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030"/>
  <workbookPr showInkAnnotation="0" autoCompressPictures="0"/>
  <bookViews>
    <workbookView xWindow="240" yWindow="100" windowWidth="25360" windowHeight="14320" tabRatio="500" firstSheet="2" activeTab="2"/>
  </bookViews>
  <sheets>
    <sheet name="RawCounts" sheetId="1" r:id="rId1"/>
    <sheet name="HiExpressionCounts" sheetId="2" r:id="rId2"/>
    <sheet name="C1(WTMvsR)" sheetId="3" r:id="rId3"/>
    <sheet name="C2(sak1MvsR)" sheetId="4" r:id="rId4"/>
    <sheet name="C3(MockWTvssak1)" sheetId="5" r:id="rId5"/>
    <sheet name="C4(RBWTvssak1)" sheetId="6" r:id="rId6"/>
    <sheet name="C1-4 All" sheetId="7" r:id="rId7"/>
  </sheet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C2" i="2" l="1"/>
  <c r="C3" i="2"/>
  <c r="C4" i="2"/>
  <c r="C5" i="2"/>
  <c r="C6" i="2"/>
  <c r="C7" i="2"/>
  <c r="C8" i="2"/>
  <c r="C9" i="2"/>
  <c r="C10" i="2"/>
  <c r="C11" i="2"/>
  <c r="C12" i="2"/>
  <c r="C13" i="2"/>
  <c r="C14" i="2"/>
  <c r="C15" i="2"/>
  <c r="C16" i="2"/>
  <c r="C17" i="2"/>
  <c r="C18" i="2"/>
  <c r="C19" i="2"/>
  <c r="C20" i="2"/>
  <c r="C21" i="2"/>
  <c r="C22" i="2"/>
  <c r="C23" i="2"/>
  <c r="C24" i="2"/>
  <c r="C25" i="2"/>
  <c r="C26" i="2"/>
  <c r="C27" i="2"/>
  <c r="C28" i="2"/>
  <c r="C29" i="2"/>
  <c r="C30" i="2"/>
  <c r="C31" i="2"/>
  <c r="C32" i="2"/>
  <c r="C33" i="2"/>
  <c r="C34" i="2"/>
  <c r="C35" i="2"/>
  <c r="C36" i="2"/>
  <c r="C37" i="2"/>
  <c r="C38" i="2"/>
  <c r="C39" i="2"/>
  <c r="C40" i="2"/>
  <c r="C41" i="2"/>
  <c r="C42" i="2"/>
  <c r="C43" i="2"/>
  <c r="C44" i="2"/>
  <c r="C45" i="2"/>
  <c r="C46" i="2"/>
  <c r="C47" i="2"/>
  <c r="C48" i="2"/>
  <c r="C49" i="2"/>
  <c r="C50" i="2"/>
  <c r="C51" i="2"/>
  <c r="C52" i="2"/>
  <c r="C53" i="2"/>
  <c r="C54" i="2"/>
  <c r="C55" i="2"/>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110" i="2"/>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4" i="2"/>
  <c r="C245" i="2"/>
  <c r="C246" i="2"/>
  <c r="C247" i="2"/>
  <c r="C248" i="2"/>
  <c r="C249" i="2"/>
  <c r="C250" i="2"/>
  <c r="C251" i="2"/>
  <c r="C252" i="2"/>
  <c r="C253" i="2"/>
  <c r="C254" i="2"/>
</calcChain>
</file>

<file path=xl/sharedStrings.xml><?xml version="1.0" encoding="utf-8"?>
<sst xmlns="http://schemas.openxmlformats.org/spreadsheetml/2006/main" count="44049" uniqueCount="23083">
  <si>
    <t>KNSW4ARBMTS1</t>
  </si>
  <si>
    <t>KNSW4ARBMTS2</t>
  </si>
  <si>
    <t>KNSW4ARBPTS1</t>
  </si>
  <si>
    <t>KNSW4ARBPTS2</t>
  </si>
  <si>
    <t>KNSWs1RBMTS1</t>
  </si>
  <si>
    <t>KNSWs1RBMTS2</t>
  </si>
  <si>
    <t>KNSWs1RBPTS1</t>
  </si>
  <si>
    <t>KNSWs1RBPTS2</t>
  </si>
  <si>
    <t>Cre01.g000050.t1.2</t>
  </si>
  <si>
    <t>Cre01.g000100.t1.2</t>
  </si>
  <si>
    <t>Cre01.g000150.t1.1</t>
  </si>
  <si>
    <t>Cre01.g000200.t1.2</t>
  </si>
  <si>
    <t>Cre01.g000250.t1.1</t>
  </si>
  <si>
    <t>Cre01.g000300.t1.2</t>
  </si>
  <si>
    <t>Cre01.g000350.t1.2</t>
  </si>
  <si>
    <t>Cre01.g000400.t1.1</t>
  </si>
  <si>
    <t>Cre01.g000450.t1.1</t>
  </si>
  <si>
    <t>Cre01.g000500.t1.2</t>
  </si>
  <si>
    <t>Cre01.g000550.t1.1</t>
  </si>
  <si>
    <t>Cre01.g000600.t1.1</t>
  </si>
  <si>
    <t>Cre01.g000650.t1.2</t>
  </si>
  <si>
    <t>Cre01.g000700.t1.2</t>
  </si>
  <si>
    <t>Cre01.g000750.t1.2</t>
  </si>
  <si>
    <t>Cre01.g000800.t1.1</t>
  </si>
  <si>
    <t>Cre01.g000850.t1.1</t>
  </si>
  <si>
    <t>Cre01.g000900.t1.1</t>
  </si>
  <si>
    <t>Cre01.g000950.t1.2</t>
  </si>
  <si>
    <t>Cre01.g001000.t1.2</t>
  </si>
  <si>
    <t>Cre01.g001100.t1.1</t>
  </si>
  <si>
    <t>Cre01.g001150.t1.2</t>
  </si>
  <si>
    <t>Cre01.g001200.t1.2</t>
  </si>
  <si>
    <t>Cre01.g001237.t1.1</t>
  </si>
  <si>
    <t>Cre01.g001250.t1.1</t>
  </si>
  <si>
    <t>Cre01.g001300.t1.2</t>
  </si>
  <si>
    <t>Cre01.g001350.t1.1</t>
  </si>
  <si>
    <t>Cre01.g001400.t1.1</t>
  </si>
  <si>
    <t>Cre01.g001450.t1.1</t>
  </si>
  <si>
    <t>Cre01.g001500.t1.1</t>
  </si>
  <si>
    <t>Cre01.g001550.t1.2</t>
  </si>
  <si>
    <t>Cre01.g001600.t1.1</t>
  </si>
  <si>
    <t>Cre01.g001650.t1.1</t>
  </si>
  <si>
    <t>Cre01.g001700.t1.2</t>
  </si>
  <si>
    <t>Cre01.g001750.t1.1</t>
  </si>
  <si>
    <t>Cre01.g001800.t1.2</t>
  </si>
  <si>
    <t>Cre01.g001950.t1.1</t>
  </si>
  <si>
    <t>Cre01.g002000.t1.2</t>
  </si>
  <si>
    <t>Cre01.g002050.t1.2</t>
  </si>
  <si>
    <t>Cre01.g002100.t1.1</t>
  </si>
  <si>
    <t>Cre01.g002150.t1.1</t>
  </si>
  <si>
    <t>Cre01.g002200.t1.2</t>
  </si>
  <si>
    <t>Cre01.g002201.t1.1</t>
  </si>
  <si>
    <t>Cre01.g002227.t1.1</t>
  </si>
  <si>
    <t>Cre01.g002236.t1.1</t>
  </si>
  <si>
    <t>Cre01.g002250.t1.1</t>
  </si>
  <si>
    <t>Cre01.g002300.t1.1</t>
  </si>
  <si>
    <t>Cre01.g002350.t1.2</t>
  </si>
  <si>
    <t>Cre01.g002400.t1.2</t>
  </si>
  <si>
    <t>Cre01.g002450.t1.2</t>
  </si>
  <si>
    <t>Cre01.g002500.t1.1</t>
  </si>
  <si>
    <t>Cre01.g002550.t1.2</t>
  </si>
  <si>
    <t>Cre01.g002600.t1.1</t>
  </si>
  <si>
    <t>Cre01.g002650.t1.1</t>
  </si>
  <si>
    <t>Cre01.g002700.t1.1</t>
  </si>
  <si>
    <t>Cre01.g002750.t1.1</t>
  </si>
  <si>
    <t>Cre01.g002800.t1.2</t>
  </si>
  <si>
    <t>Cre01.g002850.t1.2</t>
  </si>
  <si>
    <t>Cre01.g002900.t1.1</t>
  </si>
  <si>
    <t>Cre01.g002950.t1.2</t>
  </si>
  <si>
    <t>Cre01.g003000.t1.2</t>
  </si>
  <si>
    <t>Cre01.g003050.t1.1</t>
  </si>
  <si>
    <t>Cre01.g003100.t1.2</t>
  </si>
  <si>
    <t>Cre01.g003150.t1.1</t>
  </si>
  <si>
    <t>Cre01.g003200.t1.1</t>
  </si>
  <si>
    <t>Cre01.g003300.t1.1</t>
  </si>
  <si>
    <t>Cre01.g003350.t1.2</t>
  </si>
  <si>
    <t>Cre01.g003400.t1.1</t>
  </si>
  <si>
    <t>Cre01.g003450.t1.2</t>
  </si>
  <si>
    <t>Cre01.g003500.t1.1</t>
  </si>
  <si>
    <t>Cre01.g003519.t1.1</t>
  </si>
  <si>
    <t>Cre01.g003540.t1.1</t>
  </si>
  <si>
    <t>Cre01.g003550.t1.2</t>
  </si>
  <si>
    <t>Cre01.g003620.t1.1</t>
  </si>
  <si>
    <t>Cre01.g003650.t1.2</t>
  </si>
  <si>
    <t>Cre01.g003700.t1.1</t>
  </si>
  <si>
    <t>Cre01.g003750.t1.2</t>
  </si>
  <si>
    <t>Cre01.g003800.t1.2</t>
  </si>
  <si>
    <t>Cre01.g003850.t1.2</t>
  </si>
  <si>
    <t>Cre01.g003900.t1.1</t>
  </si>
  <si>
    <t>Cre01.g003950.t1.2</t>
  </si>
  <si>
    <t>Cre01.g004000.t1.1</t>
  </si>
  <si>
    <t>Cre01.g004050.t1.1</t>
  </si>
  <si>
    <t>Cre01.g004100.t1.2</t>
  </si>
  <si>
    <t>Cre01.g004124.t1.2</t>
  </si>
  <si>
    <t>Cre01.g004150.t1.2</t>
  </si>
  <si>
    <t>Cre01.g004157.t1.1</t>
  </si>
  <si>
    <t>Cre01.g004200.t1.1</t>
  </si>
  <si>
    <t>Cre01.g004250.t1.1</t>
  </si>
  <si>
    <t>Cre01.g004300.t1.1</t>
  </si>
  <si>
    <t>Cre01.g004350.t1.1</t>
  </si>
  <si>
    <t>Cre01.g004400.t1.1</t>
  </si>
  <si>
    <t>Cre01.g004450.t1.1</t>
  </si>
  <si>
    <t>Cre01.g004500.t1.1</t>
  </si>
  <si>
    <t>Cre01.g004550.t1.1</t>
  </si>
  <si>
    <t>Cre01.g004600.t1.2</t>
  </si>
  <si>
    <t>Cre01.g004650.t1.1</t>
  </si>
  <si>
    <t>Cre01.g004700.t1.1</t>
  </si>
  <si>
    <t>Cre01.g004750.t1.2</t>
  </si>
  <si>
    <t>Cre01.g004800.t1.1</t>
  </si>
  <si>
    <t>Cre01.g004850.t1.2</t>
  </si>
  <si>
    <t>Cre01.g004900.t1.1</t>
  </si>
  <si>
    <t>Cre01.g004950.t1.2</t>
  </si>
  <si>
    <t>Cre01.g005000.t1.2</t>
  </si>
  <si>
    <t>Cre01.g005050.t1.1</t>
  </si>
  <si>
    <t>Cre01.g005100.t1.2</t>
  </si>
  <si>
    <t>Cre01.g005150.t1.1</t>
  </si>
  <si>
    <t>Cre01.g005200.t1.2</t>
  </si>
  <si>
    <t>Cre01.g005300.t1.1</t>
  </si>
  <si>
    <t>Cre01.g005400.t1.2</t>
  </si>
  <si>
    <t>Cre01.g005450.t1.1</t>
  </si>
  <si>
    <t>Cre01.g005500.t1.1</t>
  </si>
  <si>
    <t>Cre01.g005534.t1.1</t>
  </si>
  <si>
    <t>Cre01.g005550.t1.1</t>
  </si>
  <si>
    <t>Cre01.g005650.t1.1</t>
  </si>
  <si>
    <t>Cre01.g005700.t1.2</t>
  </si>
  <si>
    <t>Cre01.g005701.t1.1</t>
  </si>
  <si>
    <t>Cre01.g005750.t1.2</t>
  </si>
  <si>
    <t>Cre01.g005800.t1.2</t>
  </si>
  <si>
    <t>Cre01.g005804.t1.1</t>
  </si>
  <si>
    <t>Cre01.g005813.t1.1</t>
  </si>
  <si>
    <t>Cre01.g005850.t1.1</t>
  </si>
  <si>
    <t>Cre01.g005900.t1.2</t>
  </si>
  <si>
    <t>Cre01.g005950.t1.1</t>
  </si>
  <si>
    <t>Cre01.g006000.t1.2</t>
  </si>
  <si>
    <t>Cre01.g006050.t1.2</t>
  </si>
  <si>
    <t>Cre01.g006100.t1.1</t>
  </si>
  <si>
    <t>Cre01.g006150.t1.2</t>
  </si>
  <si>
    <t>Cre01.g006200.t1.1</t>
  </si>
  <si>
    <t>Cre01.g006250.t1.1</t>
  </si>
  <si>
    <t>Cre01.g006300.t1.2</t>
  </si>
  <si>
    <t>Cre01.g006350.t1.1</t>
  </si>
  <si>
    <t>Cre01.g006394.t1.1</t>
  </si>
  <si>
    <t>Cre01.g006400.t1.1</t>
  </si>
  <si>
    <t>Cre01.g006500.t1.2</t>
  </si>
  <si>
    <t>Cre01.g006550.t1.2</t>
  </si>
  <si>
    <t>Cre01.g006600.t1.1</t>
  </si>
  <si>
    <t>Cre01.g006650.t1.1</t>
  </si>
  <si>
    <t>Cre01.g006700.t1.1</t>
  </si>
  <si>
    <t>Cre01.g006750.t1.1</t>
  </si>
  <si>
    <t>Cre01.g006800.t1.2</t>
  </si>
  <si>
    <t>Cre01.g006850.t1.1</t>
  </si>
  <si>
    <t>Cre01.g006900.t1.2</t>
  </si>
  <si>
    <t>Cre01.g006950.t1.2</t>
  </si>
  <si>
    <t>Cre01.g007000.t1.1</t>
  </si>
  <si>
    <t>Cre01.g007050.t1.1</t>
  </si>
  <si>
    <t>Cre01.g007051.t1.1</t>
  </si>
  <si>
    <t>Cre01.g007100.t1.2</t>
  </si>
  <si>
    <t>Cre01.g007150.t1.2</t>
  </si>
  <si>
    <t>Cre01.g007200.t1.1</t>
  </si>
  <si>
    <t>Cre01.g007250.t1.2</t>
  </si>
  <si>
    <t>Cre01.g007300.t1.1</t>
  </si>
  <si>
    <t>Cre01.g007350.t1.1</t>
  </si>
  <si>
    <t>Cre01.g007400.t1.2</t>
  </si>
  <si>
    <t>Cre01.g007450.t1.2</t>
  </si>
  <si>
    <t>Cre01.g007500.t1.2</t>
  </si>
  <si>
    <t>Cre01.g007550.t1.2</t>
  </si>
  <si>
    <t>Cre01.g007600.t1.2</t>
  </si>
  <si>
    <t>Cre01.g007650.t1.1</t>
  </si>
  <si>
    <t>Cre01.g007700.t1.2</t>
  </si>
  <si>
    <t>Cre01.g007750.t1.1</t>
  </si>
  <si>
    <t>Cre01.g007800.t1.2</t>
  </si>
  <si>
    <t>Cre01.g007850.t1.1</t>
  </si>
  <si>
    <t>Cre01.g007901.t1.2</t>
  </si>
  <si>
    <t>Cre01.g007902.t1.1</t>
  </si>
  <si>
    <t>Cre01.g007950.t1.2</t>
  </si>
  <si>
    <t>Cre01.g008000.t1.1</t>
  </si>
  <si>
    <t>Cre01.g008050.t1.2</t>
  </si>
  <si>
    <t>Cre01.g008081.t1.1</t>
  </si>
  <si>
    <t>Cre01.g008100.t1.1</t>
  </si>
  <si>
    <t>Cre01.g008150.t1.2</t>
  </si>
  <si>
    <t>Cre01.g008200.t1.2</t>
  </si>
  <si>
    <t>Cre01.g008250.t1.1</t>
  </si>
  <si>
    <t>Cre01.g008300.t1.2</t>
  </si>
  <si>
    <t>Cre01.g008350.t1.2</t>
  </si>
  <si>
    <t>Cre01.g008400.t1.2</t>
  </si>
  <si>
    <t>Cre01.g008406.t1.1</t>
  </si>
  <si>
    <t>Cre01.g008450.t1.1</t>
  </si>
  <si>
    <t>Cre01.g008500.t1.1</t>
  </si>
  <si>
    <t>Cre01.g008550.t1.2</t>
  </si>
  <si>
    <t>Cre01.g008600.t1.2</t>
  </si>
  <si>
    <t>Cre01.g008650.t1.2</t>
  </si>
  <si>
    <t>Cre01.g008700.t1.1</t>
  </si>
  <si>
    <t>Cre01.g008750.t1.1</t>
  </si>
  <si>
    <t>Cre01.g008800.t1.2</t>
  </si>
  <si>
    <t>Cre01.g008850.t1.2</t>
  </si>
  <si>
    <t>Cre01.g008891.t1.1</t>
  </si>
  <si>
    <t>Cre01.g008900.t1.1</t>
  </si>
  <si>
    <t>Cre01.g008950.t1.1</t>
  </si>
  <si>
    <t>Cre01.g009000.t1.2</t>
  </si>
  <si>
    <t>Cre01.g009050.t1.1</t>
  </si>
  <si>
    <t>Cre01.g009100.t1.2</t>
  </si>
  <si>
    <t>Cre01.g009150.t1.2</t>
  </si>
  <si>
    <t>Cre01.g009200.t1.1</t>
  </si>
  <si>
    <t>Cre01.g009250.t1.2</t>
  </si>
  <si>
    <t>Cre01.g009300.t1.2</t>
  </si>
  <si>
    <t>Cre01.g009338.t1.1</t>
  </si>
  <si>
    <t>Cre01.g009350.t1.1</t>
  </si>
  <si>
    <t>Cre01.g009400.t1.1</t>
  </si>
  <si>
    <t>Cre01.g009450.t1.2</t>
  </si>
  <si>
    <t>Cre01.g009500.t1.1</t>
  </si>
  <si>
    <t>Cre01.g009550.t1.2</t>
  </si>
  <si>
    <t>Cre01.g009600.t1.2</t>
  </si>
  <si>
    <t>Cre01.g009650.t1.1</t>
  </si>
  <si>
    <t>Cre01.g009700.t1.2</t>
  </si>
  <si>
    <t>Cre01.g009731.t1.1</t>
  </si>
  <si>
    <t>Cre01.g009750.t1.2</t>
  </si>
  <si>
    <t>Cre01.g009800.t1.1</t>
  </si>
  <si>
    <t>Cre01.g009850.t1.1</t>
  </si>
  <si>
    <t>Cre01.g009900.t1.2</t>
  </si>
  <si>
    <t>Cre01.g009950.t1.1</t>
  </si>
  <si>
    <t>Cre01.g010000.t1.1</t>
  </si>
  <si>
    <t>Cre01.g010050.t1.2</t>
  </si>
  <si>
    <t>Cre01.g010100.t1.1</t>
  </si>
  <si>
    <t>Cre01.g010150.t1.1</t>
  </si>
  <si>
    <t>Cre01.g010187.t1.1</t>
  </si>
  <si>
    <t>Cre01.g010200.t1.2</t>
  </si>
  <si>
    <t>Cre01.g010250.t1.2</t>
  </si>
  <si>
    <t>Cre01.g010296.t1.1</t>
  </si>
  <si>
    <t>Cre01.g010300.t1.1</t>
  </si>
  <si>
    <t>Cre01.g010350.t1.1</t>
  </si>
  <si>
    <t>Cre01.g010400.t1.1</t>
  </si>
  <si>
    <t>Cre01.g010450.t1.1</t>
  </si>
  <si>
    <t>Cre01.g010500.t1.1</t>
  </si>
  <si>
    <t>Cre01.g010550.t1.2</t>
  </si>
  <si>
    <t>Cre01.g010600.t1.1</t>
  </si>
  <si>
    <t>Cre01.g010650.t1.1</t>
  </si>
  <si>
    <t>Cre01.g010700.t1.1</t>
  </si>
  <si>
    <t>Cre01.g010750.t1.1</t>
  </si>
  <si>
    <t>Cre01.g010800.t1.2</t>
  </si>
  <si>
    <t>Cre01.g010850.t1.2</t>
  </si>
  <si>
    <t>Cre01.g010900.t1.1</t>
  </si>
  <si>
    <t>Cre01.g010950.t1.2</t>
  </si>
  <si>
    <t>Cre01.g011000.t1.1</t>
  </si>
  <si>
    <t>Cre01.g011050.t1.1</t>
  </si>
  <si>
    <t>Cre01.g011100.t1.1</t>
  </si>
  <si>
    <t>Cre01.g011150.t1.2</t>
  </si>
  <si>
    <t>Cre01.g011200.t1.1</t>
  </si>
  <si>
    <t>Cre01.g011250.t1.2</t>
  </si>
  <si>
    <t>Cre01.g011300.t1.1</t>
  </si>
  <si>
    <t>Cre01.g011350.t1.1</t>
  </si>
  <si>
    <t>Cre01.g011400.t1.2</t>
  </si>
  <si>
    <t>Cre01.g011450.t1.2</t>
  </si>
  <si>
    <t>Cre01.g011500.t1.1</t>
  </si>
  <si>
    <t>Cre01.g011550.t1.2</t>
  </si>
  <si>
    <t>Cre01.g011600.t1.1</t>
  </si>
  <si>
    <t>Cre01.g011650.t1.2</t>
  </si>
  <si>
    <t>Cre01.g011700.t1.1</t>
  </si>
  <si>
    <t>Cre01.g011750.t1.2</t>
  </si>
  <si>
    <t>Cre01.g011800.t1.2</t>
  </si>
  <si>
    <t>Cre01.g011850.t1.2</t>
  </si>
  <si>
    <t>Cre01.g011900.t1.2</t>
  </si>
  <si>
    <t>Cre01.g011950.t1.2</t>
  </si>
  <si>
    <t>Cre01.g012000.t1.2</t>
  </si>
  <si>
    <t>Cre01.g012100.t1.2</t>
  </si>
  <si>
    <t>Cre01.g012126.t1.1</t>
  </si>
  <si>
    <t>Cre01.g012150.t1.1</t>
  </si>
  <si>
    <t>Cre01.g012177.t1.1</t>
  </si>
  <si>
    <t>Cre01.g012200.t1.2</t>
  </si>
  <si>
    <t>Cre01.g012226.t1.1</t>
  </si>
  <si>
    <t>Cre01.g012244.t1.1</t>
  </si>
  <si>
    <t>Cre01.g012300.t1.2</t>
  </si>
  <si>
    <t>Cre01.g012350.t1.1</t>
  </si>
  <si>
    <t>Cre01.g012400.t1.1</t>
  </si>
  <si>
    <t>Cre01.g012450.t1.2</t>
  </si>
  <si>
    <t>Cre01.g012500.t1.1</t>
  </si>
  <si>
    <t>Cre01.g012550.t1.2</t>
  </si>
  <si>
    <t>Cre01.g012600.t1.2</t>
  </si>
  <si>
    <t>Cre01.g012650.t1.2</t>
  </si>
  <si>
    <t>Cre01.g012700.t1.1</t>
  </si>
  <si>
    <t>Cre01.g012750.t1.2</t>
  </si>
  <si>
    <t>Cre01.g012800.t1.2</t>
  </si>
  <si>
    <t>Cre01.g012850.t1.1</t>
  </si>
  <si>
    <t>Cre01.g012900.t1.2</t>
  </si>
  <si>
    <t>Cre01.g012950.t1.2</t>
  </si>
  <si>
    <t>Cre01.g013000.t1.2</t>
  </si>
  <si>
    <t>Cre01.g013050.t1.2</t>
  </si>
  <si>
    <t>Cre01.g013100.t1.2</t>
  </si>
  <si>
    <t>Cre01.g013150.t1.1</t>
  </si>
  <si>
    <t>Cre01.g013200.t1.1</t>
  </si>
  <si>
    <t>Cre01.g013250.t1.2</t>
  </si>
  <si>
    <t>Cre01.g013300.t1.1</t>
  </si>
  <si>
    <t>Cre01.g013350.t1.1</t>
  </si>
  <si>
    <t>Cre01.g013400.t1.2</t>
  </si>
  <si>
    <t>Cre01.g013450.t1.1</t>
  </si>
  <si>
    <t>Cre01.g013500.t1.1</t>
  </si>
  <si>
    <t>Cre01.g013550.t1.2</t>
  </si>
  <si>
    <t>Cre01.g013600.t1.2</t>
  </si>
  <si>
    <t>Cre01.g013650.t1.2</t>
  </si>
  <si>
    <t>Cre01.g013700.t1.1</t>
  </si>
  <si>
    <t>Cre01.g013750.t1.2</t>
  </si>
  <si>
    <t>Cre01.g013769.t1.1</t>
  </si>
  <si>
    <t>Cre01.g013800.t1.2</t>
  </si>
  <si>
    <t>Cre01.g013801.t1.1</t>
  </si>
  <si>
    <t>Cre01.g013850.t1.2</t>
  </si>
  <si>
    <t>Cre01.g013900.t1.2</t>
  </si>
  <si>
    <t>Cre01.g013950.t1.2</t>
  </si>
  <si>
    <t>Cre01.g014000.t1.1</t>
  </si>
  <si>
    <t>Cre01.g014050.t1.1</t>
  </si>
  <si>
    <t>Cre01.g014100.t1.1</t>
  </si>
  <si>
    <t>Cre01.g014150.t1.1</t>
  </si>
  <si>
    <t>Cre01.g014200.t1.1</t>
  </si>
  <si>
    <t>Cre01.g014250.t1.2</t>
  </si>
  <si>
    <t>Cre01.g014300.t1.2</t>
  </si>
  <si>
    <t>Cre01.g014350.t1.1</t>
  </si>
  <si>
    <t>Cre01.g014400.t1.2</t>
  </si>
  <si>
    <t>Cre01.g014450.t1.2</t>
  </si>
  <si>
    <t>Cre01.g014500.t1.2</t>
  </si>
  <si>
    <t>Cre01.g014550.t1.2</t>
  </si>
  <si>
    <t>Cre01.g014600.t1.1</t>
  </si>
  <si>
    <t>Cre01.g014650.t1.1</t>
  </si>
  <si>
    <t>Cre01.g014700.t1.1</t>
  </si>
  <si>
    <t>Cre01.g014800.t1.2</t>
  </si>
  <si>
    <t>Cre01.g014850.t1.1</t>
  </si>
  <si>
    <t>Cre01.g014900.t1.2</t>
  </si>
  <si>
    <t>Cre01.g014950.t1.2</t>
  </si>
  <si>
    <t>Cre01.g015000.t1.1</t>
  </si>
  <si>
    <t>Cre01.g015050.t1.2</t>
  </si>
  <si>
    <t>Cre01.g015100.t1.2</t>
  </si>
  <si>
    <t>Cre01.g015103.t1.1</t>
  </si>
  <si>
    <t>Cre01.g015150.t1.1</t>
  </si>
  <si>
    <t>Cre01.g015200.t1.2</t>
  </si>
  <si>
    <t>Cre01.g015250.t1.1</t>
  </si>
  <si>
    <t>Cre01.g015300.t1.1</t>
  </si>
  <si>
    <t>Cre01.g015350.t1.1</t>
  </si>
  <si>
    <t>Cre01.g015400.t1.1</t>
  </si>
  <si>
    <t>Cre01.g015450.t1.2</t>
  </si>
  <si>
    <t>Cre01.g015500.t1.1</t>
  </si>
  <si>
    <t>Cre01.g015550.t1.2</t>
  </si>
  <si>
    <t>Cre01.g015600.t1.2</t>
  </si>
  <si>
    <t>Cre01.g015650.t1.1</t>
  </si>
  <si>
    <t>Cre01.g015700.t1.1</t>
  </si>
  <si>
    <t>Cre01.g015750.t1.1</t>
  </si>
  <si>
    <t>Cre01.g015800.t1.1</t>
  </si>
  <si>
    <t>Cre01.g015850.t1.1</t>
  </si>
  <si>
    <t>Cre01.g015950.t1.1</t>
  </si>
  <si>
    <t>Cre01.g016000.t1.1</t>
  </si>
  <si>
    <t>Cre01.g016050.t1.1</t>
  </si>
  <si>
    <t>Cre01.g016100.t1.2</t>
  </si>
  <si>
    <t>Cre01.g016150.t1.1</t>
  </si>
  <si>
    <t>Cre01.g016200.t1.2</t>
  </si>
  <si>
    <t>Cre01.g016250.t1.2</t>
  </si>
  <si>
    <t>Cre01.g016300.t1.1</t>
  </si>
  <si>
    <t>Cre01.g016350.t1.1</t>
  </si>
  <si>
    <t>Cre01.g016400.t1.2</t>
  </si>
  <si>
    <t>Cre01.g016450.t1.2</t>
  </si>
  <si>
    <t>Cre01.g016500.t1.2</t>
  </si>
  <si>
    <t>Cre01.g016504.t1.1</t>
  </si>
  <si>
    <t>Cre01.g016550.t1.1</t>
  </si>
  <si>
    <t>Cre01.g016600.t1.1</t>
  </si>
  <si>
    <t>Cre01.g016650.t1.2</t>
  </si>
  <si>
    <t>Cre01.g016700.t1.2</t>
  </si>
  <si>
    <t>Cre01.g016750.t1.1</t>
  </si>
  <si>
    <t>Cre01.g016800.t1.2</t>
  </si>
  <si>
    <t>Cre01.g016850.t1.1</t>
  </si>
  <si>
    <t>Cre01.g016900.t1.1</t>
  </si>
  <si>
    <t>Cre01.g016950.t1.1</t>
  </si>
  <si>
    <t>Cre01.g017000.t1.1</t>
  </si>
  <si>
    <t>Cre01.g017050.t1.1</t>
  </si>
  <si>
    <t>Cre01.g017100.t1.2</t>
  </si>
  <si>
    <t>Cre01.g017150.t1.2</t>
  </si>
  <si>
    <t>Cre01.g017200.t1.1</t>
  </si>
  <si>
    <t>Cre01.g017250.t1.1</t>
  </si>
  <si>
    <t>Cre01.g017300.t1.1</t>
  </si>
  <si>
    <t>Cre01.g017350.t1.2</t>
  </si>
  <si>
    <t>Cre01.g017400.t1.2</t>
  </si>
  <si>
    <t>Cre01.g017450.t1.2</t>
  </si>
  <si>
    <t>Cre01.g017500.t1.1</t>
  </si>
  <si>
    <t>Cre01.g017550.t1.2</t>
  </si>
  <si>
    <t>Cre01.g017600.t1.2</t>
  </si>
  <si>
    <t>Cre01.g017650.t1.1</t>
  </si>
  <si>
    <t>Cre01.g017700.t1.2</t>
  </si>
  <si>
    <t>Cre01.g017750.t1.2</t>
  </si>
  <si>
    <t>Cre01.g017850.t1.1</t>
  </si>
  <si>
    <t>Cre01.g017900.t1.2</t>
  </si>
  <si>
    <t>Cre01.g017950.t1.1</t>
  </si>
  <si>
    <t>Cre01.g018000.t1.1</t>
  </si>
  <si>
    <t>Cre01.g018050.t1.1</t>
  </si>
  <si>
    <t>Cre01.g018087.t1.2</t>
  </si>
  <si>
    <t>Cre01.g018100.t1.1</t>
  </si>
  <si>
    <t>Cre01.g018150.t1.1</t>
  </si>
  <si>
    <t>Cre01.g018184.t1.1</t>
  </si>
  <si>
    <t>Cre01.g018200.t1.2</t>
  </si>
  <si>
    <t>Cre01.g018250.t1.1</t>
  </si>
  <si>
    <t>Cre01.g018300.t1.2</t>
  </si>
  <si>
    <t>Cre01.g018350.t1.1</t>
  </si>
  <si>
    <t>Cre01.g018400.t1.2</t>
  </si>
  <si>
    <t>Cre01.g018450.t1.2</t>
  </si>
  <si>
    <t>Cre01.g018500.t1.2</t>
  </si>
  <si>
    <t>Cre01.g018550.t1.2</t>
  </si>
  <si>
    <t>Cre01.g018600.t1.1</t>
  </si>
  <si>
    <t>Cre01.g018650.t1.2</t>
  </si>
  <si>
    <t>Cre01.g018680.t1.1</t>
  </si>
  <si>
    <t>Cre01.g018700.t1.2</t>
  </si>
  <si>
    <t>Cre01.g018750.t1.1</t>
  </si>
  <si>
    <t>Cre01.g018800.t1.1</t>
  </si>
  <si>
    <t>Cre01.g018850.t1.1</t>
  </si>
  <si>
    <t>Cre01.g018900.t1.1</t>
  </si>
  <si>
    <t>Cre01.g018950.t1.1</t>
  </si>
  <si>
    <t>Cre01.g019000.t1.1</t>
  </si>
  <si>
    <t>Cre01.g019050.t1.2</t>
  </si>
  <si>
    <t>Cre01.g019100.t1.1</t>
  </si>
  <si>
    <t>Cre01.g019150.t1.1</t>
  </si>
  <si>
    <t>Cre01.g019200.t1.2</t>
  </si>
  <si>
    <t>Cre01.g019250.t1.1</t>
  </si>
  <si>
    <t>Cre01.g019300.t1.2</t>
  </si>
  <si>
    <t>Cre01.g019350.t1.2</t>
  </si>
  <si>
    <t>Cre01.g019400.t1.1</t>
  </si>
  <si>
    <t>Cre01.g019450.t1.2</t>
  </si>
  <si>
    <t>Cre01.g019500.t1.1</t>
  </si>
  <si>
    <t>Cre01.g019550.t1.1</t>
  </si>
  <si>
    <t>Cre01.g019600.t1.1</t>
  </si>
  <si>
    <t>Cre01.g019650.t1.2</t>
  </si>
  <si>
    <t>Cre01.g019700.t1.1</t>
  </si>
  <si>
    <t>Cre01.g019750.t1.2</t>
  </si>
  <si>
    <t>Cre01.g019800.t1.1</t>
  </si>
  <si>
    <t>Cre01.g019850.t1.2</t>
  </si>
  <si>
    <t>Cre01.g019900.t1.1</t>
  </si>
  <si>
    <t>Cre01.g019950.t1.1</t>
  </si>
  <si>
    <t>Cre01.g020000.t1.2</t>
  </si>
  <si>
    <t>Cre01.g020050.t1.2</t>
  </si>
  <si>
    <t>Cre01.g020100.t1.2</t>
  </si>
  <si>
    <t>Cre01.g020150.t1.2</t>
  </si>
  <si>
    <t>Cre01.g020200.t1.2</t>
  </si>
  <si>
    <t>Cre01.g020250.t1.1</t>
  </si>
  <si>
    <t>Cre01.g020300.t1.1</t>
  </si>
  <si>
    <t>Cre01.g020350.t1.1</t>
  </si>
  <si>
    <t>Cre01.g020400.t1.1</t>
  </si>
  <si>
    <t>Cre01.g020500.t1.1</t>
  </si>
  <si>
    <t>Cre01.g020550.t1.1</t>
  </si>
  <si>
    <t>Cre01.g020600.t1.1</t>
  </si>
  <si>
    <t>Cre01.g020650.t1.2</t>
  </si>
  <si>
    <t>Cre01.g020700.t1.2</t>
  </si>
  <si>
    <t>Cre01.g020750.t1.1</t>
  </si>
  <si>
    <t>Cre01.g020751.t1.1</t>
  </si>
  <si>
    <t>Cre01.g020800.t1.1</t>
  </si>
  <si>
    <t>Cre01.g020850.t1.2</t>
  </si>
  <si>
    <t>Cre01.g020887.t1.1</t>
  </si>
  <si>
    <t>Cre01.g020900.t1.2</t>
  </si>
  <si>
    <t>Cre01.g020950.t1.1</t>
  </si>
  <si>
    <t>Cre01.g021000.t1.2</t>
  </si>
  <si>
    <t>Cre01.g021050.t1.1</t>
  </si>
  <si>
    <t>Cre01.g021100.t1.1</t>
  </si>
  <si>
    <t>Cre01.g021150.t1.2</t>
  </si>
  <si>
    <t>Cre01.g021173.t1.1</t>
  </si>
  <si>
    <t>Cre01.g021200.t1.1</t>
  </si>
  <si>
    <t>Cre01.g021250.t1.2</t>
  </si>
  <si>
    <t>Cre01.g021350.t1.1</t>
  </si>
  <si>
    <t>Cre01.g021400.t1.1</t>
  </si>
  <si>
    <t>Cre01.g021450.t1.2</t>
  </si>
  <si>
    <t>Cre01.g021500.t1.2</t>
  </si>
  <si>
    <t>Cre01.g021550.t1.2</t>
  </si>
  <si>
    <t>Cre01.g021600.t1.1</t>
  </si>
  <si>
    <t>Cre01.g021650.t1.1</t>
  </si>
  <si>
    <t>Cre01.g021700.t1.2</t>
  </si>
  <si>
    <t>Cre01.g021750.t1.1</t>
  </si>
  <si>
    <t>Cre01.g021800.t1.1</t>
  </si>
  <si>
    <t>Cre01.g021850.t1.2</t>
  </si>
  <si>
    <t>Cre01.g021900.t1.2</t>
  </si>
  <si>
    <t>Cre01.g021950.t1.2</t>
  </si>
  <si>
    <t>Cre01.g022000.t1.2</t>
  </si>
  <si>
    <t>Cre01.g022050.t1.1</t>
  </si>
  <si>
    <t>Cre01.g022100.t1.1</t>
  </si>
  <si>
    <t>Cre01.g022150.t1.1</t>
  </si>
  <si>
    <t>Cre01.g022200.t1.1</t>
  </si>
  <si>
    <t>Cre01.g022250.t1.2</t>
  </si>
  <si>
    <t>Cre01.g022300.t1.2</t>
  </si>
  <si>
    <t>Cre01.g022350.t1.1</t>
  </si>
  <si>
    <t>Cre01.g022400.t1.2</t>
  </si>
  <si>
    <t>Cre01.g022462.t1.1</t>
  </si>
  <si>
    <t>Cre01.g022500.t1.1</t>
  </si>
  <si>
    <t>Cre01.g022550.t1.2</t>
  </si>
  <si>
    <t>Cre01.g022600.t1.2</t>
  </si>
  <si>
    <t>Cre01.g022650.t1.1</t>
  </si>
  <si>
    <t>Cre01.g022681.t1.2</t>
  </si>
  <si>
    <t>Cre01.g022700.t1.2</t>
  </si>
  <si>
    <t>Cre01.g022750.t1.2</t>
  </si>
  <si>
    <t>Cre01.g022800.t1.2</t>
  </si>
  <si>
    <t>Cre01.g022850.t1.1</t>
  </si>
  <si>
    <t>Cre01.g022900.t1.2</t>
  </si>
  <si>
    <t>Cre01.g022950.t1.1</t>
  </si>
  <si>
    <t>Cre01.g023000.t1.2</t>
  </si>
  <si>
    <t>Cre01.g023050.t1.1</t>
  </si>
  <si>
    <t>Cre01.g023100.t1.2</t>
  </si>
  <si>
    <t>Cre01.g023150.t1.1</t>
  </si>
  <si>
    <t>Cre01.g023200.t1.1</t>
  </si>
  <si>
    <t>Cre01.g023250.t1.2</t>
  </si>
  <si>
    <t>Cre01.g023300.t1.1</t>
  </si>
  <si>
    <t>Cre01.g023350.t1.2</t>
  </si>
  <si>
    <t>Cre01.g023400.t1.1</t>
  </si>
  <si>
    <t>Cre01.g023450.t1.1</t>
  </si>
  <si>
    <t>Cre01.g023500.t1.1</t>
  </si>
  <si>
    <t>Cre01.g023550.t1.2</t>
  </si>
  <si>
    <t>Cre01.g023650.t1.2</t>
  </si>
  <si>
    <t>Cre01.g023700.t1.1</t>
  </si>
  <si>
    <t>Cre01.g023750.t1.2</t>
  </si>
  <si>
    <t>Cre01.g023773.t1.1</t>
  </si>
  <si>
    <t>Cre01.g023800.t1.2</t>
  </si>
  <si>
    <t>Cre01.g023850.t1.2</t>
  </si>
  <si>
    <t>Cre01.g023900.t1.2</t>
  </si>
  <si>
    <t>Cre01.g023913.t1.1</t>
  </si>
  <si>
    <t>Cre01.g023950.t1.2</t>
  </si>
  <si>
    <t>Cre01.g024000.t1.2</t>
  </si>
  <si>
    <t>Cre01.g024050.t1.1</t>
  </si>
  <si>
    <t>Cre01.g024100.t1.1</t>
  </si>
  <si>
    <t>Cre01.g024150.t1.1</t>
  </si>
  <si>
    <t>Cre01.g024200.t1.2</t>
  </si>
  <si>
    <t>Cre01.g024250.t1.2</t>
  </si>
  <si>
    <t>Cre01.g024251.t1.1</t>
  </si>
  <si>
    <t>Cre01.g024300.t1.1</t>
  </si>
  <si>
    <t>Cre01.g024350.t1.1</t>
  </si>
  <si>
    <t>Cre01.g024400.t1.2</t>
  </si>
  <si>
    <t>Cre01.g024450.t1.1</t>
  </si>
  <si>
    <t>Cre01.g024500.t1.2</t>
  </si>
  <si>
    <t>Cre01.g024550.t1.2</t>
  </si>
  <si>
    <t>Cre01.g024600.t1.2</t>
  </si>
  <si>
    <t>Cre01.g024650.t1.2</t>
  </si>
  <si>
    <t>Cre01.g024750.t1.2</t>
  </si>
  <si>
    <t>Cre01.g024800.t1.2</t>
  </si>
  <si>
    <t>Cre01.g024850.t1.2</t>
  </si>
  <si>
    <t>Cre01.g024900.t1.2</t>
  </si>
  <si>
    <t>Cre01.g024950.t1.1</t>
  </si>
  <si>
    <t>Cre01.g025000.t1.1</t>
  </si>
  <si>
    <t>Cre01.g025024.t1.1</t>
  </si>
  <si>
    <t>Cre01.g025050.t1.1</t>
  </si>
  <si>
    <t>Cre01.g025100.t1.2</t>
  </si>
  <si>
    <t>Cre01.g025150.t1.1</t>
  </si>
  <si>
    <t>Cre01.g025200.t1.1</t>
  </si>
  <si>
    <t>Cre01.g025250.t1.2</t>
  </si>
  <si>
    <t>Cre01.g025300.t1.2</t>
  </si>
  <si>
    <t>Cre01.g025350.t1.1</t>
  </si>
  <si>
    <t>Cre01.g025400.t1.1</t>
  </si>
  <si>
    <t>Cre01.g025450.t1.1</t>
  </si>
  <si>
    <t>Cre01.g025500.t1.2</t>
  </si>
  <si>
    <t>Cre01.g025550.t1.1</t>
  </si>
  <si>
    <t>Cre01.g025600.t1.1</t>
  </si>
  <si>
    <t>Cre01.g025650.t1.1</t>
  </si>
  <si>
    <t>Cre01.g025700.t1.2</t>
  </si>
  <si>
    <t>Cre01.g025750.t1.2</t>
  </si>
  <si>
    <t>Cre01.g025767.t1.1</t>
  </si>
  <si>
    <t>Cre01.g025800.t1.2</t>
  </si>
  <si>
    <t>Cre01.g025850.t1.1</t>
  </si>
  <si>
    <t>Cre01.g025900.t1.1</t>
  </si>
  <si>
    <t>Cre01.g025950.t1.1</t>
  </si>
  <si>
    <t>Cre01.g026000.t1.2</t>
  </si>
  <si>
    <t>Cre01.g026050.t1.2</t>
  </si>
  <si>
    <t>Cre01.g026100.t1.1</t>
  </si>
  <si>
    <t>Cre01.g026150.t1.2</t>
  </si>
  <si>
    <t>Cre01.g026200.t1.1</t>
  </si>
  <si>
    <t>Cre01.g026250.t1.1</t>
  </si>
  <si>
    <t>Cre01.g026300.t1.1</t>
  </si>
  <si>
    <t>Cre01.g026350.t1.2</t>
  </si>
  <si>
    <t>Cre01.g026400.t1.2</t>
  </si>
  <si>
    <t>Cre01.g026450.t1.1</t>
  </si>
  <si>
    <t>Cre01.g026500.t1.2</t>
  </si>
  <si>
    <t>Cre01.g026550.t1.1</t>
  </si>
  <si>
    <t>Cre01.g026600.t1.1</t>
  </si>
  <si>
    <t>Cre01.g026650.t1.1</t>
  </si>
  <si>
    <t>Cre01.g026700.t1.2</t>
  </si>
  <si>
    <t>Cre01.g026750.t1.2</t>
  </si>
  <si>
    <t>Cre01.g026800.t1.2</t>
  </si>
  <si>
    <t>Cre01.g026850.t1.2</t>
  </si>
  <si>
    <t>Cre01.g026900.t1.1</t>
  </si>
  <si>
    <t>Cre01.g026950.t1.1</t>
  </si>
  <si>
    <t>Cre01.g027000.t1.1</t>
  </si>
  <si>
    <t>Cre01.g027050.t1.2</t>
  </si>
  <si>
    <t>Cre01.g027100.t1.1</t>
  </si>
  <si>
    <t>Cre01.g027150.t1.2</t>
  </si>
  <si>
    <t>Cre01.g027200.t1.1</t>
  </si>
  <si>
    <t>Cre01.g027250.t1.1</t>
  </si>
  <si>
    <t>Cre01.g027300.t1.2</t>
  </si>
  <si>
    <t>Cre01.g027350.t1.1</t>
  </si>
  <si>
    <t>Cre01.g027400.t1.2</t>
  </si>
  <si>
    <t>Cre01.g027450.t1.1</t>
  </si>
  <si>
    <t>Cre01.g027500.t1.2</t>
  </si>
  <si>
    <t>Cre01.g027550.t1.2</t>
  </si>
  <si>
    <t>Cre01.g027600.t1.2</t>
  </si>
  <si>
    <t>Cre01.g027650.t1.1</t>
  </si>
  <si>
    <t>Cre01.g027700.t1.1</t>
  </si>
  <si>
    <t>Cre01.g027750.t1.2</t>
  </si>
  <si>
    <t>Cre01.g027764.t1.1</t>
  </si>
  <si>
    <t>Cre01.g027800.t1.1</t>
  </si>
  <si>
    <t>Cre01.g027850.t1.2</t>
  </si>
  <si>
    <t>Cre01.g027900.t1.1</t>
  </si>
  <si>
    <t>Cre01.g027950.t1.1</t>
  </si>
  <si>
    <t>Cre01.g028000.t1.2</t>
  </si>
  <si>
    <t>Cre01.g028050.t1.1</t>
  </si>
  <si>
    <t>Cre01.g028100.t1.1</t>
  </si>
  <si>
    <t>Cre01.g028150.t1.1</t>
  </si>
  <si>
    <t>Cre01.g028200.t1.2</t>
  </si>
  <si>
    <t>Cre01.g028250.t1.1</t>
  </si>
  <si>
    <t>Cre01.g028300.t1.1</t>
  </si>
  <si>
    <t>Cre01.g028350.t1.1</t>
  </si>
  <si>
    <t>Cre01.g028400.t1.2</t>
  </si>
  <si>
    <t>Cre01.g028423.t1.1</t>
  </si>
  <si>
    <t>Cre01.g028450.t1.1</t>
  </si>
  <si>
    <t>Cre01.g028500.t1.1</t>
  </si>
  <si>
    <t>Cre01.g028550.t1.1</t>
  </si>
  <si>
    <t>Cre01.g028600.t1.1</t>
  </si>
  <si>
    <t>Cre01.g028650.t1.1</t>
  </si>
  <si>
    <t>Cre01.g028700.t1.1</t>
  </si>
  <si>
    <t>Cre01.g028750.t1.1</t>
  </si>
  <si>
    <t>Cre01.g028777.t1.1</t>
  </si>
  <si>
    <t>Cre01.g028800.t1.2</t>
  </si>
  <si>
    <t>Cre01.g028810.t1.1</t>
  </si>
  <si>
    <t>Cre01.g028850.t1.1</t>
  </si>
  <si>
    <t>Cre01.g028900.t1.2</t>
  </si>
  <si>
    <t>Cre01.g028950.t1.1</t>
  </si>
  <si>
    <t>Cre01.g029000.t1.1</t>
  </si>
  <si>
    <t>Cre01.g029050.t1.1</t>
  </si>
  <si>
    <t>Cre01.g029100.t1.1</t>
  </si>
  <si>
    <t>Cre01.g029150.t1.1</t>
  </si>
  <si>
    <t>Cre01.g029200.t1.2</t>
  </si>
  <si>
    <t>Cre01.g029250.t1.1</t>
  </si>
  <si>
    <t>Cre01.g029300.t1.1</t>
  </si>
  <si>
    <t>Cre01.g029350.t1.1</t>
  </si>
  <si>
    <t>Cre01.g029400.t1.1</t>
  </si>
  <si>
    <t>Cre01.g029450.t1.2</t>
  </si>
  <si>
    <t>Cre01.g029500.t1.1</t>
  </si>
  <si>
    <t>Cre01.g029550.t1.2</t>
  </si>
  <si>
    <t>Cre01.g029600.t1.1</t>
  </si>
  <si>
    <t>Cre01.g029650.t1.2</t>
  </si>
  <si>
    <t>Cre01.g029700.t1.1</t>
  </si>
  <si>
    <t>Cre01.g029750.t1.2</t>
  </si>
  <si>
    <t>Cre01.g029800.t1.1</t>
  </si>
  <si>
    <t>Cre01.g029850.t1.1</t>
  </si>
  <si>
    <t>Cre01.g029900.t1.1</t>
  </si>
  <si>
    <t>Cre01.g029950.t1.1</t>
  </si>
  <si>
    <t>Cre01.g030000.t1.2</t>
  </si>
  <si>
    <t>Cre01.g030050.t1.1</t>
  </si>
  <si>
    <t>Cre01.g030100.t1.2</t>
  </si>
  <si>
    <t>Cre01.g030150.t1.1</t>
  </si>
  <si>
    <t>Cre01.g030200.t1.1</t>
  </si>
  <si>
    <t>Cre01.g030250.t1.1</t>
  </si>
  <si>
    <t>Cre01.g030300.t1.2</t>
  </si>
  <si>
    <t>Cre01.g030350.t1.1</t>
  </si>
  <si>
    <t>Cre01.g030400.t1.2</t>
  </si>
  <si>
    <t>Cre01.g030450.t1.2</t>
  </si>
  <si>
    <t>Cre01.g030500.t1.1</t>
  </si>
  <si>
    <t>Cre01.g030550.t1.1</t>
  </si>
  <si>
    <t>Cre01.g030600.t1.2</t>
  </si>
  <si>
    <t>Cre01.g030650.t1.1</t>
  </si>
  <si>
    <t>Cre01.g030700.t1.2</t>
  </si>
  <si>
    <t>Cre01.g030750.t1.2</t>
  </si>
  <si>
    <t>Cre01.g030800.t1.1</t>
  </si>
  <si>
    <t>Cre01.g030850.t1.1</t>
  </si>
  <si>
    <t>Cre01.g030900.t1.2</t>
  </si>
  <si>
    <t>Cre01.g030950.t1.1</t>
  </si>
  <si>
    <t>Cre01.g031000.t1.2</t>
  </si>
  <si>
    <t>Cre01.g031004.t1.1</t>
  </si>
  <si>
    <t>Cre01.g031050.t1.1</t>
  </si>
  <si>
    <t>Cre01.g031100.t1.1</t>
  </si>
  <si>
    <t>Cre01.g031200.t1.1</t>
  </si>
  <si>
    <t>Cre01.g031250.t1.1</t>
  </si>
  <si>
    <t>Cre01.g031300.t1.2</t>
  </si>
  <si>
    <t>Cre01.g031350.t1.1</t>
  </si>
  <si>
    <t>Cre01.g031450.t1.1</t>
  </si>
  <si>
    <t>Cre01.g031500.t1.1</t>
  </si>
  <si>
    <t>Cre01.g031550.t1.2</t>
  </si>
  <si>
    <t>Cre01.g031600.t1.1</t>
  </si>
  <si>
    <t>Cre01.g031650.t1.2</t>
  </si>
  <si>
    <t>Cre01.g031700.t1.2</t>
  </si>
  <si>
    <t>Cre01.g031750.t1.1</t>
  </si>
  <si>
    <t>Cre01.g031800.t1.2</t>
  </si>
  <si>
    <t>Cre01.g031850.t1.1</t>
  </si>
  <si>
    <t>Cre01.g031900.t1.2</t>
  </si>
  <si>
    <t>Cre01.g031950.t1.2</t>
  </si>
  <si>
    <t>Cre01.g032000.t1.2</t>
  </si>
  <si>
    <t>Cre01.g032050.t1.1</t>
  </si>
  <si>
    <t>Cre01.g032100.t1.2</t>
  </si>
  <si>
    <t>Cre01.g032139.t1.1</t>
  </si>
  <si>
    <t>Cre01.g032150.t1.2</t>
  </si>
  <si>
    <t>Cre01.g032200.t1.1</t>
  </si>
  <si>
    <t>Cre01.g032250.t1.2</t>
  </si>
  <si>
    <t>Cre01.g032300.t1.1</t>
  </si>
  <si>
    <t>Cre01.g032350.t1.1</t>
  </si>
  <si>
    <t>Cre01.g032400.t1.1</t>
  </si>
  <si>
    <t>Cre01.g032450.t1.1</t>
  </si>
  <si>
    <t>Cre01.g032500.t1.1</t>
  </si>
  <si>
    <t>Cre01.g032550.t1.2</t>
  </si>
  <si>
    <t>Cre01.g032600.t1.2</t>
  </si>
  <si>
    <t>Cre01.g032650.t1.1</t>
  </si>
  <si>
    <t>Cre01.g032700.t1.1</t>
  </si>
  <si>
    <t>Cre01.g032750.t1.1</t>
  </si>
  <si>
    <t>Cre01.g032800.t1.1</t>
  </si>
  <si>
    <t>Cre01.g032850.t1.2</t>
  </si>
  <si>
    <t>Cre01.g032900.t1.2</t>
  </si>
  <si>
    <t>Cre01.g032950.t1.1</t>
  </si>
  <si>
    <t>Cre01.g033000.t1.1</t>
  </si>
  <si>
    <t>Cre01.g033050.t1.2</t>
  </si>
  <si>
    <t>Cre01.g033100.t1.1</t>
  </si>
  <si>
    <t>Cre01.g033101.t1.2</t>
  </si>
  <si>
    <t>Cre01.g033150.t1.1</t>
  </si>
  <si>
    <t>Cre01.g033200.t1.1</t>
  </si>
  <si>
    <t>Cre01.g033250.t1.1</t>
  </si>
  <si>
    <t>Cre01.g033300.t1.1</t>
  </si>
  <si>
    <t>Cre01.g033350.t1.1</t>
  </si>
  <si>
    <t>Cre01.g033400.t1.1</t>
  </si>
  <si>
    <t>Cre01.g033450.t1.1</t>
  </si>
  <si>
    <t>Cre01.g033500.t1.1</t>
  </si>
  <si>
    <t>Cre01.g033524.t1.1</t>
  </si>
  <si>
    <t>Cre01.g033550.t1.1</t>
  </si>
  <si>
    <t>Cre01.g033600.t1.1</t>
  </si>
  <si>
    <t>Cre01.g033650.t1.1</t>
  </si>
  <si>
    <t>Cre01.g033700.t1.1</t>
  </si>
  <si>
    <t>Cre01.g033750.t1.2</t>
  </si>
  <si>
    <t>Cre01.g033763.t1.1</t>
  </si>
  <si>
    <t>Cre01.g033800.t1.1</t>
  </si>
  <si>
    <t>Cre01.g033850.t1.1</t>
  </si>
  <si>
    <t>Cre01.g033900.t1.2</t>
  </si>
  <si>
    <t>Cre01.g033950.t1.2</t>
  </si>
  <si>
    <t>Cre01.g034000.t1.1</t>
  </si>
  <si>
    <t>Cre01.g034050.t1.1</t>
  </si>
  <si>
    <t>Cre01.g034100.t1.2</t>
  </si>
  <si>
    <t>Cre01.g034150.t1.2</t>
  </si>
  <si>
    <t>Cre01.g034200.t1.2</t>
  </si>
  <si>
    <t>Cre01.g034250.t1.1</t>
  </si>
  <si>
    <t>Cre01.g034300.t1.1</t>
  </si>
  <si>
    <t>Cre01.g034342.t1.1</t>
  </si>
  <si>
    <t>Cre01.g034350.t1.2</t>
  </si>
  <si>
    <t>Cre01.g034380.t1.1</t>
  </si>
  <si>
    <t>Cre01.g034400.t1.1</t>
  </si>
  <si>
    <t>Cre01.g034450.t1.2</t>
  </si>
  <si>
    <t>Cre01.g034500.t1.1</t>
  </si>
  <si>
    <t>Cre01.g034550.t1.1</t>
  </si>
  <si>
    <t>Cre01.g034600.t1.1</t>
  </si>
  <si>
    <t>Cre01.g034650.t1.1</t>
  </si>
  <si>
    <t>Cre01.g034700.t1.2</t>
  </si>
  <si>
    <t>Cre01.g034750.t1.2</t>
  </si>
  <si>
    <t>Cre01.g034800.t1.2</t>
  </si>
  <si>
    <t>Cre01.g034822.t1.1</t>
  </si>
  <si>
    <t>Cre01.g034850.t1.2</t>
  </si>
  <si>
    <t>Cre01.g034900.t1.1</t>
  </si>
  <si>
    <t>Cre01.g034950.t1.1</t>
  </si>
  <si>
    <t>Cre01.g035000.t1.1</t>
  </si>
  <si>
    <t>Cre01.g035050.t1.1</t>
  </si>
  <si>
    <t>Cre01.g035100.t1.1</t>
  </si>
  <si>
    <t>Cre01.g035150.t1.2</t>
  </si>
  <si>
    <t>Cre01.g035200.t1.1</t>
  </si>
  <si>
    <t>Cre01.g035250.t1.1</t>
  </si>
  <si>
    <t>Cre01.g035300.t1.1</t>
  </si>
  <si>
    <t>Cre01.g035350.t1.1</t>
  </si>
  <si>
    <t>Cre01.g035393.t1.1</t>
  </si>
  <si>
    <t>Cre01.g035400.t1.2</t>
  </si>
  <si>
    <t>Cre01.g035450.t1.1</t>
  </si>
  <si>
    <t>Cre01.g035500.t1.1</t>
  </si>
  <si>
    <t>Cre01.g035550.t1.2</t>
  </si>
  <si>
    <t>Cre01.g035600.t1.2</t>
  </si>
  <si>
    <t>Cre01.g035650.t1.1</t>
  </si>
  <si>
    <t>Cre01.g035700.t1.1</t>
  </si>
  <si>
    <t>Cre01.g035750.t1.1</t>
  </si>
  <si>
    <t>Cre01.g035800.t1.1</t>
  </si>
  <si>
    <t>Cre01.g035850.t1.1</t>
  </si>
  <si>
    <t>Cre01.g035900.t1.2</t>
  </si>
  <si>
    <t>Cre01.g035950.t1.2</t>
  </si>
  <si>
    <t>Cre01.g036000.t1.2</t>
  </si>
  <si>
    <t>Cre01.g036050.t1.1</t>
  </si>
  <si>
    <t>Cre01.g036100.t1.2</t>
  </si>
  <si>
    <t>Cre01.g036150.t1.1</t>
  </si>
  <si>
    <t>Cre01.g036200.t1.1</t>
  </si>
  <si>
    <t>Cre01.g036250.t1.1</t>
  </si>
  <si>
    <t>Cre01.g036300.t1.2</t>
  </si>
  <si>
    <t>Cre01.g036350.t1.2</t>
  </si>
  <si>
    <t>Cre01.g036400.t1.1</t>
  </si>
  <si>
    <t>Cre01.g036450.t1.1</t>
  </si>
  <si>
    <t>Cre01.g036500.t1.1</t>
  </si>
  <si>
    <t>Cre01.g036550.t1.1</t>
  </si>
  <si>
    <t>Cre01.g036600.t1.1</t>
  </si>
  <si>
    <t>Cre01.g036650.t1.2</t>
  </si>
  <si>
    <t>Cre01.g036700.t1.1</t>
  </si>
  <si>
    <t>Cre01.g036750.t1.1</t>
  </si>
  <si>
    <t>Cre01.g036800.t1.2</t>
  </si>
  <si>
    <t>Cre01.g036850.t1.1</t>
  </si>
  <si>
    <t>Cre01.g036900.t1.2</t>
  </si>
  <si>
    <t>Cre01.g036950.t1.1</t>
  </si>
  <si>
    <t>Cre01.g037000.t1.2</t>
  </si>
  <si>
    <t>Cre01.g037050.t1.1</t>
  </si>
  <si>
    <t>Cre01.g037100.t1.1</t>
  </si>
  <si>
    <t>Cre01.g037150.t1.2</t>
  </si>
  <si>
    <t>Cre01.g037200.t1.1</t>
  </si>
  <si>
    <t>Cre01.g037250.t1.1</t>
  </si>
  <si>
    <t>Cre01.g037300.t1.1</t>
  </si>
  <si>
    <t>Cre01.g037350.t1.2</t>
  </si>
  <si>
    <t>Cre01.g037400.t1.2</t>
  </si>
  <si>
    <t>Cre01.g037450.t1.2</t>
  </si>
  <si>
    <t>Cre01.g037550.t1.2</t>
  </si>
  <si>
    <t>Cre01.g037600.t1.2</t>
  </si>
  <si>
    <t>Cre01.g037650.t1.1</t>
  </si>
  <si>
    <t>Cre01.g037700.t1.1</t>
  </si>
  <si>
    <t>Cre01.g037750.t1.2</t>
  </si>
  <si>
    <t>Cre01.g037800.t1.1</t>
  </si>
  <si>
    <t>Cre01.g037850.t1.1</t>
  </si>
  <si>
    <t>Cre01.g037900.t1.2</t>
  </si>
  <si>
    <t>Cre01.g037950.t1.2</t>
  </si>
  <si>
    <t>Cre01.g038000.t1.2</t>
  </si>
  <si>
    <t>Cre01.g038050.t1.2</t>
  </si>
  <si>
    <t>Cre01.g038100.t1.1</t>
  </si>
  <si>
    <t>Cre01.g038150.t1.2</t>
  </si>
  <si>
    <t>Cre01.g038200.t1.1</t>
  </si>
  <si>
    <t>Cre01.g038250.t1.1</t>
  </si>
  <si>
    <t>Cre01.g038300.t1.1</t>
  </si>
  <si>
    <t>Cre01.g038350.t1.2</t>
  </si>
  <si>
    <t>Cre01.g038400.t1.1</t>
  </si>
  <si>
    <t>Cre01.g038450.t1.1</t>
  </si>
  <si>
    <t>Cre01.g038500.t1.1</t>
  </si>
  <si>
    <t>Cre01.g038550.t1.2</t>
  </si>
  <si>
    <t>Cre01.g038600.t1.1</t>
  </si>
  <si>
    <t>Cre01.g038650.t1.1</t>
  </si>
  <si>
    <t>Cre01.g038700.t1.1</t>
  </si>
  <si>
    <t>Cre01.g038750.t1.1</t>
  </si>
  <si>
    <t>Cre01.g038800.t1.1</t>
  </si>
  <si>
    <t>Cre01.g038850.t1.2</t>
  </si>
  <si>
    <t>Cre01.g038900.t1.1</t>
  </si>
  <si>
    <t>Cre01.g038950.t1.1</t>
  </si>
  <si>
    <t>Cre01.g039000.t1.2</t>
  </si>
  <si>
    <t>Cre01.g039050.t1.2</t>
  </si>
  <si>
    <t>Cre01.g039100.t1.2</t>
  </si>
  <si>
    <t>Cre01.g039150.t1.1</t>
  </si>
  <si>
    <t>Cre01.g039200.t1.1</t>
  </si>
  <si>
    <t>Cre01.g039250.t1.2</t>
  </si>
  <si>
    <t>Cre01.g039300.t1.1</t>
  </si>
  <si>
    <t>Cre01.g039350.t1.1</t>
  </si>
  <si>
    <t>Cre01.g039400.t1.1</t>
  </si>
  <si>
    <t>Cre01.g039450.t1.2</t>
  </si>
  <si>
    <t>Cre01.g039500.t1.1</t>
  </si>
  <si>
    <t>Cre01.g039550.t1.2</t>
  </si>
  <si>
    <t>Cre01.g039600.t1.2</t>
  </si>
  <si>
    <t>Cre01.g039650.t1.1</t>
  </si>
  <si>
    <t>Cre01.g039700.t1.2</t>
  </si>
  <si>
    <t>Cre01.g039718.t1.1</t>
  </si>
  <si>
    <t>Cre01.g039750.t1.1</t>
  </si>
  <si>
    <t>Cre01.g039800.t1.2</t>
  </si>
  <si>
    <t>Cre01.g039850.t1.2</t>
  </si>
  <si>
    <t>Cre01.g039900.t1.1</t>
  </si>
  <si>
    <t>Cre01.g039950.t1.1</t>
  </si>
  <si>
    <t>Cre01.g040000.t1.1</t>
  </si>
  <si>
    <t>Cre01.g040050.t1.2</t>
  </si>
  <si>
    <t>Cre01.g040100.t1.1</t>
  </si>
  <si>
    <t>Cre01.g040150.t1.1</t>
  </si>
  <si>
    <t>Cre01.g040200.t1.1</t>
  </si>
  <si>
    <t>Cre01.g040250.t1.1</t>
  </si>
  <si>
    <t>Cre01.g040300.t1.1</t>
  </si>
  <si>
    <t>Cre01.g040350.t1.2</t>
  </si>
  <si>
    <t>Cre01.g040379.t1.1</t>
  </si>
  <si>
    <t>Cre01.g040400.t1.1</t>
  </si>
  <si>
    <t>Cre01.g040450.t1.1</t>
  </si>
  <si>
    <t>Cre01.g040500.t1.1</t>
  </si>
  <si>
    <t>Cre01.g040550.t1.2</t>
  </si>
  <si>
    <t>Cre01.g040600.t1.2</t>
  </si>
  <si>
    <t>Cre01.g040650.t1.2</t>
  </si>
  <si>
    <t>Cre01.g040700.t1.2</t>
  </si>
  <si>
    <t>Cre01.g040750.t1.1</t>
  </si>
  <si>
    <t>Cre01.g040800.t1.2</t>
  </si>
  <si>
    <t>Cre01.g040850.t1.1</t>
  </si>
  <si>
    <t>Cre01.g040900.t1.2</t>
  </si>
  <si>
    <t>Cre01.g040950.t1.1</t>
  </si>
  <si>
    <t>Cre01.g041000.t1.2</t>
  </si>
  <si>
    <t>Cre01.g041050.t1.2</t>
  </si>
  <si>
    <t>Cre01.g041082.t1.1</t>
  </si>
  <si>
    <t>Cre01.g041100.t1.2</t>
  </si>
  <si>
    <t>Cre01.g041150.t1.2</t>
  </si>
  <si>
    <t>Cre01.g041200.t1.2</t>
  </si>
  <si>
    <t>Cre01.g041250.t1.2</t>
  </si>
  <si>
    <t>Cre01.g041256.t1.1</t>
  </si>
  <si>
    <t>Cre01.g041300.t1.1</t>
  </si>
  <si>
    <t>Cre01.g041350.t1.1</t>
  </si>
  <si>
    <t>Cre01.g041400.t1.1</t>
  </si>
  <si>
    <t>Cre01.g041450.t1.2</t>
  </si>
  <si>
    <t>Cre01.g041500.t1.1</t>
  </si>
  <si>
    <t>Cre01.g041550.t1.2</t>
  </si>
  <si>
    <t>Cre01.g041650.t1.2</t>
  </si>
  <si>
    <t>Cre01.g041751.t1.1</t>
  </si>
  <si>
    <t>Cre01.g041800.t1.1</t>
  </si>
  <si>
    <t>Cre01.g041850.t1.2</t>
  </si>
  <si>
    <t>Cre01.g041855.t1.1</t>
  </si>
  <si>
    <t>Cre01.g041900.t1.2</t>
  </si>
  <si>
    <t>Cre01.g041950.t1.1</t>
  </si>
  <si>
    <t>Cre01.g042000.t1.1</t>
  </si>
  <si>
    <t>Cre01.g042050.t1.1</t>
  </si>
  <si>
    <t>Cre01.g042100.t1.1</t>
  </si>
  <si>
    <t>Cre01.g042150.t1.2</t>
  </si>
  <si>
    <t>Cre01.g042200.t1.1</t>
  </si>
  <si>
    <t>Cre01.g042250.t1.2</t>
  </si>
  <si>
    <t>Cre01.g042300.t1.2</t>
  </si>
  <si>
    <t>Cre01.g042350.t1.2</t>
  </si>
  <si>
    <t>Cre01.g042356.t1.1</t>
  </si>
  <si>
    <t>Cre01.g042400.t1.2</t>
  </si>
  <si>
    <t>Cre01.g042450.t1.2</t>
  </si>
  <si>
    <t>Cre01.g042500.t1.2</t>
  </si>
  <si>
    <t>Cre01.g042538.t1.1</t>
  </si>
  <si>
    <t>Cre01.g042550.t1.1</t>
  </si>
  <si>
    <t>Cre01.g042600.t1.1</t>
  </si>
  <si>
    <t>Cre01.g042700.t1.1</t>
  </si>
  <si>
    <t>Cre01.g042750.t1.1</t>
  </si>
  <si>
    <t>Cre01.g042800.t1.1</t>
  </si>
  <si>
    <t>Cre01.g042850.t1.1</t>
  </si>
  <si>
    <t>Cre01.g042900.t1.1</t>
  </si>
  <si>
    <t>Cre01.g042950.t1.1</t>
  </si>
  <si>
    <t>Cre01.g043000.t1.2</t>
  </si>
  <si>
    <t>Cre01.g043050.t1.1</t>
  </si>
  <si>
    <t>Cre01.g043100.t1.1</t>
  </si>
  <si>
    <t>Cre01.g043150.t1.1</t>
  </si>
  <si>
    <t>Cre01.g043200.t1.1</t>
  </si>
  <si>
    <t>Cre01.g043250.t1.2</t>
  </si>
  <si>
    <t>Cre01.g043300.t1.1</t>
  </si>
  <si>
    <t>Cre01.g043350.t1.1</t>
  </si>
  <si>
    <t>Cre01.g043400.t1.1</t>
  </si>
  <si>
    <t>Cre01.g043450.t1.1</t>
  </si>
  <si>
    <t>Cre01.g043500.t1.1</t>
  </si>
  <si>
    <t>Cre01.g043550.t1.2</t>
  </si>
  <si>
    <t>Cre01.g043600.t1.2</t>
  </si>
  <si>
    <t>Cre01.g043650.t1.2</t>
  </si>
  <si>
    <t>Cre01.g043700.t1.1</t>
  </si>
  <si>
    <t>Cre01.g043750.t1.1</t>
  </si>
  <si>
    <t>Cre01.g043800.t1.2</t>
  </si>
  <si>
    <t>Cre01.g043850.t1.2</t>
  </si>
  <si>
    <t>Cre01.g043950.t1.2</t>
  </si>
  <si>
    <t>Cre01.g044000.t1.2</t>
  </si>
  <si>
    <t>Cre01.g044050.t1.1</t>
  </si>
  <si>
    <t>Cre01.g044100.t1.1</t>
  </si>
  <si>
    <t>Cre01.g044150.t1.2</t>
  </si>
  <si>
    <t>Cre01.g044200.t1.1</t>
  </si>
  <si>
    <t>Cre01.g044250.t1.2</t>
  </si>
  <si>
    <t>Cre01.g044300.t1.1</t>
  </si>
  <si>
    <t>Cre01.g044350.t1.2</t>
  </si>
  <si>
    <t>Cre01.g044400.t1.1</t>
  </si>
  <si>
    <t>Cre01.g044450.t1.2</t>
  </si>
  <si>
    <t>Cre01.g044500.t1.2</t>
  </si>
  <si>
    <t>Cre01.g044550.t1.1</t>
  </si>
  <si>
    <t>Cre01.g044600.t1.1</t>
  </si>
  <si>
    <t>Cre01.g044650.t1.1</t>
  </si>
  <si>
    <t>Cre01.g044700.t1.1</t>
  </si>
  <si>
    <t>Cre01.g044750.t1.2</t>
  </si>
  <si>
    <t>Cre01.g044800.t1.1</t>
  </si>
  <si>
    <t>Cre01.g044850.t1.1</t>
  </si>
  <si>
    <t>Cre01.g044900.t1.1</t>
  </si>
  <si>
    <t>Cre01.g045000.t1.1</t>
  </si>
  <si>
    <t>Cre01.g045050.t1.1</t>
  </si>
  <si>
    <t>Cre01.g045100.t1.1</t>
  </si>
  <si>
    <t>Cre01.g045150.t1.1</t>
  </si>
  <si>
    <t>Cre01.g045200.t1.1</t>
  </si>
  <si>
    <t>Cre01.g045250.t1.1</t>
  </si>
  <si>
    <t>Cre01.g045350.t1.1</t>
  </si>
  <si>
    <t>Cre01.g045400.t1.2</t>
  </si>
  <si>
    <t>Cre01.g045450.t1.1</t>
  </si>
  <si>
    <t>Cre01.g045500.t1.1</t>
  </si>
  <si>
    <t>Cre01.g045550.t1.1</t>
  </si>
  <si>
    <t>Cre01.g045600.t1.2</t>
  </si>
  <si>
    <t>Cre01.g045601.t1.1</t>
  </si>
  <si>
    <t>Cre01.g045640.t1.1</t>
  </si>
  <si>
    <t>Cre01.g045650.t1.1</t>
  </si>
  <si>
    <t>Cre01.g045700.t1.2</t>
  </si>
  <si>
    <t>Cre01.g045750.t1.2</t>
  </si>
  <si>
    <t>Cre01.g045800.t1.2</t>
  </si>
  <si>
    <t>Cre01.g045850.t1.2</t>
  </si>
  <si>
    <t>Cre01.g045885.t1.1</t>
  </si>
  <si>
    <t>Cre01.g045900.t1.2</t>
  </si>
  <si>
    <t>Cre01.g045950.t1.1</t>
  </si>
  <si>
    <t>Cre01.g046000.t1.1</t>
  </si>
  <si>
    <t>Cre01.g046050.t1.2</t>
  </si>
  <si>
    <t>Cre01.g046100.t1.1</t>
  </si>
  <si>
    <t>Cre01.g046150.t1.2</t>
  </si>
  <si>
    <t>Cre01.g046200.t1.2</t>
  </si>
  <si>
    <t>Cre01.g046250.t1.1</t>
  </si>
  <si>
    <t>Cre01.g046300.t1.1</t>
  </si>
  <si>
    <t>Cre01.g046550.t1.1</t>
  </si>
  <si>
    <t>Cre01.g046600.t1.2</t>
  </si>
  <si>
    <t>Cre01.g046650.t1.1</t>
  </si>
  <si>
    <t>Cre01.g046800.t1.1</t>
  </si>
  <si>
    <t>Cre01.g046850.t1.1</t>
  </si>
  <si>
    <t>Cre01.g046900.t1.1</t>
  </si>
  <si>
    <t>Cre01.g046950.t1.1</t>
  </si>
  <si>
    <t>Cre01.g047000.t1.1</t>
  </si>
  <si>
    <t>Cre01.g047100.t1.2</t>
  </si>
  <si>
    <t>Cre01.g047218.t1.1</t>
  </si>
  <si>
    <t>Cre01.g047229.t1.1</t>
  </si>
  <si>
    <t>Cre01.g047250.t1.2</t>
  </si>
  <si>
    <t>Cre01.g047277.t1.2</t>
  </si>
  <si>
    <t>Cre01.g047300.t1.1</t>
  </si>
  <si>
    <t>Cre01.g047350.t1.2</t>
  </si>
  <si>
    <t>Cre01.g047400.t1.2</t>
  </si>
  <si>
    <t>Cre01.g047450.t1.2</t>
  </si>
  <si>
    <t>Cre01.g047500.t1.1</t>
  </si>
  <si>
    <t>Cre01.g047550.t1.1</t>
  </si>
  <si>
    <t>Cre01.g047600.t1.1</t>
  </si>
  <si>
    <t>Cre01.g047650.t1.1</t>
  </si>
  <si>
    <t>Cre01.g047700.t1.1</t>
  </si>
  <si>
    <t>Cre01.g047750.t1.1</t>
  </si>
  <si>
    <t>Cre01.g047800.t1.2</t>
  </si>
  <si>
    <t>Cre01.g047850.t1.1</t>
  </si>
  <si>
    <t>Cre01.g047900.t1.1</t>
  </si>
  <si>
    <t>Cre01.g047950.t1.1</t>
  </si>
  <si>
    <t>Cre01.g048000.t1.2</t>
  </si>
  <si>
    <t>Cre01.g048050.t1.1</t>
  </si>
  <si>
    <t>Cre01.g048100.t1.2</t>
  </si>
  <si>
    <t>Cre01.g048102.t1.1</t>
  </si>
  <si>
    <t>Cre01.g048150.t1.1</t>
  </si>
  <si>
    <t>Cre01.g048200.t1.2</t>
  </si>
  <si>
    <t>Cre01.g048250.t1.1</t>
  </si>
  <si>
    <t>Cre01.g048300.t1.2</t>
  </si>
  <si>
    <t>Cre01.g048350.t1.1</t>
  </si>
  <si>
    <t>Cre01.g048400.t1.2</t>
  </si>
  <si>
    <t>Cre01.g048450.t1.2</t>
  </si>
  <si>
    <t>Cre01.g048500.t1.1</t>
  </si>
  <si>
    <t>Cre01.g048550.t1.2</t>
  </si>
  <si>
    <t>Cre01.g048600.t1.2</t>
  </si>
  <si>
    <t>Cre01.g048650.t1.2</t>
  </si>
  <si>
    <t>Cre01.g048700.t1.1</t>
  </si>
  <si>
    <t>Cre01.g048750.t1.1</t>
  </si>
  <si>
    <t>Cre01.g048800.t1.2</t>
  </si>
  <si>
    <t>Cre01.g048850.t1.1</t>
  </si>
  <si>
    <t>Cre01.g048900.t1.2</t>
  </si>
  <si>
    <t>Cre01.g048950.t1.1</t>
  </si>
  <si>
    <t>Cre01.g049000.t1.1</t>
  </si>
  <si>
    <t>Cre01.g049050.t1.1</t>
  </si>
  <si>
    <t>Cre01.g049100.t1.2</t>
  </si>
  <si>
    <t>Cre01.g049132.t1.1</t>
  </si>
  <si>
    <t>Cre01.g049150.t1.1</t>
  </si>
  <si>
    <t>Cre01.g049200.t1.2</t>
  </si>
  <si>
    <t>Cre01.g049250.t1.1</t>
  </si>
  <si>
    <t>Cre01.g049300.t1.2</t>
  </si>
  <si>
    <t>Cre01.g049350.t1.2</t>
  </si>
  <si>
    <t>Cre01.g049400.t1.1</t>
  </si>
  <si>
    <t>Cre01.g049450.t1.1</t>
  </si>
  <si>
    <t>Cre01.g049500.t1.1</t>
  </si>
  <si>
    <t>Cre01.g049550.t1.1</t>
  </si>
  <si>
    <t>Cre01.g049600.t1.1</t>
  </si>
  <si>
    <t>Cre01.g049650.t1.2</t>
  </si>
  <si>
    <t>Cre01.g049750.t1.1</t>
  </si>
  <si>
    <t>Cre01.g049751.t1.2</t>
  </si>
  <si>
    <t>Cre01.g049850.t1.2</t>
  </si>
  <si>
    <t>Cre01.g049900.t1.2</t>
  </si>
  <si>
    <t>Cre01.g049950.t1.1</t>
  </si>
  <si>
    <t>Cre01.g050000.t1.1</t>
  </si>
  <si>
    <t>Cre01.g050050.t1.1</t>
  </si>
  <si>
    <t>Cre01.g050100.t1.1</t>
  </si>
  <si>
    <t>Cre01.g050150.t1.2</t>
  </si>
  <si>
    <t>Cre01.g050200.t1.1</t>
  </si>
  <si>
    <t>Cre01.g050250.t1.2</t>
  </si>
  <si>
    <t>Cre01.g050268.t1.1</t>
  </si>
  <si>
    <t>Cre01.g050300.t1.2</t>
  </si>
  <si>
    <t>Cre01.g050308.t1.1</t>
  </si>
  <si>
    <t>Cre01.g050350.t1.2</t>
  </si>
  <si>
    <t>Cre01.g050400.t1.1</t>
  </si>
  <si>
    <t>Cre01.g050450.t1.2</t>
  </si>
  <si>
    <t>Cre01.g050500.t1.2</t>
  </si>
  <si>
    <t>Cre01.g050550.t1.1</t>
  </si>
  <si>
    <t>Cre01.g050600.t1.2</t>
  </si>
  <si>
    <t>Cre01.g050601.t1.1</t>
  </si>
  <si>
    <t>Cre01.g050650.t1.1</t>
  </si>
  <si>
    <t>Cre01.g050700.t1.2</t>
  </si>
  <si>
    <t>Cre01.g050750.t1.2</t>
  </si>
  <si>
    <t>Cre01.g050800.t1.2</t>
  </si>
  <si>
    <t>Cre01.g050850.t1.1</t>
  </si>
  <si>
    <t>Cre01.g050900.t1.2</t>
  </si>
  <si>
    <t>Cre01.g050950.t1.1</t>
  </si>
  <si>
    <t>Cre01.g051000.t1.1</t>
  </si>
  <si>
    <t>Cre01.g051050.t1.1</t>
  </si>
  <si>
    <t>Cre01.g051100.t1.1</t>
  </si>
  <si>
    <t>Cre01.g051150.t1.2</t>
  </si>
  <si>
    <t>Cre01.g051200.t1.2</t>
  </si>
  <si>
    <t>Cre01.g051250.t1.1</t>
  </si>
  <si>
    <t>Cre01.g051300.t1.2</t>
  </si>
  <si>
    <t>Cre01.g051350.t1.2</t>
  </si>
  <si>
    <t>Cre01.g051400.t1.1</t>
  </si>
  <si>
    <t>Cre01.g051450.t1.2</t>
  </si>
  <si>
    <t>Cre01.g051461.t1.1</t>
  </si>
  <si>
    <t>Cre01.g051500.t1.1</t>
  </si>
  <si>
    <t>Cre01.g051550.t1.2</t>
  </si>
  <si>
    <t>Cre01.g051600.t1.2</t>
  </si>
  <si>
    <t>Cre01.g051650.t1.2</t>
  </si>
  <si>
    <t>Cre01.g051700.t1.2</t>
  </si>
  <si>
    <t>Cre01.g051750.t1.2</t>
  </si>
  <si>
    <t>Cre01.g051800.t1.1</t>
  </si>
  <si>
    <t>Cre01.g051850.t1.2</t>
  </si>
  <si>
    <t>Cre01.g051885.t1.1</t>
  </si>
  <si>
    <t>Cre01.g051900.t1.1</t>
  </si>
  <si>
    <t>Cre01.g051950.t1.1</t>
  </si>
  <si>
    <t>Cre01.g052000.t1.1</t>
  </si>
  <si>
    <t>Cre01.g052050.t1.1</t>
  </si>
  <si>
    <t>Cre01.g052100.t1.1</t>
  </si>
  <si>
    <t>Cre01.g052150.t1.1</t>
  </si>
  <si>
    <t>Cre01.g052200.t1.1</t>
  </si>
  <si>
    <t>Cre01.g052250.t1.1</t>
  </si>
  <si>
    <t>Cre01.g052300.t1.1</t>
  </si>
  <si>
    <t>Cre01.g052350.t1.1</t>
  </si>
  <si>
    <t>Cre01.g052400.t1.1</t>
  </si>
  <si>
    <t>Cre01.g052450.t1.2</t>
  </si>
  <si>
    <t>Cre01.g052500.t1.2</t>
  </si>
  <si>
    <t>Cre01.g052550.t1.2</t>
  </si>
  <si>
    <t>Cre01.g052600.t1.2</t>
  </si>
  <si>
    <t>Cre01.g052650.t1.2</t>
  </si>
  <si>
    <t>Cre01.g052750.t1.2</t>
  </si>
  <si>
    <t>Cre01.g052800.t1.2</t>
  </si>
  <si>
    <t>Cre01.g052850.t1.2</t>
  </si>
  <si>
    <t>Cre01.g052950.t1.2</t>
  </si>
  <si>
    <t>Cre01.g053000.t1.1</t>
  </si>
  <si>
    <t>Cre01.g053050.t1.1</t>
  </si>
  <si>
    <t>Cre01.g053100.t1.2</t>
  </si>
  <si>
    <t>Cre01.g053150.t1.1</t>
  </si>
  <si>
    <t>Cre01.g053200.t1.2</t>
  </si>
  <si>
    <t>Cre01.g053250.t1.2</t>
  </si>
  <si>
    <t>Cre01.g053288.t1.1</t>
  </si>
  <si>
    <t>Cre01.g053300.t1.2</t>
  </si>
  <si>
    <t>Cre01.g053350.t1.2</t>
  </si>
  <si>
    <t>Cre01.g053360.t1.1</t>
  </si>
  <si>
    <t>Cre01.g053400.t1.2</t>
  </si>
  <si>
    <t>Cre01.g053450.t1.2</t>
  </si>
  <si>
    <t>Cre01.g053500.t1.1</t>
  </si>
  <si>
    <t>Cre01.g053550.t1.2</t>
  </si>
  <si>
    <t>Cre01.g053600.t1.1</t>
  </si>
  <si>
    <t>Cre01.g053650.t1.1</t>
  </si>
  <si>
    <t>Cre01.g053700.t1.2</t>
  </si>
  <si>
    <t>Cre01.g053750.t1.1</t>
  </si>
  <si>
    <t>Cre01.g053850.t1.1</t>
  </si>
  <si>
    <t>Cre01.g053900.t1.2</t>
  </si>
  <si>
    <t>Cre01.g053950.t1.2</t>
  </si>
  <si>
    <t>Cre01.g054000.t1.1</t>
  </si>
  <si>
    <t>Cre01.g054050.t1.1</t>
  </si>
  <si>
    <t>Cre01.g054100.t1.2</t>
  </si>
  <si>
    <t>Cre01.g054150.t1.1</t>
  </si>
  <si>
    <t>Cre01.g054200.t1.1</t>
  </si>
  <si>
    <t>Cre01.g054250.t1.1</t>
  </si>
  <si>
    <t>Cre01.g054300.t1.2</t>
  </si>
  <si>
    <t>Cre01.g054350.t1.2</t>
  </si>
  <si>
    <t>Cre01.g054400.t1.1</t>
  </si>
  <si>
    <t>Cre01.g054500.t1.1</t>
  </si>
  <si>
    <t>Cre01.g054550.t1.1</t>
  </si>
  <si>
    <t>Cre01.g054600.t1.2</t>
  </si>
  <si>
    <t>Cre01.g054650.t1.2</t>
  </si>
  <si>
    <t>Cre01.g054700.t1.1</t>
  </si>
  <si>
    <t>Cre01.g054750.t1.1</t>
  </si>
  <si>
    <t>Cre01.g054800.t1.1</t>
  </si>
  <si>
    <t>Cre01.g054850.t1.1</t>
  </si>
  <si>
    <t>Cre01.g054900.t1.1</t>
  </si>
  <si>
    <t>Cre01.g054950.t1.1</t>
  </si>
  <si>
    <t>Cre01.g055000.t1.2</t>
  </si>
  <si>
    <t>Cre01.g055050.t1.1</t>
  </si>
  <si>
    <t>Cre01.g055100.t1.1</t>
  </si>
  <si>
    <t>Cre01.g055150.t1.1</t>
  </si>
  <si>
    <t>Cre01.g055200.t1.1</t>
  </si>
  <si>
    <t>Cre01.g055250.t1.1</t>
  </si>
  <si>
    <t>Cre01.g055300.t1.2</t>
  </si>
  <si>
    <t>Cre01.g055314.t1.1</t>
  </si>
  <si>
    <t>Cre01.g055350.t1.1</t>
  </si>
  <si>
    <t>Cre01.g055400.t1.1</t>
  </si>
  <si>
    <t>Cre01.g055450.t1.2</t>
  </si>
  <si>
    <t>Cre01.g055500.t1.2</t>
  </si>
  <si>
    <t>Cre01.g055550.t1.1</t>
  </si>
  <si>
    <t>Cre01.g055600.t1.2</t>
  </si>
  <si>
    <t>Cre01.g055650.t1.1</t>
  </si>
  <si>
    <t>Cre01.g055700.t1.2</t>
  </si>
  <si>
    <t>Cre01.g055708.t1.1</t>
  </si>
  <si>
    <t>Cre01.g055716.t1.1</t>
  </si>
  <si>
    <t>Cre01.g055750.t1.2</t>
  </si>
  <si>
    <t>Cre01.g055850.t1.1</t>
  </si>
  <si>
    <t>Cre01.g055900.t1.2</t>
  </si>
  <si>
    <t>Cre01.g055950.t1.1</t>
  </si>
  <si>
    <t>Cre01.g056000.t1.1</t>
  </si>
  <si>
    <t>Cre01.g056050.t1.1</t>
  </si>
  <si>
    <t>Cre01.g056100.t1.1</t>
  </si>
  <si>
    <t>Cre01.g056150.t1.1</t>
  </si>
  <si>
    <t>Cre01.g056200.t1.2</t>
  </si>
  <si>
    <t>Cre01.g056250.t1.1</t>
  </si>
  <si>
    <t>Cre01.g056300.t1.1</t>
  </si>
  <si>
    <t>Cre01.g056350.t1.2</t>
  </si>
  <si>
    <t>Cre01.g056400.t1.2</t>
  </si>
  <si>
    <t>Cre01.g056450.t1.2</t>
  </si>
  <si>
    <t>Cre01.g056500.t1.2</t>
  </si>
  <si>
    <t>Cre01.g056550.t1.2</t>
  </si>
  <si>
    <t>Cre01.g056570.t1.1</t>
  </si>
  <si>
    <t>Cre01.g056600.t1.2</t>
  </si>
  <si>
    <t>Cre01.g056650.t1.1</t>
  </si>
  <si>
    <t>Cre01.g056700.t1.1</t>
  </si>
  <si>
    <t>Cre01.g056750.t1.1</t>
  </si>
  <si>
    <t>Cre01.g056800.t1.2</t>
  </si>
  <si>
    <t>Cre01.g056850.t1.2</t>
  </si>
  <si>
    <t>Cre01.g056900.t1.2</t>
  </si>
  <si>
    <t>Cre01.g056950.t1.1</t>
  </si>
  <si>
    <t>Cre01.g057000.t1.2</t>
  </si>
  <si>
    <t>Cre01.g057050.t1.1</t>
  </si>
  <si>
    <t>Cre01.g057100.t1.2</t>
  </si>
  <si>
    <t>Cre01.g057137.t1.1</t>
  </si>
  <si>
    <t>Cre01.g057150.t1.2</t>
  </si>
  <si>
    <t>Cre01.g057162.t1.1</t>
  </si>
  <si>
    <t>Cre01.g057200.t1.1</t>
  </si>
  <si>
    <t>Cre01.g057250.t1.2</t>
  </si>
  <si>
    <t>Cre01.g057256.t1.1</t>
  </si>
  <si>
    <t>Cre01.g057300.t1.2</t>
  </si>
  <si>
    <t>Cre01.g057307.t1.1</t>
  </si>
  <si>
    <t>Cre01.g057350.t1.2</t>
  </si>
  <si>
    <t>Cre01.g057400.t1.1</t>
  </si>
  <si>
    <t>Cre01.g057450.t1.2</t>
  </si>
  <si>
    <t>Cre01.g057500.t1.2</t>
  </si>
  <si>
    <t>Cre01.g057550.t1.1</t>
  </si>
  <si>
    <t>Cre01.g057600.t1.1</t>
  </si>
  <si>
    <t>Cre01.g057650.t1.1</t>
  </si>
  <si>
    <t>Cre01.g057700.t1.1</t>
  </si>
  <si>
    <t>Cre01.g057750.t1.1</t>
  </si>
  <si>
    <t>Cre01.g057800.t1.1</t>
  </si>
  <si>
    <t>Cre01.g057850.t1.1</t>
  </si>
  <si>
    <t>Cre01.g057900.t1.1</t>
  </si>
  <si>
    <t>Cre01.g057950.t1.1</t>
  </si>
  <si>
    <t>Cre01.g058000.t1.2</t>
  </si>
  <si>
    <t>Cre01.g058050.t1.1</t>
  </si>
  <si>
    <t>Cre01.g058100.t1.2</t>
  </si>
  <si>
    <t>Cre01.g058150.t1.1</t>
  </si>
  <si>
    <t>Cre01.g058200.t1.2</t>
  </si>
  <si>
    <t>Cre01.g058250.t1.2</t>
  </si>
  <si>
    <t>Cre01.g058266.t1.1</t>
  </si>
  <si>
    <t>Cre01.g058300.t1.1</t>
  </si>
  <si>
    <t>Cre01.g058350.t1.1</t>
  </si>
  <si>
    <t>Cre01.g058400.t1.1</t>
  </si>
  <si>
    <t>Cre01.g058450.t1.2</t>
  </si>
  <si>
    <t>Cre01.g058500.t1.2</t>
  </si>
  <si>
    <t>Cre01.g058550.t1.1</t>
  </si>
  <si>
    <t>Cre01.g058600.t1.2</t>
  </si>
  <si>
    <t>Cre01.g058650.t1.2</t>
  </si>
  <si>
    <t>Cre01.g058700.t1.1</t>
  </si>
  <si>
    <t>Cre01.g058750.t1.1</t>
  </si>
  <si>
    <t>Cre01.g058850.t1.1</t>
  </si>
  <si>
    <t>Cre01.g058900.t1.1</t>
  </si>
  <si>
    <t>Cre01.g058911.t1.1</t>
  </si>
  <si>
    <t>Cre01.g058950.t1.2</t>
  </si>
  <si>
    <t>Cre01.g059000.t1.1</t>
  </si>
  <si>
    <t>Cre01.g059050.t1.1</t>
  </si>
  <si>
    <t>Cre01.g059100.t1.1</t>
  </si>
  <si>
    <t>Cre01.g059150.t1.1</t>
  </si>
  <si>
    <t>Cre01.g059200.t1.1</t>
  </si>
  <si>
    <t>Cre01.g059250.t1.1</t>
  </si>
  <si>
    <t>Cre01.g059300.t1.2</t>
  </si>
  <si>
    <t>Cre01.g059350.t1.1</t>
  </si>
  <si>
    <t>Cre01.g059400.t1.1</t>
  </si>
  <si>
    <t>Cre01.g059450.t1.1</t>
  </si>
  <si>
    <t>Cre01.g059500.t1.2</t>
  </si>
  <si>
    <t>Cre01.g059550.t1.2</t>
  </si>
  <si>
    <t>Cre01.g059600.t1.1</t>
  </si>
  <si>
    <t>Cre01.g059650.t1.2</t>
  </si>
  <si>
    <t>Cre01.g059700.t1.2</t>
  </si>
  <si>
    <t>Cre01.g059750.t1.1</t>
  </si>
  <si>
    <t>Cre01.g059800.t1.2</t>
  </si>
  <si>
    <t>Cre01.g059850.t1.1</t>
  </si>
  <si>
    <t>Cre01.g059900.t1.1</t>
  </si>
  <si>
    <t>Cre01.g059950.t1.2</t>
  </si>
  <si>
    <t>Cre01.g060000.t1.1</t>
  </si>
  <si>
    <t>Cre01.g060050.t1.2</t>
  </si>
  <si>
    <t>Cre01.g060100.t1.2</t>
  </si>
  <si>
    <t>Cre01.g060150.t1.1</t>
  </si>
  <si>
    <t>Cre01.g060200.t1.1</t>
  </si>
  <si>
    <t>Cre01.g060250.t1.1</t>
  </si>
  <si>
    <t>Cre01.g060300.t1.1</t>
  </si>
  <si>
    <t>Cre01.g060350.t1.2</t>
  </si>
  <si>
    <t>Cre01.g060400.t1.2</t>
  </si>
  <si>
    <t>Cre01.g060450.t1.2</t>
  </si>
  <si>
    <t>Cre01.g060500.t1.2</t>
  </si>
  <si>
    <t>Cre01.g060536.t1.1</t>
  </si>
  <si>
    <t>Cre01.g060550.t1.2</t>
  </si>
  <si>
    <t>Cre01.g060600.t1.2</t>
  </si>
  <si>
    <t>Cre01.g060650.t1.2</t>
  </si>
  <si>
    <t>Cre01.g060700.t1.2</t>
  </si>
  <si>
    <t>Cre01.g060750.t1.2</t>
  </si>
  <si>
    <t>Cre01.g060800.t1.1</t>
  </si>
  <si>
    <t>Cre01.g060850.t1.1</t>
  </si>
  <si>
    <t>Cre01.g060900.t1.1</t>
  </si>
  <si>
    <t>Cre01.g060950.t1.1</t>
  </si>
  <si>
    <t>Cre01.g061000.t1.1</t>
  </si>
  <si>
    <t>Cre01.g061050.t1.1</t>
  </si>
  <si>
    <t>Cre01.g061100.t1.1</t>
  </si>
  <si>
    <t>Cre01.g061131.t1.1</t>
  </si>
  <si>
    <t>Cre01.g061150.t1.1</t>
  </si>
  <si>
    <t>Cre01.g061200.t1.1</t>
  </si>
  <si>
    <t>Cre01.g061300.t1.2</t>
  </si>
  <si>
    <t>Cre01.g061350.t1.1</t>
  </si>
  <si>
    <t>Cre01.g061550.t1.1</t>
  </si>
  <si>
    <t>Cre01.g061600.t1.2</t>
  </si>
  <si>
    <t>Cre01.g061650.t1.1</t>
  </si>
  <si>
    <t>Cre01.g061700.t1.1</t>
  </si>
  <si>
    <t>Cre01.g061750.t1.1</t>
  </si>
  <si>
    <t>Cre01.g061800.t1.1</t>
  </si>
  <si>
    <t>Cre01.g061850.t1.1</t>
  </si>
  <si>
    <t>Cre01.g061900.t1.2</t>
  </si>
  <si>
    <t>Cre01.g061950.t1.2</t>
  </si>
  <si>
    <t>Cre01.g062000.t1.2</t>
  </si>
  <si>
    <t>Cre01.g062050.t1.2</t>
  </si>
  <si>
    <t>Cre01.g062100.t1.2</t>
  </si>
  <si>
    <t>Cre01.g062150.t1.1</t>
  </si>
  <si>
    <t>Cre01.g062200.t1.1</t>
  </si>
  <si>
    <t>Cre01.g062250.t1.1</t>
  </si>
  <si>
    <t>Cre01.g062300.t1.1</t>
  </si>
  <si>
    <t>Cre01.g062350.t1.1</t>
  </si>
  <si>
    <t>Cre01.g062400.t1.1</t>
  </si>
  <si>
    <t>Cre01.g062450.t1.1</t>
  </si>
  <si>
    <t>Cre01.g062500.t1.1</t>
  </si>
  <si>
    <t>Cre01.g062550.t1.1</t>
  </si>
  <si>
    <t>Cre01.g062600.t1.2</t>
  </si>
  <si>
    <t>Cre01.g062650.t1.1</t>
  </si>
  <si>
    <t>Cre01.g062700.t1.1</t>
  </si>
  <si>
    <t>Cre01.g062750.t1.2</t>
  </si>
  <si>
    <t>Cre01.g062758.t1.1</t>
  </si>
  <si>
    <t>Cre01.g062800.t1.2</t>
  </si>
  <si>
    <t>Cre01.g062850.t1.2</t>
  </si>
  <si>
    <t>Cre01.g062900.t1.1</t>
  </si>
  <si>
    <t>Cre01.g062950.t1.1</t>
  </si>
  <si>
    <t>Cre01.g063000.t1.2</t>
  </si>
  <si>
    <t>Cre01.g063050.t1.1</t>
  </si>
  <si>
    <t>Cre01.g063100.t1.1</t>
  </si>
  <si>
    <t>Cre01.g063150.t1.2</t>
  </si>
  <si>
    <t>Cre01.g063200.t1.1</t>
  </si>
  <si>
    <t>Cre01.g063250.t1.1</t>
  </si>
  <si>
    <t>Cre01.g063300.t1.1</t>
  </si>
  <si>
    <t>Cre01.g063350.t1.1</t>
  </si>
  <si>
    <t>Cre01.g063400.t1.1</t>
  </si>
  <si>
    <t>Cre01.g063450.t1.1</t>
  </si>
  <si>
    <t>Cre01.g063500.t1.1</t>
  </si>
  <si>
    <t>Cre01.g063550.t1.1</t>
  </si>
  <si>
    <t>Cre01.g063600.t1.1</t>
  </si>
  <si>
    <t>Cre01.g063700.t1.1</t>
  </si>
  <si>
    <t>Cre01.g063750.t1.1</t>
  </si>
  <si>
    <t>Cre01.g063800.t1.2</t>
  </si>
  <si>
    <t>Cre01.g063850.t1.2</t>
  </si>
  <si>
    <t>Cre01.g063900.t1.1</t>
  </si>
  <si>
    <t>Cre01.g063950.t1.1</t>
  </si>
  <si>
    <t>Cre01.g064000.t1.1</t>
  </si>
  <si>
    <t>Cre01.g064050.t1.2</t>
  </si>
  <si>
    <t>Cre01.g064100.t1.1</t>
  </si>
  <si>
    <t>Cre01.g064150.t1.1</t>
  </si>
  <si>
    <t>Cre01.g064200.t1.1</t>
  </si>
  <si>
    <t>Cre01.g064250.t1.2</t>
  </si>
  <si>
    <t>Cre01.g064300.t1.1</t>
  </si>
  <si>
    <t>Cre01.g064350.t1.1</t>
  </si>
  <si>
    <t>Cre01.g064400.t1.1</t>
  </si>
  <si>
    <t>Cre01.g064450.t1.2</t>
  </si>
  <si>
    <t>Cre01.g064500.t1.1</t>
  </si>
  <si>
    <t>Cre01.g064550.t1.1</t>
  </si>
  <si>
    <t>Cre01.g064600.t1.2</t>
  </si>
  <si>
    <t>Cre01.g064650.t1.1</t>
  </si>
  <si>
    <t>Cre01.g064700.t1.1</t>
  </si>
  <si>
    <t>Cre01.g064750.t1.1</t>
  </si>
  <si>
    <t>Cre01.g064800.t1.2</t>
  </si>
  <si>
    <t>Cre01.g064850.t1.2</t>
  </si>
  <si>
    <t>Cre01.g064881.t1.1</t>
  </si>
  <si>
    <t>Cre01.g064900.t1.2</t>
  </si>
  <si>
    <t>Cre01.g064950.t1.2</t>
  </si>
  <si>
    <t>Cre01.g065000.t1.1</t>
  </si>
  <si>
    <t>Cre01.g065050.t1.2</t>
  </si>
  <si>
    <t>Cre01.g065100.t1.2</t>
  </si>
  <si>
    <t>Cre01.g065150.t1.1</t>
  </si>
  <si>
    <t>Cre01.g065200.t1.2</t>
  </si>
  <si>
    <t>Cre01.g065250.t1.2</t>
  </si>
  <si>
    <t>Cre01.g065300.t1.1</t>
  </si>
  <si>
    <t>Cre01.g065350.t1.2</t>
  </si>
  <si>
    <t>Cre01.g065367.t1.2</t>
  </si>
  <si>
    <t>Cre01.g065378.t1.1</t>
  </si>
  <si>
    <t>Cre01.g065400.t1.1</t>
  </si>
  <si>
    <t>Cre01.g065450.t1.2</t>
  </si>
  <si>
    <t>Cre01.g065500.t1.1</t>
  </si>
  <si>
    <t>Cre01.g065550.t1.1</t>
  </si>
  <si>
    <t>Cre01.g065600.t1.1</t>
  </si>
  <si>
    <t>Cre01.g065650.t1.1</t>
  </si>
  <si>
    <t>Cre01.g065700.t1.2</t>
  </si>
  <si>
    <t>Cre01.g065750.t1.2</t>
  </si>
  <si>
    <t>Cre01.g065800.t1.2</t>
  </si>
  <si>
    <t>Cre01.g065850.t1.2</t>
  </si>
  <si>
    <t>Cre01.g065900.t1.1</t>
  </si>
  <si>
    <t>Cre01.g065950.t1.1</t>
  </si>
  <si>
    <t>Cre01.g066000.t1.1</t>
  </si>
  <si>
    <t>Cre01.g066050.t1.1</t>
  </si>
  <si>
    <t>Cre01.g066100.t1.2</t>
  </si>
  <si>
    <t>Cre01.g066150.t1.1</t>
  </si>
  <si>
    <t>Cre01.g066250.t1.1</t>
  </si>
  <si>
    <t>Cre01.g066300.t1.1</t>
  </si>
  <si>
    <t>Cre01.g066350.t1.2</t>
  </si>
  <si>
    <t>Cre01.g066400.t1.1</t>
  </si>
  <si>
    <t>Cre01.g066450.t1.1</t>
  </si>
  <si>
    <t>Cre01.g066500.t1.1</t>
  </si>
  <si>
    <t>Cre01.g066550.t1.1</t>
  </si>
  <si>
    <t>Cre01.g066600.t1.2</t>
  </si>
  <si>
    <t>Cre01.g066650.t1.2</t>
  </si>
  <si>
    <t>Cre01.g066700.t1.2</t>
  </si>
  <si>
    <t>Cre01.g066750.t1.2</t>
  </si>
  <si>
    <t>Cre01.g066800.t1.2</t>
  </si>
  <si>
    <t>Cre01.g066850.t1.1</t>
  </si>
  <si>
    <t>Cre01.g066900.t1.2</t>
  </si>
  <si>
    <t>Cre01.g066950.t1.2</t>
  </si>
  <si>
    <t>Cre01.g067000.t1.2</t>
  </si>
  <si>
    <t>Cre01.g067050.t1.2</t>
  </si>
  <si>
    <t>Cre01.g067059.t1.1</t>
  </si>
  <si>
    <t>Cre01.g067100.t1.1</t>
  </si>
  <si>
    <t>Cre01.g067140.t1.1</t>
  </si>
  <si>
    <t>Cre01.g067150.t1.1</t>
  </si>
  <si>
    <t>Cre01.g067200.t1.2</t>
  </si>
  <si>
    <t>Cre01.g067250.t1.2</t>
  </si>
  <si>
    <t>Cre01.g067278.t1.1</t>
  </si>
  <si>
    <t>Cre01.g067300.t1.2</t>
  </si>
  <si>
    <t>Cre01.g067350.t1.2</t>
  </si>
  <si>
    <t>Cre01.g067400.t1.2</t>
  </si>
  <si>
    <t>Cre01.g067401.t1.1</t>
  </si>
  <si>
    <t>Cre01.g067450.t1.1</t>
  </si>
  <si>
    <t>Cre01.g067500.t1.2</t>
  </si>
  <si>
    <t>Cre01.g067600.t1.1</t>
  </si>
  <si>
    <t>Cre01.g067650.t1.1</t>
  </si>
  <si>
    <t>Cre01.g067700.t1.1</t>
  </si>
  <si>
    <t>Cre01.g067800.t1.1</t>
  </si>
  <si>
    <t>Cre01.g067900.t1.1</t>
  </si>
  <si>
    <t>Cre01.g067950.t1.2</t>
  </si>
  <si>
    <t>Cre01.g068000.t1.2</t>
  </si>
  <si>
    <t>Cre01.g068050.t1.2</t>
  </si>
  <si>
    <t>Cre01.g068100.t1.1</t>
  </si>
  <si>
    <t>Cre01.g068150.t1.1</t>
  </si>
  <si>
    <t>Cre01.g068200.t1.1</t>
  </si>
  <si>
    <t>Cre01.g068250.t1.1</t>
  </si>
  <si>
    <t>Cre01.g068300.t1.2</t>
  </si>
  <si>
    <t>Cre01.g068350.t1.2</t>
  </si>
  <si>
    <t>Cre01.g068400.t1.2</t>
  </si>
  <si>
    <t>Cre01.g068450.t1.2</t>
  </si>
  <si>
    <t>Cre01.g068500.t1.2</t>
  </si>
  <si>
    <t>Cre01.g068550.t1.1</t>
  </si>
  <si>
    <t>Cre01.g068600.t1.2</t>
  </si>
  <si>
    <t>Cre01.g068650.t1.2</t>
  </si>
  <si>
    <t>Cre01.g068677.t1.1</t>
  </si>
  <si>
    <t>Cre01.g068750.t1.1</t>
  </si>
  <si>
    <t>Cre01.g068800.t1.1</t>
  </si>
  <si>
    <t>Cre01.g068850.t1.2</t>
  </si>
  <si>
    <t>Cre01.g068900.t1.2</t>
  </si>
  <si>
    <t>Cre01.g068950.t1.2</t>
  </si>
  <si>
    <t>Cre01.g069010.t1.1</t>
  </si>
  <si>
    <t>Cre01.g069050.t1.2</t>
  </si>
  <si>
    <t>Cre01.g069100.t1.2</t>
  </si>
  <si>
    <t>Cre01.g069150.t1.1</t>
  </si>
  <si>
    <t>Cre01.g069200.t1.1</t>
  </si>
  <si>
    <t>Cre01.g069233.t1.1</t>
  </si>
  <si>
    <t>Cre01.g069250.t1.1</t>
  </si>
  <si>
    <t>Cre01.g069300.t1.2</t>
  </si>
  <si>
    <t>Cre01.g069350.t1.1</t>
  </si>
  <si>
    <t>Cre01.g069400.t1.1</t>
  </si>
  <si>
    <t>Cre01.g069450.t1.2</t>
  </si>
  <si>
    <t>Cre01.g069550.t1.2</t>
  </si>
  <si>
    <t>Cre01.g069600.t1.1</t>
  </si>
  <si>
    <t>Cre01.g069650.t1.2</t>
  </si>
  <si>
    <t>Cre01.g069700.t1.2</t>
  </si>
  <si>
    <t>Cre01.g069750.t1.2</t>
  </si>
  <si>
    <t>Cre01.g069800.t1.2</t>
  </si>
  <si>
    <t>Cre01.g069850.t1.1</t>
  </si>
  <si>
    <t>Cre01.g069865.t1.1</t>
  </si>
  <si>
    <t>Cre01.g069900.t1.2</t>
  </si>
  <si>
    <t>Cre01.g069950.t1.2</t>
  </si>
  <si>
    <t>Cre01.g070000.t1.2</t>
  </si>
  <si>
    <t>Cre01.g070050.t1.2</t>
  </si>
  <si>
    <t>Cre01.g070100.t1.2</t>
  </si>
  <si>
    <t>Cre01.g070150.t1.2</t>
  </si>
  <si>
    <t>Cre01.g070200.t1.2</t>
  </si>
  <si>
    <t>Cre01.g070250.t1.1</t>
  </si>
  <si>
    <t>Cre01.g070300.t1.1</t>
  </si>
  <si>
    <t>Cre01.g070350.t1.1</t>
  </si>
  <si>
    <t>Cre01.g070400.t1.2</t>
  </si>
  <si>
    <t>Cre01.g070450.t1.2</t>
  </si>
  <si>
    <t>Cre01.g070487.t1.1</t>
  </si>
  <si>
    <t>Cre01.g070500.t1.1</t>
  </si>
  <si>
    <t>Cre01.g070550.t1.1</t>
  </si>
  <si>
    <t>Cre01.g070650.t1.1</t>
  </si>
  <si>
    <t>Cre01.g070700.t1.2</t>
  </si>
  <si>
    <t>Cre01.g070750.t1.2</t>
  </si>
  <si>
    <t>Cre01.g070800.t1.2</t>
  </si>
  <si>
    <t>Cre01.g070801.t1.2</t>
  </si>
  <si>
    <t>Cre01.g070850.t1.2</t>
  </si>
  <si>
    <t>Cre01.g070900.t1.1</t>
  </si>
  <si>
    <t>Cre01.g071000.t1.2</t>
  </si>
  <si>
    <t>Cre01.g071050.t1.1</t>
  </si>
  <si>
    <t>Cre01.g071082.t1.1</t>
  </si>
  <si>
    <t>Cre01.g071100.t1.2</t>
  </si>
  <si>
    <t>Cre01.g071150.t1.1</t>
  </si>
  <si>
    <t>Cre01.g071200.t1.2</t>
  </si>
  <si>
    <t>Cre01.g071250.t1.1</t>
  </si>
  <si>
    <t>Cre01.g071300.t1.1</t>
  </si>
  <si>
    <t>Cre01.g071350.t1.1</t>
  </si>
  <si>
    <t>Cre01.g071400.t1.2</t>
  </si>
  <si>
    <t>Cre01.g071450.t1.2</t>
  </si>
  <si>
    <t>Cre01.g071500.t1.2</t>
  </si>
  <si>
    <t>Cre01.g071550.t1.2</t>
  </si>
  <si>
    <t>Cre01.g071559.t1.1</t>
  </si>
  <si>
    <t>Cre01.g071600.t1.1</t>
  </si>
  <si>
    <t>Cre01.g071650.t1.2</t>
  </si>
  <si>
    <t>Cre01.g071700.t1.2</t>
  </si>
  <si>
    <t>Cre01.g071750.t1.1</t>
  </si>
  <si>
    <t>Cre01.g071800.t1.1</t>
  </si>
  <si>
    <t>Cre01.g071818.t1.1</t>
  </si>
  <si>
    <t>Cre01.g071850.t1.2</t>
  </si>
  <si>
    <t>Cre01.g071862.t1.1</t>
  </si>
  <si>
    <t>Cre01.g071900.t1.1</t>
  </si>
  <si>
    <t>Cre01.g071950.t1.1</t>
  </si>
  <si>
    <t>Cre01.g072000.t1.1</t>
  </si>
  <si>
    <t>Cre01.g072050.t1.1</t>
  </si>
  <si>
    <t>Cre01.g072100.t1.2</t>
  </si>
  <si>
    <t>Cre01.g072150.t1.1</t>
  </si>
  <si>
    <t>Cre01.g072200.t1.1</t>
  </si>
  <si>
    <t>Cre01.g072250.t1.2</t>
  </si>
  <si>
    <t>Cre01.g072300.t1.1</t>
  </si>
  <si>
    <t>Cre01.g072350.t1.2</t>
  </si>
  <si>
    <t>Cre01.g072400.t1.1</t>
  </si>
  <si>
    <t>Cre01.g072450.t1.1</t>
  </si>
  <si>
    <t>Cre01.g072500.t1.1</t>
  </si>
  <si>
    <t>Cre01.g072550.t1.1</t>
  </si>
  <si>
    <t>Cre01.g072551.t1.1</t>
  </si>
  <si>
    <t>Cre01.g072600.t1.1</t>
  </si>
  <si>
    <t>Cre01.g072650.t1.1</t>
  </si>
  <si>
    <t>Cre01.g072700.t1.1</t>
  </si>
  <si>
    <t>Cre01.g072750.t1.1</t>
  </si>
  <si>
    <t>Cre01.g072800.t1.2</t>
  </si>
  <si>
    <t>Cre01.g072900.t1.1</t>
  </si>
  <si>
    <t>Cre01.g072950.t1.1</t>
  </si>
  <si>
    <t>Cre01.g073000.t1.2</t>
  </si>
  <si>
    <t>Cre01.g073050.t1.2</t>
  </si>
  <si>
    <t>Cre02.g073150.t1.1</t>
  </si>
  <si>
    <t>Cre02.g073200.t1.1</t>
  </si>
  <si>
    <t>Cre02.g073250.t1.2</t>
  </si>
  <si>
    <t>Cre02.g073300.t1.2</t>
  </si>
  <si>
    <t>Cre02.g073350.t1.1</t>
  </si>
  <si>
    <t>Cre02.g073400.t1.2</t>
  </si>
  <si>
    <t>Cre02.g073450.t1.2</t>
  </si>
  <si>
    <t>Cre02.g073500.t1.2</t>
  </si>
  <si>
    <t>Cre02.g073550.t1.1</t>
  </si>
  <si>
    <t>Cre02.g073600.t1.2</t>
  </si>
  <si>
    <t>Cre02.g073650.t1.1</t>
  </si>
  <si>
    <t>Cre02.g073700.t1.1</t>
  </si>
  <si>
    <t>Cre02.g073750.t1.1</t>
  </si>
  <si>
    <t>Cre02.g073800.t1.1</t>
  </si>
  <si>
    <t>Cre02.g073850.t1.1</t>
  </si>
  <si>
    <t>Cre02.g073900.t1.2</t>
  </si>
  <si>
    <t>Cre02.g073950.t1.1</t>
  </si>
  <si>
    <t>Cre02.g074000.t1.2</t>
  </si>
  <si>
    <t>Cre02.g074050.t1.2</t>
  </si>
  <si>
    <t>Cre02.g074100.t1.1</t>
  </si>
  <si>
    <t>Cre02.g074150.t1.2</t>
  </si>
  <si>
    <t>Cre02.g074200.t1.1</t>
  </si>
  <si>
    <t>Cre02.g074217.t1.1</t>
  </si>
  <si>
    <t>Cre02.g074250.t1.2</t>
  </si>
  <si>
    <t>Cre02.g074300.t1.2</t>
  </si>
  <si>
    <t>Cre02.g074350.t1.2</t>
  </si>
  <si>
    <t>Cre02.g074370.t1.1</t>
  </si>
  <si>
    <t>Cre02.g074400.t1.2</t>
  </si>
  <si>
    <t>Cre02.g074406.t1.1</t>
  </si>
  <si>
    <t>Cre02.g074450.t1.2</t>
  </si>
  <si>
    <t>Cre02.g074500.t1.1</t>
  </si>
  <si>
    <t>Cre02.g074550.t1.1</t>
  </si>
  <si>
    <t>Cre02.g074600.t1.2</t>
  </si>
  <si>
    <t>Cre02.g074650.t1.1</t>
  </si>
  <si>
    <t>Cre02.g074700.t1.1</t>
  </si>
  <si>
    <t>Cre02.g074720.t1.2</t>
  </si>
  <si>
    <t>Cre02.g074737.t1.1</t>
  </si>
  <si>
    <t>Cre02.g074750.t1.2</t>
  </si>
  <si>
    <t>Cre02.g074800.t1.2</t>
  </si>
  <si>
    <t>Cre02.g074839.t1.1</t>
  </si>
  <si>
    <t>Cre02.g074850.t1.2</t>
  </si>
  <si>
    <t>Cre02.g074900.t1.2</t>
  </si>
  <si>
    <t>Cre02.g074950.t1.2</t>
  </si>
  <si>
    <t>Cre02.g075000.t1.2</t>
  </si>
  <si>
    <t>Cre02.g075050.t1.1</t>
  </si>
  <si>
    <t>Cre02.g075100.t1.1</t>
  </si>
  <si>
    <t>Cre02.g075150.t1.1</t>
  </si>
  <si>
    <t>Cre02.g075200.t1.2</t>
  </si>
  <si>
    <t>Cre02.g075250.t1.1</t>
  </si>
  <si>
    <t>Cre02.g075300.t1.2</t>
  </si>
  <si>
    <t>Cre02.g075350.t1.1</t>
  </si>
  <si>
    <t>Cre02.g075400.t1.2</t>
  </si>
  <si>
    <t>Cre02.g075450.t1.2</t>
  </si>
  <si>
    <t>Cre02.g075500.t1.2</t>
  </si>
  <si>
    <t>Cre02.g075550.t1.1</t>
  </si>
  <si>
    <t>Cre02.g075600.t1.2</t>
  </si>
  <si>
    <t>Cre02.g075650.t1.1</t>
  </si>
  <si>
    <t>Cre02.g075700.t1.1</t>
  </si>
  <si>
    <t>Cre02.g075750.t1.2</t>
  </si>
  <si>
    <t>Cre02.g075800.t1.1</t>
  </si>
  <si>
    <t>Cre02.g075850.t1.2</t>
  </si>
  <si>
    <t>Cre02.g075900.t1.1</t>
  </si>
  <si>
    <t>Cre02.g075950.t1.2</t>
  </si>
  <si>
    <t>Cre02.g075994.t1.1</t>
  </si>
  <si>
    <t>Cre02.g076000.t1.1</t>
  </si>
  <si>
    <t>Cre02.g076050.t1.1</t>
  </si>
  <si>
    <t>Cre02.g076100.t1.2</t>
  </si>
  <si>
    <t>Cre02.g076150.t1.1</t>
  </si>
  <si>
    <t>Cre02.g076200.t1.2</t>
  </si>
  <si>
    <t>Cre02.g076250.t1.1</t>
  </si>
  <si>
    <t>Cre02.g076300.t1.2</t>
  </si>
  <si>
    <t>Cre02.g076350.t1.1</t>
  </si>
  <si>
    <t>Cre02.g076400.t1.1</t>
  </si>
  <si>
    <t>Cre02.g076450.t1.1</t>
  </si>
  <si>
    <t>Cre02.g076500.t1.1</t>
  </si>
  <si>
    <t>Cre02.g076550.t1.1</t>
  </si>
  <si>
    <t>Cre02.g076600.t1.1</t>
  </si>
  <si>
    <t>Cre02.g076615.t1.1</t>
  </si>
  <si>
    <t>Cre02.g076650.t1.1</t>
  </si>
  <si>
    <t>Cre02.g076700.t1.2</t>
  </si>
  <si>
    <t>Cre02.g076750.t1.2</t>
  </si>
  <si>
    <t>Cre02.g076800.t1.1</t>
  </si>
  <si>
    <t>Cre02.g076850.t1.1</t>
  </si>
  <si>
    <t>Cre02.g076900.t1.1</t>
  </si>
  <si>
    <t>Cre02.g076950.t1.2</t>
  </si>
  <si>
    <t>Cre02.g077050.t1.2</t>
  </si>
  <si>
    <t>Cre02.g077100.t1.1</t>
  </si>
  <si>
    <t>Cre02.g077150.t1.2</t>
  </si>
  <si>
    <t>Cre02.g077200.t1.1</t>
  </si>
  <si>
    <t>Cre02.g077250.t1.2</t>
  </si>
  <si>
    <t>Cre02.g077300.t1.1</t>
  </si>
  <si>
    <t>Cre02.g077350.t1.1</t>
  </si>
  <si>
    <t>Cre02.g077400.t1.2</t>
  </si>
  <si>
    <t>Cre02.g077450.t1.2</t>
  </si>
  <si>
    <t>Cre02.g077500.t1.1</t>
  </si>
  <si>
    <t>Cre02.g077550.t1.1</t>
  </si>
  <si>
    <t>Cre02.g077600.t1.1</t>
  </si>
  <si>
    <t>Cre02.g077650.t1.1</t>
  </si>
  <si>
    <t>Cre02.g077700.t1.2</t>
  </si>
  <si>
    <t>Cre02.g077750.t1.1</t>
  </si>
  <si>
    <t>Cre02.g077800.t1.1</t>
  </si>
  <si>
    <t>Cre02.g077850.t1.1</t>
  </si>
  <si>
    <t>Cre02.g077900.t1.2</t>
  </si>
  <si>
    <t>Cre02.g077950.t1.2</t>
  </si>
  <si>
    <t>Cre02.g077958.t1.1</t>
  </si>
  <si>
    <t>Cre02.g078000.t1.2</t>
  </si>
  <si>
    <t>Cre02.g078050.t1.1</t>
  </si>
  <si>
    <t>Cre02.g078100.t1.2</t>
  </si>
  <si>
    <t>Cre02.g078150.t1.2</t>
  </si>
  <si>
    <t>Cre02.g078200.t1.2</t>
  </si>
  <si>
    <t>Cre02.g078250.t1.1</t>
  </si>
  <si>
    <t>Cre02.g078300.t1.1</t>
  </si>
  <si>
    <t>Cre02.g078316.t1.1</t>
  </si>
  <si>
    <t>Cre02.g078350.t1.1</t>
  </si>
  <si>
    <t>Cre02.g078400.t1.2</t>
  </si>
  <si>
    <t>Cre02.g078450.t1.2</t>
  </si>
  <si>
    <t>Cre02.g078500.t1.1</t>
  </si>
  <si>
    <t>Cre02.g078507.t1.1</t>
  </si>
  <si>
    <t>Cre02.g078550.t1.1</t>
  </si>
  <si>
    <t>Cre02.g078600.t1.1</t>
  </si>
  <si>
    <t>Cre02.g078650.t1.2</t>
  </si>
  <si>
    <t>Cre02.g078700.t1.2</t>
  </si>
  <si>
    <t>Cre02.g078750.t1.2</t>
  </si>
  <si>
    <t>Cre02.g078800.t1.1</t>
  </si>
  <si>
    <t>Cre02.g078850.t1.2</t>
  </si>
  <si>
    <t>Cre02.g078950.t1.2</t>
  </si>
  <si>
    <t>Cre02.g079000.t1.1</t>
  </si>
  <si>
    <t>Cre02.g079050.t1.2</t>
  </si>
  <si>
    <t>Cre02.g079100.t1.2</t>
  </si>
  <si>
    <t>Cre02.g079150.t1.2</t>
  </si>
  <si>
    <t>Cre02.g079200.t1.1</t>
  </si>
  <si>
    <t>Cre02.g079250.t1.2</t>
  </si>
  <si>
    <t>Cre02.g079300.t1.1</t>
  </si>
  <si>
    <t>Cre02.g079340.t1.1</t>
  </si>
  <si>
    <t>Cre02.g079345.t1.1</t>
  </si>
  <si>
    <t>Cre02.g079350.t1.2</t>
  </si>
  <si>
    <t>Cre02.g079400.t1.1</t>
  </si>
  <si>
    <t>Cre02.g079450.t1.2</t>
  </si>
  <si>
    <t>Cre02.g079500.t1.2</t>
  </si>
  <si>
    <t>Cre02.g079550.t1.1</t>
  </si>
  <si>
    <t>Cre02.g079600.t1.1</t>
  </si>
  <si>
    <t>Cre02.g079650.t1.2</t>
  </si>
  <si>
    <t>Cre02.g079700.t1.1</t>
  </si>
  <si>
    <t>Cre02.g079750.t1.2</t>
  </si>
  <si>
    <t>Cre02.g079800.t1.1</t>
  </si>
  <si>
    <t>Cre02.g079850.t1.2</t>
  </si>
  <si>
    <t>Cre02.g079900.t1.2</t>
  </si>
  <si>
    <t>Cre02.g079950.t1.1</t>
  </si>
  <si>
    <t>Cre02.g080000.t1.1</t>
  </si>
  <si>
    <t>Cre02.g080050.t1.1</t>
  </si>
  <si>
    <t>Cre02.g080100.t1.2</t>
  </si>
  <si>
    <t>Cre02.g080150.t1.2</t>
  </si>
  <si>
    <t>Cre02.g080200.t1.1</t>
  </si>
  <si>
    <t>Cre02.g080250.t1.1</t>
  </si>
  <si>
    <t>Cre02.g080300.t1.1</t>
  </si>
  <si>
    <t>Cre02.g080350.t1.2</t>
  </si>
  <si>
    <t>Cre02.g080400.t1.2</t>
  </si>
  <si>
    <t>Cre02.g080450.t1.1</t>
  </si>
  <si>
    <t>Cre02.g080500.t1.1</t>
  </si>
  <si>
    <t>Cre02.g080550.t1.2</t>
  </si>
  <si>
    <t>Cre02.g080600.t1.1</t>
  </si>
  <si>
    <t>Cre02.g080650.t1.1</t>
  </si>
  <si>
    <t>Cre02.g080700.t1.1</t>
  </si>
  <si>
    <t>Cre02.g080750.t1.1</t>
  </si>
  <si>
    <t>Cre02.g080800.t1.1</t>
  </si>
  <si>
    <t>Cre02.g080850.t1.1</t>
  </si>
  <si>
    <t>Cre02.g080900.t1.1</t>
  </si>
  <si>
    <t>Cre02.g080950.t1.1</t>
  </si>
  <si>
    <t>Cre02.g081000.t1.1</t>
  </si>
  <si>
    <t>Cre02.g081050.t1.1</t>
  </si>
  <si>
    <t>Cre02.g081100.t1.1</t>
  </si>
  <si>
    <t>Cre02.g081150.t1.2</t>
  </si>
  <si>
    <t>Cre02.g081176.t1.1</t>
  </si>
  <si>
    <t>Cre02.g081200.t1.1</t>
  </si>
  <si>
    <t>Cre02.g081250.t1.1</t>
  </si>
  <si>
    <t>Cre02.g081300.t1.2</t>
  </si>
  <si>
    <t>Cre02.g081350.t1.2</t>
  </si>
  <si>
    <t>Cre02.g081400.t1.1</t>
  </si>
  <si>
    <t>Cre02.g081450.t1.1</t>
  </si>
  <si>
    <t>Cre02.g081500.t1.1</t>
  </si>
  <si>
    <t>Cre02.g081550.t1.1</t>
  </si>
  <si>
    <t>Cre02.g081600.t1.2</t>
  </si>
  <si>
    <t>Cre02.g081650.t1.1</t>
  </si>
  <si>
    <t>Cre02.g081700.t1.1</t>
  </si>
  <si>
    <t>Cre02.g081750.t1.2</t>
  </si>
  <si>
    <t>Cre02.g081800.t1.1</t>
  </si>
  <si>
    <t>Cre02.g081850.t1.2</t>
  </si>
  <si>
    <t>Cre02.g081900.t1.1</t>
  </si>
  <si>
    <t>Cre02.g081950.t1.2</t>
  </si>
  <si>
    <t>Cre02.g082000.t1.1</t>
  </si>
  <si>
    <t>Cre02.g082050.t1.2</t>
  </si>
  <si>
    <t>Cre02.g082100.t1.2</t>
  </si>
  <si>
    <t>Cre02.g082150.t1.2</t>
  </si>
  <si>
    <t>Cre02.g082200.t1.2</t>
  </si>
  <si>
    <t>Cre02.g082250.t1.2</t>
  </si>
  <si>
    <t>Cre02.g082300.t1.1</t>
  </si>
  <si>
    <t>Cre02.g082350.t1.2</t>
  </si>
  <si>
    <t>Cre02.g082400.t1.2</t>
  </si>
  <si>
    <t>Cre02.g082450.t1.1</t>
  </si>
  <si>
    <t>Cre02.g082500.t1.2</t>
  </si>
  <si>
    <t>Cre02.g082550.t1.1</t>
  </si>
  <si>
    <t>Cre02.g082600.t1.2</t>
  </si>
  <si>
    <t>Cre02.g082650.t1.1</t>
  </si>
  <si>
    <t>Cre02.g082700.t1.1</t>
  </si>
  <si>
    <t>Cre02.g082750.t1.1</t>
  </si>
  <si>
    <t>Cre02.g082800.t1.1</t>
  </si>
  <si>
    <t>Cre02.g082850.t1.1</t>
  </si>
  <si>
    <t>Cre02.g082900.t1.2</t>
  </si>
  <si>
    <t>Cre02.g082950.t1.2</t>
  </si>
  <si>
    <t>Cre02.g083000.t1.1</t>
  </si>
  <si>
    <t>Cre02.g083050.t1.2</t>
  </si>
  <si>
    <t>Cre02.g083065.t1.1</t>
  </si>
  <si>
    <t>Cre02.g083100.t1.1</t>
  </si>
  <si>
    <t>Cre02.g083200.t1.1</t>
  </si>
  <si>
    <t>Cre02.g083250.t1.2</t>
  </si>
  <si>
    <t>Cre02.g083259.t1.1</t>
  </si>
  <si>
    <t>Cre02.g083300.t1.2</t>
  </si>
  <si>
    <t>Cre02.g083350.t1.2</t>
  </si>
  <si>
    <t>Cre02.g083354.t1.1</t>
  </si>
  <si>
    <t>Cre02.g083400.t1.2</t>
  </si>
  <si>
    <t>Cre02.g083450.t1.2</t>
  </si>
  <si>
    <t>Cre02.g083500.t1.1</t>
  </si>
  <si>
    <t>Cre02.g083550.t1.2</t>
  </si>
  <si>
    <t>Cre02.g083600.t1.1</t>
  </si>
  <si>
    <t>Cre02.g083650.t1.2</t>
  </si>
  <si>
    <t>Cre02.g083700.t1.2</t>
  </si>
  <si>
    <t>Cre02.g083750.t1.2</t>
  </si>
  <si>
    <t>Cre02.g083800.t1.1</t>
  </si>
  <si>
    <t>Cre02.g083850.t1.2</t>
  </si>
  <si>
    <t>Cre02.g083900.t1.2</t>
  </si>
  <si>
    <t>Cre02.g083935.t1.1</t>
  </si>
  <si>
    <t>Cre02.g083950.t1.1</t>
  </si>
  <si>
    <t>Cre02.g084000.t1.1</t>
  </si>
  <si>
    <t>Cre02.g084050.t1.1</t>
  </si>
  <si>
    <t>Cre02.g084100.t1.1</t>
  </si>
  <si>
    <t>Cre02.g084150.t1.2</t>
  </si>
  <si>
    <t>Cre02.g084200.t1.1</t>
  </si>
  <si>
    <t>Cre02.g084250.t1.1</t>
  </si>
  <si>
    <t>Cre02.g084300.t1.1</t>
  </si>
  <si>
    <t>Cre02.g084350.t1.1</t>
  </si>
  <si>
    <t>Cre02.g084400.t1.1</t>
  </si>
  <si>
    <t>Cre02.g084450.t1.1</t>
  </si>
  <si>
    <t>Cre02.g084500.t1.2</t>
  </si>
  <si>
    <t>Cre02.g084550.t1.1</t>
  </si>
  <si>
    <t>Cre02.g084600.t1.1</t>
  </si>
  <si>
    <t>Cre02.g084650.t1.1</t>
  </si>
  <si>
    <t>Cre02.g084700.t1.1</t>
  </si>
  <si>
    <t>Cre02.g084750.t1.2</t>
  </si>
  <si>
    <t>Cre02.g084800.t1.1</t>
  </si>
  <si>
    <t>Cre02.g084850.t1.2</t>
  </si>
  <si>
    <t>Cre02.g084873.t1.1</t>
  </si>
  <si>
    <t>Cre02.g084900.t1.1</t>
  </si>
  <si>
    <t>Cre02.g084950.t1.1</t>
  </si>
  <si>
    <t>Cre02.g085000.t1.2</t>
  </si>
  <si>
    <t>Cre02.g085050.t1.1</t>
  </si>
  <si>
    <t>Cre02.g085100.t1.1</t>
  </si>
  <si>
    <t>Cre02.g085150.t1.2</t>
  </si>
  <si>
    <t>Cre02.g085200.t1.1</t>
  </si>
  <si>
    <t>Cre02.g085250.t1.2</t>
  </si>
  <si>
    <t>Cre02.g085257.t1.1</t>
  </si>
  <si>
    <t>Cre02.g085300.t1.1</t>
  </si>
  <si>
    <t>Cre02.g085350.t1.2</t>
  </si>
  <si>
    <t>Cre02.g085400.t1.2</t>
  </si>
  <si>
    <t>Cre02.g085450.t1.1</t>
  </si>
  <si>
    <t>Cre02.g085500.t1.2</t>
  </si>
  <si>
    <t>Cre02.g085550.t1.1</t>
  </si>
  <si>
    <t>Cre02.g085600.t1.1</t>
  </si>
  <si>
    <t>Cre02.g085650.t1.2</t>
  </si>
  <si>
    <t>Cre02.g085700.t1.2</t>
  </si>
  <si>
    <t>Cre02.g085750.t1.2</t>
  </si>
  <si>
    <t>Cre02.g085800.t1.2</t>
  </si>
  <si>
    <t>Cre02.g085850.t1.2</t>
  </si>
  <si>
    <t>Cre02.g085900.t1.1</t>
  </si>
  <si>
    <t>Cre02.g085950.t1.1</t>
  </si>
  <si>
    <t>Cre02.g086000.t1.2</t>
  </si>
  <si>
    <t>Cre02.g086050.t1.2</t>
  </si>
  <si>
    <t>Cre02.g086076.t1.1</t>
  </si>
  <si>
    <t>Cre02.g086100.t1.1</t>
  </si>
  <si>
    <t>Cre02.g086150.t1.1</t>
  </si>
  <si>
    <t>Cre02.g086200.t1.1</t>
  </si>
  <si>
    <t>Cre02.g086250.t1.2</t>
  </si>
  <si>
    <t>Cre02.g086284.t1.1</t>
  </si>
  <si>
    <t>Cre02.g086300.t1.2</t>
  </si>
  <si>
    <t>Cre02.g086350.t1.2</t>
  </si>
  <si>
    <t>Cre02.g086400.t1.1</t>
  </si>
  <si>
    <t>Cre02.g086450.t1.2</t>
  </si>
  <si>
    <t>Cre02.g086456.t1.1</t>
  </si>
  <si>
    <t>Cre02.g086500.t1.1</t>
  </si>
  <si>
    <t>Cre02.g086550.t1.2</t>
  </si>
  <si>
    <t>Cre02.g086600.t1.1</t>
  </si>
  <si>
    <t>Cre02.g086650.t1.1</t>
  </si>
  <si>
    <t>Cre02.g086700.t1.1</t>
  </si>
  <si>
    <t>Cre02.g086750.t1.2</t>
  </si>
  <si>
    <t>Cre02.g086800.t1.1</t>
  </si>
  <si>
    <t>Cre02.g086850.t1.2</t>
  </si>
  <si>
    <t>Cre02.g086900.t1.1</t>
  </si>
  <si>
    <t>Cre02.g086950.t1.1</t>
  </si>
  <si>
    <t>Cre02.g087000.t1.2</t>
  </si>
  <si>
    <t>Cre02.g087050.t1.2</t>
  </si>
  <si>
    <t>Cre02.g087100.t1.1</t>
  </si>
  <si>
    <t>Cre02.g087150.t1.1</t>
  </si>
  <si>
    <t>Cre02.g087200.t1.2</t>
  </si>
  <si>
    <t>Cre02.g087250.t1.1</t>
  </si>
  <si>
    <t>Cre02.g087300.t1.2</t>
  </si>
  <si>
    <t>Cre02.g087324.t1.2</t>
  </si>
  <si>
    <t>Cre02.g087350.t1.2</t>
  </si>
  <si>
    <t>Cre02.g087400.t1.1</t>
  </si>
  <si>
    <t>Cre02.g087450.t1.1</t>
  </si>
  <si>
    <t>Cre02.g087500.t1.1</t>
  </si>
  <si>
    <t>Cre02.g087550.t1.2</t>
  </si>
  <si>
    <t>Cre02.g087600.t1.2</t>
  </si>
  <si>
    <t>Cre02.g087629.t1.1</t>
  </si>
  <si>
    <t>Cre02.g087700.t1.1</t>
  </si>
  <si>
    <t>Cre02.g087750.t1.1</t>
  </si>
  <si>
    <t>Cre02.g087800.t1.2</t>
  </si>
  <si>
    <t>Cre02.g087850.t1.2</t>
  </si>
  <si>
    <t>Cre02.g087900.t1.2</t>
  </si>
  <si>
    <t>Cre02.g087950.t1.1</t>
  </si>
  <si>
    <t>Cre02.g088000.t1.1</t>
  </si>
  <si>
    <t>Cre02.g088050.t1.1</t>
  </si>
  <si>
    <t>Cre02.g088100.t1.1</t>
  </si>
  <si>
    <t>Cre02.g088127.t1.1</t>
  </si>
  <si>
    <t>Cre02.g088200.t1.1</t>
  </si>
  <si>
    <t>Cre02.g088250.t1.1</t>
  </si>
  <si>
    <t>Cre02.g088300.t1.2</t>
  </si>
  <si>
    <t>Cre02.g088350.t1.2</t>
  </si>
  <si>
    <t>Cre02.g088400.t1.1</t>
  </si>
  <si>
    <t>Cre02.g088450.t1.2</t>
  </si>
  <si>
    <t>Cre02.g088500.t1.2</t>
  </si>
  <si>
    <t>Cre02.g088550.t1.1</t>
  </si>
  <si>
    <t>Cre02.g088600.t1.1</t>
  </si>
  <si>
    <t>Cre02.g088650.t1.1</t>
  </si>
  <si>
    <t>Cre02.g088651.t1.1</t>
  </si>
  <si>
    <t>Cre02.g088700.t1.1</t>
  </si>
  <si>
    <t>Cre02.g088750.t1.1</t>
  </si>
  <si>
    <t>Cre02.g088800.t1.1</t>
  </si>
  <si>
    <t>Cre02.g088850.t1.1</t>
  </si>
  <si>
    <t>Cre02.g088900.t1.1</t>
  </si>
  <si>
    <t>Cre02.g088950.t1.1</t>
  </si>
  <si>
    <t>Cre02.g089000.t1.2</t>
  </si>
  <si>
    <t>Cre02.g089050.t1.2</t>
  </si>
  <si>
    <t>Cre02.g089100.t1.1</t>
  </si>
  <si>
    <t>Cre02.g089150.t1.2</t>
  </si>
  <si>
    <t>Cre02.g089200.t1.1</t>
  </si>
  <si>
    <t>Cre02.g089250.t1.2</t>
  </si>
  <si>
    <t>Cre02.g089300.t1.1</t>
  </si>
  <si>
    <t>Cre02.g089350.t1.2</t>
  </si>
  <si>
    <t>Cre02.g089400.t1.2</t>
  </si>
  <si>
    <t>Cre02.g089450.t1.1</t>
  </si>
  <si>
    <t>Cre02.g089500.t1.1</t>
  </si>
  <si>
    <t>Cre02.g089550.t1.1</t>
  </si>
  <si>
    <t>Cre02.g089600.t1.2</t>
  </si>
  <si>
    <t>Cre02.g089608.t1.1</t>
  </si>
  <si>
    <t>Cre02.g089650.t1.2</t>
  </si>
  <si>
    <t>Cre02.g089700.t1.1</t>
  </si>
  <si>
    <t>Cre02.g089750.t1.1</t>
  </si>
  <si>
    <t>Cre02.g089800.t1.2</t>
  </si>
  <si>
    <t>Cre02.g089850.t1.1</t>
  </si>
  <si>
    <t>Cre02.g089900.t1.1</t>
  </si>
  <si>
    <t>Cre02.g089950.t1.1</t>
  </si>
  <si>
    <t>Cre02.g090000.t1.2</t>
  </si>
  <si>
    <t>Cre02.g090050.t1.2</t>
  </si>
  <si>
    <t>Cre02.g090100.t1.1</t>
  </si>
  <si>
    <t>Cre02.g090150.t1.1</t>
  </si>
  <si>
    <t>Cre02.g090200.t1.2</t>
  </si>
  <si>
    <t>Cre02.g090250.t1.2</t>
  </si>
  <si>
    <t>Cre02.g090300.t1.1</t>
  </si>
  <si>
    <t>Cre02.g090350.t1.2</t>
  </si>
  <si>
    <t>Cre02.g090400.t1.1</t>
  </si>
  <si>
    <t>Cre02.g090450.t1.2</t>
  </si>
  <si>
    <t>Cre02.g090500.t1.2</t>
  </si>
  <si>
    <t>Cre02.g090550.t1.2</t>
  </si>
  <si>
    <t>Cre02.g090600.t1.1</t>
  </si>
  <si>
    <t>Cre02.g090650.t1.2</t>
  </si>
  <si>
    <t>Cre02.g090689.t1.1</t>
  </si>
  <si>
    <t>Cre02.g090700.t1.2</t>
  </si>
  <si>
    <t>Cre02.g090750.t1.1</t>
  </si>
  <si>
    <t>Cre02.g090800.t1.1</t>
  </si>
  <si>
    <t>Cre02.g090850.t1.2</t>
  </si>
  <si>
    <t>Cre02.g090900.t1.2</t>
  </si>
  <si>
    <t>Cre02.g090950.t1.2</t>
  </si>
  <si>
    <t>Cre02.g091000.t1.1</t>
  </si>
  <si>
    <t>Cre02.g091050.t1.1</t>
  </si>
  <si>
    <t>Cre02.g091100.t1.1</t>
  </si>
  <si>
    <t>Cre02.g091150.t1.2</t>
  </si>
  <si>
    <t>Cre02.g091193.t1.1</t>
  </si>
  <si>
    <t>Cre02.g091200.t1.2</t>
  </si>
  <si>
    <t>Cre02.g091250.t1.1</t>
  </si>
  <si>
    <t>Cre02.g091300.t1.2</t>
  </si>
  <si>
    <t>Cre02.g091350.t1.2</t>
  </si>
  <si>
    <t>Cre02.g091400.t1.2</t>
  </si>
  <si>
    <t>Cre02.g091450.t1.2</t>
  </si>
  <si>
    <t>Cre02.g091500.t1.2</t>
  </si>
  <si>
    <t>Cre02.g091550.t1.1</t>
  </si>
  <si>
    <t>Cre02.g091600.t1.2</t>
  </si>
  <si>
    <t>Cre02.g091650.t1.2</t>
  </si>
  <si>
    <t>Cre02.g091700.t1.1</t>
  </si>
  <si>
    <t>Cre02.g091750.t1.1</t>
  </si>
  <si>
    <t>Cre02.g091800.t1.1</t>
  </si>
  <si>
    <t>Cre02.g091850.t1.1</t>
  </si>
  <si>
    <t>Cre02.g091900.t1.2</t>
  </si>
  <si>
    <t>Cre02.g091950.t1.2</t>
  </si>
  <si>
    <t>Cre02.g092000.t1.2</t>
  </si>
  <si>
    <t>Cre02.g092050.t1.2</t>
  </si>
  <si>
    <t>Cre02.g092079.t1.1</t>
  </si>
  <si>
    <t>Cre02.g092100.t1.1</t>
  </si>
  <si>
    <t>Cre02.g092150.t1.1</t>
  </si>
  <si>
    <t>Cre02.g092200.t1.1</t>
  </si>
  <si>
    <t>Cre02.g092250.t1.1</t>
  </si>
  <si>
    <t>Cre02.g092300.t1.2</t>
  </si>
  <si>
    <t>Cre02.g092325.t1.1</t>
  </si>
  <si>
    <t>Cre02.g092334.t1.1</t>
  </si>
  <si>
    <t>Cre02.g092350.t1.1</t>
  </si>
  <si>
    <t>Cre02.g092400.t1.2</t>
  </si>
  <si>
    <t>Cre02.g092450.t1.2</t>
  </si>
  <si>
    <t>Cre02.g092500.t1.2</t>
  </si>
  <si>
    <t>Cre02.g092550.t1.1</t>
  </si>
  <si>
    <t>Cre02.g092600.t1.1</t>
  </si>
  <si>
    <t>Cre02.g092650.t1.2</t>
  </si>
  <si>
    <t>Cre02.g092700.t1.1</t>
  </si>
  <si>
    <t>Cre02.g092750.t1.2</t>
  </si>
  <si>
    <t>Cre02.g092800.t1.1</t>
  </si>
  <si>
    <t>Cre02.g092850.t1.1</t>
  </si>
  <si>
    <t>Cre02.g092900.t1.1</t>
  </si>
  <si>
    <t>Cre02.g092950.t1.1</t>
  </si>
  <si>
    <t>Cre02.g092972.t1.1</t>
  </si>
  <si>
    <t>Cre02.g093050.t1.1</t>
  </si>
  <si>
    <t>Cre02.g093300.t1.2</t>
  </si>
  <si>
    <t>Cre02.g093350.t1.2</t>
  </si>
  <si>
    <t>Cre02.g093400.t1.2</t>
  </si>
  <si>
    <t>Cre02.g093450.t1.1</t>
  </si>
  <si>
    <t>Cre02.g093500.t1.1</t>
  </si>
  <si>
    <t>Cre02.g093550.t1.2</t>
  </si>
  <si>
    <t>Cre02.g093589.t1.1</t>
  </si>
  <si>
    <t>Cre02.g093600.t1.1</t>
  </si>
  <si>
    <t>Cre02.g093650.t1.1</t>
  </si>
  <si>
    <t>Cre02.g093700.t1.2</t>
  </si>
  <si>
    <t>Cre02.g093750.t1.1</t>
  </si>
  <si>
    <t>Cre02.g093800.t1.1</t>
  </si>
  <si>
    <t>Cre02.g093850.t1.2</t>
  </si>
  <si>
    <t>Cre02.g093900.t1.1</t>
  </si>
  <si>
    <t>Cre02.g093950.t1.1</t>
  </si>
  <si>
    <t>Cre02.g094000.t1.2</t>
  </si>
  <si>
    <t>Cre02.g094004.t1.1</t>
  </si>
  <si>
    <t>Cre02.g094050.t1.2</t>
  </si>
  <si>
    <t>Cre02.g094100.t1.1</t>
  </si>
  <si>
    <t>Cre02.g094150.t1.1</t>
  </si>
  <si>
    <t>Cre02.g094200.t1.2</t>
  </si>
  <si>
    <t>Cre02.g094250.t1.1</t>
  </si>
  <si>
    <t>Cre02.g094300.t1.1</t>
  </si>
  <si>
    <t>Cre02.g094350.t1.2</t>
  </si>
  <si>
    <t>Cre02.g094400.t1.1</t>
  </si>
  <si>
    <t>Cre02.g094450.t1.1</t>
  </si>
  <si>
    <t>Cre02.g094500.t1.1</t>
  </si>
  <si>
    <t>Cre02.g094550.t1.2</t>
  </si>
  <si>
    <t>Cre02.g094600.t1.2</t>
  </si>
  <si>
    <t>Cre02.g094650.t1.1</t>
  </si>
  <si>
    <t>Cre02.g094700.t1.1</t>
  </si>
  <si>
    <t>Cre02.g094750.t1.1</t>
  </si>
  <si>
    <t>Cre02.g094800.t1.2</t>
  </si>
  <si>
    <t>Cre02.g094850.t1.2</t>
  </si>
  <si>
    <t>Cre02.g094900.t1.2</t>
  </si>
  <si>
    <t>Cre02.g094950.t1.1</t>
  </si>
  <si>
    <t>Cre02.g095000.t1.1</t>
  </si>
  <si>
    <t>Cre02.g095050.t1.2</t>
  </si>
  <si>
    <t>Cre02.g095100.t1.2</t>
  </si>
  <si>
    <t>Cre02.g095150.t1.1</t>
  </si>
  <si>
    <t>Cre02.g095200.t1.1</t>
  </si>
  <si>
    <t>Cre02.g095250.t1.2</t>
  </si>
  <si>
    <t>Cre02.g095294.t1.1</t>
  </si>
  <si>
    <t>Cre02.g095300.t1.2</t>
  </si>
  <si>
    <t>Cre02.g095350.t1.2</t>
  </si>
  <si>
    <t>Cre02.g095400.t1.1</t>
  </si>
  <si>
    <t>Cre02.g095450.t1.1</t>
  </si>
  <si>
    <t>Cre02.g095500.t1.2</t>
  </si>
  <si>
    <t>Cre02.g095550.t1.2</t>
  </si>
  <si>
    <t>Cre02.g095600.t1.1</t>
  </si>
  <si>
    <t>Cre02.g095650.t1.2</t>
  </si>
  <si>
    <t>Cre02.g095700.t1.1</t>
  </si>
  <si>
    <t>Cre02.g095750.t1.1</t>
  </si>
  <si>
    <t>Cre02.g095800.t1.1</t>
  </si>
  <si>
    <t>Cre02.g095850.t1.2</t>
  </si>
  <si>
    <t>Cre02.g095900.t1.1</t>
  </si>
  <si>
    <t>Cre02.g095950.t1.2</t>
  </si>
  <si>
    <t>Cre02.g096000.t1.2</t>
  </si>
  <si>
    <t>Cre02.g096050.t1.2</t>
  </si>
  <si>
    <t>Cre02.g096100.t1.1</t>
  </si>
  <si>
    <t>Cre02.g096150.t1.1</t>
  </si>
  <si>
    <t>Cre02.g096200.t1.1</t>
  </si>
  <si>
    <t>Cre02.g096250.t1.1</t>
  </si>
  <si>
    <t>Cre02.g096293.t1.1</t>
  </si>
  <si>
    <t>Cre02.g096300.t1.2</t>
  </si>
  <si>
    <t>Cre02.g096350.t1.2</t>
  </si>
  <si>
    <t>Cre02.g096400.t1.1</t>
  </si>
  <si>
    <t>Cre02.g096450.t1.2</t>
  </si>
  <si>
    <t>Cre02.g096455.t1.1</t>
  </si>
  <si>
    <t>Cre02.g096500.t1.2</t>
  </si>
  <si>
    <t>Cre02.g096550.t1.1</t>
  </si>
  <si>
    <t>Cre02.g096600.t1.1</t>
  </si>
  <si>
    <t>Cre02.g096650.t1.1</t>
  </si>
  <si>
    <t>Cre02.g096700.t1.2</t>
  </si>
  <si>
    <t>Cre02.g096737.t1.1</t>
  </si>
  <si>
    <t>Cre02.g096750.t1.1</t>
  </si>
  <si>
    <t>Cre02.g096800.t1.1</t>
  </si>
  <si>
    <t>Cre02.g096850.t1.1</t>
  </si>
  <si>
    <t>Cre02.g096900.t1.1</t>
  </si>
  <si>
    <t>Cre02.g096950.t1.1</t>
  </si>
  <si>
    <t>Cre02.g097000.t1.1</t>
  </si>
  <si>
    <t>Cre02.g097050.t1.1</t>
  </si>
  <si>
    <t>Cre02.g097100.t1.1</t>
  </si>
  <si>
    <t>Cre02.g097150.t1.1</t>
  </si>
  <si>
    <t>Cre02.g097200.t1.2</t>
  </si>
  <si>
    <t>Cre02.g097213.t1.1</t>
  </si>
  <si>
    <t>Cre02.g097227.t1.1</t>
  </si>
  <si>
    <t>Cre02.g097250.t1.2</t>
  </si>
  <si>
    <t>Cre02.g097300.t1.2</t>
  </si>
  <si>
    <t>Cre02.g097350.t1.1</t>
  </si>
  <si>
    <t>Cre02.g097400.t1.1</t>
  </si>
  <si>
    <t>Cre02.g097450.t1.1</t>
  </si>
  <si>
    <t>Cre02.g097500.t1.2</t>
  </si>
  <si>
    <t>Cre02.g097550.t1.1</t>
  </si>
  <si>
    <t>Cre02.g097600.t1.2</t>
  </si>
  <si>
    <t>Cre02.g097650.t1.1</t>
  </si>
  <si>
    <t>Cre02.g097700.t1.1</t>
  </si>
  <si>
    <t>Cre02.g097750.t1.1</t>
  </si>
  <si>
    <t>Cre02.g097800.t1.2</t>
  </si>
  <si>
    <t>Cre02.g097850.t1.2</t>
  </si>
  <si>
    <t>Cre02.g097900.t1.1</t>
  </si>
  <si>
    <t>Cre02.g097950.t1.1</t>
  </si>
  <si>
    <t>Cre02.g098050.t1.1</t>
  </si>
  <si>
    <t>Cre02.g098100.t1.1</t>
  </si>
  <si>
    <t>Cre02.g098150.t1.1</t>
  </si>
  <si>
    <t>Cre02.g098200.t1.2</t>
  </si>
  <si>
    <t>Cre02.g098250.t1.1</t>
  </si>
  <si>
    <t>Cre02.g098300.t1.1</t>
  </si>
  <si>
    <t>Cre02.g098350.t1.2</t>
  </si>
  <si>
    <t>Cre02.g098400.t1.1</t>
  </si>
  <si>
    <t>Cre02.g098450.t1.1</t>
  </si>
  <si>
    <t>Cre02.g098500.t1.1</t>
  </si>
  <si>
    <t>Cre02.g098550.t1.2</t>
  </si>
  <si>
    <t>Cre02.g098600.t1.2</t>
  </si>
  <si>
    <t>Cre02.g098650.t1.2</t>
  </si>
  <si>
    <t>Cre02.g098700.t1.1</t>
  </si>
  <si>
    <t>Cre02.g098750.t1.2</t>
  </si>
  <si>
    <t>Cre02.g098800.t1.1</t>
  </si>
  <si>
    <t>Cre02.g098850.t1.1</t>
  </si>
  <si>
    <t>Cre02.g098900.t1.2</t>
  </si>
  <si>
    <t>Cre02.g098950.t1.1</t>
  </si>
  <si>
    <t>Cre02.g099000.t1.1</t>
  </si>
  <si>
    <t>Cre02.g099050.t1.2</t>
  </si>
  <si>
    <t>Cre02.g099055.t1.1</t>
  </si>
  <si>
    <t>Cre02.g099100.t1.2</t>
  </si>
  <si>
    <t>Cre02.g099150.t1.1</t>
  </si>
  <si>
    <t>Cre02.g099200.t1.2</t>
  </si>
  <si>
    <t>Cre02.g099250.t1.2</t>
  </si>
  <si>
    <t>Cre02.g099300.t1.1</t>
  </si>
  <si>
    <t>Cre02.g099350.t1.2</t>
  </si>
  <si>
    <t>Cre02.g099400.t1.2</t>
  </si>
  <si>
    <t>Cre02.g099450.t1.1</t>
  </si>
  <si>
    <t>Cre02.g099500.t1.2</t>
  </si>
  <si>
    <t>Cre02.g099550.t1.2</t>
  </si>
  <si>
    <t>Cre02.g099600.t1.2</t>
  </si>
  <si>
    <t>Cre02.g099650.t1.1</t>
  </si>
  <si>
    <t>Cre02.g099700.t1.1</t>
  </si>
  <si>
    <t>Cre02.g099750.t1.2</t>
  </si>
  <si>
    <t>Cre02.g099800.t1.2</t>
  </si>
  <si>
    <t>Cre02.g099850.t1.2</t>
  </si>
  <si>
    <t>Cre02.g099879.t1.1</t>
  </si>
  <si>
    <t>Cre02.g099884.t1.1</t>
  </si>
  <si>
    <t>Cre02.g099900.t1.1</t>
  </si>
  <si>
    <t>Cre02.g099950.t1.1</t>
  </si>
  <si>
    <t>Cre02.g100000.t1.1</t>
  </si>
  <si>
    <t>Cre02.g100050.t1.1</t>
  </si>
  <si>
    <t>Cre02.g100100.t1.2</t>
  </si>
  <si>
    <t>Cre02.g100150.t1.1</t>
  </si>
  <si>
    <t>Cre02.g100200.t1.1</t>
  </si>
  <si>
    <t>Cre02.g100250.t1.1</t>
  </si>
  <si>
    <t>Cre02.g100300.t1.2</t>
  </si>
  <si>
    <t>Cre02.g100350.t1.1</t>
  </si>
  <si>
    <t>Cre02.g100400.t1.1</t>
  </si>
  <si>
    <t>Cre02.g100450.t1.2</t>
  </si>
  <si>
    <t>Cre02.g100500.t1.2</t>
  </si>
  <si>
    <t>Cre02.g100600.t1.2</t>
  </si>
  <si>
    <t>Cre02.g100650.t1.2</t>
  </si>
  <si>
    <t>Cre02.g100701.t1.1</t>
  </si>
  <si>
    <t>Cre02.g100750.t1.1</t>
  </si>
  <si>
    <t>Cre02.g100800.t1.2</t>
  </si>
  <si>
    <t>Cre02.g100850.t1.2</t>
  </si>
  <si>
    <t>Cre02.g100900.t1.1</t>
  </si>
  <si>
    <t>Cre02.g100950.t1.2</t>
  </si>
  <si>
    <t>Cre02.g101000.t1.2</t>
  </si>
  <si>
    <t>Cre02.g101050.t1.2</t>
  </si>
  <si>
    <t>Cre02.g101100.t1.2</t>
  </si>
  <si>
    <t>Cre02.g101150.t1.1</t>
  </si>
  <si>
    <t>Cre02.g101200.t1.1</t>
  </si>
  <si>
    <t>Cre02.g101250.t1.1</t>
  </si>
  <si>
    <t>Cre02.g101300.t1.1</t>
  </si>
  <si>
    <t>Cre02.g101329.t1.1</t>
  </si>
  <si>
    <t>Cre02.g101350.t1.1</t>
  </si>
  <si>
    <t>Cre02.g101400.t1.1</t>
  </si>
  <si>
    <t>Cre02.g101500.t1.1</t>
  </si>
  <si>
    <t>Cre02.g101550.t1.2</t>
  </si>
  <si>
    <t>Cre02.g101600.t1.2</t>
  </si>
  <si>
    <t>Cre02.g101635.t1.1</t>
  </si>
  <si>
    <t>Cre02.g101650.t1.1</t>
  </si>
  <si>
    <t>Cre02.g101700.t1.1</t>
  </si>
  <si>
    <t>Cre02.g101750.t1.2</t>
  </si>
  <si>
    <t>Cre02.g101786.t1.1</t>
  </si>
  <si>
    <t>Cre02.g101800.t1.2</t>
  </si>
  <si>
    <t>Cre02.g101850.t1.1</t>
  </si>
  <si>
    <t>Cre02.g101900.t1.2</t>
  </si>
  <si>
    <t>Cre02.g101950.t1.1</t>
  </si>
  <si>
    <t>Cre02.g102000.t1.1</t>
  </si>
  <si>
    <t>Cre02.g102050.t1.2</t>
  </si>
  <si>
    <t>Cre02.g102100.t1.2</t>
  </si>
  <si>
    <t>Cre02.g102162.t1.1</t>
  </si>
  <si>
    <t>Cre02.g102250.t1.1</t>
  </si>
  <si>
    <t>Cre02.g102300.t1.1</t>
  </si>
  <si>
    <t>Cre02.g102350.t1.1</t>
  </si>
  <si>
    <t>Cre02.g102400.t1.1</t>
  </si>
  <si>
    <t>Cre02.g102450.t1.1</t>
  </si>
  <si>
    <t>Cre02.g102500.t1.1</t>
  </si>
  <si>
    <t>Cre02.g102600.t1.2</t>
  </si>
  <si>
    <t>Cre02.g102650.t1.2</t>
  </si>
  <si>
    <t>Cre02.g102700.t1.2</t>
  </si>
  <si>
    <t>Cre02.g102750.t1.2</t>
  </si>
  <si>
    <t>Cre02.g102800.t1.1</t>
  </si>
  <si>
    <t>Cre02.g102850.t1.2</t>
  </si>
  <si>
    <t>Cre02.g102900.t1.2</t>
  </si>
  <si>
    <t>Cre02.g102950.t1.2</t>
  </si>
  <si>
    <t>Cre02.g103000.t1.1</t>
  </si>
  <si>
    <t>Cre02.g103050.t1.1</t>
  </si>
  <si>
    <t>Cre02.g103100.t1.1</t>
  </si>
  <si>
    <t>Cre02.g103150.t1.2</t>
  </si>
  <si>
    <t>Cre02.g103200.t1.2</t>
  </si>
  <si>
    <t>Cre02.g103250.t1.2</t>
  </si>
  <si>
    <t>Cre02.g103300.t1.2</t>
  </si>
  <si>
    <t>Cre02.g103350.t1.2</t>
  </si>
  <si>
    <t>Cre02.g103400.t1.1</t>
  </si>
  <si>
    <t>Cre02.g103450.t1.2</t>
  </si>
  <si>
    <t>Cre02.g103500.t1.1</t>
  </si>
  <si>
    <t>Cre02.g103550.t1.1</t>
  </si>
  <si>
    <t>Cre02.g103600.t1.2</t>
  </si>
  <si>
    <t>Cre02.g103650.t1.2</t>
  </si>
  <si>
    <t>Cre02.g103700.t1.1</t>
  </si>
  <si>
    <t>Cre02.g103750.t1.1</t>
  </si>
  <si>
    <t>Cre02.g103770.t1.1</t>
  </si>
  <si>
    <t>Cre02.g103784.t1.1</t>
  </si>
  <si>
    <t>Cre02.g103800.t1.2</t>
  </si>
  <si>
    <t>Cre02.g103850.t1.1</t>
  </si>
  <si>
    <t>Cre02.g103900.t1.2</t>
  </si>
  <si>
    <t>Cre02.g103950.t1.1</t>
  </si>
  <si>
    <t>Cre02.g104000.t1.1</t>
  </si>
  <si>
    <t>Cre02.g104100.t1.1</t>
  </si>
  <si>
    <t>Cre02.g104150.t1.2</t>
  </si>
  <si>
    <t>Cre02.g104200.t1.2</t>
  </si>
  <si>
    <t>Cre02.g104250.t1.2</t>
  </si>
  <si>
    <t>Cre02.g104300.t1.2</t>
  </si>
  <si>
    <t>Cre02.g104350.t1.1</t>
  </si>
  <si>
    <t>Cre02.g104400.t1.2</t>
  </si>
  <si>
    <t>Cre02.g104450.t1.2</t>
  </si>
  <si>
    <t>Cre02.g104500.t1.2</t>
  </si>
  <si>
    <t>Cre02.g104550.t1.1</t>
  </si>
  <si>
    <t>Cre02.g104600.t1.1</t>
  </si>
  <si>
    <t>Cre02.g104650.t1.2</t>
  </si>
  <si>
    <t>Cre02.g104700.t1.1</t>
  </si>
  <si>
    <t>Cre02.g104729.t1.1</t>
  </si>
  <si>
    <t>Cre02.g104750.t1.2</t>
  </si>
  <si>
    <t>Cre02.g104800.t1.2</t>
  </si>
  <si>
    <t>Cre02.g104850.t1.1</t>
  </si>
  <si>
    <t>Cre02.g104900.t1.1</t>
  </si>
  <si>
    <t>Cre02.g104950.t1.2</t>
  </si>
  <si>
    <t>Cre02.g104951.t1.1</t>
  </si>
  <si>
    <t>Cre02.g105000.t1.2</t>
  </si>
  <si>
    <t>Cre02.g105050.t1.2</t>
  </si>
  <si>
    <t>Cre02.g105100.t1.1</t>
  </si>
  <si>
    <t>Cre02.g105150.t1.2</t>
  </si>
  <si>
    <t>Cre02.g105200.t1.1</t>
  </si>
  <si>
    <t>Cre02.g105250.t1.2</t>
  </si>
  <si>
    <t>Cre02.g105287.t1.1</t>
  </si>
  <si>
    <t>Cre02.g105300.t1.1</t>
  </si>
  <si>
    <t>Cre02.g105350.t1.1</t>
  </si>
  <si>
    <t>Cre02.g105400.t1.2</t>
  </si>
  <si>
    <t>Cre02.g105450.t1.2</t>
  </si>
  <si>
    <t>Cre02.g105500.t1.1</t>
  </si>
  <si>
    <t>Cre02.g105550.t1.2</t>
  </si>
  <si>
    <t>Cre02.g105600.t1.2</t>
  </si>
  <si>
    <t>Cre02.g105650.t1.1</t>
  </si>
  <si>
    <t>Cre02.g105700.t1.2</t>
  </si>
  <si>
    <t>Cre02.g105750.t1.2</t>
  </si>
  <si>
    <t>Cre02.g105800.t1.2</t>
  </si>
  <si>
    <t>Cre02.g105850.t1.1</t>
  </si>
  <si>
    <t>Cre02.g105900.t1.1</t>
  </si>
  <si>
    <t>Cre02.g105950.t1.1</t>
  </si>
  <si>
    <t>Cre02.g106000.t1.2</t>
  </si>
  <si>
    <t>Cre02.g106050.t1.1</t>
  </si>
  <si>
    <t>Cre02.g106100.t1.1</t>
  </si>
  <si>
    <t>Cre02.g106150.t1.1</t>
  </si>
  <si>
    <t>Cre02.g106200.t1.1</t>
  </si>
  <si>
    <t>Cre02.g106250.t1.1</t>
  </si>
  <si>
    <t>Cre02.g106300.t1.1</t>
  </si>
  <si>
    <t>Cre02.g106350.t1.1</t>
  </si>
  <si>
    <t>Cre02.g106400.t1.2</t>
  </si>
  <si>
    <t>Cre02.g106450.t1.2</t>
  </si>
  <si>
    <t>Cre02.g106500.t1.1</t>
  </si>
  <si>
    <t>Cre02.g106550.t1.1</t>
  </si>
  <si>
    <t>Cre02.g106600.t1.1</t>
  </si>
  <si>
    <t>Cre02.g106650.t1.2</t>
  </si>
  <si>
    <t>Cre02.g106700.t1.2</t>
  </si>
  <si>
    <t>Cre02.g106750.t1.1</t>
  </si>
  <si>
    <t>Cre02.g106800.t1.1</t>
  </si>
  <si>
    <t>Cre02.g106850.t1.1</t>
  </si>
  <si>
    <t>Cre02.g106900.t1.1</t>
  </si>
  <si>
    <t>Cre02.g106950.t1.2</t>
  </si>
  <si>
    <t>Cre02.g107000.t1.2</t>
  </si>
  <si>
    <t>Cre02.g107050.t1.2</t>
  </si>
  <si>
    <t>Cre02.g107100.t1.2</t>
  </si>
  <si>
    <t>Cre02.g107150.t1.2</t>
  </si>
  <si>
    <t>Cre02.g107165.t1.1</t>
  </si>
  <si>
    <t>Cre02.g107200.t1.2</t>
  </si>
  <si>
    <t>Cre02.g107213.t1.1</t>
  </si>
  <si>
    <t>Cre02.g107250.t1.2</t>
  </si>
  <si>
    <t>Cre02.g107300.t1.1</t>
  </si>
  <si>
    <t>Cre02.g107350.t1.2</t>
  </si>
  <si>
    <t>Cre02.g107400.t1.2</t>
  </si>
  <si>
    <t>Cre02.g107450.t1.1</t>
  </si>
  <si>
    <t>Cre02.g107500.t1.1</t>
  </si>
  <si>
    <t>Cre02.g107550.t1.1</t>
  </si>
  <si>
    <t>Cre02.g107600.t1.1</t>
  </si>
  <si>
    <t>Cre02.g107650.t1.1</t>
  </si>
  <si>
    <t>Cre02.g107700.t1.2</t>
  </si>
  <si>
    <t>Cre02.g107750.t1.1</t>
  </si>
  <si>
    <t>Cre02.g107800.t1.2</t>
  </si>
  <si>
    <t>Cre02.g107850.t1.1</t>
  </si>
  <si>
    <t>Cre02.g107900.t1.1</t>
  </si>
  <si>
    <t>Cre02.g107950.t1.1</t>
  </si>
  <si>
    <t>Cre02.g108000.t1.2</t>
  </si>
  <si>
    <t>Cre02.g108050.t1.1</t>
  </si>
  <si>
    <t>Cre02.g108100.t1.2</t>
  </si>
  <si>
    <t>Cre02.g108150.t1.1</t>
  </si>
  <si>
    <t>Cre02.g108200.t1.2</t>
  </si>
  <si>
    <t>Cre02.g108250.t1.2</t>
  </si>
  <si>
    <t>Cre02.g108300.t1.2</t>
  </si>
  <si>
    <t>Cre02.g108350.t1.1</t>
  </si>
  <si>
    <t>Cre02.g108400.t1.1</t>
  </si>
  <si>
    <t>Cre02.g108450.t1.1</t>
  </si>
  <si>
    <t>Cre02.g108500.t1.2</t>
  </si>
  <si>
    <t>Cre02.g108600.t1.2</t>
  </si>
  <si>
    <t>Cre02.g108650.t1.1</t>
  </si>
  <si>
    <t>Cre02.g108750.t1.1</t>
  </si>
  <si>
    <t>Cre02.g108800.t1.2</t>
  </si>
  <si>
    <t>Cre02.g108850.t1.1</t>
  </si>
  <si>
    <t>Cre02.g108900.t1.1</t>
  </si>
  <si>
    <t>Cre02.g108950.t1.2</t>
  </si>
  <si>
    <t>Cre02.g109000.t1.1</t>
  </si>
  <si>
    <t>Cre02.g109050.t1.1</t>
  </si>
  <si>
    <t>Cre02.g109100.t1.2</t>
  </si>
  <si>
    <t>Cre02.g109200.t1.2</t>
  </si>
  <si>
    <t>Cre02.g109250.t1.2</t>
  </si>
  <si>
    <t>Cre02.g109300.t1.1</t>
  </si>
  <si>
    <t>Cre02.g109329.t1.1</t>
  </si>
  <si>
    <t>Cre02.g109350.t1.2</t>
  </si>
  <si>
    <t>Cre02.g109400.t1.1</t>
  </si>
  <si>
    <t>Cre02.g109450.t1.1</t>
  </si>
  <si>
    <t>Cre02.g109500.t1.1</t>
  </si>
  <si>
    <t>Cre02.g109550.t1.1</t>
  </si>
  <si>
    <t>Cre02.g109600.t1.1</t>
  </si>
  <si>
    <t>Cre02.g109650.t1.2</t>
  </si>
  <si>
    <t>Cre02.g109700.t1.2</t>
  </si>
  <si>
    <t>Cre02.g109750.t1.2</t>
  </si>
  <si>
    <t>Cre02.g109800.t1.2</t>
  </si>
  <si>
    <t>Cre02.g109850.t1.2</t>
  </si>
  <si>
    <t>Cre02.g109900.t1.1</t>
  </si>
  <si>
    <t>Cre02.g109950.t1.1</t>
  </si>
  <si>
    <t>Cre02.g110000.t1.2</t>
  </si>
  <si>
    <t>Cre02.g110050.t1.2</t>
  </si>
  <si>
    <t>Cre02.g110100.t1.2</t>
  </si>
  <si>
    <t>Cre02.g110150.t1.1</t>
  </si>
  <si>
    <t>Cre02.g110200.t1.2</t>
  </si>
  <si>
    <t>Cre02.g110250.t1.1</t>
  </si>
  <si>
    <t>Cre02.g110300.t1.1</t>
  </si>
  <si>
    <t>Cre02.g110350.t1.1</t>
  </si>
  <si>
    <t>Cre02.g110400.t1.1</t>
  </si>
  <si>
    <t>Cre02.g110450.t1.1</t>
  </si>
  <si>
    <t>Cre02.g110500.t1.2</t>
  </si>
  <si>
    <t>Cre02.g110550.t1.2</t>
  </si>
  <si>
    <t>Cre02.g110600.t1.1</t>
  </si>
  <si>
    <t>Cre02.g110650.t1.1</t>
  </si>
  <si>
    <t>Cre02.g110700.t1.2</t>
  </si>
  <si>
    <t>Cre02.g110750.t1.1</t>
  </si>
  <si>
    <t>Cre02.g110800.t1.2</t>
  </si>
  <si>
    <t>Cre02.g110843.t1.1</t>
  </si>
  <si>
    <t>Cre02.g110850.t1.1</t>
  </si>
  <si>
    <t>Cre02.g110900.t1.2</t>
  </si>
  <si>
    <t>Cre02.g110950.t1.1</t>
  </si>
  <si>
    <t>Cre02.g111000.t1.1</t>
  </si>
  <si>
    <t>Cre02.g111029.t1.1</t>
  </si>
  <si>
    <t>Cre02.g111050.t1.2</t>
  </si>
  <si>
    <t>Cre02.g111100.t1.2</t>
  </si>
  <si>
    <t>Cre02.g111108.t1.1</t>
  </si>
  <si>
    <t>Cre02.g111150.t1.2</t>
  </si>
  <si>
    <t>Cre02.g111200.t1.2</t>
  </si>
  <si>
    <t>Cre02.g111250.t1.1</t>
  </si>
  <si>
    <t>Cre02.g111300.t1.2</t>
  </si>
  <si>
    <t>Cre02.g111350.t1.1</t>
  </si>
  <si>
    <t>Cre02.g111400.t1.1</t>
  </si>
  <si>
    <t>Cre02.g111450.t1.1</t>
  </si>
  <si>
    <t>Cre02.g111500.t1.2</t>
  </si>
  <si>
    <t>Cre02.g111550.t1.2</t>
  </si>
  <si>
    <t>Cre02.g111600.t1.1</t>
  </si>
  <si>
    <t>Cre02.g111650.t1.1</t>
  </si>
  <si>
    <t>Cre02.g111700.t1.1</t>
  </si>
  <si>
    <t>Cre02.g111750.t1.1</t>
  </si>
  <si>
    <t>Cre02.g111800.t1.1</t>
  </si>
  <si>
    <t>Cre02.g111850.t1.2</t>
  </si>
  <si>
    <t>Cre02.g111950.t1.2</t>
  </si>
  <si>
    <t>Cre02.g111986.t1.1</t>
  </si>
  <si>
    <t>Cre02.g112000.t1.2</t>
  </si>
  <si>
    <t>Cre02.g112050.t1.2</t>
  </si>
  <si>
    <t>Cre02.g112100.t1.1</t>
  </si>
  <si>
    <t>Cre02.g112150.t1.1</t>
  </si>
  <si>
    <t>Cre02.g112200.t1.1</t>
  </si>
  <si>
    <t>Cre02.g112250.t1.1</t>
  </si>
  <si>
    <t>Cre02.g112266.t1.1</t>
  </si>
  <si>
    <t>Cre02.g112300.t1.2</t>
  </si>
  <si>
    <t>Cre02.g112350.t1.2</t>
  </si>
  <si>
    <t>Cre02.g112400.t1.2</t>
  </si>
  <si>
    <t>Cre02.g112450.t1.1</t>
  </si>
  <si>
    <t>Cre02.g112500.t1.2</t>
  </si>
  <si>
    <t>Cre02.g112550.t1.1</t>
  </si>
  <si>
    <t>Cre02.g112600.t1.1</t>
  </si>
  <si>
    <t>Cre02.g112650.t1.1</t>
  </si>
  <si>
    <t>Cre02.g112700.t1.2</t>
  </si>
  <si>
    <t>Cre02.g112750.t1.1</t>
  </si>
  <si>
    <t>Cre02.g112800.t1.2</t>
  </si>
  <si>
    <t>Cre02.g112850.t1.2</t>
  </si>
  <si>
    <t>Cre02.g112900.t1.1</t>
  </si>
  <si>
    <t>Cre02.g112950.t1.1</t>
  </si>
  <si>
    <t>Cre02.g113000.t1.1</t>
  </si>
  <si>
    <t>Cre02.g113050.t1.1</t>
  </si>
  <si>
    <t>Cre02.g113100.t1.1</t>
  </si>
  <si>
    <t>Cre02.g113150.t1.1</t>
  </si>
  <si>
    <t>Cre02.g113200.t1.2</t>
  </si>
  <si>
    <t>Cre02.g113250.t1.2</t>
  </si>
  <si>
    <t>Cre02.g113300.t1.2</t>
  </si>
  <si>
    <t>Cre02.g113350.t1.1</t>
  </si>
  <si>
    <t>Cre02.g113400.t1.1</t>
  </si>
  <si>
    <t>Cre02.g113450.t1.2</t>
  </si>
  <si>
    <t>Cre02.g113500.t1.1</t>
  </si>
  <si>
    <t>Cre02.g113550.t1.1</t>
  </si>
  <si>
    <t>Cre02.g113600.t1.1</t>
  </si>
  <si>
    <t>Cre02.g113650.t1.1</t>
  </si>
  <si>
    <t>Cre02.g113700.t1.1</t>
  </si>
  <si>
    <t>Cre02.g113750.t1.2</t>
  </si>
  <si>
    <t>Cre02.g113751.t1.1</t>
  </si>
  <si>
    <t>Cre02.g113752.t1.1</t>
  </si>
  <si>
    <t>Cre02.g113800.t1.2</t>
  </si>
  <si>
    <t>Cre02.g113809.t1.1</t>
  </si>
  <si>
    <t>Cre02.g113850.t1.2</t>
  </si>
  <si>
    <t>Cre02.g113900.t1.2</t>
  </si>
  <si>
    <t>Cre02.g113950.t1.2</t>
  </si>
  <si>
    <t>Cre02.g114000.t1.2</t>
  </si>
  <si>
    <t>Cre02.g114001.t1.1</t>
  </si>
  <si>
    <t>Cre02.g114050.t1.1</t>
  </si>
  <si>
    <t>Cre02.g114100.t1.2</t>
  </si>
  <si>
    <t>Cre02.g114150.t1.2</t>
  </si>
  <si>
    <t>Cre02.g114200.t1.2</t>
  </si>
  <si>
    <t>Cre02.g114250.t1.1</t>
  </si>
  <si>
    <t>Cre02.g114300.t1.2</t>
  </si>
  <si>
    <t>Cre02.g114350.t1.1</t>
  </si>
  <si>
    <t>Cre02.g114400.t1.1</t>
  </si>
  <si>
    <t>Cre02.g114450.t1.1</t>
  </si>
  <si>
    <t>Cre02.g114500.t1.1</t>
  </si>
  <si>
    <t>Cre02.g114537.t1.1</t>
  </si>
  <si>
    <t>Cre02.g114550.t1.1</t>
  </si>
  <si>
    <t>Cre02.g114600.t1.1</t>
  </si>
  <si>
    <t>Cre02.g114650.t1.1</t>
  </si>
  <si>
    <t>Cre02.g114700.t1.1</t>
  </si>
  <si>
    <t>Cre02.g114750.t1.1</t>
  </si>
  <si>
    <t>Cre02.g114800.t1.1</t>
  </si>
  <si>
    <t>Cre02.g114850.t1.1</t>
  </si>
  <si>
    <t>Cre02.g114900.t1.2</t>
  </si>
  <si>
    <t>Cre02.g114950.t1.2</t>
  </si>
  <si>
    <t>Cre02.g115000.t1.2</t>
  </si>
  <si>
    <t>Cre02.g115050.t1.1</t>
  </si>
  <si>
    <t>Cre02.g115100.t1.2</t>
  </si>
  <si>
    <t>Cre02.g115150.t1.1</t>
  </si>
  <si>
    <t>Cre02.g115200.t1.1</t>
  </si>
  <si>
    <t>Cre02.g115250.t1.2</t>
  </si>
  <si>
    <t>Cre02.g115300.t1.2</t>
  </si>
  <si>
    <t>Cre02.g115350.t1.1</t>
  </si>
  <si>
    <t>Cre02.g115400.t1.2</t>
  </si>
  <si>
    <t>Cre02.g115450.t1.2</t>
  </si>
  <si>
    <t>Cre02.g115500.t1.1</t>
  </si>
  <si>
    <t>Cre02.g115508.t1.2</t>
  </si>
  <si>
    <t>Cre02.g115535.t1.1</t>
  </si>
  <si>
    <t>Cre02.g115550.t1.1</t>
  </si>
  <si>
    <t>Cre02.g115600.t1.2</t>
  </si>
  <si>
    <t>Cre02.g115650.t1.1</t>
  </si>
  <si>
    <t>Cre02.g115700.t1.1</t>
  </si>
  <si>
    <t>Cre02.g115750.t1.2</t>
  </si>
  <si>
    <t>Cre02.g115800.t1.2</t>
  </si>
  <si>
    <t>Cre02.g115850.t1.1</t>
  </si>
  <si>
    <t>Cre02.g115900.t1.1</t>
  </si>
  <si>
    <t>Cre02.g115950.t1.1</t>
  </si>
  <si>
    <t>Cre02.g116000.t1.2</t>
  </si>
  <si>
    <t>Cre02.g116050.t1.2</t>
  </si>
  <si>
    <t>Cre02.g116100.t1.2</t>
  </si>
  <si>
    <t>Cre02.g116150.t1.2</t>
  </si>
  <si>
    <t>Cre02.g116200.t1.1</t>
  </si>
  <si>
    <t>Cre02.g116250.t1.1</t>
  </si>
  <si>
    <t>Cre02.g116300.t1.1</t>
  </si>
  <si>
    <t>Cre02.g116350.t1.1</t>
  </si>
  <si>
    <t>Cre02.g116400.t1.1</t>
  </si>
  <si>
    <t>Cre02.g116450.t1.1</t>
  </si>
  <si>
    <t>Cre02.g116500.t1.2</t>
  </si>
  <si>
    <t>Cre02.g116550.t1.1</t>
  </si>
  <si>
    <t>Cre02.g116600.t1.1</t>
  </si>
  <si>
    <t>Cre02.g116650.t1.1</t>
  </si>
  <si>
    <t>Cre02.g116700.t1.1</t>
  </si>
  <si>
    <t>Cre02.g116750.t1.2</t>
  </si>
  <si>
    <t>Cre02.g116800.t1.2</t>
  </si>
  <si>
    <t>Cre02.g116850.t1.1</t>
  </si>
  <si>
    <t>Cre02.g116950.t1.1</t>
  </si>
  <si>
    <t>Cre02.g117000.t1.2</t>
  </si>
  <si>
    <t>Cre02.g117050.t1.2</t>
  </si>
  <si>
    <t>Cre02.g117150.t1.1</t>
  </si>
  <si>
    <t>Cre02.g117179.t1.1</t>
  </si>
  <si>
    <t>Cre02.g117200.t1.1</t>
  </si>
  <si>
    <t>Cre02.g117250.t1.2</t>
  </si>
  <si>
    <t>Cre02.g117300.t1.1</t>
  </si>
  <si>
    <t>Cre02.g117350.t1.2</t>
  </si>
  <si>
    <t>Cre02.g117352.t1.1</t>
  </si>
  <si>
    <t>Cre02.g117353.t1.1</t>
  </si>
  <si>
    <t>Cre02.g117400.t1.2</t>
  </si>
  <si>
    <t>Cre02.g117410.t1.1</t>
  </si>
  <si>
    <t>Cre02.g117450.t1.2</t>
  </si>
  <si>
    <t>Cre02.g117500.t1.1</t>
  </si>
  <si>
    <t>Cre02.g117550.t1.1</t>
  </si>
  <si>
    <t>Cre02.g117600.t1.2</t>
  </si>
  <si>
    <t>Cre02.g117650.t1.2</t>
  </si>
  <si>
    <t>Cre02.g117700.t1.1</t>
  </si>
  <si>
    <t>Cre02.g117800.t1.2</t>
  </si>
  <si>
    <t>Cre02.g117813.t1.1</t>
  </si>
  <si>
    <t>Cre02.g117850.t1.1</t>
  </si>
  <si>
    <t>Cre02.g117900.t1.2</t>
  </si>
  <si>
    <t>Cre02.g117950.t1.1</t>
  </si>
  <si>
    <t>Cre02.g118000.t1.1</t>
  </si>
  <si>
    <t>Cre02.g118050.t1.1</t>
  </si>
  <si>
    <t>Cre02.g118100.t1.1</t>
  </si>
  <si>
    <t>Cre02.g118150.t1.2</t>
  </si>
  <si>
    <t>Cre02.g118174.t1.1</t>
  </si>
  <si>
    <t>Cre02.g118200.t1.1</t>
  </si>
  <si>
    <t>Cre02.g118250.t1.1</t>
  </si>
  <si>
    <t>Cre02.g118300.t1.1</t>
  </si>
  <si>
    <t>Cre02.g118350.t1.2</t>
  </si>
  <si>
    <t>Cre02.g118400.t1.2</t>
  </si>
  <si>
    <t>Cre02.g118450.t1.2</t>
  </si>
  <si>
    <t>Cre02.g118500.t1.2</t>
  </si>
  <si>
    <t>Cre02.g118550.t1.1</t>
  </si>
  <si>
    <t>Cre02.g118600.t1.1</t>
  </si>
  <si>
    <t>Cre02.g118650.t1.2</t>
  </si>
  <si>
    <t>Cre02.g118700.t1.2</t>
  </si>
  <si>
    <t>Cre02.g118750.t1.2</t>
  </si>
  <si>
    <t>Cre02.g118800.t1.1</t>
  </si>
  <si>
    <t>Cre02.g118850.t1.1</t>
  </si>
  <si>
    <t>Cre02.g118900.t1.1</t>
  </si>
  <si>
    <t>Cre02.g118950.t1.1</t>
  </si>
  <si>
    <t>Cre02.g119000.t1.2</t>
  </si>
  <si>
    <t>Cre02.g119050.t1.2</t>
  </si>
  <si>
    <t>Cre02.g119100.t1.1</t>
  </si>
  <si>
    <t>Cre02.g119150.t1.1</t>
  </si>
  <si>
    <t>Cre02.g119250.t1.1</t>
  </si>
  <si>
    <t>Cre02.g119300.t1.1</t>
  </si>
  <si>
    <t>Cre02.g119350.t1.1</t>
  </si>
  <si>
    <t>Cre02.g119400.t1.2</t>
  </si>
  <si>
    <t>Cre02.g119450.t1.1</t>
  </si>
  <si>
    <t>Cre02.g119484.t1.1</t>
  </si>
  <si>
    <t>Cre02.g119500.t1.2</t>
  </si>
  <si>
    <t>Cre02.g119550.t1.1</t>
  </si>
  <si>
    <t>Cre02.g119600.t1.1</t>
  </si>
  <si>
    <t>Cre02.g119650.t1.2</t>
  </si>
  <si>
    <t>Cre02.g119651.t1.1</t>
  </si>
  <si>
    <t>Cre02.g119700.t1.2</t>
  </si>
  <si>
    <t>Cre02.g119750.t1.1</t>
  </si>
  <si>
    <t>Cre02.g119775.t1.1</t>
  </si>
  <si>
    <t>Cre02.g119800.t1.2</t>
  </si>
  <si>
    <t>Cre02.g119850.t1.2</t>
  </si>
  <si>
    <t>Cre02.g119900.t1.1</t>
  </si>
  <si>
    <t>Cre02.g119950.t1.1</t>
  </si>
  <si>
    <t>Cre02.g120000.t1.2</t>
  </si>
  <si>
    <t>Cre02.g120050.t1.1</t>
  </si>
  <si>
    <t>Cre02.g120100.t1.1</t>
  </si>
  <si>
    <t>Cre02.g120150.t1.1</t>
  </si>
  <si>
    <t>Cre02.g120200.t1.1</t>
  </si>
  <si>
    <t>Cre02.g120250.t1.1</t>
  </si>
  <si>
    <t>Cre02.g120300.t1.1</t>
  </si>
  <si>
    <t>Cre02.g120350.t1.1</t>
  </si>
  <si>
    <t>Cre02.g120400.t1.1</t>
  </si>
  <si>
    <t>Cre02.g120450.t1.2</t>
  </si>
  <si>
    <t>Cre02.g120500.t1.1</t>
  </si>
  <si>
    <t>Cre02.g120550.t1.1</t>
  </si>
  <si>
    <t>Cre02.g120600.t1.1</t>
  </si>
  <si>
    <t>Cre02.g120650.t1.2</t>
  </si>
  <si>
    <t>Cre02.g120700.t1.1</t>
  </si>
  <si>
    <t>Cre02.g120750.t1.2</t>
  </si>
  <si>
    <t>Cre02.g120800.t1.2</t>
  </si>
  <si>
    <t>Cre02.g120842.t1.1</t>
  </si>
  <si>
    <t>Cre02.g120850.t1.1</t>
  </si>
  <si>
    <t>Cre02.g120900.t1.1</t>
  </si>
  <si>
    <t>Cre02.g120950.t1.1</t>
  </si>
  <si>
    <t>Cre02.g120951.t1.1</t>
  </si>
  <si>
    <t>Cre02.g121000.t1.2</t>
  </si>
  <si>
    <t>Cre02.g121050.t1.2</t>
  </si>
  <si>
    <t>Cre02.g121100.t1.1</t>
  </si>
  <si>
    <t>Cre02.g121150.t1.2</t>
  </si>
  <si>
    <t>Cre02.g121200.t1.1</t>
  </si>
  <si>
    <t>Cre02.g121250.t1.2</t>
  </si>
  <si>
    <t>Cre02.g121300.t1.1</t>
  </si>
  <si>
    <t>Cre02.g121350.t1.2</t>
  </si>
  <si>
    <t>Cre02.g121400.t1.1</t>
  </si>
  <si>
    <t>Cre02.g121450.t1.1</t>
  </si>
  <si>
    <t>Cre02.g121500.t1.1</t>
  </si>
  <si>
    <t>Cre02.g121550.t1.1</t>
  </si>
  <si>
    <t>Cre02.g121600.t1.1</t>
  </si>
  <si>
    <t>Cre02.g121650.t1.2</t>
  </si>
  <si>
    <t>Cre02.g121700.t1.2</t>
  </si>
  <si>
    <t>Cre02.g121750.t1.1</t>
  </si>
  <si>
    <t>Cre02.g121800.t1.1</t>
  </si>
  <si>
    <t>Cre02.g121850.t1.1</t>
  </si>
  <si>
    <t>Cre02.g121900.t1.1</t>
  </si>
  <si>
    <t>Cre02.g121950.t1.1</t>
  </si>
  <si>
    <t>Cre02.g122000.t1.2</t>
  </si>
  <si>
    <t>Cre02.g122050.t1.2</t>
  </si>
  <si>
    <t>Cre02.g122100.t1.2</t>
  </si>
  <si>
    <t>Cre02.g122150.t1.1</t>
  </si>
  <si>
    <t>Cre02.g122200.t1.1</t>
  </si>
  <si>
    <t>Cre02.g122250.t1.1</t>
  </si>
  <si>
    <t>Cre02.g122300.t1.2</t>
  </si>
  <si>
    <t>Cre02.g122350.t1.2</t>
  </si>
  <si>
    <t>Cre02.g122400.t1.1</t>
  </si>
  <si>
    <t>Cre02.g122450.t1.1</t>
  </si>
  <si>
    <t>Cre02.g122500.t1.2</t>
  </si>
  <si>
    <t>Cre02.g122550.t1.1</t>
  </si>
  <si>
    <t>Cre02.g122600.t1.2</t>
  </si>
  <si>
    <t>Cre02.g122650.t1.1</t>
  </si>
  <si>
    <t>Cre02.g122700.t1.1</t>
  </si>
  <si>
    <t>Cre02.g122750.t1.1</t>
  </si>
  <si>
    <t>Cre02.g122800.t1.1</t>
  </si>
  <si>
    <t>Cre02.g122850.t1.1</t>
  </si>
  <si>
    <t>Cre02.g122900.t1.1</t>
  </si>
  <si>
    <t>Cre02.g122950.t1.2</t>
  </si>
  <si>
    <t>Cre02.g123000.t1.2</t>
  </si>
  <si>
    <t>Cre02.g123050.t1.2</t>
  </si>
  <si>
    <t>Cre02.g123100.t1.2</t>
  </si>
  <si>
    <t>Cre02.g123150.t1.1</t>
  </si>
  <si>
    <t>Cre02.g123200.t1.1</t>
  </si>
  <si>
    <t>Cre02.g123250.t1.2</t>
  </si>
  <si>
    <t>Cre02.g123300.t1.1</t>
  </si>
  <si>
    <t>Cre02.g123350.t1.1</t>
  </si>
  <si>
    <t>Cre02.g123400.t1.2</t>
  </si>
  <si>
    <t>Cre02.g123401.t1.1</t>
  </si>
  <si>
    <t>Cre02.g123450.t1.2</t>
  </si>
  <si>
    <t>Cre02.g123500.t1.1</t>
  </si>
  <si>
    <t>Cre02.g123550.t1.2</t>
  </si>
  <si>
    <t>Cre02.g123600.t1.2</t>
  </si>
  <si>
    <t>Cre02.g123700.t1.2</t>
  </si>
  <si>
    <t>Cre02.g123750.t1.1</t>
  </si>
  <si>
    <t>Cre02.g123800.t1.2</t>
  </si>
  <si>
    <t>Cre02.g123839.t1.1</t>
  </si>
  <si>
    <t>Cre02.g123850.t1.1</t>
  </si>
  <si>
    <t>Cre02.g123900.t1.2</t>
  </si>
  <si>
    <t>Cre02.g123950.t1.2</t>
  </si>
  <si>
    <t>Cre02.g124000.t1.2</t>
  </si>
  <si>
    <t>Cre02.g124100.t1.2</t>
  </si>
  <si>
    <t>Cre02.g124133.t1.1</t>
  </si>
  <si>
    <t>Cre02.g124150.t1.1</t>
  </si>
  <si>
    <t>Cre02.g124200.t1.2</t>
  </si>
  <si>
    <t>Cre02.g124250.t1.1</t>
  </si>
  <si>
    <t>Cre02.g124300.t1.1</t>
  </si>
  <si>
    <t>Cre02.g124350.t1.1</t>
  </si>
  <si>
    <t>Cre02.g124400.t1.2</t>
  </si>
  <si>
    <t>Cre02.g124450.t1.2</t>
  </si>
  <si>
    <t>Cre02.g124500.t1.2</t>
  </si>
  <si>
    <t>Cre02.g124550.t1.1</t>
  </si>
  <si>
    <t>Cre02.g124600.t1.1</t>
  </si>
  <si>
    <t>Cre02.g124650.t1.2</t>
  </si>
  <si>
    <t>Cre02.g124700.t1.1</t>
  </si>
  <si>
    <t>Cre02.g124750.t1.1</t>
  </si>
  <si>
    <t>Cre02.g124800.t1.1</t>
  </si>
  <si>
    <t>Cre02.g124850.t1.2</t>
  </si>
  <si>
    <t>Cre02.g124900.t1.1</t>
  </si>
  <si>
    <t>Cre02.g124950.t1.1</t>
  </si>
  <si>
    <t>Cre02.g125000.t1.1</t>
  </si>
  <si>
    <t>Cre02.g125050.t1.2</t>
  </si>
  <si>
    <t>Cre02.g125100.t1.1</t>
  </si>
  <si>
    <t>Cre02.g125150.t1.1</t>
  </si>
  <si>
    <t>Cre02.g125200.t1.2</t>
  </si>
  <si>
    <t>Cre02.g125250.t1.2</t>
  </si>
  <si>
    <t>Cre02.g125300.t1.2</t>
  </si>
  <si>
    <t>Cre02.g125400.t1.2</t>
  </si>
  <si>
    <t>Cre02.g125450.t1.1</t>
  </si>
  <si>
    <t>Cre02.g125500.t1.2</t>
  </si>
  <si>
    <t>Cre02.g125550.t1.1</t>
  </si>
  <si>
    <t>Cre02.g125600.t1.2</t>
  </si>
  <si>
    <t>Cre02.g125650.t1.2</t>
  </si>
  <si>
    <t>Cre02.g125700.t1.2</t>
  </si>
  <si>
    <t>Cre02.g125800.t1.2</t>
  </si>
  <si>
    <t>Cre02.g125850.t1.2</t>
  </si>
  <si>
    <t>Cre02.g125900.t1.1</t>
  </si>
  <si>
    <t>Cre02.g125950.t1.1</t>
  </si>
  <si>
    <t>Cre02.g126000.t1.1</t>
  </si>
  <si>
    <t>Cre02.g126050.t1.1</t>
  </si>
  <si>
    <t>Cre02.g126083.t1.1</t>
  </si>
  <si>
    <t>Cre02.g126100.t1.1</t>
  </si>
  <si>
    <t>Cre02.g126150.t1.2</t>
  </si>
  <si>
    <t>Cre02.g126200.t1.2</t>
  </si>
  <si>
    <t>Cre02.g126250.t1.2</t>
  </si>
  <si>
    <t>Cre02.g126300.t1.1</t>
  </si>
  <si>
    <t>Cre02.g126350.t1.1</t>
  </si>
  <si>
    <t>Cre02.g126400.t1.1</t>
  </si>
  <si>
    <t>Cre02.g126450.t1.1</t>
  </si>
  <si>
    <t>Cre02.g126500.t1.1</t>
  </si>
  <si>
    <t>Cre02.g126550.t1.1</t>
  </si>
  <si>
    <t>Cre02.g126600.t1.1</t>
  </si>
  <si>
    <t>Cre02.g126650.t1.1</t>
  </si>
  <si>
    <t>Cre02.g126700.t1.1</t>
  </si>
  <si>
    <t>Cre02.g126750.t1.2</t>
  </si>
  <si>
    <t>Cre02.g126800.t1.2</t>
  </si>
  <si>
    <t>Cre02.g126830.t1.1</t>
  </si>
  <si>
    <t>Cre02.g126850.t1.1</t>
  </si>
  <si>
    <t>Cre02.g126900.t1.2</t>
  </si>
  <si>
    <t>Cre02.g126950.t1.1</t>
  </si>
  <si>
    <t>Cre02.g127000.t1.2</t>
  </si>
  <si>
    <t>Cre02.g127050.t1.2</t>
  </si>
  <si>
    <t>Cre02.g127074.t1.1</t>
  </si>
  <si>
    <t>Cre02.g127100.t1.2</t>
  </si>
  <si>
    <t>Cre02.g127142.t1.1</t>
  </si>
  <si>
    <t>Cre02.g127150.t1.1</t>
  </si>
  <si>
    <t>Cre02.g127200.t1.1</t>
  </si>
  <si>
    <t>Cre02.g127250.t1.1</t>
  </si>
  <si>
    <t>Cre02.g127300.t1.1</t>
  </si>
  <si>
    <t>Cre02.g127350.t1.2</t>
  </si>
  <si>
    <t>Cre02.g127371.t1.1</t>
  </si>
  <si>
    <t>Cre02.g127400.t1.2</t>
  </si>
  <si>
    <t>Cre02.g127450.t1.2</t>
  </si>
  <si>
    <t>Cre02.g127500.t1.2</t>
  </si>
  <si>
    <t>Cre02.g127550.t1.1</t>
  </si>
  <si>
    <t>Cre02.g127600.t1.1</t>
  </si>
  <si>
    <t>Cre02.g127650.t1.2</t>
  </si>
  <si>
    <t>Cre02.g127700.t1.1</t>
  </si>
  <si>
    <t>Cre02.g127800.t1.1</t>
  </si>
  <si>
    <t>Cre02.g127850.t1.2</t>
  </si>
  <si>
    <t>Cre02.g127852.t1.1</t>
  </si>
  <si>
    <t>Cre02.g127900.t1.1</t>
  </si>
  <si>
    <t>Cre02.g127950.t1.1</t>
  </si>
  <si>
    <t>Cre02.g128000.t1.1</t>
  </si>
  <si>
    <t>Cre02.g128050.t1.2</t>
  </si>
  <si>
    <t>Cre02.g128100.t1.1</t>
  </si>
  <si>
    <t>Cre02.g128150.t1.1</t>
  </si>
  <si>
    <t>Cre02.g128200.t1.1</t>
  </si>
  <si>
    <t>Cre02.g128250.t1.2</t>
  </si>
  <si>
    <t>Cre02.g128300.t1.2</t>
  </si>
  <si>
    <t>Cre02.g128350.t1.1</t>
  </si>
  <si>
    <t>Cre02.g128400.t1.1</t>
  </si>
  <si>
    <t>Cre02.g128450.t1.1</t>
  </si>
  <si>
    <t>Cre02.g128500.t1.1</t>
  </si>
  <si>
    <t>Cre02.g128550.t1.2</t>
  </si>
  <si>
    <t>Cre02.g128600.t1.1</t>
  </si>
  <si>
    <t>Cre02.g128750.t1.2</t>
  </si>
  <si>
    <t>Cre02.g128758.t1.1</t>
  </si>
  <si>
    <t>Cre02.g128800.t1.2</t>
  </si>
  <si>
    <t>Cre02.g128850.t1.2</t>
  </si>
  <si>
    <t>Cre02.g128884.t1.1</t>
  </si>
  <si>
    <t>Cre02.g128900.t1.2</t>
  </si>
  <si>
    <t>Cre02.g128950.t1.1</t>
  </si>
  <si>
    <t>Cre02.g129000.t1.1</t>
  </si>
  <si>
    <t>Cre02.g129050.t1.1</t>
  </si>
  <si>
    <t>Cre02.g129100.t1.2</t>
  </si>
  <si>
    <t>Cre02.g129150.t1.1</t>
  </si>
  <si>
    <t>Cre02.g129200.t1.1</t>
  </si>
  <si>
    <t>Cre02.g129250.t1.2</t>
  </si>
  <si>
    <t>Cre02.g129300.t1.1</t>
  </si>
  <si>
    <t>Cre02.g129350.t1.2</t>
  </si>
  <si>
    <t>Cre02.g129400.t1.2</t>
  </si>
  <si>
    <t>Cre02.g129450.t1.1</t>
  </si>
  <si>
    <t>Cre02.g129500.t1.1</t>
  </si>
  <si>
    <t>Cre02.g129550.t1.1</t>
  </si>
  <si>
    <t>Cre02.g129600.t1.2</t>
  </si>
  <si>
    <t>Cre02.g129622.t1.2</t>
  </si>
  <si>
    <t>Cre02.g129650.t1.2</t>
  </si>
  <si>
    <t>Cre02.g129700.t1.2</t>
  </si>
  <si>
    <t>Cre02.g129750.t1.1</t>
  </si>
  <si>
    <t>Cre02.g129800.t1.1</t>
  </si>
  <si>
    <t>Cre02.g129850.t1.1</t>
  </si>
  <si>
    <t>Cre02.g129900.t1.2</t>
  </si>
  <si>
    <t>Cre02.g129950.t1.1</t>
  </si>
  <si>
    <t>Cre02.g130000.t1.1</t>
  </si>
  <si>
    <t>Cre02.g130050.t1.2</t>
  </si>
  <si>
    <t>Cre02.g130100.t1.2</t>
  </si>
  <si>
    <t>Cre02.g130150.t1.1</t>
  </si>
  <si>
    <t>Cre02.g130161.t1.1</t>
  </si>
  <si>
    <t>Cre02.g130200.t1.1</t>
  </si>
  <si>
    <t>Cre02.g130250.t1.2</t>
  </si>
  <si>
    <t>Cre02.g130300.t1.1</t>
  </si>
  <si>
    <t>Cre02.g130350.t1.1</t>
  </si>
  <si>
    <t>Cre02.g130400.t1.1</t>
  </si>
  <si>
    <t>Cre02.g130450.t1.1</t>
  </si>
  <si>
    <t>Cre02.g130500.t1.1</t>
  </si>
  <si>
    <t>Cre02.g130550.t1.2</t>
  </si>
  <si>
    <t>Cre02.g130600.t1.1</t>
  </si>
  <si>
    <t>Cre02.g130650.t1.1</t>
  </si>
  <si>
    <t>Cre02.g130700.t1.1</t>
  </si>
  <si>
    <t>Cre02.g130750.t1.2</t>
  </si>
  <si>
    <t>Cre02.g130800.t1.1</t>
  </si>
  <si>
    <t>Cre02.g130850.t1.2</t>
  </si>
  <si>
    <t>Cre02.g130900.t1.2</t>
  </si>
  <si>
    <t>Cre02.g130950.t1.1</t>
  </si>
  <si>
    <t>Cre02.g131000.t1.2</t>
  </si>
  <si>
    <t>Cre02.g131050.t1.2</t>
  </si>
  <si>
    <t>Cre02.g131100.t1.2</t>
  </si>
  <si>
    <t>Cre02.g131150.t1.1</t>
  </si>
  <si>
    <t>Cre02.g131200.t1.1</t>
  </si>
  <si>
    <t>Cre02.g131250.t1.1</t>
  </si>
  <si>
    <t>Cre02.g131300.t1.1</t>
  </si>
  <si>
    <t>Cre02.g131350.t1.1</t>
  </si>
  <si>
    <t>Cre02.g131400.t1.2</t>
  </si>
  <si>
    <t>Cre02.g131450.t1.2</t>
  </si>
  <si>
    <t>Cre02.g131500.t1.2</t>
  </si>
  <si>
    <t>Cre02.g131550.t1.2</t>
  </si>
  <si>
    <t>Cre02.g131588.t1.1</t>
  </si>
  <si>
    <t>Cre02.g131600.t1.1</t>
  </si>
  <si>
    <t>Cre02.g131650.t1.2</t>
  </si>
  <si>
    <t>Cre02.g131700.t1.2</t>
  </si>
  <si>
    <t>Cre02.g131750.t1.1</t>
  </si>
  <si>
    <t>Cre02.g131800.t1.1</t>
  </si>
  <si>
    <t>Cre02.g131850.t1.1</t>
  </si>
  <si>
    <t>Cre02.g131900.t1.1</t>
  </si>
  <si>
    <t>Cre02.g131950.t1.2</t>
  </si>
  <si>
    <t>Cre02.g132000.t1.1</t>
  </si>
  <si>
    <t>Cre02.g132050.t1.1</t>
  </si>
  <si>
    <t>Cre02.g132100.t1.2</t>
  </si>
  <si>
    <t>Cre02.g132150.t1.1</t>
  </si>
  <si>
    <t>Cre02.g132184.t1.1</t>
  </si>
  <si>
    <t>Cre02.g132200.t1.2</t>
  </si>
  <si>
    <t>Cre02.g132250.t1.2</t>
  </si>
  <si>
    <t>Cre02.g132300.t1.2</t>
  </si>
  <si>
    <t>Cre02.g132350.t1.2</t>
  </si>
  <si>
    <t>Cre02.g132400.t1.1</t>
  </si>
  <si>
    <t>Cre02.g132450.t1.2</t>
  </si>
  <si>
    <t>Cre02.g132500.t1.1</t>
  </si>
  <si>
    <t>Cre02.g132550.t1.1</t>
  </si>
  <si>
    <t>Cre02.g132600.t1.1</t>
  </si>
  <si>
    <t>Cre02.g132650.t1.2</t>
  </si>
  <si>
    <t>Cre02.g132700.t1.1</t>
  </si>
  <si>
    <t>Cre02.g132750.t1.2</t>
  </si>
  <si>
    <t>Cre02.g132800.t1.1</t>
  </si>
  <si>
    <t>Cre02.g132850.t1.1</t>
  </si>
  <si>
    <t>Cre02.g132900.t1.2</t>
  </si>
  <si>
    <t>Cre02.g132950.t1.2</t>
  </si>
  <si>
    <t>Cre02.g133000.t1.1</t>
  </si>
  <si>
    <t>Cre02.g133050.t1.2</t>
  </si>
  <si>
    <t>Cre02.g133100.t1.2</t>
  </si>
  <si>
    <t>Cre02.g133131.t1.2</t>
  </si>
  <si>
    <t>Cre02.g133150.t1.1</t>
  </si>
  <si>
    <t>Cre02.g133200.t1.2</t>
  </si>
  <si>
    <t>Cre02.g133250.t1.2</t>
  </si>
  <si>
    <t>Cre02.g133300.t1.1</t>
  </si>
  <si>
    <t>Cre02.g133350.t1.2</t>
  </si>
  <si>
    <t>Cre02.g133400.t1.2</t>
  </si>
  <si>
    <t>Cre02.g133450.t1.1</t>
  </si>
  <si>
    <t>Cre02.g133500.t1.2</t>
  </si>
  <si>
    <t>Cre02.g133550.t1.1</t>
  </si>
  <si>
    <t>Cre02.g133600.t1.1</t>
  </si>
  <si>
    <t>Cre02.g133650.t1.1</t>
  </si>
  <si>
    <t>Cre02.g133685.t1.1</t>
  </si>
  <si>
    <t>Cre02.g133700.t1.1</t>
  </si>
  <si>
    <t>Cre02.g133750.t1.2</t>
  </si>
  <si>
    <t>Cre02.g133800.t1.2</t>
  </si>
  <si>
    <t>Cre02.g133850.t1.2</t>
  </si>
  <si>
    <t>Cre02.g133900.t1.2</t>
  </si>
  <si>
    <t>Cre02.g133915.t1.1</t>
  </si>
  <si>
    <t>Cre02.g133950.t1.2</t>
  </si>
  <si>
    <t>Cre02.g134000.t1.1</t>
  </si>
  <si>
    <t>Cre02.g134050.t1.2</t>
  </si>
  <si>
    <t>Cre02.g134100.t1.2</t>
  </si>
  <si>
    <t>Cre02.g134150.t1.2</t>
  </si>
  <si>
    <t>Cre02.g134200.t1.2</t>
  </si>
  <si>
    <t>Cre02.g134250.t1.1</t>
  </si>
  <si>
    <t>Cre02.g134300.t1.1</t>
  </si>
  <si>
    <t>Cre02.g134350.t1.2</t>
  </si>
  <si>
    <t>Cre02.g134400.t1.2</t>
  </si>
  <si>
    <t>Cre02.g134450.t1.2</t>
  </si>
  <si>
    <t>Cre02.g134475.t1.1</t>
  </si>
  <si>
    <t>Cre02.g134500.t1.2</t>
  </si>
  <si>
    <t>Cre02.g134509.t1.1</t>
  </si>
  <si>
    <t>Cre02.g134550.t1.2</t>
  </si>
  <si>
    <t>Cre02.g134588.t1.1</t>
  </si>
  <si>
    <t>Cre02.g134600.t1.1</t>
  </si>
  <si>
    <t>Cre02.g134650.t1.1</t>
  </si>
  <si>
    <t>Cre02.g134700.t1.1</t>
  </si>
  <si>
    <t>Cre02.g134750.t1.1</t>
  </si>
  <si>
    <t>Cre02.g134800.t1.2</t>
  </si>
  <si>
    <t>Cre02.g134850.t1.1</t>
  </si>
  <si>
    <t>Cre02.g134900.t1.2</t>
  </si>
  <si>
    <t>Cre02.g134950.t1.2</t>
  </si>
  <si>
    <t>Cre02.g135000.t1.2</t>
  </si>
  <si>
    <t>Cre02.g135050.t1.2</t>
  </si>
  <si>
    <t>Cre02.g135100.t1.2</t>
  </si>
  <si>
    <t>Cre02.g135150.t1.2</t>
  </si>
  <si>
    <t>Cre02.g135250.t1.1</t>
  </si>
  <si>
    <t>Cre02.g135300.t1.1</t>
  </si>
  <si>
    <t>Cre02.g135338.t1.1</t>
  </si>
  <si>
    <t>Cre02.g135350.t1.1</t>
  </si>
  <si>
    <t>Cre02.g135400.t1.1</t>
  </si>
  <si>
    <t>Cre02.g135450.t1.1</t>
  </si>
  <si>
    <t>Cre02.g135500.t1.2</t>
  </si>
  <si>
    <t>Cre02.g135562.t1.1</t>
  </si>
  <si>
    <t>Cre02.g135600.t1.1</t>
  </si>
  <si>
    <t>Cre02.g135700.t1.1</t>
  </si>
  <si>
    <t>Cre02.g135800.t1.2</t>
  </si>
  <si>
    <t>Cre02.g135850.t1.1</t>
  </si>
  <si>
    <t>Cre02.g135900.t1.1</t>
  </si>
  <si>
    <t>Cre02.g135950.t1.2</t>
  </si>
  <si>
    <t>Cre02.g136000.t1.2</t>
  </si>
  <si>
    <t>Cre02.g136050.t1.1</t>
  </si>
  <si>
    <t>Cre02.g136100.t1.1</t>
  </si>
  <si>
    <t>Cre02.g136150.t1.1</t>
  </si>
  <si>
    <t>Cre02.g136200.t1.1</t>
  </si>
  <si>
    <t>Cre02.g136250.t1.1</t>
  </si>
  <si>
    <t>Cre02.g136300.t1.1</t>
  </si>
  <si>
    <t>Cre02.g136350.t1.2</t>
  </si>
  <si>
    <t>Cre02.g136400.t1.1</t>
  </si>
  <si>
    <t>Cre02.g136450.t1.2</t>
  </si>
  <si>
    <t>Cre02.g136500.t1.1</t>
  </si>
  <si>
    <t>Cre02.g136550.t1.2</t>
  </si>
  <si>
    <t>Cre02.g136600.t1.2</t>
  </si>
  <si>
    <t>Cre02.g136650.t1.2</t>
  </si>
  <si>
    <t>Cre02.g136700.t1.1</t>
  </si>
  <si>
    <t>Cre02.g136750.t1.2</t>
  </si>
  <si>
    <t>Cre02.g136800.t1.1</t>
  </si>
  <si>
    <t>Cre02.g136850.t1.1</t>
  </si>
  <si>
    <t>Cre02.g136900.t1.2</t>
  </si>
  <si>
    <t>Cre02.g136950.t1.2</t>
  </si>
  <si>
    <t>Cre02.g137000.t1.2</t>
  </si>
  <si>
    <t>Cre02.g137050.t1.2</t>
  </si>
  <si>
    <t>Cre02.g137200.t1.1</t>
  </si>
  <si>
    <t>Cre02.g137250.t1.1</t>
  </si>
  <si>
    <t>Cre02.g137300.t1.1</t>
  </si>
  <si>
    <t>Cre02.g137350.t1.1</t>
  </si>
  <si>
    <t>Cre02.g137400.t1.2</t>
  </si>
  <si>
    <t>Cre02.g137450.t1.2</t>
  </si>
  <si>
    <t>Cre02.g137454.t1.1</t>
  </si>
  <si>
    <t>Cre02.g137500.t1.2</t>
  </si>
  <si>
    <t>Cre02.g137550.t1.2</t>
  </si>
  <si>
    <t>Cre02.g137650.t1.1</t>
  </si>
  <si>
    <t>Cre02.g137700.t1.1</t>
  </si>
  <si>
    <t>Cre02.g137750.t1.2</t>
  </si>
  <si>
    <t>Cre02.g137800.t1.1</t>
  </si>
  <si>
    <t>Cre02.g137850.t1.1</t>
  </si>
  <si>
    <t>Cre02.g137900.t1.2</t>
  </si>
  <si>
    <t>Cre02.g137950.t1.2</t>
  </si>
  <si>
    <t>Cre02.g138000.t1.1</t>
  </si>
  <si>
    <t>Cre02.g138050.t1.1</t>
  </si>
  <si>
    <t>Cre02.g138100.t1.2</t>
  </si>
  <si>
    <t>Cre02.g138150.t1.2</t>
  </si>
  <si>
    <t>Cre02.g138200.t1.2</t>
  </si>
  <si>
    <t>Cre02.g138250.t1.2</t>
  </si>
  <si>
    <t>Cre02.g138300.t1.2</t>
  </si>
  <si>
    <t>Cre02.g138350.t1.2</t>
  </si>
  <si>
    <t>Cre02.g138400.t1.2</t>
  </si>
  <si>
    <t>Cre02.g138450.t1.2</t>
  </si>
  <si>
    <t>Cre02.g138500.t1.1</t>
  </si>
  <si>
    <t>Cre02.g138550.t1.1</t>
  </si>
  <si>
    <t>Cre02.g138600.t1.2</t>
  </si>
  <si>
    <t>Cre02.g138700.t1.1</t>
  </si>
  <si>
    <t>Cre02.g138750.t1.1</t>
  </si>
  <si>
    <t>Cre02.g138800.t1.2</t>
  </si>
  <si>
    <t>Cre02.g138850.t1.1</t>
  </si>
  <si>
    <t>Cre02.g138900.t1.1</t>
  </si>
  <si>
    <t>Cre02.g138950.t1.1</t>
  </si>
  <si>
    <t>Cre02.g139000.t1.1</t>
  </si>
  <si>
    <t>Cre02.g139050.t1.1</t>
  </si>
  <si>
    <t>Cre02.g139100.t1.2</t>
  </si>
  <si>
    <t>Cre02.g139112.t1.1</t>
  </si>
  <si>
    <t>Cre02.g139150.t1.2</t>
  </si>
  <si>
    <t>Cre02.g139200.t1.1</t>
  </si>
  <si>
    <t>Cre02.g139250.t1.2</t>
  </si>
  <si>
    <t>Cre02.g139300.t1.1</t>
  </si>
  <si>
    <t>Cre02.g139350.t1.2</t>
  </si>
  <si>
    <t>Cre02.g139400.t1.2</t>
  </si>
  <si>
    <t>Cre02.g139450.t1.1</t>
  </si>
  <si>
    <t>Cre02.g139500.t1.1</t>
  </si>
  <si>
    <t>Cre02.g139550.t1.1</t>
  </si>
  <si>
    <t>Cre02.g139600.t1.2</t>
  </si>
  <si>
    <t>Cre02.g139638.t1.1</t>
  </si>
  <si>
    <t>Cre02.g139650.t1.1</t>
  </si>
  <si>
    <t>Cre02.g139700.t1.1</t>
  </si>
  <si>
    <t>Cre02.g139750.t1.1</t>
  </si>
  <si>
    <t>Cre02.g139800.t1.2</t>
  </si>
  <si>
    <t>Cre02.g139850.t1.1</t>
  </si>
  <si>
    <t>Cre02.g139900.t1.2</t>
  </si>
  <si>
    <t>Cre02.g139950.t1.1</t>
  </si>
  <si>
    <t>Cre02.g140000.t1.2</t>
  </si>
  <si>
    <t>Cre02.g140001.t1.1</t>
  </si>
  <si>
    <t>Cre02.g140050.t1.2</t>
  </si>
  <si>
    <t>Cre02.g140100.t1.1</t>
  </si>
  <si>
    <t>Cre02.g140150.t1.1</t>
  </si>
  <si>
    <t>Cre02.g140200.t1.2</t>
  </si>
  <si>
    <t>Cre02.g140250.t1.2</t>
  </si>
  <si>
    <t>Cre02.g140300.t1.2</t>
  </si>
  <si>
    <t>Cre02.g140350.t1.1</t>
  </si>
  <si>
    <t>Cre02.g140400.t1.2</t>
  </si>
  <si>
    <t>Cre02.g140500.t1.1</t>
  </si>
  <si>
    <t>Cre02.g140650.t1.2</t>
  </si>
  <si>
    <t>Cre02.g140700.t1.1</t>
  </si>
  <si>
    <t>Cre02.g140750.t1.1</t>
  </si>
  <si>
    <t>Cre02.g140800.t1.1</t>
  </si>
  <si>
    <t>Cre02.g140850.t1.2</t>
  </si>
  <si>
    <t>Cre02.g140854.t1.1</t>
  </si>
  <si>
    <t>Cre02.g140867.t1.1</t>
  </si>
  <si>
    <t>Cre02.g140900.t1.2</t>
  </si>
  <si>
    <t>Cre02.g141000.t1.2</t>
  </si>
  <si>
    <t>Cre02.g141050.t1.2</t>
  </si>
  <si>
    <t>Cre02.g141100.t1.1</t>
  </si>
  <si>
    <t>Cre02.g141150.t1.2</t>
  </si>
  <si>
    <t>Cre02.g141200.t1.1</t>
  </si>
  <si>
    <t>Cre02.g141250.t1.1</t>
  </si>
  <si>
    <t>Cre02.g141350.t1.1</t>
  </si>
  <si>
    <t>Cre02.g141400.t1.1</t>
  </si>
  <si>
    <t>Cre02.g141450.t1.1</t>
  </si>
  <si>
    <t>Cre02.g141500.t1.1</t>
  </si>
  <si>
    <t>Cre02.g141550.t1.1</t>
  </si>
  <si>
    <t>Cre02.g141600.t1.1</t>
  </si>
  <si>
    <t>Cre02.g141650.t1.2</t>
  </si>
  <si>
    <t>Cre02.g141700.t1.2</t>
  </si>
  <si>
    <t>Cre02.g141800.t1.1</t>
  </si>
  <si>
    <t>Cre02.g141850.t1.2</t>
  </si>
  <si>
    <t>Cre02.g141900.t1.1</t>
  </si>
  <si>
    <t>Cre02.g141950.t1.2</t>
  </si>
  <si>
    <t>Cre02.g142000.t1.1</t>
  </si>
  <si>
    <t>Cre02.g142050.t1.1</t>
  </si>
  <si>
    <t>Cre02.g142100.t1.2</t>
  </si>
  <si>
    <t>Cre02.g142150.t1.1</t>
  </si>
  <si>
    <t>Cre02.g142200.t1.1</t>
  </si>
  <si>
    <t>Cre02.g142250.t1.1</t>
  </si>
  <si>
    <t>Cre02.g142300.t1.2</t>
  </si>
  <si>
    <t>Cre02.g142350.t1.1</t>
  </si>
  <si>
    <t>Cre02.g142400.t1.2</t>
  </si>
  <si>
    <t>Cre02.g142401.t1.1</t>
  </si>
  <si>
    <t>Cre02.g142427.t1.1</t>
  </si>
  <si>
    <t>Cre02.g142450.t1.2</t>
  </si>
  <si>
    <t>Cre02.g142500.t1.2</t>
  </si>
  <si>
    <t>Cre02.g142550.t1.1</t>
  </si>
  <si>
    <t>Cre02.g142600.t1.2</t>
  </si>
  <si>
    <t>Cre02.g142650.t1.2</t>
  </si>
  <si>
    <t>Cre02.g142700.t1.1</t>
  </si>
  <si>
    <t>Cre02.g142750.t1.1</t>
  </si>
  <si>
    <t>Cre02.g142800.t1.1</t>
  </si>
  <si>
    <t>Cre02.g142850.t1.1</t>
  </si>
  <si>
    <t>Cre02.g142900.t1.1</t>
  </si>
  <si>
    <t>Cre02.g142950.t1.1</t>
  </si>
  <si>
    <t>Cre02.g143000.t1.1</t>
  </si>
  <si>
    <t>Cre02.g143050.t1.1</t>
  </si>
  <si>
    <t>Cre02.g143100.t1.2</t>
  </si>
  <si>
    <t>Cre02.g143150.t1.2</t>
  </si>
  <si>
    <t>Cre02.g143200.t1.2</t>
  </si>
  <si>
    <t>Cre02.g143250.t1.1</t>
  </si>
  <si>
    <t>Cre02.g143300.t1.1</t>
  </si>
  <si>
    <t>Cre02.g143350.t1.2</t>
  </si>
  <si>
    <t>Cre02.g143392.t1.1</t>
  </si>
  <si>
    <t>Cre02.g143400.t1.1</t>
  </si>
  <si>
    <t>Cre02.g143450.t1.1</t>
  </si>
  <si>
    <t>Cre02.g143500.t1.1</t>
  </si>
  <si>
    <t>Cre02.g143550.t1.1</t>
  </si>
  <si>
    <t>Cre02.g143600.t1.2</t>
  </si>
  <si>
    <t>Cre02.g143635.t1.1</t>
  </si>
  <si>
    <t>Cre02.g143650.t1.1</t>
  </si>
  <si>
    <t>Cre02.g143700.t1.1</t>
  </si>
  <si>
    <t>Cre02.g143800.t1.2</t>
  </si>
  <si>
    <t>Cre02.g143850.t1.2</t>
  </si>
  <si>
    <t>Cre02.g143858.t1.1</t>
  </si>
  <si>
    <t>Cre02.g143861.t1.1</t>
  </si>
  <si>
    <t>Cre02.g143900.t1.2</t>
  </si>
  <si>
    <t>Cre02.g144000.t1.1</t>
  </si>
  <si>
    <t>Cre02.g144050.t1.1</t>
  </si>
  <si>
    <t>Cre02.g144100.t1.1</t>
  </si>
  <si>
    <t>Cre02.g144150.t1.1</t>
  </si>
  <si>
    <t>Cre02.g144200.t1.1</t>
  </si>
  <si>
    <t>Cre02.g144250.t1.2</t>
  </si>
  <si>
    <t>Cre02.g144300.t1.1</t>
  </si>
  <si>
    <t>Cre02.g144350.t1.1</t>
  </si>
  <si>
    <t>Cre02.g144400.t1.2</t>
  </si>
  <si>
    <t>Cre02.g144450.t1.1</t>
  </si>
  <si>
    <t>Cre02.g144500.t1.2</t>
  </si>
  <si>
    <t>Cre02.g144550.t1.1</t>
  </si>
  <si>
    <t>Cre02.g144600.t1.2</t>
  </si>
  <si>
    <t>Cre02.g144650.t1.1</t>
  </si>
  <si>
    <t>Cre02.g144700.t1.1</t>
  </si>
  <si>
    <t>Cre02.g144734.t1.1</t>
  </si>
  <si>
    <t>Cre02.g144750.t1.2</t>
  </si>
  <si>
    <t>Cre02.g144800.t1.2</t>
  </si>
  <si>
    <t>Cre02.g144850.t1.1</t>
  </si>
  <si>
    <t>Cre02.g144900.t1.2</t>
  </si>
  <si>
    <t>Cre02.g144950.t1.2</t>
  </si>
  <si>
    <t>Cre02.g145000.t1.1</t>
  </si>
  <si>
    <t>Cre02.g145050.t1.1</t>
  </si>
  <si>
    <t>Cre02.g145100.t1.2</t>
  </si>
  <si>
    <t>Cre02.g145133.t1.1</t>
  </si>
  <si>
    <t>Cre02.g145150.t1.2</t>
  </si>
  <si>
    <t>Cre02.g145200.t1.2</t>
  </si>
  <si>
    <t>Cre02.g145231.t1.1</t>
  </si>
  <si>
    <t>Cre02.g145250.t1.1</t>
  </si>
  <si>
    <t>Cre02.g145300.t1.1</t>
  </si>
  <si>
    <t>Cre02.g145350.t1.2</t>
  </si>
  <si>
    <t>Cre02.g145400.t1.1</t>
  </si>
  <si>
    <t>Cre02.g145450.t1.1</t>
  </si>
  <si>
    <t>Cre02.g145451.t1.1</t>
  </si>
  <si>
    <t>Cre02.g145500.t1.1</t>
  </si>
  <si>
    <t>Cre02.g145550.t1.1</t>
  </si>
  <si>
    <t>Cre02.g145600.t1.2</t>
  </si>
  <si>
    <t>Cre02.g145628.t1.1</t>
  </si>
  <si>
    <t>Cre02.g145650.t1.2</t>
  </si>
  <si>
    <t>Cre02.g145700.t1.1</t>
  </si>
  <si>
    <t>Cre02.g145750.t1.1</t>
  </si>
  <si>
    <t>Cre02.g145800.t1.1</t>
  </si>
  <si>
    <t>Cre02.g145850.t1.1</t>
  </si>
  <si>
    <t>Cre02.g145900.t1.1</t>
  </si>
  <si>
    <t>Cre02.g145950.t1.1</t>
  </si>
  <si>
    <t>Cre02.g146000.t1.1</t>
  </si>
  <si>
    <t>Cre02.g146050.t1.1</t>
  </si>
  <si>
    <t>Cre02.g146100.t1.2</t>
  </si>
  <si>
    <t>Cre02.g146117.t1.1</t>
  </si>
  <si>
    <t>Cre02.g146131.t1.1</t>
  </si>
  <si>
    <t>Cre02.g146150.t1.2</t>
  </si>
  <si>
    <t>Cre02.g146200.t1.2</t>
  </si>
  <si>
    <t>Cre02.g146250.t1.1</t>
  </si>
  <si>
    <t>Cre02.g146300.t1.2</t>
  </si>
  <si>
    <t>Cre02.g146350.t1.1</t>
  </si>
  <si>
    <t>Cre02.g146400.t1.1</t>
  </si>
  <si>
    <t>Cre02.g146450.t1.2</t>
  </si>
  <si>
    <t>Cre02.g146500.t1.2</t>
  </si>
  <si>
    <t>Cre02.g146550.t1.2</t>
  </si>
  <si>
    <t>Cre02.g146600.t1.1</t>
  </si>
  <si>
    <t>Cre02.g146629.t1.2</t>
  </si>
  <si>
    <t>Cre02.g146650.t1.2</t>
  </si>
  <si>
    <t>Cre02.g146700.t1.1</t>
  </si>
  <si>
    <t>Cre02.g146750.t1.2</t>
  </si>
  <si>
    <t>Cre02.g146800.t1.2</t>
  </si>
  <si>
    <t>Cre02.g146850.t1.1</t>
  </si>
  <si>
    <t>Cre02.g146900.t1.2</t>
  </si>
  <si>
    <t>Cre02.g146950.t1.2</t>
  </si>
  <si>
    <t>Cre02.g147000.t1.2</t>
  </si>
  <si>
    <t>Cre02.g147050.t1.1</t>
  </si>
  <si>
    <t>Cre02.g147100.t1.1</t>
  </si>
  <si>
    <t>Cre02.g147150.t1.2</t>
  </si>
  <si>
    <t>Cre02.g147200.t1.1</t>
  </si>
  <si>
    <t>Cre02.g147250.t1.2</t>
  </si>
  <si>
    <t>Cre02.g147300.t1.1</t>
  </si>
  <si>
    <t>Cre02.g147350.t1.1</t>
  </si>
  <si>
    <t>Cre02.g147450.t1.2</t>
  </si>
  <si>
    <t>Cre02.g147500.t1.1</t>
  </si>
  <si>
    <t>Cre02.g147550.t1.2</t>
  </si>
  <si>
    <t>Cre02.g147600.t1.2</t>
  </si>
  <si>
    <t>Cre02.g147650.t1.1</t>
  </si>
  <si>
    <t>Cre02.g147850.t1.1</t>
  </si>
  <si>
    <t>Cre03.g148000.t1.1</t>
  </si>
  <si>
    <t>Cre03.g148050.t1.2</t>
  </si>
  <si>
    <t>Cre03.g148100.t1.1</t>
  </si>
  <si>
    <t>Cre03.g148150.t1.2</t>
  </si>
  <si>
    <t>Cre03.g148200.t1.2</t>
  </si>
  <si>
    <t>Cre03.g148250.t1.2</t>
  </si>
  <si>
    <t>Cre03.g148300.t1.1</t>
  </si>
  <si>
    <t>Cre03.g148350.t1.1</t>
  </si>
  <si>
    <t>Cre03.g148430.t1.1</t>
  </si>
  <si>
    <t>Cre03.g148450.t1.2</t>
  </si>
  <si>
    <t>Cre03.g148500.t1.1</t>
  </si>
  <si>
    <t>Cre03.g148650.t1.1</t>
  </si>
  <si>
    <t>Cre03.g148700.t1.1</t>
  </si>
  <si>
    <t>Cre03.g148750.t1.1</t>
  </si>
  <si>
    <t>Cre03.g148800.t1.2</t>
  </si>
  <si>
    <t>Cre03.g148850.t1.2</t>
  </si>
  <si>
    <t>Cre03.g148900.t1.2</t>
  </si>
  <si>
    <t>Cre03.g148950.t1.1</t>
  </si>
  <si>
    <t>Cre03.g149050.t1.2</t>
  </si>
  <si>
    <t>Cre03.g149100.t1.1</t>
  </si>
  <si>
    <t>Cre03.g149150.t1.1</t>
  </si>
  <si>
    <t>Cre03.g149200.t1.2</t>
  </si>
  <si>
    <t>Cre03.g149250.t1.1</t>
  </si>
  <si>
    <t>Cre03.g149300.t1.2</t>
  </si>
  <si>
    <t>Cre03.g149350.t1.2</t>
  </si>
  <si>
    <t>Cre03.g149400.t1.2</t>
  </si>
  <si>
    <t>Cre03.g149450.t1.2</t>
  </si>
  <si>
    <t>Cre03.g149500.t1.2</t>
  </si>
  <si>
    <t>Cre03.g149550.t1.2</t>
  </si>
  <si>
    <t>Cre03.g149600.t1.2</t>
  </si>
  <si>
    <t>Cre03.g149650.t1.2</t>
  </si>
  <si>
    <t>Cre03.g149700.t1.1</t>
  </si>
  <si>
    <t>Cre03.g149800.t1.2</t>
  </si>
  <si>
    <t>Cre03.g149850.t1.1</t>
  </si>
  <si>
    <t>Cre03.g149900.t1.2</t>
  </si>
  <si>
    <t>Cre03.g149950.t1.2</t>
  </si>
  <si>
    <t>Cre03.g150050.t1.2</t>
  </si>
  <si>
    <t>Cre03.g150100.t1.2</t>
  </si>
  <si>
    <t>Cre03.g150150.t1.2</t>
  </si>
  <si>
    <t>Cre03.g150200.t1.1</t>
  </si>
  <si>
    <t>Cre03.g150225.t1.1</t>
  </si>
  <si>
    <t>Cre03.g150250.t1.2</t>
  </si>
  <si>
    <t>Cre03.g150300.t1.1</t>
  </si>
  <si>
    <t>Cre03.g150350.t1.2</t>
  </si>
  <si>
    <t>Cre03.g150400.t1.1</t>
  </si>
  <si>
    <t>Cre03.g150450.t1.1</t>
  </si>
  <si>
    <t>Cre03.g150500.t1.1</t>
  </si>
  <si>
    <t>Cre03.g150550.t1.1</t>
  </si>
  <si>
    <t>Cre03.g150600.t1.1</t>
  </si>
  <si>
    <t>Cre03.g150650.t1.1</t>
  </si>
  <si>
    <t>Cre03.g150700.t1.2</t>
  </si>
  <si>
    <t>Cre03.g150750.t1.1</t>
  </si>
  <si>
    <t>Cre03.g150800.t1.2</t>
  </si>
  <si>
    <t>Cre03.g150850.t1.1</t>
  </si>
  <si>
    <t>Cre03.g150900.t1.1</t>
  </si>
  <si>
    <t>Cre03.g150950.t1.1</t>
  </si>
  <si>
    <t>Cre03.g151000.t1.1</t>
  </si>
  <si>
    <t>Cre03.g151050.t1.2</t>
  </si>
  <si>
    <t>Cre03.g151100.t1.2</t>
  </si>
  <si>
    <t>Cre03.g151150.t1.1</t>
  </si>
  <si>
    <t>Cre03.g151200.t1.1</t>
  </si>
  <si>
    <t>Cre03.g151250.t1.2</t>
  </si>
  <si>
    <t>Cre03.g151300.t1.2</t>
  </si>
  <si>
    <t>Cre03.g151350.t1.2</t>
  </si>
  <si>
    <t>Cre03.g151400.t1.2</t>
  </si>
  <si>
    <t>Cre03.g151450.t1.1</t>
  </si>
  <si>
    <t>Cre03.g151500.t1.2</t>
  </si>
  <si>
    <t>Cre03.g151550.t1.2</t>
  </si>
  <si>
    <t>Cre03.g151600.t1.1</t>
  </si>
  <si>
    <t>Cre03.g151650.t1.1</t>
  </si>
  <si>
    <t>Cre03.g151700.t1.1</t>
  </si>
  <si>
    <t>Cre03.g151750.t1.1</t>
  </si>
  <si>
    <t>Cre03.g151800.t1.1</t>
  </si>
  <si>
    <t>Cre03.g151850.t1.1</t>
  </si>
  <si>
    <t>Cre03.g151900.t1.1</t>
  </si>
  <si>
    <t>Cre03.g151950.t1.1</t>
  </si>
  <si>
    <t>Cre03.g152000.t1.1</t>
  </si>
  <si>
    <t>Cre03.g152050.t1.1</t>
  </si>
  <si>
    <t>Cre03.g152100.t1.1</t>
  </si>
  <si>
    <t>Cre03.g152150.t1.1</t>
  </si>
  <si>
    <t>Cre03.g152200.t1.2</t>
  </si>
  <si>
    <t>Cre03.g152250.t1.2</t>
  </si>
  <si>
    <t>Cre03.g152300.t1.1</t>
  </si>
  <si>
    <t>Cre03.g152350.t1.2</t>
  </si>
  <si>
    <t>Cre03.g152400.t1.2</t>
  </si>
  <si>
    <t>Cre03.g152425.t1.1</t>
  </si>
  <si>
    <t>Cre03.g152450.t1.1</t>
  </si>
  <si>
    <t>Cre03.g152500.t1.2</t>
  </si>
  <si>
    <t>Cre03.g152550.t1.2</t>
  </si>
  <si>
    <t>Cre03.g152600.t1.2</t>
  </si>
  <si>
    <t>Cre03.g152650.t1.2</t>
  </si>
  <si>
    <t>Cre03.g152700.t1.2</t>
  </si>
  <si>
    <t>Cre03.g152750.t1.2</t>
  </si>
  <si>
    <t>Cre03.g152800.t1.1</t>
  </si>
  <si>
    <t>Cre03.g152850.t1.1</t>
  </si>
  <si>
    <t>Cre03.g152900.t1.2</t>
  </si>
  <si>
    <t>Cre03.g152950.t1.2</t>
  </si>
  <si>
    <t>Cre03.g153000.t1.1</t>
  </si>
  <si>
    <t>Cre03.g153050.t1.2</t>
  </si>
  <si>
    <t>Cre03.g153100.t1.2</t>
  </si>
  <si>
    <t>Cre03.g153150.t1.1</t>
  </si>
  <si>
    <t>Cre03.g153200.t1.2</t>
  </si>
  <si>
    <t>Cre03.g153250.t1.2</t>
  </si>
  <si>
    <t>Cre03.g153300.t1.2</t>
  </si>
  <si>
    <t>Cre03.g153306.t1.1</t>
  </si>
  <si>
    <t>Cre03.g153350.t1.1</t>
  </si>
  <si>
    <t>Cre03.g153400.t1.1</t>
  </si>
  <si>
    <t>Cre03.g153450.t1.1</t>
  </si>
  <si>
    <t>Cre03.g153500.t1.1</t>
  </si>
  <si>
    <t>Cre03.g153550.t1.1</t>
  </si>
  <si>
    <t>Cre03.g153600.t1.1</t>
  </si>
  <si>
    <t>Cre03.g153700.t1.2</t>
  </si>
  <si>
    <t>Cre03.g153750.t1.1</t>
  </si>
  <si>
    <t>Cre03.g153800.t1.1</t>
  </si>
  <si>
    <t>Cre03.g153850.t1.1</t>
  </si>
  <si>
    <t>Cre03.g153900.t1.1</t>
  </si>
  <si>
    <t>Cre03.g153950.t1.2</t>
  </si>
  <si>
    <t>Cre03.g154000.t1.2</t>
  </si>
  <si>
    <t>Cre03.g154050.t1.1</t>
  </si>
  <si>
    <t>Cre03.g154100.t1.2</t>
  </si>
  <si>
    <t>Cre03.g154150.t1.2</t>
  </si>
  <si>
    <t>Cre03.g154200.t1.2</t>
  </si>
  <si>
    <t>Cre03.g154227.t1.1</t>
  </si>
  <si>
    <t>Cre03.g154250.t1.2</t>
  </si>
  <si>
    <t>Cre03.g154300.t1.2</t>
  </si>
  <si>
    <t>Cre03.g154350.t1.1</t>
  </si>
  <si>
    <t>Cre03.g154400.t1.1</t>
  </si>
  <si>
    <t>Cre03.g154450.t1.2</t>
  </si>
  <si>
    <t>Cre03.g154477.t1.1</t>
  </si>
  <si>
    <t>Cre03.g154500.t1.1</t>
  </si>
  <si>
    <t>Cre03.g154550.t1.2</t>
  </si>
  <si>
    <t>Cre03.g154600.t1.1</t>
  </si>
  <si>
    <t>Cre03.g154650.t1.2</t>
  </si>
  <si>
    <t>Cre03.g154700.t1.2</t>
  </si>
  <si>
    <t>Cre03.g154750.t1.1</t>
  </si>
  <si>
    <t>Cre03.g154800.t1.1</t>
  </si>
  <si>
    <t>Cre03.g154850.t1.2</t>
  </si>
  <si>
    <t>Cre03.g154900.t1.2</t>
  </si>
  <si>
    <t>Cre03.g154950.t1.1</t>
  </si>
  <si>
    <t>Cre03.g155000.t1.1</t>
  </si>
  <si>
    <t>Cre03.g155050.t1.2</t>
  </si>
  <si>
    <t>Cre03.g155100.t1.1</t>
  </si>
  <si>
    <t>Cre03.g155150.t1.2</t>
  </si>
  <si>
    <t>Cre03.g155200.t1.2</t>
  </si>
  <si>
    <t>Cre03.g155250.t1.1</t>
  </si>
  <si>
    <t>Cre03.g155300.t1.1</t>
  </si>
  <si>
    <t>Cre03.g155350.t1.1</t>
  </si>
  <si>
    <t>Cre03.g155400.t1.1</t>
  </si>
  <si>
    <t>Cre03.g155450.t1.2</t>
  </si>
  <si>
    <t>Cre03.g155500.t1.2</t>
  </si>
  <si>
    <t>Cre03.g155501.t1.1</t>
  </si>
  <si>
    <t>Cre03.g155527.t1.1</t>
  </si>
  <si>
    <t>Cre03.g155550.t1.1</t>
  </si>
  <si>
    <t>Cre03.g155600.t1.2</t>
  </si>
  <si>
    <t>Cre03.g155650.t1.1</t>
  </si>
  <si>
    <t>Cre03.g155700.t1.2</t>
  </si>
  <si>
    <t>Cre03.g155750.t1.2</t>
  </si>
  <si>
    <t>Cre03.g155800.t1.1</t>
  </si>
  <si>
    <t>Cre03.g155850.t1.2</t>
  </si>
  <si>
    <t>Cre03.g155900.t1.2</t>
  </si>
  <si>
    <t>Cre03.g155950.t1.1</t>
  </si>
  <si>
    <t>Cre03.g156000.t1.2</t>
  </si>
  <si>
    <t>Cre03.g156050.t1.1</t>
  </si>
  <si>
    <t>Cre03.g156100.t1.1</t>
  </si>
  <si>
    <t>Cre03.g156150.t1.2</t>
  </si>
  <si>
    <t>Cre03.g156200.t1.2</t>
  </si>
  <si>
    <t>Cre03.g156250.t1.1</t>
  </si>
  <si>
    <t>Cre03.g156300.t1.1</t>
  </si>
  <si>
    <t>Cre03.g156350.t1.1</t>
  </si>
  <si>
    <t>Cre03.g156400.t1.1</t>
  </si>
  <si>
    <t>Cre03.g156450.t1.1</t>
  </si>
  <si>
    <t>Cre03.g156500.t1.2</t>
  </si>
  <si>
    <t>Cre03.g156550.t1.2</t>
  </si>
  <si>
    <t>Cre03.g156600.t1.1</t>
  </si>
  <si>
    <t>Cre03.g156650.t1.2</t>
  </si>
  <si>
    <t>Cre03.g156700.t1.2</t>
  </si>
  <si>
    <t>Cre03.g156750.t1.1</t>
  </si>
  <si>
    <t>Cre03.g156800.t1.1</t>
  </si>
  <si>
    <t>Cre03.g156850.t1.2</t>
  </si>
  <si>
    <t>Cre03.g156900.t1.1</t>
  </si>
  <si>
    <t>Cre03.g156950.t1.1</t>
  </si>
  <si>
    <t>Cre03.g157000.t1.2</t>
  </si>
  <si>
    <t>Cre03.g157050.t1.2</t>
  </si>
  <si>
    <t>Cre03.g157100.t1.1</t>
  </si>
  <si>
    <t>Cre03.g157150.t1.2</t>
  </si>
  <si>
    <t>Cre03.g157200.t1.2</t>
  </si>
  <si>
    <t>Cre03.g157250.t1.2</t>
  </si>
  <si>
    <t>Cre03.g157300.t1.1</t>
  </si>
  <si>
    <t>Cre03.g157350.t1.2</t>
  </si>
  <si>
    <t>Cre03.g157400.t1.1</t>
  </si>
  <si>
    <t>Cre03.g157450.t1.1</t>
  </si>
  <si>
    <t>Cre03.g157455.t1.1</t>
  </si>
  <si>
    <t>Cre03.g157468.t1.1</t>
  </si>
  <si>
    <t>Cre03.g157500.t1.2</t>
  </si>
  <si>
    <t>Cre03.g157564.t1.1</t>
  </si>
  <si>
    <t>Cre03.g157600.t1.2</t>
  </si>
  <si>
    <t>Cre03.g157650.t1.2</t>
  </si>
  <si>
    <t>Cre03.g157700.t1.1</t>
  </si>
  <si>
    <t>Cre03.g157750.t1.2</t>
  </si>
  <si>
    <t>Cre03.g157800.t1.2</t>
  </si>
  <si>
    <t>Cre03.g157850.t1.1</t>
  </si>
  <si>
    <t>Cre03.g157900.t1.2</t>
  </si>
  <si>
    <t>Cre03.g157950.t1.2</t>
  </si>
  <si>
    <t>Cre03.g158000.t1.1</t>
  </si>
  <si>
    <t>Cre03.g158050.t1.2</t>
  </si>
  <si>
    <t>Cre03.g158100.t1.1</t>
  </si>
  <si>
    <t>Cre03.g158150.t1.2</t>
  </si>
  <si>
    <t>Cre03.g158200.t1.1</t>
  </si>
  <si>
    <t>Cre03.g158250.t1.1</t>
  </si>
  <si>
    <t>Cre03.g158300.t1.2</t>
  </si>
  <si>
    <t>Cre03.g158350.t1.1</t>
  </si>
  <si>
    <t>Cre03.g158400.t1.1</t>
  </si>
  <si>
    <t>Cre03.g158450.t1.1</t>
  </si>
  <si>
    <t>Cre03.g158464.t1.2</t>
  </si>
  <si>
    <t>Cre03.g158500.t1.2</t>
  </si>
  <si>
    <t>Cre03.g158550.t1.1</t>
  </si>
  <si>
    <t>Cre03.g158600.t1.1</t>
  </si>
  <si>
    <t>Cre03.g158650.t1.1</t>
  </si>
  <si>
    <t>Cre03.g158700.t1.1</t>
  </si>
  <si>
    <t>Cre03.g158750.t1.1</t>
  </si>
  <si>
    <t>Cre03.g158800.t1.2</t>
  </si>
  <si>
    <t>Cre03.g158850.t1.2</t>
  </si>
  <si>
    <t>Cre03.g158900.t1.1</t>
  </si>
  <si>
    <t>Cre03.g158950.t1.1</t>
  </si>
  <si>
    <t>Cre03.g159000.t1.2</t>
  </si>
  <si>
    <t>Cre03.g159050.t1.2</t>
  </si>
  <si>
    <t>Cre03.g159054.t1.1</t>
  </si>
  <si>
    <t>Cre03.g159078.t1.1</t>
  </si>
  <si>
    <t>Cre03.g159083.t1.1</t>
  </si>
  <si>
    <t>Cre03.g159100.t1.1</t>
  </si>
  <si>
    <t>Cre03.g159150.t1.2</t>
  </si>
  <si>
    <t>Cre03.g159200.t1.2</t>
  </si>
  <si>
    <t>Cre03.g159254.t1.1</t>
  </si>
  <si>
    <t>Cre03.g159300.t1.2</t>
  </si>
  <si>
    <t>Cre03.g159350.t1.2</t>
  </si>
  <si>
    <t>Cre03.g159400.t1.1</t>
  </si>
  <si>
    <t>Cre03.g159450.t1.2</t>
  </si>
  <si>
    <t>Cre03.g159500.t1.1</t>
  </si>
  <si>
    <t>Cre03.g159550.t1.2</t>
  </si>
  <si>
    <t>Cre03.g159581.t1.1</t>
  </si>
  <si>
    <t>Cre03.g159600.t1.1</t>
  </si>
  <si>
    <t>Cre03.g159650.t1.1</t>
  </si>
  <si>
    <t>Cre03.g159700.t1.2</t>
  </si>
  <si>
    <t>Cre03.g159750.t1.1</t>
  </si>
  <si>
    <t>Cre03.g159800.t1.2</t>
  </si>
  <si>
    <t>Cre03.g159850.t1.2</t>
  </si>
  <si>
    <t>Cre03.g159900.t1.2</t>
  </si>
  <si>
    <t>Cre03.g159950.t1.2</t>
  </si>
  <si>
    <t>Cre03.g160000.t1.1</t>
  </si>
  <si>
    <t>Cre03.g160050.t1.1</t>
  </si>
  <si>
    <t>Cre03.g160100.t1.1</t>
  </si>
  <si>
    <t>Cre03.g160150.t1.1</t>
  </si>
  <si>
    <t>Cre03.g160200.t1.1</t>
  </si>
  <si>
    <t>Cre03.g160250.t1.2</t>
  </si>
  <si>
    <t>Cre03.g160300.t1.2</t>
  </si>
  <si>
    <t>Cre03.g160350.t1.1</t>
  </si>
  <si>
    <t>Cre03.g160400.t1.1</t>
  </si>
  <si>
    <t>Cre03.g160450.t1.1</t>
  </si>
  <si>
    <t>Cre03.g160500.t1.1</t>
  </si>
  <si>
    <t>Cre03.g160550.t1.2</t>
  </si>
  <si>
    <t>Cre03.g160600.t1.2</t>
  </si>
  <si>
    <t>Cre03.g160627.t1.1</t>
  </si>
  <si>
    <t>Cre03.g160650.t1.1</t>
  </si>
  <si>
    <t>Cre03.g160700.t1.2</t>
  </si>
  <si>
    <t>Cre03.g160750.t1.2</t>
  </si>
  <si>
    <t>Cre03.g160800.t1.1</t>
  </si>
  <si>
    <t>Cre03.g160850.t1.2</t>
  </si>
  <si>
    <t>Cre03.g160900.t1.1</t>
  </si>
  <si>
    <t>Cre03.g160950.t1.2</t>
  </si>
  <si>
    <t>Cre03.g160953.t1.1</t>
  </si>
  <si>
    <t>Cre03.g161000.t1.2</t>
  </si>
  <si>
    <t>Cre03.g161050.t1.1</t>
  </si>
  <si>
    <t>Cre03.g161081.t1.1</t>
  </si>
  <si>
    <t>Cre03.g161100.t1.2</t>
  </si>
  <si>
    <t>Cre03.g161150.t1.2</t>
  </si>
  <si>
    <t>Cre03.g161250.t1.1</t>
  </si>
  <si>
    <t>Cre03.g161300.t1.2</t>
  </si>
  <si>
    <t>Cre03.g161350.t1.2</t>
  </si>
  <si>
    <t>Cre03.g161363.t1.1</t>
  </si>
  <si>
    <t>Cre03.g161400.t1.1</t>
  </si>
  <si>
    <t>Cre03.g161450.t1.1</t>
  </si>
  <si>
    <t>Cre03.g161500.t1.1</t>
  </si>
  <si>
    <t>Cre03.g161550.t1.1</t>
  </si>
  <si>
    <t>Cre03.g161600.t1.2</t>
  </si>
  <si>
    <t>Cre03.g161650.t1.1</t>
  </si>
  <si>
    <t>Cre03.g161700.t1.2</t>
  </si>
  <si>
    <t>Cre03.g161750.t1.1</t>
  </si>
  <si>
    <t>Cre03.g161800.t1.1</t>
  </si>
  <si>
    <t>Cre03.g161850.t1.2</t>
  </si>
  <si>
    <t>Cre03.g161900.t1.2</t>
  </si>
  <si>
    <t>Cre03.g161950.t1.2</t>
  </si>
  <si>
    <t>Cre03.g162000.t1.1</t>
  </si>
  <si>
    <t>Cre03.g162050.t1.2</t>
  </si>
  <si>
    <t>Cre03.g162100.t1.1</t>
  </si>
  <si>
    <t>Cre03.g162150.t1.2</t>
  </si>
  <si>
    <t>Cre03.g162200.t1.1</t>
  </si>
  <si>
    <t>Cre03.g162250.t1.1</t>
  </si>
  <si>
    <t>Cre03.g162350.t1.1</t>
  </si>
  <si>
    <t>Cre03.g162400.t1.2</t>
  </si>
  <si>
    <t>Cre03.g162450.t1.2</t>
  </si>
  <si>
    <t>Cre03.g162500.t1.2</t>
  </si>
  <si>
    <t>Cre03.g162550.t1.2</t>
  </si>
  <si>
    <t>Cre03.g162600.t1.2</t>
  </si>
  <si>
    <t>Cre03.g162650.t1.1</t>
  </si>
  <si>
    <t>Cre03.g162700.t1.2</t>
  </si>
  <si>
    <t>Cre03.g162750.t1.1</t>
  </si>
  <si>
    <t>Cre03.g162800.t1.1</t>
  </si>
  <si>
    <t>Cre03.g162850.t1.1</t>
  </si>
  <si>
    <t>Cre03.g162900.t1.2</t>
  </si>
  <si>
    <t>Cre03.g162950.t1.1</t>
  </si>
  <si>
    <t>Cre03.g163000.t1.1</t>
  </si>
  <si>
    <t>Cre03.g163050.t1.2</t>
  </si>
  <si>
    <t>Cre03.g163150.t1.1</t>
  </si>
  <si>
    <t>Cre03.g163200.t1.2</t>
  </si>
  <si>
    <t>Cre03.g163250.t1.2</t>
  </si>
  <si>
    <t>Cre03.g163266.t1.1</t>
  </si>
  <si>
    <t>Cre03.g163300.t1.1</t>
  </si>
  <si>
    <t>Cre03.g163350.t1.1</t>
  </si>
  <si>
    <t>Cre03.g163376.t1.1</t>
  </si>
  <si>
    <t>Cre03.g163400.t1.2</t>
  </si>
  <si>
    <t>Cre03.g163450.t1.1</t>
  </si>
  <si>
    <t>Cre03.g163500.t1.1</t>
  </si>
  <si>
    <t>Cre03.g163550.t1.1</t>
  </si>
  <si>
    <t>Cre03.g163600.t1.1</t>
  </si>
  <si>
    <t>Cre03.g163650.t1.1</t>
  </si>
  <si>
    <t>Cre03.g163700.t1.1</t>
  </si>
  <si>
    <t>Cre03.g163750.t1.1</t>
  </si>
  <si>
    <t>Cre03.g163800.t1.2</t>
  </si>
  <si>
    <t>Cre03.g163850.t1.1</t>
  </si>
  <si>
    <t>Cre03.g163900.t1.2</t>
  </si>
  <si>
    <t>Cre03.g163910.t1.1</t>
  </si>
  <si>
    <t>Cre03.g163950.t1.2</t>
  </si>
  <si>
    <t>Cre03.g164000.t1.1</t>
  </si>
  <si>
    <t>Cre03.g164050.t1.2</t>
  </si>
  <si>
    <t>Cre03.g164100.t1.2</t>
  </si>
  <si>
    <t>Cre03.g164150.t1.2</t>
  </si>
  <si>
    <t>Cre03.g164200.t1.1</t>
  </si>
  <si>
    <t>Cre03.g164250.t1.2</t>
  </si>
  <si>
    <t>Cre03.g164300.t1.1</t>
  </si>
  <si>
    <t>Cre03.g164350.t1.2</t>
  </si>
  <si>
    <t>Cre03.g164400.t1.1</t>
  </si>
  <si>
    <t>Cre03.g164450.t1.2</t>
  </si>
  <si>
    <t>Cre03.g164500.t1.1</t>
  </si>
  <si>
    <t>Cre03.g164550.t1.1</t>
  </si>
  <si>
    <t>Cre03.g164600.t1.1</t>
  </si>
  <si>
    <t>Cre03.g164650.t1.1</t>
  </si>
  <si>
    <t>Cre03.g164700.t1.1</t>
  </si>
  <si>
    <t>Cre03.g164750.t1.1</t>
  </si>
  <si>
    <t>Cre03.g164800.t1.1</t>
  </si>
  <si>
    <t>Cre03.g164850.t1.1</t>
  </si>
  <si>
    <t>Cre03.g164900.t1.2</t>
  </si>
  <si>
    <t>Cre03.g164950.t1.2</t>
  </si>
  <si>
    <t>Cre03.g165000.t1.1</t>
  </si>
  <si>
    <t>Cre03.g165050.t1.1</t>
  </si>
  <si>
    <t>Cre03.g165100.t1.1</t>
  </si>
  <si>
    <t>Cre03.g165150.t1.2</t>
  </si>
  <si>
    <t>Cre03.g165186.t1.1</t>
  </si>
  <si>
    <t>Cre03.g165200.t1.2</t>
  </si>
  <si>
    <t>Cre03.g165215.t1.1</t>
  </si>
  <si>
    <t>Cre03.g165250.t1.2</t>
  </si>
  <si>
    <t>Cre03.g165300.t1.2</t>
  </si>
  <si>
    <t>Cre03.g165350.t1.2</t>
  </si>
  <si>
    <t>Cre03.g165400.t1.1</t>
  </si>
  <si>
    <t>Cre03.g165450.t1.2</t>
  </si>
  <si>
    <t>Cre03.g165471.t1.1</t>
  </si>
  <si>
    <t>Cre03.g165500.t1.1</t>
  </si>
  <si>
    <t>Cre03.g165550.t1.1</t>
  </si>
  <si>
    <t>Cre03.g165600.t1.1</t>
  </si>
  <si>
    <t>Cre03.g165650.t1.2</t>
  </si>
  <si>
    <t>Cre03.g165700.t1.2</t>
  </si>
  <si>
    <t>Cre03.g165750.t1.2</t>
  </si>
  <si>
    <t>Cre03.g165850.t1.1</t>
  </si>
  <si>
    <t>Cre03.g165900.t1.2</t>
  </si>
  <si>
    <t>Cre03.g165950.t1.1</t>
  </si>
  <si>
    <t>Cre03.g166000.t1.2</t>
  </si>
  <si>
    <t>Cre03.g166050.t1.1</t>
  </si>
  <si>
    <t>Cre03.g166100.t1.1</t>
  </si>
  <si>
    <t>Cre03.g166150.t1.2</t>
  </si>
  <si>
    <t>Cre03.g166200.t1.1</t>
  </si>
  <si>
    <t>Cre03.g166250.t1.1</t>
  </si>
  <si>
    <t>Cre03.g166300.t1.1</t>
  </si>
  <si>
    <t>Cre03.g166350.t1.2</t>
  </si>
  <si>
    <t>Cre03.g166400.t1.1</t>
  </si>
  <si>
    <t>Cre03.g166450.t1.2</t>
  </si>
  <si>
    <t>Cre03.g166500.t1.1</t>
  </si>
  <si>
    <t>Cre03.g166550.t1.2</t>
  </si>
  <si>
    <t>Cre03.g166600.t1.2</t>
  </si>
  <si>
    <t>Cre03.g166650.t1.2</t>
  </si>
  <si>
    <t>Cre03.g166700.t1.2</t>
  </si>
  <si>
    <t>Cre03.g166750.t1.1</t>
  </si>
  <si>
    <t>Cre03.g166800.t1.2</t>
  </si>
  <si>
    <t>Cre03.g166850.t1.2</t>
  </si>
  <si>
    <t>Cre03.g166900.t1.2</t>
  </si>
  <si>
    <t>Cre03.g166950.t1.1</t>
  </si>
  <si>
    <t>Cre03.g167000.t1.1</t>
  </si>
  <si>
    <t>Cre03.g167050.t1.2</t>
  </si>
  <si>
    <t>Cre03.g167051.t1.1</t>
  </si>
  <si>
    <t>Cre03.g167100.t1.2</t>
  </si>
  <si>
    <t>Cre03.g167150.t1.1</t>
  </si>
  <si>
    <t>Cre03.g167200.t1.2</t>
  </si>
  <si>
    <t>Cre03.g167250.t1.1</t>
  </si>
  <si>
    <t>Cre03.g167300.t1.1</t>
  </si>
  <si>
    <t>Cre03.g167400.t1.1</t>
  </si>
  <si>
    <t>Cre03.g167450.t1.2</t>
  </si>
  <si>
    <t>Cre03.g167500.t1.1</t>
  </si>
  <si>
    <t>Cre03.g167550.t1.2</t>
  </si>
  <si>
    <t>Cre03.g167600.t1.1</t>
  </si>
  <si>
    <t>Cre03.g167650.t1.2</t>
  </si>
  <si>
    <t>Cre03.g167666.t1.1</t>
  </si>
  <si>
    <t>Cre03.g167700.t1.2</t>
  </si>
  <si>
    <t>Cre03.g167750.t1.2</t>
  </si>
  <si>
    <t>Cre03.g167771.t1.1</t>
  </si>
  <si>
    <t>Cre03.g167800.t1.2</t>
  </si>
  <si>
    <t>Cre03.g167850.t1.1</t>
  </si>
  <si>
    <t>Cre03.g167950.t1.1</t>
  </si>
  <si>
    <t>Cre03.g168000.t1.1</t>
  </si>
  <si>
    <t>Cre03.g168050.t1.1</t>
  </si>
  <si>
    <t>Cre03.g168100.t1.1</t>
  </si>
  <si>
    <t>Cre03.g168150.t1.1</t>
  </si>
  <si>
    <t>Cre03.g168200.t1.1</t>
  </si>
  <si>
    <t>Cre03.g168250.t1.2</t>
  </si>
  <si>
    <t>Cre03.g168300.t1.1</t>
  </si>
  <si>
    <t>Cre03.g168350.t1.2</t>
  </si>
  <si>
    <t>Cre03.g168400.t1.2</t>
  </si>
  <si>
    <t>Cre03.g168450.t1.1</t>
  </si>
  <si>
    <t>Cre03.g168500.t1.1</t>
  </si>
  <si>
    <t>Cre03.g168550.t1.1</t>
  </si>
  <si>
    <t>Cre03.g168600.t1.2</t>
  </si>
  <si>
    <t>Cre03.g168605.t1.1</t>
  </si>
  <si>
    <t>Cre03.g168650.t1.2</t>
  </si>
  <si>
    <t>Cre03.g168700.t1.1</t>
  </si>
  <si>
    <t>Cre03.g168750.t1.2</t>
  </si>
  <si>
    <t>Cre03.g168786.t1.1</t>
  </si>
  <si>
    <t>Cre03.g168800.t1.2</t>
  </si>
  <si>
    <t>Cre03.g168850.t1.1</t>
  </si>
  <si>
    <t>Cre03.g168900.t1.1</t>
  </si>
  <si>
    <t>Cre03.g168950.t1.1</t>
  </si>
  <si>
    <t>Cre03.g169000.t1.1</t>
  </si>
  <si>
    <t>Cre03.g169050.t1.1</t>
  </si>
  <si>
    <t>Cre03.g169100.t1.2</t>
  </si>
  <si>
    <t>Cre03.g169150.t1.1</t>
  </si>
  <si>
    <t>Cre03.g169200.t1.1</t>
  </si>
  <si>
    <t>Cre03.g169250.t1.1</t>
  </si>
  <si>
    <t>Cre03.g169300.t1.1</t>
  </si>
  <si>
    <t>Cre03.g169350.t1.2</t>
  </si>
  <si>
    <t>Cre03.g169400.t1.1</t>
  </si>
  <si>
    <t>Cre03.g169450.t1.2</t>
  </si>
  <si>
    <t>Cre03.g169500.t1.1</t>
  </si>
  <si>
    <t>Cre03.g169528.t1.1</t>
  </si>
  <si>
    <t>Cre03.g169550.t1.2</t>
  </si>
  <si>
    <t>Cre03.g169600.t1.1</t>
  </si>
  <si>
    <t>Cre03.g169650.t1.2</t>
  </si>
  <si>
    <t>Cre03.g169700.t1.1</t>
  </si>
  <si>
    <t>Cre03.g169750.t1.1</t>
  </si>
  <si>
    <t>Cre03.g169800.t1.1</t>
  </si>
  <si>
    <t>Cre03.g169850.t1.1</t>
  </si>
  <si>
    <t>Cre03.g169900.t1.1</t>
  </si>
  <si>
    <t>Cre03.g169950.t1.2</t>
  </si>
  <si>
    <t>Cre03.g170000.t1.1</t>
  </si>
  <si>
    <t>Cre03.g170050.t1.1</t>
  </si>
  <si>
    <t>Cre03.g170100.t1.1</t>
  </si>
  <si>
    <t>Cre03.g170150.t1.2</t>
  </si>
  <si>
    <t>Cre03.g170200.t1.2</t>
  </si>
  <si>
    <t>Cre03.g170250.t1.2</t>
  </si>
  <si>
    <t>Cre03.g170300.t1.1</t>
  </si>
  <si>
    <t>Cre03.g170350.t1.1</t>
  </si>
  <si>
    <t>Cre03.g170400.t1.2</t>
  </si>
  <si>
    <t>Cre03.g170428.t1.1</t>
  </si>
  <si>
    <t>Cre03.g170450.t1.1</t>
  </si>
  <si>
    <t>Cre03.g170500.t1.1</t>
  </si>
  <si>
    <t>Cre03.g170550.t1.2</t>
  </si>
  <si>
    <t>Cre03.g170600.t1.2</t>
  </si>
  <si>
    <t>Cre03.g170601.t1.1</t>
  </si>
  <si>
    <t>Cre03.g170635.t1.1</t>
  </si>
  <si>
    <t>Cre03.g170650.t1.2</t>
  </si>
  <si>
    <t>Cre03.g170700.t1.2</t>
  </si>
  <si>
    <t>Cre03.g170750.t1.1</t>
  </si>
  <si>
    <t>Cre03.g170800.t1.1</t>
  </si>
  <si>
    <t>Cre03.g170850.t1.2</t>
  </si>
  <si>
    <t>Cre03.g170900.t1.2</t>
  </si>
  <si>
    <t>Cre03.g170950.t1.1</t>
  </si>
  <si>
    <t>Cre03.g171000.t1.2</t>
  </si>
  <si>
    <t>Cre03.g171050.t1.2</t>
  </si>
  <si>
    <t>Cre03.g171100.t1.2</t>
  </si>
  <si>
    <t>Cre03.g171150.t1.2</t>
  </si>
  <si>
    <t>Cre03.g171179.t1.1</t>
  </si>
  <si>
    <t>Cre03.g171200.t1.1</t>
  </si>
  <si>
    <t>Cre03.g171250.t1.1</t>
  </si>
  <si>
    <t>Cre03.g171300.t1.1</t>
  </si>
  <si>
    <t>Cre03.g171350.t1.1</t>
  </si>
  <si>
    <t>Cre03.g171400.t1.2</t>
  </si>
  <si>
    <t>Cre03.g171450.t1.1</t>
  </si>
  <si>
    <t>Cre03.g171500.t1.1</t>
  </si>
  <si>
    <t>Cre03.g171550.t1.2</t>
  </si>
  <si>
    <t>Cre03.g171600.t1.2</t>
  </si>
  <si>
    <t>Cre03.g171650.t1.1</t>
  </si>
  <si>
    <t>Cre03.g171700.t1.2</t>
  </si>
  <si>
    <t>Cre03.g171750.t1.1</t>
  </si>
  <si>
    <t>Cre03.g171800.t1.1</t>
  </si>
  <si>
    <t>Cre03.g171850.t1.2</t>
  </si>
  <si>
    <t>Cre03.g171900.t1.2</t>
  </si>
  <si>
    <t>Cre03.g171950.t1.2</t>
  </si>
  <si>
    <t>Cre03.g172000.t1.1</t>
  </si>
  <si>
    <t>Cre03.g172050.t1.2</t>
  </si>
  <si>
    <t>Cre03.g172100.t1.1</t>
  </si>
  <si>
    <t>Cre03.g172150.t1.1</t>
  </si>
  <si>
    <t>Cre03.g172200.t1.2</t>
  </si>
  <si>
    <t>Cre03.g172250.t1.2</t>
  </si>
  <si>
    <t>Cre03.g172300.t1.1</t>
  </si>
  <si>
    <t>Cre03.g172322.t1.1</t>
  </si>
  <si>
    <t>Cre03.g172350.t1.2</t>
  </si>
  <si>
    <t>Cre03.g172400.t1.2</t>
  </si>
  <si>
    <t>Cre03.g172450.t1.1</t>
  </si>
  <si>
    <t>Cre03.g172500.t1.2</t>
  </si>
  <si>
    <t>Cre03.g172550.t1.1</t>
  </si>
  <si>
    <t>Cre03.g172600.t1.1</t>
  </si>
  <si>
    <t>Cre03.g172650.t1.1</t>
  </si>
  <si>
    <t>Cre03.g172700.t1.1</t>
  </si>
  <si>
    <t>Cre03.g172750.t1.2</t>
  </si>
  <si>
    <t>Cre03.g172800.t1.1</t>
  </si>
  <si>
    <t>Cre03.g172850.t1.1</t>
  </si>
  <si>
    <t>Cre03.g172900.t1.2</t>
  </si>
  <si>
    <t>Cre03.g172950.t1.1</t>
  </si>
  <si>
    <t>Cre03.g173000.t1.1</t>
  </si>
  <si>
    <t>Cre03.g173100.t1.1</t>
  </si>
  <si>
    <t>Cre03.g173150.t1.2</t>
  </si>
  <si>
    <t>Cre03.g173165.t1.2</t>
  </si>
  <si>
    <t>Cre03.g173200.t1.1</t>
  </si>
  <si>
    <t>Cre03.g173250.t1.2</t>
  </si>
  <si>
    <t>Cre03.g173300.t1.1</t>
  </si>
  <si>
    <t>Cre03.g173350.t1.1</t>
  </si>
  <si>
    <t>Cre03.g173400.t1.2</t>
  </si>
  <si>
    <t>Cre03.g173450.t1.2</t>
  </si>
  <si>
    <t>Cre03.g173500.t1.2</t>
  </si>
  <si>
    <t>Cre03.g173550.t1.1</t>
  </si>
  <si>
    <t>Cre03.g173600.t1.1</t>
  </si>
  <si>
    <t>Cre03.g173650.t1.1</t>
  </si>
  <si>
    <t>Cre03.g173700.t1.2</t>
  </si>
  <si>
    <t>Cre03.g173750.t1.2</t>
  </si>
  <si>
    <t>Cre03.g173800.t1.1</t>
  </si>
  <si>
    <t>Cre03.g173850.t1.2</t>
  </si>
  <si>
    <t>Cre03.g173900.t1.1</t>
  </si>
  <si>
    <t>Cre03.g173950.t1.2</t>
  </si>
  <si>
    <t>Cre03.g174000.t1.2</t>
  </si>
  <si>
    <t>Cre03.g174050.t1.1</t>
  </si>
  <si>
    <t>Cre03.g174075.t1.2</t>
  </si>
  <si>
    <t>Cre03.g174100.t1.2</t>
  </si>
  <si>
    <t>Cre03.g174150.t1.2</t>
  </si>
  <si>
    <t>Cre03.g174200.t1.2</t>
  </si>
  <si>
    <t>Cre03.g174250.t1.1</t>
  </si>
  <si>
    <t>Cre03.g174300.t1.1</t>
  </si>
  <si>
    <t>Cre03.g174350.t1.1</t>
  </si>
  <si>
    <t>Cre03.g174400.t1.1</t>
  </si>
  <si>
    <t>Cre03.g174450.t1.2</t>
  </si>
  <si>
    <t>Cre03.g174476.t1.1</t>
  </si>
  <si>
    <t>Cre03.g174500.t1.2</t>
  </si>
  <si>
    <t>Cre03.g174543.t1.1</t>
  </si>
  <si>
    <t>Cre03.g174550.t1.1</t>
  </si>
  <si>
    <t>Cre03.g174600.t1.1</t>
  </si>
  <si>
    <t>Cre03.g174650.t1.1</t>
  </si>
  <si>
    <t>Cre03.g174672.t1.1</t>
  </si>
  <si>
    <t>Cre03.g174700.t1.2</t>
  </si>
  <si>
    <t>Cre03.g174750.t1.1</t>
  </si>
  <si>
    <t>Cre03.g174800.t1.1</t>
  </si>
  <si>
    <t>Cre03.g174850.t1.1</t>
  </si>
  <si>
    <t>Cre03.g174900.t1.2</t>
  </si>
  <si>
    <t>Cre03.g174950.t1.2</t>
  </si>
  <si>
    <t>Cre03.g175000.t1.1</t>
  </si>
  <si>
    <t>Cre03.g175050.t1.2</t>
  </si>
  <si>
    <t>Cre03.g175100.t1.2</t>
  </si>
  <si>
    <t>Cre03.g175200.t1.1</t>
  </si>
  <si>
    <t>Cre03.g175250.t1.1</t>
  </si>
  <si>
    <t>Cre03.g175300.t1.2</t>
  </si>
  <si>
    <t>Cre03.g175350.t1.2</t>
  </si>
  <si>
    <t>Cre03.g175400.t1.1</t>
  </si>
  <si>
    <t>Cre03.g175450.t1.1</t>
  </si>
  <si>
    <t>Cre03.g175500.t1.1</t>
  </si>
  <si>
    <t>Cre03.g175550.t1.2</t>
  </si>
  <si>
    <t>Cre03.g175584.t1.1</t>
  </si>
  <si>
    <t>Cre03.g175600.t1.2</t>
  </si>
  <si>
    <t>Cre03.g175636.t1.1</t>
  </si>
  <si>
    <t>Cre03.g175650.t1.2</t>
  </si>
  <si>
    <t>Cre03.g175700.t1.1</t>
  </si>
  <si>
    <t>Cre03.g175750.t1.1</t>
  </si>
  <si>
    <t>Cre03.g175800.t1.2</t>
  </si>
  <si>
    <t>Cre03.g175850.t1.2</t>
  </si>
  <si>
    <t>Cre03.g175851.t1.1</t>
  </si>
  <si>
    <t>Cre03.g175900.t1.2</t>
  </si>
  <si>
    <t>Cre03.g175907.t1.1</t>
  </si>
  <si>
    <t>Cre03.g175950.t1.2</t>
  </si>
  <si>
    <t>Cre03.g176000.t1.1</t>
  </si>
  <si>
    <t>Cre03.g176050.t1.1</t>
  </si>
  <si>
    <t>Cre03.g176100.t1.1</t>
  </si>
  <si>
    <t>Cre03.g176150.t1.1</t>
  </si>
  <si>
    <t>Cre03.g176200.t1.1</t>
  </si>
  <si>
    <t>Cre03.g176250.t1.1</t>
  </si>
  <si>
    <t>Cre03.g176300.t1.2</t>
  </si>
  <si>
    <t>Cre03.g176325.t1.1</t>
  </si>
  <si>
    <t>Cre03.g176350.t1.1</t>
  </si>
  <si>
    <t>Cre03.g176400.t1.2</t>
  </si>
  <si>
    <t>Cre03.g176440.t1.1</t>
  </si>
  <si>
    <t>Cre03.g176450.t1.2</t>
  </si>
  <si>
    <t>Cre03.g176500.t1.1</t>
  </si>
  <si>
    <t>Cre03.g176550.t1.2</t>
  </si>
  <si>
    <t>Cre03.g176600.t1.1</t>
  </si>
  <si>
    <t>Cre03.g176650.t1.2</t>
  </si>
  <si>
    <t>Cre03.g176700.t1.2</t>
  </si>
  <si>
    <t>Cre03.g176750.t1.1</t>
  </si>
  <si>
    <t>Cre03.g176800.t1.2</t>
  </si>
  <si>
    <t>Cre03.g176850.t1.1</t>
  </si>
  <si>
    <t>Cre03.g176900.t1.2</t>
  </si>
  <si>
    <t>Cre03.g176950.t1.2</t>
  </si>
  <si>
    <t>Cre03.g176961.t1.1</t>
  </si>
  <si>
    <t>Cre03.g177000.t1.1</t>
  </si>
  <si>
    <t>Cre03.g177050.t1.1</t>
  </si>
  <si>
    <t>Cre03.g177100.t1.1</t>
  </si>
  <si>
    <t>Cre03.g177150.t1.1</t>
  </si>
  <si>
    <t>Cre03.g177200.t1.1</t>
  </si>
  <si>
    <t>Cre03.g177250.t1.1</t>
  </si>
  <si>
    <t>Cre03.g177300.t1.1</t>
  </si>
  <si>
    <t>Cre03.g177350.t1.2</t>
  </si>
  <si>
    <t>Cre03.g177400.t1.2</t>
  </si>
  <si>
    <t>Cre03.g177450.t1.2</t>
  </si>
  <si>
    <t>Cre03.g177500.t1.2</t>
  </si>
  <si>
    <t>Cre03.g177550.t1.1</t>
  </si>
  <si>
    <t>Cre03.g177600.t1.2</t>
  </si>
  <si>
    <t>Cre03.g177650.t1.1</t>
  </si>
  <si>
    <t>Cre03.g177700.t1.1</t>
  </si>
  <si>
    <t>Cre03.g177711.t1.1</t>
  </si>
  <si>
    <t>Cre03.g177750.t1.2</t>
  </si>
  <si>
    <t>Cre03.g177800.t1.1</t>
  </si>
  <si>
    <t>Cre03.g177850.t1.1</t>
  </si>
  <si>
    <t>Cre03.g177900.t1.1</t>
  </si>
  <si>
    <t>Cre03.g177950.t1.2</t>
  </si>
  <si>
    <t>Cre03.g178000.t1.1</t>
  </si>
  <si>
    <t>Cre03.g178014.t1.1</t>
  </si>
  <si>
    <t>Cre03.g178050.t1.2</t>
  </si>
  <si>
    <t>Cre03.g178100.t1.2</t>
  </si>
  <si>
    <t>Cre03.g178150.t1.1</t>
  </si>
  <si>
    <t>Cre03.g178200.t1.2</t>
  </si>
  <si>
    <t>Cre03.g178250.t1.1</t>
  </si>
  <si>
    <t>Cre03.g178276.t1.1</t>
  </si>
  <si>
    <t>Cre03.g178300.t1.1</t>
  </si>
  <si>
    <t>Cre03.g178325.t1.1</t>
  </si>
  <si>
    <t>Cre03.g178350.t1.1</t>
  </si>
  <si>
    <t>Cre03.g178400.t1.2</t>
  </si>
  <si>
    <t>Cre03.g178450.t1.1</t>
  </si>
  <si>
    <t>Cre03.g178500.t1.1</t>
  </si>
  <si>
    <t>Cre03.g178550.t1.1</t>
  </si>
  <si>
    <t>Cre03.g178600.t1.1</t>
  </si>
  <si>
    <t>Cre03.g178650.t1.1</t>
  </si>
  <si>
    <t>Cre03.g178700.t1.1</t>
  </si>
  <si>
    <t>Cre03.g178750.t1.2</t>
  </si>
  <si>
    <t>Cre03.g178800.t1.2</t>
  </si>
  <si>
    <t>Cre03.g178850.t1.1</t>
  </si>
  <si>
    <t>Cre03.g178900.t1.2</t>
  </si>
  <si>
    <t>Cre03.g178950.t1.1</t>
  </si>
  <si>
    <t>Cre03.g179000.t1.2</t>
  </si>
  <si>
    <t>Cre03.g179050.t1.1</t>
  </si>
  <si>
    <t>Cre03.g179100.t1.1</t>
  </si>
  <si>
    <t>Cre03.g179150.t1.1</t>
  </si>
  <si>
    <t>Cre03.g179200.t1.1</t>
  </si>
  <si>
    <t>Cre03.g179250.t1.1</t>
  </si>
  <si>
    <t>Cre03.g179300.t1.2</t>
  </si>
  <si>
    <t>Cre03.g179350.t1.1</t>
  </si>
  <si>
    <t>Cre03.g179400.t1.1</t>
  </si>
  <si>
    <t>Cre03.g179450.t1.2</t>
  </si>
  <si>
    <t>Cre03.g179500.t1.1</t>
  </si>
  <si>
    <t>Cre03.g179550.t1.1</t>
  </si>
  <si>
    <t>Cre03.g179600.t1.1</t>
  </si>
  <si>
    <t>Cre03.g179650.t1.2</t>
  </si>
  <si>
    <t>Cre03.g179700.t1.1</t>
  </si>
  <si>
    <t>Cre03.g179750.t1.1</t>
  </si>
  <si>
    <t>Cre03.g179800.t1.1</t>
  </si>
  <si>
    <t>Cre03.g179850.t1.1</t>
  </si>
  <si>
    <t>Cre03.g179881.t1.1</t>
  </si>
  <si>
    <t>Cre03.g179900.t1.1</t>
  </si>
  <si>
    <t>Cre03.g179950.t1.1</t>
  </si>
  <si>
    <t>Cre03.g180000.t1.1</t>
  </si>
  <si>
    <t>Cre03.g180050.t1.2</t>
  </si>
  <si>
    <t>Cre03.g180100.t1.1</t>
  </si>
  <si>
    <t>Cre03.g180150.t1.1</t>
  </si>
  <si>
    <t>Cre03.g180200.t1.1</t>
  </si>
  <si>
    <t>Cre03.g180250.t1.1</t>
  </si>
  <si>
    <t>Cre03.g180300.t1.1</t>
  </si>
  <si>
    <t>Cre03.g180350.t1.1</t>
  </si>
  <si>
    <t>Cre03.g180400.t1.1</t>
  </si>
  <si>
    <t>Cre03.g180450.t1.1</t>
  </si>
  <si>
    <t>Cre03.g180500.t1.2</t>
  </si>
  <si>
    <t>Cre03.g180550.t1.1</t>
  </si>
  <si>
    <t>Cre03.g180600.t1.2</t>
  </si>
  <si>
    <t>Cre03.g180650.t1.1</t>
  </si>
  <si>
    <t>Cre03.g180700.t1.2</t>
  </si>
  <si>
    <t>Cre03.g180750.t1.1</t>
  </si>
  <si>
    <t>Cre03.g180800.t1.1</t>
  </si>
  <si>
    <t>Cre03.g180850.t1.1</t>
  </si>
  <si>
    <t>Cre03.g180900.t1.2</t>
  </si>
  <si>
    <t>Cre03.g181000.t1.2</t>
  </si>
  <si>
    <t>Cre03.g181050.t1.2</t>
  </si>
  <si>
    <t>Cre03.g181100.t1.2</t>
  </si>
  <si>
    <t>Cre03.g181150.t1.1</t>
  </si>
  <si>
    <t>Cre03.g181200.t1.1</t>
  </si>
  <si>
    <t>Cre03.g181250.t1.1</t>
  </si>
  <si>
    <t>Cre03.g181300.t1.1</t>
  </si>
  <si>
    <t>Cre03.g181350.t1.2</t>
  </si>
  <si>
    <t>Cre03.g181400.t1.2</t>
  </si>
  <si>
    <t>Cre03.g181450.t1.2</t>
  </si>
  <si>
    <t>Cre03.g181500.t1.1</t>
  </si>
  <si>
    <t>Cre03.g181550.t1.1</t>
  </si>
  <si>
    <t>Cre03.g181600.t1.2</t>
  </si>
  <si>
    <t>Cre03.g181650.t1.1</t>
  </si>
  <si>
    <t>Cre03.g181700.t1.2</t>
  </si>
  <si>
    <t>Cre03.g181750.t1.1</t>
  </si>
  <si>
    <t>Cre03.g181800.t1.1</t>
  </si>
  <si>
    <t>Cre03.g181850.t1.1</t>
  </si>
  <si>
    <t>Cre03.g181900.t1.1</t>
  </si>
  <si>
    <t>Cre03.g181950.t1.2</t>
  </si>
  <si>
    <t>Cre03.g182000.t1.1</t>
  </si>
  <si>
    <t>Cre03.g182050.t1.1</t>
  </si>
  <si>
    <t>Cre03.g182100.t1.2</t>
  </si>
  <si>
    <t>Cre03.g182150.t1.1</t>
  </si>
  <si>
    <t>Cre03.g182200.t1.2</t>
  </si>
  <si>
    <t>Cre03.g182250.t1.1</t>
  </si>
  <si>
    <t>Cre03.g182300.t1.2</t>
  </si>
  <si>
    <t>Cre03.g182350.t1.1</t>
  </si>
  <si>
    <t>Cre03.g182400.t1.2</t>
  </si>
  <si>
    <t>Cre03.g182450.t1.1</t>
  </si>
  <si>
    <t>Cre03.g182500.t1.1</t>
  </si>
  <si>
    <t>Cre03.g182550.t1.2</t>
  </si>
  <si>
    <t>Cre03.g182551.t1.1</t>
  </si>
  <si>
    <t>Cre03.g182600.t1.1</t>
  </si>
  <si>
    <t>Cre03.g182650.t1.1</t>
  </si>
  <si>
    <t>Cre03.g182700.t1.2</t>
  </si>
  <si>
    <t>Cre03.g182750.t1.1</t>
  </si>
  <si>
    <t>Cre03.g182800.t1.2</t>
  </si>
  <si>
    <t>Cre03.g182850.t1.2</t>
  </si>
  <si>
    <t>Cre03.g182900.t1.1</t>
  </si>
  <si>
    <t>Cre03.g182950.t1.1</t>
  </si>
  <si>
    <t>Cre03.g182981.t1.2</t>
  </si>
  <si>
    <t>Cre03.g183000.t1.1</t>
  </si>
  <si>
    <t>Cre03.g183050.t1.1</t>
  </si>
  <si>
    <t>Cre03.g183100.t1.1</t>
  </si>
  <si>
    <t>Cre03.g183150.t1.2</t>
  </si>
  <si>
    <t>Cre03.g183200.t1.1</t>
  </si>
  <si>
    <t>Cre03.g183250.t1.1</t>
  </si>
  <si>
    <t>Cre03.g183300.t1.2</t>
  </si>
  <si>
    <t>Cre03.g183350.t1.2</t>
  </si>
  <si>
    <t>Cre03.g183400.t1.1</t>
  </si>
  <si>
    <t>Cre03.g183450.t1.2</t>
  </si>
  <si>
    <t>Cre03.g183500.t1.1</t>
  </si>
  <si>
    <t>Cre03.g183550.t1.2</t>
  </si>
  <si>
    <t>Cre03.g183600.t1.2</t>
  </si>
  <si>
    <t>Cre03.g183650.t1.2</t>
  </si>
  <si>
    <t>Cre03.g183700.t1.2</t>
  </si>
  <si>
    <t>Cre03.g183750.t1.2</t>
  </si>
  <si>
    <t>Cre03.g183800.t1.2</t>
  </si>
  <si>
    <t>Cre03.g183850.t1.1</t>
  </si>
  <si>
    <t>Cre03.g183900.t1.1</t>
  </si>
  <si>
    <t>Cre03.g184000.t1.1</t>
  </si>
  <si>
    <t>Cre03.g184050.t1.2</t>
  </si>
  <si>
    <t>Cre03.g184100.t1.2</t>
  </si>
  <si>
    <t>Cre03.g184150.t1.1</t>
  </si>
  <si>
    <t>Cre03.g184200.t1.2</t>
  </si>
  <si>
    <t>Cre03.g184250.t1.1</t>
  </si>
  <si>
    <t>Cre03.g184300.t1.2</t>
  </si>
  <si>
    <t>Cre03.g184350.t1.2</t>
  </si>
  <si>
    <t>Cre03.g184400.t1.1</t>
  </si>
  <si>
    <t>Cre03.g184450.t1.1</t>
  </si>
  <si>
    <t>Cre03.g184500.t1.1</t>
  </si>
  <si>
    <t>Cre03.g184550.t1.1</t>
  </si>
  <si>
    <t>Cre03.g184600.t1.2</t>
  </si>
  <si>
    <t>Cre03.g184633.t1.1</t>
  </si>
  <si>
    <t>Cre03.g184650.t1.2</t>
  </si>
  <si>
    <t>Cre03.g184700.t1.1</t>
  </si>
  <si>
    <t>Cre03.g184750.t1.2</t>
  </si>
  <si>
    <t>Cre03.g184800.t1.2</t>
  </si>
  <si>
    <t>Cre03.g184850.t1.1</t>
  </si>
  <si>
    <t>Cre03.g184900.t1.1</t>
  </si>
  <si>
    <t>Cre03.g184950.t1.2</t>
  </si>
  <si>
    <t>Cre03.g185000.t1.1</t>
  </si>
  <si>
    <t>Cre03.g185050.t1.1</t>
  </si>
  <si>
    <t>Cre03.g185100.t1.2</t>
  </si>
  <si>
    <t>Cre03.g185150.t1.1</t>
  </si>
  <si>
    <t>Cre03.g185200.t1.1</t>
  </si>
  <si>
    <t>Cre03.g185250.t1.1</t>
  </si>
  <si>
    <t>Cre03.g185300.t1.1</t>
  </si>
  <si>
    <t>Cre03.g185350.t1.2</t>
  </si>
  <si>
    <t>Cre03.g185400.t1.2</t>
  </si>
  <si>
    <t>Cre03.g185450.t1.2</t>
  </si>
  <si>
    <t>Cre03.g185500.t1.1</t>
  </si>
  <si>
    <t>Cre03.g185550.t1.1</t>
  </si>
  <si>
    <t>Cre03.g185600.t1.1</t>
  </si>
  <si>
    <t>Cre03.g185650.t1.1</t>
  </si>
  <si>
    <t>Cre03.g185700.t1.2</t>
  </si>
  <si>
    <t>Cre03.g185750.t1.2</t>
  </si>
  <si>
    <t>Cre03.g185800.t1.1</t>
  </si>
  <si>
    <t>Cre03.g185850.t1.2</t>
  </si>
  <si>
    <t>Cre03.g185900.t1.1</t>
  </si>
  <si>
    <t>Cre03.g185950.t1.1</t>
  </si>
  <si>
    <t>Cre03.g186000.t1.1</t>
  </si>
  <si>
    <t>Cre03.g186050.t1.2</t>
  </si>
  <si>
    <t>Cre03.g186100.t1.2</t>
  </si>
  <si>
    <t>Cre03.g186150.t1.1</t>
  </si>
  <si>
    <t>Cre03.g186200.t1.1</t>
  </si>
  <si>
    <t>Cre03.g186250.t1.2</t>
  </si>
  <si>
    <t>Cre03.g186300.t1.1</t>
  </si>
  <si>
    <t>Cre03.g186350.t1.1</t>
  </si>
  <si>
    <t>Cre03.g186400.t1.2</t>
  </si>
  <si>
    <t>Cre03.g186450.t1.2</t>
  </si>
  <si>
    <t>Cre03.g186500.t1.1</t>
  </si>
  <si>
    <t>Cre03.g186550.t1.2</t>
  </si>
  <si>
    <t>Cre03.g186600.t1.1</t>
  </si>
  <si>
    <t>Cre03.g186650.t1.1</t>
  </si>
  <si>
    <t>Cre03.g186700.t1.2</t>
  </si>
  <si>
    <t>Cre03.g186750.t1.1</t>
  </si>
  <si>
    <t>Cre03.g186850.t1.2</t>
  </si>
  <si>
    <t>Cre03.g186900.t1.1</t>
  </si>
  <si>
    <t>Cre03.g186950.t1.1</t>
  </si>
  <si>
    <t>Cre03.g187000.t1.2</t>
  </si>
  <si>
    <t>Cre03.g187050.t1.1</t>
  </si>
  <si>
    <t>Cre03.g187100.t1.2</t>
  </si>
  <si>
    <t>Cre03.g187150.t1.2</t>
  </si>
  <si>
    <t>Cre03.g187200.t1.1</t>
  </si>
  <si>
    <t>Cre03.g187250.t1.1</t>
  </si>
  <si>
    <t>Cre03.g187300.t1.2</t>
  </si>
  <si>
    <t>Cre03.g187350.t1.2</t>
  </si>
  <si>
    <t>Cre03.g187400.t1.1</t>
  </si>
  <si>
    <t>Cre03.g187450.t1.1</t>
  </si>
  <si>
    <t>Cre03.g187500.t1.1</t>
  </si>
  <si>
    <t>Cre03.g187550.t1.2</t>
  </si>
  <si>
    <t>Cre03.g187650.t1.1</t>
  </si>
  <si>
    <t>Cre03.g187700.t1.2</t>
  </si>
  <si>
    <t>Cre03.g187750.t1.1</t>
  </si>
  <si>
    <t>Cre03.g187800.t1.1</t>
  </si>
  <si>
    <t>Cre03.g187850.t1.1</t>
  </si>
  <si>
    <t>Cre03.g187900.t1.1</t>
  </si>
  <si>
    <t>Cre03.g187950.t1.2</t>
  </si>
  <si>
    <t>Cre03.g188000.t1.2</t>
  </si>
  <si>
    <t>Cre03.g188050.t1.1</t>
  </si>
  <si>
    <t>Cre03.g188100.t1.1</t>
  </si>
  <si>
    <t>Cre03.g188200.t1.1</t>
  </si>
  <si>
    <t>Cre03.g188250.t1.1</t>
  </si>
  <si>
    <t>Cre03.g188300.t1.2</t>
  </si>
  <si>
    <t>Cre03.g188400.t1.1</t>
  </si>
  <si>
    <t>Cre03.g188450.t1.1</t>
  </si>
  <si>
    <t>Cre03.g188500.t1.1</t>
  </si>
  <si>
    <t>Cre03.g188550.t1.2</t>
  </si>
  <si>
    <t>Cre03.g188650.t1.1</t>
  </si>
  <si>
    <t>Cre03.g188700.t1.1</t>
  </si>
  <si>
    <t>Cre03.g188750.t1.2</t>
  </si>
  <si>
    <t>Cre03.g188800.t1.2</t>
  </si>
  <si>
    <t>Cre03.g188850.t1.1</t>
  </si>
  <si>
    <t>Cre03.g188900.t1.1</t>
  </si>
  <si>
    <t>Cre03.g188950.t1.1</t>
  </si>
  <si>
    <t>Cre03.g189000.t1.2</t>
  </si>
  <si>
    <t>Cre03.g189050.t1.2</t>
  </si>
  <si>
    <t>Cre03.g189100.t1.1</t>
  </si>
  <si>
    <t>Cre03.g189150.t1.2</t>
  </si>
  <si>
    <t>Cre03.g189200.t1.1</t>
  </si>
  <si>
    <t>Cre03.g189250.t1.1</t>
  </si>
  <si>
    <t>Cre03.g189300.t1.1</t>
  </si>
  <si>
    <t>Cre03.g189350.t1.1</t>
  </si>
  <si>
    <t>Cre03.g189400.t1.1</t>
  </si>
  <si>
    <t>Cre03.g189450.t1.1</t>
  </si>
  <si>
    <t>Cre03.g189500.t1.1</t>
  </si>
  <si>
    <t>Cre03.g189550.t1.2</t>
  </si>
  <si>
    <t>Cre03.g189600.t1.2</t>
  </si>
  <si>
    <t>Cre03.g189605.t1.1</t>
  </si>
  <si>
    <t>Cre03.g189650.t1.2</t>
  </si>
  <si>
    <t>Cre03.g189700.t1.1</t>
  </si>
  <si>
    <t>Cre03.g189750.t1.1</t>
  </si>
  <si>
    <t>Cre03.g189800.t1.1</t>
  </si>
  <si>
    <t>Cre03.g189850.t1.1</t>
  </si>
  <si>
    <t>Cre03.g189900.t1.1</t>
  </si>
  <si>
    <t>Cre03.g189950.t1.1</t>
  </si>
  <si>
    <t>Cre03.g190000.t1.1</t>
  </si>
  <si>
    <t>Cre03.g190050.t1.2</t>
  </si>
  <si>
    <t>Cre03.g190100.t1.1</t>
  </si>
  <si>
    <t>Cre03.g190150.t1.1</t>
  </si>
  <si>
    <t>Cre03.g190200.t1.1</t>
  </si>
  <si>
    <t>Cre03.g190400.t1.1</t>
  </si>
  <si>
    <t>Cre03.g190450.t1.2</t>
  </si>
  <si>
    <t>Cre03.g190500.t1.1</t>
  </si>
  <si>
    <t>Cre03.g190550.t1.1</t>
  </si>
  <si>
    <t>Cre03.g190600.t1.2</t>
  </si>
  <si>
    <t>Cre03.g190650.t1.2</t>
  </si>
  <si>
    <t>Cre03.g190700.t1.1</t>
  </si>
  <si>
    <t>Cre03.g190750.t1.2</t>
  </si>
  <si>
    <t>Cre03.g190800.t1.1</t>
  </si>
  <si>
    <t>Cre03.g190850.t1.1</t>
  </si>
  <si>
    <t>Cre03.g190900.t1.2</t>
  </si>
  <si>
    <t>Cre03.g190950.t1.1</t>
  </si>
  <si>
    <t>Cre03.g191000.t1.2</t>
  </si>
  <si>
    <t>Cre03.g191050.t1.1</t>
  </si>
  <si>
    <t>Cre03.g191100.t1.1</t>
  </si>
  <si>
    <t>Cre03.g191150.t1.1</t>
  </si>
  <si>
    <t>Cre03.g191200.t1.1</t>
  </si>
  <si>
    <t>Cre03.g191250.t1.1</t>
  </si>
  <si>
    <t>Cre03.g191300.t1.1</t>
  </si>
  <si>
    <t>Cre03.g191350.t1.2</t>
  </si>
  <si>
    <t>Cre03.g191400.t1.1</t>
  </si>
  <si>
    <t>Cre03.g191450.t1.1</t>
  </si>
  <si>
    <t>Cre03.g191500.t1.2</t>
  </si>
  <si>
    <t>Cre03.g191550.t1.1</t>
  </si>
  <si>
    <t>Cre03.g191600.t1.2</t>
  </si>
  <si>
    <t>Cre03.g191650.t1.2</t>
  </si>
  <si>
    <t>Cre03.g191700.t1.2</t>
  </si>
  <si>
    <t>Cre03.g191750.t1.1</t>
  </si>
  <si>
    <t>Cre03.g191775.t1.1</t>
  </si>
  <si>
    <t>Cre03.g191789.t1.1</t>
  </si>
  <si>
    <t>Cre03.g191800.t1.1</t>
  </si>
  <si>
    <t>Cre03.g191850.t1.1</t>
  </si>
  <si>
    <t>Cre03.g191900.t1.1</t>
  </si>
  <si>
    <t>Cre03.g191950.t1.1</t>
  </si>
  <si>
    <t>Cre03.g192000.t1.1</t>
  </si>
  <si>
    <t>Cre03.g192050.t1.1</t>
  </si>
  <si>
    <t>Cre03.g192100.t1.2</t>
  </si>
  <si>
    <t>Cre03.g192200.t1.2</t>
  </si>
  <si>
    <t>Cre03.g192250.t1.2</t>
  </si>
  <si>
    <t>Cre03.g192300.t1.1</t>
  </si>
  <si>
    <t>Cre03.g192350.t1.2</t>
  </si>
  <si>
    <t>Cre03.g192400.t1.2</t>
  </si>
  <si>
    <t>Cre03.g192450.t1.2</t>
  </si>
  <si>
    <t>Cre03.g192500.t1.1</t>
  </si>
  <si>
    <t>Cre03.g192550.t1.2</t>
  </si>
  <si>
    <t>Cre03.g192600.t1.2</t>
  </si>
  <si>
    <t>Cre03.g192750.t1.2</t>
  </si>
  <si>
    <t>Cre03.g192800.t1.1</t>
  </si>
  <si>
    <t>Cre03.g192850.t1.1</t>
  </si>
  <si>
    <t>Cre03.g192900.t1.2</t>
  </si>
  <si>
    <t>Cre03.g192950.t1.1</t>
  </si>
  <si>
    <t>Cre03.g193000.t1.2</t>
  </si>
  <si>
    <t>Cre03.g193050.t1.2</t>
  </si>
  <si>
    <t>Cre03.g193100.t1.2</t>
  </si>
  <si>
    <t>Cre03.g193150.t1.1</t>
  </si>
  <si>
    <t>Cre03.g193200.t1.1</t>
  </si>
  <si>
    <t>Cre03.g193250.t1.1</t>
  </si>
  <si>
    <t>Cre03.g193300.t1.1</t>
  </si>
  <si>
    <t>Cre03.g193350.t1.1</t>
  </si>
  <si>
    <t>Cre03.g193400.t1.1</t>
  </si>
  <si>
    <t>Cre03.g193450.t1.2</t>
  </si>
  <si>
    <t>Cre03.g193500.t1.1</t>
  </si>
  <si>
    <t>Cre03.g193550.t1.2</t>
  </si>
  <si>
    <t>Cre03.g193600.t1.1</t>
  </si>
  <si>
    <t>Cre03.g193650.t1.1</t>
  </si>
  <si>
    <t>Cre03.g193700.t1.1</t>
  </si>
  <si>
    <t>Cre03.g193750.t1.2</t>
  </si>
  <si>
    <t>Cre03.g193800.t1.2</t>
  </si>
  <si>
    <t>Cre03.g193850.t1.1</t>
  </si>
  <si>
    <t>Cre03.g193900.t1.1</t>
  </si>
  <si>
    <t>Cre03.g193950.t1.1</t>
  </si>
  <si>
    <t>Cre03.g194000.t1.1</t>
  </si>
  <si>
    <t>Cre03.g194050.t1.1</t>
  </si>
  <si>
    <t>Cre03.g194100.t1.1</t>
  </si>
  <si>
    <t>Cre03.g194150.t1.2</t>
  </si>
  <si>
    <t>Cre03.g194200.t1.1</t>
  </si>
  <si>
    <t>Cre03.g194250.t1.1</t>
  </si>
  <si>
    <t>Cre03.g194300.t1.1</t>
  </si>
  <si>
    <t>Cre03.g194350.t1.1</t>
  </si>
  <si>
    <t>Cre03.g194400.t1.1</t>
  </si>
  <si>
    <t>Cre03.g194450.t1.2</t>
  </si>
  <si>
    <t>Cre03.g194500.t1.2</t>
  </si>
  <si>
    <t>Cre03.g194535.t1.1</t>
  </si>
  <si>
    <t>Cre03.g194550.t1.2</t>
  </si>
  <si>
    <t>Cre03.g194600.t1.1</t>
  </si>
  <si>
    <t>Cre03.g194625.t1.1</t>
  </si>
  <si>
    <t>Cre03.g194650.t1.2</t>
  </si>
  <si>
    <t>Cre03.g194700.t1.2</t>
  </si>
  <si>
    <t>Cre03.g194750.t1.2</t>
  </si>
  <si>
    <t>Cre03.g194800.t1.1</t>
  </si>
  <si>
    <t>Cre03.g194850.t1.1</t>
  </si>
  <si>
    <t>Cre03.g194896.t1.1</t>
  </si>
  <si>
    <t>Cre03.g194900.t1.2</t>
  </si>
  <si>
    <t>Cre03.g194950.t1.1</t>
  </si>
  <si>
    <t>Cre03.g195000.t1.1</t>
  </si>
  <si>
    <t>Cre03.g195050.t1.1</t>
  </si>
  <si>
    <t>Cre03.g195081.t1.1</t>
  </si>
  <si>
    <t>Cre03.g195100.t1.2</t>
  </si>
  <si>
    <t>Cre03.g195150.t1.2</t>
  </si>
  <si>
    <t>Cre03.g195200.t1.1</t>
  </si>
  <si>
    <t>Cre03.g195250.t1.2</t>
  </si>
  <si>
    <t>Cre03.g195300.t1.1</t>
  </si>
  <si>
    <t>Cre03.g195350.t1.2</t>
  </si>
  <si>
    <t>Cre03.g195366.t1.1</t>
  </si>
  <si>
    <t>Cre03.g195400.t1.2</t>
  </si>
  <si>
    <t>Cre03.g195410.t1.1</t>
  </si>
  <si>
    <t>Cre03.g195450.t1.2</t>
  </si>
  <si>
    <t>Cre03.g195500.t1.1</t>
  </si>
  <si>
    <t>Cre03.g195550.t1.1</t>
  </si>
  <si>
    <t>Cre03.g195600.t1.1</t>
  </si>
  <si>
    <t>Cre03.g195650.t1.1</t>
  </si>
  <si>
    <t>Cre03.g195700.t1.2</t>
  </si>
  <si>
    <t>Cre03.g195750.t1.2</t>
  </si>
  <si>
    <t>Cre03.g195850.t1.1</t>
  </si>
  <si>
    <t>Cre03.g195900.t1.2</t>
  </si>
  <si>
    <t>Cre03.g195950.t1.1</t>
  </si>
  <si>
    <t>Cre03.g196000.t1.2</t>
  </si>
  <si>
    <t>Cre03.g196050.t1.1</t>
  </si>
  <si>
    <t>Cre03.g196100.t1.1</t>
  </si>
  <si>
    <t>Cre03.g196150.t1.1</t>
  </si>
  <si>
    <t>Cre03.g196200.t1.2</t>
  </si>
  <si>
    <t>Cre03.g196250.t1.2</t>
  </si>
  <si>
    <t>Cre03.g196300.t1.1</t>
  </si>
  <si>
    <t>Cre03.g196350.t1.1</t>
  </si>
  <si>
    <t>Cre03.g196400.t1.2</t>
  </si>
  <si>
    <t>Cre03.g196450.t1.1</t>
  </si>
  <si>
    <t>Cre03.g196500.t1.2</t>
  </si>
  <si>
    <t>Cre03.g196550.t1.1</t>
  </si>
  <si>
    <t>Cre03.g196600.t1.2</t>
  </si>
  <si>
    <t>Cre03.g196650.t1.2</t>
  </si>
  <si>
    <t>Cre03.g196700.t1.2</t>
  </si>
  <si>
    <t>Cre03.g196750.t1.2</t>
  </si>
  <si>
    <t>Cre03.g196800.t1.1</t>
  </si>
  <si>
    <t>Cre03.g196850.t1.1</t>
  </si>
  <si>
    <t>Cre03.g196900.t1.1</t>
  </si>
  <si>
    <t>Cre03.g196950.t1.1</t>
  </si>
  <si>
    <t>Cre03.g197000.t1.1</t>
  </si>
  <si>
    <t>Cre03.g197050.t1.1</t>
  </si>
  <si>
    <t>Cre03.g197100.t1.1</t>
  </si>
  <si>
    <t>Cre03.g197150.t1.2</t>
  </si>
  <si>
    <t>Cre03.g197200.t1.2</t>
  </si>
  <si>
    <t>Cre03.g197250.t1.2</t>
  </si>
  <si>
    <t>Cre03.g197300.t1.2</t>
  </si>
  <si>
    <t>Cre03.g197350.t1.1</t>
  </si>
  <si>
    <t>Cre03.g197400.t1.1</t>
  </si>
  <si>
    <t>Cre03.g197450.t1.2</t>
  </si>
  <si>
    <t>Cre03.g197500.t1.1</t>
  </si>
  <si>
    <t>Cre03.g197513.t1.1</t>
  </si>
  <si>
    <t>Cre03.g197550.t1.1</t>
  </si>
  <si>
    <t>Cre03.g197600.t1.2</t>
  </si>
  <si>
    <t>Cre03.g197650.t1.1</t>
  </si>
  <si>
    <t>Cre03.g197700.t1.1</t>
  </si>
  <si>
    <t>Cre03.g197750.t1.1</t>
  </si>
  <si>
    <t>Cre03.g197800.t1.2</t>
  </si>
  <si>
    <t>Cre03.g197850.t1.2</t>
  </si>
  <si>
    <t>Cre03.g197900.t1.2</t>
  </si>
  <si>
    <t>Cre03.g197950.t1.1</t>
  </si>
  <si>
    <t>Cre03.g198000.t1.1</t>
  </si>
  <si>
    <t>Cre03.g198050.t1.1</t>
  </si>
  <si>
    <t>Cre03.g198100.t1.1</t>
  </si>
  <si>
    <t>Cre03.g198150.t1.2</t>
  </si>
  <si>
    <t>Cre03.g198200.t1.2</t>
  </si>
  <si>
    <t>Cre03.g198242.t1.1</t>
  </si>
  <si>
    <t>Cre03.g198300.t1.1</t>
  </si>
  <si>
    <t>Cre03.g198400.t1.1</t>
  </si>
  <si>
    <t>Cre03.g198500.t1.2</t>
  </si>
  <si>
    <t>Cre03.g198550.t1.1</t>
  </si>
  <si>
    <t>Cre03.g198650.t1.2</t>
  </si>
  <si>
    <t>Cre03.g198700.t1.1</t>
  </si>
  <si>
    <t>Cre03.g198750.t1.2</t>
  </si>
  <si>
    <t>Cre03.g198800.t1.1</t>
  </si>
  <si>
    <t>Cre03.g198816.t1.1</t>
  </si>
  <si>
    <t>Cre03.g198850.t1.1</t>
  </si>
  <si>
    <t>Cre03.g198900.t1.2</t>
  </si>
  <si>
    <t>Cre03.g198950.t1.1</t>
  </si>
  <si>
    <t>Cre03.g199000.t1.1</t>
  </si>
  <si>
    <t>Cre03.g199050.t1.1</t>
  </si>
  <si>
    <t>Cre03.g199090.t1.1</t>
  </si>
  <si>
    <t>Cre03.g199100.t1.1</t>
  </si>
  <si>
    <t>Cre03.g199150.t1.1</t>
  </si>
  <si>
    <t>Cre03.g199200.t1.2</t>
  </si>
  <si>
    <t>Cre03.g199250.t1.2</t>
  </si>
  <si>
    <t>Cre03.g199300.t1.1</t>
  </si>
  <si>
    <t>Cre03.g199350.t1.2</t>
  </si>
  <si>
    <t>Cre03.g199400.t1.2</t>
  </si>
  <si>
    <t>Cre03.g199450.t1.1</t>
  </si>
  <si>
    <t>Cre03.g199500.t1.1</t>
  </si>
  <si>
    <t>Cre03.g199550.t1.1</t>
  </si>
  <si>
    <t>Cre03.g199600.t1.2</t>
  </si>
  <si>
    <t>Cre03.g199650.t1.2</t>
  </si>
  <si>
    <t>Cre03.g199700.t1.2</t>
  </si>
  <si>
    <t>Cre03.g199750.t1.1</t>
  </si>
  <si>
    <t>Cre03.g199800.t1.1</t>
  </si>
  <si>
    <t>Cre03.g199850.t1.1</t>
  </si>
  <si>
    <t>Cre03.g199900.t1.1</t>
  </si>
  <si>
    <t>Cre03.g199950.t1.2</t>
  </si>
  <si>
    <t>Cre03.g200000.t1.1</t>
  </si>
  <si>
    <t>Cre03.g200050.t1.1</t>
  </si>
  <si>
    <t>Cre03.g200100.t1.2</t>
  </si>
  <si>
    <t>Cre03.g200150.t1.1</t>
  </si>
  <si>
    <t>Cre03.g200200.t1.2</t>
  </si>
  <si>
    <t>Cre03.g200250.t1.1</t>
  </si>
  <si>
    <t>Cre03.g200300.t1.1</t>
  </si>
  <si>
    <t>Cre03.g200350.t1.1</t>
  </si>
  <si>
    <t>Cre03.g200400.t1.1</t>
  </si>
  <si>
    <t>Cre03.g200450.t1.1</t>
  </si>
  <si>
    <t>Cre03.g200500.t1.2</t>
  </si>
  <si>
    <t>Cre03.g200550.t1.1</t>
  </si>
  <si>
    <t>Cre03.g200600.t1.2</t>
  </si>
  <si>
    <t>Cre03.g200640.t1.1</t>
  </si>
  <si>
    <t>Cre03.g200650.t1.1</t>
  </si>
  <si>
    <t>Cre03.g200700.t1.1</t>
  </si>
  <si>
    <t>Cre03.g200750.t1.2</t>
  </si>
  <si>
    <t>Cre03.g200787.t1.1</t>
  </si>
  <si>
    <t>Cre03.g200800.t1.2</t>
  </si>
  <si>
    <t>Cre03.g200850.t1.1</t>
  </si>
  <si>
    <t>Cre03.g200900.t1.2</t>
  </si>
  <si>
    <t>Cre03.g200950.t1.1</t>
  </si>
  <si>
    <t>Cre03.g201000.t1.2</t>
  </si>
  <si>
    <t>Cre03.g201050.t1.1</t>
  </si>
  <si>
    <t>Cre03.g201100.t1.1</t>
  </si>
  <si>
    <t>Cre03.g201150.t1.2</t>
  </si>
  <si>
    <t>Cre03.g201200.t1.2</t>
  </si>
  <si>
    <t>Cre03.g201250.t1.1</t>
  </si>
  <si>
    <t>Cre03.g201300.t1.2</t>
  </si>
  <si>
    <t>Cre03.g201301.t1.1</t>
  </si>
  <si>
    <t>Cre03.g201332.t1.1</t>
  </si>
  <si>
    <t>Cre03.g201350.t1.2</t>
  </si>
  <si>
    <t>Cre03.g201400.t1.1</t>
  </si>
  <si>
    <t>Cre03.g201417.t1.1</t>
  </si>
  <si>
    <t>Cre03.g201450.t1.2</t>
  </si>
  <si>
    <t>Cre03.g201500.t1.1</t>
  </si>
  <si>
    <t>Cre03.g201550.t1.1</t>
  </si>
  <si>
    <t>Cre03.g201600.t1.2</t>
  </si>
  <si>
    <t>Cre03.g201650.t1.2</t>
  </si>
  <si>
    <t>Cre03.g201700.t1.2</t>
  </si>
  <si>
    <t>Cre03.g201750.t1.1</t>
  </si>
  <si>
    <t>Cre03.g201800.t1.1</t>
  </si>
  <si>
    <t>Cre03.g201850.t1.2</t>
  </si>
  <si>
    <t>Cre03.g201900.t1.2</t>
  </si>
  <si>
    <t>Cre03.g201950.t1.1</t>
  </si>
  <si>
    <t>Cre03.g202000.t1.1</t>
  </si>
  <si>
    <t>Cre03.g202050.t1.1</t>
  </si>
  <si>
    <t>Cre03.g202100.t1.2</t>
  </si>
  <si>
    <t>Cre03.g202150.t1.2</t>
  </si>
  <si>
    <t>Cre03.g202200.t1.2</t>
  </si>
  <si>
    <t>Cre03.g202202.t1.1</t>
  </si>
  <si>
    <t>Cre03.g202250.t1.1</t>
  </si>
  <si>
    <t>Cre03.g202300.t1.2</t>
  </si>
  <si>
    <t>Cre03.g202339.t1.1</t>
  </si>
  <si>
    <t>Cre03.g202350.t1.2</t>
  </si>
  <si>
    <t>Cre03.g202400.t1.1</t>
  </si>
  <si>
    <t>Cre03.g202450.t1.2</t>
  </si>
  <si>
    <t>Cre03.g202500.t1.1</t>
  </si>
  <si>
    <t>Cre03.g202550.t1.2</t>
  </si>
  <si>
    <t>Cre03.g202600.t1.1</t>
  </si>
  <si>
    <t>Cre03.g202650.t1.1</t>
  </si>
  <si>
    <t>Cre03.g202700.t1.2</t>
  </si>
  <si>
    <t>Cre03.g202750.t1.2</t>
  </si>
  <si>
    <t>Cre03.g202800.t1.1</t>
  </si>
  <si>
    <t>Cre03.g202850.t1.2</t>
  </si>
  <si>
    <t>Cre03.g202875.t1.1</t>
  </si>
  <si>
    <t>Cre03.g202900.t1.2</t>
  </si>
  <si>
    <t>Cre03.g202950.t1.2</t>
  </si>
  <si>
    <t>Cre03.g203000.t1.2</t>
  </si>
  <si>
    <t>Cre03.g203050.t1.2</t>
  </si>
  <si>
    <t>Cre03.g203100.t1.1</t>
  </si>
  <si>
    <t>Cre03.g203150.t1.2</t>
  </si>
  <si>
    <t>Cre03.g203200.t1.2</t>
  </si>
  <si>
    <t>Cre03.g203250.t1.1</t>
  </si>
  <si>
    <t>Cre03.g203300.t1.2</t>
  </si>
  <si>
    <t>Cre03.g203350.t1.2</t>
  </si>
  <si>
    <t>Cre03.g203351.t1.1</t>
  </si>
  <si>
    <t>Cre03.g203400.t1.2</t>
  </si>
  <si>
    <t>Cre03.g203450.t1.1</t>
  </si>
  <si>
    <t>Cre03.g203500.t1.1</t>
  </si>
  <si>
    <t>Cre03.g203550.t1.2</t>
  </si>
  <si>
    <t>Cre03.g203600.t1.1</t>
  </si>
  <si>
    <t>Cre03.g203650.t1.1</t>
  </si>
  <si>
    <t>Cre03.g203700.t1.2</t>
  </si>
  <si>
    <t>Cre03.g203730.t1.1</t>
  </si>
  <si>
    <t>Cre03.g203750.t1.1</t>
  </si>
  <si>
    <t>Cre03.g203800.t1.1</t>
  </si>
  <si>
    <t>Cre03.g203850.t1.1</t>
  </si>
  <si>
    <t>Cre03.g203900.t1.1</t>
  </si>
  <si>
    <t>Cre03.g203950.t1.2</t>
  </si>
  <si>
    <t>Cre03.g204000.t1.1</t>
  </si>
  <si>
    <t>Cre03.g204050.t1.2</t>
  </si>
  <si>
    <t>Cre03.g204100.t1.2</t>
  </si>
  <si>
    <t>Cre03.g204150.t1.1</t>
  </si>
  <si>
    <t>Cre03.g204200.t1.1</t>
  </si>
  <si>
    <t>Cre03.g204212.t1.1</t>
  </si>
  <si>
    <t>Cre03.g204250.t1.1</t>
  </si>
  <si>
    <t>Cre03.g204300.t1.2</t>
  </si>
  <si>
    <t>Cre03.g204350.t1.1</t>
  </si>
  <si>
    <t>Cre03.g204400.t1.2</t>
  </si>
  <si>
    <t>Cre03.g204450.t1.1</t>
  </si>
  <si>
    <t>Cre03.g204500.t1.2</t>
  </si>
  <si>
    <t>Cre03.g204550.t1.2</t>
  </si>
  <si>
    <t>Cre03.g204600.t1.2</t>
  </si>
  <si>
    <t>Cre03.g204650.t1.1</t>
  </si>
  <si>
    <t>Cre03.g204675.t1.1</t>
  </si>
  <si>
    <t>Cre03.g204700.t1.2</t>
  </si>
  <si>
    <t>Cre03.g204750.t1.1</t>
  </si>
  <si>
    <t>Cre03.g204800.t1.1</t>
  </si>
  <si>
    <t>Cre03.g204850.t1.1</t>
  </si>
  <si>
    <t>Cre03.g204900.t1.2</t>
  </si>
  <si>
    <t>Cre03.g204950.t1.1</t>
  </si>
  <si>
    <t>Cre03.g205000.t1.2</t>
  </si>
  <si>
    <t>Cre03.g205050.t1.1</t>
  </si>
  <si>
    <t>Cre03.g205100.t1.1</t>
  </si>
  <si>
    <t>Cre03.g205150.t1.1</t>
  </si>
  <si>
    <t>Cre03.g205250.t1.2</t>
  </si>
  <si>
    <t>Cre03.g205300.t1.2</t>
  </si>
  <si>
    <t>Cre03.g205350.t1.2</t>
  </si>
  <si>
    <t>Cre03.g205400.t1.2</t>
  </si>
  <si>
    <t>Cre03.g205428.t1.1</t>
  </si>
  <si>
    <t>Cre03.g205450.t1.2</t>
  </si>
  <si>
    <t>Cre03.g205500.t1.2</t>
  </si>
  <si>
    <t>Cre03.g205550.t1.2</t>
  </si>
  <si>
    <t>Cre03.g205600.t1.1</t>
  </si>
  <si>
    <t>Cre03.g205650.t1.1</t>
  </si>
  <si>
    <t>Cre03.g205700.t1.2</t>
  </si>
  <si>
    <t>Cre03.g205701.t1.1</t>
  </si>
  <si>
    <t>Cre03.g205750.t1.2</t>
  </si>
  <si>
    <t>Cre03.g205800.t1.1</t>
  </si>
  <si>
    <t>Cre03.g205850.t1.1</t>
  </si>
  <si>
    <t>Cre03.g205900.t1.1</t>
  </si>
  <si>
    <t>Cre03.g205950.t1.2</t>
  </si>
  <si>
    <t>Cre03.g206000.t1.1</t>
  </si>
  <si>
    <t>Cre03.g206050.t1.2</t>
  </si>
  <si>
    <t>Cre03.g206100.t1.2</t>
  </si>
  <si>
    <t>Cre03.g206150.t1.1</t>
  </si>
  <si>
    <t>Cre03.g206200.t1.2</t>
  </si>
  <si>
    <t>Cre03.g206250.t1.2</t>
  </si>
  <si>
    <t>Cre03.g206300.t1.1</t>
  </si>
  <si>
    <t>Cre03.g206350.t1.2</t>
  </si>
  <si>
    <t>Cre03.g206450.t1.1</t>
  </si>
  <si>
    <t>Cre03.g206400.t1.1</t>
  </si>
  <si>
    <t>Cre03.g206500.t1.2</t>
  </si>
  <si>
    <t>Cre03.g206550.t1.1</t>
  </si>
  <si>
    <t>Cre03.g206600.t1.1</t>
  </si>
  <si>
    <t>Cre03.g206650.t1.1</t>
  </si>
  <si>
    <t>Cre03.g206700.t1.2</t>
  </si>
  <si>
    <t>Cre03.g206750.t1.1</t>
  </si>
  <si>
    <t>Cre03.g206800.t1.2</t>
  </si>
  <si>
    <t>Cre03.g206850.t1.1</t>
  </si>
  <si>
    <t>Cre03.g206900.t1.2</t>
  </si>
  <si>
    <t>Cre03.g206950.t1.2</t>
  </si>
  <si>
    <t>Cre03.g207000.t1.1</t>
  </si>
  <si>
    <t>Cre03.g207050.t1.1</t>
  </si>
  <si>
    <t>Cre03.g207100.t1.1</t>
  </si>
  <si>
    <t>Cre03.g207150.t1.2</t>
  </si>
  <si>
    <t>Cre03.g207200.t1.1</t>
  </si>
  <si>
    <t>Cre03.g207250.t1.1</t>
  </si>
  <si>
    <t>Cre03.g207300.t1.2</t>
  </si>
  <si>
    <t>Cre03.g207350.t1.2</t>
  </si>
  <si>
    <t>Cre03.g207400.t1.1</t>
  </si>
  <si>
    <t>Cre03.g207450.t1.2</t>
  </si>
  <si>
    <t>Cre03.g207451.t1.1</t>
  </si>
  <si>
    <t>Cre03.g207500.t1.2</t>
  </si>
  <si>
    <t>Cre03.g207550.t1.1</t>
  </si>
  <si>
    <t>Cre03.g207600.t1.1</t>
  </si>
  <si>
    <t>Cre03.g207650.t1.1</t>
  </si>
  <si>
    <t>Cre03.g207700.t1.1</t>
  </si>
  <si>
    <t>Cre03.g207750.t1.2</t>
  </si>
  <si>
    <t>Cre03.g207800.t1.1</t>
  </si>
  <si>
    <t>Cre03.g207850.t1.2</t>
  </si>
  <si>
    <t>Cre03.g207900.t1.1</t>
  </si>
  <si>
    <t>Cre03.g207918.t1.1</t>
  </si>
  <si>
    <t>Cre03.g207950.t1.1</t>
  </si>
  <si>
    <t>Cre03.g208000.t1.1</t>
  </si>
  <si>
    <t>Cre03.g208050.t1.1</t>
  </si>
  <si>
    <t>Cre03.g208100.t1.2</t>
  </si>
  <si>
    <t>Cre03.g208200.t1.1</t>
  </si>
  <si>
    <t>Cre03.g208250.t1.1</t>
  </si>
  <si>
    <t>Cre03.g208350.t1.1</t>
  </si>
  <si>
    <t>Cre03.g208450.t1.1</t>
  </si>
  <si>
    <t>Cre03.g208550.t1.1</t>
  </si>
  <si>
    <t>Cre03.g208600.t1.1</t>
  </si>
  <si>
    <t>Cre03.g208650.t1.1</t>
  </si>
  <si>
    <t>Cre03.g208700.t1.2</t>
  </si>
  <si>
    <t>Cre03.g208750.t1.1</t>
  </si>
  <si>
    <t>Cre03.g208756.t1.2</t>
  </si>
  <si>
    <t>Cre03.g208850.t1.1</t>
  </si>
  <si>
    <t>Cre03.g208900.t1.1</t>
  </si>
  <si>
    <t>Cre03.g208950.t1.1</t>
  </si>
  <si>
    <t>Cre03.g209092.t1.1</t>
  </si>
  <si>
    <t>Cre03.g209100.t1.2</t>
  </si>
  <si>
    <t>Cre03.g209150.t1.2</t>
  </si>
  <si>
    <t>Cre03.g209200.t1.2</t>
  </si>
  <si>
    <t>Cre03.g209250.t1.1</t>
  </si>
  <si>
    <t>Cre03.g209300.t1.1</t>
  </si>
  <si>
    <t>Cre03.g209350.t1.1</t>
  </si>
  <si>
    <t>Cre03.g209400.t1.2</t>
  </si>
  <si>
    <t>Cre03.g209450.t1.2</t>
  </si>
  <si>
    <t>Cre03.g209481.t1.1</t>
  </si>
  <si>
    <t>Cre03.g209500.t1.2</t>
  </si>
  <si>
    <t>Cre03.g209550.t1.1</t>
  </si>
  <si>
    <t>Cre03.g209600.t1.1</t>
  </si>
  <si>
    <t>Cre03.g209650.t1.2</t>
  </si>
  <si>
    <t>Cre03.g209680.t1.1</t>
  </si>
  <si>
    <t>Cre03.g209700.t1.2</t>
  </si>
  <si>
    <t>Cre03.g209800.t1.2</t>
  </si>
  <si>
    <t>Cre03.g209850.t1.1</t>
  </si>
  <si>
    <t>Cre03.g209900.t1.2</t>
  </si>
  <si>
    <t>Cre03.g209950.t1.2</t>
  </si>
  <si>
    <t>Cre03.g210000.t1.1</t>
  </si>
  <si>
    <t>Cre03.g210050.t1.1</t>
  </si>
  <si>
    <t>Cre03.g210100.t1.1</t>
  </si>
  <si>
    <t>Cre03.g210150.t1.1</t>
  </si>
  <si>
    <t>Cre03.g210200.t1.2</t>
  </si>
  <si>
    <t>Cre03.g210250.t1.1</t>
  </si>
  <si>
    <t>Cre03.g210300.t1.2</t>
  </si>
  <si>
    <t>Cre03.g210350.t1.1</t>
  </si>
  <si>
    <t>Cre03.g210400.t1.2</t>
  </si>
  <si>
    <t>Cre03.g210450.t1.2</t>
  </si>
  <si>
    <t>Cre03.g210550.t1.1</t>
  </si>
  <si>
    <t>Cre03.g210600.t1.1</t>
  </si>
  <si>
    <t>Cre03.g210650.t1.2</t>
  </si>
  <si>
    <t>Cre03.g210700.t1.2</t>
  </si>
  <si>
    <t>Cre03.g210750.t1.2</t>
  </si>
  <si>
    <t>Cre03.g210800.t1.1</t>
  </si>
  <si>
    <t>Cre03.g210850.t1.1</t>
  </si>
  <si>
    <t>Cre03.g210900.t1.2</t>
  </si>
  <si>
    <t>Cre03.g210950.t1.2</t>
  </si>
  <si>
    <t>Cre03.g211000.t1.2</t>
  </si>
  <si>
    <t>Cre03.g211050.t1.2</t>
  </si>
  <si>
    <t>Cre03.g211100.t1.1</t>
  </si>
  <si>
    <t>Cre03.g211150.t1.1</t>
  </si>
  <si>
    <t>Cre03.g211200.t1.2</t>
  </si>
  <si>
    <t>Cre03.g211250.t1.2</t>
  </si>
  <si>
    <t>Cre03.g211283.t1.1</t>
  </si>
  <si>
    <t>Cre03.g211300.t1.1</t>
  </si>
  <si>
    <t>Cre03.g211350.t1.1</t>
  </si>
  <si>
    <t>Cre03.g211400.t1.2</t>
  </si>
  <si>
    <t>Cre03.g211450.t1.1</t>
  </si>
  <si>
    <t>Cre03.g211500.t1.2</t>
  </si>
  <si>
    <t>Cre03.g211550.t1.1</t>
  </si>
  <si>
    <t>Cre04.g211599.t1.1</t>
  </si>
  <si>
    <t>Cre04.g211600.t1.2</t>
  </si>
  <si>
    <t>Cre04.g211650.t1.1</t>
  </si>
  <si>
    <t>Cre04.g211700.t1.2</t>
  </si>
  <si>
    <t>Cre04.g211750.t1.2</t>
  </si>
  <si>
    <t>Cre04.g211800.t1.1</t>
  </si>
  <si>
    <t>Cre04.g211850.t1.1</t>
  </si>
  <si>
    <t>Cre04.g211900.t1.2</t>
  </si>
  <si>
    <t>Cre04.g211950.t1.2</t>
  </si>
  <si>
    <t>Cre04.g212000.t1.1</t>
  </si>
  <si>
    <t>Cre04.g212050.t1.2</t>
  </si>
  <si>
    <t>Cre04.g212100.t1.2</t>
  </si>
  <si>
    <t>Cre04.g212150.t1.2</t>
  </si>
  <si>
    <t>Cre04.g212200.t1.2</t>
  </si>
  <si>
    <t>Cre04.g212250.t1.2</t>
  </si>
  <si>
    <t>Cre04.g212300.t1.2</t>
  </si>
  <si>
    <t>Cre04.g212350.t1.1</t>
  </si>
  <si>
    <t>Cre04.g212400.t1.2</t>
  </si>
  <si>
    <t>Cre04.g212401.t1.1</t>
  </si>
  <si>
    <t>Cre04.g212450.t1.1</t>
  </si>
  <si>
    <t>Cre04.g212500.t1.1</t>
  </si>
  <si>
    <t>Cre04.g212550.t1.2</t>
  </si>
  <si>
    <t>Cre04.g212600.t1.1</t>
  </si>
  <si>
    <t>Cre04.g212650.t1.1</t>
  </si>
  <si>
    <t>Cre04.g212700.t1.2</t>
  </si>
  <si>
    <t>Cre04.g212800.t1.2</t>
  </si>
  <si>
    <t>Cre04.g212950.t1.2</t>
  </si>
  <si>
    <t>Cre04.g213000.t1.1</t>
  </si>
  <si>
    <t>Cre04.g213050.t1.1</t>
  </si>
  <si>
    <t>Cre04.g213100.t1.1</t>
  </si>
  <si>
    <t>Cre04.g213150.t1.1</t>
  </si>
  <si>
    <t>Cre04.g213200.t1.1</t>
  </si>
  <si>
    <t>Cre04.g213250.t1.1</t>
  </si>
  <si>
    <t>Cre04.g213300.t1.1</t>
  </si>
  <si>
    <t>Cre04.g213350.t1.2</t>
  </si>
  <si>
    <t>Cre04.g213450.t1.1</t>
  </si>
  <si>
    <t>Cre04.g213500.t1.2</t>
  </si>
  <si>
    <t>Cre04.g213550.t1.2</t>
  </si>
  <si>
    <t>Cre04.g213600.t1.1</t>
  </si>
  <si>
    <t>Cre04.g213650.t1.1</t>
  </si>
  <si>
    <t>Cre04.g213700.t1.1</t>
  </si>
  <si>
    <t>Cre04.g213750.t1.2</t>
  </si>
  <si>
    <t>Cre04.g213800.t1.2</t>
  </si>
  <si>
    <t>Cre04.g213850.t1.2</t>
  </si>
  <si>
    <t>Cre04.g213900.t1.1</t>
  </si>
  <si>
    <t>Cre04.g213950.t1.2</t>
  </si>
  <si>
    <t>Cre04.g214000.t1.2</t>
  </si>
  <si>
    <t>Cre04.g214050.t1.1</t>
  </si>
  <si>
    <t>Cre04.g214100.t1.1</t>
  </si>
  <si>
    <t>Cre04.g214150.t1.2</t>
  </si>
  <si>
    <t>Cre04.g214200.t1.2</t>
  </si>
  <si>
    <t>Cre04.g214250.t1.2</t>
  </si>
  <si>
    <t>Cre04.g214300.t1.2</t>
  </si>
  <si>
    <t>Cre04.g214350.t1.2</t>
  </si>
  <si>
    <t>Cre04.g214400.t1.2</t>
  </si>
  <si>
    <t>Cre04.g214450.t1.1</t>
  </si>
  <si>
    <t>Cre04.g214500.t1.2</t>
  </si>
  <si>
    <t>Cre04.g214550.t1.1</t>
  </si>
  <si>
    <t>Cre04.g214600.t1.2</t>
  </si>
  <si>
    <t>Cre04.g214612.t1.1</t>
  </si>
  <si>
    <t>Cre04.g214650.t1.2</t>
  </si>
  <si>
    <t>Cre04.g214690.t1.1</t>
  </si>
  <si>
    <t>Cre04.g214700.t1.2</t>
  </si>
  <si>
    <t>Cre04.g214750.t1.2</t>
  </si>
  <si>
    <t>Cre04.g214768.t1.1</t>
  </si>
  <si>
    <t>Cre04.g214800.t1.1</t>
  </si>
  <si>
    <t>Cre04.g214850.t1.1</t>
  </si>
  <si>
    <t>Cre04.g214900.t1.2</t>
  </si>
  <si>
    <t>Cre04.g214950.t1.2</t>
  </si>
  <si>
    <t>Cre04.g215000.t1.1</t>
  </si>
  <si>
    <t>Cre04.g215050.t1.1</t>
  </si>
  <si>
    <t>Cre04.g215100.t1.2</t>
  </si>
  <si>
    <t>Cre04.g215150.t1.1</t>
  </si>
  <si>
    <t>Cre04.g215200.t1.1</t>
  </si>
  <si>
    <t>Cre04.g215250.t1.2</t>
  </si>
  <si>
    <t>Cre04.g215300.t1.2</t>
  </si>
  <si>
    <t>Cre04.g215350.t1.1</t>
  </si>
  <si>
    <t>Cre04.g215400.t1.1</t>
  </si>
  <si>
    <t>Cre04.g215450.t1.1</t>
  </si>
  <si>
    <t>Cre04.g215500.t1.1</t>
  </si>
  <si>
    <t>Cre04.g215550.t1.1</t>
  </si>
  <si>
    <t>Cre04.g215600.t1.1</t>
  </si>
  <si>
    <t>Cre04.g215650.t1.1</t>
  </si>
  <si>
    <t>Cre04.g215700.t1.1</t>
  </si>
  <si>
    <t>Cre04.g215750.t1.1</t>
  </si>
  <si>
    <t>Cre04.g215800.t1.2</t>
  </si>
  <si>
    <t>Cre04.g215850.t1.1</t>
  </si>
  <si>
    <t>Cre04.g215900.t1.2</t>
  </si>
  <si>
    <t>Cre04.g215950.t1.2</t>
  </si>
  <si>
    <t>Cre04.g216000.t1.1</t>
  </si>
  <si>
    <t>Cre04.g216050.t1.2</t>
  </si>
  <si>
    <t>Cre04.g216100.t1.2</t>
  </si>
  <si>
    <t>Cre04.g216150.t1.1</t>
  </si>
  <si>
    <t>Cre04.g216200.t1.1</t>
  </si>
  <si>
    <t>Cre04.g216250.t1.1</t>
  </si>
  <si>
    <t>Cre04.g216300.t1.1</t>
  </si>
  <si>
    <t>Cre04.g216350.t1.1</t>
  </si>
  <si>
    <t>Cre04.g216351.t1.1</t>
  </si>
  <si>
    <t>Cre04.g216400.t1.1</t>
  </si>
  <si>
    <t>Cre04.g216411.t1.1</t>
  </si>
  <si>
    <t>Cre04.g216450.t1.2</t>
  </si>
  <si>
    <t>Cre04.g216500.t1.2</t>
  </si>
  <si>
    <t>Cre04.g216550.t1.1</t>
  </si>
  <si>
    <t>Cre04.g216600.t1.1</t>
  </si>
  <si>
    <t>Cre04.g216650.t1.2</t>
  </si>
  <si>
    <t>Cre04.g216700.t1.1</t>
  </si>
  <si>
    <t>Cre04.g216750.t1.1</t>
  </si>
  <si>
    <t>Cre04.g216800.t1.1</t>
  </si>
  <si>
    <t>Cre04.g216811.t1.1</t>
  </si>
  <si>
    <t>Cre04.g216826.t1.1</t>
  </si>
  <si>
    <t>Cre04.g216839.t1.1</t>
  </si>
  <si>
    <t>Cre04.g216850.t1.1</t>
  </si>
  <si>
    <t>Cre04.g216900.t1.1</t>
  </si>
  <si>
    <t>Cre04.g216932.t1.1</t>
  </si>
  <si>
    <t>Cre04.g216950.t1.1</t>
  </si>
  <si>
    <t>Cre04.g217000.t1.2</t>
  </si>
  <si>
    <t>Cre04.g217050.t1.2</t>
  </si>
  <si>
    <t>Cre04.g217100.t1.2</t>
  </si>
  <si>
    <t>Cre04.g217150.t1.2</t>
  </si>
  <si>
    <t>Cre04.g217200.t1.2</t>
  </si>
  <si>
    <t>Cre04.g217250.t1.2</t>
  </si>
  <si>
    <t>Cre04.g217300.t1.1</t>
  </si>
  <si>
    <t>Cre04.g217350.t1.1</t>
  </si>
  <si>
    <t>Cre04.g217400.t1.1</t>
  </si>
  <si>
    <t>Cre04.g217450.t1.2</t>
  </si>
  <si>
    <t>Cre04.g217500.t1.1</t>
  </si>
  <si>
    <t>Cre04.g217550.t1.2</t>
  </si>
  <si>
    <t>Cre04.g217700.t1.2</t>
  </si>
  <si>
    <t>Cre04.g217750.t1.2</t>
  </si>
  <si>
    <t>Cre04.g217800.t1.2</t>
  </si>
  <si>
    <t>Cre04.g217850.t1.2</t>
  </si>
  <si>
    <t>Cre04.g217900.t1.1</t>
  </si>
  <si>
    <t>Cre04.g217950.t1.1</t>
  </si>
  <si>
    <t>Cre04.g218000.t1.2</t>
  </si>
  <si>
    <t>Cre04.g218050.t1.2</t>
  </si>
  <si>
    <t>Cre04.g218100.t1.1</t>
  </si>
  <si>
    <t>Cre04.g218150.t1.1</t>
  </si>
  <si>
    <t>Cre04.g218200.t1.2</t>
  </si>
  <si>
    <t>Cre04.g218250.t1.1</t>
  </si>
  <si>
    <t>Cre04.g218300.t1.1</t>
  </si>
  <si>
    <t>Cre04.g218350.t1.1</t>
  </si>
  <si>
    <t>Cre04.g218400.t1.2</t>
  </si>
  <si>
    <t>Cre04.g218450.t1.1</t>
  </si>
  <si>
    <t>Cre04.g218500.t1.1</t>
  </si>
  <si>
    <t>Cre04.g218550.t1.1</t>
  </si>
  <si>
    <t>Cre04.g218600.t1.1</t>
  </si>
  <si>
    <t>Cre04.g218650.t1.2</t>
  </si>
  <si>
    <t>Cre04.g218700.t1.1</t>
  </si>
  <si>
    <t>Cre04.g218750.t1.1</t>
  </si>
  <si>
    <t>Cre04.g218800.t1.2</t>
  </si>
  <si>
    <t>Cre04.g218850.t1.1</t>
  </si>
  <si>
    <t>Cre04.g218900.t1.2</t>
  </si>
  <si>
    <t>Cre04.g218950.t1.2</t>
  </si>
  <si>
    <t>Cre04.g219000.t1.1</t>
  </si>
  <si>
    <t>Cre04.g219050.t1.2</t>
  </si>
  <si>
    <t>Cre04.g219100.t1.2</t>
  </si>
  <si>
    <t>Cre04.g219150.t1.2</t>
  </si>
  <si>
    <t>Cre04.g219200.t1.1</t>
  </si>
  <si>
    <t>Cre04.g219250.t1.1</t>
  </si>
  <si>
    <t>Cre04.g219300.t1.1</t>
  </si>
  <si>
    <t>Cre04.g219350.t1.2</t>
  </si>
  <si>
    <t>Cre04.g219400.t1.1</t>
  </si>
  <si>
    <t>Cre04.g219450.t1.1</t>
  </si>
  <si>
    <t>Cre04.g219500.t1.2</t>
  </si>
  <si>
    <t>Cre04.g219550.t1.1</t>
  </si>
  <si>
    <t>Cre04.g219600.t1.1</t>
  </si>
  <si>
    <t>Cre04.g219650.t1.1</t>
  </si>
  <si>
    <t>Cre04.g219700.t1.2</t>
  </si>
  <si>
    <t>Cre04.g219742.t1.1</t>
  </si>
  <si>
    <t>Cre04.g219750.t1.2</t>
  </si>
  <si>
    <t>Cre04.g219787.t1.1</t>
  </si>
  <si>
    <t>Cre04.g219796.t1.1</t>
  </si>
  <si>
    <t>Cre04.g219800.t1.2</t>
  </si>
  <si>
    <t>Cre04.g219850.t1.2</t>
  </si>
  <si>
    <t>Cre04.g219900.t1.2</t>
  </si>
  <si>
    <t>Cre04.g219936.t1.1</t>
  </si>
  <si>
    <t>Cre04.g219950.t1.1</t>
  </si>
  <si>
    <t>Cre04.g220000.t1.2</t>
  </si>
  <si>
    <t>Cre04.g220050.t1.1</t>
  </si>
  <si>
    <t>Cre04.g220100.t1.2</t>
  </si>
  <si>
    <t>Cre04.g220150.t1.1</t>
  </si>
  <si>
    <t>Cre04.g220200.t1.1</t>
  </si>
  <si>
    <t>Cre04.g220250.t1.2</t>
  </si>
  <si>
    <t>Cre04.g220300.t1.1</t>
  </si>
  <si>
    <t>Cre04.g220350.t1.1</t>
  </si>
  <si>
    <t>Cre04.g220400.t1.1</t>
  </si>
  <si>
    <t>Cre04.g220450.t1.2</t>
  </si>
  <si>
    <t>Cre04.g220500.t1.1</t>
  </si>
  <si>
    <t>Cre04.g220550.t1.1</t>
  </si>
  <si>
    <t>Cre04.g220600.t1.2</t>
  </si>
  <si>
    <t>Cre04.g220650.t1.1</t>
  </si>
  <si>
    <t>Cre04.g220700.t1.1</t>
  </si>
  <si>
    <t>Cre04.g220750.t1.2</t>
  </si>
  <si>
    <t>Cre04.g220751.t1.1</t>
  </si>
  <si>
    <t>Cre04.g220787.t1.1</t>
  </si>
  <si>
    <t>Cre04.g220800.t1.2</t>
  </si>
  <si>
    <t>Cre04.g220850.t1.1</t>
  </si>
  <si>
    <t>Cre04.g220900.t1.1</t>
  </si>
  <si>
    <t>Cre04.g220950.t1.1</t>
  </si>
  <si>
    <t>Cre04.g221000.t1.1</t>
  </si>
  <si>
    <t>Cre04.g221050.t1.1</t>
  </si>
  <si>
    <t>Cre04.g221100.t1.1</t>
  </si>
  <si>
    <t>Cre04.g221200.t1.2</t>
  </si>
  <si>
    <t>Cre04.g221250.t1.1</t>
  </si>
  <si>
    <t>Cre04.g221300.t1.2</t>
  </si>
  <si>
    <t>Cre04.g221350.t1.1</t>
  </si>
  <si>
    <t>Cre04.g221400.t1.1</t>
  </si>
  <si>
    <t>Cre04.g221450.t1.1</t>
  </si>
  <si>
    <t>Cre04.g221500.t1.2</t>
  </si>
  <si>
    <t>Cre04.g221550.t1.1</t>
  </si>
  <si>
    <t>Cre04.g221600.t1.1</t>
  </si>
  <si>
    <t>Cre04.g221650.t1.2</t>
  </si>
  <si>
    <t>Cre04.g221700.t1.1</t>
  </si>
  <si>
    <t>Cre04.g221750.t1.2</t>
  </si>
  <si>
    <t>Cre04.g221770.t1.1</t>
  </si>
  <si>
    <t>Cre04.g221800.t1.2</t>
  </si>
  <si>
    <t>Cre04.g221850.t1.1</t>
  </si>
  <si>
    <t>Cre04.g221900.t1.2</t>
  </si>
  <si>
    <t>Cre04.g221950.t1.2</t>
  </si>
  <si>
    <t>Cre04.g222000.t1.2</t>
  </si>
  <si>
    <t>Cre04.g222050.t1.2</t>
  </si>
  <si>
    <t>Cre04.g222100.t1.1</t>
  </si>
  <si>
    <t>Cre04.g222150.t1.1</t>
  </si>
  <si>
    <t>Cre04.g222200.t1.1</t>
  </si>
  <si>
    <t>Cre04.g222250.t1.1</t>
  </si>
  <si>
    <t>Cre04.g222300.t1.2</t>
  </si>
  <si>
    <t>Cre04.g222350.t1.2</t>
  </si>
  <si>
    <t>Cre04.g222400.t1.1</t>
  </si>
  <si>
    <t>Cre04.g222427.t1.1</t>
  </si>
  <si>
    <t>Cre04.g222450.t1.2</t>
  </si>
  <si>
    <t>Cre04.g222500.t1.2</t>
  </si>
  <si>
    <t>Cre04.g222550.t1.2</t>
  </si>
  <si>
    <t>Cre04.g222600.t1.1</t>
  </si>
  <si>
    <t>Cre04.g222650.t1.2</t>
  </si>
  <si>
    <t>Cre04.g222700.t1.1</t>
  </si>
  <si>
    <t>Cre04.g222750.t1.1</t>
  </si>
  <si>
    <t>Cre04.g222800.t1.1</t>
  </si>
  <si>
    <t>Cre04.g222850.t1.1</t>
  </si>
  <si>
    <t>Cre04.g222900.t1.2</t>
  </si>
  <si>
    <t>Cre04.g222928.t1.1</t>
  </si>
  <si>
    <t>Cre04.g222950.t1.1</t>
  </si>
  <si>
    <t>Cre04.g223000.t1.2</t>
  </si>
  <si>
    <t>Cre04.g223050.t1.1</t>
  </si>
  <si>
    <t>Cre04.g223100.t1.1</t>
  </si>
  <si>
    <t>Cre04.g223150.t1.2</t>
  </si>
  <si>
    <t>Cre04.g223200.t1.2</t>
  </si>
  <si>
    <t>Cre04.g223236.t1.1</t>
  </si>
  <si>
    <t>Cre04.g223250.t1.2</t>
  </si>
  <si>
    <t>Cre04.g223300.t1.1</t>
  </si>
  <si>
    <t>Cre04.g223350.t1.2</t>
  </si>
  <si>
    <t>Cre04.g223376.t1.1</t>
  </si>
  <si>
    <t>Cre04.g223400.t1.1</t>
  </si>
  <si>
    <t>Cre04.g223450.t1.2</t>
  </si>
  <si>
    <t>Cre04.g223500.t1.2</t>
  </si>
  <si>
    <t>Cre04.g223550.t1.2</t>
  </si>
  <si>
    <t>Cre04.g223600.t1.1</t>
  </si>
  <si>
    <t>Cre04.g223650.t1.2</t>
  </si>
  <si>
    <t>Cre04.g223700.t1.1</t>
  </si>
  <si>
    <t>Cre04.g223750.t1.2</t>
  </si>
  <si>
    <t>Cre04.g223783.t1.1</t>
  </si>
  <si>
    <t>Cre04.g223800.t1.1</t>
  </si>
  <si>
    <t>Cre04.g223850.t1.1</t>
  </si>
  <si>
    <t>Cre04.g223881.t1.1</t>
  </si>
  <si>
    <t>Cre04.g223900.t1.2</t>
  </si>
  <si>
    <t>Cre04.g223950.t1.2</t>
  </si>
  <si>
    <t>Cre04.g224000.t1.1</t>
  </si>
  <si>
    <t>Cre04.g224050.t1.2</t>
  </si>
  <si>
    <t>Cre04.g224100.t1.1</t>
  </si>
  <si>
    <t>Cre04.g224150.t1.1</t>
  </si>
  <si>
    <t>Cre04.g224200.t1.1</t>
  </si>
  <si>
    <t>Cre04.g224250.t1.2</t>
  </si>
  <si>
    <t>Cre04.g224300.t1.2</t>
  </si>
  <si>
    <t>Cre04.g224350.t1.2</t>
  </si>
  <si>
    <t>Cre04.g224400.t1.2</t>
  </si>
  <si>
    <t>Cre04.g224450.t1.2</t>
  </si>
  <si>
    <t>Cre04.g224500.t1.2</t>
  </si>
  <si>
    <t>Cre04.g224550.t1.1</t>
  </si>
  <si>
    <t>Cre04.g224600.t1.1</t>
  </si>
  <si>
    <t>Cre04.g224650.t1.2</t>
  </si>
  <si>
    <t>Cre04.g224700.t1.1</t>
  </si>
  <si>
    <t>Cre04.g224750.t1.1</t>
  </si>
  <si>
    <t>Cre04.g224800.t1.1</t>
  </si>
  <si>
    <t>Cre04.g224850.t1.2</t>
  </si>
  <si>
    <t>Cre04.g224907.t1.1</t>
  </si>
  <si>
    <t>Cre04.g225000.t1.2</t>
  </si>
  <si>
    <t>Cre04.g225050.t1.2</t>
  </si>
  <si>
    <t>Cre04.g225100.t1.2</t>
  </si>
  <si>
    <t>Cre04.g225150.t1.2</t>
  </si>
  <si>
    <t>Cre04.g225200.t1.2</t>
  </si>
  <si>
    <t>Cre04.g225250.t1.2</t>
  </si>
  <si>
    <t>Cre04.g225300.t1.2</t>
  </si>
  <si>
    <t>Cre04.g225350.t1.2</t>
  </si>
  <si>
    <t>Cre04.g225400.t1.1</t>
  </si>
  <si>
    <t>Cre04.g225428.t1.1</t>
  </si>
  <si>
    <t>Cre04.g225450.t1.1</t>
  </si>
  <si>
    <t>Cre04.g225500.t1.1</t>
  </si>
  <si>
    <t>Cre04.g225550.t1.2</t>
  </si>
  <si>
    <t>Cre04.g225600.t1.2</t>
  </si>
  <si>
    <t>Cre04.g225650.t1.1</t>
  </si>
  <si>
    <t>Cre04.g225700.t1.1</t>
  </si>
  <si>
    <t>Cre04.g225750.t1.2</t>
  </si>
  <si>
    <t>Cre04.g225800.t1.1</t>
  </si>
  <si>
    <t>Cre04.g225850.t1.1</t>
  </si>
  <si>
    <t>Cre04.g225900.t1.1</t>
  </si>
  <si>
    <t>Cre04.g225950.t1.1</t>
  </si>
  <si>
    <t>Cre04.g226000.t1.2</t>
  </si>
  <si>
    <t>Cre04.g226050.t1.2</t>
  </si>
  <si>
    <t>Cre04.g226079.t1.1</t>
  </si>
  <si>
    <t>Cre04.g226100.t1.2</t>
  </si>
  <si>
    <t>Cre04.g226113.t1.1</t>
  </si>
  <si>
    <t>Cre04.g226150.t1.2</t>
  </si>
  <si>
    <t>Cre04.g226200.t1.2</t>
  </si>
  <si>
    <t>Cre04.g226250.t1.2</t>
  </si>
  <si>
    <t>Cre04.g226350.t1.1</t>
  </si>
  <si>
    <t>Cre04.g226400.t1.1</t>
  </si>
  <si>
    <t>Cre04.g226450.t1.2</t>
  </si>
  <si>
    <t>Cre04.g226500.t1.2</t>
  </si>
  <si>
    <t>Cre04.g226550.t1.1</t>
  </si>
  <si>
    <t>Cre04.g226600.t1.2</t>
  </si>
  <si>
    <t>Cre04.g226650.t1.2</t>
  </si>
  <si>
    <t>Cre04.g226700.t1.1</t>
  </si>
  <si>
    <t>Cre04.g226750.t1.1</t>
  </si>
  <si>
    <t>Cre04.g226800.t1.2</t>
  </si>
  <si>
    <t>Cre04.g226811.t1.1</t>
  </si>
  <si>
    <t>Cre04.g226850.t1.1</t>
  </si>
  <si>
    <t>Cre04.g226900.t1.1</t>
  </si>
  <si>
    <t>Cre04.g226950.t1.1</t>
  </si>
  <si>
    <t>Cre04.g227000.t1.2</t>
  </si>
  <si>
    <t>Cre04.g227050.t1.2</t>
  </si>
  <si>
    <t>Cre04.g227100.t1.1</t>
  </si>
  <si>
    <t>Cre04.g227200.t1.2</t>
  </si>
  <si>
    <t>Cre04.g227212.t1.1</t>
  </si>
  <si>
    <t>Cre04.g227250.t1.2</t>
  </si>
  <si>
    <t>Cre04.g227300.t1.2</t>
  </si>
  <si>
    <t>Cre04.g227350.t1.2</t>
  </si>
  <si>
    <t>Cre04.g227400.t1.1</t>
  </si>
  <si>
    <t>Cre04.g227450.t1.1</t>
  </si>
  <si>
    <t>Cre04.g227500.t1.2</t>
  </si>
  <si>
    <t>Cre04.g227550.t1.2</t>
  </si>
  <si>
    <t>Cre04.g227568.t1.1</t>
  </si>
  <si>
    <t>Cre04.g227600.t1.1</t>
  </si>
  <si>
    <t>Cre04.g227650.t1.2</t>
  </si>
  <si>
    <t>Cre04.g227700.t1.2</t>
  </si>
  <si>
    <t>Cre04.g227750.t1.2</t>
  </si>
  <si>
    <t>Cre04.g227800.t1.2</t>
  </si>
  <si>
    <t>Cre04.g227850.t1.2</t>
  </si>
  <si>
    <t>Cre04.g227900.t1.1</t>
  </si>
  <si>
    <t>Cre04.g227950.t1.2</t>
  </si>
  <si>
    <t>Cre04.g228000.t1.2</t>
  </si>
  <si>
    <t>Cre04.g228050.t1.2</t>
  </si>
  <si>
    <t>Cre04.g228100.t1.2</t>
  </si>
  <si>
    <t>Cre04.g228150.t1.1</t>
  </si>
  <si>
    <t>Cre04.g228200.t1.2</t>
  </si>
  <si>
    <t>Cre04.g228208.t1.1</t>
  </si>
  <si>
    <t>Cre04.g228250.t1.2</t>
  </si>
  <si>
    <t>Cre04.g228300.t1.2</t>
  </si>
  <si>
    <t>Cre04.g228350.t1.2</t>
  </si>
  <si>
    <t>Cre04.g228400.t1.2</t>
  </si>
  <si>
    <t>Cre04.g228450.t1.1</t>
  </si>
  <si>
    <t>Cre04.g228500.t1.1</t>
  </si>
  <si>
    <t>Cre04.g228550.t1.2</t>
  </si>
  <si>
    <t>Cre04.g228600.t1.2</t>
  </si>
  <si>
    <t>Cre04.g228609.t1.1</t>
  </si>
  <si>
    <t>Cre04.g228650.t1.1</t>
  </si>
  <si>
    <t>Cre04.g228692.t1.1</t>
  </si>
  <si>
    <t>Cre04.g228700.t1.1</t>
  </si>
  <si>
    <t>Cre04.g228750.t1.1</t>
  </si>
  <si>
    <t>Cre04.g228800.t1.2</t>
  </si>
  <si>
    <t>Cre04.g228803.t1.1</t>
  </si>
  <si>
    <t>Cre04.g228850.t1.2</t>
  </si>
  <si>
    <t>Cre04.g228900.t1.2</t>
  </si>
  <si>
    <t>Cre04.g228939.t1.1</t>
  </si>
  <si>
    <t>Cre04.g228950.t1.1</t>
  </si>
  <si>
    <t>Cre04.g229000.t1.2</t>
  </si>
  <si>
    <t>Cre04.g229050.t1.2</t>
  </si>
  <si>
    <t>Cre04.g229100.t1.1</t>
  </si>
  <si>
    <t>Cre04.g229150.t1.2</t>
  </si>
  <si>
    <t>Cre04.g229226.t1.2</t>
  </si>
  <si>
    <t>Cre04.g229250.t1.2</t>
  </si>
  <si>
    <t>Cre04.g229300.t1.2</t>
  </si>
  <si>
    <t>Cre04.g229350.t1.1</t>
  </si>
  <si>
    <t>Cre04.g229421.t1.1</t>
  </si>
  <si>
    <t>Cre04.g229422.t1.1</t>
  </si>
  <si>
    <t>Cre04.g229450.t1.2</t>
  </si>
  <si>
    <t>Cre04.g229500.t1.1</t>
  </si>
  <si>
    <t>Cre04.g229518.t1.1</t>
  </si>
  <si>
    <t>Cre04.g229530.t1.1</t>
  </si>
  <si>
    <t>Cre04.g229550.t1.2</t>
  </si>
  <si>
    <t>Cre04.g229640.t1.1</t>
  </si>
  <si>
    <t>Cre04.g229650.t1.2</t>
  </si>
  <si>
    <t>Cre04.g229700.t1.1</t>
  </si>
  <si>
    <t>Cre04.g229750.t1.1</t>
  </si>
  <si>
    <t>Cre04.g229800.t1.1</t>
  </si>
  <si>
    <t>Cre04.g229850.t1.1</t>
  </si>
  <si>
    <t>Cre04.g229900.t1.1</t>
  </si>
  <si>
    <t>Cre05.g229950.t1.2</t>
  </si>
  <si>
    <t>Cre05.g230000.t1.1</t>
  </si>
  <si>
    <t>Cre05.g230050.t1.1</t>
  </si>
  <si>
    <t>Cre05.g230100.t1.1</t>
  </si>
  <si>
    <t>Cre05.g230150.t1.1</t>
  </si>
  <si>
    <t>Cre05.g230200.t1.1</t>
  </si>
  <si>
    <t>Cre05.g230250.t1.1</t>
  </si>
  <si>
    <t>Cre05.g230300.t1.1</t>
  </si>
  <si>
    <t>Cre05.g230350.t1.1</t>
  </si>
  <si>
    <t>Cre05.g230400.t1.1</t>
  </si>
  <si>
    <t>Cre05.g230450.t1.2</t>
  </si>
  <si>
    <t>Cre05.g230500.t1.1</t>
  </si>
  <si>
    <t>Cre05.g230550.t1.1</t>
  </si>
  <si>
    <t>Cre05.g230600.t1.2</t>
  </si>
  <si>
    <t>Cre05.g230650.t1.2</t>
  </si>
  <si>
    <t>Cre05.g230750.t1.2</t>
  </si>
  <si>
    <t>Cre05.g230800.t1.2</t>
  </si>
  <si>
    <t>Cre05.g230850.t1.2</t>
  </si>
  <si>
    <t>Cre05.g230900.t1.2</t>
  </si>
  <si>
    <t>Cre05.g230950.t1.2</t>
  </si>
  <si>
    <t>Cre05.g230962.t1.1</t>
  </si>
  <si>
    <t>Cre05.g230971.t1.1</t>
  </si>
  <si>
    <t>Cre05.g230981.t1.1</t>
  </si>
  <si>
    <t>Cre05.g231000.t1.1</t>
  </si>
  <si>
    <t>Cre05.g231050.t1.2</t>
  </si>
  <si>
    <t>Cre05.g231100.t1.2</t>
  </si>
  <si>
    <t>Cre05.g231116.t1.1</t>
  </si>
  <si>
    <t>Cre05.g231141.t1.1</t>
  </si>
  <si>
    <t>Cre05.g231150.t1.1</t>
  </si>
  <si>
    <t>Cre05.g231200.t1.2</t>
  </si>
  <si>
    <t>Cre05.g231250.t1.1</t>
  </si>
  <si>
    <t>Cre05.g231300.t1.1</t>
  </si>
  <si>
    <t>Cre05.g231350.t1.1</t>
  </si>
  <si>
    <t>Cre05.g231400.t1.1</t>
  </si>
  <si>
    <t>Cre05.g231450.t1.1</t>
  </si>
  <si>
    <t>Cre05.g231500.t1.2</t>
  </si>
  <si>
    <t>Cre05.g231550.t1.1</t>
  </si>
  <si>
    <t>Cre05.g231600.t1.2</t>
  </si>
  <si>
    <t>Cre05.g231650.t1.2</t>
  </si>
  <si>
    <t>Cre05.g231700.t1.2</t>
  </si>
  <si>
    <t>Cre05.g231750.t1.2</t>
  </si>
  <si>
    <t>Cre05.g231800.t1.2</t>
  </si>
  <si>
    <t>Cre05.g231850.t1.2</t>
  </si>
  <si>
    <t>Cre05.g231900.t1.1</t>
  </si>
  <si>
    <t>Cre05.g231950.t1.1</t>
  </si>
  <si>
    <t>Cre05.g232000.t1.2</t>
  </si>
  <si>
    <t>Cre05.g232050.t1.2</t>
  </si>
  <si>
    <t>Cre05.g232100.t1.1</t>
  </si>
  <si>
    <t>Cre05.g232150.t1.1</t>
  </si>
  <si>
    <t>Cre05.g232200.t1.1</t>
  </si>
  <si>
    <t>Cre05.g232250.t1.1</t>
  </si>
  <si>
    <t>Cre05.g232300.t1.2</t>
  </si>
  <si>
    <t>Cre05.g232350.t1.1</t>
  </si>
  <si>
    <t>Cre05.g232450.t1.2</t>
  </si>
  <si>
    <t>Cre05.g232500.t1.2</t>
  </si>
  <si>
    <t>Cre05.g232550.t1.1</t>
  </si>
  <si>
    <t>Cre05.g232600.t1.2</t>
  </si>
  <si>
    <t>Cre05.g232650.t1.1</t>
  </si>
  <si>
    <t>Cre05.g232700.t1.1</t>
  </si>
  <si>
    <t>Cre05.g232750.t1.1</t>
  </si>
  <si>
    <t>Cre05.g232800.t1.2</t>
  </si>
  <si>
    <t>Cre05.g232850.t1.1</t>
  </si>
  <si>
    <t>Cre05.g232900.t1.2</t>
  </si>
  <si>
    <t>Cre05.g232950.t1.1</t>
  </si>
  <si>
    <t>Cre05.g233000.t1.2</t>
  </si>
  <si>
    <t>Cre05.g233050.t1.1</t>
  </si>
  <si>
    <t>Cre05.g233100.t1.1</t>
  </si>
  <si>
    <t>Cre05.g233150.t1.2</t>
  </si>
  <si>
    <t>Cre05.g233200.t1.1</t>
  </si>
  <si>
    <t>Cre05.g233250.t1.2</t>
  </si>
  <si>
    <t>Cre05.g233300.t1.1</t>
  </si>
  <si>
    <t>Cre05.g233350.t1.1</t>
  </si>
  <si>
    <t>Cre05.g233400.t1.2</t>
  </si>
  <si>
    <t>Cre05.g233450.t1.1</t>
  </si>
  <si>
    <t>Cre05.g233500.t1.1</t>
  </si>
  <si>
    <t>Cre05.g233550.t1.2</t>
  </si>
  <si>
    <t>Cre05.g233600.t1.2</t>
  </si>
  <si>
    <t>Cre05.g233650.t1.2</t>
  </si>
  <si>
    <t>Cre05.g233700.t1.2</t>
  </si>
  <si>
    <t>Cre05.g233750.t1.2</t>
  </si>
  <si>
    <t>Cre05.g233800.t1.1</t>
  </si>
  <si>
    <t>Cre05.g233850.t1.2</t>
  </si>
  <si>
    <t>Cre05.g233900.t1.1</t>
  </si>
  <si>
    <t>Cre05.g233950.t1.1</t>
  </si>
  <si>
    <t>Cre05.g234000.t1.2</t>
  </si>
  <si>
    <t>Cre05.g234050.t1.1</t>
  </si>
  <si>
    <t>Cre05.g234100.t1.1</t>
  </si>
  <si>
    <t>Cre05.g234150.t1.2</t>
  </si>
  <si>
    <t>Cre05.g234200.t1.1</t>
  </si>
  <si>
    <t>Cre05.g234250.t1.1</t>
  </si>
  <si>
    <t>Cre05.g234300.t1.1</t>
  </si>
  <si>
    <t>Cre05.g234350.t1.2</t>
  </si>
  <si>
    <t>Cre05.g234400.t1.2</t>
  </si>
  <si>
    <t>Cre05.g234450.t1.1</t>
  </si>
  <si>
    <t>Cre05.g234500.t1.2</t>
  </si>
  <si>
    <t>Cre05.g234550.t1.1</t>
  </si>
  <si>
    <t>Cre05.g234600.t1.2</t>
  </si>
  <si>
    <t>Cre05.g234650.t1.1</t>
  </si>
  <si>
    <t>Cre05.g234700.t1.2</t>
  </si>
  <si>
    <t>Cre05.g234750.t1.1</t>
  </si>
  <si>
    <t>Cre05.g234800.t1.1</t>
  </si>
  <si>
    <t>Cre05.g234850.t1.2</t>
  </si>
  <si>
    <t>Cre05.g234880.t1.1</t>
  </si>
  <si>
    <t>Cre05.g234971.t1.1</t>
  </si>
  <si>
    <t>Cre05.g235000.t1.2</t>
  </si>
  <si>
    <t>Cre05.g235050.t1.2</t>
  </si>
  <si>
    <t>Cre05.g235150.t1.1</t>
  </si>
  <si>
    <t>Cre05.g235200.t1.2</t>
  </si>
  <si>
    <t>Cre05.g235355.t1.1</t>
  </si>
  <si>
    <t>Cre05.g235400.t1.1</t>
  </si>
  <si>
    <t>Cre05.g235450.t1.1</t>
  </si>
  <si>
    <t>Cre05.g235500.t1.2</t>
  </si>
  <si>
    <t>Cre05.g235550.t1.2</t>
  </si>
  <si>
    <t>Cre05.g235600.t1.2</t>
  </si>
  <si>
    <t>Cre05.g235650.t1.2</t>
  </si>
  <si>
    <t>Cre05.g235700.t1.1</t>
  </si>
  <si>
    <t>Cre05.g235750.t1.1</t>
  </si>
  <si>
    <t>Cre05.g235800.t1.1</t>
  </si>
  <si>
    <t>Cre05.g235850.t1.2</t>
  </si>
  <si>
    <t>Cre05.g235900.t1.2</t>
  </si>
  <si>
    <t>Cre05.g235950.t1.1</t>
  </si>
  <si>
    <t>Cre05.g236000.t1.2</t>
  </si>
  <si>
    <t>Cre05.g236039.t1.1</t>
  </si>
  <si>
    <t>Cre05.g236050.t1.2</t>
  </si>
  <si>
    <t>Cre05.g236100.t1.2</t>
  </si>
  <si>
    <t>Cre05.g236150.t1.1</t>
  </si>
  <si>
    <t>Cre05.g236200.t1.2</t>
  </si>
  <si>
    <t>Cre05.g236250.t1.2</t>
  </si>
  <si>
    <t>Cre05.g236380.t1.1</t>
  </si>
  <si>
    <t>Cre05.g236400.t1.2</t>
  </si>
  <si>
    <t>Cre05.g236450.t1.2</t>
  </si>
  <si>
    <t>Cre05.g236500.t1.2</t>
  </si>
  <si>
    <t>Cre05.g236501.t1.1</t>
  </si>
  <si>
    <t>Cre05.g236544.t1.1</t>
  </si>
  <si>
    <t>Cre05.g236550.t1.1</t>
  </si>
  <si>
    <t>Cre05.g236600.t1.2</t>
  </si>
  <si>
    <t>Cre05.g236650.t1.2</t>
  </si>
  <si>
    <t>Cre05.g236700.t1.2</t>
  </si>
  <si>
    <t>Cre05.g236750.t1.2</t>
  </si>
  <si>
    <t>Cre05.g236800.t1.2</t>
  </si>
  <si>
    <t>Cre05.g236812.t1.1</t>
  </si>
  <si>
    <t>Cre05.g236850.t1.2</t>
  </si>
  <si>
    <t>Cre05.g236900.t1.2</t>
  </si>
  <si>
    <t>Cre05.g236926.t1.1</t>
  </si>
  <si>
    <t>Cre05.g236950.t1.2</t>
  </si>
  <si>
    <t>Cre05.g237000.t1.1</t>
  </si>
  <si>
    <t>Cre05.g237050.t1.2</t>
  </si>
  <si>
    <t>Cre05.g237100.t1.1</t>
  </si>
  <si>
    <t>Cre05.g237150.t1.1</t>
  </si>
  <si>
    <t>Cre05.g237200.t1.2</t>
  </si>
  <si>
    <t>Cre05.g237250.t1.2</t>
  </si>
  <si>
    <t>Cre05.g237300.t1.2</t>
  </si>
  <si>
    <t>Cre05.g237350.t1.1</t>
  </si>
  <si>
    <t>Cre05.g237400.t1.1</t>
  </si>
  <si>
    <t>Cre05.g237450.t1.1</t>
  </si>
  <si>
    <t>Cre05.g237500.t1.1</t>
  </si>
  <si>
    <t>Cre05.g237600.t1.2</t>
  </si>
  <si>
    <t>Cre05.g237650.t1.2</t>
  </si>
  <si>
    <t>Cre05.g237700.t1.1</t>
  </si>
  <si>
    <t>Cre05.g237750.t1.1</t>
  </si>
  <si>
    <t>Cre05.g237800.t1.2</t>
  </si>
  <si>
    <t>Cre05.g237850.t1.1</t>
  </si>
  <si>
    <t>Cre05.g237900.t1.2</t>
  </si>
  <si>
    <t>Cre05.g237903.t1.1</t>
  </si>
  <si>
    <t>Cre05.g237915.t1.1</t>
  </si>
  <si>
    <t>Cre05.g237950.t1.2</t>
  </si>
  <si>
    <t>Cre05.g238000.t1.1</t>
  </si>
  <si>
    <t>Cre05.g238050.t1.2</t>
  </si>
  <si>
    <t>Cre05.g238053.t1.1</t>
  </si>
  <si>
    <t>Cre05.g238100.t1.1</t>
  </si>
  <si>
    <t>Cre05.g238140.t1.1</t>
  </si>
  <si>
    <t>Cre05.g238150.t1.1</t>
  </si>
  <si>
    <t>Cre05.g238200.t1.1</t>
  </si>
  <si>
    <t>Cre05.g238250.t1.1</t>
  </si>
  <si>
    <t>Cre05.g238300.t1.1</t>
  </si>
  <si>
    <t>Cre05.g238350.t1.1</t>
  </si>
  <si>
    <t>Cre05.g238400.t1.2</t>
  </si>
  <si>
    <t>Cre05.g238450.t1.2</t>
  </si>
  <si>
    <t>Cre05.g238500.t1.2</t>
  </si>
  <si>
    <t>Cre05.g238550.t1.2</t>
  </si>
  <si>
    <t>Cre05.g238600.t1.1</t>
  </si>
  <si>
    <t>Cre05.g238650.t1.2</t>
  </si>
  <si>
    <t>Cre05.g238700.t1.2</t>
  </si>
  <si>
    <t>Cre05.g238710.t1.1</t>
  </si>
  <si>
    <t>Cre05.g238800.t1.2</t>
  </si>
  <si>
    <t>Cre05.g238850.t1.1</t>
  </si>
  <si>
    <t>Cre05.g238900.t1.2</t>
  </si>
  <si>
    <t>Cre05.g238935.t1.1</t>
  </si>
  <si>
    <t>Cre05.g238950.t1.2</t>
  </si>
  <si>
    <t>Cre05.g239000.t1.2</t>
  </si>
  <si>
    <t>Cre05.g239050.t1.1</t>
  </si>
  <si>
    <t>Cre05.g239100.t1.2</t>
  </si>
  <si>
    <t>Cre05.g239122.t1.1</t>
  </si>
  <si>
    <t>Cre05.g239200.t1.1</t>
  </si>
  <si>
    <t>Cre05.g239250.t1.1</t>
  </si>
  <si>
    <t>Cre05.g239300.t1.2</t>
  </si>
  <si>
    <t>Cre05.g239350.t1.2</t>
  </si>
  <si>
    <t>Cre05.g239400.t1.2</t>
  </si>
  <si>
    <t>Cre05.g239450.t1.2</t>
  </si>
  <si>
    <t>Cre05.g239500.t1.1</t>
  </si>
  <si>
    <t>Cre05.g239550.t1.2</t>
  </si>
  <si>
    <t>Cre05.g239600.t1.1</t>
  </si>
  <si>
    <t>Cre05.g239650.t1.2</t>
  </si>
  <si>
    <t>Cre05.g239700.t1.1</t>
  </si>
  <si>
    <t>Cre05.g239750.t1.1</t>
  </si>
  <si>
    <t>Cre05.g239800.t1.2</t>
  </si>
  <si>
    <t>Cre05.g239850.t1.2</t>
  </si>
  <si>
    <t>Cre05.g239900.t1.2</t>
  </si>
  <si>
    <t>Cre05.g239950.t1.2</t>
  </si>
  <si>
    <t>Cre05.g239978.t1.1</t>
  </si>
  <si>
    <t>Cre05.g240000.t1.1</t>
  </si>
  <si>
    <t>Cre05.g240050.t1.2</t>
  </si>
  <si>
    <t>Cre05.g240100.t1.2</t>
  </si>
  <si>
    <t>Cre05.g240150.t1.1</t>
  </si>
  <si>
    <t>Cre05.g240200.t1.1</t>
  </si>
  <si>
    <t>Cre05.g240250.t1.2</t>
  </si>
  <si>
    <t>Cre05.g240350.t1.2</t>
  </si>
  <si>
    <t>Cre05.g240400.t1.1</t>
  </si>
  <si>
    <t>Cre05.g240450.t1.1</t>
  </si>
  <si>
    <t>Cre05.g240500.t1.2</t>
  </si>
  <si>
    <t>Cre05.g240533.t1.1</t>
  </si>
  <si>
    <t>Cre05.g240550.t1.1</t>
  </si>
  <si>
    <t>Cre05.g240600.t1.2</t>
  </si>
  <si>
    <t>Cre05.g240650.t1.1</t>
  </si>
  <si>
    <t>Cre05.g240700.t1.2</t>
  </si>
  <si>
    <t>Cre05.g240750.t1.1</t>
  </si>
  <si>
    <t>Cre05.g240800.t1.1</t>
  </si>
  <si>
    <t>Cre05.g240850.t1.1</t>
  </si>
  <si>
    <t>Cre05.g240900.t1.1</t>
  </si>
  <si>
    <t>Cre05.g240950.t1.2</t>
  </si>
  <si>
    <t>Cre05.g241000.t1.1</t>
  </si>
  <si>
    <t>Cre05.g241050.t1.1</t>
  </si>
  <si>
    <t>Cre05.g241100.t1.1</t>
  </si>
  <si>
    <t>Cre05.g241150.t1.2</t>
  </si>
  <si>
    <t>Cre05.g241200.t1.2</t>
  </si>
  <si>
    <t>Cre05.g241237.t1.1</t>
  </si>
  <si>
    <t>Cre05.g241250.t1.2</t>
  </si>
  <si>
    <t>Cre05.g241300.t1.1</t>
  </si>
  <si>
    <t>Cre05.g241350.t1.2</t>
  </si>
  <si>
    <t>Cre05.g241400.t1.2</t>
  </si>
  <si>
    <t>Cre05.g241450.t1.1</t>
  </si>
  <si>
    <t>Cre05.g241500.t1.2</t>
  </si>
  <si>
    <t>Cre05.g241550.t1.1</t>
  </si>
  <si>
    <t>Cre05.g241600.t1.1</t>
  </si>
  <si>
    <t>Cre05.g241650.t1.2</t>
  </si>
  <si>
    <t>Cre05.g241700.t1.2</t>
  </si>
  <si>
    <t>Cre05.g241750.t1.1</t>
  </si>
  <si>
    <t>Cre05.g241850.t1.1</t>
  </si>
  <si>
    <t>Cre05.g241900.t1.2</t>
  </si>
  <si>
    <t>Cre05.g241950.t1.1</t>
  </si>
  <si>
    <t>Cre05.g242000.t1.1</t>
  </si>
  <si>
    <t>Cre05.g242050.t1.1</t>
  </si>
  <si>
    <t>Cre05.g242100.t1.2</t>
  </si>
  <si>
    <t>Cre05.g242150.t1.2</t>
  </si>
  <si>
    <t>Cre05.g242178.t1.1</t>
  </si>
  <si>
    <t>Cre05.g242200.t1.2</t>
  </si>
  <si>
    <t>Cre05.g242250.t1.2</t>
  </si>
  <si>
    <t>Cre05.g242300.t1.1</t>
  </si>
  <si>
    <t>Cre05.g242350.t1.1</t>
  </si>
  <si>
    <t>Cre05.g242400.t1.1</t>
  </si>
  <si>
    <t>Cre05.g242450.t1.1</t>
  </si>
  <si>
    <t>Cre05.g242500.t1.1</t>
  </si>
  <si>
    <t>Cre05.g242550.t1.1</t>
  </si>
  <si>
    <t>Cre05.g242600.t1.1</t>
  </si>
  <si>
    <t>Cre05.g242650.t1.2</t>
  </si>
  <si>
    <t>Cre05.g242700.t1.2</t>
  </si>
  <si>
    <t>Cre05.g242750.t1.2</t>
  </si>
  <si>
    <t>Cre05.g242850.t1.1</t>
  </si>
  <si>
    <t>Cre05.g242900.t1.1</t>
  </si>
  <si>
    <t>Cre05.g242950.t1.2</t>
  </si>
  <si>
    <t>Cre05.g243000.t1.2</t>
  </si>
  <si>
    <t>Cre05.g243030.t1.1</t>
  </si>
  <si>
    <t>Cre05.g243050.t1.1</t>
  </si>
  <si>
    <t>Cre05.g243100.t1.2</t>
  </si>
  <si>
    <t>Cre05.g243150.t1.2</t>
  </si>
  <si>
    <t>Cre05.g243200.t1.1</t>
  </si>
  <si>
    <t>Cre05.g243250.t1.2</t>
  </si>
  <si>
    <t>Cre05.g243300.t1.1</t>
  </si>
  <si>
    <t>Cre05.g243350.t1.2</t>
  </si>
  <si>
    <t>Cre05.g243351.t1.1</t>
  </si>
  <si>
    <t>Cre05.g243352.t1.1</t>
  </si>
  <si>
    <t>Cre05.g243353.t1.1</t>
  </si>
  <si>
    <t>Cre05.g243354.t1.1</t>
  </si>
  <si>
    <t>Cre05.g243400.t1.2</t>
  </si>
  <si>
    <t>Cre05.g243450.t1.2</t>
  </si>
  <si>
    <t>Cre05.g243472.t1.1</t>
  </si>
  <si>
    <t>Cre05.g243500.t1.2</t>
  </si>
  <si>
    <t>Cre05.g243550.t1.1</t>
  </si>
  <si>
    <t>Cre05.g243600.t1.1</t>
  </si>
  <si>
    <t>Cre05.g243650.t1.1</t>
  </si>
  <si>
    <t>Cre05.g243700.t1.2</t>
  </si>
  <si>
    <t>Cre05.g243726.t1.2</t>
  </si>
  <si>
    <t>Cre05.g243750.t1.2</t>
  </si>
  <si>
    <t>Cre05.g243800.t1.1</t>
  </si>
  <si>
    <t>Cre05.g243850.t1.2</t>
  </si>
  <si>
    <t>Cre05.g243900.t1.2</t>
  </si>
  <si>
    <t>Cre05.g243950.t1.1</t>
  </si>
  <si>
    <t>Cre05.g244000.t1.2</t>
  </si>
  <si>
    <t>Cre05.g244050.t1.2</t>
  </si>
  <si>
    <t>Cre05.g244100.t1.2</t>
  </si>
  <si>
    <t>Cre05.g244150.t1.2</t>
  </si>
  <si>
    <t>Cre05.g244200.t1.2</t>
  </si>
  <si>
    <t>Cre05.g244236.t1.1</t>
  </si>
  <si>
    <t>Cre05.g244250.t1.1</t>
  </si>
  <si>
    <t>Cre05.g244300.t1.2</t>
  </si>
  <si>
    <t>Cre05.g244350.t1.1</t>
  </si>
  <si>
    <t>Cre05.g244400.t1.1</t>
  </si>
  <si>
    <t>Cre05.g244450.t1.2</t>
  </si>
  <si>
    <t>Cre05.g244500.t1.1</t>
  </si>
  <si>
    <t>Cre05.g244550.t1.2</t>
  </si>
  <si>
    <t>Cre05.g244600.t1.2</t>
  </si>
  <si>
    <t>Cre05.g244650.t1.2</t>
  </si>
  <si>
    <t>Cre05.g244700.t1.2</t>
  </si>
  <si>
    <t>Cre05.g244750.t1.2</t>
  </si>
  <si>
    <t>Cre05.g244800.t1.1</t>
  </si>
  <si>
    <t>Cre05.g244850.t1.1</t>
  </si>
  <si>
    <t>Cre05.g244851.t1.1</t>
  </si>
  <si>
    <t>Cre05.g244900.t1.2</t>
  </si>
  <si>
    <t>Cre05.g244950.t1.1</t>
  </si>
  <si>
    <t>Cre05.g245000.t1.1</t>
  </si>
  <si>
    <t>Cre05.g245050.t1.1</t>
  </si>
  <si>
    <t>Cre05.g245100.t1.2</t>
  </si>
  <si>
    <t>Cre05.g245150.t1.2</t>
  </si>
  <si>
    <t>Cre05.g245200.t1.1</t>
  </si>
  <si>
    <t>Cre05.g245225.t1.1</t>
  </si>
  <si>
    <t>Cre05.g245259.t1.1</t>
  </si>
  <si>
    <t>Cre05.g245350.t1.2</t>
  </si>
  <si>
    <t>Cre05.g245400.t1.2</t>
  </si>
  <si>
    <t>Cre05.g245450.t1.1</t>
  </si>
  <si>
    <t>Cre05.g245500.t1.2</t>
  </si>
  <si>
    <t>Cre05.g245550.t1.2</t>
  </si>
  <si>
    <t>Cre05.g245600.t1.1</t>
  </si>
  <si>
    <t>Cre05.g245650.t1.2</t>
  </si>
  <si>
    <t>Cre05.g245700.t1.2</t>
  </si>
  <si>
    <t>Cre05.g245800.t1.1</t>
  </si>
  <si>
    <t>Cre05.g245808.t1.1</t>
  </si>
  <si>
    <t>Cre05.g245850.t1.1</t>
  </si>
  <si>
    <t>Cre05.g245900.t1.1</t>
  </si>
  <si>
    <t>Cre05.g245950.t1.1</t>
  </si>
  <si>
    <t>Cre05.g246000.t1.1</t>
  </si>
  <si>
    <t>Cre05.g246050.t1.2</t>
  </si>
  <si>
    <t>Cre05.g246100.t1.1</t>
  </si>
  <si>
    <t>Cre05.g246148.t1.1</t>
  </si>
  <si>
    <t>Cre05.g246150.t1.2</t>
  </si>
  <si>
    <t>Cre05.g246200.t1.2</t>
  </si>
  <si>
    <t>Cre05.g246250.t1.2</t>
  </si>
  <si>
    <t>Cre05.g246300.t1.1</t>
  </si>
  <si>
    <t>Cre05.g246350.t1.2</t>
  </si>
  <si>
    <t>Cre05.g246376.t1.1</t>
  </si>
  <si>
    <t>Cre05.g246400.t1.1</t>
  </si>
  <si>
    <t>Cre05.g246450.t1.2</t>
  </si>
  <si>
    <t>Cre05.g246500.t1.1</t>
  </si>
  <si>
    <t>Cre05.g246550.t1.1</t>
  </si>
  <si>
    <t>Cre05.g246650.t1.1</t>
  </si>
  <si>
    <t>Cre05.g246668.t1.1</t>
  </si>
  <si>
    <t>Cre05.g246700.t1.2</t>
  </si>
  <si>
    <t>Cre05.g246750.t1.2</t>
  </si>
  <si>
    <t>Cre05.g246800.t1.1</t>
  </si>
  <si>
    <t>Cre05.g246850.t1.1</t>
  </si>
  <si>
    <t>Cre05.g246900.t1.1</t>
  </si>
  <si>
    <t>Cre05.g246950.t1.1</t>
  </si>
  <si>
    <t>Cre05.g247000.t1.1</t>
  </si>
  <si>
    <t>Cre05.g247050.t1.1</t>
  </si>
  <si>
    <t>Cre05.g247100.t1.2</t>
  </si>
  <si>
    <t>Cre05.g247150.t1.1</t>
  </si>
  <si>
    <t>Cre05.g247200.t1.1</t>
  </si>
  <si>
    <t>Cre05.g247231.t1.1</t>
  </si>
  <si>
    <t>Cre05.g247250.t1.2</t>
  </si>
  <si>
    <t>Cre05.g247300.t1.1</t>
  </si>
  <si>
    <t>Cre05.g247350.t1.1</t>
  </si>
  <si>
    <t>Cre05.g247400.t1.1</t>
  </si>
  <si>
    <t>Cre05.g247450.t1.1</t>
  </si>
  <si>
    <t>Cre05.g247500.t1.2</t>
  </si>
  <si>
    <t>Cre05.g247550.t1.1</t>
  </si>
  <si>
    <t>Cre05.g247600.t1.1</t>
  </si>
  <si>
    <t>Cre05.g247650.t1.2</t>
  </si>
  <si>
    <t>Cre05.g247700.t1.2</t>
  </si>
  <si>
    <t>Cre05.g247750.t1.2</t>
  </si>
  <si>
    <t>Cre05.g247800.t1.1</t>
  </si>
  <si>
    <t>Cre05.g247850.t1.2</t>
  </si>
  <si>
    <t>Cre05.g247900.t1.2</t>
  </si>
  <si>
    <t>Cre05.g247950.t1.1</t>
  </si>
  <si>
    <t>Cre05.g248000.t1.1</t>
  </si>
  <si>
    <t>Cre05.g248050.t1.2</t>
  </si>
  <si>
    <t>Cre05.g248100.t1.1</t>
  </si>
  <si>
    <t>Cre05.g248150.t1.1</t>
  </si>
  <si>
    <t>Cre05.g248200.t1.2</t>
  </si>
  <si>
    <t>Cre05.g248201.t1.1</t>
  </si>
  <si>
    <t>Cre05.g248250.t1.2</t>
  </si>
  <si>
    <t>Cre05.g248300.t1.2</t>
  </si>
  <si>
    <t>Cre05.g248350.t1.2</t>
  </si>
  <si>
    <t>Cre05.g248400.t1.1</t>
  </si>
  <si>
    <t>Cre05.g248450.t1.1</t>
  </si>
  <si>
    <t>Cre05.g248500.t1.1</t>
  </si>
  <si>
    <t>Cre05.g248550.t1.2</t>
  </si>
  <si>
    <t>Cre05.g248600.t1.1</t>
  </si>
  <si>
    <t>Cre05.g248650.t1.2</t>
  </si>
  <si>
    <t>Cre06.g248750.t1.2</t>
  </si>
  <si>
    <t>Cre06.g248800.t1.1</t>
  </si>
  <si>
    <t>Cre06.g248850.t1.2</t>
  </si>
  <si>
    <t>Cre06.g248900.t1.2</t>
  </si>
  <si>
    <t>Cre06.g248950.t1.2</t>
  </si>
  <si>
    <t>Cre06.g249150.t1.2</t>
  </si>
  <si>
    <t>Cre06.g249200.t1.1</t>
  </si>
  <si>
    <t>Cre06.g249250.t1.1</t>
  </si>
  <si>
    <t>Cre06.g249300.t1.1</t>
  </si>
  <si>
    <t>Cre06.g249350.t1.2</t>
  </si>
  <si>
    <t>Cre06.g249400.t1.2</t>
  </si>
  <si>
    <t>Cre06.g249450.t1.1</t>
  </si>
  <si>
    <t>Cre06.g249500.t1.2</t>
  </si>
  <si>
    <t>Cre06.g249550.t1.2</t>
  </si>
  <si>
    <t>Cre06.g249600.t1.1</t>
  </si>
  <si>
    <t>Cre06.g249650.t1.2</t>
  </si>
  <si>
    <t>Cre06.g249700.t1.2</t>
  </si>
  <si>
    <t>Cre06.g249750.t1.2</t>
  </si>
  <si>
    <t>Cre06.g249800.t1.1</t>
  </si>
  <si>
    <t>Cre06.g249850.t1.2</t>
  </si>
  <si>
    <t>Cre06.g249900.t1.1</t>
  </si>
  <si>
    <t>Cre06.g249950.t1.2</t>
  </si>
  <si>
    <t>Cre06.g250000.t1.1</t>
  </si>
  <si>
    <t>Cre06.g250050.t1.2</t>
  </si>
  <si>
    <t>Cre06.g250100.t1.1</t>
  </si>
  <si>
    <t>Cre06.g250200.t1.1</t>
  </si>
  <si>
    <t>Cre06.g250250.t1.1</t>
  </si>
  <si>
    <t>Cre06.g250300.t1.1</t>
  </si>
  <si>
    <t>Cre06.g250350.t1.1</t>
  </si>
  <si>
    <t>Cre06.g250450.t1.1</t>
  </si>
  <si>
    <t>Cre06.g250500.t1.1</t>
  </si>
  <si>
    <t>Cre06.g250550.t1.1</t>
  </si>
  <si>
    <t>Cre06.g250650.t1.1</t>
  </si>
  <si>
    <t>Cre06.g250700.t1.2</t>
  </si>
  <si>
    <t>Cre06.g250750.t1.1</t>
  </si>
  <si>
    <t>Cre06.g250800.t1.2</t>
  </si>
  <si>
    <t>Cre06.g250850.t1.2</t>
  </si>
  <si>
    <t>Cre06.g250900.t1.2</t>
  </si>
  <si>
    <t>Cre06.g250912.t1.1</t>
  </si>
  <si>
    <t>Cre06.g250950.t1.1</t>
  </si>
  <si>
    <t>Cre06.g251000.t1.1</t>
  </si>
  <si>
    <t>Cre06.g251050.t1.2</t>
  </si>
  <si>
    <t>Cre06.g251100.t1.1</t>
  </si>
  <si>
    <t>Cre06.g251150.t1.1</t>
  </si>
  <si>
    <t>Cre06.g251200.t1.1</t>
  </si>
  <si>
    <t>Cre06.g251250.t1.2</t>
  </si>
  <si>
    <t>Cre06.g251300.t1.1</t>
  </si>
  <si>
    <t>Cre06.g251350.t1.2</t>
  </si>
  <si>
    <t>Cre06.g251400.t1.1</t>
  </si>
  <si>
    <t>Cre06.g251450.t1.2</t>
  </si>
  <si>
    <t>Cre06.g251500.t1.1</t>
  </si>
  <si>
    <t>Cre06.g251550.t1.2</t>
  </si>
  <si>
    <t>Cre06.g251600.t1.1</t>
  </si>
  <si>
    <t>Cre06.g251650.t1.2</t>
  </si>
  <si>
    <t>Cre06.g251700.t1.1</t>
  </si>
  <si>
    <t>Cre06.g251750.t1.1</t>
  </si>
  <si>
    <t>Cre06.g251800.t1.1</t>
  </si>
  <si>
    <t>Cre06.g251850.t1.1</t>
  </si>
  <si>
    <t>Cre06.g251900.t1.1</t>
  </si>
  <si>
    <t>Cre06.g251950.t1.2</t>
  </si>
  <si>
    <t>Cre06.g252000.t1.1</t>
  </si>
  <si>
    <t>Cre06.g252050.t1.1</t>
  </si>
  <si>
    <t>Cre06.g252100.t1.1</t>
  </si>
  <si>
    <t>Cre06.g252150.t1.1</t>
  </si>
  <si>
    <t>Cre06.g252200.t1.1</t>
  </si>
  <si>
    <t>Cre06.g252250.t1.2</t>
  </si>
  <si>
    <t>Cre06.g252300.t1.1</t>
  </si>
  <si>
    <t>Cre06.g252350.t1.1</t>
  </si>
  <si>
    <t>Cre06.g252400.t1.1</t>
  </si>
  <si>
    <t>Cre06.g252450.t1.2</t>
  </si>
  <si>
    <t>Cre06.g252550.t1.2</t>
  </si>
  <si>
    <t>Cre06.g252600.t1.2</t>
  </si>
  <si>
    <t>Cre06.g252650.t1.1</t>
  </si>
  <si>
    <t>Cre06.g252700.t1.1</t>
  </si>
  <si>
    <t>Cre06.g252743.t1.1</t>
  </si>
  <si>
    <t>Cre06.g252750.t1.2</t>
  </si>
  <si>
    <t>Cre06.g252801.t1.2</t>
  </si>
  <si>
    <t>Cre06.g252802.t1.1</t>
  </si>
  <si>
    <t>Cre06.g252850.t1.1</t>
  </si>
  <si>
    <t>Cre06.g252900.t1.2</t>
  </si>
  <si>
    <t>Cre06.g252905.t1.1</t>
  </si>
  <si>
    <t>Cre06.g252916.t1.1</t>
  </si>
  <si>
    <t>Cre06.g252966.t1.1</t>
  </si>
  <si>
    <t>Cre06.g253000.t1.2</t>
  </si>
  <si>
    <t>Cre06.g253050.t1.1</t>
  </si>
  <si>
    <t>Cre06.g253074.t1.1</t>
  </si>
  <si>
    <t>Cre06.g253100.t1.2</t>
  </si>
  <si>
    <t>Cre06.g253150.t1.1</t>
  </si>
  <si>
    <t>Cre06.g253200.t1.2</t>
  </si>
  <si>
    <t>Cre06.g253238.t1.1</t>
  </si>
  <si>
    <t>Cre06.g253250.t1.2</t>
  </si>
  <si>
    <t>Cre06.g253300.t1.1</t>
  </si>
  <si>
    <t>Cre06.g253350.t1.1</t>
  </si>
  <si>
    <t>Cre06.g253374.t1.1</t>
  </si>
  <si>
    <t>Cre06.g253400.t1.2</t>
  </si>
  <si>
    <t>Cre06.g253450.t1.2</t>
  </si>
  <si>
    <t>Cre06.g253459.t1.1</t>
  </si>
  <si>
    <t>Cre06.g253600.t1.2</t>
  </si>
  <si>
    <t>Cre06.g253625.t1.1</t>
  </si>
  <si>
    <t>Cre06.g253700.t1.1</t>
  </si>
  <si>
    <t>Cre06.g253750.t1.1</t>
  </si>
  <si>
    <t>Cre06.g254100.t1.2</t>
  </si>
  <si>
    <t>Cre06.g254150.t1.1</t>
  </si>
  <si>
    <t>Cre06.g254189.t1.1</t>
  </si>
  <si>
    <t>Cre06.g254200.t1.1</t>
  </si>
  <si>
    <t>Cre06.g254224.t1.1</t>
  </si>
  <si>
    <t>Cre06.g254300.t1.1</t>
  </si>
  <si>
    <t>Cre06.g254350.t1.2</t>
  </si>
  <si>
    <t>Cre06.g254400.t1.2</t>
  </si>
  <si>
    <t>Cre06.g254450.t1.1</t>
  </si>
  <si>
    <t>Cre06.g254500.t1.2</t>
  </si>
  <si>
    <t>Cre06.g254550.t1.1</t>
  </si>
  <si>
    <t>Cre06.g254600.t1.2</t>
  </si>
  <si>
    <t>Cre06.g254650.t1.1</t>
  </si>
  <si>
    <t>Cre06.g254700.t1.2</t>
  </si>
  <si>
    <t>Cre06.g254800.t1.1</t>
  </si>
  <si>
    <t>Cre06.g254850.t1.2</t>
  </si>
  <si>
    <t>Cre06.g254900.t1.2</t>
  </si>
  <si>
    <t>Cre06.g254950.t1.2</t>
  </si>
  <si>
    <t>Cre06.g255000.t1.1</t>
  </si>
  <si>
    <t>Cre06.g255050.t1.1</t>
  </si>
  <si>
    <t>Cre06.g255100.t1.1</t>
  </si>
  <si>
    <t>Cre06.g255150.t1.1</t>
  </si>
  <si>
    <t>Cre06.g255200.t1.1</t>
  </si>
  <si>
    <t>Cre06.g255250.t1.2</t>
  </si>
  <si>
    <t>Cre06.g255300.t1.1</t>
  </si>
  <si>
    <t>Cre06.g255350.t1.1</t>
  </si>
  <si>
    <t>Cre06.g255400.t1.1</t>
  </si>
  <si>
    <t>Cre06.g255450.t1.2</t>
  </si>
  <si>
    <t>Cre06.g255500.t1.1</t>
  </si>
  <si>
    <t>Cre06.g255550.t1.2</t>
  </si>
  <si>
    <t>Cre06.g255600.t1.2</t>
  </si>
  <si>
    <t>Cre06.g255650.t1.2</t>
  </si>
  <si>
    <t>Cre06.g255700.t1.2</t>
  </si>
  <si>
    <t>Cre06.g255800.t1.2</t>
  </si>
  <si>
    <t>Cre06.g255900.t1.1</t>
  </si>
  <si>
    <t>Cre06.g255950.t1.2</t>
  </si>
  <si>
    <t>Cre06.g256000.t1.1</t>
  </si>
  <si>
    <t>Cre06.g256050.t1.2</t>
  </si>
  <si>
    <t>Cre06.g256100.t1.2</t>
  </si>
  <si>
    <t>Cre06.g256200.t1.1</t>
  </si>
  <si>
    <t>Cre06.g256250.t1.1</t>
  </si>
  <si>
    <t>Cre06.g256300.t1.1</t>
  </si>
  <si>
    <t>Cre06.g256350.t1.1</t>
  </si>
  <si>
    <t>Cre06.g256400.t1.2</t>
  </si>
  <si>
    <t>Cre06.g256420.t1.1</t>
  </si>
  <si>
    <t>Cre06.g256450.t1.1</t>
  </si>
  <si>
    <t>Cre06.g256500.t1.1</t>
  </si>
  <si>
    <t>Cre06.g256550.t1.2</t>
  </si>
  <si>
    <t>Cre06.g256600.t1.1</t>
  </si>
  <si>
    <t>Cre06.g256650.t1.2</t>
  </si>
  <si>
    <t>Cre06.g256700.t1.2</t>
  </si>
  <si>
    <t>Cre06.g256750.t1.1</t>
  </si>
  <si>
    <t>Cre06.g256800.t1.2</t>
  </si>
  <si>
    <t>Cre06.g256850.t1.2</t>
  </si>
  <si>
    <t>Cre06.g256900.t1.2</t>
  </si>
  <si>
    <t>Cre06.g256950.t1.1</t>
  </si>
  <si>
    <t>Cre06.g257000.t1.1</t>
  </si>
  <si>
    <t>Cre06.g257050.t1.2</t>
  </si>
  <si>
    <t>Cre06.g257100.t1.2</t>
  </si>
  <si>
    <t>Cre06.g257150.t1.1</t>
  </si>
  <si>
    <t>Cre06.g257250.t1.2</t>
  </si>
  <si>
    <t>Cre06.g257300.t1.1</t>
  </si>
  <si>
    <t>Cre06.g257350.t1.2</t>
  </si>
  <si>
    <t>Cre06.g257400.t1.1</t>
  </si>
  <si>
    <t>Cre06.g257450.t1.1</t>
  </si>
  <si>
    <t>Cre06.g257500.t1.1</t>
  </si>
  <si>
    <t>Cre06.g257550.t1.1</t>
  </si>
  <si>
    <t>Cre06.g257600.t1.2</t>
  </si>
  <si>
    <t>Cre06.g257650.t1.1</t>
  </si>
  <si>
    <t>Cre06.g257601.t1.1</t>
  </si>
  <si>
    <t>Cre06.g257700.t1.2</t>
  </si>
  <si>
    <t>Cre06.g257750.t1.2</t>
  </si>
  <si>
    <t>Cre06.g257800.t1.2</t>
  </si>
  <si>
    <t>Cre06.g257850.t1.1</t>
  </si>
  <si>
    <t>Cre06.g257900.t1.2</t>
  </si>
  <si>
    <t>Cre06.g257950.t1.1</t>
  </si>
  <si>
    <t>Cre06.g258000.t1.1</t>
  </si>
  <si>
    <t>Cre06.g258050.t1.1</t>
  </si>
  <si>
    <t>Cre06.g258100.t1.2</t>
  </si>
  <si>
    <t>Cre06.g258150.t1.2</t>
  </si>
  <si>
    <t>Cre06.g258200.t1.2</t>
  </si>
  <si>
    <t>Cre06.g258250.t1.2</t>
  </si>
  <si>
    <t>Cre06.g258300.t1.2</t>
  </si>
  <si>
    <t>Cre06.g258350.t1.2</t>
  </si>
  <si>
    <t>Cre06.g258363.t1.1</t>
  </si>
  <si>
    <t>Cre06.g258400.t1.1</t>
  </si>
  <si>
    <t>Cre06.g258450.t1.1</t>
  </si>
  <si>
    <t>Cre06.g258500.t1.2</t>
  </si>
  <si>
    <t>Cre06.g258550.t1.2</t>
  </si>
  <si>
    <t>Cre06.g258574.t1.1</t>
  </si>
  <si>
    <t>Cre06.g258583.t1.1</t>
  </si>
  <si>
    <t>Cre06.g258600.t1.1</t>
  </si>
  <si>
    <t>Cre06.g258650.t1.1</t>
  </si>
  <si>
    <t>Cre06.g258700.t1.2</t>
  </si>
  <si>
    <t>Cre06.g258750.t1.1</t>
  </si>
  <si>
    <t>Cre06.g258800.t1.2</t>
  </si>
  <si>
    <t>Cre06.g258850.t1.1</t>
  </si>
  <si>
    <t>Cre06.g258900.t1.1</t>
  </si>
  <si>
    <t>Cre06.g258950.t1.2</t>
  </si>
  <si>
    <t>Cre06.g259000.t1.1</t>
  </si>
  <si>
    <t>Cre06.g259050.t1.2</t>
  </si>
  <si>
    <t>Cre06.g259100.t1.2</t>
  </si>
  <si>
    <t>Cre06.g259150.t1.1</t>
  </si>
  <si>
    <t>Cre06.g259200.t1.2</t>
  </si>
  <si>
    <t>Cre06.g259250.t1.2</t>
  </si>
  <si>
    <t>Cre06.g259300.t1.1</t>
  </si>
  <si>
    <t>Cre06.g259350.t1.1</t>
  </si>
  <si>
    <t>Cre06.g259400.t1.1</t>
  </si>
  <si>
    <t>Cre06.g259450.t1.1</t>
  </si>
  <si>
    <t>Cre06.g259500.t1.2</t>
  </si>
  <si>
    <t>Cre06.g259550.t1.1</t>
  </si>
  <si>
    <t>Cre06.g259600.t1.2</t>
  </si>
  <si>
    <t>Cre06.g259650.t1.1</t>
  </si>
  <si>
    <t>Cre06.g259700.t1.1</t>
  </si>
  <si>
    <t>Cre06.g259750.t1.2</t>
  </si>
  <si>
    <t>Cre06.g259800.t1.1</t>
  </si>
  <si>
    <t>Cre06.g259850.t1.1</t>
  </si>
  <si>
    <t>Cre06.g259900.t1.1</t>
  </si>
  <si>
    <t>Cre06.g259950.t1.2</t>
  </si>
  <si>
    <t>Cre06.g260000.t1.2</t>
  </si>
  <si>
    <t>Cre06.g260050.t1.1</t>
  </si>
  <si>
    <t>Cre06.g260100.t1.1</t>
  </si>
  <si>
    <t>Cre06.g260150.t1.1</t>
  </si>
  <si>
    <t>Cre06.g260200.t1.1</t>
  </si>
  <si>
    <t>Cre06.g260250.t1.1</t>
  </si>
  <si>
    <t>Cre06.g260300.t1.1</t>
  </si>
  <si>
    <t>Cre06.g260350.t1.1</t>
  </si>
  <si>
    <t>Cre06.g260400.t1.1</t>
  </si>
  <si>
    <t>Cre06.g260450.t1.1</t>
  </si>
  <si>
    <t>Cre06.g260500.t1.2</t>
  </si>
  <si>
    <t>Cre06.g260550.t1.2</t>
  </si>
  <si>
    <t>Cre06.g260600.t1.1</t>
  </si>
  <si>
    <t>Cre06.g260650.t1.2</t>
  </si>
  <si>
    <t>Cre06.g260700.t1.1</t>
  </si>
  <si>
    <t>Cre06.g260750.t1.2</t>
  </si>
  <si>
    <t>Cre06.g260800.t1.1</t>
  </si>
  <si>
    <t>Cre06.g260850.t1.1</t>
  </si>
  <si>
    <t>Cre06.g260900.t1.1</t>
  </si>
  <si>
    <t>Cre06.g260950.t1.1</t>
  </si>
  <si>
    <t>Cre06.g261000.t1.1</t>
  </si>
  <si>
    <t>Cre06.g261050.t1.1</t>
  </si>
  <si>
    <t>Cre06.g261100.t1.1</t>
  </si>
  <si>
    <t>Cre06.g261123.t1.1</t>
  </si>
  <si>
    <t>Cre06.g261150.t1.1</t>
  </si>
  <si>
    <t>Cre06.g261200.t1.1</t>
  </si>
  <si>
    <t>Cre06.g261250.t1.1</t>
  </si>
  <si>
    <t>Cre06.g261300.t1.1</t>
  </si>
  <si>
    <t>Cre06.g261350.t1.2</t>
  </si>
  <si>
    <t>Cre06.g261400.t1.2</t>
  </si>
  <si>
    <t>Cre06.g261450.t1.1</t>
  </si>
  <si>
    <t>Cre06.g261500.t1.1</t>
  </si>
  <si>
    <t>Cre06.g261550.t1.1</t>
  </si>
  <si>
    <t>Cre06.g261600.t1.1</t>
  </si>
  <si>
    <t>Cre06.g261650.t1.1</t>
  </si>
  <si>
    <t>Cre06.g261700.t1.1</t>
  </si>
  <si>
    <t>Cre06.g261750.t1.1</t>
  </si>
  <si>
    <t>Cre06.g261800.t1.1</t>
  </si>
  <si>
    <t>Cre06.g261850.t1.1</t>
  </si>
  <si>
    <t>Cre06.g261900.t1.1</t>
  </si>
  <si>
    <t>Cre06.g261950.t1.1</t>
  </si>
  <si>
    <t>Cre06.g262000.t1.1</t>
  </si>
  <si>
    <t>Cre06.g262050.t1.1</t>
  </si>
  <si>
    <t>Cre06.g262100.t1.2</t>
  </si>
  <si>
    <t>Cre06.g262150.t1.2</t>
  </si>
  <si>
    <t>Cre06.g262250.t1.1</t>
  </si>
  <si>
    <t>Cre06.g262300.t1.1</t>
  </si>
  <si>
    <t>Cre06.g262350.t1.1</t>
  </si>
  <si>
    <t>Cre06.g262400.t1.2</t>
  </si>
  <si>
    <t>Cre06.g262450.t1.2</t>
  </si>
  <si>
    <t>Cre06.g262500.t1.1</t>
  </si>
  <si>
    <t>Cre06.g262550.t1.1</t>
  </si>
  <si>
    <t>Cre06.g262650.t1.2</t>
  </si>
  <si>
    <t>Cre06.g262700.t1.2</t>
  </si>
  <si>
    <t>Cre06.g262750.t1.2</t>
  </si>
  <si>
    <t>Cre06.g262800.t1.1</t>
  </si>
  <si>
    <t>Cre06.g262850.t1.1</t>
  </si>
  <si>
    <t>Cre06.g262900.t1.1</t>
  </si>
  <si>
    <t>Cre06.g262950.t1.2</t>
  </si>
  <si>
    <t>Cre06.g262977.t1.1</t>
  </si>
  <si>
    <t>Cre06.g263000.t1.2</t>
  </si>
  <si>
    <t>Cre06.g263050.t1.1</t>
  </si>
  <si>
    <t>Cre06.g263100.t1.2</t>
  </si>
  <si>
    <t>Cre06.g263150.t1.1</t>
  </si>
  <si>
    <t>Cre06.g263200.t1.1</t>
  </si>
  <si>
    <t>Cre06.g263250.t1.2</t>
  </si>
  <si>
    <t>Cre06.g263289.t1.1</t>
  </si>
  <si>
    <t>Cre06.g263300.t1.1</t>
  </si>
  <si>
    <t>Cre06.g263350.t1.2</t>
  </si>
  <si>
    <t>Cre06.g263357.t1.1</t>
  </si>
  <si>
    <t>Cre06.g263400.t1.1</t>
  </si>
  <si>
    <t>Cre06.g263450.t1.1</t>
  </si>
  <si>
    <t>Cre06.g263500.t1.1</t>
  </si>
  <si>
    <t>Cre06.g263550.t1.1</t>
  </si>
  <si>
    <t>Cre06.g263600.t1.2</t>
  </si>
  <si>
    <t>Cre06.g263601.t1.2</t>
  </si>
  <si>
    <t>Cre06.g263602.t1.1</t>
  </si>
  <si>
    <t>Cre06.g263650.t1.2</t>
  </si>
  <si>
    <t>Cre06.g263700.t1.2</t>
  </si>
  <si>
    <t>Cre06.g263750.t1.1</t>
  </si>
  <si>
    <t>Cre06.g263800.t1.2</t>
  </si>
  <si>
    <t>Cre06.g263850.t1.2</t>
  </si>
  <si>
    <t>Cre06.g263900.t1.1</t>
  </si>
  <si>
    <t>Cre06.g263950.t1.2</t>
  </si>
  <si>
    <t>Cre06.g264000.t1.1</t>
  </si>
  <si>
    <t>Cre06.g264050.t1.1</t>
  </si>
  <si>
    <t>Cre06.g264100.t1.2</t>
  </si>
  <si>
    <t>Cre06.g264150.t1.2</t>
  </si>
  <si>
    <t>Cre06.g264200.t1.1</t>
  </si>
  <si>
    <t>Cre06.g264250.t1.2</t>
  </si>
  <si>
    <t>Cre06.g264300.t1.1</t>
  </si>
  <si>
    <t>Cre06.g264350.t1.1</t>
  </si>
  <si>
    <t>Cre06.g264400.t1.2</t>
  </si>
  <si>
    <t>Cre06.g264450.t1.1</t>
  </si>
  <si>
    <t>Cre06.g264500.t1.1</t>
  </si>
  <si>
    <t>Cre06.g264550.t1.1</t>
  </si>
  <si>
    <t>Cre06.g264850.t1.2</t>
  </si>
  <si>
    <t>Cre06.g265000.t1.1</t>
  </si>
  <si>
    <t>Cre06.g265100.t1.2</t>
  </si>
  <si>
    <t>Cre06.g265150.t1.2</t>
  </si>
  <si>
    <t>Cre06.g265200.t1.1</t>
  </si>
  <si>
    <t>Cre06.g265500.t1.1</t>
  </si>
  <si>
    <t>Cre06.g265550.t1.1</t>
  </si>
  <si>
    <t>Cre06.g265600.t1.1</t>
  </si>
  <si>
    <t>Cre06.g265650.t1.2</t>
  </si>
  <si>
    <t>Cre06.g265700.t1.1</t>
  </si>
  <si>
    <t>Cre06.g265750.t1.2</t>
  </si>
  <si>
    <t>Cre06.g265800.t1.1</t>
  </si>
  <si>
    <t>Cre06.g265850.t1.2</t>
  </si>
  <si>
    <t>Cre06.g265900.t1.1</t>
  </si>
  <si>
    <t>Cre06.g265950.t1.2</t>
  </si>
  <si>
    <t>Cre06.g266000.t1.1</t>
  </si>
  <si>
    <t>Cre06.g266050.t1.2</t>
  </si>
  <si>
    <t>Cre06.g266080.t1.1</t>
  </si>
  <si>
    <t>Cre06.g266100.t1.2</t>
  </si>
  <si>
    <t>Cre06.g266150.t1.1</t>
  </si>
  <si>
    <t>Cre06.g266200.t1.1</t>
  </si>
  <si>
    <t>Cre06.g266250.t1.1</t>
  </si>
  <si>
    <t>Cre06.g266300.t1.1</t>
  </si>
  <si>
    <t>Cre06.g266350.t1.2</t>
  </si>
  <si>
    <t>Cre06.g266400.t1.2</t>
  </si>
  <si>
    <t>Cre06.g266401.t1.1</t>
  </si>
  <si>
    <t>Cre06.g266425.t1.1</t>
  </si>
  <si>
    <t>Cre06.g266500.t1.1</t>
  </si>
  <si>
    <t>Cre06.g266550.t1.1</t>
  </si>
  <si>
    <t>Cre06.g266800.t1.2</t>
  </si>
  <si>
    <t>Cre06.g266850.t1.2</t>
  </si>
  <si>
    <t>Cre06.g266900.t1.2</t>
  </si>
  <si>
    <t>Cre06.g266950.t1.2</t>
  </si>
  <si>
    <t>Cre06.g267000.t1.1</t>
  </si>
  <si>
    <t>Cre06.g267050.t1.1</t>
  </si>
  <si>
    <t>Cre06.g267100.t1.1</t>
  </si>
  <si>
    <t>Cre06.g267150.t1.1</t>
  </si>
  <si>
    <t>Cre06.g267200.t1.1</t>
  </si>
  <si>
    <t>Cre06.g267250.t1.2</t>
  </si>
  <si>
    <t>Cre06.g267300.t1.1</t>
  </si>
  <si>
    <t>Cre06.g267350.t1.1</t>
  </si>
  <si>
    <t>Cre06.g267400.t1.1</t>
  </si>
  <si>
    <t>Cre06.g267500.t1.1</t>
  </si>
  <si>
    <t>Cre06.g267550.t1.1</t>
  </si>
  <si>
    <t>Cre06.g267600.t1.1</t>
  </si>
  <si>
    <t>Cre06.g267650.t1.1</t>
  </si>
  <si>
    <t>Cre06.g267700.t1.1</t>
  </si>
  <si>
    <t>Cre06.g267750.t1.1</t>
  </si>
  <si>
    <t>Cre06.g267800.t1.2</t>
  </si>
  <si>
    <t>Cre06.g267850.t1.1</t>
  </si>
  <si>
    <t>Cre06.g267900.t1.1</t>
  </si>
  <si>
    <t>Cre06.g268100.t1.1</t>
  </si>
  <si>
    <t>Cre06.g268150.t1.2</t>
  </si>
  <si>
    <t>Cre06.g268200.t1.1</t>
  </si>
  <si>
    <t>Cre06.g268228.t1.1</t>
  </si>
  <si>
    <t>Cre06.g268450.t1.2</t>
  </si>
  <si>
    <t>Cre06.g268500.t1.2</t>
  </si>
  <si>
    <t>Cre06.g268550.t1.2</t>
  </si>
  <si>
    <t>Cre06.g268600.t1.1</t>
  </si>
  <si>
    <t>Cre06.g268650.t1.2</t>
  </si>
  <si>
    <t>Cre06.g268700.t1.2</t>
  </si>
  <si>
    <t>Cre06.g268750.t1.1</t>
  </si>
  <si>
    <t>Cre06.g268800.t1.1</t>
  </si>
  <si>
    <t>Cre06.g268850.t1.2</t>
  </si>
  <si>
    <t>Cre06.g268900.t1.1</t>
  </si>
  <si>
    <t>Cre06.g268937.t1.1</t>
  </si>
  <si>
    <t>Cre06.g268950.t1.1</t>
  </si>
  <si>
    <t>Cre06.g269000.t1.1</t>
  </si>
  <si>
    <t>Cre06.g269050.t1.1</t>
  </si>
  <si>
    <t>Cre06.g269100.t1.2</t>
  </si>
  <si>
    <t>Cre06.g269150.t1.2</t>
  </si>
  <si>
    <t>Cre06.g269200.t1.2</t>
  </si>
  <si>
    <t>Cre06.g269250.t1.1</t>
  </si>
  <si>
    <t>Cre06.g269300.t1.1</t>
  </si>
  <si>
    <t>Cre06.g269350.t1.1</t>
  </si>
  <si>
    <t>Cre06.g269400.t1.2</t>
  </si>
  <si>
    <t>Cre06.g269450.t1.1</t>
  </si>
  <si>
    <t>Cre06.g269500.t1.2</t>
  </si>
  <si>
    <t>Cre06.g269544.t1.1</t>
  </si>
  <si>
    <t>Cre06.g269550.t1.2</t>
  </si>
  <si>
    <t>Cre06.g269650.t1.1</t>
  </si>
  <si>
    <t>Cre06.g269750.t1.2</t>
  </si>
  <si>
    <t>Cre06.g269752.t1.1</t>
  </si>
  <si>
    <t>Cre06.g269800.t1.2</t>
  </si>
  <si>
    <t>Cre06.g269850.t1.2</t>
  </si>
  <si>
    <t>Cre06.g269865.t1.1</t>
  </si>
  <si>
    <t>Cre06.g269900.t1.2</t>
  </si>
  <si>
    <t>Cre06.g269950.t1.1</t>
  </si>
  <si>
    <t>Cre06.g270000.t1.2</t>
  </si>
  <si>
    <t>Cre06.g270050.t1.2</t>
  </si>
  <si>
    <t>Cre06.g270100.t1.2</t>
  </si>
  <si>
    <t>Cre06.g270150.t1.1</t>
  </si>
  <si>
    <t>Cre06.g270200.t1.2</t>
  </si>
  <si>
    <t>Cre06.g270250.t1.2</t>
  </si>
  <si>
    <t>Cre06.g270300.t1.2</t>
  </si>
  <si>
    <t>Cre06.g270350.t1.2</t>
  </si>
  <si>
    <t>Cre06.g270392.t1.1</t>
  </si>
  <si>
    <t>Cre06.g270400.t1.1</t>
  </si>
  <si>
    <t>Cre06.g270450.t1.2</t>
  </si>
  <si>
    <t>Cre06.g270475.t1.1</t>
  </si>
  <si>
    <t>Cre06.g270500.t1.2</t>
  </si>
  <si>
    <t>Cre06.g270550.t1.1</t>
  </si>
  <si>
    <t>Cre06.g270600.t1.2</t>
  </si>
  <si>
    <t>Cre06.g270650.t1.1</t>
  </si>
  <si>
    <t>Cre06.g270700.t1.2</t>
  </si>
  <si>
    <t>Cre06.g270750.t1.1</t>
  </si>
  <si>
    <t>Cre06.g270800.t1.1</t>
  </si>
  <si>
    <t>Cre06.g270850.t1.1</t>
  </si>
  <si>
    <t>Cre06.g270900.t1.1</t>
  </si>
  <si>
    <t>Cre06.g270950.t1.1</t>
  </si>
  <si>
    <t>Cre06.g271000.t1.1</t>
  </si>
  <si>
    <t>Cre06.g271050.t1.2</t>
  </si>
  <si>
    <t>Cre06.g271100.t1.1</t>
  </si>
  <si>
    <t>Cre06.g271150.t1.2</t>
  </si>
  <si>
    <t>Cre06.g271188.t1.1</t>
  </si>
  <si>
    <t>Cre06.g271200.t1.1</t>
  </si>
  <si>
    <t>Cre06.g271250.t1.1</t>
  </si>
  <si>
    <t>Cre06.g271350.t1.1</t>
  </si>
  <si>
    <t>Cre06.g271400.t1.2</t>
  </si>
  <si>
    <t>Cre06.g271450.t1.2</t>
  </si>
  <si>
    <t>Cre06.g271500.t1.1</t>
  </si>
  <si>
    <t>Cre06.g271550.t1.1</t>
  </si>
  <si>
    <t>Cre06.g271600.t1.2</t>
  </si>
  <si>
    <t>Cre06.g271650.t1.2</t>
  </si>
  <si>
    <t>Cre06.g271700.t1.2</t>
  </si>
  <si>
    <t>Cre06.g271750.t1.1</t>
  </si>
  <si>
    <t>Cre06.g271800.t1.1</t>
  </si>
  <si>
    <t>Cre06.g271850.t1.1</t>
  </si>
  <si>
    <t>Cre06.g271900.t1.1</t>
  </si>
  <si>
    <t>Cre06.g271950.t1.1</t>
  </si>
  <si>
    <t>Cre06.g272000.t1.1</t>
  </si>
  <si>
    <t>Cre06.g272050.t1.1</t>
  </si>
  <si>
    <t>Cre06.g272100.t1.2</t>
  </si>
  <si>
    <t>Cre06.g272150.t1.1</t>
  </si>
  <si>
    <t>Cre06.g272200.t1.1</t>
  </si>
  <si>
    <t>Cre06.g272250.t1.1</t>
  </si>
  <si>
    <t>Cre06.g272300.t1.1</t>
  </si>
  <si>
    <t>Cre06.g272350.t1.1</t>
  </si>
  <si>
    <t>Cre06.g272400.t1.1</t>
  </si>
  <si>
    <t>Cre06.g272450.t1.2</t>
  </si>
  <si>
    <t>Cre06.g272489.t1.1</t>
  </si>
  <si>
    <t>Cre06.g272500.t1.1</t>
  </si>
  <si>
    <t>Cre06.g272550.t1.1</t>
  </si>
  <si>
    <t>Cre06.g272650.t1.1</t>
  </si>
  <si>
    <t>Cre06.g272700.t1.1</t>
  </si>
  <si>
    <t>Cre06.g272750.t1.2</t>
  </si>
  <si>
    <t>Cre06.g272760.t1.1</t>
  </si>
  <si>
    <t>Cre06.g272800.t1.1</t>
  </si>
  <si>
    <t>Cre06.g272850.t1.1</t>
  </si>
  <si>
    <t>Cre06.g272900.t1.1</t>
  </si>
  <si>
    <t>Cre06.g272950.t1.2</t>
  </si>
  <si>
    <t>Cre06.g273000.t1.1</t>
  </si>
  <si>
    <t>Cre06.g273050.t1.1</t>
  </si>
  <si>
    <t>Cre06.g273100.t1.2</t>
  </si>
  <si>
    <t>Cre06.g273150.t1.1</t>
  </si>
  <si>
    <t>Cre06.g273200.t1.2</t>
  </si>
  <si>
    <t>Cre06.g273250.t1.1</t>
  </si>
  <si>
    <t>Cre06.g273300.t1.1</t>
  </si>
  <si>
    <t>Cre06.g273350.t1.1</t>
  </si>
  <si>
    <t>Cre06.g273400.t1.1</t>
  </si>
  <si>
    <t>Cre06.g273413.t1.2</t>
  </si>
  <si>
    <t>Cre06.g273500.t1.1</t>
  </si>
  <si>
    <t>Cre06.g273550.t1.1</t>
  </si>
  <si>
    <t>Cre06.g273600.t1.1</t>
  </si>
  <si>
    <t>Cre06.g273650.t1.1</t>
  </si>
  <si>
    <t>Cre06.g273700.t1.1</t>
  </si>
  <si>
    <t>Cre06.g273750.t1.2</t>
  </si>
  <si>
    <t>Cre06.g273800.t1.1</t>
  </si>
  <si>
    <t>Cre06.g274050.t1.2</t>
  </si>
  <si>
    <t>Cre06.g274200.t1.1</t>
  </si>
  <si>
    <t>Cre06.g274400.t1.1</t>
  </si>
  <si>
    <t>Cre06.g274450.t1.2</t>
  </si>
  <si>
    <t>Cre06.g274500.t1.1</t>
  </si>
  <si>
    <t>Cre06.g274550.t1.2</t>
  </si>
  <si>
    <t>Cre06.g274589.t1.1</t>
  </si>
  <si>
    <t>Cre06.g274600.t1.1</t>
  </si>
  <si>
    <t>Cre06.g274650.t1.2</t>
  </si>
  <si>
    <t>Cre06.g274700.t1.2</t>
  </si>
  <si>
    <t>Cre06.g274750.t1.1</t>
  </si>
  <si>
    <t>Cre06.g274900.t1.1</t>
  </si>
  <si>
    <t>Cre06.g274950.t1.2</t>
  </si>
  <si>
    <t>Cre06.g274994.t1.1</t>
  </si>
  <si>
    <t>Cre06.g275000.t1.2</t>
  </si>
  <si>
    <t>Cre06.g275050.t1.1</t>
  </si>
  <si>
    <t>Cre06.g275100.t1.1</t>
  </si>
  <si>
    <t>Cre06.g275150.t1.1</t>
  </si>
  <si>
    <t>Cre06.g275200.t1.2</t>
  </si>
  <si>
    <t>Cre06.g275250.t1.1</t>
  </si>
  <si>
    <t>Cre06.g275300.t1.1</t>
  </si>
  <si>
    <t>Cre06.g275350.t1.2</t>
  </si>
  <si>
    <t>Cre06.g275400.t1.2</t>
  </si>
  <si>
    <t>Cre06.g275450.t1.2</t>
  </si>
  <si>
    <t>Cre06.g275500.t1.1</t>
  </si>
  <si>
    <t>Cre06.g275550.t1.2</t>
  </si>
  <si>
    <t>Cre06.g275600.t1.1</t>
  </si>
  <si>
    <t>Cre06.g275650.t1.1</t>
  </si>
  <si>
    <t>Cre06.g275750.t1.1</t>
  </si>
  <si>
    <t>Cre06.g275900.t1.1</t>
  </si>
  <si>
    <t>Cre06.g275950.t1.2</t>
  </si>
  <si>
    <t>Cre06.g276000.t1.1</t>
  </si>
  <si>
    <t>Cre06.g276050.t1.1</t>
  </si>
  <si>
    <t>Cre06.g276100.t1.1</t>
  </si>
  <si>
    <t>Cre06.g276150.t1.1</t>
  </si>
  <si>
    <t>Cre06.g276200.t1.2</t>
  </si>
  <si>
    <t>Cre06.g276250.t1.2</t>
  </si>
  <si>
    <t>Cre06.g276300.t1.2</t>
  </si>
  <si>
    <t>Cre06.g276350.t1.2</t>
  </si>
  <si>
    <t>Cre06.g276371.t1.1</t>
  </si>
  <si>
    <t>Cre06.g276400.t1.2</t>
  </si>
  <si>
    <t>Cre06.g276450.t1.2</t>
  </si>
  <si>
    <t>Cre06.g276500.t1.1</t>
  </si>
  <si>
    <t>Cre06.g276550.t1.1</t>
  </si>
  <si>
    <t>Cre06.g276700.t1.1</t>
  </si>
  <si>
    <t>Cre06.g276759.t1.1</t>
  </si>
  <si>
    <t>Cre06.g277000.t1.1</t>
  </si>
  <si>
    <t>Cre06.g277050.t1.2</t>
  </si>
  <si>
    <t>Cre06.g277100.t1.1</t>
  </si>
  <si>
    <t>Cre06.g277150.t1.1</t>
  </si>
  <si>
    <t>Cre06.g277200.t1.1</t>
  </si>
  <si>
    <t>Cre06.g277250.t1.1</t>
  </si>
  <si>
    <t>Cre06.g277300.t1.2</t>
  </si>
  <si>
    <t>Cre06.g277350.t1.2</t>
  </si>
  <si>
    <t>Cre06.g277400.t1.2</t>
  </si>
  <si>
    <t>Cre06.g277450.t1.1</t>
  </si>
  <si>
    <t>Cre06.g277500.t1.1</t>
  </si>
  <si>
    <t>Cre06.g277550.t1.1</t>
  </si>
  <si>
    <t>Cre06.g277600.t1.1</t>
  </si>
  <si>
    <t>Cre06.g277650.t1.1</t>
  </si>
  <si>
    <t>Cre06.g277700.t1.2</t>
  </si>
  <si>
    <t>Cre06.g277750.t1.2</t>
  </si>
  <si>
    <t>Cre06.g277800.t1.2</t>
  </si>
  <si>
    <t>Cre06.g277839.t1.1</t>
  </si>
  <si>
    <t>Cre06.g277896.t1.1</t>
  </si>
  <si>
    <t>Cre06.g277900.t1.1</t>
  </si>
  <si>
    <t>Cre06.g277915.t1.1</t>
  </si>
  <si>
    <t>Cre06.g277950.t1.1</t>
  </si>
  <si>
    <t>Cre06.g277960.t1.1</t>
  </si>
  <si>
    <t>Cre06.g277982.t1.1</t>
  </si>
  <si>
    <t>Cre06.g278000.t1.1</t>
  </si>
  <si>
    <t>Cre06.g278150.t1.2</t>
  </si>
  <si>
    <t>Cre06.g278155.t1.1</t>
  </si>
  <si>
    <t>Cre06.g278200.t1.2</t>
  </si>
  <si>
    <t>Cre06.g278250.t1.1</t>
  </si>
  <si>
    <t>Cre06.g278300.t1.1</t>
  </si>
  <si>
    <t>Cre06.g278350.t1.2</t>
  </si>
  <si>
    <t>Cre06.g278400.t1.1</t>
  </si>
  <si>
    <t>Cre06.g278450.t1.1</t>
  </si>
  <si>
    <t>Cre06.g278500.t1.1</t>
  </si>
  <si>
    <t>Cre06.g278550.t1.1</t>
  </si>
  <si>
    <t>Cre06.g278585.t1.1</t>
  </si>
  <si>
    <t>Cre06.g278600.t1.1</t>
  </si>
  <si>
    <t>Cre06.g278650.t1.1</t>
  </si>
  <si>
    <t>Cre06.g278700.t1.2</t>
  </si>
  <si>
    <t>Cre06.g278750.t1.1</t>
  </si>
  <si>
    <t>Cre06.g278800.t1.1</t>
  </si>
  <si>
    <t>Cre06.g278850.t1.1</t>
  </si>
  <si>
    <t>Cre06.g278900.t1.1</t>
  </si>
  <si>
    <t>Cre06.g278950.t1.1</t>
  </si>
  <si>
    <t>Cre06.g279000.t1.1</t>
  </si>
  <si>
    <t>Cre06.g279050.t1.1</t>
  </si>
  <si>
    <t>Cre06.g279100.t1.1</t>
  </si>
  <si>
    <t>Cre06.g279150.t1.1</t>
  </si>
  <si>
    <t>Cre06.g279200.t1.2</t>
  </si>
  <si>
    <t>Cre06.g279250.t1.1</t>
  </si>
  <si>
    <t>Cre06.g279300.t1.1</t>
  </si>
  <si>
    <t>Cre06.g279350.t1.2</t>
  </si>
  <si>
    <t>Cre06.g279400.t1.1</t>
  </si>
  <si>
    <t>Cre06.g279450.t1.2</t>
  </si>
  <si>
    <t>Cre06.g279474.t1.1</t>
  </si>
  <si>
    <t>Cre06.g279500.t1.1</t>
  </si>
  <si>
    <t>Cre06.g279550.t1.1</t>
  </si>
  <si>
    <t>Cre06.g279600.t1.2</t>
  </si>
  <si>
    <t>Cre06.g279650.t1.1</t>
  </si>
  <si>
    <t>Cre06.g279700.t1.2</t>
  </si>
  <si>
    <t>Cre06.g279750.t1.1</t>
  </si>
  <si>
    <t>Cre06.g279800.t1.1</t>
  </si>
  <si>
    <t>Cre06.g279850.t1.1</t>
  </si>
  <si>
    <t>Cre06.g279900.t1.2</t>
  </si>
  <si>
    <t>Cre06.g279950.t1.2</t>
  </si>
  <si>
    <t>Cre06.g280000.t1.2</t>
  </si>
  <si>
    <t>Cre06.g280050.t1.1</t>
  </si>
  <si>
    <t>Cre06.g280100.t1.1</t>
  </si>
  <si>
    <t>Cre06.g280150.t1.1</t>
  </si>
  <si>
    <t>Cre06.g280200.t1.2</t>
  </si>
  <si>
    <t>Cre06.g280227.t1.1</t>
  </si>
  <si>
    <t>Cre06.g280250.t1.1</t>
  </si>
  <si>
    <t>Cre06.g280300.t1.2</t>
  </si>
  <si>
    <t>Cre06.g280350.t1.1</t>
  </si>
  <si>
    <t>Cre06.g280400.t1.2</t>
  </si>
  <si>
    <t>Cre06.g280420.t1.1</t>
  </si>
  <si>
    <t>Cre06.g280450.t1.2</t>
  </si>
  <si>
    <t>Cre06.g280475.t1.1</t>
  </si>
  <si>
    <t>Cre06.g280500.t1.2</t>
  </si>
  <si>
    <t>Cre06.g280550.t1.2</t>
  </si>
  <si>
    <t>Cre06.g280600.t1.1</t>
  </si>
  <si>
    <t>Cre06.g280650.t1.1</t>
  </si>
  <si>
    <t>Cre06.g280700.t1.1</t>
  </si>
  <si>
    <t>Cre06.g280750.t1.2</t>
  </si>
  <si>
    <t>Cre06.g280800.t1.1</t>
  </si>
  <si>
    <t>Cre06.g280850.t1.1</t>
  </si>
  <si>
    <t>Cre06.g280900.t1.2</t>
  </si>
  <si>
    <t>Cre06.g280950.t1.1</t>
  </si>
  <si>
    <t>Cre06.g281000.t1.2</t>
  </si>
  <si>
    <t>Cre06.g281050.t1.1</t>
  </si>
  <si>
    <t>Cre06.g281100.t1.1</t>
  </si>
  <si>
    <t>Cre06.g281150.t1.1</t>
  </si>
  <si>
    <t>Cre06.g281200.t1.2</t>
  </si>
  <si>
    <t>Cre06.g281250.t1.1</t>
  </si>
  <si>
    <t>Cre06.g281286.t1.1</t>
  </si>
  <si>
    <t>Cre06.g281300.t1.1</t>
  </si>
  <si>
    <t>Cre06.g281350.t1.1</t>
  </si>
  <si>
    <t>Cre06.g281400.t1.2</t>
  </si>
  <si>
    <t>Cre06.g281450.t1.2</t>
  </si>
  <si>
    <t>Cre06.g281500.t1.2</t>
  </si>
  <si>
    <t>Cre06.g281526.t1.1</t>
  </si>
  <si>
    <t>Cre06.g281550.t1.2</t>
  </si>
  <si>
    <t>Cre06.g281600.t1.1</t>
  </si>
  <si>
    <t>Cre06.g281650.t1.1</t>
  </si>
  <si>
    <t>Cre06.g281700.t1.2</t>
  </si>
  <si>
    <t>Cre06.g281750.t1.1</t>
  </si>
  <si>
    <t>Cre06.g281773.t1.1</t>
  </si>
  <si>
    <t>Cre06.g281800.t1.1</t>
  </si>
  <si>
    <t>Cre06.g281850.t1.1</t>
  </si>
  <si>
    <t>Cre06.g281900.t1.1</t>
  </si>
  <si>
    <t>Cre06.g281950.t1.2</t>
  </si>
  <si>
    <t>Cre06.g282000.t1.2</t>
  </si>
  <si>
    <t>Cre06.g282050.t1.1</t>
  </si>
  <si>
    <t>Cre06.g282100.t1.1</t>
  </si>
  <si>
    <t>Cre06.g282150.t1.1</t>
  </si>
  <si>
    <t>Cre06.g282200.t1.1</t>
  </si>
  <si>
    <t>Cre06.g282250.t1.2</t>
  </si>
  <si>
    <t>Cre06.g282251.t1.1</t>
  </si>
  <si>
    <t>Cre06.g282300.t1.1</t>
  </si>
  <si>
    <t>Cre06.g282350.t1.2</t>
  </si>
  <si>
    <t>Cre06.g282400.t1.1</t>
  </si>
  <si>
    <t>Cre06.g282450.t1.1</t>
  </si>
  <si>
    <t>Cre06.g282500.t1.1</t>
  </si>
  <si>
    <t>Cre06.g282550.t1.1</t>
  </si>
  <si>
    <t>Cre06.g282600.t1.2</t>
  </si>
  <si>
    <t>Cre06.g282650.t1.2</t>
  </si>
  <si>
    <t>Cre06.g282700.t1.1</t>
  </si>
  <si>
    <t>Cre06.g282750.t1.2</t>
  </si>
  <si>
    <t>Cre06.g282800.t1.1</t>
  </si>
  <si>
    <t>Cre06.g282850.t1.2</t>
  </si>
  <si>
    <t>Cre06.g282900.t1.1</t>
  </si>
  <si>
    <t>Cre06.g282950.t1.1</t>
  </si>
  <si>
    <t>Cre06.g283000.t1.2</t>
  </si>
  <si>
    <t>Cre06.g283034.t1.2</t>
  </si>
  <si>
    <t>Cre06.g283050.t1.1</t>
  </si>
  <si>
    <t>Cre06.g283100.t1.1</t>
  </si>
  <si>
    <t>Cre06.g283150.t1.1</t>
  </si>
  <si>
    <t>Cre06.g283200.t1.1</t>
  </si>
  <si>
    <t>Cre06.g283250.t1.1</t>
  </si>
  <si>
    <t>Cre06.g283300.t1.1</t>
  </si>
  <si>
    <t>Cre06.g283350.t1.2</t>
  </si>
  <si>
    <t>Cre06.g283400.t1.1</t>
  </si>
  <si>
    <t>Cre06.g283450.t1.1</t>
  </si>
  <si>
    <t>Cre06.g283500.t1.2</t>
  </si>
  <si>
    <t>Cre06.g283550.t1.1</t>
  </si>
  <si>
    <t>Cre06.g283600.t1.1</t>
  </si>
  <si>
    <t>Cre06.g283650.t1.2</t>
  </si>
  <si>
    <t>Cre06.g283651.t1.1</t>
  </si>
  <si>
    <t>Cre06.g283700.t1.1</t>
  </si>
  <si>
    <t>Cre06.g283750.t1.1</t>
  </si>
  <si>
    <t>Cre06.g283800.t1.1</t>
  </si>
  <si>
    <t>Cre06.g283850.t1.1</t>
  </si>
  <si>
    <t>Cre06.g283900.t1.1</t>
  </si>
  <si>
    <t>Cre06.g283950.t1.1</t>
  </si>
  <si>
    <t>Cre06.g284000.t1.1</t>
  </si>
  <si>
    <t>Cre06.g284050.t1.1</t>
  </si>
  <si>
    <t>Cre06.g284100.t1.1</t>
  </si>
  <si>
    <t>Cre06.g284150.t1.2</t>
  </si>
  <si>
    <t>Cre06.g284200.t1.1</t>
  </si>
  <si>
    <t>Cre06.g284250.t1.1</t>
  </si>
  <si>
    <t>Cre06.g284300.t1.2</t>
  </si>
  <si>
    <t>Cre06.g284335.t1.1</t>
  </si>
  <si>
    <t>Cre06.g284350.t1.2</t>
  </si>
  <si>
    <t>Cre06.g284400.t1.1</t>
  </si>
  <si>
    <t>Cre06.g284450.t1.1</t>
  </si>
  <si>
    <t>Cre06.g284500.t1.1</t>
  </si>
  <si>
    <t>Cre06.g284550.t1.1</t>
  </si>
  <si>
    <t>Cre06.g284600.t1.1</t>
  </si>
  <si>
    <t>Cre06.g284650.t1.1</t>
  </si>
  <si>
    <t>Cre06.g284700.t1.1</t>
  </si>
  <si>
    <t>Cre06.g284750.t1.1</t>
  </si>
  <si>
    <t>Cre06.g284800.t1.1</t>
  </si>
  <si>
    <t>Cre06.g284850.t1.2</t>
  </si>
  <si>
    <t>Cre06.g284900.t1.1</t>
  </si>
  <si>
    <t>Cre06.g284950.t1.2</t>
  </si>
  <si>
    <t>Cre06.g285000.t1.2</t>
  </si>
  <si>
    <t>Cre06.g285050.t1.2</t>
  </si>
  <si>
    <t>Cre06.g285100.t1.2</t>
  </si>
  <si>
    <t>Cre06.g285150.t1.1</t>
  </si>
  <si>
    <t>Cre06.g285200.t1.1</t>
  </si>
  <si>
    <t>Cre06.g285250.t1.1</t>
  </si>
  <si>
    <t>Cre06.g285300.t1.2</t>
  </si>
  <si>
    <t>Cre06.g285350.t1.2</t>
  </si>
  <si>
    <t>Cre06.g285400.t1.2</t>
  </si>
  <si>
    <t>Cre06.g285450.t1.2</t>
  </si>
  <si>
    <t>Cre06.g285500.t1.2</t>
  </si>
  <si>
    <t>Cre06.g285550.t1.2</t>
  </si>
  <si>
    <t>Cre06.g285600.t1.1</t>
  </si>
  <si>
    <t>Cre06.g285650.t1.1</t>
  </si>
  <si>
    <t>Cre06.g285700.t1.1</t>
  </si>
  <si>
    <t>Cre06.g285750.t1.2</t>
  </si>
  <si>
    <t>Cre06.g285800.t1.1</t>
  </si>
  <si>
    <t>Cre06.g285850.t1.1</t>
  </si>
  <si>
    <t>Cre06.g285900.t1.2</t>
  </si>
  <si>
    <t>Cre06.g285950.t1.1</t>
  </si>
  <si>
    <t>Cre06.g286000.t1.1</t>
  </si>
  <si>
    <t>Cre06.g286050.t1.1</t>
  </si>
  <si>
    <t>Cre06.g286100.t1.2</t>
  </si>
  <si>
    <t>Cre06.g286150.t1.1</t>
  </si>
  <si>
    <t>Cre06.g286200.t1.1</t>
  </si>
  <si>
    <t>Cre06.g286250.t1.1</t>
  </si>
  <si>
    <t>Cre06.g286300.t1.1</t>
  </si>
  <si>
    <t>Cre06.g286350.t1.1</t>
  </si>
  <si>
    <t>Cre06.g286400.t1.1</t>
  </si>
  <si>
    <t>Cre06.g286450.t1.1</t>
  </si>
  <si>
    <t>Cre06.g286500.t1.1</t>
  </si>
  <si>
    <t>Cre06.g286550.t1.1</t>
  </si>
  <si>
    <t>Cre06.g286600.t1.2</t>
  </si>
  <si>
    <t>Cre06.g286650.t1.2</t>
  </si>
  <si>
    <t>Cre06.g286700.t1.1</t>
  </si>
  <si>
    <t>Cre06.g286750.t1.1</t>
  </si>
  <si>
    <t>Cre06.g286800.t1.1</t>
  </si>
  <si>
    <t>Cre06.g286850.t1.1</t>
  </si>
  <si>
    <t>Cre06.g286900.t1.2</t>
  </si>
  <si>
    <t>Cre06.g286950.t1.1</t>
  </si>
  <si>
    <t>Cre06.g287000.t1.1</t>
  </si>
  <si>
    <t>Cre06.g287050.t1.1</t>
  </si>
  <si>
    <t>Cre06.g287100.t1.2</t>
  </si>
  <si>
    <t>Cre06.g287150.t1.2</t>
  </si>
  <si>
    <t>Cre06.g287176.t1.1</t>
  </si>
  <si>
    <t>Cre06.g287200.t1.1</t>
  </si>
  <si>
    <t>Cre06.g287250.t1.1</t>
  </si>
  <si>
    <t>Cre06.g287300.t1.1</t>
  </si>
  <si>
    <t>Cre06.g287350.t1.2</t>
  </si>
  <si>
    <t>Cre06.g287400.t1.2</t>
  </si>
  <si>
    <t>Cre06.g287450.t1.2</t>
  </si>
  <si>
    <t>Cre06.g287500.t1.2</t>
  </si>
  <si>
    <t>Cre06.g287550.t1.2</t>
  </si>
  <si>
    <t>Cre06.g287600.t1.2</t>
  </si>
  <si>
    <t>Cre06.g287650.t1.1</t>
  </si>
  <si>
    <t>Cre06.g287700.t1.2</t>
  </si>
  <si>
    <t>Cre06.g287750.t1.1</t>
  </si>
  <si>
    <t>Cre06.g287800.t1.1</t>
  </si>
  <si>
    <t>Cre06.g287850.t1.1</t>
  </si>
  <si>
    <t>Cre06.g287900.t1.2</t>
  </si>
  <si>
    <t>Cre06.g287950.t1.2</t>
  </si>
  <si>
    <t>Cre06.g288000.t1.2</t>
  </si>
  <si>
    <t>Cre06.g288050.t1.1</t>
  </si>
  <si>
    <t>Cre06.g288100.t1.1</t>
  </si>
  <si>
    <t>Cre06.g288150.t1.1</t>
  </si>
  <si>
    <t>Cre06.g288200.t1.1</t>
  </si>
  <si>
    <t>Cre06.g288250.t1.1</t>
  </si>
  <si>
    <t>Cre06.g288300.t1.1</t>
  </si>
  <si>
    <t>Cre06.g288350.t1.2</t>
  </si>
  <si>
    <t>Cre06.g288400.t1.2</t>
  </si>
  <si>
    <t>Cre06.g288450.t1.1</t>
  </si>
  <si>
    <t>Cre06.g288500.t1.1</t>
  </si>
  <si>
    <t>Cre06.g288550.t1.1</t>
  </si>
  <si>
    <t>Cre06.g288600.t1.2</t>
  </si>
  <si>
    <t>Cre06.g288650.t1.1</t>
  </si>
  <si>
    <t>Cre06.g288700.t1.1</t>
  </si>
  <si>
    <t>Cre06.g288750.t1.1</t>
  </si>
  <si>
    <t>Cre06.g288800.t1.1</t>
  </si>
  <si>
    <t>Cre06.g288850.t1.1</t>
  </si>
  <si>
    <t>Cre06.g288900.t1.2</t>
  </si>
  <si>
    <t>Cre06.g288908.t1.1</t>
  </si>
  <si>
    <t>Cre06.g288950.t1.1</t>
  </si>
  <si>
    <t>Cre06.g289000.t1.2</t>
  </si>
  <si>
    <t>Cre06.g289033.t1.1</t>
  </si>
  <si>
    <t>Cre06.g289050.t1.2</t>
  </si>
  <si>
    <t>Cre06.g289100.t1.2</t>
  </si>
  <si>
    <t>Cre06.g289150.t1.2</t>
  </si>
  <si>
    <t>Cre06.g289200.t1.2</t>
  </si>
  <si>
    <t>Cre06.g289300.t1.2</t>
  </si>
  <si>
    <t>Cre06.g289350.t1.2</t>
  </si>
  <si>
    <t>Cre06.g289400.t1.1</t>
  </si>
  <si>
    <t>Cre06.g289450.t1.2</t>
  </si>
  <si>
    <t>Cre06.g289500.t1.1</t>
  </si>
  <si>
    <t>Cre06.g289504.t1.1</t>
  </si>
  <si>
    <t>Cre06.g289550.t1.1</t>
  </si>
  <si>
    <t>Cre06.g289600.t1.1</t>
  </si>
  <si>
    <t>Cre06.g289650.t1.1</t>
  </si>
  <si>
    <t>Cre06.g289700.t1.1</t>
  </si>
  <si>
    <t>Cre06.g289750.t1.1</t>
  </si>
  <si>
    <t>Cre06.g289800.t1.1</t>
  </si>
  <si>
    <t>Cre06.g289850.t1.2</t>
  </si>
  <si>
    <t>Cre06.g289900.t1.2</t>
  </si>
  <si>
    <t>Cre06.g289950.t1.2</t>
  </si>
  <si>
    <t>Cre06.g290000.t1.1</t>
  </si>
  <si>
    <t>Cre06.g290050.t1.1</t>
  </si>
  <si>
    <t>Cre06.g290100.t1.1</t>
  </si>
  <si>
    <t>Cre06.g290150.t1.2</t>
  </si>
  <si>
    <t>Cre06.g290177.t1.1</t>
  </si>
  <si>
    <t>Cre06.g290200.t1.1</t>
  </si>
  <si>
    <t>Cre06.g290250.t1.2</t>
  </si>
  <si>
    <t>Cre06.g290300.t1.1</t>
  </si>
  <si>
    <t>Cre06.g290350.t1.1</t>
  </si>
  <si>
    <t>Cre06.g290400.t1.2</t>
  </si>
  <si>
    <t>Cre06.g290450.t1.1</t>
  </si>
  <si>
    <t>Cre06.g290500.t1.2</t>
  </si>
  <si>
    <t>Cre06.g290550.t1.2</t>
  </si>
  <si>
    <t>Cre06.g290600.t1.1</t>
  </si>
  <si>
    <t>Cre06.g290650.t1.1</t>
  </si>
  <si>
    <t>Cre06.g290700.t1.1</t>
  </si>
  <si>
    <t>Cre06.g290750.t1.1</t>
  </si>
  <si>
    <t>Cre06.g290800.t1.2</t>
  </si>
  <si>
    <t>Cre06.g290850.t1.1</t>
  </si>
  <si>
    <t>Cre06.g290900.t1.2</t>
  </si>
  <si>
    <t>Cre06.g290950.t1.1</t>
  </si>
  <si>
    <t>Cre06.g291050.t1.2</t>
  </si>
  <si>
    <t>Cre06.g291100.t1.1</t>
  </si>
  <si>
    <t>Cre06.g291150.t1.2</t>
  </si>
  <si>
    <t>Cre06.g291200.t1.1</t>
  </si>
  <si>
    <t>Cre06.g291250.t1.2</t>
  </si>
  <si>
    <t>Cre06.g291300.t1.1</t>
  </si>
  <si>
    <t>Cre06.g291350.t1.2</t>
  </si>
  <si>
    <t>Cre06.g291400.t1.2</t>
  </si>
  <si>
    <t>Cre06.g291450.t1.1</t>
  </si>
  <si>
    <t>Cre06.g291500.t1.1</t>
  </si>
  <si>
    <t>Cre06.g291550.t1.1</t>
  </si>
  <si>
    <t>Cre06.g291600.t1.2</t>
  </si>
  <si>
    <t>Cre06.g291650.t1.1</t>
  </si>
  <si>
    <t>Cre06.g291700.t1.1</t>
  </si>
  <si>
    <t>Cre06.g291750.t1.2</t>
  </si>
  <si>
    <t>Cre06.g291800.t1.1</t>
  </si>
  <si>
    <t>Cre06.g291850.t1.1</t>
  </si>
  <si>
    <t>Cre06.g291900.t1.1</t>
  </si>
  <si>
    <t>Cre06.g291950.t1.1</t>
  </si>
  <si>
    <t>Cre06.g292000.t1.1</t>
  </si>
  <si>
    <t>Cre06.g292050.t1.1</t>
  </si>
  <si>
    <t>Cre06.g292100.t1.1</t>
  </si>
  <si>
    <t>Cre06.g292150.t1.2</t>
  </si>
  <si>
    <t>Cre06.g292200.t1.2</t>
  </si>
  <si>
    <t>Cre06.g292250.t1.1</t>
  </si>
  <si>
    <t>Cre06.g292300.t1.1</t>
  </si>
  <si>
    <t>Cre06.g292350.t1.1</t>
  </si>
  <si>
    <t>Cre06.g292400.t1.2</t>
  </si>
  <si>
    <t>Cre06.g292450.t1.1</t>
  </si>
  <si>
    <t>Cre06.g292500.t1.1</t>
  </si>
  <si>
    <t>Cre06.g292550.t1.1</t>
  </si>
  <si>
    <t>Cre06.g292600.t1.2</t>
  </si>
  <si>
    <t>Cre06.g292650.t1.2</t>
  </si>
  <si>
    <t>Cre06.g292700.t1.1</t>
  </si>
  <si>
    <t>Cre06.g292750.t1.1</t>
  </si>
  <si>
    <t>Cre06.g292800.t1.1</t>
  </si>
  <si>
    <t>Cre06.g292850.t1.1</t>
  </si>
  <si>
    <t>Cre06.g292900.t1.2</t>
  </si>
  <si>
    <t>Cre06.g292950.t1.1</t>
  </si>
  <si>
    <t>Cre06.g293000.t1.2</t>
  </si>
  <si>
    <t>Cre06.g293050.t1.2</t>
  </si>
  <si>
    <t>Cre06.g293100.t1.1</t>
  </si>
  <si>
    <t>Cre06.g293150.t1.1</t>
  </si>
  <si>
    <t>Cre06.g293183.t1.1</t>
  </si>
  <si>
    <t>Cre06.g293200.t1.2</t>
  </si>
  <si>
    <t>Cre06.g293250.t1.2</t>
  </si>
  <si>
    <t>Cre06.g293300.t1.2</t>
  </si>
  <si>
    <t>Cre06.g293350.t1.2</t>
  </si>
  <si>
    <t>Cre06.g293355.t1.1</t>
  </si>
  <si>
    <t>Cre06.g293362.t1.1</t>
  </si>
  <si>
    <t>Cre06.g293400.t1.1</t>
  </si>
  <si>
    <t>Cre06.g293450.t1.1</t>
  </si>
  <si>
    <t>Cre06.g293500.t1.2</t>
  </si>
  <si>
    <t>Cre06.g293550.t1.1</t>
  </si>
  <si>
    <t>Cre06.g293600.t1.2</t>
  </si>
  <si>
    <t>Cre06.g293650.t1.2</t>
  </si>
  <si>
    <t>Cre06.g293700.t1.1</t>
  </si>
  <si>
    <t>Cre06.g293750.t1.1</t>
  </si>
  <si>
    <t>Cre06.g293800.t1.2</t>
  </si>
  <si>
    <t>Cre06.g293850.t1.1</t>
  </si>
  <si>
    <t>Cre06.g293900.t1.2</t>
  </si>
  <si>
    <t>Cre06.g293950.t1.1</t>
  </si>
  <si>
    <t>Cre06.g294000.t1.2</t>
  </si>
  <si>
    <t>Cre06.g294050.t1.2</t>
  </si>
  <si>
    <t>Cre06.g294100.t1.2</t>
  </si>
  <si>
    <t>Cre06.g294150.t1.2</t>
  </si>
  <si>
    <t>Cre06.g294200.t1.2</t>
  </si>
  <si>
    <t>Cre06.g294250.t1.1</t>
  </si>
  <si>
    <t>Cre06.g294300.t1.1</t>
  </si>
  <si>
    <t>Cre06.g294350.t1.1</t>
  </si>
  <si>
    <t>Cre06.g294400.t1.2</t>
  </si>
  <si>
    <t>Cre06.g294450.t1.2</t>
  </si>
  <si>
    <t>Cre06.g294500.t1.2</t>
  </si>
  <si>
    <t>Cre06.g294550.t1.1</t>
  </si>
  <si>
    <t>Cre06.g294600.t1.1</t>
  </si>
  <si>
    <t>Cre06.g294650.t1.1</t>
  </si>
  <si>
    <t>Cre06.g294700.t1.2</t>
  </si>
  <si>
    <t>Cre06.g294750.t1.1</t>
  </si>
  <si>
    <t>Cre06.g294800.t1.2</t>
  </si>
  <si>
    <t>Cre06.g294850.t1.1</t>
  </si>
  <si>
    <t>Cre06.g294900.t1.1</t>
  </si>
  <si>
    <t>Cre06.g294950.t1.2</t>
  </si>
  <si>
    <t>Cre06.g295000.t1.2</t>
  </si>
  <si>
    <t>Cre06.g295050.t1.2</t>
  </si>
  <si>
    <t>Cre06.g295100.t1.2</t>
  </si>
  <si>
    <t>Cre06.g295150.t1.2</t>
  </si>
  <si>
    <t>Cre06.g295200.t1.1</t>
  </si>
  <si>
    <t>Cre06.g295250.t1.2</t>
  </si>
  <si>
    <t>Cre06.g295300.t1.2</t>
  </si>
  <si>
    <t>Cre06.g295350.t1.1</t>
  </si>
  <si>
    <t>Cre06.g295400.t1.1</t>
  </si>
  <si>
    <t>Cre06.g295450.t1.1</t>
  </si>
  <si>
    <t>Cre06.g295500.t1.1</t>
  </si>
  <si>
    <t>Cre06.g295550.t1.1</t>
  </si>
  <si>
    <t>Cre06.g295600.t1.1</t>
  </si>
  <si>
    <t>Cre06.g295650.t1.2</t>
  </si>
  <si>
    <t>Cre06.g295700.t1.2</t>
  </si>
  <si>
    <t>Cre06.g295750.t1.2</t>
  </si>
  <si>
    <t>Cre06.g295800.t1.1</t>
  </si>
  <si>
    <t>Cre06.g295850.t1.2</t>
  </si>
  <si>
    <t>Cre06.g295900.t1.2</t>
  </si>
  <si>
    <t>Cre06.g295950.t1.2</t>
  </si>
  <si>
    <t>Cre06.g296000.t1.1</t>
  </si>
  <si>
    <t>Cre06.g296050.t1.2</t>
  </si>
  <si>
    <t>Cre06.g296100.t1.1</t>
  </si>
  <si>
    <t>Cre06.g296150.t1.1</t>
  </si>
  <si>
    <t>Cre06.g296200.t1.1</t>
  </si>
  <si>
    <t>Cre06.g296250.t1.2</t>
  </si>
  <si>
    <t>Cre06.g296300.t1.2</t>
  </si>
  <si>
    <t>Cre06.g296350.t1.2</t>
  </si>
  <si>
    <t>Cre06.g296400.t1.1</t>
  </si>
  <si>
    <t>Cre06.g296450.t1.2</t>
  </si>
  <si>
    <t>Cre06.g296500.t1.1</t>
  </si>
  <si>
    <t>Cre06.g296550.t1.1</t>
  </si>
  <si>
    <t>Cre06.g296600.t1.1</t>
  </si>
  <si>
    <t>Cre06.g296650.t1.1</t>
  </si>
  <si>
    <t>Cre06.g296700.t1.1</t>
  </si>
  <si>
    <t>Cre06.g296750.t1.1</t>
  </si>
  <si>
    <t>Cre06.g296800.t1.2</t>
  </si>
  <si>
    <t>Cre06.g296850.t1.1</t>
  </si>
  <si>
    <t>Cre06.g296900.t1.1</t>
  </si>
  <si>
    <t>Cre06.g296951.t1.1</t>
  </si>
  <si>
    <t>Cre06.g296950.t1.2</t>
  </si>
  <si>
    <t>Cre06.g297000.t1.1</t>
  </si>
  <si>
    <t>Cre06.g297050.t1.2</t>
  </si>
  <si>
    <t>Cre06.g297100.t1.2</t>
  </si>
  <si>
    <t>Cre06.g297150.t1.2</t>
  </si>
  <si>
    <t>Cre06.g297200.t1.1</t>
  </si>
  <si>
    <t>Cre06.g297300.t1.2</t>
  </si>
  <si>
    <t>Cre06.g297350.t1.2</t>
  </si>
  <si>
    <t>Cre06.g297400.t1.2</t>
  </si>
  <si>
    <t>Cre06.g297450.t1.1</t>
  </si>
  <si>
    <t>Cre06.g297500.t1.2</t>
  </si>
  <si>
    <t>Cre06.g297516.t1.1</t>
  </si>
  <si>
    <t>Cre06.g297550.t1.1</t>
  </si>
  <si>
    <t>Cre06.g297600.t1.1</t>
  </si>
  <si>
    <t>Cre06.g297650.t1.1</t>
  </si>
  <si>
    <t>Cre06.g297700.t1.2</t>
  </si>
  <si>
    <t>Cre06.g297750.t1.1</t>
  </si>
  <si>
    <t>Cre06.g297800.t1.1</t>
  </si>
  <si>
    <t>Cre06.g297850.t1.2</t>
  </si>
  <si>
    <t>Cre06.g297900.t1.2</t>
  </si>
  <si>
    <t>Cre06.g297904.t1.1</t>
  </si>
  <si>
    <t>Cre06.g297950.t1.1</t>
  </si>
  <si>
    <t>Cre06.g298000.t1.2</t>
  </si>
  <si>
    <t>Cre06.g298050.t1.1</t>
  </si>
  <si>
    <t>Cre06.g298100.t1.1</t>
  </si>
  <si>
    <t>Cre06.g298150.t1.1</t>
  </si>
  <si>
    <t>Cre06.g298200.t1.2</t>
  </si>
  <si>
    <t>Cre06.g298300.t1.2</t>
  </si>
  <si>
    <t>Cre06.g298350.t1.1</t>
  </si>
  <si>
    <t>Cre06.g298400.t1.1</t>
  </si>
  <si>
    <t>Cre06.g298450.t1.1</t>
  </si>
  <si>
    <t>Cre06.g298500.t1.2</t>
  </si>
  <si>
    <t>Cre06.g298550.t1.2</t>
  </si>
  <si>
    <t>Cre06.g298600.t1.1</t>
  </si>
  <si>
    <t>Cre06.g298650.t1.1</t>
  </si>
  <si>
    <t>Cre06.g298700.t1.1</t>
  </si>
  <si>
    <t>Cre06.g298750.t1.1</t>
  </si>
  <si>
    <t>Cre06.g298800.t1.2</t>
  </si>
  <si>
    <t>Cre06.g298850.t1.1</t>
  </si>
  <si>
    <t>Cre06.g298900.t1.1</t>
  </si>
  <si>
    <t>Cre06.g298911.t1.1</t>
  </si>
  <si>
    <t>Cre06.g298950.t1.1</t>
  </si>
  <si>
    <t>Cre06.g299000.t1.1</t>
  </si>
  <si>
    <t>Cre06.g299050.t1.1</t>
  </si>
  <si>
    <t>Cre06.g299100.t1.1</t>
  </si>
  <si>
    <t>Cre06.g299150.t1.2</t>
  </si>
  <si>
    <t>Cre06.g299200.t1.2</t>
  </si>
  <si>
    <t>Cre06.g299250.t1.2</t>
  </si>
  <si>
    <t>Cre06.g299300.t1.1</t>
  </si>
  <si>
    <t>Cre06.g299350.t1.2</t>
  </si>
  <si>
    <t>Cre06.g299400.t1.1</t>
  </si>
  <si>
    <t>Cre06.g299450.t1.1</t>
  </si>
  <si>
    <t>Cre06.g299500.t1.1</t>
  </si>
  <si>
    <t>Cre06.g299550.t1.1</t>
  </si>
  <si>
    <t>Cre06.g299600.t1.1</t>
  </si>
  <si>
    <t>Cre06.g299650.t1.1</t>
  </si>
  <si>
    <t>Cre06.g299700.t1.1</t>
  </si>
  <si>
    <t>Cre06.g299750.t1.1</t>
  </si>
  <si>
    <t>Cre06.g299800.t1.1</t>
  </si>
  <si>
    <t>Cre06.g299850.t1.2</t>
  </si>
  <si>
    <t>Cre06.g299900.t1.2</t>
  </si>
  <si>
    <t>Cre06.g299950.t1.2</t>
  </si>
  <si>
    <t>Cre06.g300050.t1.2</t>
  </si>
  <si>
    <t>Cre06.g300100.t1.1</t>
  </si>
  <si>
    <t>Cre06.g300121.t1.1</t>
  </si>
  <si>
    <t>Cre06.g300139.t1.1</t>
  </si>
  <si>
    <t>Cre06.g300150.t1.2</t>
  </si>
  <si>
    <t>Cre06.g300200.t1.1</t>
  </si>
  <si>
    <t>Cre06.g300250.t1.2</t>
  </si>
  <si>
    <t>Cre06.g300300.t1.1</t>
  </si>
  <si>
    <t>Cre06.g300350.t1.2</t>
  </si>
  <si>
    <t>Cre06.g300400.t1.1</t>
  </si>
  <si>
    <t>Cre06.g300450.t1.2</t>
  </si>
  <si>
    <t>Cre06.g300500.t1.2</t>
  </si>
  <si>
    <t>Cre06.g300550.t1.1</t>
  </si>
  <si>
    <t>Cre06.g300600.t1.2</t>
  </si>
  <si>
    <t>Cre06.g300650.t1.1</t>
  </si>
  <si>
    <t>Cre06.g300700.t1.1</t>
  </si>
  <si>
    <t>Cre06.g300750.t1.2</t>
  </si>
  <si>
    <t>Cre06.g300800.t1.1</t>
  </si>
  <si>
    <t>Cre06.g300850.t1.2</t>
  </si>
  <si>
    <t>Cre06.g300900.t1.2</t>
  </si>
  <si>
    <t>Cre06.g300950.t1.1</t>
  </si>
  <si>
    <t>Cre06.g301000.t1.1</t>
  </si>
  <si>
    <t>Cre06.g301050.t1.1</t>
  </si>
  <si>
    <t>Cre06.g301100.t1.2</t>
  </si>
  <si>
    <t>Cre06.g301150.t1.2</t>
  </si>
  <si>
    <t>Cre06.g301250.t1.2</t>
  </si>
  <si>
    <t>Cre06.g301300.t1.1</t>
  </si>
  <si>
    <t>Cre06.g301350.t1.2</t>
  </si>
  <si>
    <t>Cre06.g301450.t1.2</t>
  </si>
  <si>
    <t>Cre06.g301500.t1.2</t>
  </si>
  <si>
    <t>Cre06.g301550.t1.1</t>
  </si>
  <si>
    <t>Cre06.g301600.t1.2</t>
  </si>
  <si>
    <t>Cre06.g301650.t1.1</t>
  </si>
  <si>
    <t>Cre06.g301700.t1.1</t>
  </si>
  <si>
    <t>Cre06.g301750.t1.1</t>
  </si>
  <si>
    <t>Cre06.g301800.t1.2</t>
  </si>
  <si>
    <t>Cre06.g301802.t1.1</t>
  </si>
  <si>
    <t>Cre06.g301806.t1.1</t>
  </si>
  <si>
    <t>Cre06.g301850.t1.2</t>
  </si>
  <si>
    <t>Cre06.g301900.t1.2</t>
  </si>
  <si>
    <t>Cre06.g301950.t1.2</t>
  </si>
  <si>
    <t>Cre06.g302000.t1.2</t>
  </si>
  <si>
    <t>Cre06.g302050.t1.1</t>
  </si>
  <si>
    <t>Cre06.g302100.t1.1</t>
  </si>
  <si>
    <t>Cre06.g302150.t1.2</t>
  </si>
  <si>
    <t>Cre06.g302200.t1.2</t>
  </si>
  <si>
    <t>Cre06.g302250.t1.2</t>
  </si>
  <si>
    <t>Cre06.g302300.t1.1</t>
  </si>
  <si>
    <t>Cre06.g302305.t1.1</t>
  </si>
  <si>
    <t>Cre06.g302350.t1.2</t>
  </si>
  <si>
    <t>Cre06.g302389.t1.1</t>
  </si>
  <si>
    <t>Cre06.g302400.t1.2</t>
  </si>
  <si>
    <t>Cre06.g302450.t1.2</t>
  </si>
  <si>
    <t>Cre06.g302500.t1.1</t>
  </si>
  <si>
    <t>Cre06.g302600.t1.2</t>
  </si>
  <si>
    <t>Cre06.g302650.t1.1</t>
  </si>
  <si>
    <t>Cre06.g302700.t1.2</t>
  </si>
  <si>
    <t>Cre06.g302750.t1.1</t>
  </si>
  <si>
    <t>Cre06.g302800.t1.1</t>
  </si>
  <si>
    <t>Cre06.g302850.t1.1</t>
  </si>
  <si>
    <t>Cre06.g302900.t1.2</t>
  </si>
  <si>
    <t>Cre06.g302950.t1.2</t>
  </si>
  <si>
    <t>Cre06.g303000.t1.2</t>
  </si>
  <si>
    <t>Cre06.g303050.t1.1</t>
  </si>
  <si>
    <t>Cre06.g303100.t1.1</t>
  </si>
  <si>
    <t>Cre06.g303150.t1.2</t>
  </si>
  <si>
    <t>Cre06.g303171.t1.1</t>
  </si>
  <si>
    <t>Cre06.g303187.t1.1</t>
  </si>
  <si>
    <t>Cre06.g303200.t1.2</t>
  </si>
  <si>
    <t>Cre06.g303250.t1.2</t>
  </si>
  <si>
    <t>Cre06.g303300.t1.1</t>
  </si>
  <si>
    <t>Cre06.g303350.t1.1</t>
  </si>
  <si>
    <t>Cre06.g303400.t1.1</t>
  </si>
  <si>
    <t>Cre06.g303450.t1.2</t>
  </si>
  <si>
    <t>Cre06.g303483.t1.1</t>
  </si>
  <si>
    <t>Cre06.g303500.t1.1</t>
  </si>
  <si>
    <t>Cre06.g303550.t1.2</t>
  </si>
  <si>
    <t>Cre06.g303572.t1.1</t>
  </si>
  <si>
    <t>Cre06.g303600.t1.2</t>
  </si>
  <si>
    <t>Cre06.g303650.t1.2</t>
  </si>
  <si>
    <t>Cre06.g303700.t1.1</t>
  </si>
  <si>
    <t>Cre06.g303750.t1.1</t>
  </si>
  <si>
    <t>Cre06.g303800.t1.1</t>
  </si>
  <si>
    <t>Cre06.g303850.t1.2</t>
  </si>
  <si>
    <t>Cre06.g303900.t1.2</t>
  </si>
  <si>
    <t>Cre06.g303950.t1.1</t>
  </si>
  <si>
    <t>Cre06.g304000.t1.1</t>
  </si>
  <si>
    <t>Cre06.g304050.t1.2</t>
  </si>
  <si>
    <t>Cre06.g304100.t1.1</t>
  </si>
  <si>
    <t>Cre06.g304150.t1.2</t>
  </si>
  <si>
    <t>Cre06.g304250.t1.2</t>
  </si>
  <si>
    <t>Cre06.g304300.t1.1</t>
  </si>
  <si>
    <t>Cre06.g304350.t1.1</t>
  </si>
  <si>
    <t>Cre06.g304400.t1.2</t>
  </si>
  <si>
    <t>Cre06.g304450.t1.1</t>
  </si>
  <si>
    <t>Cre06.g304500.t1.1</t>
  </si>
  <si>
    <t>Cre06.g304550.t1.2</t>
  </si>
  <si>
    <t>Cre06.g304600.t1.1</t>
  </si>
  <si>
    <t>Cre06.g304650.t1.2</t>
  </si>
  <si>
    <t>Cre06.g304700.t1.1</t>
  </si>
  <si>
    <t>Cre06.g304750.t1.1</t>
  </si>
  <si>
    <t>Cre06.g304800.t1.1</t>
  </si>
  <si>
    <t>Cre06.g304850.t1.2</t>
  </si>
  <si>
    <t>Cre06.g304876.t1.2</t>
  </si>
  <si>
    <t>Cre06.g304900.t1.2</t>
  </si>
  <si>
    <t>Cre06.g304950.t1.1</t>
  </si>
  <si>
    <t>Cre06.g305000.t1.1</t>
  </si>
  <si>
    <t>Cre06.g305050.t1.2</t>
  </si>
  <si>
    <t>Cre06.g305100.t1.2</t>
  </si>
  <si>
    <t>Cre06.g305150.t1.2</t>
  </si>
  <si>
    <t>Cre06.g305200.t1.2</t>
  </si>
  <si>
    <t>Cre06.g305250.t1.2</t>
  </si>
  <si>
    <t>Cre06.g305251.t1.1</t>
  </si>
  <si>
    <t>Cre06.g305300.t1.2</t>
  </si>
  <si>
    <t>Cre06.g305304.t1.1</t>
  </si>
  <si>
    <t>Cre06.g305350.t1.2</t>
  </si>
  <si>
    <t>Cre06.g305400.t1.1</t>
  </si>
  <si>
    <t>Cre06.g305450.t1.2</t>
  </si>
  <si>
    <t>Cre06.g305500.t1.1</t>
  </si>
  <si>
    <t>Cre06.g305550.t1.1</t>
  </si>
  <si>
    <t>Cre06.g305600.t1.1</t>
  </si>
  <si>
    <t>Cre06.g305650.t1.1</t>
  </si>
  <si>
    <t>Cre06.g305700.t1.2</t>
  </si>
  <si>
    <t>Cre06.g305750.t1.1</t>
  </si>
  <si>
    <t>Cre06.g305800.t1.1</t>
  </si>
  <si>
    <t>Cre06.g305850.t1.2</t>
  </si>
  <si>
    <t>Cre06.g305900.t1.2</t>
  </si>
  <si>
    <t>Cre06.g305950.t1.1</t>
  </si>
  <si>
    <t>Cre06.g306000.t1.2</t>
  </si>
  <si>
    <t>Cre06.g306031.t1.2</t>
  </si>
  <si>
    <t>Cre06.g306041.t1.1</t>
  </si>
  <si>
    <t>Cre06.g306050.t1.2</t>
  </si>
  <si>
    <t>Cre06.g306057.t1.1</t>
  </si>
  <si>
    <t>Cre06.g306100.t1.1</t>
  </si>
  <si>
    <t>Cre06.g306150.t1.2</t>
  </si>
  <si>
    <t>Cre06.g306200.t1.2</t>
  </si>
  <si>
    <t>Cre06.g306250.t1.2</t>
  </si>
  <si>
    <t>Cre06.g306300.t1.1</t>
  </si>
  <si>
    <t>Cre06.g306350.t1.1</t>
  </si>
  <si>
    <t>Cre06.g306400.t1.1</t>
  </si>
  <si>
    <t>Cre06.g306450.t1.1</t>
  </si>
  <si>
    <t>Cre06.g306500.t1.2</t>
  </si>
  <si>
    <t>Cre06.g306550.t1.2</t>
  </si>
  <si>
    <t>Cre06.g306600.t1.2</t>
  </si>
  <si>
    <t>Cre06.g306650.t1.2</t>
  </si>
  <si>
    <t>Cre06.g306700.t1.2</t>
  </si>
  <si>
    <t>Cre06.g306750.t1.1</t>
  </si>
  <si>
    <t>Cre06.g306800.t1.1</t>
  </si>
  <si>
    <t>Cre06.g306850.t1.1</t>
  </si>
  <si>
    <t>Cre06.g306900.t1.2</t>
  </si>
  <si>
    <t>Cre06.g306950.t1.2</t>
  </si>
  <si>
    <t>Cre06.g307050.t1.2</t>
  </si>
  <si>
    <t>Cre06.g307075.t1.1</t>
  </si>
  <si>
    <t>Cre06.g307100.t1.2</t>
  </si>
  <si>
    <t>Cre06.g307150.t1.2</t>
  </si>
  <si>
    <t>Cre06.g307200.t1.1</t>
  </si>
  <si>
    <t>Cre06.g307250.t1.1</t>
  </si>
  <si>
    <t>Cre06.g307300.t1.2</t>
  </si>
  <si>
    <t>Cre06.g307350.t1.2</t>
  </si>
  <si>
    <t>Cre06.g307400.t1.1</t>
  </si>
  <si>
    <t>Cre06.g307450.t1.1</t>
  </si>
  <si>
    <t>Cre06.g307500.t1.1</t>
  </si>
  <si>
    <t>Cre06.g307550.t1.2</t>
  </si>
  <si>
    <t>Cre06.g307600.t1.1</t>
  </si>
  <si>
    <t>Cre06.g307650.t1.2</t>
  </si>
  <si>
    <t>Cre06.g307700.t1.2</t>
  </si>
  <si>
    <t>Cre06.g307750.t1.1</t>
  </si>
  <si>
    <t>Cre06.g307800.t1.1</t>
  </si>
  <si>
    <t>Cre06.g307850.t1.1</t>
  </si>
  <si>
    <t>Cre06.g307900.t1.1</t>
  </si>
  <si>
    <t>Cre06.g307950.t1.2</t>
  </si>
  <si>
    <t>Cre06.g308000.t1.1</t>
  </si>
  <si>
    <t>Cre06.g308050.t1.1</t>
  </si>
  <si>
    <t>Cre06.g308100.t1.1</t>
  </si>
  <si>
    <t>Cre06.g308150.t1.1</t>
  </si>
  <si>
    <t>Cre06.g308200.t1.2</t>
  </si>
  <si>
    <t>Cre06.g308250.t1.1</t>
  </si>
  <si>
    <t>Cre06.g308300.t1.1</t>
  </si>
  <si>
    <t>Cre06.g308350.t1.1</t>
  </si>
  <si>
    <t>Cre06.g308400.t1.1</t>
  </si>
  <si>
    <t>Cre06.g308450.t1.1</t>
  </si>
  <si>
    <t>Cre06.g308500.t1.1</t>
  </si>
  <si>
    <t>Cre06.g308550.t1.1</t>
  </si>
  <si>
    <t>Cre06.g308600.t1.1</t>
  </si>
  <si>
    <t>Cre06.g308650.t1.2</t>
  </si>
  <si>
    <t>Cre06.g308700.t1.1</t>
  </si>
  <si>
    <t>Cre06.g308750.t1.1</t>
  </si>
  <si>
    <t>Cre06.g308850.t1.1</t>
  </si>
  <si>
    <t>Cre06.g308900.t1.1</t>
  </si>
  <si>
    <t>Cre06.g308950.t1.1</t>
  </si>
  <si>
    <t>Cre06.g309000.t1.1</t>
  </si>
  <si>
    <t>Cre06.g309050.t1.1</t>
  </si>
  <si>
    <t>Cre06.g309100.t1.1</t>
  </si>
  <si>
    <t>Cre06.g309150.t1.1</t>
  </si>
  <si>
    <t>Cre06.g309200.t1.1</t>
  </si>
  <si>
    <t>Cre06.g309231.t1.1</t>
  </si>
  <si>
    <t>Cre06.g309250.t1.1</t>
  </si>
  <si>
    <t>Cre06.g309300.t1.1</t>
  </si>
  <si>
    <t>Cre06.g309350.t1.1</t>
  </si>
  <si>
    <t>Cre06.g309400.t1.1</t>
  </si>
  <si>
    <t>Cre06.g309450.t1.1</t>
  </si>
  <si>
    <t>Cre06.g309500.t1.2</t>
  </si>
  <si>
    <t>Cre06.g309550.t1.2</t>
  </si>
  <si>
    <t>Cre06.g309600.t1.2</t>
  </si>
  <si>
    <t>Cre06.g309650.t1.2</t>
  </si>
  <si>
    <t>Cre06.g309700.t1.1</t>
  </si>
  <si>
    <t>Cre06.g309702.t1.1</t>
  </si>
  <si>
    <t>Cre06.g309750.t1.1</t>
  </si>
  <si>
    <t>Cre06.g309800.t1.2</t>
  </si>
  <si>
    <t>Cre06.g309850.t1.2</t>
  </si>
  <si>
    <t>Cre06.g309900.t1.1</t>
  </si>
  <si>
    <t>Cre06.g309950.t1.2</t>
  </si>
  <si>
    <t>Cre06.g310000.t1.1</t>
  </si>
  <si>
    <t>Cre06.g310050.t1.2</t>
  </si>
  <si>
    <t>Cre06.g310100.t1.1</t>
  </si>
  <si>
    <t>Cre06.g310150.t1.1</t>
  </si>
  <si>
    <t>Cre06.g310200.t1.1</t>
  </si>
  <si>
    <t>Cre06.g310250.t1.1</t>
  </si>
  <si>
    <t>Cre06.g310300.t1.1</t>
  </si>
  <si>
    <t>Cre06.g310350.t1.1</t>
  </si>
  <si>
    <t>Cre06.g310400.t1.2</t>
  </si>
  <si>
    <t>Cre06.g310450.t1.1</t>
  </si>
  <si>
    <t>Cre06.g310500.t1.1</t>
  </si>
  <si>
    <t>Cre06.g310545.t1.1</t>
  </si>
  <si>
    <t>Cre06.g310550.t1.1</t>
  </si>
  <si>
    <t>Cre06.g310600.t1.1</t>
  </si>
  <si>
    <t>Cre06.g310650.t1.1</t>
  </si>
  <si>
    <t>Cre06.g310700.t1.1</t>
  </si>
  <si>
    <t>Cre06.g310750.t1.1</t>
  </si>
  <si>
    <t>Cre06.g310800.t1.2</t>
  </si>
  <si>
    <t>Cre06.g310850.t1.1</t>
  </si>
  <si>
    <t>Cre06.g310900.t1.1</t>
  </si>
  <si>
    <t>Cre06.g310950.t1.1</t>
  </si>
  <si>
    <t>Cre06.g311000.t1.2</t>
  </si>
  <si>
    <t>Cre06.g311050.t1.1</t>
  </si>
  <si>
    <t>Cre06.g311100.t1.1</t>
  </si>
  <si>
    <t>Cre06.g311150.t1.2</t>
  </si>
  <si>
    <t>Cre06.g311200.t1.2</t>
  </si>
  <si>
    <t>Cre06.g311250.t1.2</t>
  </si>
  <si>
    <t>Cre06.g311300.t1.2</t>
  </si>
  <si>
    <t>Cre06.g311350.t1.1</t>
  </si>
  <si>
    <t>Cre06.g311400.t1.1</t>
  </si>
  <si>
    <t>Cre06.g311450.t1.2</t>
  </si>
  <si>
    <t>Cre06.g311500.t1.2</t>
  </si>
  <si>
    <t>Cre06.g311550.t1.2</t>
  </si>
  <si>
    <t>Cre06.g311600.t1.1</t>
  </si>
  <si>
    <t>Cre06.g311650.t1.2</t>
  </si>
  <si>
    <t>Cre06.g311700.t1.1</t>
  </si>
  <si>
    <t>Cre06.g311750.t1.2</t>
  </si>
  <si>
    <t>Cre06.g311800.t1.2</t>
  </si>
  <si>
    <t>Cre06.g311850.t1.2</t>
  </si>
  <si>
    <t>Cre06.g311900.t1.1</t>
  </si>
  <si>
    <t>Cre06.g311950.t1.2</t>
  </si>
  <si>
    <t>Cre06.g312000.t1.2</t>
  </si>
  <si>
    <t>Cre07.g312050.t1.2</t>
  </si>
  <si>
    <t>Cre07.g312100.t1.2</t>
  </si>
  <si>
    <t>Cre07.g312150.t1.2</t>
  </si>
  <si>
    <t>Cre07.g312200.t1.1</t>
  </si>
  <si>
    <t>Cre07.g312250.t1.2</t>
  </si>
  <si>
    <t>Cre07.g312300.t1.1</t>
  </si>
  <si>
    <t>Cre07.g312350.t1.2</t>
  </si>
  <si>
    <t>Cre07.g312400.t1.2</t>
  </si>
  <si>
    <t>Cre07.g312450.t1.1</t>
  </si>
  <si>
    <t>Cre07.g312500.t1.1</t>
  </si>
  <si>
    <t>Cre07.g312550.t1.2</t>
  </si>
  <si>
    <t>Cre07.g312580.t1.1</t>
  </si>
  <si>
    <t>Cre07.g312600.t1.1</t>
  </si>
  <si>
    <t>Cre07.g312650.t1.1</t>
  </si>
  <si>
    <t>Cre07.g312750.t1.1</t>
  </si>
  <si>
    <t>Cre07.g312800.t1.2</t>
  </si>
  <si>
    <t>Cre07.g312850.t1.1</t>
  </si>
  <si>
    <t>Cre07.g312900.t1.2</t>
  </si>
  <si>
    <t>Cre07.g313000.t1.2</t>
  </si>
  <si>
    <t>Cre07.g313050.t1.2</t>
  </si>
  <si>
    <t>Cre07.g313100.t1.2</t>
  </si>
  <si>
    <t>Cre07.g313150.t1.1</t>
  </si>
  <si>
    <t>Cre07.g313200.t1.1</t>
  </si>
  <si>
    <t>Cre07.g313250.t1.1</t>
  </si>
  <si>
    <t>Cre07.g313300.t1.2</t>
  </si>
  <si>
    <t>Cre07.g313307.t1.1</t>
  </si>
  <si>
    <t>Cre07.g313350.t1.1</t>
  </si>
  <si>
    <t>Cre07.g313400.t1.2</t>
  </si>
  <si>
    <t>Cre07.g313450.t1.1</t>
  </si>
  <si>
    <t>Cre07.g313500.t1.1</t>
  </si>
  <si>
    <t>Cre07.g313550.t1.2</t>
  </si>
  <si>
    <t>Cre07.g313650.t1.2</t>
  </si>
  <si>
    <t>Cre07.g313700.t1.2</t>
  </si>
  <si>
    <t>Cre07.g313750.t1.2</t>
  </si>
  <si>
    <t>Cre07.g313800.t1.1</t>
  </si>
  <si>
    <t>Cre07.g313850.t1.2</t>
  </si>
  <si>
    <t>Cre07.g313900.t1.1</t>
  </si>
  <si>
    <t>Cre07.g313950.t1.1</t>
  </si>
  <si>
    <t>Cre07.g314000.t1.2</t>
  </si>
  <si>
    <t>Cre07.g314050.t1.2</t>
  </si>
  <si>
    <t>Cre07.g314100.t1.1</t>
  </si>
  <si>
    <t>Cre07.g314150.t1.1</t>
  </si>
  <si>
    <t>Cre07.g314200.t1.2</t>
  </si>
  <si>
    <t>Cre07.g314250.t1.2</t>
  </si>
  <si>
    <t>Cre07.g314300.t1.1</t>
  </si>
  <si>
    <t>Cre07.g314350.t1.1</t>
  </si>
  <si>
    <t>Cre07.g314400.t1.2</t>
  </si>
  <si>
    <t>Cre07.g314450.t1.2</t>
  </si>
  <si>
    <t>Cre07.g314500.t1.2</t>
  </si>
  <si>
    <t>Cre07.g314550.t1.1</t>
  </si>
  <si>
    <t>Cre07.g314600.t1.1</t>
  </si>
  <si>
    <t>Cre07.g314650.t1.1</t>
  </si>
  <si>
    <t>Cre07.g314700.t1.1</t>
  </si>
  <si>
    <t>Cre07.g314800.t1.1</t>
  </si>
  <si>
    <t>Cre07.g314850.t1.2</t>
  </si>
  <si>
    <t>Cre07.g314900.t1.2</t>
  </si>
  <si>
    <t>Cre07.g314950.t1.1</t>
  </si>
  <si>
    <t>Cre07.g315050.t1.2</t>
  </si>
  <si>
    <t>Cre07.g315100.t1.1</t>
  </si>
  <si>
    <t>Cre07.g315150.t1.1</t>
  </si>
  <si>
    <t>Cre07.g315200.t1.2</t>
  </si>
  <si>
    <t>Cre07.g315250.t1.1</t>
  </si>
  <si>
    <t>Cre07.g315300.t1.1</t>
  </si>
  <si>
    <t>Cre07.g315350.t1.1</t>
  </si>
  <si>
    <t>Cre07.g315400.t1.2</t>
  </si>
  <si>
    <t>Cre07.g315432.t1.1</t>
  </si>
  <si>
    <t>Cre07.g315450.t1.2</t>
  </si>
  <si>
    <t>Cre07.g315500.t1.2</t>
  </si>
  <si>
    <t>Cre07.g315550.t1.2</t>
  </si>
  <si>
    <t>Cre07.g315600.t1.2</t>
  </si>
  <si>
    <t>Cre07.g315650.t1.1</t>
  </si>
  <si>
    <t>Cre07.g315700.t1.1</t>
  </si>
  <si>
    <t>Cre07.g315750.t1.1</t>
  </si>
  <si>
    <t>Cre07.g315800.t1.1</t>
  </si>
  <si>
    <t>Cre07.g315850.t1.2</t>
  </si>
  <si>
    <t>Cre07.g315900.t1.1</t>
  </si>
  <si>
    <t>Cre07.g315950.t1.2</t>
  </si>
  <si>
    <t>Cre07.g316000.t1.1</t>
  </si>
  <si>
    <t>Cre07.g316050.t1.1</t>
  </si>
  <si>
    <t>Cre07.g316100.t1.2</t>
  </si>
  <si>
    <t>Cre07.g316150.t1.2</t>
  </si>
  <si>
    <t>Cre07.g316200.t1.2</t>
  </si>
  <si>
    <t>Cre07.g316350.t1.1</t>
  </si>
  <si>
    <t>Cre07.g316400.t1.2</t>
  </si>
  <si>
    <t>Cre07.g316450.t1.2</t>
  </si>
  <si>
    <t>Cre07.g316500.t1.2</t>
  </si>
  <si>
    <t>Cre07.g316526.t1.1</t>
  </si>
  <si>
    <t>Cre07.g316550.t1.2</t>
  </si>
  <si>
    <t>Cre07.g316600.t1.1</t>
  </si>
  <si>
    <t>Cre07.g316650.t1.2</t>
  </si>
  <si>
    <t>Cre07.g316700.t1.2</t>
  </si>
  <si>
    <t>Cre07.g316750.t1.2</t>
  </si>
  <si>
    <t>Cre07.g316800.t1.1</t>
  </si>
  <si>
    <t>Cre07.g316850.t1.1</t>
  </si>
  <si>
    <t>Cre07.g316900.t1.2</t>
  </si>
  <si>
    <t>Cre07.g316950.t1.2</t>
  </si>
  <si>
    <t>Cre07.g316992.t1.1</t>
  </si>
  <si>
    <t>Cre07.g317000.t1.1</t>
  </si>
  <si>
    <t>Cre07.g317050.t1.1</t>
  </si>
  <si>
    <t>Cre07.g317100.t1.2</t>
  </si>
  <si>
    <t>Cre07.g317150.t1.1</t>
  </si>
  <si>
    <t>Cre07.g317200.t1.1</t>
  </si>
  <si>
    <t>Cre07.g317250.t1.2</t>
  </si>
  <si>
    <t>Cre07.g317300.t1.2</t>
  </si>
  <si>
    <t>Cre07.g317350.t1.1</t>
  </si>
  <si>
    <t>Cre07.g317400.t1.2</t>
  </si>
  <si>
    <t>Cre07.g317421.t1.1</t>
  </si>
  <si>
    <t>Cre07.g317438.t1.1</t>
  </si>
  <si>
    <t>Cre07.g317450.t1.2</t>
  </si>
  <si>
    <t>Cre07.g317500.t1.2</t>
  </si>
  <si>
    <t>Cre07.g317550.t1.2</t>
  </si>
  <si>
    <t>Cre07.g317600.t1.1</t>
  </si>
  <si>
    <t>Cre07.g317650.t1.2</t>
  </si>
  <si>
    <t>Cre07.g317750.t1.2</t>
  </si>
  <si>
    <t>Cre07.g317800.t1.1</t>
  </si>
  <si>
    <t>Cre07.g317850.t1.1</t>
  </si>
  <si>
    <t>Cre07.g317900.t1.2</t>
  </si>
  <si>
    <t>Cre07.g317908.t1.1</t>
  </si>
  <si>
    <t>Cre07.g317950.t1.2</t>
  </si>
  <si>
    <t>Cre07.g318000.t1.1</t>
  </si>
  <si>
    <t>Cre07.g318050.t1.1</t>
  </si>
  <si>
    <t>Cre07.g318083.t1.1</t>
  </si>
  <si>
    <t>Cre07.g318150.t1.2</t>
  </si>
  <si>
    <t>Cre07.g318200.t1.2</t>
  </si>
  <si>
    <t>Cre07.g318209.t1.1</t>
  </si>
  <si>
    <t>Cre07.g318250.t1.2</t>
  </si>
  <si>
    <t>Cre07.g318300.t1.2</t>
  </si>
  <si>
    <t>Cre07.g318350.t1.1</t>
  </si>
  <si>
    <t>Cre07.g318400.t1.2</t>
  </si>
  <si>
    <t>Cre07.g318450.t1.1</t>
  </si>
  <si>
    <t>Cre07.g318500.t1.2</t>
  </si>
  <si>
    <t>Cre07.g318550.t1.1</t>
  </si>
  <si>
    <t>Cre07.g318600.t1.1</t>
  </si>
  <si>
    <t>Cre07.g318650.t1.2</t>
  </si>
  <si>
    <t>Cre07.g318700.t1.1</t>
  </si>
  <si>
    <t>Cre07.g318750.t1.1</t>
  </si>
  <si>
    <t>Cre07.g318800.t1.1</t>
  </si>
  <si>
    <t>Cre07.g318850.t1.1</t>
  </si>
  <si>
    <t>Cre07.g318900.t1.2</t>
  </si>
  <si>
    <t>Cre07.g318950.t1.1</t>
  </si>
  <si>
    <t>Cre07.g319000.t1.2</t>
  </si>
  <si>
    <t>Cre07.g319001.t1.1</t>
  </si>
  <si>
    <t>Cre07.g319050.t1.1</t>
  </si>
  <si>
    <t>Cre07.g319100.t1.2</t>
  </si>
  <si>
    <t>Cre07.g319150.t1.1</t>
  </si>
  <si>
    <t>Cre07.g319200.t1.1</t>
  </si>
  <si>
    <t>Cre07.g319250.t1.2</t>
  </si>
  <si>
    <t>Cre07.g319300.t1.2</t>
  </si>
  <si>
    <t>Cre07.g319350.t1.2</t>
  </si>
  <si>
    <t>Cre07.g319400.t1.1</t>
  </si>
  <si>
    <t>Cre07.g319450.t1.2</t>
  </si>
  <si>
    <t>Cre07.g319500.t1.2</t>
  </si>
  <si>
    <t>Cre07.g319550.t1.1</t>
  </si>
  <si>
    <t>Cre07.g319600.t1.1</t>
  </si>
  <si>
    <t>Cre07.g319650.t1.2</t>
  </si>
  <si>
    <t>Cre07.g319700.t1.2</t>
  </si>
  <si>
    <t>Cre07.g319701.t1.1</t>
  </si>
  <si>
    <t>Cre07.g319750.t1.1</t>
  </si>
  <si>
    <t>Cre07.g319800.t1.1</t>
  </si>
  <si>
    <t>Cre07.g319850.t1.1</t>
  </si>
  <si>
    <t>Cre07.g319900.t1.1</t>
  </si>
  <si>
    <t>Cre07.g319950.t1.1</t>
  </si>
  <si>
    <t>Cre07.g320000.t1.1</t>
  </si>
  <si>
    <t>Cre07.g320050.t1.2</t>
  </si>
  <si>
    <t>Cre07.g320093.t1.1</t>
  </si>
  <si>
    <t>Cre07.g320100.t1.2</t>
  </si>
  <si>
    <t>Cre07.g320150.t1.1</t>
  </si>
  <si>
    <t>Cre07.g320200.t1.2</t>
  </si>
  <si>
    <t>Cre07.g320250.t1.2</t>
  </si>
  <si>
    <t>Cre07.g320300.t1.1</t>
  </si>
  <si>
    <t>Cre07.g320350.t1.1</t>
  </si>
  <si>
    <t>Cre07.g320450.t1.1</t>
  </si>
  <si>
    <t>Cre07.g320500.t1.1</t>
  </si>
  <si>
    <t>Cre07.g320550.t1.1</t>
  </si>
  <si>
    <t>Cre07.g320600.t1.1</t>
  </si>
  <si>
    <t>Cre07.g320650.t1.2</t>
  </si>
  <si>
    <t>Cre07.g320700.t1.2</t>
  </si>
  <si>
    <t>Cre07.g320750.t1.2</t>
  </si>
  <si>
    <t>Cre07.g320800.t1.1</t>
  </si>
  <si>
    <t>Cre07.g320850.t1.1</t>
  </si>
  <si>
    <t>Cre07.g320900.t1.1</t>
  </si>
  <si>
    <t>Cre07.g320950.t1.1</t>
  </si>
  <si>
    <t>Cre07.g321000.t1.2</t>
  </si>
  <si>
    <t>Cre07.g321050.t1.2</t>
  </si>
  <si>
    <t>Cre07.g321100.t1.1</t>
  </si>
  <si>
    <t>Cre07.g321150.t1.2</t>
  </si>
  <si>
    <t>Cre07.g321200.t1.1</t>
  </si>
  <si>
    <t>Cre07.g321250.t1.1</t>
  </si>
  <si>
    <t>Cre07.g321300.t1.1</t>
  </si>
  <si>
    <t>Cre07.g321350.t1.1</t>
  </si>
  <si>
    <t>Cre07.g321400.t1.2</t>
  </si>
  <si>
    <t>Cre07.g321450.t1.2</t>
  </si>
  <si>
    <t>Cre07.g321500.t1.2</t>
  </si>
  <si>
    <t>Cre07.g321550.t1.1</t>
  </si>
  <si>
    <t>Cre07.g321600.t1.1</t>
  </si>
  <si>
    <t>Cre07.g321650.t1.1</t>
  </si>
  <si>
    <t>Cre07.g321700.t1.1</t>
  </si>
  <si>
    <t>Cre07.g321750.t1.1</t>
  </si>
  <si>
    <t>Cre07.g321800.t1.1</t>
  </si>
  <si>
    <t>Cre07.g321850.t1.1</t>
  </si>
  <si>
    <t>Cre07.g321900.t1.1</t>
  </si>
  <si>
    <t>Cre07.g321950.t1.1</t>
  </si>
  <si>
    <t>Cre07.g322000.t1.1</t>
  </si>
  <si>
    <t>Cre07.g322050.t1.1</t>
  </si>
  <si>
    <t>Cre07.g322100.t1.2</t>
  </si>
  <si>
    <t>Cre07.g322150.t1.1</t>
  </si>
  <si>
    <t>Cre07.g322200.t1.1</t>
  </si>
  <si>
    <t>Cre07.g322250.t1.1</t>
  </si>
  <si>
    <t>Cre07.g322300.t1.2</t>
  </si>
  <si>
    <t>Cre07.g322350.t1.2</t>
  </si>
  <si>
    <t>Cre07.g322400.t1.2</t>
  </si>
  <si>
    <t>Cre07.g322450.t1.2</t>
  </si>
  <si>
    <t>Cre07.g322500.t1.1</t>
  </si>
  <si>
    <t>Cre07.g322550.t1.1</t>
  </si>
  <si>
    <t>Cre07.g322600.t1.2</t>
  </si>
  <si>
    <t>Cre07.g322650.t1.1</t>
  </si>
  <si>
    <t>Cre07.g322700.t1.1</t>
  </si>
  <si>
    <t>Cre07.g322750.t1.1</t>
  </si>
  <si>
    <t>Cre07.g322800.t1.1</t>
  </si>
  <si>
    <t>Cre07.g322850.t1.2</t>
  </si>
  <si>
    <t>Cre07.g322884.t1.1</t>
  </si>
  <si>
    <t>Cre07.g322900.t1.2</t>
  </si>
  <si>
    <t>Cre07.g322950.t1.1</t>
  </si>
  <si>
    <t>Cre07.g323000.t1.1</t>
  </si>
  <si>
    <t>Cre07.g323050.t1.1</t>
  </si>
  <si>
    <t>Cre07.g323100.t1.2</t>
  </si>
  <si>
    <t>Cre07.g323150.t1.1</t>
  </si>
  <si>
    <t>Cre07.g323200.t1.1</t>
  </si>
  <si>
    <t>Cre07.g323250.t1.2</t>
  </si>
  <si>
    <t>Cre07.g323300.t1.2</t>
  </si>
  <si>
    <t>Cre07.g323350.t1.1</t>
  </si>
  <si>
    <t>Cre07.g323400.t1.1</t>
  </si>
  <si>
    <t>Cre07.g323450.t1.1</t>
  </si>
  <si>
    <t>Cre07.g323500.t1.2</t>
  </si>
  <si>
    <t>Cre07.g323550.t1.1</t>
  </si>
  <si>
    <t>Cre07.g323600.t1.1</t>
  </si>
  <si>
    <t>Cre07.g323650.t1.1</t>
  </si>
  <si>
    <t>Cre07.g323700.t1.2</t>
  </si>
  <si>
    <t>Cre07.g323750.t1.2</t>
  </si>
  <si>
    <t>Cre07.g323800.t1.1</t>
  </si>
  <si>
    <t>Cre07.g323850.t1.1</t>
  </si>
  <si>
    <t>Cre07.g323890.t1.1</t>
  </si>
  <si>
    <t>Cre07.g323900.t1.1</t>
  </si>
  <si>
    <t>Cre07.g323950.t1.1</t>
  </si>
  <si>
    <t>Cre07.g324000.t1.1</t>
  </si>
  <si>
    <t>Cre07.g324050.t1.1</t>
  </si>
  <si>
    <t>Cre07.g324100.t1.2</t>
  </si>
  <si>
    <t>Cre07.g324150.t1.2</t>
  </si>
  <si>
    <t>Cre07.g324200.t1.1</t>
  </si>
  <si>
    <t>Cre07.g324250.t1.2</t>
  </si>
  <si>
    <t>Cre07.g324350.t1.1</t>
  </si>
  <si>
    <t>Cre07.g324400.t1.1</t>
  </si>
  <si>
    <t>Cre07.g324450.t1.1</t>
  </si>
  <si>
    <t>Cre07.g324500.t1.1</t>
  </si>
  <si>
    <t>Cre07.g324550.t1.2</t>
  </si>
  <si>
    <t>Cre07.g324600.t1.1</t>
  </si>
  <si>
    <t>Cre07.g324650.t1.1</t>
  </si>
  <si>
    <t>Cre07.g324750.t1.1</t>
  </si>
  <si>
    <t>Cre07.g324800.t1.1</t>
  </si>
  <si>
    <t>Cre07.g324850.t1.2</t>
  </si>
  <si>
    <t>Cre07.g324900.t1.1</t>
  </si>
  <si>
    <t>Cre07.g324950.t1.2</t>
  </si>
  <si>
    <t>Cre07.g325000.t1.2</t>
  </si>
  <si>
    <t>Cre07.g325050.t1.2</t>
  </si>
  <si>
    <t>Cre07.g325100.t1.1</t>
  </si>
  <si>
    <t>Cre07.g325150.t1.2</t>
  </si>
  <si>
    <t>Cre07.g325250.t1.1</t>
  </si>
  <si>
    <t>Cre07.g325300.t1.2</t>
  </si>
  <si>
    <t>Cre07.g325350.t1.2</t>
  </si>
  <si>
    <t>Cre07.g325400.t1.1</t>
  </si>
  <si>
    <t>Cre07.g325450.t1.2</t>
  </si>
  <si>
    <t>Cre07.g325500.t1.1</t>
  </si>
  <si>
    <t>Cre07.g325550.t1.1</t>
  </si>
  <si>
    <t>Cre07.g325600.t1.2</t>
  </si>
  <si>
    <t>Cre07.g325650.t1.1</t>
  </si>
  <si>
    <t>Cre07.g325700.t1.1</t>
  </si>
  <si>
    <t>Cre07.g325750.t1.1</t>
  </si>
  <si>
    <t>Cre07.g325800.t1.2</t>
  </si>
  <si>
    <t>Cre07.g325850.t1.2</t>
  </si>
  <si>
    <t>Cre07.g325900.t1.1</t>
  </si>
  <si>
    <t>Cre07.g325950.t1.1</t>
  </si>
  <si>
    <t>Cre07.g326000.t1.2</t>
  </si>
  <si>
    <t>Cre07.g326010.t1.1</t>
  </si>
  <si>
    <t>Cre07.g326050.t1.2</t>
  </si>
  <si>
    <t>Cre07.g326100.t1.1</t>
  </si>
  <si>
    <t>Cre07.g326150.t1.2</t>
  </si>
  <si>
    <t>Cre07.g326161.t1.1</t>
  </si>
  <si>
    <t>Cre07.g326200.t1.1</t>
  </si>
  <si>
    <t>Cre07.g326250.t1.1</t>
  </si>
  <si>
    <t>Cre07.g326300.t1.1</t>
  </si>
  <si>
    <t>Cre07.g326350.t1.2</t>
  </si>
  <si>
    <t>Cre07.g326400.t1.1</t>
  </si>
  <si>
    <t>Cre07.g326450.t1.2</t>
  </si>
  <si>
    <t>Cre07.g326500.t1.1</t>
  </si>
  <si>
    <t>Cre07.g326550.t1.2</t>
  </si>
  <si>
    <t>Cre07.g326600.t1.1</t>
  </si>
  <si>
    <t>Cre07.g326634.t1.1</t>
  </si>
  <si>
    <t>Cre07.g326650.t1.1</t>
  </si>
  <si>
    <t>Cre07.g326700.t1.2</t>
  </si>
  <si>
    <t>Cre07.g326750.t1.2</t>
  </si>
  <si>
    <t>Cre07.g326800.t1.2</t>
  </si>
  <si>
    <t>Cre07.g326850.t1.2</t>
  </si>
  <si>
    <t>Cre07.g326900.t1.1</t>
  </si>
  <si>
    <t>Cre07.g326950.t1.2</t>
  </si>
  <si>
    <t>Cre07.g327000.t1.1</t>
  </si>
  <si>
    <t>Cre07.g327050.t1.1</t>
  </si>
  <si>
    <t>Cre07.g327079.t1.1</t>
  </si>
  <si>
    <t>Cre07.g327100.t1.1</t>
  </si>
  <si>
    <t>Cre07.g327150.t1.2</t>
  </si>
  <si>
    <t>Cre07.g327200.t1.2</t>
  </si>
  <si>
    <t>Cre07.g327221.t1.1</t>
  </si>
  <si>
    <t>Cre07.g327235.t1.1</t>
  </si>
  <si>
    <t>Cre07.g327250.t1.2</t>
  </si>
  <si>
    <t>Cre07.g327300.t1.2</t>
  </si>
  <si>
    <t>Cre07.g327350.t1.1</t>
  </si>
  <si>
    <t>Cre07.g327400.t1.1</t>
  </si>
  <si>
    <t>Cre07.g327450.t1.1</t>
  </si>
  <si>
    <t>Cre07.g327500.t1.1</t>
  </si>
  <si>
    <t>Cre07.g327550.t1.1</t>
  </si>
  <si>
    <t>Cre07.g327600.t1.1</t>
  </si>
  <si>
    <t>Cre07.g327650.t1.2</t>
  </si>
  <si>
    <t>Cre07.g327687.t1.1</t>
  </si>
  <si>
    <t>Cre07.g327700.t1.2</t>
  </si>
  <si>
    <t>Cre07.g327750.t1.2</t>
  </si>
  <si>
    <t>Cre07.g327800.t1.2</t>
  </si>
  <si>
    <t>Cre07.g327850.t1.2</t>
  </si>
  <si>
    <t>Cre07.g327900.t1.2</t>
  </si>
  <si>
    <t>Cre07.g327950.t1.2</t>
  </si>
  <si>
    <t>Cre07.g328000.t1.1</t>
  </si>
  <si>
    <t>Cre07.g328050.t1.1</t>
  </si>
  <si>
    <t>Cre07.g328100.t1.1</t>
  </si>
  <si>
    <t>Cre07.g328150.t1.2</t>
  </si>
  <si>
    <t>Cre07.g328200.t1.1</t>
  </si>
  <si>
    <t>Cre07.g328250.t1.1</t>
  </si>
  <si>
    <t>Cre07.g328350.t1.1</t>
  </si>
  <si>
    <t>Cre07.g328400.t1.1</t>
  </si>
  <si>
    <t>Cre07.g328450.t1.1</t>
  </si>
  <si>
    <t>Cre07.g328500.t1.2</t>
  </si>
  <si>
    <t>Cre07.g328550.t1.2</t>
  </si>
  <si>
    <t>Cre07.g328600.t1.2</t>
  </si>
  <si>
    <t>Cre07.g328700.t1.2</t>
  </si>
  <si>
    <t>Cre07.g328750.t1.1</t>
  </si>
  <si>
    <t>Cre07.g328800.t1.1</t>
  </si>
  <si>
    <t>Cre07.g328850.t1.1</t>
  </si>
  <si>
    <t>Cre07.g328900.t1.1</t>
  </si>
  <si>
    <t>Cre07.g328950.t1.2</t>
  </si>
  <si>
    <t>Cre07.g329000.t1.1</t>
  </si>
  <si>
    <t>Cre07.g329050.t1.1</t>
  </si>
  <si>
    <t>Cre07.g329100.t1.1</t>
  </si>
  <si>
    <t>Cre07.g329150.t1.1</t>
  </si>
  <si>
    <t>Cre07.g329250.t1.2</t>
  </si>
  <si>
    <t>Cre07.g329277.t1.1</t>
  </si>
  <si>
    <t>Cre07.g329300.t1.1</t>
  </si>
  <si>
    <t>Cre07.g329350.t1.1</t>
  </si>
  <si>
    <t>Cre07.g329400.t1.2</t>
  </si>
  <si>
    <t>Cre07.g329450.t1.1</t>
  </si>
  <si>
    <t>Cre07.g329500.t1.1</t>
  </si>
  <si>
    <t>Cre07.g329550.t1.2</t>
  </si>
  <si>
    <t>Cre07.g329600.t1.2</t>
  </si>
  <si>
    <t>Cre07.g329650.t1.1</t>
  </si>
  <si>
    <t>Cre07.g329700.t1.1</t>
  </si>
  <si>
    <t>Cre07.g329750.t1.1</t>
  </si>
  <si>
    <t>Cre07.g329800.t1.1</t>
  </si>
  <si>
    <t>Cre07.g329850.t1.2</t>
  </si>
  <si>
    <t>Cre07.g329861.t1.1</t>
  </si>
  <si>
    <t>Cre07.g329882.t1.2</t>
  </si>
  <si>
    <t>Cre07.g329900.t1.2</t>
  </si>
  <si>
    <t>Cre07.g329950.t1.2</t>
  </si>
  <si>
    <t>Cre07.g330000.t1.2</t>
  </si>
  <si>
    <t>Cre07.g330050.t1.2</t>
  </si>
  <si>
    <t>Cre07.g330100.t1.1</t>
  </si>
  <si>
    <t>Cre07.g330150.t1.2</t>
  </si>
  <si>
    <t>Cre07.g330200.t1.1</t>
  </si>
  <si>
    <t>Cre07.g330250.t1.1</t>
  </si>
  <si>
    <t>Cre07.g330300.t1.1</t>
  </si>
  <si>
    <t>Cre07.g330350.t1.2</t>
  </si>
  <si>
    <t>Cre07.g330400.t1.2</t>
  </si>
  <si>
    <t>Cre07.g330450.t1.1</t>
  </si>
  <si>
    <t>Cre07.g330500.t1.1</t>
  </si>
  <si>
    <t>Cre07.g330550.t1.1</t>
  </si>
  <si>
    <t>Cre07.g330600.t1.2</t>
  </si>
  <si>
    <t>Cre07.g330650.t1.1</t>
  </si>
  <si>
    <t>Cre07.g330700.t1.1</t>
  </si>
  <si>
    <t>Cre07.g330750.t1.2</t>
  </si>
  <si>
    <t>Cre07.g330800.t1.1</t>
  </si>
  <si>
    <t>Cre07.g330850.t1.2</t>
  </si>
  <si>
    <t>Cre07.g330900.t1.1</t>
  </si>
  <si>
    <t>Cre07.g330950.t1.1</t>
  </si>
  <si>
    <t>Cre07.g331000.t1.2</t>
  </si>
  <si>
    <t>Cre07.g331050.t1.2</t>
  </si>
  <si>
    <t>Cre07.g331100.t1.1</t>
  </si>
  <si>
    <t>Cre07.g331114.t1.1</t>
  </si>
  <si>
    <t>Cre07.g331150.t1.1</t>
  </si>
  <si>
    <t>Cre07.g331200.t1.2</t>
  </si>
  <si>
    <t>Cre07.g331250.t1.2</t>
  </si>
  <si>
    <t>Cre07.g331300.t1.1</t>
  </si>
  <si>
    <t>Cre07.g331350.t1.2</t>
  </si>
  <si>
    <t>Cre07.g331400.t1.1</t>
  </si>
  <si>
    <t>Cre07.g331450.t1.2</t>
  </si>
  <si>
    <t>Cre07.g331482.t1.1</t>
  </si>
  <si>
    <t>Cre07.g331500.t1.2</t>
  </si>
  <si>
    <t>Cre07.g331550.t1.1</t>
  </si>
  <si>
    <t>Cre07.g331600.t1.1</t>
  </si>
  <si>
    <t>Cre07.g331650.t1.1</t>
  </si>
  <si>
    <t>Cre07.g331700.t1.2</t>
  </si>
  <si>
    <t>Cre07.g331750.t1.1</t>
  </si>
  <si>
    <t>Cre07.g331800.t1.1</t>
  </si>
  <si>
    <t>Cre07.g331850.t1.2</t>
  </si>
  <si>
    <t>Cre07.g331900.t1.1</t>
  </si>
  <si>
    <t>Cre07.g331950.t1.1</t>
  </si>
  <si>
    <t>Cre07.g332025.t1.1</t>
  </si>
  <si>
    <t>Cre07.g332050.t1.1</t>
  </si>
  <si>
    <t>Cre07.g332066.t1.1</t>
  </si>
  <si>
    <t>Cre07.g332100.t1.1</t>
  </si>
  <si>
    <t>Cre07.g332150.t1.1</t>
  </si>
  <si>
    <t>Cre07.g332250.t1.1</t>
  </si>
  <si>
    <t>Cre07.g332276.t1.1</t>
  </si>
  <si>
    <t>Cre07.g332300.t1.1</t>
  </si>
  <si>
    <t>Cre07.g332350.t1.2</t>
  </si>
  <si>
    <t>Cre07.g332400.t1.1</t>
  </si>
  <si>
    <t>Cre07.g332450.t1.1</t>
  </si>
  <si>
    <t>Cre07.g332500.t1.1</t>
  </si>
  <si>
    <t>Cre07.g332550.t1.1</t>
  </si>
  <si>
    <t>Cre07.g332600.t1.2</t>
  </si>
  <si>
    <t>Cre07.g332650.t1.2</t>
  </si>
  <si>
    <t>Cre07.g332700.t1.2</t>
  </si>
  <si>
    <t>Cre07.g332750.t1.2</t>
  </si>
  <si>
    <t>Cre07.g332786.t1.1</t>
  </si>
  <si>
    <t>Cre07.g332800.t1.1</t>
  </si>
  <si>
    <t>Cre07.g332850.t1.1</t>
  </si>
  <si>
    <t>Cre07.g332900.t1.2</t>
  </si>
  <si>
    <t>Cre07.g332950.t1.1</t>
  </si>
  <si>
    <t>Cre07.g333000.t1.2</t>
  </si>
  <si>
    <t>Cre07.g333050.t1.1</t>
  </si>
  <si>
    <t>Cre07.g333100.t1.2</t>
  </si>
  <si>
    <t>Cre07.g333150.t1.1</t>
  </si>
  <si>
    <t>Cre07.g333200.t1.1</t>
  </si>
  <si>
    <t>Cre07.g333350.t1.1</t>
  </si>
  <si>
    <t>Cre07.g333400.t1.2</t>
  </si>
  <si>
    <t>Cre07.g333450.t1.1</t>
  </si>
  <si>
    <t>Cre07.g333500.t1.1</t>
  </si>
  <si>
    <t>Cre07.g333550.t1.2</t>
  </si>
  <si>
    <t>Cre07.g333569.t1.2</t>
  </si>
  <si>
    <t>Cre07.g333589.t1.1</t>
  </si>
  <si>
    <t>Cre07.g333600.t1.1</t>
  </si>
  <si>
    <t>Cre07.g333650.t1.1</t>
  </si>
  <si>
    <t>Cre07.g333793.t1.2</t>
  </si>
  <si>
    <t>Cre07.g333800.t1.1</t>
  </si>
  <si>
    <t>Cre07.g333850.t1.2</t>
  </si>
  <si>
    <t>Cre07.g333900.t1.1</t>
  </si>
  <si>
    <t>Cre07.g333950.t1.1</t>
  </si>
  <si>
    <t>Cre07.g334000.t1.2</t>
  </si>
  <si>
    <t>Cre07.g334050.t1.2</t>
  </si>
  <si>
    <t>Cre07.g334100.t1.2</t>
  </si>
  <si>
    <t>Cre07.g334150.t1.2</t>
  </si>
  <si>
    <t>Cre07.g334200.t1.1</t>
  </si>
  <si>
    <t>Cre07.g334250.t1.2</t>
  </si>
  <si>
    <t>Cre07.g334300.t1.2</t>
  </si>
  <si>
    <t>Cre07.g334350.t1.1</t>
  </si>
  <si>
    <t>Cre07.g334400.t1.1</t>
  </si>
  <si>
    <t>Cre07.g334450.t1.2</t>
  </si>
  <si>
    <t>Cre07.g334550.t1.1</t>
  </si>
  <si>
    <t>Cre07.g334564.t1.1</t>
  </si>
  <si>
    <t>Cre07.g334600.t1.1</t>
  </si>
  <si>
    <t>Cre07.g334650.t1.2</t>
  </si>
  <si>
    <t>Cre07.g334700.t1.1</t>
  </si>
  <si>
    <t>Cre07.g334750.t1.2</t>
  </si>
  <si>
    <t>Cre07.g334800.t1.1</t>
  </si>
  <si>
    <t>Cre07.g334850.t1.2</t>
  </si>
  <si>
    <t>Cre07.g334900.t1.2</t>
  </si>
  <si>
    <t>Cre07.g334950.t1.2</t>
  </si>
  <si>
    <t>Cre07.g335000.t1.2</t>
  </si>
  <si>
    <t>Cre07.g335050.t1.2</t>
  </si>
  <si>
    <t>Cre07.g335100.t1.1</t>
  </si>
  <si>
    <t>Cre07.g335150.t1.2</t>
  </si>
  <si>
    <t>Cre07.g335200.t1.1</t>
  </si>
  <si>
    <t>Cre07.g335250.t1.1</t>
  </si>
  <si>
    <t>Cre07.g335300.t1.1</t>
  </si>
  <si>
    <t>Cre07.g335350.t1.2</t>
  </si>
  <si>
    <t>Cre07.g335400.t1.1</t>
  </si>
  <si>
    <t>Cre07.g335450.t1.1</t>
  </si>
  <si>
    <t>Cre07.g335500.t1.2</t>
  </si>
  <si>
    <t>Cre07.g335550.t1.2</t>
  </si>
  <si>
    <t>Cre07.g335600.t1.1</t>
  </si>
  <si>
    <t>Cre07.g335650.t1.2</t>
  </si>
  <si>
    <t>Cre07.g335686.t1.1</t>
  </si>
  <si>
    <t>Cre07.g335700.t1.1</t>
  </si>
  <si>
    <t>Cre07.g335750.t1.1</t>
  </si>
  <si>
    <t>Cre07.g335800.t1.2</t>
  </si>
  <si>
    <t>Cre07.g335850.t1.1</t>
  </si>
  <si>
    <t>Cre07.g335900.t1.1</t>
  </si>
  <si>
    <t>Cre07.g335950.t1.1</t>
  </si>
  <si>
    <t>Cre07.g336000.t1.1</t>
  </si>
  <si>
    <t>Cre07.g336050.t1.1</t>
  </si>
  <si>
    <t>Cre07.g336100.t1.1</t>
  </si>
  <si>
    <t>Cre07.g336150.t1.1</t>
  </si>
  <si>
    <t>Cre07.g336200.t1.2</t>
  </si>
  <si>
    <t>Cre07.g336250.t1.1</t>
  </si>
  <si>
    <t>Cre07.g336300.t1.2</t>
  </si>
  <si>
    <t>Cre07.g336350.t1.2</t>
  </si>
  <si>
    <t>Cre07.g336400.t1.2</t>
  </si>
  <si>
    <t>Cre07.g336450.t1.1</t>
  </si>
  <si>
    <t>Cre07.g336500.t1.2</t>
  </si>
  <si>
    <t>Cre07.g336600.t1.2</t>
  </si>
  <si>
    <t>Cre07.g336650.t1.2</t>
  </si>
  <si>
    <t>Cre07.g336700.t1.2</t>
  </si>
  <si>
    <t>Cre07.g336750.t1.2</t>
  </si>
  <si>
    <t>Cre07.g336800.t1.2</t>
  </si>
  <si>
    <t>Cre07.g336850.t1.1</t>
  </si>
  <si>
    <t>Cre07.g336900.t1.2</t>
  </si>
  <si>
    <t>Cre07.g336950.t1.1</t>
  </si>
  <si>
    <t>Cre07.g337000.t1.1</t>
  </si>
  <si>
    <t>Cre07.g337050.t1.1</t>
  </si>
  <si>
    <t>Cre07.g337100.t1.1</t>
  </si>
  <si>
    <t>Cre07.g337118.t1.1</t>
  </si>
  <si>
    <t>Cre07.g337150.t1.1</t>
  </si>
  <si>
    <t>Cre07.g337200.t1.1</t>
  </si>
  <si>
    <t>Cre07.g337250.t1.1</t>
  </si>
  <si>
    <t>Cre07.g337300.t1.2</t>
  </si>
  <si>
    <t>Cre07.g337350.t1.2</t>
  </si>
  <si>
    <t>Cre07.g337400.t1.1</t>
  </si>
  <si>
    <t>Cre07.g337450.t1.2</t>
  </si>
  <si>
    <t>Cre07.g337550.t1.2</t>
  </si>
  <si>
    <t>Cre07.g337600.t1.2</t>
  </si>
  <si>
    <t>Cre07.g337601.t1.1</t>
  </si>
  <si>
    <t>Cre07.g337650.t1.1</t>
  </si>
  <si>
    <t>Cre07.g337700.t1.2</t>
  </si>
  <si>
    <t>Cre07.g337750.t1.2</t>
  </si>
  <si>
    <t>Cre07.g337800.t1.1</t>
  </si>
  <si>
    <t>Cre07.g337850.t1.2</t>
  </si>
  <si>
    <t>Cre07.g337900.t1.2</t>
  </si>
  <si>
    <t>Cre07.g337950.t1.1</t>
  </si>
  <si>
    <t>Cre07.g338000.t1.1</t>
  </si>
  <si>
    <t>Cre07.g338050.t1.1</t>
  </si>
  <si>
    <t>Cre07.g338100.t1.1</t>
  </si>
  <si>
    <t>Cre07.g338150.t1.2</t>
  </si>
  <si>
    <t>Cre07.g338200.t1.1</t>
  </si>
  <si>
    <t>Cre07.g338250.t1.1</t>
  </si>
  <si>
    <t>Cre07.g338300.t1.2</t>
  </si>
  <si>
    <t>Cre07.g338350.t1.1</t>
  </si>
  <si>
    <t>Cre07.g338400.t1.1</t>
  </si>
  <si>
    <t>Cre07.g338450.t1.2</t>
  </si>
  <si>
    <t>Cre07.g338500.t1.1</t>
  </si>
  <si>
    <t>Cre07.g338550.t1.2</t>
  </si>
  <si>
    <t>Cre07.g338600.t1.1</t>
  </si>
  <si>
    <t>Cre07.g338602.t1.2</t>
  </si>
  <si>
    <t>Cre07.g338650.t1.2</t>
  </si>
  <si>
    <t>Cre07.g338665.t1.1</t>
  </si>
  <si>
    <t>Cre07.g338700.t1.2</t>
  </si>
  <si>
    <t>Cre07.g338750.t1.2</t>
  </si>
  <si>
    <t>Cre07.g338800.t1.2</t>
  </si>
  <si>
    <t>Cre07.g338850.t1.1</t>
  </si>
  <si>
    <t>Cre07.g338900.t1.2</t>
  </si>
  <si>
    <t>Cre07.g338950.t1.1</t>
  </si>
  <si>
    <t>Cre07.g339000.t1.2</t>
  </si>
  <si>
    <t>Cre07.g339050.t1.1</t>
  </si>
  <si>
    <t>Cre07.g339100.t1.2</t>
  </si>
  <si>
    <t>Cre07.g339104.t1.1</t>
  </si>
  <si>
    <t>Cre07.g339150.t1.1</t>
  </si>
  <si>
    <t>Cre07.g339200.t1.1</t>
  </si>
  <si>
    <t>Cre07.g339250.t1.1</t>
  </si>
  <si>
    <t>Cre07.g339300.t1.1</t>
  </si>
  <si>
    <t>Cre07.g339350.t1.2</t>
  </si>
  <si>
    <t>Cre07.g339400.t1.2</t>
  </si>
  <si>
    <t>Cre07.g339450.t1.2</t>
  </si>
  <si>
    <t>Cre07.g339500.t1.1</t>
  </si>
  <si>
    <t>Cre07.g339550.t1.2</t>
  </si>
  <si>
    <t>Cre07.g339554.t1.1</t>
  </si>
  <si>
    <t>Cre07.g339600.t1.1</t>
  </si>
  <si>
    <t>Cre07.g339650.t1.2</t>
  </si>
  <si>
    <t>Cre07.g339700.t1.1</t>
  </si>
  <si>
    <t>Cre07.g339750.t1.1</t>
  </si>
  <si>
    <t>Cre07.g339775.t1.1</t>
  </si>
  <si>
    <t>Cre07.g339850.t1.2</t>
  </si>
  <si>
    <t>Cre07.g339900.t1.2</t>
  </si>
  <si>
    <t>Cre07.g339928.t1.1</t>
  </si>
  <si>
    <t>Cre07.g339950.t1.2</t>
  </si>
  <si>
    <t>Cre07.g340000.t1.2</t>
  </si>
  <si>
    <t>Cre07.g340050.t1.1</t>
  </si>
  <si>
    <t>Cre07.g340100.t1.1</t>
  </si>
  <si>
    <t>Cre07.g340150.t1.1</t>
  </si>
  <si>
    <t>Cre07.g340200.t1.2</t>
  </si>
  <si>
    <t>Cre07.g340250.t1.2</t>
  </si>
  <si>
    <t>Cre07.g340300.t1.1</t>
  </si>
  <si>
    <t>Cre07.g340350.t1.1</t>
  </si>
  <si>
    <t>Cre07.g340400.t1.1</t>
  </si>
  <si>
    <t>Cre07.g340450.t1.2</t>
  </si>
  <si>
    <t>Cre07.g340550.t1.2</t>
  </si>
  <si>
    <t>Cre07.g340600.t1.1</t>
  </si>
  <si>
    <t>Cre07.g340650.t1.1</t>
  </si>
  <si>
    <t>Cre07.g340700.t1.2</t>
  </si>
  <si>
    <t>Cre07.g340750.t1.1</t>
  </si>
  <si>
    <t>Cre07.g340800.t1.1</t>
  </si>
  <si>
    <t>Cre07.g340850.t1.1</t>
  </si>
  <si>
    <t>Cre07.g340900.t1.1</t>
  </si>
  <si>
    <t>Cre07.g340950.t1.2</t>
  </si>
  <si>
    <t>Cre07.g341000.t1.2</t>
  </si>
  <si>
    <t>Cre07.g341050.t1.1</t>
  </si>
  <si>
    <t>Cre07.g341100.t1.1</t>
  </si>
  <si>
    <t>Cre07.g341140.t1.2</t>
  </si>
  <si>
    <t>Cre07.g341150.t1.2</t>
  </si>
  <si>
    <t>Cre07.g341200.t1.2</t>
  </si>
  <si>
    <t>Cre07.g341250.t1.1</t>
  </si>
  <si>
    <t>Cre07.g341300.t1.1</t>
  </si>
  <si>
    <t>Cre07.g341350.t1.1</t>
  </si>
  <si>
    <t>Cre07.g341400.t1.2</t>
  </si>
  <si>
    <t>Cre07.g341500.t1.1</t>
  </si>
  <si>
    <t>Cre07.g341538.t1.1</t>
  </si>
  <si>
    <t>Cre07.g341550.t1.1</t>
  </si>
  <si>
    <t>Cre07.g341600.t1.1</t>
  </si>
  <si>
    <t>Cre07.g341650.t1.1</t>
  </si>
  <si>
    <t>Cre07.g341700.t1.2</t>
  </si>
  <si>
    <t>Cre07.g341750.t1.1</t>
  </si>
  <si>
    <t>Cre07.g341800.t1.1</t>
  </si>
  <si>
    <t>Cre07.g341850.t1.1</t>
  </si>
  <si>
    <t>Cre07.g341900.t1.2</t>
  </si>
  <si>
    <t>Cre07.g341925.t1.1</t>
  </si>
  <si>
    <t>Cre07.g341950.t1.2</t>
  </si>
  <si>
    <t>Cre07.g342000.t1.2</t>
  </si>
  <si>
    <t>Cre07.g342050.t1.1</t>
  </si>
  <si>
    <t>Cre07.g342100.t1.1</t>
  </si>
  <si>
    <t>Cre07.g342150.t1.1</t>
  </si>
  <si>
    <t>Cre07.g342200.t1.1</t>
  </si>
  <si>
    <t>Cre07.g342250.t1.1</t>
  </si>
  <si>
    <t>Cre07.g342350.t1.1</t>
  </si>
  <si>
    <t>Cre07.g342450.t1.2</t>
  </si>
  <si>
    <t>Cre07.g342500.t1.2</t>
  </si>
  <si>
    <t>Cre07.g342506.t1.1</t>
  </si>
  <si>
    <t>Cre07.g342550.t1.2</t>
  </si>
  <si>
    <t>Cre07.g342600.t1.2</t>
  </si>
  <si>
    <t>Cre07.g342650.t1.2</t>
  </si>
  <si>
    <t>Cre07.g342700.t1.2</t>
  </si>
  <si>
    <t>Cre07.g342750.t1.2</t>
  </si>
  <si>
    <t>Cre07.g342800.t1.2</t>
  </si>
  <si>
    <t>Cre07.g342850.t1.1</t>
  </si>
  <si>
    <t>Cre07.g342900.t1.2</t>
  </si>
  <si>
    <t>Cre07.g342920.t1.1</t>
  </si>
  <si>
    <t>Cre07.g342950.t1.1</t>
  </si>
  <si>
    <t>Cre07.g343000.t1.2</t>
  </si>
  <si>
    <t>Cre07.g343050.t1.1</t>
  </si>
  <si>
    <t>Cre07.g343100.t1.1</t>
  </si>
  <si>
    <t>Cre07.g343150.t1.2</t>
  </si>
  <si>
    <t>Cre07.g343200.t1.1</t>
  </si>
  <si>
    <t>Cre07.g343250.t1.2</t>
  </si>
  <si>
    <t>Cre07.g343300.t1.2</t>
  </si>
  <si>
    <t>Cre07.g343350.t1.2</t>
  </si>
  <si>
    <t>Cre07.g343400.t1.2</t>
  </si>
  <si>
    <t>Cre07.g343450.t1.1</t>
  </si>
  <si>
    <t>Cre07.g343500.t1.2</t>
  </si>
  <si>
    <t>Cre07.g343550.t1.2</t>
  </si>
  <si>
    <t>Cre07.g343600.t1.2</t>
  </si>
  <si>
    <t>Cre07.g343650.t1.2</t>
  </si>
  <si>
    <t>Cre07.g343700.t1.1</t>
  </si>
  <si>
    <t>Cre07.g343789.t1.1</t>
  </si>
  <si>
    <t>Cre07.g343800.t1.1</t>
  </si>
  <si>
    <t>Cre07.g343850.t1.1</t>
  </si>
  <si>
    <t>Cre07.g343900.t1.1</t>
  </si>
  <si>
    <t>Cre07.g343950.t1.2</t>
  </si>
  <si>
    <t>Cre07.g344000.t1.2</t>
  </si>
  <si>
    <t>Cre07.g344050.t1.1</t>
  </si>
  <si>
    <t>Cre07.g344100.t1.2</t>
  </si>
  <si>
    <t>Cre07.g344150.t1.1</t>
  </si>
  <si>
    <t>Cre07.g344172.t1.1</t>
  </si>
  <si>
    <t>Cre07.g344182.t1.1</t>
  </si>
  <si>
    <t>Cre07.g344200.t1.1</t>
  </si>
  <si>
    <t>Cre07.g344250.t1.2</t>
  </si>
  <si>
    <t>Cre07.g344260.t1.1</t>
  </si>
  <si>
    <t>Cre07.g344300.t1.1</t>
  </si>
  <si>
    <t>Cre07.g344350.t1.1</t>
  </si>
  <si>
    <t>Cre07.g344377.t1.1</t>
  </si>
  <si>
    <t>Cre07.g344400.t1.1</t>
  </si>
  <si>
    <t>Cre07.g344450.t1.1</t>
  </si>
  <si>
    <t>Cre07.g344500.t1.1</t>
  </si>
  <si>
    <t>Cre07.g344550.t1.1</t>
  </si>
  <si>
    <t>Cre07.g344600.t1.1</t>
  </si>
  <si>
    <t>Cre07.g344650.t1.2</t>
  </si>
  <si>
    <t>Cre07.g344771.t1.1</t>
  </si>
  <si>
    <t>Cre07.g344800.t1.1</t>
  </si>
  <si>
    <t>Cre07.g344850.t1.1</t>
  </si>
  <si>
    <t>Cre07.g344900.t1.1</t>
  </si>
  <si>
    <t>Cre07.g344950.t1.1</t>
  </si>
  <si>
    <t>Cre07.g345000.t1.2</t>
  </si>
  <si>
    <t>Cre07.g345001.t1.1</t>
  </si>
  <si>
    <t>Cre07.g345031.t1.1</t>
  </si>
  <si>
    <t>Cre07.g345050.t1.1</t>
  </si>
  <si>
    <t>Cre07.g345150.t1.1</t>
  </si>
  <si>
    <t>Cre07.g345200.t1.2</t>
  </si>
  <si>
    <t>Cre07.g345250.t1.1</t>
  </si>
  <si>
    <t>Cre07.g345300.t1.2</t>
  </si>
  <si>
    <t>Cre07.g345350.t1.2</t>
  </si>
  <si>
    <t>Cre07.g345400.t1.1</t>
  </si>
  <si>
    <t>Cre07.g345450.t1.2</t>
  </si>
  <si>
    <t>Cre07.g345500.t1.1</t>
  </si>
  <si>
    <t>Cre07.g345524.t1.1</t>
  </si>
  <si>
    <t>Cre07.g345550.t1.1</t>
  </si>
  <si>
    <t>Cre07.g345600.t1.2</t>
  </si>
  <si>
    <t>Cre07.g345650.t1.1</t>
  </si>
  <si>
    <t>Cre07.g345700.t1.1</t>
  </si>
  <si>
    <t>Cre07.g345750.t1.2</t>
  </si>
  <si>
    <t>Cre07.g345800.t1.1</t>
  </si>
  <si>
    <t>Cre07.g345850.t1.1</t>
  </si>
  <si>
    <t>Cre07.g345900.t1.2</t>
  </si>
  <si>
    <t>Cre07.g345950.t1.2</t>
  </si>
  <si>
    <t>Cre07.g346000.t1.1</t>
  </si>
  <si>
    <t>Cre07.g346050.t1.1</t>
  </si>
  <si>
    <t>Cre07.g346100.t1.2</t>
  </si>
  <si>
    <t>Cre07.g346150.t1.2</t>
  </si>
  <si>
    <t>Cre07.g346200.t1.1</t>
  </si>
  <si>
    <t>Cre07.g346250.t1.2</t>
  </si>
  <si>
    <t>Cre07.g346300.t1.1</t>
  </si>
  <si>
    <t>Cre07.g346350.t1.1</t>
  </si>
  <si>
    <t>Cre07.g346400.t1.2</t>
  </si>
  <si>
    <t>Cre07.g346418.t1.1</t>
  </si>
  <si>
    <t>Cre07.g346450.t1.2</t>
  </si>
  <si>
    <t>Cre07.g346500.t1.1</t>
  </si>
  <si>
    <t>Cre07.g346550.t1.2</t>
  </si>
  <si>
    <t>Cre07.g346600.t1.1</t>
  </si>
  <si>
    <t>Cre07.g346650.t1.2</t>
  </si>
  <si>
    <t>Cre07.g346672.t1.2</t>
  </si>
  <si>
    <t>Cre07.g346700.t1.2</t>
  </si>
  <si>
    <t>Cre07.g346750.t1.2</t>
  </si>
  <si>
    <t>Cre07.g346800.t1.1</t>
  </si>
  <si>
    <t>Cre07.g346850.t1.1</t>
  </si>
  <si>
    <t>Cre07.g346900.t1.2</t>
  </si>
  <si>
    <t>Cre07.g346950.t1.2</t>
  </si>
  <si>
    <t>Cre07.g347000.t1.2</t>
  </si>
  <si>
    <t>Cre07.g347050.t1.1</t>
  </si>
  <si>
    <t>Cre07.g347100.t1.1</t>
  </si>
  <si>
    <t>Cre07.g347150.t1.1</t>
  </si>
  <si>
    <t>Cre07.g347200.t1.2</t>
  </si>
  <si>
    <t>Cre07.g347250.t1.2</t>
  </si>
  <si>
    <t>Cre07.g347300.t1.2</t>
  </si>
  <si>
    <t>Cre07.g347350.t1.2</t>
  </si>
  <si>
    <t>Cre07.g347400.t1.1</t>
  </si>
  <si>
    <t>Cre07.g347450.t1.1</t>
  </si>
  <si>
    <t>Cre07.g347500.t1.2</t>
  </si>
  <si>
    <t>Cre07.g347550.t1.1</t>
  </si>
  <si>
    <t>Cre07.g347580.t1.1</t>
  </si>
  <si>
    <t>Cre07.g347590.t1.1</t>
  </si>
  <si>
    <t>Cre07.g347600.t1.2</t>
  </si>
  <si>
    <t>Cre07.g347700.t1.2</t>
  </si>
  <si>
    <t>Cre07.g347750.t1.1</t>
  </si>
  <si>
    <t>Cre07.g347800.t1.1</t>
  </si>
  <si>
    <t>Cre07.g347850.t1.2</t>
  </si>
  <si>
    <t>Cre07.g347900.t1.2</t>
  </si>
  <si>
    <t>Cre07.g347950.t1.1</t>
  </si>
  <si>
    <t>Cre07.g348000.t1.1</t>
  </si>
  <si>
    <t>Cre07.g348050.t1.2</t>
  </si>
  <si>
    <t>Cre07.g348100.t1.1</t>
  </si>
  <si>
    <t>Cre07.g348150.t1.1</t>
  </si>
  <si>
    <t>Cre07.g348200.t1.2</t>
  </si>
  <si>
    <t>Cre07.g348250.t1.1</t>
  </si>
  <si>
    <t>Cre07.g348350.t1.1</t>
  </si>
  <si>
    <t>Cre07.g348400.t1.2</t>
  </si>
  <si>
    <t>Cre07.g348450.t1.2</t>
  </si>
  <si>
    <t>Cre07.g348500.t1.2</t>
  </si>
  <si>
    <t>Cre07.g348550.t1.2</t>
  </si>
  <si>
    <t>Cre07.g348600.t1.2</t>
  </si>
  <si>
    <t>Cre07.g348650.t1.1</t>
  </si>
  <si>
    <t>Cre07.g348700.t1.1</t>
  </si>
  <si>
    <t>Cre07.g348750.t1.1</t>
  </si>
  <si>
    <t>Cre07.g348800.t1.2</t>
  </si>
  <si>
    <t>Cre07.g348850.t1.1</t>
  </si>
  <si>
    <t>Cre07.g348900.t1.1</t>
  </si>
  <si>
    <t>Cre07.g348950.t1.2</t>
  </si>
  <si>
    <t>Cre07.g349000.t1.2</t>
  </si>
  <si>
    <t>Cre07.g349050.t1.1</t>
  </si>
  <si>
    <t>Cre07.g349100.t1.2</t>
  </si>
  <si>
    <t>Cre07.g349137.t1.1</t>
  </si>
  <si>
    <t>Cre07.g349150.t1.2</t>
  </si>
  <si>
    <t>Cre07.g349200.t1.1</t>
  </si>
  <si>
    <t>Cre07.g349250.t1.1</t>
  </si>
  <si>
    <t>Cre07.g349300.t1.1</t>
  </si>
  <si>
    <t>Cre07.g349350.t1.1</t>
  </si>
  <si>
    <t>Cre07.g349400.t1.2</t>
  </si>
  <si>
    <t>Cre07.g349450.t1.2</t>
  </si>
  <si>
    <t>Cre07.g349500.t1.2</t>
  </si>
  <si>
    <t>Cre07.g349530.t1.1</t>
  </si>
  <si>
    <t>Cre07.g349600.t1.1</t>
  </si>
  <si>
    <t>Cre07.g349650.t1.1</t>
  </si>
  <si>
    <t>Cre07.g349700.t1.1</t>
  </si>
  <si>
    <t>Cre07.g349750.t1.1</t>
  </si>
  <si>
    <t>Cre07.g349800.t1.1</t>
  </si>
  <si>
    <t>Cre07.g349850.t1.1</t>
  </si>
  <si>
    <t>Cre07.g349900.t1.2</t>
  </si>
  <si>
    <t>Cre07.g349950.t1.2</t>
  </si>
  <si>
    <t>Cre07.g349980.t1.1</t>
  </si>
  <si>
    <t>Cre07.g350000.t1.2</t>
  </si>
  <si>
    <t>Cre07.g350050.t1.2</t>
  </si>
  <si>
    <t>Cre07.g350100.t1.2</t>
  </si>
  <si>
    <t>Cre07.g350150.t1.2</t>
  </si>
  <si>
    <t>Cre07.g350200.t1.1</t>
  </si>
  <si>
    <t>Cre07.g350300.t1.1</t>
  </si>
  <si>
    <t>Cre07.g350350.t1.1</t>
  </si>
  <si>
    <t>Cre07.g350400.t1.2</t>
  </si>
  <si>
    <t>Cre07.g350450.t1.2</t>
  </si>
  <si>
    <t>Cre07.g350451.t1.1</t>
  </si>
  <si>
    <t>Cre07.g350500.t1.1</t>
  </si>
  <si>
    <t>Cre07.g350550.t1.2</t>
  </si>
  <si>
    <t>Cre07.g350600.t1.2</t>
  </si>
  <si>
    <t>Cre07.g350650.t1.1</t>
  </si>
  <si>
    <t>Cre07.g350700.t1.2</t>
  </si>
  <si>
    <t>Cre07.g350750.t1.1</t>
  </si>
  <si>
    <t>Cre07.g350800.t1.2</t>
  </si>
  <si>
    <t>Cre07.g350850.t1.1</t>
  </si>
  <si>
    <t>Cre07.g350900.t1.2</t>
  </si>
  <si>
    <t>Cre07.g350950.t1.2</t>
  </si>
  <si>
    <t>Cre07.g351000.t1.2</t>
  </si>
  <si>
    <t>Cre07.g351050.t1.1</t>
  </si>
  <si>
    <t>Cre07.g351100.t1.1</t>
  </si>
  <si>
    <t>Cre07.g351150.t1.1</t>
  </si>
  <si>
    <t>Cre07.g351200.t1.1</t>
  </si>
  <si>
    <t>Cre07.g351250.t1.1</t>
  </si>
  <si>
    <t>Cre07.g351300.t1.1</t>
  </si>
  <si>
    <t>Cre07.g351350.t1.1</t>
  </si>
  <si>
    <t>Cre07.g351400.t1.1</t>
  </si>
  <si>
    <t>Cre07.g351450.t1.2</t>
  </si>
  <si>
    <t>Cre07.g351500.t1.2</t>
  </si>
  <si>
    <t>Cre07.g351544.t1.1</t>
  </si>
  <si>
    <t>Cre07.g351550.t1.2</t>
  </si>
  <si>
    <t>Cre07.g351600.t1.1</t>
  </si>
  <si>
    <t>Cre07.g351650.t1.2</t>
  </si>
  <si>
    <t>Cre07.g351700.t1.1</t>
  </si>
  <si>
    <t>Cre07.g351750.t1.1</t>
  </si>
  <si>
    <t>Cre07.g351800.t1.2</t>
  </si>
  <si>
    <t>Cre07.g351825.t1.2</t>
  </si>
  <si>
    <t>Cre07.g351850.t1.1</t>
  </si>
  <si>
    <t>Cre07.g351900.t1.2</t>
  </si>
  <si>
    <t>Cre07.g351950.t1.2</t>
  </si>
  <si>
    <t>Cre07.g352000.t1.1</t>
  </si>
  <si>
    <t>Cre07.g352100.t1.2</t>
  </si>
  <si>
    <t>Cre07.g352150.t1.2</t>
  </si>
  <si>
    <t>Cre07.g352200.t1.1</t>
  </si>
  <si>
    <t>Cre07.g352213.t1.1</t>
  </si>
  <si>
    <t>Cre07.g352250.t1.2</t>
  </si>
  <si>
    <t>Cre07.g352251.t1.2</t>
  </si>
  <si>
    <t>Cre07.g352300.t1.1</t>
  </si>
  <si>
    <t>Cre07.g352350.t1.1</t>
  </si>
  <si>
    <t>Cre07.g352400.t1.1</t>
  </si>
  <si>
    <t>Cre07.g352450.t1.1</t>
  </si>
  <si>
    <t>Cre07.g352500.t1.2</t>
  </si>
  <si>
    <t>Cre07.g352550.t1.1</t>
  </si>
  <si>
    <t>Cre07.g352600.t1.2</t>
  </si>
  <si>
    <t>Cre07.g352650.t1.1</t>
  </si>
  <si>
    <t>Cre07.g352700.t1.2</t>
  </si>
  <si>
    <t>Cre07.g352750.t1.1</t>
  </si>
  <si>
    <t>Cre07.g352800.t1.1</t>
  </si>
  <si>
    <t>Cre07.g352850.t1.1</t>
  </si>
  <si>
    <t>Cre07.g352900.t1.2</t>
  </si>
  <si>
    <t>Cre07.g352950.t1.2</t>
  </si>
  <si>
    <t>Cre07.g353000.t1.1</t>
  </si>
  <si>
    <t>Cre07.g353050.t1.1</t>
  </si>
  <si>
    <t>Cre07.g353100.t1.2</t>
  </si>
  <si>
    <t>Cre07.g353150.t1.1</t>
  </si>
  <si>
    <t>Cre07.g353200.t1.2</t>
  </si>
  <si>
    <t>Cre07.g353230.t1.1</t>
  </si>
  <si>
    <t>Cre07.g353250.t1.1</t>
  </si>
  <si>
    <t>Cre07.g353300.t1.1</t>
  </si>
  <si>
    <t>Cre07.g353350.t1.1</t>
  </si>
  <si>
    <t>Cre07.g353400.t1.1</t>
  </si>
  <si>
    <t>Cre07.g353450.t1.1</t>
  </si>
  <si>
    <t>Cre07.g353500.t1.2</t>
  </si>
  <si>
    <t>Cre07.g353550.t1.1</t>
  </si>
  <si>
    <t>Cre07.g353555.t1.1</t>
  </si>
  <si>
    <t>Cre07.g353562.t1.1</t>
  </si>
  <si>
    <t>Cre07.g353600.t1.1</t>
  </si>
  <si>
    <t>Cre07.g353650.t1.2</t>
  </si>
  <si>
    <t>Cre07.g353700.t1.1</t>
  </si>
  <si>
    <t>Cre07.g353837.t1.1</t>
  </si>
  <si>
    <t>Cre07.g353850.t1.1</t>
  </si>
  <si>
    <t>Cre07.g353900.t1.1</t>
  </si>
  <si>
    <t>Cre07.g353950.t1.2</t>
  </si>
  <si>
    <t>Cre07.g354000.t1.1</t>
  </si>
  <si>
    <t>Cre07.g354050.t1.2</t>
  </si>
  <si>
    <t>Cre07.g354088.t1.1</t>
  </si>
  <si>
    <t>Cre07.g354100.t1.1</t>
  </si>
  <si>
    <t>Cre07.g354150.t1.1</t>
  </si>
  <si>
    <t>Cre07.g354200.t1.1</t>
  </si>
  <si>
    <t>Cre07.g354250.t1.1</t>
  </si>
  <si>
    <t>Cre07.g354300.t1.1</t>
  </si>
  <si>
    <t>Cre07.g354350.t1.2</t>
  </si>
  <si>
    <t>Cre07.g354450.t1.1</t>
  </si>
  <si>
    <t>Cre07.g354500.t1.2</t>
  </si>
  <si>
    <t>Cre07.g354550.t1.2</t>
  </si>
  <si>
    <t>Cre07.g354551.t1.1</t>
  </si>
  <si>
    <t>Cre07.g354600.t1.2</t>
  </si>
  <si>
    <t>Cre07.g354650.t1.1</t>
  </si>
  <si>
    <t>Cre07.g354700.t1.2</t>
  </si>
  <si>
    <t>Cre07.g354750.t1.1</t>
  </si>
  <si>
    <t>Cre07.g354800.t1.2</t>
  </si>
  <si>
    <t>Cre07.g354850.t1.1</t>
  </si>
  <si>
    <t>Cre07.g354900.t1.2</t>
  </si>
  <si>
    <t>Cre07.g354950.t1.1</t>
  </si>
  <si>
    <t>Cre07.g355000.t1.2</t>
  </si>
  <si>
    <t>Cre07.g355050.t1.1</t>
  </si>
  <si>
    <t>Cre07.g355100.t1.1</t>
  </si>
  <si>
    <t>Cre07.g355150.t1.2</t>
  </si>
  <si>
    <t>Cre07.g355200.t1.2</t>
  </si>
  <si>
    <t>Cre07.g355250.t1.1</t>
  </si>
  <si>
    <t>Cre07.g355300.t1.1</t>
  </si>
  <si>
    <t>Cre07.g355350.t1.1</t>
  </si>
  <si>
    <t>Cre07.g355400.t1.2</t>
  </si>
  <si>
    <t>Cre07.g355450.t1.2</t>
  </si>
  <si>
    <t>Cre07.g355500.t1.1</t>
  </si>
  <si>
    <t>Cre07.g355550.t1.2</t>
  </si>
  <si>
    <t>Cre07.g355600.t1.1</t>
  </si>
  <si>
    <t>Cre07.g355650.t1.2</t>
  </si>
  <si>
    <t>Cre07.g355700.t1.1</t>
  </si>
  <si>
    <t>Cre07.g355750.t1.1</t>
  </si>
  <si>
    <t>Cre07.g355800.t1.2</t>
  </si>
  <si>
    <t>Cre07.g355850.t1.1</t>
  </si>
  <si>
    <t>Cre07.g355900.t1.2</t>
  </si>
  <si>
    <t>Cre07.g355950.t1.1</t>
  </si>
  <si>
    <t>Cre07.g356050.t1.2</t>
  </si>
  <si>
    <t>Cre07.g356100.t1.2</t>
  </si>
  <si>
    <t>Cre07.g356150.t1.1</t>
  </si>
  <si>
    <t>Cre07.g356200.t1.2</t>
  </si>
  <si>
    <t>Cre07.g356250.t1.2</t>
  </si>
  <si>
    <t>Cre07.g356300.t1.1</t>
  </si>
  <si>
    <t>Cre07.g356350.t1.1</t>
  </si>
  <si>
    <t>Cre07.g356400.t1.1</t>
  </si>
  <si>
    <t>Cre07.g356450.t1.2</t>
  </si>
  <si>
    <t>Cre07.g356500.t1.2</t>
  </si>
  <si>
    <t>Cre07.g356550.t1.2</t>
  </si>
  <si>
    <t>Cre07.g356600.t1.1</t>
  </si>
  <si>
    <t>Cre07.g356650.t1.1</t>
  </si>
  <si>
    <t>Cre07.g356700.t1.2</t>
  </si>
  <si>
    <t>Cre07.g356750.t1.1</t>
  </si>
  <si>
    <t>Cre07.g356800.t1.1</t>
  </si>
  <si>
    <t>Cre07.g356850.t1.1</t>
  </si>
  <si>
    <t>Cre07.g356900.t1.1</t>
  </si>
  <si>
    <t>Cre07.g356950.t1.2</t>
  </si>
  <si>
    <t>Cre07.g356951.t1.1</t>
  </si>
  <si>
    <t>Cre07.g357000.t1.1</t>
  </si>
  <si>
    <t>Cre07.g357050.t1.1</t>
  </si>
  <si>
    <t>Cre07.g357100.t1.1</t>
  </si>
  <si>
    <t>Cre07.g357150.t1.2</t>
  </si>
  <si>
    <t>Cre07.g357157.t1.1</t>
  </si>
  <si>
    <t>Cre07.g357200.t1.1</t>
  </si>
  <si>
    <t>Cre07.g357250.t1.2</t>
  </si>
  <si>
    <t>Cre07.g357300.t1.1</t>
  </si>
  <si>
    <t>Cre07.g357350.t1.1</t>
  </si>
  <si>
    <t>Cre07.g357400.t1.2</t>
  </si>
  <si>
    <t>Cre07.g357450.t1.2</t>
  </si>
  <si>
    <t>Cre07.g357500.t1.2</t>
  </si>
  <si>
    <t>Cre07.g357550.t1.1</t>
  </si>
  <si>
    <t>Cre07.g357600.t1.1</t>
  </si>
  <si>
    <t>Cre07.g357650.t1.2</t>
  </si>
  <si>
    <t>Cre07.g357700.t1.2</t>
  </si>
  <si>
    <t>Cre07.g357750.t1.1</t>
  </si>
  <si>
    <t>Cre07.g357800.t1.1</t>
  </si>
  <si>
    <t>Cre07.g357850.t1.1</t>
  </si>
  <si>
    <t>Cre07.g357900.t1.1</t>
  </si>
  <si>
    <t>Cre07.g357950.t1.1</t>
  </si>
  <si>
    <t>Cre07.g358000.t1.2</t>
  </si>
  <si>
    <t>Cre07.g358025.t1.1</t>
  </si>
  <si>
    <t>Cre07.g358050.t1.2</t>
  </si>
  <si>
    <t>Cre08.g358100.t1.2</t>
  </si>
  <si>
    <t>Cre08.g358150.t1.1</t>
  </si>
  <si>
    <t>Cre08.g358200.t1.2</t>
  </si>
  <si>
    <t>Cre08.g358250.t1.1</t>
  </si>
  <si>
    <t>Cre08.g358350.t1.2</t>
  </si>
  <si>
    <t>Cre08.g358400.t1.2</t>
  </si>
  <si>
    <t>Cre08.g358450.t1.1</t>
  </si>
  <si>
    <t>Cre08.g358459.t1.1</t>
  </si>
  <si>
    <t>Cre08.g358500.t1.1</t>
  </si>
  <si>
    <t>Cre08.g358550.t1.2</t>
  </si>
  <si>
    <t>Cre08.g358551.t1.1</t>
  </si>
  <si>
    <t>Cre08.g358600.t1.2</t>
  </si>
  <si>
    <t>Cre08.g358650.t1.2</t>
  </si>
  <si>
    <t>Cre08.g358700.t1.1</t>
  </si>
  <si>
    <t>Cre08.g358750.t1.2</t>
  </si>
  <si>
    <t>Cre08.g358800.t1.1</t>
  </si>
  <si>
    <t>Cre08.g358850.t1.1</t>
  </si>
  <si>
    <t>Cre08.g358900.t1.1</t>
  </si>
  <si>
    <t>Cre08.g358950.t1.2</t>
  </si>
  <si>
    <t>Cre08.g359000.t1.1</t>
  </si>
  <si>
    <t>Cre08.g359050.t1.2</t>
  </si>
  <si>
    <t>Cre08.g359100.t1.1</t>
  </si>
  <si>
    <t>Cre08.g359200.t1.2</t>
  </si>
  <si>
    <t>Cre08.g359250.t1.1</t>
  </si>
  <si>
    <t>Cre08.g359300.t1.1</t>
  </si>
  <si>
    <t>Cre08.g359350.t1.1</t>
  </si>
  <si>
    <t>Cre08.g359400.t1.1</t>
  </si>
  <si>
    <t>Cre08.g359450.t1.1</t>
  </si>
  <si>
    <t>Cre08.g359500.t1.2</t>
  </si>
  <si>
    <t>Cre08.g359550.t1.2</t>
  </si>
  <si>
    <t>Cre08.g359567.t1.1</t>
  </si>
  <si>
    <t>Cre08.g359600.t1.1</t>
  </si>
  <si>
    <t>Cre08.g359650.t1.1</t>
  </si>
  <si>
    <t>Cre08.g359700.t1.1</t>
  </si>
  <si>
    <t>Cre08.g359750.t1.1</t>
  </si>
  <si>
    <t>Cre08.g359800.t1.1</t>
  </si>
  <si>
    <t>Cre08.g359850.t1.2</t>
  </si>
  <si>
    <t>Cre08.g359900.t1.2</t>
  </si>
  <si>
    <t>Cre08.g359950.t1.1</t>
  </si>
  <si>
    <t>Cre08.g360000.t1.2</t>
  </si>
  <si>
    <t>Cre08.g360029.t1.1</t>
  </si>
  <si>
    <t>Cre08.g360040.t1.1</t>
  </si>
  <si>
    <t>Cre08.g360050.t1.2</t>
  </si>
  <si>
    <t>Cre08.g360100.t1.1</t>
  </si>
  <si>
    <t>Cre08.g360150.t1.2</t>
  </si>
  <si>
    <t>Cre08.g360200.t1.1</t>
  </si>
  <si>
    <t>Cre08.g360250.t1.1</t>
  </si>
  <si>
    <t>Cre08.g360300.t1.1</t>
  </si>
  <si>
    <t>Cre08.g360350.t1.2</t>
  </si>
  <si>
    <t>Cre08.g360400.t1.2</t>
  </si>
  <si>
    <t>Cre08.g360444.t1.1</t>
  </si>
  <si>
    <t>Cre08.g360450.t1.2</t>
  </si>
  <si>
    <t>Cre08.g360500.t1.2</t>
  </si>
  <si>
    <t>Cre08.g360550.t1.2</t>
  </si>
  <si>
    <t>Cre08.g360564.t1.1</t>
  </si>
  <si>
    <t>Cre08.g360600.t1.2</t>
  </si>
  <si>
    <t>Cre08.g360650.t1.1</t>
  </si>
  <si>
    <t>Cre08.g360700.t1.2</t>
  </si>
  <si>
    <t>Cre08.g360750.t1.2</t>
  </si>
  <si>
    <t>Cre08.g360800.t1.2</t>
  </si>
  <si>
    <t>Cre08.g360850.t1.1</t>
  </si>
  <si>
    <t>Cre08.g360900.t1.1</t>
  </si>
  <si>
    <t>Cre08.g360950.t1.2</t>
  </si>
  <si>
    <t>Cre08.g361000.t1.2</t>
  </si>
  <si>
    <t>Cre08.g361050.t1.1</t>
  </si>
  <si>
    <t>Cre08.g361063.t1.1</t>
  </si>
  <si>
    <t>Cre08.g361100.t1.1</t>
  </si>
  <si>
    <t>Cre08.g361150.t1.1</t>
  </si>
  <si>
    <t>Cre08.g361200.t1.1</t>
  </si>
  <si>
    <t>Cre08.g361250.t1.2</t>
  </si>
  <si>
    <t>Cre08.g361300.t1.2</t>
  </si>
  <si>
    <t>Cre08.g361350.t1.1</t>
  </si>
  <si>
    <t>Cre08.g361400.t1.1</t>
  </si>
  <si>
    <t>Cre08.g361450.t1.1</t>
  </si>
  <si>
    <t>Cre08.g361500.t1.1</t>
  </si>
  <si>
    <t>Cre08.g361550.t1.2</t>
  </si>
  <si>
    <t>Cre08.g361600.t1.1</t>
  </si>
  <si>
    <t>Cre08.g361650.t1.2</t>
  </si>
  <si>
    <t>Cre08.g361700.t1.1</t>
  </si>
  <si>
    <t>Cre08.g361750.t1.2</t>
  </si>
  <si>
    <t>Cre08.g361800.t1.1</t>
  </si>
  <si>
    <t>Cre08.g361850.t1.1</t>
  </si>
  <si>
    <t>Cre08.g361900.t1.1</t>
  </si>
  <si>
    <t>Cre08.g361941.t1.1</t>
  </si>
  <si>
    <t>Cre08.g361950.t1.2</t>
  </si>
  <si>
    <t>Cre08.g361984.t1.1</t>
  </si>
  <si>
    <t>Cre08.g362000.t1.1</t>
  </si>
  <si>
    <t>Cre08.g362036.t1.1</t>
  </si>
  <si>
    <t>Cre08.g362050.t1.1</t>
  </si>
  <si>
    <t>Cre08.g362100.t1.2</t>
  </si>
  <si>
    <t>Cre08.g362150.t1.2</t>
  </si>
  <si>
    <t>Cre08.g362200.t1.2</t>
  </si>
  <si>
    <t>Cre08.g362250.t1.2</t>
  </si>
  <si>
    <t>Cre08.g362300.t1.2</t>
  </si>
  <si>
    <t>Cre08.g362350.t1.2</t>
  </si>
  <si>
    <t>Cre08.g362400.t1.2</t>
  </si>
  <si>
    <t>Cre08.g362450.t1.1</t>
  </si>
  <si>
    <t>Cre08.g362500.t1.1</t>
  </si>
  <si>
    <t>Cre08.g362550.t1.1</t>
  </si>
  <si>
    <t>Cre08.g362600.t1.1</t>
  </si>
  <si>
    <t>Cre08.g362650.t1.2</t>
  </si>
  <si>
    <t>Cre08.g362682.t1.1</t>
  </si>
  <si>
    <t>Cre08.g362700.t1.1</t>
  </si>
  <si>
    <t>Cre08.g362750.t1.1</t>
  </si>
  <si>
    <t>Cre08.g362800.t1.1</t>
  </si>
  <si>
    <t>Cre08.g362850.t1.2</t>
  </si>
  <si>
    <t>Cre08.g362900.t1.2</t>
  </si>
  <si>
    <t>Cre08.g362950.t1.2</t>
  </si>
  <si>
    <t>Cre08.g363000.t1.1</t>
  </si>
  <si>
    <t>Cre08.g363050.t1.1</t>
  </si>
  <si>
    <t>Cre08.g363100.t1.2</t>
  </si>
  <si>
    <t>Cre08.g363150.t1.1</t>
  </si>
  <si>
    <t>Cre08.g363200.t1.1</t>
  </si>
  <si>
    <t>Cre08.g363250.t1.2</t>
  </si>
  <si>
    <t>Cre08.g363300.t1.1</t>
  </si>
  <si>
    <t>Cre08.g363350.t1.2</t>
  </si>
  <si>
    <t>Cre08.g363400.t1.2</t>
  </si>
  <si>
    <t>Cre08.g363450.t1.1</t>
  </si>
  <si>
    <t>Cre08.g363500.t1.1</t>
  </si>
  <si>
    <t>Cre08.g363550.t1.2</t>
  </si>
  <si>
    <t>Cre08.g363600.t1.1</t>
  </si>
  <si>
    <t>Cre08.g363650.t1.2</t>
  </si>
  <si>
    <t>Cre08.g363700.t1.2</t>
  </si>
  <si>
    <t>Cre08.g363750.t1.2</t>
  </si>
  <si>
    <t>Cre08.g363800.t1.2</t>
  </si>
  <si>
    <t>Cre08.g363850.t1.2</t>
  </si>
  <si>
    <t>Cre08.g363950.t1.2</t>
  </si>
  <si>
    <t>Cre08.g364000.t1.2</t>
  </si>
  <si>
    <t>Cre08.g364050.t1.1</t>
  </si>
  <si>
    <t>Cre08.g364100.t1.1</t>
  </si>
  <si>
    <t>Cre08.g364150.t1.2</t>
  </si>
  <si>
    <t>Cre08.g364179.t1.1</t>
  </si>
  <si>
    <t>Cre08.g364200.t1.2</t>
  </si>
  <si>
    <t>Cre08.g364250.t1.1</t>
  </si>
  <si>
    <t>Cre08.g364300.t1.1</t>
  </si>
  <si>
    <t>Cre08.g364350.t1.1</t>
  </si>
  <si>
    <t>Cre08.g364400.t1.2</t>
  </si>
  <si>
    <t>Cre08.g364450.t1.1</t>
  </si>
  <si>
    <t>Cre08.g364500.t1.2</t>
  </si>
  <si>
    <t>Cre08.g364550.t1.2</t>
  </si>
  <si>
    <t>Cre08.g364600.t1.1</t>
  </si>
  <si>
    <t>Cre08.g364650.t1.2</t>
  </si>
  <si>
    <t>Cre08.g364700.t1.1</t>
  </si>
  <si>
    <t>Cre08.g364750.t1.2</t>
  </si>
  <si>
    <t>Cre08.g364765.t1.1</t>
  </si>
  <si>
    <t>Cre08.g364775.t1.1</t>
  </si>
  <si>
    <t>Cre08.g364800.t1.1</t>
  </si>
  <si>
    <t>Cre08.g364850.t1.2</t>
  </si>
  <si>
    <t>Cre08.g364862.t1.1</t>
  </si>
  <si>
    <t>Cre08.g364900.t1.1</t>
  </si>
  <si>
    <t>Cre08.g364950.t1.2</t>
  </si>
  <si>
    <t>Cre08.g365000.t1.2</t>
  </si>
  <si>
    <t>Cre08.g365050.t1.1</t>
  </si>
  <si>
    <t>Cre08.g365300.t1.1</t>
  </si>
  <si>
    <t>Cre08.g365400.t1.1</t>
  </si>
  <si>
    <t>Cre08.g365450.t1.1</t>
  </si>
  <si>
    <t>Cre08.g365500.t1.2</t>
  </si>
  <si>
    <t>Cre08.g365550.t1.2</t>
  </si>
  <si>
    <t>Cre08.g365600.t1.1</t>
  </si>
  <si>
    <t>Cre08.g365650.t1.1</t>
  </si>
  <si>
    <t>Cre08.g365664.t1.1</t>
  </si>
  <si>
    <t>Cre08.g365700.t1.1</t>
  </si>
  <si>
    <t>Cre08.g365750.t1.2</t>
  </si>
  <si>
    <t>Cre08.g365800.t1.2</t>
  </si>
  <si>
    <t>Cre08.g365801.t1.1</t>
  </si>
  <si>
    <t>Cre08.g365850.t1.1</t>
  </si>
  <si>
    <t>Cre08.g365900.t1.1</t>
  </si>
  <si>
    <t>Cre08.g365950.t1.1</t>
  </si>
  <si>
    <t>Cre08.g366000.t1.1</t>
  </si>
  <si>
    <t>Cre08.g366050.t1.1</t>
  </si>
  <si>
    <t>Cre08.g366100.t1.2</t>
  </si>
  <si>
    <t>Cre08.g366150.t1.2</t>
  </si>
  <si>
    <t>Cre08.g366200.t1.2</t>
  </si>
  <si>
    <t>Cre08.g366250.t1.2</t>
  </si>
  <si>
    <t>Cre08.g366300.t1.2</t>
  </si>
  <si>
    <t>Cre08.g366355.t1.1</t>
  </si>
  <si>
    <t>Cre08.g366400.t1.1</t>
  </si>
  <si>
    <t>Cre08.g366450.t1.1</t>
  </si>
  <si>
    <t>Cre08.g366500.t1.1</t>
  </si>
  <si>
    <t>Cre08.g366550.t1.2</t>
  </si>
  <si>
    <t>Cre08.g366579.t1.1</t>
  </si>
  <si>
    <t>Cre08.g366600.t1.2</t>
  </si>
  <si>
    <t>Cre08.g366650.t1.2</t>
  </si>
  <si>
    <t>Cre08.g366700.t1.2</t>
  </si>
  <si>
    <t>Cre08.g366750.t1.2</t>
  </si>
  <si>
    <t>Cre08.g366800.t1.2</t>
  </si>
  <si>
    <t>Cre08.g366850.t1.2</t>
  </si>
  <si>
    <t>Cre08.g366874.t1.1</t>
  </si>
  <si>
    <t>Cre08.g366900.t1.1</t>
  </si>
  <si>
    <t>Cre08.g366950.t1.1</t>
  </si>
  <si>
    <t>Cre08.g367000.t1.1</t>
  </si>
  <si>
    <t>Cre08.g367050.t1.1</t>
  </si>
  <si>
    <t>Cre08.g367100.t1.1</t>
  </si>
  <si>
    <t>Cre08.g367150.t1.2</t>
  </si>
  <si>
    <t>Cre08.g367200.t1.1</t>
  </si>
  <si>
    <t>Cre08.g367250.t1.2</t>
  </si>
  <si>
    <t>Cre08.g367300.t1.2</t>
  </si>
  <si>
    <t>Cre08.g367315.t1.1</t>
  </si>
  <si>
    <t>Cre08.g367350.t1.1</t>
  </si>
  <si>
    <t>Cre08.g367400.t1.1</t>
  </si>
  <si>
    <t>Cre08.g367450.t1.2</t>
  </si>
  <si>
    <t>Cre08.g367457.t1.1</t>
  </si>
  <si>
    <t>Cre08.g367500.t1.1</t>
  </si>
  <si>
    <t>Cre08.g367550.t1.1</t>
  </si>
  <si>
    <t>Cre08.g367600.t1.1</t>
  </si>
  <si>
    <t>Cre08.g367650.t1.1</t>
  </si>
  <si>
    <t>Cre08.g367700.t1.2</t>
  </si>
  <si>
    <t>Cre08.g367750.t1.2</t>
  </si>
  <si>
    <t>Cre08.g367800.t1.1</t>
  </si>
  <si>
    <t>Cre08.g367850.t1.2</t>
  </si>
  <si>
    <t>Cre08.g367876.t1.1</t>
  </si>
  <si>
    <t>Cre08.g367900.t1.1</t>
  </si>
  <si>
    <t>Cre08.g367950.t1.2</t>
  </si>
  <si>
    <t>Cre08.g368000.t1.1</t>
  </si>
  <si>
    <t>Cre08.g368050.t1.1</t>
  </si>
  <si>
    <t>Cre08.g368100.t1.2</t>
  </si>
  <si>
    <t>Cre08.g368200.t1.1</t>
  </si>
  <si>
    <t>Cre08.g368250.t1.2</t>
  </si>
  <si>
    <t>Cre08.g368300.t1.2</t>
  </si>
  <si>
    <t>Cre08.g368350.t1.2</t>
  </si>
  <si>
    <t>Cre08.g368400.t1.1</t>
  </si>
  <si>
    <t>Cre08.g368450.t1.1</t>
  </si>
  <si>
    <t>Cre08.g368500.t1.1</t>
  </si>
  <si>
    <t>Cre08.g368550.t1.2</t>
  </si>
  <si>
    <t>Cre08.g368600.t1.2</t>
  </si>
  <si>
    <t>Cre08.g368625.t1.1</t>
  </si>
  <si>
    <t>Cre08.g368700.t1.2</t>
  </si>
  <si>
    <t>Cre08.g368750.t1.2</t>
  </si>
  <si>
    <t>Cre08.g368800.t1.1</t>
  </si>
  <si>
    <t>Cre08.g368850.t1.1</t>
  </si>
  <si>
    <t>Cre08.g368900.t1.1</t>
  </si>
  <si>
    <t>Cre08.g368950.t1.1</t>
  </si>
  <si>
    <t>Cre08.g369000.t1.2</t>
  </si>
  <si>
    <t>Cre08.g369150.t1.2</t>
  </si>
  <si>
    <t>Cre08.g369200.t1.2</t>
  </si>
  <si>
    <t>Cre08.g369250.t1.1</t>
  </si>
  <si>
    <t>Cre08.g369300.t1.1</t>
  </si>
  <si>
    <t>Cre08.g369350.t1.1</t>
  </si>
  <si>
    <t>Cre08.g369400.t1.1</t>
  </si>
  <si>
    <t>Cre08.g369500.t1.1</t>
  </si>
  <si>
    <t>Cre08.g369600.t1.2</t>
  </si>
  <si>
    <t>Cre08.g369650.t1.2</t>
  </si>
  <si>
    <t>Cre08.g369700.t1.1</t>
  </si>
  <si>
    <t>Cre08.g369750.t1.2</t>
  </si>
  <si>
    <t>Cre08.g369756.t1.1</t>
  </si>
  <si>
    <t>Cre08.g369800.t1.1</t>
  </si>
  <si>
    <t>Cre08.g369850.t1.2</t>
  </si>
  <si>
    <t>Cre08.g369900.t1.1</t>
  </si>
  <si>
    <t>Cre08.g369950.t1.2</t>
  </si>
  <si>
    <t>Cre08.g370000.t1.2</t>
  </si>
  <si>
    <t>Cre08.g370050.t1.2</t>
  </si>
  <si>
    <t>Cre08.g370100.t1.1</t>
  </si>
  <si>
    <t>Cre08.g370150.t1.2</t>
  </si>
  <si>
    <t>Cre08.g370200.t1.1</t>
  </si>
  <si>
    <t>Cre08.g370250.t1.1</t>
  </si>
  <si>
    <t>Cre08.g370300.t1.1</t>
  </si>
  <si>
    <t>Cre08.g370350.t1.1</t>
  </si>
  <si>
    <t>Cre08.g370400.t1.1</t>
  </si>
  <si>
    <t>Cre08.g370450.t1.1</t>
  </si>
  <si>
    <t>Cre08.g370500.t1.2</t>
  </si>
  <si>
    <t>Cre08.g370550.t1.2</t>
  </si>
  <si>
    <t>Cre08.g370600.t1.1</t>
  </si>
  <si>
    <t>Cre08.g370650.t1.1</t>
  </si>
  <si>
    <t>Cre08.g370700.t1.1</t>
  </si>
  <si>
    <t>Cre08.g370750.t1.2</t>
  </si>
  <si>
    <t>Cre08.g370800.t1.2</t>
  </si>
  <si>
    <t>Cre08.g370833.t1.1</t>
  </si>
  <si>
    <t>Cre08.g370850.t1.2</t>
  </si>
  <si>
    <t>Cre08.g370900.t1.2</t>
  </si>
  <si>
    <t>Cre08.g370950.t1.1</t>
  </si>
  <si>
    <t>Cre08.g371000.t1.2</t>
  </si>
  <si>
    <t>Cre08.g371050.t1.1</t>
  </si>
  <si>
    <t>Cre08.g371100.t1.2</t>
  </si>
  <si>
    <t>Cre08.g371150.t1.1</t>
  </si>
  <si>
    <t>Cre08.g371250.t1.1</t>
  </si>
  <si>
    <t>Cre08.g371300.t1.1</t>
  </si>
  <si>
    <t>Cre08.g371350.t1.1</t>
  </si>
  <si>
    <t>Cre08.g371400.t1.2</t>
  </si>
  <si>
    <t>Cre08.g371450.t1.1</t>
  </si>
  <si>
    <t>Cre08.g371500.t1.2</t>
  </si>
  <si>
    <t>Cre08.g371550.t1.2</t>
  </si>
  <si>
    <t>Cre08.g371600.t1.1</t>
  </si>
  <si>
    <t>Cre08.g371650.t1.1</t>
  </si>
  <si>
    <t>Cre08.g371750.t1.2</t>
  </si>
  <si>
    <t>Cre08.g371800.t1.1</t>
  </si>
  <si>
    <t>Cre08.g371801.t1.1</t>
  </si>
  <si>
    <t>Cre08.g371850.t1.2</t>
  </si>
  <si>
    <t>Cre08.g371900.t1.1</t>
  </si>
  <si>
    <t>Cre08.g371950.t1.2</t>
  </si>
  <si>
    <t>Cre08.g372000.t1.1</t>
  </si>
  <si>
    <t>Cre08.g372050.t1.1</t>
  </si>
  <si>
    <t>Cre08.g372100.t1.1</t>
  </si>
  <si>
    <t>Cre08.g372150.t1.1</t>
  </si>
  <si>
    <t>Cre08.g372200.t1.1</t>
  </si>
  <si>
    <t>Cre08.g372250.t1.1</t>
  </si>
  <si>
    <t>Cre08.g372300.t1.1</t>
  </si>
  <si>
    <t>Cre08.g372350.t1.2</t>
  </si>
  <si>
    <t>Cre08.g372400.t1.1</t>
  </si>
  <si>
    <t>Cre08.g372450.t1.1</t>
  </si>
  <si>
    <t>Cre08.g372500.t1.1</t>
  </si>
  <si>
    <t>Cre08.g372550.t1.1</t>
  </si>
  <si>
    <t>Cre08.g372600.t1.1</t>
  </si>
  <si>
    <t>Cre08.g372650.t1.1</t>
  </si>
  <si>
    <t>Cre08.g372700.t1.2</t>
  </si>
  <si>
    <t>Cre08.g372716.t1.1</t>
  </si>
  <si>
    <t>Cre08.g372750.t1.2</t>
  </si>
  <si>
    <t>Cre08.g372800.t1.2</t>
  </si>
  <si>
    <t>Cre08.g372850.t1.1</t>
  </si>
  <si>
    <t>Cre08.g372900.t1.2</t>
  </si>
  <si>
    <t>Cre08.g372950.t1.1</t>
  </si>
  <si>
    <t>Cre08.g373000.t1.1</t>
  </si>
  <si>
    <t>Cre08.g373050.t1.2</t>
  </si>
  <si>
    <t>Cre08.g373100.t1.2</t>
  </si>
  <si>
    <t>Cre08.g373150.t1.2</t>
  </si>
  <si>
    <t>Cre08.g373200.t1.1</t>
  </si>
  <si>
    <t>Cre08.g373241.t1.1</t>
  </si>
  <si>
    <t>Cre08.g373250.t1.1</t>
  </si>
  <si>
    <t>Cre08.g373300.t1.2</t>
  </si>
  <si>
    <t>Cre08.g373435.t1.1</t>
  </si>
  <si>
    <t>Cre08.g373450.t1.1</t>
  </si>
  <si>
    <t>Cre08.g373500.t1.2</t>
  </si>
  <si>
    <t>Cre08.g373550.t1.1</t>
  </si>
  <si>
    <t>Cre08.g373600.t1.2</t>
  </si>
  <si>
    <t>Cre08.g373650.t1.2</t>
  </si>
  <si>
    <t>Cre08.g373700.t1.2</t>
  </si>
  <si>
    <t>Cre08.g373750.t1.1</t>
  </si>
  <si>
    <t>Cre08.g373800.t1.2</t>
  </si>
  <si>
    <t>Cre08.g373819.t1.1</t>
  </si>
  <si>
    <t>Cre08.g373850.t1.2</t>
  </si>
  <si>
    <t>Cre08.g373900.t1.1</t>
  </si>
  <si>
    <t>Cre08.g373950.t1.2</t>
  </si>
  <si>
    <t>Cre08.g373952.t1.1</t>
  </si>
  <si>
    <t>Cre08.g374000.t1.1</t>
  </si>
  <si>
    <t>Cre08.g374050.t1.1</t>
  </si>
  <si>
    <t>Cre08.g374100.t1.2</t>
  </si>
  <si>
    <t>Cre08.g374150.t1.2</t>
  </si>
  <si>
    <t>Cre08.g374200.t1.2</t>
  </si>
  <si>
    <t>Cre08.g374250.t1.2</t>
  </si>
  <si>
    <t>Cre08.g374300.t1.2</t>
  </si>
  <si>
    <t>Cre08.g374350.t1.1</t>
  </si>
  <si>
    <t>Cre08.g374400.t1.2</t>
  </si>
  <si>
    <t>Cre08.g374436.t1.1</t>
  </si>
  <si>
    <t>Cre08.g374450.t1.2</t>
  </si>
  <si>
    <t>Cre08.g374550.t1.1</t>
  </si>
  <si>
    <t>Cre08.g374600.t1.2</t>
  </si>
  <si>
    <t>Cre08.g374650.t1.2</t>
  </si>
  <si>
    <t>Cre08.g374700.t1.2</t>
  </si>
  <si>
    <t>Cre08.g374750.t1.2</t>
  </si>
  <si>
    <t>Cre08.g374800.t1.1</t>
  </si>
  <si>
    <t>Cre08.g374850.t1.2</t>
  </si>
  <si>
    <t>Cre08.g374900.t1.1</t>
  </si>
  <si>
    <t>Cre08.g374913.t1.1</t>
  </si>
  <si>
    <t>Cre08.g374950.t1.2</t>
  </si>
  <si>
    <t>Cre08.g375000.t1.2</t>
  </si>
  <si>
    <t>Cre08.g375050.t1.1</t>
  </si>
  <si>
    <t>Cre08.g375100.t1.2</t>
  </si>
  <si>
    <t>Cre08.g375128.t1.1</t>
  </si>
  <si>
    <t>Cre08.g375150.t1.2</t>
  </si>
  <si>
    <t>Cre08.g375200.t1.1</t>
  </si>
  <si>
    <t>Cre08.g375250.t1.1</t>
  </si>
  <si>
    <t>Cre08.g375300.t1.1</t>
  </si>
  <si>
    <t>Cre08.g375350.t1.1</t>
  </si>
  <si>
    <t>Cre08.g375400.t1.2</t>
  </si>
  <si>
    <t>Cre08.g375450.t1.1</t>
  </si>
  <si>
    <t>Cre08.g375500.t1.1</t>
  </si>
  <si>
    <t>Cre08.g375550.t1.1</t>
  </si>
  <si>
    <t>Cre08.g375600.t1.1</t>
  </si>
  <si>
    <t>Cre08.g375650.t1.2</t>
  </si>
  <si>
    <t>Cre08.g375700.t1.2</t>
  </si>
  <si>
    <t>Cre08.g375750.t1.1</t>
  </si>
  <si>
    <t>Cre08.g375800.t1.2</t>
  </si>
  <si>
    <t>Cre08.g375801.t1.1</t>
  </si>
  <si>
    <t>Cre08.g375850.t1.1</t>
  </si>
  <si>
    <t>Cre08.g375900.t1.1</t>
  </si>
  <si>
    <t>Cre08.g375950.t1.2</t>
  </si>
  <si>
    <t>Cre08.g376000.t1.2</t>
  </si>
  <si>
    <t>Cre08.g376050.t1.2</t>
  </si>
  <si>
    <t>Cre08.g376100.t1.1</t>
  </si>
  <si>
    <t>Cre08.g376150.t1.2</t>
  </si>
  <si>
    <t>Cre08.g376200.t1.1</t>
  </si>
  <si>
    <t>Cre08.g376250.t1.2</t>
  </si>
  <si>
    <t>Cre08.g376300.t1.1</t>
  </si>
  <si>
    <t>Cre08.g376350.t1.1</t>
  </si>
  <si>
    <t>Cre08.g376400.t1.2</t>
  </si>
  <si>
    <t>Cre08.g376450.t1.1</t>
  </si>
  <si>
    <t>Cre08.g376500.t1.1</t>
  </si>
  <si>
    <t>Cre08.g376550.t1.1</t>
  </si>
  <si>
    <t>Cre08.g376600.t1.1</t>
  </si>
  <si>
    <t>Cre08.g376650.t1.1</t>
  </si>
  <si>
    <t>Cre08.g376700.t1.1</t>
  </si>
  <si>
    <t>Cre08.g376750.t1.2</t>
  </si>
  <si>
    <t>Cre08.g376800.t1.2</t>
  </si>
  <si>
    <t>Cre08.g376850.t1.1</t>
  </si>
  <si>
    <t>Cre08.g376900.t1.2</t>
  </si>
  <si>
    <t>Cre08.g376950.t1.2</t>
  </si>
  <si>
    <t>Cre08.g377000.t1.1</t>
  </si>
  <si>
    <t>Cre08.g377050.t1.2</t>
  </si>
  <si>
    <t>Cre08.g377100.t1.1</t>
  </si>
  <si>
    <t>Cre08.g377150.t1.1</t>
  </si>
  <si>
    <t>Cre08.g377200.t1.2</t>
  </si>
  <si>
    <t>Cre08.g377250.t1.1</t>
  </si>
  <si>
    <t>Cre08.g377300.t1.2</t>
  </si>
  <si>
    <t>Cre08.g377350.t1.2</t>
  </si>
  <si>
    <t>Cre08.g377400.t1.2</t>
  </si>
  <si>
    <t>Cre08.g377450.t1.2</t>
  </si>
  <si>
    <t>Cre08.g377500.t1.1</t>
  </si>
  <si>
    <t>Cre08.g377550.t1.1</t>
  </si>
  <si>
    <t>Cre08.g377600.t1.2</t>
  </si>
  <si>
    <t>Cre08.g377650.t1.1</t>
  </si>
  <si>
    <t>Cre08.g377700.t1.2</t>
  </si>
  <si>
    <t>Cre08.g377750.t1.2</t>
  </si>
  <si>
    <t>Cre08.g377800.t1.2</t>
  </si>
  <si>
    <t>Cre08.g377850.t1.1</t>
  </si>
  <si>
    <t>Cre08.g377900.t1.1</t>
  </si>
  <si>
    <t>Cre08.g377950.t1.1</t>
  </si>
  <si>
    <t>Cre08.g378000.t1.1</t>
  </si>
  <si>
    <t>Cre08.g378050.t1.1</t>
  </si>
  <si>
    <t>Cre08.g378100.t1.2</t>
  </si>
  <si>
    <t>Cre08.g378150.t1.2</t>
  </si>
  <si>
    <t>Cre08.g378200.t1.1</t>
  </si>
  <si>
    <t>Cre08.g378250.t1.1</t>
  </si>
  <si>
    <t>Cre08.g378300.t1.2</t>
  </si>
  <si>
    <t>Cre08.g378350.t1.2</t>
  </si>
  <si>
    <t>Cre08.g378376.t1.1</t>
  </si>
  <si>
    <t>Cre08.g378400.t1.1</t>
  </si>
  <si>
    <t>Cre08.g378450.t1.2</t>
  </si>
  <si>
    <t>Cre08.g378500.t1.2</t>
  </si>
  <si>
    <t>Cre08.g378550.t1.1</t>
  </si>
  <si>
    <t>Cre08.g378600.t1.2</t>
  </si>
  <si>
    <t>Cre08.g378650.t1.1</t>
  </si>
  <si>
    <t>Cre08.g378700.t1.1</t>
  </si>
  <si>
    <t>Cre08.g378750.t1.1</t>
  </si>
  <si>
    <t>Cre08.g378800.t1.1</t>
  </si>
  <si>
    <t>Cre08.g378850.t1.1</t>
  </si>
  <si>
    <t>Cre08.g378900.t1.1</t>
  </si>
  <si>
    <t>Cre08.g378950.t1.2</t>
  </si>
  <si>
    <t>Cre08.g379000.t1.1</t>
  </si>
  <si>
    <t>Cre08.g379050.t1.2</t>
  </si>
  <si>
    <t>Cre08.g379051.t1.1</t>
  </si>
  <si>
    <t>Cre08.g379100.t1.2</t>
  </si>
  <si>
    <t>Cre08.g379150.t1.1</t>
  </si>
  <si>
    <t>Cre08.g379200.t1.2</t>
  </si>
  <si>
    <t>Cre08.g379300.t1.2</t>
  </si>
  <si>
    <t>Cre08.g379350.t1.2</t>
  </si>
  <si>
    <t>Cre08.g379400.t1.2</t>
  </si>
  <si>
    <t>Cre08.g379450.t1.2</t>
  </si>
  <si>
    <t>Cre08.g379500.t1.2</t>
  </si>
  <si>
    <t>Cre08.g379550.t1.2</t>
  </si>
  <si>
    <t>Cre08.g379600.t1.2</t>
  </si>
  <si>
    <t>Cre08.g379650.t1.1</t>
  </si>
  <si>
    <t>Cre08.g379700.t1.1</t>
  </si>
  <si>
    <t>Cre08.g379750.t1.1</t>
  </si>
  <si>
    <t>Cre08.g379800.t1.1</t>
  </si>
  <si>
    <t>Cre08.g379850.t1.1</t>
  </si>
  <si>
    <t>Cre08.g379900.t1.2</t>
  </si>
  <si>
    <t>Cre08.g379950.t1.2</t>
  </si>
  <si>
    <t>Cre08.g380000.t1.1</t>
  </si>
  <si>
    <t>Cre08.g380050.t1.2</t>
  </si>
  <si>
    <t>Cre08.g380150.t1.2</t>
  </si>
  <si>
    <t>Cre08.g380200.t1.1</t>
  </si>
  <si>
    <t>Cre08.g380250.t1.1</t>
  </si>
  <si>
    <t>Cre08.g380300.t1.2</t>
  </si>
  <si>
    <t>Cre08.g380350.t1.1</t>
  </si>
  <si>
    <t>Cre08.g380400.t1.1</t>
  </si>
  <si>
    <t>Cre08.g380450.t1.2</t>
  </si>
  <si>
    <t>Cre08.g380466.t1.1</t>
  </si>
  <si>
    <t>Cre08.g380550.t1.1</t>
  </si>
  <si>
    <t>Cre08.g380600.t1.2</t>
  </si>
  <si>
    <t>Cre08.g380650.t1.2</t>
  </si>
  <si>
    <t>Cre08.g380700.t1.1</t>
  </si>
  <si>
    <t>Cre08.g380763.t1.1</t>
  </si>
  <si>
    <t>Cre08.g380800.t1.2</t>
  </si>
  <si>
    <t>Cre08.g380850.t1.1</t>
  </si>
  <si>
    <t>Cre08.g380900.t1.2</t>
  </si>
  <si>
    <t>Cre08.g380950.t1.1</t>
  </si>
  <si>
    <t>Cre08.g380980.t1.1</t>
  </si>
  <si>
    <t>Cre08.g381000.t1.1</t>
  </si>
  <si>
    <t>Cre08.g381050.t1.2</t>
  </si>
  <si>
    <t>Cre08.g381100.t1.2</t>
  </si>
  <si>
    <t>Cre08.g381150.t1.1</t>
  </si>
  <si>
    <t>Cre08.g381200.t1.1</t>
  </si>
  <si>
    <t>Cre08.g381300.t1.1</t>
  </si>
  <si>
    <t>Cre08.g381350.t1.1</t>
  </si>
  <si>
    <t>Cre08.g381400.t1.1</t>
  </si>
  <si>
    <t>Cre08.g381450.t1.1</t>
  </si>
  <si>
    <t>Cre08.g381500.t1.2</t>
  </si>
  <si>
    <t>Cre08.g381510.t1.1</t>
  </si>
  <si>
    <t>Cre08.g381550.t1.1</t>
  </si>
  <si>
    <t>Cre08.g381600.t1.1</t>
  </si>
  <si>
    <t>Cre08.g381650.t1.2</t>
  </si>
  <si>
    <t>Cre08.g381700.t1.2</t>
  </si>
  <si>
    <t>Cre08.g381707.t1.1</t>
  </si>
  <si>
    <t>Cre08.g381750.t1.2</t>
  </si>
  <si>
    <t>Cre08.g381800.t1.2</t>
  </si>
  <si>
    <t>Cre08.g381850.t1.1</t>
  </si>
  <si>
    <t>Cre08.g381900.t1.1</t>
  </si>
  <si>
    <t>Cre08.g381950.t1.1</t>
  </si>
  <si>
    <t>Cre08.g382000.t1.2</t>
  </si>
  <si>
    <t>Cre08.g382050.t1.2</t>
  </si>
  <si>
    <t>Cre08.g382100.t1.1</t>
  </si>
  <si>
    <t>Cre08.g382150.t1.2</t>
  </si>
  <si>
    <t>Cre08.g382200.t1.2</t>
  </si>
  <si>
    <t>Cre08.g382250.t1.1</t>
  </si>
  <si>
    <t>Cre08.g382300.t1.1</t>
  </si>
  <si>
    <t>Cre08.g382350.t1.1</t>
  </si>
  <si>
    <t>Cre08.g382400.t1.2</t>
  </si>
  <si>
    <t>Cre08.g382450.t1.1</t>
  </si>
  <si>
    <t>Cre08.g382500.t1.1</t>
  </si>
  <si>
    <t>Cre08.g382550.t1.1</t>
  </si>
  <si>
    <t>Cre08.g382556.t1.1</t>
  </si>
  <si>
    <t>Cre08.g382600.t1.1</t>
  </si>
  <si>
    <t>Cre08.g382650.t1.2</t>
  </si>
  <si>
    <t>Cre08.g382689.t1.1</t>
  </si>
  <si>
    <t>Cre08.g382700.t1.2</t>
  </si>
  <si>
    <t>Cre08.g382750.t1.2</t>
  </si>
  <si>
    <t>Cre08.g382800.t1.1</t>
  </si>
  <si>
    <t>Cre08.g382844.t1.1</t>
  </si>
  <si>
    <t>Cre08.g382850.t1.1</t>
  </si>
  <si>
    <t>Cre08.g382900.t1.2</t>
  </si>
  <si>
    <t>Cre08.g382950.t1.1</t>
  </si>
  <si>
    <t>Cre08.g383000.t1.2</t>
  </si>
  <si>
    <t>Cre08.g383050.t1.2</t>
  </si>
  <si>
    <t>Cre08.g383100.t1.2</t>
  </si>
  <si>
    <t>Cre08.g383150.t1.1</t>
  </si>
  <si>
    <t>Cre08.g383200.t1.1</t>
  </si>
  <si>
    <t>Cre08.g383250.t1.1</t>
  </si>
  <si>
    <t>Cre08.g383300.t1.1</t>
  </si>
  <si>
    <t>Cre08.g383350.t1.2</t>
  </si>
  <si>
    <t>Cre08.g383400.t1.2</t>
  </si>
  <si>
    <t>Cre08.g383450.t1.2</t>
  </si>
  <si>
    <t>Cre08.g383500.t1.2</t>
  </si>
  <si>
    <t>Cre08.g383535.t1.1</t>
  </si>
  <si>
    <t>Cre08.g383550.t1.1</t>
  </si>
  <si>
    <t>Cre08.g383600.t1.2</t>
  </si>
  <si>
    <t>Cre08.g383650.t1.1</t>
  </si>
  <si>
    <t>Cre08.g383700.t1.2</t>
  </si>
  <si>
    <t>Cre08.g383719.t1.1</t>
  </si>
  <si>
    <t>Cre08.g383750.t1.2</t>
  </si>
  <si>
    <t>Cre08.g383800.t1.2</t>
  </si>
  <si>
    <t>Cre08.g383850.t1.2</t>
  </si>
  <si>
    <t>Cre08.g383900.t1.2</t>
  </si>
  <si>
    <t>Cre08.g383950.t1.1</t>
  </si>
  <si>
    <t>Cre08.g384000.t1.2</t>
  </si>
  <si>
    <t>Cre08.g384050.t1.1</t>
  </si>
  <si>
    <t>Cre08.g384100.t1.2</t>
  </si>
  <si>
    <t>Cre08.g384150.t1.2</t>
  </si>
  <si>
    <t>Cre08.g384200.t1.1</t>
  </si>
  <si>
    <t>Cre08.g384250.t1.1</t>
  </si>
  <si>
    <t>Cre08.g384300.t1.2</t>
  </si>
  <si>
    <t>Cre08.g384350.t1.2</t>
  </si>
  <si>
    <t>Cre08.g384400.t1.1</t>
  </si>
  <si>
    <t>Cre08.g384450.t1.2</t>
  </si>
  <si>
    <t>Cre08.g384500.t1.1</t>
  </si>
  <si>
    <t>Cre08.g384550.t1.2</t>
  </si>
  <si>
    <t>Cre08.g384600.t1.1</t>
  </si>
  <si>
    <t>Cre08.g384628.t1.1</t>
  </si>
  <si>
    <t>Cre08.g384650.t1.1</t>
  </si>
  <si>
    <t>Cre08.g384700.t1.2</t>
  </si>
  <si>
    <t>Cre08.g384750.t1.1</t>
  </si>
  <si>
    <t>Cre08.g384800.t1.1</t>
  </si>
  <si>
    <t>Cre08.g384850.t1.2</t>
  </si>
  <si>
    <t>Cre08.g384864.t1.1</t>
  </si>
  <si>
    <t>Cre08.g384900.t1.1</t>
  </si>
  <si>
    <t>Cre08.g384950.t1.1</t>
  </si>
  <si>
    <t>Cre08.g385000.t1.1</t>
  </si>
  <si>
    <t>Cre08.g385050.t1.2</t>
  </si>
  <si>
    <t>Cre08.g385100.t1.1</t>
  </si>
  <si>
    <t>Cre08.g385150.t1.2</t>
  </si>
  <si>
    <t>Cre08.g385200.t1.1</t>
  </si>
  <si>
    <t>Cre08.g385250.t1.1</t>
  </si>
  <si>
    <t>Cre08.g385300.t1.1</t>
  </si>
  <si>
    <t>Cre08.g385350.t1.1</t>
  </si>
  <si>
    <t>Cre08.g385400.t1.1</t>
  </si>
  <si>
    <t>Cre08.g385450.t1.1</t>
  </si>
  <si>
    <t>Cre08.g385500.t1.1</t>
  </si>
  <si>
    <t>Cre08.g385550.t1.2</t>
  </si>
  <si>
    <t>Cre08.g385600.t1.2</t>
  </si>
  <si>
    <t>Cre08.g385650.t1.1</t>
  </si>
  <si>
    <t>Cre08.g385683.t1.1</t>
  </si>
  <si>
    <t>Cre08.g385700.t1.1</t>
  </si>
  <si>
    <t>Cre08.g385750.t1.1</t>
  </si>
  <si>
    <t>Cre08.g385800.t1.2</t>
  </si>
  <si>
    <t>Cre08.g385850.t1.1</t>
  </si>
  <si>
    <t>Cre08.g385900.t1.1</t>
  </si>
  <si>
    <t>Cre08.g385950.t1.2</t>
  </si>
  <si>
    <t>Cre08.g385951.t1.1</t>
  </si>
  <si>
    <t>Cre08.g386000.t1.2</t>
  </si>
  <si>
    <t>Cre08.g386050.t1.1</t>
  </si>
  <si>
    <t>Cre08.g386100.t1.2</t>
  </si>
  <si>
    <t>Cre09.g386200.t1.2</t>
  </si>
  <si>
    <t>Cre09.g386250.t1.1</t>
  </si>
  <si>
    <t>Cre09.g386300.t1.1</t>
  </si>
  <si>
    <t>Cre09.g386350.t1.2</t>
  </si>
  <si>
    <t>Cre09.g386400.t1.1</t>
  </si>
  <si>
    <t>Cre09.g386450.t1.1</t>
  </si>
  <si>
    <t>Cre09.g386500.t1.1</t>
  </si>
  <si>
    <t>Cre09.g386550.t1.1</t>
  </si>
  <si>
    <t>Cre09.g386600.t1.2</t>
  </si>
  <si>
    <t>Cre09.g386650.t1.1</t>
  </si>
  <si>
    <t>Cre09.g386700.t1.1</t>
  </si>
  <si>
    <t>Cre09.g386750.t1.1</t>
  </si>
  <si>
    <t>Cre09.g386800.t1.1</t>
  </si>
  <si>
    <t>Cre09.g386850.t1.2</t>
  </si>
  <si>
    <t>Cre09.g386900.t1.1</t>
  </si>
  <si>
    <t>Cre09.g386950.t1.2</t>
  </si>
  <si>
    <t>Cre09.g387000.t1.1</t>
  </si>
  <si>
    <t>Cre09.g387050.t1.1</t>
  </si>
  <si>
    <t>Cre09.g387100.t1.1</t>
  </si>
  <si>
    <t>Cre09.g387150.t1.1</t>
  </si>
  <si>
    <t>Cre09.g387200.t1.2</t>
  </si>
  <si>
    <t>Cre09.g387250.t1.2</t>
  </si>
  <si>
    <t>Cre09.g387300.t1.2</t>
  </si>
  <si>
    <t>Cre09.g387350.t1.1</t>
  </si>
  <si>
    <t>Cre09.g387400.t1.2</t>
  </si>
  <si>
    <t>Cre09.g387450.t1.2</t>
  </si>
  <si>
    <t>Cre09.g387500.t1.1</t>
  </si>
  <si>
    <t>Cre09.g387550.t1.2</t>
  </si>
  <si>
    <t>Cre09.g387600.t1.1</t>
  </si>
  <si>
    <t>Cre09.g387650.t1.1</t>
  </si>
  <si>
    <t>Cre09.g387700.t1.1</t>
  </si>
  <si>
    <t>Cre09.g387750.t1.2</t>
  </si>
  <si>
    <t>Cre09.g387800.t1.1</t>
  </si>
  <si>
    <t>Cre09.g387850.t1.1</t>
  </si>
  <si>
    <t>Cre09.g387900.t1.2</t>
  </si>
  <si>
    <t>Cre09.g387934.t1.1</t>
  </si>
  <si>
    <t>Cre09.g387950.t1.2</t>
  </si>
  <si>
    <t>Cre09.g388000.t1.1</t>
  </si>
  <si>
    <t>Cre09.g388050.t1.1</t>
  </si>
  <si>
    <t>Cre09.g388100.t1.2</t>
  </si>
  <si>
    <t>Cre09.g388150.t1.1</t>
  </si>
  <si>
    <t>Cre09.g388200.t1.2</t>
  </si>
  <si>
    <t>Cre09.g388250.t1.2</t>
  </si>
  <si>
    <t>Cre09.g388350.t1.2</t>
  </si>
  <si>
    <t>Cre09.g388372.t1.1</t>
  </si>
  <si>
    <t>Cre09.g388400.t1.1</t>
  </si>
  <si>
    <t>Cre09.g388450.t1.2</t>
  </si>
  <si>
    <t>Cre09.g388500.t1.1</t>
  </si>
  <si>
    <t>Cre09.g388550.t1.1</t>
  </si>
  <si>
    <t>Cre09.g388600.t1.2</t>
  </si>
  <si>
    <t>Cre09.g388650.t1.2</t>
  </si>
  <si>
    <t>Cre09.g388700.t1.2</t>
  </si>
  <si>
    <t>Cre09.g388750.t1.1</t>
  </si>
  <si>
    <t>Cre09.g388800.t1.1</t>
  </si>
  <si>
    <t>Cre09.g388850.t1.1</t>
  </si>
  <si>
    <t>Cre09.g388900.t1.1</t>
  </si>
  <si>
    <t>Cre09.g388950.t1.2</t>
  </si>
  <si>
    <t>Cre09.g389000.t1.2</t>
  </si>
  <si>
    <t>Cre09.g389050.t1.2</t>
  </si>
  <si>
    <t>Cre09.g389089.t1.1</t>
  </si>
  <si>
    <t>Cre09.g389100.t1.1</t>
  </si>
  <si>
    <t>Cre09.g389150.t1.1</t>
  </si>
  <si>
    <t>Cre09.g389200.t1.2</t>
  </si>
  <si>
    <t>Cre09.g389250.t1.1</t>
  </si>
  <si>
    <t>Cre09.g389300.t1.2</t>
  </si>
  <si>
    <t>Cre09.g389350.t1.2</t>
  </si>
  <si>
    <t>Cre09.g389400.t1.2</t>
  </si>
  <si>
    <t>Cre09.g389450.t1.1</t>
  </si>
  <si>
    <t>Cre09.g389500.t1.2</t>
  </si>
  <si>
    <t>Cre09.g389550.t1.2</t>
  </si>
  <si>
    <t>Cre09.g389600.t1.2</t>
  </si>
  <si>
    <t>Cre09.g389650.t1.2</t>
  </si>
  <si>
    <t>Cre09.g389700.t1.1</t>
  </si>
  <si>
    <t>Cre09.g389750.t1.2</t>
  </si>
  <si>
    <t>Cre09.g389800.t1.1</t>
  </si>
  <si>
    <t>Cre09.g389850.t1.2</t>
  </si>
  <si>
    <t>Cre09.g389900.t1.2</t>
  </si>
  <si>
    <t>Cre09.g389950.t1.1</t>
  </si>
  <si>
    <t>Cre09.g390000.t1.1</t>
  </si>
  <si>
    <t>Cre09.g390050.t1.1</t>
  </si>
  <si>
    <t>Cre09.g390100.t1.2</t>
  </si>
  <si>
    <t>Cre09.g390150.t1.2</t>
  </si>
  <si>
    <t>Cre09.g390200.t1.2</t>
  </si>
  <si>
    <t>Cre09.g390250.t1.2</t>
  </si>
  <si>
    <t>Cre09.g390300.t1.2</t>
  </si>
  <si>
    <t>Cre09.g390350.t1.2</t>
  </si>
  <si>
    <t>Cre09.g390400.t1.2</t>
  </si>
  <si>
    <t>Cre09.g390423.t1.1</t>
  </si>
  <si>
    <t>Cre09.g390450.t1.1</t>
  </si>
  <si>
    <t>Cre09.g390500.t1.1</t>
  </si>
  <si>
    <t>Cre09.g390550.t1.2</t>
  </si>
  <si>
    <t>Cre09.g390600.t1.2</t>
  </si>
  <si>
    <t>Cre09.g390650.t1.2</t>
  </si>
  <si>
    <t>Cre09.g390678.t1.1</t>
  </si>
  <si>
    <t>Cre09.g390700.t1.2</t>
  </si>
  <si>
    <t>Cre09.g390750.t1.2</t>
  </si>
  <si>
    <t>Cre09.g390800.t1.1</t>
  </si>
  <si>
    <t>Cre09.g390850.t1.2</t>
  </si>
  <si>
    <t>Cre09.g390900.t1.2</t>
  </si>
  <si>
    <t>Cre09.g390950.t1.2</t>
  </si>
  <si>
    <t>Cre09.g390957.t1.1</t>
  </si>
  <si>
    <t>Cre09.g391000.t1.2</t>
  </si>
  <si>
    <t>Cre09.g391050.t1.2</t>
  </si>
  <si>
    <t>Cre09.g391100.t1.1</t>
  </si>
  <si>
    <t>Cre09.g391150.t1.2</t>
  </si>
  <si>
    <t>Cre09.g391200.t1.2</t>
  </si>
  <si>
    <t>Cre09.g391250.t1.1</t>
  </si>
  <si>
    <t>Cre09.g391300.t1.1</t>
  </si>
  <si>
    <t>Cre09.g391350.t1.1</t>
  </si>
  <si>
    <t>Cre09.g391370.t1.1</t>
  </si>
  <si>
    <t>Cre09.g391400.t1.2</t>
  </si>
  <si>
    <t>Cre09.g391450.t1.1</t>
  </si>
  <si>
    <t>Cre09.g391500.t1.2</t>
  </si>
  <si>
    <t>Cre09.g391550.t1.1</t>
  </si>
  <si>
    <t>Cre09.g391600.t1.2</t>
  </si>
  <si>
    <t>Cre09.g391650.t1.1</t>
  </si>
  <si>
    <t>Cre09.g391700.t1.1</t>
  </si>
  <si>
    <t>Cre09.g391750.t1.2</t>
  </si>
  <si>
    <t>Cre09.g391753.t1.1</t>
  </si>
  <si>
    <t>Cre09.g391786.t1.2</t>
  </si>
  <si>
    <t>Cre09.g391800.t1.1</t>
  </si>
  <si>
    <t>Cre09.g391850.t1.2</t>
  </si>
  <si>
    <t>Cre09.g391900.t1.2</t>
  </si>
  <si>
    <t>Cre09.g391950.t1.1</t>
  </si>
  <si>
    <t>Cre09.g392000.t1.2</t>
  </si>
  <si>
    <t>Cre09.g392050.t1.2</t>
  </si>
  <si>
    <t>Cre09.g392100.t1.2</t>
  </si>
  <si>
    <t>Cre09.g392105.t1.1</t>
  </si>
  <si>
    <t>Cre09.g392150.t1.1</t>
  </si>
  <si>
    <t>Cre09.g392188.t1.1</t>
  </si>
  <si>
    <t>Cre09.g392200.t1.1</t>
  </si>
  <si>
    <t>Cre09.g392250.t1.2</t>
  </si>
  <si>
    <t>Cre09.g392300.t1.2</t>
  </si>
  <si>
    <t>Cre09.g392350.t1.1</t>
  </si>
  <si>
    <t>Cre09.g392400.t1.2</t>
  </si>
  <si>
    <t>Cre09.g392450.t1.2</t>
  </si>
  <si>
    <t>Cre09.g392500.t1.1</t>
  </si>
  <si>
    <t>Cre09.g392550.t1.1</t>
  </si>
  <si>
    <t>Cre09.g392600.t1.1</t>
  </si>
  <si>
    <t>Cre09.g392650.t1.1</t>
  </si>
  <si>
    <t>Cre09.g392700.t1.1</t>
  </si>
  <si>
    <t>Cre09.g392750.t1.1</t>
  </si>
  <si>
    <t>Cre09.g392800.t1.2</t>
  </si>
  <si>
    <t>Cre09.g392850.t1.2</t>
  </si>
  <si>
    <t>Cre09.g392900.t1.2</t>
  </si>
  <si>
    <t>Cre09.g392950.t1.1</t>
  </si>
  <si>
    <t>Cre09.g393050.t1.1</t>
  </si>
  <si>
    <t>Cre09.g393100.t1.2</t>
  </si>
  <si>
    <t>Cre09.g393150.t1.1</t>
  </si>
  <si>
    <t>Cre09.g393200.t1.1</t>
  </si>
  <si>
    <t>Cre09.g393250.t1.2</t>
  </si>
  <si>
    <t>Cre09.g393300.t1.1</t>
  </si>
  <si>
    <t>Cre09.g393350.t1.1</t>
  </si>
  <si>
    <t>Cre09.g393400.t1.1</t>
  </si>
  <si>
    <t>Cre09.g393450.t1.2</t>
  </si>
  <si>
    <t>Cre09.g393500.t1.1</t>
  </si>
  <si>
    <t>Cre09.g393550.t1.2</t>
  </si>
  <si>
    <t>Cre09.g393600.t1.1</t>
  </si>
  <si>
    <t>Cre09.g393650.t1.1</t>
  </si>
  <si>
    <t>Cre09.g393700.t1.2</t>
  </si>
  <si>
    <t>Cre09.g393750.t1.2</t>
  </si>
  <si>
    <t>Cre09.g393800.t1.2</t>
  </si>
  <si>
    <t>Cre09.g393850.t1.2</t>
  </si>
  <si>
    <t>Cre09.g393900.t1.1</t>
  </si>
  <si>
    <t>Cre09.g393950.t1.1</t>
  </si>
  <si>
    <t>Cre09.g394000.t1.1</t>
  </si>
  <si>
    <t>Cre09.g394050.t1.1</t>
  </si>
  <si>
    <t>Cre09.g394100.t1.1</t>
  </si>
  <si>
    <t>Cre09.g394150.t1.2</t>
  </si>
  <si>
    <t>Cre09.g394200.t1.2</t>
  </si>
  <si>
    <t>Cre09.g394250.t1.1</t>
  </si>
  <si>
    <t>Cre09.g394350.t1.1</t>
  </si>
  <si>
    <t>Cre09.g394400.t1.2</t>
  </si>
  <si>
    <t>Cre09.g394450.t1.1</t>
  </si>
  <si>
    <t>Cre09.g394550.t1.1</t>
  </si>
  <si>
    <t>Cre09.g394600.t1.1</t>
  </si>
  <si>
    <t>Cre09.g394650.t1.1</t>
  </si>
  <si>
    <t>Cre09.g394700.t1.2</t>
  </si>
  <si>
    <t>Cre09.g394750.t1.1</t>
  </si>
  <si>
    <t>Cre09.g394800.t1.2</t>
  </si>
  <si>
    <t>Cre09.g394850.t1.1</t>
  </si>
  <si>
    <t>Cre09.g394900.t1.2</t>
  </si>
  <si>
    <t>Cre09.g395000.t1.1</t>
  </si>
  <si>
    <t>Cre09.g395050.t1.2</t>
  </si>
  <si>
    <t>Cre09.g395100.t1.1</t>
  </si>
  <si>
    <t>Cre09.g395150.t1.1</t>
  </si>
  <si>
    <t>Cre09.g395200.t1.2</t>
  </si>
  <si>
    <t>Cre09.g395250.t1.2</t>
  </si>
  <si>
    <t>Cre09.g395300.t1.1</t>
  </si>
  <si>
    <t>Cre09.g395350.t1.2</t>
  </si>
  <si>
    <t>Cre09.g395400.t1.2</t>
  </si>
  <si>
    <t>Cre09.g395450.t1.1</t>
  </si>
  <si>
    <t>Cre09.g395500.t1.1</t>
  </si>
  <si>
    <t>Cre09.g395550.t1.2</t>
  </si>
  <si>
    <t>Cre09.g395600.t1.2</t>
  </si>
  <si>
    <t>Cre09.g395650.t1.1</t>
  </si>
  <si>
    <t>Cre09.g395700.t1.2</t>
  </si>
  <si>
    <t>Cre09.g395750.t1.2</t>
  </si>
  <si>
    <t>Cre09.g395800.t1.1</t>
  </si>
  <si>
    <t>Cre09.g395850.t1.1</t>
  </si>
  <si>
    <t>Cre09.g395900.t1.1</t>
  </si>
  <si>
    <t>Cre09.g395950.t1.1</t>
  </si>
  <si>
    <t>Cre09.g396000.t1.1</t>
  </si>
  <si>
    <t>Cre09.g396050.t1.2</t>
  </si>
  <si>
    <t>Cre09.g396100.t1.1</t>
  </si>
  <si>
    <t>Cre09.g396150.t1.2</t>
  </si>
  <si>
    <t>Cre09.g396200.t1.1</t>
  </si>
  <si>
    <t>Cre09.g396202.t1.1</t>
  </si>
  <si>
    <t>Cre09.g396250.t1.1</t>
  </si>
  <si>
    <t>Cre09.g396300.t1.1</t>
  </si>
  <si>
    <t>Cre09.g396350.t1.1</t>
  </si>
  <si>
    <t>Cre09.g396400.t1.1</t>
  </si>
  <si>
    <t>Cre09.g396450.t1.2</t>
  </si>
  <si>
    <t>Cre09.g396451.t1.2</t>
  </si>
  <si>
    <t>Cre09.g396500.t1.1</t>
  </si>
  <si>
    <t>Cre09.g396550.t1.1</t>
  </si>
  <si>
    <t>Cre09.g396586.t1.1</t>
  </si>
  <si>
    <t>Cre09.g396600.t1.1</t>
  </si>
  <si>
    <t>Cre09.g396650.t1.1</t>
  </si>
  <si>
    <t>Cre09.g396694.t1.1</t>
  </si>
  <si>
    <t>Cre09.g396700.t1.1</t>
  </si>
  <si>
    <t>Cre09.g396750.t1.2</t>
  </si>
  <si>
    <t>Cre09.g396800.t1.2</t>
  </si>
  <si>
    <t>Cre09.g396850.t1.1</t>
  </si>
  <si>
    <t>Cre09.g396900.t1.1</t>
  </si>
  <si>
    <t>Cre09.g396950.t1.2</t>
  </si>
  <si>
    <t>Cre09.g397000.t1.2</t>
  </si>
  <si>
    <t>Cre09.g397050.t1.2</t>
  </si>
  <si>
    <t>Cre09.g397095.t1.1</t>
  </si>
  <si>
    <t>Cre09.g397100.t1.1</t>
  </si>
  <si>
    <t>Cre09.g397150.t1.2</t>
  </si>
  <si>
    <t>Cre09.g397200.t1.1</t>
  </si>
  <si>
    <t>Cre09.g397250.t1.1</t>
  </si>
  <si>
    <t>Cre09.g397300.t1.1</t>
  </si>
  <si>
    <t>Cre09.g397350.t1.2</t>
  </si>
  <si>
    <t>Cre09.g397400.t1.1</t>
  </si>
  <si>
    <t>Cre09.g397450.t1.2</t>
  </si>
  <si>
    <t>Cre09.g397500.t1.1</t>
  </si>
  <si>
    <t>Cre09.g397550.t1.2</t>
  </si>
  <si>
    <t>Cre09.g397600.t1.2</t>
  </si>
  <si>
    <t>Cre09.g397650.t1.1</t>
  </si>
  <si>
    <t>Cre09.g397700.t1.2</t>
  </si>
  <si>
    <t>Cre09.g397750.t1.2</t>
  </si>
  <si>
    <t>Cre09.g397800.t1.1</t>
  </si>
  <si>
    <t>Cre09.g397850.t1.1</t>
  </si>
  <si>
    <t>Cre09.g397900.t1.1</t>
  </si>
  <si>
    <t>Cre09.g397950.t1.2</t>
  </si>
  <si>
    <t>Cre09.g398050.t1.2</t>
  </si>
  <si>
    <t>Cre09.g398100.t1.2</t>
  </si>
  <si>
    <t>Cre09.g398150.t1.1</t>
  </si>
  <si>
    <t>Cre09.g398200.t1.1</t>
  </si>
  <si>
    <t>Cre09.g398250.t1.2</t>
  </si>
  <si>
    <t>Cre09.g398300.t1.2</t>
  </si>
  <si>
    <t>Cre09.g398350.t1.1</t>
  </si>
  <si>
    <t>Cre09.g398400.t1.1</t>
  </si>
  <si>
    <t>Cre09.g398450.t1.2</t>
  </si>
  <si>
    <t>Cre09.g398500.t1.2</t>
  </si>
  <si>
    <t>Cre09.g398550.t1.1</t>
  </si>
  <si>
    <t>Cre09.g398600.t1.1</t>
  </si>
  <si>
    <t>Cre09.g398650.t1.1</t>
  </si>
  <si>
    <t>Cre09.g398700.t1.1</t>
  </si>
  <si>
    <t>Cre09.g398750.t1.1</t>
  </si>
  <si>
    <t>Cre09.g398850.t1.1</t>
  </si>
  <si>
    <t>Cre09.g398900.t1.2</t>
  </si>
  <si>
    <t>Cre09.g399000.t1.2</t>
  </si>
  <si>
    <t>Cre09.g399050.t1.2</t>
  </si>
  <si>
    <t>Cre09.g399073.t1.1</t>
  </si>
  <si>
    <t>Cre09.g399100.t1.2</t>
  </si>
  <si>
    <t>Cre09.g399150.t1.1</t>
  </si>
  <si>
    <t>Cre09.g399250.t1.1</t>
  </si>
  <si>
    <t>Cre09.g399300.t1.1</t>
  </si>
  <si>
    <t>Cre09.g399350.t1.2</t>
  </si>
  <si>
    <t>Cre09.g399361.t1.1</t>
  </si>
  <si>
    <t>Cre09.g399400.t1.2</t>
  </si>
  <si>
    <t>Cre09.g399450.t1.1</t>
  </si>
  <si>
    <t>Cre09.g399500.t1.1</t>
  </si>
  <si>
    <t>Cre09.g399550.t1.1</t>
  </si>
  <si>
    <t>Cre09.g399572.t1.1</t>
  </si>
  <si>
    <t>Cre09.g399650.t1.2</t>
  </si>
  <si>
    <t>Cre09.g399678.t1.1</t>
  </si>
  <si>
    <t>Cre09.g399700.t1.1</t>
  </si>
  <si>
    <t>Cre09.g399750.t1.1</t>
  </si>
  <si>
    <t>Cre09.g399800.t1.2</t>
  </si>
  <si>
    <t>Cre09.g399850.t1.1</t>
  </si>
  <si>
    <t>Cre09.g399900.t1.1</t>
  </si>
  <si>
    <t>Cre09.g399950.t1.1</t>
  </si>
  <si>
    <t>Cre09.g400000.t1.2</t>
  </si>
  <si>
    <t>Cre09.g400050.t1.2</t>
  </si>
  <si>
    <t>Cre09.g400100.t1.1</t>
  </si>
  <si>
    <t>Cre09.g400150.t1.2</t>
  </si>
  <si>
    <t>Cre09.g400200.t1.2</t>
  </si>
  <si>
    <t>Cre09.g400250.t1.2</t>
  </si>
  <si>
    <t>Cre09.g400300.t1.2</t>
  </si>
  <si>
    <t>Cre09.g400312.t1.2</t>
  </si>
  <si>
    <t>Cre09.g400400.t1.2</t>
  </si>
  <si>
    <t>Cre09.g400450.t1.2</t>
  </si>
  <si>
    <t>Cre09.g400500.t1.2</t>
  </si>
  <si>
    <t>Cre09.g400515.t1.1</t>
  </si>
  <si>
    <t>Cre09.g400550.t1.1</t>
  </si>
  <si>
    <t>Cre09.g400600.t1.2</t>
  </si>
  <si>
    <t>Cre09.g400650.t1.1</t>
  </si>
  <si>
    <t>Cre09.g400700.t1.1</t>
  </si>
  <si>
    <t>Cre09.g400750.t1.1</t>
  </si>
  <si>
    <t>Cre09.g400800.t1.1</t>
  </si>
  <si>
    <t>Cre09.g400833.t1.1</t>
  </si>
  <si>
    <t>Cre09.g400850.t1.2</t>
  </si>
  <si>
    <t>Cre09.g400900.t1.1</t>
  </si>
  <si>
    <t>Cre09.g400950.t1.1</t>
  </si>
  <si>
    <t>Cre09.g401000.t1.2</t>
  </si>
  <si>
    <t>Cre09.g401022.t1.1</t>
  </si>
  <si>
    <t>Cre09.g401050.t1.2</t>
  </si>
  <si>
    <t>Cre09.g401100.t1.1</t>
  </si>
  <si>
    <t>Cre09.g401150.t1.2</t>
  </si>
  <si>
    <t>Cre09.g401254.t1.1</t>
  </si>
  <si>
    <t>Cre09.g401300.t1.1</t>
  </si>
  <si>
    <t>Cre09.g401350.t1.1</t>
  </si>
  <si>
    <t>Cre09.g401400.t1.1</t>
  </si>
  <si>
    <t>Cre09.g401450.t1.2</t>
  </si>
  <si>
    <t>Cre09.g401500.t1.2</t>
  </si>
  <si>
    <t>Cre09.g401550.t1.2</t>
  </si>
  <si>
    <t>Cre09.g401600.t1.1</t>
  </si>
  <si>
    <t>Cre09.g401650.t1.1</t>
  </si>
  <si>
    <t>Cre09.g401700.t1.1</t>
  </si>
  <si>
    <t>Cre09.g401750.t1.2</t>
  </si>
  <si>
    <t>Cre09.g401800.t1.2</t>
  </si>
  <si>
    <t>Cre09.g401850.t1.2</t>
  </si>
  <si>
    <t>Cre09.g401900.t1.1</t>
  </si>
  <si>
    <t>Cre09.g401950.t1.2</t>
  </si>
  <si>
    <t>Cre09.g402000.t1.2</t>
  </si>
  <si>
    <t>Cre09.g402050.t1.2</t>
  </si>
  <si>
    <t>Cre09.g402100.t1.1</t>
  </si>
  <si>
    <t>Cre09.g402150.t1.2</t>
  </si>
  <si>
    <t>Cre09.g402200.t1.2</t>
  </si>
  <si>
    <t>Cre09.g402212.t1.1</t>
  </si>
  <si>
    <t>Cre09.g402250.t1.2</t>
  </si>
  <si>
    <t>Cre09.g402275.t1.1</t>
  </si>
  <si>
    <t>Cre09.g402300.t1.1</t>
  </si>
  <si>
    <t>Cre09.g402350.t1.1</t>
  </si>
  <si>
    <t>Cre09.g402400.t1.2</t>
  </si>
  <si>
    <t>Cre09.g402450.t1.1</t>
  </si>
  <si>
    <t>Cre09.g402500.t1.1</t>
  </si>
  <si>
    <t>Cre09.g402550.t1.2</t>
  </si>
  <si>
    <t>Cre09.g402600.t1.1</t>
  </si>
  <si>
    <t>Cre09.g402650.t1.1</t>
  </si>
  <si>
    <t>Cre09.g402700.t1.1</t>
  </si>
  <si>
    <t>Cre09.g402750.t1.1</t>
  </si>
  <si>
    <t>Cre09.g402800.t1.2</t>
  </si>
  <si>
    <t>Cre09.g402850.t1.2</t>
  </si>
  <si>
    <t>Cre09.g402900.t1.2</t>
  </si>
  <si>
    <t>Cre09.g402950.t1.2</t>
  </si>
  <si>
    <t>Cre09.g403000.t1.2</t>
  </si>
  <si>
    <t>Cre09.g403050.t1.2</t>
  </si>
  <si>
    <t>Cre09.g403100.t1.1</t>
  </si>
  <si>
    <t>Cre09.g403150.t1.2</t>
  </si>
  <si>
    <t>Cre09.g403200.t1.1</t>
  </si>
  <si>
    <t>Cre09.g403250.t1.2</t>
  </si>
  <si>
    <t>Cre09.g403300.t1.1</t>
  </si>
  <si>
    <t>Cre09.g403350.t1.2</t>
  </si>
  <si>
    <t>Cre09.g403400.t1.1</t>
  </si>
  <si>
    <t>Cre09.g403450.t1.1</t>
  </si>
  <si>
    <t>Cre09.g403500.t1.1</t>
  </si>
  <si>
    <t>Cre09.g403550.t1.1</t>
  </si>
  <si>
    <t>Cre09.g403600.t1.2</t>
  </si>
  <si>
    <t>Cre09.g403650.t1.2</t>
  </si>
  <si>
    <t>Cre09.g403700.t1.2</t>
  </si>
  <si>
    <t>Cre09.g403750.t1.2</t>
  </si>
  <si>
    <t>Cre09.g403800.t1.1</t>
  </si>
  <si>
    <t>Cre09.g403850.t1.2</t>
  </si>
  <si>
    <t>Cre09.g403900.t1.1</t>
  </si>
  <si>
    <t>Cre09.g404000.t1.2</t>
  </si>
  <si>
    <t>Cre09.g404050.t1.2</t>
  </si>
  <si>
    <t>Cre09.g404100.t1.1</t>
  </si>
  <si>
    <t>Cre09.g404150.t1.2</t>
  </si>
  <si>
    <t>Cre09.g404200.t1.2</t>
  </si>
  <si>
    <t>Cre09.g404250.t1.2</t>
  </si>
  <si>
    <t>Cre09.g404300.t1.2</t>
  </si>
  <si>
    <t>Cre09.g404350.t1.1</t>
  </si>
  <si>
    <t>Cre09.g404400.t1.1</t>
  </si>
  <si>
    <t>Cre09.g404450.t1.2</t>
  </si>
  <si>
    <t>Cre09.g404500.t1.2</t>
  </si>
  <si>
    <t>Cre09.g404550.t1.1</t>
  </si>
  <si>
    <t>Cre09.g404600.t1.1</t>
  </si>
  <si>
    <t>Cre09.g404650.t1.1</t>
  </si>
  <si>
    <t>Cre09.g404700.t1.2</t>
  </si>
  <si>
    <t>Cre09.g404750.t1.2</t>
  </si>
  <si>
    <t>Cre09.g404800.t1.2</t>
  </si>
  <si>
    <t>Cre09.g404850.t1.2</t>
  </si>
  <si>
    <t>Cre09.g404900.t1.2</t>
  </si>
  <si>
    <t>Cre09.g404924.t1.1</t>
  </si>
  <si>
    <t>Cre09.g404950.t1.1</t>
  </si>
  <si>
    <t>Cre09.g405000.t1.1</t>
  </si>
  <si>
    <t>Cre09.g405050.t1.1</t>
  </si>
  <si>
    <t>Cre09.g405100.t1.2</t>
  </si>
  <si>
    <t>Cre09.g405123.t1.1</t>
  </si>
  <si>
    <t>Cre09.g405150.t1.2</t>
  </si>
  <si>
    <t>Cre09.g405200.t1.1</t>
  </si>
  <si>
    <t>Cre09.g405250.t1.1</t>
  </si>
  <si>
    <t>Cre09.g405300.t1.1</t>
  </si>
  <si>
    <t>Cre09.g405350.t1.1</t>
  </si>
  <si>
    <t>Cre09.g405400.t1.1</t>
  </si>
  <si>
    <t>Cre09.g405450.t1.1</t>
  </si>
  <si>
    <t>Cre09.g405500.t1.2</t>
  </si>
  <si>
    <t>Cre09.g405550.t1.1</t>
  </si>
  <si>
    <t>Cre09.g405600.t1.1</t>
  </si>
  <si>
    <t>Cre09.g405650.t1.1</t>
  </si>
  <si>
    <t>Cre09.g405700.t1.1</t>
  </si>
  <si>
    <t>Cre09.g405750.t1.1</t>
  </si>
  <si>
    <t>Cre09.g405800.t1.1</t>
  </si>
  <si>
    <t>Cre09.g405850.t1.1</t>
  </si>
  <si>
    <t>Cre09.g405900.t1.2</t>
  </si>
  <si>
    <t>Cre09.g405950.t1.1</t>
  </si>
  <si>
    <t>Cre09.g406000.t1.2</t>
  </si>
  <si>
    <t>Cre09.g406050.t1.1</t>
  </si>
  <si>
    <t>Cre09.g406100.t1.1</t>
  </si>
  <si>
    <t>Cre09.g406150.t1.2</t>
  </si>
  <si>
    <t>Cre09.g406200.t1.1</t>
  </si>
  <si>
    <t>Cre09.g406250.t1.2</t>
  </si>
  <si>
    <t>Cre09.g406300.t1.1</t>
  </si>
  <si>
    <t>Cre09.g406350.t1.2</t>
  </si>
  <si>
    <t>Cre09.g406400.t1.2</t>
  </si>
  <si>
    <t>Cre09.g406450.t1.2</t>
  </si>
  <si>
    <t>Cre09.g406452.t1.1</t>
  </si>
  <si>
    <t>Cre09.g406488.t1.1</t>
  </si>
  <si>
    <t>Cre09.g406500.t1.2</t>
  </si>
  <si>
    <t>Cre09.g406550.t1.1</t>
  </si>
  <si>
    <t>Cre09.g406600.t1.1</t>
  </si>
  <si>
    <t>Cre09.g406639.t1.1</t>
  </si>
  <si>
    <t>Cre09.g406650.t1.1</t>
  </si>
  <si>
    <t>Cre09.g406700.t1.2</t>
  </si>
  <si>
    <t>Cre09.g406750.t1.2</t>
  </si>
  <si>
    <t>Cre09.g406800.t1.2</t>
  </si>
  <si>
    <t>Cre09.g406850.t1.2</t>
  </si>
  <si>
    <t>Cre09.g406900.t1.1</t>
  </si>
  <si>
    <t>Cre09.g406950.t1.2</t>
  </si>
  <si>
    <t>Cre09.g407000.t1.1</t>
  </si>
  <si>
    <t>Cre09.g407050.t1.1</t>
  </si>
  <si>
    <t>Cre09.g407100.t1.2</t>
  </si>
  <si>
    <t>Cre09.g407115.t1.1</t>
  </si>
  <si>
    <t>Cre09.g407120.t1.1</t>
  </si>
  <si>
    <t>Cre09.g407150.t1.2</t>
  </si>
  <si>
    <t>Cre09.g407200.t1.1</t>
  </si>
  <si>
    <t>Cre09.g407250.t1.1</t>
  </si>
  <si>
    <t>Cre09.g407300.t1.2</t>
  </si>
  <si>
    <t>Cre09.g407350.t1.2</t>
  </si>
  <si>
    <t>Cre09.g407373.t1.1</t>
  </si>
  <si>
    <t>Cre09.g407400.t1.2</t>
  </si>
  <si>
    <t>Cre09.g407450.t1.1</t>
  </si>
  <si>
    <t>Cre09.g407500.t1.2</t>
  </si>
  <si>
    <t>Cre09.g407501.t1.1</t>
  </si>
  <si>
    <t>Cre09.g407550.t1.1</t>
  </si>
  <si>
    <t>Cre09.g407600.t1.1</t>
  </si>
  <si>
    <t>Cre09.g407650.t1.1</t>
  </si>
  <si>
    <t>Cre09.g407700.t1.1</t>
  </si>
  <si>
    <t>Cre09.g407750.t1.1</t>
  </si>
  <si>
    <t>Cre09.g407800.t1.2</t>
  </si>
  <si>
    <t>Cre09.g407850.t1.1</t>
  </si>
  <si>
    <t>Cre09.g407900.t1.1</t>
  </si>
  <si>
    <t>Cre09.g407950.t1.1</t>
  </si>
  <si>
    <t>Cre09.g408000.t1.2</t>
  </si>
  <si>
    <t>Cre09.g408050.t1.2</t>
  </si>
  <si>
    <t>Cre09.g408100.t1.1</t>
  </si>
  <si>
    <t>Cre09.g408150.t1.1</t>
  </si>
  <si>
    <t>Cre09.g408200.t1.1</t>
  </si>
  <si>
    <t>Cre09.g408250.t1.2</t>
  </si>
  <si>
    <t>Cre09.g408300.t1.1</t>
  </si>
  <si>
    <t>Cre09.g408350.t1.1</t>
  </si>
  <si>
    <t>Cre09.g408400.t1.2</t>
  </si>
  <si>
    <t>Cre09.g408428.t1.1</t>
  </si>
  <si>
    <t>Cre09.g408450.t1.2</t>
  </si>
  <si>
    <t>Cre09.g408500.t1.2</t>
  </si>
  <si>
    <t>Cre09.g408550.t1.1</t>
  </si>
  <si>
    <t>Cre09.g408600.t1.1</t>
  </si>
  <si>
    <t>Cre09.g408650.t1.2</t>
  </si>
  <si>
    <t>Cre09.g408700.t1.1</t>
  </si>
  <si>
    <t>Cre09.g408750.t1.1</t>
  </si>
  <si>
    <t>Cre09.g408800.t1.1</t>
  </si>
  <si>
    <t>Cre09.g408850.t1.2</t>
  </si>
  <si>
    <t>Cre09.g408900.t1.1</t>
  </si>
  <si>
    <t>Cre09.g408950.t1.2</t>
  </si>
  <si>
    <t>Cre09.g409000.t1.2</t>
  </si>
  <si>
    <t>Cre09.g409050.t1.1</t>
  </si>
  <si>
    <t>Cre09.g409100.t1.1</t>
  </si>
  <si>
    <t>Cre09.g409150.t1.1</t>
  </si>
  <si>
    <t>Cre09.g409200.t1.1</t>
  </si>
  <si>
    <t>Cre09.g409250.t1.1</t>
  </si>
  <si>
    <t>Cre09.g409300.t1.1</t>
  </si>
  <si>
    <t>Cre09.g409336.t1.1</t>
  </si>
  <si>
    <t>Cre09.g409350.t1.1</t>
  </si>
  <si>
    <t>Cre09.g409400.t1.2</t>
  </si>
  <si>
    <t>Cre09.g409450.t1.1</t>
  </si>
  <si>
    <t>Cre09.g409500.t1.1</t>
  </si>
  <si>
    <t>Cre09.g409550.t1.2</t>
  </si>
  <si>
    <t>Cre09.g409600.t1.1</t>
  </si>
  <si>
    <t>Cre09.g409650.t1.1</t>
  </si>
  <si>
    <t>Cre09.g409700.t1.1</t>
  </si>
  <si>
    <t>Cre09.g409728.t1.1</t>
  </si>
  <si>
    <t>Cre09.g409750.t1.2</t>
  </si>
  <si>
    <t>Cre09.g409800.t1.2</t>
  </si>
  <si>
    <t>Cre09.g409850.t1.1</t>
  </si>
  <si>
    <t>Cre09.g409900.t1.2</t>
  </si>
  <si>
    <t>Cre09.g409950.t1.2</t>
  </si>
  <si>
    <t>Cre09.g410000.t1.2</t>
  </si>
  <si>
    <t>Cre09.g410050.t1.1</t>
  </si>
  <si>
    <t>Cre09.g410087.t1.1</t>
  </si>
  <si>
    <t>Cre09.g410100.t1.1</t>
  </si>
  <si>
    <t>Cre09.g410150.t1.2</t>
  </si>
  <si>
    <t>Cre09.g410200.t1.1</t>
  </si>
  <si>
    <t>Cre09.g410250.t1.1</t>
  </si>
  <si>
    <t>Cre09.g410300.t1.2</t>
  </si>
  <si>
    <t>Cre09.g410332.t1.1</t>
  </si>
  <si>
    <t>Cre09.g410350.t1.2</t>
  </si>
  <si>
    <t>Cre09.g410400.t1.2</t>
  </si>
  <si>
    <t>Cre09.g410450.t1.1</t>
  </si>
  <si>
    <t>Cre09.g410475.t1.1</t>
  </si>
  <si>
    <t>Cre09.g410500.t1.2</t>
  </si>
  <si>
    <t>Cre09.g410550.t1.2</t>
  </si>
  <si>
    <t>Cre09.g410563.t1.1</t>
  </si>
  <si>
    <t>Cre09.g410600.t1.2</t>
  </si>
  <si>
    <t>Cre09.g410650.t1.1</t>
  </si>
  <si>
    <t>Cre09.g410700.t1.1</t>
  </si>
  <si>
    <t>Cre09.g410750.t1.1</t>
  </si>
  <si>
    <t>Cre09.g410800.t1.1</t>
  </si>
  <si>
    <t>Cre09.g410850.t1.1</t>
  </si>
  <si>
    <t>Cre09.g410900.t1.1</t>
  </si>
  <si>
    <t>Cre09.g411000.t1.1</t>
  </si>
  <si>
    <t>Cre09.g411050.t1.2</t>
  </si>
  <si>
    <t>Cre09.g411100.t1.1</t>
  </si>
  <si>
    <t>Cre09.g411150.t1.2</t>
  </si>
  <si>
    <t>Cre09.g411200.t1.1</t>
  </si>
  <si>
    <t>Cre09.g411250.t1.2</t>
  </si>
  <si>
    <t>Cre09.g411300.t1.2</t>
  </si>
  <si>
    <t>Cre09.g411350.t1.2</t>
  </si>
  <si>
    <t>Cre09.g411400.t1.1</t>
  </si>
  <si>
    <t>Cre09.g411450.t1.1</t>
  </si>
  <si>
    <t>Cre09.g411500.t1.2</t>
  </si>
  <si>
    <t>Cre09.g411550.t1.2</t>
  </si>
  <si>
    <t>Cre09.g411600.t1.2</t>
  </si>
  <si>
    <t>Cre09.g411650.t1.2</t>
  </si>
  <si>
    <t>Cre09.g411700.t1.2</t>
  </si>
  <si>
    <t>Cre09.g411750.t1.2</t>
  </si>
  <si>
    <t>Cre09.g411800.t1.2</t>
  </si>
  <si>
    <t>Cre09.g411850.t1.2</t>
  </si>
  <si>
    <t>Cre09.g411900.t1.2</t>
  </si>
  <si>
    <t>Cre09.g411950.t1.2</t>
  </si>
  <si>
    <t>Cre09.g411982.t1.1</t>
  </si>
  <si>
    <t>Cre09.g412000.t1.2</t>
  </si>
  <si>
    <t>Cre09.g412050.t1.2</t>
  </si>
  <si>
    <t>Cre09.g412100.t1.1</t>
  </si>
  <si>
    <t>Cre09.g412150.t1.2</t>
  </si>
  <si>
    <t>Cre09.g412200.t1.2</t>
  </si>
  <si>
    <t>Cre09.g412250.t1.2</t>
  </si>
  <si>
    <t>Cre09.g412300.t1.1</t>
  </si>
  <si>
    <t>Cre09.g412350.t1.1</t>
  </si>
  <si>
    <t>Cre09.g412400.t1.1</t>
  </si>
  <si>
    <t>Cre09.g412450.t1.2</t>
  </si>
  <si>
    <t>Cre09.g412500.t1.1</t>
  </si>
  <si>
    <t>Cre09.g412507.t1.1</t>
  </si>
  <si>
    <t>Cre09.g412550.t1.2</t>
  </si>
  <si>
    <t>Cre09.g412600.t1.2</t>
  </si>
  <si>
    <t>Cre09.g412650.t1.2</t>
  </si>
  <si>
    <t>Cre09.g412700.t1.2</t>
  </si>
  <si>
    <t>Cre09.g412750.t1.1</t>
  </si>
  <si>
    <t>Cre09.g412787.t1.2</t>
  </si>
  <si>
    <t>Cre09.g412800.t1.2</t>
  </si>
  <si>
    <t>Cre09.g412803.t1.1</t>
  </si>
  <si>
    <t>Cre09.g412850.t1.2</t>
  </si>
  <si>
    <t>Cre09.g412900.t1.2</t>
  </si>
  <si>
    <t>Cre09.g412950.t1.2</t>
  </si>
  <si>
    <t>Cre09.g413000.t1.2</t>
  </si>
  <si>
    <t>Cre09.g413050.t1.2</t>
  </si>
  <si>
    <t>Cre09.g413065.t1.1</t>
  </si>
  <si>
    <t>Cre09.g413100.t1.2</t>
  </si>
  <si>
    <t>Cre09.g413111.t1.1</t>
  </si>
  <si>
    <t>Cre09.g413124.t1.1</t>
  </si>
  <si>
    <t>Cre09.g413150.t1.2</t>
  </si>
  <si>
    <t>Cre09.g413200.t1.2</t>
  </si>
  <si>
    <t>Cre09.g413250.t1.1</t>
  </si>
  <si>
    <t>Cre09.g413300.t1.1</t>
  </si>
  <si>
    <t>Cre09.g413350.t1.2</t>
  </si>
  <si>
    <t>Cre09.g413400.t1.2</t>
  </si>
  <si>
    <t>Cre09.g413450.t1.2</t>
  </si>
  <si>
    <t>Cre09.g413500.t1.2</t>
  </si>
  <si>
    <t>Cre09.g413550.t1.1</t>
  </si>
  <si>
    <t>Cre09.g413600.t1.2</t>
  </si>
  <si>
    <t>Cre09.g413650.t1.2</t>
  </si>
  <si>
    <t>Cre09.g413750.t1.2</t>
  </si>
  <si>
    <t>Cre09.g413800.t1.2</t>
  </si>
  <si>
    <t>Cre09.g413850.t1.1</t>
  </si>
  <si>
    <t>Cre09.g413900.t1.1</t>
  </si>
  <si>
    <t>Cre09.g413950.t1.2</t>
  </si>
  <si>
    <t>Cre09.g414000.t1.1</t>
  </si>
  <si>
    <t>Cre09.g414050.t1.1</t>
  </si>
  <si>
    <t>Cre09.g414100.t1.1</t>
  </si>
  <si>
    <t>Cre09.g414150.t1.2</t>
  </si>
  <si>
    <t>Cre09.g414200.t1.1</t>
  </si>
  <si>
    <t>Cre09.g414250.t1.2</t>
  </si>
  <si>
    <t>Cre09.g414300.t1.1</t>
  </si>
  <si>
    <t>Cre09.g414350.t1.2</t>
  </si>
  <si>
    <t>Cre09.g414400.t1.1</t>
  </si>
  <si>
    <t>Cre09.g414450.t1.1</t>
  </si>
  <si>
    <t>Cre09.g414500.t1.1</t>
  </si>
  <si>
    <t>Cre09.g414550.t1.1</t>
  </si>
  <si>
    <t>Cre09.g414600.t1.2</t>
  </si>
  <si>
    <t>Cre09.g414650.t1.2</t>
  </si>
  <si>
    <t>Cre09.g414800.t1.1</t>
  </si>
  <si>
    <t>Cre09.g414850.t1.2</t>
  </si>
  <si>
    <t>Cre09.g414900.t1.2</t>
  </si>
  <si>
    <t>Cre09.g415050.t1.1</t>
  </si>
  <si>
    <t>Cre09.g415100.t1.2</t>
  </si>
  <si>
    <t>Cre09.g415150.t1.1</t>
  </si>
  <si>
    <t>Cre09.g415200.t1.2</t>
  </si>
  <si>
    <t>Cre09.g415250.t1.1</t>
  </si>
  <si>
    <t>Cre09.g415300.t1.2</t>
  </si>
  <si>
    <t>Cre09.g415400.t1.2</t>
  </si>
  <si>
    <t>Cre09.g415450.t1.1</t>
  </si>
  <si>
    <t>Cre09.g415500.t1.2</t>
  </si>
  <si>
    <t>Cre09.g415550.t1.1</t>
  </si>
  <si>
    <t>Cre09.g415600.t1.2</t>
  </si>
  <si>
    <t>Cre09.g415650.t1.1</t>
  </si>
  <si>
    <t>Cre09.g415700.t1.1</t>
  </si>
  <si>
    <t>Cre09.g415750.t1.1</t>
  </si>
  <si>
    <t>Cre09.g415800.t1.1</t>
  </si>
  <si>
    <t>Cre09.g415850.t1.1</t>
  </si>
  <si>
    <t>Cre09.g415900.t1.1</t>
  </si>
  <si>
    <t>Cre09.g415950.t1.1</t>
  </si>
  <si>
    <t>Cre09.g416000.t1.1</t>
  </si>
  <si>
    <t>Cre09.g416050.t1.1</t>
  </si>
  <si>
    <t>Cre09.g416100.t1.1</t>
  </si>
  <si>
    <t>Cre09.g416150.t1.1</t>
  </si>
  <si>
    <t>Cre09.g416200.t1.1</t>
  </si>
  <si>
    <t>Cre09.g416250.t1.2</t>
  </si>
  <si>
    <t>Cre09.g416300.t1.2</t>
  </si>
  <si>
    <t>Cre09.g416309.t1.2</t>
  </si>
  <si>
    <t>Cre09.g416350.t1.1</t>
  </si>
  <si>
    <t>Cre09.g416400.t1.2</t>
  </si>
  <si>
    <t>Cre09.g416450.t1.1</t>
  </si>
  <si>
    <t>Cre09.g416500.t1.1</t>
  </si>
  <si>
    <t>Cre09.g416550.t1.1</t>
  </si>
  <si>
    <t>Cre09.g416600.t1.1</t>
  </si>
  <si>
    <t>Cre09.g416650.t1.1</t>
  </si>
  <si>
    <t>Cre09.g416700.t1.1</t>
  </si>
  <si>
    <t>Cre09.g416750.t1.1</t>
  </si>
  <si>
    <t>Cre09.g416800.t1.1</t>
  </si>
  <si>
    <t>Cre09.g416850.t1.1</t>
  </si>
  <si>
    <t>Cre09.g416900.t1.2</t>
  </si>
  <si>
    <t>Cre09.g416950.t1.2</t>
  </si>
  <si>
    <t>Cre09.g417000.t1.1</t>
  </si>
  <si>
    <t>Cre09.g417050.t1.2</t>
  </si>
  <si>
    <t>Cre09.g417100.t1.2</t>
  </si>
  <si>
    <t>Cre09.g417150.t1.1</t>
  </si>
  <si>
    <t>Cre09.g417200.t1.1</t>
  </si>
  <si>
    <t>Cre09.g417250.t1.2</t>
  </si>
  <si>
    <t>Cre09.g417350.t1.2</t>
  </si>
  <si>
    <t>Cre09.g417400.t1.2</t>
  </si>
  <si>
    <t>Cre09.g417401.t1.1</t>
  </si>
  <si>
    <t>Cre10.g417450.t1.2</t>
  </si>
  <si>
    <t>Cre10.g417500.t1.1</t>
  </si>
  <si>
    <t>Cre10.g417550.t1.1</t>
  </si>
  <si>
    <t>Cre10.g417600.t1.2</t>
  </si>
  <si>
    <t>Cre10.g417650.t1.2</t>
  </si>
  <si>
    <t>Cre10.g417677.t1.1</t>
  </si>
  <si>
    <t>Cre10.g417700.t1.1</t>
  </si>
  <si>
    <t>Cre10.g417730.t1.1</t>
  </si>
  <si>
    <t>Cre10.g417750.t1.2</t>
  </si>
  <si>
    <t>Cre10.g417850.t1.2</t>
  </si>
  <si>
    <t>Cre10.g417950.t1.1</t>
  </si>
  <si>
    <t>Cre10.g418000.t1.1</t>
  </si>
  <si>
    <t>Cre10.g418050.t1.1</t>
  </si>
  <si>
    <t>Cre10.g418100.t1.1</t>
  </si>
  <si>
    <t>Cre10.g418150.t1.1</t>
  </si>
  <si>
    <t>Cre10.g418200.t1.1</t>
  </si>
  <si>
    <t>Cre10.g418250.t1.1</t>
  </si>
  <si>
    <t>Cre10.g418300.t1.1</t>
  </si>
  <si>
    <t>Cre10.g418350.t1.1</t>
  </si>
  <si>
    <t>Cre10.g418400.t1.2</t>
  </si>
  <si>
    <t>Cre10.g418450.t1.1</t>
  </si>
  <si>
    <t>Cre10.g418500.t1.2</t>
  </si>
  <si>
    <t>Cre10.g418550.t1.1</t>
  </si>
  <si>
    <t>Cre10.g418600.t1.2</t>
  </si>
  <si>
    <t>Cre10.g418650.t1.1</t>
  </si>
  <si>
    <t>Cre10.g418700.t1.1</t>
  </si>
  <si>
    <t>Cre10.g418750.t1.2</t>
  </si>
  <si>
    <t>Cre10.g418800.t1.2</t>
  </si>
  <si>
    <t>Cre10.g418850.t1.1</t>
  </si>
  <si>
    <t>Cre10.g418900.t1.1</t>
  </si>
  <si>
    <t>Cre10.g418950.t1.2</t>
  </si>
  <si>
    <t>Cre10.g419000.t1.1</t>
  </si>
  <si>
    <t>Cre10.g419050.t1.2</t>
  </si>
  <si>
    <t>Cre10.g419100.t1.2</t>
  </si>
  <si>
    <t>Cre10.g419150.t1.2</t>
  </si>
  <si>
    <t>Cre10.g419200.t1.2</t>
  </si>
  <si>
    <t>Cre10.g419250.t1.1</t>
  </si>
  <si>
    <t>Cre10.g419300.t1.1</t>
  </si>
  <si>
    <t>Cre10.g419350.t1.2</t>
  </si>
  <si>
    <t>Cre10.g419400.t1.2</t>
  </si>
  <si>
    <t>Cre10.g419443.t1.1</t>
  </si>
  <si>
    <t>Cre10.g419450.t1.2</t>
  </si>
  <si>
    <t>Cre10.g419476.t1.1</t>
  </si>
  <si>
    <t>Cre10.g419500.t1.1</t>
  </si>
  <si>
    <t>Cre10.g419550.t1.1</t>
  </si>
  <si>
    <t>Cre10.g419600.t1.1</t>
  </si>
  <si>
    <t>Cre10.g419650.t1.1</t>
  </si>
  <si>
    <t>Cre10.g419700.t1.2</t>
  </si>
  <si>
    <t>Cre10.g419750.t1.1</t>
  </si>
  <si>
    <t>Cre10.g419800.t1.1</t>
  </si>
  <si>
    <t>Cre10.g419850.t1.1</t>
  </si>
  <si>
    <t>Cre10.g419900.t1.2</t>
  </si>
  <si>
    <t>Cre10.g419950.t1.2</t>
  </si>
  <si>
    <t>Cre10.g420000.t1.2</t>
  </si>
  <si>
    <t>Cre10.g420050.t1.2</t>
  </si>
  <si>
    <t>Cre10.g420100.t1.1</t>
  </si>
  <si>
    <t>Cre10.g420150.t1.2</t>
  </si>
  <si>
    <t>Cre10.g420200.t1.1</t>
  </si>
  <si>
    <t>Cre10.g420250.t1.2</t>
  </si>
  <si>
    <t>Cre10.g420350.t1.1</t>
  </si>
  <si>
    <t>Cre10.g420400.t1.2</t>
  </si>
  <si>
    <t>Cre10.g420450.t1.1</t>
  </si>
  <si>
    <t>Cre10.g420500.t1.2</t>
  </si>
  <si>
    <t>Cre10.g420521.t1.1</t>
  </si>
  <si>
    <t>Cre10.g420537.t1.1</t>
  </si>
  <si>
    <t>Cre10.g420550.t1.2</t>
  </si>
  <si>
    <t>Cre10.g420551.t1.1</t>
  </si>
  <si>
    <t>Cre10.g420561.t1.1</t>
  </si>
  <si>
    <t>Cre10.g420600.t1.2</t>
  </si>
  <si>
    <t>Cre10.g420650.t1.1</t>
  </si>
  <si>
    <t>Cre10.g420700.t1.1</t>
  </si>
  <si>
    <t>Cre10.g420750.t1.1</t>
  </si>
  <si>
    <t>Cre10.g420800.t1.2</t>
  </si>
  <si>
    <t>Cre10.g420850.t1.2</t>
  </si>
  <si>
    <t>Cre10.g420900.t1.1</t>
  </si>
  <si>
    <t>Cre10.g420950.t1.1</t>
  </si>
  <si>
    <t>Cre10.g421000.t1.2</t>
  </si>
  <si>
    <t>Cre10.g421021.t1.1</t>
  </si>
  <si>
    <t>Cre10.g421050.t1.2</t>
  </si>
  <si>
    <t>Cre10.g421079.t1.1</t>
  </si>
  <si>
    <t>Cre10.g421100.t1.2</t>
  </si>
  <si>
    <t>Cre10.g421150.t1.2</t>
  </si>
  <si>
    <t>Cre10.g421200.t1.2</t>
  </si>
  <si>
    <t>Cre10.g421250.t1.1</t>
  </si>
  <si>
    <t>Cre10.g421300.t1.1</t>
  </si>
  <si>
    <t>Cre10.g421350.t1.1</t>
  </si>
  <si>
    <t>Cre10.g421400.t1.1</t>
  </si>
  <si>
    <t>Cre10.g421450.t1.2</t>
  </si>
  <si>
    <t>Cre10.g421500.t1.2</t>
  </si>
  <si>
    <t>Cre10.g421550.t1.2</t>
  </si>
  <si>
    <t>Cre10.g421600.t1.1</t>
  </si>
  <si>
    <t>Cre10.g421650.t1.1</t>
  </si>
  <si>
    <t>Cre10.g421700.t1.1</t>
  </si>
  <si>
    <t>Cre10.g421750.t1.2</t>
  </si>
  <si>
    <t>Cre10.g421800.t1.1</t>
  </si>
  <si>
    <t>Cre10.g421850.t1.1</t>
  </si>
  <si>
    <t>Cre10.g421900.t1.2</t>
  </si>
  <si>
    <t>Cre10.g421950.t1.1</t>
  </si>
  <si>
    <t>Cre10.g422000.t1.1</t>
  </si>
  <si>
    <t>Cre10.g422050.t1.1</t>
  </si>
  <si>
    <t>Cre10.g422100.t1.1</t>
  </si>
  <si>
    <t>Cre10.g422150.t1.2</t>
  </si>
  <si>
    <t>Cre10.g422200.t1.1</t>
  </si>
  <si>
    <t>Cre10.g422250.t1.2</t>
  </si>
  <si>
    <t>Cre10.g422300.t1.1</t>
  </si>
  <si>
    <t>Cre10.g422350.t1.2</t>
  </si>
  <si>
    <t>Cre10.g422400.t1.2</t>
  </si>
  <si>
    <t>Cre10.g422419.t1.1</t>
  </si>
  <si>
    <t>Cre10.g422450.t1.1</t>
  </si>
  <si>
    <t>Cre10.g422500.t1.2</t>
  </si>
  <si>
    <t>Cre10.g422550.t1.1</t>
  </si>
  <si>
    <t>Cre10.g422600.t1.1</t>
  </si>
  <si>
    <t>Cre10.g422650.t1.2</t>
  </si>
  <si>
    <t>Cre10.g422700.t1.1</t>
  </si>
  <si>
    <t>Cre10.g422718.t1.1</t>
  </si>
  <si>
    <t>Cre10.g422750.t1.2</t>
  </si>
  <si>
    <t>Cre10.g422800.t1.2</t>
  </si>
  <si>
    <t>Cre10.g422850.t1.2</t>
  </si>
  <si>
    <t>Cre10.g422900.t1.2</t>
  </si>
  <si>
    <t>Cre10.g422950.t1.1</t>
  </si>
  <si>
    <t>Cre10.g423000.t1.1</t>
  </si>
  <si>
    <t>Cre10.g423050.t1.1</t>
  </si>
  <si>
    <t>Cre10.g423150.t1.2</t>
  </si>
  <si>
    <t>Cre10.g423200.t1.2</t>
  </si>
  <si>
    <t>Cre10.g423250.t1.1</t>
  </si>
  <si>
    <t>Cre10.g423300.t1.1</t>
  </si>
  <si>
    <t>Cre10.g423350.t1.1</t>
  </si>
  <si>
    <t>Cre10.g423400.t1.2</t>
  </si>
  <si>
    <t>Cre10.g423450.t1.1</t>
  </si>
  <si>
    <t>Cre10.g423500.t1.1</t>
  </si>
  <si>
    <t>Cre10.g423550.t1.2</t>
  </si>
  <si>
    <t>Cre10.g423600.t1.2</t>
  </si>
  <si>
    <t>Cre10.g423650.t1.1</t>
  </si>
  <si>
    <t>Cre10.g423700.t1.2</t>
  </si>
  <si>
    <t>Cre10.g423750.t1.1</t>
  </si>
  <si>
    <t>Cre10.g423800.t1.2</t>
  </si>
  <si>
    <t>Cre10.g423850.t1.2</t>
  </si>
  <si>
    <t>Cre10.g423950.t1.1</t>
  </si>
  <si>
    <t>Cre10.g424000.t1.2</t>
  </si>
  <si>
    <t>Cre10.g424050.t1.2</t>
  </si>
  <si>
    <t>Cre10.g424100.t1.1</t>
  </si>
  <si>
    <t>Cre10.g424150.t1.1</t>
  </si>
  <si>
    <t>Cre10.g424200.t1.2</t>
  </si>
  <si>
    <t>Cre10.g424250.t1.1</t>
  </si>
  <si>
    <t>Cre10.g424300.t1.1</t>
  </si>
  <si>
    <t>Cre10.g424350.t1.2</t>
  </si>
  <si>
    <t>Cre10.g424400.t1.1</t>
  </si>
  <si>
    <t>Cre10.g424450.t1.1</t>
  </si>
  <si>
    <t>Cre10.g424500.t1.1</t>
  </si>
  <si>
    <t>Cre10.g424550.t1.2</t>
  </si>
  <si>
    <t>Cre10.g424583.t1.1</t>
  </si>
  <si>
    <t>Cre10.g424600.t1.2</t>
  </si>
  <si>
    <t>Cre10.g424650.t1.1</t>
  </si>
  <si>
    <t>Cre10.g424700.t1.2</t>
  </si>
  <si>
    <t>Cre10.g424750.t1.1</t>
  </si>
  <si>
    <t>Cre10.g424800.t1.2</t>
  </si>
  <si>
    <t>Cre10.g424833.t1.1</t>
  </si>
  <si>
    <t>Cre10.g424850.t1.1</t>
  </si>
  <si>
    <t>Cre10.g424900.t1.1</t>
  </si>
  <si>
    <t>Cre10.g424950.t1.2</t>
  </si>
  <si>
    <t>Cre10.g424976.t1.1</t>
  </si>
  <si>
    <t>Cre10.g425000.t1.2</t>
  </si>
  <si>
    <t>Cre10.g425050.t1.2</t>
  </si>
  <si>
    <t>Cre10.g425100.t1.1</t>
  </si>
  <si>
    <t>Cre10.g425150.t1.2</t>
  </si>
  <si>
    <t>Cre10.g425200.t1.2</t>
  </si>
  <si>
    <t>Cre10.g425250.t1.2</t>
  </si>
  <si>
    <t>Cre10.g425300.t1.2</t>
  </si>
  <si>
    <t>Cre10.g425350.t1.1</t>
  </si>
  <si>
    <t>Cre10.g425400.t1.1</t>
  </si>
  <si>
    <t>Cre10.g425450.t1.1</t>
  </si>
  <si>
    <t>Cre10.g425500.t1.1</t>
  </si>
  <si>
    <t>Cre10.g425550.t1.2</t>
  </si>
  <si>
    <t>Cre10.g425600.t1.2</t>
  </si>
  <si>
    <t>Cre10.g425650.t1.1</t>
  </si>
  <si>
    <t>Cre10.g425700.t1.1</t>
  </si>
  <si>
    <t>Cre10.g425750.t1.2</t>
  </si>
  <si>
    <t>Cre10.g425800.t1.1</t>
  </si>
  <si>
    <t>Cre10.g425850.t1.1</t>
  </si>
  <si>
    <t>Cre10.g425900.t1.1</t>
  </si>
  <si>
    <t>Cre10.g425950.t1.1</t>
  </si>
  <si>
    <t>Cre10.g426000.t1.1</t>
  </si>
  <si>
    <t>Cre10.g426050.t1.1</t>
  </si>
  <si>
    <t>Cre10.g426100.t1.1</t>
  </si>
  <si>
    <t>Cre10.g426150.t1.1</t>
  </si>
  <si>
    <t>Cre10.g426200.t1.2</t>
  </si>
  <si>
    <t>Cre10.g426250.t1.1</t>
  </si>
  <si>
    <t>Cre10.g426300.t1.2</t>
  </si>
  <si>
    <t>Cre10.g426335.t1.1</t>
  </si>
  <si>
    <t>Cre10.g426350.t1.1</t>
  </si>
  <si>
    <t>Cre10.g426400.t1.2</t>
  </si>
  <si>
    <t>Cre10.g426450.t1.1</t>
  </si>
  <si>
    <t>Cre10.g426500.t1.1</t>
  </si>
  <si>
    <t>Cre10.g426550.t1.1</t>
  </si>
  <si>
    <t>Cre10.g426600.t1.1</t>
  </si>
  <si>
    <t>Cre10.g426643.t1.1</t>
  </si>
  <si>
    <t>Cre10.g426650.t1.2</t>
  </si>
  <si>
    <t>Cre10.g426700.t1.2</t>
  </si>
  <si>
    <t>Cre10.g426750.t1.1</t>
  </si>
  <si>
    <t>Cre10.g426800.t1.2</t>
  </si>
  <si>
    <t>Cre10.g426850.t1.2</t>
  </si>
  <si>
    <t>Cre10.g426900.t1.2</t>
  </si>
  <si>
    <t>Cre10.g426950.t1.1</t>
  </si>
  <si>
    <t>Cre10.g427000.t1.1</t>
  </si>
  <si>
    <t>Cre10.g427050.t1.1</t>
  </si>
  <si>
    <t>Cre10.g427100.t1.1</t>
  </si>
  <si>
    <t>Cre10.g427150.t1.1</t>
  </si>
  <si>
    <t>Cre10.g427200.t1.2</t>
  </si>
  <si>
    <t>Cre10.g427250.t1.1</t>
  </si>
  <si>
    <t>Cre10.g427300.t1.1</t>
  </si>
  <si>
    <t>Cre10.g427350.t1.2</t>
  </si>
  <si>
    <t>Cre10.g427400.t1.1</t>
  </si>
  <si>
    <t>Cre10.g427450.t1.2</t>
  </si>
  <si>
    <t>Cre10.g427451.t1.1</t>
  </si>
  <si>
    <t>Cre10.g427500.t1.1</t>
  </si>
  <si>
    <t>Cre10.g427550.t1.2</t>
  </si>
  <si>
    <t>Cre10.g427600.t1.1</t>
  </si>
  <si>
    <t>Cre10.g427650.t1.1</t>
  </si>
  <si>
    <t>Cre10.g427700.t1.1</t>
  </si>
  <si>
    <t>Cre10.g427750.t1.1</t>
  </si>
  <si>
    <t>Cre10.g427800.t1.2</t>
  </si>
  <si>
    <t>Cre10.g427850.t1.2</t>
  </si>
  <si>
    <t>Cre10.g427896.t1.1</t>
  </si>
  <si>
    <t>Cre10.g427900.t1.2</t>
  </si>
  <si>
    <t>Cre10.g427950.t1.2</t>
  </si>
  <si>
    <t>Cre10.g428000.t1.2</t>
  </si>
  <si>
    <t>Cre10.g428050.t1.1</t>
  </si>
  <si>
    <t>Cre10.g428100.t1.2</t>
  </si>
  <si>
    <t>Cre10.g428150.t1.1</t>
  </si>
  <si>
    <t>Cre10.g428200.t1.1</t>
  </si>
  <si>
    <t>Cre10.g428250.t1.2</t>
  </si>
  <si>
    <t>Cre10.g428300.t1.2</t>
  </si>
  <si>
    <t>Cre10.g428350.t1.1</t>
  </si>
  <si>
    <t>Cre10.g428400.t1.2</t>
  </si>
  <si>
    <t>Cre10.g428450.t1.2</t>
  </si>
  <si>
    <t>Cre10.g428500.t1.2</t>
  </si>
  <si>
    <t>Cre10.g428538.t1.1</t>
  </si>
  <si>
    <t>Cre10.g428550.t1.1</t>
  </si>
  <si>
    <t>Cre10.g428600.t1.2</t>
  </si>
  <si>
    <t>Cre10.g428650.t1.1</t>
  </si>
  <si>
    <t>Cre10.g428700.t1.2</t>
  </si>
  <si>
    <t>Cre10.g428750.t1.2</t>
  </si>
  <si>
    <t>Cre10.g428800.t1.1</t>
  </si>
  <si>
    <t>Cre10.g428850.t1.1</t>
  </si>
  <si>
    <t>Cre10.g428900.t1.2</t>
  </si>
  <si>
    <t>Cre10.g428950.t1.1</t>
  </si>
  <si>
    <t>Cre10.g428966.t1.1</t>
  </si>
  <si>
    <t>Cre10.g429000.t1.2</t>
  </si>
  <si>
    <t>Cre10.g429001.t1.1</t>
  </si>
  <si>
    <t>Cre10.g429017.t1.1</t>
  </si>
  <si>
    <t>Cre10.g429050.t1.2</t>
  </si>
  <si>
    <t>Cre10.g429100.t1.1</t>
  </si>
  <si>
    <t>Cre10.g429150.t1.1</t>
  </si>
  <si>
    <t>Cre10.g429200.t1.2</t>
  </si>
  <si>
    <t>Cre10.g429250.t1.2</t>
  </si>
  <si>
    <t>Cre10.g429300.t1.2</t>
  </si>
  <si>
    <t>Cre10.g429350.t1.1</t>
  </si>
  <si>
    <t>Cre10.g429400.t1.2</t>
  </si>
  <si>
    <t>Cre10.g429450.t1.2</t>
  </si>
  <si>
    <t>Cre10.g429500.t1.2</t>
  </si>
  <si>
    <t>Cre10.g429550.t1.1</t>
  </si>
  <si>
    <t>Cre10.g429600.t1.1</t>
  </si>
  <si>
    <t>Cre10.g429601.t1.2</t>
  </si>
  <si>
    <t>Cre10.g429650.t1.2</t>
  </si>
  <si>
    <t>Cre10.g429700.t1.2</t>
  </si>
  <si>
    <t>Cre10.g429750.t1.2</t>
  </si>
  <si>
    <t>Cre10.g429800.t1.1</t>
  </si>
  <si>
    <t>Cre10.g429850.t1.1</t>
  </si>
  <si>
    <t>Cre10.g429900.t1.2</t>
  </si>
  <si>
    <t>Cre10.g429936.t1.1</t>
  </si>
  <si>
    <t>Cre10.g430000.t1.2</t>
  </si>
  <si>
    <t>Cre10.g429950.t1.1</t>
  </si>
  <si>
    <t>Cre10.g430050.t1.1</t>
  </si>
  <si>
    <t>Cre10.g430100.t1.2</t>
  </si>
  <si>
    <t>Cre10.g430150.t1.1</t>
  </si>
  <si>
    <t>Cre10.g430200.t1.1</t>
  </si>
  <si>
    <t>Cre10.g430250.t1.1</t>
  </si>
  <si>
    <t>Cre10.g430300.t1.1</t>
  </si>
  <si>
    <t>Cre10.g430350.t1.1</t>
  </si>
  <si>
    <t>Cre10.g430400.t1.1</t>
  </si>
  <si>
    <t>Cre10.g430450.t1.1</t>
  </si>
  <si>
    <t>Cre10.g430500.t1.1</t>
  </si>
  <si>
    <t>Cre10.g430550.t1.1</t>
  </si>
  <si>
    <t>Cre10.g430600.t1.2</t>
  </si>
  <si>
    <t>Cre10.g430650.t1.1</t>
  </si>
  <si>
    <t>Cre10.g430700.t1.2</t>
  </si>
  <si>
    <t>Cre10.g430750.t1.2</t>
  </si>
  <si>
    <t>Cre10.g430800.t1.2</t>
  </si>
  <si>
    <t>Cre10.g430850.t1.1</t>
  </si>
  <si>
    <t>Cre10.g430900.t1.2</t>
  </si>
  <si>
    <t>Cre10.g430950.t1.2</t>
  </si>
  <si>
    <t>Cre10.g431000.t1.2</t>
  </si>
  <si>
    <t>Cre10.g431050.t1.2</t>
  </si>
  <si>
    <t>Cre10.g431100.t1.2</t>
  </si>
  <si>
    <t>Cre10.g431150.t1.1</t>
  </si>
  <si>
    <t>Cre10.g431200.t1.1</t>
  </si>
  <si>
    <t>Cre10.g431250.t1.2</t>
  </si>
  <si>
    <t>Cre10.g431350.t1.1</t>
  </si>
  <si>
    <t>Cre10.g431400.t1.1</t>
  </si>
  <si>
    <t>Cre10.g431450.t1.1</t>
  </si>
  <si>
    <t>Cre10.g431500.t1.2</t>
  </si>
  <si>
    <t>Cre10.g431550.t1.1</t>
  </si>
  <si>
    <t>Cre10.g431600.t1.1</t>
  </si>
  <si>
    <t>Cre10.g431650.t1.1</t>
  </si>
  <si>
    <t>Cre10.g431700.t1.1</t>
  </si>
  <si>
    <t>Cre10.g431750.t1.2</t>
  </si>
  <si>
    <t>Cre10.g431800.t1.1</t>
  </si>
  <si>
    <t>Cre10.g431850.t1.1</t>
  </si>
  <si>
    <t>Cre10.g431900.t1.1</t>
  </si>
  <si>
    <t>Cre10.g431950.t1.1</t>
  </si>
  <si>
    <t>Cre10.g432000.t1.1</t>
  </si>
  <si>
    <t>Cre10.g432050.t1.1</t>
  </si>
  <si>
    <t>Cre10.g432100.t1.1</t>
  </si>
  <si>
    <t>Cre10.g432150.t1.1</t>
  </si>
  <si>
    <t>Cre10.g432200.t1.1</t>
  </si>
  <si>
    <t>Cre10.g432250.t1.2</t>
  </si>
  <si>
    <t>Cre10.g432300.t1.2</t>
  </si>
  <si>
    <t>Cre10.g432350.t1.2</t>
  </si>
  <si>
    <t>Cre10.g432400.t1.1</t>
  </si>
  <si>
    <t>Cre10.g432450.t1.2</t>
  </si>
  <si>
    <t>Cre10.g432500.t1.1</t>
  </si>
  <si>
    <t>Cre10.g432550.t1.1</t>
  </si>
  <si>
    <t>Cre10.g432600.t1.2</t>
  </si>
  <si>
    <t>Cre10.g432650.t1.2</t>
  </si>
  <si>
    <t>Cre10.g432700.t1.2</t>
  </si>
  <si>
    <t>Cre10.g432750.t1.2</t>
  </si>
  <si>
    <t>Cre10.g432770.t1.1</t>
  </si>
  <si>
    <t>Cre10.g432800.t1.1</t>
  </si>
  <si>
    <t>Cre10.g432850.t1.1</t>
  </si>
  <si>
    <t>Cre10.g432900.t1.1</t>
  </si>
  <si>
    <t>Cre10.g432950.t1.2</t>
  </si>
  <si>
    <t>Cre10.g433000.t1.1</t>
  </si>
  <si>
    <t>Cre10.g433050.t1.2</t>
  </si>
  <si>
    <t>Cre10.g433100.t1.1</t>
  </si>
  <si>
    <t>Cre10.g433150.t1.1</t>
  </si>
  <si>
    <t>Cre10.g433300.t1.2</t>
  </si>
  <si>
    <t>Cre10.g433350.t1.2</t>
  </si>
  <si>
    <t>Cre10.g433400.t1.1</t>
  </si>
  <si>
    <t>Cre10.g433450.t1.1</t>
  </si>
  <si>
    <t>Cre10.g433500.t1.2</t>
  </si>
  <si>
    <t>Cre10.g433550.t1.2</t>
  </si>
  <si>
    <t>Cre10.g433600.t1.1</t>
  </si>
  <si>
    <t>Cre10.g433650.t1.2</t>
  </si>
  <si>
    <t>Cre10.g433700.t1.2</t>
  </si>
  <si>
    <t>Cre10.g433750.t1.2</t>
  </si>
  <si>
    <t>Cre10.g433800.t1.1</t>
  </si>
  <si>
    <t>Cre10.g433850.t1.2</t>
  </si>
  <si>
    <t>Cre10.g433880.t1.1</t>
  </si>
  <si>
    <t>Cre10.g433900.t1.2</t>
  </si>
  <si>
    <t>Cre10.g433950.t1.2</t>
  </si>
  <si>
    <t>Cre10.g434000.t1.2</t>
  </si>
  <si>
    <t>Cre10.g434100.t1.1</t>
  </si>
  <si>
    <t>Cre10.g434150.t1.2</t>
  </si>
  <si>
    <t>Cre10.g434200.t1.1</t>
  </si>
  <si>
    <t>Cre10.g434250.t1.1</t>
  </si>
  <si>
    <t>Cre10.g434300.t1.2</t>
  </si>
  <si>
    <t>Cre10.g434350.t1.2</t>
  </si>
  <si>
    <t>Cre10.g434400.t1.1</t>
  </si>
  <si>
    <t>Cre10.g434450.t1.1</t>
  </si>
  <si>
    <t>Cre10.g434500.t1.2</t>
  </si>
  <si>
    <t>Cre10.g434600.t1.1</t>
  </si>
  <si>
    <t>Cre10.g434650.t1.2</t>
  </si>
  <si>
    <t>Cre10.g434700.t1.1</t>
  </si>
  <si>
    <t>Cre10.g434750.t1.1</t>
  </si>
  <si>
    <t>Cre10.g434800.t1.1</t>
  </si>
  <si>
    <t>Cre10.g434850.t1.2</t>
  </si>
  <si>
    <t>Cre10.g434900.t1.2</t>
  </si>
  <si>
    <t>Cre10.g434950.t1.1</t>
  </si>
  <si>
    <t>Cre10.g435000.t1.1</t>
  </si>
  <si>
    <t>Cre10.g435050.t1.2</t>
  </si>
  <si>
    <t>Cre10.g435100.t1.1</t>
  </si>
  <si>
    <t>Cre10.g435150.t1.1</t>
  </si>
  <si>
    <t>Cre10.g435200.t1.1</t>
  </si>
  <si>
    <t>Cre10.g435250.t1.2</t>
  </si>
  <si>
    <t>Cre10.g435300.t1.1</t>
  </si>
  <si>
    <t>Cre10.g435350.t1.2</t>
  </si>
  <si>
    <t>Cre10.g435400.t1.1</t>
  </si>
  <si>
    <t>Cre10.g435450.t1.1</t>
  </si>
  <si>
    <t>Cre10.g435500.t1.2</t>
  </si>
  <si>
    <t>Cre10.g435550.t1.1</t>
  </si>
  <si>
    <t>Cre10.g435600.t1.2</t>
  </si>
  <si>
    <t>Cre10.g435650.t1.2</t>
  </si>
  <si>
    <t>Cre10.g435700.t1.1</t>
  </si>
  <si>
    <t>Cre10.g435750.t1.2</t>
  </si>
  <si>
    <t>Cre10.g435800.t1.1</t>
  </si>
  <si>
    <t>Cre10.g435850.t1.1</t>
  </si>
  <si>
    <t>Cre10.g435900.t1.2</t>
  </si>
  <si>
    <t>Cre10.g435950.t1.2</t>
  </si>
  <si>
    <t>Cre10.g436000.t1.2</t>
  </si>
  <si>
    <t>Cre10.g436050.t1.1</t>
  </si>
  <si>
    <t>Cre10.g436053.t1.1</t>
  </si>
  <si>
    <t>Cre10.g436100.t1.1</t>
  </si>
  <si>
    <t>Cre10.g436150.t1.1</t>
  </si>
  <si>
    <t>Cre10.g436200.t1.2</t>
  </si>
  <si>
    <t>Cre10.g436300.t1.1</t>
  </si>
  <si>
    <t>Cre10.g436350.t1.2</t>
  </si>
  <si>
    <t>Cre10.g436400.t1.2</t>
  </si>
  <si>
    <t>Cre10.g436450.t1.1</t>
  </si>
  <si>
    <t>Cre10.g436500.t1.1</t>
  </si>
  <si>
    <t>Cre10.g436550.t1.1</t>
  </si>
  <si>
    <t>Cre10.g436600.t1.1</t>
  </si>
  <si>
    <t>Cre10.g436650.t1.2</t>
  </si>
  <si>
    <t>Cre10.g436800.t1.2</t>
  </si>
  <si>
    <t>Cre10.g436850.t1.1</t>
  </si>
  <si>
    <t>Cre10.g436900.t1.1</t>
  </si>
  <si>
    <t>Cre10.g436950.t1.1</t>
  </si>
  <si>
    <t>Cre10.g437000.t1.1</t>
  </si>
  <si>
    <t>Cre10.g437050.t1.1</t>
  </si>
  <si>
    <t>Cre10.g437100.t1.1</t>
  </si>
  <si>
    <t>Cre10.g437150.t1.1</t>
  </si>
  <si>
    <t>Cre10.g437200.t1.2</t>
  </si>
  <si>
    <t>Cre10.g437250.t1.1</t>
  </si>
  <si>
    <t>Cre10.g437300.t1.2</t>
  </si>
  <si>
    <t>Cre10.g437350.t1.1</t>
  </si>
  <si>
    <t>Cre10.g437400.t1.1</t>
  </si>
  <si>
    <t>Cre10.g437450.t1.1</t>
  </si>
  <si>
    <t>Cre10.g437500.t1.1</t>
  </si>
  <si>
    <t>Cre10.g437550.t1.2</t>
  </si>
  <si>
    <t>Cre10.g437600.t1.2</t>
  </si>
  <si>
    <t>Cre10.g437650.t1.2</t>
  </si>
  <si>
    <t>Cre10.g437700.t1.1</t>
  </si>
  <si>
    <t>Cre10.g437800.t1.2</t>
  </si>
  <si>
    <t>Cre10.g437829.t1.1</t>
  </si>
  <si>
    <t>Cre10.g437850.t1.2</t>
  </si>
  <si>
    <t>Cre10.g437900.t1.2</t>
  </si>
  <si>
    <t>Cre10.g437950.t1.1</t>
  </si>
  <si>
    <t>Cre10.g438000.t1.2</t>
  </si>
  <si>
    <t>Cre10.g438050.t1.2</t>
  </si>
  <si>
    <t>Cre10.g438100.t1.1</t>
  </si>
  <si>
    <t>Cre10.g438150.t1.1</t>
  </si>
  <si>
    <t>Cre10.g438200.t1.1</t>
  </si>
  <si>
    <t>Cre10.g438250.t1.2</t>
  </si>
  <si>
    <t>Cre10.g438300.t1.1</t>
  </si>
  <si>
    <t>Cre10.g438350.t1.2</t>
  </si>
  <si>
    <t>Cre10.g438400.t1.2</t>
  </si>
  <si>
    <t>Cre10.g438450.t1.2</t>
  </si>
  <si>
    <t>Cre10.g438468.t1.1</t>
  </si>
  <si>
    <t>Cre10.g438500.t1.1</t>
  </si>
  <si>
    <t>Cre10.g438550.t1.1</t>
  </si>
  <si>
    <t>Cre10.g438600.t1.1</t>
  </si>
  <si>
    <t>Cre10.g438650.t1.1</t>
  </si>
  <si>
    <t>Cre10.g438700.t1.1</t>
  </si>
  <si>
    <t>Cre10.g438750.t1.1</t>
  </si>
  <si>
    <t>Cre10.g438800.t1.2</t>
  </si>
  <si>
    <t>Cre10.g438850.t1.1</t>
  </si>
  <si>
    <t>Cre10.g438900.t1.2</t>
  </si>
  <si>
    <t>Cre10.g438950.t1.2</t>
  </si>
  <si>
    <t>Cre10.g439000.t1.2</t>
  </si>
  <si>
    <t>Cre10.g439050.t1.1</t>
  </si>
  <si>
    <t>Cre10.g439100.t1.1</t>
  </si>
  <si>
    <t>Cre10.g439150.t1.1</t>
  </si>
  <si>
    <t>Cre10.g439200.t1.1</t>
  </si>
  <si>
    <t>Cre10.g439250.t1.1</t>
  </si>
  <si>
    <t>Cre10.g439300.t1.1</t>
  </si>
  <si>
    <t>Cre10.g439350.t1.1</t>
  </si>
  <si>
    <t>Cre10.g439400.t1.1</t>
  </si>
  <si>
    <t>Cre10.g439450.t1.1</t>
  </si>
  <si>
    <t>Cre10.g439500.t1.2</t>
  </si>
  <si>
    <t>Cre10.g439550.t1.2</t>
  </si>
  <si>
    <t>Cre10.g439600.t1.2</t>
  </si>
  <si>
    <t>Cre10.g439650.t1.1</t>
  </si>
  <si>
    <t>Cre10.g439700.t1.1</t>
  </si>
  <si>
    <t>Cre10.g439750.t1.1</t>
  </si>
  <si>
    <t>Cre10.g439800.t1.1</t>
  </si>
  <si>
    <t>Cre10.g439850.t1.1</t>
  </si>
  <si>
    <t>Cre10.g439900.t1.1</t>
  </si>
  <si>
    <t>Cre10.g439950.t1.2</t>
  </si>
  <si>
    <t>Cre10.g440000.t1.2</t>
  </si>
  <si>
    <t>Cre10.g440050.t1.1</t>
  </si>
  <si>
    <t>Cre10.g440100.t1.1</t>
  </si>
  <si>
    <t>Cre10.g440150.t1.1</t>
  </si>
  <si>
    <t>Cre10.g440200.t1.2</t>
  </si>
  <si>
    <t>Cre10.g440250.t1.2</t>
  </si>
  <si>
    <t>Cre10.g440300.t1.1</t>
  </si>
  <si>
    <t>Cre10.g440350.t1.2</t>
  </si>
  <si>
    <t>Cre10.g440400.t1.1</t>
  </si>
  <si>
    <t>Cre10.g440450.t1.1</t>
  </si>
  <si>
    <t>Cre10.g440500.t1.2</t>
  </si>
  <si>
    <t>Cre10.g440550.t1.2</t>
  </si>
  <si>
    <t>Cre10.g440600.t1.1</t>
  </si>
  <si>
    <t>Cre10.g440650.t1.2</t>
  </si>
  <si>
    <t>Cre10.g440700.t1.2</t>
  </si>
  <si>
    <t>Cre10.g440750.t1.1</t>
  </si>
  <si>
    <t>Cre10.g440800.t1.2</t>
  </si>
  <si>
    <t>Cre10.g440850.t1.2</t>
  </si>
  <si>
    <t>Cre10.g440900.t1.1</t>
  </si>
  <si>
    <t>Cre10.g440950.t1.1</t>
  </si>
  <si>
    <t>Cre10.g441000.t1.1</t>
  </si>
  <si>
    <t>Cre10.g441050.t1.1</t>
  </si>
  <si>
    <t>Cre10.g441100.t1.1</t>
  </si>
  <si>
    <t>Cre10.g441150.t1.2</t>
  </si>
  <si>
    <t>Cre10.g441200.t1.1</t>
  </si>
  <si>
    <t>Cre10.g441250.t1.1</t>
  </si>
  <si>
    <t>Cre10.g441300.t1.2</t>
  </si>
  <si>
    <t>Cre10.g441350.t1.2</t>
  </si>
  <si>
    <t>Cre10.g441400.t1.1</t>
  </si>
  <si>
    <t>Cre10.g441450.t1.1</t>
  </si>
  <si>
    <t>Cre10.g441500.t1.1</t>
  </si>
  <si>
    <t>Cre10.g441550.t1.2</t>
  </si>
  <si>
    <t>Cre10.g441600.t1.2</t>
  </si>
  <si>
    <t>Cre10.g441650.t1.2</t>
  </si>
  <si>
    <t>Cre10.g441700.t1.2</t>
  </si>
  <si>
    <t>Cre10.g441750.t1.1</t>
  </si>
  <si>
    <t>Cre10.g441800.t1.2</t>
  </si>
  <si>
    <t>Cre10.g441850.t1.2</t>
  </si>
  <si>
    <t>Cre10.g441900.t1.2</t>
  </si>
  <si>
    <t>Cre10.g441950.t1.1</t>
  </si>
  <si>
    <t>Cre10.g442000.t1.1</t>
  </si>
  <si>
    <t>Cre10.g442041.t1.1</t>
  </si>
  <si>
    <t>Cre10.g442050.t1.2</t>
  </si>
  <si>
    <t>Cre10.g442100.t1.1</t>
  </si>
  <si>
    <t>Cre10.g442150.t1.2</t>
  </si>
  <si>
    <t>Cre10.g442200.t1.1</t>
  </si>
  <si>
    <t>Cre10.g442250.t1.1</t>
  </si>
  <si>
    <t>Cre10.g442300.t1.1</t>
  </si>
  <si>
    <t>Cre10.g442350.t1.2</t>
  </si>
  <si>
    <t>Cre10.g442400.t1.1</t>
  </si>
  <si>
    <t>Cre10.g442450.t1.1</t>
  </si>
  <si>
    <t>Cre10.g442500.t1.1</t>
  </si>
  <si>
    <t>Cre10.g442550.t1.1</t>
  </si>
  <si>
    <t>Cre10.g442600.t1.1</t>
  </si>
  <si>
    <t>Cre10.g442650.t1.1</t>
  </si>
  <si>
    <t>Cre10.g442700.t1.1</t>
  </si>
  <si>
    <t>Cre10.g442750.t1.1</t>
  </si>
  <si>
    <t>Cre10.g442850.t1.2</t>
  </si>
  <si>
    <t>Cre10.g442900.t1.2</t>
  </si>
  <si>
    <t>Cre10.g442950.t1.1</t>
  </si>
  <si>
    <t>Cre10.g443000.t1.1</t>
  </si>
  <si>
    <t>Cre10.g443050.t1.1</t>
  </si>
  <si>
    <t>Cre10.g443100.t1.1</t>
  </si>
  <si>
    <t>Cre10.g443150.t1.1</t>
  </si>
  <si>
    <t>Cre10.g443200.t1.1</t>
  </si>
  <si>
    <t>Cre10.g443250.t1.1</t>
  </si>
  <si>
    <t>Cre10.g443300.t1.1</t>
  </si>
  <si>
    <t>Cre10.g443350.t1.1</t>
  </si>
  <si>
    <t>Cre10.g443400.t1.2</t>
  </si>
  <si>
    <t>Cre10.g443450.t1.1</t>
  </si>
  <si>
    <t>Cre10.g443500.t1.1</t>
  </si>
  <si>
    <t>Cre10.g443550.t1.1</t>
  </si>
  <si>
    <t>Cre10.g443600.t1.2</t>
  </si>
  <si>
    <t>Cre10.g443650.t1.2</t>
  </si>
  <si>
    <t>Cre10.g443700.t1.2</t>
  </si>
  <si>
    <t>Cre10.g443750.t1.1</t>
  </si>
  <si>
    <t>Cre10.g443800.t1.1</t>
  </si>
  <si>
    <t>Cre10.g443850.t1.2</t>
  </si>
  <si>
    <t>Cre10.g443900.t1.2</t>
  </si>
  <si>
    <t>Cre10.g443950.t1.2</t>
  </si>
  <si>
    <t>Cre10.g444000.t1.1</t>
  </si>
  <si>
    <t>Cre10.g444100.t1.2</t>
  </si>
  <si>
    <t>Cre10.g444150.t1.1</t>
  </si>
  <si>
    <t>Cre10.g444200.t1.2</t>
  </si>
  <si>
    <t>Cre10.g444250.t1.2</t>
  </si>
  <si>
    <t>Cre10.g444300.t1.1</t>
  </si>
  <si>
    <t>Cre10.g444317.t1.1</t>
  </si>
  <si>
    <t>Cre10.g444400.t1.2</t>
  </si>
  <si>
    <t>Cre10.g444450.t1.2</t>
  </si>
  <si>
    <t>Cre10.g444500.t1.1</t>
  </si>
  <si>
    <t>Cre10.g444550.t1.1</t>
  </si>
  <si>
    <t>Cre10.g444600.t1.2</t>
  </si>
  <si>
    <t>Cre10.g444650.t1.2</t>
  </si>
  <si>
    <t>Cre10.g444700.t1.1</t>
  </si>
  <si>
    <t>Cre10.g444750.t1.2</t>
  </si>
  <si>
    <t>Cre10.g444800.t1.1</t>
  </si>
  <si>
    <t>Cre10.g444850.t1.2</t>
  </si>
  <si>
    <t>Cre10.g444900.t1.2</t>
  </si>
  <si>
    <t>Cre10.g444950.t1.1</t>
  </si>
  <si>
    <t>Cre10.g444978.t1.1</t>
  </si>
  <si>
    <t>Cre10.g445000.t1.1</t>
  </si>
  <si>
    <t>Cre10.g445050.t1.1</t>
  </si>
  <si>
    <t>Cre10.g445100.t1.2</t>
  </si>
  <si>
    <t>Cre10.g445150.t1.2</t>
  </si>
  <si>
    <t>Cre10.g445151.t1.1</t>
  </si>
  <si>
    <t>Cre10.g445175.t1.1</t>
  </si>
  <si>
    <t>Cre10.g445200.t1.1</t>
  </si>
  <si>
    <t>Cre10.g445300.t1.1</t>
  </si>
  <si>
    <t>Cre10.g445350.t1.1</t>
  </si>
  <si>
    <t>Cre10.g445412.t1.1</t>
  </si>
  <si>
    <t>Cre10.g445500.t1.2</t>
  </si>
  <si>
    <t>Cre10.g445550.t1.1</t>
  </si>
  <si>
    <t>Cre10.g445600.t1.2</t>
  </si>
  <si>
    <t>Cre10.g445650.t1.1</t>
  </si>
  <si>
    <t>Cre10.g445700.t1.2</t>
  </si>
  <si>
    <t>Cre10.g445750.t1.1</t>
  </si>
  <si>
    <t>Cre10.g445800.t1.2</t>
  </si>
  <si>
    <t>Cre10.g445850.t1.2</t>
  </si>
  <si>
    <t>Cre10.g445900.t1.2</t>
  </si>
  <si>
    <t>Cre10.g445964.t1.1</t>
  </si>
  <si>
    <t>Cre10.g446000.t1.2</t>
  </si>
  <si>
    <t>Cre10.g446050.t1.2</t>
  </si>
  <si>
    <t>Cre10.g446100.t1.1</t>
  </si>
  <si>
    <t>Cre10.g446150.t1.1</t>
  </si>
  <si>
    <t>Cre10.g446200.t1.1</t>
  </si>
  <si>
    <t>Cre10.g446250.t1.2</t>
  </si>
  <si>
    <t>Cre10.g446282.t1.1</t>
  </si>
  <si>
    <t>Cre10.g446300.t1.1</t>
  </si>
  <si>
    <t>Cre10.g446350.t1.2</t>
  </si>
  <si>
    <t>Cre10.g446400.t1.2</t>
  </si>
  <si>
    <t>Cre10.g446450.t1.1</t>
  </si>
  <si>
    <t>Cre10.g446500.t1.2</t>
  </si>
  <si>
    <t>Cre10.g446550.t1.1</t>
  </si>
  <si>
    <t>Cre10.g446650.t1.2</t>
  </si>
  <si>
    <t>Cre10.g446700.t1.1</t>
  </si>
  <si>
    <t>Cre10.g446716.t1.1</t>
  </si>
  <si>
    <t>Cre10.g446750.t1.2</t>
  </si>
  <si>
    <t>Cre10.g446800.t1.1</t>
  </si>
  <si>
    <t>Cre10.g446850.t1.2</t>
  </si>
  <si>
    <t>Cre10.g446900.t1.1</t>
  </si>
  <si>
    <t>Cre10.g446950.t1.2</t>
  </si>
  <si>
    <t>Cre10.g447000.t1.1</t>
  </si>
  <si>
    <t>Cre10.g447050.t1.1</t>
  </si>
  <si>
    <t>Cre10.g447100.t1.1</t>
  </si>
  <si>
    <t>Cre10.g447150.t1.2</t>
  </si>
  <si>
    <t>Cre10.g447200.t1.2</t>
  </si>
  <si>
    <t>Cre10.g447264.t1.1</t>
  </si>
  <si>
    <t>Cre10.g447300.t1.1</t>
  </si>
  <si>
    <t>Cre10.g447350.t1.1</t>
  </si>
  <si>
    <t>Cre10.g447400.t1.1</t>
  </si>
  <si>
    <t>Cre10.g447450.t1.1</t>
  </si>
  <si>
    <t>Cre10.g447500.t1.2</t>
  </si>
  <si>
    <t>Cre10.g447550.t1.2</t>
  </si>
  <si>
    <t>Cre10.g447600.t1.1</t>
  </si>
  <si>
    <t>Cre10.g447650.t1.1</t>
  </si>
  <si>
    <t>Cre10.g447700.t1.2</t>
  </si>
  <si>
    <t>Cre10.g447735.t1.1</t>
  </si>
  <si>
    <t>Cre10.g447750.t1.2</t>
  </si>
  <si>
    <t>Cre10.g447800.t1.1</t>
  </si>
  <si>
    <t>Cre10.g447850.t1.1</t>
  </si>
  <si>
    <t>Cre10.g447900.t1.1</t>
  </si>
  <si>
    <t>Cre10.g447950.t1.1</t>
  </si>
  <si>
    <t>Cre10.g448000.t1.2</t>
  </si>
  <si>
    <t>Cre10.g448050.t1.1</t>
  </si>
  <si>
    <t>Cre10.g448100.t1.1</t>
  </si>
  <si>
    <t>Cre10.g448150.t1.2</t>
  </si>
  <si>
    <t>Cre10.g448200.t1.2</t>
  </si>
  <si>
    <t>Cre10.g448250.t1.2</t>
  </si>
  <si>
    <t>Cre10.g448300.t1.2</t>
  </si>
  <si>
    <t>Cre10.g448350.t1.2</t>
  </si>
  <si>
    <t>Cre10.g448400.t1.2</t>
  </si>
  <si>
    <t>Cre10.g448550.t1.2</t>
  </si>
  <si>
    <t>Cre10.g448600.t1.1</t>
  </si>
  <si>
    <t>Cre10.g448650.t1.2</t>
  </si>
  <si>
    <t>Cre10.g448700.t1.1</t>
  </si>
  <si>
    <t>Cre10.g448750.t1.2</t>
  </si>
  <si>
    <t>Cre10.g448800.t1.1</t>
  </si>
  <si>
    <t>Cre10.g448850.t1.1</t>
  </si>
  <si>
    <t>Cre10.g448900.t1.2</t>
  </si>
  <si>
    <t>Cre10.g448950.t1.2</t>
  </si>
  <si>
    <t>Cre10.g448977.t1.1</t>
  </si>
  <si>
    <t>Cre10.g449000.t1.1</t>
  </si>
  <si>
    <t>Cre10.g449020.t1.2</t>
  </si>
  <si>
    <t>Cre10.g449050.t1.1</t>
  </si>
  <si>
    <t>Cre10.g449100.t1.1</t>
  </si>
  <si>
    <t>Cre10.g449127.t1.1</t>
  </si>
  <si>
    <t>Cre10.g449150.t1.2</t>
  </si>
  <si>
    <t>Cre10.g449200.t1.2</t>
  </si>
  <si>
    <t>Cre10.g449250.t1.1</t>
  </si>
  <si>
    <t>Cre10.g449300.t1.2</t>
  </si>
  <si>
    <t>Cre10.g449350.t1.1</t>
  </si>
  <si>
    <t>Cre10.g449400.t1.2</t>
  </si>
  <si>
    <t>Cre10.g449450.t1.2</t>
  </si>
  <si>
    <t>Cre10.g449500.t1.1</t>
  </si>
  <si>
    <t>Cre10.g449550.t1.1</t>
  </si>
  <si>
    <t>Cre10.g449600.t1.2</t>
  </si>
  <si>
    <t>Cre10.g449650.t1.2</t>
  </si>
  <si>
    <t>Cre10.g449700.t1.2</t>
  </si>
  <si>
    <t>Cre10.g449750.t1.2</t>
  </si>
  <si>
    <t>Cre10.g449800.t1.2</t>
  </si>
  <si>
    <t>Cre10.g449850.t1.2</t>
  </si>
  <si>
    <t>Cre10.g449900.t1.1</t>
  </si>
  <si>
    <t>Cre10.g449950.t1.1</t>
  </si>
  <si>
    <t>Cre10.g450000.t1.1</t>
  </si>
  <si>
    <t>Cre10.g450050.t1.2</t>
  </si>
  <si>
    <t>Cre10.g450100.t1.2</t>
  </si>
  <si>
    <t>Cre10.g450150.t1.1</t>
  </si>
  <si>
    <t>Cre10.g450200.t1.1</t>
  </si>
  <si>
    <t>Cre10.g450254.t1.1</t>
  </si>
  <si>
    <t>Cre10.g450266.t1.1</t>
  </si>
  <si>
    <t>Cre10.g450300.t1.2</t>
  </si>
  <si>
    <t>Cre10.g450350.t1.1</t>
  </si>
  <si>
    <t>Cre10.g450400.t1.1</t>
  </si>
  <si>
    <t>Cre10.g450450.t1.1</t>
  </si>
  <si>
    <t>Cre10.g450500.t1.2</t>
  </si>
  <si>
    <t>Cre10.g450550.t1.2</t>
  </si>
  <si>
    <t>Cre10.g450600.t1.2</t>
  </si>
  <si>
    <t>Cre10.g450650.t1.1</t>
  </si>
  <si>
    <t>Cre10.g450750.t1.1</t>
  </si>
  <si>
    <t>Cre10.g450800.t1.1</t>
  </si>
  <si>
    <t>Cre10.g450850.t1.2</t>
  </si>
  <si>
    <t>Cre10.g450879.t1.1</t>
  </si>
  <si>
    <t>Cre10.g450900.t1.1</t>
  </si>
  <si>
    <t>Cre10.g450950.t1.1</t>
  </si>
  <si>
    <t>Cre10.g451000.t1.1</t>
  </si>
  <si>
    <t>Cre10.g451050.t1.2</t>
  </si>
  <si>
    <t>Cre10.g451100.t1.2</t>
  </si>
  <si>
    <t>Cre10.g451150.t1.2</t>
  </si>
  <si>
    <t>Cre10.g451200.t1.1</t>
  </si>
  <si>
    <t>Cre10.g451250.t1.2</t>
  </si>
  <si>
    <t>Cre10.g451300.t1.2</t>
  </si>
  <si>
    <t>Cre10.g451350.t1.2</t>
  </si>
  <si>
    <t>Cre10.g451400.t1.2</t>
  </si>
  <si>
    <t>Cre10.g451450.t1.2</t>
  </si>
  <si>
    <t>Cre10.g451475.t1.1</t>
  </si>
  <si>
    <t>Cre10.g451506.t1.2</t>
  </si>
  <si>
    <t>Cre10.g451550.t1.2</t>
  </si>
  <si>
    <t>Cre10.g451600.t1.2</t>
  </si>
  <si>
    <t>Cre10.g451700.t1.2</t>
  </si>
  <si>
    <t>Cre10.g451750.t1.2</t>
  </si>
  <si>
    <t>Cre10.g451753.t1.1</t>
  </si>
  <si>
    <t>Cre10.g451800.t1.1</t>
  </si>
  <si>
    <t>Cre10.g451850.t1.2</t>
  </si>
  <si>
    <t>Cre10.g451900.t1.1</t>
  </si>
  <si>
    <t>Cre10.g451950.t1.1</t>
  </si>
  <si>
    <t>Cre10.g452000.t1.1</t>
  </si>
  <si>
    <t>Cre10.g452050.t1.1</t>
  </si>
  <si>
    <t>Cre10.g452100.t1.1</t>
  </si>
  <si>
    <t>Cre10.g452150.t1.1</t>
  </si>
  <si>
    <t>Cre10.g452200.t1.2</t>
  </si>
  <si>
    <t>Cre10.g452250.t1.2</t>
  </si>
  <si>
    <t>Cre10.g452300.t1.1</t>
  </si>
  <si>
    <t>Cre10.g452350.t1.1</t>
  </si>
  <si>
    <t>Cre10.g452400.t1.1</t>
  </si>
  <si>
    <t>Cre10.g452450.t1.1</t>
  </si>
  <si>
    <t>Cre10.g452500.t1.1</t>
  </si>
  <si>
    <t>Cre10.g452550.t1.1</t>
  </si>
  <si>
    <t>Cre10.g452600.t1.1</t>
  </si>
  <si>
    <t>Cre10.g452650.t1.1</t>
  </si>
  <si>
    <t>Cre10.g452700.t1.1</t>
  </si>
  <si>
    <t>Cre10.g452750.t1.1</t>
  </si>
  <si>
    <t>Cre10.g452800.t1.1</t>
  </si>
  <si>
    <t>Cre10.g452850.t1.2</t>
  </si>
  <si>
    <t>Cre10.g452900.t1.1</t>
  </si>
  <si>
    <t>Cre10.g452950.t1.2</t>
  </si>
  <si>
    <t>Cre10.g453000.t1.1</t>
  </si>
  <si>
    <t>Cre10.g453050.t1.1</t>
  </si>
  <si>
    <t>Cre10.g453100.t1.1</t>
  </si>
  <si>
    <t>Cre10.g453250.t1.1</t>
  </si>
  <si>
    <t>Cre10.g453300.t1.2</t>
  </si>
  <si>
    <t>Cre10.g453350.t1.1</t>
  </si>
  <si>
    <t>Cre10.g453400.t1.2</t>
  </si>
  <si>
    <t>Cre10.g453450.t1.1</t>
  </si>
  <si>
    <t>Cre10.g453500.t1.1</t>
  </si>
  <si>
    <t>Cre10.g453550.t1.2</t>
  </si>
  <si>
    <t>Cre10.g453600.t1.1</t>
  </si>
  <si>
    <t>Cre10.g453650.t1.1</t>
  </si>
  <si>
    <t>Cre10.g453700.t1.2</t>
  </si>
  <si>
    <t>Cre10.g453707.t1.2</t>
  </si>
  <si>
    <t>Cre10.g453713.t1.1</t>
  </si>
  <si>
    <t>Cre10.g453750.t1.2</t>
  </si>
  <si>
    <t>Cre10.g453777.t1.1</t>
  </si>
  <si>
    <t>Cre10.g453800.t1.2</t>
  </si>
  <si>
    <t>Cre10.g453807.t1.1</t>
  </si>
  <si>
    <t>Cre10.g453850.t1.1</t>
  </si>
  <si>
    <t>Cre10.g453900.t1.1</t>
  </si>
  <si>
    <t>Cre10.g453950.t1.2</t>
  </si>
  <si>
    <t>Cre10.g454000.t1.1</t>
  </si>
  <si>
    <t>Cre10.g454050.t1.2</t>
  </si>
  <si>
    <t>Cre10.g454060.t1.1</t>
  </si>
  <si>
    <t>Cre10.g454100.t1.1</t>
  </si>
  <si>
    <t>Cre10.g454150.t1.1</t>
  </si>
  <si>
    <t>Cre10.g454200.t1.1</t>
  </si>
  <si>
    <t>Cre10.g454250.t1.1</t>
  </si>
  <si>
    <t>Cre10.g454300.t1.2</t>
  </si>
  <si>
    <t>Cre10.g454350.t1.2</t>
  </si>
  <si>
    <t>Cre10.g454400.t1.2</t>
  </si>
  <si>
    <t>Cre10.g454450.t1.2</t>
  </si>
  <si>
    <t>Cre10.g454483.t1.1</t>
  </si>
  <si>
    <t>Cre10.g454550.t1.1</t>
  </si>
  <si>
    <t>Cre10.g454500.t1.1</t>
  </si>
  <si>
    <t>Cre10.g454600.t1.1</t>
  </si>
  <si>
    <t>Cre10.g454650.t1.1</t>
  </si>
  <si>
    <t>Cre10.g454700.t1.1</t>
  </si>
  <si>
    <t>Cre10.g454750.t1.2</t>
  </si>
  <si>
    <t>Cre10.g454771.t1.1</t>
  </si>
  <si>
    <t>Cre10.g454800.t1.1</t>
  </si>
  <si>
    <t>Cre10.g454850.t1.1</t>
  </si>
  <si>
    <t>Cre10.g454900.t1.1</t>
  </si>
  <si>
    <t>Cre10.g454950.t1.2</t>
  </si>
  <si>
    <t>Cre10.g455000.t1.1</t>
  </si>
  <si>
    <t>Cre10.g455050.t1.1</t>
  </si>
  <si>
    <t>Cre10.g455100.t1.2</t>
  </si>
  <si>
    <t>Cre10.g455150.t1.1</t>
  </si>
  <si>
    <t>Cre10.g455200.t1.2</t>
  </si>
  <si>
    <t>Cre10.g455231.t1.1</t>
  </si>
  <si>
    <t>Cre10.g455250.t1.1</t>
  </si>
  <si>
    <t>Cre10.g455300.t1.1</t>
  </si>
  <si>
    <t>Cre10.g455350.t1.1</t>
  </si>
  <si>
    <t>Cre10.g455400.t1.1</t>
  </si>
  <si>
    <t>Cre10.g455450.t1.2</t>
  </si>
  <si>
    <t>Cre10.g455500.t1.1</t>
  </si>
  <si>
    <t>Cre10.g455550.t1.2</t>
  </si>
  <si>
    <t>Cre10.g455600.t1.2</t>
  </si>
  <si>
    <t>Cre10.g455637.t1.1</t>
  </si>
  <si>
    <t>Cre10.g455650.t1.1</t>
  </si>
  <si>
    <t>Cre10.g455700.t1.1</t>
  </si>
  <si>
    <t>Cre10.g455750.t1.2</t>
  </si>
  <si>
    <t>Cre10.g455800.t1.2</t>
  </si>
  <si>
    <t>Cre10.g455850.t1.1</t>
  </si>
  <si>
    <t>Cre10.g455900.t1.1</t>
  </si>
  <si>
    <t>Cre10.g455950.t1.2</t>
  </si>
  <si>
    <t>Cre10.g456000.t1.1</t>
  </si>
  <si>
    <t>Cre10.g456050.t1.1</t>
  </si>
  <si>
    <t>Cre10.g456100.t1.1</t>
  </si>
  <si>
    <t>Cre10.g456150.t1.1</t>
  </si>
  <si>
    <t>Cre10.g456200.t1.1</t>
  </si>
  <si>
    <t>Cre10.g456250.t1.1</t>
  </si>
  <si>
    <t>Cre10.g456300.t1.2</t>
  </si>
  <si>
    <t>Cre10.g456350.t1.1</t>
  </si>
  <si>
    <t>Cre10.g456400.t1.2</t>
  </si>
  <si>
    <t>Cre10.g456440.t1.1</t>
  </si>
  <si>
    <t>Cre10.g456500.t1.2</t>
  </si>
  <si>
    <t>Cre10.g456540.t1.1</t>
  </si>
  <si>
    <t>Cre10.g456550.t1.2</t>
  </si>
  <si>
    <t>Cre10.g456554.t1.1</t>
  </si>
  <si>
    <t>Cre10.g456600.t1.2</t>
  </si>
  <si>
    <t>Cre10.g456650.t1.2</t>
  </si>
  <si>
    <t>Cre10.g456700.t1.1</t>
  </si>
  <si>
    <t>Cre10.g456750.t1.1</t>
  </si>
  <si>
    <t>Cre10.g456800.t1.2</t>
  </si>
  <si>
    <t>Cre10.g456850.t1.2</t>
  </si>
  <si>
    <t>Cre10.g456900.t1.1</t>
  </si>
  <si>
    <t>Cre10.g456950.t1.2</t>
  </si>
  <si>
    <t>Cre10.g457000.t1.2</t>
  </si>
  <si>
    <t>Cre10.g457013.t1.1</t>
  </si>
  <si>
    <t>Cre10.g457100.t1.1</t>
  </si>
  <si>
    <t>Cre10.g457150.t1.1</t>
  </si>
  <si>
    <t>Cre10.g457200.t1.1</t>
  </si>
  <si>
    <t>Cre10.g457250.t1.2</t>
  </si>
  <si>
    <t>Cre10.g457300.t1.2</t>
  </si>
  <si>
    <t>Cre10.g457305.t1.1</t>
  </si>
  <si>
    <t>Cre10.g457350.t1.2</t>
  </si>
  <si>
    <t>Cre10.g457368.t1.1</t>
  </si>
  <si>
    <t>Cre10.g457400.t1.2</t>
  </si>
  <si>
    <t>Cre10.g457450.t1.2</t>
  </si>
  <si>
    <t>Cre10.g457500.t1.1</t>
  </si>
  <si>
    <t>Cre10.g457550.t1.1</t>
  </si>
  <si>
    <t>Cre10.g457600.t1.1</t>
  </si>
  <si>
    <t>Cre10.g457650.t1.1</t>
  </si>
  <si>
    <t>Cre10.g457700.t1.1</t>
  </si>
  <si>
    <t>Cre10.g457750.t1.1</t>
  </si>
  <si>
    <t>Cre10.g457800.t1.1</t>
  </si>
  <si>
    <t>Cre10.g457850.t1.1</t>
  </si>
  <si>
    <t>Cre10.g457900.t1.1</t>
  </si>
  <si>
    <t>Cre10.g457950.t1.2</t>
  </si>
  <si>
    <t>Cre10.g458000.t1.1</t>
  </si>
  <si>
    <t>Cre10.g458050.t1.1</t>
  </si>
  <si>
    <t>Cre10.g458100.t1.1</t>
  </si>
  <si>
    <t>Cre10.g458150.t1.2</t>
  </si>
  <si>
    <t>Cre10.g458200.t1.1</t>
  </si>
  <si>
    <t>Cre10.g458224.t1.1</t>
  </si>
  <si>
    <t>Cre10.g458250.t1.2</t>
  </si>
  <si>
    <t>Cre10.g458300.t1.1</t>
  </si>
  <si>
    <t>Cre10.g458350.t1.2</t>
  </si>
  <si>
    <t>Cre10.g458400.t1.1</t>
  </si>
  <si>
    <t>Cre10.g458450.t1.2</t>
  </si>
  <si>
    <t>Cre10.g458500.t1.1</t>
  </si>
  <si>
    <t>Cre10.g458550.t1.1</t>
  </si>
  <si>
    <t>Cre10.g458600.t1.2</t>
  </si>
  <si>
    <t>Cre10.g458650.t1.2</t>
  </si>
  <si>
    <t>Cre10.g458700.t1.1</t>
  </si>
  <si>
    <t>Cre10.g458750.t1.1</t>
  </si>
  <si>
    <t>Cre10.g458800.t1.1</t>
  </si>
  <si>
    <t>Cre10.g458850.t1.1</t>
  </si>
  <si>
    <t>Cre10.g458900.t1.2</t>
  </si>
  <si>
    <t>Cre10.g458950.t1.1</t>
  </si>
  <si>
    <t>Cre10.g459000.t1.2</t>
  </si>
  <si>
    <t>Cre10.g459050.t1.2</t>
  </si>
  <si>
    <t>Cre10.g459100.t1.2</t>
  </si>
  <si>
    <t>Cre10.g459150.t1.1</t>
  </si>
  <si>
    <t>Cre10.g459200.t1.1</t>
  </si>
  <si>
    <t>Cre10.g459250.t1.1</t>
  </si>
  <si>
    <t>Cre10.g459300.t1.1</t>
  </si>
  <si>
    <t>Cre10.g459350.t1.2</t>
  </si>
  <si>
    <t>Cre10.g459400.t1.1</t>
  </si>
  <si>
    <t>Cre10.g459450.t1.1</t>
  </si>
  <si>
    <t>Cre10.g459500.t1.1</t>
  </si>
  <si>
    <t>Cre10.g459550.t1.2</t>
  </si>
  <si>
    <t>Cre10.g459600.t1.2</t>
  </si>
  <si>
    <t>Cre10.g459650.t1.2</t>
  </si>
  <si>
    <t>Cre10.g459700.t1.2</t>
  </si>
  <si>
    <t>Cre10.g459750.t1.1</t>
  </si>
  <si>
    <t>Cre10.g459800.t1.1</t>
  </si>
  <si>
    <t>Cre10.g459900.t1.2</t>
  </si>
  <si>
    <t>Cre10.g459950.t1.2</t>
  </si>
  <si>
    <t>Cre10.g460000.t1.2</t>
  </si>
  <si>
    <t>Cre10.g460050.t1.2</t>
  </si>
  <si>
    <t>Cre10.g460100.t1.1</t>
  </si>
  <si>
    <t>Cre10.g460150.t1.1</t>
  </si>
  <si>
    <t>Cre10.g460200.t1.1</t>
  </si>
  <si>
    <t>Cre10.g460250.t1.1</t>
  </si>
  <si>
    <t>Cre10.g460300.t1.1</t>
  </si>
  <si>
    <t>Cre10.g460350.t1.2</t>
  </si>
  <si>
    <t>Cre10.g460400.t1.2</t>
  </si>
  <si>
    <t>Cre10.g460450.t1.2</t>
  </si>
  <si>
    <t>Cre10.g460451.t1.1</t>
  </si>
  <si>
    <t>Cre10.g460500.t1.1</t>
  </si>
  <si>
    <t>Cre10.g460550.t1.1</t>
  </si>
  <si>
    <t>Cre10.g460600.t1.2</t>
  </si>
  <si>
    <t>Cre10.g460650.t1.1</t>
  </si>
  <si>
    <t>Cre10.g460700.t1.2</t>
  </si>
  <si>
    <t>Cre10.g460750.t1.2</t>
  </si>
  <si>
    <t>Cre10.g460800.t1.1</t>
  </si>
  <si>
    <t>Cre10.g460850.t1.2</t>
  </si>
  <si>
    <t>Cre10.g461000.t1.1</t>
  </si>
  <si>
    <t>Cre10.g461050.t1.1</t>
  </si>
  <si>
    <t>Cre10.g461100.t1.2</t>
  </si>
  <si>
    <t>Cre10.g461150.t1.1</t>
  </si>
  <si>
    <t>Cre10.g461200.t1.2</t>
  </si>
  <si>
    <t>Cre10.g461250.t1.1</t>
  </si>
  <si>
    <t>Cre10.g461300.t1.2</t>
  </si>
  <si>
    <t>Cre10.g461319.t1.1</t>
  </si>
  <si>
    <t>Cre10.g461350.t1.2</t>
  </si>
  <si>
    <t>Cre10.g461400.t1.2</t>
  </si>
  <si>
    <t>Cre10.g461450.t1.1</t>
  </si>
  <si>
    <t>Cre10.g461500.t1.1</t>
  </si>
  <si>
    <t>Cre10.g461550.t1.1</t>
  </si>
  <si>
    <t>Cre10.g461605.t1.1</t>
  </si>
  <si>
    <t>Cre10.g461650.t1.1</t>
  </si>
  <si>
    <t>Cre10.g461700.t1.2</t>
  </si>
  <si>
    <t>Cre10.g461750.t1.2</t>
  </si>
  <si>
    <t>Cre10.g461850.t1.2</t>
  </si>
  <si>
    <t>Cre10.g461851.t1.1</t>
  </si>
  <si>
    <t>Cre10.g461895.t1.1</t>
  </si>
  <si>
    <t>Cre10.g461900.t1.1</t>
  </si>
  <si>
    <t>Cre10.g461950.t1.1</t>
  </si>
  <si>
    <t>Cre10.g462000.t1.2</t>
  </si>
  <si>
    <t>Cre10.g462050.t1.2</t>
  </si>
  <si>
    <t>Cre10.g462100.t1.2</t>
  </si>
  <si>
    <t>Cre10.g462150.t1.2</t>
  </si>
  <si>
    <t>Cre10.g462200.t1.1</t>
  </si>
  <si>
    <t>Cre10.g462250.t1.1</t>
  </si>
  <si>
    <t>Cre10.g462300.t1.2</t>
  </si>
  <si>
    <t>Cre10.g462350.t1.2</t>
  </si>
  <si>
    <t>Cre10.g462400.t1.2</t>
  </si>
  <si>
    <t>Cre10.g462450.t1.1</t>
  </si>
  <si>
    <t>Cre10.g462500.t1.2</t>
  </si>
  <si>
    <t>Cre10.g462600.t1.2</t>
  </si>
  <si>
    <t>Cre10.g462650.t1.1</t>
  </si>
  <si>
    <t>Cre10.g462700.t1.1</t>
  </si>
  <si>
    <t>Cre10.g462750.t1.1</t>
  </si>
  <si>
    <t>Cre10.g462800.t1.1</t>
  </si>
  <si>
    <t>Cre10.g462850.t1.2</t>
  </si>
  <si>
    <t>Cre10.g462900.t1.2</t>
  </si>
  <si>
    <t>Cre10.g462950.t1.1</t>
  </si>
  <si>
    <t>Cre10.g463000.t1.1</t>
  </si>
  <si>
    <t>Cre10.g463050.t1.1</t>
  </si>
  <si>
    <t>Cre10.g463150.t1.2</t>
  </si>
  <si>
    <t>Cre10.g463200.t1.1</t>
  </si>
  <si>
    <t>Cre10.g463250.t1.2</t>
  </si>
  <si>
    <t>Cre10.g463300.t1.1</t>
  </si>
  <si>
    <t>Cre10.g463350.t1.1</t>
  </si>
  <si>
    <t>Cre10.g463355.t1.1</t>
  </si>
  <si>
    <t>Cre10.g463370.t1.1</t>
  </si>
  <si>
    <t>Cre10.g463400.t1.2</t>
  </si>
  <si>
    <t>Cre10.g463450.t1.2</t>
  </si>
  <si>
    <t>Cre10.g463500.t1.2</t>
  </si>
  <si>
    <t>Cre10.g463501.t1.1</t>
  </si>
  <si>
    <t>Cre10.g463550.t1.2</t>
  </si>
  <si>
    <t>Cre10.g463600.t1.1</t>
  </si>
  <si>
    <t>Cre10.g463650.t1.1</t>
  </si>
  <si>
    <t>Cre10.g463700.t1.2</t>
  </si>
  <si>
    <t>Cre10.g463750.t1.2</t>
  </si>
  <si>
    <t>Cre10.g463800.t1.1</t>
  </si>
  <si>
    <t>Cre10.g463850.t1.1</t>
  </si>
  <si>
    <t>Cre10.g463900.t1.2</t>
  </si>
  <si>
    <t>Cre10.g464037.t1.1</t>
  </si>
  <si>
    <t>Cre10.g464050.t1.2</t>
  </si>
  <si>
    <t>Cre10.g464100.t1.1</t>
  </si>
  <si>
    <t>Cre10.g464150.t1.2</t>
  </si>
  <si>
    <t>Cre10.g464200.t1.2</t>
  </si>
  <si>
    <t>Cre10.g464250.t1.1</t>
  </si>
  <si>
    <t>Cre10.g464264.t1.1</t>
  </si>
  <si>
    <t>Cre10.g464300.t1.2</t>
  </si>
  <si>
    <t>Cre10.g464325.t1.2</t>
  </si>
  <si>
    <t>Cre10.g464350.t1.1</t>
  </si>
  <si>
    <t>Cre10.g464400.t1.2</t>
  </si>
  <si>
    <t>Cre10.g464450.t1.2</t>
  </si>
  <si>
    <t>Cre10.g464500.t1.1</t>
  </si>
  <si>
    <t>Cre10.g464550.t1.1</t>
  </si>
  <si>
    <t>Cre10.g464600.t1.2</t>
  </si>
  <si>
    <t>Cre10.g464650.t1.1</t>
  </si>
  <si>
    <t>Cre10.g464700.t1.1</t>
  </si>
  <si>
    <t>Cre10.g464750.t1.1</t>
  </si>
  <si>
    <t>Cre10.g464800.t1.1</t>
  </si>
  <si>
    <t>Cre10.g464850.t1.1</t>
  </si>
  <si>
    <t>Cre10.g464900.t1.1</t>
  </si>
  <si>
    <t>Cre10.g464950.t1.2</t>
  </si>
  <si>
    <t>Cre10.g465000.t1.2</t>
  </si>
  <si>
    <t>Cre10.g465050.t1.2</t>
  </si>
  <si>
    <t>Cre10.g465150.t1.1</t>
  </si>
  <si>
    <t>Cre10.g465200.t1.1</t>
  </si>
  <si>
    <t>Cre10.g465250.t1.1</t>
  </si>
  <si>
    <t>Cre10.g465300.t1.2</t>
  </si>
  <si>
    <t>Cre10.g465350.t1.1</t>
  </si>
  <si>
    <t>Cre10.g465400.t1.1</t>
  </si>
  <si>
    <t>Cre10.g465450.t1.1</t>
  </si>
  <si>
    <t>Cre10.g465500.t1.2</t>
  </si>
  <si>
    <t>Cre10.g465550.t1.2</t>
  </si>
  <si>
    <t>Cre10.g465593.t1.1</t>
  </si>
  <si>
    <t>Cre10.g465650.t1.1</t>
  </si>
  <si>
    <t>Cre10.g465700.t1.1</t>
  </si>
  <si>
    <t>Cre10.g465750.t1.2</t>
  </si>
  <si>
    <t>Cre10.g465763.t1.1</t>
  </si>
  <si>
    <t>Cre10.g465821.t1.1</t>
  </si>
  <si>
    <t>Cre10.g465822.t1.1</t>
  </si>
  <si>
    <t>Cre10.g465850.t1.1</t>
  </si>
  <si>
    <t>Cre10.g465900.t1.1</t>
  </si>
  <si>
    <t>Cre10.g465950.t1.1</t>
  </si>
  <si>
    <t>Cre10.g466000.t1.1</t>
  </si>
  <si>
    <t>Cre10.g466050.t1.1</t>
  </si>
  <si>
    <t>Cre10.g466100.t1.1</t>
  </si>
  <si>
    <t>Cre10.g466150.t1.1</t>
  </si>
  <si>
    <t>Cre10.g466200.t1.2</t>
  </si>
  <si>
    <t>Cre10.g466250.t1.1</t>
  </si>
  <si>
    <t>Cre10.g466300.t1.1</t>
  </si>
  <si>
    <t>Cre10.g466350.t1.2</t>
  </si>
  <si>
    <t>Cre10.g466400.t1.2</t>
  </si>
  <si>
    <t>Cre10.g466450.t1.2</t>
  </si>
  <si>
    <t>Cre10.g466500.t1.1</t>
  </si>
  <si>
    <t>Cre10.g466550.t1.1</t>
  </si>
  <si>
    <t>Cre10.g466600.t1.2</t>
  </si>
  <si>
    <t>Cre10.g466650.t1.1</t>
  </si>
  <si>
    <t>Cre10.g466700.t1.2</t>
  </si>
  <si>
    <t>Cre10.g466750.t1.2</t>
  </si>
  <si>
    <t>Cre10.g466800.t1.1</t>
  </si>
  <si>
    <t>Cre10.g466850.t1.1</t>
  </si>
  <si>
    <t>Cre10.g466900.t1.1</t>
  </si>
  <si>
    <t>Cre10.g466950.t1.2</t>
  </si>
  <si>
    <t>Cre10.g467000.t1.1</t>
  </si>
  <si>
    <t>Cre10.g467050.t1.1</t>
  </si>
  <si>
    <t>Cre10.g467100.t1.2</t>
  </si>
  <si>
    <t>Cre10.g467150.t1.1</t>
  </si>
  <si>
    <t>Cre10.g467200.t1.2</t>
  </si>
  <si>
    <t>Cre10.g467250.t1.1</t>
  </si>
  <si>
    <t>Cre11.g467300.t1.1</t>
  </si>
  <si>
    <t>Cre11.g467350.t1.1</t>
  </si>
  <si>
    <t>Cre11.g467400.t1.1</t>
  </si>
  <si>
    <t>Cre11.g467450.t1.2</t>
  </si>
  <si>
    <t>Cre11.g467500.t1.1</t>
  </si>
  <si>
    <t>Cre11.g467550.t1.1</t>
  </si>
  <si>
    <t>Cre11.g467600.t1.2</t>
  </si>
  <si>
    <t>Cre11.g467650.t1.2</t>
  </si>
  <si>
    <t>Cre11.g467700.t1.1</t>
  </si>
  <si>
    <t>Cre11.g467750.t1.2</t>
  </si>
  <si>
    <t>Cre11.g467800.t1.2</t>
  </si>
  <si>
    <t>Cre11.g467850.t1.2</t>
  </si>
  <si>
    <t>Cre11.g467900.t1.1</t>
  </si>
  <si>
    <t>Cre11.g467950.t1.2</t>
  </si>
  <si>
    <t>Cre11.g468000.t1.1</t>
  </si>
  <si>
    <t>Cre11.g468050.t1.1</t>
  </si>
  <si>
    <t>Cre11.g468073.t1.1</t>
  </si>
  <si>
    <t>Cre11.g468100.t1.1</t>
  </si>
  <si>
    <t>Cre11.g468150.t1.2</t>
  </si>
  <si>
    <t>Cre11.g468200.t1.2</t>
  </si>
  <si>
    <t>Cre11.g468250.t1.2</t>
  </si>
  <si>
    <t>Cre11.g468300.t1.1</t>
  </si>
  <si>
    <t>Cre11.g468350.t1.1</t>
  </si>
  <si>
    <t>Cre11.g468400.t1.2</t>
  </si>
  <si>
    <t>Cre11.g468450.t1.1</t>
  </si>
  <si>
    <t>Cre11.g468500.t1.2</t>
  </si>
  <si>
    <t>Cre11.g468550.t1.1</t>
  </si>
  <si>
    <t>Cre11.g468600.t1.1</t>
  </si>
  <si>
    <t>Cre11.g468650.t1.1</t>
  </si>
  <si>
    <t>Cre11.g468700.t1.1</t>
  </si>
  <si>
    <t>Cre11.g468750.t1.1</t>
  </si>
  <si>
    <t>Cre11.g468800.t1.1</t>
  </si>
  <si>
    <t>Cre11.g468850.t1.1</t>
  </si>
  <si>
    <t>Cre11.g468900.t1.1</t>
  </si>
  <si>
    <t>Cre11.g468950.t1.1</t>
  </si>
  <si>
    <t>Cre11.g469000.t1.1</t>
  </si>
  <si>
    <t>Cre11.g469050.t1.2</t>
  </si>
  <si>
    <t>Cre11.g469100.t1.1</t>
  </si>
  <si>
    <t>Cre11.g469150.t1.1</t>
  </si>
  <si>
    <t>Cre11.g469300.t1.2</t>
  </si>
  <si>
    <t>Cre11.g469350.t1.2</t>
  </si>
  <si>
    <t>Cre11.g469375.t1.2</t>
  </si>
  <si>
    <t>Cre11.g469400.t1.1</t>
  </si>
  <si>
    <t>Cre11.g469450.t1.2</t>
  </si>
  <si>
    <t>Cre11.g469500.t1.2</t>
  </si>
  <si>
    <t>Cre11.g469600.t1.1</t>
  </si>
  <si>
    <t>Cre11.g469650.t1.2</t>
  </si>
  <si>
    <t>Cre11.g469750.t1.2</t>
  </si>
  <si>
    <t>Cre11.g469800.t1.1</t>
  </si>
  <si>
    <t>Cre11.g469850.t1.2</t>
  </si>
  <si>
    <t>Cre11.g469950.t1.2</t>
  </si>
  <si>
    <t>Cre11.g470050.t1.1</t>
  </si>
  <si>
    <t>Cre11.g470150.t1.1</t>
  </si>
  <si>
    <t>Cre11.g470200.t1.1</t>
  </si>
  <si>
    <t>Cre11.g470300.t1.1</t>
  </si>
  <si>
    <t>Cre11.g470350.t1.2</t>
  </si>
  <si>
    <t>Cre11.g470395.t1.1</t>
  </si>
  <si>
    <t>Cre11.g470400.t1.2</t>
  </si>
  <si>
    <t>Cre11.g470414.t1.1</t>
  </si>
  <si>
    <t>Cre11.g470431.t1.1</t>
  </si>
  <si>
    <t>Cre11.g470450.t1.2</t>
  </si>
  <si>
    <t>Cre11.g470500.t1.2</t>
  </si>
  <si>
    <t>Cre11.g470550.t1.2</t>
  </si>
  <si>
    <t>Cre11.g470600.t1.2</t>
  </si>
  <si>
    <t>Cre11.g470650.t1.2</t>
  </si>
  <si>
    <t>Cre11.g470700.t1.2</t>
  </si>
  <si>
    <t>Cre11.g470750.t1.2</t>
  </si>
  <si>
    <t>Cre11.g470800.t1.2</t>
  </si>
  <si>
    <t>Cre11.g470850.t1.2</t>
  </si>
  <si>
    <t>Cre11.g470900.t1.2</t>
  </si>
  <si>
    <t>Cre11.g471000.t1.2</t>
  </si>
  <si>
    <t>Cre11.g471050.t1.2</t>
  </si>
  <si>
    <t>Cre11.g471100.t1.2</t>
  </si>
  <si>
    <t>Cre11.g471150.t1.1</t>
  </si>
  <si>
    <t>Cre11.g471200.t1.2</t>
  </si>
  <si>
    <t>Cre11.g471250.t1.2</t>
  </si>
  <si>
    <t>Cre11.g471300.t1.1</t>
  </si>
  <si>
    <t>Cre11.g471350.t1.2</t>
  </si>
  <si>
    <t>Cre11.g471400.t1.1</t>
  </si>
  <si>
    <t>Cre11.g471450.t1.1</t>
  </si>
  <si>
    <t>Cre11.g471500.t1.1</t>
  </si>
  <si>
    <t>Cre11.g471550.t1.1</t>
  </si>
  <si>
    <t>Cre11.g471600.t1.1</t>
  </si>
  <si>
    <t>Cre11.g471650.t1.2</t>
  </si>
  <si>
    <t>Cre11.g471700.t1.1</t>
  </si>
  <si>
    <t>Cre11.g471750.t1.1</t>
  </si>
  <si>
    <t>Cre11.g471800.t1.2</t>
  </si>
  <si>
    <t>Cre11.g471850.t1.1</t>
  </si>
  <si>
    <t>Cre11.g471864.t1.2</t>
  </si>
  <si>
    <t>Cre11.g471900.t1.2</t>
  </si>
  <si>
    <t>Cre11.g471901.t1.1</t>
  </si>
  <si>
    <t>Cre11.g471950.t1.1</t>
  </si>
  <si>
    <t>Cre11.g471977.t1.1</t>
  </si>
  <si>
    <t>Cre11.g472000.t1.1</t>
  </si>
  <si>
    <t>Cre11.g472050.t1.2</t>
  </si>
  <si>
    <t>Cre11.g472100.t1.2</t>
  </si>
  <si>
    <t>Cre11.g472150.t1.1</t>
  </si>
  <si>
    <t>Cre11.g472200.t1.1</t>
  </si>
  <si>
    <t>Cre11.g472250.t1.2</t>
  </si>
  <si>
    <t>Cre11.g472300.t1.2</t>
  </si>
  <si>
    <t>Cre11.g472350.t1.1</t>
  </si>
  <si>
    <t>Cre11.g472400.t1.2</t>
  </si>
  <si>
    <t>Cre11.g472450.t1.1</t>
  </si>
  <si>
    <t>Cre11.g472500.t1.1</t>
  </si>
  <si>
    <t>Cre11.g472550.t1.1</t>
  </si>
  <si>
    <t>Cre11.g472600.t1.2</t>
  </si>
  <si>
    <t>Cre11.g472650.t1.1</t>
  </si>
  <si>
    <t>Cre11.g472700.t1.1</t>
  </si>
  <si>
    <t>Cre11.g472750.t1.2</t>
  </si>
  <si>
    <t>Cre11.g472800.t1.1</t>
  </si>
  <si>
    <t>Cre11.g472850.t1.1</t>
  </si>
  <si>
    <t>Cre11.g472900.t1.2</t>
  </si>
  <si>
    <t>Cre11.g472950.t1.2</t>
  </si>
  <si>
    <t>Cre11.g473000.t1.1</t>
  </si>
  <si>
    <t>Cre11.g473050.t1.2</t>
  </si>
  <si>
    <t>Cre11.g473100.t1.2</t>
  </si>
  <si>
    <t>Cre11.g473150.t1.2</t>
  </si>
  <si>
    <t>Cre11.g473200.t1.2</t>
  </si>
  <si>
    <t>Cre11.g473250.t1.1</t>
  </si>
  <si>
    <t>Cre11.g473300.t1.2</t>
  </si>
  <si>
    <t>Cre11.g473350.t1.1</t>
  </si>
  <si>
    <t>Cre11.g473400.t1.1</t>
  </si>
  <si>
    <t>Cre11.g473450.t1.1</t>
  </si>
  <si>
    <t>Cre11.g473500.t1.2</t>
  </si>
  <si>
    <t>Cre11.g473550.t1.2</t>
  </si>
  <si>
    <t>Cre11.g473600.t1.2</t>
  </si>
  <si>
    <t>Cre11.g473650.t1.1</t>
  </si>
  <si>
    <t>Cre11.g473700.t1.2</t>
  </si>
  <si>
    <t>Cre11.g473750.t1.2</t>
  </si>
  <si>
    <t>Cre11.g473753.t1.1</t>
  </si>
  <si>
    <t>Cre11.g473800.t1.1</t>
  </si>
  <si>
    <t>Cre11.g473850.t1.1</t>
  </si>
  <si>
    <t>Cre11.g473900.t1.2</t>
  </si>
  <si>
    <t>Cre11.g473930.t1.1</t>
  </si>
  <si>
    <t>Cre11.g473950.t1.1</t>
  </si>
  <si>
    <t>Cre11.g474000.t1.2</t>
  </si>
  <si>
    <t>Cre11.g474050.t1.1</t>
  </si>
  <si>
    <t>Cre11.g474100.t1.1</t>
  </si>
  <si>
    <t>Cre11.g474150.t1.2</t>
  </si>
  <si>
    <t>Cre11.g474200.t1.2</t>
  </si>
  <si>
    <t>Cre11.g474250.t1.2</t>
  </si>
  <si>
    <t>Cre11.g474300.t1.2</t>
  </si>
  <si>
    <t>Cre11.g474350.t1.1</t>
  </si>
  <si>
    <t>Cre11.g474400.t1.1</t>
  </si>
  <si>
    <t>Cre11.g474450.t1.1</t>
  </si>
  <si>
    <t>Cre11.g474500.t1.1</t>
  </si>
  <si>
    <t>Cre11.g474550.t1.1</t>
  </si>
  <si>
    <t>Cre11.g474600.t1.1</t>
  </si>
  <si>
    <t>Cre11.g474650.t1.1</t>
  </si>
  <si>
    <t>Cre11.g474700.t1.2</t>
  </si>
  <si>
    <t>Cre11.g474750.t1.2</t>
  </si>
  <si>
    <t>Cre11.g474800.t1.1</t>
  </si>
  <si>
    <t>Cre11.g474850.t1.2</t>
  </si>
  <si>
    <t>Cre11.g474900.t1.1</t>
  </si>
  <si>
    <t>Cre11.g474950.t1.2</t>
  </si>
  <si>
    <t>Cre11.g475000.t1.2</t>
  </si>
  <si>
    <t>Cre11.g475050.t1.1</t>
  </si>
  <si>
    <t>Cre11.g475100.t1.1</t>
  </si>
  <si>
    <t>Cre11.g475150.t1.1</t>
  </si>
  <si>
    <t>Cre11.g475200.t1.2</t>
  </si>
  <si>
    <t>Cre11.g475250.t1.1</t>
  </si>
  <si>
    <t>Cre11.g475300.t1.2</t>
  </si>
  <si>
    <t>Cre11.g475350.t1.2</t>
  </si>
  <si>
    <t>Cre11.g475400.t1.2</t>
  </si>
  <si>
    <t>Cre11.g475432.t1.1</t>
  </si>
  <si>
    <t>Cre11.g475450.t1.1</t>
  </si>
  <si>
    <t>Cre11.g475500.t1.1</t>
  </si>
  <si>
    <t>Cre11.g475550.t1.1</t>
  </si>
  <si>
    <t>Cre11.g475600.t1.1</t>
  </si>
  <si>
    <t>Cre11.g475650.t1.2</t>
  </si>
  <si>
    <t>Cre11.g475700.t1.2</t>
  </si>
  <si>
    <t>Cre11.g475750.t1.2</t>
  </si>
  <si>
    <t>Cre11.g475800.t1.1</t>
  </si>
  <si>
    <t>Cre11.g475850.t1.1</t>
  </si>
  <si>
    <t>Cre11.g475900.t1.1</t>
  </si>
  <si>
    <t>Cre11.g475950.t1.2</t>
  </si>
  <si>
    <t>Cre11.g476000.t1.1</t>
  </si>
  <si>
    <t>Cre11.g476050.t1.1</t>
  </si>
  <si>
    <t>Cre11.g476100.t1.2</t>
  </si>
  <si>
    <t>Cre11.g476150.t1.1</t>
  </si>
  <si>
    <t>Cre11.g476200.t1.1</t>
  </si>
  <si>
    <t>Cre11.g476250.t1.1</t>
  </si>
  <si>
    <t>Cre11.g476300.t1.2</t>
  </si>
  <si>
    <t>Cre11.g476350.t1.2</t>
  </si>
  <si>
    <t>Cre11.g476400.t1.2</t>
  </si>
  <si>
    <t>Cre11.g476450.t1.1</t>
  </si>
  <si>
    <t>Cre11.g476500.t1.2</t>
  </si>
  <si>
    <t>Cre11.g476550.t1.1</t>
  </si>
  <si>
    <t>Cre11.g476600.t1.1</t>
  </si>
  <si>
    <t>Cre11.g476650.t1.2</t>
  </si>
  <si>
    <t>Cre11.g476700.t1.1</t>
  </si>
  <si>
    <t>Cre11.g476750.t1.1</t>
  </si>
  <si>
    <t>Cre11.g476800.t1.2</t>
  </si>
  <si>
    <t>Cre11.g476850.t1.1</t>
  </si>
  <si>
    <t>Cre11.g476900.t1.1</t>
  </si>
  <si>
    <t>Cre11.g476950.t1.2</t>
  </si>
  <si>
    <t>Cre11.g477000.t1.1</t>
  </si>
  <si>
    <t>Cre11.g477050.t1.2</t>
  </si>
  <si>
    <t>Cre11.g477100.t1.1</t>
  </si>
  <si>
    <t>Cre11.g477150.t1.2</t>
  </si>
  <si>
    <t>Cre11.g477200.t1.1</t>
  </si>
  <si>
    <t>Cre11.g477250.t1.2</t>
  </si>
  <si>
    <t>Cre11.g477300.t1.2</t>
  </si>
  <si>
    <t>Cre11.g477350.t1.2</t>
  </si>
  <si>
    <t>Cre11.g477400.t1.2</t>
  </si>
  <si>
    <t>Cre11.g477450.t1.2</t>
  </si>
  <si>
    <t>Cre11.g477500.t1.1</t>
  </si>
  <si>
    <t>Cre11.g477550.t1.1</t>
  </si>
  <si>
    <t>Cre11.g477600.t1.1</t>
  </si>
  <si>
    <t>Cre11.g477650.t1.2</t>
  </si>
  <si>
    <t>Cre11.g477700.t1.2</t>
  </si>
  <si>
    <t>Cre11.g477733.t1.1</t>
  </si>
  <si>
    <t>Cre11.g477750.t1.1</t>
  </si>
  <si>
    <t>Cre11.g477800.t1.2</t>
  </si>
  <si>
    <t>Cre11.g477850.t1.2</t>
  </si>
  <si>
    <t>Cre11.g477900.t1.1</t>
  </si>
  <si>
    <t>Cre11.g477950.t1.2</t>
  </si>
  <si>
    <t>Cre11.g478000.t1.2</t>
  </si>
  <si>
    <t>Cre11.g478040.t1.1</t>
  </si>
  <si>
    <t>Cre11.g478050.t1.2</t>
  </si>
  <si>
    <t>Cre11.g478100.t1.1</t>
  </si>
  <si>
    <t>Cre11.g478150.t1.2</t>
  </si>
  <si>
    <t>Cre11.g478200.t1.2</t>
  </si>
  <si>
    <t>Cre11.g478209.t1.1</t>
  </si>
  <si>
    <t>Cre11.g478250.t1.2</t>
  </si>
  <si>
    <t>Cre11.g478300.t1.1</t>
  </si>
  <si>
    <t>Cre11.g478350.t1.1</t>
  </si>
  <si>
    <t>Cre11.g478400.t1.2</t>
  </si>
  <si>
    <t>Cre11.g478450.t1.2</t>
  </si>
  <si>
    <t>Cre11.g478456.t1.1</t>
  </si>
  <si>
    <t>Cre11.g478500.t1.1</t>
  </si>
  <si>
    <t>Cre11.g478550.t1.1</t>
  </si>
  <si>
    <t>Cre11.g478600.t1.1</t>
  </si>
  <si>
    <t>Cre11.g478633.t1.1</t>
  </si>
  <si>
    <t>Cre11.g478650.t1.1</t>
  </si>
  <si>
    <t>Cre11.g478700.t1.1</t>
  </si>
  <si>
    <t>Cre11.g478750.t1.1</t>
  </si>
  <si>
    <t>Cre11.g478800.t1.1</t>
  </si>
  <si>
    <t>Cre11.g478850.t1.1</t>
  </si>
  <si>
    <t>Cre11.g478900.t1.2</t>
  </si>
  <si>
    <t>Cre11.g478950.t1.1</t>
  </si>
  <si>
    <t>Cre11.g479000.t1.2</t>
  </si>
  <si>
    <t>Cre11.g479027.t1.1</t>
  </si>
  <si>
    <t>Cre11.g479050.t1.1</t>
  </si>
  <si>
    <t>Cre11.g479100.t1.2</t>
  </si>
  <si>
    <t>Cre11.g479150.t1.1</t>
  </si>
  <si>
    <t>Cre11.g479200.t1.2</t>
  </si>
  <si>
    <t>Cre11.g479250.t1.1</t>
  </si>
  <si>
    <t>Cre11.g479300.t1.2</t>
  </si>
  <si>
    <t>Cre11.g479350.t1.2</t>
  </si>
  <si>
    <t>Cre11.g479400.t1.2</t>
  </si>
  <si>
    <t>Cre11.g479450.t1.2</t>
  </si>
  <si>
    <t>Cre11.g479500.t1.1</t>
  </si>
  <si>
    <t>Cre11.g479550.t1.2</t>
  </si>
  <si>
    <t>Cre11.g479600.t1.2</t>
  </si>
  <si>
    <t>Cre11.g479650.t1.1</t>
  </si>
  <si>
    <t>Cre11.g479700.t1.1</t>
  </si>
  <si>
    <t>Cre11.g479750.t1.1</t>
  </si>
  <si>
    <t>Cre11.g479800.t1.2</t>
  </si>
  <si>
    <t>Cre11.g479850.t1.1</t>
  </si>
  <si>
    <t>Cre11.g479900.t1.1</t>
  </si>
  <si>
    <t>Cre11.g479950.t1.1</t>
  </si>
  <si>
    <t>Cre11.g480000.t1.1</t>
  </si>
  <si>
    <t>Cre11.g480050.t1.2</t>
  </si>
  <si>
    <t>Cre11.g480060.t1.1</t>
  </si>
  <si>
    <t>Cre11.g480079.t1.1</t>
  </si>
  <si>
    <t>Cre11.g480100.t1.2</t>
  </si>
  <si>
    <t>Cre11.g480111.t1.1</t>
  </si>
  <si>
    <t>Cre11.g480150.t1.1</t>
  </si>
  <si>
    <t>Cre11.g480200.t1.2</t>
  </si>
  <si>
    <t>Cre11.g480250.t1.2</t>
  </si>
  <si>
    <t>Cre11.g480300.t1.2</t>
  </si>
  <si>
    <t>Cre11.g480350.t1.2</t>
  </si>
  <si>
    <t>Cre11.g480400.t1.2</t>
  </si>
  <si>
    <t>Cre11.g480435.t1.1</t>
  </si>
  <si>
    <t>Cre11.g480500.t1.2</t>
  </si>
  <si>
    <t>Cre11.g480550.t1.2</t>
  </si>
  <si>
    <t>Cre11.g480551.t1.1</t>
  </si>
  <si>
    <t>Cre11.g480600.t1.1</t>
  </si>
  <si>
    <t>Cre11.g480650.t1.1</t>
  </si>
  <si>
    <t>Cre11.g480700.t1.2</t>
  </si>
  <si>
    <t>Cre11.g480750.t1.2</t>
  </si>
  <si>
    <t>Cre11.g480800.t1.1</t>
  </si>
  <si>
    <t>Cre11.g480850.t1.2</t>
  </si>
  <si>
    <t>Cre11.g480900.t1.1</t>
  </si>
  <si>
    <t>Cre11.g480950.t1.1</t>
  </si>
  <si>
    <t>Cre11.g481000.t1.1</t>
  </si>
  <si>
    <t>Cre11.g481050.t1.1</t>
  </si>
  <si>
    <t>Cre11.g481082.t1.1</t>
  </si>
  <si>
    <t>Cre11.g481100.t1.1</t>
  </si>
  <si>
    <t>Cre11.g481150.t1.2</t>
  </si>
  <si>
    <t>Cre11.g481200.t1.1</t>
  </si>
  <si>
    <t>Cre11.g481250.t1.1</t>
  </si>
  <si>
    <t>Cre11.g481300.t1.2</t>
  </si>
  <si>
    <t>Cre11.g481313.t1.1</t>
  </si>
  <si>
    <t>Cre11.g481350.t1.2</t>
  </si>
  <si>
    <t>Cre11.g481400.t1.2</t>
  </si>
  <si>
    <t>Cre11.g481450.t1.1</t>
  </si>
  <si>
    <t>Cre11.g481500.t1.1</t>
  </si>
  <si>
    <t>Cre11.g481550.t1.1</t>
  </si>
  <si>
    <t>Cre11.g481600.t1.1</t>
  </si>
  <si>
    <t>Cre11.g481650.t1.1</t>
  </si>
  <si>
    <t>Cre11.g481700.t1.2</t>
  </si>
  <si>
    <t>Cre11.g481750.t1.1</t>
  </si>
  <si>
    <t>Cre11.g481800.t1.2</t>
  </si>
  <si>
    <t>Cre11.g481850.t1.2</t>
  </si>
  <si>
    <t>Cre11.g481900.t1.1</t>
  </si>
  <si>
    <t>Cre11.g481950.t1.2</t>
  </si>
  <si>
    <t>Cre11.g482000.t1.2</t>
  </si>
  <si>
    <t>Cre11.g482050.t1.1</t>
  </si>
  <si>
    <t>Cre11.g482100.t1.1</t>
  </si>
  <si>
    <t>Cre11.g482150.t1.1</t>
  </si>
  <si>
    <t>Cre11.g482200.t1.1</t>
  </si>
  <si>
    <t>Cre11.g482250.t1.2</t>
  </si>
  <si>
    <t>Cre11.g482300.t1.1</t>
  </si>
  <si>
    <t>Cre11.g482350.t1.1</t>
  </si>
  <si>
    <t>Cre11.g482400.t1.1</t>
  </si>
  <si>
    <t>Cre11.g482450.t1.1</t>
  </si>
  <si>
    <t>Cre11.g482500.t1.1</t>
  </si>
  <si>
    <t>Cre11.g482550.t1.2</t>
  </si>
  <si>
    <t>Cre11.g482600.t1.2</t>
  </si>
  <si>
    <t>Cre11.g482626.t1.1</t>
  </si>
  <si>
    <t>Cre11.g482650.t1.2</t>
  </si>
  <si>
    <t>Cre11.g482700.t1.1</t>
  </si>
  <si>
    <t>Cre11.g482750.t1.1</t>
  </si>
  <si>
    <t>Cre11.g482800.t1.2</t>
  </si>
  <si>
    <t>Cre11.g482841.t1.2</t>
  </si>
  <si>
    <t>Cre11.g482850.t1.2</t>
  </si>
  <si>
    <t>Cre11.g482900.t1.1</t>
  </si>
  <si>
    <t>Cre11.g482950.t1.2</t>
  </si>
  <si>
    <t>Cre11.g482961.t1.2</t>
  </si>
  <si>
    <t>Cre11.g482975.t1.2</t>
  </si>
  <si>
    <t>Cre11.g483000.t1.2</t>
  </si>
  <si>
    <t>Cre11.g483100.t1.2</t>
  </si>
  <si>
    <t>Cre11.g483150.t1.1</t>
  </si>
  <si>
    <t>Cre11.g483200.t1.1</t>
  </si>
  <si>
    <t>Cre11.g483250.t1.2</t>
  </si>
  <si>
    <t>Cre11.g483288.t1.1</t>
  </si>
  <si>
    <t>Cre11.g483300.t1.1</t>
  </si>
  <si>
    <t>Cre11.g483350.t1.2</t>
  </si>
  <si>
    <t>Cre11.g483400.t1.2</t>
  </si>
  <si>
    <t>Cre11.g483450.t1.2</t>
  </si>
  <si>
    <t>Cre12.g483500.t1.2</t>
  </si>
  <si>
    <t>Cre12.g483550.t1.1</t>
  </si>
  <si>
    <t>Cre12.g483600.t1.1</t>
  </si>
  <si>
    <t>Cre12.g483650.t1.1</t>
  </si>
  <si>
    <t>Cre12.g483700.t1.1</t>
  </si>
  <si>
    <t>Cre12.g483750.t1.1</t>
  </si>
  <si>
    <t>Cre12.g483800.t1.2</t>
  </si>
  <si>
    <t>Cre12.g483850.t1.1</t>
  </si>
  <si>
    <t>Cre12.g483900.t1.2</t>
  </si>
  <si>
    <t>Cre12.g483950.t1.1</t>
  </si>
  <si>
    <t>Cre12.g484000.t1.1</t>
  </si>
  <si>
    <t>Cre12.g484041.t1.1</t>
  </si>
  <si>
    <t>Cre12.g484050.t1.1</t>
  </si>
  <si>
    <t>Cre12.g484100.t1.1</t>
  </si>
  <si>
    <t>Cre12.g484150.t1.2</t>
  </si>
  <si>
    <t>Cre12.g484200.t1.1</t>
  </si>
  <si>
    <t>Cre12.g484250.t1.2</t>
  </si>
  <si>
    <t>Cre12.g484300.t1.1</t>
  </si>
  <si>
    <t>Cre12.g484350.t1.2</t>
  </si>
  <si>
    <t>Cre12.g484400.t1.2</t>
  </si>
  <si>
    <t>Cre12.g484450.t1.2</t>
  </si>
  <si>
    <t>Cre12.g484500.t1.1</t>
  </si>
  <si>
    <t>Cre12.g484600.t1.1</t>
  </si>
  <si>
    <t>Cre12.g484650.t1.2</t>
  </si>
  <si>
    <t>Cre12.g484700.t1.1</t>
  </si>
  <si>
    <t>Cre12.g484750.t1.2</t>
  </si>
  <si>
    <t>Cre12.g484800.t1.2</t>
  </si>
  <si>
    <t>Cre12.g484850.t1.1</t>
  </si>
  <si>
    <t>Cre12.g484900.t1.1</t>
  </si>
  <si>
    <t>Cre12.g484950.t1.2</t>
  </si>
  <si>
    <t>Cre12.g485000.t1.1</t>
  </si>
  <si>
    <t>Cre12.g485050.t1.1</t>
  </si>
  <si>
    <t>Cre12.g485100.t1.1</t>
  </si>
  <si>
    <t>Cre12.g485150.t1.1</t>
  </si>
  <si>
    <t>Cre12.g485200.t1.1</t>
  </si>
  <si>
    <t>Cre12.g485250.t1.2</t>
  </si>
  <si>
    <t>Cre12.g485300.t1.2</t>
  </si>
  <si>
    <t>Cre12.g485350.t1.1</t>
  </si>
  <si>
    <t>Cre12.g485400.t1.2</t>
  </si>
  <si>
    <t>Cre12.g485418.t1.2</t>
  </si>
  <si>
    <t>Cre12.g485453.t1.1</t>
  </si>
  <si>
    <t>Cre12.g485480.t1.1</t>
  </si>
  <si>
    <t>Cre12.g485500.t1.2</t>
  </si>
  <si>
    <t>Cre12.g485550.t1.1</t>
  </si>
  <si>
    <t>Cre12.g485600.t1.1</t>
  </si>
  <si>
    <t>Cre12.g485650.t1.1</t>
  </si>
  <si>
    <t>Cre12.g485700.t1.1</t>
  </si>
  <si>
    <t>Cre12.g485750.t1.1</t>
  </si>
  <si>
    <t>Cre12.g485800.t1.1</t>
  </si>
  <si>
    <t>Cre12.g485850.t1.1</t>
  </si>
  <si>
    <t>Cre12.g485900.t1.1</t>
  </si>
  <si>
    <t>Cre12.g485950.t1.1</t>
  </si>
  <si>
    <t>Cre12.g486000.t1.1</t>
  </si>
  <si>
    <t>Cre12.g486050.t1.1</t>
  </si>
  <si>
    <t>Cre12.g486100.t1.1</t>
  </si>
  <si>
    <t>Cre12.g486150.t1.2</t>
  </si>
  <si>
    <t>Cre12.g486200.t1.2</t>
  </si>
  <si>
    <t>Cre12.g486207.t1.1</t>
  </si>
  <si>
    <t>Cre12.g486250.t1.1</t>
  </si>
  <si>
    <t>Cre12.g486262.t1.1</t>
  </si>
  <si>
    <t>Cre12.g486300.t1.1</t>
  </si>
  <si>
    <t>Cre12.g486332.t1.1</t>
  </si>
  <si>
    <t>Cre12.g486350.t1.2</t>
  </si>
  <si>
    <t>Cre12.g486400.t1.1</t>
  </si>
  <si>
    <t>Cre12.g486450.t1.1</t>
  </si>
  <si>
    <t>Cre12.g486478.t1.1</t>
  </si>
  <si>
    <t>Cre12.g486500.t1.2</t>
  </si>
  <si>
    <t>Cre12.g486550.t1.1</t>
  </si>
  <si>
    <t>Cre12.g486600.t1.1</t>
  </si>
  <si>
    <t>Cre12.g486650.t1.1</t>
  </si>
  <si>
    <t>Cre12.g486700.t1.1</t>
  </si>
  <si>
    <t>Cre12.g486750.t1.1</t>
  </si>
  <si>
    <t>Cre12.g486800.t1.1</t>
  </si>
  <si>
    <t>Cre12.g486850.t1.2</t>
  </si>
  <si>
    <t>Cre12.g486900.t1.1</t>
  </si>
  <si>
    <t>Cre12.g486950.t1.2</t>
  </si>
  <si>
    <t>Cre12.g487000.t1.2</t>
  </si>
  <si>
    <t>Cre12.g487050.t1.2</t>
  </si>
  <si>
    <t>Cre12.g487087.t1.1</t>
  </si>
  <si>
    <t>Cre12.g487100.t1.1</t>
  </si>
  <si>
    <t>Cre12.g487150.t1.2</t>
  </si>
  <si>
    <t>Cre12.g487200.t1.1</t>
  </si>
  <si>
    <t>Cre12.g487250.t1.1</t>
  </si>
  <si>
    <t>Cre12.g487300.t1.1</t>
  </si>
  <si>
    <t>Cre12.g487350.t1.1</t>
  </si>
  <si>
    <t>Cre12.g487400.t1.1</t>
  </si>
  <si>
    <t>Cre12.g487450.t1.1</t>
  </si>
  <si>
    <t>Cre12.g487500.t1.2</t>
  </si>
  <si>
    <t>Cre12.g487550.t1.1</t>
  </si>
  <si>
    <t>Cre12.g487600.t1.2</t>
  </si>
  <si>
    <t>Cre12.g487650.t1.2</t>
  </si>
  <si>
    <t>Cre12.g487700.t1.1</t>
  </si>
  <si>
    <t>Cre12.g487750.t1.1</t>
  </si>
  <si>
    <t>Cre12.g487800.t1.2</t>
  </si>
  <si>
    <t>Cre12.g487850.t1.1</t>
  </si>
  <si>
    <t>Cre12.g487900.t1.1</t>
  </si>
  <si>
    <t>Cre12.g487950.t1.2</t>
  </si>
  <si>
    <t>Cre12.g488000.t1.1</t>
  </si>
  <si>
    <t>Cre12.g488050.t1.1</t>
  </si>
  <si>
    <t>Cre12.g488100.t1.1</t>
  </si>
  <si>
    <t>Cre12.g488150.t1.2</t>
  </si>
  <si>
    <t>Cre12.g488173.t1.1</t>
  </si>
  <si>
    <t>Cre12.g488250.t1.1</t>
  </si>
  <si>
    <t>Cre12.g488350.t1.2</t>
  </si>
  <si>
    <t>Cre12.g488400.t1.2</t>
  </si>
  <si>
    <t>Cre12.g488450.t1.2</t>
  </si>
  <si>
    <t>Cre12.g488500.t1.1</t>
  </si>
  <si>
    <t>Cre12.g488550.t1.1</t>
  </si>
  <si>
    <t>Cre12.g488600.t1.2</t>
  </si>
  <si>
    <t>Cre12.g488650.t1.2</t>
  </si>
  <si>
    <t>Cre12.g488700.t1.1</t>
  </si>
  <si>
    <t>Cre12.g488750.t1.1</t>
  </si>
  <si>
    <t>Cre12.g488800.t1.2</t>
  </si>
  <si>
    <t>Cre12.g488850.t1.2</t>
  </si>
  <si>
    <t>Cre12.g488900.t1.1</t>
  </si>
  <si>
    <t>Cre12.g488950.t1.1</t>
  </si>
  <si>
    <t>Cre12.g489000.t1.2</t>
  </si>
  <si>
    <t>Cre12.g489050.t1.1</t>
  </si>
  <si>
    <t>Cre12.g489100.t1.2</t>
  </si>
  <si>
    <t>Cre12.g489150.t1.1</t>
  </si>
  <si>
    <t>Cre12.g489200.t1.2</t>
  </si>
  <si>
    <t>Cre12.g489250.t1.1</t>
  </si>
  <si>
    <t>Cre12.g489300.t1.2</t>
  </si>
  <si>
    <t>Cre12.g489350.t1.2</t>
  </si>
  <si>
    <t>Cre12.g489400.t1.1</t>
  </si>
  <si>
    <t>Cre12.g489450.t1.2</t>
  </si>
  <si>
    <t>Cre12.g489500.t1.2</t>
  </si>
  <si>
    <t>Cre12.g489550.t1.2</t>
  </si>
  <si>
    <t>Cre12.g489600.t1.2</t>
  </si>
  <si>
    <t>Cre12.g489650.t1.2</t>
  </si>
  <si>
    <t>Cre12.g489700.t1.1</t>
  </si>
  <si>
    <t>Cre12.g489750.t1.1</t>
  </si>
  <si>
    <t>Cre12.g489850.t1.1</t>
  </si>
  <si>
    <t>Cre12.g489900.t1.2</t>
  </si>
  <si>
    <t>Cre12.g489950.t1.1</t>
  </si>
  <si>
    <t>Cre12.g490000.t1.1</t>
  </si>
  <si>
    <t>Cre12.g490050.t1.1</t>
  </si>
  <si>
    <t>Cre12.g490100.t1.1</t>
  </si>
  <si>
    <t>Cre12.g490150.t1.2</t>
  </si>
  <si>
    <t>Cre12.g490200.t1.1</t>
  </si>
  <si>
    <t>Cre12.g490250.t1.1</t>
  </si>
  <si>
    <t>Cre12.g490300.t1.1</t>
  </si>
  <si>
    <t>Cre12.g490350.t1.1</t>
  </si>
  <si>
    <t>Cre12.g490400.t1.2</t>
  </si>
  <si>
    <t>Cre12.g490450.t1.1</t>
  </si>
  <si>
    <t>Cre12.g490477.t1.1</t>
  </si>
  <si>
    <t>Cre12.g490500.t1.1</t>
  </si>
  <si>
    <t>Cre12.g490550.t1.2</t>
  </si>
  <si>
    <t>Cre12.g490600.t1.1</t>
  </si>
  <si>
    <t>Cre12.g490650.t1.1</t>
  </si>
  <si>
    <t>Cre12.g490700.t1.1</t>
  </si>
  <si>
    <t>Cre12.g490750.t1.2</t>
  </si>
  <si>
    <t>Cre12.g490800.t1.2</t>
  </si>
  <si>
    <t>Cre12.g490850.t1.2</t>
  </si>
  <si>
    <t>Cre12.g490891.t1.1</t>
  </si>
  <si>
    <t>Cre12.g491000.t1.1</t>
  </si>
  <si>
    <t>Cre12.g491050.t1.1</t>
  </si>
  <si>
    <t>Cre12.g491100.t1.1</t>
  </si>
  <si>
    <t>Cre12.g491150.t1.2</t>
  </si>
  <si>
    <t>Cre12.g491200.t1.2</t>
  </si>
  <si>
    <t>Cre12.g491250.t1.2</t>
  </si>
  <si>
    <t>Cre12.g491300.t1.1</t>
  </si>
  <si>
    <t>Cre12.g491350.t1.2</t>
  </si>
  <si>
    <t>Cre12.g491400.t1.1</t>
  </si>
  <si>
    <t>Cre12.g491450.t1.2</t>
  </si>
  <si>
    <t>Cre12.g491500.t1.1</t>
  </si>
  <si>
    <t>Cre12.g491550.t1.1</t>
  </si>
  <si>
    <t>Cre12.g491600.t1.2</t>
  </si>
  <si>
    <t>Cre12.g491650.t1.2</t>
  </si>
  <si>
    <t>Cre12.g491750.t1.2</t>
  </si>
  <si>
    <t>Cre12.g491800.t1.2</t>
  </si>
  <si>
    <t>Cre12.g491819.t1.1</t>
  </si>
  <si>
    <t>Cre12.g491900.t1.1</t>
  </si>
  <si>
    <t>Cre12.g492000.t1.1</t>
  </si>
  <si>
    <t>Cre12.g492050.t1.1</t>
  </si>
  <si>
    <t>Cre12.g492150.t1.1</t>
  </si>
  <si>
    <t>Cre12.g492200.t1.1</t>
  </si>
  <si>
    <t>Cre12.g492250.t1.2</t>
  </si>
  <si>
    <t>Cre12.g492300.t1.1</t>
  </si>
  <si>
    <t>Cre12.g492350.t1.1</t>
  </si>
  <si>
    <t>Cre12.g492400.t1.1</t>
  </si>
  <si>
    <t>Cre12.g492450.t1.1</t>
  </si>
  <si>
    <t>Cre12.g492500.t1.2</t>
  </si>
  <si>
    <t>Cre12.g492550.t1.2</t>
  </si>
  <si>
    <t>Cre12.g492600.t1.1</t>
  </si>
  <si>
    <t>Cre12.g492650.t1.1</t>
  </si>
  <si>
    <t>Cre12.g492700.t1.1</t>
  </si>
  <si>
    <t>Cre12.g492750.t1.2</t>
  </si>
  <si>
    <t>Cre12.g492800.t1.2</t>
  </si>
  <si>
    <t>Cre12.g492850.t1.2</t>
  </si>
  <si>
    <t>Cre12.g492900.t1.2</t>
  </si>
  <si>
    <t>Cre12.g492950.t1.1</t>
  </si>
  <si>
    <t>Cre12.g493000.t1.1</t>
  </si>
  <si>
    <t>Cre12.g493050.t1.1</t>
  </si>
  <si>
    <t>Cre12.g493100.t1.2</t>
  </si>
  <si>
    <t>Cre12.g493150.t1.1</t>
  </si>
  <si>
    <t>Cre12.g493200.t1.2</t>
  </si>
  <si>
    <t>Cre12.g493250.t1.1</t>
  </si>
  <si>
    <t>Cre12.g493300.t1.1</t>
  </si>
  <si>
    <t>Cre12.g493350.t1.1</t>
  </si>
  <si>
    <t>Cre12.g493400.t1.2</t>
  </si>
  <si>
    <t>Cre12.g493450.t1.2</t>
  </si>
  <si>
    <t>Cre12.g493500.t1.1</t>
  </si>
  <si>
    <t>Cre12.g493550.t1.1</t>
  </si>
  <si>
    <t>Cre12.g493600.t1.2</t>
  </si>
  <si>
    <t>Cre12.g493650.t1.1</t>
  </si>
  <si>
    <t>Cre12.g493700.t1.1</t>
  </si>
  <si>
    <t>Cre12.g493750.t1.1</t>
  </si>
  <si>
    <t>Cre12.g493800.t1.2</t>
  </si>
  <si>
    <t>Cre12.g493803.t1.1</t>
  </si>
  <si>
    <t>Cre12.g493850.t1.2</t>
  </si>
  <si>
    <t>Cre12.g493900.t1.2</t>
  </si>
  <si>
    <t>Cre12.g493950.t1.1</t>
  </si>
  <si>
    <t>Cre12.g494000.t1.1</t>
  </si>
  <si>
    <t>Cre12.g494050.t1.1</t>
  </si>
  <si>
    <t>Cre12.g494100.t1.2</t>
  </si>
  <si>
    <t>Cre12.g494150.t1.1</t>
  </si>
  <si>
    <t>Cre12.g494200.t1.2</t>
  </si>
  <si>
    <t>Cre12.g494250.t1.1</t>
  </si>
  <si>
    <t>Cre12.g494300.t1.1</t>
  </si>
  <si>
    <t>Cre12.g494350.t1.1</t>
  </si>
  <si>
    <t>Cre12.g494400.t1.1</t>
  </si>
  <si>
    <t>Cre12.g494450.t1.1</t>
  </si>
  <si>
    <t>Cre12.g494500.t1.1</t>
  </si>
  <si>
    <t>Cre12.g494550.t1.2</t>
  </si>
  <si>
    <t>Cre12.g494600.t1.1</t>
  </si>
  <si>
    <t>Cre12.g494650.t1.2</t>
  </si>
  <si>
    <t>Cre12.g494700.t1.1</t>
  </si>
  <si>
    <t>Cre12.g494750.t1.1</t>
  </si>
  <si>
    <t>Cre12.g494800.t1.2</t>
  </si>
  <si>
    <t>Cre12.g494850.t1.1</t>
  </si>
  <si>
    <t>Cre12.g494900.t1.1</t>
  </si>
  <si>
    <t>Cre12.g494950.t1.1</t>
  </si>
  <si>
    <t>Cre12.g495000.t1.2</t>
  </si>
  <si>
    <t>Cre12.g495050.t1.1</t>
  </si>
  <si>
    <t>Cre12.g495100.t1.1</t>
  </si>
  <si>
    <t>Cre12.g495150.t1.1</t>
  </si>
  <si>
    <t>Cre12.g495250.t1.2</t>
  </si>
  <si>
    <t>Cre12.g495300.t1.1</t>
  </si>
  <si>
    <t>Cre12.g495350.t1.2</t>
  </si>
  <si>
    <t>Cre12.g495400.t1.2</t>
  </si>
  <si>
    <t>Cre12.g495450.t1.2</t>
  </si>
  <si>
    <t>Cre12.g495500.t1.2</t>
  </si>
  <si>
    <t>Cre12.g495550.t1.1</t>
  </si>
  <si>
    <t>Cre12.g495600.t1.2</t>
  </si>
  <si>
    <t>Cre12.g495650.t1.1</t>
  </si>
  <si>
    <t>Cre12.g495700.t1.1</t>
  </si>
  <si>
    <t>Cre12.g495750.t1.1</t>
  </si>
  <si>
    <t>Cre12.g495800.t1.2</t>
  </si>
  <si>
    <t>Cre12.g495850.t1.1</t>
  </si>
  <si>
    <t>Cre12.g495900.t1.2</t>
  </si>
  <si>
    <t>Cre12.g495950.t1.2</t>
  </si>
  <si>
    <t>Cre12.g496000.t1.2</t>
  </si>
  <si>
    <t>Cre12.g496050.t1.1</t>
  </si>
  <si>
    <t>Cre12.g496100.t1.1</t>
  </si>
  <si>
    <t>Cre12.g496150.t1.1</t>
  </si>
  <si>
    <t>Cre12.g496200.t1.1</t>
  </si>
  <si>
    <t>Cre12.g496250.t1.2</t>
  </si>
  <si>
    <t>Cre12.g496300.t1.2</t>
  </si>
  <si>
    <t>Cre12.g496350.t1.1</t>
  </si>
  <si>
    <t>Cre12.g496400.t1.2</t>
  </si>
  <si>
    <t>Cre12.g496450.t1.1</t>
  </si>
  <si>
    <t>Cre12.g496500.t1.2</t>
  </si>
  <si>
    <t>Cre12.g496550.t1.1</t>
  </si>
  <si>
    <t>Cre12.g496600.t1.1</t>
  </si>
  <si>
    <t>Cre12.g496650.t1.1</t>
  </si>
  <si>
    <t>Cre12.g496700.t1.1</t>
  </si>
  <si>
    <t>Cre12.g496750.t1.1</t>
  </si>
  <si>
    <t>Cre12.g496800.t1.1</t>
  </si>
  <si>
    <t>Cre12.g496850.t1.2</t>
  </si>
  <si>
    <t>Cre12.g496900.t1.2</t>
  </si>
  <si>
    <t>Cre12.g496950.t1.2</t>
  </si>
  <si>
    <t>Cre12.g497000.t1.1</t>
  </si>
  <si>
    <t>Cre12.g497050.t1.2</t>
  </si>
  <si>
    <t>Cre12.g497100.t1.1</t>
  </si>
  <si>
    <t>Cre12.g497150.t1.1</t>
  </si>
  <si>
    <t>Cre12.g497200.t1.1</t>
  </si>
  <si>
    <t>Cre12.g497250.t1.2</t>
  </si>
  <si>
    <t>Cre12.g497300.t1.1</t>
  </si>
  <si>
    <t>Cre12.g497350.t1.2</t>
  </si>
  <si>
    <t>Cre12.g497400.t1.1</t>
  </si>
  <si>
    <t>Cre12.g497450.t1.1</t>
  </si>
  <si>
    <t>Cre12.g497500.t1.1</t>
  </si>
  <si>
    <t>Cre12.g497550.t1.2</t>
  </si>
  <si>
    <t>Cre12.g497650.t1.1</t>
  </si>
  <si>
    <t>Cre12.g497700.t1.1</t>
  </si>
  <si>
    <t>Cre12.g497750.t1.1</t>
  </si>
  <si>
    <t>Cre12.g497800.t1.2</t>
  </si>
  <si>
    <t>Cre12.g497850.t1.1</t>
  </si>
  <si>
    <t>Cre12.g497900.t1.2</t>
  </si>
  <si>
    <t>Cre12.g497950.t1.1</t>
  </si>
  <si>
    <t>Cre12.g498000.t1.2</t>
  </si>
  <si>
    <t>Cre12.g498050.t1.1</t>
  </si>
  <si>
    <t>Cre12.g498100.t1.1</t>
  </si>
  <si>
    <t>Cre12.g498150.t1.1</t>
  </si>
  <si>
    <t>Cre12.g498200.t1.1</t>
  </si>
  <si>
    <t>Cre12.g498250.t1.1</t>
  </si>
  <si>
    <t>Cre12.g498300.t1.1</t>
  </si>
  <si>
    <t>Cre12.g498350.t1.2</t>
  </si>
  <si>
    <t>Cre12.g498400.t1.2</t>
  </si>
  <si>
    <t>Cre12.g498450.t1.1</t>
  </si>
  <si>
    <t>Cre12.g498500.t1.1</t>
  </si>
  <si>
    <t>Cre12.g498550.t1.2</t>
  </si>
  <si>
    <t>Cre12.g498600.t1.1</t>
  </si>
  <si>
    <t>Cre12.g498650.t1.1</t>
  </si>
  <si>
    <t>Cre12.g498700.t1.1</t>
  </si>
  <si>
    <t>Cre12.g498750.t1.2</t>
  </si>
  <si>
    <t>Cre12.g498800.t1.2</t>
  </si>
  <si>
    <t>Cre12.g498850.t1.1</t>
  </si>
  <si>
    <t>Cre12.g498900.t1.1</t>
  </si>
  <si>
    <t>Cre12.g498950.t1.1</t>
  </si>
  <si>
    <t>Cre12.g499000.t1.1</t>
  </si>
  <si>
    <t>Cre12.g499100.t1.2</t>
  </si>
  <si>
    <t>Cre12.g499150.t1.2</t>
  </si>
  <si>
    <t>Cre12.g499200.t1.1</t>
  </si>
  <si>
    <t>Cre12.g499250.t1.2</t>
  </si>
  <si>
    <t>Cre12.g499300.t1.1</t>
  </si>
  <si>
    <t>Cre12.g499350.t1.1</t>
  </si>
  <si>
    <t>Cre12.g499400.t1.1</t>
  </si>
  <si>
    <t>Cre12.g499450.t1.2</t>
  </si>
  <si>
    <t>Cre12.g499451.t1.1</t>
  </si>
  <si>
    <t>Cre12.g499500.t1.2</t>
  </si>
  <si>
    <t>Cre12.g499550.t1.1</t>
  </si>
  <si>
    <t>Cre12.g499553.t1.1</t>
  </si>
  <si>
    <t>Cre12.g499600.t1.2</t>
  </si>
  <si>
    <t>Cre12.g499650.t1.1</t>
  </si>
  <si>
    <t>Cre12.g499700.t1.2</t>
  </si>
  <si>
    <t>Cre12.g499750.t1.2</t>
  </si>
  <si>
    <t>Cre12.g499800.t1.1</t>
  </si>
  <si>
    <t>Cre12.g499850.t1.2</t>
  </si>
  <si>
    <t>Cre12.g499900.t1.1</t>
  </si>
  <si>
    <t>Cre12.g499950.t1.2</t>
  </si>
  <si>
    <t>Cre12.g500000.t1.2</t>
  </si>
  <si>
    <t>Cre12.g500050.t1.1</t>
  </si>
  <si>
    <t>Cre12.g500100.t1.1</t>
  </si>
  <si>
    <t>Cre12.g500150.t1.1</t>
  </si>
  <si>
    <t>Cre12.g500200.t1.2</t>
  </si>
  <si>
    <t>Cre12.g500250.t1.1</t>
  </si>
  <si>
    <t>Cre12.g500350.t1.1</t>
  </si>
  <si>
    <t>Cre12.g500400.t1.1</t>
  </si>
  <si>
    <t>Cre12.g500450.t1.2</t>
  </si>
  <si>
    <t>Cre12.g500500.t1.2</t>
  </si>
  <si>
    <t>Cre12.g500550.t1.1</t>
  </si>
  <si>
    <t>Cre12.g500600.t1.1</t>
  </si>
  <si>
    <t>Cre12.g500650.t1.1</t>
  </si>
  <si>
    <t>Cre12.g500700.t1.2</t>
  </si>
  <si>
    <t>Cre12.g500715.t1.1</t>
  </si>
  <si>
    <t>Cre12.g500750.t1.1</t>
  </si>
  <si>
    <t>Cre12.g500850.t1.2</t>
  </si>
  <si>
    <t>Cre12.g500900.t1.2</t>
  </si>
  <si>
    <t>Cre12.g500950.t1.1</t>
  </si>
  <si>
    <t>Cre12.g501000.t1.2</t>
  </si>
  <si>
    <t>Cre12.g501050.t1.1</t>
  </si>
  <si>
    <t>Cre12.g501100.t1.1</t>
  </si>
  <si>
    <t>Cre12.g501150.t1.1</t>
  </si>
  <si>
    <t>Cre12.g501200.t1.1</t>
  </si>
  <si>
    <t>Cre12.g501250.t1.2</t>
  </si>
  <si>
    <t>Cre12.g501400.t1.2</t>
  </si>
  <si>
    <t>Cre12.g501403.t1.1</t>
  </si>
  <si>
    <t>Cre12.g501450.t1.1</t>
  </si>
  <si>
    <t>Cre12.g501500.t1.1</t>
  </si>
  <si>
    <t>Cre12.g501550.t1.1</t>
  </si>
  <si>
    <t>Cre12.g501600.t1.1</t>
  </si>
  <si>
    <t>Cre12.g501650.t1.2</t>
  </si>
  <si>
    <t>Cre12.g501700.t1.2</t>
  </si>
  <si>
    <t>Cre12.g501750.t1.2</t>
  </si>
  <si>
    <t>Cre12.g501800.t1.1</t>
  </si>
  <si>
    <t>Cre12.g501850.t1.2</t>
  </si>
  <si>
    <t>Cre12.g501900.t1.1</t>
  </si>
  <si>
    <t>Cre12.g501950.t1.2</t>
  </si>
  <si>
    <t>Cre12.g502000.t1.1</t>
  </si>
  <si>
    <t>Cre12.g502050.t1.1</t>
  </si>
  <si>
    <t>Cre12.g502100.t1.2</t>
  </si>
  <si>
    <t>Cre12.g502150.t1.1</t>
  </si>
  <si>
    <t>Cre12.g502179.t1.2</t>
  </si>
  <si>
    <t>Cre12.g502200.t1.1</t>
  </si>
  <si>
    <t>Cre12.g502227.t1.1</t>
  </si>
  <si>
    <t>Cre12.g502250.t1.1</t>
  </si>
  <si>
    <t>Cre12.g502300.t1.1</t>
  </si>
  <si>
    <t>Cre12.g502350.t1.2</t>
  </si>
  <si>
    <t>Cre12.g502400.t1.1</t>
  </si>
  <si>
    <t>Cre12.g502450.t1.2</t>
  </si>
  <si>
    <t>Cre12.g502500.t1.1</t>
  </si>
  <si>
    <t>Cre12.g502550.t1.2</t>
  </si>
  <si>
    <t>Cre12.g502600.t1.1</t>
  </si>
  <si>
    <t>Cre12.g502678.t1.1</t>
  </si>
  <si>
    <t>Cre12.g502700.t1.1</t>
  </si>
  <si>
    <t>Cre12.g502750.t1.1</t>
  </si>
  <si>
    <t>Cre12.g502800.t1.1</t>
  </si>
  <si>
    <t>Cre12.g502850.t1.2</t>
  </si>
  <si>
    <t>Cre12.g502950.t1.1</t>
  </si>
  <si>
    <t>Cre12.g503000.t1.1</t>
  </si>
  <si>
    <t>Cre12.g503050.t1.2</t>
  </si>
  <si>
    <t>Cre12.g503100.t1.2</t>
  </si>
  <si>
    <t>Cre12.g503150.t1.2</t>
  </si>
  <si>
    <t>Cre12.g503250.t1.1</t>
  </si>
  <si>
    <t>Cre12.g503300.t1.1</t>
  </si>
  <si>
    <t>Cre12.g503350.t1.1</t>
  </si>
  <si>
    <t>Cre12.g503400.t1.1</t>
  </si>
  <si>
    <t>Cre12.g503450.t1.1</t>
  </si>
  <si>
    <t>Cre12.g503500.t1.1</t>
  </si>
  <si>
    <t>Cre12.g503550.t1.1</t>
  </si>
  <si>
    <t>Cre12.g503600.t1.1</t>
  </si>
  <si>
    <t>Cre12.g503650.t1.1</t>
  </si>
  <si>
    <t>Cre12.g503700.t1.1</t>
  </si>
  <si>
    <t>Cre12.g503750.t1.2</t>
  </si>
  <si>
    <t>Cre12.g503800.t1.2</t>
  </si>
  <si>
    <t>Cre12.g503850.t1.2</t>
  </si>
  <si>
    <t>Cre12.g503900.t1.1</t>
  </si>
  <si>
    <t>Cre12.g503950.t1.1</t>
  </si>
  <si>
    <t>Cre12.g504000.t1.2</t>
  </si>
  <si>
    <t>Cre12.g504050.t1.2</t>
  </si>
  <si>
    <t>Cre12.g504100.t1.2</t>
  </si>
  <si>
    <t>Cre12.g504150.t1.1</t>
  </si>
  <si>
    <t>Cre12.g504200.t1.1</t>
  </si>
  <si>
    <t>Cre12.g504250.t1.2</t>
  </si>
  <si>
    <t>Cre12.g504300.t1.2</t>
  </si>
  <si>
    <t>Cre12.g504350.t1.1</t>
  </si>
  <si>
    <t>Cre12.g504400.t1.1</t>
  </si>
  <si>
    <t>Cre12.g504500.t1.1</t>
  </si>
  <si>
    <t>Cre12.g504600.t1.1</t>
  </si>
  <si>
    <t>Cre12.g504650.t1.1</t>
  </si>
  <si>
    <t>Cre12.g504900.t1.2</t>
  </si>
  <si>
    <t>Cre12.g504950.t1.1</t>
  </si>
  <si>
    <t>Cre12.g505000.t1.1</t>
  </si>
  <si>
    <t>Cre12.g505050.t1.1</t>
  </si>
  <si>
    <t>Cre12.g505100.t1.2</t>
  </si>
  <si>
    <t>Cre12.g505137.t1.1</t>
  </si>
  <si>
    <t>Cre12.g505150.t1.2</t>
  </si>
  <si>
    <t>Cre12.g505200.t1.1</t>
  </si>
  <si>
    <t>Cre12.g505250.t1.1</t>
  </si>
  <si>
    <t>Cre12.g505300.t1.1</t>
  </si>
  <si>
    <t>Cre12.g505350.t1.1</t>
  </si>
  <si>
    <t>Cre12.g505400.t1.1</t>
  </si>
  <si>
    <t>Cre12.g505450.t1.1</t>
  </si>
  <si>
    <t>Cre12.g505600.t1.1</t>
  </si>
  <si>
    <t>Cre12.g505650.t1.1</t>
  </si>
  <si>
    <t>Cre12.g505700.t1.1</t>
  </si>
  <si>
    <t>Cre12.g505750.t1.1</t>
  </si>
  <si>
    <t>Cre12.g505800.t1.2</t>
  </si>
  <si>
    <t>Cre12.g505850.t1.1</t>
  </si>
  <si>
    <t>Cre12.g505900.t1.2</t>
  </si>
  <si>
    <t>Cre12.g505950.t1.1</t>
  </si>
  <si>
    <t>Cre12.g506000.t1.1</t>
  </si>
  <si>
    <t>Cre12.g506050.t1.2</t>
  </si>
  <si>
    <t>Cre12.g506200.t1.1</t>
  </si>
  <si>
    <t>Cre12.g506400.t1.1</t>
  </si>
  <si>
    <t>Cre12.g506550.t1.2</t>
  </si>
  <si>
    <t>Cre12.g506600.t1.1</t>
  </si>
  <si>
    <t>Cre12.g506650.t1.1</t>
  </si>
  <si>
    <t>Cre12.g506700.t1.1</t>
  </si>
  <si>
    <t>Cre12.g506750.t1.2</t>
  </si>
  <si>
    <t>Cre12.g506800.t1.2</t>
  </si>
  <si>
    <t>Cre12.g506850.t1.1</t>
  </si>
  <si>
    <t>Cre12.g506900.t1.1</t>
  </si>
  <si>
    <t>Cre12.g506936.t1.1</t>
  </si>
  <si>
    <t>Cre12.g506950.t1.2</t>
  </si>
  <si>
    <t>Cre12.g507000.t1.2</t>
  </si>
  <si>
    <t>Cre12.g507001.t1.1</t>
  </si>
  <si>
    <t>Cre12.g507002.t1.1</t>
  </si>
  <si>
    <t>Cre12.g507029.t1.1</t>
  </si>
  <si>
    <t>Cre12.g507050.t1.1</t>
  </si>
  <si>
    <t>Cre12.g507100.t1.2</t>
  </si>
  <si>
    <t>Cre12.g507150.t1.1</t>
  </si>
  <si>
    <t>Cre12.g507200.t1.2</t>
  </si>
  <si>
    <t>Cre12.g507250.t1.2</t>
  </si>
  <si>
    <t>Cre12.g507300.t1.1</t>
  </si>
  <si>
    <t>Cre12.g507350.t1.1</t>
  </si>
  <si>
    <t>Cre12.g507400.t1.1</t>
  </si>
  <si>
    <t>Cre12.g507450.t1.1</t>
  </si>
  <si>
    <t>Cre12.g507500.t1.2</t>
  </si>
  <si>
    <t>Cre12.g507550.t1.2</t>
  </si>
  <si>
    <t>Cre12.g507600.t1.1</t>
  </si>
  <si>
    <t>Cre12.g507650.t1.1</t>
  </si>
  <si>
    <t>Cre12.g507700.t1.2</t>
  </si>
  <si>
    <t>Cre12.g507750.t1.2</t>
  </si>
  <si>
    <t>Cre12.g507800.t1.1</t>
  </si>
  <si>
    <t>Cre12.g507850.t1.2</t>
  </si>
  <si>
    <t>Cre12.g507872.t1.2</t>
  </si>
  <si>
    <t>Cre12.g507895.t1.1</t>
  </si>
  <si>
    <t>Cre12.g507900.t1.2</t>
  </si>
  <si>
    <t>Cre12.g507909.t1.1</t>
  </si>
  <si>
    <t>Cre12.g507950.t1.2</t>
  </si>
  <si>
    <t>Cre12.g508000.t1.1</t>
  </si>
  <si>
    <t>Cre12.g508050.t1.1</t>
  </si>
  <si>
    <t>Cre12.g508100.t1.2</t>
  </si>
  <si>
    <t>Cre12.g508150.t1.1</t>
  </si>
  <si>
    <t>Cre12.g508200.t1.1</t>
  </si>
  <si>
    <t>Cre12.g508233.t1.1</t>
  </si>
  <si>
    <t>Cre12.g508250.t1.2</t>
  </si>
  <si>
    <t>Cre12.g508300.t1.2</t>
  </si>
  <si>
    <t>Cre12.g508350.t1.1</t>
  </si>
  <si>
    <t>Cre12.g508400.t1.1</t>
  </si>
  <si>
    <t>Cre12.g508450.t1.2</t>
  </si>
  <si>
    <t>Cre12.g508500.t1.1</t>
  </si>
  <si>
    <t>Cre12.g508550.t1.2</t>
  </si>
  <si>
    <t>Cre12.g508600.t1.2</t>
  </si>
  <si>
    <t>Cre12.g508642.t1.1</t>
  </si>
  <si>
    <t>Cre12.g508650.t1.2</t>
  </si>
  <si>
    <t>Cre12.g508700.t1.1</t>
  </si>
  <si>
    <t>Cre12.g508720.t1.1</t>
  </si>
  <si>
    <t>Cre12.g508750.t1.1</t>
  </si>
  <si>
    <t>Cre12.g508800.t1.2</t>
  </si>
  <si>
    <t>Cre12.g508850.t1.1</t>
  </si>
  <si>
    <t>Cre12.g508900.t1.1</t>
  </si>
  <si>
    <t>Cre12.g509000.t1.2</t>
  </si>
  <si>
    <t>Cre12.g509050.t1.2</t>
  </si>
  <si>
    <t>Cre12.g509100.t1.1</t>
  </si>
  <si>
    <t>Cre12.g509150.t1.2</t>
  </si>
  <si>
    <t>Cre12.g509200.t1.1</t>
  </si>
  <si>
    <t>Cre12.g509250.t1.1</t>
  </si>
  <si>
    <t>Cre12.g509300.t1.1</t>
  </si>
  <si>
    <t>Cre12.g509350.t1.1</t>
  </si>
  <si>
    <t>Cre12.g509400.t1.1</t>
  </si>
  <si>
    <t>Cre12.g509450.t1.2</t>
  </si>
  <si>
    <t>Cre12.g509500.t1.2</t>
  </si>
  <si>
    <t>Cre12.g509550.t1.1</t>
  </si>
  <si>
    <t>Cre12.g509600.t1.2</t>
  </si>
  <si>
    <t>Cre12.g509650.t1.1</t>
  </si>
  <si>
    <t>Cre12.g509700.t1.1</t>
  </si>
  <si>
    <t>Cre12.g509750.t1.1</t>
  </si>
  <si>
    <t>Cre12.g509800.t1.1</t>
  </si>
  <si>
    <t>Cre12.g509850.t1.2</t>
  </si>
  <si>
    <t>Cre12.g509900.t1.2</t>
  </si>
  <si>
    <t>Cre12.g509950.t1.2</t>
  </si>
  <si>
    <t>Cre12.g510000.t1.1</t>
  </si>
  <si>
    <t>Cre12.g510034.t1.2</t>
  </si>
  <si>
    <t>Cre12.g510050.t1.1</t>
  </si>
  <si>
    <t>Cre12.g510058.t1.1</t>
  </si>
  <si>
    <t>Cre12.g510100.t1.2</t>
  </si>
  <si>
    <t>Cre12.g510150.t1.1</t>
  </si>
  <si>
    <t>Cre12.g510200.t1.1</t>
  </si>
  <si>
    <t>Cre12.g510250.t1.1</t>
  </si>
  <si>
    <t>Cre12.g510300.t1.2</t>
  </si>
  <si>
    <t>Cre12.g510350.t1.2</t>
  </si>
  <si>
    <t>Cre12.g510400.t1.2</t>
  </si>
  <si>
    <t>Cre12.g510403.t1.1</t>
  </si>
  <si>
    <t>Cre12.g510450.t1.1</t>
  </si>
  <si>
    <t>Cre12.g510500.t1.2</t>
  </si>
  <si>
    <t>Cre12.g510550.t1.1</t>
  </si>
  <si>
    <t>Cre12.g510600.t1.1</t>
  </si>
  <si>
    <t>Cre12.g510650.t1.1</t>
  </si>
  <si>
    <t>Cre12.g510750.t1.2</t>
  </si>
  <si>
    <t>Cre12.g510800.t1.1</t>
  </si>
  <si>
    <t>Cre12.g510850.t1.1</t>
  </si>
  <si>
    <t>Cre12.g510900.t1.1</t>
  </si>
  <si>
    <t>Cre12.g510950.t1.1</t>
  </si>
  <si>
    <t>Cre12.g511000.t1.2</t>
  </si>
  <si>
    <t>Cre12.g511050.t1.1</t>
  </si>
  <si>
    <t>Cre12.g511100.t1.2</t>
  </si>
  <si>
    <t>Cre12.g511150.t1.1</t>
  </si>
  <si>
    <t>Cre12.g511200.t1.1</t>
  </si>
  <si>
    <t>Cre12.g511250.t1.1</t>
  </si>
  <si>
    <t>Cre12.g511300.t1.2</t>
  </si>
  <si>
    <t>Cre12.g511350.t1.2</t>
  </si>
  <si>
    <t>Cre12.g511400.t1.2</t>
  </si>
  <si>
    <t>Cre12.g511500.t1.2</t>
  </si>
  <si>
    <t>Cre12.g511550.t1.1</t>
  </si>
  <si>
    <t>Cre12.g511600.t1.2</t>
  </si>
  <si>
    <t>Cre12.g511640.t1.2</t>
  </si>
  <si>
    <t>Cre12.g511650.t1.2</t>
  </si>
  <si>
    <t>Cre12.g511700.t1.1</t>
  </si>
  <si>
    <t>Cre12.g511750.t1.1</t>
  </si>
  <si>
    <t>Cre12.g511800.t1.2</t>
  </si>
  <si>
    <t>Cre12.g511850.t1.1</t>
  </si>
  <si>
    <t>Cre12.g511900.t1.1</t>
  </si>
  <si>
    <t>Cre12.g511950.t1.1</t>
  </si>
  <si>
    <t>Cre12.g512000.t1.1</t>
  </si>
  <si>
    <t>Cre12.g512050.t1.2</t>
  </si>
  <si>
    <t>Cre12.g512100.t1.1</t>
  </si>
  <si>
    <t>Cre12.g512150.t1.1</t>
  </si>
  <si>
    <t>Cre12.g512200.t1.2</t>
  </si>
  <si>
    <t>Cre12.g512250.t1.2</t>
  </si>
  <si>
    <t>Cre12.g512300.t1.1</t>
  </si>
  <si>
    <t>Cre12.g512350.t1.1</t>
  </si>
  <si>
    <t>Cre12.g512400.t1.2</t>
  </si>
  <si>
    <t>Cre12.g512450.t1.2</t>
  </si>
  <si>
    <t>Cre12.g512500.t1.2</t>
  </si>
  <si>
    <t>Cre12.g512550.t1.1</t>
  </si>
  <si>
    <t>Cre12.g512600.t1.1</t>
  </si>
  <si>
    <t>Cre12.g512650.t1.2</t>
  </si>
  <si>
    <t>Cre12.g512700.t1.1</t>
  </si>
  <si>
    <t>Cre12.g512750.t1.2</t>
  </si>
  <si>
    <t>Cre12.g512788.t1.1</t>
  </si>
  <si>
    <t>Cre12.g512800.t1.1</t>
  </si>
  <si>
    <t>Cre12.g512950.t1.1</t>
  </si>
  <si>
    <t>Cre12.g513000.t1.2</t>
  </si>
  <si>
    <t>Cre12.g513050.t1.1</t>
  </si>
  <si>
    <t>Cre12.g513100.t1.1</t>
  </si>
  <si>
    <t>Cre12.g513150.t1.1</t>
  </si>
  <si>
    <t>Cre12.g513200.t1.1</t>
  </si>
  <si>
    <t>Cre12.g513250.t1.2</t>
  </si>
  <si>
    <t>Cre12.g513254.t1.1</t>
  </si>
  <si>
    <t>Cre12.g513300.t1.1</t>
  </si>
  <si>
    <t>Cre12.g513350.t1.2</t>
  </si>
  <si>
    <t>Cre12.g513400.t1.2</t>
  </si>
  <si>
    <t>Cre12.g513450.t1.1</t>
  </si>
  <si>
    <t>Cre12.g513500.t1.1</t>
  </si>
  <si>
    <t>Cre12.g513550.t1.1</t>
  </si>
  <si>
    <t>Cre12.g513600.t1.1</t>
  </si>
  <si>
    <t>Cre12.g513650.t1.1</t>
  </si>
  <si>
    <t>Cre12.g513700.t1.2</t>
  </si>
  <si>
    <t>Cre12.g513701.t1.1</t>
  </si>
  <si>
    <t>Cre12.g513750.t1.2</t>
  </si>
  <si>
    <t>Cre12.g513800.t1.1</t>
  </si>
  <si>
    <t>Cre12.g513850.t1.2</t>
  </si>
  <si>
    <t>Cre12.g513882.t1.1</t>
  </si>
  <si>
    <t>Cre12.g513900.t1.2</t>
  </si>
  <si>
    <t>Cre12.g513950.t1.1</t>
  </si>
  <si>
    <t>Cre12.g514000.t1.1</t>
  </si>
  <si>
    <t>Cre12.g514050.t1.1</t>
  </si>
  <si>
    <t>Cre12.g514100.t1.2</t>
  </si>
  <si>
    <t>Cre12.g514200.t1.1</t>
  </si>
  <si>
    <t>Cre12.g514250.t1.1</t>
  </si>
  <si>
    <t>Cre12.g514300.t1.1</t>
  </si>
  <si>
    <t>Cre12.g514350.t1.1</t>
  </si>
  <si>
    <t>Cre12.g514400.t1.1</t>
  </si>
  <si>
    <t>Cre12.g514450.t1.1</t>
  </si>
  <si>
    <t>Cre12.g514500.t1.1</t>
  </si>
  <si>
    <t>Cre12.g514550.t1.2</t>
  </si>
  <si>
    <t>Cre12.g514600.t1.2</t>
  </si>
  <si>
    <t>Cre12.g514650.t1.1</t>
  </si>
  <si>
    <t>Cre12.g514700.t1.1</t>
  </si>
  <si>
    <t>Cre12.g514750.t1.1</t>
  </si>
  <si>
    <t>Cre12.g514800.t1.2</t>
  </si>
  <si>
    <t>Cre12.g514850.t1.1</t>
  </si>
  <si>
    <t>Cre12.g514900.t1.1</t>
  </si>
  <si>
    <t>Cre12.g514950.t1.2</t>
  </si>
  <si>
    <t>Cre12.g515000.t1.2</t>
  </si>
  <si>
    <t>Cre12.g515050.t1.2</t>
  </si>
  <si>
    <t>Cre12.g515100.t1.1</t>
  </si>
  <si>
    <t>Cre12.g515150.t1.1</t>
  </si>
  <si>
    <t>Cre12.g515200.t1.1</t>
  </si>
  <si>
    <t>Cre12.g515250.t1.2</t>
  </si>
  <si>
    <t>Cre12.g515300.t1.2</t>
  </si>
  <si>
    <t>Cre12.g515350.t1.2</t>
  </si>
  <si>
    <t>Cre12.g515400.t1.2</t>
  </si>
  <si>
    <t>Cre12.g515450.t1.1</t>
  </si>
  <si>
    <t>Cre12.g515500.t1.2</t>
  </si>
  <si>
    <t>Cre12.g515550.t1.1</t>
  </si>
  <si>
    <t>Cre12.g515600.t1.2</t>
  </si>
  <si>
    <t>Cre12.g515650.t1.1</t>
  </si>
  <si>
    <t>Cre12.g515700.t1.1</t>
  </si>
  <si>
    <t>Cre12.g515750.t1.2</t>
  </si>
  <si>
    <t>Cre12.g515850.t1.1</t>
  </si>
  <si>
    <t>Cre12.g515900.t1.1</t>
  </si>
  <si>
    <t>Cre12.g515901.t1.1</t>
  </si>
  <si>
    <t>Cre12.g515950.t1.1</t>
  </si>
  <si>
    <t>Cre12.g516000.t1.2</t>
  </si>
  <si>
    <t>Cre12.g516050.t1.1</t>
  </si>
  <si>
    <t>Cre12.g516100.t1.1</t>
  </si>
  <si>
    <t>Cre12.g516150.t1.1</t>
  </si>
  <si>
    <t>Cre12.g516200.t1.1</t>
  </si>
  <si>
    <t>Cre12.g516250.t1.1</t>
  </si>
  <si>
    <t>Cre12.g516300.t1.2</t>
  </si>
  <si>
    <t>Cre12.g516333.t1.1</t>
  </si>
  <si>
    <t>Cre12.g516350.t1.1</t>
  </si>
  <si>
    <t>Cre12.g516400.t1.1</t>
  </si>
  <si>
    <t>Cre12.g516450.t1.1</t>
  </si>
  <si>
    <t>Cre12.g516500.t1.1</t>
  </si>
  <si>
    <t>Cre12.g516550.t1.1</t>
  </si>
  <si>
    <t>Cre12.g516600.t1.2</t>
  </si>
  <si>
    <t>Cre12.g516650.t1.2</t>
  </si>
  <si>
    <t>Cre12.g516700.t1.1</t>
  </si>
  <si>
    <t>Cre12.g516750.t1.2</t>
  </si>
  <si>
    <t>Cre12.g516800.t1.2</t>
  </si>
  <si>
    <t>Cre12.g516841.t1.1</t>
  </si>
  <si>
    <t>Cre12.g516850.t1.2</t>
  </si>
  <si>
    <t>Cre12.g516900.t1.2</t>
  </si>
  <si>
    <t>Cre12.g516950.t1.1</t>
  </si>
  <si>
    <t>Cre12.g517000.t1.2</t>
  </si>
  <si>
    <t>Cre12.g517050.t1.1</t>
  </si>
  <si>
    <t>Cre12.g517100.t1.1</t>
  </si>
  <si>
    <t>Cre12.g517150.t1.1</t>
  </si>
  <si>
    <t>Cre12.g517200.t1.1</t>
  </si>
  <si>
    <t>Cre12.g517250.t1.2</t>
  </si>
  <si>
    <t>Cre12.g517300.t1.2</t>
  </si>
  <si>
    <t>Cre12.g517350.t1.1</t>
  </si>
  <si>
    <t>Cre12.g517400.t1.1</t>
  </si>
  <si>
    <t>Cre12.g517450.t1.2</t>
  </si>
  <si>
    <t>Cre12.g517500.t1.2</t>
  </si>
  <si>
    <t>Cre12.g517550.t1.1</t>
  </si>
  <si>
    <t>Cre12.g517600.t1.1</t>
  </si>
  <si>
    <t>Cre12.g517650.t1.2</t>
  </si>
  <si>
    <t>Cre12.g517681.t1.1</t>
  </si>
  <si>
    <t>Cre12.g517700.t1.1</t>
  </si>
  <si>
    <t>Cre12.g517750.t1.2</t>
  </si>
  <si>
    <t>Cre12.g517800.t1.1</t>
  </si>
  <si>
    <t>Cre12.g517850.t1.2</t>
  </si>
  <si>
    <t>Cre12.g517900.t1.1</t>
  </si>
  <si>
    <t>Cre12.g517926.t1.1</t>
  </si>
  <si>
    <t>Cre12.g517950.t1.2</t>
  </si>
  <si>
    <t>Cre12.g518000.t1.2</t>
  </si>
  <si>
    <t>Cre12.g518050.t1.1</t>
  </si>
  <si>
    <t>Cre12.g518100.t1.2</t>
  </si>
  <si>
    <t>Cre12.g518107.t1.1</t>
  </si>
  <si>
    <t>Cre12.g518150.t1.2</t>
  </si>
  <si>
    <t>Cre12.g518200.t1.2</t>
  </si>
  <si>
    <t>Cre12.g518300.t1.1</t>
  </si>
  <si>
    <t>Cre12.g518350.t1.2</t>
  </si>
  <si>
    <t>Cre12.g518400.t1.1</t>
  </si>
  <si>
    <t>Cre12.g518500.t1.2</t>
  </si>
  <si>
    <t>Cre12.g518550.t1.1</t>
  </si>
  <si>
    <t>Cre12.g518600.t1.1</t>
  </si>
  <si>
    <t>Cre12.g518650.t1.1</t>
  </si>
  <si>
    <t>Cre12.g518700.t1.2</t>
  </si>
  <si>
    <t>Cre12.g518750.t1.2</t>
  </si>
  <si>
    <t>Cre12.g518772.t1.1</t>
  </si>
  <si>
    <t>Cre12.g518777.t1.1</t>
  </si>
  <si>
    <t>Cre12.g518800.t1.1</t>
  </si>
  <si>
    <t>Cre12.g518850.t1.2</t>
  </si>
  <si>
    <t>Cre12.g518900.t1.1</t>
  </si>
  <si>
    <t>Cre12.g518950.t1.1</t>
  </si>
  <si>
    <t>Cre12.g519000.t1.2</t>
  </si>
  <si>
    <t>Cre12.g519050.t1.1</t>
  </si>
  <si>
    <t>Cre12.g519100.t1.1</t>
  </si>
  <si>
    <t>Cre12.g519150.t1.1</t>
  </si>
  <si>
    <t>Cre12.g519200.t1.2</t>
  </si>
  <si>
    <t>Cre12.g519300.t1.1</t>
  </si>
  <si>
    <t>Cre12.g519350.t1.1</t>
  </si>
  <si>
    <t>Cre12.g519450.t1.2</t>
  </si>
  <si>
    <t>Cre12.g519500.t1.1</t>
  </si>
  <si>
    <t>Cre12.g519550.t1.2</t>
  </si>
  <si>
    <t>Cre12.g519650.t1.2</t>
  </si>
  <si>
    <t>Cre12.g519700.t1.1</t>
  </si>
  <si>
    <t>Cre12.g519750.t1.1</t>
  </si>
  <si>
    <t>Cre12.g519850.t1.1</t>
  </si>
  <si>
    <t>Cre12.g519900.t1.1</t>
  </si>
  <si>
    <t>Cre12.g519950.t1.1</t>
  </si>
  <si>
    <t>Cre12.g520000.t1.2</t>
  </si>
  <si>
    <t>Cre12.g520050.t1.1</t>
  </si>
  <si>
    <t>Cre12.g520072.t1.1</t>
  </si>
  <si>
    <t>Cre12.g520100.t1.2</t>
  </si>
  <si>
    <t>Cre12.g520150.t1.2</t>
  </si>
  <si>
    <t>Cre12.g520173.t1.1</t>
  </si>
  <si>
    <t>Cre12.g520200.t1.2</t>
  </si>
  <si>
    <t>Cre12.g520250.t1.1</t>
  </si>
  <si>
    <t>Cre12.g520300.t1.1</t>
  </si>
  <si>
    <t>Cre12.g520350.t1.1</t>
  </si>
  <si>
    <t>Cre12.g520400.t1.1</t>
  </si>
  <si>
    <t>Cre12.g520450.t1.2</t>
  </si>
  <si>
    <t>Cre12.g520500.t1.2</t>
  </si>
  <si>
    <t>Cre12.g520550.t1.1</t>
  </si>
  <si>
    <t>Cre12.g520600.t1.1</t>
  </si>
  <si>
    <t>Cre12.g520650.t1.1</t>
  </si>
  <si>
    <t>Cre12.g520700.t1.1</t>
  </si>
  <si>
    <t>Cre12.g520750.t1.2</t>
  </si>
  <si>
    <t>Cre12.g520800.t1.1</t>
  </si>
  <si>
    <t>Cre12.g520850.t1.1</t>
  </si>
  <si>
    <t>Cre12.g520900.t1.1</t>
  </si>
  <si>
    <t>Cre12.g520950.t1.2</t>
  </si>
  <si>
    <t>Cre12.g521000.t1.1</t>
  </si>
  <si>
    <t>Cre12.g521050.t1.1</t>
  </si>
  <si>
    <t>Cre12.g521100.t1.2</t>
  </si>
  <si>
    <t>Cre12.g521150.t1.1</t>
  </si>
  <si>
    <t>Cre12.g521200.t1.1</t>
  </si>
  <si>
    <t>Cre12.g521250.t1.1</t>
  </si>
  <si>
    <t>Cre12.g521300.t1.1</t>
  </si>
  <si>
    <t>Cre12.g521336.t1.1</t>
  </si>
  <si>
    <t>Cre12.g521350.t1.1</t>
  </si>
  <si>
    <t>Cre12.g521400.t1.1</t>
  </si>
  <si>
    <t>Cre12.g521450.t1.2</t>
  </si>
  <si>
    <t>Cre12.g521500.t1.2</t>
  </si>
  <si>
    <t>Cre12.g521550.t1.2</t>
  </si>
  <si>
    <t>Cre12.g521600.t1.2</t>
  </si>
  <si>
    <t>Cre12.g521650.t1.1</t>
  </si>
  <si>
    <t>Cre12.g521700.t1.1</t>
  </si>
  <si>
    <t>Cre12.g521750.t1.1</t>
  </si>
  <si>
    <t>Cre12.g521800.t1.1</t>
  </si>
  <si>
    <t>Cre12.g521850.t1.1</t>
  </si>
  <si>
    <t>Cre12.g521900.t1.2</t>
  </si>
  <si>
    <t>Cre12.g521950.t1.2</t>
  </si>
  <si>
    <t>Cre12.g522000.t1.2</t>
  </si>
  <si>
    <t>Cre12.g522050.t1.1</t>
  </si>
  <si>
    <t>Cre12.g522100.t1.1</t>
  </si>
  <si>
    <t>Cre12.g522150.t1.1</t>
  </si>
  <si>
    <t>Cre12.g522200.t1.1</t>
  </si>
  <si>
    <t>Cre12.g522250.t1.1</t>
  </si>
  <si>
    <t>Cre12.g522300.t1.2</t>
  </si>
  <si>
    <t>Cre12.g522350.t1.1</t>
  </si>
  <si>
    <t>Cre12.g522400.t1.2</t>
  </si>
  <si>
    <t>Cre12.g522450.t1.1</t>
  </si>
  <si>
    <t>Cre12.g522500.t1.2</t>
  </si>
  <si>
    <t>Cre12.g522550.t1.1</t>
  </si>
  <si>
    <t>Cre12.g522600.t1.1</t>
  </si>
  <si>
    <t>Cre12.g522629.t1.1</t>
  </si>
  <si>
    <t>Cre12.g522650.t1.2</t>
  </si>
  <si>
    <t>Cre12.g522700.t1.1</t>
  </si>
  <si>
    <t>Cre12.g522750.t1.2</t>
  </si>
  <si>
    <t>Cre12.g522800.t1.1</t>
  </si>
  <si>
    <t>Cre12.g522850.t1.1</t>
  </si>
  <si>
    <t>Cre12.g522900.t1.1</t>
  </si>
  <si>
    <t>Cre12.g522950.t1.1</t>
  </si>
  <si>
    <t>Cre12.g523000.t1.2</t>
  </si>
  <si>
    <t>Cre12.g523050.t1.2</t>
  </si>
  <si>
    <t>Cre12.g523100.t1.2</t>
  </si>
  <si>
    <t>Cre12.g523150.t1.1</t>
  </si>
  <si>
    <t>Cre12.g523200.t1.2</t>
  </si>
  <si>
    <t>Cre12.g523250.t1.2</t>
  </si>
  <si>
    <t>Cre12.g523300.t1.1</t>
  </si>
  <si>
    <t>Cre12.g523327.t1.1</t>
  </si>
  <si>
    <t>Cre12.g523350.t1.1</t>
  </si>
  <si>
    <t>Cre12.g523400.t1.2</t>
  </si>
  <si>
    <t>Cre12.g523450.t1.2</t>
  </si>
  <si>
    <t>Cre12.g523500.t1.1</t>
  </si>
  <si>
    <t>Cre12.g523550.t1.2</t>
  </si>
  <si>
    <t>Cre12.g523600.t1.2</t>
  </si>
  <si>
    <t>Cre12.g523650.t1.1</t>
  </si>
  <si>
    <t>Cre12.g523700.t1.1</t>
  </si>
  <si>
    <t>Cre12.g523750.t1.2</t>
  </si>
  <si>
    <t>Cre12.g523800.t1.2</t>
  </si>
  <si>
    <t>Cre12.g523824.t1.1</t>
  </si>
  <si>
    <t>Cre12.g523850.t1.1</t>
  </si>
  <si>
    <t>Cre12.g523900.t1.2</t>
  </si>
  <si>
    <t>Cre12.g523950.t1.1</t>
  </si>
  <si>
    <t>Cre12.g524000.t1.1</t>
  </si>
  <si>
    <t>Cre12.g524050.t1.2</t>
  </si>
  <si>
    <t>Cre12.g524100.t1.1</t>
  </si>
  <si>
    <t>Cre12.g524150.t1.2</t>
  </si>
  <si>
    <t>Cre12.g524200.t1.1</t>
  </si>
  <si>
    <t>Cre12.g524250.t1.1</t>
  </si>
  <si>
    <t>Cre12.g524300.t1.1</t>
  </si>
  <si>
    <t>Cre12.g524350.t1.2</t>
  </si>
  <si>
    <t>Cre12.g524400.t1.1</t>
  </si>
  <si>
    <t>Cre12.g524450.t1.2</t>
  </si>
  <si>
    <t>Cre12.g524500.t1.1</t>
  </si>
  <si>
    <t>Cre12.g524550.t1.2</t>
  </si>
  <si>
    <t>Cre12.g524600.t1.1</t>
  </si>
  <si>
    <t>Cre12.g524700.t1.1</t>
  </si>
  <si>
    <t>Cre12.g524750.t1.1</t>
  </si>
  <si>
    <t>Cre12.g524800.t1.2</t>
  </si>
  <si>
    <t>Cre12.g524850.t1.2</t>
  </si>
  <si>
    <t>Cre12.g524900.t1.2</t>
  </si>
  <si>
    <t>Cre12.g524950.t1.2</t>
  </si>
  <si>
    <t>Cre12.g525000.t1.1</t>
  </si>
  <si>
    <t>Cre12.g525050.t1.2</t>
  </si>
  <si>
    <t>Cre12.g525100.t1.1</t>
  </si>
  <si>
    <t>Cre12.g525150.t1.1</t>
  </si>
  <si>
    <t>Cre12.g525200.t1.1</t>
  </si>
  <si>
    <t>Cre12.g525250.t1.2</t>
  </si>
  <si>
    <t>Cre12.g525300.t1.2</t>
  </si>
  <si>
    <t>Cre12.g525350.t1.2</t>
  </si>
  <si>
    <t>Cre12.g525400.t1.2</t>
  </si>
  <si>
    <t>Cre12.g525450.t1.2</t>
  </si>
  <si>
    <t>Cre12.g525500.t1.2</t>
  </si>
  <si>
    <t>Cre12.g525550.t1.1</t>
  </si>
  <si>
    <t>Cre12.g525600.t1.2</t>
  </si>
  <si>
    <t>Cre12.g525650.t1.1</t>
  </si>
  <si>
    <t>Cre12.g525700.t1.1</t>
  </si>
  <si>
    <t>Cre12.g525750.t1.1</t>
  </si>
  <si>
    <t>Cre12.g525800.t1.2</t>
  </si>
  <si>
    <t>Cre12.g525850.t1.1</t>
  </si>
  <si>
    <t>Cre12.g525900.t1.1</t>
  </si>
  <si>
    <t>Cre12.g526002.t1.1</t>
  </si>
  <si>
    <t>Cre12.g526050.t1.2</t>
  </si>
  <si>
    <t>Cre12.g526100.t1.2</t>
  </si>
  <si>
    <t>Cre12.g526150.t1.1</t>
  </si>
  <si>
    <t>Cre12.g526201.t1.1</t>
  </si>
  <si>
    <t>Cre12.g526250.t1.1</t>
  </si>
  <si>
    <t>Cre12.g526300.t1.2</t>
  </si>
  <si>
    <t>Cre12.g526350.t1.2</t>
  </si>
  <si>
    <t>Cre12.g526420.t1.1</t>
  </si>
  <si>
    <t>Cre12.g526500.t1.2</t>
  </si>
  <si>
    <t>Cre12.g526550.t1.1</t>
  </si>
  <si>
    <t>Cre12.g526600.t1.2</t>
  </si>
  <si>
    <t>Cre12.g526650.t1.1</t>
  </si>
  <si>
    <t>Cre12.g526700.t1.2</t>
  </si>
  <si>
    <t>Cre12.g526701.t1.1</t>
  </si>
  <si>
    <t>Cre12.g526750.t1.1</t>
  </si>
  <si>
    <t>Cre12.g526800.t1.1</t>
  </si>
  <si>
    <t>Cre12.g526850.t1.1</t>
  </si>
  <si>
    <t>Cre12.g526900.t1.1</t>
  </si>
  <si>
    <t>Cre12.g526950.t1.2</t>
  </si>
  <si>
    <t>Cre12.g527000.t1.1</t>
  </si>
  <si>
    <t>Cre12.g527050.t1.1</t>
  </si>
  <si>
    <t>Cre12.g527100.t1.2</t>
  </si>
  <si>
    <t>Cre12.g527150.t1.2</t>
  </si>
  <si>
    <t>Cre12.g527200.t1.1</t>
  </si>
  <si>
    <t>Cre12.g527250.t1.1</t>
  </si>
  <si>
    <t>Cre12.g527300.t1.1</t>
  </si>
  <si>
    <t>Cre12.g527350.t1.1</t>
  </si>
  <si>
    <t>Cre12.g527400.t1.2</t>
  </si>
  <si>
    <t>Cre12.g527450.t1.1</t>
  </si>
  <si>
    <t>Cre12.g527500.t1.1</t>
  </si>
  <si>
    <t>Cre12.g527550.t1.1</t>
  </si>
  <si>
    <t>Cre12.g527600.t1.2</t>
  </si>
  <si>
    <t>Cre12.g527650.t1.1</t>
  </si>
  <si>
    <t>Cre12.g527700.t1.2</t>
  </si>
  <si>
    <t>Cre12.g527750.t1.1</t>
  </si>
  <si>
    <t>Cre12.g527800.t1.1</t>
  </si>
  <si>
    <t>Cre12.g527850.t1.2</t>
  </si>
  <si>
    <t>Cre12.g527900.t1.2</t>
  </si>
  <si>
    <t>Cre12.g527918.t1.1</t>
  </si>
  <si>
    <t>Cre12.g527950.t1.2</t>
  </si>
  <si>
    <t>Cre12.g528000.t1.1</t>
  </si>
  <si>
    <t>Cre12.g528050.t1.1</t>
  </si>
  <si>
    <t>Cre12.g528100.t1.2</t>
  </si>
  <si>
    <t>Cre12.g528150.t1.1</t>
  </si>
  <si>
    <t>Cre12.g528200.t1.2</t>
  </si>
  <si>
    <t>Cre12.g528250.t1.2</t>
  </si>
  <si>
    <t>Cre12.g528300.t1.2</t>
  </si>
  <si>
    <t>Cre12.g528350.t1.1</t>
  </si>
  <si>
    <t>Cre12.g528400.t1.1</t>
  </si>
  <si>
    <t>Cre12.g528450.t1.1</t>
  </si>
  <si>
    <t>Cre12.g528500.t1.1</t>
  </si>
  <si>
    <t>Cre12.g528550.t1.1</t>
  </si>
  <si>
    <t>Cre12.g528600.t1.2</t>
  </si>
  <si>
    <t>Cre12.g528614.t1.1</t>
  </si>
  <si>
    <t>Cre12.g528650.t1.1</t>
  </si>
  <si>
    <t>Cre12.g528700.t1.1</t>
  </si>
  <si>
    <t>Cre12.g528750.t1.1</t>
  </si>
  <si>
    <t>Cre12.g528800.t1.1</t>
  </si>
  <si>
    <t>Cre12.g528850.t1.1</t>
  </si>
  <si>
    <t>Cre12.g528900.t1.1</t>
  </si>
  <si>
    <t>Cre12.g528950.t1.1</t>
  </si>
  <si>
    <t>Cre12.g529000.t1.1</t>
  </si>
  <si>
    <t>Cre12.g529050.t1.1</t>
  </si>
  <si>
    <t>Cre12.g529100.t1.1</t>
  </si>
  <si>
    <t>Cre12.g529150.t1.1</t>
  </si>
  <si>
    <t>Cre12.g529200.t1.1</t>
  </si>
  <si>
    <t>Cre12.g529250.t1.2</t>
  </si>
  <si>
    <t>Cre12.g529300.t1.2</t>
  </si>
  <si>
    <t>Cre12.g529350.t1.2</t>
  </si>
  <si>
    <t>Cre12.g529400.t1.1</t>
  </si>
  <si>
    <t>Cre12.g529450.t1.1</t>
  </si>
  <si>
    <t>Cre12.g529500.t1.1</t>
  </si>
  <si>
    <t>Cre12.g529550.t1.1</t>
  </si>
  <si>
    <t>Cre12.g529600.t1.1</t>
  </si>
  <si>
    <t>Cre12.g529650.t1.1</t>
  </si>
  <si>
    <t>Cre12.g529700.t1.1</t>
  </si>
  <si>
    <t>Cre12.g529750.t1.1</t>
  </si>
  <si>
    <t>Cre12.g529800.t1.2</t>
  </si>
  <si>
    <t>Cre12.g529850.t1.2</t>
  </si>
  <si>
    <t>Cre12.g529950.t1.1</t>
  </si>
  <si>
    <t>Cre12.g530000.t1.1</t>
  </si>
  <si>
    <t>Cre12.g530050.t1.1</t>
  </si>
  <si>
    <t>Cre12.g530100.t1.1</t>
  </si>
  <si>
    <t>Cre12.g530200.t1.1</t>
  </si>
  <si>
    <t>Cre12.g530250.t1.2</t>
  </si>
  <si>
    <t>Cre12.g530300.t1.1</t>
  </si>
  <si>
    <t>Cre12.g530350.t1.2</t>
  </si>
  <si>
    <t>Cre12.g530400.t1.1</t>
  </si>
  <si>
    <t>Cre12.g530450.t1.2</t>
  </si>
  <si>
    <t>Cre12.g530500.t1.1</t>
  </si>
  <si>
    <t>Cre12.g530550.t1.2</t>
  </si>
  <si>
    <t>Cre12.g530600.t1.2</t>
  </si>
  <si>
    <t>Cre12.g530650.t1.2</t>
  </si>
  <si>
    <t>Cre12.g530700.t1.1</t>
  </si>
  <si>
    <t>Cre12.g530750.t1.2</t>
  </si>
  <si>
    <t>Cre12.g530800.t1.2</t>
  </si>
  <si>
    <t>Cre12.g530850.t1.2</t>
  </si>
  <si>
    <t>Cre12.g530900.t1.1</t>
  </si>
  <si>
    <t>Cre12.g530934.t1.1</t>
  </si>
  <si>
    <t>Cre12.g530950.t1.1</t>
  </si>
  <si>
    <t>Cre12.g531000.t1.1</t>
  </si>
  <si>
    <t>Cre12.g531050.t1.2</t>
  </si>
  <si>
    <t>Cre12.g531100.t1.1</t>
  </si>
  <si>
    <t>Cre12.g531150.t1.2</t>
  </si>
  <si>
    <t>Cre12.g531200.t1.2</t>
  </si>
  <si>
    <t>Cre12.g531250.t1.2</t>
  </si>
  <si>
    <t>Cre12.g531267.t1.2</t>
  </si>
  <si>
    <t>Cre12.g531300.t1.2</t>
  </si>
  <si>
    <t>Cre12.g531350.t1.2</t>
  </si>
  <si>
    <t>Cre12.g531400.t1.2</t>
  </si>
  <si>
    <t>Cre12.g531450.t1.1</t>
  </si>
  <si>
    <t>Cre12.g531500.t1.1</t>
  </si>
  <si>
    <t>Cre12.g531550.t1.1</t>
  </si>
  <si>
    <t>Cre12.g531600.t1.1</t>
  </si>
  <si>
    <t>Cre12.g531650.t1.1</t>
  </si>
  <si>
    <t>Cre12.g531700.t1.1</t>
  </si>
  <si>
    <t>Cre12.g531750.t1.1</t>
  </si>
  <si>
    <t>Cre12.g531800.t1.1</t>
  </si>
  <si>
    <t>Cre12.g531850.t1.1</t>
  </si>
  <si>
    <t>Cre12.g531900.t1.1</t>
  </si>
  <si>
    <t>Cre12.g531950.t1.2</t>
  </si>
  <si>
    <t>Cre12.g532000.t1.2</t>
  </si>
  <si>
    <t>Cre12.g532050.t1.1</t>
  </si>
  <si>
    <t>Cre12.g532100.t1.1</t>
  </si>
  <si>
    <t>Cre12.g532150.t1.2</t>
  </si>
  <si>
    <t>Cre12.g532200.t1.2</t>
  </si>
  <si>
    <t>Cre12.g532250.t1.2</t>
  </si>
  <si>
    <t>Cre12.g532300.t1.2</t>
  </si>
  <si>
    <t>Cre12.g532314.t1.1</t>
  </si>
  <si>
    <t>Cre12.g532327.t1.1</t>
  </si>
  <si>
    <t>Cre12.g532350.t1.2</t>
  </si>
  <si>
    <t>Cre12.g532450.t1.1</t>
  </si>
  <si>
    <t>Cre12.g532500.t1.1</t>
  </si>
  <si>
    <t>Cre12.g532550.t1.2</t>
  </si>
  <si>
    <t>Cre12.g532600.t1.2</t>
  </si>
  <si>
    <t>Cre12.g532650.t1.1</t>
  </si>
  <si>
    <t>Cre12.g532700.t1.2</t>
  </si>
  <si>
    <t>Cre12.g532750.t1.2</t>
  </si>
  <si>
    <t>Cre12.g532800.t1.1</t>
  </si>
  <si>
    <t>Cre12.g532850.t1.2</t>
  </si>
  <si>
    <t>Cre12.g532900.t1.1</t>
  </si>
  <si>
    <t>Cre12.g532950.t1.1</t>
  </si>
  <si>
    <t>Cre12.g533000.t1.1</t>
  </si>
  <si>
    <t>Cre12.g533050.t1.1</t>
  </si>
  <si>
    <t>Cre12.g533100.t1.1</t>
  </si>
  <si>
    <t>Cre12.g533150.t1.1</t>
  </si>
  <si>
    <t>Cre12.g533200.t1.1</t>
  </si>
  <si>
    <t>Cre12.g533250.t1.2</t>
  </si>
  <si>
    <t>Cre12.g533300.t1.1</t>
  </si>
  <si>
    <t>Cre12.g533350.t1.1</t>
  </si>
  <si>
    <t>Cre12.g533400.t1.2</t>
  </si>
  <si>
    <t>Cre12.g533450.t1.1</t>
  </si>
  <si>
    <t>Cre12.g533500.t1.1</t>
  </si>
  <si>
    <t>Cre12.g533550.t1.1</t>
  </si>
  <si>
    <t>Cre12.g533600.t1.2</t>
  </si>
  <si>
    <t>Cre12.g533650.t1.1</t>
  </si>
  <si>
    <t>Cre12.g533700.t1.2</t>
  </si>
  <si>
    <t>Cre12.g533750.t1.2</t>
  </si>
  <si>
    <t>Cre12.g533800.t1.1</t>
  </si>
  <si>
    <t>Cre12.g533850.t1.2</t>
  </si>
  <si>
    <t>Cre12.g533900.t1.2</t>
  </si>
  <si>
    <t>Cre12.g533950.t1.2</t>
  </si>
  <si>
    <t>Cre12.g534000.t1.2</t>
  </si>
  <si>
    <t>Cre12.g534050.t1.1</t>
  </si>
  <si>
    <t>Cre12.g534100.t1.2</t>
  </si>
  <si>
    <t>Cre12.g534150.t1.2</t>
  </si>
  <si>
    <t>Cre12.g534200.t1.2</t>
  </si>
  <si>
    <t>Cre12.g534250.t1.1</t>
  </si>
  <si>
    <t>Cre12.g534300.t1.2</t>
  </si>
  <si>
    <t>Cre12.g534302.t1.1</t>
  </si>
  <si>
    <t>Cre12.g534350.t1.1</t>
  </si>
  <si>
    <t>Cre12.g534400.t1.2</t>
  </si>
  <si>
    <t>Cre12.g534450.t1.2</t>
  </si>
  <si>
    <t>Cre12.g534500.t1.1</t>
  </si>
  <si>
    <t>Cre12.g534550.t1.1</t>
  </si>
  <si>
    <t>Cre12.g534600.t1.1</t>
  </si>
  <si>
    <t>Cre12.g534650.t1.2</t>
  </si>
  <si>
    <t>Cre12.g534700.t1.1</t>
  </si>
  <si>
    <t>Cre12.g534750.t1.2</t>
  </si>
  <si>
    <t>Cre12.g534800.t1.1</t>
  </si>
  <si>
    <t>Cre12.g534900.t1.2</t>
  </si>
  <si>
    <t>Cre12.g534950.t1.2</t>
  </si>
  <si>
    <t>Cre12.g534961.t1.1</t>
  </si>
  <si>
    <t>Cre12.g535000.t1.2</t>
  </si>
  <si>
    <t>Cre12.g535019.t1.1</t>
  </si>
  <si>
    <t>Cre12.g535050.t1.2</t>
  </si>
  <si>
    <t>Cre12.g535100.t1.1</t>
  </si>
  <si>
    <t>Cre12.g535150.t1.2</t>
  </si>
  <si>
    <t>Cre12.g535200.t1.2</t>
  </si>
  <si>
    <t>Cre12.g535250.t1.2</t>
  </si>
  <si>
    <t>Cre12.g535300.t1.2</t>
  </si>
  <si>
    <t>Cre12.g535350.t1.1</t>
  </si>
  <si>
    <t>Cre12.g535400.t1.2</t>
  </si>
  <si>
    <t>Cre12.g535450.t1.1</t>
  </si>
  <si>
    <t>Cre12.g535500.t1.1</t>
  </si>
  <si>
    <t>Cre12.g535550.t1.1</t>
  </si>
  <si>
    <t>Cre12.g535600.t1.2</t>
  </si>
  <si>
    <t>Cre12.g535650.t1.1</t>
  </si>
  <si>
    <t>Cre12.g535700.t1.1</t>
  </si>
  <si>
    <t>Cre12.g535750.t1.2</t>
  </si>
  <si>
    <t>Cre12.g535800.t1.2</t>
  </si>
  <si>
    <t>Cre12.g535850.t1.1</t>
  </si>
  <si>
    <t>Cre12.g535900.t1.1</t>
  </si>
  <si>
    <t>Cre12.g535950.t1.1</t>
  </si>
  <si>
    <t>Cre12.g536000.t1.1</t>
  </si>
  <si>
    <t>Cre12.g536050.t1.1</t>
  </si>
  <si>
    <t>Cre12.g536100.t1.1</t>
  </si>
  <si>
    <t>Cre12.g536150.t1.2</t>
  </si>
  <si>
    <t>Cre12.g536200.t1.1</t>
  </si>
  <si>
    <t>Cre12.g536350.t1.1</t>
  </si>
  <si>
    <t>Cre12.g536400.t1.2</t>
  </si>
  <si>
    <t>Cre12.g536412.t1.1</t>
  </si>
  <si>
    <t>Cre12.g536425.t1.1</t>
  </si>
  <si>
    <t>Cre12.g536450.t1.1</t>
  </si>
  <si>
    <t>Cre12.g536500.t1.1</t>
  </si>
  <si>
    <t>Cre12.g536550.t1.1</t>
  </si>
  <si>
    <t>Cre12.g536600.t1.2</t>
  </si>
  <si>
    <t>Cre12.g536650.t1.1</t>
  </si>
  <si>
    <t>Cre12.g536668.t1.1</t>
  </si>
  <si>
    <t>Cre12.g536700.t1.1</t>
  </si>
  <si>
    <t>Cre12.g536750.t1.1</t>
  </si>
  <si>
    <t>Cre12.g536800.t1.1</t>
  </si>
  <si>
    <t>Cre12.g536850.t1.2</t>
  </si>
  <si>
    <t>Cre12.g536900.t1.2</t>
  </si>
  <si>
    <t>Cre12.g536950.t1.2</t>
  </si>
  <si>
    <t>Cre12.g537000.t1.1</t>
  </si>
  <si>
    <t>Cre12.g537050.t1.1</t>
  </si>
  <si>
    <t>Cre12.g537100.t1.1</t>
  </si>
  <si>
    <t>Cre12.g537150.t1.1</t>
  </si>
  <si>
    <t>Cre12.g537200.t1.1</t>
  </si>
  <si>
    <t>Cre12.g537225.t1.1</t>
  </si>
  <si>
    <t>Cre12.g537227.t1.1</t>
  </si>
  <si>
    <t>Cre12.g537250.t1.1</t>
  </si>
  <si>
    <t>Cre12.g537300.t1.1</t>
  </si>
  <si>
    <t>Cre12.g537350.t1.2</t>
  </si>
  <si>
    <t>Cre12.g537371.t1.1</t>
  </si>
  <si>
    <t>Cre12.g537400.t1.2</t>
  </si>
  <si>
    <t>Cre12.g537450.t1.1</t>
  </si>
  <si>
    <t>Cre12.g537500.t1.2</t>
  </si>
  <si>
    <t>Cre12.g537550.t1.2</t>
  </si>
  <si>
    <t>Cre12.g537600.t1.1</t>
  </si>
  <si>
    <t>Cre12.g537650.t1.2</t>
  </si>
  <si>
    <t>Cre12.g537700.t1.1</t>
  </si>
  <si>
    <t>Cre12.g537750.t1.1</t>
  </si>
  <si>
    <t>Cre12.g537800.t1.1</t>
  </si>
  <si>
    <t>Cre12.g537850.t1.1</t>
  </si>
  <si>
    <t>Cre12.g537900.t1.2</t>
  </si>
  <si>
    <t>Cre12.g537950.t1.2</t>
  </si>
  <si>
    <t>Cre12.g538000.t1.1</t>
  </si>
  <si>
    <t>Cre12.g538050.t1.1</t>
  </si>
  <si>
    <t>Cre12.g538100.t1.1</t>
  </si>
  <si>
    <t>Cre12.g538150.t1.1</t>
  </si>
  <si>
    <t>Cre12.g538200.t1.1</t>
  </si>
  <si>
    <t>Cre12.g538250.t1.2</t>
  </si>
  <si>
    <t>Cre12.g538300.t1.2</t>
  </si>
  <si>
    <t>Cre12.g538350.t1.2</t>
  </si>
  <si>
    <t>Cre12.g538400.t1.1</t>
  </si>
  <si>
    <t>Cre12.g538450.t1.1</t>
  </si>
  <si>
    <t>Cre12.g538492.t1.1</t>
  </si>
  <si>
    <t>Cre12.g538500.t1.2</t>
  </si>
  <si>
    <t>Cre12.g538550.t1.1</t>
  </si>
  <si>
    <t>Cre12.g538600.t1.1</t>
  </si>
  <si>
    <t>Cre12.g538650.t1.2</t>
  </si>
  <si>
    <t>Cre12.g538700.t1.1</t>
  </si>
  <si>
    <t>Cre12.g538750.t1.1</t>
  </si>
  <si>
    <t>Cre12.g538800.t1.2</t>
  </si>
  <si>
    <t>Cre12.g538850.t1.2</t>
  </si>
  <si>
    <t>Cre12.g538900.t1.1</t>
  </si>
  <si>
    <t>Cre12.g538950.t1.1</t>
  </si>
  <si>
    <t>Cre12.g539000.t1.1</t>
  </si>
  <si>
    <t>Cre12.g539050.t1.2</t>
  </si>
  <si>
    <t>Cre12.g539100.t1.2</t>
  </si>
  <si>
    <t>Cre12.g539150.t1.1</t>
  </si>
  <si>
    <t>Cre12.g539200.t1.1</t>
  </si>
  <si>
    <t>Cre12.g539250.t1.1</t>
  </si>
  <si>
    <t>Cre12.g539350.t1.1</t>
  </si>
  <si>
    <t>Cre12.g539450.t1.1</t>
  </si>
  <si>
    <t>Cre12.g539500.t1.1</t>
  </si>
  <si>
    <t>Cre12.g539550.t1.2</t>
  </si>
  <si>
    <t>Cre12.g539650.t1.2</t>
  </si>
  <si>
    <t>Cre12.g539700.t1.1</t>
  </si>
  <si>
    <t>Cre12.g539750.t1.1</t>
  </si>
  <si>
    <t>Cre12.g539800.t1.1</t>
  </si>
  <si>
    <t>Cre12.g539850.t1.2</t>
  </si>
  <si>
    <t>Cre12.g539900.t1.2</t>
  </si>
  <si>
    <t>Cre12.g539950.t1.2</t>
  </si>
  <si>
    <t>Cre12.g540050.t1.1</t>
  </si>
  <si>
    <t>Cre12.g540100.t1.2</t>
  </si>
  <si>
    <t>Cre12.g540124.t1.1</t>
  </si>
  <si>
    <t>Cre12.g540150.t1.2</t>
  </si>
  <si>
    <t>Cre12.g540200.t1.1</t>
  </si>
  <si>
    <t>Cre12.g540250.t1.1</t>
  </si>
  <si>
    <t>Cre12.g540300.t1.1</t>
  </si>
  <si>
    <t>Cre12.g540350.t1.1</t>
  </si>
  <si>
    <t>Cre12.g540400.t1.1</t>
  </si>
  <si>
    <t>Cre12.g540450.t1.1</t>
  </si>
  <si>
    <t>Cre12.g540480.t1.2</t>
  </si>
  <si>
    <t>Cre12.g540500.t1.1</t>
  </si>
  <si>
    <t>Cre12.g540550.t1.2</t>
  </si>
  <si>
    <t>Cre12.g540650.t1.1</t>
  </si>
  <si>
    <t>Cre12.g540700.t1.2</t>
  </si>
  <si>
    <t>Cre12.g540750.t1.1</t>
  </si>
  <si>
    <t>Cre12.g540800.t1.1</t>
  </si>
  <si>
    <t>Cre12.g540850.t1.2</t>
  </si>
  <si>
    <t>Cre12.g540900.t1.1</t>
  </si>
  <si>
    <t>Cre12.g541000.t1.1</t>
  </si>
  <si>
    <t>Cre12.g541050.t1.1</t>
  </si>
  <si>
    <t>Cre12.g541100.t1.1</t>
  </si>
  <si>
    <t>Cre12.g541150.t1.2</t>
  </si>
  <si>
    <t>Cre12.g541200.t1.1</t>
  </si>
  <si>
    <t>Cre12.g541211.t1.2</t>
  </si>
  <si>
    <t>Cre12.g541250.t1.1</t>
  </si>
  <si>
    <t>Cre12.g541300.t1.1</t>
  </si>
  <si>
    <t>Cre12.g541350.t1.2</t>
  </si>
  <si>
    <t>Cre12.g541400.t1.1</t>
  </si>
  <si>
    <t>Cre12.g541450.t1.1</t>
  </si>
  <si>
    <t>Cre12.g541500.t1.2</t>
  </si>
  <si>
    <t>Cre12.g541550.t1.1</t>
  </si>
  <si>
    <t>Cre12.g541600.t1.1</t>
  </si>
  <si>
    <t>Cre12.g541650.t1.1</t>
  </si>
  <si>
    <t>Cre12.g541700.t1.1</t>
  </si>
  <si>
    <t>Cre12.g541750.t1.2</t>
  </si>
  <si>
    <t>Cre12.g541800.t1.1</t>
  </si>
  <si>
    <t>Cre12.g541840.t1.1</t>
  </si>
  <si>
    <t>Cre12.g541850.t1.1</t>
  </si>
  <si>
    <t>Cre12.g541900.t1.1</t>
  </si>
  <si>
    <t>Cre12.g541904.t1.1</t>
  </si>
  <si>
    <t>Cre12.g541950.t1.1</t>
  </si>
  <si>
    <t>Cre12.g542000.t1.2</t>
  </si>
  <si>
    <t>Cre12.g542050.t1.1</t>
  </si>
  <si>
    <t>Cre12.g542100.t1.1</t>
  </si>
  <si>
    <t>Cre12.g542150.t1.1</t>
  </si>
  <si>
    <t>Cre12.g542200.t1.2</t>
  </si>
  <si>
    <t>Cre12.g542250.t1.1</t>
  </si>
  <si>
    <t>Cre12.g542300.t1.1</t>
  </si>
  <si>
    <t>Cre12.g542350.t1.1</t>
  </si>
  <si>
    <t>Cre12.g542400.t1.2</t>
  </si>
  <si>
    <t>Cre12.g542450.t1.1</t>
  </si>
  <si>
    <t>Cre12.g542500.t1.1</t>
  </si>
  <si>
    <t>Cre12.g542550.t1.2</t>
  </si>
  <si>
    <t>Cre12.g542569.t1.1</t>
  </si>
  <si>
    <t>Cre12.g542600.t1.1</t>
  </si>
  <si>
    <t>Cre12.g542650.t1.2</t>
  </si>
  <si>
    <t>Cre12.g542700.t1.1</t>
  </si>
  <si>
    <t>Cre12.g542750.t1.2</t>
  </si>
  <si>
    <t>Cre12.g542800.t1.1</t>
  </si>
  <si>
    <t>Cre12.g542850.t1.1</t>
  </si>
  <si>
    <t>Cre12.g542900.t1.2</t>
  </si>
  <si>
    <t>Cre12.g542950.t1.2</t>
  </si>
  <si>
    <t>Cre12.g543000.t1.2</t>
  </si>
  <si>
    <t>Cre12.g543050.t1.1</t>
  </si>
  <si>
    <t>Cre12.g543100.t1.1</t>
  </si>
  <si>
    <t>Cre12.g543150.t1.2</t>
  </si>
  <si>
    <t>Cre12.g543200.t1.2</t>
  </si>
  <si>
    <t>Cre12.g543258.t1.1</t>
  </si>
  <si>
    <t>Cre12.g543300.t1.2</t>
  </si>
  <si>
    <t>Cre12.g543350.t1.2</t>
  </si>
  <si>
    <t>Cre12.g543400.t1.1</t>
  </si>
  <si>
    <t>Cre12.g543450.t1.1</t>
  </si>
  <si>
    <t>Cre12.g543500.t1.1</t>
  </si>
  <si>
    <t>Cre12.g543550.t1.1</t>
  </si>
  <si>
    <t>Cre12.g543600.t1.1</t>
  </si>
  <si>
    <t>Cre12.g543650.t1.1</t>
  </si>
  <si>
    <t>Cre12.g543700.t1.2</t>
  </si>
  <si>
    <t>Cre12.g543750.t1.1</t>
  </si>
  <si>
    <t>Cre12.g543850.t1.2</t>
  </si>
  <si>
    <t>Cre12.g543900.t1.2</t>
  </si>
  <si>
    <t>Cre12.g544000.t1.1</t>
  </si>
  <si>
    <t>Cre12.g544050.t1.2</t>
  </si>
  <si>
    <t>Cre12.g544100.t1.2</t>
  </si>
  <si>
    <t>Cre12.g544150.t1.1</t>
  </si>
  <si>
    <t>Cre12.g544200.t1.2</t>
  </si>
  <si>
    <t>Cre12.g544250.t1.1</t>
  </si>
  <si>
    <t>Cre12.g544350.t1.1</t>
  </si>
  <si>
    <t>Cre12.g544400.t1.1</t>
  </si>
  <si>
    <t>Cre12.g544450.t1.1</t>
  </si>
  <si>
    <t>Cre12.g544500.t1.1</t>
  </si>
  <si>
    <t>Cre12.g544550.t1.2</t>
  </si>
  <si>
    <t>Cre12.g544600.t1.1</t>
  </si>
  <si>
    <t>Cre12.g544650.t1.2</t>
  </si>
  <si>
    <t>Cre12.g544662.t1.1</t>
  </si>
  <si>
    <t>Cre12.g544700.t1.2</t>
  </si>
  <si>
    <t>Cre12.g544750.t1.2</t>
  </si>
  <si>
    <t>Cre12.g544791.t1.1</t>
  </si>
  <si>
    <t>Cre12.g544800.t1.1</t>
  </si>
  <si>
    <t>Cre12.g544850.t1.1</t>
  </si>
  <si>
    <t>Cre12.g544900.t1.1</t>
  </si>
  <si>
    <t>Cre12.g544950.t1.1</t>
  </si>
  <si>
    <t>Cre12.g545000.t1.1</t>
  </si>
  <si>
    <t>Cre12.g545050.t1.2</t>
  </si>
  <si>
    <t>Cre12.g545100.t1.2</t>
  </si>
  <si>
    <t>Cre12.g545150.t1.2</t>
  </si>
  <si>
    <t>Cre12.g545185.t1.1</t>
  </si>
  <si>
    <t>Cre12.g545200.t1.1</t>
  </si>
  <si>
    <t>Cre12.g545250.t1.2</t>
  </si>
  <si>
    <t>Cre12.g545300.t1.1</t>
  </si>
  <si>
    <t>Cre12.g545350.t1.1</t>
  </si>
  <si>
    <t>Cre12.g545400.t1.1</t>
  </si>
  <si>
    <t>Cre12.g545450.t1.1</t>
  </si>
  <si>
    <t>Cre12.g545500.t1.2</t>
  </si>
  <si>
    <t>Cre12.g545550.t1.1</t>
  </si>
  <si>
    <t>Cre12.g545600.t1.2</t>
  </si>
  <si>
    <t>Cre12.g545619.t1.1</t>
  </si>
  <si>
    <t>Cre12.g545638.t1.1</t>
  </si>
  <si>
    <t>Cre12.g545650.t1.1</t>
  </si>
  <si>
    <t>Cre12.g545700.t1.2</t>
  </si>
  <si>
    <t>Cre12.g545750.t1.1</t>
  </si>
  <si>
    <t>Cre12.g545800.t1.2</t>
  </si>
  <si>
    <t>Cre12.g545850.t1.1</t>
  </si>
  <si>
    <t>Cre12.g545950.t1.2</t>
  </si>
  <si>
    <t>Cre12.g546000.t1.1</t>
  </si>
  <si>
    <t>Cre12.g546050.t1.1</t>
  </si>
  <si>
    <t>Cre12.g546100.t1.2</t>
  </si>
  <si>
    <t>Cre12.g546150.t1.1</t>
  </si>
  <si>
    <t>Cre12.g546200.t1.1</t>
  </si>
  <si>
    <t>Cre12.g546250.t1.1</t>
  </si>
  <si>
    <t>Cre12.g546300.t1.1</t>
  </si>
  <si>
    <t>Cre12.g546350.t1.1</t>
  </si>
  <si>
    <t>Cre12.g546400.t1.1</t>
  </si>
  <si>
    <t>Cre12.g546450.t1.2</t>
  </si>
  <si>
    <t>Cre12.g546500.t1.1</t>
  </si>
  <si>
    <t>Cre12.g546550.t1.1</t>
  </si>
  <si>
    <t>Cre12.g546600.t1.2</t>
  </si>
  <si>
    <t>Cre12.g546650.t1.1</t>
  </si>
  <si>
    <t>Cre12.g546700.t1.2</t>
  </si>
  <si>
    <t>Cre12.g546750.t1.2</t>
  </si>
  <si>
    <t>Cre12.g546770.t1.1</t>
  </si>
  <si>
    <t>Cre12.g546800.t1.2</t>
  </si>
  <si>
    <t>Cre12.g546850.t1.1</t>
  </si>
  <si>
    <t>Cre12.g546900.t1.2</t>
  </si>
  <si>
    <t>Cre12.g546950.t1.2</t>
  </si>
  <si>
    <t>Cre12.g546976.t1.1</t>
  </si>
  <si>
    <t>Cre12.g547000.t1.1</t>
  </si>
  <si>
    <t>Cre12.g547050.t1.1</t>
  </si>
  <si>
    <t>Cre12.g547100.t1.2</t>
  </si>
  <si>
    <t>Cre12.g547150.t1.1</t>
  </si>
  <si>
    <t>Cre12.g547200.t1.2</t>
  </si>
  <si>
    <t>Cre12.g547250.t1.1</t>
  </si>
  <si>
    <t>Cre12.g547300.t1.2</t>
  </si>
  <si>
    <t>Cre12.g547350.t1.2</t>
  </si>
  <si>
    <t>Cre12.g547351.t1.1</t>
  </si>
  <si>
    <t>Cre12.g547400.t1.1</t>
  </si>
  <si>
    <t>Cre12.g547450.t1.1</t>
  </si>
  <si>
    <t>Cre12.g547500.t1.1</t>
  </si>
  <si>
    <t>Cre12.g547550.t1.2</t>
  </si>
  <si>
    <t>Cre12.g547600.t1.2</t>
  </si>
  <si>
    <t>Cre12.g547650.t1.1</t>
  </si>
  <si>
    <t>Cre12.g547700.t1.1</t>
  </si>
  <si>
    <t>Cre12.g547734.t1.1</t>
  </si>
  <si>
    <t>Cre12.g547750.t1.1</t>
  </si>
  <si>
    <t>Cre12.g547800.t1.2</t>
  </si>
  <si>
    <t>Cre12.g547850.t1.1</t>
  </si>
  <si>
    <t>Cre12.g547900.t1.1</t>
  </si>
  <si>
    <t>Cre12.g547950.t1.1</t>
  </si>
  <si>
    <t>Cre12.g548000.t1.1</t>
  </si>
  <si>
    <t>Cre12.g548033.t1.1</t>
  </si>
  <si>
    <t>Cre12.g548050.t1.2</t>
  </si>
  <si>
    <t>Cre12.g548100.t1.2</t>
  </si>
  <si>
    <t>Cre12.g548150.t1.1</t>
  </si>
  <si>
    <t>Cre12.g548200.t1.2</t>
  </si>
  <si>
    <t>Cre12.g548250.t1.2</t>
  </si>
  <si>
    <t>Cre12.g548300.t1.1</t>
  </si>
  <si>
    <t>Cre12.g548350.t1.1</t>
  </si>
  <si>
    <t>Cre12.g548391.t1.1</t>
  </si>
  <si>
    <t>Cre12.g548400.t1.1</t>
  </si>
  <si>
    <t>Cre12.g548450.t1.2</t>
  </si>
  <si>
    <t>Cre12.g548500.t1.1</t>
  </si>
  <si>
    <t>Cre12.g548550.t1.2</t>
  </si>
  <si>
    <t>Cre12.g548600.t1.2</t>
  </si>
  <si>
    <t>Cre12.g548650.t1.2</t>
  </si>
  <si>
    <t>Cre12.g548700.t1.1</t>
  </si>
  <si>
    <t>Cre12.g548750.t1.2</t>
  </si>
  <si>
    <t>Cre12.g548765.t1.1</t>
  </si>
  <si>
    <t>Cre12.g548800.t1.2</t>
  </si>
  <si>
    <t>Cre12.g548850.t1.2</t>
  </si>
  <si>
    <t>Cre12.g548900.t1.1</t>
  </si>
  <si>
    <t>Cre12.g548950.t1.1</t>
  </si>
  <si>
    <t>Cre12.g548955.t1.1</t>
  </si>
  <si>
    <t>Cre12.g549000.t1.1</t>
  </si>
  <si>
    <t>Cre12.g549050.t1.1</t>
  </si>
  <si>
    <t>Cre12.g549100.t1.2</t>
  </si>
  <si>
    <t>Cre12.g549150.t1.2</t>
  </si>
  <si>
    <t>Cre12.g549200.t1.2</t>
  </si>
  <si>
    <t>Cre12.g549250.t1.2</t>
  </si>
  <si>
    <t>Cre12.g549300.t1.1</t>
  </si>
  <si>
    <t>Cre12.g549350.t1.1</t>
  </si>
  <si>
    <t>Cre12.g549400.t1.2</t>
  </si>
  <si>
    <t>Cre12.g549450.t1.1</t>
  </si>
  <si>
    <t>Cre12.g549500.t1.1</t>
  </si>
  <si>
    <t>Cre12.g549550.t1.1</t>
  </si>
  <si>
    <t>Cre12.g549600.t1.2</t>
  </si>
  <si>
    <t>Cre12.g549650.t1.1</t>
  </si>
  <si>
    <t>Cre12.g549700.t1.1</t>
  </si>
  <si>
    <t>Cre12.g549750.t1.1</t>
  </si>
  <si>
    <t>Cre12.g549800.t1.1</t>
  </si>
  <si>
    <t>Cre12.g549850.t1.2</t>
  </si>
  <si>
    <t>Cre12.g549900.t1.2</t>
  </si>
  <si>
    <t>Cre12.g549950.t1.1</t>
  </si>
  <si>
    <t>Cre12.g550000.t1.2</t>
  </si>
  <si>
    <t>Cre12.g550050.t1.1</t>
  </si>
  <si>
    <t>Cre12.g550100.t1.2</t>
  </si>
  <si>
    <t>Cre12.g550128.t1.1</t>
  </si>
  <si>
    <t>Cre12.g550150.t1.2</t>
  </si>
  <si>
    <t>Cre12.g550200.t1.1</t>
  </si>
  <si>
    <t>Cre12.g550250.t1.1</t>
  </si>
  <si>
    <t>Cre12.g550300.t1.2</t>
  </si>
  <si>
    <t>Cre12.g550350.t1.1</t>
  </si>
  <si>
    <t>Cre12.g550400.t1.1</t>
  </si>
  <si>
    <t>Cre12.g550450.t1.1</t>
  </si>
  <si>
    <t>Cre12.g550468.t1.1</t>
  </si>
  <si>
    <t>Cre12.g550500.t1.1</t>
  </si>
  <si>
    <t>Cre12.g550550.t1.2</t>
  </si>
  <si>
    <t>Cre12.g550600.t1.2</t>
  </si>
  <si>
    <t>Cre12.g550650.t1.1</t>
  </si>
  <si>
    <t>Cre12.g550700.t1.1</t>
  </si>
  <si>
    <t>Cre12.g550750.t1.1</t>
  </si>
  <si>
    <t>Cre12.g550800.t1.2</t>
  </si>
  <si>
    <t>Cre12.g550850.t1.1</t>
  </si>
  <si>
    <t>Cre12.g550900.t1.1</t>
  </si>
  <si>
    <t>Cre12.g550950.t1.1</t>
  </si>
  <si>
    <t>Cre12.g551000.t1.1</t>
  </si>
  <si>
    <t>Cre12.g551050.t1.1</t>
  </si>
  <si>
    <t>Cre12.g551100.t1.1</t>
  </si>
  <si>
    <t>Cre12.g551150.t1.1</t>
  </si>
  <si>
    <t>Cre12.g551200.t1.1</t>
  </si>
  <si>
    <t>Cre12.g551250.t1.1</t>
  </si>
  <si>
    <t>Cre12.g551300.t1.1</t>
  </si>
  <si>
    <t>Cre12.g551350.t1.1</t>
  </si>
  <si>
    <t>Cre12.g551400.t1.2</t>
  </si>
  <si>
    <t>Cre12.g551446.t1.1</t>
  </si>
  <si>
    <t>Cre12.g551451.t1.1</t>
  </si>
  <si>
    <t>Cre12.g551500.t1.2</t>
  </si>
  <si>
    <t>Cre12.g551550.t1.2</t>
  </si>
  <si>
    <t>Cre12.g551600.t1.1</t>
  </si>
  <si>
    <t>Cre12.g551650.t1.1</t>
  </si>
  <si>
    <t>Cre12.g551700.t1.1</t>
  </si>
  <si>
    <t>Cre12.g551750.t1.2</t>
  </si>
  <si>
    <t>Cre12.g551800.t1.1</t>
  </si>
  <si>
    <t>Cre12.g551850.t1.1</t>
  </si>
  <si>
    <t>Cre12.g551900.t1.1</t>
  </si>
  <si>
    <t>Cre12.g551950.t1.1</t>
  </si>
  <si>
    <t>Cre12.g552000.t1.2</t>
  </si>
  <si>
    <t>Cre12.g552001.t1.1</t>
  </si>
  <si>
    <t>Cre12.g552050.t1.2</t>
  </si>
  <si>
    <t>Cre12.g552100.t1.2</t>
  </si>
  <si>
    <t>Cre12.g552150.t1.2</t>
  </si>
  <si>
    <t>Cre12.g552200.t1.1</t>
  </si>
  <si>
    <t>Cre12.g552250.t1.2</t>
  </si>
  <si>
    <t>Cre12.g552300.t1.1</t>
  </si>
  <si>
    <t>Cre12.g552350.t1.2</t>
  </si>
  <si>
    <t>Cre12.g552400.t1.2</t>
  </si>
  <si>
    <t>Cre12.g552450.t1.1</t>
  </si>
  <si>
    <t>Cre12.g552500.t1.1</t>
  </si>
  <si>
    <t>Cre12.g552550.t1.2</t>
  </si>
  <si>
    <t>Cre12.g552600.t1.2</t>
  </si>
  <si>
    <t>Cre12.g552650.t1.1</t>
  </si>
  <si>
    <t>Cre12.g552700.t1.2</t>
  </si>
  <si>
    <t>Cre12.g552750.t1.1</t>
  </si>
  <si>
    <t>Cre12.g552800.t1.2</t>
  </si>
  <si>
    <t>Cre12.g552850.t1.2</t>
  </si>
  <si>
    <t>Cre12.g552900.t1.1</t>
  </si>
  <si>
    <t>Cre12.g552950.t1.2</t>
  </si>
  <si>
    <t>Cre12.g553000.t1.1</t>
  </si>
  <si>
    <t>Cre12.g553050.t1.1</t>
  </si>
  <si>
    <t>Cre12.g553100.t1.2</t>
  </si>
  <si>
    <t>Cre12.g553150.t1.1</t>
  </si>
  <si>
    <t>Cre12.g553250.t1.1</t>
  </si>
  <si>
    <t>Cre12.g553350.t1.2</t>
  </si>
  <si>
    <t>Cre12.g553400.t1.2</t>
  </si>
  <si>
    <t>Cre12.g553450.t1.2</t>
  </si>
  <si>
    <t>Cre12.g553491.t1.1</t>
  </si>
  <si>
    <t>Cre12.g553500.t1.2</t>
  </si>
  <si>
    <t>Cre12.g553550.t1.1</t>
  </si>
  <si>
    <t>Cre12.g553600.t1.2</t>
  </si>
  <si>
    <t>Cre12.g553650.t1.2</t>
  </si>
  <si>
    <t>Cre12.g553700.t1.1</t>
  </si>
  <si>
    <t>Cre12.g553750.t1.2</t>
  </si>
  <si>
    <t>Cre12.g553800.t1.2</t>
  </si>
  <si>
    <t>Cre12.g553850.t1.2</t>
  </si>
  <si>
    <t>Cre12.g553900.t1.2</t>
  </si>
  <si>
    <t>Cre12.g553950.t1.2</t>
  </si>
  <si>
    <t>Cre12.g554000.t1.1</t>
  </si>
  <si>
    <t>Cre12.g554050.t1.2</t>
  </si>
  <si>
    <t>Cre12.g554100.t1.2</t>
  </si>
  <si>
    <t>Cre12.g554150.t1.1</t>
  </si>
  <si>
    <t>Cre12.g554200.t1.2</t>
  </si>
  <si>
    <t>Cre12.g554250.t1.1</t>
  </si>
  <si>
    <t>Cre12.g554300.t1.2</t>
  </si>
  <si>
    <t>Cre12.g554350.t1.1</t>
  </si>
  <si>
    <t>Cre12.g554400.t1.2</t>
  </si>
  <si>
    <t>Cre12.g554450.t1.2</t>
  </si>
  <si>
    <t>Cre12.g554550.t1.1</t>
  </si>
  <si>
    <t>Cre12.g554600.t1.1</t>
  </si>
  <si>
    <t>Cre12.g554650.t1.1</t>
  </si>
  <si>
    <t>Cre12.g554700.t1.1</t>
  </si>
  <si>
    <t>Cre12.g554750.t1.1</t>
  </si>
  <si>
    <t>Cre12.g554800.t1.1</t>
  </si>
  <si>
    <t>Cre12.g554850.t1.1</t>
  </si>
  <si>
    <t>Cre12.g554900.t1.1</t>
  </si>
  <si>
    <t>Cre12.g554929.t1.1</t>
  </si>
  <si>
    <t>Cre12.g554950.t1.2</t>
  </si>
  <si>
    <t>Cre12.g555000.t1.2</t>
  </si>
  <si>
    <t>Cre12.g555050.t1.2</t>
  </si>
  <si>
    <t>Cre12.g555100.t1.1</t>
  </si>
  <si>
    <t>Cre12.g555150.t1.1</t>
  </si>
  <si>
    <t>Cre12.g555200.t1.2</t>
  </si>
  <si>
    <t>Cre12.g555250.t1.1</t>
  </si>
  <si>
    <t>Cre12.g555300.t1.2</t>
  </si>
  <si>
    <t>Cre12.g555350.t1.1</t>
  </si>
  <si>
    <t>Cre12.g555400.t1.1</t>
  </si>
  <si>
    <t>Cre12.g555450.t1.1</t>
  </si>
  <si>
    <t>Cre12.g555500.t1.1</t>
  </si>
  <si>
    <t>Cre12.g555550.t1.1</t>
  </si>
  <si>
    <t>Cre12.g555600.t1.2</t>
  </si>
  <si>
    <t>Cre12.g555650.t1.2</t>
  </si>
  <si>
    <t>Cre12.g555700.t1.2</t>
  </si>
  <si>
    <t>Cre12.g555750.t1.1</t>
  </si>
  <si>
    <t>Cre12.g555800.t1.1</t>
  </si>
  <si>
    <t>Cre12.g555850.t1.1</t>
  </si>
  <si>
    <t>Cre12.g555900.t1.1</t>
  </si>
  <si>
    <t>Cre12.g555950.t1.1</t>
  </si>
  <si>
    <t>Cre12.g556000.t1.1</t>
  </si>
  <si>
    <t>Cre12.g556050.t1.1</t>
  </si>
  <si>
    <t>Cre12.g556100.t1.1</t>
  </si>
  <si>
    <t>Cre12.g556150.t1.1</t>
  </si>
  <si>
    <t>Cre12.g556200.t1.2</t>
  </si>
  <si>
    <t>Cre12.g556250.t1.1</t>
  </si>
  <si>
    <t>Cre12.g556300.t1.1</t>
  </si>
  <si>
    <t>Cre12.g556350.t1.2</t>
  </si>
  <si>
    <t>Cre12.g556400.t1.2</t>
  </si>
  <si>
    <t>Cre12.g556450.t1.2</t>
  </si>
  <si>
    <t>Cre12.g556500.t1.1</t>
  </si>
  <si>
    <t>Cre12.g556550.t1.2</t>
  </si>
  <si>
    <t>Cre12.g556600.t1.1</t>
  </si>
  <si>
    <t>Cre12.g556650.t1.1</t>
  </si>
  <si>
    <t>Cre12.g556700.t1.1</t>
  </si>
  <si>
    <t>Cre12.g556750.t1.2</t>
  </si>
  <si>
    <t>Cre12.g556800.t1.2</t>
  </si>
  <si>
    <t>Cre12.g556850.t1.2</t>
  </si>
  <si>
    <t>Cre12.g556900.t1.2</t>
  </si>
  <si>
    <t>Cre12.g556905.t1.1</t>
  </si>
  <si>
    <t>Cre12.g556950.t1.1</t>
  </si>
  <si>
    <t>Cre12.g557000.t1.1</t>
  </si>
  <si>
    <t>Cre12.g557050.t1.1</t>
  </si>
  <si>
    <t>Cre12.g557100.t1.1</t>
  </si>
  <si>
    <t>Cre12.g557150.t1.1</t>
  </si>
  <si>
    <t>Cre12.g557200.t1.2</t>
  </si>
  <si>
    <t>Cre12.g557250.t1.1</t>
  </si>
  <si>
    <t>Cre12.g557300.t1.2</t>
  </si>
  <si>
    <t>Cre12.g557350.t1.1</t>
  </si>
  <si>
    <t>Cre12.g557400.t1.1</t>
  </si>
  <si>
    <t>Cre12.g557450.t1.1</t>
  </si>
  <si>
    <t>Cre12.g557500.t1.2</t>
  </si>
  <si>
    <t>Cre12.g557600.t1.1</t>
  </si>
  <si>
    <t>Cre12.g557650.t1.2</t>
  </si>
  <si>
    <t>Cre12.g557700.t1.1</t>
  </si>
  <si>
    <t>Cre12.g557750.t1.2</t>
  </si>
  <si>
    <t>Cre12.g557800.t1.1</t>
  </si>
  <si>
    <t>Cre12.g557850.t1.2</t>
  </si>
  <si>
    <t>Cre12.g557900.t1.1</t>
  </si>
  <si>
    <t>Cre12.g557950.t1.1</t>
  </si>
  <si>
    <t>Cre12.g558000.t1.1</t>
  </si>
  <si>
    <t>Cre12.g558050.t1.1</t>
  </si>
  <si>
    <t>Cre12.g558100.t1.1</t>
  </si>
  <si>
    <t>Cre12.g558150.t1.1</t>
  </si>
  <si>
    <t>Cre12.g558200.t1.2</t>
  </si>
  <si>
    <t>Cre12.g558250.t1.2</t>
  </si>
  <si>
    <t>Cre12.g558300.t1.2</t>
  </si>
  <si>
    <t>Cre12.g558314.t1.1</t>
  </si>
  <si>
    <t>Cre12.g558321.t1.1</t>
  </si>
  <si>
    <t>Cre12.g558330.t1.1</t>
  </si>
  <si>
    <t>Cre12.g558350.t1.1</t>
  </si>
  <si>
    <t>Cre12.g558400.t1.1</t>
  </si>
  <si>
    <t>Cre12.g558450.t1.1</t>
  </si>
  <si>
    <t>Cre12.g558500.t1.2</t>
  </si>
  <si>
    <t>Cre12.g558526.t1.2</t>
  </si>
  <si>
    <t>Cre12.g558550.t1.1</t>
  </si>
  <si>
    <t>Cre12.g558600.t1.1</t>
  </si>
  <si>
    <t>Cre12.g558650.t1.2</t>
  </si>
  <si>
    <t>Cre12.g558700.t1.1</t>
  </si>
  <si>
    <t>Cre12.g558750.t1.1</t>
  </si>
  <si>
    <t>Cre12.g558800.t1.2</t>
  </si>
  <si>
    <t>Cre12.g558850.t1.1</t>
  </si>
  <si>
    <t>Cre12.g558900.t1.1</t>
  </si>
  <si>
    <t>Cre12.g558950.t1.2</t>
  </si>
  <si>
    <t>Cre12.g559000.t1.2</t>
  </si>
  <si>
    <t>Cre12.g559050.t1.1</t>
  </si>
  <si>
    <t>Cre12.g559100.t1.1</t>
  </si>
  <si>
    <t>Cre12.g559150.t1.1</t>
  </si>
  <si>
    <t>Cre12.g559200.t1.2</t>
  </si>
  <si>
    <t>Cre12.g559250.t1.1</t>
  </si>
  <si>
    <t>Cre12.g559300.t1.1</t>
  </si>
  <si>
    <t>Cre12.g559350.t1.1</t>
  </si>
  <si>
    <t>Cre12.g559400.t1.2</t>
  </si>
  <si>
    <t>Cre12.g559450.t1.2</t>
  </si>
  <si>
    <t>Cre12.g559500.t1.1</t>
  </si>
  <si>
    <t>Cre12.g559550.t1.1</t>
  </si>
  <si>
    <t>Cre12.g559650.t1.1</t>
  </si>
  <si>
    <t>Cre12.g559750.t1.1</t>
  </si>
  <si>
    <t>Cre12.g559800.t1.1</t>
  </si>
  <si>
    <t>Cre12.g559850.t1.1</t>
  </si>
  <si>
    <t>Cre12.g559900.t1.2</t>
  </si>
  <si>
    <t>Cre12.g559950.t1.1</t>
  </si>
  <si>
    <t>Cre12.g560000.t1.2</t>
  </si>
  <si>
    <t>Cre12.g560050.t1.2</t>
  </si>
  <si>
    <t>Cre12.g560100.t1.2</t>
  </si>
  <si>
    <t>Cre12.g560150.t1.1</t>
  </si>
  <si>
    <t>Cre12.g560200.t1.1</t>
  </si>
  <si>
    <t>Cre12.g560250.t1.1</t>
  </si>
  <si>
    <t>Cre12.g560300.t1.1</t>
  </si>
  <si>
    <t>Cre12.g560350.t1.2</t>
  </si>
  <si>
    <t>Cre12.g560400.t1.2</t>
  </si>
  <si>
    <t>Cre12.g560450.t1.2</t>
  </si>
  <si>
    <t>Cre12.g560500.t1.1</t>
  </si>
  <si>
    <t>Cre12.g560550.t1.1</t>
  </si>
  <si>
    <t>Cre12.g560600.t1.2</t>
  </si>
  <si>
    <t>Cre12.g560650.t1.2</t>
  </si>
  <si>
    <t>Cre12.g560668.t1.1</t>
  </si>
  <si>
    <t>Cre12.g560690.t1.1</t>
  </si>
  <si>
    <t>Cre12.g560700.t1.2</t>
  </si>
  <si>
    <t>Cre12.g560750.t1.2</t>
  </si>
  <si>
    <t>Cre12.g560800.t1.1</t>
  </si>
  <si>
    <t>Cre12.g560850.t1.2</t>
  </si>
  <si>
    <t>Cre12.g560900.t1.1</t>
  </si>
  <si>
    <t>Cre12.g560950.t1.1</t>
  </si>
  <si>
    <t>Cre12.g561000.t1.2</t>
  </si>
  <si>
    <t>Cre12.g561050.t1.2</t>
  </si>
  <si>
    <t>Cre12.g561051.t1.1</t>
  </si>
  <si>
    <t>Cre12.g561100.t1.2</t>
  </si>
  <si>
    <t>Cre12.g561150.t1.2</t>
  </si>
  <si>
    <t>Cre12.g561200.t1.1</t>
  </si>
  <si>
    <t>Cre12.g561250.t1.1</t>
  </si>
  <si>
    <t>Cre12.g561300.t1.2</t>
  </si>
  <si>
    <t>Cre12.g561350.t1.2</t>
  </si>
  <si>
    <t>Cre12.g561400.t1.1</t>
  </si>
  <si>
    <t>Cre12.g561450.t1.1</t>
  </si>
  <si>
    <t>Cre12.g561500.t1.1</t>
  </si>
  <si>
    <t>Cre12.g561550.t1.1</t>
  </si>
  <si>
    <t>Cre12.g561600.t1.2</t>
  </si>
  <si>
    <t>Cre12.g561601.t1.1</t>
  </si>
  <si>
    <t>Cre12.g561624.t1.1</t>
  </si>
  <si>
    <t>Cre12.g561650.t1.1</t>
  </si>
  <si>
    <t>Cre12.g561750.t1.1</t>
  </si>
  <si>
    <t>Cre13.g561800.t1.2</t>
  </si>
  <si>
    <t>Cre13.g561850.t1.1</t>
  </si>
  <si>
    <t>Cre13.g561900.t1.2</t>
  </si>
  <si>
    <t>Cre13.g562000.t1.2</t>
  </si>
  <si>
    <t>Cre13.g562050.t1.2</t>
  </si>
  <si>
    <t>Cre13.g562062.t1.1</t>
  </si>
  <si>
    <t>Cre13.g562100.t1.1</t>
  </si>
  <si>
    <t>Cre13.g562150.t1.1</t>
  </si>
  <si>
    <t>Cre13.g562200.t1.2</t>
  </si>
  <si>
    <t>Cre13.g562250.t1.2</t>
  </si>
  <si>
    <t>Cre13.g562300.t1.2</t>
  </si>
  <si>
    <t>Cre13.g562350.t1.1</t>
  </si>
  <si>
    <t>Cre13.g562400.t1.1</t>
  </si>
  <si>
    <t>Cre13.g562450.t1.1</t>
  </si>
  <si>
    <t>Cre13.g562500.t1.2</t>
  </si>
  <si>
    <t>Cre13.g562550.t1.2</t>
  </si>
  <si>
    <t>Cre13.g562650.t1.2</t>
  </si>
  <si>
    <t>Cre13.g562700.t1.2</t>
  </si>
  <si>
    <t>Cre13.g562750.t1.1</t>
  </si>
  <si>
    <t>Cre13.g562800.t1.2</t>
  </si>
  <si>
    <t>Cre13.g562850.t1.1</t>
  </si>
  <si>
    <t>Cre13.g562900.t1.1</t>
  </si>
  <si>
    <t>Cre13.g562950.t1.2</t>
  </si>
  <si>
    <t>Cre13.g563000.t1.1</t>
  </si>
  <si>
    <t>Cre13.g563006.t1.1</t>
  </si>
  <si>
    <t>Cre13.g563050.t1.1</t>
  </si>
  <si>
    <t>Cre13.g563100.t1.1</t>
  </si>
  <si>
    <t>Cre13.g563150.t1.1</t>
  </si>
  <si>
    <t>Cre13.g563200.t1.2</t>
  </si>
  <si>
    <t>Cre13.g563300.t1.2</t>
  </si>
  <si>
    <t>Cre13.g563350.t1.1</t>
  </si>
  <si>
    <t>Cre13.g563400.t1.2</t>
  </si>
  <si>
    <t>Cre13.g563450.t1.2</t>
  </si>
  <si>
    <t>Cre13.g563475.t1.1</t>
  </si>
  <si>
    <t>Cre13.g563500.t1.2</t>
  </si>
  <si>
    <t>Cre13.g563550.t1.2</t>
  </si>
  <si>
    <t>Cre13.g563600.t1.2</t>
  </si>
  <si>
    <t>Cre13.g563650.t1.2</t>
  </si>
  <si>
    <t>Cre13.g563700.t1.2</t>
  </si>
  <si>
    <t>Cre13.g563750.t1.1</t>
  </si>
  <si>
    <t>Cre13.g563800.t1.2</t>
  </si>
  <si>
    <t>Cre13.g563850.t1.2</t>
  </si>
  <si>
    <t>Cre13.g563900.t1.2</t>
  </si>
  <si>
    <t>Cre13.g563950.t1.1</t>
  </si>
  <si>
    <t>Cre13.g564000.t1.1</t>
  </si>
  <si>
    <t>Cre13.g564050.t1.2</t>
  </si>
  <si>
    <t>Cre13.g564100.t1.2</t>
  </si>
  <si>
    <t>Cre13.g564150.t1.2</t>
  </si>
  <si>
    <t>Cre13.g564200.t1.1</t>
  </si>
  <si>
    <t>Cre13.g564250.t1.1</t>
  </si>
  <si>
    <t>Cre13.g564300.t1.1</t>
  </si>
  <si>
    <t>Cre13.g564350.t1.1</t>
  </si>
  <si>
    <t>Cre13.g564400.t1.1</t>
  </si>
  <si>
    <t>Cre13.g564450.t1.2</t>
  </si>
  <si>
    <t>Cre13.g564500.t1.2</t>
  </si>
  <si>
    <t>Cre13.g564550.t1.1</t>
  </si>
  <si>
    <t>Cre13.g564600.t1.2</t>
  </si>
  <si>
    <t>Cre13.g564650.t1.2</t>
  </si>
  <si>
    <t>Cre13.g564700.t1.1</t>
  </si>
  <si>
    <t>Cre13.g564750.t1.2</t>
  </si>
  <si>
    <t>Cre13.g564766.t1.1</t>
  </si>
  <si>
    <t>Cre13.g564800.t1.2</t>
  </si>
  <si>
    <t>Cre13.g564840.t1.2</t>
  </si>
  <si>
    <t>Cre13.g564850.t1.2</t>
  </si>
  <si>
    <t>Cre13.g564900.t1.1</t>
  </si>
  <si>
    <t>Cre13.g564950.t1.1</t>
  </si>
  <si>
    <t>Cre13.g565000.t1.2</t>
  </si>
  <si>
    <t>Cre13.g565050.t1.2</t>
  </si>
  <si>
    <t>Cre13.g565100.t1.1</t>
  </si>
  <si>
    <t>Cre13.g565150.t1.2</t>
  </si>
  <si>
    <t>Cre13.g565200.t1.2</t>
  </si>
  <si>
    <t>Cre13.g565250.t1.1</t>
  </si>
  <si>
    <t>Cre13.g565300.t1.2</t>
  </si>
  <si>
    <t>Cre13.g565350.t1.1</t>
  </si>
  <si>
    <t>Cre13.g565400.t1.1</t>
  </si>
  <si>
    <t>Cre13.g565450.t1.1</t>
  </si>
  <si>
    <t>Cre13.g565500.t1.2</t>
  </si>
  <si>
    <t>Cre13.g565550.t1.1</t>
  </si>
  <si>
    <t>Cre13.g565600.t1.2</t>
  </si>
  <si>
    <t>Cre13.g565650.t1.1</t>
  </si>
  <si>
    <t>Cre13.g565673.t1.1</t>
  </si>
  <si>
    <t>Cre13.g565700.t1.2</t>
  </si>
  <si>
    <t>Cre13.g565750.t1.1</t>
  </si>
  <si>
    <t>Cre13.g565800.t1.1</t>
  </si>
  <si>
    <t>Cre13.g565850.t1.2</t>
  </si>
  <si>
    <t>Cre13.g565900.t1.2</t>
  </si>
  <si>
    <t>Cre13.g565950.t1.1</t>
  </si>
  <si>
    <t>Cre13.g566000.t1.1</t>
  </si>
  <si>
    <t>Cre13.g566050.t1.1</t>
  </si>
  <si>
    <t>Cre13.g566100.t1.1</t>
  </si>
  <si>
    <t>Cre13.g566150.t1.1</t>
  </si>
  <si>
    <t>Cre13.g566200.t1.1</t>
  </si>
  <si>
    <t>Cre13.g566250.t1.1</t>
  </si>
  <si>
    <t>Cre13.g566300.t1.1</t>
  </si>
  <si>
    <t>Cre13.g566350.t1.2</t>
  </si>
  <si>
    <t>Cre13.g566400.t1.1</t>
  </si>
  <si>
    <t>Cre13.g566450.t1.1</t>
  </si>
  <si>
    <t>Cre13.g566500.t1.1</t>
  </si>
  <si>
    <t>Cre13.g566550.t1.2</t>
  </si>
  <si>
    <t>Cre13.g566600.t1.2</t>
  </si>
  <si>
    <t>Cre13.g566650.t1.1</t>
  </si>
  <si>
    <t>Cre13.g566700.t1.2</t>
  </si>
  <si>
    <t>Cre13.g566750.t1.1</t>
  </si>
  <si>
    <t>Cre13.g566800.t1.1</t>
  </si>
  <si>
    <t>Cre13.g566850.t1.1</t>
  </si>
  <si>
    <t>Cre13.g566900.t1.2</t>
  </si>
  <si>
    <t>Cre13.g566950.t1.1</t>
  </si>
  <si>
    <t>Cre13.g567000.t1.1</t>
  </si>
  <si>
    <t>Cre13.g567085.t1.1</t>
  </si>
  <si>
    <t>Cre13.g567100.t1.2</t>
  </si>
  <si>
    <t>Cre13.g567150.t1.1</t>
  </si>
  <si>
    <t>Cre13.g567200.t1.2</t>
  </si>
  <si>
    <t>Cre13.g567250.t1.2</t>
  </si>
  <si>
    <t>Cre13.g567300.t1.2</t>
  </si>
  <si>
    <t>Cre13.g567327.t1.1</t>
  </si>
  <si>
    <t>Cre13.g567350.t1.2</t>
  </si>
  <si>
    <t>Cre13.g567400.t1.2</t>
  </si>
  <si>
    <t>Cre13.g567450.t1.1</t>
  </si>
  <si>
    <t>Cre13.g567500.t1.2</t>
  </si>
  <si>
    <t>Cre13.g567550.t1.2</t>
  </si>
  <si>
    <t>Cre13.g567600.t1.1</t>
  </si>
  <si>
    <t>Cre13.g567650.t1.2</t>
  </si>
  <si>
    <t>Cre13.g567700.t1.1</t>
  </si>
  <si>
    <t>Cre13.g567750.t1.1</t>
  </si>
  <si>
    <t>Cre13.g567800.t1.1</t>
  </si>
  <si>
    <t>Cre13.g567850.t1.1</t>
  </si>
  <si>
    <t>Cre13.g567900.t1.1</t>
  </si>
  <si>
    <t>Cre13.g567950.t1.1</t>
  </si>
  <si>
    <t>Cre13.g568000.t1.1</t>
  </si>
  <si>
    <t>Cre13.g568009.t1.1</t>
  </si>
  <si>
    <t>Cre13.g568050.t1.2</t>
  </si>
  <si>
    <t>Cre13.g568100.t1.2</t>
  </si>
  <si>
    <t>Cre13.g568150.t1.2</t>
  </si>
  <si>
    <t>Cre13.g568200.t1.2</t>
  </si>
  <si>
    <t>Cre13.g568250.t1.2</t>
  </si>
  <si>
    <t>Cre13.g568300.t1.1</t>
  </si>
  <si>
    <t>Cre13.g568316.t1.1</t>
  </si>
  <si>
    <t>Cre13.g568350.t1.2</t>
  </si>
  <si>
    <t>Cre13.g568400.t1.1</t>
  </si>
  <si>
    <t>Cre13.g568450.t1.2</t>
  </si>
  <si>
    <t>Cre13.g568550.t1.2</t>
  </si>
  <si>
    <t>Cre13.g568600.t1.2</t>
  </si>
  <si>
    <t>Cre13.g568650.t1.1</t>
  </si>
  <si>
    <t>Cre13.g568672.t1.1</t>
  </si>
  <si>
    <t>Cre13.g568700.t1.2</t>
  </si>
  <si>
    <t>Cre13.g568750.t1.2</t>
  </si>
  <si>
    <t>Cre13.g568800.t1.1</t>
  </si>
  <si>
    <t>Cre13.g568850.t1.1</t>
  </si>
  <si>
    <t>Cre13.g568900.t1.1</t>
  </si>
  <si>
    <t>Cre13.g568950.t1.2</t>
  </si>
  <si>
    <t>Cre13.g569000.t1.2</t>
  </si>
  <si>
    <t>Cre13.g569050.t1.2</t>
  </si>
  <si>
    <t>Cre13.g569150.t1.1</t>
  </si>
  <si>
    <t>Cre13.g569200.t1.1</t>
  </si>
  <si>
    <t>Cre13.g569250.t1.1</t>
  </si>
  <si>
    <t>Cre13.g569275.t1.1</t>
  </si>
  <si>
    <t>Cre13.g569300.t1.2</t>
  </si>
  <si>
    <t>Cre13.g569350.t1.1</t>
  </si>
  <si>
    <t>Cre13.g569400.t1.1</t>
  </si>
  <si>
    <t>Cre13.g569450.t1.2</t>
  </si>
  <si>
    <t>Cre13.g569500.t1.1</t>
  </si>
  <si>
    <t>Cre13.g569550.t1.2</t>
  </si>
  <si>
    <t>Cre13.g569600.t1.1</t>
  </si>
  <si>
    <t>Cre13.g569650.t1.1</t>
  </si>
  <si>
    <t>Cre13.g569700.t1.2</t>
  </si>
  <si>
    <t>Cre13.g569750.t1.1</t>
  </si>
  <si>
    <t>Cre13.g569800.t1.1</t>
  </si>
  <si>
    <t>Cre13.g569850.t1.1</t>
  </si>
  <si>
    <t>Cre13.g569900.t1.2</t>
  </si>
  <si>
    <t>Cre13.g570100.t1.1</t>
  </si>
  <si>
    <t>Cre13.g570150.t1.2</t>
  </si>
  <si>
    <t>Cre13.g570200.t1.2</t>
  </si>
  <si>
    <t>Cre13.g570250.t1.2</t>
  </si>
  <si>
    <t>Cre13.g570300.t1.1</t>
  </si>
  <si>
    <t>Cre13.g570350.t1.2</t>
  </si>
  <si>
    <t>Cre13.g570400.t1.1</t>
  </si>
  <si>
    <t>Cre13.g570450.t1.2</t>
  </si>
  <si>
    <t>Cre13.g570500.t1.2</t>
  </si>
  <si>
    <t>Cre13.g570550.t1.1</t>
  </si>
  <si>
    <t>Cre13.g570600.t1.1</t>
  </si>
  <si>
    <t>Cre13.g570650.t1.2</t>
  </si>
  <si>
    <t>Cre13.g570700.t1.2</t>
  </si>
  <si>
    <t>Cre13.g570800.t1.1</t>
  </si>
  <si>
    <t>Cre13.g570850.t1.1</t>
  </si>
  <si>
    <t>Cre13.g570900.t1.1</t>
  </si>
  <si>
    <t>Cre13.g570950.t1.2</t>
  </si>
  <si>
    <t>Cre13.g571000.t1.1</t>
  </si>
  <si>
    <t>Cre13.g571050.t1.2</t>
  </si>
  <si>
    <t>Cre13.g571100.t1.1</t>
  </si>
  <si>
    <t>Cre13.g571150.t1.1</t>
  </si>
  <si>
    <t>Cre13.g571200.t1.2</t>
  </si>
  <si>
    <t>Cre13.g571250.t1.2</t>
  </si>
  <si>
    <t>Cre13.g571300.t1.1</t>
  </si>
  <si>
    <t>Cre13.g571400.t1.2</t>
  </si>
  <si>
    <t>Cre13.g571450.t1.2</t>
  </si>
  <si>
    <t>Cre13.g571500.t1.1</t>
  </si>
  <si>
    <t>Cre13.g571550.t1.2</t>
  </si>
  <si>
    <t>Cre13.g571551.t1.1</t>
  </si>
  <si>
    <t>Cre13.g571600.t1.1</t>
  </si>
  <si>
    <t>Cre13.g571650.t1.1</t>
  </si>
  <si>
    <t>Cre13.g571700.t1.2</t>
  </si>
  <si>
    <t>Cre13.g571750.t1.1</t>
  </si>
  <si>
    <t>Cre13.g571800.t1.2</t>
  </si>
  <si>
    <t>Cre13.g571850.t1.2</t>
  </si>
  <si>
    <t>Cre13.g571900.t1.2</t>
  </si>
  <si>
    <t>Cre13.g571950.t1.1</t>
  </si>
  <si>
    <t>Cre13.g572000.t1.1</t>
  </si>
  <si>
    <t>Cre13.g572050.t1.2</t>
  </si>
  <si>
    <t>Cre13.g572100.t1.2</t>
  </si>
  <si>
    <t>Cre13.g572150.t1.2</t>
  </si>
  <si>
    <t>Cre13.g572200.t1.1</t>
  </si>
  <si>
    <t>Cre13.g572250.t1.2</t>
  </si>
  <si>
    <t>Cre13.g572300.t1.1</t>
  </si>
  <si>
    <t>Cre13.g572350.t1.1</t>
  </si>
  <si>
    <t>Cre13.g572400.t1.1</t>
  </si>
  <si>
    <t>Cre13.g572433.t1.1</t>
  </si>
  <si>
    <t>Cre13.g572450.t1.1</t>
  </si>
  <si>
    <t>Cre13.g572500.t1.1</t>
  </si>
  <si>
    <t>Cre13.g572550.t1.2</t>
  </si>
  <si>
    <t>Cre13.g572600.t1.1</t>
  </si>
  <si>
    <t>Cre13.g572650.t1.2</t>
  </si>
  <si>
    <t>Cre13.g572700.t1.1</t>
  </si>
  <si>
    <t>Cre13.g572732.t1.1</t>
  </si>
  <si>
    <t>Cre13.g572750.t1.2</t>
  </si>
  <si>
    <t>Cre13.g572800.t1.2</t>
  </si>
  <si>
    <t>Cre13.g572850.t1.2</t>
  </si>
  <si>
    <t>Cre13.g572900.t1.2</t>
  </si>
  <si>
    <t>Cre13.g572950.t1.2</t>
  </si>
  <si>
    <t>Cre13.g573000.t1.1</t>
  </si>
  <si>
    <t>Cre13.g573050.t1.1</t>
  </si>
  <si>
    <t>Cre13.g573100.t1.2</t>
  </si>
  <si>
    <t>Cre13.g573150.t1.2</t>
  </si>
  <si>
    <t>Cre13.g573200.t1.1</t>
  </si>
  <si>
    <t>Cre13.g573250.t1.1</t>
  </si>
  <si>
    <t>Cre13.g573300.t1.2</t>
  </si>
  <si>
    <t>Cre13.g573351.t1.1</t>
  </si>
  <si>
    <t>Cre13.g573400.t1.1</t>
  </si>
  <si>
    <t>Cre13.g573450.t1.1</t>
  </si>
  <si>
    <t>Cre13.g573500.t1.1</t>
  </si>
  <si>
    <t>Cre13.g573550.t1.2</t>
  </si>
  <si>
    <t>Cre13.g573600.t1.1</t>
  </si>
  <si>
    <t>Cre13.g573650.t1.1</t>
  </si>
  <si>
    <t>Cre13.g573700.t1.1</t>
  </si>
  <si>
    <t>Cre13.g573750.t1.1</t>
  </si>
  <si>
    <t>Cre13.g573800.t1.1</t>
  </si>
  <si>
    <t>Cre13.g573850.t1.1</t>
  </si>
  <si>
    <t>Cre13.g573900.t1.1</t>
  </si>
  <si>
    <t>Cre13.g573950.t1.2</t>
  </si>
  <si>
    <t>Cre13.g574000.t1.2</t>
  </si>
  <si>
    <t>Cre13.g574041.t1.1</t>
  </si>
  <si>
    <t>Cre13.g574050.t1.2</t>
  </si>
  <si>
    <t>Cre13.g574100.t1.2</t>
  </si>
  <si>
    <t>Cre13.g574150.t1.1</t>
  </si>
  <si>
    <t>Cre13.g574200.t1.2</t>
  </si>
  <si>
    <t>Cre13.g574250.t1.2</t>
  </si>
  <si>
    <t>Cre13.g574300.t1.2</t>
  </si>
  <si>
    <t>Cre13.g574350.t1.1</t>
  </si>
  <si>
    <t>Cre13.g574375.t1.1</t>
  </si>
  <si>
    <t>Cre13.g574400.t1.2</t>
  </si>
  <si>
    <t>Cre13.g574500.t1.2</t>
  </si>
  <si>
    <t>Cre13.g574550.t1.2</t>
  </si>
  <si>
    <t>Cre13.g574600.t1.1</t>
  </si>
  <si>
    <t>Cre13.g574650.t1.2</t>
  </si>
  <si>
    <t>Cre13.g574700.t1.1</t>
  </si>
  <si>
    <t>Cre13.g574750.t1.2</t>
  </si>
  <si>
    <t>Cre13.g574800.t1.1</t>
  </si>
  <si>
    <t>Cre13.g574850.t1.2</t>
  </si>
  <si>
    <t>Cre13.g574900.t1.1</t>
  </si>
  <si>
    <t>Cre13.g575000.t1.2</t>
  </si>
  <si>
    <t>Cre13.g575050.t1.1</t>
  </si>
  <si>
    <t>Cre13.g575100.t1.2</t>
  </si>
  <si>
    <t>Cre13.g575101.t1.1</t>
  </si>
  <si>
    <t>Cre13.g575150.t1.2</t>
  </si>
  <si>
    <t>Cre13.g575190.t1.1</t>
  </si>
  <si>
    <t>Cre13.g575194.t1.1</t>
  </si>
  <si>
    <t>Cre13.g575200.t1.2</t>
  </si>
  <si>
    <t>Cre13.g575250.t1.2</t>
  </si>
  <si>
    <t>Cre13.g575300.t1.2</t>
  </si>
  <si>
    <t>Cre13.g575350.t1.2</t>
  </si>
  <si>
    <t>Cre13.g575400.t1.2</t>
  </si>
  <si>
    <t>Cre13.g575450.t1.2</t>
  </si>
  <si>
    <t>Cre13.g575500.t1.2</t>
  </si>
  <si>
    <t>Cre13.g575502.t1.1</t>
  </si>
  <si>
    <t>Cre13.g575550.t1.1</t>
  </si>
  <si>
    <t>Cre13.g575600.t1.1</t>
  </si>
  <si>
    <t>Cre13.g575650.t1.2</t>
  </si>
  <si>
    <t>Cre13.g575700.t1.2</t>
  </si>
  <si>
    <t>Cre13.g575750.t1.1</t>
  </si>
  <si>
    <t>Cre13.g575800.t1.1</t>
  </si>
  <si>
    <t>Cre13.g575850.t1.1</t>
  </si>
  <si>
    <t>Cre13.g575900.t1.1</t>
  </si>
  <si>
    <t>Cre13.g575950.t1.1</t>
  </si>
  <si>
    <t>Cre13.g576000.t1.2</t>
  </si>
  <si>
    <t>Cre13.g576050.t1.2</t>
  </si>
  <si>
    <t>Cre13.g576150.t1.2</t>
  </si>
  <si>
    <t>Cre13.g576200.t1.1</t>
  </si>
  <si>
    <t>Cre13.g576250.t1.2</t>
  </si>
  <si>
    <t>Cre13.g576300.t1.1</t>
  </si>
  <si>
    <t>Cre13.g576350.t1.1</t>
  </si>
  <si>
    <t>Cre13.g576400.t1.1</t>
  </si>
  <si>
    <t>Cre13.g576450.t1.1</t>
  </si>
  <si>
    <t>Cre13.g576500.t1.2</t>
  </si>
  <si>
    <t>Cre13.g576550.t1.1</t>
  </si>
  <si>
    <t>Cre13.g576600.t1.1</t>
  </si>
  <si>
    <t>Cre13.g576650.t1.1</t>
  </si>
  <si>
    <t>Cre13.g576700.t1.2</t>
  </si>
  <si>
    <t>Cre13.g576707.t1.1</t>
  </si>
  <si>
    <t>Cre13.g576750.t1.1</t>
  </si>
  <si>
    <t>Cre13.g576800.t1.2</t>
  </si>
  <si>
    <t>Cre13.g576850.t1.1</t>
  </si>
  <si>
    <t>Cre13.g576900.t1.2</t>
  </si>
  <si>
    <t>Cre13.g576950.t1.2</t>
  </si>
  <si>
    <t>Cre13.g577000.t1.1</t>
  </si>
  <si>
    <t>Cre13.g577050.t1.2</t>
  </si>
  <si>
    <t>Cre13.g577100.t1.1</t>
  </si>
  <si>
    <t>Cre13.g577250.t1.1</t>
  </si>
  <si>
    <t>Cre13.g577300.t1.1</t>
  </si>
  <si>
    <t>Cre13.g577350.t1.2</t>
  </si>
  <si>
    <t>Cre13.g577353.t1.1</t>
  </si>
  <si>
    <t>Cre13.g577400.t1.2</t>
  </si>
  <si>
    <t>Cre13.g577450.t1.2</t>
  </si>
  <si>
    <t>Cre13.g577500.t1.1</t>
  </si>
  <si>
    <t>Cre13.g577550.t1.1</t>
  </si>
  <si>
    <t>Cre13.g577600.t1.1</t>
  </si>
  <si>
    <t>Cre13.g577650.t1.2</t>
  </si>
  <si>
    <t>Cre13.g577700.t1.1</t>
  </si>
  <si>
    <t>Cre13.g577750.t1.2</t>
  </si>
  <si>
    <t>Cre13.g577778.t1.1</t>
  </si>
  <si>
    <t>Cre13.g577800.t1.2</t>
  </si>
  <si>
    <t>Cre13.g577850.t1.2</t>
  </si>
  <si>
    <t>Cre13.g577900.t1.1</t>
  </si>
  <si>
    <t>Cre13.g577950.t1.1</t>
  </si>
  <si>
    <t>Cre13.g578000.t1.1</t>
  </si>
  <si>
    <t>Cre13.g578050.t1.2</t>
  </si>
  <si>
    <t>Cre13.g578051.t1.1</t>
  </si>
  <si>
    <t>Cre13.g578100.t1.2</t>
  </si>
  <si>
    <t>Cre13.g578150.t1.1</t>
  </si>
  <si>
    <t>Cre13.g578200.t1.2</t>
  </si>
  <si>
    <t>Cre13.g578250.t1.1</t>
  </si>
  <si>
    <t>Cre13.g578300.t1.2</t>
  </si>
  <si>
    <t>Cre13.g578350.t1.1</t>
  </si>
  <si>
    <t>Cre13.g578400.t1.1</t>
  </si>
  <si>
    <t>Cre13.g578450.t1.1</t>
  </si>
  <si>
    <t>Cre13.g578500.t1.2</t>
  </si>
  <si>
    <t>Cre13.g578550.t1.1</t>
  </si>
  <si>
    <t>Cre13.g578600.t1.2</t>
  </si>
  <si>
    <t>Cre13.g578650.t1.1</t>
  </si>
  <si>
    <t>Cre13.g578700.t1.2</t>
  </si>
  <si>
    <t>Cre13.g578750.t1.1</t>
  </si>
  <si>
    <t>Cre13.g578800.t1.1</t>
  </si>
  <si>
    <t>Cre13.g578850.t1.2</t>
  </si>
  <si>
    <t>Cre13.g578900.t1.1</t>
  </si>
  <si>
    <t>Cre13.g578950.t1.2</t>
  </si>
  <si>
    <t>Cre13.g579000.t1.2</t>
  </si>
  <si>
    <t>Cre13.g579050.t1.1</t>
  </si>
  <si>
    <t>Cre13.g579100.t1.2</t>
  </si>
  <si>
    <t>Cre13.g579150.t1.1</t>
  </si>
  <si>
    <t>Cre13.g579200.t1.1</t>
  </si>
  <si>
    <t>Cre13.g579250.t1.1</t>
  </si>
  <si>
    <t>Cre13.g579300.t1.2</t>
  </si>
  <si>
    <t>Cre13.g579350.t1.2</t>
  </si>
  <si>
    <t>Cre13.g579400.t1.2</t>
  </si>
  <si>
    <t>Cre13.g579450.t1.2</t>
  </si>
  <si>
    <t>Cre13.g579500.t1.1</t>
  </si>
  <si>
    <t>Cre13.g579550.t1.1</t>
  </si>
  <si>
    <t>Cre13.g579600.t1.2</t>
  </si>
  <si>
    <t>Cre13.g579650.t1.2</t>
  </si>
  <si>
    <t>Cre13.g579700.t1.1</t>
  </si>
  <si>
    <t>Cre13.g579706.t1.1</t>
  </si>
  <si>
    <t>Cre13.g579750.t1.2</t>
  </si>
  <si>
    <t>Cre13.g579800.t1.1</t>
  </si>
  <si>
    <t>Cre13.g579850.t1.1</t>
  </si>
  <si>
    <t>Cre13.g579900.t1.1</t>
  </si>
  <si>
    <t>Cre13.g579950.t1.1</t>
  </si>
  <si>
    <t>Cre13.g580000.t1.1</t>
  </si>
  <si>
    <t>Cre13.g580050.t1.1</t>
  </si>
  <si>
    <t>Cre13.g580100.t1.1</t>
  </si>
  <si>
    <t>Cre13.g580150.t1.2</t>
  </si>
  <si>
    <t>Cre13.g580200.t1.1</t>
  </si>
  <si>
    <t>Cre13.g580250.t1.2</t>
  </si>
  <si>
    <t>Cre13.g580300.t1.1</t>
  </si>
  <si>
    <t>Cre13.g580350.t1.1</t>
  </si>
  <si>
    <t>Cre13.g580400.t1.2</t>
  </si>
  <si>
    <t>Cre13.g580450.t1.2</t>
  </si>
  <si>
    <t>Cre13.g580500.t1.2</t>
  </si>
  <si>
    <t>Cre13.g580550.t1.1</t>
  </si>
  <si>
    <t>Cre13.g580600.t1.1</t>
  </si>
  <si>
    <t>Cre13.g580650.t1.1</t>
  </si>
  <si>
    <t>Cre13.g580700.t1.2</t>
  </si>
  <si>
    <t>Cre13.g580750.t1.2</t>
  </si>
  <si>
    <t>Cre13.g580800.t1.2</t>
  </si>
  <si>
    <t>Cre13.g580850.t1.1</t>
  </si>
  <si>
    <t>Cre13.g580900.t1.2</t>
  </si>
  <si>
    <t>Cre13.g580950.t1.2</t>
  </si>
  <si>
    <t>Cre13.g581000.t1.2</t>
  </si>
  <si>
    <t>Cre13.g581050.t1.2</t>
  </si>
  <si>
    <t>Cre13.g581100.t1.1</t>
  </si>
  <si>
    <t>Cre13.g581150.t1.1</t>
  </si>
  <si>
    <t>Cre13.g581200.t1.2</t>
  </si>
  <si>
    <t>Cre13.g581250.t1.1</t>
  </si>
  <si>
    <t>Cre13.g581300.t1.2</t>
  </si>
  <si>
    <t>Cre13.g581350.t1.1</t>
  </si>
  <si>
    <t>Cre13.g581400.t1.2</t>
  </si>
  <si>
    <t>Cre13.g581450.t1.1</t>
  </si>
  <si>
    <t>Cre13.g581500.t1.2</t>
  </si>
  <si>
    <t>Cre13.g581550.t1.1</t>
  </si>
  <si>
    <t>Cre13.g581600.t1.1</t>
  </si>
  <si>
    <t>Cre13.g581650.t1.1</t>
  </si>
  <si>
    <t>Cre13.g581700.t1.2</t>
  </si>
  <si>
    <t>Cre13.g581750.t1.1</t>
  </si>
  <si>
    <t>Cre13.g581800.t1.2</t>
  </si>
  <si>
    <t>Cre13.g581850.t1.1</t>
  </si>
  <si>
    <t>Cre13.g581900.t1.2</t>
  </si>
  <si>
    <t>Cre13.g582000.t1.1</t>
  </si>
  <si>
    <t>Cre13.g582050.t1.1</t>
  </si>
  <si>
    <t>Cre13.g582100.t1.1</t>
  </si>
  <si>
    <t>Cre13.g582112.t1.1</t>
  </si>
  <si>
    <t>Cre13.g582150.t1.1</t>
  </si>
  <si>
    <t>Cre13.g582200.t1.1</t>
  </si>
  <si>
    <t>Cre13.g582250.t1.1</t>
  </si>
  <si>
    <t>Cre13.g582350.t1.1</t>
  </si>
  <si>
    <t>Cre13.g582400.t1.1</t>
  </si>
  <si>
    <t>Cre13.g582450.t1.1</t>
  </si>
  <si>
    <t>Cre13.g582500.t1.1</t>
  </si>
  <si>
    <t>Cre13.g582550.t1.1</t>
  </si>
  <si>
    <t>Cre13.g582600.t1.1</t>
  </si>
  <si>
    <t>Cre13.g582650.t1.2</t>
  </si>
  <si>
    <t>Cre13.g582700.t1.2</t>
  </si>
  <si>
    <t>Cre13.g582750.t1.2</t>
  </si>
  <si>
    <t>Cre13.g582800.t1.1</t>
  </si>
  <si>
    <t>Cre13.g582850.t1.2</t>
  </si>
  <si>
    <t>Cre13.g582900.t1.2</t>
  </si>
  <si>
    <t>Cre13.g582950.t1.1</t>
  </si>
  <si>
    <t>Cre13.g583000.t1.2</t>
  </si>
  <si>
    <t>Cre13.g583050.t1.2</t>
  </si>
  <si>
    <t>Cre13.g583100.t1.2</t>
  </si>
  <si>
    <t>Cre13.g583150.t1.1</t>
  </si>
  <si>
    <t>Cre13.g583217.t1.2</t>
  </si>
  <si>
    <t>Cre13.g583250.t1.2</t>
  </si>
  <si>
    <t>Cre13.g583287.t1.1</t>
  </si>
  <si>
    <t>Cre13.g583300.t1.1</t>
  </si>
  <si>
    <t>Cre13.g583350.t1.2</t>
  </si>
  <si>
    <t>Cre13.g583400.t1.2</t>
  </si>
  <si>
    <t>Cre13.g583450.t1.1</t>
  </si>
  <si>
    <t>Cre13.g583500.t1.2</t>
  </si>
  <si>
    <t>Cre13.g583550.t1.1</t>
  </si>
  <si>
    <t>Cre13.g583600.t1.1</t>
  </si>
  <si>
    <t>Cre13.g583650.t1.2</t>
  </si>
  <si>
    <t>Cre13.g583700.t1.2</t>
  </si>
  <si>
    <t>Cre13.g583750.t1.2</t>
  </si>
  <si>
    <t>Cre13.g583900.t1.1</t>
  </si>
  <si>
    <t>Cre13.g584000.t1.2</t>
  </si>
  <si>
    <t>Cre13.g584012.t1.1</t>
  </si>
  <si>
    <t>Cre13.g584050.t1.1</t>
  </si>
  <si>
    <t>Cre13.g584100.t1.2</t>
  </si>
  <si>
    <t>Cre13.g584150.t1.2</t>
  </si>
  <si>
    <t>Cre13.g584170.t1.1</t>
  </si>
  <si>
    <t>Cre13.g584200.t1.1</t>
  </si>
  <si>
    <t>Cre13.g584250.t1.1</t>
  </si>
  <si>
    <t>Cre13.g584300.t1.2</t>
  </si>
  <si>
    <t>Cre13.g584350.t1.2</t>
  </si>
  <si>
    <t>Cre13.g584400.t1.1</t>
  </si>
  <si>
    <t>Cre13.g584450.t1.2</t>
  </si>
  <si>
    <t>Cre13.g584500.t1.1</t>
  </si>
  <si>
    <t>Cre13.g584550.t1.2</t>
  </si>
  <si>
    <t>Cre13.g584600.t1.2</t>
  </si>
  <si>
    <t>Cre13.g584619.t1.1</t>
  </si>
  <si>
    <t>Cre13.g584650.t1.1</t>
  </si>
  <si>
    <t>Cre13.g584700.t1.2</t>
  </si>
  <si>
    <t>Cre13.g584750.t1.2</t>
  </si>
  <si>
    <t>Cre13.g584793.t1.1</t>
  </si>
  <si>
    <t>Cre13.g584800.t1.1</t>
  </si>
  <si>
    <t>Cre13.g584850.t1.2</t>
  </si>
  <si>
    <t>Cre13.g584900.t1.2</t>
  </si>
  <si>
    <t>Cre13.g584950.t1.2</t>
  </si>
  <si>
    <t>Cre13.g585000.t1.1</t>
  </si>
  <si>
    <t>Cre13.g585050.t1.1</t>
  </si>
  <si>
    <t>Cre13.g585100.t1.1</t>
  </si>
  <si>
    <t>Cre13.g585150.t1.1</t>
  </si>
  <si>
    <t>Cre13.g585200.t1.1</t>
  </si>
  <si>
    <t>Cre13.g585250.t1.2</t>
  </si>
  <si>
    <t>Cre13.g585300.t1.1</t>
  </si>
  <si>
    <t>Cre13.g585350.t1.1</t>
  </si>
  <si>
    <t>Cre13.g585400.t1.2</t>
  </si>
  <si>
    <t>Cre13.g585450.t1.2</t>
  </si>
  <si>
    <t>Cre13.g585500.t1.1</t>
  </si>
  <si>
    <t>Cre13.g585550.t1.1</t>
  </si>
  <si>
    <t>Cre13.g585600.t1.2</t>
  </si>
  <si>
    <t>Cre13.g585650.t1.1</t>
  </si>
  <si>
    <t>Cre13.g585700.t1.2</t>
  </si>
  <si>
    <t>Cre13.g585750.t1.1</t>
  </si>
  <si>
    <t>Cre13.g585800.t1.1</t>
  </si>
  <si>
    <t>Cre13.g585850.t1.1</t>
  </si>
  <si>
    <t>Cre13.g585900.t1.1</t>
  </si>
  <si>
    <t>Cre13.g585950.t1.1</t>
  </si>
  <si>
    <t>Cre13.g586000.t1.1</t>
  </si>
  <si>
    <t>Cre13.g586050.t1.2</t>
  </si>
  <si>
    <t>Cre13.g586100.t1.2</t>
  </si>
  <si>
    <t>Cre13.g586115.t1.1</t>
  </si>
  <si>
    <t>Cre13.g586150.t1.2</t>
  </si>
  <si>
    <t>Cre13.g586200.t1.1</t>
  </si>
  <si>
    <t>Cre13.g586250.t1.1</t>
  </si>
  <si>
    <t>Cre13.g586300.t1.1</t>
  </si>
  <si>
    <t>Cre13.g586350.t1.2</t>
  </si>
  <si>
    <t>Cre13.g586400.t1.1</t>
  </si>
  <si>
    <t>Cre13.g586450.t1.1</t>
  </si>
  <si>
    <t>Cre13.g586500.t1.1</t>
  </si>
  <si>
    <t>Cre13.g586550.t1.1</t>
  </si>
  <si>
    <t>Cre13.g586600.t1.1</t>
  </si>
  <si>
    <t>Cre13.g586650.t1.2</t>
  </si>
  <si>
    <t>Cre13.g586700.t1.2</t>
  </si>
  <si>
    <t>Cre13.g586750.t1.1</t>
  </si>
  <si>
    <t>Cre13.g586800.t1.2</t>
  </si>
  <si>
    <t>Cre13.g586850.t1.2</t>
  </si>
  <si>
    <t>Cre13.g586900.t1.2</t>
  </si>
  <si>
    <t>Cre13.g586950.t1.1</t>
  </si>
  <si>
    <t>Cre13.g587000.t1.1</t>
  </si>
  <si>
    <t>Cre13.g587050.t1.1</t>
  </si>
  <si>
    <t>Cre13.g587100.t1.1</t>
  </si>
  <si>
    <t>Cre13.g587150.t1.2</t>
  </si>
  <si>
    <t>Cre13.g587200.t1.2</t>
  </si>
  <si>
    <t>Cre13.g587250.t1.2</t>
  </si>
  <si>
    <t>Cre13.g587300.t1.2</t>
  </si>
  <si>
    <t>Cre13.g587350.t1.2</t>
  </si>
  <si>
    <t>Cre13.g587400.t1.2</t>
  </si>
  <si>
    <t>Cre13.g587450.t1.1</t>
  </si>
  <si>
    <t>Cre13.g587500.t1.2</t>
  </si>
  <si>
    <t>Cre13.g587550.t1.2</t>
  </si>
  <si>
    <t>Cre13.g587600.t1.1</t>
  </si>
  <si>
    <t>Cre13.g587650.t1.1</t>
  </si>
  <si>
    <t>Cre13.g587700.t1.1</t>
  </si>
  <si>
    <t>Cre13.g587750.t1.1</t>
  </si>
  <si>
    <t>Cre13.g587800.t1.2</t>
  </si>
  <si>
    <t>Cre13.g587850.t1.2</t>
  </si>
  <si>
    <t>Cre13.g587911.t1.1</t>
  </si>
  <si>
    <t>Cre13.g587950.t1.2</t>
  </si>
  <si>
    <t>Cre13.g588000.t1.1</t>
  </si>
  <si>
    <t>Cre13.g588047.t1.1</t>
  </si>
  <si>
    <t>Cre13.g588050.t1.1</t>
  </si>
  <si>
    <t>Cre13.g588100.t1.1</t>
  </si>
  <si>
    <t>Cre13.g588150.t1.1</t>
  </si>
  <si>
    <t>Cre13.g588200.t1.2</t>
  </si>
  <si>
    <t>Cre13.g588250.t1.2</t>
  </si>
  <si>
    <t>Cre13.g588271.t1.1</t>
  </si>
  <si>
    <t>Cre13.g588300.t1.1</t>
  </si>
  <si>
    <t>Cre13.g588350.t1.1</t>
  </si>
  <si>
    <t>Cre13.g588400.t1.2</t>
  </si>
  <si>
    <t>Cre13.g588405.t1.1</t>
  </si>
  <si>
    <t>Cre13.g588450.t1.2</t>
  </si>
  <si>
    <t>Cre13.g588500.t1.1</t>
  </si>
  <si>
    <t>Cre13.g588550.t1.1</t>
  </si>
  <si>
    <t>Cre13.g588600.t1.2</t>
  </si>
  <si>
    <t>Cre13.g588650.t1.1</t>
  </si>
  <si>
    <t>Cre13.g588700.t1.2</t>
  </si>
  <si>
    <t>Cre13.g588736.t1.2</t>
  </si>
  <si>
    <t>Cre13.g588750.t1.2</t>
  </si>
  <si>
    <t>Cre13.g588800.t1.1</t>
  </si>
  <si>
    <t>Cre13.g588850.t1.1</t>
  </si>
  <si>
    <t>Cre13.g588900.t1.2</t>
  </si>
  <si>
    <t>Cre13.g588950.t1.1</t>
  </si>
  <si>
    <t>Cre13.g588959.t1.1</t>
  </si>
  <si>
    <t>Cre13.g589000.t1.1</t>
  </si>
  <si>
    <t>Cre13.g589050.t1.1</t>
  </si>
  <si>
    <t>Cre13.g589100.t1.1</t>
  </si>
  <si>
    <t>Cre13.g589150.t1.2</t>
  </si>
  <si>
    <t>Cre13.g589167.t1.1</t>
  </si>
  <si>
    <t>Cre13.g589200.t1.2</t>
  </si>
  <si>
    <t>Cre13.g589250.t1.1</t>
  </si>
  <si>
    <t>Cre13.g589300.t1.1</t>
  </si>
  <si>
    <t>Cre13.g589350.t1.1</t>
  </si>
  <si>
    <t>Cre13.g589400.t1.2</t>
  </si>
  <si>
    <t>Cre13.g589450.t1.1</t>
  </si>
  <si>
    <t>Cre13.g589500.t1.2</t>
  </si>
  <si>
    <t>Cre13.g589600.t1.1</t>
  </si>
  <si>
    <t>Cre13.g589650.t1.1</t>
  </si>
  <si>
    <t>Cre13.g589700.t1.1</t>
  </si>
  <si>
    <t>Cre13.g589750.t1.2</t>
  </si>
  <si>
    <t>Cre13.g589800.t1.1</t>
  </si>
  <si>
    <t>Cre13.g589850.t1.1</t>
  </si>
  <si>
    <t>Cre13.g589900.t1.2</t>
  </si>
  <si>
    <t>Cre13.g589950.t1.2</t>
  </si>
  <si>
    <t>Cre13.g590000.t1.1</t>
  </si>
  <si>
    <t>Cre13.g590050.t1.2</t>
  </si>
  <si>
    <t>Cre13.g590100.t1.2</t>
  </si>
  <si>
    <t>Cre13.g590150.t1.2</t>
  </si>
  <si>
    <t>Cre13.g590200.t1.2</t>
  </si>
  <si>
    <t>Cre13.g590300.t1.2</t>
  </si>
  <si>
    <t>Cre13.g590350.t1.1</t>
  </si>
  <si>
    <t>Cre13.g590450.t1.2</t>
  </si>
  <si>
    <t>Cre13.g590500.t1.1</t>
  </si>
  <si>
    <t>Cre13.g590550.t1.2</t>
  </si>
  <si>
    <t>Cre13.g590600.t1.2</t>
  </si>
  <si>
    <t>Cre13.g590650.t1.1</t>
  </si>
  <si>
    <t>Cre13.g590700.t1.2</t>
  </si>
  <si>
    <t>Cre13.g590750.t1.1</t>
  </si>
  <si>
    <t>Cre13.g590800.t1.1</t>
  </si>
  <si>
    <t>Cre13.g590850.t1.1</t>
  </si>
  <si>
    <t>Cre13.g590900.t1.1</t>
  </si>
  <si>
    <t>Cre13.g590905.t1.1</t>
  </si>
  <si>
    <t>Cre13.g590950.t1.1</t>
  </si>
  <si>
    <t>Cre13.g591000.t1.1</t>
  </si>
  <si>
    <t>Cre13.g591050.t1.1</t>
  </si>
  <si>
    <t>Cre13.g591073.t1.1</t>
  </si>
  <si>
    <t>Cre13.g591100.t1.2</t>
  </si>
  <si>
    <t>Cre13.g591150.t1.1</t>
  </si>
  <si>
    <t>Cre13.g591200.t1.1</t>
  </si>
  <si>
    <t>Cre13.g591250.t1.2</t>
  </si>
  <si>
    <t>Cre13.g591300.t1.2</t>
  </si>
  <si>
    <t>Cre13.g591350.t1.2</t>
  </si>
  <si>
    <t>Cre13.g591400.t1.2</t>
  </si>
  <si>
    <t>Cre13.g591450.t1.1</t>
  </si>
  <si>
    <t>Cre13.g591500.t1.2</t>
  </si>
  <si>
    <t>Cre13.g591550.t1.2</t>
  </si>
  <si>
    <t>Cre13.g591600.t1.2</t>
  </si>
  <si>
    <t>Cre13.g591650.t1.1</t>
  </si>
  <si>
    <t>Cre13.g591700.t1.2</t>
  </si>
  <si>
    <t>Cre13.g591750.t1.2</t>
  </si>
  <si>
    <t>Cre13.g591800.t1.1</t>
  </si>
  <si>
    <t>Cre13.g591850.t1.2</t>
  </si>
  <si>
    <t>Cre13.g591900.t1.1</t>
  </si>
  <si>
    <t>Cre13.g591950.t1.1</t>
  </si>
  <si>
    <t>Cre13.g592000.t1.1</t>
  </si>
  <si>
    <t>Cre13.g592050.t1.1</t>
  </si>
  <si>
    <t>Cre13.g592100.t1.2</t>
  </si>
  <si>
    <t>Cre13.g592150.t1.1</t>
  </si>
  <si>
    <t>Cre13.g592200.t1.1</t>
  </si>
  <si>
    <t>Cre13.g592250.t1.1</t>
  </si>
  <si>
    <t>Cre13.g592300.t1.1</t>
  </si>
  <si>
    <t>Cre13.g592350.t1.1</t>
  </si>
  <si>
    <t>Cre13.g592400.t1.2</t>
  </si>
  <si>
    <t>Cre13.g592450.t1.1</t>
  </si>
  <si>
    <t>Cre13.g592500.t1.2</t>
  </si>
  <si>
    <t>Cre13.g592550.t1.2</t>
  </si>
  <si>
    <t>Cre13.g592551.t1.1</t>
  </si>
  <si>
    <t>Cre13.g592600.t1.1</t>
  </si>
  <si>
    <t>Cre13.g592900.t1.1</t>
  </si>
  <si>
    <t>Cre13.g592950.t1.1</t>
  </si>
  <si>
    <t>Cre13.g593050.t1.2</t>
  </si>
  <si>
    <t>Cre13.g593100.t1.1</t>
  </si>
  <si>
    <t>Cre13.g593150.t1.2</t>
  </si>
  <si>
    <t>Cre13.g593250.t1.2</t>
  </si>
  <si>
    <t>Cre13.g593300.t1.2</t>
  </si>
  <si>
    <t>Cre13.g593350.t1.2</t>
  </si>
  <si>
    <t>Cre13.g593400.t1.1</t>
  </si>
  <si>
    <t>Cre13.g593450.t1.1</t>
  </si>
  <si>
    <t>Cre13.g593500.t1.2</t>
  </si>
  <si>
    <t>Cre13.g593550.t1.2</t>
  </si>
  <si>
    <t>Cre13.g593600.t1.1</t>
  </si>
  <si>
    <t>Cre13.g593650.t1.1</t>
  </si>
  <si>
    <t>Cre13.g593700.t1.1</t>
  </si>
  <si>
    <t>Cre13.g593750.t1.1</t>
  </si>
  <si>
    <t>Cre13.g593800.t1.2</t>
  </si>
  <si>
    <t>Cre13.g593850.t1.2</t>
  </si>
  <si>
    <t>Cre13.g593869.t1.1</t>
  </si>
  <si>
    <t>Cre13.g593900.t1.1</t>
  </si>
  <si>
    <t>Cre13.g593950.t1.2</t>
  </si>
  <si>
    <t>Cre13.g594000.t1.1</t>
  </si>
  <si>
    <t>Cre13.g594050.t1.1</t>
  </si>
  <si>
    <t>Cre13.g594150.t1.2</t>
  </si>
  <si>
    <t>Cre13.g594250.t1.1</t>
  </si>
  <si>
    <t>Cre13.g594300.t1.1</t>
  </si>
  <si>
    <t>Cre13.g594350.t1.1</t>
  </si>
  <si>
    <t>Cre13.g594400.t1.2</t>
  </si>
  <si>
    <t>Cre13.g594450.t1.1</t>
  </si>
  <si>
    <t>Cre13.g594600.t1.1</t>
  </si>
  <si>
    <t>Cre13.g594650.t1.1</t>
  </si>
  <si>
    <t>Cre13.g594700.t1.2</t>
  </si>
  <si>
    <t>Cre13.g594710.t1.1</t>
  </si>
  <si>
    <t>Cre13.g594750.t1.1</t>
  </si>
  <si>
    <t>Cre13.g594800.t1.1</t>
  </si>
  <si>
    <t>Cre13.g594850.t1.1</t>
  </si>
  <si>
    <t>Cre13.g594900.t1.1</t>
  </si>
  <si>
    <t>Cre13.g594950.t1.2</t>
  </si>
  <si>
    <t>Cre13.g595000.t1.2</t>
  </si>
  <si>
    <t>Cre13.g595050.t1.2</t>
  </si>
  <si>
    <t>Cre13.g595100.t1.2</t>
  </si>
  <si>
    <t>Cre13.g595150.t1.2</t>
  </si>
  <si>
    <t>Cre13.g595200.t1.1</t>
  </si>
  <si>
    <t>Cre13.g595250.t1.2</t>
  </si>
  <si>
    <t>Cre13.g595300.t1.1</t>
  </si>
  <si>
    <t>Cre13.g595350.t1.1</t>
  </si>
  <si>
    <t>Cre13.g595400.t1.2</t>
  </si>
  <si>
    <t>Cre13.g595450.t1.2</t>
  </si>
  <si>
    <t>Cre13.g595500.t1.1</t>
  </si>
  <si>
    <t>Cre13.g595550.t1.2</t>
  </si>
  <si>
    <t>Cre13.g595600.t1.1</t>
  </si>
  <si>
    <t>Cre13.g595650.t1.1</t>
  </si>
  <si>
    <t>Cre13.g595700.t1.1</t>
  </si>
  <si>
    <t>Cre13.g595750.t1.2</t>
  </si>
  <si>
    <t>Cre13.g595800.t1.2</t>
  </si>
  <si>
    <t>Cre13.g595850.t1.1</t>
  </si>
  <si>
    <t>Cre13.g595900.t1.1</t>
  </si>
  <si>
    <t>Cre13.g595950.t1.1</t>
  </si>
  <si>
    <t>Cre13.g596000.t1.2</t>
  </si>
  <si>
    <t>Cre13.g596016.t1.1</t>
  </si>
  <si>
    <t>Cre13.g596050.t1.2</t>
  </si>
  <si>
    <t>Cre13.g596100.t1.1</t>
  </si>
  <si>
    <t>Cre13.g596150.t1.2</t>
  </si>
  <si>
    <t>Cre13.g596200.t1.1</t>
  </si>
  <si>
    <t>Cre13.g596250.t1.2</t>
  </si>
  <si>
    <t>Cre13.g596300.t1.1</t>
  </si>
  <si>
    <t>Cre13.g596350.t1.1</t>
  </si>
  <si>
    <t>Cre13.g596400.t1.2</t>
  </si>
  <si>
    <t>Cre13.g596450.t1.2</t>
  </si>
  <si>
    <t>Cre13.g596500.t1.1</t>
  </si>
  <si>
    <t>Cre13.g596550.t1.2</t>
  </si>
  <si>
    <t>Cre13.g596600.t1.1</t>
  </si>
  <si>
    <t>Cre13.g596650.t1.2</t>
  </si>
  <si>
    <t>Cre13.g596700.t1.2</t>
  </si>
  <si>
    <t>Cre13.g596730.t1.2</t>
  </si>
  <si>
    <t>Cre13.g596750.t1.1</t>
  </si>
  <si>
    <t>Cre13.g596800.t1.1</t>
  </si>
  <si>
    <t>Cre13.g596850.t1.1</t>
  </si>
  <si>
    <t>Cre13.g596900.t1.1</t>
  </si>
  <si>
    <t>Cre13.g596950.t1.2</t>
  </si>
  <si>
    <t>Cre13.g597000.t1.2</t>
  </si>
  <si>
    <t>Cre13.g597050.t1.1</t>
  </si>
  <si>
    <t>Cre13.g597100.t1.1</t>
  </si>
  <si>
    <t>Cre13.g597150.t1.2</t>
  </si>
  <si>
    <t>Cre13.g597200.t1.1</t>
  </si>
  <si>
    <t>Cre13.g597250.t1.2</t>
  </si>
  <si>
    <t>Cre13.g597300.t1.2</t>
  </si>
  <si>
    <t>Cre13.g597350.t1.2</t>
  </si>
  <si>
    <t>Cre13.g597400.t1.2</t>
  </si>
  <si>
    <t>Cre13.g597450.t1.1</t>
  </si>
  <si>
    <t>Cre13.g597500.t1.1</t>
  </si>
  <si>
    <t>Cre13.g597550.t1.1</t>
  </si>
  <si>
    <t>Cre13.g597600.t1.2</t>
  </si>
  <si>
    <t>Cre13.g597650.t1.2</t>
  </si>
  <si>
    <t>Cre13.g597700.t1.1</t>
  </si>
  <si>
    <t>Cre13.g597750.t1.1</t>
  </si>
  <si>
    <t>Cre13.g597800.t1.2</t>
  </si>
  <si>
    <t>Cre13.g597850.t1.1</t>
  </si>
  <si>
    <t>Cre13.g597900.t1.2</t>
  </si>
  <si>
    <t>Cre13.g597950.t1.2</t>
  </si>
  <si>
    <t>Cre13.g598000.t1.1</t>
  </si>
  <si>
    <t>Cre13.g598050.t1.2</t>
  </si>
  <si>
    <t>Cre13.g598100.t1.1</t>
  </si>
  <si>
    <t>Cre13.g598150.t1.2</t>
  </si>
  <si>
    <t>Cre13.g598200.t1.2</t>
  </si>
  <si>
    <t>Cre13.g598250.t1.2</t>
  </si>
  <si>
    <t>Cre13.g598300.t1.1</t>
  </si>
  <si>
    <t>Cre13.g598350.t1.1</t>
  </si>
  <si>
    <t>Cre13.g598400.t1.1</t>
  </si>
  <si>
    <t>Cre13.g598450.t1.2</t>
  </si>
  <si>
    <t>Cre13.g598500.t1.1</t>
  </si>
  <si>
    <t>Cre13.g598550.t1.1</t>
  </si>
  <si>
    <t>Cre13.g598650.t1.1</t>
  </si>
  <si>
    <t>Cre13.g598700.t1.2</t>
  </si>
  <si>
    <t>Cre13.g598750.t1.2</t>
  </si>
  <si>
    <t>Cre13.g598800.t1.1</t>
  </si>
  <si>
    <t>Cre13.g598850.t1.1</t>
  </si>
  <si>
    <t>Cre13.g598900.t1.1</t>
  </si>
  <si>
    <t>Cre13.g598950.t1.2</t>
  </si>
  <si>
    <t>Cre13.g599050.t1.1</t>
  </si>
  <si>
    <t>Cre13.g599100.t1.2</t>
  </si>
  <si>
    <t>Cre13.g599250.t1.1</t>
  </si>
  <si>
    <t>Cre13.g599300.t1.1</t>
  </si>
  <si>
    <t>Cre13.g599350.t1.2</t>
  </si>
  <si>
    <t>Cre13.g599400.t1.1</t>
  </si>
  <si>
    <t>Cre13.g599450.t1.2</t>
  </si>
  <si>
    <t>Cre13.g599500.t1.1</t>
  </si>
  <si>
    <t>Cre13.g599550.t1.1</t>
  </si>
  <si>
    <t>Cre13.g599600.t1.1</t>
  </si>
  <si>
    <t>Cre13.g599650.t1.2</t>
  </si>
  <si>
    <t>Cre13.g599700.t1.2</t>
  </si>
  <si>
    <t>Cre13.g599750.t1.2</t>
  </si>
  <si>
    <t>Cre13.g599800.t1.1</t>
  </si>
  <si>
    <t>Cre13.g599850.t1.2</t>
  </si>
  <si>
    <t>Cre13.g599950.t1.2</t>
  </si>
  <si>
    <t>Cre13.g600000.t1.2</t>
  </si>
  <si>
    <t>Cre13.g600050.t1.2</t>
  </si>
  <si>
    <t>Cre13.g600086.t1.1</t>
  </si>
  <si>
    <t>Cre13.g600100.t1.2</t>
  </si>
  <si>
    <t>Cre13.g600150.t1.1</t>
  </si>
  <si>
    <t>Cre13.g600200.t1.2</t>
  </si>
  <si>
    <t>Cre13.g600300.t1.2</t>
  </si>
  <si>
    <t>Cre13.g600350.t1.1</t>
  </si>
  <si>
    <t>Cre13.g600400.t1.1</t>
  </si>
  <si>
    <t>Cre13.g600500.t1.1</t>
  </si>
  <si>
    <t>Cre13.g600550.t1.2</t>
  </si>
  <si>
    <t>Cre13.g600600.t1.1</t>
  </si>
  <si>
    <t>Cre13.g600650.t1.1</t>
  </si>
  <si>
    <t>Cre13.g600700.t1.1</t>
  </si>
  <si>
    <t>Cre13.g600750.t1.2</t>
  </si>
  <si>
    <t>Cre13.g600776.t1.1</t>
  </si>
  <si>
    <t>Cre13.g600800.t1.1</t>
  </si>
  <si>
    <t>Cre13.g600850.t1.1</t>
  </si>
  <si>
    <t>Cre13.g600900.t1.1</t>
  </si>
  <si>
    <t>Cre13.g600950.t1.2</t>
  </si>
  <si>
    <t>Cre13.g601000.t1.1</t>
  </si>
  <si>
    <t>Cre13.g601050.t1.2</t>
  </si>
  <si>
    <t>Cre13.g601100.t1.1</t>
  </si>
  <si>
    <t>Cre13.g601150.t1.1</t>
  </si>
  <si>
    <t>Cre13.g601200.t1.2</t>
  </si>
  <si>
    <t>Cre13.g601250.t1.1</t>
  </si>
  <si>
    <t>Cre13.g601300.t1.2</t>
  </si>
  <si>
    <t>Cre13.g601350.t1.1</t>
  </si>
  <si>
    <t>Cre13.g601400.t1.2</t>
  </si>
  <si>
    <t>Cre13.g601450.t1.1</t>
  </si>
  <si>
    <t>Cre13.g601500.t1.1</t>
  </si>
  <si>
    <t>Cre13.g601550.t1.2</t>
  </si>
  <si>
    <t>Cre13.g601650.t1.1</t>
  </si>
  <si>
    <t>Cre13.g601700.t1.2</t>
  </si>
  <si>
    <t>Cre13.g601750.t1.2</t>
  </si>
  <si>
    <t>Cre13.g601794.t1.1</t>
  </si>
  <si>
    <t>Cre13.g601800.t1.1</t>
  </si>
  <si>
    <t>Cre13.g601900.t1.2</t>
  </si>
  <si>
    <t>Cre13.g602150.t1.1</t>
  </si>
  <si>
    <t>Cre13.g602200.t1.1</t>
  </si>
  <si>
    <t>Cre13.g602250.t1.1</t>
  </si>
  <si>
    <t>Cre13.g602300.t1.1</t>
  </si>
  <si>
    <t>Cre13.g602350.t1.1</t>
  </si>
  <si>
    <t>Cre13.g602400.t1.1</t>
  </si>
  <si>
    <t>Cre13.g602442.t1.1</t>
  </si>
  <si>
    <t>Cre13.g602450.t1.1</t>
  </si>
  <si>
    <t>Cre13.g602500.t1.2</t>
  </si>
  <si>
    <t>Cre13.g602550.t1.2</t>
  </si>
  <si>
    <t>Cre13.g602600.t1.1</t>
  </si>
  <si>
    <t>Cre13.g602650.t1.1</t>
  </si>
  <si>
    <t>Cre13.g602700.t1.2</t>
  </si>
  <si>
    <t>Cre13.g602750.t1.1</t>
  </si>
  <si>
    <t>Cre13.g602800.t1.2</t>
  </si>
  <si>
    <t>Cre13.g602850.t1.2</t>
  </si>
  <si>
    <t>Cre13.g602900.t1.1</t>
  </si>
  <si>
    <t>Cre13.g602950.t1.2</t>
  </si>
  <si>
    <t>Cre13.g603000.t1.1</t>
  </si>
  <si>
    <t>Cre13.g603050.t1.1</t>
  </si>
  <si>
    <t>Cre13.g603100.t1.2</t>
  </si>
  <si>
    <t>Cre13.g603150.t1.1</t>
  </si>
  <si>
    <t>Cre13.g603200.t1.2</t>
  </si>
  <si>
    <t>Cre13.g603250.t1.1</t>
  </si>
  <si>
    <t>Cre13.g603300.t1.1</t>
  </si>
  <si>
    <t>Cre13.g603350.t1.2</t>
  </si>
  <si>
    <t>Cre13.g603400.t1.2</t>
  </si>
  <si>
    <t>Cre13.g603450.t1.1</t>
  </si>
  <si>
    <t>Cre13.g603500.t1.1</t>
  </si>
  <si>
    <t>Cre13.g603550.t1.1</t>
  </si>
  <si>
    <t>Cre13.g603600.t1.2</t>
  </si>
  <si>
    <t>Cre13.g603650.t1.1</t>
  </si>
  <si>
    <t>Cre13.g603693.t1.1</t>
  </si>
  <si>
    <t>Cre13.g603700.t1.1</t>
  </si>
  <si>
    <t>Cre13.g603750.t1.2</t>
  </si>
  <si>
    <t>Cre13.g603800.t1.2</t>
  </si>
  <si>
    <t>Cre13.g603850.t1.1</t>
  </si>
  <si>
    <t>Cre13.g603900.t1.1</t>
  </si>
  <si>
    <t>Cre13.g603950.t1.1</t>
  </si>
  <si>
    <t>Cre13.g604000.t1.2</t>
  </si>
  <si>
    <t>Cre13.g604050.t1.1</t>
  </si>
  <si>
    <t>Cre13.g604100.t1.1</t>
  </si>
  <si>
    <t>Cre13.g604150.t1.1</t>
  </si>
  <si>
    <t>Cre13.g604200.t1.2</t>
  </si>
  <si>
    <t>Cre13.g604250.t1.2</t>
  </si>
  <si>
    <t>Cre13.g604300.t1.1</t>
  </si>
  <si>
    <t>Cre13.g604350.t1.2</t>
  </si>
  <si>
    <t>Cre13.g604400.t1.1</t>
  </si>
  <si>
    <t>Cre13.g604450.t1.2</t>
  </si>
  <si>
    <t>Cre13.g604500.t1.2</t>
  </si>
  <si>
    <t>Cre13.g604550.t1.1</t>
  </si>
  <si>
    <t>Cre13.g604600.t1.1</t>
  </si>
  <si>
    <t>Cre13.g604650.t1.1</t>
  </si>
  <si>
    <t>Cre13.g604700.t1.2</t>
  </si>
  <si>
    <t>Cre13.g604750.t1.1</t>
  </si>
  <si>
    <t>Cre13.g604800.t1.1</t>
  </si>
  <si>
    <t>Cre13.g604850.t1.2</t>
  </si>
  <si>
    <t>Cre13.g604900.t1.2</t>
  </si>
  <si>
    <t>Cre13.g604905.t1.1</t>
  </si>
  <si>
    <t>Cre13.g604950.t1.2</t>
  </si>
  <si>
    <t>Cre13.g605000.t1.2</t>
  </si>
  <si>
    <t>Cre13.g605050.t1.2</t>
  </si>
  <si>
    <t>Cre13.g605100.t1.1</t>
  </si>
  <si>
    <t>Cre13.g605150.t1.1</t>
  </si>
  <si>
    <t>Cre13.g605200.t1.2</t>
  </si>
  <si>
    <t>Cre13.g605250.t1.2</t>
  </si>
  <si>
    <t>Cre13.g605300.t1.2</t>
  </si>
  <si>
    <t>Cre13.g605350.t1.2</t>
  </si>
  <si>
    <t>Cre13.g605400.t1.1</t>
  </si>
  <si>
    <t>Cre13.g605450.t1.2</t>
  </si>
  <si>
    <t>Cre13.g605451.t1.1</t>
  </si>
  <si>
    <t>Cre13.g605473.t1.1</t>
  </si>
  <si>
    <t>Cre13.g605500.t1.2</t>
  </si>
  <si>
    <t>Cre13.g605550.t1.2</t>
  </si>
  <si>
    <t>Cre13.g605600.t1.2</t>
  </si>
  <si>
    <t>Cre13.g605650.t1.1</t>
  </si>
  <si>
    <t>Cre13.g605700.t1.1</t>
  </si>
  <si>
    <t>Cre13.g605750.t1.1</t>
  </si>
  <si>
    <t>Cre13.g605800.t1.2</t>
  </si>
  <si>
    <t>Cre13.g605850.t1.2</t>
  </si>
  <si>
    <t>Cre13.g605900.t1.2</t>
  </si>
  <si>
    <t>Cre13.g605950.t1.1</t>
  </si>
  <si>
    <t>Cre13.g606000.t1.1</t>
  </si>
  <si>
    <t>Cre13.g606050.t1.1</t>
  </si>
  <si>
    <t>Cre13.g606100.t1.2</t>
  </si>
  <si>
    <t>Cre13.g606150.t1.1</t>
  </si>
  <si>
    <t>Cre13.g606200.t1.2</t>
  </si>
  <si>
    <t>Cre13.g606250.t1.2</t>
  </si>
  <si>
    <t>Cre13.g606300.t1.2</t>
  </si>
  <si>
    <t>Cre13.g606350.t1.2</t>
  </si>
  <si>
    <t>Cre13.g606450.t1.1</t>
  </si>
  <si>
    <t>Cre13.g606500.t1.1</t>
  </si>
  <si>
    <t>Cre13.g606550.t1.2</t>
  </si>
  <si>
    <t>Cre13.g606600.t1.2</t>
  </si>
  <si>
    <t>Cre13.g606650.t1.2</t>
  </si>
  <si>
    <t>Cre13.g606675.t1.1</t>
  </si>
  <si>
    <t>Cre13.g606700.t1.2</t>
  </si>
  <si>
    <t>Cre13.g606750.t1.2</t>
  </si>
  <si>
    <t>Cre13.g606800.t1.1</t>
  </si>
  <si>
    <t>Cre13.g606850.t1.1</t>
  </si>
  <si>
    <t>Cre13.g606900.t1.1</t>
  </si>
  <si>
    <t>Cre13.g606950.t1.2</t>
  </si>
  <si>
    <t>Cre13.g606956.t1.1</t>
  </si>
  <si>
    <t>Cre13.g607000.t1.1</t>
  </si>
  <si>
    <t>Cre13.g607050.t1.1</t>
  </si>
  <si>
    <t>Cre13.g607100.t1.1</t>
  </si>
  <si>
    <t>Cre13.g607150.t1.2</t>
  </si>
  <si>
    <t>Cre13.g607200.t1.2</t>
  </si>
  <si>
    <t>Cre13.g607250.t1.2</t>
  </si>
  <si>
    <t>Cre13.g607300.t1.1</t>
  </si>
  <si>
    <t>Cre13.g607350.t1.1</t>
  </si>
  <si>
    <t>Cre13.g607400.t1.2</t>
  </si>
  <si>
    <t>Cre13.g607450.t1.2</t>
  </si>
  <si>
    <t>Cre13.g607500.t1.1</t>
  </si>
  <si>
    <t>Cre13.g607550.t1.1</t>
  </si>
  <si>
    <t>Cre13.g607600.t1.2</t>
  </si>
  <si>
    <t>Cre13.g607650.t1.2</t>
  </si>
  <si>
    <t>Cre13.g607750.t1.1</t>
  </si>
  <si>
    <t>Cre13.g607800.t1.2</t>
  </si>
  <si>
    <t>Cre13.g607850.t1.1</t>
  </si>
  <si>
    <t>Cre13.g607900.t1.2</t>
  </si>
  <si>
    <t>Cre13.g607950.t1.1</t>
  </si>
  <si>
    <t>Cre13.g608000.t1.1</t>
  </si>
  <si>
    <t>Cre14.g608050.t1.2</t>
  </si>
  <si>
    <t>Cre14.g608093.t1.1</t>
  </si>
  <si>
    <t>Cre14.g608100.t1.2</t>
  </si>
  <si>
    <t>Cre14.g608105.t1.1</t>
  </si>
  <si>
    <t>Cre14.g608150.t1.2</t>
  </si>
  <si>
    <t>Cre14.g608200.t1.2</t>
  </si>
  <si>
    <t>Cre14.g608231.t1.1</t>
  </si>
  <si>
    <t>Cre14.g608250.t1.1</t>
  </si>
  <si>
    <t>Cre14.g608256.t1.1</t>
  </si>
  <si>
    <t>Cre14.g608300.t1.1</t>
  </si>
  <si>
    <t>Cre14.g608350.t1.1</t>
  </si>
  <si>
    <t>Cre14.g608400.t1.1</t>
  </si>
  <si>
    <t>Cre14.g608450.t1.2</t>
  </si>
  <si>
    <t>Cre14.g608471.t1.1</t>
  </si>
  <si>
    <t>Cre14.g608500.t1.2</t>
  </si>
  <si>
    <t>Cre14.g608550.t1.1</t>
  </si>
  <si>
    <t>Cre14.g608600.t1.1</t>
  </si>
  <si>
    <t>Cre14.g608650.t1.1</t>
  </si>
  <si>
    <t>Cre14.g608700.t1.1</t>
  </si>
  <si>
    <t>Cre14.g608750.t1.1</t>
  </si>
  <si>
    <t>Cre14.g608788.t1.1</t>
  </si>
  <si>
    <t>Cre14.g608800.t1.1</t>
  </si>
  <si>
    <t>Cre14.g608850.t1.1</t>
  </si>
  <si>
    <t>Cre14.g608900.t1.2</t>
  </si>
  <si>
    <t>Cre14.g608950.t1.1</t>
  </si>
  <si>
    <t>Cre14.g609000.t1.1</t>
  </si>
  <si>
    <t>Cre14.g609050.t1.1</t>
  </si>
  <si>
    <t>Cre14.g609100.t1.1</t>
  </si>
  <si>
    <t>Cre14.g609150.t1.2</t>
  </si>
  <si>
    <t>Cre14.g609200.t1.2</t>
  </si>
  <si>
    <t>Cre14.g609230.t1.1</t>
  </si>
  <si>
    <t>Cre14.g609250.t1.2</t>
  </si>
  <si>
    <t>Cre14.g609300.t1.1</t>
  </si>
  <si>
    <t>Cre14.g609350.t1.2</t>
  </si>
  <si>
    <t>Cre14.g609400.t1.2</t>
  </si>
  <si>
    <t>Cre14.g609450.t1.1</t>
  </si>
  <si>
    <t>Cre14.g609488.t1.1</t>
  </si>
  <si>
    <t>Cre14.g609500.t1.2</t>
  </si>
  <si>
    <t>Cre14.g609550.t1.1</t>
  </si>
  <si>
    <t>Cre14.g609600.t1.2</t>
  </si>
  <si>
    <t>Cre14.g609650.t1.1</t>
  </si>
  <si>
    <t>Cre14.g609700.t1.2</t>
  </si>
  <si>
    <t>Cre14.g609750.t1.2</t>
  </si>
  <si>
    <t>Cre14.g609800.t1.1</t>
  </si>
  <si>
    <t>Cre14.g609850.t1.1</t>
  </si>
  <si>
    <t>Cre14.g609900.t1.1</t>
  </si>
  <si>
    <t>Cre14.g609939.t1.1</t>
  </si>
  <si>
    <t>Cre14.g609950.t1.1</t>
  </si>
  <si>
    <t>Cre14.g610000.t1.1</t>
  </si>
  <si>
    <t>Cre14.g610050.t1.1</t>
  </si>
  <si>
    <t>Cre14.g610100.t1.2</t>
  </si>
  <si>
    <t>Cre14.g610150.t1.1</t>
  </si>
  <si>
    <t>Cre14.g610200.t1.2</t>
  </si>
  <si>
    <t>Cre14.g610250.t1.1</t>
  </si>
  <si>
    <t>Cre14.g610300.t1.1</t>
  </si>
  <si>
    <t>Cre14.g610350.t1.2</t>
  </si>
  <si>
    <t>Cre14.g610400.t1.1</t>
  </si>
  <si>
    <t>Cre14.g610450.t1.1</t>
  </si>
  <si>
    <t>Cre14.g610500.t1.1</t>
  </si>
  <si>
    <t>Cre14.g610550.t1.2</t>
  </si>
  <si>
    <t>Cre14.g610650.t1.2</t>
  </si>
  <si>
    <t>Cre14.g610700.t1.2</t>
  </si>
  <si>
    <t>Cre14.g610750.t1.2</t>
  </si>
  <si>
    <t>Cre14.g610800.t1.2</t>
  </si>
  <si>
    <t>Cre14.g610850.t1.2</t>
  </si>
  <si>
    <t>Cre14.g610900.t1.2</t>
  </si>
  <si>
    <t>Cre14.g610950.t1.1</t>
  </si>
  <si>
    <t>Cre14.g611000.t1.2</t>
  </si>
  <si>
    <t>Cre14.g611050.t1.1</t>
  </si>
  <si>
    <t>Cre14.g611100.t1.1</t>
  </si>
  <si>
    <t>Cre14.g611150.t1.1</t>
  </si>
  <si>
    <t>Cre14.g611200.t1.1</t>
  </si>
  <si>
    <t>Cre14.g611250.t1.1</t>
  </si>
  <si>
    <t>Cre14.g611300.t1.2</t>
  </si>
  <si>
    <t>Cre14.g611350.t1.2</t>
  </si>
  <si>
    <t>Cre14.g611400.t1.1</t>
  </si>
  <si>
    <t>Cre14.g611450.t1.2</t>
  </si>
  <si>
    <t>Cre14.g611500.t1.1</t>
  </si>
  <si>
    <t>Cre14.g611550.t1.2</t>
  </si>
  <si>
    <t>Cre14.g611551.t1.2</t>
  </si>
  <si>
    <t>Cre14.g611583.t1.1</t>
  </si>
  <si>
    <t>Cre14.g611600.t1.1</t>
  </si>
  <si>
    <t>Cre14.g611650.t1.2</t>
  </si>
  <si>
    <t>Cre14.g611700.t1.2</t>
  </si>
  <si>
    <t>Cre14.g611750.t1.2</t>
  </si>
  <si>
    <t>Cre14.g611786.t1.1</t>
  </si>
  <si>
    <t>Cre14.g611800.t1.1</t>
  </si>
  <si>
    <t>Cre14.g611850.t1.1</t>
  </si>
  <si>
    <t>Cre14.g611900.t1.1</t>
  </si>
  <si>
    <t>Cre14.g611950.t1.2</t>
  </si>
  <si>
    <t>Cre14.g612000.t1.1</t>
  </si>
  <si>
    <t>Cre14.g612100.t1.2</t>
  </si>
  <si>
    <t>Cre14.g612150.t1.2</t>
  </si>
  <si>
    <t>Cre14.g612200.t1.2</t>
  </si>
  <si>
    <t>Cre14.g612250.t1.1</t>
  </si>
  <si>
    <t>Cre14.g612450.t1.1</t>
  </si>
  <si>
    <t>Cre14.g612500.t1.1</t>
  </si>
  <si>
    <t>Cre14.g612550.t1.2</t>
  </si>
  <si>
    <t>Cre14.g612600.t1.1</t>
  </si>
  <si>
    <t>Cre14.g612602.t1.1</t>
  </si>
  <si>
    <t>Cre14.g612650.t1.2</t>
  </si>
  <si>
    <t>Cre14.g612700.t1.1</t>
  </si>
  <si>
    <t>Cre14.g612750.t1.2</t>
  </si>
  <si>
    <t>Cre14.g612800.t1.1</t>
  </si>
  <si>
    <t>Cre14.g612850.t1.2</t>
  </si>
  <si>
    <t>Cre14.g612900.t1.1</t>
  </si>
  <si>
    <t>Cre14.g612950.t1.2</t>
  </si>
  <si>
    <t>Cre14.g613000.t1.2</t>
  </si>
  <si>
    <t>Cre14.g613050.t1.2</t>
  </si>
  <si>
    <t>Cre14.g613100.t1.2</t>
  </si>
  <si>
    <t>Cre14.g613134.t1.1</t>
  </si>
  <si>
    <t>Cre14.g613150.t1.2</t>
  </si>
  <si>
    <t>Cre14.g613200.t1.2</t>
  </si>
  <si>
    <t>Cre14.g613250.t1.2</t>
  </si>
  <si>
    <t>Cre14.g613300.t1.1</t>
  </si>
  <si>
    <t>Cre14.g613350.t1.2</t>
  </si>
  <si>
    <t>Cre14.g613400.t1.1</t>
  </si>
  <si>
    <t>Cre14.g613450.t1.1</t>
  </si>
  <si>
    <t>Cre14.g613500.t1.1</t>
  </si>
  <si>
    <t>Cre14.g613550.t1.1</t>
  </si>
  <si>
    <t>Cre14.g613600.t1.1</t>
  </si>
  <si>
    <t>Cre14.g613650.t1.2</t>
  </si>
  <si>
    <t>Cre14.g613659.t1.1</t>
  </si>
  <si>
    <t>Cre14.g613700.t1.2</t>
  </si>
  <si>
    <t>Cre14.g613750.t1.2</t>
  </si>
  <si>
    <t>Cre14.g613800.t1.2</t>
  </si>
  <si>
    <t>Cre14.g613850.t1.2</t>
  </si>
  <si>
    <t>Cre14.g613900.t1.1</t>
  </si>
  <si>
    <t>Cre14.g613950.t1.1</t>
  </si>
  <si>
    <t>Cre14.g614000.t1.2</t>
  </si>
  <si>
    <t>Cre14.g614050.t1.2</t>
  </si>
  <si>
    <t>Cre14.g614100.t1.1</t>
  </si>
  <si>
    <t>Cre14.g614150.t1.1</t>
  </si>
  <si>
    <t>Cre14.g614200.t1.1</t>
  </si>
  <si>
    <t>Cre14.g614250.t1.1</t>
  </si>
  <si>
    <t>Cre14.g614300.t1.1</t>
  </si>
  <si>
    <t>Cre14.g614350.t1.1</t>
  </si>
  <si>
    <t>Cre14.g614400.t1.1</t>
  </si>
  <si>
    <t>Cre14.g614450.t1.2</t>
  </si>
  <si>
    <t>Cre14.g614500.t1.2</t>
  </si>
  <si>
    <t>Cre14.g614550.t1.2</t>
  </si>
  <si>
    <t>Cre14.g614600.t1.1</t>
  </si>
  <si>
    <t>Cre14.g614650.t1.1</t>
  </si>
  <si>
    <t>Cre14.g614700.t1.2</t>
  </si>
  <si>
    <t>Cre14.g614750.t1.2</t>
  </si>
  <si>
    <t>Cre14.g614800.t1.1</t>
  </si>
  <si>
    <t>Cre14.g614850.t1.2</t>
  </si>
  <si>
    <t>Cre14.g614900.t1.1</t>
  </si>
  <si>
    <t>Cre14.g614950.t1.1</t>
  </si>
  <si>
    <t>Cre14.g615000.t1.2</t>
  </si>
  <si>
    <t>Cre14.g615050.t1.1</t>
  </si>
  <si>
    <t>Cre14.g615100.t1.1</t>
  </si>
  <si>
    <t>Cre14.g615150.t1.2</t>
  </si>
  <si>
    <t>Cre14.g615200.t1.2</t>
  </si>
  <si>
    <t>Cre14.g615224.t1.1</t>
  </si>
  <si>
    <t>Cre14.g615250.t1.2</t>
  </si>
  <si>
    <t>Cre14.g615350.t1.1</t>
  </si>
  <si>
    <t>Cre14.g615400.t1.1</t>
  </si>
  <si>
    <t>Cre14.g615450.t1.1</t>
  </si>
  <si>
    <t>Cre14.g615500.t1.2</t>
  </si>
  <si>
    <t>Cre14.g615550.t1.2</t>
  </si>
  <si>
    <t>Cre14.g615600.t1.1</t>
  </si>
  <si>
    <t>Cre14.g615634.t1.1</t>
  </si>
  <si>
    <t>Cre14.g615700.t1.2</t>
  </si>
  <si>
    <t>Cre14.g615750.t1.1</t>
  </si>
  <si>
    <t>Cre14.g615800.t1.1</t>
  </si>
  <si>
    <t>Cre14.g615850.t1.2</t>
  </si>
  <si>
    <t>Cre14.g615900.t1.2</t>
  </si>
  <si>
    <t>Cre14.g615950.t1.1</t>
  </si>
  <si>
    <t>Cre14.g616000.t1.2</t>
  </si>
  <si>
    <t>Cre14.g616050.t1.2</t>
  </si>
  <si>
    <t>Cre14.g616100.t1.2</t>
  </si>
  <si>
    <t>Cre14.g616150.t1.1</t>
  </si>
  <si>
    <t>Cre14.g616200.t1.1</t>
  </si>
  <si>
    <t>Cre14.g616250.t1.1</t>
  </si>
  <si>
    <t>Cre14.g616300.t1.2</t>
  </si>
  <si>
    <t>Cre14.g616400.t1.1</t>
  </si>
  <si>
    <t>Cre14.g616450.t1.2</t>
  </si>
  <si>
    <t>Cre14.g616500.t1.1</t>
  </si>
  <si>
    <t>Cre14.g616550.t1.2</t>
  </si>
  <si>
    <t>Cre14.g616589.t1.1</t>
  </si>
  <si>
    <t>Cre14.g616600.t1.1</t>
  </si>
  <si>
    <t>Cre14.g616650.t1.1</t>
  </si>
  <si>
    <t>Cre14.g616700.t1.1</t>
  </si>
  <si>
    <t>Cre14.g616750.t1.1</t>
  </si>
  <si>
    <t>Cre14.g616800.t1.1</t>
  </si>
  <si>
    <t>Cre14.g616850.t1.2</t>
  </si>
  <si>
    <t>Cre14.g616900.t1.1</t>
  </si>
  <si>
    <t>Cre14.g616950.t1.1</t>
  </si>
  <si>
    <t>Cre14.g617000.t1.2</t>
  </si>
  <si>
    <t>Cre14.g617050.t1.2</t>
  </si>
  <si>
    <t>Cre14.g617100.t1.1</t>
  </si>
  <si>
    <t>Cre14.g617150.t1.2</t>
  </si>
  <si>
    <t>Cre14.g617151.t1.1</t>
  </si>
  <si>
    <t>Cre14.g617200.t1.2</t>
  </si>
  <si>
    <t>Cre14.g617250.t1.1</t>
  </si>
  <si>
    <t>Cre14.g617300.t1.1</t>
  </si>
  <si>
    <t>Cre14.g617350.t1.2</t>
  </si>
  <si>
    <t>Cre14.g617400.t1.1</t>
  </si>
  <si>
    <t>Cre14.g617450.t1.1</t>
  </si>
  <si>
    <t>Cre14.g617500.t1.1</t>
  </si>
  <si>
    <t>Cre14.g617550.t1.1</t>
  </si>
  <si>
    <t>Cre14.g617600.t1.1</t>
  </si>
  <si>
    <t>Cre14.g617650.t1.2</t>
  </si>
  <si>
    <t>Cre14.g617700.t1.2</t>
  </si>
  <si>
    <t>Cre14.g617750.t1.2</t>
  </si>
  <si>
    <t>Cre14.g617800.t1.2</t>
  </si>
  <si>
    <t>Cre14.g617850.t1.2</t>
  </si>
  <si>
    <t>Cre14.g617900.t1.1</t>
  </si>
  <si>
    <t>Cre14.g617950.t1.2</t>
  </si>
  <si>
    <t>Cre14.g618000.t1.1</t>
  </si>
  <si>
    <t>Cre14.g618050.t1.1</t>
  </si>
  <si>
    <t>Cre14.g618100.t1.2</t>
  </si>
  <si>
    <t>Cre14.g618150.t1.1</t>
  </si>
  <si>
    <t>Cre14.g618200.t1.2</t>
  </si>
  <si>
    <t>Cre14.g618250.t1.2</t>
  </si>
  <si>
    <t>Cre14.g618300.t1.1</t>
  </si>
  <si>
    <t>Cre14.g618350.t1.2</t>
  </si>
  <si>
    <t>Cre14.g618400.t1.1</t>
  </si>
  <si>
    <t>Cre14.g618450.t1.1</t>
  </si>
  <si>
    <t>Cre14.g618500.t1.2</t>
  </si>
  <si>
    <t>Cre14.g618550.t1.1</t>
  </si>
  <si>
    <t>Cre14.g618600.t1.1</t>
  </si>
  <si>
    <t>Cre14.g618650.t1.1</t>
  </si>
  <si>
    <t>Cre14.g618700.t1.2</t>
  </si>
  <si>
    <t>Cre14.g618750.t1.2</t>
  </si>
  <si>
    <t>Cre14.g618800.t1.2</t>
  </si>
  <si>
    <t>Cre14.g618820.t1.1</t>
  </si>
  <si>
    <t>Cre14.g618850.t1.2</t>
  </si>
  <si>
    <t>Cre14.g618900.t1.1</t>
  </si>
  <si>
    <t>Cre14.g618950.t1.1</t>
  </si>
  <si>
    <t>Cre14.g618979.t1.2</t>
  </si>
  <si>
    <t>Cre14.g619000.t1.1</t>
  </si>
  <si>
    <t>Cre14.g619050.t1.1</t>
  </si>
  <si>
    <t>Cre14.g619100.t1.1</t>
  </si>
  <si>
    <t>Cre14.g619150.t1.2</t>
  </si>
  <si>
    <t>Cre14.g619250.t1.1</t>
  </si>
  <si>
    <t>Cre14.g619300.t1.2</t>
  </si>
  <si>
    <t>Cre14.g619350.t1.1</t>
  </si>
  <si>
    <t>Cre14.g619400.t1.1</t>
  </si>
  <si>
    <t>Cre14.g619450.t1.1</t>
  </si>
  <si>
    <t>Cre14.g619500.t1.2</t>
  </si>
  <si>
    <t>Cre14.g619550.t1.1</t>
  </si>
  <si>
    <t>Cre14.g619600.t1.2</t>
  </si>
  <si>
    <t>Cre14.g619613.t1.1</t>
  </si>
  <si>
    <t>Cre14.g619700.t1.2</t>
  </si>
  <si>
    <t>Cre14.g619750.t1.2</t>
  </si>
  <si>
    <t>Cre14.g619800.t1.1</t>
  </si>
  <si>
    <t>Cre14.g619839.t1.2</t>
  </si>
  <si>
    <t>Cre14.g619850.t1.2</t>
  </si>
  <si>
    <t>Cre14.g619854.t1.1</t>
  </si>
  <si>
    <t>Cre14.g619900.t1.2</t>
  </si>
  <si>
    <t>Cre14.g619950.t1.1</t>
  </si>
  <si>
    <t>Cre14.g620000.t1.1</t>
  </si>
  <si>
    <t>Cre14.g620050.t1.2</t>
  </si>
  <si>
    <t>Cre14.g620100.t1.1</t>
  </si>
  <si>
    <t>Cre14.g620150.t1.1</t>
  </si>
  <si>
    <t>Cre14.g620200.t1.2</t>
  </si>
  <si>
    <t>Cre14.g620250.t1.2</t>
  </si>
  <si>
    <t>Cre14.g620300.t1.1</t>
  </si>
  <si>
    <t>Cre14.g620350.t1.1</t>
  </si>
  <si>
    <t>Cre14.g620400.t1.1</t>
  </si>
  <si>
    <t>Cre14.g620450.t1.2</t>
  </si>
  <si>
    <t>Cre14.g620500.t1.1</t>
  </si>
  <si>
    <t>Cre14.g620550.t1.1</t>
  </si>
  <si>
    <t>Cre14.g620600.t1.1</t>
  </si>
  <si>
    <t>Cre14.g620650.t1.2</t>
  </si>
  <si>
    <t>Cre14.g620661.t1.1</t>
  </si>
  <si>
    <t>Cre14.g620700.t1.2</t>
  </si>
  <si>
    <t>Cre14.g620750.t1.2</t>
  </si>
  <si>
    <t>Cre14.g620800.t1.1</t>
  </si>
  <si>
    <t>Cre14.g620850.t1.1</t>
  </si>
  <si>
    <t>Cre14.g620900.t1.1</t>
  </si>
  <si>
    <t>Cre14.g620950.t1.1</t>
  </si>
  <si>
    <t>Cre14.g621000.t1.1</t>
  </si>
  <si>
    <t>Cre14.g621050.t1.2</t>
  </si>
  <si>
    <t>Cre14.g621100.t1.2</t>
  </si>
  <si>
    <t>Cre14.g621150.t1.1</t>
  </si>
  <si>
    <t>Cre14.g621157.t1.1</t>
  </si>
  <si>
    <t>Cre14.g621172.t1.1</t>
  </si>
  <si>
    <t>Cre14.g621200.t1.2</t>
  </si>
  <si>
    <t>Cre14.g621250.t1.1</t>
  </si>
  <si>
    <t>Cre14.g621300.t1.2</t>
  </si>
  <si>
    <t>Cre14.g621350.t1.2</t>
  </si>
  <si>
    <t>Cre14.g621400.t1.2</t>
  </si>
  <si>
    <t>Cre14.g621450.t1.1</t>
  </si>
  <si>
    <t>Cre14.g621500.t1.2</t>
  </si>
  <si>
    <t>Cre14.g621550.t1.1</t>
  </si>
  <si>
    <t>Cre14.g621558.t1.1</t>
  </si>
  <si>
    <t>Cre14.g621600.t1.1</t>
  </si>
  <si>
    <t>Cre14.g621650.t1.2</t>
  </si>
  <si>
    <t>Cre14.g621700.t1.2</t>
  </si>
  <si>
    <t>Cre14.g621750.t1.1</t>
  </si>
  <si>
    <t>Cre14.g621800.t1.2</t>
  </si>
  <si>
    <t>Cre14.g621850.t1.2</t>
  </si>
  <si>
    <t>Cre14.g621900.t1.2</t>
  </si>
  <si>
    <t>Cre14.g621950.t1.2</t>
  </si>
  <si>
    <t>Cre14.g622000.t1.2</t>
  </si>
  <si>
    <t>Cre14.g622050.t1.2</t>
  </si>
  <si>
    <t>Cre14.g622063.t1.1</t>
  </si>
  <si>
    <t>Cre14.g622250.t1.1</t>
  </si>
  <si>
    <t>Cre14.g622300.t1.1</t>
  </si>
  <si>
    <t>Cre14.g622350.t1.1</t>
  </si>
  <si>
    <t>Cre14.g622450.t1.1</t>
  </si>
  <si>
    <t>Cre14.g622500.t1.1</t>
  </si>
  <si>
    <t>Cre14.g622550.t1.2</t>
  </si>
  <si>
    <t>Cre14.g622600.t1.1</t>
  </si>
  <si>
    <t>Cre14.g622650.t1.2</t>
  </si>
  <si>
    <t>Cre14.g622681.t1.1</t>
  </si>
  <si>
    <t>Cre14.g622700.t1.1</t>
  </si>
  <si>
    <t>Cre14.g622750.t1.1</t>
  </si>
  <si>
    <t>Cre14.g622800.t1.1</t>
  </si>
  <si>
    <t>Cre14.g622850.t1.1</t>
  </si>
  <si>
    <t>Cre14.g622900.t1.2</t>
  </si>
  <si>
    <t>Cre14.g622901.t1.1</t>
  </si>
  <si>
    <t>Cre14.g622950.t1.1</t>
  </si>
  <si>
    <t>Cre14.g623000.t1.2</t>
  </si>
  <si>
    <t>Cre14.g623050.t1.2</t>
  </si>
  <si>
    <t>Cre14.g623100.t1.1</t>
  </si>
  <si>
    <t>Cre14.g623125.t1.1</t>
  </si>
  <si>
    <t>Cre14.g623150.t1.2</t>
  </si>
  <si>
    <t>Cre14.g623200.t1.2</t>
  </si>
  <si>
    <t>Cre14.g623250.t1.2</t>
  </si>
  <si>
    <t>Cre14.g623300.t1.1</t>
  </si>
  <si>
    <t>Cre14.g623350.t1.1</t>
  </si>
  <si>
    <t>Cre14.g623400.t1.2</t>
  </si>
  <si>
    <t>Cre14.g623403.t1.1</t>
  </si>
  <si>
    <t>Cre14.g623443.t1.1</t>
  </si>
  <si>
    <t>Cre14.g623500.t1.2</t>
  </si>
  <si>
    <t>Cre14.g623550.t1.2</t>
  </si>
  <si>
    <t>Cre14.g623650.t1.1</t>
  </si>
  <si>
    <t>Cre14.g623700.t1.2</t>
  </si>
  <si>
    <t>Cre14.g623750.t1.1</t>
  </si>
  <si>
    <t>Cre14.g623800.t1.2</t>
  </si>
  <si>
    <t>Cre14.g623850.t1.2</t>
  </si>
  <si>
    <t>Cre14.g623900.t1.1</t>
  </si>
  <si>
    <t>Cre14.g623950.t1.1</t>
  </si>
  <si>
    <t>Cre14.g624000.t1.2</t>
  </si>
  <si>
    <t>Cre14.g624050.t1.1</t>
  </si>
  <si>
    <t>Cre14.g624100.t1.1</t>
  </si>
  <si>
    <t>Cre14.g624150.t1.2</t>
  </si>
  <si>
    <t>Cre14.g624200.t1.1</t>
  </si>
  <si>
    <t>Cre14.g624250.t1.1</t>
  </si>
  <si>
    <t>Cre14.g624300.t1.1</t>
  </si>
  <si>
    <t>Cre14.g624350.t1.1</t>
  </si>
  <si>
    <t>Cre14.g624400.t1.1</t>
  </si>
  <si>
    <t>Cre14.g624450.t1.2</t>
  </si>
  <si>
    <t>Cre14.g624500.t1.1</t>
  </si>
  <si>
    <t>Cre14.g624550.t1.1</t>
  </si>
  <si>
    <t>Cre14.g624600.t1.2</t>
  </si>
  <si>
    <t>Cre14.g624650.t1.1</t>
  </si>
  <si>
    <t>Cre14.g624700.t1.1</t>
  </si>
  <si>
    <t>Cre14.g624750.t1.1</t>
  </si>
  <si>
    <t>Cre14.g624800.t1.1</t>
  </si>
  <si>
    <t>Cre14.g624850.t1.2</t>
  </si>
  <si>
    <t>Cre14.g624900.t1.1</t>
  </si>
  <si>
    <t>Cre14.g624950.t1.2</t>
  </si>
  <si>
    <t>Cre14.g625000.t1.1</t>
  </si>
  <si>
    <t>Cre14.g625050.t1.2</t>
  </si>
  <si>
    <t>Cre14.g625100.t1.1</t>
  </si>
  <si>
    <t>Cre14.g625150.t1.2</t>
  </si>
  <si>
    <t>Cre14.g625200.t1.1</t>
  </si>
  <si>
    <t>Cre14.g625250.t1.1</t>
  </si>
  <si>
    <t>Cre14.g625251.t1.1</t>
  </si>
  <si>
    <t>Cre14.g625300.t1.2</t>
  </si>
  <si>
    <t>Cre14.g625350.t1.2</t>
  </si>
  <si>
    <t>Cre14.g625400.t1.2</t>
  </si>
  <si>
    <t>Cre14.g625450.t1.1</t>
  </si>
  <si>
    <t>Cre14.g625500.t1.2</t>
  </si>
  <si>
    <t>Cre14.g625550.t1.1</t>
  </si>
  <si>
    <t>Cre14.g625600.t1.2</t>
  </si>
  <si>
    <t>Cre14.g625626.t1.1</t>
  </si>
  <si>
    <t>Cre14.g625650.t1.1</t>
  </si>
  <si>
    <t>Cre14.g625700.t1.2</t>
  </si>
  <si>
    <t>Cre14.g625750.t1.1</t>
  </si>
  <si>
    <t>Cre14.g625800.t1.1</t>
  </si>
  <si>
    <t>Cre14.g625842.t1.1</t>
  </si>
  <si>
    <t>Cre14.g625850.t1.2</t>
  </si>
  <si>
    <t>Cre14.g625900.t1.2</t>
  </si>
  <si>
    <t>Cre14.g625950.t1.2</t>
  </si>
  <si>
    <t>Cre14.g626000.t1.2</t>
  </si>
  <si>
    <t>Cre14.g626100.t1.2</t>
  </si>
  <si>
    <t>Cre14.g626150.t1.1</t>
  </si>
  <si>
    <t>Cre14.g626200.t1.2</t>
  </si>
  <si>
    <t>Cre14.g626250.t1.1</t>
  </si>
  <si>
    <t>Cre14.g626300.t1.1</t>
  </si>
  <si>
    <t>Cre14.g626350.t1.1</t>
  </si>
  <si>
    <t>Cre14.g626400.t1.1</t>
  </si>
  <si>
    <t>Cre14.g626437.t1.1</t>
  </si>
  <si>
    <t>Cre14.g626450.t1.1</t>
  </si>
  <si>
    <t>Cre14.g626500.t1.1</t>
  </si>
  <si>
    <t>Cre14.g626550.t1.2</t>
  </si>
  <si>
    <t>Cre14.g626600.t1.2</t>
  </si>
  <si>
    <t>Cre14.g626650.t1.2</t>
  </si>
  <si>
    <t>Cre14.g626677.t1.1</t>
  </si>
  <si>
    <t>Cre14.g626700.t1.1</t>
  </si>
  <si>
    <t>Cre14.g626750.t1.1</t>
  </si>
  <si>
    <t>Cre14.g626800.t1.2</t>
  </si>
  <si>
    <t>Cre14.g626900.t1.1</t>
  </si>
  <si>
    <t>Cre14.g626950.t1.2</t>
  </si>
  <si>
    <t>Cre14.g627000.t1.2</t>
  </si>
  <si>
    <t>Cre14.g627050.t1.1</t>
  </si>
  <si>
    <t>Cre14.g627100.t1.1</t>
  </si>
  <si>
    <t>Cre14.g627150.t1.2</t>
  </si>
  <si>
    <t>Cre14.g627200.t1.2</t>
  </si>
  <si>
    <t>Cre14.g627250.t1.1</t>
  </si>
  <si>
    <t>Cre14.g627300.t1.2</t>
  </si>
  <si>
    <t>Cre14.g627350.t1.2</t>
  </si>
  <si>
    <t>Cre14.g627400.t1.2</t>
  </si>
  <si>
    <t>Cre14.g627450.t1.2</t>
  </si>
  <si>
    <t>Cre14.g627500.t1.1</t>
  </si>
  <si>
    <t>Cre14.g627550.t1.1</t>
  </si>
  <si>
    <t>Cre14.g627600.t1.2</t>
  </si>
  <si>
    <t>Cre14.g627650.t1.2</t>
  </si>
  <si>
    <t>Cre14.g627700.t1.2</t>
  </si>
  <si>
    <t>Cre14.g627750.t1.2</t>
  </si>
  <si>
    <t>Cre14.g627779.t1.1</t>
  </si>
  <si>
    <t>Cre14.g627788.t1.2</t>
  </si>
  <si>
    <t>Cre14.g627800.t1.1</t>
  </si>
  <si>
    <t>Cre14.g627850.t1.1</t>
  </si>
  <si>
    <t>Cre14.g627900.t1.1</t>
  </si>
  <si>
    <t>Cre14.g627950.t1.1</t>
  </si>
  <si>
    <t>Cre14.g628000.t1.1</t>
  </si>
  <si>
    <t>Cre14.g628050.t1.1</t>
  </si>
  <si>
    <t>Cre14.g628100.t1.1</t>
  </si>
  <si>
    <t>Cre14.g628150.t1.2</t>
  </si>
  <si>
    <t>Cre14.g628200.t1.2</t>
  </si>
  <si>
    <t>Cre14.g628250.t1.2</t>
  </si>
  <si>
    <t>Cre14.g628300.t1.2</t>
  </si>
  <si>
    <t>Cre14.g628350.t1.1</t>
  </si>
  <si>
    <t>Cre14.g628400.t1.1</t>
  </si>
  <si>
    <t>Cre14.g628450.t1.1</t>
  </si>
  <si>
    <t>Cre14.g628500.t1.2</t>
  </si>
  <si>
    <t>Cre14.g628550.t1.2</t>
  </si>
  <si>
    <t>Cre14.g628600.t1.2</t>
  </si>
  <si>
    <t>Cre14.g628650.t1.1</t>
  </si>
  <si>
    <t>Cre14.g628700.t1.1</t>
  </si>
  <si>
    <t>Cre14.g628750.t1.2</t>
  </si>
  <si>
    <t>Cre14.g628800.t1.2</t>
  </si>
  <si>
    <t>Cre14.g628850.t1.2</t>
  </si>
  <si>
    <t>Cre14.g628900.t1.1</t>
  </si>
  <si>
    <t>Cre14.g628950.t1.2</t>
  </si>
  <si>
    <t>Cre14.g629000.t1.1</t>
  </si>
  <si>
    <t>Cre14.g629050.t1.1</t>
  </si>
  <si>
    <t>Cre14.g629061.t1.1</t>
  </si>
  <si>
    <t>Cre14.g629100.t1.2</t>
  </si>
  <si>
    <t>Cre14.g629150.t1.2</t>
  </si>
  <si>
    <t>Cre14.g629200.t1.1</t>
  </si>
  <si>
    <t>Cre14.g629250.t1.2</t>
  </si>
  <si>
    <t>Cre14.g629283.t1.1</t>
  </si>
  <si>
    <t>Cre14.g629300.t1.2</t>
  </si>
  <si>
    <t>Cre14.g629400.t1.2</t>
  </si>
  <si>
    <t>Cre14.g629429.t1.1</t>
  </si>
  <si>
    <t>Cre14.g629450.t1.2</t>
  </si>
  <si>
    <t>Cre14.g629500.t1.1</t>
  </si>
  <si>
    <t>Cre14.g629550.t1.1</t>
  </si>
  <si>
    <t>Cre14.g629600.t1.2</t>
  </si>
  <si>
    <t>Cre14.g629650.t1.2</t>
  </si>
  <si>
    <t>Cre14.g629700.t1.2</t>
  </si>
  <si>
    <t>Cre14.g629750.t1.2</t>
  </si>
  <si>
    <t>Cre14.g629800.t1.1</t>
  </si>
  <si>
    <t>Cre14.g629850.t1.2</t>
  </si>
  <si>
    <t>Cre14.g629906.t1.1</t>
  </si>
  <si>
    <t>Cre14.g629950.t1.1</t>
  </si>
  <si>
    <t>Cre14.g630000.t1.1</t>
  </si>
  <si>
    <t>Cre14.g630050.t1.2</t>
  </si>
  <si>
    <t>Cre14.g630088.t1.1</t>
  </si>
  <si>
    <t>Cre14.g630100.t1.1</t>
  </si>
  <si>
    <t>Cre14.g630150.t1.2</t>
  </si>
  <si>
    <t>Cre14.g630200.t1.1</t>
  </si>
  <si>
    <t>Cre14.g630250.t1.2</t>
  </si>
  <si>
    <t>Cre14.g630300.t1.1</t>
  </si>
  <si>
    <t>Cre14.g630350.t1.2</t>
  </si>
  <si>
    <t>Cre14.g630400.t1.1</t>
  </si>
  <si>
    <t>Cre14.g630450.t1.2</t>
  </si>
  <si>
    <t>Cre14.g630500.t1.1</t>
  </si>
  <si>
    <t>Cre14.g630550.t1.2</t>
  </si>
  <si>
    <t>Cre14.g630600.t1.2</t>
  </si>
  <si>
    <t>Cre14.g630650.t1.1</t>
  </si>
  <si>
    <t>Cre14.g630700.t1.1</t>
  </si>
  <si>
    <t>Cre14.g630750.t1.2</t>
  </si>
  <si>
    <t>Cre14.g630800.t1.2</t>
  </si>
  <si>
    <t>Cre14.g630850.t1.2</t>
  </si>
  <si>
    <t>Cre14.g630900.t1.2</t>
  </si>
  <si>
    <t>Cre14.g630950.t1.1</t>
  </si>
  <si>
    <t>Cre14.g630982.t1.1</t>
  </si>
  <si>
    <t>Cre14.g631000.t1.2</t>
  </si>
  <si>
    <t>Cre14.g631050.t1.2</t>
  </si>
  <si>
    <t>Cre14.g631100.t1.2</t>
  </si>
  <si>
    <t>Cre14.g631141.t1.1</t>
  </si>
  <si>
    <t>Cre14.g631150.t1.2</t>
  </si>
  <si>
    <t>Cre14.g631200.t1.1</t>
  </si>
  <si>
    <t>Cre14.g631250.t1.2</t>
  </si>
  <si>
    <t>Cre14.g631300.t1.1</t>
  </si>
  <si>
    <t>Cre14.g631350.t1.2</t>
  </si>
  <si>
    <t>Cre14.g631400.t1.2</t>
  </si>
  <si>
    <t>Cre14.g631450.t1.2</t>
  </si>
  <si>
    <t>Cre14.g631500.t1.2</t>
  </si>
  <si>
    <t>Cre14.g631550.t1.2</t>
  </si>
  <si>
    <t>Cre14.g631575.t1.1</t>
  </si>
  <si>
    <t>Cre14.g631600.t1.1</t>
  </si>
  <si>
    <t>Cre14.g631650.t1.2</t>
  </si>
  <si>
    <t>Cre14.g631700.t1.2</t>
  </si>
  <si>
    <t>Cre14.g631750.t1.2</t>
  </si>
  <si>
    <t>Cre14.g631800.t1.1</t>
  </si>
  <si>
    <t>Cre14.g631850.t1.1</t>
  </si>
  <si>
    <t>Cre14.g631900.t1.1</t>
  </si>
  <si>
    <t>Cre14.g631950.t1.1</t>
  </si>
  <si>
    <t>Cre14.g632000.t1.2</t>
  </si>
  <si>
    <t>Cre14.g632050.t1.1</t>
  </si>
  <si>
    <t>Cre14.g632100.t1.2</t>
  </si>
  <si>
    <t>Cre14.g632150.t1.1</t>
  </si>
  <si>
    <t>Cre14.g632200.t1.1</t>
  </si>
  <si>
    <t>Cre14.g632250.t1.2</t>
  </si>
  <si>
    <t>Cre14.g632300.t1.2</t>
  </si>
  <si>
    <t>Cre14.g632350.t1.1</t>
  </si>
  <si>
    <t>Cre14.g632400.t1.2</t>
  </si>
  <si>
    <t>Cre14.g632450.t1.2</t>
  </si>
  <si>
    <t>Cre14.g632500.t1.2</t>
  </si>
  <si>
    <t>Cre14.g632550.t1.1</t>
  </si>
  <si>
    <t>Cre14.g632600.t1.1</t>
  </si>
  <si>
    <t>Cre14.g632650.t1.2</t>
  </si>
  <si>
    <t>Cre14.g632700.t1.2</t>
  </si>
  <si>
    <t>Cre14.g632750.t1.2</t>
  </si>
  <si>
    <t>Cre14.g632800.t1.1</t>
  </si>
  <si>
    <t>Cre14.g632850.t1.2</t>
  </si>
  <si>
    <t>Cre14.g632860.t1.1</t>
  </si>
  <si>
    <t>Cre14.g632900.t1.1</t>
  </si>
  <si>
    <t>Cre14.g632950.t1.1</t>
  </si>
  <si>
    <t>Cre14.g633000.t1.1</t>
  </si>
  <si>
    <t>Cre14.g633050.t1.2</t>
  </si>
  <si>
    <t>Cre14.g633100.t1.1</t>
  </si>
  <si>
    <t>Cre14.g633150.t1.2</t>
  </si>
  <si>
    <t>Cre14.g633200.t1.2</t>
  </si>
  <si>
    <t>Cre14.g633250.t1.1</t>
  </si>
  <si>
    <t>Cre14.g633300.t1.2</t>
  </si>
  <si>
    <t>Cre14.g633350.t1.2</t>
  </si>
  <si>
    <t>Cre14.g633400.t1.2</t>
  </si>
  <si>
    <t>Cre14.g633423.t1.1</t>
  </si>
  <si>
    <t>Cre14.g633450.t1.1</t>
  </si>
  <si>
    <t>Cre14.g633500.t1.2</t>
  </si>
  <si>
    <t>Cre14.g633550.t1.1</t>
  </si>
  <si>
    <t>Cre14.g633600.t1.2</t>
  </si>
  <si>
    <t>Cre14.g633650.t1.2</t>
  </si>
  <si>
    <t>Cre14.g633700.t1.1</t>
  </si>
  <si>
    <t>Cre14.g633750.t1.2</t>
  </si>
  <si>
    <t>Cre14.g633789.t1.1</t>
  </si>
  <si>
    <t>Cre14.g633850.t1.2</t>
  </si>
  <si>
    <t>Cre14.g633900.t1.2</t>
  </si>
  <si>
    <t>Cre14.g633901.t1.2</t>
  </si>
  <si>
    <t>Cre14.g633902.t1.1</t>
  </si>
  <si>
    <t>Cre14.g633903.t1.1</t>
  </si>
  <si>
    <t>Cre14.g633950.t1.1</t>
  </si>
  <si>
    <t>Cre14.g634000.t1.2</t>
  </si>
  <si>
    <t>Cre14.g634100.t1.2</t>
  </si>
  <si>
    <t>Cre14.g634113.t1.1</t>
  </si>
  <si>
    <t>Cre14.g634150.t1.2</t>
  </si>
  <si>
    <t>Cre14.g634200.t1.2</t>
  </si>
  <si>
    <t>Cre14.g634250.t1.2</t>
  </si>
  <si>
    <t>Cre15.g634350.t1.2</t>
  </si>
  <si>
    <t>Cre15.g634351.t1.1</t>
  </si>
  <si>
    <t>Cre15.g634400.t1.2</t>
  </si>
  <si>
    <t>Cre15.g634450.t1.2</t>
  </si>
  <si>
    <t>Cre15.g634500.t1.2</t>
  </si>
  <si>
    <t>Cre15.g634550.t1.2</t>
  </si>
  <si>
    <t>Cre15.g634600.t1.2</t>
  </si>
  <si>
    <t>Cre15.g634650.t1.1</t>
  </si>
  <si>
    <t>Cre15.g634700.t1.2</t>
  </si>
  <si>
    <t>Cre15.g634745.t1.1</t>
  </si>
  <si>
    <t>Cre15.g634750.t1.2</t>
  </si>
  <si>
    <t>Cre15.g634800.t1.2</t>
  </si>
  <si>
    <t>Cre15.g634850.t1.2</t>
  </si>
  <si>
    <t>Cre15.g634855.t1.1</t>
  </si>
  <si>
    <t>Cre15.g634900.t1.1</t>
  </si>
  <si>
    <t>Cre15.g634950.t1.2</t>
  </si>
  <si>
    <t>Cre15.g635000.t1.2</t>
  </si>
  <si>
    <t>Cre15.g635050.t1.2</t>
  </si>
  <si>
    <t>Cre15.g635079.t1.1</t>
  </si>
  <si>
    <t>Cre15.g635100.t1.1</t>
  </si>
  <si>
    <t>Cre15.g635150.t1.2</t>
  </si>
  <si>
    <t>Cre15.g635200.t1.1</t>
  </si>
  <si>
    <t>Cre15.g635250.t1.2</t>
  </si>
  <si>
    <t>Cre15.g635300.t1.2</t>
  </si>
  <si>
    <t>Cre15.g635350.t1.1</t>
  </si>
  <si>
    <t>Cre15.g635400.t1.1</t>
  </si>
  <si>
    <t>Cre15.g635450.t1.1</t>
  </si>
  <si>
    <t>Cre15.g635500.t1.2</t>
  </si>
  <si>
    <t>Cre15.g635550.t1.2</t>
  </si>
  <si>
    <t>Cre15.g635600.t1.1</t>
  </si>
  <si>
    <t>Cre15.g635650.t1.1</t>
  </si>
  <si>
    <t>Cre15.g635700.t1.2</t>
  </si>
  <si>
    <t>Cre15.g635750.t1.2</t>
  </si>
  <si>
    <t>Cre15.g635800.t1.2</t>
  </si>
  <si>
    <t>Cre15.g635850.t1.1</t>
  </si>
  <si>
    <t>Cre15.g635900.t1.2</t>
  </si>
  <si>
    <t>Cre15.g635950.t1.2</t>
  </si>
  <si>
    <t>Cre15.g635993.t1.1</t>
  </si>
  <si>
    <t>Cre15.g636000.t1.2</t>
  </si>
  <si>
    <t>Cre15.g636004.t1.1</t>
  </si>
  <si>
    <t>Cre15.g636050.t1.1</t>
  </si>
  <si>
    <t>Cre15.g636058.t1.1</t>
  </si>
  <si>
    <t>Cre15.g636100.t1.2</t>
  </si>
  <si>
    <t>Cre15.g636150.t1.2</t>
  </si>
  <si>
    <t>Cre15.g636184.t1.1</t>
  </si>
  <si>
    <t>Cre15.g636187.t1.1</t>
  </si>
  <si>
    <t>Cre15.g636250.t1.1</t>
  </si>
  <si>
    <t>Cre15.g636300.t1.1</t>
  </si>
  <si>
    <t>Cre15.g636350.t1.2</t>
  </si>
  <si>
    <t>Cre15.g636400.t1.2</t>
  </si>
  <si>
    <t>Cre15.g636450.t1.1</t>
  </si>
  <si>
    <t>Cre15.g636500.t1.1</t>
  </si>
  <si>
    <t>Cre15.g636550.t1.1</t>
  </si>
  <si>
    <t>Cre15.g636600.t1.1</t>
  </si>
  <si>
    <t>Cre15.g636650.t1.1</t>
  </si>
  <si>
    <t>Cre15.g636700.t1.2</t>
  </si>
  <si>
    <t>Cre15.g636750.t1.1</t>
  </si>
  <si>
    <t>Cre15.g636800.t1.2</t>
  </si>
  <si>
    <t>Cre15.g636840.t1.1</t>
  </si>
  <si>
    <t>Cre15.g636850.t1.1</t>
  </si>
  <si>
    <t>Cre15.g636900.t1.2</t>
  </si>
  <si>
    <t>Cre15.g636950.t1.1</t>
  </si>
  <si>
    <t>Cre15.g637000.t1.2</t>
  </si>
  <si>
    <t>Cre15.g637050.t1.1</t>
  </si>
  <si>
    <t>Cre15.g637100.t1.1</t>
  </si>
  <si>
    <t>Cre15.g637150.t1.2</t>
  </si>
  <si>
    <t>Cre15.g637166.t1.1</t>
  </si>
  <si>
    <t>Cre15.g637250.t1.2</t>
  </si>
  <si>
    <t>Cre15.g637292.t1.1</t>
  </si>
  <si>
    <t>Cre15.g637300.t1.2</t>
  </si>
  <si>
    <t>Cre15.g637350.t1.1</t>
  </si>
  <si>
    <t>Cre15.g637400.t1.2</t>
  </si>
  <si>
    <t>Cre15.g637450.t1.1</t>
  </si>
  <si>
    <t>Cre15.g637500.t1.1</t>
  </si>
  <si>
    <t>Cre15.g637550.t1.1</t>
  </si>
  <si>
    <t>Cre15.g637600.t1.1</t>
  </si>
  <si>
    <t>Cre15.g637650.t1.1</t>
  </si>
  <si>
    <t>Cre15.g637700.t1.1</t>
  </si>
  <si>
    <t>Cre15.g637750.t1.2</t>
  </si>
  <si>
    <t>Cre15.g637761.t1.1</t>
  </si>
  <si>
    <t>Cre15.g637800.t1.2</t>
  </si>
  <si>
    <t>Cre15.g637850.t1.2</t>
  </si>
  <si>
    <t>Cre15.g637900.t1.2</t>
  </si>
  <si>
    <t>Cre15.g637950.t1.2</t>
  </si>
  <si>
    <t>Cre15.g638000.t1.2</t>
  </si>
  <si>
    <t>Cre15.g638050.t1.2</t>
  </si>
  <si>
    <t>Cre15.g638100.t1.2</t>
  </si>
  <si>
    <t>Cre15.g638150.t1.2</t>
  </si>
  <si>
    <t>Cre15.g638200.t1.2</t>
  </si>
  <si>
    <t>Cre15.g638300.t1.2</t>
  </si>
  <si>
    <t>Cre15.g638350.t1.1</t>
  </si>
  <si>
    <t>Cre15.g638400.t1.1</t>
  </si>
  <si>
    <t>Cre15.g638450.t1.1</t>
  </si>
  <si>
    <t>Cre15.g638500.t1.1</t>
  </si>
  <si>
    <t>Cre15.g638513.t1.1</t>
  </si>
  <si>
    <t>Cre15.g638550.t1.2</t>
  </si>
  <si>
    <t>Cre15.g638600.t1.1</t>
  </si>
  <si>
    <t>Cre15.g638650.t1.2</t>
  </si>
  <si>
    <t>Cre15.g638700.t1.2</t>
  </si>
  <si>
    <t>Cre15.g638750.t1.1</t>
  </si>
  <si>
    <t>Cre15.g638800.t1.2</t>
  </si>
  <si>
    <t>Cre15.g638950.t1.2</t>
  </si>
  <si>
    <t>Cre15.g639000.t1.1</t>
  </si>
  <si>
    <t>Cre15.g639050.t1.2</t>
  </si>
  <si>
    <t>Cre15.g639100.t1.1</t>
  </si>
  <si>
    <t>Cre15.g639134.t1.1</t>
  </si>
  <si>
    <t>Cre15.g639150.t1.2</t>
  </si>
  <si>
    <t>Cre15.g639200.t1.2</t>
  </si>
  <si>
    <t>Cre15.g639300.t1.2</t>
  </si>
  <si>
    <t>Cre15.g639304.t1.1</t>
  </si>
  <si>
    <t>Cre15.g639308.t1.1</t>
  </si>
  <si>
    <t>Cre15.g639350.t1.2</t>
  </si>
  <si>
    <t>Cre15.g639379.t1.1</t>
  </si>
  <si>
    <t>Cre15.g639400.t1.1</t>
  </si>
  <si>
    <t>Cre15.g639450.t1.1</t>
  </si>
  <si>
    <t>Cre15.g639500.t1.1</t>
  </si>
  <si>
    <t>Cre15.g639550.t1.2</t>
  </si>
  <si>
    <t>Cre15.g639600.t1.2</t>
  </si>
  <si>
    <t>Cre15.g639614.t1.1</t>
  </si>
  <si>
    <t>Cre15.g639650.t1.2</t>
  </si>
  <si>
    <t>Cre15.g639700.t1.2</t>
  </si>
  <si>
    <t>Cre15.g639750.t1.2</t>
  </si>
  <si>
    <t>Cre15.g639800.t1.2</t>
  </si>
  <si>
    <t>Cre15.g639850.t1.1</t>
  </si>
  <si>
    <t>Cre15.g639900.t1.2</t>
  </si>
  <si>
    <t>Cre15.g639950.t1.2</t>
  </si>
  <si>
    <t>Cre15.g640000.t1.2</t>
  </si>
  <si>
    <t>Cre15.g640050.t1.1</t>
  </si>
  <si>
    <t>Cre15.g640100.t1.1</t>
  </si>
  <si>
    <t>Cre15.g640150.t1.2</t>
  </si>
  <si>
    <t>Cre15.g640152.t1.1</t>
  </si>
  <si>
    <t>Cre15.g640200.t1.2</t>
  </si>
  <si>
    <t>Cre15.g640218.t1.1</t>
  </si>
  <si>
    <t>Cre15.g640250.t1.1</t>
  </si>
  <si>
    <t>Cre15.g640275.t1.1</t>
  </si>
  <si>
    <t>Cre15.g640300.t1.2</t>
  </si>
  <si>
    <t>Cre15.g640350.t1.1</t>
  </si>
  <si>
    <t>Cre15.g640400.t1.2</t>
  </si>
  <si>
    <t>Cre15.g640450.t1.1</t>
  </si>
  <si>
    <t>Cre15.g640500.t1.1</t>
  </si>
  <si>
    <t>Cre15.g640512.t1.1</t>
  </si>
  <si>
    <t>Cre15.g640550.t1.1</t>
  </si>
  <si>
    <t>Cre15.g640600.t1.1</t>
  </si>
  <si>
    <t>Cre15.g640650.t1.2</t>
  </si>
  <si>
    <t>Cre15.g640700.t1.1</t>
  </si>
  <si>
    <t>Cre15.g640750.t1.2</t>
  </si>
  <si>
    <t>Cre15.g640800.t1.1</t>
  </si>
  <si>
    <t>Cre15.g640850.t1.2</t>
  </si>
  <si>
    <t>Cre15.g640900.t1.1</t>
  </si>
  <si>
    <t>Cre15.g640950.t1.2</t>
  </si>
  <si>
    <t>Cre15.g641000.t1.1</t>
  </si>
  <si>
    <t>Cre15.g641050.t1.1</t>
  </si>
  <si>
    <t>Cre15.g641100.t1.2</t>
  </si>
  <si>
    <t>Cre15.g641150.t1.2</t>
  </si>
  <si>
    <t>Cre15.g641200.t1.1</t>
  </si>
  <si>
    <t>Cre15.g641250.t1.1</t>
  </si>
  <si>
    <t>Cre15.g641300.t1.1</t>
  </si>
  <si>
    <t>Cre15.g641350.t1.1</t>
  </si>
  <si>
    <t>Cre15.g641400.t1.1</t>
  </si>
  <si>
    <t>Cre15.g641450.t1.2</t>
  </si>
  <si>
    <t>Cre15.g641500.t1.1</t>
  </si>
  <si>
    <t>Cre15.g641527.t1.2</t>
  </si>
  <si>
    <t>Cre15.g641600.t1.1</t>
  </si>
  <si>
    <t>Cre15.g641650.t1.2</t>
  </si>
  <si>
    <t>Cre15.g641695.t1.1</t>
  </si>
  <si>
    <t>Cre15.g641700.t1.2</t>
  </si>
  <si>
    <t>Cre15.g641750.t1.2</t>
  </si>
  <si>
    <t>Cre15.g641800.t1.1</t>
  </si>
  <si>
    <t>Cre15.g641850.t1.1</t>
  </si>
  <si>
    <t>Cre15.g641883.t1.1</t>
  </si>
  <si>
    <t>Cre15.g641900.t1.1</t>
  </si>
  <si>
    <t>Cre15.g641950.t1.2</t>
  </si>
  <si>
    <t>Cre15.g641976.t1.1</t>
  </si>
  <si>
    <t>Cre15.g642000.t1.1</t>
  </si>
  <si>
    <t>Cre15.g642050.t1.1</t>
  </si>
  <si>
    <t>Cre15.g642100.t1.1</t>
  </si>
  <si>
    <t>Cre15.g642150.t1.1</t>
  </si>
  <si>
    <t>Cre15.g642200.t1.2</t>
  </si>
  <si>
    <t>Cre15.g642250.t1.1</t>
  </si>
  <si>
    <t>Cre15.g642300.t1.1</t>
  </si>
  <si>
    <t>Cre15.g642350.t1.1</t>
  </si>
  <si>
    <t>Cre15.g642362.t1.1</t>
  </si>
  <si>
    <t>Cre15.g642450.t1.1</t>
  </si>
  <si>
    <t>Cre15.g642466.t1.1</t>
  </si>
  <si>
    <t>Cre15.g642482.t1.1</t>
  </si>
  <si>
    <t>Cre15.g642550.t1.1</t>
  </si>
  <si>
    <t>Cre15.g642600.t1.1</t>
  </si>
  <si>
    <t>Cre15.g642645.t1.1</t>
  </si>
  <si>
    <t>Cre15.g642650.t1.2</t>
  </si>
  <si>
    <t>Cre15.g642651.t1.1</t>
  </si>
  <si>
    <t>Cre15.g642653.t1.1</t>
  </si>
  <si>
    <t>Cre15.g642721.t1.1</t>
  </si>
  <si>
    <t>Cre15.g642800.t1.1</t>
  </si>
  <si>
    <t>Cre15.g642850.t1.1</t>
  </si>
  <si>
    <t>Cre15.g642900.t1.2</t>
  </si>
  <si>
    <t>Cre15.g642950.t1.1</t>
  </si>
  <si>
    <t>Cre15.g643000.t1.1</t>
  </si>
  <si>
    <t>Cre15.g643050.t1.1</t>
  </si>
  <si>
    <t>Cre15.g643150.t1.1</t>
  </si>
  <si>
    <t>Cre15.g643250.t1.1</t>
  </si>
  <si>
    <t>Cre15.g643300.t1.1</t>
  </si>
  <si>
    <t>Cre15.g643350.t1.2</t>
  </si>
  <si>
    <t>Cre15.g643358.t1.1</t>
  </si>
  <si>
    <t>Cre15.g643368.t1.1</t>
  </si>
  <si>
    <t>Cre15.g643384.t1.1</t>
  </si>
  <si>
    <t>Cre15.g643450.t1.2</t>
  </si>
  <si>
    <t>Cre15.g643451.t1.1</t>
  </si>
  <si>
    <t>Cre15.g643499.t1.1</t>
  </si>
  <si>
    <t>Cre15.g643500.t1.2</t>
  </si>
  <si>
    <t>Cre15.g643515.t1.1</t>
  </si>
  <si>
    <t>Cre15.g643550.t1.1</t>
  </si>
  <si>
    <t>Cre15.g643600.t1.1</t>
  </si>
  <si>
    <t>Cre15.g643650.t1.2</t>
  </si>
  <si>
    <t>Cre15.g643668.t1.1</t>
  </si>
  <si>
    <t>Cre15.g643675.t1.1</t>
  </si>
  <si>
    <t>Cre15.g643700.t1.2</t>
  </si>
  <si>
    <t>Cre15.g643740.t1.1</t>
  </si>
  <si>
    <t>Cre15.g643750.t1.1</t>
  </si>
  <si>
    <t>Cre15.g643800.t1.2</t>
  </si>
  <si>
    <t>Cre15.g643850.t1.1</t>
  </si>
  <si>
    <t>Cre15.g643900.t1.1</t>
  </si>
  <si>
    <t>Cre15.g643950.t1.1</t>
  </si>
  <si>
    <t>Cre15.g644000.t1.2</t>
  </si>
  <si>
    <t>Cre15.g644200.t1.1</t>
  </si>
  <si>
    <t>Cre15.g644250.t1.2</t>
  </si>
  <si>
    <t>Cre15.g644300.t1.2</t>
  </si>
  <si>
    <t>Cre15.g644335.t1.1</t>
  </si>
  <si>
    <t>Cre15.g644345.t1.1</t>
  </si>
  <si>
    <t>Cre15.g644350.t1.2</t>
  </si>
  <si>
    <t>Cre15.g644400.t1.1</t>
  </si>
  <si>
    <t>Cre15.g644450.t1.1</t>
  </si>
  <si>
    <t>Cre15.g644600.t1.1</t>
  </si>
  <si>
    <t>Cre15.g644650.t1.1</t>
  </si>
  <si>
    <t>Cre15.g644750.t1.2</t>
  </si>
  <si>
    <t>Cre15.g644800.t1.1</t>
  </si>
  <si>
    <t>Cre15.g644850.t1.2</t>
  </si>
  <si>
    <t>Cre15.g644900.t1.1</t>
  </si>
  <si>
    <t>Cre15.g644923.t1.1</t>
  </si>
  <si>
    <t>Cre15.g644950.t1.1</t>
  </si>
  <si>
    <t>Cre15.g645000.t1.1</t>
  </si>
  <si>
    <t>Cre15.g645050.t1.1</t>
  </si>
  <si>
    <t>Cre15.g645100.t1.1</t>
  </si>
  <si>
    <t>Cre15.g645150.t1.1</t>
  </si>
  <si>
    <t>Cre15.g645250.t1.1</t>
  </si>
  <si>
    <t>Cre15.g645300.t1.2</t>
  </si>
  <si>
    <t>Cre15.g645400.t1.1</t>
  </si>
  <si>
    <t>Cre15.g645450.t1.1</t>
  </si>
  <si>
    <t>Cre15.g645550.t1.1</t>
  </si>
  <si>
    <t>Cre15.g645600.t1.1</t>
  </si>
  <si>
    <t>Cre15.g645650.t1.2</t>
  </si>
  <si>
    <t>Cre15.g645700.t1.1</t>
  </si>
  <si>
    <t>Cre15.g645735.t1.1</t>
  </si>
  <si>
    <t>Cre15.g645850.t1.2</t>
  </si>
  <si>
    <t>Cre15.g645900.t1.1</t>
  </si>
  <si>
    <t>Cre15.g645950.t1.1</t>
  </si>
  <si>
    <t>Cre15.g646000.t1.1</t>
  </si>
  <si>
    <t>Cre15.g646050.t1.2</t>
  </si>
  <si>
    <t>Cre15.g646100.t1.2</t>
  </si>
  <si>
    <t>Cre15.g646150.t1.1</t>
  </si>
  <si>
    <t>Cre15.g646200.t1.2</t>
  </si>
  <si>
    <t>Cre15.g646250.t1.1</t>
  </si>
  <si>
    <t>Cre15.g646300.t1.1</t>
  </si>
  <si>
    <t>Cre15.g646350.t1.1</t>
  </si>
  <si>
    <t>Cre15.g646400.t1.2</t>
  </si>
  <si>
    <t>Cre15.g646450.t1.2</t>
  </si>
  <si>
    <t>Cre15.g646550.t1.2</t>
  </si>
  <si>
    <t>Cre15.g646600.t1.2</t>
  </si>
  <si>
    <t>Cre15.g646650.t1.2</t>
  </si>
  <si>
    <t>Cre15.g646700.t1.2</t>
  </si>
  <si>
    <t>Cre15.g646750.t1.1</t>
  </si>
  <si>
    <t>Cre15.g646800.t1.2</t>
  </si>
  <si>
    <t>Cre15.g646801.t1.1</t>
  </si>
  <si>
    <t>Cre15.g646850.t1.2</t>
  </si>
  <si>
    <t>Cre15.g646900.t1.1</t>
  </si>
  <si>
    <t>Cre15.g646950.t1.2</t>
  </si>
  <si>
    <t>Cre15.g647000.t1.2</t>
  </si>
  <si>
    <t>Cre15.g647050.t1.2</t>
  </si>
  <si>
    <t>Cre15.g647100.t1.2</t>
  </si>
  <si>
    <t>Cre15.g647150.t1.2</t>
  </si>
  <si>
    <t>Cre15.g647200.t1.2</t>
  </si>
  <si>
    <t>Cre15.g647252.t1.1</t>
  </si>
  <si>
    <t>Cre15.g647300.t1.2</t>
  </si>
  <si>
    <t>Cre15.g647350.t1.1</t>
  </si>
  <si>
    <t>Cre15.g647400.t1.1</t>
  </si>
  <si>
    <t>Cre15.g647450.t1.1</t>
  </si>
  <si>
    <t>Cre16.g647500.t1.2</t>
  </si>
  <si>
    <t>Cre16.g647534.t1.1</t>
  </si>
  <si>
    <t>Cre16.g647550.t1.2</t>
  </si>
  <si>
    <t>Cre16.g647600.t1.1</t>
  </si>
  <si>
    <t>Cre16.g647650.t1.2</t>
  </si>
  <si>
    <t>Cre16.g647677.t1.1</t>
  </si>
  <si>
    <t>Cre16.g647700.t1.2</t>
  </si>
  <si>
    <t>Cre16.g647750.t1.1</t>
  </si>
  <si>
    <t>Cre16.g647800.t1.2</t>
  </si>
  <si>
    <t>Cre16.g647850.t1.2</t>
  </si>
  <si>
    <t>Cre16.g647900.t1.2</t>
  </si>
  <si>
    <t>Cre16.g647950.t1.2</t>
  </si>
  <si>
    <t>Cre16.g648000.t1.1</t>
  </si>
  <si>
    <t>Cre16.g648050.t1.1</t>
  </si>
  <si>
    <t>Cre16.g648100.t1.2</t>
  </si>
  <si>
    <t>Cre16.g648150.t1.2</t>
  </si>
  <si>
    <t>Cre16.g648200.t1.1</t>
  </si>
  <si>
    <t>Cre16.g648250.t1.2</t>
  </si>
  <si>
    <t>Cre16.g648288.t1.1</t>
  </si>
  <si>
    <t>Cre16.g648300.t1.1</t>
  </si>
  <si>
    <t>Cre16.g648350.t1.2</t>
  </si>
  <si>
    <t>Cre16.g648400.t1.2</t>
  </si>
  <si>
    <t>Cre16.g648450.t1.2</t>
  </si>
  <si>
    <t>Cre16.g648550.t1.1</t>
  </si>
  <si>
    <t>Cre16.g648600.t1.2</t>
  </si>
  <si>
    <t>Cre16.g648650.t1.2</t>
  </si>
  <si>
    <t>Cre16.g648700.t1.2</t>
  </si>
  <si>
    <t>Cre16.g648750.t1.2</t>
  </si>
  <si>
    <t>Cre16.g648800.t1.1</t>
  </si>
  <si>
    <t>Cre16.g648850.t1.1</t>
  </si>
  <si>
    <t>Cre16.g648900.t1.1</t>
  </si>
  <si>
    <t>Cre16.g648950.t1.2</t>
  </si>
  <si>
    <t>Cre16.g649000.t1.2</t>
  </si>
  <si>
    <t>Cre16.g649050.t1.2</t>
  </si>
  <si>
    <t>Cre16.g649100.t1.1</t>
  </si>
  <si>
    <t>Cre16.g649150.t1.2</t>
  </si>
  <si>
    <t>Cre16.g649200.t1.1</t>
  </si>
  <si>
    <t>Cre16.g649250.t1.2</t>
  </si>
  <si>
    <t>Cre16.g649300.t1.1</t>
  </si>
  <si>
    <t>Cre16.g649350.t1.2</t>
  </si>
  <si>
    <t>Cre16.g649400.t1.1</t>
  </si>
  <si>
    <t>Cre16.g649425.t1.1</t>
  </si>
  <si>
    <t>Cre16.g649450.t1.2</t>
  </si>
  <si>
    <t>Cre16.g649500.t1.2</t>
  </si>
  <si>
    <t>Cre16.g649550.t1.2</t>
  </si>
  <si>
    <t>Cre16.g649600.t1.1</t>
  </si>
  <si>
    <t>Cre16.g649650.t1.1</t>
  </si>
  <si>
    <t>Cre16.g649700.t1.1</t>
  </si>
  <si>
    <t>Cre16.g649750.t1.2</t>
  </si>
  <si>
    <t>Cre16.g649752.t1.1</t>
  </si>
  <si>
    <t>Cre16.g649785.t1.1</t>
  </si>
  <si>
    <t>Cre16.g649800.t1.2</t>
  </si>
  <si>
    <t>Cre16.g649850.t1.2</t>
  </si>
  <si>
    <t>Cre16.g649900.t1.1</t>
  </si>
  <si>
    <t>Cre16.g649950.t1.1</t>
  </si>
  <si>
    <t>Cre16.g650000.t1.1</t>
  </si>
  <si>
    <t>Cre16.g650050.t1.1</t>
  </si>
  <si>
    <t>Cre16.g650100.t1.1</t>
  </si>
  <si>
    <t>Cre16.g650150.t1.2</t>
  </si>
  <si>
    <t>Cre16.g650200.t1.2</t>
  </si>
  <si>
    <t>Cre16.g650250.t1.1</t>
  </si>
  <si>
    <t>Cre16.g650300.t1.1</t>
  </si>
  <si>
    <t>Cre16.g650350.t1.2</t>
  </si>
  <si>
    <t>Cre16.g650400.t1.2</t>
  </si>
  <si>
    <t>Cre16.g650432.t1.1</t>
  </si>
  <si>
    <t>Cre16.g650450.t1.1</t>
  </si>
  <si>
    <t>Cre16.g650500.t1.1</t>
  </si>
  <si>
    <t>Cre16.g650550.t1.1</t>
  </si>
  <si>
    <t>Cre16.g650600.t1.1</t>
  </si>
  <si>
    <t>Cre16.g650625.t1.2</t>
  </si>
  <si>
    <t>Cre16.g650650.t1.2</t>
  </si>
  <si>
    <t>Cre16.g650700.t1.2</t>
  </si>
  <si>
    <t>Cre16.g650750.t1.2</t>
  </si>
  <si>
    <t>Cre16.g650800.t1.2</t>
  </si>
  <si>
    <t>Cre16.g650900.t1.2</t>
  </si>
  <si>
    <t>Cre16.g650950.t1.2</t>
  </si>
  <si>
    <t>Cre16.g651000.t1.1</t>
  </si>
  <si>
    <t>Cre16.g651050.t1.1</t>
  </si>
  <si>
    <t>Cre16.g651100.t1.2</t>
  </si>
  <si>
    <t>Cre16.g651150.t1.2</t>
  </si>
  <si>
    <t>Cre16.g651200.t1.1</t>
  </si>
  <si>
    <t>Cre16.g651250.t1.1</t>
  </si>
  <si>
    <t>Cre16.g651300.t1.1</t>
  </si>
  <si>
    <t>Cre16.g651350.t1.2</t>
  </si>
  <si>
    <t>Cre16.g651400.t1.1</t>
  </si>
  <si>
    <t>Cre16.g651450.t1.2</t>
  </si>
  <si>
    <t>Cre16.g651500.t1.1</t>
  </si>
  <si>
    <t>Cre16.g651550.t1.1</t>
  </si>
  <si>
    <t>Cre16.g651600.t1.2</t>
  </si>
  <si>
    <t>Cre16.g651650.t1.2</t>
  </si>
  <si>
    <t>Cre16.g651700.t1.2</t>
  </si>
  <si>
    <t>Cre16.g651750.t1.1</t>
  </si>
  <si>
    <t>Cre16.g651800.t1.1</t>
  </si>
  <si>
    <t>Cre16.g651850.t1.2</t>
  </si>
  <si>
    <t>Cre16.g651900.t1.2</t>
  </si>
  <si>
    <t>Cre16.g651923.t1.1</t>
  </si>
  <si>
    <t>Cre16.g651950.t1.1</t>
  </si>
  <si>
    <t>Cre16.g652000.t1.2</t>
  </si>
  <si>
    <t>Cre16.g652050.t1.1</t>
  </si>
  <si>
    <t>Cre16.g652100.t1.1</t>
  </si>
  <si>
    <t>Cre16.g652150.t1.1</t>
  </si>
  <si>
    <t>Cre16.g652200.t1.1</t>
  </si>
  <si>
    <t>Cre16.g652250.t1.1</t>
  </si>
  <si>
    <t>Cre16.g652350.t1.1</t>
  </si>
  <si>
    <t>Cre16.g652400.t1.1</t>
  </si>
  <si>
    <t>Cre16.g652450.t1.2</t>
  </si>
  <si>
    <t>Cre16.g652500.t1.2</t>
  </si>
  <si>
    <t>Cre16.g652550.t1.1</t>
  </si>
  <si>
    <t>Cre16.g652600.t1.2</t>
  </si>
  <si>
    <t>Cre16.g652650.t1.2</t>
  </si>
  <si>
    <t>Cre16.g652700.t1.2</t>
  </si>
  <si>
    <t>Cre16.g652750.t1.1</t>
  </si>
  <si>
    <t>Cre16.g652800.t1.1</t>
  </si>
  <si>
    <t>Cre16.g652850.t1.1</t>
  </si>
  <si>
    <t>Cre16.g652900.t1.2</t>
  </si>
  <si>
    <t>Cre16.g652950.t1.1</t>
  </si>
  <si>
    <t>Cre16.g653000.t1.2</t>
  </si>
  <si>
    <t>Cre16.g653050.t1.2</t>
  </si>
  <si>
    <t>Cre16.g653100.t1.2</t>
  </si>
  <si>
    <t>Cre16.g653150.t1.1</t>
  </si>
  <si>
    <t>Cre16.g653200.t1.2</t>
  </si>
  <si>
    <t>Cre16.g653258.t1.1</t>
  </si>
  <si>
    <t>Cre16.g653300.t1.1</t>
  </si>
  <si>
    <t>Cre16.g653338.t1.1</t>
  </si>
  <si>
    <t>Cre16.g653350.t1.1</t>
  </si>
  <si>
    <t>Cre16.g653400.t1.2</t>
  </si>
  <si>
    <t>Cre16.g653450.t1.1</t>
  </si>
  <si>
    <t>Cre16.g653500.t1.2</t>
  </si>
  <si>
    <t>Cre16.g653550.t1.1</t>
  </si>
  <si>
    <t>Cre16.g653650.t1.1</t>
  </si>
  <si>
    <t>Cre16.g653700.t1.2</t>
  </si>
  <si>
    <t>Cre16.g653750.t1.1</t>
  </si>
  <si>
    <t>Cre16.g653800.t1.2</t>
  </si>
  <si>
    <t>Cre16.g653850.t1.1</t>
  </si>
  <si>
    <t>Cre16.g653900.t1.2</t>
  </si>
  <si>
    <t>Cre16.g653950.t1.2</t>
  </si>
  <si>
    <t>Cre16.g654150.t1.1</t>
  </si>
  <si>
    <t>Cre16.g654250.t1.1</t>
  </si>
  <si>
    <t>Cre16.g654300.t1.1</t>
  </si>
  <si>
    <t>Cre16.g654350.t1.1</t>
  </si>
  <si>
    <t>Cre16.g654400.t1.2</t>
  </si>
  <si>
    <t>Cre16.g654450.t1.1</t>
  </si>
  <si>
    <t>Cre16.g654500.t1.1</t>
  </si>
  <si>
    <t>Cre16.g654550.t1.1</t>
  </si>
  <si>
    <t>Cre16.g654600.t1.2</t>
  </si>
  <si>
    <t>Cre16.g654700.t1.2</t>
  </si>
  <si>
    <t>Cre16.g654750.t1.1</t>
  </si>
  <si>
    <t>Cre16.g654800.t1.2</t>
  </si>
  <si>
    <t>Cre16.g654850.t1.2</t>
  </si>
  <si>
    <t>Cre16.g654900.t1.2</t>
  </si>
  <si>
    <t>Cre16.g654950.t1.2</t>
  </si>
  <si>
    <t>Cre16.g654992.t1.2</t>
  </si>
  <si>
    <t>Cre16.g655000.t1.2</t>
  </si>
  <si>
    <t>Cre16.g655006.t1.1</t>
  </si>
  <si>
    <t>Cre16.g655050.t1.1</t>
  </si>
  <si>
    <t>Cre16.g655100.t1.2</t>
  </si>
  <si>
    <t>Cre16.g655150.t1.1</t>
  </si>
  <si>
    <t>Cre16.g655200.t1.1</t>
  </si>
  <si>
    <t>Cre16.g655250.t1.1</t>
  </si>
  <si>
    <t>Cre16.g655300.t1.2</t>
  </si>
  <si>
    <t>Cre16.g655350.t1.2</t>
  </si>
  <si>
    <t>Cre16.g655400.t1.2</t>
  </si>
  <si>
    <t>Cre16.g655450.t1.2</t>
  </si>
  <si>
    <t>Cre16.g655493.t1.1</t>
  </si>
  <si>
    <t>Cre16.g655500.t1.2</t>
  </si>
  <si>
    <t>Cre16.g655515.t1.1</t>
  </si>
  <si>
    <t>Cre16.g655550.t1.2</t>
  </si>
  <si>
    <t>Cre16.g655600.t1.1</t>
  </si>
  <si>
    <t>Cre16.g655650.t1.2</t>
  </si>
  <si>
    <t>Cre16.g655700.t1.2</t>
  </si>
  <si>
    <t>Cre16.g655750.t1.1</t>
  </si>
  <si>
    <t>Cre16.g655800.t1.2</t>
  </si>
  <si>
    <t>Cre16.g655850.t1.2</t>
  </si>
  <si>
    <t>Cre16.g655900.t1.1</t>
  </si>
  <si>
    <t>Cre16.g655950.t1.2</t>
  </si>
  <si>
    <t>Cre16.g656000.t1.1</t>
  </si>
  <si>
    <t>Cre16.g656050.t1.1</t>
  </si>
  <si>
    <t>Cre16.g656100.t1.2</t>
  </si>
  <si>
    <t>Cre16.g656150.t1.1</t>
  </si>
  <si>
    <t>Cre16.g656200.t1.1</t>
  </si>
  <si>
    <t>Cre16.g656250.t1.1</t>
  </si>
  <si>
    <t>Cre16.g656300.t1.2</t>
  </si>
  <si>
    <t>Cre16.g656350.t1.2</t>
  </si>
  <si>
    <t>Cre16.g656400.t1.1</t>
  </si>
  <si>
    <t>Cre16.g656450.t1.1</t>
  </si>
  <si>
    <t>Cre16.g656500.t1.2</t>
  </si>
  <si>
    <t>Cre16.g656550.t1.1</t>
  </si>
  <si>
    <t>Cre16.g656600.t1.1</t>
  </si>
  <si>
    <t>Cre16.g656650.t1.2</t>
  </si>
  <si>
    <t>Cre16.g656700.t1.1</t>
  </si>
  <si>
    <t>Cre16.g656750.t1.2</t>
  </si>
  <si>
    <t>Cre16.g656800.t1.1</t>
  </si>
  <si>
    <t>Cre16.g656850.t1.2</t>
  </si>
  <si>
    <t>Cre16.g656900.t1.1</t>
  </si>
  <si>
    <t>Cre16.g656950.t1.2</t>
  </si>
  <si>
    <t>Cre16.g657000.t1.1</t>
  </si>
  <si>
    <t>Cre16.g657050.t1.1</t>
  </si>
  <si>
    <t>Cre16.g657100.t1.2</t>
  </si>
  <si>
    <t>Cre16.g657150.t1.2</t>
  </si>
  <si>
    <t>Cre16.g657200.t1.1</t>
  </si>
  <si>
    <t>Cre16.g657250.t1.1</t>
  </si>
  <si>
    <t>Cre16.g657300.t1.1</t>
  </si>
  <si>
    <t>Cre16.g657350.t1.1</t>
  </si>
  <si>
    <t>Cre16.g657400.t1.2</t>
  </si>
  <si>
    <t>Cre16.g657450.t1.2</t>
  </si>
  <si>
    <t>Cre16.g657500.t1.1</t>
  </si>
  <si>
    <t>Cre16.g657550.t1.2</t>
  </si>
  <si>
    <t>Cre16.g657600.t1.2</t>
  </si>
  <si>
    <t>Cre16.g657650.t1.1</t>
  </si>
  <si>
    <t>Cre16.g657700.t1.2</t>
  </si>
  <si>
    <t>Cre16.g657750.t1.1</t>
  </si>
  <si>
    <t>Cre16.g657800.t1.2</t>
  </si>
  <si>
    <t>Cre16.g657850.t1.1</t>
  </si>
  <si>
    <t>Cre16.g657900.t1.1</t>
  </si>
  <si>
    <t>Cre16.g657950.t1.2</t>
  </si>
  <si>
    <t>Cre16.g657960.t1.1</t>
  </si>
  <si>
    <t>Cre16.g657979.t1.1</t>
  </si>
  <si>
    <t>Cre16.g658000.t1.2</t>
  </si>
  <si>
    <t>Cre16.g658050.t1.2</t>
  </si>
  <si>
    <t>Cre16.g658100.t1.1</t>
  </si>
  <si>
    <t>Cre16.g658150.t1.1</t>
  </si>
  <si>
    <t>Cre16.g658200.t1.2</t>
  </si>
  <si>
    <t>Cre16.g658250.t1.2</t>
  </si>
  <si>
    <t>Cre16.g658300.t1.2</t>
  </si>
  <si>
    <t>Cre16.g658350.t1.2</t>
  </si>
  <si>
    <t>Cre16.g658400.t1.1</t>
  </si>
  <si>
    <t>Cre16.g658450.t1.1</t>
  </si>
  <si>
    <t>Cre16.g658500.t1.1</t>
  </si>
  <si>
    <t>Cre16.g658550.t1.2</t>
  </si>
  <si>
    <t>Cre16.g658600.t1.1</t>
  </si>
  <si>
    <t>Cre16.g658650.t1.1</t>
  </si>
  <si>
    <t>Cre16.g658700.t1.2</t>
  </si>
  <si>
    <t>Cre16.g658712.t1.1</t>
  </si>
  <si>
    <t>Cre16.g658750.t1.2</t>
  </si>
  <si>
    <t>Cre16.g658782.t1.1</t>
  </si>
  <si>
    <t>Cre16.g658800.t1.1</t>
  </si>
  <si>
    <t>Cre16.g658850.t1.1</t>
  </si>
  <si>
    <t>Cre16.g658900.t1.2</t>
  </si>
  <si>
    <t>Cre16.g658950.t1.2</t>
  </si>
  <si>
    <t>Cre16.g659000.t1.2</t>
  </si>
  <si>
    <t>Cre16.g659050.t1.2</t>
  </si>
  <si>
    <t>Cre16.g659100.t1.1</t>
  </si>
  <si>
    <t>Cre16.g659150.t1.1</t>
  </si>
  <si>
    <t>Cre16.g659200.t1.1</t>
  </si>
  <si>
    <t>Cre16.g659250.t1.1</t>
  </si>
  <si>
    <t>Cre16.g659300.t1.1</t>
  </si>
  <si>
    <t>Cre16.g659350.t1.1</t>
  </si>
  <si>
    <t>Cre16.g659400.t1.2</t>
  </si>
  <si>
    <t>Cre16.g659450.t1.1</t>
  </si>
  <si>
    <t>Cre16.g659500.t1.1</t>
  </si>
  <si>
    <t>Cre16.g659550.t1.2</t>
  </si>
  <si>
    <t>Cre16.g659600.t1.2</t>
  </si>
  <si>
    <t>Cre16.g659650.t1.2</t>
  </si>
  <si>
    <t>Cre16.g659700.t1.1</t>
  </si>
  <si>
    <t>Cre16.g659750.t1.2</t>
  </si>
  <si>
    <t>Cre16.g659800.t1.1</t>
  </si>
  <si>
    <t>Cre16.g659850.t1.1</t>
  </si>
  <si>
    <t>Cre16.g659900.t1.2</t>
  </si>
  <si>
    <t>Cre16.g659950.t1.1</t>
  </si>
  <si>
    <t>Cre16.g660000.t1.1</t>
  </si>
  <si>
    <t>Cre16.g660024.t1.2</t>
  </si>
  <si>
    <t>Cre16.g660050.t1.2</t>
  </si>
  <si>
    <t>Cre16.g660100.t1.2</t>
  </si>
  <si>
    <t>Cre16.g660150.t1.1</t>
  </si>
  <si>
    <t>Cre16.g660200.t1.1</t>
  </si>
  <si>
    <t>Cre16.g660250.t1.2</t>
  </si>
  <si>
    <t>Cre16.g660300.t1.1</t>
  </si>
  <si>
    <t>Cre16.g660331.t1.1</t>
  </si>
  <si>
    <t>Cre16.g660350.t1.2</t>
  </si>
  <si>
    <t>Cre16.g660400.t1.1</t>
  </si>
  <si>
    <t>Cre16.g660450.t1.1</t>
  </si>
  <si>
    <t>Cre16.g660500.t1.1</t>
  </si>
  <si>
    <t>Cre16.g660600.t1.2</t>
  </si>
  <si>
    <t>Cre16.g660650.t1.1</t>
  </si>
  <si>
    <t>Cre16.g660750.t1.2</t>
  </si>
  <si>
    <t>Cre16.g660800.t1.1</t>
  </si>
  <si>
    <t>Cre16.g660850.t1.1</t>
  </si>
  <si>
    <t>Cre16.g660851.t1.1</t>
  </si>
  <si>
    <t>Cre16.g660900.t1.1</t>
  </si>
  <si>
    <t>Cre16.g660950.t1.2</t>
  </si>
  <si>
    <t>Cre16.g661000.t1.1</t>
  </si>
  <si>
    <t>Cre16.g661050.t1.1</t>
  </si>
  <si>
    <t>Cre16.g661100.t1.1</t>
  </si>
  <si>
    <t>Cre16.g661150.t1.1</t>
  </si>
  <si>
    <t>Cre16.g661200.t1.1</t>
  </si>
  <si>
    <t>Cre16.g661250.t1.1</t>
  </si>
  <si>
    <t>Cre16.g661300.t1.2</t>
  </si>
  <si>
    <t>Cre16.g661350.t1.1</t>
  </si>
  <si>
    <t>Cre16.g661400.t1.2</t>
  </si>
  <si>
    <t>Cre16.g661450.t1.1</t>
  </si>
  <si>
    <t>Cre16.g661500.t1.1</t>
  </si>
  <si>
    <t>Cre16.g661550.t1.1</t>
  </si>
  <si>
    <t>Cre16.g661600.t1.2</t>
  </si>
  <si>
    <t>Cre16.g661626.t1.1</t>
  </si>
  <si>
    <t>Cre16.g661631.t1.1</t>
  </si>
  <si>
    <t>Cre16.g661650.t1.2</t>
  </si>
  <si>
    <t>Cre16.g661700.t1.1</t>
  </si>
  <si>
    <t>Cre16.g661750.t1.1</t>
  </si>
  <si>
    <t>Cre16.g661800.t1.1</t>
  </si>
  <si>
    <t>Cre16.g661850.t1.2</t>
  </si>
  <si>
    <t>Cre16.g661900.t1.2</t>
  </si>
  <si>
    <t>Cre16.g661950.t1.1</t>
  </si>
  <si>
    <t>Cre16.g662000.t1.1</t>
  </si>
  <si>
    <t>Cre16.g662100.t1.1</t>
  </si>
  <si>
    <t>Cre16.g662150.t1.1</t>
  </si>
  <si>
    <t>Cre16.g662200.t1.2</t>
  </si>
  <si>
    <t>Cre16.g662250.t1.2</t>
  </si>
  <si>
    <t>Cre16.g662300.t1.1</t>
  </si>
  <si>
    <t>Cre16.g662350.t1.2</t>
  </si>
  <si>
    <t>Cre16.g662450.t1.1</t>
  </si>
  <si>
    <t>Cre16.g662500.t1.1</t>
  </si>
  <si>
    <t>Cre16.g662550.t1.1</t>
  </si>
  <si>
    <t>Cre16.g662600.t1.1</t>
  </si>
  <si>
    <t>Cre16.g662650.t1.2</t>
  </si>
  <si>
    <t>Cre16.g662704.t1.1</t>
  </si>
  <si>
    <t>Cre16.g662707.t1.1</t>
  </si>
  <si>
    <t>Cre16.g662700.t1.1</t>
  </si>
  <si>
    <t>Cre16.g662750.t1.1</t>
  </si>
  <si>
    <t>Cre16.g662800.t1.1</t>
  </si>
  <si>
    <t>Cre16.g662850.t1.1</t>
  </si>
  <si>
    <t>Cre16.g662900.t1.1</t>
  </si>
  <si>
    <t>Cre16.g662950.t1.2</t>
  </si>
  <si>
    <t>Cre16.g662951.t1.1</t>
  </si>
  <si>
    <t>Cre16.g663000.t1.1</t>
  </si>
  <si>
    <t>Cre16.g663050.t1.2</t>
  </si>
  <si>
    <t>Cre16.g663100.t1.1</t>
  </si>
  <si>
    <t>Cre16.g663150.t1.1</t>
  </si>
  <si>
    <t>Cre16.g663200.t1.2</t>
  </si>
  <si>
    <t>Cre16.g663250.t1.2</t>
  </si>
  <si>
    <t>Cre16.g663280.t1.1</t>
  </si>
  <si>
    <t>Cre16.g663300.t1.1</t>
  </si>
  <si>
    <t>Cre16.g663350.t1.1</t>
  </si>
  <si>
    <t>Cre16.g663400.t1.1</t>
  </si>
  <si>
    <t>Cre16.g663450.t1.1</t>
  </si>
  <si>
    <t>Cre16.g663500.t1.1</t>
  </si>
  <si>
    <t>Cre16.g663550.t1.1</t>
  </si>
  <si>
    <t>Cre16.g663600.t1.1</t>
  </si>
  <si>
    <t>Cre16.g663650.t1.1</t>
  </si>
  <si>
    <t>Cre16.g663700.t1.2</t>
  </si>
  <si>
    <t>Cre16.g663750.t1.2</t>
  </si>
  <si>
    <t>Cre16.g663800.t1.1</t>
  </si>
  <si>
    <t>Cre16.g663850.t1.2</t>
  </si>
  <si>
    <t>Cre16.g663882.t1.1</t>
  </si>
  <si>
    <t>Cre16.g663885.t1.1</t>
  </si>
  <si>
    <t>Cre16.g663900.t1.1</t>
  </si>
  <si>
    <t>Cre16.g663950.t1.1</t>
  </si>
  <si>
    <t>Cre16.g664000.t1.1</t>
  </si>
  <si>
    <t>Cre16.g664050.t1.1</t>
  </si>
  <si>
    <t>Cre16.g664100.t1.2</t>
  </si>
  <si>
    <t>Cre16.g664150.t1.2</t>
  </si>
  <si>
    <t>Cre16.g664200.t1.2</t>
  </si>
  <si>
    <t>Cre16.g664250.t1.1</t>
  </si>
  <si>
    <t>Cre16.g664271.t1.1</t>
  </si>
  <si>
    <t>Cre16.g664300.t1.2</t>
  </si>
  <si>
    <t>Cre16.g664350.t1.1</t>
  </si>
  <si>
    <t>Cre16.g664400.t1.1</t>
  </si>
  <si>
    <t>Cre16.g664450.t1.2</t>
  </si>
  <si>
    <t>Cre16.g664500.t1.1</t>
  </si>
  <si>
    <t>Cre16.g664550.t1.1</t>
  </si>
  <si>
    <t>Cre16.g664600.t1.1</t>
  </si>
  <si>
    <t>Cre16.g664650.t1.1</t>
  </si>
  <si>
    <t>Cre16.g664700.t1.1</t>
  </si>
  <si>
    <t>Cre16.g664750.t1.1</t>
  </si>
  <si>
    <t>Cre16.g664800.t1.1</t>
  </si>
  <si>
    <t>Cre16.g664850.t1.1</t>
  </si>
  <si>
    <t>Cre16.g664950.t1.2</t>
  </si>
  <si>
    <t>Cre16.g665000.t1.1</t>
  </si>
  <si>
    <t>Cre16.g665050.t1.1</t>
  </si>
  <si>
    <t>Cre16.g665100.t1.2</t>
  </si>
  <si>
    <t>Cre16.g665200.t1.1</t>
  </si>
  <si>
    <t>Cre16.g665250.t1.1</t>
  </si>
  <si>
    <t>Cre16.g665300.t1.1</t>
  </si>
  <si>
    <t>Cre16.g665328.t1.1</t>
  </si>
  <si>
    <t>Cre16.g665350.t1.1</t>
  </si>
  <si>
    <t>Cre16.g665400.t1.1</t>
  </si>
  <si>
    <t>Cre16.g665450.t1.2</t>
  </si>
  <si>
    <t>Cre16.g665500.t1.1</t>
  </si>
  <si>
    <t>Cre16.g665550.t1.1</t>
  </si>
  <si>
    <t>Cre16.g665600.t1.1</t>
  </si>
  <si>
    <t>Cre16.g665650.t1.2</t>
  </si>
  <si>
    <t>Cre16.g665700.t1.1</t>
  </si>
  <si>
    <t>Cre16.g665750.t1.1</t>
  </si>
  <si>
    <t>Cre16.g665800.t1.1</t>
  </si>
  <si>
    <t>Cre16.g665850.t1.2</t>
  </si>
  <si>
    <t>Cre16.g665900.t1.2</t>
  </si>
  <si>
    <t>Cre16.g665950.t1.2</t>
  </si>
  <si>
    <t>Cre16.g666000.t1.2</t>
  </si>
  <si>
    <t>Cre16.g666050.t1.1</t>
  </si>
  <si>
    <t>Cre16.g666100.t1.1</t>
  </si>
  <si>
    <t>Cre16.g666150.t1.1</t>
  </si>
  <si>
    <t>Cre16.g666200.t1.1</t>
  </si>
  <si>
    <t>Cre16.g666250.t1.1</t>
  </si>
  <si>
    <t>Cre16.g666300.t1.2</t>
  </si>
  <si>
    <t>Cre16.g666301.t1.1</t>
  </si>
  <si>
    <t>Cre16.g666302.t1.1</t>
  </si>
  <si>
    <t>Cre16.g666350.t1.2</t>
  </si>
  <si>
    <t>Cre16.g666400.t1.2</t>
  </si>
  <si>
    <t>Cre16.g666450.t1.2</t>
  </si>
  <si>
    <t>Cre16.g666500.t1.1</t>
  </si>
  <si>
    <t>Cre16.g666550.t1.2</t>
  </si>
  <si>
    <t>Cre16.g666551.t1.1</t>
  </si>
  <si>
    <t>Cre16.g666558.t1.1</t>
  </si>
  <si>
    <t>Cre16.g666653.t1.1</t>
  </si>
  <si>
    <t>Cre16.g666750.t1.2</t>
  </si>
  <si>
    <t>Cre16.g666850.t1.1</t>
  </si>
  <si>
    <t>Cre16.g666900.t1.1</t>
  </si>
  <si>
    <t>Cre16.g667000.t1.2</t>
  </si>
  <si>
    <t>Cre16.g667050.t1.2</t>
  </si>
  <si>
    <t>Cre16.g667100.t1.1</t>
  </si>
  <si>
    <t>Cre16.g667150.t1.1</t>
  </si>
  <si>
    <t>Cre16.g667200.t1.1</t>
  </si>
  <si>
    <t>Cre16.g667250.t1.1</t>
  </si>
  <si>
    <t>Cre16.g667300.t1.2</t>
  </si>
  <si>
    <t>Cre16.g667350.t1.2</t>
  </si>
  <si>
    <t>Cre16.g667400.t1.2</t>
  </si>
  <si>
    <t>Cre16.g667450.t1.1</t>
  </si>
  <si>
    <t>Cre16.g667500.t1.2</t>
  </si>
  <si>
    <t>Cre16.g667550.t1.1</t>
  </si>
  <si>
    <t>Cre16.g667600.t1.1</t>
  </si>
  <si>
    <t>Cre16.g667650.t1.1</t>
  </si>
  <si>
    <t>Cre16.g667700.t1.1</t>
  </si>
  <si>
    <t>Cre16.g667729.t1.1</t>
  </si>
  <si>
    <t>Cre16.g667750.t1.1</t>
  </si>
  <si>
    <t>Cre16.g667800.t1.1</t>
  </si>
  <si>
    <t>Cre16.g667850.t1.1</t>
  </si>
  <si>
    <t>Cre16.g667900.t1.2</t>
  </si>
  <si>
    <t>Cre16.g667950.t1.1</t>
  </si>
  <si>
    <t>Cre16.g668000.t1.1</t>
  </si>
  <si>
    <t>Cre16.g668050.t1.2</t>
  </si>
  <si>
    <t>Cre16.g668100.t1.1</t>
  </si>
  <si>
    <t>Cre16.g668150.t1.1</t>
  </si>
  <si>
    <t>Cre16.g668200.t1.1</t>
  </si>
  <si>
    <t>Cre16.g668250.t1.2</t>
  </si>
  <si>
    <t>Cre16.g668300.t1.2</t>
  </si>
  <si>
    <t>Cre16.g668350.t1.1</t>
  </si>
  <si>
    <t>Cre16.g668400.t1.1</t>
  </si>
  <si>
    <t>Cre16.g668450.t1.2</t>
  </si>
  <si>
    <t>Cre16.g668451.t1.1</t>
  </si>
  <si>
    <t>Cre16.g668500.t1.2</t>
  </si>
  <si>
    <t>Cre16.g668550.t1.1</t>
  </si>
  <si>
    <t>Cre16.g668600.t1.1</t>
  </si>
  <si>
    <t>Cre16.g668650.t1.2</t>
  </si>
  <si>
    <t>Cre16.g668700.t1.1</t>
  </si>
  <si>
    <t>Cre16.g668750.t1.2</t>
  </si>
  <si>
    <t>Cre16.g668800.t1.1</t>
  </si>
  <si>
    <t>Cre16.g668850.t1.2</t>
  </si>
  <si>
    <t>Cre16.g668900.t1.1</t>
  </si>
  <si>
    <t>Cre16.g668950.t1.2</t>
  </si>
  <si>
    <t>Cre16.g669000.t1.1</t>
  </si>
  <si>
    <t>Cre16.g669050.t1.2</t>
  </si>
  <si>
    <t>Cre16.g669100.t1.2</t>
  </si>
  <si>
    <t>Cre16.g669123.t1.1</t>
  </si>
  <si>
    <t>Cre16.g669150.t1.1</t>
  </si>
  <si>
    <t>Cre16.g669200.t1.1</t>
  </si>
  <si>
    <t>Cre16.g669250.t1.2</t>
  </si>
  <si>
    <t>Cre16.g669300.t1.1</t>
  </si>
  <si>
    <t>Cre16.g669350.t1.2</t>
  </si>
  <si>
    <t>Cre16.g669400.t1.1</t>
  </si>
  <si>
    <t>Cre16.g669450.t1.2</t>
  </si>
  <si>
    <t>Cre16.g669500.t1.2</t>
  </si>
  <si>
    <t>Cre16.g669550.t1.1</t>
  </si>
  <si>
    <t>Cre16.g669600.t1.2</t>
  </si>
  <si>
    <t>Cre16.g669650.t1.1</t>
  </si>
  <si>
    <t>Cre16.g669700.t1.2</t>
  </si>
  <si>
    <t>Cre16.g669750.t1.1</t>
  </si>
  <si>
    <t>Cre16.g669800.t1.1</t>
  </si>
  <si>
    <t>Cre16.g669850.t1.1</t>
  </si>
  <si>
    <t>Cre16.g669900.t1.1</t>
  </si>
  <si>
    <t>Cre16.g669950.t1.1</t>
  </si>
  <si>
    <t>Cre16.g670000.t1.1</t>
  </si>
  <si>
    <t>Cre16.g670050.t1.1</t>
  </si>
  <si>
    <t>Cre16.g670100.t1.2</t>
  </si>
  <si>
    <t>Cre16.g670150.t1.2</t>
  </si>
  <si>
    <t>Cre16.g670200.t1.1</t>
  </si>
  <si>
    <t>Cre16.g670250.t1.1</t>
  </si>
  <si>
    <t>Cre16.g670300.t1.1</t>
  </si>
  <si>
    <t>Cre16.g670350.t1.1</t>
  </si>
  <si>
    <t>Cre16.g670400.t1.2</t>
  </si>
  <si>
    <t>Cre16.g670450.t1.1</t>
  </si>
  <si>
    <t>Cre16.g670500.t1.2</t>
  </si>
  <si>
    <t>Cre16.g670550.t1.2</t>
  </si>
  <si>
    <t>Cre16.g670600.t1.2</t>
  </si>
  <si>
    <t>Cre16.g670650.t1.1</t>
  </si>
  <si>
    <t>Cre16.g670688.t1.1</t>
  </si>
  <si>
    <t>Cre16.g670697.t1.1</t>
  </si>
  <si>
    <t>Cre16.g670700.t1.1</t>
  </si>
  <si>
    <t>Cre16.g670750.t1.1</t>
  </si>
  <si>
    <t>Cre16.g670800.t1.1</t>
  </si>
  <si>
    <t>Cre16.g670850.t1.1</t>
  </si>
  <si>
    <t>Cre16.g670900.t1.2</t>
  </si>
  <si>
    <t>Cre16.g670950.t1.1</t>
  </si>
  <si>
    <t>Cre16.g671000.t1.1</t>
  </si>
  <si>
    <t>Cre16.g671050.t1.1</t>
  </si>
  <si>
    <t>Cre16.g671100.t1.1</t>
  </si>
  <si>
    <t>Cre16.g671150.t1.1</t>
  </si>
  <si>
    <t>Cre16.g671200.t1.2</t>
  </si>
  <si>
    <t>Cre16.g671250.t1.1</t>
  </si>
  <si>
    <t>Cre16.g671300.t1.1</t>
  </si>
  <si>
    <t>Cre16.g671350.t1.1</t>
  </si>
  <si>
    <t>Cre16.g671400.t1.1</t>
  </si>
  <si>
    <t>Cre16.g671450.t1.1</t>
  </si>
  <si>
    <t>Cre16.g671500.t1.1</t>
  </si>
  <si>
    <t>Cre16.g671550.t1.1</t>
  </si>
  <si>
    <t>Cre16.g671600.t1.2</t>
  </si>
  <si>
    <t>Cre16.g671650.t1.2</t>
  </si>
  <si>
    <t>Cre16.g671700.t1.2</t>
  </si>
  <si>
    <t>Cre16.g671750.t1.2</t>
  </si>
  <si>
    <t>Cre16.g671800.t1.1</t>
  </si>
  <si>
    <t>Cre16.g671850.t1.1</t>
  </si>
  <si>
    <t>Cre16.g671900.t1.1</t>
  </si>
  <si>
    <t>Cre16.g671950.t1.1</t>
  </si>
  <si>
    <t>Cre16.g672000.t1.1</t>
  </si>
  <si>
    <t>Cre16.g672050.t1.1</t>
  </si>
  <si>
    <t>Cre16.g672100.t1.2</t>
  </si>
  <si>
    <t>Cre16.g672150.t1.1</t>
  </si>
  <si>
    <t>Cre16.g672200.t1.2</t>
  </si>
  <si>
    <t>Cre16.g672300.t1.1</t>
  </si>
  <si>
    <t>Cre16.g672350.t1.2</t>
  </si>
  <si>
    <t>Cre16.g672400.t1.1</t>
  </si>
  <si>
    <t>Cre16.g672450.t1.2</t>
  </si>
  <si>
    <t>Cre16.g672500.t1.1</t>
  </si>
  <si>
    <t>Cre16.g672550.t1.2</t>
  </si>
  <si>
    <t>Cre16.g672552.t1.1</t>
  </si>
  <si>
    <t>Cre16.g672600.t1.1</t>
  </si>
  <si>
    <t>Cre16.g672650.t1.1</t>
  </si>
  <si>
    <t>Cre16.g672750.t1.1</t>
  </si>
  <si>
    <t>Cre16.g672800.t1.1</t>
  </si>
  <si>
    <t>Cre16.g672850.t1.1</t>
  </si>
  <si>
    <t>Cre16.g672900.t1.2</t>
  </si>
  <si>
    <t>Cre16.g672950.t1.1</t>
  </si>
  <si>
    <t>Cre16.g673000.t1.1</t>
  </si>
  <si>
    <t>Cre16.g673050.t1.2</t>
  </si>
  <si>
    <t>Cre16.g673100.t1.2</t>
  </si>
  <si>
    <t>Cre16.g673150.t1.1</t>
  </si>
  <si>
    <t>Cre16.g673200.t1.1</t>
  </si>
  <si>
    <t>Cre16.g673400.t1.2</t>
  </si>
  <si>
    <t>Cre16.g673450.t1.2</t>
  </si>
  <si>
    <t>Cre16.g673550.t1.2</t>
  </si>
  <si>
    <t>Cre16.g673600.t1.2</t>
  </si>
  <si>
    <t>Cre16.g673605.t1.1</t>
  </si>
  <si>
    <t>Cre16.g673650.t1.1</t>
  </si>
  <si>
    <t>Cre16.g673700.t1.1</t>
  </si>
  <si>
    <t>Cre16.g673750.t1.1</t>
  </si>
  <si>
    <t>Cre16.g673800.t1.2</t>
  </si>
  <si>
    <t>Cre16.g673804.t1.1</t>
  </si>
  <si>
    <t>Cre16.g673850.t1.1</t>
  </si>
  <si>
    <t>Cre16.g673900.t1.1</t>
  </si>
  <si>
    <t>Cre16.g673950.t1.1</t>
  </si>
  <si>
    <t>Cre16.g674000.t1.1</t>
  </si>
  <si>
    <t>Cre16.g674050.t1.1</t>
  </si>
  <si>
    <t>Cre16.g674100.t1.2</t>
  </si>
  <si>
    <t>Cre16.g674133.t1.1</t>
  </si>
  <si>
    <t>Cre16.g674150.t1.2</t>
  </si>
  <si>
    <t>Cre16.g674200.t1.2</t>
  </si>
  <si>
    <t>Cre16.g674250.t1.1</t>
  </si>
  <si>
    <t>Cre16.g674300.t1.1</t>
  </si>
  <si>
    <t>Cre16.g674350.t1.1</t>
  </si>
  <si>
    <t>Cre16.g674400.t1.1</t>
  </si>
  <si>
    <t>Cre16.g674450.t1.1</t>
  </si>
  <si>
    <t>Cre16.g674500.t1.1</t>
  </si>
  <si>
    <t>Cre16.g674550.t1.2</t>
  </si>
  <si>
    <t>Cre16.g674600.t1.1</t>
  </si>
  <si>
    <t>Cre16.g674650.t1.1</t>
  </si>
  <si>
    <t>Cre16.g674700.t1.1</t>
  </si>
  <si>
    <t>Cre16.g674750.t1.1</t>
  </si>
  <si>
    <t>Cre16.g674800.t1.1</t>
  </si>
  <si>
    <t>Cre16.g674850.t1.2</t>
  </si>
  <si>
    <t>Cre16.g674900.t1.2</t>
  </si>
  <si>
    <t>Cre16.g674938.t1.1</t>
  </si>
  <si>
    <t>Cre16.g674950.t1.1</t>
  </si>
  <si>
    <t>Cre16.g675000.t1.2</t>
  </si>
  <si>
    <t>Cre16.g675050.t1.2</t>
  </si>
  <si>
    <t>Cre16.g675100.t1.2</t>
  </si>
  <si>
    <t>Cre16.g675150.t1.2</t>
  </si>
  <si>
    <t>Cre16.g675200.t1.2</t>
  </si>
  <si>
    <t>Cre16.g675250.t1.2</t>
  </si>
  <si>
    <t>Cre16.g675300.t1.2</t>
  </si>
  <si>
    <t>Cre16.g675350.t1.2</t>
  </si>
  <si>
    <t>Cre16.g675400.t1.2</t>
  </si>
  <si>
    <t>Cre16.g675450.t1.1</t>
  </si>
  <si>
    <t>Cre16.g675500.t1.1</t>
  </si>
  <si>
    <t>Cre16.g675550.t1.1</t>
  </si>
  <si>
    <t>Cre16.g675600.t1.2</t>
  </si>
  <si>
    <t>Cre16.g675630.t1.1</t>
  </si>
  <si>
    <t>Cre16.g675650.t1.1</t>
  </si>
  <si>
    <t>Cre16.g675700.t1.2</t>
  </si>
  <si>
    <t>Cre16.g675750.t1.2</t>
  </si>
  <si>
    <t>Cre16.g675800.t1.1</t>
  </si>
  <si>
    <t>Cre16.g675850.t1.1</t>
  </si>
  <si>
    <t>Cre16.g675900.t1.1</t>
  </si>
  <si>
    <t>Cre16.g675950.t1.2</t>
  </si>
  <si>
    <t>Cre16.g676000.t1.1</t>
  </si>
  <si>
    <t>Cre16.g676050.t1.2</t>
  </si>
  <si>
    <t>Cre16.g676100.t1.1</t>
  </si>
  <si>
    <t>Cre16.g676150.t1.1</t>
  </si>
  <si>
    <t>Cre16.g676200.t1.2</t>
  </si>
  <si>
    <t>Cre16.g676250.t1.1</t>
  </si>
  <si>
    <t>Cre16.g676300.t1.2</t>
  </si>
  <si>
    <t>Cre16.g676350.t1.2</t>
  </si>
  <si>
    <t>Cre16.g676400.t1.1</t>
  </si>
  <si>
    <t>Cre16.g676450.t1.1</t>
  </si>
  <si>
    <t>Cre16.g676500.t1.1</t>
  </si>
  <si>
    <t>Cre16.g676537.t1.2</t>
  </si>
  <si>
    <t>Cre16.g676550.t1.1</t>
  </si>
  <si>
    <t>Cre16.g676600.t1.2</t>
  </si>
  <si>
    <t>Cre16.g676650.t1.1</t>
  </si>
  <si>
    <t>Cre16.g676700.t1.1</t>
  </si>
  <si>
    <t>Cre16.g676750.t1.1</t>
  </si>
  <si>
    <t>Cre16.g676800.t1.1</t>
  </si>
  <si>
    <t>Cre16.g676850.t1.1</t>
  </si>
  <si>
    <t>Cre16.g676900.t1.1</t>
  </si>
  <si>
    <t>Cre16.g676950.t1.2</t>
  </si>
  <si>
    <t>Cre16.g677000.t1.1</t>
  </si>
  <si>
    <t>Cre16.g677050.t1.2</t>
  </si>
  <si>
    <t>Cre16.g677100.t1.2</t>
  </si>
  <si>
    <t>Cre16.g677150.t1.2</t>
  </si>
  <si>
    <t>Cre16.g677200.t1.2</t>
  </si>
  <si>
    <t>Cre16.g677250.t1.1</t>
  </si>
  <si>
    <t>Cre16.g677300.t1.2</t>
  </si>
  <si>
    <t>Cre16.g677350.t1.1</t>
  </si>
  <si>
    <t>Cre16.g677450.t1.1</t>
  </si>
  <si>
    <t>Cre16.g677500.t1.1</t>
  </si>
  <si>
    <t>Cre16.g677550.t1.2</t>
  </si>
  <si>
    <t>Cre16.g677600.t1.1</t>
  </si>
  <si>
    <t>Cre16.g677650.t1.2</t>
  </si>
  <si>
    <t>Cre16.g677700.t1.2</t>
  </si>
  <si>
    <t>Cre16.g677750.t1.1</t>
  </si>
  <si>
    <t>Cre16.g677800.t1.1</t>
  </si>
  <si>
    <t>Cre16.g677850.t1.2</t>
  </si>
  <si>
    <t>Cre16.g677900.t1.2</t>
  </si>
  <si>
    <t>Cre16.g677920.t1.1</t>
  </si>
  <si>
    <t>Cre16.g677950.t1.2</t>
  </si>
  <si>
    <t>Cre16.g678000.t1.1</t>
  </si>
  <si>
    <t>Cre16.g678050.t1.2</t>
  </si>
  <si>
    <t>Cre16.g678100.t1.1</t>
  </si>
  <si>
    <t>Cre16.g678150.t1.1</t>
  </si>
  <si>
    <t>Cre16.g678200.t1.2</t>
  </si>
  <si>
    <t>Cre16.g678300.t1.2</t>
  </si>
  <si>
    <t>Cre16.g678350.t1.1</t>
  </si>
  <si>
    <t>Cre16.g678400.t1.2</t>
  </si>
  <si>
    <t>Cre16.g678450.t1.2</t>
  </si>
  <si>
    <t>Cre16.g678500.t1.2</t>
  </si>
  <si>
    <t>Cre16.g678512.t1.1</t>
  </si>
  <si>
    <t>Cre16.g678550.t1.2</t>
  </si>
  <si>
    <t>Cre16.g678600.t1.1</t>
  </si>
  <si>
    <t>Cre16.g678650.t1.1</t>
  </si>
  <si>
    <t>Cre16.g678750.t1.1</t>
  </si>
  <si>
    <t>Cre16.g678800.t1.2</t>
  </si>
  <si>
    <t>Cre16.g678850.t1.2</t>
  </si>
  <si>
    <t>Cre16.g678900.t1.1</t>
  </si>
  <si>
    <t>Cre16.g678950.t1.1</t>
  </si>
  <si>
    <t>Cre16.g679000.t1.1</t>
  </si>
  <si>
    <t>Cre16.g679018.t1.1</t>
  </si>
  <si>
    <t>Cre16.g679150.t1.1</t>
  </si>
  <si>
    <t>Cre16.g679200.t1.2</t>
  </si>
  <si>
    <t>Cre16.g679250.t1.1</t>
  </si>
  <si>
    <t>Cre16.g679300.t1.1</t>
  </si>
  <si>
    <t>Cre16.g679350.t1.2</t>
  </si>
  <si>
    <t>Cre16.g679400.t1.2</t>
  </si>
  <si>
    <t>Cre16.g679450.t1.1</t>
  </si>
  <si>
    <t>Cre16.g679500.t1.1</t>
  </si>
  <si>
    <t>Cre16.g679550.t1.2</t>
  </si>
  <si>
    <t>Cre16.g679600.t1.1</t>
  </si>
  <si>
    <t>Cre16.g679650.t1.2</t>
  </si>
  <si>
    <t>Cre16.g679700.t1.2</t>
  </si>
  <si>
    <t>Cre16.g679750.t1.1</t>
  </si>
  <si>
    <t>Cre16.g679800.t1.1</t>
  </si>
  <si>
    <t>Cre16.g679850.t1.2</t>
  </si>
  <si>
    <t>Cre16.g679900.t1.1</t>
  </si>
  <si>
    <t>Cre16.g679950.t1.1</t>
  </si>
  <si>
    <t>Cre16.g680000.t1.1</t>
  </si>
  <si>
    <t>Cre16.g680050.t1.2</t>
  </si>
  <si>
    <t>Cre16.g680100.t1.1</t>
  </si>
  <si>
    <t>Cre16.g680131.t1.1</t>
  </si>
  <si>
    <t>Cre16.g680150.t1.2</t>
  </si>
  <si>
    <t>Cre16.g680200.t1.2</t>
  </si>
  <si>
    <t>Cre16.g680250.t1.1</t>
  </si>
  <si>
    <t>Cre16.g680300.t1.1</t>
  </si>
  <si>
    <t>Cre16.g680350.t1.1</t>
  </si>
  <si>
    <t>Cre16.g680400.t1.2</t>
  </si>
  <si>
    <t>Cre16.g680450.t1.2</t>
  </si>
  <si>
    <t>Cre16.g680500.t1.2</t>
  </si>
  <si>
    <t>Cre16.g680600.t1.1</t>
  </si>
  <si>
    <t>Cre16.g680650.t1.2</t>
  </si>
  <si>
    <t>Cre16.g680700.t1.1</t>
  </si>
  <si>
    <t>Cre16.g680800.t1.1</t>
  </si>
  <si>
    <t>Cre16.g680850.t1.2</t>
  </si>
  <si>
    <t>Cre16.g680900.t1.1</t>
  </si>
  <si>
    <t>Cre16.g680950.t1.2</t>
  </si>
  <si>
    <t>Cre16.g681000.t1.2</t>
  </si>
  <si>
    <t>Cre16.g681050.t1.2</t>
  </si>
  <si>
    <t>Cre16.g681051.t1.1</t>
  </si>
  <si>
    <t>Cre16.g681100.t1.2</t>
  </si>
  <si>
    <t>Cre16.g681150.t1.2</t>
  </si>
  <si>
    <t>Cre16.g681183.t1.1</t>
  </si>
  <si>
    <t>Cre16.g681200.t1.1</t>
  </si>
  <si>
    <t>Cre16.g681250.t1.2</t>
  </si>
  <si>
    <t>Cre16.g681251.t1.1</t>
  </si>
  <si>
    <t>Cre16.g681300.t1.1</t>
  </si>
  <si>
    <t>Cre16.g681350.t1.1</t>
  </si>
  <si>
    <t>Cre16.g681351.t1.1</t>
  </si>
  <si>
    <t>Cre16.g681383.t1.1</t>
  </si>
  <si>
    <t>Cre16.g681400.t1.2</t>
  </si>
  <si>
    <t>Cre16.g681450.t1.1</t>
  </si>
  <si>
    <t>Cre16.g681500.t1.1</t>
  </si>
  <si>
    <t>Cre16.g681550.t1.2</t>
  </si>
  <si>
    <t>Cre16.g681600.t1.2</t>
  </si>
  <si>
    <t>Cre16.g681700.t1.2</t>
  </si>
  <si>
    <t>Cre16.g681750.t1.2</t>
  </si>
  <si>
    <t>Cre16.g681800.t1.2</t>
  </si>
  <si>
    <t>Cre16.g681850.t1.1</t>
  </si>
  <si>
    <t>Cre16.g681900.t1.1</t>
  </si>
  <si>
    <t>Cre16.g681950.t1.1</t>
  </si>
  <si>
    <t>Cre16.g682000.t1.1</t>
  </si>
  <si>
    <t>Cre16.g682050.t1.2</t>
  </si>
  <si>
    <t>Cre16.g682100.t1.1</t>
  </si>
  <si>
    <t>Cre16.g682150.t1.1</t>
  </si>
  <si>
    <t>Cre16.g682200.t1.1</t>
  </si>
  <si>
    <t>Cre16.g682250.t1.2</t>
  </si>
  <si>
    <t>Cre16.g682300.t1.1</t>
  </si>
  <si>
    <t>Cre16.g682305.t1.1</t>
  </si>
  <si>
    <t>Cre16.g682350.t1.2</t>
  </si>
  <si>
    <t>Cre16.g682400.t1.1</t>
  </si>
  <si>
    <t>Cre16.g682450.t1.2</t>
  </si>
  <si>
    <t>Cre16.g682500.t1.2</t>
  </si>
  <si>
    <t>Cre16.g682550.t1.2</t>
  </si>
  <si>
    <t>Cre16.g682600.t1.2</t>
  </si>
  <si>
    <t>Cre16.g682650.t1.2</t>
  </si>
  <si>
    <t>Cre16.g682700.t1.1</t>
  </si>
  <si>
    <t>Cre16.g682750.t1.1</t>
  </si>
  <si>
    <t>Cre16.g682800.t1.1</t>
  </si>
  <si>
    <t>Cre16.g682850.t1.1</t>
  </si>
  <si>
    <t>Cre16.g682900.t1.1</t>
  </si>
  <si>
    <t>Cre16.g682950.t1.2</t>
  </si>
  <si>
    <t>Cre16.g683000.t1.1</t>
  </si>
  <si>
    <t>Cre16.g683050.t1.2</t>
  </si>
  <si>
    <t>Cre16.g683100.t1.1</t>
  </si>
  <si>
    <t>Cre16.g683150.t1.1</t>
  </si>
  <si>
    <t>Cre16.g683200.t1.1</t>
  </si>
  <si>
    <t>Cre16.g683250.t1.1</t>
  </si>
  <si>
    <t>Cre16.g683300.t1.1</t>
  </si>
  <si>
    <t>Cre16.g683350.t1.1</t>
  </si>
  <si>
    <t>Cre16.g683400.t1.1</t>
  </si>
  <si>
    <t>Cre16.g683450.t1.1</t>
  </si>
  <si>
    <t>Cre16.g683500.t1.1</t>
  </si>
  <si>
    <t>Cre16.g683550.t1.1</t>
  </si>
  <si>
    <t>Cre16.g683600.t1.1</t>
  </si>
  <si>
    <t>Cre16.g683650.t1.1</t>
  </si>
  <si>
    <t>Cre16.g683700.t1.1</t>
  </si>
  <si>
    <t>Cre16.g683750.t1.1</t>
  </si>
  <si>
    <t>Cre16.g683800.t1.2</t>
  </si>
  <si>
    <t>Cre16.g683850.t1.2</t>
  </si>
  <si>
    <t>Cre16.g683900.t1.2</t>
  </si>
  <si>
    <t>Cre16.g683901.t1.1</t>
  </si>
  <si>
    <t>Cre16.g683950.t1.1</t>
  </si>
  <si>
    <t>Cre16.g684000.t1.2</t>
  </si>
  <si>
    <t>Cre16.g684022.t1.1</t>
  </si>
  <si>
    <t>Cre16.g684050.t1.2</t>
  </si>
  <si>
    <t>Cre16.g684065.t1.1</t>
  </si>
  <si>
    <t>Cre16.g684100.t1.1</t>
  </si>
  <si>
    <t>Cre16.g684150.t1.1</t>
  </si>
  <si>
    <t>Cre16.g684200.t1.1</t>
  </si>
  <si>
    <t>Cre16.g684250.t1.2</t>
  </si>
  <si>
    <t>Cre16.g684300.t1.1</t>
  </si>
  <si>
    <t>Cre16.g684350.t1.1</t>
  </si>
  <si>
    <t>Cre16.g684400.t1.2</t>
  </si>
  <si>
    <t>Cre16.g684450.t1.1</t>
  </si>
  <si>
    <t>Cre16.g684500.t1.1</t>
  </si>
  <si>
    <t>Cre16.g684550.t1.2</t>
  </si>
  <si>
    <t>Cre16.g684600.t1.1</t>
  </si>
  <si>
    <t>Cre16.g684650.t1.1</t>
  </si>
  <si>
    <t>Cre16.g684700.t1.2</t>
  </si>
  <si>
    <t>Cre16.g684750.t1.1</t>
  </si>
  <si>
    <t>Cre16.g684800.t1.2</t>
  </si>
  <si>
    <t>Cre16.g684850.t1.1</t>
  </si>
  <si>
    <t>Cre16.g684900.t1.2</t>
  </si>
  <si>
    <t>Cre16.g684950.t1.1</t>
  </si>
  <si>
    <t>Cre16.g685000.t1.1</t>
  </si>
  <si>
    <t>Cre16.g685050.t1.1</t>
  </si>
  <si>
    <t>Cre16.g685100.t1.2</t>
  </si>
  <si>
    <t>Cre16.g685150.t1.1</t>
  </si>
  <si>
    <t>Cre16.g685200.t1.2</t>
  </si>
  <si>
    <t>Cre16.g685250.t1.1</t>
  </si>
  <si>
    <t>Cre16.g685350.t1.1</t>
  </si>
  <si>
    <t>Cre16.g685400.t1.1</t>
  </si>
  <si>
    <t>Cre16.g685450.t1.2</t>
  </si>
  <si>
    <t>Cre16.g685500.t1.1</t>
  </si>
  <si>
    <t>Cre16.g685550.t1.1</t>
  </si>
  <si>
    <t>Cre16.g685600.t1.1</t>
  </si>
  <si>
    <t>Cre16.g685628.t1.1</t>
  </si>
  <si>
    <t>Cre16.g685650.t1.2</t>
  </si>
  <si>
    <t>Cre16.g685700.t1.1</t>
  </si>
  <si>
    <t>Cre16.g685750.t1.2</t>
  </si>
  <si>
    <t>Cre16.g685800.t1.1</t>
  </si>
  <si>
    <t>Cre16.g685850.t1.1</t>
  </si>
  <si>
    <t>Cre16.g685900.t1.1</t>
  </si>
  <si>
    <t>Cre16.g685950.t1.2</t>
  </si>
  <si>
    <t>Cre16.g686000.t1.2</t>
  </si>
  <si>
    <t>Cre16.g686050.t1.2</t>
  </si>
  <si>
    <t>Cre16.g686100.t1.2</t>
  </si>
  <si>
    <t>Cre16.g686150.t1.2</t>
  </si>
  <si>
    <t>Cre16.g686200.t1.2</t>
  </si>
  <si>
    <t>Cre16.g686250.t1.2</t>
  </si>
  <si>
    <t>Cre16.g686300.t1.1</t>
  </si>
  <si>
    <t>Cre16.g686350.t1.2</t>
  </si>
  <si>
    <t>Cre16.g686400.t1.1</t>
  </si>
  <si>
    <t>Cre16.g686450.t1.2</t>
  </si>
  <si>
    <t>Cre16.g686500.t1.2</t>
  </si>
  <si>
    <t>Cre16.g686550.t1.2</t>
  </si>
  <si>
    <t>Cre16.g686600.t1.1</t>
  </si>
  <si>
    <t>Cre16.g686650.t1.1</t>
  </si>
  <si>
    <t>Cre16.g686700.t1.2</t>
  </si>
  <si>
    <t>Cre16.g686750.t1.1</t>
  </si>
  <si>
    <t>Cre16.g686789.t1.1</t>
  </si>
  <si>
    <t>Cre16.g686800.t1.1</t>
  </si>
  <si>
    <t>Cre16.g686850.t1.1</t>
  </si>
  <si>
    <t>Cre16.g686900.t1.1</t>
  </si>
  <si>
    <t>Cre16.g686950.t1.1</t>
  </si>
  <si>
    <t>Cre16.g687000.t1.2</t>
  </si>
  <si>
    <t>Cre16.g687050.t1.2</t>
  </si>
  <si>
    <t>Cre16.g687060.t1.1</t>
  </si>
  <si>
    <t>Cre16.g687100.t1.2</t>
  </si>
  <si>
    <t>Cre16.g687117.t1.1</t>
  </si>
  <si>
    <t>Cre16.g687150.t1.2</t>
  </si>
  <si>
    <t>Cre16.g687200.t1.2</t>
  </si>
  <si>
    <t>Cre16.g687250.t1.1</t>
  </si>
  <si>
    <t>Cre16.g687300.t1.1</t>
  </si>
  <si>
    <t>Cre16.g687350.t1.1</t>
  </si>
  <si>
    <t>Cre16.g687400.t1.2</t>
  </si>
  <si>
    <t>Cre16.g687450.t1.1</t>
  </si>
  <si>
    <t>Cre16.g687500.t1.2</t>
  </si>
  <si>
    <t>Cre16.g687550.t1.2</t>
  </si>
  <si>
    <t>Cre16.g687600.t1.2</t>
  </si>
  <si>
    <t>Cre16.g687650.t1.2</t>
  </si>
  <si>
    <t>Cre16.g687700.t1.1</t>
  </si>
  <si>
    <t>Cre16.g687750.t1.1</t>
  </si>
  <si>
    <t>Cre16.g687800.t1.2</t>
  </si>
  <si>
    <t>Cre16.g687850.t1.2</t>
  </si>
  <si>
    <t>Cre16.g687880.t1.1</t>
  </si>
  <si>
    <t>Cre16.g687900.t1.1</t>
  </si>
  <si>
    <t>Cre16.g687950.t1.1</t>
  </si>
  <si>
    <t>Cre16.g688000.t1.2</t>
  </si>
  <si>
    <t>Cre16.g688050.t1.2</t>
  </si>
  <si>
    <t>Cre16.g688155.t1.1</t>
  </si>
  <si>
    <t>Cre16.g688200.t1.2</t>
  </si>
  <si>
    <t>Cre16.g688250.t1.1</t>
  </si>
  <si>
    <t>Cre16.g688350.t1.2</t>
  </si>
  <si>
    <t>Cre16.g688400.t1.1</t>
  </si>
  <si>
    <t>Cre16.g688450.t1.1</t>
  </si>
  <si>
    <t>Cre16.g688500.t1.2</t>
  </si>
  <si>
    <t>Cre16.g688550.t1.1</t>
  </si>
  <si>
    <t>Cre16.g688568.t1.1</t>
  </si>
  <si>
    <t>Cre16.g688600.t1.2</t>
  </si>
  <si>
    <t>Cre16.g688633.t1.1</t>
  </si>
  <si>
    <t>Cre16.g688650.t1.1</t>
  </si>
  <si>
    <t>Cre16.g688700.t1.2</t>
  </si>
  <si>
    <t>Cre16.g688750.t1.1</t>
  </si>
  <si>
    <t>Cre16.g688800.t1.1</t>
  </si>
  <si>
    <t>Cre16.g688850.t1.2</t>
  </si>
  <si>
    <t>Cre16.g688900.t1.2</t>
  </si>
  <si>
    <t>Cre16.g688901.t1.1</t>
  </si>
  <si>
    <t>Cre16.g688950.t1.1</t>
  </si>
  <si>
    <t>Cre16.g689000.t1.2</t>
  </si>
  <si>
    <t>Cre16.g689050.t1.2</t>
  </si>
  <si>
    <t>Cre16.g689100.t1.2</t>
  </si>
  <si>
    <t>Cre16.g689150.t1.1</t>
  </si>
  <si>
    <t>Cre16.g689200.t1.2</t>
  </si>
  <si>
    <t>Cre16.g689250.t1.2</t>
  </si>
  <si>
    <t>Cre16.g689300.t1.2</t>
  </si>
  <si>
    <t>Cre16.g689350.t1.2</t>
  </si>
  <si>
    <t>Cre16.g689400.t1.2</t>
  </si>
  <si>
    <t>Cre16.g689450.t1.1</t>
  </si>
  <si>
    <t>Cre16.g689500.t1.2</t>
  </si>
  <si>
    <t>Cre16.g689550.t1.2</t>
  </si>
  <si>
    <t>Cre16.g689600.t1.1</t>
  </si>
  <si>
    <t>Cre16.g689650.t1.1</t>
  </si>
  <si>
    <t>Cre16.g689700.t1.2</t>
  </si>
  <si>
    <t>Cre16.g689750.t1.1</t>
  </si>
  <si>
    <t>Cre16.g689800.t1.1</t>
  </si>
  <si>
    <t>Cre16.g689850.t1.2</t>
  </si>
  <si>
    <t>Cre16.g689900.t1.2</t>
  </si>
  <si>
    <t>Cre16.g689950.t1.1</t>
  </si>
  <si>
    <t>Cre16.g690000.t1.1</t>
  </si>
  <si>
    <t>Cre16.g690050.t1.1</t>
  </si>
  <si>
    <t>Cre16.g690100.t1.1</t>
  </si>
  <si>
    <t>Cre16.g690130.t1.1</t>
  </si>
  <si>
    <t>Cre16.g690150.t1.1</t>
  </si>
  <si>
    <t>Cre16.g690200.t1.1</t>
  </si>
  <si>
    <t>Cre16.g690250.t1.1</t>
  </si>
  <si>
    <t>Cre16.g690300.t1.1</t>
  </si>
  <si>
    <t>Cre16.g690350.t1.2</t>
  </si>
  <si>
    <t>Cre16.g690400.t1.2</t>
  </si>
  <si>
    <t>Cre16.g690450.t1.2</t>
  </si>
  <si>
    <t>Cre16.g690500.t1.1</t>
  </si>
  <si>
    <t>Cre16.g690550.t1.2</t>
  </si>
  <si>
    <t>Cre16.g690600.t1.1</t>
  </si>
  <si>
    <t>Cre16.g690650.t1.2</t>
  </si>
  <si>
    <t>Cre16.g690700.t1.2</t>
  </si>
  <si>
    <t>Cre16.g690750.t1.2</t>
  </si>
  <si>
    <t>Cre16.g690800.t1.2</t>
  </si>
  <si>
    <t>Cre16.g690850.t1.2</t>
  </si>
  <si>
    <t>Cre16.g690900.t1.1</t>
  </si>
  <si>
    <t>Cre16.g690950.t1.1</t>
  </si>
  <si>
    <t>Cre16.g691000.t1.1</t>
  </si>
  <si>
    <t>Cre16.g691050.t1.1</t>
  </si>
  <si>
    <t>Cre16.g691100.t1.1</t>
  </si>
  <si>
    <t>Cre16.g691150.t1.1</t>
  </si>
  <si>
    <t>Cre16.g691177.t1.1</t>
  </si>
  <si>
    <t>Cre16.g691200.t1.2</t>
  </si>
  <si>
    <t>Cre16.g691250.t1.1</t>
  </si>
  <si>
    <t>Cre16.g691300.t1.2</t>
  </si>
  <si>
    <t>Cre16.g691350.t1.2</t>
  </si>
  <si>
    <t>Cre16.g691400.t1.2</t>
  </si>
  <si>
    <t>Cre16.g691439.t1.1</t>
  </si>
  <si>
    <t>Cre16.g691450.t1.1</t>
  </si>
  <si>
    <t>Cre16.g691500.t1.1</t>
  </si>
  <si>
    <t>Cre16.g691550.t1.1</t>
  </si>
  <si>
    <t>Cre16.g691600.t1.1</t>
  </si>
  <si>
    <t>Cre16.g691621.t1.1</t>
  </si>
  <si>
    <t>Cre16.g691650.t1.1</t>
  </si>
  <si>
    <t>Cre16.g691700.t1.1</t>
  </si>
  <si>
    <t>Cre16.g691750.t1.1</t>
  </si>
  <si>
    <t>Cre16.g691800.t1.2</t>
  </si>
  <si>
    <t>Cre16.g691850.t1.1</t>
  </si>
  <si>
    <t>Cre16.g691900.t1.1</t>
  </si>
  <si>
    <t>Cre16.g691950.t1.2</t>
  </si>
  <si>
    <t>Cre16.g692000.t1.2</t>
  </si>
  <si>
    <t>Cre16.g692050.t1.1</t>
  </si>
  <si>
    <t>Cre16.g692100.t1.2</t>
  </si>
  <si>
    <t>Cre16.g692150.t1.2</t>
  </si>
  <si>
    <t>Cre16.g692200.t1.1</t>
  </si>
  <si>
    <t>Cre16.g692250.t1.2</t>
  </si>
  <si>
    <t>Cre16.g692300.t1.1</t>
  </si>
  <si>
    <t>Cre16.g692350.t1.2</t>
  </si>
  <si>
    <t>Cre16.g692400.t1.2</t>
  </si>
  <si>
    <t>Cre16.g692450.t1.1</t>
  </si>
  <si>
    <t>Cre16.g692500.t1.2</t>
  </si>
  <si>
    <t>Cre16.g692533.t1.1</t>
  </si>
  <si>
    <t>Cre16.g692550.t1.2</t>
  </si>
  <si>
    <t>Cre16.g692585.t1.1</t>
  </si>
  <si>
    <t>Cre16.g692600.t1.2</t>
  </si>
  <si>
    <t>Cre16.g692650.t1.1</t>
  </si>
  <si>
    <t>Cre16.g692700.t1.2</t>
  </si>
  <si>
    <t>Cre16.g692750.t1.2</t>
  </si>
  <si>
    <t>Cre16.g692800.t1.2</t>
  </si>
  <si>
    <t>Cre16.g692850.t1.2</t>
  </si>
  <si>
    <t>Cre16.g692900.t1.1</t>
  </si>
  <si>
    <t>Cre16.g692950.t1.2</t>
  </si>
  <si>
    <t>Cre16.g693000.t1.1</t>
  </si>
  <si>
    <t>Cre16.g693050.t1.2</t>
  </si>
  <si>
    <t>Cre16.g693100.t1.2</t>
  </si>
  <si>
    <t>Cre16.g693103.t1.1</t>
  </si>
  <si>
    <t>Cre16.g693150.t1.2</t>
  </si>
  <si>
    <t>Cre16.g693200.t1.2</t>
  </si>
  <si>
    <t>Cre16.g693250.t1.1</t>
  </si>
  <si>
    <t>Cre16.g693300.t1.2</t>
  </si>
  <si>
    <t>Cre16.g693350.t1.2</t>
  </si>
  <si>
    <t>Cre16.g693400.t1.2</t>
  </si>
  <si>
    <t>Cre16.g693450.t1.2</t>
  </si>
  <si>
    <t>Cre16.g693500.t1.2</t>
  </si>
  <si>
    <t>Cre16.g693550.t1.2</t>
  </si>
  <si>
    <t>Cre16.g693600.t1.1</t>
  </si>
  <si>
    <t>Cre16.g693650.t1.2</t>
  </si>
  <si>
    <t>Cre16.g693700.t1.1</t>
  </si>
  <si>
    <t>Cre16.g693750.t1.2</t>
  </si>
  <si>
    <t>Cre16.g693800.t1.2</t>
  </si>
  <si>
    <t>Cre16.g693819.t1.1</t>
  </si>
  <si>
    <t>Cre16.g693900.t1.2</t>
  </si>
  <si>
    <t>Cre16.g693950.t1.2</t>
  </si>
  <si>
    <t>Cre16.g694000.t1.1</t>
  </si>
  <si>
    <t>Cre16.g694050.t1.1</t>
  </si>
  <si>
    <t>Cre16.g694100.t1.2</t>
  </si>
  <si>
    <t>Cre16.g694150.t1.1</t>
  </si>
  <si>
    <t>Cre16.g694200.t1.2</t>
  </si>
  <si>
    <t>Cre16.g694250.t1.1</t>
  </si>
  <si>
    <t>Cre16.g694300.t1.1</t>
  </si>
  <si>
    <t>Cre16.g694350.t1.2</t>
  </si>
  <si>
    <t>Cre16.g694400.t1.1</t>
  </si>
  <si>
    <t>Cre16.g694450.t1.1</t>
  </si>
  <si>
    <t>Cre16.g694500.t1.2</t>
  </si>
  <si>
    <t>Cre16.g694550.t1.2</t>
  </si>
  <si>
    <t>Cre16.g694600.t1.1</t>
  </si>
  <si>
    <t>Cre16.g694650.t1.1</t>
  </si>
  <si>
    <t>Cre16.g694700.t1.1</t>
  </si>
  <si>
    <t>Cre16.g694750.t1.1</t>
  </si>
  <si>
    <t>Cre16.g694800.t1.2</t>
  </si>
  <si>
    <t>Cre16.g694809.t1.1</t>
  </si>
  <si>
    <t>Cre16.g694850.t1.1</t>
  </si>
  <si>
    <t>Cre16.g694900.t1.2</t>
  </si>
  <si>
    <t>Cre16.g694942.t1.1</t>
  </si>
  <si>
    <t>Cre16.g694950.t1.2</t>
  </si>
  <si>
    <t>Cre16.g695000.t1.1</t>
  </si>
  <si>
    <t>Cre16.g695050.t1.1</t>
  </si>
  <si>
    <t>Cre16.g695100.t1.2</t>
  </si>
  <si>
    <t>Cre16.g695150.t1.2</t>
  </si>
  <si>
    <t>Cre16.g695200.t1.2</t>
  </si>
  <si>
    <t>Cre16.g695218.t1.1</t>
  </si>
  <si>
    <t>Cre16.g695250.t1.2</t>
  </si>
  <si>
    <t>Cre16.g695300.t1.2</t>
  </si>
  <si>
    <t>Cre16.g695350.t1.2</t>
  </si>
  <si>
    <t>Cre16.g695400.t1.2</t>
  </si>
  <si>
    <t>Cre16.g695450.t1.2</t>
  </si>
  <si>
    <t>Cre16.g695500.t1.2</t>
  </si>
  <si>
    <t>Cre16.g695550.t1.2</t>
  </si>
  <si>
    <t>Cre16.g695600.t1.1</t>
  </si>
  <si>
    <t>Cre16.g695650.t1.2</t>
  </si>
  <si>
    <t>Cre16.g695700.t1.1</t>
  </si>
  <si>
    <t>Cre16.g695750.t1.1</t>
  </si>
  <si>
    <t>Cre16.g695800.t1.2</t>
  </si>
  <si>
    <t>Cre16.g695844.t1.1</t>
  </si>
  <si>
    <t>Cre16.g695850.t1.1</t>
  </si>
  <si>
    <t>Cre16.g695900.t1.2</t>
  </si>
  <si>
    <t>Cre16.g695950.t1.1</t>
  </si>
  <si>
    <t>Cre16.g696000.t1.1</t>
  </si>
  <si>
    <t>Cre16.g696050.t1.2</t>
  </si>
  <si>
    <t>Cre16.g696100.t1.1</t>
  </si>
  <si>
    <t>Cre16.g696150.t1.1</t>
  </si>
  <si>
    <t>Cre17.g696200.t1.1</t>
  </si>
  <si>
    <t>Cre17.g696250.t1.2</t>
  </si>
  <si>
    <t>Cre17.g696300.t1.2</t>
  </si>
  <si>
    <t>Cre17.g696350.t1.1</t>
  </si>
  <si>
    <t>Cre17.g696400.t1.1</t>
  </si>
  <si>
    <t>Cre17.g696450.t1.2</t>
  </si>
  <si>
    <t>Cre17.g696500.t1.1</t>
  </si>
  <si>
    <t>Cre17.g696550.t1.1</t>
  </si>
  <si>
    <t>Cre17.g696600.t1.2</t>
  </si>
  <si>
    <t>Cre17.g696650.t1.2</t>
  </si>
  <si>
    <t>Cre17.g696700.t1.1</t>
  </si>
  <si>
    <t>Cre17.g696750.t1.2</t>
  </si>
  <si>
    <t>Cre17.g696800.t1.2</t>
  </si>
  <si>
    <t>Cre17.g696850.t1.1</t>
  </si>
  <si>
    <t>Cre17.g696900.t1.2</t>
  </si>
  <si>
    <t>Cre17.g696950.t1.2</t>
  </si>
  <si>
    <t>Cre17.g697000.t1.2</t>
  </si>
  <si>
    <t>Cre17.g697050.t1.1</t>
  </si>
  <si>
    <t>Cre17.g697100.t1.1</t>
  </si>
  <si>
    <t>Cre17.g697150.t1.1</t>
  </si>
  <si>
    <t>Cre17.g697200.t1.2</t>
  </si>
  <si>
    <t>Cre17.g697250.t1.2</t>
  </si>
  <si>
    <t>Cre17.g697300.t1.2</t>
  </si>
  <si>
    <t>Cre17.g697334.t1.1</t>
  </si>
  <si>
    <t>Cre17.g697350.t1.1</t>
  </si>
  <si>
    <t>Cre17.g697400.t1.2</t>
  </si>
  <si>
    <t>Cre17.g697406.t1.1</t>
  </si>
  <si>
    <t>Cre17.g697450.t1.1</t>
  </si>
  <si>
    <t>Cre17.g697500.t1.2</t>
  </si>
  <si>
    <t>Cre17.g697550.t1.2</t>
  </si>
  <si>
    <t>Cre17.g697600.t1.2</t>
  </si>
  <si>
    <t>Cre17.g697624.t1.1</t>
  </si>
  <si>
    <t>Cre17.g697650.t1.2</t>
  </si>
  <si>
    <t>Cre17.g697750.t1.1</t>
  </si>
  <si>
    <t>Cre17.g697800.t1.1</t>
  </si>
  <si>
    <t>Cre17.g697850.t1.1</t>
  </si>
  <si>
    <t>Cre17.g697900.t1.2</t>
  </si>
  <si>
    <t>Cre17.g697934.t1.1</t>
  </si>
  <si>
    <t>Cre17.g697950.t1.2</t>
  </si>
  <si>
    <t>Cre17.g698000.t1.1</t>
  </si>
  <si>
    <t>Cre17.g698100.t1.1</t>
  </si>
  <si>
    <t>Cre17.g698150.t1.2</t>
  </si>
  <si>
    <t>Cre17.g698200.t1.2</t>
  </si>
  <si>
    <t>Cre17.g698250.t1.1</t>
  </si>
  <si>
    <t>Cre17.g698350.t1.1</t>
  </si>
  <si>
    <t>Cre17.g698400.t1.1</t>
  </si>
  <si>
    <t>Cre17.g698450.t1.1</t>
  </si>
  <si>
    <t>Cre17.g698500.t1.1</t>
  </si>
  <si>
    <t>Cre17.g698519.t1.1</t>
  </si>
  <si>
    <t>Cre17.g698550.t1.2</t>
  </si>
  <si>
    <t>Cre17.g698600.t1.2</t>
  </si>
  <si>
    <t>Cre17.g698650.t1.2</t>
  </si>
  <si>
    <t>Cre17.g698683.t1.1</t>
  </si>
  <si>
    <t>Cre17.g698700.t1.2</t>
  </si>
  <si>
    <t>Cre17.g698750.t1.1</t>
  </si>
  <si>
    <t>Cre17.g698800.t1.1</t>
  </si>
  <si>
    <t>Cre17.g698850.t1.2</t>
  </si>
  <si>
    <t>Cre17.g698900.t1.2</t>
  </si>
  <si>
    <t>Cre17.g698903.t1.1</t>
  </si>
  <si>
    <t>Cre17.g698950.t1.1</t>
  </si>
  <si>
    <t>Cre17.g699000.t1.1</t>
  </si>
  <si>
    <t>Cre17.g699050.t1.2</t>
  </si>
  <si>
    <t>Cre17.g699100.t1.2</t>
  </si>
  <si>
    <t>Cre17.g699150.t1.1</t>
  </si>
  <si>
    <t>Cre17.g699200.t1.1</t>
  </si>
  <si>
    <t>Cre17.g699250.t1.2</t>
  </si>
  <si>
    <t>Cre17.g699300.t1.2</t>
  </si>
  <si>
    <t>Cre17.g699350.t1.2</t>
  </si>
  <si>
    <t>Cre17.g699400.t1.1</t>
  </si>
  <si>
    <t>Cre17.g699450.t1.1</t>
  </si>
  <si>
    <t>Cre17.g699500.t1.1</t>
  </si>
  <si>
    <t>Cre17.g699550.t1.2</t>
  </si>
  <si>
    <t>Cre17.g699600.t1.1</t>
  </si>
  <si>
    <t>Cre17.g699650.t1.2</t>
  </si>
  <si>
    <t>Cre17.g699700.t1.2</t>
  </si>
  <si>
    <t>Cre17.g699750.t1.2</t>
  </si>
  <si>
    <t>Cre17.g699800.t1.2</t>
  </si>
  <si>
    <t>Cre17.g699850.t1.1</t>
  </si>
  <si>
    <t>Cre17.g699900.t1.1</t>
  </si>
  <si>
    <t>Cre17.g699950.t1.2</t>
  </si>
  <si>
    <t>Cre17.g700000.t1.1</t>
  </si>
  <si>
    <t>Cre17.g700050.t1.2</t>
  </si>
  <si>
    <t>Cre17.g700100.t1.2</t>
  </si>
  <si>
    <t>Cre17.g700150.t1.2</t>
  </si>
  <si>
    <t>Cre17.g700200.t1.1</t>
  </si>
  <si>
    <t>Cre17.g700250.t1.1</t>
  </si>
  <si>
    <t>Cre17.g700300.t1.2</t>
  </si>
  <si>
    <t>Cre17.g700425.t1.1</t>
  </si>
  <si>
    <t>Cre17.g700450.t1.1</t>
  </si>
  <si>
    <t>Cre17.g700500.t1.2</t>
  </si>
  <si>
    <t>Cre17.g700550.t1.2</t>
  </si>
  <si>
    <t>Cre17.g700600.t1.2</t>
  </si>
  <si>
    <t>Cre17.g700650.t1.1</t>
  </si>
  <si>
    <t>Cre17.g700700.t1.2</t>
  </si>
  <si>
    <t>Cre17.g700750.t1.1</t>
  </si>
  <si>
    <t>Cre17.g700800.t1.1</t>
  </si>
  <si>
    <t>Cre17.g700850.t1.1</t>
  </si>
  <si>
    <t>Cre17.g700900.t1.2</t>
  </si>
  <si>
    <t>Cre17.g700950.t1.1</t>
  </si>
  <si>
    <t>Cre17.g701000.t1.1</t>
  </si>
  <si>
    <t>Cre17.g701050.t1.1</t>
  </si>
  <si>
    <t>Cre17.g701100.t1.1</t>
  </si>
  <si>
    <t>Cre17.g701150.t1.2</t>
  </si>
  <si>
    <t>Cre17.g701200.t1.1</t>
  </si>
  <si>
    <t>Cre17.g701250.t1.1</t>
  </si>
  <si>
    <t>Cre17.g701300.t1.1</t>
  </si>
  <si>
    <t>Cre17.g701350.t1.2</t>
  </si>
  <si>
    <t>Cre17.g701450.t1.2</t>
  </si>
  <si>
    <t>Cre17.g701500.t1.1</t>
  </si>
  <si>
    <t>Cre17.g701550.t1.1</t>
  </si>
  <si>
    <t>Cre17.g701650.t1.1</t>
  </si>
  <si>
    <t>Cre17.g701681.t1.1</t>
  </si>
  <si>
    <t>Cre17.g701700.t1.1</t>
  </si>
  <si>
    <t>Cre17.g701750.t1.1</t>
  </si>
  <si>
    <t>Cre17.g701800.t1.2</t>
  </si>
  <si>
    <t>Cre17.g701809.t1.1</t>
  </si>
  <si>
    <t>Cre17.g701950.t1.1</t>
  </si>
  <si>
    <t>Cre17.g702100.t1.2</t>
  </si>
  <si>
    <t>Cre17.g702150.t1.1</t>
  </si>
  <si>
    <t>Cre17.g702200.t1.1</t>
  </si>
  <si>
    <t>Cre17.g702250.t1.2</t>
  </si>
  <si>
    <t>Cre17.g702300.t1.2</t>
  </si>
  <si>
    <t>Cre17.g702350.t1.2</t>
  </si>
  <si>
    <t>Cre17.g702400.t1.1</t>
  </si>
  <si>
    <t>Cre17.g702450.t1.2</t>
  </si>
  <si>
    <t>Cre17.g702500.t1.1</t>
  </si>
  <si>
    <t>Cre17.g702550.t1.1</t>
  </si>
  <si>
    <t>Cre17.g702600.t1.2</t>
  </si>
  <si>
    <t>Cre17.g702650.t1.1</t>
  </si>
  <si>
    <t>Cre17.g702700.t1.2</t>
  </si>
  <si>
    <t>Cre17.g702750.t1.1</t>
  </si>
  <si>
    <t>Cre17.g702800.t1.1</t>
  </si>
  <si>
    <t>Cre17.g702850.t1.2</t>
  </si>
  <si>
    <t>Cre17.g702900.t1.1</t>
  </si>
  <si>
    <t>Cre17.g702950.t1.1</t>
  </si>
  <si>
    <t>Cre17.g703000.t1.2</t>
  </si>
  <si>
    <t>Cre17.g703050.t1.1</t>
  </si>
  <si>
    <t>Cre17.g703100.t1.1</t>
  </si>
  <si>
    <t>Cre17.g703200.t1.1</t>
  </si>
  <si>
    <t>Cre17.g703250.t1.1</t>
  </si>
  <si>
    <t>Cre17.g703400.t1.2</t>
  </si>
  <si>
    <t>Cre17.g703450.t1.2</t>
  </si>
  <si>
    <t>Cre17.g703495.t1.1</t>
  </si>
  <si>
    <t>Cre17.g703550.t1.1</t>
  </si>
  <si>
    <t>Cre17.g703600.t1.1</t>
  </si>
  <si>
    <t>Cre17.g703700.t1.1</t>
  </si>
  <si>
    <t>Cre17.g703750.t1.1</t>
  </si>
  <si>
    <t>Cre17.g703800.t1.2</t>
  </si>
  <si>
    <t>Cre17.g703850.t1.1</t>
  </si>
  <si>
    <t>Cre17.g703900.t1.1</t>
  </si>
  <si>
    <t>Cre17.g703950.t1.1</t>
  </si>
  <si>
    <t>Cre17.g704000.t1.1</t>
  </si>
  <si>
    <t>Cre17.g704050.t1.2</t>
  </si>
  <si>
    <t>Cre17.g704100.t1.1</t>
  </si>
  <si>
    <t>Cre17.g704150.t1.2</t>
  </si>
  <si>
    <t>Cre17.g704200.t1.2</t>
  </si>
  <si>
    <t>Cre17.g704250.t1.1</t>
  </si>
  <si>
    <t>Cre17.g704300.t1.2</t>
  </si>
  <si>
    <t>Cre17.g704350.t1.1</t>
  </si>
  <si>
    <t>Cre17.g704400.t1.2</t>
  </si>
  <si>
    <t>Cre17.g704450.t1.2</t>
  </si>
  <si>
    <t>Cre17.g704500.t1.2</t>
  </si>
  <si>
    <t>Cre17.g704550.t1.1</t>
  </si>
  <si>
    <t>Cre17.g704600.t1.1</t>
  </si>
  <si>
    <t>Cre17.g704650.t1.2</t>
  </si>
  <si>
    <t>Cre17.g704700.t1.2</t>
  </si>
  <si>
    <t>Cre17.g704750.t1.2</t>
  </si>
  <si>
    <t>Cre17.g704800.t1.2</t>
  </si>
  <si>
    <t>Cre17.g704850.t1.1</t>
  </si>
  <si>
    <t>Cre17.g704900.t1.1</t>
  </si>
  <si>
    <t>Cre17.g704950.t1.2</t>
  </si>
  <si>
    <t>Cre17.g705000.t1.1</t>
  </si>
  <si>
    <t>Cre17.g705050.t1.1</t>
  </si>
  <si>
    <t>Cre17.g705100.t1.1</t>
  </si>
  <si>
    <t>Cre17.g705150.t1.2</t>
  </si>
  <si>
    <t>Cre17.g705200.t1.2</t>
  </si>
  <si>
    <t>Cre17.g705250.t1.2</t>
  </si>
  <si>
    <t>Cre17.g705300.t1.1</t>
  </si>
  <si>
    <t>Cre17.g705316.t1.1</t>
  </si>
  <si>
    <t>Cre17.g705350.t1.2</t>
  </si>
  <si>
    <t>Cre17.g705400.t1.1</t>
  </si>
  <si>
    <t>Cre17.g705450.t1.1</t>
  </si>
  <si>
    <t>Cre17.g705500.t1.2</t>
  </si>
  <si>
    <t>Cre17.g705550.t1.1</t>
  </si>
  <si>
    <t>Cre17.g705600.t1.1</t>
  </si>
  <si>
    <t>Cre17.g705650.t1.2</t>
  </si>
  <si>
    <t>Cre17.g705700.t1.1</t>
  </si>
  <si>
    <t>Cre17.g705750.t1.1</t>
  </si>
  <si>
    <t>Cre17.g705800.t1.2</t>
  </si>
  <si>
    <t>Cre17.g705836.t1.1</t>
  </si>
  <si>
    <t>Cre17.g705843.t1.1</t>
  </si>
  <si>
    <t>Cre17.g705850.t1.1</t>
  </si>
  <si>
    <t>Cre17.g705900.t1.1</t>
  </si>
  <si>
    <t>Cre17.g705950.t1.2</t>
  </si>
  <si>
    <t>Cre17.g706000.t1.2</t>
  </si>
  <si>
    <t>Cre17.g706050.t1.2</t>
  </si>
  <si>
    <t>Cre17.g706150.t1.1</t>
  </si>
  <si>
    <t>Cre17.g706200.t1.1</t>
  </si>
  <si>
    <t>Cre17.g706250.t1.2</t>
  </si>
  <si>
    <t>Cre17.g706300.t1.2</t>
  </si>
  <si>
    <t>Cre17.g706350.t1.2</t>
  </si>
  <si>
    <t>Cre17.g706400.t1.1</t>
  </si>
  <si>
    <t>Cre17.g706450.t1.2</t>
  </si>
  <si>
    <t>Cre17.g706500.t1.2</t>
  </si>
  <si>
    <t>Cre17.g706550.t1.2</t>
  </si>
  <si>
    <t>Cre17.g706600.t1.1</t>
  </si>
  <si>
    <t>Cre17.g706650.t1.1</t>
  </si>
  <si>
    <t>Cre17.g706700.t1.2</t>
  </si>
  <si>
    <t>Cre17.g706800.t1.1</t>
  </si>
  <si>
    <t>Cre17.g706850.t1.1</t>
  </si>
  <si>
    <t>Cre17.g706900.t1.1</t>
  </si>
  <si>
    <t>Cre17.g706950.t1.1</t>
  </si>
  <si>
    <t>Cre17.g707000.t1.1</t>
  </si>
  <si>
    <t>Cre17.g707050.t1.1</t>
  </si>
  <si>
    <t>Cre17.g707100.t1.2</t>
  </si>
  <si>
    <t>Cre17.g707137.t1.1</t>
  </si>
  <si>
    <t>Cre17.g707150.t1.2</t>
  </si>
  <si>
    <t>Cre17.g707200.t1.1</t>
  </si>
  <si>
    <t>Cre17.g707250.t1.1</t>
  </si>
  <si>
    <t>Cre17.g707300.t1.1</t>
  </si>
  <si>
    <t>Cre17.g707350.t1.1</t>
  </si>
  <si>
    <t>Cre17.g707400.t1.1</t>
  </si>
  <si>
    <t>Cre17.g707450.t1.1</t>
  </si>
  <si>
    <t>Cre17.g707500.t1.1</t>
  </si>
  <si>
    <t>Cre17.g707550.t1.1</t>
  </si>
  <si>
    <t>Cre17.g707600.t1.1</t>
  </si>
  <si>
    <t>Cre17.g707650.t1.1</t>
  </si>
  <si>
    <t>Cre17.g707700.t1.1</t>
  </si>
  <si>
    <t>Cre17.g707750.t1.1</t>
  </si>
  <si>
    <t>Cre17.g707800.t1.1</t>
  </si>
  <si>
    <t>Cre17.g707900.t1.1</t>
  </si>
  <si>
    <t>Cre17.g707950.t1.1</t>
  </si>
  <si>
    <t>Cre17.g708000.t1.2</t>
  </si>
  <si>
    <t>Cre17.g708038.t1.1</t>
  </si>
  <si>
    <t>Cre17.g708050.t1.2</t>
  </si>
  <si>
    <t>Cre17.g708100.t1.1</t>
  </si>
  <si>
    <t>Cre17.g708200.t1.1</t>
  </si>
  <si>
    <t>Cre17.g708250.t1.1</t>
  </si>
  <si>
    <t>Cre17.g708300.t1.1</t>
  </si>
  <si>
    <t>Cre17.g708350.t1.1</t>
  </si>
  <si>
    <t>Cre17.g708400.t1.1</t>
  </si>
  <si>
    <t>Cre17.g708450.t1.2</t>
  </si>
  <si>
    <t>Cre17.g708500.t1.2</t>
  </si>
  <si>
    <t>Cre17.g708700.t1.1</t>
  </si>
  <si>
    <t>Cre17.g708750.t1.1</t>
  </si>
  <si>
    <t>Cre17.g708800.t1.2</t>
  </si>
  <si>
    <t>Cre17.g708850.t1.2</t>
  </si>
  <si>
    <t>Cre17.g708886.t1.1</t>
  </si>
  <si>
    <t>Cre17.g708900.t1.2</t>
  </si>
  <si>
    <t>Cre17.g708950.t1.2</t>
  </si>
  <si>
    <t>Cre17.g709000.t1.1</t>
  </si>
  <si>
    <t>Cre17.g709050.t1.1</t>
  </si>
  <si>
    <t>Cre17.g709250.t1.2</t>
  </si>
  <si>
    <t>Cre17.g709300.t1.2</t>
  </si>
  <si>
    <t>Cre17.g709350.t1.1</t>
  </si>
  <si>
    <t>Cre17.g709400.t1.2</t>
  </si>
  <si>
    <t>Cre17.g709450.t1.1</t>
  </si>
  <si>
    <t>Cre17.g709500.t1.2</t>
  </si>
  <si>
    <t>Cre17.g709550.t1.1</t>
  </si>
  <si>
    <t>Cre17.g709600.t1.2</t>
  </si>
  <si>
    <t>Cre17.g709650.t1.2</t>
  </si>
  <si>
    <t>Cre17.g709700.t1.1</t>
  </si>
  <si>
    <t>Cre17.g709750.t1.2</t>
  </si>
  <si>
    <t>Cre17.g709800.t1.1</t>
  </si>
  <si>
    <t>Cre17.g709850.t1.1</t>
  </si>
  <si>
    <t>Cre17.g709900.t1.2</t>
  </si>
  <si>
    <t>Cre17.g709950.t1.1</t>
  </si>
  <si>
    <t>Cre17.g709973.t1.1</t>
  </si>
  <si>
    <t>Cre17.g710000.t1.2</t>
  </si>
  <si>
    <t>Cre17.g710050.t1.2</t>
  </si>
  <si>
    <t>Cre17.g710100.t1.1</t>
  </si>
  <si>
    <t>Cre17.g710150.t1.1</t>
  </si>
  <si>
    <t>Cre17.g710200.t1.2</t>
  </si>
  <si>
    <t>Cre17.g710254.t1.1</t>
  </si>
  <si>
    <t>Cre17.g710300.t1.2</t>
  </si>
  <si>
    <t>Cre17.g710350.t1.2</t>
  </si>
  <si>
    <t>Cre17.g710600.t1.1</t>
  </si>
  <si>
    <t>Cre17.g710650.t1.2</t>
  </si>
  <si>
    <t>Cre17.g710700.t1.1</t>
  </si>
  <si>
    <t>Cre17.g710750.t1.2</t>
  </si>
  <si>
    <t>Cre17.g710800.t1.1</t>
  </si>
  <si>
    <t>Cre17.g710850.t1.1</t>
  </si>
  <si>
    <t>Cre17.g710871.t1.1</t>
  </si>
  <si>
    <t>Cre17.g710879.t1.1</t>
  </si>
  <si>
    <t>Cre17.g710881.t1.1</t>
  </si>
  <si>
    <t>Cre17.g710900.t1.1</t>
  </si>
  <si>
    <t>Cre17.g710950.t1.1</t>
  </si>
  <si>
    <t>Cre17.g711000.t1.2</t>
  </si>
  <si>
    <t>Cre17.g711050.t1.2</t>
  </si>
  <si>
    <t>Cre17.g711100.t1.2</t>
  </si>
  <si>
    <t>Cre17.g711150.t1.1</t>
  </si>
  <si>
    <t>Cre17.g711200.t1.1</t>
  </si>
  <si>
    <t>Cre17.g711250.t1.1</t>
  </si>
  <si>
    <t>Cre17.g711300.t1.1</t>
  </si>
  <si>
    <t>Cre17.g711400.t1.1</t>
  </si>
  <si>
    <t>Cre17.g711450.t1.2</t>
  </si>
  <si>
    <t>Cre17.g711457.t1.1</t>
  </si>
  <si>
    <t>Cre17.g711500.t1.1</t>
  </si>
  <si>
    <t>Cre17.g711550.t1.2</t>
  </si>
  <si>
    <t>Cre17.g711600.t1.1</t>
  </si>
  <si>
    <t>Cre17.g711650.t1.1</t>
  </si>
  <si>
    <t>Cre17.g711700.t1.1</t>
  </si>
  <si>
    <t>Cre17.g711900.t1.2</t>
  </si>
  <si>
    <t>Cre17.g711950.t1.1</t>
  </si>
  <si>
    <t>Cre17.g712000.t1.2</t>
  </si>
  <si>
    <t>Cre17.g712050.t1.2</t>
  </si>
  <si>
    <t>Cre17.g712100.t1.1</t>
  </si>
  <si>
    <t>Cre17.g712200.t1.2</t>
  </si>
  <si>
    <t>Cre17.g712250.t1.2</t>
  </si>
  <si>
    <t>Cre17.g712300.t1.2</t>
  </si>
  <si>
    <t>Cre17.g712350.t1.2</t>
  </si>
  <si>
    <t>Cre17.g712400.t1.1</t>
  </si>
  <si>
    <t>Cre17.g712450.t1.2</t>
  </si>
  <si>
    <t>Cre17.g712500.t1.2</t>
  </si>
  <si>
    <t>Cre17.g712600.t1.1</t>
  </si>
  <si>
    <t>Cre17.g712650.t1.2</t>
  </si>
  <si>
    <t>Cre17.g712700.t1.2</t>
  </si>
  <si>
    <t>Cre17.g712742.t1.1</t>
  </si>
  <si>
    <t>Cre17.g712759.t1.1</t>
  </si>
  <si>
    <t>Cre17.g712800.t1.2</t>
  </si>
  <si>
    <t>Cre17.g712850.t1.2</t>
  </si>
  <si>
    <t>Cre17.g712900.t1.1</t>
  </si>
  <si>
    <t>Cre17.g712950.t1.2</t>
  </si>
  <si>
    <t>Cre17.g713000.t1.1</t>
  </si>
  <si>
    <t>Cre17.g713050.t1.2</t>
  </si>
  <si>
    <t>Cre17.g713082.t1.2</t>
  </si>
  <si>
    <t>Cre17.g713100.t1.1</t>
  </si>
  <si>
    <t>Cre17.g713150.t1.2</t>
  </si>
  <si>
    <t>Cre17.g713200.t1.2</t>
  </si>
  <si>
    <t>Cre17.g713260.t1.1</t>
  </si>
  <si>
    <t>Cre17.g713300.t1.1</t>
  </si>
  <si>
    <t>Cre17.g713350.t1.1</t>
  </si>
  <si>
    <t>Cre17.g713400.t1.1</t>
  </si>
  <si>
    <t>Cre17.g713500.t1.1</t>
  </si>
  <si>
    <t>Cre17.g713551.t1.1</t>
  </si>
  <si>
    <t>Cre17.g713600.t1.2</t>
  </si>
  <si>
    <t>Cre17.g713650.t1.2</t>
  </si>
  <si>
    <t>Cre17.g713674.t1.1</t>
  </si>
  <si>
    <t>Cre17.g713700.t1.2</t>
  </si>
  <si>
    <t>Cre17.g713750.t1.1</t>
  </si>
  <si>
    <t>Cre17.g713800.t1.1</t>
  </si>
  <si>
    <t>Cre17.g713850.t1.2</t>
  </si>
  <si>
    <t>Cre17.g713900.t1.1</t>
  </si>
  <si>
    <t>Cre17.g714150.t1.2</t>
  </si>
  <si>
    <t>Cre17.g714200.t1.2</t>
  </si>
  <si>
    <t>Cre17.g714229.t1.1</t>
  </si>
  <si>
    <t>Cre17.g714250.t1.1</t>
  </si>
  <si>
    <t>Cre17.g714300.t1.1</t>
  </si>
  <si>
    <t>Cre17.g714350.t1.2</t>
  </si>
  <si>
    <t>Cre17.g714400.t1.2</t>
  </si>
  <si>
    <t>Cre17.g714450.t1.1</t>
  </si>
  <si>
    <t>Cre17.g714700.t1.2</t>
  </si>
  <si>
    <t>Cre17.g714750.t1.1</t>
  </si>
  <si>
    <t>Cre17.g714800.t1.1</t>
  </si>
  <si>
    <t>Cre17.g714900.t1.1</t>
  </si>
  <si>
    <t>Cre17.g714950.t1.1</t>
  </si>
  <si>
    <t>Cre17.g714983.t1.1</t>
  </si>
  <si>
    <t>Cre17.g715000.t1.1</t>
  </si>
  <si>
    <t>Cre17.g715050.t1.1</t>
  </si>
  <si>
    <t>Cre17.g715100.t1.1</t>
  </si>
  <si>
    <t>Cre17.g715150.t1.1</t>
  </si>
  <si>
    <t>Cre17.g715200.t1.2</t>
  </si>
  <si>
    <t>Cre17.g715250.t1.1</t>
  </si>
  <si>
    <t>Cre17.g715300.t1.1</t>
  </si>
  <si>
    <t>Cre17.g715350.t1.1</t>
  </si>
  <si>
    <t>Cre17.g715400.t1.2</t>
  </si>
  <si>
    <t>Cre17.g715421.t1.1</t>
  </si>
  <si>
    <t>Cre17.g715450.t1.1</t>
  </si>
  <si>
    <t>Cre17.g715500.t1.1</t>
  </si>
  <si>
    <t>Cre17.g715550.t1.2</t>
  </si>
  <si>
    <t>Cre17.g715600.t1.2</t>
  </si>
  <si>
    <t>Cre17.g715650.t1.2</t>
  </si>
  <si>
    <t>Cre17.g715653.t1.1</t>
  </si>
  <si>
    <t>Cre17.g715700.t1.1</t>
  </si>
  <si>
    <t>Cre17.g715750.t1.1</t>
  </si>
  <si>
    <t>Cre17.g715801.t1.1</t>
  </si>
  <si>
    <t>Cre17.g715850.t1.1</t>
  </si>
  <si>
    <t>Cre17.g715900.t1.1</t>
  </si>
  <si>
    <t>Cre17.g715950.t1.1</t>
  </si>
  <si>
    <t>Cre17.g716000.t1.1</t>
  </si>
  <si>
    <t>Cre17.g716050.t1.2</t>
  </si>
  <si>
    <t>Cre17.g716100.t1.2</t>
  </si>
  <si>
    <t>Cre17.g716150.t1.2</t>
  </si>
  <si>
    <t>Cre17.g716200.t1.1</t>
  </si>
  <si>
    <t>Cre17.g716250.t1.2</t>
  </si>
  <si>
    <t>Cre17.g716350.t1.1</t>
  </si>
  <si>
    <t>Cre17.g716400.t1.1</t>
  </si>
  <si>
    <t>Cre17.g716450.t1.2</t>
  </si>
  <si>
    <t>Cre17.g716451.t1.1</t>
  </si>
  <si>
    <t>Cre17.g716500.t1.1</t>
  </si>
  <si>
    <t>Cre17.g716550.t1.2</t>
  </si>
  <si>
    <t>Cre17.g716600.t1.2</t>
  </si>
  <si>
    <t>Cre17.g716633.t1.1</t>
  </si>
  <si>
    <t>Cre17.g716650.t1.1</t>
  </si>
  <si>
    <t>Cre17.g716700.t1.2</t>
  </si>
  <si>
    <t>Cre17.g716750.t1.2</t>
  </si>
  <si>
    <t>Cre17.g716800.t1.1</t>
  </si>
  <si>
    <t>Cre17.g716850.t1.2</t>
  </si>
  <si>
    <t>Cre17.g716900.t1.2</t>
  </si>
  <si>
    <t>Cre17.g716950.t1.1</t>
  </si>
  <si>
    <t>Cre17.g717000.t1.2</t>
  </si>
  <si>
    <t>Cre17.g717050.t1.2</t>
  </si>
  <si>
    <t>Cre17.g717097.t1.1</t>
  </si>
  <si>
    <t>Cre17.g717100.t1.1</t>
  </si>
  <si>
    <t>Cre17.g717150.t1.1</t>
  </si>
  <si>
    <t>Cre17.g717200.t1.2</t>
  </si>
  <si>
    <t>Cre17.g717250.t1.2</t>
  </si>
  <si>
    <t>Cre17.g717300.t1.2</t>
  </si>
  <si>
    <t>Cre17.g717350.t1.1</t>
  </si>
  <si>
    <t>Cre17.g717400.t1.2</t>
  </si>
  <si>
    <t>Cre17.g717450.t1.1</t>
  </si>
  <si>
    <t>Cre17.g717500.t1.1</t>
  </si>
  <si>
    <t>Cre17.g717700.t1.2</t>
  </si>
  <si>
    <t>Cre17.g717750.t1.1</t>
  </si>
  <si>
    <t>Cre17.g717800.t1.1</t>
  </si>
  <si>
    <t>Cre17.g717850.t1.2</t>
  </si>
  <si>
    <t>Cre17.g717900.t1.1</t>
  </si>
  <si>
    <t>Cre17.g717919.t1.1</t>
  </si>
  <si>
    <t>Cre17.g717950.t1.1</t>
  </si>
  <si>
    <t>Cre17.g718000.t1.2</t>
  </si>
  <si>
    <t>Cre17.g718050.t1.1</t>
  </si>
  <si>
    <t>Cre17.g718100.t1.1</t>
  </si>
  <si>
    <t>Cre17.g718134.t1.1</t>
  </si>
  <si>
    <t>Cre17.g718150.t1.2</t>
  </si>
  <si>
    <t>Cre17.g718185.t1.1</t>
  </si>
  <si>
    <t>Cre17.g718200.t1.1</t>
  </si>
  <si>
    <t>Cre17.g718250.t1.2</t>
  </si>
  <si>
    <t>Cre17.g718300.t1.2</t>
  </si>
  <si>
    <t>Cre17.g718350.t1.1</t>
  </si>
  <si>
    <t>Cre17.g718400.t1.1</t>
  </si>
  <si>
    <t>Cre17.g718450.t1.2</t>
  </si>
  <si>
    <t>Cre17.g718468.t1.1</t>
  </si>
  <si>
    <t>Cre17.g718500.t1.2</t>
  </si>
  <si>
    <t>Cre17.g718550.t1.2</t>
  </si>
  <si>
    <t>Cre17.g718600.t1.1</t>
  </si>
  <si>
    <t>Cre17.g718650.t1.1</t>
  </si>
  <si>
    <t>Cre17.g718700.t1.1</t>
  </si>
  <si>
    <t>Cre17.g718750.t1.1</t>
  </si>
  <si>
    <t>Cre17.g718800.t1.1</t>
  </si>
  <si>
    <t>Cre17.g718850.t1.1</t>
  </si>
  <si>
    <t>Cre17.g718900.t1.1</t>
  </si>
  <si>
    <t>Cre17.g718950.t1.1</t>
  </si>
  <si>
    <t>Cre17.g719000.t1.1</t>
  </si>
  <si>
    <t>Cre17.g719050.t1.1</t>
  </si>
  <si>
    <t>Cre17.g719100.t1.1</t>
  </si>
  <si>
    <t>Cre17.g719150.t1.1</t>
  </si>
  <si>
    <t>Cre17.g719200.t1.1</t>
  </si>
  <si>
    <t>Cre17.g719250.t1.2</t>
  </si>
  <si>
    <t>Cre17.g719300.t1.2</t>
  </si>
  <si>
    <t>Cre17.g719400.t1.2</t>
  </si>
  <si>
    <t>Cre17.g719450.t1.2</t>
  </si>
  <si>
    <t>Cre17.g719500.t1.2</t>
  </si>
  <si>
    <t>Cre17.g719522.t1.1</t>
  </si>
  <si>
    <t>Cre17.g719550.t1.1</t>
  </si>
  <si>
    <t>Cre17.g719600.t1.1</t>
  </si>
  <si>
    <t>Cre17.g719700.t1.2</t>
  </si>
  <si>
    <t>Cre17.g719750.t1.2</t>
  </si>
  <si>
    <t>Cre17.g719800.t1.1</t>
  </si>
  <si>
    <t>Cre17.g719850.t1.2</t>
  </si>
  <si>
    <t>Cre17.g719900.t1.1</t>
  </si>
  <si>
    <t>Cre17.g719950.t1.1</t>
  </si>
  <si>
    <t>Cre17.g720000.t1.2</t>
  </si>
  <si>
    <t>Cre17.g720050.t1.1</t>
  </si>
  <si>
    <t>Cre17.g720100.t1.1</t>
  </si>
  <si>
    <t>Cre17.g720150.t1.2</t>
  </si>
  <si>
    <t>Cre17.g720200.t1.1</t>
  </si>
  <si>
    <t>Cre17.g720250.t1.1</t>
  </si>
  <si>
    <t>Cre17.g720261.t1.2</t>
  </si>
  <si>
    <t>Cre17.g720300.t1.1</t>
  </si>
  <si>
    <t>Cre17.g720350.t1.1</t>
  </si>
  <si>
    <t>Cre17.g720400.t1.2</t>
  </si>
  <si>
    <t>Cre17.g720450.t1.2</t>
  </si>
  <si>
    <t>Cre17.g720500.t1.2</t>
  </si>
  <si>
    <t>Cre17.g720528.t1.1</t>
  </si>
  <si>
    <t>Cre17.g720550.t1.1</t>
  </si>
  <si>
    <t>Cre17.g720600.t1.2</t>
  </si>
  <si>
    <t>Cre17.g720700.t1.2</t>
  </si>
  <si>
    <t>Cre17.g720750.t1.1</t>
  </si>
  <si>
    <t>Cre17.g720800.t1.2</t>
  </si>
  <si>
    <t>Cre17.g720850.t1.1</t>
  </si>
  <si>
    <t>Cre17.g720900.t1.2</t>
  </si>
  <si>
    <t>Cre17.g720950.t1.1</t>
  </si>
  <si>
    <t>Cre17.g721000.t1.1</t>
  </si>
  <si>
    <t>Cre17.g721150.t1.1</t>
  </si>
  <si>
    <t>Cre17.g721200.t1.1</t>
  </si>
  <si>
    <t>Cre17.g721250.t1.1</t>
  </si>
  <si>
    <t>Cre17.g721300.t1.1</t>
  </si>
  <si>
    <t>Cre17.g721350.t1.1</t>
  </si>
  <si>
    <t>Cre17.g721400.t1.2</t>
  </si>
  <si>
    <t>Cre17.g721450.t1.2</t>
  </si>
  <si>
    <t>Cre17.g721500.t1.1</t>
  </si>
  <si>
    <t>Cre17.g721550.t1.1</t>
  </si>
  <si>
    <t>Cre17.g721553.t1.1</t>
  </si>
  <si>
    <t>Cre17.g721600.t1.2</t>
  </si>
  <si>
    <t>Cre17.g721650.t1.1</t>
  </si>
  <si>
    <t>Cre17.g721700.t1.1</t>
  </si>
  <si>
    <t>Cre17.g721750.t1.2</t>
  </si>
  <si>
    <t>Cre17.g721800.t1.1</t>
  </si>
  <si>
    <t>Cre17.g721850.t1.1</t>
  </si>
  <si>
    <t>Cre17.g721900.t1.1</t>
  </si>
  <si>
    <t>Cre17.g721950.t1.1</t>
  </si>
  <si>
    <t>Cre17.g722000.t1.1</t>
  </si>
  <si>
    <t>Cre17.g722050.t1.2</t>
  </si>
  <si>
    <t>Cre17.g722100.t1.2</t>
  </si>
  <si>
    <t>Cre17.g722150.t1.1</t>
  </si>
  <si>
    <t>Cre17.g722200.t1.1</t>
  </si>
  <si>
    <t>Cre17.g722250.t1.2</t>
  </si>
  <si>
    <t>Cre17.g722300.t1.2</t>
  </si>
  <si>
    <t>Cre17.g722350.t1.1</t>
  </si>
  <si>
    <t>Cre17.g722400.t1.1</t>
  </si>
  <si>
    <t>Cre17.g722450.t1.2</t>
  </si>
  <si>
    <t>Cre17.g722500.t1.1</t>
  </si>
  <si>
    <t>Cre17.g722550.t1.1</t>
  </si>
  <si>
    <t>Cre17.g722559.t1.1</t>
  </si>
  <si>
    <t>Cre17.g722600.t1.2</t>
  </si>
  <si>
    <t>Cre17.g722607.t1.1</t>
  </si>
  <si>
    <t>Cre17.g722650.t1.1</t>
  </si>
  <si>
    <t>Cre17.g722657.t1.1</t>
  </si>
  <si>
    <t>Cre17.g722700.t1.1</t>
  </si>
  <si>
    <t>Cre17.g722750.t1.1</t>
  </si>
  <si>
    <t>Cre17.g722800.t1.1</t>
  </si>
  <si>
    <t>Cre17.g722850.t1.2</t>
  </si>
  <si>
    <t>Cre17.g722900.t1.2</t>
  </si>
  <si>
    <t>Cre17.g722950.t1.1</t>
  </si>
  <si>
    <t>Cre17.g723000.t1.2</t>
  </si>
  <si>
    <t>Cre17.g723050.t1.2</t>
  </si>
  <si>
    <t>Cre17.g723100.t1.1</t>
  </si>
  <si>
    <t>Cre17.g723150.t1.2</t>
  </si>
  <si>
    <t>Cre17.g723200.t1.1</t>
  </si>
  <si>
    <t>Cre17.g723250.t1.1</t>
  </si>
  <si>
    <t>Cre17.g723300.t1.2</t>
  </si>
  <si>
    <t>Cre17.g723350.t1.1</t>
  </si>
  <si>
    <t>Cre17.g723400.t1.1</t>
  </si>
  <si>
    <t>Cre17.g723450.t1.2</t>
  </si>
  <si>
    <t>Cre17.g723500.t1.2</t>
  </si>
  <si>
    <t>Cre17.g723550.t1.1</t>
  </si>
  <si>
    <t>Cre17.g723600.t1.1</t>
  </si>
  <si>
    <t>Cre17.g723650.t1.1</t>
  </si>
  <si>
    <t>Cre17.g723700.t1.2</t>
  </si>
  <si>
    <t>Cre17.g723750.t1.2</t>
  </si>
  <si>
    <t>Cre17.g723800.t1.1</t>
  </si>
  <si>
    <t>Cre17.g723850.t1.1</t>
  </si>
  <si>
    <t>Cre17.g723900.t1.1</t>
  </si>
  <si>
    <t>Cre17.g723950.t1.1</t>
  </si>
  <si>
    <t>Cre17.g724000.t1.2</t>
  </si>
  <si>
    <t>Cre17.g724050.t1.2</t>
  </si>
  <si>
    <t>Cre17.g724150.t1.1</t>
  </si>
  <si>
    <t>Cre17.g724200.t1.1</t>
  </si>
  <si>
    <t>Cre17.g724250.t1.2</t>
  </si>
  <si>
    <t>Cre17.g724300.t1.1</t>
  </si>
  <si>
    <t>Cre17.g724350.t1.1</t>
  </si>
  <si>
    <t>Cre17.g724400.t1.1</t>
  </si>
  <si>
    <t>Cre17.g724450.t1.2</t>
  </si>
  <si>
    <t>Cre17.g724500.t1.2</t>
  </si>
  <si>
    <t>Cre17.g724550.t1.1</t>
  </si>
  <si>
    <t>Cre17.g724600.t1.1</t>
  </si>
  <si>
    <t>Cre17.g724650.t1.1</t>
  </si>
  <si>
    <t>Cre17.g724700.t1.2</t>
  </si>
  <si>
    <t>Cre17.g724750.t1.1</t>
  </si>
  <si>
    <t>Cre17.g724800.t1.2</t>
  </si>
  <si>
    <t>Cre17.g724850.t1.1</t>
  </si>
  <si>
    <t>Cre17.g724873.t1.1</t>
  </si>
  <si>
    <t>Cre17.g724880.t1.1</t>
  </si>
  <si>
    <t>Cre17.g724900.t1.1</t>
  </si>
  <si>
    <t>Cre17.g724950.t1.1</t>
  </si>
  <si>
    <t>Cre17.g725000.t1.1</t>
  </si>
  <si>
    <t>Cre17.g725050.t1.1</t>
  </si>
  <si>
    <t>Cre17.g725100.t1.1</t>
  </si>
  <si>
    <t>Cre17.g725150.t1.1</t>
  </si>
  <si>
    <t>Cre17.g725200.t1.1</t>
  </si>
  <si>
    <t>Cre17.g725250.t1.2</t>
  </si>
  <si>
    <t>Cre17.g725300.t1.2</t>
  </si>
  <si>
    <t>Cre17.g725320.t1.1</t>
  </si>
  <si>
    <t>Cre17.g725350.t1.2</t>
  </si>
  <si>
    <t>Cre17.g725400.t1.1</t>
  </si>
  <si>
    <t>Cre17.g725450.t1.2</t>
  </si>
  <si>
    <t>Cre17.g725500.t1.1</t>
  </si>
  <si>
    <t>Cre17.g725550.t1.1</t>
  </si>
  <si>
    <t>Cre17.g725600.t1.2</t>
  </si>
  <si>
    <t>Cre17.g725650.t1.2</t>
  </si>
  <si>
    <t>Cre17.g725700.t1.2</t>
  </si>
  <si>
    <t>Cre17.g725750.t1.1</t>
  </si>
  <si>
    <t>Cre17.g725800.t1.1</t>
  </si>
  <si>
    <t>Cre17.g725900.t1.2</t>
  </si>
  <si>
    <t>Cre17.g725950.t1.2</t>
  </si>
  <si>
    <t>Cre17.g726000.t1.1</t>
  </si>
  <si>
    <t>Cre17.g726050.t1.1</t>
  </si>
  <si>
    <t>Cre17.g726100.t1.1</t>
  </si>
  <si>
    <t>Cre17.g726150.t1.2</t>
  </si>
  <si>
    <t>Cre17.g726200.t1.1</t>
  </si>
  <si>
    <t>Cre17.g726250.t1.1</t>
  </si>
  <si>
    <t>Cre17.g726300.t1.1</t>
  </si>
  <si>
    <t>Cre17.g726350.t1.2</t>
  </si>
  <si>
    <t>Cre17.g726400.t1.2</t>
  </si>
  <si>
    <t>Cre17.g726450.t1.1</t>
  </si>
  <si>
    <t>Cre17.g726500.t1.1</t>
  </si>
  <si>
    <t>Cre17.g726550.t1.2</t>
  </si>
  <si>
    <t>Cre17.g726650.t1.1</t>
  </si>
  <si>
    <t>Cre17.g726700.t1.2</t>
  </si>
  <si>
    <t>Cre17.g726750.t1.1</t>
  </si>
  <si>
    <t>Cre17.g726800.t1.1</t>
  </si>
  <si>
    <t>Cre17.g726850.t1.1</t>
  </si>
  <si>
    <t>Cre17.g726900.t1.1</t>
  </si>
  <si>
    <t>Cre17.g726950.t1.2</t>
  </si>
  <si>
    <t>Cre17.g727000.t1.1</t>
  </si>
  <si>
    <t>Cre17.g727050.t1.2</t>
  </si>
  <si>
    <t>Cre17.g727100.t1.1</t>
  </si>
  <si>
    <t>Cre17.g727150.t1.2</t>
  </si>
  <si>
    <t>Cre17.g727200.t1.2</t>
  </si>
  <si>
    <t>Cre17.g727250.t1.2</t>
  </si>
  <si>
    <t>Cre17.g727300.t1.1</t>
  </si>
  <si>
    <t>Cre17.g727350.t1.1</t>
  </si>
  <si>
    <t>Cre17.g727400.t1.1</t>
  </si>
  <si>
    <t>Cre17.g727450.t1.1</t>
  </si>
  <si>
    <t>Cre17.g727500.t1.1</t>
  </si>
  <si>
    <t>Cre17.g727550.t1.2</t>
  </si>
  <si>
    <t>Cre17.g727600.t1.2</t>
  </si>
  <si>
    <t>Cre17.g727650.t1.2</t>
  </si>
  <si>
    <t>Cre17.g727700.t1.2</t>
  </si>
  <si>
    <t>Cre17.g727750.t1.2</t>
  </si>
  <si>
    <t>Cre17.g727800.t1.2</t>
  </si>
  <si>
    <t>Cre17.g727850.t1.2</t>
  </si>
  <si>
    <t>Cre17.g727900.t1.2</t>
  </si>
  <si>
    <t>Cre17.g727950.t1.2</t>
  </si>
  <si>
    <t>Cre17.g728000.t1.1</t>
  </si>
  <si>
    <t>Cre17.g728050.t1.1</t>
  </si>
  <si>
    <t>Cre17.g728100.t1.1</t>
  </si>
  <si>
    <t>Cre17.g728150.t1.1</t>
  </si>
  <si>
    <t>Cre17.g728200.t1.2</t>
  </si>
  <si>
    <t>Cre17.g728250.t1.2</t>
  </si>
  <si>
    <t>Cre17.g728300.t1.1</t>
  </si>
  <si>
    <t>Cre17.g728350.t1.2</t>
  </si>
  <si>
    <t>Cre17.g728400.t1.2</t>
  </si>
  <si>
    <t>Cre17.g728450.t1.1</t>
  </si>
  <si>
    <t>Cre17.g728500.t1.1</t>
  </si>
  <si>
    <t>Cre17.g728550.t1.1</t>
  </si>
  <si>
    <t>Cre17.g728600.t1.1</t>
  </si>
  <si>
    <t>Cre17.g728650.t1.2</t>
  </si>
  <si>
    <t>Cre17.g728700.t1.2</t>
  </si>
  <si>
    <t>Cre17.g728750.t1.1</t>
  </si>
  <si>
    <t>Cre17.g728800.t1.1</t>
  </si>
  <si>
    <t>Cre17.g728850.t1.2</t>
  </si>
  <si>
    <t>Cre17.g728864.t1.1</t>
  </si>
  <si>
    <t>Cre17.g728900.t1.1</t>
  </si>
  <si>
    <t>Cre17.g728950.t1.2</t>
  </si>
  <si>
    <t>Cre17.g729000.t1.2</t>
  </si>
  <si>
    <t>Cre17.g729050.t1.2</t>
  </si>
  <si>
    <t>Cre17.g729100.t1.2</t>
  </si>
  <si>
    <t>Cre17.g729150.t1.1</t>
  </si>
  <si>
    <t>Cre17.g729200.t1.2</t>
  </si>
  <si>
    <t>Cre17.g729250.t1.2</t>
  </si>
  <si>
    <t>Cre17.g729300.t1.2</t>
  </si>
  <si>
    <t>Cre17.g729350.t1.2</t>
  </si>
  <si>
    <t>Cre17.g729393.t1.1</t>
  </si>
  <si>
    <t>Cre17.g729400.t1.1</t>
  </si>
  <si>
    <t>Cre17.g729450.t1.1</t>
  </si>
  <si>
    <t>Cre17.g729500.t1.1</t>
  </si>
  <si>
    <t>Cre17.g729550.t1.2</t>
  </si>
  <si>
    <t>Cre17.g729600.t1.2</t>
  </si>
  <si>
    <t>Cre17.g729650.t1.1</t>
  </si>
  <si>
    <t>Cre17.g729700.t1.1</t>
  </si>
  <si>
    <t>Cre17.g729750.t1.1</t>
  </si>
  <si>
    <t>Cre17.g729800.t1.1</t>
  </si>
  <si>
    <t>Cre17.g729850.t1.1</t>
  </si>
  <si>
    <t>Cre17.g729900.t1.1</t>
  </si>
  <si>
    <t>Cre17.g729901.t1.2</t>
  </si>
  <si>
    <t>Cre17.g729950.t1.1</t>
  </si>
  <si>
    <t>Cre17.g730000.t1.1</t>
  </si>
  <si>
    <t>Cre17.g730050.t1.2</t>
  </si>
  <si>
    <t>Cre17.g730100.t1.2</t>
  </si>
  <si>
    <t>Cre17.g730150.t1.2</t>
  </si>
  <si>
    <t>Cre17.g730200.t1.1</t>
  </si>
  <si>
    <t>Cre17.g730250.t1.1</t>
  </si>
  <si>
    <t>Cre17.g730300.t1.1</t>
  </si>
  <si>
    <t>Cre17.g730350.t1.1</t>
  </si>
  <si>
    <t>Cre17.g730400.t1.2</t>
  </si>
  <si>
    <t>Cre17.g730450.t1.2</t>
  </si>
  <si>
    <t>Cre17.g730455.t1.1</t>
  </si>
  <si>
    <t>Cre17.g730500.t1.1</t>
  </si>
  <si>
    <t>Cre17.g730550.t1.1</t>
  </si>
  <si>
    <t>Cre17.g730582.t1.2</t>
  </si>
  <si>
    <t>Cre17.g730600.t1.1</t>
  </si>
  <si>
    <t>Cre17.g730650.t1.1</t>
  </si>
  <si>
    <t>Cre17.g730700.t1.2</t>
  </si>
  <si>
    <t>Cre17.g730750.t1.2</t>
  </si>
  <si>
    <t>Cre17.g730800.t1.1</t>
  </si>
  <si>
    <t>Cre17.g730900.t1.1</t>
  </si>
  <si>
    <t>Cre17.g730950.t1.1</t>
  </si>
  <si>
    <t>Cre17.g731000.t1.2</t>
  </si>
  <si>
    <t>Cre17.g731050.t1.1</t>
  </si>
  <si>
    <t>Cre17.g731100.t1.1</t>
  </si>
  <si>
    <t>Cre17.g731150.t1.1</t>
  </si>
  <si>
    <t>Cre17.g731200.t1.2</t>
  </si>
  <si>
    <t>Cre17.g731250.t1.1</t>
  </si>
  <si>
    <t>Cre17.g731300.t1.1</t>
  </si>
  <si>
    <t>Cre17.g731350.t1.2</t>
  </si>
  <si>
    <t>Cre17.g731400.t1.2</t>
  </si>
  <si>
    <t>Cre17.g731450.t1.2</t>
  </si>
  <si>
    <t>Cre17.g731466.t1.1</t>
  </si>
  <si>
    <t>Cre17.g731500.t1.1</t>
  </si>
  <si>
    <t>Cre17.g731550.t1.1</t>
  </si>
  <si>
    <t>Cre17.g731600.t1.2</t>
  </si>
  <si>
    <t>Cre17.g731650.t1.1</t>
  </si>
  <si>
    <t>Cre17.g731675.t1.1</t>
  </si>
  <si>
    <t>Cre17.g731700.t1.2</t>
  </si>
  <si>
    <t>Cre17.g731750.t1.2</t>
  </si>
  <si>
    <t>Cre17.g731800.t1.1</t>
  </si>
  <si>
    <t>Cre17.g731850.t1.1</t>
  </si>
  <si>
    <t>Cre17.g731900.t1.2</t>
  </si>
  <si>
    <t>Cre17.g731950.t1.1</t>
  </si>
  <si>
    <t>Cre17.g732000.t1.2</t>
  </si>
  <si>
    <t>Cre17.g732050.t1.1</t>
  </si>
  <si>
    <t>Cre17.g732100.t1.1</t>
  </si>
  <si>
    <t>Cre17.g732150.t1.1</t>
  </si>
  <si>
    <t>Cre17.g732200.t1.1</t>
  </si>
  <si>
    <t>Cre17.g732250.t1.1</t>
  </si>
  <si>
    <t>Cre17.g732300.t1.1</t>
  </si>
  <si>
    <t>Cre17.g732350.t1.2</t>
  </si>
  <si>
    <t>Cre17.g732400.t1.2</t>
  </si>
  <si>
    <t>Cre17.g732450.t1.2</t>
  </si>
  <si>
    <t>Cre17.g732500.t1.2</t>
  </si>
  <si>
    <t>Cre17.g732550.t1.1</t>
  </si>
  <si>
    <t>Cre17.g732600.t1.1</t>
  </si>
  <si>
    <t>Cre17.g732650.t1.1</t>
  </si>
  <si>
    <t>Cre17.g732700.t1.1</t>
  </si>
  <si>
    <t>Cre17.g732750.t1.2</t>
  </si>
  <si>
    <t>Cre17.g732800.t1.2</t>
  </si>
  <si>
    <t>Cre17.g732823.t1.1</t>
  </si>
  <si>
    <t>Cre17.g732850.t1.1</t>
  </si>
  <si>
    <t>Cre17.g732900.t1.2</t>
  </si>
  <si>
    <t>Cre17.g732901.t1.1</t>
  </si>
  <si>
    <t>Cre17.g733000.t1.1</t>
  </si>
  <si>
    <t>Cre17.g733100.t1.2</t>
  </si>
  <si>
    <t>Cre17.g733150.t1.2</t>
  </si>
  <si>
    <t>Cre17.g733188.t1.1</t>
  </si>
  <si>
    <t>Cre17.g733200.t1.2</t>
  </si>
  <si>
    <t>Cre17.g733208.t1.1</t>
  </si>
  <si>
    <t>Cre17.g733250.t1.1</t>
  </si>
  <si>
    <t>Cre17.g733300.t1.2</t>
  </si>
  <si>
    <t>Cre17.g733350.t1.2</t>
  </si>
  <si>
    <t>Cre17.g733400.t1.1</t>
  </si>
  <si>
    <t>Cre17.g733450.t1.1</t>
  </si>
  <si>
    <t>Cre17.g733550.t1.1</t>
  </si>
  <si>
    <t>Cre17.g733600.t1.2</t>
  </si>
  <si>
    <t>Cre17.g733650.t1.2</t>
  </si>
  <si>
    <t>Cre17.g733678.t1.1</t>
  </si>
  <si>
    <t>Cre17.g733692.t1.1</t>
  </si>
  <si>
    <t>Cre17.g733750.t1.1</t>
  </si>
  <si>
    <t>Cre17.g733800.t1.2</t>
  </si>
  <si>
    <t>Cre17.g733850.t1.1</t>
  </si>
  <si>
    <t>Cre17.g733900.t1.1</t>
  </si>
  <si>
    <t>Cre17.g733950.t1.1</t>
  </si>
  <si>
    <t>Cre17.g733986.t1.1</t>
  </si>
  <si>
    <t>Cre17.g734000.t1.1</t>
  </si>
  <si>
    <t>Cre17.g734050.t1.2</t>
  </si>
  <si>
    <t>Cre17.g734100.t1.1</t>
  </si>
  <si>
    <t>Cre17.g734125.t1.1</t>
  </si>
  <si>
    <t>Cre17.g734150.t1.2</t>
  </si>
  <si>
    <t>Cre17.g734200.t1.1</t>
  </si>
  <si>
    <t>Cre17.g734250.t1.2</t>
  </si>
  <si>
    <t>Cre17.g734300.t1.2</t>
  </si>
  <si>
    <t>Cre17.g734350.t1.2</t>
  </si>
  <si>
    <t>Cre17.g734400.t1.1</t>
  </si>
  <si>
    <t>Cre17.g734450.t1.1</t>
  </si>
  <si>
    <t>Cre17.g734500.t1.1</t>
  </si>
  <si>
    <t>Cre17.g734550.t1.1</t>
  </si>
  <si>
    <t>Cre17.g734650.t1.1</t>
  </si>
  <si>
    <t>Cre17.g734800.t1.2</t>
  </si>
  <si>
    <t>Cre17.g734850.t1.1</t>
  </si>
  <si>
    <t>Cre17.g734900.t1.1</t>
  </si>
  <si>
    <t>Cre17.g734950.t1.1</t>
  </si>
  <si>
    <t>Cre17.g735000.t1.2</t>
  </si>
  <si>
    <t>Cre17.g735050.t1.2</t>
  </si>
  <si>
    <t>Cre17.g735132.t1.1</t>
  </si>
  <si>
    <t>Cre17.g735150.t1.2</t>
  </si>
  <si>
    <t>Cre17.g735200.t1.1</t>
  </si>
  <si>
    <t>Cre17.g735250.t1.1</t>
  </si>
  <si>
    <t>Cre17.g735300.t1.2</t>
  </si>
  <si>
    <t>Cre17.g735350.t1.2</t>
  </si>
  <si>
    <t>Cre17.g735375.t1.1</t>
  </si>
  <si>
    <t>Cre17.g735400.t1.1</t>
  </si>
  <si>
    <t>Cre17.g735450.t1.2</t>
  </si>
  <si>
    <t>Cre17.g735500.t1.1</t>
  </si>
  <si>
    <t>Cre17.g735550.t1.2</t>
  </si>
  <si>
    <t>Cre17.g735600.t1.1</t>
  </si>
  <si>
    <t>Cre17.g735650.t1.2</t>
  </si>
  <si>
    <t>Cre17.g735700.t1.1</t>
  </si>
  <si>
    <t>Cre17.g735750.t1.1</t>
  </si>
  <si>
    <t>Cre17.g735800.t1.1</t>
  </si>
  <si>
    <t>Cre17.g735850.t1.2</t>
  </si>
  <si>
    <t>Cre17.g735950.t1.1</t>
  </si>
  <si>
    <t>Cre17.g736000.t1.2</t>
  </si>
  <si>
    <t>Cre17.g736050.t1.1</t>
  </si>
  <si>
    <t>Cre17.g736100.t1.2</t>
  </si>
  <si>
    <t>Cre17.g736150.t1.2</t>
  </si>
  <si>
    <t>Cre17.g736200.t1.1</t>
  </si>
  <si>
    <t>Cre17.g736250.t1.1</t>
  </si>
  <si>
    <t>Cre17.g736300.t1.2</t>
  </si>
  <si>
    <t>Cre17.g736329.t1.1</t>
  </si>
  <si>
    <t>Cre17.g736350.t1.2</t>
  </si>
  <si>
    <t>Cre17.g736400.t1.2</t>
  </si>
  <si>
    <t>Cre17.g736450.t1.2</t>
  </si>
  <si>
    <t>Cre17.g736460.t1.1</t>
  </si>
  <si>
    <t>Cre17.g736471.t1.1</t>
  </si>
  <si>
    <t>Cre17.g736500.t1.2</t>
  </si>
  <si>
    <t>Cre17.g736550.t1.2</t>
  </si>
  <si>
    <t>Cre17.g736600.t1.2</t>
  </si>
  <si>
    <t>Cre17.g736618.t1.1</t>
  </si>
  <si>
    <t>Cre17.g736650.t1.1</t>
  </si>
  <si>
    <t>Cre17.g736700.t1.1</t>
  </si>
  <si>
    <t>Cre17.g736750.t1.2</t>
  </si>
  <si>
    <t>Cre17.g736800.t1.2</t>
  </si>
  <si>
    <t>Cre17.g736900.t1.1</t>
  </si>
  <si>
    <t>Cre17.g736950.t1.2</t>
  </si>
  <si>
    <t>Cre17.g737000.t1.1</t>
  </si>
  <si>
    <t>Cre17.g737050.t1.1</t>
  </si>
  <si>
    <t>Cre17.g737084.t1.1</t>
  </si>
  <si>
    <t>Cre17.g737100.t1.1</t>
  </si>
  <si>
    <t>Cre17.g737150.t1.2</t>
  </si>
  <si>
    <t>Cre17.g737200.t1.1</t>
  </si>
  <si>
    <t>Cre17.g737250.t1.1</t>
  </si>
  <si>
    <t>Cre17.g737300.t1.2</t>
  </si>
  <si>
    <t>Cre17.g737350.t1.2</t>
  </si>
  <si>
    <t>Cre17.g737351.t1.1</t>
  </si>
  <si>
    <t>Cre17.g737400.t1.2</t>
  </si>
  <si>
    <t>Cre17.g737450.t1.2</t>
  </si>
  <si>
    <t>Cre17.g737500.t1.2</t>
  </si>
  <si>
    <t>Cre17.g737550.t1.2</t>
  </si>
  <si>
    <t>Cre17.g737600.t1.2</t>
  </si>
  <si>
    <t>Cre17.g737650.t1.1</t>
  </si>
  <si>
    <t>Cre17.g737700.t1.2</t>
  </si>
  <si>
    <t>Cre17.g737750.t1.2</t>
  </si>
  <si>
    <t>Cre17.g737800.t1.1</t>
  </si>
  <si>
    <t>Cre17.g737850.t1.2</t>
  </si>
  <si>
    <t>Cre17.g737950.t1.1</t>
  </si>
  <si>
    <t>Cre17.g738000.t1.2</t>
  </si>
  <si>
    <t>Cre17.g738001.t1.1</t>
  </si>
  <si>
    <t>Cre17.g738050.t1.1</t>
  </si>
  <si>
    <t>Cre17.g738100.t1.2</t>
  </si>
  <si>
    <t>Cre17.g738150.t1.2</t>
  </si>
  <si>
    <t>Cre17.g738200.t1.1</t>
  </si>
  <si>
    <t>Cre17.g738250.t1.2</t>
  </si>
  <si>
    <t>Cre17.g738300.t1.1</t>
  </si>
  <si>
    <t>Cre17.g738350.t1.1</t>
  </si>
  <si>
    <t>Cre17.g738400.t1.1</t>
  </si>
  <si>
    <t>Cre17.g738450.t1.2</t>
  </si>
  <si>
    <t>Cre17.g738477.t1.1</t>
  </si>
  <si>
    <t>Cre17.g738500.t1.2</t>
  </si>
  <si>
    <t>Cre17.g738550.t1.2</t>
  </si>
  <si>
    <t>Cre17.g738600.t1.2</t>
  </si>
  <si>
    <t>Cre17.g738632.t1.1</t>
  </si>
  <si>
    <t>Cre17.g738650.t1.1</t>
  </si>
  <si>
    <t>Cre17.g738700.t1.1</t>
  </si>
  <si>
    <t>Cre17.g738750.t1.1</t>
  </si>
  <si>
    <t>Cre17.g738800.t1.1</t>
  </si>
  <si>
    <t>Cre17.g738850.t1.1</t>
  </si>
  <si>
    <t>Cre17.g738900.t1.1</t>
  </si>
  <si>
    <t>Cre17.g738950.t1.1</t>
  </si>
  <si>
    <t>Cre17.g739000.t1.2</t>
  </si>
  <si>
    <t>Cre17.g739050.t1.2</t>
  </si>
  <si>
    <t>Cre17.g739100.t1.2</t>
  </si>
  <si>
    <t>Cre17.g739150.t1.1</t>
  </si>
  <si>
    <t>Cre17.g739200.t1.1</t>
  </si>
  <si>
    <t>Cre17.g739250.t1.2</t>
  </si>
  <si>
    <t>Cre17.g739300.t1.1</t>
  </si>
  <si>
    <t>Cre17.g739350.t1.2</t>
  </si>
  <si>
    <t>Cre17.g739400.t1.1</t>
  </si>
  <si>
    <t>Cre17.g739450.t1.2</t>
  </si>
  <si>
    <t>Cre17.g739457.t1.1</t>
  </si>
  <si>
    <t>Cre17.g739463.t1.1</t>
  </si>
  <si>
    <t>Cre17.g739466.t1.1</t>
  </si>
  <si>
    <t>Cre17.g739515.t1.2</t>
  </si>
  <si>
    <t>Cre17.g739500.t1.2</t>
  </si>
  <si>
    <t>Cre17.g739550.t1.2</t>
  </si>
  <si>
    <t>Cre17.g739551.t1.1</t>
  </si>
  <si>
    <t>Cre17.g739600.t1.1</t>
  </si>
  <si>
    <t>Cre17.g739650.t1.1</t>
  </si>
  <si>
    <t>Cre17.g739700.t1.2</t>
  </si>
  <si>
    <t>Cre17.g739702.t1.1</t>
  </si>
  <si>
    <t>Cre17.g739750.t1.1</t>
  </si>
  <si>
    <t>Cre17.g739850.t1.1</t>
  </si>
  <si>
    <t>Cre17.g739900.t1.1</t>
  </si>
  <si>
    <t>Cre17.g739950.t1.2</t>
  </si>
  <si>
    <t>Cre17.g740000.t1.2</t>
  </si>
  <si>
    <t>Cre17.g740050.t1.2</t>
  </si>
  <si>
    <t>Cre17.g740100.t1.2</t>
  </si>
  <si>
    <t>Cre17.g740150.t1.2</t>
  </si>
  <si>
    <t>Cre17.g740200.t1.1</t>
  </si>
  <si>
    <t>Cre17.g740250.t1.2</t>
  </si>
  <si>
    <t>Cre17.g740300.t1.2</t>
  </si>
  <si>
    <t>Cre17.g740344.t1.1</t>
  </si>
  <si>
    <t>Cre17.g740350.t1.2</t>
  </si>
  <si>
    <t>Cre17.g740400.t1.1</t>
  </si>
  <si>
    <t>Cre17.g740450.t1.2</t>
  </si>
  <si>
    <t>Cre17.g740500.t1.1</t>
  </si>
  <si>
    <t>Cre17.g740550.t1.2</t>
  </si>
  <si>
    <t>Cre17.g740600.t1.1</t>
  </si>
  <si>
    <t>Cre17.g740650.t1.2</t>
  </si>
  <si>
    <t>Cre17.g740700.t1.1</t>
  </si>
  <si>
    <t>Cre17.g740750.t1.1</t>
  </si>
  <si>
    <t>Cre17.g740800.t1.2</t>
  </si>
  <si>
    <t>Cre17.g740850.t1.1</t>
  </si>
  <si>
    <t>Cre17.g740900.t1.1</t>
  </si>
  <si>
    <t>Cre17.g740950.t1.1</t>
  </si>
  <si>
    <t>Cre17.g741000.t1.1</t>
  </si>
  <si>
    <t>Cre17.g741050.t1.1</t>
  </si>
  <si>
    <t>Cre17.g741100.t1.1</t>
  </si>
  <si>
    <t>Cre17.g741150.t1.2</t>
  </si>
  <si>
    <t>Cre17.g741200.t1.1</t>
  </si>
  <si>
    <t>Cre17.g741250.t1.2</t>
  </si>
  <si>
    <t>Cre17.g741293.t1.1</t>
  </si>
  <si>
    <t>Cre17.g741300.t1.2</t>
  </si>
  <si>
    <t>Cre17.g741350.t1.1</t>
  </si>
  <si>
    <t>Cre17.g741400.t1.2</t>
  </si>
  <si>
    <t>Cre17.g741450.t1.1</t>
  </si>
  <si>
    <t>Cre17.g741500.t1.2</t>
  </si>
  <si>
    <t>Cre17.g741550.t1.1</t>
  </si>
  <si>
    <t>Cre17.g741600.t1.1</t>
  </si>
  <si>
    <t>Cre17.g741650.t1.1</t>
  </si>
  <si>
    <t>Cre17.g741700.t1.2</t>
  </si>
  <si>
    <t>Cre17.g741750.t1.2</t>
  </si>
  <si>
    <t>Cre17.g741800.t1.2</t>
  </si>
  <si>
    <t>Cre17.g741850.t1.1</t>
  </si>
  <si>
    <t>Cre17.g741900.t1.2</t>
  </si>
  <si>
    <t>Cre17.g741950.t1.2</t>
  </si>
  <si>
    <t>Cre17.g741979.t1.1</t>
  </si>
  <si>
    <t>Cre17.g742000.t1.1</t>
  </si>
  <si>
    <t>Cre17.g742050.t1.1</t>
  </si>
  <si>
    <t>Cre17.g742100.t1.1</t>
  </si>
  <si>
    <t>Cre17.g742128.t1.1</t>
  </si>
  <si>
    <t>Cre17.g742150.t1.1</t>
  </si>
  <si>
    <t>Cre17.g742200.t1.1</t>
  </si>
  <si>
    <t>Cre17.g742300.t1.2</t>
  </si>
  <si>
    <t>Cre17.g742350.t1.1</t>
  </si>
  <si>
    <t>Cre17.g742400.t1.2</t>
  </si>
  <si>
    <t>Cre17.g742450.t1.2</t>
  </si>
  <si>
    <t>Cre17.g742500.t1.2</t>
  </si>
  <si>
    <t>Cre17.g742550.t1.1</t>
  </si>
  <si>
    <t>Cre17.g742600.t1.2</t>
  </si>
  <si>
    <t>Cre17.g742650.t1.2</t>
  </si>
  <si>
    <t>Cre17.g742700.t1.2</t>
  </si>
  <si>
    <t>Cre17.g742850.t1.1</t>
  </si>
  <si>
    <t>Cre17.g742950.t1.1</t>
  </si>
  <si>
    <t>Cre17.g743000.t1.2</t>
  </si>
  <si>
    <t>Cre17.g743050.t1.1</t>
  </si>
  <si>
    <t>Cre17.g743100.t1.1</t>
  </si>
  <si>
    <t>Cre17.g743150.t1.2</t>
  </si>
  <si>
    <t>Cre17.g743200.t1.1</t>
  </si>
  <si>
    <t>Cre17.g743250.t1.1</t>
  </si>
  <si>
    <t>Cre17.g743344.t1.1</t>
  </si>
  <si>
    <t>Cre17.g743346.t1.1</t>
  </si>
  <si>
    <t>Cre18.g743450.t1.2</t>
  </si>
  <si>
    <t>Cre18.g743500.t1.2</t>
  </si>
  <si>
    <t>Cre18.g743550.t1.2</t>
  </si>
  <si>
    <t>Cre18.g743600.t1.1</t>
  </si>
  <si>
    <t>Cre18.g743650.t1.1</t>
  </si>
  <si>
    <t>Cre18.g743700.t1.1</t>
  </si>
  <si>
    <t>Cre18.g743750.t1.2</t>
  </si>
  <si>
    <t>Cre18.g743800.t1.1</t>
  </si>
  <si>
    <t>Cre18.g743850.t1.2</t>
  </si>
  <si>
    <t>Cre18.g743900.t1.1</t>
  </si>
  <si>
    <t>Cre18.g743950.t1.2</t>
  </si>
  <si>
    <t>Cre18.g744000.t1.1</t>
  </si>
  <si>
    <t>Cre18.g744050.t1.2</t>
  </si>
  <si>
    <t>Cre18.g744100.t1.1</t>
  </si>
  <si>
    <t>Cre18.g744128.t1.1</t>
  </si>
  <si>
    <t>Cre18.g744131.t1.1</t>
  </si>
  <si>
    <t>Cre18.g744150.t1.2</t>
  </si>
  <si>
    <t>Cre18.g744200.t1.1</t>
  </si>
  <si>
    <t>Cre18.g744222.t1.1</t>
  </si>
  <si>
    <t>Cre18.g744250.t1.1</t>
  </si>
  <si>
    <t>Cre18.g744300.t1.2</t>
  </si>
  <si>
    <t>Cre18.g744313.t1.1</t>
  </si>
  <si>
    <t>Cre18.g744350.t1.1</t>
  </si>
  <si>
    <t>Cre18.g744400.t1.1</t>
  </si>
  <si>
    <t>Cre18.g744450.t1.2</t>
  </si>
  <si>
    <t>Cre18.g744500.t1.1</t>
  </si>
  <si>
    <t>Cre18.g744550.t1.2</t>
  </si>
  <si>
    <t>Cre18.g744600.t1.1</t>
  </si>
  <si>
    <t>Cre18.g744650.t1.2</t>
  </si>
  <si>
    <t>Cre18.g744700.t1.2</t>
  </si>
  <si>
    <t>Cre18.g744750.t1.2</t>
  </si>
  <si>
    <t>Cre18.g744800.t1.2</t>
  </si>
  <si>
    <t>Cre18.g744850.t1.2</t>
  </si>
  <si>
    <t>Cre18.g744900.t1.2</t>
  </si>
  <si>
    <t>Cre18.g744950.t1.2</t>
  </si>
  <si>
    <t>Cre18.g745000.t1.2</t>
  </si>
  <si>
    <t>Cre18.g745050.t1.2</t>
  </si>
  <si>
    <t>Cre18.g745100.t1.2</t>
  </si>
  <si>
    <t>Cre18.g745150.t1.2</t>
  </si>
  <si>
    <t>Cre18.g745200.t1.2</t>
  </si>
  <si>
    <t>Cre18.g745250.t1.2</t>
  </si>
  <si>
    <t>Cre18.g745300.t1.1</t>
  </si>
  <si>
    <t>Cre18.g745350.t1.2</t>
  </si>
  <si>
    <t>Cre18.g745400.t1.1</t>
  </si>
  <si>
    <t>Cre18.g745450.t1.2</t>
  </si>
  <si>
    <t>Cre18.g745500.t1.1</t>
  </si>
  <si>
    <t>Cre18.g745550.t1.2</t>
  </si>
  <si>
    <t>Cre18.g745600.t1.1</t>
  </si>
  <si>
    <t>Cre18.g745650.t1.2</t>
  </si>
  <si>
    <t>Cre18.g745693.t1.1</t>
  </si>
  <si>
    <t>Cre18.g745700.t1.1</t>
  </si>
  <si>
    <t>Cre18.g745750.t1.2</t>
  </si>
  <si>
    <t>Cre18.g745763.t1.1</t>
  </si>
  <si>
    <t>Cre18.g745800.t1.2</t>
  </si>
  <si>
    <t>Cre18.g745850.t1.2</t>
  </si>
  <si>
    <t>Cre18.g745859.t1.2</t>
  </si>
  <si>
    <t>Cre18.g745900.t1.2</t>
  </si>
  <si>
    <t>Cre18.g745950.t1.1</t>
  </si>
  <si>
    <t>Cre18.g746000.t1.1</t>
  </si>
  <si>
    <t>Cre18.g746050.t1.1</t>
  </si>
  <si>
    <t>Cre18.g746100.t1.2</t>
  </si>
  <si>
    <t>Cre18.g746150.t1.2</t>
  </si>
  <si>
    <t>Cre18.g746200.t1.2</t>
  </si>
  <si>
    <t>Cre18.g746250.t1.1</t>
  </si>
  <si>
    <t>Cre18.g746300.t1.1</t>
  </si>
  <si>
    <t>Cre18.g746350.t1.1</t>
  </si>
  <si>
    <t>Cre18.g746400.t1.2</t>
  </si>
  <si>
    <t>Cre18.g746414.t1.1</t>
  </si>
  <si>
    <t>Cre18.g746450.t1.1</t>
  </si>
  <si>
    <t>Cre18.g746550.t1.1</t>
  </si>
  <si>
    <t>Cre18.g746600.t1.2</t>
  </si>
  <si>
    <t>Cre18.g746650.t1.1</t>
  </si>
  <si>
    <t>Cre18.g746700.t1.1</t>
  </si>
  <si>
    <t>Cre18.g746750.t1.2</t>
  </si>
  <si>
    <t>Cre18.g746800.t1.1</t>
  </si>
  <si>
    <t>Cre18.g746850.t1.2</t>
  </si>
  <si>
    <t>Cre18.g746900.t1.2</t>
  </si>
  <si>
    <t>Cre18.g746950.t1.2</t>
  </si>
  <si>
    <t>Cre18.g747000.t1.1</t>
  </si>
  <si>
    <t>Cre18.g747050.t1.1</t>
  </si>
  <si>
    <t>Cre18.g747100.t1.2</t>
  </si>
  <si>
    <t>Cre18.g747150.t1.2</t>
  </si>
  <si>
    <t>Cre18.g747200.t1.2</t>
  </si>
  <si>
    <t>Cre18.g747250.t1.2</t>
  </si>
  <si>
    <t>Cre18.g747300.t1.1</t>
  </si>
  <si>
    <t>Cre18.g747350.t1.2</t>
  </si>
  <si>
    <t>Cre18.g747400.t1.2</t>
  </si>
  <si>
    <t>Cre18.g747450.t1.2</t>
  </si>
  <si>
    <t>Cre18.g747500.t1.1</t>
  </si>
  <si>
    <t>Cre18.g747550.t1.2</t>
  </si>
  <si>
    <t>Cre18.g747575.t1.1</t>
  </si>
  <si>
    <t>Cre18.g747650.t1.2</t>
  </si>
  <si>
    <t>Cre18.g747700.t1.2</t>
  </si>
  <si>
    <t>Cre18.g747733.t1.1</t>
  </si>
  <si>
    <t>Cre18.g747750.t1.2</t>
  </si>
  <si>
    <t>Cre18.g747800.t1.1</t>
  </si>
  <si>
    <t>Cre18.g747850.t1.1</t>
  </si>
  <si>
    <t>Cre18.g747906.t1.1</t>
  </si>
  <si>
    <t>Cre18.g747939.t1.1</t>
  </si>
  <si>
    <t>Cre18.g747950.t1.2</t>
  </si>
  <si>
    <t>Cre18.g748000.t1.2</t>
  </si>
  <si>
    <t>Cre18.g748050.t1.2</t>
  </si>
  <si>
    <t>Cre18.g748100.t1.2</t>
  </si>
  <si>
    <t>Cre18.g748150.t1.2</t>
  </si>
  <si>
    <t>Cre18.g748200.t1.2</t>
  </si>
  <si>
    <t>Cre18.g748250.t1.2</t>
  </si>
  <si>
    <t>Cre18.g748300.t1.2</t>
  </si>
  <si>
    <t>Cre18.g748350.t1.2</t>
  </si>
  <si>
    <t>Cre18.g748400.t1.2</t>
  </si>
  <si>
    <t>Cre18.g748450.t1.1</t>
  </si>
  <si>
    <t>Cre18.g748500.t1.1</t>
  </si>
  <si>
    <t>Cre18.g748550.t1.2</t>
  </si>
  <si>
    <t>Cre18.g748600.t1.2</t>
  </si>
  <si>
    <t>Cre18.g748625.t1.1</t>
  </si>
  <si>
    <t>Cre18.g748650.t1.2</t>
  </si>
  <si>
    <t>Cre18.g748700.t1.1</t>
  </si>
  <si>
    <t>Cre18.g748750.t1.1</t>
  </si>
  <si>
    <t>Cre18.g748800.t1.1</t>
  </si>
  <si>
    <t>Cre18.g748850.t1.2</t>
  </si>
  <si>
    <t>Cre18.g748900.t1.1</t>
  </si>
  <si>
    <t>Cre18.g748950.t1.1</t>
  </si>
  <si>
    <t>Cre18.g749000.t1.1</t>
  </si>
  <si>
    <t>Cre18.g749050.t1.1</t>
  </si>
  <si>
    <t>Cre18.g749150.t1.1</t>
  </si>
  <si>
    <t>Cre18.g749200.t1.1</t>
  </si>
  <si>
    <t>Cre18.g749250.t1.1</t>
  </si>
  <si>
    <t>Cre18.g749300.t1.1</t>
  </si>
  <si>
    <t>Cre18.g749350.t1.1</t>
  </si>
  <si>
    <t>Cre18.g749400.t1.2</t>
  </si>
  <si>
    <t>Cre18.g749450.t1.1</t>
  </si>
  <si>
    <t>Cre18.g749500.t1.2</t>
  </si>
  <si>
    <t>Cre18.g749550.t1.1</t>
  </si>
  <si>
    <t>Cre18.g749600.t1.2</t>
  </si>
  <si>
    <t>Cre18.g749650.t1.1</t>
  </si>
  <si>
    <t>Cre18.g749700.t1.1</t>
  </si>
  <si>
    <t>Cre18.g749750.t1.1</t>
  </si>
  <si>
    <t>Cre18.g749800.t1.1</t>
  </si>
  <si>
    <t>Cre18.g749900.t1.1</t>
  </si>
  <si>
    <t>Cre18.g749950.t1.1</t>
  </si>
  <si>
    <t>Cre18.g750000.t1.1</t>
  </si>
  <si>
    <t>Cre18.g750050.t1.1</t>
  </si>
  <si>
    <t>Cre18.g750100.t1.1</t>
  </si>
  <si>
    <t>Cre18.g750150.t1.2</t>
  </si>
  <si>
    <t>Cre18.g750200.t1.1</t>
  </si>
  <si>
    <t>Cre18.g750250.t1.2</t>
  </si>
  <si>
    <t>Cre18.g750300.t1.1</t>
  </si>
  <si>
    <t>Cre18.g750350.t1.1</t>
  </si>
  <si>
    <t>Cre18.g750400.t1.1</t>
  </si>
  <si>
    <t>Cre18.g750450.t1.2</t>
  </si>
  <si>
    <t>Cre18.g750500.t1.2</t>
  </si>
  <si>
    <t>Cre18.g750550.t1.1</t>
  </si>
  <si>
    <t>Cre18.g750600.t1.2</t>
  </si>
  <si>
    <t>Cre18.g750700.t1.1</t>
  </si>
  <si>
    <t>Cre18.g750750.t1.1</t>
  </si>
  <si>
    <t>Cre18.g750800.t1.2</t>
  </si>
  <si>
    <t>Cre18.g750850.t1.2</t>
  </si>
  <si>
    <t>Cre18.g750900.t1.2</t>
  </si>
  <si>
    <t>Cre18.g750950.t1.1</t>
  </si>
  <si>
    <t>Cre18.g751000.t1.1</t>
  </si>
  <si>
    <t>Cre18.g751050.t1.2</t>
  </si>
  <si>
    <t>Cre18.g751065.t1.1</t>
  </si>
  <si>
    <t>Cre18.g751100.t1.1</t>
  </si>
  <si>
    <t>Cre18.g751150.t1.2</t>
  </si>
  <si>
    <t>Cre18.g751200.t1.2</t>
  </si>
  <si>
    <t>Cre18.g751250.t1.2</t>
  </si>
  <si>
    <t>Cre18.g751300.t1.1</t>
  </si>
  <si>
    <t>Cre18.g751350.t1.2</t>
  </si>
  <si>
    <t>Cre18.g751400.t1.1</t>
  </si>
  <si>
    <t>Cre18.g751450.t1.2</t>
  </si>
  <si>
    <t>Cre18.g751500.t1.2</t>
  </si>
  <si>
    <t>Cre18.g751501.t1.1</t>
  </si>
  <si>
    <t>Cre18.g751502.t1.1</t>
  </si>
  <si>
    <t>Cre19.g751550.t1.1</t>
  </si>
  <si>
    <t>Cre19.g751569.t1.1</t>
  </si>
  <si>
    <t>Cre19.g751600.t1.2</t>
  </si>
  <si>
    <t>Cre19.g751650.t1.1</t>
  </si>
  <si>
    <t>Cre19.g751700.t1.1</t>
  </si>
  <si>
    <t>Cre19.g751750.t1.1</t>
  </si>
  <si>
    <t>Cre19.g751850.t1.1</t>
  </si>
  <si>
    <t>Cre19.g751900.t1.1</t>
  </si>
  <si>
    <t>Cre19.g751950.t1.1</t>
  </si>
  <si>
    <t>Cre19.g752000.t1.2</t>
  </si>
  <si>
    <t>Cre19.g752027.t1.1</t>
  </si>
  <si>
    <t>Cre19.g752050.t1.2</t>
  </si>
  <si>
    <t>Cre19.g752100.t1.1</t>
  </si>
  <si>
    <t>Cre19.g752150.t1.1</t>
  </si>
  <si>
    <t>Cre19.g752200.t1.2</t>
  </si>
  <si>
    <t>Cre19.g752250.t1.2</t>
  </si>
  <si>
    <t>Cre19.g752300.t1.2</t>
  </si>
  <si>
    <t>Cre19.g752350.t1.1</t>
  </si>
  <si>
    <t>Cre19.g752400.t1.2</t>
  </si>
  <si>
    <t>Cre19.g752450.t1.2</t>
  </si>
  <si>
    <t>Cre19.g752500.t1.1</t>
  </si>
  <si>
    <t>Cre19.g752600.t1.1</t>
  </si>
  <si>
    <t>Cre19.g752650.t1.1</t>
  </si>
  <si>
    <t>Cre19.g752700.t1.1</t>
  </si>
  <si>
    <t>Cre19.g752750.t1.1</t>
  </si>
  <si>
    <t>Cre19.g752800.t1.2</t>
  </si>
  <si>
    <t>Cre19.g752850.t1.2</t>
  </si>
  <si>
    <t>Cre19.g752900.t1.1</t>
  </si>
  <si>
    <t>Cre19.g752950.t1.2</t>
  </si>
  <si>
    <t>Cre19.g753000.t1.2</t>
  </si>
  <si>
    <t>Cre19.g753050.t1.1</t>
  </si>
  <si>
    <t>Cre19.g753100.t1.2</t>
  </si>
  <si>
    <t>Cre19.g753150.t1.1</t>
  </si>
  <si>
    <t>Cre19.g753200.t1.1</t>
  </si>
  <si>
    <t>Cre19.g753250.t1.1</t>
  </si>
  <si>
    <t>Cre19.g753300.t1.2</t>
  </si>
  <si>
    <t>Cre19.g753350.t1.2</t>
  </si>
  <si>
    <t>Cre19.g753393.t1.1</t>
  </si>
  <si>
    <t>Cre19.g753400.t1.2</t>
  </si>
  <si>
    <t>Cre19.g753450.t1.2</t>
  </si>
  <si>
    <t>Cre19.g753500.t1.2</t>
  </si>
  <si>
    <t>Cre19.g753550.t1.2</t>
  </si>
  <si>
    <t>Cre19.g753600.t1.1</t>
  </si>
  <si>
    <t>Cre19.g753650.t1.1</t>
  </si>
  <si>
    <t>Cre19.g753700.t1.2</t>
  </si>
  <si>
    <t>Cre19.g753750.t1.1</t>
  </si>
  <si>
    <t>Cre19.g753800.t1.2</t>
  </si>
  <si>
    <t>Cre19.g753850.t1.1</t>
  </si>
  <si>
    <t>Cre19.g753900.t1.2</t>
  </si>
  <si>
    <t>Cre19.g753950.t1.1</t>
  </si>
  <si>
    <t>Cre19.g754000.t1.2</t>
  </si>
  <si>
    <t>Cre19.g754050.t1.2</t>
  </si>
  <si>
    <t>Cre19.g754100.t1.1</t>
  </si>
  <si>
    <t>Cre19.g754150.t1.1</t>
  </si>
  <si>
    <t>Cre19.g754200.t1.2</t>
  </si>
  <si>
    <t>Cre19.g754250.t1.1</t>
  </si>
  <si>
    <t>Cre19.g754300.t1.1</t>
  </si>
  <si>
    <t>Cre19.g754350.t1.2</t>
  </si>
  <si>
    <t>Cre19.g754351.t1.1</t>
  </si>
  <si>
    <t>Cre19.g754450.t1.2</t>
  </si>
  <si>
    <t>Cre19.g754500.t1.2</t>
  </si>
  <si>
    <t>Cre19.g754550.t1.2</t>
  </si>
  <si>
    <t>Cre19.g754600.t1.2</t>
  </si>
  <si>
    <t>Cre19.g754650.t1.2</t>
  </si>
  <si>
    <t>Cre19.g754700.t1.1</t>
  </si>
  <si>
    <t>Cre19.g754750.t1.1</t>
  </si>
  <si>
    <t>Cre19.g754800.t1.1</t>
  </si>
  <si>
    <t>Cre19.g754850.t1.1</t>
  </si>
  <si>
    <t>Cre19.g754900.t1.2</t>
  </si>
  <si>
    <t>Cre19.g754950.t1.1</t>
  </si>
  <si>
    <t>Cre19.g755000.t1.1</t>
  </si>
  <si>
    <t>Cre19.g755050.t1.1</t>
  </si>
  <si>
    <t>Cre19.g755100.t1.1</t>
  </si>
  <si>
    <t>Cre19.g755200.t1.2</t>
  </si>
  <si>
    <t>Cre19.g755250.t1.2</t>
  </si>
  <si>
    <t>Cre19.g755300.t1.1</t>
  </si>
  <si>
    <t>Cre19.g755350.t1.2</t>
  </si>
  <si>
    <t>Cre19.g755400.t1.2</t>
  </si>
  <si>
    <t>Cre19.g755450.t1.2</t>
  </si>
  <si>
    <t>Cre19.g755500.t1.1</t>
  </si>
  <si>
    <t>Cre19.g755550.t1.1</t>
  </si>
  <si>
    <t>Cre19.g755600.t1.1</t>
  </si>
  <si>
    <t>Cre19.g755650.t1.2</t>
  </si>
  <si>
    <t>Cre19.g755687.t1.1</t>
  </si>
  <si>
    <t>Cre19.g755700.t1.1</t>
  </si>
  <si>
    <t>Cre19.g755750.t1.2</t>
  </si>
  <si>
    <t>Cre19.g755768.t1.1</t>
  </si>
  <si>
    <t>Cre19.g755800.t1.1</t>
  </si>
  <si>
    <t>Cre19.g755825.t1.1</t>
  </si>
  <si>
    <t>Cre19.g755850.t1.2</t>
  </si>
  <si>
    <t>Cre19.g755883.t1.1</t>
  </si>
  <si>
    <t>Cre19.g755900.t1.2</t>
  </si>
  <si>
    <t>Cre19.g755950.t1.2</t>
  </si>
  <si>
    <t>Cre19.g756000.t1.2</t>
  </si>
  <si>
    <t>Cre19.g756050.t1.1</t>
  </si>
  <si>
    <t>Cre19.g756100.t1.1</t>
  </si>
  <si>
    <t>Cre19.g756150.t1.2</t>
  </si>
  <si>
    <t>Cre19.g756200.t1.2</t>
  </si>
  <si>
    <t>Cre19.g756250.t1.2</t>
  </si>
  <si>
    <t>Cre19.g756300.t1.1</t>
  </si>
  <si>
    <t>Cre19.g756350.t1.1</t>
  </si>
  <si>
    <t>Cre19.g756400.t1.2</t>
  </si>
  <si>
    <t>Cre19.g756450.t1.2</t>
  </si>
  <si>
    <t>Cre19.g756500.t1.1</t>
  </si>
  <si>
    <t>Cre19.g756550.t1.2</t>
  </si>
  <si>
    <t>Cre19.g756582.t1.1</t>
  </si>
  <si>
    <t>Cre19.g756600.t1.1</t>
  </si>
  <si>
    <t>Cre19.g756650.t1.1</t>
  </si>
  <si>
    <t>Cre19.g756700.t1.2</t>
  </si>
  <si>
    <t>Cre19.g756750.t1.2</t>
  </si>
  <si>
    <t>Cre19.g756800.t1.2</t>
  </si>
  <si>
    <t>Cre19.g756801.t1.1</t>
  </si>
  <si>
    <t>Cre19.g756850.t1.2</t>
  </si>
  <si>
    <t>Cre19.g756900.t1.1</t>
  </si>
  <si>
    <t>Cre19.g756950.t1.1</t>
  </si>
  <si>
    <t>Cre19.g757000.t1.1</t>
  </si>
  <si>
    <t>Cre19.g757050.t1.1</t>
  </si>
  <si>
    <t>Cre19.g757100.t1.2</t>
  </si>
  <si>
    <t>Cre19.g757126.t1.1</t>
  </si>
  <si>
    <t>Cre19.g757141.t1.1</t>
  </si>
  <si>
    <t>Cre19.g757150.t1.2</t>
  </si>
  <si>
    <t>Cre19.g757200.t1.2</t>
  </si>
  <si>
    <t>Cre19.g757250.t1.1</t>
  </si>
  <si>
    <t>Cre19.g757300.t1.1</t>
  </si>
  <si>
    <t>Cre19.g757350.t1.1</t>
  </si>
  <si>
    <t>Cre19.g757400.t1.1</t>
  </si>
  <si>
    <t>Cre20.g757450.t1.1</t>
  </si>
  <si>
    <t>Cre20.g757500.t1.2</t>
  </si>
  <si>
    <t>Cre20.g757550.t1.1</t>
  </si>
  <si>
    <t>Cre20.g757600.t1.1</t>
  </si>
  <si>
    <t>Cre20.g757650.t1.2</t>
  </si>
  <si>
    <t>Cre20.g757700.t1.2</t>
  </si>
  <si>
    <t>Cre20.g757750.t1.2</t>
  </si>
  <si>
    <t>Cre20.g757800.t1.2</t>
  </si>
  <si>
    <t>Cre20.g757850.t1.1</t>
  </si>
  <si>
    <t>Cre20.g757900.t1.2</t>
  </si>
  <si>
    <t>Cre20.g757942.t1.1</t>
  </si>
  <si>
    <t>Cre20.g757950.t1.1</t>
  </si>
  <si>
    <t>Cre20.g758000.t1.1</t>
  </si>
  <si>
    <t>Cre20.g758050.t1.1</t>
  </si>
  <si>
    <t>Cre20.g758100.t1.2</t>
  </si>
  <si>
    <t>Cre20.g758150.t1.1</t>
  </si>
  <si>
    <t>Cre20.g758200.t1.1</t>
  </si>
  <si>
    <t>Cre20.g758236.t1.1</t>
  </si>
  <si>
    <t>Cre20.g758250.t1.2</t>
  </si>
  <si>
    <t>Cre20.g758300.t1.2</t>
  </si>
  <si>
    <t>Cre20.g758351.t1.1</t>
  </si>
  <si>
    <t>Cre20.g758400.t1.2</t>
  </si>
  <si>
    <t>Cre20.g758450.t1.2</t>
  </si>
  <si>
    <t>Cre20.g758500.t1.2</t>
  </si>
  <si>
    <t>Cre20.g758550.t1.2</t>
  </si>
  <si>
    <t>Cre20.g758600.t1.1</t>
  </si>
  <si>
    <t>Cre20.g758650.t1.1</t>
  </si>
  <si>
    <t>Cre20.g758700.t1.2</t>
  </si>
  <si>
    <t>Cre20.g758750.t1.2</t>
  </si>
  <si>
    <t>Cre20.g758800.t1.1</t>
  </si>
  <si>
    <t>Cre20.g758850.t1.2</t>
  </si>
  <si>
    <t>Cre20.g758870.t1.1</t>
  </si>
  <si>
    <t>Cre20.g758900.t1.2</t>
  </si>
  <si>
    <t>Cre20.g759000.t1.1</t>
  </si>
  <si>
    <t>Cre20.g759050.t1.2</t>
  </si>
  <si>
    <t>Cre20.g759100.t1.2</t>
  </si>
  <si>
    <t>Cre20.g759150.t1.2</t>
  </si>
  <si>
    <t>Cre20.g759200.t1.2</t>
  </si>
  <si>
    <t>Cre20.g759250.t1.1</t>
  </si>
  <si>
    <t>Cre20.g759300.t1.2</t>
  </si>
  <si>
    <t>Cre20.g759350.t1.1</t>
  </si>
  <si>
    <t>Cre20.g759400.t1.1</t>
  </si>
  <si>
    <t>Cre20.g759450.t1.1</t>
  </si>
  <si>
    <t>Cre20.g759500.t1.2</t>
  </si>
  <si>
    <t>Cre20.g759550.t1.2</t>
  </si>
  <si>
    <t>Cre20.g759600.t1.2</t>
  </si>
  <si>
    <t>Cre20.g759621.t1.1</t>
  </si>
  <si>
    <t>Cre20.g759629.t1.2</t>
  </si>
  <si>
    <t>Cre20.g759650.t1.2</t>
  </si>
  <si>
    <t>Cre20.g759700.t1.1</t>
  </si>
  <si>
    <t>Cre20.g759750.t1.2</t>
  </si>
  <si>
    <t>Cre20.g759800.t1.2</t>
  </si>
  <si>
    <t>Cre20.g759850.t1.2</t>
  </si>
  <si>
    <t>Cre20.g759900.t1.2</t>
  </si>
  <si>
    <t>Cre20.g759950.t1.2</t>
  </si>
  <si>
    <t>Cre20.g760000.t1.1</t>
  </si>
  <si>
    <t>Cre20.g760050.t1.2</t>
  </si>
  <si>
    <t>Cre20.g760100.t1.2</t>
  </si>
  <si>
    <t>Cre20.g760150.t1.1</t>
  </si>
  <si>
    <t>Cre20.g760200.t1.1</t>
  </si>
  <si>
    <t>Cre20.g760250.t1.1</t>
  </si>
  <si>
    <t>Cre20.g760300.t1.1</t>
  </si>
  <si>
    <t>Cre20.g760350.t1.1</t>
  </si>
  <si>
    <t>Cre20.g760400.t1.2</t>
  </si>
  <si>
    <t>Cre20.g760450.t1.1</t>
  </si>
  <si>
    <t>Cre20.g760500.t1.2</t>
  </si>
  <si>
    <t>Cre20.g760600.t1.2</t>
  </si>
  <si>
    <t>Cre20.g760637.t1.1</t>
  </si>
  <si>
    <t>Cre20.g760700.t1.2</t>
  </si>
  <si>
    <t>Cre20.g760714.t1.1</t>
  </si>
  <si>
    <t>Cre20.g760750.t1.1</t>
  </si>
  <si>
    <t>Cre20.g760800.t1.2</t>
  </si>
  <si>
    <t>Cre20.g760850.t1.2</t>
  </si>
  <si>
    <t>Cre20.g760950.t1.1</t>
  </si>
  <si>
    <t>Cre20.g761000.t1.1</t>
  </si>
  <si>
    <t>Cre20.g761050.t1.1</t>
  </si>
  <si>
    <t>Cre20.g761100.t1.1</t>
  </si>
  <si>
    <t>Cre21.g761200.t1.1</t>
  </si>
  <si>
    <t>Cre21.g761250.t1.1</t>
  </si>
  <si>
    <t>Cre21.g761300.t1.2</t>
  </si>
  <si>
    <t>Cre21.g761350.t1.2</t>
  </si>
  <si>
    <t>Cre21.g761400.t1.2</t>
  </si>
  <si>
    <t>Cre21.g761407.t1.2</t>
  </si>
  <si>
    <t>Cre21.g761418.t1.1</t>
  </si>
  <si>
    <t>Cre21.g761420.t1.2</t>
  </si>
  <si>
    <t>Cre21.g761450.t1.1</t>
  </si>
  <si>
    <t>Cre21.g761850.t1.1</t>
  </si>
  <si>
    <t>Cre21.g761900.t1.1</t>
  </si>
  <si>
    <t>Cre21.g761950.t1.2</t>
  </si>
  <si>
    <t>Cre21.g762000.t1.1</t>
  </si>
  <si>
    <t>Cre21.g762200.t1.1</t>
  </si>
  <si>
    <t>Cre22.g762350.t1.2</t>
  </si>
  <si>
    <t>Cre22.g762388.t1.1</t>
  </si>
  <si>
    <t>Cre22.g762400.t1.1</t>
  </si>
  <si>
    <t>Cre22.g762450.t1.1</t>
  </si>
  <si>
    <t>Cre22.g762500.t1.2</t>
  </si>
  <si>
    <t>Cre22.g762518.t1.1</t>
  </si>
  <si>
    <t>Cre22.g762550.t1.1</t>
  </si>
  <si>
    <t>Cre22.g762600.t1.1</t>
  </si>
  <si>
    <t>Cre22.g762625.t1.1</t>
  </si>
  <si>
    <t>Cre22.g762626.t1.1</t>
  </si>
  <si>
    <t>Cre22.g762650.t1.1</t>
  </si>
  <si>
    <t>Cre22.g762700.t1.1</t>
  </si>
  <si>
    <t>Cre22.g762743.t1.1</t>
  </si>
  <si>
    <t>Cre22.g762750.t1.1</t>
  </si>
  <si>
    <t>Cre22.g762800.t1.2</t>
  </si>
  <si>
    <t>Cre22.g762850.t1.1</t>
  </si>
  <si>
    <t>Cre22.g762900.t1.1</t>
  </si>
  <si>
    <t>Cre22.g762950.t1.2</t>
  </si>
  <si>
    <t>Cre22.g763000.t1.2</t>
  </si>
  <si>
    <t>Cre22.g763017.t1.1</t>
  </si>
  <si>
    <t>Cre22.g763050.t1.1</t>
  </si>
  <si>
    <t>Cre22.g763100.t1.2</t>
  </si>
  <si>
    <t>Cre22.g763150.t1.1</t>
  </si>
  <si>
    <t>Cre22.g763200.t1.2</t>
  </si>
  <si>
    <t>Cre22.g763224.t1.1</t>
  </si>
  <si>
    <t>Cre22.g763250.t1.1</t>
  </si>
  <si>
    <t>Cre22.g763300.t1.1</t>
  </si>
  <si>
    <t>Cre22.g763350.t1.2</t>
  </si>
  <si>
    <t>Cre22.g763400.t1.1</t>
  </si>
  <si>
    <t>Cre22.g763450.t1.1</t>
  </si>
  <si>
    <t>Cre22.g763500.t1.2</t>
  </si>
  <si>
    <t>Cre22.g763566.t1.1</t>
  </si>
  <si>
    <t>Cre22.g763600.t1.2</t>
  </si>
  <si>
    <t>Cre22.g763650.t1.2</t>
  </si>
  <si>
    <t>Cre22.g763700.t1.2</t>
  </si>
  <si>
    <t>Cre22.g763740.t1.1</t>
  </si>
  <si>
    <t>Cre22.g763750.t1.2</t>
  </si>
  <si>
    <t>Cre22.g763800.t1.2</t>
  </si>
  <si>
    <t>Cre22.g763850.t1.2</t>
  </si>
  <si>
    <t>Cre22.g763900.t1.2</t>
  </si>
  <si>
    <t>Cre22.g763928.t1.1</t>
  </si>
  <si>
    <t>Cre22.g763950.t1.1</t>
  </si>
  <si>
    <t>Cre22.g764000.t1.2</t>
  </si>
  <si>
    <t>Cre22.g764050.t1.1</t>
  </si>
  <si>
    <t>Cre22.g764100.t1.2</t>
  </si>
  <si>
    <t>Cre22.g764150.t1.1</t>
  </si>
  <si>
    <t>Cre22.g764200.t1.1</t>
  </si>
  <si>
    <t>Cre22.g764250.t1.1</t>
  </si>
  <si>
    <t>Cre22.g764300.t1.2</t>
  </si>
  <si>
    <t>Cre22.g764350.t1.1</t>
  </si>
  <si>
    <t>Cre22.g764400.t1.2</t>
  </si>
  <si>
    <t>Cre22.g764450.t1.2</t>
  </si>
  <si>
    <t>Cre22.g764500.t1.2</t>
  </si>
  <si>
    <t>Cre22.g764512.t1.1</t>
  </si>
  <si>
    <t>Cre22.g764550.t1.1</t>
  </si>
  <si>
    <t>Cre22.g764600.t1.1</t>
  </si>
  <si>
    <t>Cre22.g764650.t1.1</t>
  </si>
  <si>
    <t>Cre22.g764700.t1.2</t>
  </si>
  <si>
    <t>Cre22.g764750.t1.1</t>
  </si>
  <si>
    <t>Cre22.g764800.t1.1</t>
  </si>
  <si>
    <t>Cre22.g764850.t1.2</t>
  </si>
  <si>
    <t>Cre22.g764900.t1.1</t>
  </si>
  <si>
    <t>Cre22.g764950.t1.2</t>
  </si>
  <si>
    <t>Cre22.g764964.t1.1</t>
  </si>
  <si>
    <t>Cre22.g765000.t1.2</t>
  </si>
  <si>
    <t>Cre22.g765001.t1.1</t>
  </si>
  <si>
    <t>Cre22.g765050.t1.2</t>
  </si>
  <si>
    <t>Cre22.g765100.t1.1</t>
  </si>
  <si>
    <t>Cre22.g765150.t1.1</t>
  </si>
  <si>
    <t>Cre22.g765200.t1.1</t>
  </si>
  <si>
    <t>Cre22.g765250.t1.1</t>
  </si>
  <si>
    <t>Cre22.g765228.t1.1</t>
  </si>
  <si>
    <t>Cre22.g765300.t1.1</t>
  </si>
  <si>
    <t>Cre22.g765350.t1.1</t>
  </si>
  <si>
    <t>Cre22.g765400.t1.2</t>
  </si>
  <si>
    <t>Cre22.g765450.t1.1</t>
  </si>
  <si>
    <t>Cre22.g765500.t1.1</t>
  </si>
  <si>
    <t>Cre22.g765550.t1.2</t>
  </si>
  <si>
    <t>Cre22.g765600.t1.1</t>
  </si>
  <si>
    <t>Cre22.g765601.t1.1</t>
  </si>
  <si>
    <t>Cre22.g765602.t1.1</t>
  </si>
  <si>
    <t>Cre23.g765700.t1.1</t>
  </si>
  <si>
    <t>Cre23.g765750.t1.1</t>
  </si>
  <si>
    <t>Cre23.g765800.t1.2</t>
  </si>
  <si>
    <t>Cre23.g765850.t1.1</t>
  </si>
  <si>
    <t>Cre23.g765900.t1.1</t>
  </si>
  <si>
    <t>Cre23.g765950.t1.1</t>
  </si>
  <si>
    <t>Cre23.g766000.t1.2</t>
  </si>
  <si>
    <t>Cre23.g766050.t1.1</t>
  </si>
  <si>
    <t>Cre23.g766100.t1.1</t>
  </si>
  <si>
    <t>Cre23.g766150.t1.2</t>
  </si>
  <si>
    <t>Cre23.g766200.t1.1</t>
  </si>
  <si>
    <t>Cre23.g766250.t1.1</t>
  </si>
  <si>
    <t>Cre23.g766300.t1.1</t>
  </si>
  <si>
    <t>Cre23.g766350.t1.1</t>
  </si>
  <si>
    <t>Cre23.g766400.t1.1</t>
  </si>
  <si>
    <t>Cre23.g766450.t1.1</t>
  </si>
  <si>
    <t>Cre23.g766500.t1.1</t>
  </si>
  <si>
    <t>Cre23.g766550.t1.1</t>
  </si>
  <si>
    <t>Cre23.g766600.t1.2</t>
  </si>
  <si>
    <t>Cre23.g766650.t1.1</t>
  </si>
  <si>
    <t>Cre23.g766700.t1.2</t>
  </si>
  <si>
    <t>Cre23.g766750.t1.2</t>
  </si>
  <si>
    <t>Cre23.g766800.t1.1</t>
  </si>
  <si>
    <t>Cre23.g766850.t1.1</t>
  </si>
  <si>
    <t>Cre23.g766900.t1.1</t>
  </si>
  <si>
    <t>Cre23.g766950.t1.1</t>
  </si>
  <si>
    <t>Cre23.g767000.t1.1</t>
  </si>
  <si>
    <t>Cre23.g767050.t1.2</t>
  </si>
  <si>
    <t>Cre23.g767100.t1.2</t>
  </si>
  <si>
    <t>Cre23.g767107.t1.1</t>
  </si>
  <si>
    <t>Cre23.g767150.t1.2</t>
  </si>
  <si>
    <t>Cre23.g767200.t1.2</t>
  </si>
  <si>
    <t>Cre23.g767250.t1.2</t>
  </si>
  <si>
    <t>Cre23.g767300.t1.1</t>
  </si>
  <si>
    <t>Cre23.g767350.t1.2</t>
  </si>
  <si>
    <t>Cre23.g767400.t1.1</t>
  </si>
  <si>
    <t>Cre23.g767450.t1.2</t>
  </si>
  <si>
    <t>Cre23.g767550.t1.1</t>
  </si>
  <si>
    <t>Cre23.g767600.t1.2</t>
  </si>
  <si>
    <t>Cre23.g767641.t1.1</t>
  </si>
  <si>
    <t>Cre23.g767650.t1.1</t>
  </si>
  <si>
    <t>Cre23.g767651.t1.1</t>
  </si>
  <si>
    <t>Cre23.g767700.t1.2</t>
  </si>
  <si>
    <t>Cre23.g767750.t1.1</t>
  </si>
  <si>
    <t>Cre23.g767800.t1.2</t>
  </si>
  <si>
    <t>Cre23.g767850.t1.1</t>
  </si>
  <si>
    <t>Cre23.g768000.t1.1</t>
  </si>
  <si>
    <t>Cre23.g768036.t1.1</t>
  </si>
  <si>
    <t>Cre23.g768050.t1.1</t>
  </si>
  <si>
    <t>Cre23.g768100.t1.2</t>
  </si>
  <si>
    <t>Cre23.g768150.t1.2</t>
  </si>
  <si>
    <t>Cre23.g768200.t1.2</t>
  </si>
  <si>
    <t>Cre23.g768250.t1.2</t>
  </si>
  <si>
    <t>Cre23.g768300.t1.2</t>
  </si>
  <si>
    <t>Cre23.g768350.t1.1</t>
  </si>
  <si>
    <t>Cre23.g768400.t1.2</t>
  </si>
  <si>
    <t>Cre23.g768450.t1.1</t>
  </si>
  <si>
    <t>Cre23.g768500.t1.1</t>
  </si>
  <si>
    <t>Cre24.g768550.t1.1</t>
  </si>
  <si>
    <t>Cre24.g768600.t1.1</t>
  </si>
  <si>
    <t>Cre24.g768700.t1.1</t>
  </si>
  <si>
    <t>Cre24.g768750.t1.1</t>
  </si>
  <si>
    <t>Cre24.g768800.t1.2</t>
  </si>
  <si>
    <t>Cre24.g768850.t1.1</t>
  </si>
  <si>
    <t>Cre24.g768900.t1.1</t>
  </si>
  <si>
    <t>Cre24.g768950.t1.1</t>
  </si>
  <si>
    <t>Cre24.g769000.t1.1</t>
  </si>
  <si>
    <t>Cre24.g769050.t1.1</t>
  </si>
  <si>
    <t>Cre24.g769100.t1.1</t>
  </si>
  <si>
    <t>Cre24.g769150.t1.2</t>
  </si>
  <si>
    <t>Cre24.g769200.t1.1</t>
  </si>
  <si>
    <t>Cre24.g769250.t1.2</t>
  </si>
  <si>
    <t>Cre24.g769300.t1.1</t>
  </si>
  <si>
    <t>Cre24.g769350.t1.1</t>
  </si>
  <si>
    <t>Cre24.g769400.t1.2</t>
  </si>
  <si>
    <t>Cre24.g769478.t1.1</t>
  </si>
  <si>
    <t>Cre24.g769500.t1.2</t>
  </si>
  <si>
    <t>Cre24.g769550.t1.1</t>
  </si>
  <si>
    <t>Cre24.g769600.t1.2</t>
  </si>
  <si>
    <t>Cre24.g769650.t1.2</t>
  </si>
  <si>
    <t>Cre24.g769700.t1.1</t>
  </si>
  <si>
    <t>Cre24.g769750.t1.1</t>
  </si>
  <si>
    <t>Cre24.g769800.t1.2</t>
  </si>
  <si>
    <t>Cre24.g769850.t1.2</t>
  </si>
  <si>
    <t>Cre24.g769900.t1.1</t>
  </si>
  <si>
    <t>Cre24.g770000.t1.2</t>
  </si>
  <si>
    <t>Cre24.g770100.t1.1</t>
  </si>
  <si>
    <t>Cre24.g770150.t1.1</t>
  </si>
  <si>
    <t>Cre24.g770200.t1.2</t>
  </si>
  <si>
    <t>Cre24.g770201.t1.1</t>
  </si>
  <si>
    <t>Cre24.g770205.t1.1</t>
  </si>
  <si>
    <t>Cre24.g770250.t1.2</t>
  </si>
  <si>
    <t>Cre24.g770300.t1.1</t>
  </si>
  <si>
    <t>Cre24.g770350.t1.1</t>
  </si>
  <si>
    <t>Cre24.g770400.t1.1</t>
  </si>
  <si>
    <t>Cre24.g770450.t1.1</t>
  </si>
  <si>
    <t>Cre24.g770500.t1.2</t>
  </si>
  <si>
    <t>Cre24.g770550.t1.2</t>
  </si>
  <si>
    <t>Cre24.g770600.t1.1</t>
  </si>
  <si>
    <t>Cre24.g770650.t1.1</t>
  </si>
  <si>
    <t>Cre24.g770700.t1.1</t>
  </si>
  <si>
    <t>Cre25.g770749.t1.1</t>
  </si>
  <si>
    <t>Cre25.g770950.t1.1</t>
  </si>
  <si>
    <t>Cre25.g771050.t1.1</t>
  </si>
  <si>
    <t>Cre25.g771100.t1.1</t>
  </si>
  <si>
    <t>Cre25.g771250.t1.2</t>
  </si>
  <si>
    <t>Cre25.g771252.t1.1</t>
  </si>
  <si>
    <t>Cre25.g771300.t1.1</t>
  </si>
  <si>
    <t>Cre25.g771325.t1.1</t>
  </si>
  <si>
    <t>Cre25.g771350.t1.1</t>
  </si>
  <si>
    <t>Cre25.g771400.t1.1</t>
  </si>
  <si>
    <t>Cre25.g771450.t1.1</t>
  </si>
  <si>
    <t>Cre25.g771509.t1.1</t>
  </si>
  <si>
    <t>Cre25.g771550.t1.1</t>
  </si>
  <si>
    <t>Cre25.g771593.t1.1</t>
  </si>
  <si>
    <t>Cre25.g771800.t1.2</t>
  </si>
  <si>
    <t>Cre26.g771850.t1.1</t>
  </si>
  <si>
    <t>Cre26.g771855.t1.1</t>
  </si>
  <si>
    <t>Cre26.g771900.t1.1</t>
  </si>
  <si>
    <t>Cre26.g771950.t1.1</t>
  </si>
  <si>
    <t>Cre26.g772000.t1.1</t>
  </si>
  <si>
    <t>Cre26.g772050.t1.1</t>
  </si>
  <si>
    <t>Cre26.g772100.t1.2</t>
  </si>
  <si>
    <t>Cre26.g772150.t1.1</t>
  </si>
  <si>
    <t>Cre26.g772200.t1.2</t>
  </si>
  <si>
    <t>Cre26.g772250.t1.2</t>
  </si>
  <si>
    <t>Cre26.g772300.t1.1</t>
  </si>
  <si>
    <t>Cre26.g772350.t1.2</t>
  </si>
  <si>
    <t>Cre26.g772386.t1.1</t>
  </si>
  <si>
    <t>Cre26.g772400.t1.2</t>
  </si>
  <si>
    <t>Cre26.g772450.t1.1</t>
  </si>
  <si>
    <t>Cre26.g772500.t1.1</t>
  </si>
  <si>
    <t>Cre26.g772550.t1.2</t>
  </si>
  <si>
    <t>Cre26.g772600.t1.2</t>
  </si>
  <si>
    <t>Cre26.g772632.t1.1</t>
  </si>
  <si>
    <t>Cre26.g772650.t1.2</t>
  </si>
  <si>
    <t>Cre26.g772700.t1.1</t>
  </si>
  <si>
    <t>Cre26.g772750.t1.2</t>
  </si>
  <si>
    <t>Cre26.g772800.t1.1</t>
  </si>
  <si>
    <t>Cre26.g772850.t1.2</t>
  </si>
  <si>
    <t>Cre26.g772900.t1.1</t>
  </si>
  <si>
    <t>Cre26.g772903.t1.1</t>
  </si>
  <si>
    <t>Cre26.g772916.t1.1</t>
  </si>
  <si>
    <t>Cre26.g772950.t1.2</t>
  </si>
  <si>
    <t>Cre26.g773000.t1.2</t>
  </si>
  <si>
    <t>Cre26.g773050.t1.1</t>
  </si>
  <si>
    <t>Cre26.g773100.t1.1</t>
  </si>
  <si>
    <t>Cre26.g773150.t1.1</t>
  </si>
  <si>
    <t>Cre26.g773200.t1.1</t>
  </si>
  <si>
    <t>Cre26.g773250.t1.2</t>
  </si>
  <si>
    <t>Cre26.g773300.t1.1</t>
  </si>
  <si>
    <t>Cre26.g773350.t1.1</t>
  </si>
  <si>
    <t>Cre26.g773378.t1.1</t>
  </si>
  <si>
    <t>Cre26.g773400.t1.1</t>
  </si>
  <si>
    <t>Cre26.g773450.t1.1</t>
  </si>
  <si>
    <t>Cre26.g773500.t1.1</t>
  </si>
  <si>
    <t>Cre26.g773501.t1.1</t>
  </si>
  <si>
    <t>Cre26.g773550.t1.1</t>
  </si>
  <si>
    <t>Cre26.g773600.t1.1</t>
  </si>
  <si>
    <t>Cre26.g773650.t1.1</t>
  </si>
  <si>
    <t>Cre26.g773700.t1.2</t>
  </si>
  <si>
    <t>Cre26.g773742.t1.1</t>
  </si>
  <si>
    <t>Cre26.g773750.t1.2</t>
  </si>
  <si>
    <t>Cre26.g773800.t1.1</t>
  </si>
  <si>
    <t>Cre26.g773850.t1.2</t>
  </si>
  <si>
    <t>Cre26.g773900.t1.1</t>
  </si>
  <si>
    <t>Cre26.g774000.t1.2</t>
  </si>
  <si>
    <t>Cre26.g774050.t1.2</t>
  </si>
  <si>
    <t>Cre26.g774100.t1.1</t>
  </si>
  <si>
    <t>Cre27.g774150.t1.2</t>
  </si>
  <si>
    <t>Cre27.g774200.t1.2</t>
  </si>
  <si>
    <t>Cre27.g774250.t1.2</t>
  </si>
  <si>
    <t>Cre27.g774300.t1.2</t>
  </si>
  <si>
    <t>Cre27.g774350.t1.1</t>
  </si>
  <si>
    <t>Cre27.g774380.t1.1</t>
  </si>
  <si>
    <t>Cre27.g774400.t1.1</t>
  </si>
  <si>
    <t>Cre27.g774450.t1.2</t>
  </si>
  <si>
    <t>Cre27.g774500.t1.2</t>
  </si>
  <si>
    <t>Cre27.g774550.t1.2</t>
  </si>
  <si>
    <t>Cre27.g774600.t1.1</t>
  </si>
  <si>
    <t>Cre27.g774650.t1.2</t>
  </si>
  <si>
    <t>Cre27.g774700.t1.2</t>
  </si>
  <si>
    <t>Cre27.g774750.t1.2</t>
  </si>
  <si>
    <t>Cre27.g774768.t1.1</t>
  </si>
  <si>
    <t>Cre27.g774800.t1.2</t>
  </si>
  <si>
    <t>Cre27.g774850.t1.2</t>
  </si>
  <si>
    <t>Cre27.g774900.t1.2</t>
  </si>
  <si>
    <t>Cre27.g774950.t1.2</t>
  </si>
  <si>
    <t>Cre27.g774951.t1.1</t>
  </si>
  <si>
    <t>Cre27.g774981.t1.1</t>
  </si>
  <si>
    <t>Cre27.g775000.t1.1</t>
  </si>
  <si>
    <t>Cre27.g775050.t1.2</t>
  </si>
  <si>
    <t>Cre27.g775100.t1.1</t>
  </si>
  <si>
    <t>Cre27.g775150.t1.2</t>
  </si>
  <si>
    <t>Cre27.g775200.t1.1</t>
  </si>
  <si>
    <t>Cre27.g775250.t1.2</t>
  </si>
  <si>
    <t>Cre27.g775300.t1.2</t>
  </si>
  <si>
    <t>Cre27.g775350.t1.1</t>
  </si>
  <si>
    <t>Cre27.g775400.t1.2</t>
  </si>
  <si>
    <t>Cre27.g775450.t1.2</t>
  </si>
  <si>
    <t>Cre27.g775500.t1.1</t>
  </si>
  <si>
    <t>Cre27.g775550.t1.1</t>
  </si>
  <si>
    <t>Cre27.g775600.t1.1</t>
  </si>
  <si>
    <t>Cre27.g775650.t1.1</t>
  </si>
  <si>
    <t>Cre27.g775700.t1.1</t>
  </si>
  <si>
    <t>Cre27.g775750.t1.1</t>
  </si>
  <si>
    <t>Cre27.g775800.t1.2</t>
  </si>
  <si>
    <t>Cre27.g775850.t1.1</t>
  </si>
  <si>
    <t>Cre27.g775900.t1.2</t>
  </si>
  <si>
    <t>Cre27.g775950.t1.2</t>
  </si>
  <si>
    <t>Cre27.g776000.t1.1</t>
  </si>
  <si>
    <t>Cre28.g776050.t1.1</t>
  </si>
  <si>
    <t>Cre28.g776051.t1.1</t>
  </si>
  <si>
    <t>Cre28.g776100.t1.1</t>
  </si>
  <si>
    <t>Cre28.g776150.t1.2</t>
  </si>
  <si>
    <t>Cre28.g776200.t1.2</t>
  </si>
  <si>
    <t>Cre28.g776250.t1.1</t>
  </si>
  <si>
    <t>Cre28.g776300.t1.2</t>
  </si>
  <si>
    <t>Cre28.g776350.t1.2</t>
  </si>
  <si>
    <t>Cre28.g776400.t1.1</t>
  </si>
  <si>
    <t>Cre28.g776450.t1.1</t>
  </si>
  <si>
    <t>Cre28.g776500.t1.2</t>
  </si>
  <si>
    <t>Cre28.g776550.t1.2</t>
  </si>
  <si>
    <t>Cre28.g776600.t1.1</t>
  </si>
  <si>
    <t>Cre28.g776650.t1.1</t>
  </si>
  <si>
    <t>Cre28.g776700.t1.1</t>
  </si>
  <si>
    <t>Cre28.g776750.t1.2</t>
  </si>
  <si>
    <t>Cre28.g776791.t1.1</t>
  </si>
  <si>
    <t>Cre28.g776800.t1.2</t>
  </si>
  <si>
    <t>Cre28.g776850.t1.1</t>
  </si>
  <si>
    <t>Cre28.g776900.t1.1</t>
  </si>
  <si>
    <t>Cre28.g776950.t1.1</t>
  </si>
  <si>
    <t>Cre28.g777000.t1.2</t>
  </si>
  <si>
    <t>Cre28.g777050.t1.2</t>
  </si>
  <si>
    <t>Cre28.g777100.t1.1</t>
  </si>
  <si>
    <t>Cre28.g777150.t1.1</t>
  </si>
  <si>
    <t>Cre28.g777200.t1.1</t>
  </si>
  <si>
    <t>Cre28.g777250.t1.1</t>
  </si>
  <si>
    <t>Cre28.g777300.t1.1</t>
  </si>
  <si>
    <t>Cre28.g777350.t1.1</t>
  </si>
  <si>
    <t>Cre28.g777400.t1.2</t>
  </si>
  <si>
    <t>Cre28.g777437.t1.1</t>
  </si>
  <si>
    <t>Cre28.g777450.t1.1</t>
  </si>
  <si>
    <t>Cre28.g777485.t1.1</t>
  </si>
  <si>
    <t>Cre28.g777500.t1.2</t>
  </si>
  <si>
    <t>Cre28.g777506.t1.1</t>
  </si>
  <si>
    <t>Cre28.g777550.t1.1</t>
  </si>
  <si>
    <t>Cre29.g777600.t1.1</t>
  </si>
  <si>
    <t>Cre29.g777641.t1.1</t>
  </si>
  <si>
    <t>Cre29.g777650.t1.2</t>
  </si>
  <si>
    <t>Cre29.g777700.t1.1</t>
  </si>
  <si>
    <t>Cre29.g777750.t1.2</t>
  </si>
  <si>
    <t>Cre29.g777800.t1.1</t>
  </si>
  <si>
    <t>Cre29.g777824.t1.1</t>
  </si>
  <si>
    <t>Cre29.g777850.t1.1</t>
  </si>
  <si>
    <t>Cre29.g777900.t1.2</t>
  </si>
  <si>
    <t>Cre29.g777950.t1.1</t>
  </si>
  <si>
    <t>Cre29.g778000.t1.1</t>
  </si>
  <si>
    <t>Cre29.g778050.t1.2</t>
  </si>
  <si>
    <t>Cre29.g778100.t1.1</t>
  </si>
  <si>
    <t>Cre29.g778150.t1.1</t>
  </si>
  <si>
    <t>Cre29.g778200.t1.1</t>
  </si>
  <si>
    <t>Cre29.g778250.t1.2</t>
  </si>
  <si>
    <t>Cre29.g778300.t1.1</t>
  </si>
  <si>
    <t>Cre29.g778313.t1.1</t>
  </si>
  <si>
    <t>Cre29.g778350.t1.1</t>
  </si>
  <si>
    <t>Cre29.g778450.t1.1</t>
  </si>
  <si>
    <t>Cre29.g778500.t1.1</t>
  </si>
  <si>
    <t>Cre29.g778550.t1.1</t>
  </si>
  <si>
    <t>Cre29.g778600.t1.2</t>
  </si>
  <si>
    <t>Cre29.g778650.t1.1</t>
  </si>
  <si>
    <t>Cre29.g778700.t1.1</t>
  </si>
  <si>
    <t>Cre29.g778750.t1.1</t>
  </si>
  <si>
    <t>Cre29.g778800.t1.2</t>
  </si>
  <si>
    <t>Cre29.g778850.t1.1</t>
  </si>
  <si>
    <t>Cre29.g778900.t1.1</t>
  </si>
  <si>
    <t>Cre29.g778950.t1.1</t>
  </si>
  <si>
    <t>Cre29.g779000.t1.2</t>
  </si>
  <si>
    <t>Cre29.g779050.t1.1</t>
  </si>
  <si>
    <t>Cre30.g779150.t1.2</t>
  </si>
  <si>
    <t>Cre30.g779200.t1.2</t>
  </si>
  <si>
    <t>Cre30.g779251.t1.1</t>
  </si>
  <si>
    <t>Cre30.g779300.t1.1</t>
  </si>
  <si>
    <t>Cre30.g779350.t1.1</t>
  </si>
  <si>
    <t>Cre30.g779400.t1.2</t>
  </si>
  <si>
    <t>Cre31.g779550.t1.1</t>
  </si>
  <si>
    <t>Cre31.g779580.t1.1</t>
  </si>
  <si>
    <t>Cre31.g779600.t1.1</t>
  </si>
  <si>
    <t>Cre31.g779650.t1.2</t>
  </si>
  <si>
    <t>Cre31.g779700.t1.2</t>
  </si>
  <si>
    <t>Cre31.g779750.t1.1</t>
  </si>
  <si>
    <t>Cre31.g779800.t1.1</t>
  </si>
  <si>
    <t>Cre31.g779803.t1.1</t>
  </si>
  <si>
    <t>Cre31.g779850.t1.1</t>
  </si>
  <si>
    <t>Cre31.g779900.t1.2</t>
  </si>
  <si>
    <t>Cre31.g779950.t1.2</t>
  </si>
  <si>
    <t>Cre31.g780000.t1.2</t>
  </si>
  <si>
    <t>Cre31.g780100.t1.2</t>
  </si>
  <si>
    <t>Cre31.g780150.t1.2</t>
  </si>
  <si>
    <t>Cre31.g780200.t1.1</t>
  </si>
  <si>
    <t>Cre31.g780250.t1.1</t>
  </si>
  <si>
    <t>Cre31.g780300.t1.2</t>
  </si>
  <si>
    <t>Cre31.g780400.t1.1</t>
  </si>
  <si>
    <t>Cre31.g780450.t1.1</t>
  </si>
  <si>
    <t>Cre31.g780500.t1.2</t>
  </si>
  <si>
    <t>Cre31.g780550.t1.2</t>
  </si>
  <si>
    <t>Cre31.g780600.t1.1</t>
  </si>
  <si>
    <t>Cre31.g780650.t1.2</t>
  </si>
  <si>
    <t>Cre31.g780680.t1.1</t>
  </si>
  <si>
    <t>Cre31.g780700.t1.2</t>
  </si>
  <si>
    <t>Cre31.g780701.t1.1</t>
  </si>
  <si>
    <t>Cre32.g780750.t1.1</t>
  </si>
  <si>
    <t>Cre32.g780800.t1.1</t>
  </si>
  <si>
    <t>Cre32.g780850.t1.2</t>
  </si>
  <si>
    <t>Cre32.g780900.t1.2</t>
  </si>
  <si>
    <t>Cre32.g780950.t1.2</t>
  </si>
  <si>
    <t>Cre32.g781000.t1.1</t>
  </si>
  <si>
    <t>Cre32.g781050.t1.2</t>
  </si>
  <si>
    <t>Cre32.g781100.t1.1</t>
  </si>
  <si>
    <t>Cre32.g781150.t1.2</t>
  </si>
  <si>
    <t>Cre32.g781200.t1.2</t>
  </si>
  <si>
    <t>Cre32.g781207.t1.1</t>
  </si>
  <si>
    <t>Cre32.g781250.t1.2</t>
  </si>
  <si>
    <t>Cre32.g781300.t1.1</t>
  </si>
  <si>
    <t>Cre32.g781350.t1.1</t>
  </si>
  <si>
    <t>Cre32.g781364.t1.1</t>
  </si>
  <si>
    <t>Cre32.g781400.t1.2</t>
  </si>
  <si>
    <t>Cre32.g781450.t1.1</t>
  </si>
  <si>
    <t>Cre32.g781500.t1.2</t>
  </si>
  <si>
    <t>Cre32.g781550.t1.1</t>
  </si>
  <si>
    <t>Cre32.g781600.t1.1</t>
  </si>
  <si>
    <t>Cre32.g781650.t1.1</t>
  </si>
  <si>
    <t>Cre32.g781700.t1.1</t>
  </si>
  <si>
    <t>Cre32.g781750.t1.1</t>
  </si>
  <si>
    <t>Cre32.g781800.t1.2</t>
  </si>
  <si>
    <t>Cre32.g781850.t1.2</t>
  </si>
  <si>
    <t>Cre32.g781900.t1.1</t>
  </si>
  <si>
    <t>Cre32.g781950.t1.2</t>
  </si>
  <si>
    <t>Cre32.g782000.t1.2</t>
  </si>
  <si>
    <t>Cre32.g782010.t1.1</t>
  </si>
  <si>
    <t>Cre32.g782050.t1.1</t>
  </si>
  <si>
    <t>Cre33.g782100.t1.2</t>
  </si>
  <si>
    <t>Cre33.g782150.t1.2</t>
  </si>
  <si>
    <t>Cre33.g782159.t1.1</t>
  </si>
  <si>
    <t>Cre33.g782191.t1.1</t>
  </si>
  <si>
    <t>Cre33.g782200.t1.1</t>
  </si>
  <si>
    <t>Cre33.g782250.t1.2</t>
  </si>
  <si>
    <t>Cre33.g782350.t1.2</t>
  </si>
  <si>
    <t>Cre33.g782400.t1.2</t>
  </si>
  <si>
    <t>Cre33.g782450.t1.1</t>
  </si>
  <si>
    <t>Cre33.g782500.t1.2</t>
  </si>
  <si>
    <t>Cre33.g782550.t1.1</t>
  </si>
  <si>
    <t>Cre33.g782575.t1.2</t>
  </si>
  <si>
    <t>Cre33.g782650.t1.2</t>
  </si>
  <si>
    <t>Cre33.g782674.t1.1</t>
  </si>
  <si>
    <t>Cre33.g782700.t1.2</t>
  </si>
  <si>
    <t>Cre33.g782750.t1.2</t>
  </si>
  <si>
    <t>Cre33.g782800.t1.1</t>
  </si>
  <si>
    <t>Cre33.g782850.t1.2</t>
  </si>
  <si>
    <t>Cre33.g782900.t1.2</t>
  </si>
  <si>
    <t>Cre33.g782950.t1.2</t>
  </si>
  <si>
    <t>Cre33.g783000.t1.2</t>
  </si>
  <si>
    <t>Cre33.g783050.t1.1</t>
  </si>
  <si>
    <t>Cre33.g783100.t1.2</t>
  </si>
  <si>
    <t>Cre33.g783150.t1.2</t>
  </si>
  <si>
    <t>Cre33.g783200.t1.1</t>
  </si>
  <si>
    <t>Cre34.g783250.t1.2</t>
  </si>
  <si>
    <t>Cre34.g783300.t1.1</t>
  </si>
  <si>
    <t>Cre34.g783350.t1.1</t>
  </si>
  <si>
    <t>Cre34.g783400.t1.1</t>
  </si>
  <si>
    <t>Cre34.g783450.t1.1</t>
  </si>
  <si>
    <t>Cre34.g783500.t1.1</t>
  </si>
  <si>
    <t>Cre34.g783550.t1.1</t>
  </si>
  <si>
    <t>Cre34.g783600.t1.1</t>
  </si>
  <si>
    <t>Cre34.g783650.t1.1</t>
  </si>
  <si>
    <t>Cre34.g783901.t1.1</t>
  </si>
  <si>
    <t>Cre35.g784000.t1.1</t>
  </si>
  <si>
    <t>Cre35.g784050.t1.1</t>
  </si>
  <si>
    <t>Cre35.g784150.t1.1</t>
  </si>
  <si>
    <t>Cre36.g784200.t1.1</t>
  </si>
  <si>
    <t>Cre36.g784350.t1.1</t>
  </si>
  <si>
    <t>Cre36.g784400.t1.1</t>
  </si>
  <si>
    <t>Cre36.g784402.t1.1</t>
  </si>
  <si>
    <t>Cre36.g784450.t1.1</t>
  </si>
  <si>
    <t>Cre36.g784500.t1.1</t>
  </si>
  <si>
    <t>Cre37.g784600.t1.1</t>
  </si>
  <si>
    <t>Cre37.g784650.t1.2</t>
  </si>
  <si>
    <t>Cre37.g784700.t1.2</t>
  </si>
  <si>
    <t>Cre37.g784750.t1.1</t>
  </si>
  <si>
    <t>Cre37.g784800.t1.2</t>
  </si>
  <si>
    <t>Cre37.g784850.t1.1</t>
  </si>
  <si>
    <t>Cre37.g784851.t1.1</t>
  </si>
  <si>
    <t>Cre37.g784852.t1.1</t>
  </si>
  <si>
    <t>Cre37.g784950.t1.1</t>
  </si>
  <si>
    <t>Cre38.g785050.t1.1</t>
  </si>
  <si>
    <t>Cre38.g785100.t1.1</t>
  </si>
  <si>
    <t>Cre38.g785150.t1.2</t>
  </si>
  <si>
    <t>Cre38.g785200.t1.1</t>
  </si>
  <si>
    <t>Cre38.g785250.t1.2</t>
  </si>
  <si>
    <t>Cre38.g785300.t1.2</t>
  </si>
  <si>
    <t>Cre38.g785350.t1.2</t>
  </si>
  <si>
    <t>Cre38.g785400.t1.2</t>
  </si>
  <si>
    <t>Cre38.g785442.t1.2</t>
  </si>
  <si>
    <t>Cre38.g785500.t1.2</t>
  </si>
  <si>
    <t>Cre38.g785525.t1.2</t>
  </si>
  <si>
    <t>Cre38.g785538.t1.1</t>
  </si>
  <si>
    <t>Cre38.g785550.t1.2</t>
  </si>
  <si>
    <t>Cre38.g785600.t1.1</t>
  </si>
  <si>
    <t>Cre38.g785650.t1.2</t>
  </si>
  <si>
    <t>Cre38.g785700.t1.1</t>
  </si>
  <si>
    <t>Cre38.g785750.t1.2</t>
  </si>
  <si>
    <t>Cre38.g785751.t1.1</t>
  </si>
  <si>
    <t>Cre39.g785900.t1.1</t>
  </si>
  <si>
    <t>Cre39.g785972.t1.1</t>
  </si>
  <si>
    <t>Cre39.g786050.t1.2</t>
  </si>
  <si>
    <t>Cre40.g786100.t1.1</t>
  </si>
  <si>
    <t>Cre40.g786158.t1.1</t>
  </si>
  <si>
    <t>Cre40.g786172.t1.1</t>
  </si>
  <si>
    <t>Cre40.g786181.t1.1</t>
  </si>
  <si>
    <t>Cre40.g786250.t1.1</t>
  </si>
  <si>
    <t>Cre40.g786300.t1.1</t>
  </si>
  <si>
    <t>Cre41.g786399.t1.1</t>
  </si>
  <si>
    <t>Cre41.g786400.t1.1</t>
  </si>
  <si>
    <t>Cre41.g786437.t1.1</t>
  </si>
  <si>
    <t>Cre41.g786450.t1.1</t>
  </si>
  <si>
    <t>Cre41.g786500.t1.1</t>
  </si>
  <si>
    <t>Cre41.g786523.t1.1</t>
  </si>
  <si>
    <t>Cre41.g786600.t1.1</t>
  </si>
  <si>
    <t>Cre41.g786650.t1.1</t>
  </si>
  <si>
    <t>Cre41.g786700.t1.2</t>
  </si>
  <si>
    <t>Cre41.g786711.t1.1</t>
  </si>
  <si>
    <t>Cre41.g786729.t1.1</t>
  </si>
  <si>
    <t>Cre41.g786750.t1.1</t>
  </si>
  <si>
    <t>Cre41.g786800.t1.1</t>
  </si>
  <si>
    <t>Cre41.g786850.t1.1</t>
  </si>
  <si>
    <t>Cre41.g786900.t1.1</t>
  </si>
  <si>
    <t>Cre41.g786950.t1.2</t>
  </si>
  <si>
    <t>Cre41.g787000.t1.1</t>
  </si>
  <si>
    <t>Cre41.g787050.t1.2</t>
  </si>
  <si>
    <t>Cre41.g787100.t1.1</t>
  </si>
  <si>
    <t>Cre42.g787250.t1.1</t>
  </si>
  <si>
    <t>Cre42.g787300.t1.2</t>
  </si>
  <si>
    <t>Cre42.g787350.t1.2</t>
  </si>
  <si>
    <t>Cre43.g787450.t1.1</t>
  </si>
  <si>
    <t>Cre43.g787500.t1.1</t>
  </si>
  <si>
    <t>Cre43.g787550.t1.2</t>
  </si>
  <si>
    <t>Cre43.g787600.t1.1</t>
  </si>
  <si>
    <t>Cre43.g787650.t1.1</t>
  </si>
  <si>
    <t>Cre44.g787700.t1.1</t>
  </si>
  <si>
    <t>Cre44.g787750.t1.1</t>
  </si>
  <si>
    <t>Cre44.g787800.t1.2</t>
  </si>
  <si>
    <t>Cre44.g787850.t1.1</t>
  </si>
  <si>
    <t>Cre44.g787900.t1.1</t>
  </si>
  <si>
    <t>Cre44.g787933.t1.1</t>
  </si>
  <si>
    <t>Cre44.g787950.t1.1</t>
  </si>
  <si>
    <t>Cre44.g788000.t1.1</t>
  </si>
  <si>
    <t>Cre44.g788031.t1.1</t>
  </si>
  <si>
    <t>Cre44.g788050.t1.2</t>
  </si>
  <si>
    <t>Cre44.g788100.t1.2</t>
  </si>
  <si>
    <t>Cre44.g788150.t1.2</t>
  </si>
  <si>
    <t>Cre44.g788200.t1.1</t>
  </si>
  <si>
    <t>Cre44.g788250.t1.2</t>
  </si>
  <si>
    <t>Cre45.g788300.t1.2</t>
  </si>
  <si>
    <t>Cre45.g788350.t1.2</t>
  </si>
  <si>
    <t>Cre45.g788355.t1.1</t>
  </si>
  <si>
    <t>Cre45.g788400.t1.1</t>
  </si>
  <si>
    <t>Cre45.g788417.t1.1</t>
  </si>
  <si>
    <t>Cre45.g788450.t1.2</t>
  </si>
  <si>
    <t>Cre45.g788500.t1.2</t>
  </si>
  <si>
    <t>Cre45.g788550.t1.2</t>
  </si>
  <si>
    <t>Cre45.g788600.t1.1</t>
  </si>
  <si>
    <t>Cre46.g788650.t1.2</t>
  </si>
  <si>
    <t>Cre46.g788700.t1.1</t>
  </si>
  <si>
    <t>Cre46.g788750.t1.1</t>
  </si>
  <si>
    <t>Cre46.g788800.t1.2</t>
  </si>
  <si>
    <t>Cre46.g788825.t1.1</t>
  </si>
  <si>
    <t>Cre46.g788850.t1.1</t>
  </si>
  <si>
    <t>Cre46.g788900.t1.1</t>
  </si>
  <si>
    <t>Cre46.g788950.t1.1</t>
  </si>
  <si>
    <t>Cre46.g789000.t1.2</t>
  </si>
  <si>
    <t>Cre46.g789050.t1.2</t>
  </si>
  <si>
    <t>Cre46.g789100.t1.1</t>
  </si>
  <si>
    <t>Cre46.g789150.t1.1</t>
  </si>
  <si>
    <t>Cre47.g789200.t1.1</t>
  </si>
  <si>
    <t>Cre47.g789250.t1.1</t>
  </si>
  <si>
    <t>Cre47.g789300.t1.1</t>
  </si>
  <si>
    <t>Cre48.g789400.t1.1</t>
  </si>
  <si>
    <t>Cre48.g789491.t1.1</t>
  </si>
  <si>
    <t>Cre48.g789500.t1.1</t>
  </si>
  <si>
    <t>Cre49.g789550.t1.2</t>
  </si>
  <si>
    <t>Cre49.g789600.t1.1</t>
  </si>
  <si>
    <t>Cre49.g789650.t1.1</t>
  </si>
  <si>
    <t>Cre49.g789700.t1.1</t>
  </si>
  <si>
    <t>Cre49.g789750.t1.2</t>
  </si>
  <si>
    <t>Cre49.g789758.t1.1</t>
  </si>
  <si>
    <t>Cre49.g789800.t1.2</t>
  </si>
  <si>
    <t>Cre49.g789850.t1.2</t>
  </si>
  <si>
    <t>Cre50.g789950.t1.1</t>
  </si>
  <si>
    <t>Cre50.g790000.t1.1</t>
  </si>
  <si>
    <t>Cre51.g790250.t1.1</t>
  </si>
  <si>
    <t>Cre51.g790300.t1.1</t>
  </si>
  <si>
    <t>Cre51.g790350.t1.1</t>
  </si>
  <si>
    <t>Cre52.g790400.t1.1</t>
  </si>
  <si>
    <t>Cre52.g790550.t1.2</t>
  </si>
  <si>
    <t>Cre53.g790650.t1.1</t>
  </si>
  <si>
    <t>Cre53.g790692.t1.1</t>
  </si>
  <si>
    <t>Cre53.g790700.t1.1</t>
  </si>
  <si>
    <t>Cre53.g790701.t1.1</t>
  </si>
  <si>
    <t>Cre54.g790750.t1.1</t>
  </si>
  <si>
    <t>Cre54.g790800.t1.2</t>
  </si>
  <si>
    <t>Cre54.g790802.t1.1</t>
  </si>
  <si>
    <t>Cre55.g790851.t1.1</t>
  </si>
  <si>
    <t>Cre55.g790852.t1.1</t>
  </si>
  <si>
    <t>Cre56.g790900.t1.2</t>
  </si>
  <si>
    <t>Cre56.g790950.t1.1</t>
  </si>
  <si>
    <t>Cre56.g791000.t1.2</t>
  </si>
  <si>
    <t>Cre56.g791050.t1.1</t>
  </si>
  <si>
    <t>Cre56.g791100.t1.1</t>
  </si>
  <si>
    <t>Cre56.g791150.t1.1</t>
  </si>
  <si>
    <t>Cre56.g791200.t1.1</t>
  </si>
  <si>
    <t>Cre56.g791250.t1.1</t>
  </si>
  <si>
    <t>Cre56.g791300.t1.1</t>
  </si>
  <si>
    <t>Cre57.g791350.t1.2</t>
  </si>
  <si>
    <t>Cre57.g791400.t1.2</t>
  </si>
  <si>
    <t>Cre57.g791450.t1.1</t>
  </si>
  <si>
    <t>Cre58.g791499.t1.1</t>
  </si>
  <si>
    <t>Cre58.g791500.t1.1</t>
  </si>
  <si>
    <t>Cre58.g791550.t1.2</t>
  </si>
  <si>
    <t>Cre58.g791600.t1.1</t>
  </si>
  <si>
    <t>Cre58.g791601.t1.1</t>
  </si>
  <si>
    <t>Cre59.g791649.t1.1</t>
  </si>
  <si>
    <t>Cre59.g791650.t1.1</t>
  </si>
  <si>
    <t>Cre59.g791700.t1.1</t>
  </si>
  <si>
    <t>Cre59.g791750.t1.1</t>
  </si>
  <si>
    <t>Cre59.g791800.t1.2</t>
  </si>
  <si>
    <t>Cre59.g791816.t1.1</t>
  </si>
  <si>
    <t>Cre59.g791850.t1.1</t>
  </si>
  <si>
    <t>Cre59.g791900.t1.1</t>
  </si>
  <si>
    <t>Cre60.g791950.t1.1</t>
  </si>
  <si>
    <t>Cre60.g792000.t1.1</t>
  </si>
  <si>
    <t>Cre60.g792050.t1.1</t>
  </si>
  <si>
    <t>Cre60.g792100.t1.1</t>
  </si>
  <si>
    <t>Cre60.g792150.t1.1</t>
  </si>
  <si>
    <t>Cre60.g792200.t1.1</t>
  </si>
  <si>
    <t>Cre60.g792250.t1.1</t>
  </si>
  <si>
    <t>Cre60.g792300.t1.2</t>
  </si>
  <si>
    <t>Cre61.g792350.t1.1</t>
  </si>
  <si>
    <t>Cre61.g792400.t1.1</t>
  </si>
  <si>
    <t>Cre61.g792450.t1.2</t>
  </si>
  <si>
    <t>Cre61.g792500.t1.1</t>
  </si>
  <si>
    <t>Cre62.g792550.t1.2</t>
  </si>
  <si>
    <t>Cre62.g792600.t1.2</t>
  </si>
  <si>
    <t>Cre62.g792650.t1.1</t>
  </si>
  <si>
    <t>Cre62.g792700.t1.1</t>
  </si>
  <si>
    <t>Cre62.g792750.t1.2</t>
  </si>
  <si>
    <t>Cre63.g792800.t1.1</t>
  </si>
  <si>
    <t>Cre63.g792850.t1.2</t>
  </si>
  <si>
    <t>Cre64.g792950.t1.2</t>
  </si>
  <si>
    <t>Cre64.g793000.t1.1</t>
  </si>
  <si>
    <t>Cre64.g793050.t1.2</t>
  </si>
  <si>
    <t>Cre64.g793058.t1.1</t>
  </si>
  <si>
    <t>Cre64.g793100.t1.1</t>
  </si>
  <si>
    <t>Cre64.g793150.t1.2</t>
  </si>
  <si>
    <t>Cre64.g793200.t1.1</t>
  </si>
  <si>
    <t>Cre65.g793250.t1.1</t>
  </si>
  <si>
    <t>Cre65.g793300.t1.1</t>
  </si>
  <si>
    <t>Cre65.g793350.t1.2</t>
  </si>
  <si>
    <t>Cre65.g793400.t1.1</t>
  </si>
  <si>
    <t>Cre66.g793450.t1.1</t>
  </si>
  <si>
    <t>Cre66.g793500.t1.1</t>
  </si>
  <si>
    <t>Cre66.g793600.t1.2</t>
  </si>
  <si>
    <t>Cre66.g793601.t1.1</t>
  </si>
  <si>
    <t>Cre67.g793650.t1.2</t>
  </si>
  <si>
    <t>Cre67.g793750.t1.1</t>
  </si>
  <si>
    <t>Cre67.g793800.t1.1</t>
  </si>
  <si>
    <t>Cre68.g793850.t1.2</t>
  </si>
  <si>
    <t>Cre68.g793900.t1.2</t>
  </si>
  <si>
    <t>Cre68.g793901.t1.1</t>
  </si>
  <si>
    <t>Cre69.g794000.t1.2</t>
  </si>
  <si>
    <t>Cre69.g794050.t1.2</t>
  </si>
  <si>
    <t>Cre69.g794100.t1.2</t>
  </si>
  <si>
    <t>Cre69.g794101.t1.1</t>
  </si>
  <si>
    <t>Cre69.g794150.t1.2</t>
  </si>
  <si>
    <t>Cre69.g794200.t1.1</t>
  </si>
  <si>
    <t>Cre70.g794250.t1.2</t>
  </si>
  <si>
    <t>Cre70.g794300.t1.2</t>
  </si>
  <si>
    <t>Cre70.g794351.t1.1</t>
  </si>
  <si>
    <t>Cre71.g794400.t1.1</t>
  </si>
  <si>
    <t>Cre71.g794500.t1.2</t>
  </si>
  <si>
    <t>Cre72.g794550.t1.1</t>
  </si>
  <si>
    <t>Cre72.g794563.t1.1</t>
  </si>
  <si>
    <t>Cre72.g794600.t1.2</t>
  </si>
  <si>
    <t>Cre72.g794650.t1.1</t>
  </si>
  <si>
    <t>Cre72.g794700.t1.2</t>
  </si>
  <si>
    <t>Cre72.g794707.t1.1</t>
  </si>
  <si>
    <t>Cre72.g794750.t1.2</t>
  </si>
  <si>
    <t>Cre72.g794800.t1.1</t>
  </si>
  <si>
    <t>Cre73.g794850.t1.1</t>
  </si>
  <si>
    <t>Cre73.g794900.t1.1</t>
  </si>
  <si>
    <t>Cre73.g794950.t1.2</t>
  </si>
  <si>
    <t>Cre73.g795000.t1.1</t>
  </si>
  <si>
    <t>Cre73.g795050.t1.1</t>
  </si>
  <si>
    <t>Cre73.g795100.t1.1</t>
  </si>
  <si>
    <t>Cre74.g795150.t1.1</t>
  </si>
  <si>
    <t>Cre74.g795200.t1.1</t>
  </si>
  <si>
    <t>Cre74.g795250.t1.1</t>
  </si>
  <si>
    <t>Cre74.g795300.t1.2</t>
  </si>
  <si>
    <t>Cre74.g795350.t1.2</t>
  </si>
  <si>
    <t>Cre75.g795399.t1.1</t>
  </si>
  <si>
    <t>Cre75.g795400.t1.2</t>
  </si>
  <si>
    <t>Cre75.g795450.t1.2</t>
  </si>
  <si>
    <t>Cre75.g795500.t1.1</t>
  </si>
  <si>
    <t>Cre75.g795550.t1.1</t>
  </si>
  <si>
    <t>Cre76.g795575.t1.1</t>
  </si>
  <si>
    <t>Cre77.g795600.t1.1</t>
  </si>
  <si>
    <t>Cre77.g795650.t1.1</t>
  </si>
  <si>
    <t>Cre78.g795700.t1.1</t>
  </si>
  <si>
    <t>Cre78.g795750.t1.2</t>
  </si>
  <si>
    <t>Cre79.g795800.t1.2</t>
  </si>
  <si>
    <t>Cre79.g795900.t1.2</t>
  </si>
  <si>
    <t>Cre79.g795950.t1.2</t>
  </si>
  <si>
    <t>Cre82.g796100.t1.1</t>
  </si>
  <si>
    <t>Cre82.g796150.t1.2</t>
  </si>
  <si>
    <t>Cre82.g796200.t1.2</t>
  </si>
  <si>
    <t>Cre83.g796250.t1.1</t>
  </si>
  <si>
    <t>Cre83.g796300.t1.1</t>
  </si>
  <si>
    <t>Cre83.g796350.t1.1</t>
  </si>
  <si>
    <t>Cre83.g796400.t1.1</t>
  </si>
  <si>
    <t>Cre84.g796450.t1.2</t>
  </si>
  <si>
    <t>Cre84.g796500.t1.2</t>
  </si>
  <si>
    <t>Cre85.g796550.t1.1</t>
  </si>
  <si>
    <t>Cre86.g796650.t1.2</t>
  </si>
  <si>
    <t>Cre88.g796700.t1.1</t>
  </si>
  <si>
    <t>Cre88.g796750.t1.1</t>
  </si>
  <si>
    <t>gene name</t>
  </si>
  <si>
    <t>full gene name</t>
  </si>
  <si>
    <t>phytozome</t>
  </si>
  <si>
    <t>Genename</t>
  </si>
  <si>
    <t>Defline</t>
  </si>
  <si>
    <t>Description</t>
  </si>
  <si>
    <t>Cre01.g002300</t>
  </si>
  <si>
    <t>CYN19-2</t>
  </si>
  <si>
    <t>peptidyl-prolyl cis-trans isomerase, cyclophilin-type</t>
  </si>
  <si>
    <t>Peptidyl-prolyl cis-trans isomerase (rotamase), cyclophilin type [PMID: 15051864, PMID:15047905]; identical to AF052206 CYP1 [PMID: 10527429]; cytosolic; similar to At4g38740 (ROC1, AtCYP18-3) and At2g21130 (AtCYP19-2); found in the flagellar proteome [PMID: 15998802]</t>
  </si>
  <si>
    <t>Cre01.g007051</t>
  </si>
  <si>
    <t>RPL40</t>
  </si>
  <si>
    <t>Ribosomal protein L40, component of cytosolic 80S ribosome and 60S large subunit</t>
  </si>
  <si>
    <t>Cytosolic 80S ribosomal protein L40; cytosolic 60S large ribosomal subunit protein L40; a ubiquitin-fusion protein: contains an N-terminal ubiquitin domain</t>
  </si>
  <si>
    <t>Cre01.g010900</t>
  </si>
  <si>
    <t>GAP3</t>
  </si>
  <si>
    <t>Glyceraldehyde-3-Phosphate Dehydrogenase</t>
  </si>
  <si>
    <t>Glyceraldehyde 3-phosphate dehydrogenase A, chloroplast precursor (NADP-dependent glyceraldehyde phosphate dehydrogenase subunit A); corresponds to G3PA_CHLRE; found in the flagellar proteome [PMID: 15998802]</t>
  </si>
  <si>
    <t>Cre01.g011000</t>
  </si>
  <si>
    <t>RPL6</t>
  </si>
  <si>
    <t>Ribosomal protein L6, component of cytosolic 80S ribosome and 60S large subunit</t>
  </si>
  <si>
    <t>Cytosolic 80S ribosomal protein L6; Cytosolic 60S large ribosomal subunit protein L6</t>
  </si>
  <si>
    <t>Cre01.g017700</t>
  </si>
  <si>
    <t>Cre01.g018800</t>
  </si>
  <si>
    <t>ATP6</t>
  </si>
  <si>
    <t>F1F0 ATP synthase subunit 6</t>
  </si>
  <si>
    <t>subunit 6 of the mitochondrial F1F0-ATP synthase; [= yeast and bovine ATPA subunit]; part of the F0 sector</t>
  </si>
  <si>
    <t>Cre01.g027000</t>
  </si>
  <si>
    <t>RPL11</t>
  </si>
  <si>
    <t>Ribosomal protein L11, component of cytosolic 80S ribosome and 60S large subunit</t>
  </si>
  <si>
    <t>Cytosolic 80S ribosomal protein L11; Cytosolic 60S large ribosomal subunit protein L11</t>
  </si>
  <si>
    <t>Cre01.g032300</t>
  </si>
  <si>
    <t>GBP1</t>
  </si>
  <si>
    <t>G-strand telomere binding protein 1</t>
  </si>
  <si>
    <t>[PMID: 8062839]</t>
  </si>
  <si>
    <t>Cre01.g033550</t>
  </si>
  <si>
    <t>PDI2</t>
  </si>
  <si>
    <t>protein disulfide isomerase</t>
  </si>
  <si>
    <t>Protein Disulfide Isomerase 2 (CrPDI2), PDI-D subfamily, PMID: 16143836, circadian expressed, possible targeting to the ER.</t>
  </si>
  <si>
    <t>Cre01.g038400</t>
  </si>
  <si>
    <t>CRT2</t>
  </si>
  <si>
    <t>Calreticulin 2, calcium-binding protein</t>
  </si>
  <si>
    <t>Calreticulin 2. Calreticulin (CRT) is a high-capacity calcium-binding protein mainly localized to the endoplasmic reticulum in eukaryotic cells. Higher plants contain two distinct groups of CRTs: a CRT1/CRT2 group and a CRT3 group. Similar to Arabidopsis At1g09210.1</t>
  </si>
  <si>
    <t>Cre01.g039250</t>
  </si>
  <si>
    <t>RPS2</t>
  </si>
  <si>
    <t>Ribosomal protein S2, component of cytosolic 80S ribosome and 40S small subunit</t>
  </si>
  <si>
    <t>Cytosolic 80S ribosomal protein S2; Cytosolic 40S small ribosomal subunit protein S2</t>
  </si>
  <si>
    <t>Cre01.g039300</t>
  </si>
  <si>
    <t>RB47</t>
  </si>
  <si>
    <t>polyadenylate-binding protein RB47</t>
  </si>
  <si>
    <t>almost identical to T07933, polyadenylate-binding protein RB47 precursor, chloroplast-targeted [PMID: 9482869]; regulates translation of psbA; possibly controlled by RB60, a protein disulfide isomerase whose Volvox homolog is controlled by regA (regulator of somatic development)</t>
  </si>
  <si>
    <t>Cre01.g040000</t>
  </si>
  <si>
    <t>RPL26</t>
  </si>
  <si>
    <t>Ribosomal protein L26, component of cytosolic 80S ribosome and 60S large subunit</t>
  </si>
  <si>
    <t>Cytosolic 80S ribosomal protein L26; Cytosolic 60S large ribosomal subunit protein L26</t>
  </si>
  <si>
    <t>Cre01.g042200</t>
  </si>
  <si>
    <t>Cre01.g047750</t>
  </si>
  <si>
    <t>RPL18a</t>
  </si>
  <si>
    <t>Ribosomal protein L18a, component of cytosolic 80S ribosome and 60S large subunit</t>
  </si>
  <si>
    <t>Cytosolic 80S ribosomal protein L18a; Cytosolic 60S large ribosomal subunit protein L18a</t>
  </si>
  <si>
    <t>Cre01.g048150</t>
  </si>
  <si>
    <t>HLA8</t>
  </si>
  <si>
    <t>High light-induced nuclease</t>
  </si>
  <si>
    <t>Staphylococcal nuclease homolog. Thermonuclease family. Induced under high light condition [PMID: 12000678]. A part of post-transcriptional gene silencing machinery [PMID: 11782532]</t>
  </si>
  <si>
    <t>Cre01.g051500</t>
  </si>
  <si>
    <t>ULP1</t>
  </si>
  <si>
    <t>uncharacterized lumenal polypeptide</t>
  </si>
  <si>
    <t>Present in thylakoid proteome based on mass spectrometric peptide identification [PMID: 17078018]; described as reduced in the non-photosynthetic mutant cen [PMID: 8879236]; similarity to PSBQ is limited to transit peptide</t>
  </si>
  <si>
    <t>Cre01.g062700</t>
  </si>
  <si>
    <t>Cre02.g075700</t>
  </si>
  <si>
    <t>RPL19</t>
  </si>
  <si>
    <t>Ribosomal protein L19, component of cytosolic 80S ribosome and 60S large subunit</t>
  </si>
  <si>
    <t>Cytosolic 80S ribosomal protein L19; Cytosolic 60S large ribosomal subunit protein L19</t>
  </si>
  <si>
    <t>Cre02.g079800</t>
  </si>
  <si>
    <t>ASA6</t>
  </si>
  <si>
    <t>mitochondrial F1F0 ATP synthase associated 13.3 kDa protein</t>
  </si>
  <si>
    <t>Mitochondrial ATP synthase associated protein 6; unknown evolutionary origin [PMID: 11744727, PMID: 15710684]</t>
  </si>
  <si>
    <t>Cre02.g080200</t>
  </si>
  <si>
    <t>TRK1</t>
  </si>
  <si>
    <t>Transketolase</t>
  </si>
  <si>
    <t>Transketolase (EC 2.2.1.1), possible plastid precursor, based on predicted organelle targeting sequence and similarity to potato transketolase plastid precursor (GenBank CAA90427)</t>
  </si>
  <si>
    <t>Cre02.g080700</t>
  </si>
  <si>
    <t>BIP1</t>
  </si>
  <si>
    <t>Binding protein 1</t>
  </si>
  <si>
    <t>BIP1 is one of 9 genes encoding HSP70-like proteins in Chlamydomonas; BIP1 contains an ER retention motif, an ER-targeting sequence and is most similar to ER-HSP70s from other organisms; it forms a cluster with ER-targeted chaperones HSP90B and BIP2 [PMID: 16143837]</t>
  </si>
  <si>
    <t>Cre02.g082500</t>
  </si>
  <si>
    <t>PSAN</t>
  </si>
  <si>
    <t>photosystem I reaction center subunit N</t>
  </si>
  <si>
    <t>_</t>
  </si>
  <si>
    <t>Cre02.g082750</t>
  </si>
  <si>
    <t>PSBX</t>
  </si>
  <si>
    <t>4.1 kDa photosystem II subunit</t>
  </si>
  <si>
    <t>Encoding a 4.1 kDa subunit for PS2 with a single TMH [PMID: 16143838].</t>
  </si>
  <si>
    <t>Cre02.g088200</t>
  </si>
  <si>
    <t>RB60</t>
  </si>
  <si>
    <t>protein disulfide isomerase 1</t>
  </si>
  <si>
    <t>Protein disulfide isomerase 1 (CrPDI1 [PMID: 16143836]. Located in the chloroplast and the endoplasmic reticulum. The Rb60 protein is part of a complex involved in the control of psbA mRNA translation by light [PMID: 1721866, PMID: 7798310, PMID: 8668172, PMID: 7992056, PMID: 9482869, PMID: 9395399, PMID: 10648596, PMID: 11087734, PMID: 11593046, PMID: 11976967, PMID: 12407204, PMID: 15837918, PMID: 16497834]. Potential thioredoxin target [PMID: 15123830]</t>
  </si>
  <si>
    <t>Cre02.g091100</t>
  </si>
  <si>
    <t>RPL15</t>
  </si>
  <si>
    <t>Ribosomal protein L15, component of cytosolic 80S ribosome and 60S large subunit</t>
  </si>
  <si>
    <t>Cytosolic 80S ribosomal protein L15; Cytosolic 60S large subunit ribosomal protein L15</t>
  </si>
  <si>
    <t>Cre02.g096150</t>
  </si>
  <si>
    <t>MSD1</t>
  </si>
  <si>
    <t>superoxide dismutase [Mn]</t>
  </si>
  <si>
    <t>Superoxide dismutase [Mn], mitochondrial precursor; the name MSD1 replaces the previous designation SodA.</t>
  </si>
  <si>
    <t>Cre02.g097400</t>
  </si>
  <si>
    <t>EIF5A</t>
  </si>
  <si>
    <t>eukaryotic initiation factor</t>
  </si>
  <si>
    <t>putative eukaryotic initiation factor 5A-3 (eIF-5A); Found in the flagellar proteome [PMID: 15998802]</t>
  </si>
  <si>
    <t>Cre02.g097800</t>
  </si>
  <si>
    <t>Cre02.g101350</t>
  </si>
  <si>
    <t>RPL10a</t>
  </si>
  <si>
    <t>Ribosomal protein L10a, component of cytosolic 80S ribosome and 60S large subunit</t>
  </si>
  <si>
    <t>Cytosolic 80S ribosomal protein L10a; Cytosolic 60S large ribosomal subunit protein L10a</t>
  </si>
  <si>
    <t>Cre02.g102250</t>
  </si>
  <si>
    <t>RPS3</t>
  </si>
  <si>
    <t>Ribosomal protein S3, component of cytosolic 80S ribosome and 40S small subunit</t>
  </si>
  <si>
    <t>Cytosolic 80S ribosomal protein S3; Cytosolic 40S small ribosomal subunit protein S3</t>
  </si>
  <si>
    <t>Cre02.g106600</t>
  </si>
  <si>
    <t>RPS19</t>
  </si>
  <si>
    <t>Ribosomal protein S19, component of cytosolic 80S ribosome and 40S small subunit</t>
  </si>
  <si>
    <t>Cytosolic 80S ribosomal protein S19; Cytosolic 40S small ribosomal subunit protein S19</t>
  </si>
  <si>
    <t>Cre02.g114600</t>
  </si>
  <si>
    <t>PRX2</t>
  </si>
  <si>
    <t>2-cys peroxiredoxin</t>
  </si>
  <si>
    <t>2-cys Peroxiredoxin, thioredoxin dependent peroxidase, probably cytosolic, more closely related to mammalian peroxiredoxins than to plant peroxiredoxins. Found in the flagellar proteome [PMID: 15998802].</t>
  </si>
  <si>
    <t>Cre02.g115200</t>
  </si>
  <si>
    <t>RPL27a</t>
  </si>
  <si>
    <t>Ribosomal protein L27a, component of cytosolic 80S ribosome and 60S large subunit</t>
  </si>
  <si>
    <t>Cytosolic 80S ribosomal protein L27a; Cytosolic 60S large ribosomal subunit protein L27a</t>
  </si>
  <si>
    <t>Cre02.g116750</t>
  </si>
  <si>
    <t>ATP1A</t>
  </si>
  <si>
    <t>mitochondrial F1F0 ATP synthase, alpha subunit</t>
  </si>
  <si>
    <t>alpha subunit of the mitochondrial ATP synthase [= human ATP5A1, yeast ATP1]; part of the F1 sector; isoform of ATP1B</t>
  </si>
  <si>
    <t>Cre02.g118550</t>
  </si>
  <si>
    <t>Cre02.g118850</t>
  </si>
  <si>
    <t>Acyl-CoA-binding protein</t>
  </si>
  <si>
    <t>Acyl-CoA-binding protein homolog (ACBP)</t>
  </si>
  <si>
    <t>Cre02.g119550</t>
  </si>
  <si>
    <t>NIP1</t>
  </si>
  <si>
    <t>NaCl-inducible protein</t>
  </si>
  <si>
    <t>Present in thylakoid-enriched fraction based on mass spectrometric peptide identification [PMID: 17078018] but TargetP predicts mitochondrial localization; Volvox homolog NipA is NaCl-inducible [PMID: 17184518]</t>
  </si>
  <si>
    <t>Cre02.g120100</t>
  </si>
  <si>
    <t>RBCS1</t>
  </si>
  <si>
    <t>ribulose-1,5-bisphosphate carboxylase/oxygenase small subunit 1, chloroplast precursor</t>
  </si>
  <si>
    <t>ribulose bisphosphate carboxylase/oxygenase small subunit 1 [PMID: 3820291; PMID: 521455; PMID: 11641402]</t>
  </si>
  <si>
    <t>Cre02.g120150</t>
  </si>
  <si>
    <t>RBCS2A</t>
  </si>
  <si>
    <t>ribulose-1,5-bisphosphate carboxylase/oxygenase small subunit 2</t>
  </si>
  <si>
    <t>RuBisCO small subunit 2, chloroplast precursor [PMID: 3820291]; almost identical to SwissProt P08475 and to RBCS2B on same scaffold, but has a gap nearby. RBCS2 is the only isoform present in the crystallized complex [PMID: 11866526]</t>
  </si>
  <si>
    <t>Cre02.g126450</t>
  </si>
  <si>
    <t>RPL24</t>
  </si>
  <si>
    <t>Ribosomal protein L24, component of cytosolic 80S ribosome and 60S large subunit</t>
  </si>
  <si>
    <t>Cytosolic 80S ribosomal protein L24; Cytosolic 60S large ribosomal subunit protein L24</t>
  </si>
  <si>
    <t>Cre02.g129300</t>
  </si>
  <si>
    <t>VIG1</t>
  </si>
  <si>
    <t>Vasa intronic gene</t>
  </si>
  <si>
    <t>Vasa intronic gene (Drosophila) homolog; putative RNA induced silencing complex (RISC) associated factor</t>
  </si>
  <si>
    <t>Cre02.g132800</t>
  </si>
  <si>
    <t>PSBO</t>
  </si>
  <si>
    <t>Oxygen-evolving enhancer protein 1 of photosystem II</t>
  </si>
  <si>
    <t>Oxygen-evolving enhancer protein 1, chloroplast precursor (OEE1); 33 kDa subunit of oxygen evolving complex of photosystem II [PMID: 3556163, GI:18160]</t>
  </si>
  <si>
    <t>Cre02.g134700</t>
  </si>
  <si>
    <t>RPL4</t>
  </si>
  <si>
    <t>Ribosomal protein L4, component of cytosolic 80S ribosome and 60S large subunit</t>
  </si>
  <si>
    <t>Cytosolic 80S ribosomal protein L4; Cytosolic 60S large ribosomal subunit protein L4</t>
  </si>
  <si>
    <t>Cre02.g137700</t>
  </si>
  <si>
    <t>Cre02.g139950</t>
  </si>
  <si>
    <t>Cre02.g141400</t>
  </si>
  <si>
    <t>PCK1b</t>
  </si>
  <si>
    <t>phosphoenolpyruvate carboxykinase, splice variant</t>
  </si>
  <si>
    <t>phosphoenolpyruvate carboxykinase; PEP carboxykinase (EC 4.1.1.49); based on high similarity to PEPCK from Panicum maximum (GenBank AAQ10076) and many other plants; Target-P predicts no organelle targeting, so probably cytosolic form; may represent a minor splice variant of PCK1a</t>
  </si>
  <si>
    <t>Cre02.g143050</t>
  </si>
  <si>
    <t>RPP2</t>
  </si>
  <si>
    <t>Acidic ribosomal protein P2</t>
  </si>
  <si>
    <t>Cytosolic 80S ribosomal protein P2; Cytosolic 60S large ribosomal subunit protein P2</t>
  </si>
  <si>
    <t>Cre03.g156900</t>
  </si>
  <si>
    <t>LHCBM5</t>
  </si>
  <si>
    <t>chlorophyll a-b binding protein of LHCII</t>
  </si>
  <si>
    <t>Cre03.g157700</t>
  </si>
  <si>
    <t>COX5C</t>
  </si>
  <si>
    <t>Cytochrome c oxidase 11 kD subunit</t>
  </si>
  <si>
    <t>Cytochrome c oxidase, subunit 5c (mitochondrial precursor)(homolog of complex V subunit 5c of A. thaliana (At3g62400, At2g47380); PMID: 15710684. No counterpart in fungi or animals.</t>
  </si>
  <si>
    <t>Cre03.g165100</t>
  </si>
  <si>
    <t>PSAI</t>
  </si>
  <si>
    <t>Photosystem I reaction centre, subunit VIII</t>
  </si>
  <si>
    <t>chloroplast-targeted; usually encoded in chloroplast genome</t>
  </si>
  <si>
    <t>Cre03.g172300</t>
  </si>
  <si>
    <t>MPC1a</t>
  </si>
  <si>
    <t>Mitochondrial Phosphate Carrier 1</t>
  </si>
  <si>
    <t>(=CR057) gi|28207754|gb|AY207497.1 [Chlamydomonas reinhardtii] similar to mitochondrial phosphate carrier, mitochondrial inner membrane protein, transfers inorganic phosphate into matrix; one of two alternatively spliced isoforms suggested by EST evidence.</t>
  </si>
  <si>
    <t>Cre03.g179800</t>
  </si>
  <si>
    <t>LCI24</t>
  </si>
  <si>
    <t>low-CO2-inducible membrane protein</t>
  </si>
  <si>
    <t>Low-CO2 inducible gene revealed by cDNA array analyses; SOSUI prediction: 3 transmembrane region. TargetP prediction: Mitochondria (confidence: 4); regulated by CCM1 [PMID: 15235119]</t>
  </si>
  <si>
    <t>Cre03.g181150</t>
  </si>
  <si>
    <t>FLA14</t>
  </si>
  <si>
    <t>Outer dynein arm light chain 8</t>
  </si>
  <si>
    <t>Cre03.g182551</t>
  </si>
  <si>
    <t>PCY1</t>
  </si>
  <si>
    <t>plastocyanin, chloroplast precursor</t>
  </si>
  <si>
    <t>pre-apoplastocyanin, PETE [PMID: 2165059; PMID: 8940133]; structure of plastocyanin PDB: 2PLT; mutant = ac208 [PMID: 8463310]</t>
  </si>
  <si>
    <t>Cre03.g190950</t>
  </si>
  <si>
    <t>Cre03.g195400</t>
  </si>
  <si>
    <t>Cre03.g203450</t>
  </si>
  <si>
    <t>RPS21</t>
  </si>
  <si>
    <t>Ribosomal protein S21, component of cytosolic 80S ribosome and 40S small subunit</t>
  </si>
  <si>
    <t>Cytosolic 80S ribosomal protein S21; Cytosolic 40S small ribosomal subunit protein S21</t>
  </si>
  <si>
    <t>Cre03.g203850</t>
  </si>
  <si>
    <t>ATS1</t>
  </si>
  <si>
    <t>ATP-sulfurylase</t>
  </si>
  <si>
    <t>ATP-sulfurylase; catalyses the synthesis of adenosine-phosphosulphate (APS) from ATP and inorganic sulphate; Genbank entry U57088</t>
  </si>
  <si>
    <t>Cre03.g204250</t>
  </si>
  <si>
    <t>SAH1</t>
  </si>
  <si>
    <t>S-Adenosyl homocysteine hydrolase</t>
  </si>
  <si>
    <t>S-Adenosyl homocysteine hydrolase, found in the flagellar proteome [PMID: 15998802]</t>
  </si>
  <si>
    <t>Cre03.g207050</t>
  </si>
  <si>
    <t>RPL29</t>
  </si>
  <si>
    <t>Ribosomal protein L29, component of cytosolic 80S ribosome and 60S large subunit</t>
  </si>
  <si>
    <t>Cytosolic 80S ribosomal protein L29; Cytosolic 60S large ribosomal subunit protein L29</t>
  </si>
  <si>
    <t>Cre04.g211800</t>
  </si>
  <si>
    <t>RPL23</t>
  </si>
  <si>
    <t>Ribosomal protein L23, component of cytosolic 80S ribosome and 60S large subunit</t>
  </si>
  <si>
    <t>Cytosolic 80S ribosomal protein L23; Cytosolic 60S large ribosomal subunit protein L23</t>
  </si>
  <si>
    <t>Cre04.g214150</t>
  </si>
  <si>
    <t>THI4a</t>
  </si>
  <si>
    <t>full-length thiazole biosynthetic enzyme</t>
  </si>
  <si>
    <t>Involved in the synthesis of the thiazole moiety of thiamine pyrophosphate</t>
  </si>
  <si>
    <t>Cre04.g216850</t>
  </si>
  <si>
    <t>TUA2</t>
  </si>
  <si>
    <t>alpha tubulin 2</t>
  </si>
  <si>
    <t>alpha tubulin 2 [GI:27358004; PMID: 3855249, PMID: 3460413, PMID: 14676280]</t>
  </si>
  <si>
    <t>Cre04.g220500</t>
  </si>
  <si>
    <t>Cre04.g222700</t>
  </si>
  <si>
    <t>elongation factor EF-3</t>
  </si>
  <si>
    <t>related to elongation factor EF-3 (TEF3); found in the flagellar proteome [PMID: 15998802]</t>
  </si>
  <si>
    <t>Cre04.g223100</t>
  </si>
  <si>
    <t>CAH1</t>
  </si>
  <si>
    <t>carbonic anhydrase</t>
  </si>
  <si>
    <t>Carbonate dehydratase 1 in Chlamydomonas reinhardtii, also known as CA1; gi:115447; Carbonic anhydrase 1 precursor (Carbonate dehydratase 1) (CA1); alpha type - Carbonic anhydrase 1 localized in the periplasmic space and low-CO2 inducible gene regulated by LCR1 [PMID: 15155888] and CCM1 [PMID: 11287669, 15235119]</t>
  </si>
  <si>
    <t>Cre04.g223300</t>
  </si>
  <si>
    <t>CCP1</t>
  </si>
  <si>
    <t>low-CO2-inducible chloroplast envelope protein</t>
  </si>
  <si>
    <t>low-CO2-inducible 36kDa chloroplast envelope protein (LIP36-1), CO2-responsive gene; related to mitochondrial carriers; CCP1 and LCIE are located in head-to-head orientation; regulated by CCM1 [PMID: 15235119]</t>
  </si>
  <si>
    <t>Cre05.g233050</t>
  </si>
  <si>
    <t>FAP162</t>
  </si>
  <si>
    <t>Flagellar Associated Protein</t>
  </si>
  <si>
    <t>Flagellar Associated Protein, found in the flagellar proteome [PMID: 15998802]</t>
  </si>
  <si>
    <t>Cre05.g233950</t>
  </si>
  <si>
    <t>Cre05.g234550</t>
  </si>
  <si>
    <t>FBA3</t>
  </si>
  <si>
    <t>fructose-1,6-bisphosphate aldolase</t>
  </si>
  <si>
    <t>Fructose-1,6-bisphosphate aldolase 1 (EC:4.1.2.13); probably plastidic, but predicted mitochondrial by Target-P; 87% identical to cDNA (Q42690); glycolytic enzyme that catalyses the reversible aldol cleavage or condensation of fructose-1,6-bisphosphate into dihydroxyacetone-phosphate and glyceraldehyde 3-phosphate [PMID: 8053679; Genbank entry X69969]</t>
  </si>
  <si>
    <t>Cre05.g237450</t>
  </si>
  <si>
    <t>PSRP-1</t>
  </si>
  <si>
    <t>Plastid-specific ribosomal protein 1</t>
  </si>
  <si>
    <t>Plastid-specific ribosomal protein 1, imported to chloroplast; Chloroplast small ribosomal subunit protein Plastid-Specific Ribosomal Protein 1. This is a different protein from plastid ribosomal protein S1, product of the PRPS1 gene.</t>
  </si>
  <si>
    <t>Cre05.g241950</t>
  </si>
  <si>
    <t>Voltage-dependent anion-selective channel protein</t>
  </si>
  <si>
    <t>Voltage-dependent anion-selective channel protein. Outer mitochondrial membrane protein porin.</t>
  </si>
  <si>
    <t>Cre05.g242400</t>
  </si>
  <si>
    <t>PGR5</t>
  </si>
  <si>
    <t>thylakoid membrane protein</t>
  </si>
  <si>
    <t>Thylakoid membrane protein involved in cyclic electron flow, possibly as part of a ferredoxin-dependent quinone reduction pathway [PMID: 12176323, 15175756]. Arabidopsis mutant (pgr5) is deficient in NPQ, cyclic electron transport, and shows increased PSI photoinhibition; high-light inducible gene revealed by cDNA array analyses; in Volvox, one of the putative targets of RegA [PMID: 10654090].</t>
  </si>
  <si>
    <t>Cre05.g243800</t>
  </si>
  <si>
    <t>CPLD45</t>
  </si>
  <si>
    <t>predicted protein</t>
  </si>
  <si>
    <t>conserved expressed protein with possible function in PSII and possible lumen location</t>
  </si>
  <si>
    <t>Cre05.g248400</t>
  </si>
  <si>
    <t>Cre05.g248450</t>
  </si>
  <si>
    <t>Cre06.g249250</t>
  </si>
  <si>
    <t>Cre06.g250200</t>
  </si>
  <si>
    <t>METM</t>
  </si>
  <si>
    <t>S-Adenosylmethionine synthetase</t>
  </si>
  <si>
    <t>S-Adenosylmethionine (AdoMet) synthetase (SAS1); Methionine Adenosyl-transferase; there is a single EST, with an intron, on the other strand: could be a regulatory mechanism</t>
  </si>
  <si>
    <t>Cre06.g257150</t>
  </si>
  <si>
    <t>RPL37a</t>
  </si>
  <si>
    <t>Ribosomal protein L37a, component of cytosolic 80S ribosome and 60S large subunit</t>
  </si>
  <si>
    <t>Cytosolic 80S ribosomal protein L37a; Cytosolic 60S large ribosomal subunit protein L37a</t>
  </si>
  <si>
    <t>Cre06.g257450</t>
  </si>
  <si>
    <t>ATPvL1</t>
  </si>
  <si>
    <t>vacuolar H(+)-ATPase V0 sector, c/c' subunits</t>
  </si>
  <si>
    <t>vacuolar H(+)-ATPase V0 sector, c/c' subunits, vacuolar ATP synthase 16 kDa proteolipid subunit</t>
  </si>
  <si>
    <t>Cre06.g257500</t>
  </si>
  <si>
    <t>FTT2</t>
  </si>
  <si>
    <t>14-3-3 protein</t>
  </si>
  <si>
    <t>Fourteen-three-three (FTT) protein, homolog of Vigna angularis accession BAB47119. Found in the flagellar proteome [PMID: 15998802], same as centriole protein POC8 [PMID: 15964273]. In addition to its presence in the flagellar and centriole proteomes, this protein was also found in the mitochondrial proteome (soluble fraction) [PMID: 16452484]; in this study, one of the peptides contained the N-terminus (with initiator Met removed), suggesting either import without an mTP, or association with the surface of the organelle</t>
  </si>
  <si>
    <t>Cre06.g257601</t>
  </si>
  <si>
    <t>PRX1</t>
  </si>
  <si>
    <t>2-cys peroxiredoxin, chloroplastic</t>
  </si>
  <si>
    <t>2-cys Peroxiredoxin, thioredoxin dependent peroxidase, chloroplast precursor, PMID: 11784321. Protein processed at aa 39 to produce N-terminus of SHAEKPL as determined by Edman degradation</t>
  </si>
  <si>
    <t>Cre06.g259900</t>
  </si>
  <si>
    <t>ATPC</t>
  </si>
  <si>
    <t>chloroplast ATP synthase gamma chain</t>
  </si>
  <si>
    <t>ATP synthase gamma chain, chloroplast precursor, gi:114638, PMID: 2904436, PMID: 8349573, PMID: 8543042</t>
  </si>
  <si>
    <t>Cre06.g261000</t>
  </si>
  <si>
    <t>PSBR</t>
  </si>
  <si>
    <t>10 kDa photosystem II polypeptide</t>
  </si>
  <si>
    <t>similar to At1g79040, chloroplast-targeted</t>
  </si>
  <si>
    <t>Cre06.g263450</t>
  </si>
  <si>
    <t>Cre06.g272650</t>
  </si>
  <si>
    <t>LHCA8</t>
  </si>
  <si>
    <t>light-harvesting protein of photosystem I</t>
  </si>
  <si>
    <t>Cre06.g272800</t>
  </si>
  <si>
    <t>RPS8</t>
  </si>
  <si>
    <t>Ribosomal protein S8, component of cytosolic 80S ribosome and 40S small subunit</t>
  </si>
  <si>
    <t>Cytosolic 80S ribosomal protein S8; Cytosolic 40S small ribosomal subunit protein S8</t>
  </si>
  <si>
    <t>Cre06.g272950</t>
  </si>
  <si>
    <t>RPS18</t>
  </si>
  <si>
    <t>Ribosomal protein S18, component of cytosolic 80S ribosome and 40S small subunit</t>
  </si>
  <si>
    <t>Cytosolic 80S ribosomal protein S18; Cytosolic 40S small ribosomal subunit protein S18</t>
  </si>
  <si>
    <t>Cre06.g273600</t>
  </si>
  <si>
    <t>RPS27a</t>
  </si>
  <si>
    <t>Ribosomal protein S27a, component of cytosolic 80S ribosome and 40S small subunit</t>
  </si>
  <si>
    <t>Cytosolic 80S ribosomal protein S27a; Cytosolic 40S small ribosomal subunit protein S27a; ubiquitin region ends with amino acid residue 74</t>
  </si>
  <si>
    <t>Cre06.g282500</t>
  </si>
  <si>
    <t>RPL23a</t>
  </si>
  <si>
    <t>Ribosomal protein L23a, component of cytosolic 80S ribosome and 60S large subunit</t>
  </si>
  <si>
    <t>Cytosolic 80S ribosomal protein L23a; Cytosolic 60S large ribosomal subunit protein L23a</t>
  </si>
  <si>
    <t>Cre06.g282800</t>
  </si>
  <si>
    <t>ICL1</t>
  </si>
  <si>
    <t>isocitrate lyase</t>
  </si>
  <si>
    <t>isocitrate lyase (EC 4.1.3.1); isocitrase; 98% identical to cDNA (AAB61446) [PMID: 9049260]</t>
  </si>
  <si>
    <t>Cre06.g283050</t>
  </si>
  <si>
    <t>LHCA1</t>
  </si>
  <si>
    <t>Cre06.g283950</t>
  </si>
  <si>
    <t>LHCBM4</t>
  </si>
  <si>
    <t>chloropyll a-b binding protein of LHCII</t>
  </si>
  <si>
    <t>PSII-associated chlorophyll a/b-binding protein</t>
  </si>
  <si>
    <t>Cre06.g284250</t>
  </si>
  <si>
    <t>LHCBM8</t>
  </si>
  <si>
    <t>Cre06.g284600</t>
  </si>
  <si>
    <t>RBD2</t>
  </si>
  <si>
    <t>rubredoxin</t>
  </si>
  <si>
    <t>cd00730, rubredoxin</t>
  </si>
  <si>
    <t>Cre06.g285250</t>
  </si>
  <si>
    <t>LHCBM6</t>
  </si>
  <si>
    <t>chloropyll a-b binding protein of LHCII type I, chloroplast precursor</t>
  </si>
  <si>
    <t>Cre06.g289550</t>
  </si>
  <si>
    <t>RPL32</t>
  </si>
  <si>
    <t>Ribosomal protein L32, component of cytosolic 80S ribosome and 60S large subunit</t>
  </si>
  <si>
    <t>Cytosolic 80S ribosomal protein L32; Cytosolic 60S large ribosomal subunit protein L32</t>
  </si>
  <si>
    <t>Cre06.g290950</t>
  </si>
  <si>
    <t>RPS5</t>
  </si>
  <si>
    <t>Ribosomal protein S5, component of cytosolic 80S ribosome and 40S small subunit</t>
  </si>
  <si>
    <t>Cytosolic 80S ribosomal protein S5; Cytosolic 40S small ribosomal subunit protein S5</t>
  </si>
  <si>
    <t>Cre06.g298650</t>
  </si>
  <si>
    <t>eukaryotic initiation factor 4A-like protein</t>
  </si>
  <si>
    <t>putative eukaryotic IF4A subunit (EIF41), similarity to eIF4A2, 10, 11,and 7; found in the flagellar proteome [PMID: 15998802]</t>
  </si>
  <si>
    <t>Cre06.g307500</t>
  </si>
  <si>
    <t>LCIC</t>
  </si>
  <si>
    <t>low-CO2 inducible protein</t>
  </si>
  <si>
    <t>low-CO2 inducible protein (identical to BAD16683 [GI:46409059; PMID: 15235119]; homologous to LCIB; differentially expressed in Volvox regA mutant, impaired in somatic differentiation; TargetP prediction: Chloroplast (confidence: 2). Regulated by CCM1 [PMID: 15235119]</t>
  </si>
  <si>
    <t>Cre06.g308250</t>
  </si>
  <si>
    <t>RPS4</t>
  </si>
  <si>
    <t>Ribosomal protein S4, component of cytosolic 80S ribosome and 40S small subunit</t>
  </si>
  <si>
    <t>Cytosolic 80S ribosomal protein S4; Cytosolic 40S small ribosomal subunit protein S4</t>
  </si>
  <si>
    <t>Cre06.g309000</t>
  </si>
  <si>
    <t>NAR1.2</t>
  </si>
  <si>
    <t>anion transporter</t>
  </si>
  <si>
    <t>Nitrite transporter-homologue, possibly chloroplastic [PMID: 11912227, AY612639]; significant similarities with two anion transporters, the chloroplastic nitrite transporter NAR1 and formate transporters in bacteria. LCIA Induced by CO2-limiting stress but not regulated by nitrogen species through CCM1 [PMID: 15235119]</t>
  </si>
  <si>
    <t>Cre06.g309231</t>
  </si>
  <si>
    <t>Cre06.g310700</t>
  </si>
  <si>
    <t>RPL36a</t>
  </si>
  <si>
    <t>Ribosomal protein L36a, component of cytosolic 80S ribosome and 60S large subunit</t>
  </si>
  <si>
    <t>This gene has also been annotated as RPL41 (according to the nomenclature used for the yeast ribosomal subunits) and shown to be the site of the cycloheximide resistance mutation ACT2. See PMID: 11254126. || Cytosolic 80S ribosomal protein L36a; Cytosolic 60S large ribosomal subunit protein L36a</t>
  </si>
  <si>
    <t>Cre07.g315800</t>
  </si>
  <si>
    <t>TEF16</t>
  </si>
  <si>
    <t>Protein with unknown function, chloroplast location proposed; present in thylakoid-enriched fraction based on mass spectrometric peptide identification [PMID: 17078018]</t>
  </si>
  <si>
    <t>Cre07.g321400</t>
  </si>
  <si>
    <t>Cre07.g323800</t>
  </si>
  <si>
    <t>Cre07.g330250</t>
  </si>
  <si>
    <t>PSAH</t>
  </si>
  <si>
    <t>Subunit H of photosystem I</t>
  </si>
  <si>
    <t>Formerly called protein P28. See PMID: 2693938.</t>
  </si>
  <si>
    <t>Cre07.g331900</t>
  </si>
  <si>
    <t>RPS13</t>
  </si>
  <si>
    <t>Ribosomal protein S13, component of cytosolic 80S ribosome and 40S small subunit</t>
  </si>
  <si>
    <t>Cytosolic 80S ribosomal protein S13; Cytosolic 40S small ribosomal subunit protein S13</t>
  </si>
  <si>
    <t>Cre07.g334550</t>
  </si>
  <si>
    <t>PSAO</t>
  </si>
  <si>
    <t>Photosystem I subunit O</t>
  </si>
  <si>
    <t>similar to 10-kDa subunit of eukaryotic photosystem I [PMID: 11801243]; microarray element: 894019E07</t>
  </si>
  <si>
    <t>Cre07.g337100</t>
  </si>
  <si>
    <t>Cre07.g338050</t>
  </si>
  <si>
    <t>ASA3</t>
  </si>
  <si>
    <t>mitochondrial F1F0 ATP synthase associated 36.3 kDa protein</t>
  </si>
  <si>
    <t>Mitochondrial ATP synthase associated protein 3; unknown evolutionary origin [PMID: 11744727, PMID: 15710684]</t>
  </si>
  <si>
    <t>Cre07.g340350</t>
  </si>
  <si>
    <t>ASA1</t>
  </si>
  <si>
    <t>mitochondrial F1F0 ATP synthase associated 60.6 kDa protein</t>
  </si>
  <si>
    <t>Mitochondrial ATP synthase associated protein 1; ATP synthase associated protein 1 (P60 or MASAP) (CAD29654); unknown evolutionary origin [PMID: 11744727, PMID: 15710684]</t>
  </si>
  <si>
    <t>Cre07.g343100</t>
  </si>
  <si>
    <t>Cre07.g344950</t>
  </si>
  <si>
    <t>LHCA9</t>
  </si>
  <si>
    <t>Encodes a less abundant light-harvesting antenna protein for PS1. The sequence of this gene was deposited in Genbank (AF244524) by Merchan and Fernandez (2002). It is designated as Lhca9 in PMID: 14555480, and Lhca7 in PMID: 14652691, respectively.</t>
  </si>
  <si>
    <t>Cre07.g349350</t>
  </si>
  <si>
    <t>Protein of unknown function</t>
  </si>
  <si>
    <t>Cre07.g357850</t>
  </si>
  <si>
    <t>RPL22</t>
  </si>
  <si>
    <t>Ribosomal protein L22, component of cytosolic 80S ribosome and 60S large subunit</t>
  </si>
  <si>
    <t>Cytosolic 80S ribosomal protein L22; Cytosolic 60S large ribosomal subunit protein L22</t>
  </si>
  <si>
    <t>Cre08.g359750</t>
  </si>
  <si>
    <t>RPS9</t>
  </si>
  <si>
    <t>Ribosomal protein S9, component of cytosolic 80S ribosome and 40S small subunit</t>
  </si>
  <si>
    <t>Cytosolic 80S ribosomal protein S9; Cytosolic 40S small ribosomal subunit protein S9</t>
  </si>
  <si>
    <t>Cre08.g360900</t>
  </si>
  <si>
    <t>Cre08.g367400</t>
  </si>
  <si>
    <t>Cre08.g367500</t>
  </si>
  <si>
    <t>LHCSR2 || LHCSR3.1</t>
  </si>
  <si>
    <t>Stress-related chlorophyll a/b binding protein 2</t>
  </si>
  <si>
    <t>Stress-related chlorophyll a/b binding protein, similar to LI8I8r-1/LHCSR1; immediately downstream of LHCSR3 on scaffold 29.</t>
  </si>
  <si>
    <t>Cre08.g372450</t>
  </si>
  <si>
    <t>PSBQ</t>
  </si>
  <si>
    <t>Oxygen evolving enhancer protein 3</t>
  </si>
  <si>
    <t>Oxygen evolving enhancer protein 3 (OEE3); [gi:131395; gi:18164; PMID: 3556163; PMID: 3468511]</t>
  </si>
  <si>
    <t>Cre08.g374100</t>
  </si>
  <si>
    <t>Cre08.g377000</t>
  </si>
  <si>
    <t>Cre08.g378376</t>
  </si>
  <si>
    <t>Cre08.g380250</t>
  </si>
  <si>
    <t>CP12</t>
  </si>
  <si>
    <t>small protein associating with GAPDH and PRK</t>
  </si>
  <si>
    <t>small Intrinsically Unstructured Polypeptide, associating with GAPDH and PRK and modifying their enzymatic properties; chloroplast-targeted [PMID: 8980547, PMID: 12492483, PMID: 12846565]</t>
  </si>
  <si>
    <t>Cre08.g382500</t>
  </si>
  <si>
    <t>RPS25</t>
  </si>
  <si>
    <t>Ribosomal protein S25, component of cytosolic 80S ribosome and 40S small subunit</t>
  </si>
  <si>
    <t>Cytosolic 80S ribosomal protein S25; Cytosolic 40S small ribosomal subunit protein S25</t>
  </si>
  <si>
    <t>Cre09.g386650</t>
  </si>
  <si>
    <t>ANT1</t>
  </si>
  <si>
    <t>Adenine Nucleotide Translocator</t>
  </si>
  <si>
    <t>Adenine Nucleotide Translocator 1, mitochondrial; ADP,ATP carrier protein (ADP/ATP translocase) (Adenine nucleotide translocator) [gi:113465, PMID: 8455552]</t>
  </si>
  <si>
    <t>Cre09.g388200</t>
  </si>
  <si>
    <t>RPL10</t>
  </si>
  <si>
    <t>Ribosomal protein L10, component of cytosolic 80S ribosome and 60S large subunit</t>
  </si>
  <si>
    <t>Cytosolic 80S ribosomal protein L10; Cytosolic 60S large ribosomal subunit protein L10</t>
  </si>
  <si>
    <t>Cre09.g392350</t>
  </si>
  <si>
    <t>glycine-rich RNA-binding protein</t>
  </si>
  <si>
    <t>Protein similar to glycine-rich RNA-binding protein; found in the flagellar proteome [PMID: 15998802]</t>
  </si>
  <si>
    <t>Cre09.g395350</t>
  </si>
  <si>
    <t>ASA9</t>
  </si>
  <si>
    <t>mitochondrial F1F0 ATP synthase associated 12.0 kDa protein</t>
  </si>
  <si>
    <t>putative mitochondrial ATP synthase associated protein 9; found in mitochondrial membrane proteome (ObsMass=998 kDa) and in soluble fraction (&lt; 25kDa) by Atteia et al; appears resistant to NaOH and NaCl extraction; N-terminal Met removed, N-terminally acetylated; unknown function; also found in thylakoid proteome (Allmer, Naumann, Markert, Zhang and Hippler)</t>
  </si>
  <si>
    <t>Cre09.g398700</t>
  </si>
  <si>
    <t>CPLD27</t>
  </si>
  <si>
    <t>coclaurine N-methyltransferase</t>
  </si>
  <si>
    <t>conserved expressed protein related to putative coclaurine N-methyltransferase; this protein is found in the eyespot proteome</t>
  </si>
  <si>
    <t>Cre09.g400650</t>
  </si>
  <si>
    <t>RPS6</t>
  </si>
  <si>
    <t>Ribosomal protein S6, component of cytosolic 80S ribosome and 40S small subunit</t>
  </si>
  <si>
    <t>Cytosolic 80S ribosomal protein S6; Cytosolic 40S small ribosomal subunit protein S6</t>
  </si>
  <si>
    <t>Cre09.g402300</t>
  </si>
  <si>
    <t>ASA8</t>
  </si>
  <si>
    <t>mitochondrial F1F0 ATP synthase associated 10.0 kDa protein</t>
  </si>
  <si>
    <t>putative mitochondrial ATP synthase associated protein 8</t>
  </si>
  <si>
    <t>Cre09.g404000</t>
  </si>
  <si>
    <t>thylakoid lumenal 17.4 kDa protein</t>
  </si>
  <si>
    <t>thylakoid lumenal 17.4 kDa protein, chloroplast precursor; has pentapeptide repeats</t>
  </si>
  <si>
    <t>Cre09.g409150</t>
  </si>
  <si>
    <t>QCR10</t>
  </si>
  <si>
    <t>Ubiquinol:cytochrome c oxidoreductase 10 kDa subunit</t>
  </si>
  <si>
    <t>Subunit 10 of mitochondrial Complex III (ubiquinol:cytochrome c oxidoreductase) [PMID: 15710684]; homolog of human QCRXI, bovine subunit 6.4 kD and yeast QCR10)</t>
  </si>
  <si>
    <t>Cre09.g411100</t>
  </si>
  <si>
    <t>RPS10</t>
  </si>
  <si>
    <t>Ribosomal protein S10, component of cytosolic 80S ribosome and 40S small subunit</t>
  </si>
  <si>
    <t>Cytosolic 80S ribosomal protein S10; Cytosolic 40S small ribosomal subunit protein S10</t>
  </si>
  <si>
    <t>Cre09.g412100</t>
  </si>
  <si>
    <t>PSAF</t>
  </si>
  <si>
    <t>photosystem I reaction center subunit III</t>
  </si>
  <si>
    <t>Plastocyanin binding subunit</t>
  </si>
  <si>
    <t>Cre10.g417700</t>
  </si>
  <si>
    <t>RPL3</t>
  </si>
  <si>
    <t>Ribosomal protein L3, component of cytosolic 80S ribosome and 60S large subunit</t>
  </si>
  <si>
    <t>Cytosolic 80S ribosomal protein L3; Cytosolic 60S large ribosomal subunit protein L3</t>
  </si>
  <si>
    <t>Cre10.g418450</t>
  </si>
  <si>
    <t>Cre10.g420350</t>
  </si>
  <si>
    <t>PSAE</t>
  </si>
  <si>
    <t>photosystem I 8.1 kDa reaction center subunit IV</t>
  </si>
  <si>
    <t>Photosystem I reaction center subunit IV, chloroplast precursor (PSI-E) (Photosystem I 8.1 kDa protein) [PMID: 2693938]</t>
  </si>
  <si>
    <t>Cre10.g420700</t>
  </si>
  <si>
    <t>ATP15</t>
  </si>
  <si>
    <t>F1F0 ATP synthase epsilon subunit</t>
  </si>
  <si>
    <t>F1F0-ATP synthase epsilon chain, polypeptide of 8.3 kDa, mitochondrial precursor; [=yeast ATP15, human ATP5E]; part of the F1 sector</t>
  </si>
  <si>
    <t>Cre10.g420750</t>
  </si>
  <si>
    <t>RPL30</t>
  </si>
  <si>
    <t>Ribosomal protein L30, component of cytosolic 80S ribosome and 60S large subunit</t>
  </si>
  <si>
    <t>Cytosolic 80S ribosomal protein L30; Cytosolic 60S large ribosomal subunit protein L30</t>
  </si>
  <si>
    <t>Cre10.g424100</t>
  </si>
  <si>
    <t>IPY1</t>
  </si>
  <si>
    <t>inorganic pyrophosphatase</t>
  </si>
  <si>
    <t>inorganic pyrophosphatase, identical to GI:14571671=CAC42762 (ppaI); probably chloroplastic (by homology to At5g09650)</t>
  </si>
  <si>
    <t>Cre10.g425900</t>
  </si>
  <si>
    <t>LHCA5</t>
  </si>
  <si>
    <t>Cre10.g430400</t>
  </si>
  <si>
    <t>RPL37</t>
  </si>
  <si>
    <t>Ribosomal protein L37, component of cytosolic 80S ribosome and 60S large subunit</t>
  </si>
  <si>
    <t>Cytosolic 80S ribosomal protein L37; Cytosolic 60S large ribosomal subunit protein L37</t>
  </si>
  <si>
    <t>Cre10.g431600</t>
  </si>
  <si>
    <t>Cre10.g432800</t>
  </si>
  <si>
    <t>RPSa</t>
  </si>
  <si>
    <t>Ribosomal protein Sa, component of cytosolic 80S ribosome and 40S small subunit</t>
  </si>
  <si>
    <t>Cytosolic 80S ribosomal protein Sa; Cytosolic 40S small ribosomal subunit protein Sa</t>
  </si>
  <si>
    <t>Cre10.g436050</t>
  </si>
  <si>
    <t>FSD1</t>
  </si>
  <si>
    <t>superoxide dismutase [Fe]</t>
  </si>
  <si>
    <t>superoxide dismutase [Fe], chloroplast precursor; iron superoxide dismutase; (FeSOD)</t>
  </si>
  <si>
    <t>Cre10.g436550</t>
  </si>
  <si>
    <t>LCI5</t>
  </si>
  <si>
    <t>low-CO2-inducible protein</t>
  </si>
  <si>
    <t>regulated by CCM1 [PMID: 15235119]</t>
  </si>
  <si>
    <t>Cre10.g440400</t>
  </si>
  <si>
    <t>Cre10.g452050</t>
  </si>
  <si>
    <t>LHCA4</t>
  </si>
  <si>
    <t>Cre10.g452100</t>
  </si>
  <si>
    <t>PSBY1</t>
  </si>
  <si>
    <t>Ycf32-related subunit of photosystem II</t>
  </si>
  <si>
    <t>PsbY is found in higher plants and is a homolog of Ycf32 in Cyanobacteria and Chromophyta. Expressed as a precursor polyprotein which is processed into two Ycf32-related proteins (PsbY-A1 and -A2) in higher plants. PMID: 16143838; very similar to the psbY2 gene which contains five repeats; the homologues in higher plant have only two repeats (PMID: 9512354), while 5 are found in the unique Ostreococcus PsbY; the function of PsbY in PSII is unclear : a Synechocystis mutant is slightly more sensitive to high light in Ca-depleted medium (PMID: 12461137)</t>
  </si>
  <si>
    <t>Cre10.g452350</t>
  </si>
  <si>
    <t>Cre10.g452800</t>
  </si>
  <si>
    <t>LCIB</t>
  </si>
  <si>
    <t>low-CO2 inducible protein (identical to BAD16683, PMID: 15235119); homologous to LCIC; TargetP prediction: Chloroplast (confidence: 5); regulated by CCM1</t>
  </si>
  <si>
    <t>Cre10.g456200</t>
  </si>
  <si>
    <t>RPS24</t>
  </si>
  <si>
    <t>Ribosomal protein S24, component of cytosolic 80S ribosome and 40S small subunit</t>
  </si>
  <si>
    <t>Cytosolic 80S ribosomal protein S24; Cytosolic 40S small ribosomal subunit protein S24</t>
  </si>
  <si>
    <t>Cre10.g458450</t>
  </si>
  <si>
    <t>GPX5</t>
  </si>
  <si>
    <t>glutathione peroxidase</t>
  </si>
  <si>
    <t>GPX5 is also named GPXH. GPXH gene expression is induced by singlet oxygen [PMID: 16160847; PMID: 15597886; PMID: 15517390; PMID: 11485197]. Homologous to glutathione peroxidase from other organisms. Probably cytosolic (no obvious N-terminal transit peptide).</t>
  </si>
  <si>
    <t>Cre10.g459250</t>
  </si>
  <si>
    <t>RPL35a</t>
  </si>
  <si>
    <t>Ribosomal protein L35a, component of cytosolic 80S ribosome and 60S large subunit</t>
  </si>
  <si>
    <t>Cytosolic 80S ribosomal protein L35a; Cytosolic 60S large ribosomal subunit protein L35a</t>
  </si>
  <si>
    <t>Cre11.g475250</t>
  </si>
  <si>
    <t>PSBW</t>
  </si>
  <si>
    <t>Photosystem II reaction center W protein</t>
  </si>
  <si>
    <t>[gi:20139842, PMID: 12856936]</t>
  </si>
  <si>
    <t>Cre11.g476750</t>
  </si>
  <si>
    <t>FNR1</t>
  </si>
  <si>
    <t>Ferredoxin-NADP reductase</t>
  </si>
  <si>
    <t>Ferredoxin-NADP reductase, chloroplast precursor; involved in photosynthetic linear, and possibly in cyclic, electron flow; major isoform</t>
  </si>
  <si>
    <t>Cre11.g480150</t>
  </si>
  <si>
    <t>Cre11.g481450</t>
  </si>
  <si>
    <t>ATPG</t>
  </si>
  <si>
    <t>CF0 ATP synthase subunit II precursor</t>
  </si>
  <si>
    <t>CF0 ATP synthase subunit II precursor; ATP synthase B' chain chloroplast precursor</t>
  </si>
  <si>
    <t>Cre12.g483850</t>
  </si>
  <si>
    <t>Cre12.g484050</t>
  </si>
  <si>
    <t>RPL36</t>
  </si>
  <si>
    <t>Ribosomal protein L36, component of cytosolic 80S ribosome and 60S large subunit</t>
  </si>
  <si>
    <t>Cytosolic 80S ribosomal protein L36; Cytosolic 60S large ribosomal subunit protein L36</t>
  </si>
  <si>
    <t>Cre12.g485150</t>
  </si>
  <si>
    <t>GAP1a</t>
  </si>
  <si>
    <t>glyceraldehyde 3-phosphate dehydrogenase, dominant splicing variant</t>
  </si>
  <si>
    <t>Gap1a splice variant. Glyceraldehyde 3-phosphate dehydrogenase (EC 1.2.1.12), organelle targeting sequence, but not clear whether mitochondrial or plastid; nearly identical to cytosolic G3PC_CHLRE [Genbank P49644; PMID: 8114942], except predicted to have N-terminal extension and lacking met residue at 1 position of G3PC_CHLRE; ESTs fully support this model. Either the genomic sequence is incorrect or G3PC_CHLRE was generated by a different splice that introduced a new ATG at the position equivalent to AA 1 of G3PC_CHLRE; dominant splicing variant of GAP1b; GAP1b would produce a cytosolic form of this protein, but the N-terminal AA's would not match those of G3PC_CHLRE</t>
  </si>
  <si>
    <t>Cre12.g486300</t>
  </si>
  <si>
    <t>PSAL</t>
  </si>
  <si>
    <t>Photosystem I reaction center subunit XI</t>
  </si>
  <si>
    <t>Cre12.g489100</t>
  </si>
  <si>
    <t>RPL31</t>
  </si>
  <si>
    <t>Ribosomal protein L31, component of cytosolic 80S ribosome and 60S large subunit</t>
  </si>
  <si>
    <t>Cytosolic 80S ribosomal protein L31; Cytosolic 60S large ribosomal subunit protein L31</t>
  </si>
  <si>
    <t>Cre12.g494050</t>
  </si>
  <si>
    <t>RPL9</t>
  </si>
  <si>
    <t>Ribosomal protein L9, component of cytosolic 80S ribosome and 60S large subunit</t>
  </si>
  <si>
    <t>Cytosolic 80S ribosomal protein L9; Cytosolic 60S large ribosomal subunit protein L9</t>
  </si>
  <si>
    <t>Cre12.g496000</t>
  </si>
  <si>
    <t>Cre12.g498250</t>
  </si>
  <si>
    <t>RPS17</t>
  </si>
  <si>
    <t>Ribosomal protein S17, component of cytosolic 80S ribosome and 40S small subunit</t>
  </si>
  <si>
    <t>Cytosolic 80S ribosomal protein S17; Cytosolic 40S small ribosomal subunit protein S17</t>
  </si>
  <si>
    <t>Cre12.g498600</t>
  </si>
  <si>
    <t>eukaryotic translation elongation factor 1 alpha 1</t>
  </si>
  <si>
    <t>putative eukaryotic translation initiation factor 1 alpha 1 (EEF1A1), high similarity to chlamy database EF1A2 annotation; found in the flagellar proteome [PMID: 15998802]</t>
  </si>
  <si>
    <t>Cre12.g498900</t>
  </si>
  <si>
    <t>RPS7</t>
  </si>
  <si>
    <t>Ribosomal protein S7, component of cytosolic 80S ribosome and 40S small subunit</t>
  </si>
  <si>
    <t>Cytosolic 80S ribosomal protein S7; Cytosolic 40S small ribosomal subunit protein S7</t>
  </si>
  <si>
    <t>Cre12.g504200</t>
  </si>
  <si>
    <t>RPS23</t>
  </si>
  <si>
    <t>Ribosomal protein S23, component of cytosolic 80S ribosome and 40S small subunit</t>
  </si>
  <si>
    <t>Cytosolic 80S ribosomal protein S23; Cytosolic 40S small ribosomal subunit protein S23</t>
  </si>
  <si>
    <t>Cre12.g508750</t>
  </si>
  <si>
    <t>LHCA2</t>
  </si>
  <si>
    <t>Cre12.g510450</t>
  </si>
  <si>
    <t>RPS28</t>
  </si>
  <si>
    <t>Ribosomal protein S28, component of cytosolic 80S ribosome and 40S small subunit</t>
  </si>
  <si>
    <t>Cytosolic 80S ribosomal protein S28; Cytosolic 40S small ribosomal subunit protein S28</t>
  </si>
  <si>
    <t>Cre12.g512600</t>
  </si>
  <si>
    <t>RPL18</t>
  </si>
  <si>
    <t>Ribosomal protein L18, component of cytosolic 80S ribosome and 60S large subunit</t>
  </si>
  <si>
    <t>Cytosolic 80S ribosomal protein L18; Cytosolic 60S large ribosomal subunit protein L18</t>
  </si>
  <si>
    <t>Cre12.g514500</t>
  </si>
  <si>
    <t>RPS11</t>
  </si>
  <si>
    <t>Ribosomal protein S11, component of cytosolic 80S ribosome and 40S small subunit</t>
  </si>
  <si>
    <t>Cytosolic 80S ribosomal protein S11; Cytosolic 40S small ribosomal subunit protein S11</t>
  </si>
  <si>
    <t>Cre12.g520500</t>
  </si>
  <si>
    <t>RPP0</t>
  </si>
  <si>
    <t>Acidic ribosomal protein P0</t>
  </si>
  <si>
    <t>Cytosolic 80S acidic ribosomal protein P0; Cytosolic 60S large ribosomal subunit protein P0</t>
  </si>
  <si>
    <t>Cre12.g523850</t>
  </si>
  <si>
    <t>QCR1</t>
  </si>
  <si>
    <t>Ubiquinol:cytochrome c oxidoreductase 50 kDa core 1 subunit</t>
  </si>
  <si>
    <t>Core I subunit of mitochondrial Complex III (ubiquinol:cytochrome c oxidoreductase) [PMID: 12746537]; putative mitochondrial processing peptidase, beta subunit (MPPB), identified in proteomic survey of mitochondrial membranes [PMID: 15710684]</t>
  </si>
  <si>
    <t>Cre12.g528000</t>
  </si>
  <si>
    <t>Cre12.g528750</t>
  </si>
  <si>
    <t>RPL12</t>
  </si>
  <si>
    <t>Ribosomal protein L12, component of cytosolic 80S ribosome and 60S large subunit</t>
  </si>
  <si>
    <t>Cytosolic 80S ribosomal protein L12; Cytosolic 60S large ribosomal subunit protein L12</t>
  </si>
  <si>
    <t>Cre12.g529400</t>
  </si>
  <si>
    <t>RPS27-A</t>
  </si>
  <si>
    <t>Ribosomal protein S27 isoform A, component of 80S ribosome and 40S small subunit</t>
  </si>
  <si>
    <t>Cytosolic 80S ribosomal protein S27, isoform A; Cytosolic 40S small ribosomal subunit protein S27, isoform A</t>
  </si>
  <si>
    <t>Cre12.g529650</t>
  </si>
  <si>
    <t>RPL7a</t>
  </si>
  <si>
    <t>Ribosomal protein L7a, component of cytosolic 80S ribosome and 60S large subunit</t>
  </si>
  <si>
    <t>Cytosolic 80S ribosomal protein L7a; Cytosolic 60S large ribosomal subunit protein L7a</t>
  </si>
  <si>
    <t>Cre12.g530650</t>
  </si>
  <si>
    <t>GLN2</t>
  </si>
  <si>
    <t>glutamine synthetase</t>
  </si>
  <si>
    <t>Glutamine synthetase (EC 6.3.1.2), chloroplast precursor (Glutamate--ammonia ligase) (GS2), CO2-responsive gene; identical to GLNA2_CHLRE cDNA [SwissProt Q42689), PMID: 8938407]; arranged head-to-head with another glutamine synthetase gene. GLN3; GLN2 &amp; GLN3 are very nearly identical at the predicted aa level, and also nearly identical in the coding sequence at the nucleotide level</t>
  </si>
  <si>
    <t>Cre12.g532550</t>
  </si>
  <si>
    <t>RPL13a</t>
  </si>
  <si>
    <t>Ribosomal protein L13a, component of cytosolic 80S ribosome and 60S large subunit</t>
  </si>
  <si>
    <t>Cytosolic 80S ribosomal protein L13a; Cytosolic 60S large ribosomal subunit protein L13a</t>
  </si>
  <si>
    <t>Cre12.g535850</t>
  </si>
  <si>
    <t>RPL8</t>
  </si>
  <si>
    <t>Ribosomal protein L8, component of cytosolic 80S ribosome and 60S large subunit</t>
  </si>
  <si>
    <t>Cytosolic 80S ribosomal protein L8; Cytosolic 60S large ribosomal subunit protein L8</t>
  </si>
  <si>
    <t>Cre12.g537800</t>
  </si>
  <si>
    <t>RPL7</t>
  </si>
  <si>
    <t>Ribosomal protein L7, component of cytosolic 80S ribosome and 60S large subunit</t>
  </si>
  <si>
    <t>Cytosolic 80S ribosomal protein L7; Cytosolic 60S large ribosomal subunit protein L7</t>
  </si>
  <si>
    <t>Cre12.g542250</t>
  </si>
  <si>
    <t>Cre12.g546150</t>
  </si>
  <si>
    <t>PETM</t>
  </si>
  <si>
    <t>cytochrome b6f complex PetM subunit</t>
  </si>
  <si>
    <t>cytochrome b6f complex chain PetM, chloroplast precursor; GI:2493687; PMID: 8631873, PMID: 8616155, PMID: 7493968</t>
  </si>
  <si>
    <t>Cre12.g548400</t>
  </si>
  <si>
    <t>LHCBM2</t>
  </si>
  <si>
    <t>light-harvesting protein of photosystem II</t>
  </si>
  <si>
    <t>Encoding a light-harvesting antenna protein for PS2. This gene was reported under the name of LhcII-3 in PMID: 11522911, and the sequence has been deposited in Genbank (AB051205). Also designated as LhcbM2 in PMID: 16143838 and as Lhcbm2 in PMID: 14652691, respectively.</t>
  </si>
  <si>
    <t>Cre12.g548950</t>
  </si>
  <si>
    <t>Cre12.g549550</t>
  </si>
  <si>
    <t>TUB2</t>
  </si>
  <si>
    <t>beta tubulin 2</t>
  </si>
  <si>
    <t>Beta-tubulin 2, GI:167458; major constituent of microtubules [PMID: 3460413, PMID: 6098820]; it binds one mole of GTP that is hydrolyzed and alters dynamic instability of the microtubule cytoskeleton</t>
  </si>
  <si>
    <t>Cre12.g550850</t>
  </si>
  <si>
    <t>PSBP1</t>
  </si>
  <si>
    <t>Oxygen-evolving enhancer protein 2 of photosystem II</t>
  </si>
  <si>
    <t>Oxygen-evolving enhancer protein 2, chloroplast precursor (OEE2) (23 kDa subunit of oxygen evolving complex of photosystem II) (OEC 23 kDa subunit) (23 kDa thylakoid membrane protein) (OEC23);PMID: 3468511; targeted to thylakoid lumen by TAT pathway</t>
  </si>
  <si>
    <t>Cre12.g554800</t>
  </si>
  <si>
    <t>PRK1</t>
  </si>
  <si>
    <t>Phosphoribulokinase</t>
  </si>
  <si>
    <t>Phosphoribulokinase, chloroplast precursor. Mapped in C. reinhardtii as the AC214 locus on linkage group XII/XIII. Calvin cycle enzyme. Activity regulated by light by way of chloroplastic thioredoxins and by formation of a complex with GAPDH and CP12 [PMID: 10751409, PMID: 9210468, PMID: 9210469, PMID: 9428675, PMID: 9428676, PMID: 9689144, PMID: 10409631, PMID: 10734091, PMID: 11741988, PMID: 11815615, PMID: 12556449, PMID: 12846565, PMID: 15047759, PMID: 15606760]. mRNA level regulated by light and circadian clock [PMID: 10436225].</t>
  </si>
  <si>
    <t>Cre12.g558900</t>
  </si>
  <si>
    <t>PETO</t>
  </si>
  <si>
    <t>Cytochrome b6f complex subunit V</t>
  </si>
  <si>
    <t>chloroplast precursor; gi|25090906|sp|Q9LLC6|PETO_CHLRE[25090906]. PMID: 7493961, PMID: 7493968</t>
  </si>
  <si>
    <t>Cre12.g559250</t>
  </si>
  <si>
    <t>FTT1</t>
  </si>
  <si>
    <t>Fourteen-three-three (FTT) 14-3-3-like protein GF14 nu (General regulatory factor 7) [Arabidopsis thaliana]: Found in the flagellar proteome [PMID: 15998802]; PLA1 (3.1.1.4 Phospholipase A2)</t>
  </si>
  <si>
    <t>Cre12.g560950</t>
  </si>
  <si>
    <t>PSAG</t>
  </si>
  <si>
    <t>photosystem I reaction center subunit V</t>
  </si>
  <si>
    <t>(PSI-G) (P35 protein) [PMID: 2693938]</t>
  </si>
  <si>
    <t>Cre13.g566850</t>
  </si>
  <si>
    <t>SOUL2</t>
  </si>
  <si>
    <t>SOUL heme-binding protein</t>
  </si>
  <si>
    <t>similar to plant SOUL protein, putative heme-binding domain; found in Chlamydomonas phosphoproteome [PMID: 16524901]; peptide data at N-term of model suggests that phosphorylation interferes with N-terminal Met cleavage: normally the MSSI... sequence should be matured to Ac-SSI</t>
  </si>
  <si>
    <t>Cre13.g568650</t>
  </si>
  <si>
    <t>RPS3a</t>
  </si>
  <si>
    <t>Ribosomal protein S3a, component of cytosolic 80S ribosome and 40S small subunit</t>
  </si>
  <si>
    <t>Cytosolic 80S ribosomal protein S3a; Cytosolic 40S small ribosomal subunit protein S3a</t>
  </si>
  <si>
    <t>Cre13.g568900</t>
  </si>
  <si>
    <t>RPL17</t>
  </si>
  <si>
    <t>Ribosomal protein L17, component of cytosolic 80S ribosome and 60S large subunit</t>
  </si>
  <si>
    <t>Cytosolic 80S ribosomal protein L17; Cytosolic 60S large ribosomal subunit protein L17</t>
  </si>
  <si>
    <t>Cre13.g570850</t>
  </si>
  <si>
    <t>Cre13.g573351</t>
  </si>
  <si>
    <t>RPS16</t>
  </si>
  <si>
    <t>Ribosomal protein S16, component of cytosolic 80S ribosome and 40S small subunit</t>
  </si>
  <si>
    <t>Cytosolic 80S ribosomal protein S16; Cytosolic 40S small ribosomal subunit protein S16</t>
  </si>
  <si>
    <t>Cre13.g577100</t>
  </si>
  <si>
    <t>ACP2</t>
  </si>
  <si>
    <t>Acyl-carrier protein</t>
  </si>
  <si>
    <t>Cre13.g580000</t>
  </si>
  <si>
    <t>Cre13.g595250</t>
  </si>
  <si>
    <t>RPL21</t>
  </si>
  <si>
    <t>Ribosomal protein L21, component of cytosolic 80S ribosome and 60S large subunit</t>
  </si>
  <si>
    <t>Cytosolic 80S ribosomal protein L21; Cytosolic 60S large ribosomal subunit protein L21</t>
  </si>
  <si>
    <t>Cre13.g598900</t>
  </si>
  <si>
    <t>LHCA6</t>
  </si>
  <si>
    <t>Cre13.g599400</t>
  </si>
  <si>
    <t>CBLP</t>
  </si>
  <si>
    <t>Receptor of activated protein kinase C 1</t>
  </si>
  <si>
    <t>Receptor of activated protein kinase C 1, component of 40S small ribosomal subunit; Also cytosolic 40S small ribosomal subunit protein RACK1, PMID:16005888; also called GBLP</t>
  </si>
  <si>
    <t>Cre14.g617900</t>
  </si>
  <si>
    <t>RPL35</t>
  </si>
  <si>
    <t>Ribosomal protein L35, component of cytosolic 80S ribosome and 60S large subunit</t>
  </si>
  <si>
    <t>Cytosolic 80S ribosomal protein L35; Cytosolic 60S large ribosomal subunit protein L35</t>
  </si>
  <si>
    <t>Cre14.g621450</t>
  </si>
  <si>
    <t>RPL5</t>
  </si>
  <si>
    <t>Ribosomal protein L5, component of cytosolic 80S ribosome and 60S large subunit</t>
  </si>
  <si>
    <t>Cytosolic 80S ribosomal protein L5; Cytosolic 60S large ribosomal subunit protein L5</t>
  </si>
  <si>
    <t>Cre14.g621550</t>
  </si>
  <si>
    <t>TRXm</t>
  </si>
  <si>
    <t>Thioredoxin m</t>
  </si>
  <si>
    <t>Thioredoxin m, chloroplastic. Involved in the regulation of carbon fixation enzymes by light. This protein was previously named Ch2 [PMID: 2040309, PMID: 2191628, PMID: 1741302, PMID: 7632918] but it is not TRXh2 which is a cytosolic TRX. mRNA level regulated by light, circadian clock and heavy metals [PMID: 11898433; PMID: 10436225, PMID: 10398712, PMID: 11538123]. 3D structure determined [PMID: 8282737, PMID: 11025545]. Several biochemical properties have been analyzed [PMID: 10213627, PMID: 10669795]).</t>
  </si>
  <si>
    <t>Cre14.g626700</t>
  </si>
  <si>
    <t>PETF</t>
  </si>
  <si>
    <t>Apoferredoxin</t>
  </si>
  <si>
    <t>Fe2S2 containing redox protein involved in photosynthetic electron transfer, chloroplast localization [PMID: 16656453]</t>
  </si>
  <si>
    <t>Cre14.g626750</t>
  </si>
  <si>
    <t>Cre14.g630100</t>
  </si>
  <si>
    <t>RPL13</t>
  </si>
  <si>
    <t>Ribosomal protein L13, component of cytosolic 80S ribosome and 60S large subunit</t>
  </si>
  <si>
    <t>Cytosolic 80S ribosomal protein L13; Cytosolic 60S large ribosomal subunit protein L13</t>
  </si>
  <si>
    <t>Cre15.g635600</t>
  </si>
  <si>
    <t>Nascent polypeptide-associated complex, alpha subunit</t>
  </si>
  <si>
    <t>Cre16.g650100</t>
  </si>
  <si>
    <t>PETN</t>
  </si>
  <si>
    <t>subunit of the chloroplast cytochrome b6f complex</t>
  </si>
  <si>
    <t>chloroplast targeted; ortholog in Volvox is germline-specific and a putative target of RegA repression</t>
  </si>
  <si>
    <t>Cre16.g650550</t>
  </si>
  <si>
    <t>FAP103</t>
  </si>
  <si>
    <t>Flagellar Associated Protein, nucleoside diphosphate kinase-like</t>
  </si>
  <si>
    <t>Flagellar Associated Protein similar to ncleoside diphosphate kinase, found in the flagellar proteome [PMID: 15998802]</t>
  </si>
  <si>
    <t>Cre16.g652550</t>
  </si>
  <si>
    <t>PRPL24</t>
  </si>
  <si>
    <t>Plastid ribosomal protein L24</t>
  </si>
  <si>
    <t>Chloroplast ribosomal protein L24, imported to chloroplast; Chloroplast large ribosomal subunit protein L24</t>
  </si>
  <si>
    <t>Cre16.g659700</t>
  </si>
  <si>
    <t>Cre16.g660200</t>
  </si>
  <si>
    <t>RPS20</t>
  </si>
  <si>
    <t>Ribosomal protein S20, component of cytosolic 80S ribosome and 40S small subunit</t>
  </si>
  <si>
    <t>Cytosolic 80S ribosomal protein S20; Cytosolic 40S small ribosomal subunit protein S20</t>
  </si>
  <si>
    <t>Cre16.g661050</t>
  </si>
  <si>
    <t>RPL34</t>
  </si>
  <si>
    <t>Ribosomal protein L34, component of cytosolic 80S ribosome and 60S large subunit</t>
  </si>
  <si>
    <t>Cytosolic 80S ribosomal protein L34; Cytosolic 60S large ribosomal subunit protein L34</t>
  </si>
  <si>
    <t>Cre16.g666301</t>
  </si>
  <si>
    <t>RPS30</t>
  </si>
  <si>
    <t>Ribosomal protein S30, component of cytosolic 80S ribosome and 40S small subunit</t>
  </si>
  <si>
    <t>Cytosolic 80S ribosomal protein S30; Cytosolic 40S small ribosomal subunit protein S30</t>
  </si>
  <si>
    <t>Cre16.g673650</t>
  </si>
  <si>
    <t>LHCB5</t>
  </si>
  <si>
    <t>minor chlorophyll a-b binding protein of photosystem II</t>
  </si>
  <si>
    <t>Cre16.g680000</t>
  </si>
  <si>
    <t>ATP5</t>
  </si>
  <si>
    <t>Mitochondrial ATP synthase subunit 5, OSCP subunit</t>
  </si>
  <si>
    <t>Mitochondrial ATP synthase, H+ transporting, subunit 5, Oligomycin sensitivity conferral protein (OSCP) or O subunit. Component of the peripheral stalk that links F1 and F0 domains. Homologous to the bacterial ATP synthase delta subunit (but not to the eukaryotic delta subunit of the central stalk). Gene from various eukaryotics named either ATP5 or ATPO [PMID: 16045926]</t>
  </si>
  <si>
    <t>Cre16.g682300</t>
  </si>
  <si>
    <t>RPS26</t>
  </si>
  <si>
    <t>Ribosomal protein S26, component of cytosolic 80S ribosome and 40S small subunit</t>
  </si>
  <si>
    <t>Cytosolic 80S ribosomal protein S26; Cytosolic 40S small ribosomal subunit protein S26</t>
  </si>
  <si>
    <t>Cre16.g686900</t>
  </si>
  <si>
    <t>Cre16.g687900</t>
  </si>
  <si>
    <t>LHCA7</t>
  </si>
  <si>
    <t>Cre16.g691850</t>
  </si>
  <si>
    <t>COX90</t>
  </si>
  <si>
    <t>cytochrome c oxidase subunit</t>
  </si>
  <si>
    <t>Cytochrome c oxidase subunit Cox90, mitochondrial [gi:22001295]. Note: homologues not found in other organisms except other green algae. Identification based on mutant phenotype [PMID: 11498007]</t>
  </si>
  <si>
    <t>Cre16.g693700</t>
  </si>
  <si>
    <t>UBC9</t>
  </si>
  <si>
    <t>ubiquitin conjugating enzyme</t>
  </si>
  <si>
    <t>similar to many plant ubiquitin conjugating enzymes</t>
  </si>
  <si>
    <t>Cre17.g698000</t>
  </si>
  <si>
    <t>ATP2</t>
  </si>
  <si>
    <t>beta subunit of mitochondrial ATP synthase</t>
  </si>
  <si>
    <t>ATP synthase F1F0 beta chain, mitochondrial precursor [PMID: 1386535; GI:584796]</t>
  </si>
  <si>
    <t>Cre17.g700750</t>
  </si>
  <si>
    <t>Cre17.g701200</t>
  </si>
  <si>
    <t>RPL14</t>
  </si>
  <si>
    <t>Ribosomal protein L14, component of cytosolic 80S ribosome and 60S large subunit</t>
  </si>
  <si>
    <t>Cytosolic 80S ribosomal protein L14; Cytosolic 60S large ribosomal subunit protein L14</t>
  </si>
  <si>
    <t>Cre17.g701650</t>
  </si>
  <si>
    <t>RPL27</t>
  </si>
  <si>
    <t>Ribosomal protein L27, component of cytosolic 80S ribosome and 60S large subunit</t>
  </si>
  <si>
    <t>Cytosolic 80S ribosomal protein L27; Cytosolic 60S large ribosomal subunit protein L27</t>
  </si>
  <si>
    <t>Cre17.g702950</t>
  </si>
  <si>
    <t>Cre17.g720250</t>
  </si>
  <si>
    <t>LHCB4</t>
  </si>
  <si>
    <t>chlorophyll a-b binding protein of photosystem II</t>
  </si>
  <si>
    <t>Cre17.g721300</t>
  </si>
  <si>
    <t>ASA5</t>
  </si>
  <si>
    <t>mitochondrial F1F0 ATP synthase associated 14.3 kDa protein</t>
  </si>
  <si>
    <t>Mitochondrial ATP synthase associated protein 5; unknown evolutionary origin [PMID: 11744727, PMID: 15710684]</t>
  </si>
  <si>
    <t>Cre17.g724300</t>
  </si>
  <si>
    <t>PSAK</t>
  </si>
  <si>
    <t>photosystem I reaction center subunit psaK</t>
  </si>
  <si>
    <t>8.4 kD subunit of photosystem I (polypeptide 37) [PMID: 2693938]</t>
  </si>
  <si>
    <t>Cre17.g732000</t>
  </si>
  <si>
    <t>ATP9A</t>
  </si>
  <si>
    <t>F1F0 ATP synthase subunit 9, isoform A</t>
  </si>
  <si>
    <t>Mitochondrial F1F0-ATP synthase, subunit c/ATP9/proteolipid. Note: ATP9B encodes a related protein also predicted to encode subunit C of an organellar F1F0-ATP synthase. ATP9A and ATP9B are adjacent on genome, and divergently transcribed.</t>
  </si>
  <si>
    <t>Cre17.g738300</t>
  </si>
  <si>
    <t>RPP1</t>
  </si>
  <si>
    <t>Acidic ribosomal protein P1</t>
  </si>
  <si>
    <t>Cytosolic 80S ribosomal protein P1; Cytosolic 60S large ribosomal subunit protein P1</t>
  </si>
  <si>
    <t>Cre18.g743700</t>
  </si>
  <si>
    <t>ATP4</t>
  </si>
  <si>
    <t>Mitochondrial F1F0 ATP synthase, delta subunit</t>
  </si>
  <si>
    <t>Mitochondrial ATP synthase, H+ transporting, delta chain. Gene in other organisms variously named ATP4, ATPD, ATP16 [PMID: 1370454; PMID: 2536736]</t>
  </si>
  <si>
    <t>Cre18.g744400</t>
  </si>
  <si>
    <t>PETC</t>
  </si>
  <si>
    <t>Rieske iron-sulfur subunit of the cytochrome b6f complex, chloroplast precursor</t>
  </si>
  <si>
    <t>Rieske iron-sulfur protein; cytochrome b6f complex iron-sulfur subunit, chloroplast precursor gi:1717956, PMID: 8125984</t>
  </si>
  <si>
    <t>Cre18.g749500</t>
  </si>
  <si>
    <t>RPL28</t>
  </si>
  <si>
    <t>Ribosomal protein L28, component of cytosolic 80S ribosome and 60S large subunit</t>
  </si>
  <si>
    <t>Cytosolic 80S ribosomal protein L28; Cytosolic 60S large ribosomal subunit protein L28</t>
  </si>
  <si>
    <t>Cre18.g749750</t>
  </si>
  <si>
    <t>LHCA3</t>
  </si>
  <si>
    <t>light-harvesting chlorophyll-a/b protein of photosystem I, type III</t>
  </si>
  <si>
    <t>Chlorophyll a-b binding protein, chloroplast precursor; PMID: 14988484</t>
  </si>
  <si>
    <t>Cre18.g749900</t>
  </si>
  <si>
    <t>ATPD</t>
  </si>
  <si>
    <t>chloroplast ATP synthase delta chain</t>
  </si>
  <si>
    <t>ATP synthase delta chain, chloroplast precursor [gi:2493039, PMID: 8543042]</t>
  </si>
  <si>
    <t>Cre18.g750000</t>
  </si>
  <si>
    <t>Cre19.g757350</t>
  </si>
  <si>
    <t>transcription factor</t>
  </si>
  <si>
    <t>pfam01849, NAC domain; RNA polymerase II general transcription factor BTF3</t>
  </si>
  <si>
    <t>Cre23.g766250</t>
  </si>
  <si>
    <t>LHCBM1</t>
  </si>
  <si>
    <t>Cre26.g773500</t>
  </si>
  <si>
    <t>RPL38</t>
  </si>
  <si>
    <t>Ribosomal protein L38, component of cytosolic 80S ribosome and 60S large subunit</t>
  </si>
  <si>
    <t>Cytosolic 80S ribosomal protein L38; Cytosolic 60S large ribosomal subunit protein L38</t>
  </si>
  <si>
    <t>Cre28.g777200</t>
  </si>
  <si>
    <t>Cre32.g781300</t>
  </si>
  <si>
    <t>LHCBM3</t>
  </si>
  <si>
    <t>Light-harvesting complex II chlorophyll a-b binding protein M3</t>
  </si>
  <si>
    <t>Cre39.g786050</t>
  </si>
  <si>
    <t>Cre41.g786600</t>
  </si>
  <si>
    <t>AAA1</t>
  </si>
  <si>
    <t>plastidic ADP/ATP translocase</t>
  </si>
  <si>
    <t>ADP,ATP carrier protein; belongs to a plant-specific transporter family; most abundantly expressed isoform in a three-member family</t>
  </si>
  <si>
    <t>Cre56.g791050</t>
  </si>
  <si>
    <t>PSAD</t>
  </si>
  <si>
    <t>Photosystem I reaction center subunit II, 20 kDa</t>
  </si>
  <si>
    <t>Photosystem I reaction center subunit II, chloroplast precursor (Photosystem I 20 kDa subunit) (PSI-D) gi|2499965|sp|Q39615|</t>
  </si>
  <si>
    <t>C1 folds</t>
  </si>
  <si>
    <t>C1 fdr</t>
  </si>
  <si>
    <t>C2 folds</t>
  </si>
  <si>
    <t>C2 fdr</t>
  </si>
  <si>
    <t>C3 folds</t>
  </si>
  <si>
    <t>C3 fdr</t>
  </si>
  <si>
    <t>C4 folds</t>
  </si>
  <si>
    <t>C4 fdr</t>
  </si>
  <si>
    <t>Cre01.g000300</t>
  </si>
  <si>
    <t>Cre01.g001400</t>
  </si>
  <si>
    <t>ZMP1</t>
  </si>
  <si>
    <t>zinc-metallopeptidase-like protein</t>
  </si>
  <si>
    <t>partial sequence similar to leishmanolysin-like peptidase (peptidase M8 family); neutral zinc metallopeptidases; zinc-binding site</t>
  </si>
  <si>
    <t>Cre01.g002000</t>
  </si>
  <si>
    <t>predicted proteim</t>
  </si>
  <si>
    <t>C2-domain containing protein; C2 domain is a Ca2+-binding motif present in phospholipases, protein kinases C, and synaptotagmins (amongst others)</t>
  </si>
  <si>
    <t>Cre01.g002050</t>
  </si>
  <si>
    <t>Cre01.g003050</t>
  </si>
  <si>
    <t>SEC8</t>
  </si>
  <si>
    <t>Component of the Exocyst Complex</t>
  </si>
  <si>
    <t>Hypothetical Conserved Protein. Similar to SEC8, a subunit of the Exocyst.</t>
  </si>
  <si>
    <t>Cre01.g003950</t>
  </si>
  <si>
    <t>Cre01.g004350</t>
  </si>
  <si>
    <t>Cre01.g004600</t>
  </si>
  <si>
    <t>RWP12</t>
  </si>
  <si>
    <t>RWP-RK transcription factor</t>
  </si>
  <si>
    <t>putative RWP-RK domain transcription factor [PMID: 15785851]; model is very tentative</t>
  </si>
  <si>
    <t>Cre01.g004800</t>
  </si>
  <si>
    <t>expressed hypothetical protein</t>
  </si>
  <si>
    <t>similarity to RWP-RK transcription factor</t>
  </si>
  <si>
    <t>Cre01.g004900</t>
  </si>
  <si>
    <t>Cre01.g006550</t>
  </si>
  <si>
    <t>Cre01.g007000</t>
  </si>
  <si>
    <t>Cre01.g007300</t>
  </si>
  <si>
    <t>Cre01.g008081</t>
  </si>
  <si>
    <t>Cre01.g008150</t>
  </si>
  <si>
    <t>Cre01.g008450</t>
  </si>
  <si>
    <t>Cre01.g008650</t>
  </si>
  <si>
    <t>Cre01.g009150</t>
  </si>
  <si>
    <t>Cre01.g009650</t>
  </si>
  <si>
    <t>BUG25</t>
  </si>
  <si>
    <t>basal body protein</t>
  </si>
  <si>
    <t>Basal body protein of unknown function, found in basal body proteome [PMID: 15964273]. Transcript upregulated during flagellar regeneration.</t>
  </si>
  <si>
    <t>Cre01.g010100</t>
  </si>
  <si>
    <t>Cre01.g010700</t>
  </si>
  <si>
    <t>Cre01.g011400</t>
  </si>
  <si>
    <t>Cre01.g012500</t>
  </si>
  <si>
    <t>PRA1</t>
  </si>
  <si>
    <t>prenylated rab acceptor family protein</t>
  </si>
  <si>
    <t>Expressed Protein. Similar to Prenylated Rab Acceptor Protein</t>
  </si>
  <si>
    <t>Cre01.g015400</t>
  </si>
  <si>
    <t>Cre01.g015500</t>
  </si>
  <si>
    <t>Cre01.g016150</t>
  </si>
  <si>
    <t>Cre01.g016200</t>
  </si>
  <si>
    <t>Cre01.g018350</t>
  </si>
  <si>
    <t>Cre01.g018600</t>
  </si>
  <si>
    <t>Cre01.g019500</t>
  </si>
  <si>
    <t>Cre01.g022200</t>
  </si>
  <si>
    <t>Cre01.g022550</t>
  </si>
  <si>
    <t>Cre01.g024300</t>
  </si>
  <si>
    <t>Mov34/MPN/PAD-1 domain family protein</t>
  </si>
  <si>
    <t>Cre01.g026500</t>
  </si>
  <si>
    <t>ASP3</t>
  </si>
  <si>
    <t>pepsin-type aspartyl protease</t>
  </si>
  <si>
    <t>Aspartic protease, pepsin (A1) family; directed to secretory pathway</t>
  </si>
  <si>
    <t>Cre01.g029700</t>
  </si>
  <si>
    <t>Cre01.g030150</t>
  </si>
  <si>
    <t>Cre01.g030200</t>
  </si>
  <si>
    <t>PP2C4</t>
  </si>
  <si>
    <t>protein phosphatase 2C-like protein</t>
  </si>
  <si>
    <t>conserved expressed protein in flagellar proteome [PMID: 15998802], related to protein phosphatase 2C; chloroplast targeted prediction in Arabidopsis</t>
  </si>
  <si>
    <t>Cre01.g031600</t>
  </si>
  <si>
    <t>DUF872 domain</t>
  </si>
  <si>
    <t>Cre01.g031650</t>
  </si>
  <si>
    <t>CGLD12</t>
  </si>
  <si>
    <t>protein with potential galactosyl transferase activity</t>
  </si>
  <si>
    <t>def transferase/ transferase, transferring glycosyl groups - pfam05637, Glyco_transf_34, galactosyl transferase GMA12/MNN10 family. This family contains a number of glycosyltransferase enzymes that contain a DXD motif. This family includes a number of C. elegans homologues where the DXD is replaced by DXH. Some members of this family are included in glycosyltransferase family 34</t>
  </si>
  <si>
    <t>Cre01.g033300</t>
  </si>
  <si>
    <t>Cre01.g033700</t>
  </si>
  <si>
    <t>Cre01.g034600</t>
  </si>
  <si>
    <t>Cre01.g034822</t>
  </si>
  <si>
    <t>Cre01.g035450</t>
  </si>
  <si>
    <t>Conserved protein of unknown function; has domain IPR006214, which contains a subset of Bax inhibitor-1 proteins</t>
  </si>
  <si>
    <t>Cre01.g035650</t>
  </si>
  <si>
    <t>Cre01.g036000</t>
  </si>
  <si>
    <t>Cre01.g038250</t>
  </si>
  <si>
    <t>SDC1</t>
  </si>
  <si>
    <t>serine decarboxylase</t>
  </si>
  <si>
    <t>Serine decarboxylase involved in ethanolamine production for PtdEtn biosynthesis</t>
  </si>
  <si>
    <t>Cre01.g039350</t>
  </si>
  <si>
    <t>NCR2</t>
  </si>
  <si>
    <t>NADPH-cytochrome P450 reductase</t>
  </si>
  <si>
    <t>NADPH-cytochrome P450 reductase (NADPH-ferrihemoprotein reductase)</t>
  </si>
  <si>
    <t>Cre01.g039500</t>
  </si>
  <si>
    <t>FAP89</t>
  </si>
  <si>
    <t>Conserved uncharacterized Flagellar Associated Protein, similar to Notchless; found in the flagellar proteome [PMID: 15998802]</t>
  </si>
  <si>
    <t>Cre01.g041650</t>
  </si>
  <si>
    <t>Cre01.g043950</t>
  </si>
  <si>
    <t>Cre01.g048450</t>
  </si>
  <si>
    <t>Cre01.g049200</t>
  </si>
  <si>
    <t>Cre01.g051800</t>
  </si>
  <si>
    <t>AST2</t>
  </si>
  <si>
    <t>aspartate aminotransferase</t>
  </si>
  <si>
    <t>Transaminase A; Target-P gives weak prediction of mitochondrial targeting</t>
  </si>
  <si>
    <t>Cre01.g051950</t>
  </si>
  <si>
    <t>ASP2</t>
  </si>
  <si>
    <t>Aspartic peptidase, pepsin (A1) family; similar to chloroplast nucleoid DNA binding protein (CND41) identified in tobacco (PMID: 10683432); its reported chloroplast localization is uncertain, and it usually shows a typical signal peptide; could be secreted or lysosomial; this gene model is incomplete</t>
  </si>
  <si>
    <t>Cre01.g054200</t>
  </si>
  <si>
    <t>Cre01.g055750</t>
  </si>
  <si>
    <t>Cre01.g056550</t>
  </si>
  <si>
    <t>Cre01.g057050</t>
  </si>
  <si>
    <t>Cre01.g058650</t>
  </si>
  <si>
    <t>Cre01.g058850</t>
  </si>
  <si>
    <t>Cre01.g060050</t>
  </si>
  <si>
    <t>Cre01.g060650</t>
  </si>
  <si>
    <t>Cre01.g061131</t>
  </si>
  <si>
    <t>Cre01.g061750</t>
  </si>
  <si>
    <t>SPT2</t>
  </si>
  <si>
    <t>serine palmitoyltransferase</t>
  </si>
  <si>
    <t>similar to serine palmitoyltransferase, first step in sphingolipid biosynthesis</t>
  </si>
  <si>
    <t>Cre01.g061800</t>
  </si>
  <si>
    <t>GSD1</t>
  </si>
  <si>
    <t>glutamic-gamma-semialdehyde dehydrogenase</t>
  </si>
  <si>
    <t>glutamate-5-semialdehyde (GSA) dehydrogenase (EC 1.2.1.41); glutamate-5-phosphate reductase; lacks glutamate kinase domain typically associated with this enzyme (delta 1-pyrroline-5-carboxylate synthetase) in plants; glutamate kinase is encoded by a separate gene family (PROB1 &amp; PROB2)</t>
  </si>
  <si>
    <t>Cre01.g064400</t>
  </si>
  <si>
    <t>GSTS2</t>
  </si>
  <si>
    <t>glutathione S-transferase</t>
  </si>
  <si>
    <t>Expression is induced by various oxidative stress conditions [PMID: 17435007; PLANT SCIENCE 168:747-759] || putative glutathione S-transferase (sigma class) (GST class-sigma)(Glutathione-dependent PGD synthetase) (Prostaglandin-H2 D-isomerase) (Hematopoietic prostaglandin D synthase) (H-PGDS); binds to glutathione beads (Joshua Rappoport, pers. comm.). Found in the flagellar proteome [PMID: 15998802]</t>
  </si>
  <si>
    <t>Cre01.g064450</t>
  </si>
  <si>
    <t>Cre01.g065250</t>
  </si>
  <si>
    <t>Cre01.g065367</t>
  </si>
  <si>
    <t>Cre01.g066000</t>
  </si>
  <si>
    <t>MKS1</t>
  </si>
  <si>
    <t>ortholog of Meckel Syndrome 1</t>
  </si>
  <si>
    <t>Ortholog of the human Meckel Syndrome 1 gene</t>
  </si>
  <si>
    <t>Cre01.g068250</t>
  </si>
  <si>
    <t>Cre01.g068400</t>
  </si>
  <si>
    <t>Cre01.g069550</t>
  </si>
  <si>
    <t>Cre01.g069600</t>
  </si>
  <si>
    <t>Cre01.g070900</t>
  </si>
  <si>
    <t>Cre01.g072650</t>
  </si>
  <si>
    <t>NDA1</t>
  </si>
  <si>
    <t>mitochondrial type-II NADH dehydrogenase</t>
  </si>
  <si>
    <t>putative mitochondrial NADH dehydrogenase (ubiquinone oxidoreductase). Rotenone-insensitive [PMID: 10571867]. Alternative enzyme to mitochondrial complex I; matrix side of inner membrane [=NDI1].</t>
  </si>
  <si>
    <t>Cre02.g076650</t>
  </si>
  <si>
    <t>Cre02.g076800</t>
  </si>
  <si>
    <t>sterol reductase</t>
  </si>
  <si>
    <t>Sterol reductase with homology to ERG4/ERG24 proteins, participates in sterol/ergosterol biosynthesis</t>
  </si>
  <si>
    <t>Cre02.g077850</t>
  </si>
  <si>
    <t>FAP212</t>
  </si>
  <si>
    <t>Flagella Associated Protein</t>
  </si>
  <si>
    <t>Cre02.g079300</t>
  </si>
  <si>
    <t>VPS4</t>
  </si>
  <si>
    <t>AAA-ATPase of VPS4/SKD1 family</t>
  </si>
  <si>
    <t>Expressed Protein. Similar to VPS4/SKD1 AAA-ATPase, involved in vacuolar protein transport</t>
  </si>
  <si>
    <t>Cre02.g079550</t>
  </si>
  <si>
    <t>DRP2</t>
  </si>
  <si>
    <t>Dynamin-related GTPase</t>
  </si>
  <si>
    <t>Expressed Protein. Similar to the DRP2 (ADL3/ADL6) class of Dynamin GTPases involved in many vesicle trafficking events at the Golgi, Plasma membrane, etc.; is missing GTPase domain from N-terminus, with no VISTA or cDNA support</t>
  </si>
  <si>
    <t>Cre02.g080950</t>
  </si>
  <si>
    <t>Cre02.g083354</t>
  </si>
  <si>
    <t>Cre02.g083650</t>
  </si>
  <si>
    <t>Cre02.g085257</t>
  </si>
  <si>
    <t>COP4</t>
  </si>
  <si>
    <t>chlamyopsin 4 light-gated ion channel</t>
  </si>
  <si>
    <t>Light-gated ion channel (Channelrhodopsin-2), archaeal-type opsin 2 AF461397 [PMID: 14615590]; retinal binding protein; not a FKBP-type rotamase, in spite of interpro hit [gi:15823748]</t>
  </si>
  <si>
    <t>Cre02.g087550</t>
  </si>
  <si>
    <t>Cre02.g089900</t>
  </si>
  <si>
    <t>secretory carrier membrane protein, SCAMP</t>
  </si>
  <si>
    <t>Secretory carrier membrane protein (SCAMP) family protein, contains Pfam domain. Homologous to Arabidopsis At1g32050.1</t>
  </si>
  <si>
    <t>Cre02.g092350</t>
  </si>
  <si>
    <t>CYP51G1</t>
  </si>
  <si>
    <t>sterol 14 desaturase</t>
  </si>
  <si>
    <t>Cytochrome P450 like protein similar to CYP51A (ABC59074), possible sterol 14-demethylase involved in sterol/ergosterol biosynthesis. CYP51G1 is the P450 nomenclature for sterol 14 alpha demethylases of green plants. ERG11 is a name from the fungal ergosterol pathway. These are orthologs.</t>
  </si>
  <si>
    <t>Cre02.g093589</t>
  </si>
  <si>
    <t>Cre02.g093600</t>
  </si>
  <si>
    <t>Cre02.g093750</t>
  </si>
  <si>
    <t>NRX2</t>
  </si>
  <si>
    <t>Nucleoredoxin 2</t>
  </si>
  <si>
    <t>Nucleoredoxin, nuclear thioredoxin-like protein, contains two thioredoxin motifs with a WCPPC active site in each motif.</t>
  </si>
  <si>
    <t>Cre02.g093800</t>
  </si>
  <si>
    <t>Cre02.g099000</t>
  </si>
  <si>
    <t>SYP71</t>
  </si>
  <si>
    <t>Qc-SNARE protein, SYP7-family</t>
  </si>
  <si>
    <t>Expressed Protein. Similar to SYP7 Qc-SNAREs, involved in endosomal/cell plate trafficking.; part of 2-member gene family of tandemly repeated genes (&lt;-71 &lt;-72)</t>
  </si>
  <si>
    <t>Cre02.g101650</t>
  </si>
  <si>
    <t>Cre02.g101800</t>
  </si>
  <si>
    <t>Cre02.g102050</t>
  </si>
  <si>
    <t>Cre02.g102650</t>
  </si>
  <si>
    <t>Cre02.g105750</t>
  </si>
  <si>
    <t>Cre02.g106350</t>
  </si>
  <si>
    <t>CGL68</t>
  </si>
  <si>
    <t>vanadium-dependent haloperoxidase-like protein</t>
  </si>
  <si>
    <t>Acid phosphatase/vanadium-dependent haloperoxidase related, DUF212</t>
  </si>
  <si>
    <t>Cre02.g106400</t>
  </si>
  <si>
    <t>Cre02.g107850</t>
  </si>
  <si>
    <t>MOB1</t>
  </si>
  <si>
    <t>Cytokinesis-related protein</t>
  </si>
  <si>
    <t>MOB1 proteins are involved in mitotic exit and regulation of cytokinesis.</t>
  </si>
  <si>
    <t>Cre02.g108000</t>
  </si>
  <si>
    <t>Cre02.g109450</t>
  </si>
  <si>
    <t>Cre02.g109850</t>
  </si>
  <si>
    <t>Cre02.g113000</t>
  </si>
  <si>
    <t>Cre02.g113050</t>
  </si>
  <si>
    <t>Cre02.g114900</t>
  </si>
  <si>
    <t>ANK23</t>
  </si>
  <si>
    <t>protein of unknown function with ankyrin repeats</t>
  </si>
  <si>
    <t>Cre02.g115800</t>
  </si>
  <si>
    <t>Cre02.g115950</t>
  </si>
  <si>
    <t>Cre02.g116650</t>
  </si>
  <si>
    <t>Cre02.g118200</t>
  </si>
  <si>
    <t>Cre02.g120600</t>
  </si>
  <si>
    <t>Cre02.g121600</t>
  </si>
  <si>
    <t>protein kinase</t>
  </si>
  <si>
    <t>putative protein kinase</t>
  </si>
  <si>
    <t>Cre02.g122500</t>
  </si>
  <si>
    <t>FAP139</t>
  </si>
  <si>
    <t>Cre02.g122550</t>
  </si>
  <si>
    <t>expressed protein of unknown function</t>
  </si>
  <si>
    <t>Cre02.g123000</t>
  </si>
  <si>
    <t>Cre02.g123700</t>
  </si>
  <si>
    <t>Cre02.g123750</t>
  </si>
  <si>
    <t>Cre02.g123900</t>
  </si>
  <si>
    <t>Cre02.g126100</t>
  </si>
  <si>
    <t>RABB1</t>
  </si>
  <si>
    <t>small Rab-related GTPase</t>
  </si>
  <si>
    <t>Expressed Protein. Similar to the RabB/Rab2 type GTPase, involved in vesicle trafficking in the ER-Golgi system. Identical to YPTC4 [gi|2500074|sp|Q39570|YPT4_CHLRE, PMID: 7789809]. Found in the flagellar proteome [PMID: 15998802]</t>
  </si>
  <si>
    <t>Cre02.g127850</t>
  </si>
  <si>
    <t>Cre02.g128150</t>
  </si>
  <si>
    <t>Cre02.g128450</t>
  </si>
  <si>
    <t>Cre02.g129600</t>
  </si>
  <si>
    <t>Cre02.g132300</t>
  </si>
  <si>
    <t>DNJ12</t>
  </si>
  <si>
    <t>DnaJ-like protein</t>
  </si>
  <si>
    <t>DnaJ-like protein; probably cytosolic, since there seems no extension N-terminal to J-domain (pfam00226)</t>
  </si>
  <si>
    <t>Cre02.g133050</t>
  </si>
  <si>
    <t>Cre02.g133300</t>
  </si>
  <si>
    <t>Cre02.g135050</t>
  </si>
  <si>
    <t>Cre02.g136800</t>
  </si>
  <si>
    <t>LCR1</t>
  </si>
  <si>
    <t>low-CO2 response regulator</t>
  </si>
  <si>
    <t>Myb-DNA binding transcriptional factor induced under low CO2 stress condition [PMID: 15155888]; regulates CO2-responsive genes, Cah1, Lci1, and Lci6; regulated by CCM1 [PMID: 15235119]</t>
  </si>
  <si>
    <t>Cre02.g137750</t>
  </si>
  <si>
    <t>Cre02.g137800</t>
  </si>
  <si>
    <t>Cre02.g137850</t>
  </si>
  <si>
    <t>Cre02.g139450</t>
  </si>
  <si>
    <t>Cre02.g139500</t>
  </si>
  <si>
    <t>Cre02.g140000</t>
  </si>
  <si>
    <t>Cre02.g143650</t>
  </si>
  <si>
    <t>Cre02.g144050</t>
  </si>
  <si>
    <t>ELG34</t>
  </si>
  <si>
    <t>exostosin-like glycosyltransferase</t>
  </si>
  <si>
    <t>belongs to the family of exostosin-like glycosyltransferases</t>
  </si>
  <si>
    <t>Cre02.g144650</t>
  </si>
  <si>
    <t>Cre02.g144850</t>
  </si>
  <si>
    <t>CGLD26b</t>
  </si>
  <si>
    <t>Conserved expressed protein; alternatively spliced isoform CGLD26b; contains a coiled-coil region; probably chloroplast targeted</t>
  </si>
  <si>
    <t>Cre02.g145750</t>
  </si>
  <si>
    <t>AOT2</t>
  </si>
  <si>
    <t>amino acid transporter</t>
  </si>
  <si>
    <t>belongs to AAAP family of amino acid/auxin permeases; most similar to plant relatives; linked to closely related AOT1</t>
  </si>
  <si>
    <t>Cre02.g146150</t>
  </si>
  <si>
    <t>Cre02.g146850</t>
  </si>
  <si>
    <t>Cre02.g147450</t>
  </si>
  <si>
    <t>Cre02.g147600</t>
  </si>
  <si>
    <t>Cre03.g151400</t>
  </si>
  <si>
    <t>Cre03.g153700</t>
  </si>
  <si>
    <t>Cre03.g155100</t>
  </si>
  <si>
    <t>Cre03.g156250</t>
  </si>
  <si>
    <t>Cre03.g159700</t>
  </si>
  <si>
    <t>Cre03.g159950</t>
  </si>
  <si>
    <t>Cre03.g161650</t>
  </si>
  <si>
    <t>Cre03.g161700</t>
  </si>
  <si>
    <t>Cre03.g162800</t>
  </si>
  <si>
    <t>LCI1</t>
  </si>
  <si>
    <t>Low-CO2-inducible gene encoding 21 kDa transmembrane protein; SOSUI prediction: signal peptide in N-terminal end and 3 transmembrane helices. Regulated by CO2 through MYB-transcription factor LCR1 [PMID: 15155888] and CCM1 [PMID: 15235119]</t>
  </si>
  <si>
    <t>Cre03.g163400</t>
  </si>
  <si>
    <t>Cre03.g165471</t>
  </si>
  <si>
    <t>Cre03.g169300</t>
  </si>
  <si>
    <t>Cre03.g172950</t>
  </si>
  <si>
    <t>CBF5</t>
  </si>
  <si>
    <t>centromere/microtubule binding protein</t>
  </si>
  <si>
    <t>Centromere/microtubule binding protein (centromere binding factor 5), putative; Pseudouridine synthase, putative (PSI1); Homologue of AtNAP57 and yeast CBF5, pseudouridine synthases involved in rRNA biogenesis and localized in the nucleolus (TruB) [PMID: 11833778]</t>
  </si>
  <si>
    <t>Cre03.g173350</t>
  </si>
  <si>
    <t>ANK22b</t>
  </si>
  <si>
    <t>protein of unknown function with ankyrin repeats; this is ANK22b, the longer, less abundant splicing isoform (PMID: 12836870)</t>
  </si>
  <si>
    <t>Cre03.g174950</t>
  </si>
  <si>
    <t>Cre03.g179100</t>
  </si>
  <si>
    <t>ubiquitin fusion degradation protein</t>
  </si>
  <si>
    <t>Cre03.g179200</t>
  </si>
  <si>
    <t>Cre03.g180250</t>
  </si>
  <si>
    <t>Myo-inositol-1-phosphate synthase</t>
  </si>
  <si>
    <t>inositol-3-phosphate synthase activity</t>
  </si>
  <si>
    <t>Cre03.g180450</t>
  </si>
  <si>
    <t>FAP215</t>
  </si>
  <si>
    <t>Conserved uncharacterized Flagellar Associated Protein; found in the flagellar proteome [PMID: 15998802]</t>
  </si>
  <si>
    <t>Cre03.g181450</t>
  </si>
  <si>
    <t>Cre03.g182050</t>
  </si>
  <si>
    <t>Cre03.g185100</t>
  </si>
  <si>
    <t>Cre03.g185850</t>
  </si>
  <si>
    <t>PfkB-type carbohydrate kinase</t>
  </si>
  <si>
    <t>PfkB-type carbohydrate kinase family protein, ribokinase; strong similarity to proteins in plants and bacteria - cd01168, adenosine_kinase.</t>
  </si>
  <si>
    <t>Cre03.g186150</t>
  </si>
  <si>
    <t>Cre03.g186200</t>
  </si>
  <si>
    <t>PCT1</t>
  </si>
  <si>
    <t>Phosphatidate cytidylyltransferase</t>
  </si>
  <si>
    <t>Phosphatidate cytidylyltransferase (CDP-diglyceride synthetase)</t>
  </si>
  <si>
    <t>Cre03.g188500</t>
  </si>
  <si>
    <t>VPS46</t>
  </si>
  <si>
    <t>subunit of the ESCRT-III complex</t>
  </si>
  <si>
    <t>Expressed Protein. Similar to yeast Did2p/Vps46p, SNF7-domain protein, component of the ESCRT-III complex involved in the ubiquitin-mediated internalization into the multi-vesicular bodies (late endosomes)</t>
  </si>
  <si>
    <t>Cre03.g190000</t>
  </si>
  <si>
    <t>Cre03.g191850</t>
  </si>
  <si>
    <t>Cre03.g192450</t>
  </si>
  <si>
    <t>Protein of unknown function; possible guanylate or adenylate cyclase, although the homology only appears to be in a single domain</t>
  </si>
  <si>
    <t>Cre03.g194750</t>
  </si>
  <si>
    <t>Cre03.g195500</t>
  </si>
  <si>
    <t>Cre03.g196050</t>
  </si>
  <si>
    <t>Cre03.g197300</t>
  </si>
  <si>
    <t>Cre03.g197750</t>
  </si>
  <si>
    <t>GPX3</t>
  </si>
  <si>
    <t>Glutathione peroxidase</t>
  </si>
  <si>
    <t>Homologous to glutathione peroxidase from other organisms. Possibly mitochondrial (prediction programs)</t>
  </si>
  <si>
    <t>Cre03.g200000</t>
  </si>
  <si>
    <t>calcium-binding protein</t>
  </si>
  <si>
    <t>Similar to C. reinhardtii putative programmed cell death protein 6 but has only 2 EF hand domains (IPR002048)</t>
  </si>
  <si>
    <t>Cre03.g201300</t>
  </si>
  <si>
    <t>SSA10</t>
  </si>
  <si>
    <t>dopamine beta-monooxygenase-like protein</t>
  </si>
  <si>
    <t>identified by comparative genomics as being present only in organisms having cilia, including non-motile cilia; may have role in sensing, structure and/or assembly (SSA)</t>
  </si>
  <si>
    <t>Cre03.g207600</t>
  </si>
  <si>
    <t>Cre03.g207800</t>
  </si>
  <si>
    <t>Cre03.g210150</t>
  </si>
  <si>
    <t>Cre03.g210750</t>
  </si>
  <si>
    <t>Cre03.g211100</t>
  </si>
  <si>
    <t>Cre03.g211283</t>
  </si>
  <si>
    <t>Cre03.g211450</t>
  </si>
  <si>
    <t>Cre03.g211500</t>
  </si>
  <si>
    <t>Cre04.g212600</t>
  </si>
  <si>
    <t>Cre04.g213150</t>
  </si>
  <si>
    <t>Cre04.g213450</t>
  </si>
  <si>
    <t>VPS2A</t>
  </si>
  <si>
    <t>Expressed Protein. Similar to yeast Vps2p/Did4p, SNF7-domain protein, component of the ESCRT-III complex involved in the ubiquitin-mediated internalization into the multi-vesicular bodies (late endosomes)</t>
  </si>
  <si>
    <t>Cre04.g214250</t>
  </si>
  <si>
    <t>AGO3</t>
  </si>
  <si>
    <t>Argonaute-like protein</t>
  </si>
  <si>
    <t>Argonaute-like protein presumably involved in posttranscriptional gene silencing/RNA interference, ChromDB AGO3402</t>
  </si>
  <si>
    <t>Cre04.g214400</t>
  </si>
  <si>
    <t>Cre04.g214750</t>
  </si>
  <si>
    <t>VMPL2</t>
  </si>
  <si>
    <t>R-SNARE protein, VAMP-like family</t>
  </si>
  <si>
    <t>Expressed Protein. Contains R-SNARE domain distantly similar to VAMP4, not found in land plants. Part of 2 member gene family on same scaffold separated by one gene (&lt;-VMPL1, IFM1, &lt;-VMPL2)</t>
  </si>
  <si>
    <t>Cre04.g215300</t>
  </si>
  <si>
    <t>Cre04.g215600</t>
  </si>
  <si>
    <t>Cre04.g217500</t>
  </si>
  <si>
    <t>Cre04.g218800</t>
  </si>
  <si>
    <t>THB3</t>
  </si>
  <si>
    <t>truncated hemoglobin</t>
  </si>
  <si>
    <t>Truncated hemoglobin, plastid-located. Orthologous to C. eugametos LI637 and LI410 [PMID: 8177215, PMID: 10563822]; Truncated hemoglobins (trHbs) are a family of oxygen-binding heme proteins found in cyanobacteria, other eubacteria and unicellular eukaryotes (Paramecium, Tetrahymena); the C. eugametos orthologue has been localized to the plastid, particularly in the pyrenoid and the thylakoid region; this C. reinhardtii protein has been identified in a thylakoid enriched fraction [PMID: 17078018]; there are two pairs of related and linked genes in this family, this one belongs to the pair on scaffold 15.</t>
  </si>
  <si>
    <t>Cre04.g219950</t>
  </si>
  <si>
    <t>Cre04.g220850</t>
  </si>
  <si>
    <t>Cre04.g221850</t>
  </si>
  <si>
    <t>Cre04.g224400</t>
  </si>
  <si>
    <t>Cre04.g224500</t>
  </si>
  <si>
    <t>PDR-like ABC transporter</t>
  </si>
  <si>
    <t>Cre04.g224800</t>
  </si>
  <si>
    <t>VAMP74</t>
  </si>
  <si>
    <t>R-SNARE protein, VAMP72-family</t>
  </si>
  <si>
    <t>Expressed Protein. Similar to VAMP7 R-SNAREs, involved in Golgi/PM and Golgi/endosomal trafficking; most similar to VAMP72-family of land plants, part of 4-member gene family in Chlamydomonas all on same scaffold and in 2 tandem arrays (74-&gt; &lt;-71; and &lt;-73 72-&gt;), location and order of gene family members are syntenic in Volvox</t>
  </si>
  <si>
    <t>Cre04.g225050</t>
  </si>
  <si>
    <t>Conserved expressed protein of unknown function; has homologues in viridiplantae and Cyanobacteria</t>
  </si>
  <si>
    <t>Cre04.g228550</t>
  </si>
  <si>
    <t>Cre05.g231700</t>
  </si>
  <si>
    <t>Cre05.g232100</t>
  </si>
  <si>
    <t>Cre05.g233600</t>
  </si>
  <si>
    <t>Cre05.g233700</t>
  </si>
  <si>
    <t>Cre05.g234100</t>
  </si>
  <si>
    <t>CYP745A1</t>
  </si>
  <si>
    <t>cytochrome P450</t>
  </si>
  <si>
    <t>Cre05.g234850</t>
  </si>
  <si>
    <t>Cre05.g235900</t>
  </si>
  <si>
    <t>Cre05.g237400</t>
  </si>
  <si>
    <t>DAE1</t>
  </si>
  <si>
    <t>diaminopimelate epimerase</t>
  </si>
  <si>
    <t>putative diaminopimelate (DAP) epimerase (EC:5.1.1.7); lysine biosynthesis pathway (dapF); organelle (mitochondria) targeting predicted by Target-P; plastid location expected based on homology</t>
  </si>
  <si>
    <t>Cre05.g238650</t>
  </si>
  <si>
    <t>Cre05.g239500</t>
  </si>
  <si>
    <t>Cre05.g240000</t>
  </si>
  <si>
    <t>Cre05.g241600</t>
  </si>
  <si>
    <t>hypothetical protein</t>
  </si>
  <si>
    <t>Cre05.g242600</t>
  </si>
  <si>
    <t>Cre05.g245950</t>
  </si>
  <si>
    <t>DRP1</t>
  </si>
  <si>
    <t>Expressed Protein. Similar to Arabidopsis DRP1 group, a Dynamin-type GTPase.</t>
  </si>
  <si>
    <t>Cre05.g246400</t>
  </si>
  <si>
    <t>Cre05.g247700</t>
  </si>
  <si>
    <t>Cre06.g249750</t>
  </si>
  <si>
    <t>Cre06.g249800</t>
  </si>
  <si>
    <t>unknown conserved protein</t>
  </si>
  <si>
    <t>Cre06.g251600</t>
  </si>
  <si>
    <t>EIF5Bb</t>
  </si>
  <si>
    <t>eukaryotic translation initiation factor eIF5-like, eIF2 epsilon-like; probe 7 gene in PMID: 11805055.</t>
  </si>
  <si>
    <t>Cre06.g255900</t>
  </si>
  <si>
    <t>Cre06.g256750</t>
  </si>
  <si>
    <t>FAT1</t>
  </si>
  <si>
    <t>acyl carrier protein thioesterase</t>
  </si>
  <si>
    <t>acyl carrier protein thioesterase, putative; pfam01643, Acyl-ACP_TE, Acyl-ACP thioesterase. This family consists of various acyl-acyl carrier protein (ACP) thioesterases (TE). These enzymes terminate fatty acyl group extension via hydrolysing an acyl group on a fatty acid.</t>
  </si>
  <si>
    <t>Cre06.g258600</t>
  </si>
  <si>
    <t>Cre06.g258950</t>
  </si>
  <si>
    <t>Cre06.g259750</t>
  </si>
  <si>
    <t>Cre06.g260150</t>
  </si>
  <si>
    <t>Cre06.g261200</t>
  </si>
  <si>
    <t>ERG25</t>
  </si>
  <si>
    <t>sterol desaturase</t>
  </si>
  <si>
    <t>similar to SUR2 proteins from Arabidopsis and yeast</t>
  </si>
  <si>
    <t>Cre06.g262000</t>
  </si>
  <si>
    <t>Cre06.g263500</t>
  </si>
  <si>
    <t>Cre06.g263550</t>
  </si>
  <si>
    <t>LCI7</t>
  </si>
  <si>
    <t>R53.5-related protein</t>
  </si>
  <si>
    <t>Identified in the flagellar and basal body proteome [PMID: 15137946] and upregulated by deflagellation; putative R53.5-related protein. Low-CO2 and high-light inducible gene LCI7 revealed by cDNA array analyses; regulated by CCM1 [PMID: 15235119]</t>
  </si>
  <si>
    <t>Cre06.g263950</t>
  </si>
  <si>
    <t>sodium/potassium-transporting ATPase alpha subunit</t>
  </si>
  <si>
    <t>Related to mammalian sodium/potassium-transporting ATPase alpha-1 chain precursor</t>
  </si>
  <si>
    <t>Cre06.g264550</t>
  </si>
  <si>
    <t>CGL81</t>
  </si>
  <si>
    <t>Conserved expressed protein of unknown function; putative plastid protein</t>
  </si>
  <si>
    <t>Cre06.g266250</t>
  </si>
  <si>
    <t>Cre06.g267800</t>
  </si>
  <si>
    <t>MITC8</t>
  </si>
  <si>
    <t>mitochondrial substrate carrier protein</t>
  </si>
  <si>
    <t>Cre06.g269250</t>
  </si>
  <si>
    <t>Cre06.g269300</t>
  </si>
  <si>
    <t>Cre06.g272200</t>
  </si>
  <si>
    <t>Cre06.g273750</t>
  </si>
  <si>
    <t>CysA-like protein</t>
  </si>
  <si>
    <t>CysA-like protein, chloroplast location proposed; present in thylakoid-enriched fraction based on mass spectrometric peptide identification [PMID: 17078018]</t>
  </si>
  <si>
    <t>Cre06.g275600</t>
  </si>
  <si>
    <t>Cre06.g276050</t>
  </si>
  <si>
    <t>Cre06.g278700</t>
  </si>
  <si>
    <t>Cre06.g281250</t>
  </si>
  <si>
    <t>CFA1</t>
  </si>
  <si>
    <t>cyclopropane fatty acid synthase</t>
  </si>
  <si>
    <t>Cyclopropane fatty acid synthase, uses AdoMet to introduce a methylene group into fatty acids</t>
  </si>
  <si>
    <t>Cre06.g283900</t>
  </si>
  <si>
    <t>Cre06.g287050</t>
  </si>
  <si>
    <t>Cre06.g288600</t>
  </si>
  <si>
    <t>Cre06.g292900</t>
  </si>
  <si>
    <t>Cre06.g292950</t>
  </si>
  <si>
    <t>Cre06.g293100</t>
  </si>
  <si>
    <t>Qc-SNARE SYP6-like protein</t>
  </si>
  <si>
    <t>Expressed Protein. Has SYP6-like SNARE domain, but has structure different from other SNAREs. Specific to Chlamydomonas.</t>
  </si>
  <si>
    <t>Cre06.g295700</t>
  </si>
  <si>
    <t>MCM3</t>
  </si>
  <si>
    <t>minichromosome maintenance protein 3</t>
  </si>
  <si>
    <t>homologous to MCM3 DNA replication protein</t>
  </si>
  <si>
    <t>Cre06.g296250</t>
  </si>
  <si>
    <t>SYK1</t>
  </si>
  <si>
    <t>tRNA synthetase, class II</t>
  </si>
  <si>
    <t>putative tRNA synthetase class II (D, K and N) family protein</t>
  </si>
  <si>
    <t>Cre06.g297200</t>
  </si>
  <si>
    <t>FAP108</t>
  </si>
  <si>
    <t>Cre06.g297400</t>
  </si>
  <si>
    <t>Cre06.g297450</t>
  </si>
  <si>
    <t>Cre06.g298750</t>
  </si>
  <si>
    <t>AOT4</t>
  </si>
  <si>
    <t>belongs to AAAP family of amino acid/auxin permeases; most similar to plant and fungal relatives</t>
  </si>
  <si>
    <t>Cre06.g299700</t>
  </si>
  <si>
    <t>SOUL1</t>
  </si>
  <si>
    <t>Cre06.g302050</t>
  </si>
  <si>
    <t>GTR12</t>
  </si>
  <si>
    <t>glycosyl transferase</t>
  </si>
  <si>
    <t>might be a 1,3-beta-D-glucan synthase</t>
  </si>
  <si>
    <t>Cre06.g304950</t>
  </si>
  <si>
    <t>Cre06.g305750</t>
  </si>
  <si>
    <t>Cre06.g306041</t>
  </si>
  <si>
    <t>Cre06.g306057</t>
  </si>
  <si>
    <t>Cre06.g307350</t>
  </si>
  <si>
    <t>Cre06.g308500</t>
  </si>
  <si>
    <t>CMPS1</t>
  </si>
  <si>
    <t>carbamoyl phosphate synthase, small subunit</t>
  </si>
  <si>
    <t>Putative carbamoyl phosphate synthase (glutamate dependent), small subunit (EC 6.3.5.5); Target-P predicts organelle (weakly mitochondrial) targeting</t>
  </si>
  <si>
    <t>Cre06.g308750</t>
  </si>
  <si>
    <t>Cre06.g309100</t>
  </si>
  <si>
    <t>CPN60C</t>
  </si>
  <si>
    <t>Chaperonin 60C</t>
  </si>
  <si>
    <t>GroEL/HSP60-homolog, targeted to mitochondria; forms stacks of two homo-oligomeric heptameric rings; Cpn60s require mitochondrial Cpn10s to fold non-native proteins to the native state in an ATP-consuming process; PMID: 16143837</t>
  </si>
  <si>
    <t>Cre06.g310500</t>
  </si>
  <si>
    <t>Cre07.g315050</t>
  </si>
  <si>
    <t>Cre07.g317300</t>
  </si>
  <si>
    <t>MAPKKKK1</t>
  </si>
  <si>
    <t>Mitogen Activated Protein Kinase Kinase Kinase Kinase 1</t>
  </si>
  <si>
    <t>MAPKKKK1; MAP (Mitogen-Activated Protein) Kinase Kinase Kinase Kinase; MAP4K; (Ste20-like)</t>
  </si>
  <si>
    <t>Cre07.g317750</t>
  </si>
  <si>
    <t>Chlamydomonas specific family protein</t>
  </si>
  <si>
    <t>Cre07.g318000</t>
  </si>
  <si>
    <t>Cre07.g318950</t>
  </si>
  <si>
    <t>Cre07.g321750</t>
  </si>
  <si>
    <t>Cre07.g326450</t>
  </si>
  <si>
    <t>VPS5B</t>
  </si>
  <si>
    <t>subunit of Retromer complex</t>
  </si>
  <si>
    <t>Hypothetical Conserved Protein. Similar to VPS5/SNX1, component of Retromer Coat complex involved in endosomal to Golgi trafficking.</t>
  </si>
  <si>
    <t>Cre07.g326900</t>
  </si>
  <si>
    <t>Cre07.g327100</t>
  </si>
  <si>
    <t>Cre07.g327450</t>
  </si>
  <si>
    <t>DNJ34</t>
  </si>
  <si>
    <t>DnaJ-like protein, perhaps targeted to the chloroplast (contains N-terminal extension that is predicted by ChloroP to be chloroplast transit peptide); no homology with other proteins in protein database</t>
  </si>
  <si>
    <t>Cre07.g328700</t>
  </si>
  <si>
    <t>Cre07.g329350</t>
  </si>
  <si>
    <t>Chlamydomonas-specific family protein</t>
  </si>
  <si>
    <t>Cre07.g329882</t>
  </si>
  <si>
    <t>KCN5</t>
  </si>
  <si>
    <t>voltage-gated K+ channel, alpha subunit</t>
  </si>
  <si>
    <t>Voltage-dependent 1-domain potassium channel (Shaker-like), alpha subunit; P-loop contains conserved motif for K+ selectivity, cyclic nucleotide binding domain at C-terminus</t>
  </si>
  <si>
    <t>Cre07.g330300</t>
  </si>
  <si>
    <t>Cre07.g330950</t>
  </si>
  <si>
    <t>AP4S4</t>
  </si>
  <si>
    <t>Sigma4-Adaptin</t>
  </si>
  <si>
    <t>Expressed Protein. Sigma4-Adaptin. Clathrin Adaptor Complex Small Subunit, putative member of AP-4 complex</t>
  </si>
  <si>
    <t>Cre07.g332276</t>
  </si>
  <si>
    <t>Cre07.g336900</t>
  </si>
  <si>
    <t>Cre07.g339650</t>
  </si>
  <si>
    <t>DNJ20</t>
  </si>
  <si>
    <t>DnaJ-like protein, probably cytosolic; contains N-terminal J-domain (pfam00226) and DnaJ_C, DnaJ C terminal region (pfam01556); weak similarity to Xanthomonas axonopodis Q8PMA9 and to Porphyromonas gingivalis Q9XCA6</t>
  </si>
  <si>
    <t>Cre07.g339950</t>
  </si>
  <si>
    <t>Cre07.g340050</t>
  </si>
  <si>
    <t>Cre07.g340250</t>
  </si>
  <si>
    <t>Cre07.g342100</t>
  </si>
  <si>
    <t>Cre07.g342800</t>
  </si>
  <si>
    <t>CGL16</t>
  </si>
  <si>
    <t>Conserved protein</t>
  </si>
  <si>
    <t>Cre07.g343050</t>
  </si>
  <si>
    <t>Cre07.g344300</t>
  </si>
  <si>
    <t>Cre07.g346350</t>
  </si>
  <si>
    <t>Cre07.g346900</t>
  </si>
  <si>
    <t>Cre07.g348000</t>
  </si>
  <si>
    <t>Cre07.g348350</t>
  </si>
  <si>
    <t>Cre07.g348600</t>
  </si>
  <si>
    <t>SULP1</t>
  </si>
  <si>
    <t>chloroplast sulfate permease</t>
  </si>
  <si>
    <t>transmembrane component of chloroplast sulfate-transporting ABC transporter; ATP-dependent sulfate-transport system of chloroplast envelope, homologous to SulP2; [GI:18542422]</t>
  </si>
  <si>
    <t>Cre07.g349200</t>
  </si>
  <si>
    <t>Cre07.g350500</t>
  </si>
  <si>
    <t>Cre07.g350750</t>
  </si>
  <si>
    <t>PTOX1</t>
  </si>
  <si>
    <t>alternative oxidase</t>
  </si>
  <si>
    <t>alternative oxidase, possibly chloroplast-localized; quinol-to-oxygen oxidoreductase; shares similarities with plastid terminal oxidase IMMUTANS [PMID: 12227339, PMID: 14503001]</t>
  </si>
  <si>
    <t>Cre07.g351150</t>
  </si>
  <si>
    <t>FA2</t>
  </si>
  <si>
    <t>Flagellar Autonomy 2 NIMA family kinase</t>
  </si>
  <si>
    <t>Flagellar Autonomy 2 protein, NIMA family kinase; PMID: 11950892</t>
  </si>
  <si>
    <t>Cre07.g353250</t>
  </si>
  <si>
    <t>Cre07.g354850</t>
  </si>
  <si>
    <t>Cre07.g355850</t>
  </si>
  <si>
    <t>Cre07.g357200</t>
  </si>
  <si>
    <t>UGD1</t>
  </si>
  <si>
    <t>UDP-glucose dehydrogenase</t>
  </si>
  <si>
    <t>Protein belonging to the UDP-glucose/GDP-mannose dehydrogenase family. Found in the flagellar proteome [PMID: 15998802]</t>
  </si>
  <si>
    <t>Cre07.g357250</t>
  </si>
  <si>
    <t>Cre07.g357750</t>
  </si>
  <si>
    <t>Cre08.g358200</t>
  </si>
  <si>
    <t>ACV4</t>
  </si>
  <si>
    <t>described in AAK14340, next to MCA1 gene</t>
  </si>
  <si>
    <t>Cre08.g359200</t>
  </si>
  <si>
    <t>Cre08.g359950</t>
  </si>
  <si>
    <t>Cre08.g360350</t>
  </si>
  <si>
    <t>ADI1</t>
  </si>
  <si>
    <t>arginine deiminase</t>
  </si>
  <si>
    <t>arginine deiminase is part of the arginine dihydrolase pathway, allowing use of arginine as a carbon source in anaerobic conditions (PMID: 12450748)</t>
  </si>
  <si>
    <t>Cre08.g360800</t>
  </si>
  <si>
    <t>haloacid dehalogenase-like hydrolase</t>
  </si>
  <si>
    <t>conserved protein related to haloacid dehalogenase-like hydrolase family protein</t>
  </si>
  <si>
    <t>Cre08.g362550</t>
  </si>
  <si>
    <t>VPS37</t>
  </si>
  <si>
    <t>subunit of the ESCRT-I complex</t>
  </si>
  <si>
    <t>Expressed Protein. Similar to the VPS37 class of Ub-binding enzymes that are components of the ESCRT-I complex involved in protein sorting at the MVB.</t>
  </si>
  <si>
    <t>Cre08.g363300</t>
  </si>
  <si>
    <t>Cre08.g363600</t>
  </si>
  <si>
    <t>Cre08.g364050</t>
  </si>
  <si>
    <t>Cre08.g364150</t>
  </si>
  <si>
    <t>Cre08.g364179</t>
  </si>
  <si>
    <t>Cre08.g365500</t>
  </si>
  <si>
    <t>Cre08.g365900</t>
  </si>
  <si>
    <t>LHCSR1</t>
  </si>
  <si>
    <t>stress-related chlorophyll a/b binding protein 1</t>
  </si>
  <si>
    <t>LI818r-1, stress-related chlorophyll a/b binding protein LhcSR1; Low-CO2 and high-light inducible chlorophyll a/b binding protein, possibly related to photoprotection; regulated by CCM1 [PMID: 15235119]</t>
  </si>
  <si>
    <t>Cre08.g366650</t>
  </si>
  <si>
    <t>Cre08.g368950</t>
  </si>
  <si>
    <t>DHQS</t>
  </si>
  <si>
    <t>3-dehydroquinate synthase</t>
  </si>
  <si>
    <t>Putative 3-dehydroquinate synthase; catalyzes conversion of 3-deoxy-arabino-heptulosonate-7-phosphate to dehydroquinate in the chorismate biosynthesis pathway. Predicted plastid location by Target-P and by homology</t>
  </si>
  <si>
    <t>Cre08.g372100</t>
  </si>
  <si>
    <t>HSP70A</t>
  </si>
  <si>
    <t>Heat shock protein 70A</t>
  </si>
  <si>
    <t>HSP70A is one of 9 genes encoding HSP70-like proteins in Chlamydomonas; HSP70A is localized to the cytosol and to flagella; it is inducible by heat shock and light [PMID: 2779571, 1541398, 16151252, 16143837]. Found in the flagellar proteome [PMID: 15998802]</t>
  </si>
  <si>
    <t>Cre08.g372350</t>
  </si>
  <si>
    <t>FAP188</t>
  </si>
  <si>
    <t>Cre08.g375150</t>
  </si>
  <si>
    <t>Cre08.g377300</t>
  </si>
  <si>
    <t>Cre08.g377400</t>
  </si>
  <si>
    <t>Cre08.g377750</t>
  </si>
  <si>
    <t>Cre08.g379400</t>
  </si>
  <si>
    <t>Cre08.g380000</t>
  </si>
  <si>
    <t>Cre08.g380300</t>
  </si>
  <si>
    <t>MSRA3</t>
  </si>
  <si>
    <t>peptide methionine sulfoxide reductase</t>
  </si>
  <si>
    <t>Cre08.g380350</t>
  </si>
  <si>
    <t>Cre08.g380950</t>
  </si>
  <si>
    <t>Cre08.g381000</t>
  </si>
  <si>
    <t>Cre08.g381510</t>
  </si>
  <si>
    <t>Cre08.g383000</t>
  </si>
  <si>
    <t>Cre08.g385350</t>
  </si>
  <si>
    <t>Cre09.g387700</t>
  </si>
  <si>
    <t>Cre09.g389050</t>
  </si>
  <si>
    <t>Cre09.g389500</t>
  </si>
  <si>
    <t>Cre09.g390300</t>
  </si>
  <si>
    <t>Cre09.g390550</t>
  </si>
  <si>
    <t>Cre09.g391850</t>
  </si>
  <si>
    <t>Cre09.g391900</t>
  </si>
  <si>
    <t>TRXH</t>
  </si>
  <si>
    <t>Thioredoxin h1</t>
  </si>
  <si>
    <t>Thioredoxin h1, cytosolic. This protein was previously named Ch1 [PMID: 2040309, PMID: 2191628, PMID: 11538123, PMID: 7632918]. mRNA level regulated by light, circadian clock and heavy metals [PMID: 11898433; PMID: 10436225, PMID: 10398712, PMID: 11538123]. 3D structure determined by X-ray crystallography and RMN [PMID: 7744070, PMID: 9030762, PMID: 11563970, 9030762, PMID: 11582571]. Many biochemical studies including analysis of denaturation and aggregation properties [PMID: 14674763, PMID: 10998255, PMID: 10669795, PMID: 9692918, PMID: 15317583]. A deletion mutant called Ble-1 exhibits defects in the response to alkylation-induced DNA damage [PMID: 15701788]. Used as a bait to identify many potential thioredoxin targets [PMID: 15123830, PMID: 11784321].</t>
  </si>
  <si>
    <t>Cre09.g392000</t>
  </si>
  <si>
    <t>Cre09.g392500</t>
  </si>
  <si>
    <t>Cre09.g392900</t>
  </si>
  <si>
    <t>Cre09.g395750</t>
  </si>
  <si>
    <t>Cre09.g395900</t>
  </si>
  <si>
    <t>Cre09.g396100</t>
  </si>
  <si>
    <t>PHC15</t>
  </si>
  <si>
    <t>cell wall protein pherophorin-C15</t>
  </si>
  <si>
    <t>Pherophorin-C15 (PHC15) [PMID: 16367971]; partial sequence similar to extracellular matrix protein (cell wall protein) pherophorin-C2 [Genbank entry DQ196108], which belongs to the large pherophorin-family, a family of glycoproteins with a central hydroxyproline-rich (HR) domain.</t>
  </si>
  <si>
    <t>Cre09.g396950</t>
  </si>
  <si>
    <t>CGL15</t>
  </si>
  <si>
    <t>permease of major facilitator superfamily</t>
  </si>
  <si>
    <t>Conserved expressed permease of the major facilitator superfamily</t>
  </si>
  <si>
    <t>Cre09.g397900</t>
  </si>
  <si>
    <t>transmembrane protein</t>
  </si>
  <si>
    <t>transmembrane protein, similar to cleft lip and palate associated protein</t>
  </si>
  <si>
    <t>Cre09.g398500</t>
  </si>
  <si>
    <t>Cre09.g399550</t>
  </si>
  <si>
    <t>Cre09.g400300</t>
  </si>
  <si>
    <t>protein of unknown function, homologous to a nearby gene</t>
  </si>
  <si>
    <t>Cre09.g403600</t>
  </si>
  <si>
    <t>Cre09.g406250</t>
  </si>
  <si>
    <t>Cre09.g407950</t>
  </si>
  <si>
    <t>Cre09.g408000</t>
  </si>
  <si>
    <t>Cre09.g409050</t>
  </si>
  <si>
    <t>Cre09.g409100</t>
  </si>
  <si>
    <t>UROS</t>
  </si>
  <si>
    <t>Uroporphyrinogen-III synthase</t>
  </si>
  <si>
    <t>Uroporphyrinogen-III synthase, putative chloroplast precursor [PMID: 15849308]; UROS; hemD; hem4; predicted transit peptide 1-39; converts the linear tetrapyrrole hydroxymethyl bilane to the cyclic tetrapyrrole uroporphyrinogen III</t>
  </si>
  <si>
    <t>Cre09.g410050</t>
  </si>
  <si>
    <t>calcium transporting ATPase</t>
  </si>
  <si>
    <t>high homology to bacterial genes; related to Cation-transporting ATPase pma1</t>
  </si>
  <si>
    <t>Cre09.g410750</t>
  </si>
  <si>
    <t>NII1</t>
  </si>
  <si>
    <t>Nitrite reductase</t>
  </si>
  <si>
    <t>nitrite reductase structural gene (Nii1) [GI:3776043, PMID: 9737004]</t>
  </si>
  <si>
    <t>Cre09.g411700</t>
  </si>
  <si>
    <t>Cre09.g411750</t>
  </si>
  <si>
    <t>Cre09.g413050</t>
  </si>
  <si>
    <t>Cre09.g413065</t>
  </si>
  <si>
    <t>Cre09.g413150</t>
  </si>
  <si>
    <t>Cre09.g416309</t>
  </si>
  <si>
    <t>Cre10.g417730</t>
  </si>
  <si>
    <t>Cre10.g418700</t>
  </si>
  <si>
    <t>Cre10.g419550</t>
  </si>
  <si>
    <t>Cre10.g421950</t>
  </si>
  <si>
    <t>TEF26</t>
  </si>
  <si>
    <t>Protein with unknown function, mitochondrial localization assumed; present in thylakoid-enriched fraction based on mass spectrometric peptide identification [PMID: 17078018]</t>
  </si>
  <si>
    <t>Cre10.g422450</t>
  </si>
  <si>
    <t>Cre10.g424050</t>
  </si>
  <si>
    <t>Cre10.g424350</t>
  </si>
  <si>
    <t>metalloprotease</t>
  </si>
  <si>
    <t>Expressed Protein. Similar to conserved proteins of unknown function. Contains Zn-binding LIM-domain and Zn-metalloprotease domains.</t>
  </si>
  <si>
    <t>Cre10.g424500</t>
  </si>
  <si>
    <t>PfkB-type carbohydrate kinase family protein, ribokinase</t>
  </si>
  <si>
    <t>Cre10.g424583</t>
  </si>
  <si>
    <t>Cre10.g424700</t>
  </si>
  <si>
    <t>Cre10.g424900</t>
  </si>
  <si>
    <t>prolyl 4-hydroxylase alpha subunit</t>
  </si>
  <si>
    <t>Cre10.g425850</t>
  </si>
  <si>
    <t>Cre10.g426643</t>
  </si>
  <si>
    <t>Cre10.g426750</t>
  </si>
  <si>
    <t>CYP739A5</t>
  </si>
  <si>
    <t>cytochrome P450, CYP85 clan</t>
  </si>
  <si>
    <t>Cytochrome P450. The CYP85 clan families CYP85 and CYP90 make brassinosteroids in higher plants. The CYP737-740 families in Chlamydomonas may metabolize sterols.</t>
  </si>
  <si>
    <t>Cre10.g426800</t>
  </si>
  <si>
    <t>acetyltransferase</t>
  </si>
  <si>
    <t>Cre10.g428966</t>
  </si>
  <si>
    <t>Cre10.g429000</t>
  </si>
  <si>
    <t>Cre10.g431950</t>
  </si>
  <si>
    <t>Cre10.g435200</t>
  </si>
  <si>
    <t>Cre10.g435400</t>
  </si>
  <si>
    <t>Cre10.g437900</t>
  </si>
  <si>
    <t>Cre10.g440250</t>
  </si>
  <si>
    <t>Cre10.g441550</t>
  </si>
  <si>
    <t>MAM3B</t>
  </si>
  <si>
    <t>contains a DUF21 transmembrane domain of unknown function usually associated with CBS domains (found in Hemolysins and Mg2+/CO2 transporters CorB CorC); similarity to many Arabidopsis proteins and to yeast Mam3p, involved in mitochondrial biogenesis</t>
  </si>
  <si>
    <t>Cre10.g444550</t>
  </si>
  <si>
    <t>SPP1A</t>
  </si>
  <si>
    <t>signal peptide peptidase</t>
  </si>
  <si>
    <t>SppA, protease IV, signal peptide peptidase, serine endopeptidase of S49 family (ClpP clan); contains 2 functional S49 domains; probably associated with thylakoid membrane and involved in cleavage of membrane proteins or signal peptide; called SPPA1-1 in Sokolenko, 2005, Physiol. Plantarum 123:391</t>
  </si>
  <si>
    <t>Cre10.g445050</t>
  </si>
  <si>
    <t>SLT3</t>
  </si>
  <si>
    <t>sodium/sulfate co-transporter</t>
  </si>
  <si>
    <t>SAC1-like transporter 3, putative sodium/sulfate co-transporter, transcript is down-regulated during sulfur-deprivation; related to the SAC1 protein which regulates sulfur-deficiency responses [PMID: 16307308]</t>
  </si>
  <si>
    <t>Cre10.g446700</t>
  </si>
  <si>
    <t>ANK28</t>
  </si>
  <si>
    <t>Cre10.g447700</t>
  </si>
  <si>
    <t>Cre10.g447950</t>
  </si>
  <si>
    <t>Cre10.g448850</t>
  </si>
  <si>
    <t>FAP135</t>
  </si>
  <si>
    <t>Flagellar Associated Protein; found in the flagellar proteome [PMID: 15998802]; similar to Calpain-Like Protein</t>
  </si>
  <si>
    <t>Cre10.g450000</t>
  </si>
  <si>
    <t>Cre10.g450850</t>
  </si>
  <si>
    <t>Cre10.g451150</t>
  </si>
  <si>
    <t>Cre10.g452250</t>
  </si>
  <si>
    <t>Cre10.g453100</t>
  </si>
  <si>
    <t>Cre10.g453850</t>
  </si>
  <si>
    <t>Cre10.g454250</t>
  </si>
  <si>
    <t>FKB16-9</t>
  </si>
  <si>
    <t>peptidyl-prolyl cis-trans isomerase, FKBP-type</t>
  </si>
  <si>
    <t>FKBP-type peptidyl-prolyl cis-trans isomerase (EC 5.2.1.8) (PPIase) (Rotamase); possibly targeted to thylakoid lumen (by homology to At5g45680 and presence of a RR motif); [PMID: 15701785]</t>
  </si>
  <si>
    <t>Cre10.g456750</t>
  </si>
  <si>
    <t>dehydroascorbate reductase</t>
  </si>
  <si>
    <t>Catalyzes the reduction of dehydroascorbate to ascorbate in environmental stress adaptation. Similar to Arabidopsis At1g19570.1</t>
  </si>
  <si>
    <t>Cre10.g457100</t>
  </si>
  <si>
    <t>Cre10.g458700</t>
  </si>
  <si>
    <t>Cre10.g459200</t>
  </si>
  <si>
    <t>PMA2</t>
  </si>
  <si>
    <t>plasma membrane-type proton ATPase</t>
  </si>
  <si>
    <t>Putative plasma membrane-type proton ATPase GI:16751320; Low-CO2 inducible gene revealed by cDNA array analyses; regulated by CCM1 [PMID: 15235119]</t>
  </si>
  <si>
    <t>Cre10.g459550</t>
  </si>
  <si>
    <t>Cre10.g459800</t>
  </si>
  <si>
    <t>Cre10.g461250</t>
  </si>
  <si>
    <t>N-ethylmaleimide sensitive fusion protein</t>
  </si>
  <si>
    <t>Expressed protein, similar to NEM-sensitive fusion protein</t>
  </si>
  <si>
    <t>Cre10.g461319</t>
  </si>
  <si>
    <t>Cre10.g461350</t>
  </si>
  <si>
    <t>BUG23</t>
  </si>
  <si>
    <t>Basal body protein of unknown function; found in basal body proteome [PMID: 15964273]. Transcript upregulated during flagellar regeneration.</t>
  </si>
  <si>
    <t>Cre10.g462650</t>
  </si>
  <si>
    <t>Cre10.g463050</t>
  </si>
  <si>
    <t>Cre10.g463501</t>
  </si>
  <si>
    <t>Cre10.g463550</t>
  </si>
  <si>
    <t>Cre10.g463600</t>
  </si>
  <si>
    <t>Cre10.g464500</t>
  </si>
  <si>
    <t>Cre10.g464900</t>
  </si>
  <si>
    <t>Cre10.g466850</t>
  </si>
  <si>
    <t>FKB18</t>
  </si>
  <si>
    <t>FKBP-type peptidyl-prolyl cis-trans isomerase (EC 5.2.1.8) (PPIase) (Rotamase); probably directed to thylakoid lumen (homology to AtFKBP18 and bipartite cTP: 29 + RR motif); present in thylakoid proteome based on mass spectrometric peptide identification [PMID: 17078018]</t>
  </si>
  <si>
    <t>Cre11.g467450</t>
  </si>
  <si>
    <t>Cre11.g467500</t>
  </si>
  <si>
    <t>significant homology with region of a protein in Arabidopsis of unknown function. pfam05664, DUF810, Protein of unknown function (DUF810). This family consists of several plant proteins of unknown function</t>
  </si>
  <si>
    <t>Cre11.g468050</t>
  </si>
  <si>
    <t>Cre11.g469600</t>
  </si>
  <si>
    <t>Cre11.g471150</t>
  </si>
  <si>
    <t>Cre11.g471500</t>
  </si>
  <si>
    <t>MFT10</t>
  </si>
  <si>
    <t>related to major facilitator superfamily</t>
  </si>
  <si>
    <t>Cre11.g471550</t>
  </si>
  <si>
    <t>Cre11.g471950</t>
  </si>
  <si>
    <t>CPR1</t>
  </si>
  <si>
    <t>cysteine protease-related protein</t>
  </si>
  <si>
    <t>partial sequence similar to Volvox carteri clone B cysteine protease; belongs to the peptidase C1 family; [PMID: 9596636, Genbank entry AF058717]</t>
  </si>
  <si>
    <t>Cre11.g472350</t>
  </si>
  <si>
    <t>Cre11.g472600</t>
  </si>
  <si>
    <t>Cre11.g472900</t>
  </si>
  <si>
    <t>Cre11.g474600</t>
  </si>
  <si>
    <t>Cre11.g475500</t>
  </si>
  <si>
    <t>Cre11.g476250</t>
  </si>
  <si>
    <t>Cre11.g478100</t>
  </si>
  <si>
    <t>Cre11.g479100</t>
  </si>
  <si>
    <t>Cre11.g480700</t>
  </si>
  <si>
    <t>Cre11.g480950</t>
  </si>
  <si>
    <t>High mobility group protein</t>
  </si>
  <si>
    <t>High mobility group protein, ChromDB HMGB3406; a putative chromatin-associated HMGB protein containing a single HMG box</t>
  </si>
  <si>
    <t>Cre11.g482000</t>
  </si>
  <si>
    <t>FAP208</t>
  </si>
  <si>
    <t>Cre11.g482650</t>
  </si>
  <si>
    <t>Cre11.g483100</t>
  </si>
  <si>
    <t>Cre12.g485400</t>
  </si>
  <si>
    <t>Cre12.g486700</t>
  </si>
  <si>
    <t>FAP271</t>
  </si>
  <si>
    <t>Flagellar Associated Protein; found in the flagellar proteome [PMID: 15998802]; transcript upregulated during flagellar regeneration [PMID: 15738400]</t>
  </si>
  <si>
    <t>Cre12.g487850</t>
  </si>
  <si>
    <t>CGL49</t>
  </si>
  <si>
    <t>ARF/SAR superfamily small monomeric GTP binding protein</t>
  </si>
  <si>
    <t>Expressed Protein. Similar to the ArfB-type GTPase, involved in vesicle trafficking in the late secretory system</t>
  </si>
  <si>
    <t>Cre12.g489700</t>
  </si>
  <si>
    <t>OTC1</t>
  </si>
  <si>
    <t>Ornithine carbamoyltransferase</t>
  </si>
  <si>
    <t>Ornithine carbamoyltransferase (OTC) (ARG3 in yeast); chloroplast-targeted (by homology to At1g75330); arg4 is probably a mutant in that gene; note however that arg4 is not rescued by citrulline, whereas an OTC mutant should</t>
  </si>
  <si>
    <t>Cre12.g492600</t>
  </si>
  <si>
    <t>FAS3</t>
  </si>
  <si>
    <t>fasciclin-like protein</t>
  </si>
  <si>
    <t>similar to fasciclin/TGFbeta-induced protein/Volvox CAM (algal-CAM) [PMID: 7925267]; contains 3 (!) FAS1 (BIgH3) domains, involved in cell recognition; probably extracellular, GPI-anchored (by homology)</t>
  </si>
  <si>
    <t>Cre12.g492650</t>
  </si>
  <si>
    <t>FAS2</t>
  </si>
  <si>
    <t>similar to periostin/fasciclin/TGFbeta-induced protein; contains 4 FAS1 (BIgH3) domains, involved in cell recognition; probably extracellular, GPI-anchored (by homology)</t>
  </si>
  <si>
    <t>Cre12.g497950</t>
  </si>
  <si>
    <t>Cre12.g498000</t>
  </si>
  <si>
    <t>Cre12.g499300</t>
  </si>
  <si>
    <t>Cre12.g500450</t>
  </si>
  <si>
    <t>Cre12.g500500</t>
  </si>
  <si>
    <t>SMT1</t>
  </si>
  <si>
    <t>sterol-C24-methyltransferase</t>
  </si>
  <si>
    <t>Similar to sterol-C24-Methyltransferase from arabidopsis</t>
  </si>
  <si>
    <t>Cre12.g502600</t>
  </si>
  <si>
    <t>SLT1</t>
  </si>
  <si>
    <t>SAC1-like transporter 1, putative sodium/sulfate co-transporter, transcript is up-regulated during sulfur-deprivation; related to the SAC1 protein which regulates sulfur-deficiency responses [PMID: 16307308]</t>
  </si>
  <si>
    <t>Cre12.g503300</t>
  </si>
  <si>
    <t>Phosphoribosylaminoimidazole carboxylase, eukaryotic-type</t>
  </si>
  <si>
    <t>Phosphoribosylaminoimidazole carboxylase is a bifunctional fusion protein in plants, animals and fungi, but consists of two non-interacting proteins in bacteria, PurK and PurE. This is the eukaryotic type, probably directed to chloroplast (by homology to At2g37690). There is also a bacterial-type pathway leading to CAIR (PurK, PurE).</t>
  </si>
  <si>
    <t>Cre12.g503600</t>
  </si>
  <si>
    <t>Cre12.g503900</t>
  </si>
  <si>
    <t>Cre12.g503950</t>
  </si>
  <si>
    <t>phosphatidylinositol phosphatidylcholine transfer protein</t>
  </si>
  <si>
    <t>Putative phosphatidylinositol/phosphatidylcholine transfer protein SEC14; related to cellular retinaldehyde binding/alpha-tocopherol transport</t>
  </si>
  <si>
    <t>Cre12.g505650</t>
  </si>
  <si>
    <t>Cre12.g505800</t>
  </si>
  <si>
    <t>MSCL2</t>
  </si>
  <si>
    <t>protein of unknown function with mechanosensitive ion channel (MSC) like domain; partial sequence</t>
  </si>
  <si>
    <t>Cre12.g507450</t>
  </si>
  <si>
    <t>SYP4</t>
  </si>
  <si>
    <t>Qa-SNARE protein, Tlg2/Syntaxin16-family</t>
  </si>
  <si>
    <t>Expressed Protein. Similar to SYP4/syntaxin 16/Tlg2p Qa-SNAREs, involved in Trans-Golgi Network trafficking.</t>
  </si>
  <si>
    <t>Cre12.g507895</t>
  </si>
  <si>
    <t>Cre12.g508350</t>
  </si>
  <si>
    <t>TPR2</t>
  </si>
  <si>
    <t>TPR protein, strong similarity to rice protein BAB93301 and cyanobacterial proteins. Mitochondrial targeting predicted by multiple programs. Arabidopsis homolog is plastid predicted</t>
  </si>
  <si>
    <t>Cre12.g508550</t>
  </si>
  <si>
    <t>PANB</t>
  </si>
  <si>
    <t>Ketopantoate hydroxymethyltransferase</t>
  </si>
  <si>
    <t>Ketopantoate hydroxymethyltransferase (KPHMT)</t>
  </si>
  <si>
    <t>Cre12.g508900</t>
  </si>
  <si>
    <t>MAPK6</t>
  </si>
  <si>
    <t>Mitogen-Activated Protein Kinase 6</t>
  </si>
  <si>
    <t>Downstream kinase in the canonical MAP kinase pathway</t>
  </si>
  <si>
    <t>Cre12.g509250</t>
  </si>
  <si>
    <t>EYE2</t>
  </si>
  <si>
    <t>thioredoxin superfamily protein</t>
  </si>
  <si>
    <t>EYE2 is a thioredoxin superfamily protein required for eyespot assembly; EYE2 contains a LysM domain; the conserved thioredoxin active site cys residues are not required for eyespot assembly, suggestive of a chaperonin-type function; PMID: 11454753; Genbank entry AF233430</t>
  </si>
  <si>
    <t>Cre12.g511650</t>
  </si>
  <si>
    <t>Cre12.g512950</t>
  </si>
  <si>
    <t>Cre12.g513450</t>
  </si>
  <si>
    <t>TUH</t>
  </si>
  <si>
    <t>Eta tubulin</t>
  </si>
  <si>
    <t>similar to eta-tubulin from Paramecium [gi:9501681]</t>
  </si>
  <si>
    <t>Cre12.g513900</t>
  </si>
  <si>
    <t>Cre12.g516841</t>
  </si>
  <si>
    <t>Cre12.g517050</t>
  </si>
  <si>
    <t>FAP117</t>
  </si>
  <si>
    <t>Cre12.g517400</t>
  </si>
  <si>
    <t>RABF1</t>
  </si>
  <si>
    <t>Expressed Protein. Similar to the RabF/Rab5 type of small GTPase, involved in vesicle trafficking in the endosomal system; Found in the flagellar proteome [PMID: 15998802]</t>
  </si>
  <si>
    <t>Cre12.g517450</t>
  </si>
  <si>
    <t>Type I metacaspase</t>
  </si>
  <si>
    <t>Putative metacaspase type I [PMID: 11090634]</t>
  </si>
  <si>
    <t>Cre12.g518700</t>
  </si>
  <si>
    <t>Cre12.g521600</t>
  </si>
  <si>
    <t>Cre12.g522700</t>
  </si>
  <si>
    <t>Cre12.g525200</t>
  </si>
  <si>
    <t>NOP56</t>
  </si>
  <si>
    <t>Nucleolar protein, Component of C/D snoRNPs</t>
  </si>
  <si>
    <t>Structural Component of C/D snoRNPs. Required for pre-Ribosomal RNA processing and snoRNA guided pre-rRNA methylation</t>
  </si>
  <si>
    <t>Cre12.g528850</t>
  </si>
  <si>
    <t>DLC3</t>
  </si>
  <si>
    <t>Flagellar outer dynein arm 16 kDa light chain LC3</t>
  </si>
  <si>
    <t>outer dynein arm light chain 3</t>
  </si>
  <si>
    <t>Cre12.g531400</t>
  </si>
  <si>
    <t>NPH4</t>
  </si>
  <si>
    <t>nephrocystin-4-like protein</t>
  </si>
  <si>
    <t>Found in basal body proteome as POC10 [PMID: 15964273]. Mammalian homolog is NPHP-4, also known as nephroretinin, gene mutated in Senior-Loken syndrome.</t>
  </si>
  <si>
    <t>Cre12.g535250</t>
  </si>
  <si>
    <t>Cre12.g536000</t>
  </si>
  <si>
    <t>ALA2</t>
  </si>
  <si>
    <t>ATPase, aminophospholipid transporter</t>
  </si>
  <si>
    <t>phospholipid-translocating P-type ATPase, flippase</t>
  </si>
  <si>
    <t>Cre12.g536650</t>
  </si>
  <si>
    <t>Cre12.g536750</t>
  </si>
  <si>
    <t>Cre12.g537200</t>
  </si>
  <si>
    <t>OGD1</t>
  </si>
  <si>
    <t>2-oxoglutarate dehydrogenase, E1 subunit</t>
  </si>
  <si>
    <t>Probable 2-oxoglutarate dehydrogenase (alpha-ketoglutarate dehydrogenase) E1 subunit (EC 1.2.4.2); mitochondrial location predicted by Target-P</t>
  </si>
  <si>
    <t>Cre12.g537225</t>
  </si>
  <si>
    <t>Cre12.g537227</t>
  </si>
  <si>
    <t>Cre12.g537250</t>
  </si>
  <si>
    <t>Cre12.g540150</t>
  </si>
  <si>
    <t>Cre12.g541550</t>
  </si>
  <si>
    <t>Cre12.g545850</t>
  </si>
  <si>
    <t>Cre12.g547100</t>
  </si>
  <si>
    <t>CGL2</t>
  </si>
  <si>
    <t>methyltransferase</t>
  </si>
  <si>
    <t>Strong homology to methyltransferase in Arabidopsis, rice and cyanobacteria - COG2226, UbiE, Methylase involved in ubiquinone/menaquinone biosynthesis [Coenzyme metabolism]</t>
  </si>
  <si>
    <t>Cre12.g547600</t>
  </si>
  <si>
    <t>Cre12.g548300</t>
  </si>
  <si>
    <t>Cre12.g548955</t>
  </si>
  <si>
    <t>Cre12.g550800</t>
  </si>
  <si>
    <t>REV1</t>
  </si>
  <si>
    <t>Deoxycytidyl transferase</t>
  </si>
  <si>
    <t>Homologous to eukaryotic Rev1; UV-revertible gene 1 product; constitutes the complex with translesion DNA polymerase, Polz; nuclear; functions in translesion synthesis (TLS) of damaged DNA.</t>
  </si>
  <si>
    <t>Cre12.g551700</t>
  </si>
  <si>
    <t>Cre12.g551750</t>
  </si>
  <si>
    <t>Cre12.g553000</t>
  </si>
  <si>
    <t>Cre12.g553650</t>
  </si>
  <si>
    <t>Cre12.g554350</t>
  </si>
  <si>
    <t>Cre12.g556750</t>
  </si>
  <si>
    <t>Tic32-like 1</t>
  </si>
  <si>
    <t>Short-chain dehydrogenase, classical family, similar to PsTic32</t>
  </si>
  <si>
    <t>Similar to Tic32 from Pisum sativum (AAS38575); belongs to the classical family of short chain dehydrogenases [PMID: 15180984]; lacks a calmodulin-binding domain [PMID: 17035502]</t>
  </si>
  <si>
    <t>Cre12.g557150</t>
  </si>
  <si>
    <t>Cre12.g557900</t>
  </si>
  <si>
    <t>CDI1</t>
  </si>
  <si>
    <t>C-8,7 sterol isomerase</t>
  </si>
  <si>
    <t>Probable 3-beta-hydroxysteroid-delta(8),delta(7)-isomerase (EC 5.3.3.5) (C-8,7 sterol isomerase) (Cholesterol delta-isomerase) (Delta8-delta7 sterol isomerase) (D8-D7 sterol isomerase) (EBP)</t>
  </si>
  <si>
    <t>Cre12.g558321</t>
  </si>
  <si>
    <t>Cre12.g559100</t>
  </si>
  <si>
    <t>Cre13.g561800</t>
  </si>
  <si>
    <t>Cre13.g563000</t>
  </si>
  <si>
    <t>Cre13.g563400</t>
  </si>
  <si>
    <t>Cre13.g564900</t>
  </si>
  <si>
    <t>Cre13.g565600</t>
  </si>
  <si>
    <t>Cre13.g566900</t>
  </si>
  <si>
    <t>Cre13.g568600</t>
  </si>
  <si>
    <t>Cre13.g570600</t>
  </si>
  <si>
    <t>CTR1</t>
  </si>
  <si>
    <t>CTR type copper ion transporter</t>
  </si>
  <si>
    <t>Cre13.g571500</t>
  </si>
  <si>
    <t>CST2</t>
  </si>
  <si>
    <t>membrane transporter</t>
  </si>
  <si>
    <t>transmembrane protein; shows similarity to various transporters and permeases; highly expressed; small gene family appears specific to Chlamydomonas</t>
  </si>
  <si>
    <t>Cre13.g571800</t>
  </si>
  <si>
    <t>Cre13.g572200</t>
  </si>
  <si>
    <t>tyrosine/tryptophan transporter protein</t>
  </si>
  <si>
    <t>similar to Mtr/TnaB/TyrO permease family protein</t>
  </si>
  <si>
    <t>Cre13.g572800</t>
  </si>
  <si>
    <t>Cre13.g573800</t>
  </si>
  <si>
    <t>Cre13.g576150</t>
  </si>
  <si>
    <t>Cre13.g577950</t>
  </si>
  <si>
    <t>VPS60</t>
  </si>
  <si>
    <t>Expressed Protein. Similar to VPS60, a SNF7-domain protein, component of the ESCRT-III complex involved in the ubiquitin-mediated internalization into the multi-vesicular bodies (late endosomes); exons missing in sequence gap supported by cDNA</t>
  </si>
  <si>
    <t>Cre13.g579450</t>
  </si>
  <si>
    <t>CST1</t>
  </si>
  <si>
    <t>Cre13.g581200</t>
  </si>
  <si>
    <t>Cre13.g583300</t>
  </si>
  <si>
    <t>Cre13.g583450</t>
  </si>
  <si>
    <t>Unknown protein, contains a cysteine-rich domain. This corresponds to the never published Class VIII zygote-specific cDNA identified by G. Matters in the Goodenough lab (Genbank AF231332, AF231333). However, the EST evidence suggests there is expression under other conditions.</t>
  </si>
  <si>
    <t>Cre13.g585000</t>
  </si>
  <si>
    <t>protein sequence highly similar to 5' adjacent gene</t>
  </si>
  <si>
    <t>Cre13.g585600</t>
  </si>
  <si>
    <t>Cre13.g586450</t>
  </si>
  <si>
    <t>Cre13.g587300</t>
  </si>
  <si>
    <t>Cre13.g588047</t>
  </si>
  <si>
    <t>Cre13.g588150</t>
  </si>
  <si>
    <t>Cre13.g588650</t>
  </si>
  <si>
    <t>Cre13.g591550</t>
  </si>
  <si>
    <t>SRR20</t>
  </si>
  <si>
    <t>Scavenger receptor cysteine rich (SRCR) protein</t>
  </si>
  <si>
    <t>Scavenger receptor cysteine-rich protein; contains ligand-binding SRCR domain found in speract/scavenger receptor (PMID: 14995912)</t>
  </si>
  <si>
    <t>Cre13.g591850</t>
  </si>
  <si>
    <t>Cre13.g593050</t>
  </si>
  <si>
    <t>Cre13.g593700</t>
  </si>
  <si>
    <t>monooxygenase, DBH-like</t>
  </si>
  <si>
    <t>Similar to copper type II, ascorbate-dependent monooxygenase</t>
  </si>
  <si>
    <t>Cre13.g593850</t>
  </si>
  <si>
    <t>Cre13.g593869</t>
  </si>
  <si>
    <t>Cre13.g594250</t>
  </si>
  <si>
    <t>Cre13.g594400</t>
  </si>
  <si>
    <t>Cre13.g594450</t>
  </si>
  <si>
    <t>Cre13.g594650</t>
  </si>
  <si>
    <t>BPI/LBP/CETP N-terminal domain protein</t>
  </si>
  <si>
    <t>Expressed Protein of unknown function. Contains BPI/LBP/CETP N-terminal domain.</t>
  </si>
  <si>
    <t>Cre13.g595500</t>
  </si>
  <si>
    <t>Cre13.g597100</t>
  </si>
  <si>
    <t>Cre13.g598500</t>
  </si>
  <si>
    <t>Cre13.g600650</t>
  </si>
  <si>
    <t>Cre13.g600700</t>
  </si>
  <si>
    <t>Cre13.g601050</t>
  </si>
  <si>
    <t>Cre13.g602500</t>
  </si>
  <si>
    <t>Cre13.g603550</t>
  </si>
  <si>
    <t>Cre13.g604700</t>
  </si>
  <si>
    <t>Cre13.g606200</t>
  </si>
  <si>
    <t>Cre13.g607450</t>
  </si>
  <si>
    <t>DAK1</t>
  </si>
  <si>
    <t>dihydroxyacetone kinase</t>
  </si>
  <si>
    <t>contains Pfam domains, PF02733: DAK1 domain and PF02734: DAK2 domain</t>
  </si>
  <si>
    <t>Cre13.g607850</t>
  </si>
  <si>
    <t>Cre14.g609350</t>
  </si>
  <si>
    <t>Cre14.g609488</t>
  </si>
  <si>
    <t>Cre14.g609550</t>
  </si>
  <si>
    <t>Cre14.g609600</t>
  </si>
  <si>
    <t>Cre14.g609850</t>
  </si>
  <si>
    <t>Cre14.g610250</t>
  </si>
  <si>
    <t>Cre14.g610500</t>
  </si>
  <si>
    <t>Cre14.g611700</t>
  </si>
  <si>
    <t>PLAP8</t>
  </si>
  <si>
    <t>plastid lipid associated protein</t>
  </si>
  <si>
    <t>conserved expressed protein related to plastid lipid associated protein PAP/fibrillin; Arabidopsis homologue is in plastoglobuli PMID: 16461379</t>
  </si>
  <si>
    <t>Cre14.g613150</t>
  </si>
  <si>
    <t>Cre14.g613800</t>
  </si>
  <si>
    <t>Cre14.g613950</t>
  </si>
  <si>
    <t>Cre14.g614050</t>
  </si>
  <si>
    <t>MAP65</t>
  </si>
  <si>
    <t>microtubule associated protein MAP65</t>
  </si>
  <si>
    <t>similar to microtubule-associated protein MAP65, which binds tubulin dimers and promotes tubulin assembly/polymerization in Arabidopsis (PMID: 17394772)</t>
  </si>
  <si>
    <t>Cre14.g614300</t>
  </si>
  <si>
    <t>Cre14.g614850</t>
  </si>
  <si>
    <t>ANK17</t>
  </si>
  <si>
    <t>Protein of unknown function with ankyrin repeats, flagella associated; found in the flagellar proteome as FAP33 [PMID: 15998802]</t>
  </si>
  <si>
    <t>Cre14.g615500</t>
  </si>
  <si>
    <t>Cre14.g615600</t>
  </si>
  <si>
    <t>Cre14.g616900</t>
  </si>
  <si>
    <t>SULP2</t>
  </si>
  <si>
    <t>transmembrane component of chloroplast sulfate-transporting ABC transporter [GI:42559329]; homologous to SulP1</t>
  </si>
  <si>
    <t>Cre14.g616950</t>
  </si>
  <si>
    <t>SelT</t>
  </si>
  <si>
    <t>Selenoprotein T</t>
  </si>
  <si>
    <t>conserved in plants and animals; has Selenocysteine in position 61 (replaced by Cys in plants)</t>
  </si>
  <si>
    <t>Cre14.g617100</t>
  </si>
  <si>
    <t>Cre14.g617800</t>
  </si>
  <si>
    <t>Cre14.g618400</t>
  </si>
  <si>
    <t>Cre14.g619250</t>
  </si>
  <si>
    <t>Cre14.g619850</t>
  </si>
  <si>
    <t>Cre14.g622901</t>
  </si>
  <si>
    <t>Cre14.g623650</t>
  </si>
  <si>
    <t>Cre14.g624900</t>
  </si>
  <si>
    <t>FAP171</t>
  </si>
  <si>
    <t>Cre14.g627550</t>
  </si>
  <si>
    <t>Cre14.g629061</t>
  </si>
  <si>
    <t>Cre14.g629429</t>
  </si>
  <si>
    <t>Cre14.g630700</t>
  </si>
  <si>
    <t>Cre14.g631000</t>
  </si>
  <si>
    <t>Cre15.g636800</t>
  </si>
  <si>
    <t>Cre15.g639350</t>
  </si>
  <si>
    <t>Cre15.g640250</t>
  </si>
  <si>
    <t>Cre15.g641450</t>
  </si>
  <si>
    <t>Cre15.g641883</t>
  </si>
  <si>
    <t>Cre15.g646600</t>
  </si>
  <si>
    <t>Cre16.g648300</t>
  </si>
  <si>
    <t>Cre16.g648400</t>
  </si>
  <si>
    <t>Cre16.g648450</t>
  </si>
  <si>
    <t>Cre16.g648700</t>
  </si>
  <si>
    <t>Cre16.g649150</t>
  </si>
  <si>
    <t>Cre16.g649250</t>
  </si>
  <si>
    <t>Cre16.g650432</t>
  </si>
  <si>
    <t>Cre16.g652750</t>
  </si>
  <si>
    <t>Cre16.g656150</t>
  </si>
  <si>
    <t>Cre16.g656800</t>
  </si>
  <si>
    <t>Cre16.g657650</t>
  </si>
  <si>
    <t>FAP35</t>
  </si>
  <si>
    <t>Cre16.g659350</t>
  </si>
  <si>
    <t>CYB5_1</t>
  </si>
  <si>
    <t>cytochrome b5 protein</t>
  </si>
  <si>
    <t>Cre16.g661750</t>
  </si>
  <si>
    <t>Cre16.g661850</t>
  </si>
  <si>
    <t>Cre16.g662000</t>
  </si>
  <si>
    <t>Cre16.g663950</t>
  </si>
  <si>
    <t>SC5D, C-5 sterol desaturase</t>
  </si>
  <si>
    <t>Delta-7-sterol-C5(6)-desaturase, Delta7-sterol-C5-desaturase (ERG3)</t>
  </si>
  <si>
    <t>Cre16.g664050</t>
  </si>
  <si>
    <t>Cre16.g672552</t>
  </si>
  <si>
    <t>Cre16.g675100</t>
  </si>
  <si>
    <t>Cre16.g676200</t>
  </si>
  <si>
    <t>Cre16.g676650</t>
  </si>
  <si>
    <t>AP1G1</t>
  </si>
  <si>
    <t>Gamma-Adaptin</t>
  </si>
  <si>
    <t>Expressed Protein. Gamma-Adaptin. Clathrin Adaptor Complex Large Subunit, putative member of AP-1 complex</t>
  </si>
  <si>
    <t>Cre16.g677000</t>
  </si>
  <si>
    <t>HSP70E</t>
  </si>
  <si>
    <t>Heat shock protein 70E</t>
  </si>
  <si>
    <t>HSP70E is one of 9 genes encoding HSP70-like proteins in Chlamydomonas; it is more similar to HSP110-like proteins, as is HSP70G; HSP70E is inducible by MgProto and light; PMID: 16143837, 16143841</t>
  </si>
  <si>
    <t>Cre16.g677750</t>
  </si>
  <si>
    <t>Cre16.g678850</t>
  </si>
  <si>
    <t>Cre16.g681800</t>
  </si>
  <si>
    <t>Cre16.g682100</t>
  </si>
  <si>
    <t>Cre16.g683250</t>
  </si>
  <si>
    <t>Cre16.g683350</t>
  </si>
  <si>
    <t>Cre16.g683400</t>
  </si>
  <si>
    <t>Cre16.g684022</t>
  </si>
  <si>
    <t>Cre16.g684550</t>
  </si>
  <si>
    <t>Cre16.g684800</t>
  </si>
  <si>
    <t>ubiquitin family protein</t>
  </si>
  <si>
    <t>putative ubiquitin family protein with leucine-rich repeats</t>
  </si>
  <si>
    <t>Cre16.g685628</t>
  </si>
  <si>
    <t>Cre16.g685700</t>
  </si>
  <si>
    <t>CMA4</t>
  </si>
  <si>
    <t>transmembrane protein of CMA family</t>
  </si>
  <si>
    <t>Chlamydomonas-specific membrane protein family A; transmembrane protein with proline-rich C-terminal domain; secretory pathway</t>
  </si>
  <si>
    <t>Cre16.g686050</t>
  </si>
  <si>
    <t>Cre16.g688550</t>
  </si>
  <si>
    <t>GSTS1</t>
  </si>
  <si>
    <t>glutathione-S-transferase</t>
  </si>
  <si>
    <t>putative glutathione-S-transferases (Sigma class), Gene expression is induced by various oxidative stress conditions [PMID: 17435007; PLANT SCIENCE 168: 747-759]</t>
  </si>
  <si>
    <t>Cre16.g689600</t>
  </si>
  <si>
    <t>FAP73</t>
  </si>
  <si>
    <t>Cre16.g691500</t>
  </si>
  <si>
    <t>Sec14p-like lipid-binding protein</t>
  </si>
  <si>
    <t>Cre16.g691550</t>
  </si>
  <si>
    <t>Cre16.g692450</t>
  </si>
  <si>
    <t>Cre16.g692800</t>
  </si>
  <si>
    <t>Cre16.g694200</t>
  </si>
  <si>
    <t>Cre16.g694250</t>
  </si>
  <si>
    <t>Cre17.g697300</t>
  </si>
  <si>
    <t>putative protein of unknown function, not conserved</t>
  </si>
  <si>
    <t>Cre17.g697800</t>
  </si>
  <si>
    <t>Cre17.g700950</t>
  </si>
  <si>
    <t>FDX5</t>
  </si>
  <si>
    <t>Fe2S2 containing redox protein, predicted chloroplast localization</t>
  </si>
  <si>
    <t>Cre17.g703750</t>
  </si>
  <si>
    <t>Cre17.g709450</t>
  </si>
  <si>
    <t>Cre17.g715150</t>
  </si>
  <si>
    <t>Cre17.g715200</t>
  </si>
  <si>
    <t>Cre17.g717400</t>
  </si>
  <si>
    <t>Cre17.g720300</t>
  </si>
  <si>
    <t>Cre17.g720400</t>
  </si>
  <si>
    <t>Cre17.g720950</t>
  </si>
  <si>
    <t>Cre17.g721000</t>
  </si>
  <si>
    <t>Cre17.g721700</t>
  </si>
  <si>
    <t>CPLD44</t>
  </si>
  <si>
    <t>thylakoid lumenal protein</t>
  </si>
  <si>
    <t>conserved expressed protein similar to thylakoid lumenal protein, with pentapeptide repeat</t>
  </si>
  <si>
    <t>Cre17.g722150</t>
  </si>
  <si>
    <t>PKS3</t>
  </si>
  <si>
    <t>type III polyketide synthase</t>
  </si>
  <si>
    <t>Variant PKS3a, generated by alternative transcription start; N-terminus longer than PKS3b; Similar to chalcone and stilbene synthases; plant-specific polyketide synthases (PKS) and related enzymes, also called type III PKSs. PKS generate an array of different products, dependent on the nature of the starter molecule. They share a common chemical strategy, after the starter molecule is loaded onto the active site cysteine, a carboxylative condensation reation extends the polyketide chain. Plant-specific PKS are dimeric iterative PKSs, using coenzyme A esters to deliver substrate to the active site, but they differ in the choice of starter molecule and the number of condensation reactions.</t>
  </si>
  <si>
    <t>Cre17.g722200</t>
  </si>
  <si>
    <t>MRPL11</t>
  </si>
  <si>
    <t>mitochondrial ribosomal protein L11</t>
  </si>
  <si>
    <t>Putative mitochondrial ribosomal protein L11, imported to mitochondria</t>
  </si>
  <si>
    <t>Cre17.g723600</t>
  </si>
  <si>
    <t>IFT81</t>
  </si>
  <si>
    <t>Intraflagellar Transport Protein 81</t>
  </si>
  <si>
    <t>AY615519, PMID: 15955805</t>
  </si>
  <si>
    <t>Cre17.g723750</t>
  </si>
  <si>
    <t>Cre17.g725150</t>
  </si>
  <si>
    <t>MDR-like ABC transporter</t>
  </si>
  <si>
    <t>Multidrug resistance protein (P-glycoprotein)</t>
  </si>
  <si>
    <t>Cre17.g725200</t>
  </si>
  <si>
    <t>Cre17.g729450</t>
  </si>
  <si>
    <t>Cre17.g729950</t>
  </si>
  <si>
    <t>Cre17.g730300</t>
  </si>
  <si>
    <t>Cre17.g730650</t>
  </si>
  <si>
    <t>Cre17.g731350</t>
  </si>
  <si>
    <t>short chain dehydrogenase/reductase</t>
  </si>
  <si>
    <t>member of short chain dehydrogenase / reductase family</t>
  </si>
  <si>
    <t>Cre17.g731800</t>
  </si>
  <si>
    <t>Cre17.g735400</t>
  </si>
  <si>
    <t>VPS2B</t>
  </si>
  <si>
    <t>Cre17.g735450</t>
  </si>
  <si>
    <t>Cre17.g735500</t>
  </si>
  <si>
    <t>Cre17.g735700</t>
  </si>
  <si>
    <t>Cre17.g737050</t>
  </si>
  <si>
    <t>RabGAP/TBC protein</t>
  </si>
  <si>
    <t>Expressed Protein with RabGAP/TBC domain</t>
  </si>
  <si>
    <t>Cre17.g738600</t>
  </si>
  <si>
    <t>RLS5</t>
  </si>
  <si>
    <t>Member of a family of proteins [PMID: 16720695, 16622701] related to Volvox carteri RegA, which is a putative transcription repressor [PMID: 9895312] containing a SAND domain (IPR000770 SAND; PF01342).</t>
  </si>
  <si>
    <t>Cre17.g738750</t>
  </si>
  <si>
    <t>Cre17.g741300</t>
  </si>
  <si>
    <t>Cre18.g743550</t>
  </si>
  <si>
    <t>Cre18.g743600</t>
  </si>
  <si>
    <t>Cre18.g743850</t>
  </si>
  <si>
    <t>Cre18.g744100</t>
  </si>
  <si>
    <t>SEC1</t>
  </si>
  <si>
    <t>SM/Sec1-family protein</t>
  </si>
  <si>
    <t>Expressed Protein. SM (Sec1 family) protein, binds SNAREs at the plasma membrane; Model is extremely speculative in the middle exons!</t>
  </si>
  <si>
    <t>Cre18.g744750</t>
  </si>
  <si>
    <t>Cre18.g747250</t>
  </si>
  <si>
    <t>Cre18.g748050</t>
  </si>
  <si>
    <t>Cre18.g748450</t>
  </si>
  <si>
    <t>Cre18.g748625</t>
  </si>
  <si>
    <t>Cre18.g750250</t>
  </si>
  <si>
    <t>Cre18.g751100</t>
  </si>
  <si>
    <t>Cre19.g754000</t>
  </si>
  <si>
    <t>Cre19.g754150</t>
  </si>
  <si>
    <t>Cre19.g756000</t>
  </si>
  <si>
    <t>Cre19.g756100</t>
  </si>
  <si>
    <t>Cre19.g756650</t>
  </si>
  <si>
    <t>Cre20.g758300</t>
  </si>
  <si>
    <t>Cre22.g764850</t>
  </si>
  <si>
    <t>Cre22.g765150</t>
  </si>
  <si>
    <t>Cre24.g769550</t>
  </si>
  <si>
    <t>Cre24.g770350</t>
  </si>
  <si>
    <t>Cre27.g775000</t>
  </si>
  <si>
    <t>Cre27.g775300</t>
  </si>
  <si>
    <t>Cre27.g775900</t>
  </si>
  <si>
    <t>Cre27.g775950</t>
  </si>
  <si>
    <t>Cre28.g776450</t>
  </si>
  <si>
    <t>TRP7</t>
  </si>
  <si>
    <t>Transient receptor potential ion channel</t>
  </si>
  <si>
    <t>Similar to transient receptor potential ion channel</t>
  </si>
  <si>
    <t>Cre28.g776650</t>
  </si>
  <si>
    <t>Cre28.g777050</t>
  </si>
  <si>
    <t>Cre29.g778150</t>
  </si>
  <si>
    <t>Cre29.g778950</t>
  </si>
  <si>
    <t>Cre31.g779650</t>
  </si>
  <si>
    <t>except for central domain (between AA 162 and 592), is almost identical to estExt_fgenesh2_pg.C_1490004, and closely related to estExt_fgenesh2_kg.C_10002</t>
  </si>
  <si>
    <t>Cre31.g779700</t>
  </si>
  <si>
    <t>Cre31.g780300</t>
  </si>
  <si>
    <t>Cre32.g782010</t>
  </si>
  <si>
    <t>Cre44.g788100</t>
  </si>
  <si>
    <t>Cre44.g788200</t>
  </si>
  <si>
    <t>Cre45.g788400</t>
  </si>
  <si>
    <t>Cre56.g791150</t>
  </si>
  <si>
    <t>putative protein of unknown function</t>
  </si>
  <si>
    <t>Cre62.g792600</t>
  </si>
  <si>
    <t>Cre66.g793601</t>
  </si>
  <si>
    <t>Cre68.g793901</t>
  </si>
  <si>
    <t>Cre69.g794000</t>
  </si>
  <si>
    <t>Cre69.g794101</t>
  </si>
  <si>
    <t>Cre73.g794850</t>
  </si>
  <si>
    <t>Cre73.g795000</t>
  </si>
  <si>
    <t>Cre75.g795400</t>
  </si>
  <si>
    <t>Cre82.g796100</t>
  </si>
  <si>
    <t>Cre83.g796250</t>
  </si>
  <si>
    <t>Cre01.g000250</t>
  </si>
  <si>
    <t>Cre01.g001950</t>
  </si>
  <si>
    <t>Cre01.g003200</t>
  </si>
  <si>
    <t>Cre01.g003350</t>
  </si>
  <si>
    <t>Cre01.g003850</t>
  </si>
  <si>
    <t>Cre01.g004124</t>
  </si>
  <si>
    <t>Cre01.g005950</t>
  </si>
  <si>
    <t>Cre01.g007350</t>
  </si>
  <si>
    <t>MOT42</t>
  </si>
  <si>
    <t>identified by comparative genomics as being present only in organisms having motile (MOT) cilia</t>
  </si>
  <si>
    <t>Cre01.g007650</t>
  </si>
  <si>
    <t>Cre01.g009350</t>
  </si>
  <si>
    <t>AIH2</t>
  </si>
  <si>
    <t>agmatine iminohydrolase</t>
  </si>
  <si>
    <t>converts agmatin to N-carbamoyl-putrescine; involved in agmatine pathway of polyamine (putrescine) biosynthesis; found in soluble mitochondrial proteome</t>
  </si>
  <si>
    <t>Cre01.g009550</t>
  </si>
  <si>
    <t>Cre01.g009600</t>
  </si>
  <si>
    <t>Cre01.g009800</t>
  </si>
  <si>
    <t>FAP289</t>
  </si>
  <si>
    <t>Flagellar Associated Coiled-Coil Protein</t>
  </si>
  <si>
    <t>Flagellar Associated Protein, found in the flagellar proteome [PMID: 15998802]; transcript upregulated during flagellar regeneration [PMID: 15738400]</t>
  </si>
  <si>
    <t>Cre01.g010750</t>
  </si>
  <si>
    <t>Cre01.g010800</t>
  </si>
  <si>
    <t>Cre01.g010950</t>
  </si>
  <si>
    <t>Cre01.g011100</t>
  </si>
  <si>
    <t>CAS1</t>
  </si>
  <si>
    <t>cycloartenol synthase</t>
  </si>
  <si>
    <t>similar to cycloartenol synthase; (S)-2,3-epoxysqualene mutase from Arabidopsis thaliana - possibly involved in sterol/ergosterol biosynthesis</t>
  </si>
  <si>
    <t>Cre01.g011300</t>
  </si>
  <si>
    <t>Cre01.g013000</t>
  </si>
  <si>
    <t>Cre01.g013200</t>
  </si>
  <si>
    <t>Cre01.g015250</t>
  </si>
  <si>
    <t>POLD1</t>
  </si>
  <si>
    <t>DNA polymerase delta subunit one</t>
  </si>
  <si>
    <t>Homologous to eukaryotic DNA polymerase delta catalytic subunit; Replication polymerase. Class B polymerase.</t>
  </si>
  <si>
    <t>Cre01.g015350</t>
  </si>
  <si>
    <t>POR</t>
  </si>
  <si>
    <t>Light-dependent protochlorophyllide reductase</t>
  </si>
  <si>
    <t>Light-dependent protochlorophyllide reductase, chloroplast precursor; Converts protochlorophyllide to chlorophyllide using NADPH and light as the reductant; Chlamydomonas mutant known as pc-1 has a two-nucleotide deletion within the fourth and fifth codons of this gene giving rise to a premature termination [PMID: 8616232; identical to U36752]</t>
  </si>
  <si>
    <t>Cre01.g016300</t>
  </si>
  <si>
    <t>Cre01.g016350</t>
  </si>
  <si>
    <t>Cre01.g016400</t>
  </si>
  <si>
    <t>Cre01.g016550</t>
  </si>
  <si>
    <t>Cre01.g017200</t>
  </si>
  <si>
    <t>Cre01.g017500</t>
  </si>
  <si>
    <t>Cre01.g017650</t>
  </si>
  <si>
    <t>conserved protein of unknown function</t>
  </si>
  <si>
    <t>homologue in Volvox is highly similar, except for central region</t>
  </si>
  <si>
    <t>Cre01.g018950</t>
  </si>
  <si>
    <t>DHS1</t>
  </si>
  <si>
    <t>deoxypusine synthase 1</t>
  </si>
  <si>
    <t>transfers the aminobutyl moiety of spermidine to a specific lysine residue of eIF5A, forming deoxyhypusine (PMID: 17476569); deoxypusine will then be hydroxylated to generate the unusual aminoacid hypusine; an important mechanism controlling cell proliferation and growth (PMID: 16600425)</t>
  </si>
  <si>
    <t>Cre01.g021050</t>
  </si>
  <si>
    <t>TIM22A</t>
  </si>
  <si>
    <t>mitochondrial inner membrane translocase</t>
  </si>
  <si>
    <t>Mitochondrial import inner membrane translocase subunit of 22 kDa, belongs to TIM17/TIM22/TIM23 family. Four TIM22-related proteins are present in Arabidopsis, three in Chlamydomonas</t>
  </si>
  <si>
    <t>Cre01.g022500</t>
  </si>
  <si>
    <t>MME5</t>
  </si>
  <si>
    <t>NADP malic enzyme</t>
  </si>
  <si>
    <t>Malic Enzyme, NADP-dependent; malate dehydrogenase, decarboxylating (EC 1.1.1.40); based on similarity to mouse NADP malic enzyme (GenBank AAH80660); likely mitochondrial targeting, based on Target-P prediction and homology</t>
  </si>
  <si>
    <t>Cre01.g022600</t>
  </si>
  <si>
    <t>CGL13</t>
  </si>
  <si>
    <t>Conserved expressed protein</t>
  </si>
  <si>
    <t>Cre01.g022750</t>
  </si>
  <si>
    <t>FAP159</t>
  </si>
  <si>
    <t>Flagellar Associated Protein with leucine-rich repeats, found in the flagellar proteome [PMID: 15998802]</t>
  </si>
  <si>
    <t>Cre01.g023400</t>
  </si>
  <si>
    <t>Cre01.g023850</t>
  </si>
  <si>
    <t>Cre01.g023950</t>
  </si>
  <si>
    <t>Cre01.g024050</t>
  </si>
  <si>
    <t>Cre01.g024850</t>
  </si>
  <si>
    <t>RDP2</t>
  </si>
  <si>
    <t>Rhodanese domain phosphatase</t>
  </si>
  <si>
    <t>Rhodanese domain phosphatase similar to CDC25; M-phase inducer phosphatase</t>
  </si>
  <si>
    <t>Cre01.g024950</t>
  </si>
  <si>
    <t>Cre01.g025700</t>
  </si>
  <si>
    <t>Cre01.g027300</t>
  </si>
  <si>
    <t>Cre01.g028300</t>
  </si>
  <si>
    <t>Cre01.g028500</t>
  </si>
  <si>
    <t>Cre01.g028850</t>
  </si>
  <si>
    <t>Cre01.g029650</t>
  </si>
  <si>
    <t>Cre01.g029850</t>
  </si>
  <si>
    <t>STPK19</t>
  </si>
  <si>
    <t>Serine/Threonine Protein Kinase 19</t>
  </si>
  <si>
    <t>Serine/Threonine Protein Kinase Homolog 19</t>
  </si>
  <si>
    <t>Cre01.g031300</t>
  </si>
  <si>
    <t>Cre01.g032000</t>
  </si>
  <si>
    <t>Cre01.g032050</t>
  </si>
  <si>
    <t>UDP galactose transporter</t>
  </si>
  <si>
    <t>UDP Galactose Transporter</t>
  </si>
  <si>
    <t>Cre01.g032100</t>
  </si>
  <si>
    <t>transducin-like protein</t>
  </si>
  <si>
    <t>transducin family protein / WD-40 repeat family protein; WD-40 repeats (also known as WD or beta-transducin repeats) are short ~40 amino acid motifs, often terminating in a Trp-Asp (W-D) dipeptide</t>
  </si>
  <si>
    <t>Cre01.g034850</t>
  </si>
  <si>
    <t>Cre01.g035700</t>
  </si>
  <si>
    <t>Cre01.g035800</t>
  </si>
  <si>
    <t>IRK2</t>
  </si>
  <si>
    <t>inwardly-rectifying potassium channel</t>
  </si>
  <si>
    <t>putative inward rectifier K+ channel</t>
  </si>
  <si>
    <t>Cre01.g035850</t>
  </si>
  <si>
    <t>SEC24B</t>
  </si>
  <si>
    <t>COP-II coat subunit</t>
  </si>
  <si>
    <t>Hypothetical Conserved Protein. Similar to SEC24 component of COP-II vesicle coat complex involved in ER-to-Golgi transport. Part of Sec23/24 sub-complex.</t>
  </si>
  <si>
    <t>Cre01.g036250</t>
  </si>
  <si>
    <t>Cre01.g036700</t>
  </si>
  <si>
    <t>Cre01.g036950</t>
  </si>
  <si>
    <t>Cre01.g038050</t>
  </si>
  <si>
    <t>Cre01.g038900</t>
  </si>
  <si>
    <t>Cre01.g039400</t>
  </si>
  <si>
    <t>Cre01.g039550</t>
  </si>
  <si>
    <t>Cre01.g040450</t>
  </si>
  <si>
    <t>HDPT1</t>
  </si>
  <si>
    <t>Histidine-Aspartic Acid Phosphotransferase 1</t>
  </si>
  <si>
    <t>Histidine-Aspartic Acid Phosphotransferase 1; Intermediate in Histidine phosphorylation cascade; Contains H residue that accepts phosphate group from histidine kinase and transfers to a receiver protein</t>
  </si>
  <si>
    <t>Cre01.g041150</t>
  </si>
  <si>
    <t>Cre01.g041900</t>
  </si>
  <si>
    <t>Cre01.g042300</t>
  </si>
  <si>
    <t>SRR6</t>
  </si>
  <si>
    <t>Cre01.g042450</t>
  </si>
  <si>
    <t>Cre01.g044250</t>
  </si>
  <si>
    <t>Cre01.g045950</t>
  </si>
  <si>
    <t>Cre01.g049650</t>
  </si>
  <si>
    <t>Cre01.g050250</t>
  </si>
  <si>
    <t>Cre01.g051400</t>
  </si>
  <si>
    <t>ERD2A</t>
  </si>
  <si>
    <t>KDEL Receptor A</t>
  </si>
  <si>
    <t>Expressed Protein. Conserved protein similar to KDEL receptor involved in ER retention of lumenal proteins.</t>
  </si>
  <si>
    <t>Cre01.g051650</t>
  </si>
  <si>
    <t>Cre01.g053000</t>
  </si>
  <si>
    <t>GPD1</t>
  </si>
  <si>
    <t>Glycerol-3-Phosphate Dehydrogenase/Dihydroxyacetone-3-phosphate Reductase</t>
  </si>
  <si>
    <t>Cre01.g055000</t>
  </si>
  <si>
    <t>Cre01.g056250</t>
  </si>
  <si>
    <t>expressed protein of unknown function; has a homolog in Volvox</t>
  </si>
  <si>
    <t>Cre01.g056600</t>
  </si>
  <si>
    <t>Cre01.g057450</t>
  </si>
  <si>
    <t>Cre01.g059250</t>
  </si>
  <si>
    <t>Cre01.g059950</t>
  </si>
  <si>
    <t>Cre01.g060000</t>
  </si>
  <si>
    <t>HSP22C</t>
  </si>
  <si>
    <t>heat shock protein 22C</t>
  </si>
  <si>
    <t>small heat shock protein containing an alpha-crystallin domain; N-terminus by TargetP weakly predicted to be chloroplast transit peptide; PMID: 16143837</t>
  </si>
  <si>
    <t>Cre01.g060100</t>
  </si>
  <si>
    <t>Cre01.g060400</t>
  </si>
  <si>
    <t>Cre01.g061200</t>
  </si>
  <si>
    <t>Cre01.g061900</t>
  </si>
  <si>
    <t>Cre01.g062000</t>
  </si>
  <si>
    <t>Cre01.g064550</t>
  </si>
  <si>
    <t>ribosome biogenesis pescadillo-like protein</t>
  </si>
  <si>
    <t>Cre01.g065500</t>
  </si>
  <si>
    <t>Cre01.g066050</t>
  </si>
  <si>
    <t>Cre01.g067150</t>
  </si>
  <si>
    <t>Cre01.g068500</t>
  </si>
  <si>
    <t>Cre01.g068750</t>
  </si>
  <si>
    <t>APC8</t>
  </si>
  <si>
    <t>Subunit of anaphase promoting complex</t>
  </si>
  <si>
    <t>Subunit of anaphase promoting complex. Homolog of CDC23.</t>
  </si>
  <si>
    <t>Cre01.g068950</t>
  </si>
  <si>
    <t>Cre01.g069100</t>
  </si>
  <si>
    <t>Cre01.g069400</t>
  </si>
  <si>
    <t>ODC2</t>
  </si>
  <si>
    <t>Ornithine Decarboxylase 2</t>
  </si>
  <si>
    <t>Pyridoxal-dependent decarboxylase acting on ornithine to produce putrescine, first step in polyamine biosynthesis(PMID: 11950995); fully active, based on conservation of important residues (PMID: 16847581), in particular a conserved lysine residue which is known, in mouse ODC, to be the site of attachment of the pyridoxal-phosphate group, a stretch of three consecutive glycine residues that has been proposed to be part of a substrate-binding region; N-terminal extension is also found in Chlamydomonas in Ostreococcus ODC1</t>
  </si>
  <si>
    <t>Cre01.g069450</t>
  </si>
  <si>
    <t>REX1B</t>
  </si>
  <si>
    <t>Conserved expressed protein of unknown function; similar to proteins from many eukaryotes, though it lacks any known domains. Expressed from dicistronic message along with REX1S so it may be involved in DNA Repair, [see PMID: 12697762]</t>
  </si>
  <si>
    <t>Cre01.g070250</t>
  </si>
  <si>
    <t>AP2M2</t>
  </si>
  <si>
    <t>Mu2-Adaptin</t>
  </si>
  <si>
    <t>Expressed Protein. Mu2-Adaptin, clathrin adaptor complex medium subunit, putative member of AP-2 complex</t>
  </si>
  <si>
    <t>Cre01.g072500</t>
  </si>
  <si>
    <t>Cre02.g074650</t>
  </si>
  <si>
    <t>Cre02.g076000</t>
  </si>
  <si>
    <t>STPK1</t>
  </si>
  <si>
    <t>Serine/Threonine Protein Kinase 1</t>
  </si>
  <si>
    <t>Serine/Threonine Protein Kinase Homolog 1, putative</t>
  </si>
  <si>
    <t>Cre02.g076100</t>
  </si>
  <si>
    <t>Cre02.g077350</t>
  </si>
  <si>
    <t>HDH1</t>
  </si>
  <si>
    <t>histidinol dehydrogenase</t>
  </si>
  <si>
    <t>histidinol dehydrogenase (EC 1.1.1.23); Target-P predicted organelle targeting; histidine biosynthesis pathway</t>
  </si>
  <si>
    <t>Cre02.g077500</t>
  </si>
  <si>
    <t>TRS23</t>
  </si>
  <si>
    <t>Component of TRAPP complex</t>
  </si>
  <si>
    <t>Expressed Protein. Conserved protein similar to TRS23, a component of the TRAPP complex, involved in ER to Golgi trafficking.</t>
  </si>
  <si>
    <t>Cre02.g080150</t>
  </si>
  <si>
    <t>Cre02.g080600</t>
  </si>
  <si>
    <t>Cre02.g081100</t>
  </si>
  <si>
    <t>Cre02.g081550</t>
  </si>
  <si>
    <t>Cre02.g081800</t>
  </si>
  <si>
    <t>Cre02.g085850</t>
  </si>
  <si>
    <t>ARS6</t>
  </si>
  <si>
    <t>arylsulfatase-like protein</t>
  </si>
  <si>
    <t>Cre02.g086150</t>
  </si>
  <si>
    <t>Cre02.g087100</t>
  </si>
  <si>
    <t>expressed unknown protein</t>
  </si>
  <si>
    <t>Cre02.g087350</t>
  </si>
  <si>
    <t>Cre02.g087850</t>
  </si>
  <si>
    <t>PTK19</t>
  </si>
  <si>
    <t>Protein tyrosine kinase</t>
  </si>
  <si>
    <t>Putative protein tyrosine kinase identified through multi-level HMM library for kinase classification (PMID: 17557329)</t>
  </si>
  <si>
    <t>Cre02.g088400</t>
  </si>
  <si>
    <t>DEG1A</t>
  </si>
  <si>
    <t>DegP-type protease</t>
  </si>
  <si>
    <t>(HtrA), similar to DegP protease; serine protease, trypsin family, DegP type (HtrA) (protease Do) most similar to At3g27925 (DegP1) and to degP5, localized in thylakoid membrane, lumen side [PMID: 15137941]; probably results from a recent duplication of DEG1 gene which yielded also divergent putative DEG1B; one C-terminal PDZ domain, probably involved in substrate recognition and protease activation [PMID: 15137941], no DegP C-term domain</t>
  </si>
  <si>
    <t>Cre02.g090050</t>
  </si>
  <si>
    <t>FAP170</t>
  </si>
  <si>
    <t>Cre02.g090800</t>
  </si>
  <si>
    <t>Cre02.g091350</t>
  </si>
  <si>
    <t>Cre02.g091950</t>
  </si>
  <si>
    <t>CYG45</t>
  </si>
  <si>
    <t>guanylate cyclase</t>
  </si>
  <si>
    <t>Probable domain of larger protein similar to guanylate cyclase 1 (GCYB2) from Homo sapiens</t>
  </si>
  <si>
    <t>Cre02.g095150</t>
  </si>
  <si>
    <t>Cre02.g096700</t>
  </si>
  <si>
    <t>Cre02.g096750</t>
  </si>
  <si>
    <t>Cre02.g099100</t>
  </si>
  <si>
    <t>Cre02.g099150</t>
  </si>
  <si>
    <t>SNAPA1</t>
  </si>
  <si>
    <t>alpha-SNAP</t>
  </si>
  <si>
    <t>Adaptor protein that connects NSF to cis-SNARE complexes. Expressed Protein. Found in the flagellar proteome [PMID: 15998802]</t>
  </si>
  <si>
    <t>Cre02.g100300</t>
  </si>
  <si>
    <t>Cre02.g101400</t>
  </si>
  <si>
    <t>CHC1</t>
  </si>
  <si>
    <t>Clathrin Heavy Chain</t>
  </si>
  <si>
    <t>Clathrin Heavy Chain, vesicle coat protein; Expressed Protein.</t>
  </si>
  <si>
    <t>Cre02.g102000</t>
  </si>
  <si>
    <t>ARL5</t>
  </si>
  <si>
    <t>small ARF-related GTPase</t>
  </si>
  <si>
    <t>Expressed Protein. Similar to ArfC-type GTPase, involved in vesicle trafficking in the late secretory system.; ARF-like 5, a member of the ARF/Sar1 GTPase family. Conserved broadly in eukaryotes (human ortholog - ARL5) but exact function to be clarified.</t>
  </si>
  <si>
    <t>Cre02.g103100</t>
  </si>
  <si>
    <t>Cre02.g103150</t>
  </si>
  <si>
    <t>Cre02.g103850</t>
  </si>
  <si>
    <t>HIS3</t>
  </si>
  <si>
    <t>imidazoleglycerol-phosphate dehydratase</t>
  </si>
  <si>
    <t>imidazoleglycerol-phosphate (IGP) dehydratase (EC 4.2.1.19); histidine biosynthesis pathway</t>
  </si>
  <si>
    <t>Cre02.g104300</t>
  </si>
  <si>
    <t>Cre02.g106000</t>
  </si>
  <si>
    <t>Cre02.g107000</t>
  </si>
  <si>
    <t>Cre02.g107800</t>
  </si>
  <si>
    <t>CNK9</t>
  </si>
  <si>
    <t>NimA-related protein kinase 9</t>
  </si>
  <si>
    <t>Cre02.g108100</t>
  </si>
  <si>
    <t>Cre02.g108450</t>
  </si>
  <si>
    <t>FAP280</t>
  </si>
  <si>
    <t>Flagellar Associated Protein, transcriptional coactivator-like</t>
  </si>
  <si>
    <t>Flagellar Associated Protein similar to Transcriptional Coactivator-Like Protein; found in the flagellar proteome [PMID: 15998802]; transcript upregulated during flagellar regeneration [PMID: 15738400]</t>
  </si>
  <si>
    <t>Cre02.g109700</t>
  </si>
  <si>
    <t>Cre02.g110650</t>
  </si>
  <si>
    <t>Protein of unknown function; some similarity to Glycosyl transferase family 8 of Desulfovibrio -COG1442, RfaJ, Lipopolysaccharide biosynthesis proteins, LPS:glycosyltransferases [Cell envelope biogenesis, outer membrane]</t>
  </si>
  <si>
    <t>Cre02.g111150</t>
  </si>
  <si>
    <t>ELG26</t>
  </si>
  <si>
    <t>Cre02.g111300</t>
  </si>
  <si>
    <t>Cre02.g112250</t>
  </si>
  <si>
    <t>Cre02.g113750</t>
  </si>
  <si>
    <t>Cre02.g114100</t>
  </si>
  <si>
    <t>Cre02.g114750</t>
  </si>
  <si>
    <t>Cre02.g116600</t>
  </si>
  <si>
    <t>ELG23</t>
  </si>
  <si>
    <t>Cre02.g117179</t>
  </si>
  <si>
    <t>Cre02.g118100</t>
  </si>
  <si>
    <t>Cre02.g118600</t>
  </si>
  <si>
    <t>FTSZ1</t>
  </si>
  <si>
    <t>plastid division protein</t>
  </si>
  <si>
    <t>FtsZ1 plastid division protein, identical to GI:20372934; alternative splicing uses splice sites internal to exons 5 and 9 (20021010.1409.1)</t>
  </si>
  <si>
    <t>Cre02.g121900</t>
  </si>
  <si>
    <t>Cre02.g122350</t>
  </si>
  <si>
    <t>Cre02.g122700</t>
  </si>
  <si>
    <t>OEP80</t>
  </si>
  <si>
    <t>chloroplast outer envelope protein</t>
  </si>
  <si>
    <t>Hypothetical Conserved Protein similar to OEP80 (At5g19620) and related proteins from plants and cyanobacteria.</t>
  </si>
  <si>
    <t>Cre02.g124000</t>
  </si>
  <si>
    <t>Cre02.g124100</t>
  </si>
  <si>
    <t>Cre02.g124850</t>
  </si>
  <si>
    <t>Cre02.g125050</t>
  </si>
  <si>
    <t>PDE7</t>
  </si>
  <si>
    <t>Cyclic nucleotide phosphodiesterase</t>
  </si>
  <si>
    <t>Cyclic nucleotide phosphodiesterase similar to calmodulin dependent phosphodiesterase from Bos taurus AAA92555.1</t>
  </si>
  <si>
    <t>Cre02.g125500</t>
  </si>
  <si>
    <t>Cre02.g125650</t>
  </si>
  <si>
    <t>SEC7/BIG-like ARF-guanine nucleotide exchange factor</t>
  </si>
  <si>
    <t>Expressed Protein. Similar to SEC7/BIG-type ARF-GEFs involved in polarized secretion.</t>
  </si>
  <si>
    <t>Cre02.g125850</t>
  </si>
  <si>
    <t>CGL66</t>
  </si>
  <si>
    <t>Cre02.g126050</t>
  </si>
  <si>
    <t>FAP12</t>
  </si>
  <si>
    <t>Cre02.g126600</t>
  </si>
  <si>
    <t>PSRP-4</t>
  </si>
  <si>
    <t>Plastid-specific ribosomal protein 4</t>
  </si>
  <si>
    <t>Plastid-specific ribosomal protein 4, imported to chloroplast; Chloroplast ribosomal protein Plastid-Specific Ribosomal Protein 4; Chloroplast small ribosomal subunit protein Plastid-Specific Ribosomal Protein 4. This is a different protein from plastid ribosomal protein S4, which is encoded by the chloroplast rps4 gene.</t>
  </si>
  <si>
    <t>Cre02.g126750</t>
  </si>
  <si>
    <t>Cre02.g128000</t>
  </si>
  <si>
    <t>VSP6</t>
  </si>
  <si>
    <t>hydroxyproline-rich cell wall protein</t>
  </si>
  <si>
    <t>hydroxyproline rich glycoprotein Vsp6; (SP)n-repeats, extracellular matrix protein (cell wall protein); resembles VSP4 [PMID: 7689882, Genbank AF382191]</t>
  </si>
  <si>
    <t>Cre02.g128600</t>
  </si>
  <si>
    <t>Cre02.g128800</t>
  </si>
  <si>
    <t>Cre02.g128950</t>
  </si>
  <si>
    <t>clathrin assembly factor-like protein</t>
  </si>
  <si>
    <t>expressed protein similar to conserved clathrin assembly factor AP180</t>
  </si>
  <si>
    <t>Cre02.g129350</t>
  </si>
  <si>
    <t>Cre02.g130000</t>
  </si>
  <si>
    <t>FAP106</t>
  </si>
  <si>
    <t>Conserved uncharacterized Flagellar Associated Protein; found in the flagellar proteome [PMID: 15998802]; identified in the flagellar basal body proteome [PMID: 15137946]; upregulated by deflagellation</t>
  </si>
  <si>
    <t>Cre02.g131700</t>
  </si>
  <si>
    <t>NHAD1</t>
  </si>
  <si>
    <t>sodium ion/proton transporter protein</t>
  </si>
  <si>
    <t>sodium:hydrogen antiporter NhaD</t>
  </si>
  <si>
    <t>Cre02.g131950</t>
  </si>
  <si>
    <t>Cre02.g132050</t>
  </si>
  <si>
    <t>Cre02.g132100</t>
  </si>
  <si>
    <t>Cre02.g132184</t>
  </si>
  <si>
    <t>Cre02.g132200</t>
  </si>
  <si>
    <t>Cre02.g133100</t>
  </si>
  <si>
    <t>Cre02.g133250</t>
  </si>
  <si>
    <t>Cre02.g133450</t>
  </si>
  <si>
    <t>Cre02.g134475</t>
  </si>
  <si>
    <t>Cre02.g140001</t>
  </si>
  <si>
    <t>Cre02.g144750</t>
  </si>
  <si>
    <t>PTB4</t>
  </si>
  <si>
    <t>sodium/phosphate symporter</t>
  </si>
  <si>
    <t>Putative phosphate transporter, similar to yeast Pho89 and Neurospora PHO4 probable Na+/Pi symporters; present in a cluster of four highly related PTB family members on scaffold 24, including PTB9, PTB12 and PTB5.</t>
  </si>
  <si>
    <t>Cre02.g145231</t>
  </si>
  <si>
    <t>MAK16-like protein RBM13</t>
  </si>
  <si>
    <t>resembles RNA-binding motif protein, probably found in nucleolus (by similarity)</t>
  </si>
  <si>
    <t>Cre02.g146450</t>
  </si>
  <si>
    <t>Cre02.g146600</t>
  </si>
  <si>
    <t>AP4M4</t>
  </si>
  <si>
    <t>Mu4-Adaptin</t>
  </si>
  <si>
    <t>Cre02.g146750</t>
  </si>
  <si>
    <t>Cre03.g149450</t>
  </si>
  <si>
    <t>Cre03.g152200</t>
  </si>
  <si>
    <t>Cre03.g152250</t>
  </si>
  <si>
    <t>Cre03.g152650</t>
  </si>
  <si>
    <t>Cre03.g154600</t>
  </si>
  <si>
    <t>Cre03.g154950</t>
  </si>
  <si>
    <t>Cre03.g155250</t>
  </si>
  <si>
    <t>Cre03.g155350</t>
  </si>
  <si>
    <t>Cre03.g155650</t>
  </si>
  <si>
    <t>CLC1</t>
  </si>
  <si>
    <t>Clathrin Light Chain</t>
  </si>
  <si>
    <t>Expressed Protein. Clathrin light chain, vesicle coat protein.</t>
  </si>
  <si>
    <t>Cre03.g155700</t>
  </si>
  <si>
    <t>Cre03.g155750</t>
  </si>
  <si>
    <t>Cre03.g157200</t>
  </si>
  <si>
    <t>Cre03.g160400</t>
  </si>
  <si>
    <t>SAC1</t>
  </si>
  <si>
    <t>Sulfur acclimation 1 protein</t>
  </si>
  <si>
    <t>Regulator of sulfur deficiency responses; putative membrane protein belonging to the SLC13A transporter family; predicted to enter the secretory pathway (TargetP v1.1); candidate plasma membrane sulfate sensor; NCBI accessions U47541 (mRNA), Q39593 and AAB08008 (protein); PMID: 8641280.</t>
  </si>
  <si>
    <t>Cre03.g161150</t>
  </si>
  <si>
    <t>Cre03.g163500</t>
  </si>
  <si>
    <t>CGLD21</t>
  </si>
  <si>
    <t>conserved protein</t>
  </si>
  <si>
    <t>Cre03.g163700</t>
  </si>
  <si>
    <t>Cre03.g163850</t>
  </si>
  <si>
    <t>RING finger protein</t>
  </si>
  <si>
    <t>contains two RING Zn-finger domains and a YDG/SRA domain, present in some SET domain containing proteins. Weak similarity to Zea mays SDG134.</t>
  </si>
  <si>
    <t>Cre03.g166550</t>
  </si>
  <si>
    <t>Cre03.g167550</t>
  </si>
  <si>
    <t>POC3</t>
  </si>
  <si>
    <t>centriole proteome protein</t>
  </si>
  <si>
    <t>Found in basal body proteome [PMID: 15964273]. Human homolog cep290 localizes to centrosome, and is also called 3H11 antigen.</t>
  </si>
  <si>
    <t>Cre03.g168950</t>
  </si>
  <si>
    <t>Cre03.g169350</t>
  </si>
  <si>
    <t>Cre03.g170350</t>
  </si>
  <si>
    <t>SEC12</t>
  </si>
  <si>
    <t>regulator of COP-II vesicle coat</t>
  </si>
  <si>
    <t>Expressed Protein. Similar to SEC12, regulatory component of the COP-II coat protein complex. GEF for SAR-GTPase.</t>
  </si>
  <si>
    <t>Cre03.g171550</t>
  </si>
  <si>
    <t>SSA13</t>
  </si>
  <si>
    <t>Cre03.g171900</t>
  </si>
  <si>
    <t>FAP56</t>
  </si>
  <si>
    <t>Cre03.g171950</t>
  </si>
  <si>
    <t>PEPC2</t>
  </si>
  <si>
    <t>Phosphoenolpyruvate carboxylase, isoform 2</t>
  </si>
  <si>
    <t>Phosphoenolpyruvate carboxylase, isoform 2 [PMID: 15941397, Accession number AAS01721]</t>
  </si>
  <si>
    <t>Cre03.g172150</t>
  </si>
  <si>
    <t>SEC7/BIG-like ARF-GEF</t>
  </si>
  <si>
    <t>Hypothetical Conserved Protein. Similar to SEC7/BIG-type ARF-GEFs, involved in polarized secretion.</t>
  </si>
  <si>
    <t>Cre03.g172322</t>
  </si>
  <si>
    <t>Cre03.g172350</t>
  </si>
  <si>
    <t>Cre03.g172450</t>
  </si>
  <si>
    <t>Cre03.g172600</t>
  </si>
  <si>
    <t>Cre03.g173165</t>
  </si>
  <si>
    <t>Cre03.g173250</t>
  </si>
  <si>
    <t>Cre03.g173300</t>
  </si>
  <si>
    <t>Cre03.g174050</t>
  </si>
  <si>
    <t>Cre03.g174150</t>
  </si>
  <si>
    <t>Cre03.g174200</t>
  </si>
  <si>
    <t>Cre03.g174672</t>
  </si>
  <si>
    <t>Cre03.g175636</t>
  </si>
  <si>
    <t>Cre03.g176150</t>
  </si>
  <si>
    <t>Cre03.g176550</t>
  </si>
  <si>
    <t>Protein arginine N-methyltransferase</t>
  </si>
  <si>
    <t>Protein arginine N-methyltransferase PRMT5 class, ChromDB PRMT3404</t>
  </si>
  <si>
    <t>Cre03.g176850</t>
  </si>
  <si>
    <t>Cre03.g176900</t>
  </si>
  <si>
    <t>Cre03.g177450</t>
  </si>
  <si>
    <t>protein of unknown function DUF151</t>
  </si>
  <si>
    <t>Cre03.g178300</t>
  </si>
  <si>
    <t>pre-mRNA splicing factor PRP38 family protein</t>
  </si>
  <si>
    <t>Cre03.g178325</t>
  </si>
  <si>
    <t>Cre03.g179750</t>
  </si>
  <si>
    <t>Cre03.g181400</t>
  </si>
  <si>
    <t>ADC1</t>
  </si>
  <si>
    <t>aminodeoxychorismate synthase</t>
  </si>
  <si>
    <t>Putative aminodeoxychorismate (ADC) synthase (EC 6.3.5.8), based on similarity to tomato ADC synthase [GenBank AAR83121; PMID: 14745019], including a fusion of both PabA &amp; PabB.</t>
  </si>
  <si>
    <t>Cre03.g181750</t>
  </si>
  <si>
    <t>Cre03.g181950</t>
  </si>
  <si>
    <t>Cre03.g184700</t>
  </si>
  <si>
    <t>metacaspase type II</t>
  </si>
  <si>
    <t>Putative type II metacaspase [PMID: 11090634]</t>
  </si>
  <si>
    <t>Cre03.g185800</t>
  </si>
  <si>
    <t>Cre03.g189100</t>
  </si>
  <si>
    <t>Cre03.g190850</t>
  </si>
  <si>
    <t>ECH1</t>
  </si>
  <si>
    <t>enoylCoA hydratase/isomerase</t>
  </si>
  <si>
    <t>enoylCoA hydratase/isomerase; most similar to animal isoforms, probably mitochondrial. Identified by comparative genomics as being present only in organisms having motile (MOT) cilia</t>
  </si>
  <si>
    <t>Cre03.g190900</t>
  </si>
  <si>
    <t>Cre03.g191150</t>
  </si>
  <si>
    <t>Cre03.g192250</t>
  </si>
  <si>
    <t>Cre03.g192350</t>
  </si>
  <si>
    <t>Cre03.g193250</t>
  </si>
  <si>
    <t>Cre03.g194150</t>
  </si>
  <si>
    <t>Cre03.g194300</t>
  </si>
  <si>
    <t>Cre03.g194450</t>
  </si>
  <si>
    <t>CGL24</t>
  </si>
  <si>
    <t>Conserved protein of unknown function; strong similarity to protein of unknown function in Arabidopsis - NP_973925 - similar protein is also present in rice</t>
  </si>
  <si>
    <t>Cre03.g195100</t>
  </si>
  <si>
    <t>Cre03.g197000</t>
  </si>
  <si>
    <t>Cre03.g197100</t>
  </si>
  <si>
    <t>Cre03.g197150</t>
  </si>
  <si>
    <t>Cre03.g197450</t>
  </si>
  <si>
    <t>Cre03.g198700</t>
  </si>
  <si>
    <t>Cre03.g199500</t>
  </si>
  <si>
    <t>FAP129</t>
  </si>
  <si>
    <t>Flagellar Associated Protein; found in the flagellar proteome [PMID: 15998802]; in basal body proteome as BUG8 [PMID: 15964273]. Transcript upregulated during flagellar regeneration [PMID: 15738400]</t>
  </si>
  <si>
    <t>Cre03.g200400</t>
  </si>
  <si>
    <t>Cre03.g204050</t>
  </si>
  <si>
    <t>ELG6</t>
  </si>
  <si>
    <t>Cre03.g205701</t>
  </si>
  <si>
    <t>Cre03.g205900</t>
  </si>
  <si>
    <t>DCA1</t>
  </si>
  <si>
    <t>S-adenosylmethionine decarboxylase</t>
  </si>
  <si>
    <t>produces decarboxylated S-adoMet for the fisrt step of polyamine biosynthesis; translationally regulated by a negatively acting uORF MPAVKRTSMRSVYDPIATEPIVASEPARLVVKRTACFADTGSLPS which is regulated in turn by an overlapping tiny ORF MSRPQDASC (PMID: 16176926); (adometdc) gi:57336132</t>
  </si>
  <si>
    <t>Cre03.g206600</t>
  </si>
  <si>
    <t>AAD1</t>
  </si>
  <si>
    <t>acetohydroxyacid dehydratase</t>
  </si>
  <si>
    <t>acetohydroxyacid dehydratase (EC 4.2.1.9); ILVD; dihydroxy-acid dehydrase; probable plastid location, based on homology and on Target-P prediction</t>
  </si>
  <si>
    <t>Cre03.g210600</t>
  </si>
  <si>
    <t>COPB1</t>
  </si>
  <si>
    <t>Beta-COP</t>
  </si>
  <si>
    <t>Expressed Protein. Beta-COP. Subunit of COP-I complex involved in vesicle coat formation.</t>
  </si>
  <si>
    <t>Cre04.g212300</t>
  </si>
  <si>
    <t>Cre04.g213250</t>
  </si>
  <si>
    <t>Cre04.g214000</t>
  </si>
  <si>
    <t>Cre04.g215350</t>
  </si>
  <si>
    <t>Cre04.g216250</t>
  </si>
  <si>
    <t>FAP276</t>
  </si>
  <si>
    <t>Cre04.g216650</t>
  </si>
  <si>
    <t>Cre04.g217250</t>
  </si>
  <si>
    <t>Cre04.g218350</t>
  </si>
  <si>
    <t>Cre04.g218500</t>
  </si>
  <si>
    <t>Cre04.g218600</t>
  </si>
  <si>
    <t>Cre04.g219350</t>
  </si>
  <si>
    <t>Cre04.g219742</t>
  </si>
  <si>
    <t>Cre04.g219750</t>
  </si>
  <si>
    <t>Cre04.g220200</t>
  </si>
  <si>
    <t>Cre04.g220300</t>
  </si>
  <si>
    <t>Cre04.g220450</t>
  </si>
  <si>
    <t>Cre04.g220600</t>
  </si>
  <si>
    <t>Cre04.g221200</t>
  </si>
  <si>
    <t>Cre04.g221500</t>
  </si>
  <si>
    <t>Cre04.g221950</t>
  </si>
  <si>
    <t>Cre04.g223050</t>
  </si>
  <si>
    <t>Cre04.g223200</t>
  </si>
  <si>
    <t>Cre04.g223236</t>
  </si>
  <si>
    <t>Cre04.g223250</t>
  </si>
  <si>
    <t>LCIE</t>
  </si>
  <si>
    <t>LCIB-like gene</t>
  </si>
  <si>
    <t>Gene homologous to limiting-CO2 inducible proteins LCIC, LCIB [PMID: 15235119] and to LCID [PMID 16777959]; part of the CAH1/2 cluster of inversely repeated CO2 responsive genes; LCIE and CCP1 are located in head-to-head orientation in the cluster</t>
  </si>
  <si>
    <t>Cre04.g223500</t>
  </si>
  <si>
    <t>Cre04.g224200</t>
  </si>
  <si>
    <t>Cre04.g224600</t>
  </si>
  <si>
    <t>Cre04.g224907</t>
  </si>
  <si>
    <t>Cre04.g225428</t>
  </si>
  <si>
    <t>Cre04.g225750</t>
  </si>
  <si>
    <t>Cre04.g225900</t>
  </si>
  <si>
    <t>VAMP72</t>
  </si>
  <si>
    <t>Cre04.g226100</t>
  </si>
  <si>
    <t>Cre04.g226400</t>
  </si>
  <si>
    <t>Cre04.g226500</t>
  </si>
  <si>
    <t>Cre04.g228939</t>
  </si>
  <si>
    <t>Cre04.g229500</t>
  </si>
  <si>
    <t>Cre05.g230350</t>
  </si>
  <si>
    <t>Cre05.g230400</t>
  </si>
  <si>
    <t>RBD3</t>
  </si>
  <si>
    <t>rubredoxin-like protein</t>
  </si>
  <si>
    <t>cd00350, rubredoxin-like; pfam00301</t>
  </si>
  <si>
    <t>Cre05.g231900</t>
  </si>
  <si>
    <t>Cre05.g233400</t>
  </si>
  <si>
    <t>Cre05.g236501</t>
  </si>
  <si>
    <t>Cre05.g236700</t>
  </si>
  <si>
    <t>Cre05.g237700</t>
  </si>
  <si>
    <t>NOP10</t>
  </si>
  <si>
    <t>Nucleolar protein, Structural Component of H/ACA snoRNPs</t>
  </si>
  <si>
    <t>Structural Component of H/ACA snoRNPs which catalyze the snoRNA-guided pseudouridylation of the pre-rRNA and other RNA molecules</t>
  </si>
  <si>
    <t>Cre05.g238100</t>
  </si>
  <si>
    <t>PTK25</t>
  </si>
  <si>
    <t>Cre05.g238250</t>
  </si>
  <si>
    <t>Cre05.g238935</t>
  </si>
  <si>
    <t>Cre05.g239000</t>
  </si>
  <si>
    <t>Cre05.g239650</t>
  </si>
  <si>
    <t>Cre05.g241350</t>
  </si>
  <si>
    <t>Cre05.g242350</t>
  </si>
  <si>
    <t>calcium-transporting ATPase, endoplasmic reticulum-type</t>
  </si>
  <si>
    <t>cation transporting ATPase related to Calcium-transporting ATPase 1, endoplasmic reticulum-type</t>
  </si>
  <si>
    <t>Cre05.g245550</t>
  </si>
  <si>
    <t>PIK1</t>
  </si>
  <si>
    <t>Phosphatidylinositol 4-kinase</t>
  </si>
  <si>
    <t>Phosphatidylinositol 4-kinase (PI4K), phosphotransferase</t>
  </si>
  <si>
    <t>Cre05.g246300</t>
  </si>
  <si>
    <t>Cre05.g246800</t>
  </si>
  <si>
    <t>GUN4</t>
  </si>
  <si>
    <t>Tetrapyrrole-binding protein</t>
  </si>
  <si>
    <t>Tetrapyrrole-binding protein, chloroplast precursor. In Arabidopsis, GUN4 (Genomes uncoupled 4) is required for the functioning of the plastid mediated repression of nuclear transcription that is involved in controlling the levels of magnesium- protoporphyrin IX. GUN4 binds the product and substrate of Mg-chelatase, an enzyme that produces Mg-Proto, and activates Mg-chelatase. GUN4 is thought to participates in plastid-to-nucleus signaling by regulating magnesium-protoporphyrin IX synthesis or trafficking.</t>
  </si>
  <si>
    <t>Cre05.g247200</t>
  </si>
  <si>
    <t>Cre05.g247800</t>
  </si>
  <si>
    <t>CEP2</t>
  </si>
  <si>
    <t>Cysteine endopeptidase</t>
  </si>
  <si>
    <t>Cysteine endopeptidases (EC 3.4.22), C1A family (papain-type); similar to higher plant senescence-associated proteases; contains N-terminal cathepsin propeptide inhibitor domain (I29) and C-terminal granulin (Cys-rich) domain</t>
  </si>
  <si>
    <t>Cre06.g251400</t>
  </si>
  <si>
    <t>MME6</t>
  </si>
  <si>
    <t>NADP-dependent malic enzyme</t>
  </si>
  <si>
    <t>NADP-dependent malic enzyme, probably mitochondrial based on Target-P prediction</t>
  </si>
  <si>
    <t>Cre06.g251700</t>
  </si>
  <si>
    <t>protein of unknown function; Probe 9 gene in PMID: 11805055</t>
  </si>
  <si>
    <t>Cre06.g255050</t>
  </si>
  <si>
    <t>Cre06.g256400</t>
  </si>
  <si>
    <t>Cre06.g258150</t>
  </si>
  <si>
    <t>adaptin-interacting protein</t>
  </si>
  <si>
    <t>adaptin-interacting protein; belongs to a conserved eukaryotic family of poorly characterised proteins; rat and yeast orthologs interact with adaptin subunits. This and other plant members of the family have a putative GTPase/GTP-binding domain in the N-terminal half of the protein.</t>
  </si>
  <si>
    <t>Cre06.g259650</t>
  </si>
  <si>
    <t>Cre06.g261950</t>
  </si>
  <si>
    <t>ANK11</t>
  </si>
  <si>
    <t>Cre06.g263850</t>
  </si>
  <si>
    <t>TPT2</t>
  </si>
  <si>
    <t>triose phosphate/phosphate translocator</t>
  </si>
  <si>
    <t>related to Triose phosphate/phosphate translocator, non-green plastid, chloroplast precursor (CTPT); named PPT2 in gi:32815801</t>
  </si>
  <si>
    <t>Cre06.g265900</t>
  </si>
  <si>
    <t>Cre06.g266100</t>
  </si>
  <si>
    <t>Cre06.g266950</t>
  </si>
  <si>
    <t>Cre06.g267600</t>
  </si>
  <si>
    <t>LCYE</t>
  </si>
  <si>
    <t>lycopene epsilon cyclase</t>
  </si>
  <si>
    <t>lycopene epsilon cyclase (CrtL-e) (LEC) [PMID: 16143839], chloroplast precursor</t>
  </si>
  <si>
    <t>Cre06.g267700</t>
  </si>
  <si>
    <t>SPP1B</t>
  </si>
  <si>
    <t>SppA, protease IV, signal peptide peptidase, serine endopeptidase of S49 family (ClpP clan); contains 2 S49 domains, of which the second only appears functional; probably associated with thylakoid membrane and involved in cleavage of membrane proteins or signal peptide; called SPPA1-2 in Sokolenko (2005), Physiol. Plantarum 123:391; linked to SPP1C in MT locus</t>
  </si>
  <si>
    <t>Cre06.g267750</t>
  </si>
  <si>
    <t>Cre06.g269950</t>
  </si>
  <si>
    <t>CDC48</t>
  </si>
  <si>
    <t>Conserved AAA domain Flagellar Associated Protein; higher plant homologue is involved in formation of ER in the cell division plane during cytokinesis (PMID: 12427991); CDC48 (p97) functions as an hexameric complex presenting ER-bound substrates either to the ubiquitination machinery (Ufd2) for degradation, or to Ufd3 and deubiquitiating enzymes for repair and recycling (PMID: 16793541)</t>
  </si>
  <si>
    <t>Cre06.g270200</t>
  </si>
  <si>
    <t>Phospholipase C</t>
  </si>
  <si>
    <t>phosphoinositide-specific phospholipase C (PLC) [Nicotiana rustica]; has catalytic domains X and Y and a C-terminal Ca-binding Protein Kinase domain; most similar to that of catfish AAA87954.1</t>
  </si>
  <si>
    <t>Cre06.g270475</t>
  </si>
  <si>
    <t>Cre06.g270750</t>
  </si>
  <si>
    <t>Cre06.g272100</t>
  </si>
  <si>
    <t>Cre06.g272150</t>
  </si>
  <si>
    <t>Cre06.g275500</t>
  </si>
  <si>
    <t>Cre06.g278300</t>
  </si>
  <si>
    <t>Cre06.g280050</t>
  </si>
  <si>
    <t>XRN1</t>
  </si>
  <si>
    <t>5'-3' exoribonuclease</t>
  </si>
  <si>
    <t>Homologue of yeast 5'-3' exoribonucleases Xrn1p(cytoplasmic) and Rat1p (nuclear). Targeting software suggests organellar targeting.</t>
  </si>
  <si>
    <t>Cre06.g280100</t>
  </si>
  <si>
    <t>cytochrome b-561-like protein</t>
  </si>
  <si>
    <t>Cre06.g281300</t>
  </si>
  <si>
    <t>Cre06.g281350</t>
  </si>
  <si>
    <t>LON1</t>
  </si>
  <si>
    <t>mitochondrial LON protease</t>
  </si>
  <si>
    <t>belongs to MEROPS peptidase family S16 of ATP-dependent proteases; similar to mitochondrial LON protease homolog from Arabidopsis thaliana</t>
  </si>
  <si>
    <t>Cre06.g281500</t>
  </si>
  <si>
    <t>Cre06.g281650</t>
  </si>
  <si>
    <t>Cre06.g282150</t>
  </si>
  <si>
    <t>CNX1C</t>
  </si>
  <si>
    <t>molybdopterin biosynthesis protein</t>
  </si>
  <si>
    <t>Homolog to E-domain of molybdopterin biosynthesis CNX1 protein (Involved in molybdenum cofactor biosynthesis. May play a role in molybdenum transfer to molybdopterin); homologous to Arabidopsis thaliana Cnx1G</t>
  </si>
  <si>
    <t>Cre06.g282200</t>
  </si>
  <si>
    <t>SNF7</t>
  </si>
  <si>
    <t>component of the ESCRT-III complex</t>
  </si>
  <si>
    <t>Expressed Protein. Similar to SNF7, a SNF7-domain protein, component of the ESCRT-III complex involved in the ubiquitin-mediated internalization into the multi-vesicular bodies (late endosomes)</t>
  </si>
  <si>
    <t>Cre06.g284000</t>
  </si>
  <si>
    <t>Cre06.g285700</t>
  </si>
  <si>
    <t>Cre06.g286200</t>
  </si>
  <si>
    <t>Cre06.g287550</t>
  </si>
  <si>
    <t>Cre06.g287700</t>
  </si>
  <si>
    <t>STPK18</t>
  </si>
  <si>
    <t>Serine/Threonine Protein Kinase 18</t>
  </si>
  <si>
    <t>Serine/Threonine Protein Kinase Homolog 18</t>
  </si>
  <si>
    <t>Cre06.g287800</t>
  </si>
  <si>
    <t>Cre06.g287850</t>
  </si>
  <si>
    <t>Cre06.g291700</t>
  </si>
  <si>
    <t>RSP3</t>
  </si>
  <si>
    <t>Radial spoke protein 3</t>
  </si>
  <si>
    <t>Flagellar radial spoke protein 3 (RSP3) [PMID: 16507594]; an axonemal A-kinase anchoring protein KAP [PMID: 11309423; PMID: 16571668; PMID: 16267272; GI:134041]. Gene originally termed PF14 [PMID: 7204490; PMID: 2745550; PMID: 2377611]</t>
  </si>
  <si>
    <t>Cre06.g291900</t>
  </si>
  <si>
    <t>PHD1</t>
  </si>
  <si>
    <t>Phosducin-like protein</t>
  </si>
  <si>
    <t>Phosducin (Phd)-like family, Viral inhibitor of apoptosis (IAP)-associated factor (VIAF) subfamily; VIAF is a Phd-like protein that functions in caspase activation during apoptosis; cd02988</t>
  </si>
  <si>
    <t>Cre06.g291950</t>
  </si>
  <si>
    <t>Cre06.g292050</t>
  </si>
  <si>
    <t>Cre06.g292700</t>
  </si>
  <si>
    <t>Snf1-like Ser/Thr protein kinase</t>
  </si>
  <si>
    <t>Cre06.g293750</t>
  </si>
  <si>
    <t>Hypothetical zinc finger protein</t>
  </si>
  <si>
    <t>Contains c-x8-x5-C-x3-H type zinc finger domain</t>
  </si>
  <si>
    <t>Cre06.g295000</t>
  </si>
  <si>
    <t>Cre06.g295050</t>
  </si>
  <si>
    <t>Cre06.g295550</t>
  </si>
  <si>
    <t>Cre06.g295650</t>
  </si>
  <si>
    <t>Cre06.g295750</t>
  </si>
  <si>
    <t>predicted membrane protein</t>
  </si>
  <si>
    <t>Protein of unknown function; has pfam04982, HPP family. These proteins are integral membrane proteins with four transmembrane spanning helices. The most conserved region of the alignment is a motif HPP. The function of these proteins is uncertain but they may be transporters</t>
  </si>
  <si>
    <t>Cre06.g297516</t>
  </si>
  <si>
    <t>Cre06.g299400</t>
  </si>
  <si>
    <t>SUFA</t>
  </si>
  <si>
    <t>iron-sulfur cluster assembly protein</t>
  </si>
  <si>
    <t>SufA/IscA homolog; similar to HesB (cyanobacteria); possible localization to plastids</t>
  </si>
  <si>
    <t>Cre06.g299800</t>
  </si>
  <si>
    <t>long-chain-fatty-acid CoA ligase</t>
  </si>
  <si>
    <t>long-chain-fatty-acid CoA ligase | def catalytic - strong homology to the enzyme of cyanobacteria - COG0318, CaiC, Acyl-CoA synthetases (AMP-forming)/AMP-acid ligases II [Lipid metabolism / Secondary metabolites biosynthesis, transport, and catabolism].</t>
  </si>
  <si>
    <t>Cre06.g300650</t>
  </si>
  <si>
    <t>Cre06.g301950</t>
  </si>
  <si>
    <t>Cre06.g303483</t>
  </si>
  <si>
    <t>Cre06.g303900</t>
  </si>
  <si>
    <t>Cre06.g304250</t>
  </si>
  <si>
    <t>RLS2</t>
  </si>
  <si>
    <t>Member of a family of proteins [PMID: 16720695, 16622701] related to Volvox carteri RegA, which is a putative transcription repressor [PMID: 9895312] containing a SAND domain (IPR000770 SAND; PF01342)</t>
  </si>
  <si>
    <t>Cre06.g304800</t>
  </si>
  <si>
    <t>Cre06.g304850</t>
  </si>
  <si>
    <t>Cre06.g305050</t>
  </si>
  <si>
    <t>CGL45</t>
  </si>
  <si>
    <t>Expressed protein conserved in the green lineage</t>
  </si>
  <si>
    <t>Cre06.g307750</t>
  </si>
  <si>
    <t>Cre06.g307800</t>
  </si>
  <si>
    <t>Cre06.g308650</t>
  </si>
  <si>
    <t>Cre06.g310000</t>
  </si>
  <si>
    <t>AP4E1</t>
  </si>
  <si>
    <t>Epsilon-Adaptin</t>
  </si>
  <si>
    <t>Hypothetical Conserved Protein. Epsilon-Adaptin. Clathrin Adaptor Complex Large Subunit, putative member of AP-4 complex</t>
  </si>
  <si>
    <t>Cre06.g310350</t>
  </si>
  <si>
    <t>Cre06.g311100</t>
  </si>
  <si>
    <t>Cre06.g311700</t>
  </si>
  <si>
    <t>Cre07.g312150</t>
  </si>
  <si>
    <t>Cre07.g312550</t>
  </si>
  <si>
    <t>Cre07.g312850</t>
  </si>
  <si>
    <t>Cre07.g314100</t>
  </si>
  <si>
    <t>Cre07.g314200</t>
  </si>
  <si>
    <t>Cre07.g314900</t>
  </si>
  <si>
    <t>Cre07.g315350</t>
  </si>
  <si>
    <t>Cre07.g315500</t>
  </si>
  <si>
    <t>Cre07.g316050</t>
  </si>
  <si>
    <t>CDJ2</t>
  </si>
  <si>
    <t>chloroplast DnaJ-like protein</t>
  </si>
  <si>
    <t>class III J-domain protein, not involved in protein refolding; binds and delivers VIPP1 to HSP70B; conserved in higher plants, but not in cyanobacteria</t>
  </si>
  <si>
    <t>Cre07.g316400</t>
  </si>
  <si>
    <t>Cre07.g316850</t>
  </si>
  <si>
    <t>MCM4</t>
  </si>
  <si>
    <t>minichromosome maintenance protein 4</t>
  </si>
  <si>
    <t>homologous to MCM4/CDC21 DNA replication protein</t>
  </si>
  <si>
    <t>Cre07.g317250</t>
  </si>
  <si>
    <t>Cre07.g317800</t>
  </si>
  <si>
    <t>Cre07.g318500</t>
  </si>
  <si>
    <t>Cre07.g318600</t>
  </si>
  <si>
    <t>Cre07.g318750</t>
  </si>
  <si>
    <t>phosphoribosylformylglycinamidine cyclo-ligase</t>
  </si>
  <si>
    <t>PurM (Aminoimidazole Ribonucleotide [AIR] synthetase), one of eleven enzymes required for purine biosynthesis, catalyzes the conversion of formylglycinamide ribonucleotide (FGAM) and ATP to AIR, ADP, and Pi, the fifth step in de novo purine biosynthesis; cd02196</t>
  </si>
  <si>
    <t>Cre07.g320050</t>
  </si>
  <si>
    <t>PTK1</t>
  </si>
  <si>
    <t>Putative tyrosine kinase</t>
  </si>
  <si>
    <t>Putative tyrosine kinase identified through multi-level HMM library for kinase classification (PMID: 17557329)</t>
  </si>
  <si>
    <t>Cre07.g321000</t>
  </si>
  <si>
    <t>CYG14</t>
  </si>
  <si>
    <t>similar to guanylate cyclase 1 (GCYB2) from Homo sapiens</t>
  </si>
  <si>
    <t>Cre07.g322200</t>
  </si>
  <si>
    <t>Cre07.g322400</t>
  </si>
  <si>
    <t>Cre07.g323400</t>
  </si>
  <si>
    <t>Cre07.g323500</t>
  </si>
  <si>
    <t>Cre07.g323550</t>
  </si>
  <si>
    <t>PUS8</t>
  </si>
  <si>
    <t>Pseudouridine synthase</t>
  </si>
  <si>
    <t>Pseudouridine synthase, mitochondrial precursor, putative</t>
  </si>
  <si>
    <t>Cre07.g323950</t>
  </si>
  <si>
    <t>Cre07.g324100</t>
  </si>
  <si>
    <t>Cre07.g325550</t>
  </si>
  <si>
    <t>Cre07.g326050</t>
  </si>
  <si>
    <t>Cre07.g326400</t>
  </si>
  <si>
    <t>Cre07.g326550</t>
  </si>
  <si>
    <t>Cre07.g326850</t>
  </si>
  <si>
    <t>Cre07.g327150</t>
  </si>
  <si>
    <t>Cre07.g327500</t>
  </si>
  <si>
    <t>Cre07.g327600</t>
  </si>
  <si>
    <t>Cre07.g328850</t>
  </si>
  <si>
    <t>Cre07.g329100</t>
  </si>
  <si>
    <t>Cre07.g329750</t>
  </si>
  <si>
    <t>Cre07.g329850</t>
  </si>
  <si>
    <t>Cre07.g329861</t>
  </si>
  <si>
    <t>Cre07.g329900</t>
  </si>
  <si>
    <t>Cre07.g330350</t>
  </si>
  <si>
    <t>Cre07.g330850</t>
  </si>
  <si>
    <t>Cre07.g331400</t>
  </si>
  <si>
    <t>Cre07.g331450</t>
  </si>
  <si>
    <t>Cre07.g331650</t>
  </si>
  <si>
    <t>Cre07.g332786</t>
  </si>
  <si>
    <t>PSL2</t>
  </si>
  <si>
    <t>signal peptide peptidase-like protein</t>
  </si>
  <si>
    <t>contains YD and GxGD motifs typical of typical of A22 family aspartic proteases, presenilins/signal peptide peptidases; belongs to SPP type, cleaving only type II transmembrane helices (C-terminus towards cytosol); probably involved in clearance of signal peptides and in signaling; contains a cleavable signal peptide and an additional N-terminal domain (extracellular)</t>
  </si>
  <si>
    <t>Cre07.g333500</t>
  </si>
  <si>
    <t>Cre07.g333950</t>
  </si>
  <si>
    <t>VPS45</t>
  </si>
  <si>
    <t>Expressed Protein. SM (Sec1-family) protein, binds to SNAREs in the Golgi and Endosomal system</t>
  </si>
  <si>
    <t>Cre07.g336650</t>
  </si>
  <si>
    <t>Cre07.g337118</t>
  </si>
  <si>
    <t>Cre07.g337850</t>
  </si>
  <si>
    <t>Cre07.g338000</t>
  </si>
  <si>
    <t>MCM2</t>
  </si>
  <si>
    <t>minichromosome maintenance protein 2</t>
  </si>
  <si>
    <t>Homologous to MCM2 DNA replication protein</t>
  </si>
  <si>
    <t>Cre07.g338350</t>
  </si>
  <si>
    <t>CPLD50</t>
  </si>
  <si>
    <t>Cre07.g339400</t>
  </si>
  <si>
    <t>Cre07.g341750</t>
  </si>
  <si>
    <t>Cre07.g341925</t>
  </si>
  <si>
    <t>Cre07.g342050</t>
  </si>
  <si>
    <t>NPSN1</t>
  </si>
  <si>
    <t>Qb-SNARE protein, NPSN-family</t>
  </si>
  <si>
    <t>Expressed Protein. Similar to NPSN Qb-SNAREs, involved in Endosomal/Cell Plate trafficking.</t>
  </si>
  <si>
    <t>Cre07.g344050</t>
  </si>
  <si>
    <t>Cre07.g344200</t>
  </si>
  <si>
    <t>Cre07.g344400</t>
  </si>
  <si>
    <t>2-hydroxyacid dehydrogenase</t>
  </si>
  <si>
    <t>Cre07.g345450</t>
  </si>
  <si>
    <t>Cre07.g345800</t>
  </si>
  <si>
    <t>Cre07.g347400</t>
  </si>
  <si>
    <t>Cre07.g348750</t>
  </si>
  <si>
    <t>Cre07.g350800</t>
  </si>
  <si>
    <t>Cre07.g351050</t>
  </si>
  <si>
    <t>VPS23</t>
  </si>
  <si>
    <t>Expressed Protein. Similar to VPS23/Tsg101, Tsg101/UBCc-like-domain protein, component of the ESCRT-I complex involved in the ubiquitin-mediated internalization into the multi-vesicular body (late endosome)</t>
  </si>
  <si>
    <t>Cre07.g351200</t>
  </si>
  <si>
    <t>Cre07.g352400</t>
  </si>
  <si>
    <t>inositol polyphosphate phosphatase-like protein</t>
  </si>
  <si>
    <t>expressed protein similar to inositol polyphosphate phosphatase/synaptojanin class</t>
  </si>
  <si>
    <t>Cre07.g352500</t>
  </si>
  <si>
    <t>Cre07.g352900</t>
  </si>
  <si>
    <t>Hypothetical protein</t>
  </si>
  <si>
    <t>Hypothetical protein containing WD40 domain</t>
  </si>
  <si>
    <t>Cre07.g353450</t>
  </si>
  <si>
    <t>ACS3</t>
  </si>
  <si>
    <t>Acetyl CoA synthetase</t>
  </si>
  <si>
    <t>Acetyl-CoA synthetase (EC 6.2.1.1); Acetate-CoA ligase; probable mitochondrial protein based on mass spectrometry identification (QFYTAPTLLR + SLLQLGDAWPR), although organelle targeting predicted as other by Target-P and iPSORT</t>
  </si>
  <si>
    <t>Cre07.g353850</t>
  </si>
  <si>
    <t>Cre07.g354050</t>
  </si>
  <si>
    <t>Cre07.g355600</t>
  </si>
  <si>
    <t>NTR3</t>
  </si>
  <si>
    <t>NADPH dependent thioredoxin reductase</t>
  </si>
  <si>
    <t>Similar to AtNTRA and AtNTRB targeted to cytosol and mitochondria in Arabidopsis due to alternative initiation of transcription. Apparently no alternative initiation of transcription for this NTR in Chlamy and no N-terminal extension for targeting to the mitochondria. Probable cytosolic localisation.</t>
  </si>
  <si>
    <t>Cre07.g355800</t>
  </si>
  <si>
    <t>Cre08.g358250</t>
  </si>
  <si>
    <t>MCA1</t>
  </si>
  <si>
    <t>maturation/stability factor for petA mRNA</t>
  </si>
  <si>
    <t>Contains 14 pentatricopeptide repeats || Required for stability of chloroplast petA transcript</t>
  </si>
  <si>
    <t>Cre08.g360400</t>
  </si>
  <si>
    <t>Cre08.g360850</t>
  </si>
  <si>
    <t>Cre08.g361000</t>
  </si>
  <si>
    <t>Hypothetical protein with domain with similarity to IMP dehydrogenase/GMP reductase [Medicago truncatula] and protein of unknown function in Arabidopsis gi|10176743|dbj|BAB09974.1|</t>
  </si>
  <si>
    <t>Cre08.g361050</t>
  </si>
  <si>
    <t>CNX3</t>
  </si>
  <si>
    <t>molybdenum cofactor synthesis-step 1 protein</t>
  </si>
  <si>
    <t>MoaC family; molybdopterin biosynthesis enzyme</t>
  </si>
  <si>
    <t>Cre08.g361150</t>
  </si>
  <si>
    <t>Cre08.g361350</t>
  </si>
  <si>
    <t>Cre08.g361850</t>
  </si>
  <si>
    <t>Cre08.g361900</t>
  </si>
  <si>
    <t>Cre08.g362250</t>
  </si>
  <si>
    <t>Cre08.g363000</t>
  </si>
  <si>
    <t>Cre08.g363800</t>
  </si>
  <si>
    <t>Cre08.g364300</t>
  </si>
  <si>
    <t>FAP29</t>
  </si>
  <si>
    <t>Flagellar Associated Protein, found in flagellar proteome [PMID: 15998802]</t>
  </si>
  <si>
    <t>Cre08.g365450</t>
  </si>
  <si>
    <t>Cre08.g365950</t>
  </si>
  <si>
    <t>Cre08.g366150</t>
  </si>
  <si>
    <t>Cre08.g367100</t>
  </si>
  <si>
    <t>Cre08.g367876</t>
  </si>
  <si>
    <t>Cre08.g369300</t>
  </si>
  <si>
    <t>PHX1</t>
  </si>
  <si>
    <t>prolyl 4-hydroxylase alpha-1 subunit precursor-like protein</t>
  </si>
  <si>
    <t>evidence for alternative transcription start (EST clone 963083A09) yielding protein with different N-terminus</t>
  </si>
  <si>
    <t>Cre08.g369500</t>
  </si>
  <si>
    <t>Cre08.g370450</t>
  </si>
  <si>
    <t>Cre08.g371100</t>
  </si>
  <si>
    <t>Cre08.g371600</t>
  </si>
  <si>
    <t>Cre08.g372300</t>
  </si>
  <si>
    <t>Cre08.g373200</t>
  </si>
  <si>
    <t>Cre08.g374400</t>
  </si>
  <si>
    <t>Cre08.g375000</t>
  </si>
  <si>
    <t>Cre08.g375500</t>
  </si>
  <si>
    <t>ATF1</t>
  </si>
  <si>
    <t>glucosamine--fructose-6-phosphate aminotransferase</t>
  </si>
  <si>
    <t>glucosamine--fructose-6-phosphate aminotransferase (glucosamine-6-phosphate synthase) (hexosephosphate aminotransferase) [EC:2.6.1.16]; contains amidotransferase and phosphosugar isomerase domains; pathway: glutamate metabolism - aminosugars metabolism</t>
  </si>
  <si>
    <t>Cre08.g377600</t>
  </si>
  <si>
    <t>Cre08.g377700</t>
  </si>
  <si>
    <t>Expressed protein of unknown function</t>
  </si>
  <si>
    <t>Cre08.g377800</t>
  </si>
  <si>
    <t>Cre08.g378150</t>
  </si>
  <si>
    <t>GLD2-N</t>
  </si>
  <si>
    <t>glucose-6-phosphate dehydrogenase</t>
  </si>
  <si>
    <t>Possible plastidic glucose-6-phosphate-1-dehydrogenase, amino portion, based on similarity to plastidic G6P DH from Dunaliella bioculata (CAB52685); may be pseudogene</t>
  </si>
  <si>
    <t>Cre08.g380050</t>
  </si>
  <si>
    <t>Cre08.g381450</t>
  </si>
  <si>
    <t>Cre08.g381700</t>
  </si>
  <si>
    <t>Cre08.g381707</t>
  </si>
  <si>
    <t>Cre08.g381800</t>
  </si>
  <si>
    <t>Cre08.g382450</t>
  </si>
  <si>
    <t>Cre08.g382650</t>
  </si>
  <si>
    <t>Cre08.g383550</t>
  </si>
  <si>
    <t>Cre08.g384150</t>
  </si>
  <si>
    <t>Cre08.g384550</t>
  </si>
  <si>
    <t>Cre08.g384864</t>
  </si>
  <si>
    <t>Cre09.g388750</t>
  </si>
  <si>
    <t>TEF21</t>
  </si>
  <si>
    <t>phosphoinositide phosphatase</t>
  </si>
  <si>
    <t>Putative phosphoinositide phosphatase, mitochondrial localization assumed; present in thylakoid-enriched fraction based on mass spectrometric peptide identification [PMID: 17078018]</t>
  </si>
  <si>
    <t>Cre09.g389100</t>
  </si>
  <si>
    <t>Cre09.g389950</t>
  </si>
  <si>
    <t>OAT1</t>
  </si>
  <si>
    <t>O-acetyltransferase-related protein</t>
  </si>
  <si>
    <t>similar to O-acetyltransferase-related protein of Arabidopsis thaliana; Genbank entry AY136339</t>
  </si>
  <si>
    <t>Cre09.g390150</t>
  </si>
  <si>
    <t>Cre09.g390200</t>
  </si>
  <si>
    <t>Cre09.g390250</t>
  </si>
  <si>
    <t>Cre09.g390800</t>
  </si>
  <si>
    <t>Cre09.g390850</t>
  </si>
  <si>
    <t>Cre09.g391100</t>
  </si>
  <si>
    <t>Cre09.g391650</t>
  </si>
  <si>
    <t>HCP4</t>
  </si>
  <si>
    <t>hybrid-cluster protein</t>
  </si>
  <si>
    <t>Prismane/CO dehydrogenase family</t>
  </si>
  <si>
    <t>Cre09.g391950</t>
  </si>
  <si>
    <t>Cre09.g392050</t>
  </si>
  <si>
    <t>Cre09.g395850</t>
  </si>
  <si>
    <t>Cre09.g396450</t>
  </si>
  <si>
    <t>Cre09.g396900</t>
  </si>
  <si>
    <t>Cre09.g398050</t>
  </si>
  <si>
    <t>Cre09.g398250</t>
  </si>
  <si>
    <t>Cre09.g398400</t>
  </si>
  <si>
    <t>TRP5</t>
  </si>
  <si>
    <t>transient receptor potential ion channel protein</t>
  </si>
  <si>
    <t>C-terminal 350 AA similar to transient receptor potential Ca2+ channel, involved in Ca2+ homeostasis, but N-terminal region has no similarity in databases; additional transmembrane helix at pos 1189-1211; member of a family of at least 8 TRP proteins</t>
  </si>
  <si>
    <t>Cre09.g398550</t>
  </si>
  <si>
    <t>Cre09.g399750</t>
  </si>
  <si>
    <t>Cre09.g399800</t>
  </si>
  <si>
    <t>SSA8</t>
  </si>
  <si>
    <t>Cre09.g400050</t>
  </si>
  <si>
    <t>Cre09.g400100</t>
  </si>
  <si>
    <t>zinc finger protein, major isoform</t>
  </si>
  <si>
    <t>Putative Zn-finger protein; this is the main isoform, containing an A20-like and an AN1-like Zn-finger</t>
  </si>
  <si>
    <t>Cre09.g400150</t>
  </si>
  <si>
    <t>Cre09.g400950</t>
  </si>
  <si>
    <t>Cre09.g401100</t>
  </si>
  <si>
    <t>Cre09.g403250</t>
  </si>
  <si>
    <t>Cre09.g403400</t>
  </si>
  <si>
    <t>Cre09.g403550</t>
  </si>
  <si>
    <t>Cre09.g403750</t>
  </si>
  <si>
    <t>Haloacid dehalogenase-like hydrolase</t>
  </si>
  <si>
    <t>not a histidinol phosphatase</t>
  </si>
  <si>
    <t>Cre09.g404950</t>
  </si>
  <si>
    <t>Cre09.g405100</t>
  </si>
  <si>
    <t>Cre09.g405650</t>
  </si>
  <si>
    <t>Cre09.g406150</t>
  </si>
  <si>
    <t>Cre09.g406488</t>
  </si>
  <si>
    <t>Cre09.g406700</t>
  </si>
  <si>
    <t>Cre09.g407200</t>
  </si>
  <si>
    <t>Cre09.g407500</t>
  </si>
  <si>
    <t>Cre09.g407650</t>
  </si>
  <si>
    <t>Cre09.g407800</t>
  </si>
  <si>
    <t>Cre09.g408800</t>
  </si>
  <si>
    <t>Cre09.g409600</t>
  </si>
  <si>
    <t>Cre09.g409750</t>
  </si>
  <si>
    <t>Cre09.g411600</t>
  </si>
  <si>
    <t>Cre09.g411850</t>
  </si>
  <si>
    <t>Cre09.g412400</t>
  </si>
  <si>
    <t>Cre09.g412750</t>
  </si>
  <si>
    <t>Cre09.g414200</t>
  </si>
  <si>
    <t>VPS26</t>
  </si>
  <si>
    <t>Expressed Protein. Similar to VPS26, a component of Retromer Coat complex involved in endosomal to Golgi trafficking.</t>
  </si>
  <si>
    <t>Cre09.g414450</t>
  </si>
  <si>
    <t>CYCD4</t>
  </si>
  <si>
    <t>D type cyclin</t>
  </si>
  <si>
    <t>D type cyclin. Contains LXCXE motif that binds to retinoblastoma related proteins.</t>
  </si>
  <si>
    <t>Cre09.g414600</t>
  </si>
  <si>
    <t>Cre10.g418400</t>
  </si>
  <si>
    <t>Cre10.g420537</t>
  </si>
  <si>
    <t>Cre10.g420950</t>
  </si>
  <si>
    <t>Cre10.g421250</t>
  </si>
  <si>
    <t>EXO70</t>
  </si>
  <si>
    <t>Hypothetical Conserved Protein. Similar to Exo70, a subunit of the Exocyst.</t>
  </si>
  <si>
    <t>Cre10.g422800</t>
  </si>
  <si>
    <t>Cre10.g424250</t>
  </si>
  <si>
    <t>FAP90</t>
  </si>
  <si>
    <t>Flagellar Associated Protein; found in the flagellar proteome [PMID: 15998802]; in basal body proteome as BUG13 [PMID: 15964273]. Transcript upregulated during flagellar regeneration [PMID: 15738400]</t>
  </si>
  <si>
    <t>Cre10.g424800</t>
  </si>
  <si>
    <t>Cre10.g425100</t>
  </si>
  <si>
    <t>Cre10.g425250</t>
  </si>
  <si>
    <t>Cre10.g425550</t>
  </si>
  <si>
    <t>Cre10.g425750</t>
  </si>
  <si>
    <t>Cre10.g425800</t>
  </si>
  <si>
    <t>ORN1</t>
  </si>
  <si>
    <t>oligoribonuclease</t>
  </si>
  <si>
    <t>putative homolog of bacterial oligoribonuclease (Orn)</t>
  </si>
  <si>
    <t>Cre10.g429350</t>
  </si>
  <si>
    <t>Cre10.g430200</t>
  </si>
  <si>
    <t>ARS3</t>
  </si>
  <si>
    <t>arylsulfatase</t>
  </si>
  <si>
    <t>Protein similar to periplasmic arylsulfatase</t>
  </si>
  <si>
    <t>Cre10.g430300</t>
  </si>
  <si>
    <t>Cre10.g430800</t>
  </si>
  <si>
    <t>Cre10.g431800</t>
  </si>
  <si>
    <t>ARS5</t>
  </si>
  <si>
    <t>Arylsulfatase-like protein</t>
  </si>
  <si>
    <t>Similar to arylsulfatase from Volvox and Chlamydomonas</t>
  </si>
  <si>
    <t>Cre10.g432250</t>
  </si>
  <si>
    <t>Cre10.g432950</t>
  </si>
  <si>
    <t>Cre10.g434350</t>
  </si>
  <si>
    <t>CTR2</t>
  </si>
  <si>
    <t>CTR type copper ion transporter; fits the pattern for TM2 and TM3: MxxxM-X13-GxxxG per Vinzenz Unger</t>
  </si>
  <si>
    <t>Cre10.g436400</t>
  </si>
  <si>
    <t>Cre10.g436950</t>
  </si>
  <si>
    <t>Cre10.g437000</t>
  </si>
  <si>
    <t>Cre10.g437350</t>
  </si>
  <si>
    <t>MITC12</t>
  </si>
  <si>
    <t>calcium-binding EF hand domain</t>
  </si>
  <si>
    <t>Cre10.g437400</t>
  </si>
  <si>
    <t>Cre10.g438250</t>
  </si>
  <si>
    <t>Cre10.g438750</t>
  </si>
  <si>
    <t>Cre10.g438800</t>
  </si>
  <si>
    <t>Cre10.g438900</t>
  </si>
  <si>
    <t>Cre10.g439450</t>
  </si>
  <si>
    <t>Cre10.g439550</t>
  </si>
  <si>
    <t>Cre10.g439900</t>
  </si>
  <si>
    <t>HSP70G</t>
  </si>
  <si>
    <t>ER-located HSP110/SSE-like protein</t>
  </si>
  <si>
    <t>one of 9 genes encoding HSP70-like proteins in Chlamydomonas; it is more similar to HSP110-like proteins, as is HSP70E; probably located in the ER lumen, as it homologue Hyou1, by its C-terminal KGEEL sequence</t>
  </si>
  <si>
    <t>Cre10.g439950</t>
  </si>
  <si>
    <t>Cre10.g440100</t>
  </si>
  <si>
    <t>Cre10.g440350</t>
  </si>
  <si>
    <t>Cre10.g441400</t>
  </si>
  <si>
    <t>NOP58</t>
  </si>
  <si>
    <t>Nucleolar protein, component of C/D snoRNPs</t>
  </si>
  <si>
    <t>Structural Component of C/D snoRNPs. Required for pre-Ribosomal RNA processing and snoRNA guided pre-rRNA methylation; shows sequence similarities to NOP56</t>
  </si>
  <si>
    <t>Cre10.g443500</t>
  </si>
  <si>
    <t>Cre10.g444100</t>
  </si>
  <si>
    <t>Cre10.g445000</t>
  </si>
  <si>
    <t>SLT2</t>
  </si>
  <si>
    <t>SAC1-like transporter 2, putative sodium/sulfate co-transporter, transcript is up-regulated during sulfur-deprivation; related to the SAC1 protein which regulates sulfur-deficiency responses [PMID: 16307308]</t>
  </si>
  <si>
    <t>Cre10.g447000</t>
  </si>
  <si>
    <t>Cre10.g448150</t>
  </si>
  <si>
    <t>Cre10.g448200</t>
  </si>
  <si>
    <t>Cre10.g448650</t>
  </si>
  <si>
    <t>Cre10.g448750</t>
  </si>
  <si>
    <t>Cre10.g449600</t>
  </si>
  <si>
    <t>Cre10.g451250</t>
  </si>
  <si>
    <t>Cre10.g452900</t>
  </si>
  <si>
    <t>Cre10.g453350</t>
  </si>
  <si>
    <t>Cre10.g454150</t>
  </si>
  <si>
    <t>Cre10.g454483</t>
  </si>
  <si>
    <t>Cre10.g455250</t>
  </si>
  <si>
    <t>Cre10.g455750</t>
  </si>
  <si>
    <t>Cre10.g457150</t>
  </si>
  <si>
    <t>Cre10.g457305</t>
  </si>
  <si>
    <t>Cre10.g458200</t>
  </si>
  <si>
    <t>Cre10.g458900</t>
  </si>
  <si>
    <t>Cre10.g458950</t>
  </si>
  <si>
    <t>IBA57</t>
  </si>
  <si>
    <t>Iron-sulfur cluster assembly factor, mitochondrial precursor</t>
  </si>
  <si>
    <t>Iron-sulfur cluster assembly factor for Biotin synthase- and Aconitase-like mitochondrial proteins, M.W. 57 kDa</t>
  </si>
  <si>
    <t>Cre10.g459100</t>
  </si>
  <si>
    <t>Cre10.g459600</t>
  </si>
  <si>
    <t>Cre10.g459900</t>
  </si>
  <si>
    <t>Cre10.g461300</t>
  </si>
  <si>
    <t>NaN</t>
  </si>
  <si>
    <t>Cre10.g461850</t>
  </si>
  <si>
    <t>Cre10.g461851</t>
  </si>
  <si>
    <t>Cre10.g462300</t>
  </si>
  <si>
    <t>Cre10.g463200</t>
  </si>
  <si>
    <t>Cre10.g463250</t>
  </si>
  <si>
    <t>Cre10.g463350</t>
  </si>
  <si>
    <t>HRP3</t>
  </si>
  <si>
    <t>extracellular matrix protein (cell wall protein); contains (hydroxy)proline-rich (HR) domain with (SP)n repeats</t>
  </si>
  <si>
    <t>Cre10.g464200</t>
  </si>
  <si>
    <t>Cre10.g464550</t>
  </si>
  <si>
    <t>Cre10.g464850</t>
  </si>
  <si>
    <t>MSRA5</t>
  </si>
  <si>
    <t>Protein-methionine-S-oxide reductase</t>
  </si>
  <si>
    <t>Cre10.g465050</t>
  </si>
  <si>
    <t>Cre10.g467200</t>
  </si>
  <si>
    <t>Cre11.g467800</t>
  </si>
  <si>
    <t>Cre11.g468200</t>
  </si>
  <si>
    <t>Cre11.g469650</t>
  </si>
  <si>
    <t>Cre11.g472050</t>
  </si>
  <si>
    <t>contains a S-adenosylmethionine binding motif</t>
  </si>
  <si>
    <t>Cre11.g472650</t>
  </si>
  <si>
    <t>SOUL3-like protein</t>
  </si>
  <si>
    <t>Expressed protein conserved in photosynthetic organisms; homologous to the N-terminal domain of SOUL3 heme binding protein and to plant and cyanobacterial proteins of unknown function; possibly targeted to chloroplast, and if so to thylakoid lumen (RR motif)</t>
  </si>
  <si>
    <t>Cre11.g472700</t>
  </si>
  <si>
    <t>Phosphatidylglycerophosphate synthase</t>
  </si>
  <si>
    <t>PtdGroP synthase like protein, strong similarity to AtPGP1</t>
  </si>
  <si>
    <t>Cre11.g472950</t>
  </si>
  <si>
    <t>Cre11.g474450</t>
  </si>
  <si>
    <t>GTR5</t>
  </si>
  <si>
    <t>glycosyl transferase, group 1</t>
  </si>
  <si>
    <t>glycosyl transferase, group 1; mannosyltransferase</t>
  </si>
  <si>
    <t>Cre11.g474950</t>
  </si>
  <si>
    <t>Cre11.g475700</t>
  </si>
  <si>
    <t>Cre11.g476550</t>
  </si>
  <si>
    <t>Cre11.g477900</t>
  </si>
  <si>
    <t>Cre11.g478040</t>
  </si>
  <si>
    <t>Cre11.g478200</t>
  </si>
  <si>
    <t>Cre11.g481313</t>
  </si>
  <si>
    <t>Cre11.g482050</t>
  </si>
  <si>
    <t>Cre11.g482626</t>
  </si>
  <si>
    <t>Cre11.g482700</t>
  </si>
  <si>
    <t>Cre11.g483250</t>
  </si>
  <si>
    <t>Cre12.g483550</t>
  </si>
  <si>
    <t>VPE1</t>
  </si>
  <si>
    <t>vacuolar processing enzyme</t>
  </si>
  <si>
    <t>A vacuole-targeted cysteine protease (clan CD of the C13 family) that has substrate specificity toward Asn and Asp residues (asparaginyl endopeptidase). Cr VPE is most closely related to vegetative-type plant VPEs (maize NP1); plant orthologues are involved in maturation of vacuolar proteins, and possibly in programmed cell death [PMID: 16043487]; the C-terminal propeptide of the Cr enzyme appears longer than in plants and not conserved there is a gap in the alignment with other VPE, near the C-terminus, but no exon arrangement appears to restore full alignment.</t>
  </si>
  <si>
    <t>Cre12.g484100</t>
  </si>
  <si>
    <t>RPC19</t>
  </si>
  <si>
    <t>RNA polymerase subunit</t>
  </si>
  <si>
    <t>putative DNA-directed RNA polymerase subunit, common to RNA polymerases I and III; Rpc19</t>
  </si>
  <si>
    <t>Cre12.g484650</t>
  </si>
  <si>
    <t>Cre12.g484900</t>
  </si>
  <si>
    <t>FAP83</t>
  </si>
  <si>
    <t>Cre12.g485600</t>
  </si>
  <si>
    <t>Cre12.g486150</t>
  </si>
  <si>
    <t>Cre12.g486400</t>
  </si>
  <si>
    <t>Expressed Protein. RabGAP/TBC domain-containing protein</t>
  </si>
  <si>
    <t>Cre12.g486950</t>
  </si>
  <si>
    <t>Cre12.g487200</t>
  </si>
  <si>
    <t>Cre12.g487700</t>
  </si>
  <si>
    <t>Cre12.g487800</t>
  </si>
  <si>
    <t>Cre12.g488050</t>
  </si>
  <si>
    <t>glycoside-hydrolase-like protein</t>
  </si>
  <si>
    <t>similar to proteins of the glycoside hydrolase family 32, in particular the vacuolar acid invertase</t>
  </si>
  <si>
    <t>Cre12.g488800</t>
  </si>
  <si>
    <t>Cre12.g488850</t>
  </si>
  <si>
    <t>AP2A1</t>
  </si>
  <si>
    <t>Alpha-Adaptin</t>
  </si>
  <si>
    <t>Hypothetical Conserved Protein. Alpha-Adaptin. Clathrin Adaptor Complex Large Subunit, putative member of AP-2 complex</t>
  </si>
  <si>
    <t>Cre12.g489150</t>
  </si>
  <si>
    <t>SHD1</t>
  </si>
  <si>
    <t>SH2-domain protein</t>
  </si>
  <si>
    <t>SH2-domain protein, SH2 domains bind phosphotyrosine residues and function in protein tyrosine kinase signalling (PMID: 15680235)</t>
  </si>
  <si>
    <t>Cre12.g490500</t>
  </si>
  <si>
    <t>CGL78</t>
  </si>
  <si>
    <t>Conserved expressed protein of unknown function</t>
  </si>
  <si>
    <t>Cre12.g490600</t>
  </si>
  <si>
    <t>Cre12.g491050</t>
  </si>
  <si>
    <t>Cre12.g492950</t>
  </si>
  <si>
    <t>RIR1</t>
  </si>
  <si>
    <t>ribonucleoside-diphosphate reductase large subunit</t>
  </si>
  <si>
    <t>Ribonucleotide reductase (RNR), alpha subunit, class I; (NSG5) [PMID: 15459796]</t>
  </si>
  <si>
    <t>Cre12.g495450</t>
  </si>
  <si>
    <t>Cre12.g495800</t>
  </si>
  <si>
    <t>Cre12.g496350</t>
  </si>
  <si>
    <t>SSD2</t>
  </si>
  <si>
    <t>sterol sensing 5-transmembrane protein</t>
  </si>
  <si>
    <t>Contains a sterol sensing 5-transmembrane domain similar to those in SCAP, Patched, NPC1 and HMGR</t>
  </si>
  <si>
    <t>Cre12.g497900</t>
  </si>
  <si>
    <t>Cre12.g498300</t>
  </si>
  <si>
    <t>Cre12.g498800</t>
  </si>
  <si>
    <t>Cre12.g498850</t>
  </si>
  <si>
    <t>Cre12.g499250</t>
  </si>
  <si>
    <t>Cre12.g500050</t>
  </si>
  <si>
    <t>Cre12.g500100</t>
  </si>
  <si>
    <t>Cre12.g500550</t>
  </si>
  <si>
    <t>Cre12.g501500</t>
  </si>
  <si>
    <t>DNJ29</t>
  </si>
  <si>
    <t>DnaJ-like protein; contains N-terminal J-domain (pfam00226) and C-terminalSL zinc finger (pfam05207). This probable zinc binding motif contains four cysteines that probably chelate zinc. Closest homologs in Dictyostelium (Q54CI5) and rice (Q67J13). DNJ29 is presumably cytosolic since rice homolog is weakly predicted by TargetP to be cytosolic</t>
  </si>
  <si>
    <t>Cre12.g501550</t>
  </si>
  <si>
    <t>Cre12.g502050</t>
  </si>
  <si>
    <t>Cre12.g503800</t>
  </si>
  <si>
    <t>lysine N-methylase</t>
  </si>
  <si>
    <t>putative lysine N-methylase, probably chloroplastic; homologous to plant Rubisco L subunit lysine methylase, but must have another substrate, as Chlamydomonas L-subunit is not Lys-methylated [PMID: 11641402, PMID: 11866526]</t>
  </si>
  <si>
    <t>Cre12.g503850</t>
  </si>
  <si>
    <t>Cre12.g504050</t>
  </si>
  <si>
    <t>LAG2</t>
  </si>
  <si>
    <t>related to longevity assurance protein; TRAM, LAG1 and CLN8 domain homology; possibly involved in ceramide synthesis</t>
  </si>
  <si>
    <t>Cre12.g504350</t>
  </si>
  <si>
    <t>Cre12.g506600</t>
  </si>
  <si>
    <t>Cre12.g506750</t>
  </si>
  <si>
    <t>Cre12.g507200</t>
  </si>
  <si>
    <t>Cre12.g507350</t>
  </si>
  <si>
    <t>Cre12.g507500</t>
  </si>
  <si>
    <t>Cre12.g507800</t>
  </si>
  <si>
    <t>Cre12.g508300</t>
  </si>
  <si>
    <t>Cre12.g509150</t>
  </si>
  <si>
    <t>Cre12.g510000</t>
  </si>
  <si>
    <t>Protein of unknown function; significant similarity to protein of unknown function in Arabidopsis and rice - pfam05542, DUF760, protein of unknown function (DUF760). This family contains several uncharacterised plant proteins</t>
  </si>
  <si>
    <t>Cre12.g510750</t>
  </si>
  <si>
    <t>Cre12.g511700</t>
  </si>
  <si>
    <t>geranyl diphosphate synthase</t>
  </si>
  <si>
    <t>geranyl pyrophosphate synthase (geranyl diphosphate synthase) (GPS), putative chloroplast precursor</t>
  </si>
  <si>
    <t>Cre12.g512050</t>
  </si>
  <si>
    <t>Volvocale-specific family protein</t>
  </si>
  <si>
    <t>Cre12.g516100</t>
  </si>
  <si>
    <t>Cre12.g516600</t>
  </si>
  <si>
    <t>Cre12.g517350</t>
  </si>
  <si>
    <t>LSD1</t>
  </si>
  <si>
    <t>zinc-finger protein Lsd1</t>
  </si>
  <si>
    <t>zinc-finger protein Lsd1. Lsd1 monitors a superoxide-dependent signal and negatively regulates a plant cell death pathway in response to signals emanating from cells undergoing pathogen-induced hypersensitive cell death [PMID: 9054508]</t>
  </si>
  <si>
    <t>Cre12.g517500</t>
  </si>
  <si>
    <t>Cre12.g517800</t>
  </si>
  <si>
    <t>Conserved hypothetical protein</t>
  </si>
  <si>
    <t>Cre12.g518200</t>
  </si>
  <si>
    <t>DNJ3</t>
  </si>
  <si>
    <t>DnaJ-like protein; Fusion protein containing a DnaJ domain (N-Ter) and a PDI domain (C-Ter), also present in other organisms. Similar to the ER resident ERdj5 protein from mammals.</t>
  </si>
  <si>
    <t>Cre12.g518400</t>
  </si>
  <si>
    <t>Cre12.g518950</t>
  </si>
  <si>
    <t>phosphoglycerate mutase-related protein</t>
  </si>
  <si>
    <t>Cre12.g519450</t>
  </si>
  <si>
    <t>Cre12.g520300</t>
  </si>
  <si>
    <t>Cre12.g521350</t>
  </si>
  <si>
    <t>SLY1</t>
  </si>
  <si>
    <t>Expressed Protein. SM (Sec1 family) protein, binds to SNAREs in the ER Golgi system</t>
  </si>
  <si>
    <t>Cre12.g522050</t>
  </si>
  <si>
    <t>Cre12.g522250</t>
  </si>
  <si>
    <t>Cre12.g522400</t>
  </si>
  <si>
    <t>Cre12.g522750</t>
  </si>
  <si>
    <t>Cre12.g522800</t>
  </si>
  <si>
    <t>Cre12.g522950</t>
  </si>
  <si>
    <t>MIND1</t>
  </si>
  <si>
    <t>Chloroplast septum site-determining protein</t>
  </si>
  <si>
    <t>Putative chloroplast septum site-determining protein MinD. Chloroplast-encoded in other Chlorophyte algae.</t>
  </si>
  <si>
    <t>Cre12.g523500</t>
  </si>
  <si>
    <t>Cre12.g524150</t>
  </si>
  <si>
    <t>Cre12.g524200</t>
  </si>
  <si>
    <t>SPC25</t>
  </si>
  <si>
    <t>Signal Peptidase, 25 kDa subunit</t>
  </si>
  <si>
    <t>Hypothetical Conserved Protein. Similar to the 25 kDa subunit of the ER signal peptidase. Involved in processing signal peptides from ER-targeting proteins</t>
  </si>
  <si>
    <t>Cre12.g524750</t>
  </si>
  <si>
    <t>Cre12.g527150</t>
  </si>
  <si>
    <t>Cre12.g527200</t>
  </si>
  <si>
    <t>Cre12.g528950</t>
  </si>
  <si>
    <t>PUF1</t>
  </si>
  <si>
    <t>Puf protein</t>
  </si>
  <si>
    <t>Puf protein: contains pumilio-family RNA binding domains (PUF). Puf protein family thought to repress gene expression by affecting mRNA translation or stability.</t>
  </si>
  <si>
    <t>Cre12.g529450</t>
  </si>
  <si>
    <t>DRP5A</t>
  </si>
  <si>
    <t>Expressed Protein. Similar to Arabidopsis DRP5A, a dynamin-type GTPase involved in plastid division.</t>
  </si>
  <si>
    <t>Cre12.g529600</t>
  </si>
  <si>
    <t>RPA1</t>
  </si>
  <si>
    <t>DNA-directed RNA polymerase I subunit A</t>
  </si>
  <si>
    <t>Cre12.g530900</t>
  </si>
  <si>
    <t>Cre12.g531200</t>
  </si>
  <si>
    <t>FOX2</t>
  </si>
  <si>
    <t>multicopper oxidase</t>
  </si>
  <si>
    <t>multicopper ferroxidase-like protein</t>
  </si>
  <si>
    <t>Cre12.g531267</t>
  </si>
  <si>
    <t>Cre12.g531900</t>
  </si>
  <si>
    <t>flavodoxin-like protein</t>
  </si>
  <si>
    <t>Putative flavodoxin-like protein. Flavodoxins are electron-transfer proteins that function in various electron transport systems. They bind one FMN molecule, which serves as a redox-active prosthetic group [PMID: 2597140] and are functionally interchangeable with ferredoxins. They have been isolated from prokaryotes, cyanobacteria, and some eukaryotic algae.</t>
  </si>
  <si>
    <t>Cre12.g533250</t>
  </si>
  <si>
    <t>Cre12.g533500</t>
  </si>
  <si>
    <t>Cre12.g535350</t>
  </si>
  <si>
    <t>Cre12.g537371</t>
  </si>
  <si>
    <t>Cre12.g538450</t>
  </si>
  <si>
    <t>EPT1</t>
  </si>
  <si>
    <t>CDP-Ethanolamine:DAG Ethanolamine phosphotransferase</t>
  </si>
  <si>
    <t>CDP-Etn:DAG Ethanolamine phosphotransferase in Kennedy pathway for PtdEtn biosynthesis</t>
  </si>
  <si>
    <t>Cre12.g538500</t>
  </si>
  <si>
    <t>Cre12.g538550</t>
  </si>
  <si>
    <t>Cre12.g538700</t>
  </si>
  <si>
    <t>Cre12.g539050</t>
  </si>
  <si>
    <t>Cre12.g541100</t>
  </si>
  <si>
    <t>OTU-like cysteine protease</t>
  </si>
  <si>
    <t>Cysteine protease - pfam02338, OTU, OTU-like cysteine protease. This family comprises a group of predicted cysteine proteases, homologous to the Ovarian Tumour (OTU) gene in Drosophila. Members include proteins from eukaryotes, viruses and pathogenic bacterium. The conserved cysteine and histidine, and possibly the aspartate, represent the catalytic residues in this putative group of proteases.</t>
  </si>
  <si>
    <t>Cre12.g541950</t>
  </si>
  <si>
    <t>Cre12.g542100</t>
  </si>
  <si>
    <t>Cre12.g543900</t>
  </si>
  <si>
    <t>protein of unknown function</t>
  </si>
  <si>
    <t>Cre12.g544450</t>
  </si>
  <si>
    <t>Cre12.g544662</t>
  </si>
  <si>
    <t>Cre12.g545300</t>
  </si>
  <si>
    <t>Cre12.g547250</t>
  </si>
  <si>
    <t>Cre12.g548000</t>
  </si>
  <si>
    <t>nucleolar protein</t>
  </si>
  <si>
    <t>similar to HEAT-repeat proteins; contains an N-terminal Smr (MutS2-related) domain and a C-terminal BP28CT (NUC211) domain, found in BAP28-like nucleolar proteins</t>
  </si>
  <si>
    <t>Cre12.g548050</t>
  </si>
  <si>
    <t>Cre12.g548391</t>
  </si>
  <si>
    <t>Cre12.g548550</t>
  </si>
  <si>
    <t>Cre12.g549300</t>
  </si>
  <si>
    <t>MIP1</t>
  </si>
  <si>
    <t>aquaporin, glycerol transport activity</t>
  </si>
  <si>
    <t>related to plant TIP, aquaporin, major intrinsic protein</t>
  </si>
  <si>
    <t>Cre12.g549950</t>
  </si>
  <si>
    <t>Tetraspanning membrane protein, SFT2-like</t>
  </si>
  <si>
    <t>Expressed Protein. Similar to SFT2, a tetra-span membrane protein involved in ER-to-Golgi vesicle trafficking.</t>
  </si>
  <si>
    <t>Cre12.g551100</t>
  </si>
  <si>
    <t>Cre12.g551250</t>
  </si>
  <si>
    <t>Cre12.g552950</t>
  </si>
  <si>
    <t>Cre12.g553700</t>
  </si>
  <si>
    <t>Cre12.g554200</t>
  </si>
  <si>
    <t>MEMB1</t>
  </si>
  <si>
    <t>Qb-SNARE protein, Bos1/Membrin family</t>
  </si>
  <si>
    <t>Expressed Protein. Similar to MEMB1/GS35/Bos1p Qb-SNAREs, involved in ER/Golgi trafficking.</t>
  </si>
  <si>
    <t>Cre12.g555700</t>
  </si>
  <si>
    <t>DNJ15</t>
  </si>
  <si>
    <t>DnaJ-like protein; perhaps targeted to chloroplast, since it contains N-terminal extension which is predicted by ChloroP to be chloroplast transit peptide; no similarity to other proteins in protein database; contains N-terminal J-domain (pfam00226)</t>
  </si>
  <si>
    <t>Cre12.g556100</t>
  </si>
  <si>
    <t>Cre12.g556200</t>
  </si>
  <si>
    <t>Cre12.g557200</t>
  </si>
  <si>
    <t>Putative protein containing an engulfment and cell motility domain. Similar to plant phagocytosis and cell motility ELMO1-related proteins. ELMO1 is a component of signalling pathways that regulate phagocytosis and cell migration and is the mammalian orthologue of the C. elegans gene, ced-12. Model likely affected by a gap.</t>
  </si>
  <si>
    <t>Cre12.g558450</t>
  </si>
  <si>
    <t>SPD1</t>
  </si>
  <si>
    <t>spermidine synthase</t>
  </si>
  <si>
    <t>involved in polyamine biosynthesis; converts putrescine to spermidine by addition of an aminopropyl group derived from decarboxylated S-adenosyl Met</t>
  </si>
  <si>
    <t>Cre12.g559150</t>
  </si>
  <si>
    <t>CLPS2</t>
  </si>
  <si>
    <t>Clp protease adaptor protein</t>
  </si>
  <si>
    <t>probably chloroplastic; homologous to E. coli ClpS, ATP-dependent Clp protease adaptor protein [PMID: 11931773] and to At1g68660 [PMID: 12576022], but not to the plant-specific ClpT subunits of the ClpP complex (initially called ClpS; PMID: 14593120)</t>
  </si>
  <si>
    <t>Cre12.g560450</t>
  </si>
  <si>
    <t>Cre13.g562050</t>
  </si>
  <si>
    <t>Cre13.g562200</t>
  </si>
  <si>
    <t>Cre13.g565000</t>
  </si>
  <si>
    <t>Cre13.g565250</t>
  </si>
  <si>
    <t>Cre13.g565650</t>
  </si>
  <si>
    <t>solanesyl diphosphate synthase</t>
  </si>
  <si>
    <t>putative solanesyl diphosphate synthase / polyprenyl diphosphate synthase (SPPS) (SPS), chloroplast precursor</t>
  </si>
  <si>
    <t>Cre13.g565900</t>
  </si>
  <si>
    <t>Cre13.g566200</t>
  </si>
  <si>
    <t>Cre13.g567850</t>
  </si>
  <si>
    <t>Cre13.g569000</t>
  </si>
  <si>
    <t>Cre13.g569050</t>
  </si>
  <si>
    <t>Cre13.g569200</t>
  </si>
  <si>
    <t>SRP54</t>
  </si>
  <si>
    <t>Subunit of the Signal Recognition Particle</t>
  </si>
  <si>
    <t>Expressed Protein. Conserved protein similar to signal recognition particle beta. Involved in ER protein translocation.</t>
  </si>
  <si>
    <t>Cre13.g571300</t>
  </si>
  <si>
    <t>Cre13.g572433</t>
  </si>
  <si>
    <t>Cre13.g573100</t>
  </si>
  <si>
    <t>MAM3C</t>
  </si>
  <si>
    <t>contains a DUF21 transmembrane domain of unknown function and 2 CBS domains (found in Hemolysins and Mg2+/CO2 transporters CorB CorC); similarity to many Arabidopsis proteins and to yeast Mam3p, involved in mitochondrial biogenesis</t>
  </si>
  <si>
    <t>Cre13.g574000</t>
  </si>
  <si>
    <t>GEF1</t>
  </si>
  <si>
    <t>voltage gated chloride channel</t>
  </si>
  <si>
    <t>Cre13.g575250</t>
  </si>
  <si>
    <t>Cre13.g576200</t>
  </si>
  <si>
    <t>Cre13.g579050</t>
  </si>
  <si>
    <t>Cre13.g581050</t>
  </si>
  <si>
    <t>Cre13.g582350</t>
  </si>
  <si>
    <t>Cre13.g583100</t>
  </si>
  <si>
    <t>Cre13.g583600</t>
  </si>
  <si>
    <t>DGD1</t>
  </si>
  <si>
    <t>galactolipid galactosyltransferase</t>
  </si>
  <si>
    <t>involved in digalactosyldiacylglycerol biosynthesis</t>
  </si>
  <si>
    <t>Cre13.g586050</t>
  </si>
  <si>
    <t>Cre13.g586200</t>
  </si>
  <si>
    <t>Cre13.g586600</t>
  </si>
  <si>
    <t>Cre13.g587950</t>
  </si>
  <si>
    <t>Cre13.g588000</t>
  </si>
  <si>
    <t>Cre13.g588600</t>
  </si>
  <si>
    <t>Cre13.g588736</t>
  </si>
  <si>
    <t>Cre13.g589450</t>
  </si>
  <si>
    <t>Cre13.g590650</t>
  </si>
  <si>
    <t>Cre13.g591450</t>
  </si>
  <si>
    <t>Cre13.g591650</t>
  </si>
  <si>
    <t>Cre13.g592100</t>
  </si>
  <si>
    <t>Cre13.g592551</t>
  </si>
  <si>
    <t>Cre13.g593900</t>
  </si>
  <si>
    <t>Acetyltransferase, bacterial type; only eukaryotic homologue found is in Dictyostelium discoideum; the model contains one of the 4 U1 snRNA genes in its 3rd intron</t>
  </si>
  <si>
    <t>Cre13.g595400</t>
  </si>
  <si>
    <t>Cre13.g595450</t>
  </si>
  <si>
    <t>RABC2</t>
  </si>
  <si>
    <t>Conserved Hypothetical Protein. Similar to the RabC/Rab18 family of small GTP-ases; One of 3 C-type Rabs.</t>
  </si>
  <si>
    <t>Cre13.g595800</t>
  </si>
  <si>
    <t>Cre13.g596200</t>
  </si>
  <si>
    <t>Cre13.g596350</t>
  </si>
  <si>
    <t>PRL5</t>
  </si>
  <si>
    <t>predicted extracellular protein</t>
  </si>
  <si>
    <t>similar to pathogenesis-related protein 1, extracellular</t>
  </si>
  <si>
    <t>Cre13.g596700</t>
  </si>
  <si>
    <t>MOT38</t>
  </si>
  <si>
    <t>Cre13.g597600</t>
  </si>
  <si>
    <t>Cre13.g597750</t>
  </si>
  <si>
    <t>Cre13.g598000</t>
  </si>
  <si>
    <t>FAP236</t>
  </si>
  <si>
    <t>Cre13.g600100</t>
  </si>
  <si>
    <t>Cre13.g600750</t>
  </si>
  <si>
    <t>Cre13.g601250</t>
  </si>
  <si>
    <t>Cre13.g601650</t>
  </si>
  <si>
    <t>Cre13.g605200</t>
  </si>
  <si>
    <t>Cre13.g605500</t>
  </si>
  <si>
    <t>Cre13.g607000</t>
  </si>
  <si>
    <t>Cre13.g607400</t>
  </si>
  <si>
    <t>protein of unknown function, appears partly conserved in Volvox</t>
  </si>
  <si>
    <t>Cre14.g608050</t>
  </si>
  <si>
    <t>protein of unknown function with low similarity to DNA directed RNA polymerase; SAB (SABRE) low similarity to gi|68129256|emb|CAJ07796.1| of Leishmania - putative DNA-directed RNA polymerase subunit</t>
  </si>
  <si>
    <t>Cre14.g608450</t>
  </si>
  <si>
    <t>Cre14.g608550</t>
  </si>
  <si>
    <t>Cre14.g609450</t>
  </si>
  <si>
    <t>PWR4</t>
  </si>
  <si>
    <t>predicted PWR protein</t>
  </si>
  <si>
    <t>PWR motif protein; the most divergent in a family of 4 related genes with no clear homologues in other organisms, except for a similarity with DUF506 proteins (plant-specific, unknown function). The family name comes from the perfectly conserved PWR motif shared between the Chlamy and plant proteins. No function can be ascribed to these proteins yet</t>
  </si>
  <si>
    <t>Cre14.g609500</t>
  </si>
  <si>
    <t>Cre14.g609900</t>
  </si>
  <si>
    <t>contains a cytochrome b-561 / ferric reductase transmembrane domain</t>
  </si>
  <si>
    <t>Cre14.g611850</t>
  </si>
  <si>
    <t>EMP/nonaspanin domain family protein</t>
  </si>
  <si>
    <t>Expressed Protein. Conserved protein similar to EMP70/nonaspanin, multi-spanning membrane protein found in the endosomal membrane.</t>
  </si>
  <si>
    <t>Cre14.g611900</t>
  </si>
  <si>
    <t>Cre14.g612850</t>
  </si>
  <si>
    <t>Cre14.g613350</t>
  </si>
  <si>
    <t>Cre14.g615100</t>
  </si>
  <si>
    <t>Cre14.g615224</t>
  </si>
  <si>
    <t>Cre14.g615400</t>
  </si>
  <si>
    <t>THB1</t>
  </si>
  <si>
    <t>Truncated hemoglobin, plastid-located. Orthologous to C. eugametos LI637 and LI410 [PMID: 8177215, PMID: 10563822]; Truncated hemoglobins (trHbs) are a family of oxygen-binding heme proteins found in cyanobacteria, other eubacteria and unicellular eukaryotes (Paramecium, Tetrahymena); the C. eugametos orthologue has been localized to the plastid, particularly in the pyrenoid and the thylakoid region; this C. reinhardtii protein has been identified in a thylakoid enriched fraction [PMID: 17078018]; there are two pairs of related and linked genes in this family, this one belongs to the pair on scaffold 43.</t>
  </si>
  <si>
    <t>Cre14.g615750</t>
  </si>
  <si>
    <t>CAM2a</t>
  </si>
  <si>
    <t>calmodulin-like protein</t>
  </si>
  <si>
    <t>contains three EF-hand, calcium binding motifs; most similar to calmodulin from protists</t>
  </si>
  <si>
    <t>Cre14.g620650</t>
  </si>
  <si>
    <t>Cre14.g620700</t>
  </si>
  <si>
    <t>Cre14.g621150</t>
  </si>
  <si>
    <t>Cre14.g624550</t>
  </si>
  <si>
    <t>Cre14.g625600</t>
  </si>
  <si>
    <t>Cre14.g629500</t>
  </si>
  <si>
    <t>Cre14.g633903</t>
  </si>
  <si>
    <t>Cre15.g635079</t>
  </si>
  <si>
    <t>Cre15.g635450</t>
  </si>
  <si>
    <t>Cre15.g636100</t>
  </si>
  <si>
    <t>Cre15.g637800</t>
  </si>
  <si>
    <t>Cre15.g640050</t>
  </si>
  <si>
    <t>Cre15.g640150</t>
  </si>
  <si>
    <t>Cre15.g641750</t>
  </si>
  <si>
    <t>Cre15.g641850</t>
  </si>
  <si>
    <t>Cre15.g646150</t>
  </si>
  <si>
    <t>FTSZ2</t>
  </si>
  <si>
    <t>plastid division protein FtsZ2</t>
  </si>
  <si>
    <t>Cre16.g647750</t>
  </si>
  <si>
    <t>Cre16.g649350</t>
  </si>
  <si>
    <t>Cre16.g650000</t>
  </si>
  <si>
    <t>Cre16.g651050</t>
  </si>
  <si>
    <t>CYC6</t>
  </si>
  <si>
    <t>cytochrome c6</t>
  </si>
  <si>
    <t>cytochrome c6, chloroplast precursor (Cyt c553) (Cyt c552) (PETJ) [PMID: 3036842; PMID: 1714451]</t>
  </si>
  <si>
    <t>Cre16.g651200</t>
  </si>
  <si>
    <t>Cre16.g651350</t>
  </si>
  <si>
    <t>Cre16.g654150</t>
  </si>
  <si>
    <t>FAP63</t>
  </si>
  <si>
    <t>Flagellar Associated Protein; found in the flagellar proteome [PMID: 15998802]; in basal body proteome as BUG20 [PMID: 15964273]. Transcript upregulated during flagellar regeneration [PMID: 15738400]</t>
  </si>
  <si>
    <t>Cre16.g655350</t>
  </si>
  <si>
    <t>Cre16.g656000</t>
  </si>
  <si>
    <t>Cre16.g657750</t>
  </si>
  <si>
    <t>Cre16.g657800</t>
  </si>
  <si>
    <t>CCD2</t>
  </si>
  <si>
    <t>carotenoid cleavage dioxygenase</t>
  </si>
  <si>
    <t>related to carotenoid 9,10-9',10' cleavage dioxygenase which in land plants participates in abscisic acid biosynthesis; could play a similar role (PMID: 16327238)</t>
  </si>
  <si>
    <t>Cre16.g658000</t>
  </si>
  <si>
    <t>Cre16.g659250</t>
  </si>
  <si>
    <t>CYB5_5</t>
  </si>
  <si>
    <t>Cre16.g659300</t>
  </si>
  <si>
    <t>CYB5_2</t>
  </si>
  <si>
    <t>Cre16.g660750</t>
  </si>
  <si>
    <t>Cre16.g661631</t>
  </si>
  <si>
    <t>Cre16.g662250</t>
  </si>
  <si>
    <t>Cre16.g662450</t>
  </si>
  <si>
    <t>Cre16.g662707</t>
  </si>
  <si>
    <t>Cre16.g663050</t>
  </si>
  <si>
    <t>Cre16.g663900</t>
  </si>
  <si>
    <t>PBGD1</t>
  </si>
  <si>
    <t>Porphobilinogen deaminase</t>
  </si>
  <si>
    <t>Porphobilinogen deaminase, chloroplast precursor; Hydroxymethylbilane synthase; Pre-uroporphyrinogen synthase; PBG; HMBS; HEM3; HEMC; Predicted chloroplast transit peptide 1-34 [PMID: 1986793; PMID: 8192681; PMID: 15849308]</t>
  </si>
  <si>
    <t>Cre16.g667450</t>
  </si>
  <si>
    <t>TLP2</t>
  </si>
  <si>
    <t>tubby-like protein</t>
  </si>
  <si>
    <t>tubby-like protein 2. Transcript upregulated during flagellar regeneration [PMID: 15738400].</t>
  </si>
  <si>
    <t>Cre16.g667850</t>
  </si>
  <si>
    <t>Cre16.g668200</t>
  </si>
  <si>
    <t>Cre16.g669450</t>
  </si>
  <si>
    <t>Cre16.g670550</t>
  </si>
  <si>
    <t>Cre16.g672550</t>
  </si>
  <si>
    <t>Serine/threonine protein kinase</t>
  </si>
  <si>
    <t>Cre16.g673605</t>
  </si>
  <si>
    <t>Cre16.g674600</t>
  </si>
  <si>
    <t>Cre16.g674700</t>
  </si>
  <si>
    <t>Cre16.g675250</t>
  </si>
  <si>
    <t>Cre16.g677250</t>
  </si>
  <si>
    <t>Cre16.g677600</t>
  </si>
  <si>
    <t>Cre16.g678900</t>
  </si>
  <si>
    <t>Cre16.g679550</t>
  </si>
  <si>
    <t>Cre16.g679650</t>
  </si>
  <si>
    <t>fimbrin-like protein</t>
  </si>
  <si>
    <t>similar to plant fimbrin-like actin bundling protein</t>
  </si>
  <si>
    <t>Cre16.g681400</t>
  </si>
  <si>
    <t>Cre16.g682350</t>
  </si>
  <si>
    <t>Cre16.g682600</t>
  </si>
  <si>
    <t>Cre16.g683200</t>
  </si>
  <si>
    <t>Cre16.g683700</t>
  </si>
  <si>
    <t>Cre16.g684000</t>
  </si>
  <si>
    <t>Cre16.g684400</t>
  </si>
  <si>
    <t>Cre16.g684600</t>
  </si>
  <si>
    <t>SEC5</t>
  </si>
  <si>
    <t>Expressed Protein. Contains regions similar to SEC5, a component of the exocyst complex involved in secretion/exocytosis; model needs editing and more cDNA support</t>
  </si>
  <si>
    <t>Cre16.g684700</t>
  </si>
  <si>
    <t>Cre16.g686750</t>
  </si>
  <si>
    <t>PTA3</t>
  </si>
  <si>
    <t>proton/phosphate symporter</t>
  </si>
  <si>
    <t>Putative phosphate transporter homolog type A-4, similar to yeast Pho84 H+/Pi symporter; clusters with PTA2 and PTA4 on scaffold 14. gi|21218043|dbj|AB074876.1</t>
  </si>
  <si>
    <t>Cre16.g689000</t>
  </si>
  <si>
    <t>Cre16.g689650</t>
  </si>
  <si>
    <t>APG8</t>
  </si>
  <si>
    <t>Autophagy protein</t>
  </si>
  <si>
    <t>Expressed Protein. Conserved protein. Similar to Aut7p/Apg8p, an ubiquitin-like protein that is conjugated to other proteins during autophagy</t>
  </si>
  <si>
    <t>Cre16.g690000</t>
  </si>
  <si>
    <t>Conserved protein of unknown function; strong similarity to conserved hypothetical protein in Arabidopsis NP_180098.3 GI:42569309 and rice</t>
  </si>
  <si>
    <t>Cre16.g690750</t>
  </si>
  <si>
    <t>Cre16.g691200</t>
  </si>
  <si>
    <t>Cre16.g691250</t>
  </si>
  <si>
    <t>Cre16.g692050</t>
  </si>
  <si>
    <t>SYP3</t>
  </si>
  <si>
    <t>Qa-SNARE protein, Sed5/Syntaxin5-family</t>
  </si>
  <si>
    <t>Expressed Protein. Similar to SYP3/Syntaxin 5/Sed5p Qa-SNAREs, involved in Golgi vesicle trafficking</t>
  </si>
  <si>
    <t>Cre16.g692300</t>
  </si>
  <si>
    <t>Cre16.g692750</t>
  </si>
  <si>
    <t>Cre16.g693550</t>
  </si>
  <si>
    <t>ISG-C2</t>
  </si>
  <si>
    <t>putative extracellular matrix protein (cell wall protein); similar to Volvox ISG [PMID: 1600938]) and Chlamydomonas VSP-3 [PMID: 8000007], two glycoproteins with a hydroxyproline-rich (HR) domain; ISG Genbank entry X65165; VSP-3 Genbank entry AY795084</t>
  </si>
  <si>
    <t>Cre16.g694550</t>
  </si>
  <si>
    <t>Cre17.g697600</t>
  </si>
  <si>
    <t>Cre17.g699400</t>
  </si>
  <si>
    <t>Protein of unknown function, conserved in Volvox</t>
  </si>
  <si>
    <t>Cre17.g701500</t>
  </si>
  <si>
    <t>DNJ1</t>
  </si>
  <si>
    <t>DnaJ-like protein; probably cytosolic, as judged from absence of N-ter extension and from homology to cytosolic ATJ2 and ATJ3 from Arabidopsis; presumably involved in protein folding, since it contains N-terminal J-domain (pfam00226), Cys-rich, DnaJ_CXXCXGXG domain (pfam00684) and DnaJ C-ter domain (pfam01556).</t>
  </si>
  <si>
    <t>Cre17.g702350</t>
  </si>
  <si>
    <t>histone methyltransferase</t>
  </si>
  <si>
    <t>SET domain-containing protein; weak similarity (limited to the SET domain) to Zea mays SDG106, Oryza sativa SDG705, and Arabidopsis thaliana ATX4, SET16, SDG16 (At4g27910)</t>
  </si>
  <si>
    <t>Cre17.g702900</t>
  </si>
  <si>
    <t>Cre17.g707050</t>
  </si>
  <si>
    <t>Cre17.g707100</t>
  </si>
  <si>
    <t>Cre17.g707150</t>
  </si>
  <si>
    <t>Cre17.g707350</t>
  </si>
  <si>
    <t>Cre17.g708750</t>
  </si>
  <si>
    <t>Cre17.g709350</t>
  </si>
  <si>
    <t>SYP5</t>
  </si>
  <si>
    <t>Qc-SNARE protein, Syn8/Syntaxin8-family</t>
  </si>
  <si>
    <t>Expressed Protein. Similar to SYP5/Syntaxin 8/Syn8p Qc-SNAREs, involved in Golgi/Late Endosomal trafficking.</t>
  </si>
  <si>
    <t>Cre17.g711550</t>
  </si>
  <si>
    <t>Cre17.g715350</t>
  </si>
  <si>
    <t>Cre17.g716400</t>
  </si>
  <si>
    <t>Cre17.g716450</t>
  </si>
  <si>
    <t>Cre17.g716500</t>
  </si>
  <si>
    <t>Cre17.g716700</t>
  </si>
  <si>
    <t>Cre17.g716950</t>
  </si>
  <si>
    <t>Cre17.g717950</t>
  </si>
  <si>
    <t>PHC25</t>
  </si>
  <si>
    <t>cell wall protein pherophorin-C25</t>
  </si>
  <si>
    <t>very similar to extracellular matrix protein (cell wall protein) pherophorin-C6, which belongs to the large pherophorin-family, a family of glycoproteins with a central hydroxyproline-rich (HR) domain.</t>
  </si>
  <si>
    <t>Cre17.g718100</t>
  </si>
  <si>
    <t>Cre17.g719950</t>
  </si>
  <si>
    <t>Cre17.g720500</t>
  </si>
  <si>
    <t>Cre17.g721150</t>
  </si>
  <si>
    <t>Cre17.g721553</t>
  </si>
  <si>
    <t>Cre17.g721900</t>
  </si>
  <si>
    <t>COG5</t>
  </si>
  <si>
    <t>Component of oligomeric golgi complex 5</t>
  </si>
  <si>
    <t>Expressed protein. Similar to COG5/COD3; component of oligomeric golgi complex 5, involved in vesicle tethering and other Golgi functions</t>
  </si>
  <si>
    <t>Cre17.g722700</t>
  </si>
  <si>
    <t>Cre17.g722850</t>
  </si>
  <si>
    <t>Cre17.g723400</t>
  </si>
  <si>
    <t>Cre17.g723850</t>
  </si>
  <si>
    <t>Cre17.g724750</t>
  </si>
  <si>
    <t>Cre17.g726050</t>
  </si>
  <si>
    <t>Cre17.g727250</t>
  </si>
  <si>
    <t>Cre17.g727900</t>
  </si>
  <si>
    <t>Cre17.g728150</t>
  </si>
  <si>
    <t>YKT6</t>
  </si>
  <si>
    <t>R-SNARE protein, YKT6-family</t>
  </si>
  <si>
    <t>Expressed Protein. Similar to YKT6 R-SNAREs, involved in Golgi/Endosomal trafficking.</t>
  </si>
  <si>
    <t>Cre17.g728400</t>
  </si>
  <si>
    <t>Cre17.g728600</t>
  </si>
  <si>
    <t>Cre17.g729901</t>
  </si>
  <si>
    <t>Cre17.g730550</t>
  </si>
  <si>
    <t>Cre17.g732150</t>
  </si>
  <si>
    <t>FAP130a</t>
  </si>
  <si>
    <t>Cre17.g732350</t>
  </si>
  <si>
    <t>GOX4</t>
  </si>
  <si>
    <t>glyoxal or galactose oxidase</t>
  </si>
  <si>
    <t>The substrate of this oxidase is unsure, as the similarity is to both glyoxal oxidases and galactose oxidases, found in fungi, bacteria, animals and plants (both use the same Tyr radical / metal mechanism); the plant homologues are secreted, but the fate of the Chlamydomonas isoforms is uncertain; belongs to a family of 18 genes more related to each other than to their higher plant homologues, contain the kelch repeat and a C-terminal domain of unknown function (E-set domains of sugar-utilizing enzymes [81282]; possess an N-terminal SP-rich extensin domain; linked to galactokinase gene upstream, and distantly linked to GOX5</t>
  </si>
  <si>
    <t>Cre17.g732500</t>
  </si>
  <si>
    <t>Cre17.g733100</t>
  </si>
  <si>
    <t>Cre17.g733150</t>
  </si>
  <si>
    <t>Cre17.g733250</t>
  </si>
  <si>
    <t>FKB16-4</t>
  </si>
  <si>
    <t>FKBP-type peptidyl-prolyl cis-trans isomerase (EC 5.2.1.8) (PPIase) (Rotamase); probably located in thylakoid lumen (homology to AT3g10060, bipartite TP 27 + RR motif); [PMID: 15701785]</t>
  </si>
  <si>
    <t>Cre17.g734350</t>
  </si>
  <si>
    <t>Cre17.g735800</t>
  </si>
  <si>
    <t>Cre17.g735850</t>
  </si>
  <si>
    <t>Cre17.g736050</t>
  </si>
  <si>
    <t>Cre17.g736250</t>
  </si>
  <si>
    <t>Cre17.g739700</t>
  </si>
  <si>
    <t>Cre17.g740050</t>
  </si>
  <si>
    <t>Cre17.g740350</t>
  </si>
  <si>
    <t>Cre17.g741293</t>
  </si>
  <si>
    <t>Cre17.g741800</t>
  </si>
  <si>
    <t>Cre17.g742000</t>
  </si>
  <si>
    <t>MOT8</t>
  </si>
  <si>
    <t>Cre18.g743800</t>
  </si>
  <si>
    <t>Cre18.g744250</t>
  </si>
  <si>
    <t>Cre18.g744300</t>
  </si>
  <si>
    <t>Cre18.g744313</t>
  </si>
  <si>
    <t>Cre18.g744950</t>
  </si>
  <si>
    <t>Cop-6</t>
  </si>
  <si>
    <t>Chlamyopsin-6</t>
  </si>
  <si>
    <t>Putative rhodopsin-based photoreceptor for sensory transduction. Opsin domain is coupled with two-component system, cyclase domain and SAM domain.</t>
  </si>
  <si>
    <t>Cre18.g745200</t>
  </si>
  <si>
    <t>PDE24</t>
  </si>
  <si>
    <t>3',5'-cyclic-nucleotide phosphodiesterase</t>
  </si>
  <si>
    <t>Similar to calcium/calmodulin-dependent 3',5'-cyclic nucleotide phosphodiesterase IB from Rattus norvegicus. Long protein with C-terminal phosphodiesterase domain</t>
  </si>
  <si>
    <t>Cre18.g745250</t>
  </si>
  <si>
    <t>Cre18.g745450</t>
  </si>
  <si>
    <t>Cre18.g745700</t>
  </si>
  <si>
    <t>Cre18.g745859</t>
  </si>
  <si>
    <t>Cre18.g747100</t>
  </si>
  <si>
    <t>Cre18.g748250</t>
  </si>
  <si>
    <t>Cre18.g748500</t>
  </si>
  <si>
    <t>Cre18.g748750</t>
  </si>
  <si>
    <t>Cre18.g748800</t>
  </si>
  <si>
    <t>Cre18.g750100</t>
  </si>
  <si>
    <t>Cre18.g751200</t>
  </si>
  <si>
    <t>Cre18.g751502</t>
  </si>
  <si>
    <t>Cre19.g752150</t>
  </si>
  <si>
    <t>MITC5</t>
  </si>
  <si>
    <t>Cre19.g752900</t>
  </si>
  <si>
    <t>Cre19.g753050</t>
  </si>
  <si>
    <t>Cre19.g754650</t>
  </si>
  <si>
    <t>Cre19.g754700</t>
  </si>
  <si>
    <t>EGY1</t>
  </si>
  <si>
    <t>membrane associated metalloprotease involved in plastid development</t>
  </si>
  <si>
    <t>Arabidopsis homolog EGY1 (Ethylene-Dependent Gravitropism-Deficient and Yellow-Green 1) controls light-induced chlorophyll production, grana formation, and plastid replication in endodermal cells (PMID: 18097640); Present in thylakoid-enriched fraction based on mass spectrometric peptide identification [PMID: 17078018, PMID: 15659096]</t>
  </si>
  <si>
    <t>Cre19.g754750</t>
  </si>
  <si>
    <t>Cre19.g755400</t>
  </si>
  <si>
    <t>Cre19.g756400</t>
  </si>
  <si>
    <t>Cre19.g756450</t>
  </si>
  <si>
    <t>Cre19.g756750</t>
  </si>
  <si>
    <t>Cre20.g759500</t>
  </si>
  <si>
    <t>MAPK4</t>
  </si>
  <si>
    <t>Mitogen-Activated Protein Kinase 4</t>
  </si>
  <si>
    <t>Hypothetical Mitogen-Activated Protein Kinase Homolog 4</t>
  </si>
  <si>
    <t>Cre20.g760400</t>
  </si>
  <si>
    <t>Cre20.g760850</t>
  </si>
  <si>
    <t>FMO8</t>
  </si>
  <si>
    <t>Flavin-containing monooxygenase</t>
  </si>
  <si>
    <t>Use NADPH and non-covalently-bound FAD to catalyse the oxygenation of nucleophilic nitrogen, sulphur, phosphorous and selenium atoms; important for xenobiotic detoxification</t>
  </si>
  <si>
    <t>Cre22.g764150</t>
  </si>
  <si>
    <t>conserved hypothetical protein</t>
  </si>
  <si>
    <t>Cre22.g764300</t>
  </si>
  <si>
    <t>Cre22.g764450</t>
  </si>
  <si>
    <t>Cre22.g764550</t>
  </si>
  <si>
    <t>Cre22.g765500</t>
  </si>
  <si>
    <t>Cre23.g766450</t>
  </si>
  <si>
    <t>Cre23.g766750</t>
  </si>
  <si>
    <t>BLP1</t>
  </si>
  <si>
    <t>bystin-like protein</t>
  </si>
  <si>
    <t>Cre23.g766950</t>
  </si>
  <si>
    <t>Similar to Bax inhibitor-1 (BI-1); Contains IPR006214 which includes a subset of Bax inhibitor-1 proteins (IPR006213)</t>
  </si>
  <si>
    <t>Cre23.g768450</t>
  </si>
  <si>
    <t>CGLD29</t>
  </si>
  <si>
    <t>Cre24.g768900</t>
  </si>
  <si>
    <t>BCS1</t>
  </si>
  <si>
    <t>ubiquinol:cytochrome c oxidoreductase biogenesis factor</t>
  </si>
  <si>
    <t>related to ubiquinol:cytochrome c oxidoreductase (Complex III) BCS1 biogenesis factor; similar to yeast Bcs1p mitochondrial protein required for expression of functional Rieske iron-sulfur protein; region related to AAA family ATPase [PMID: 15710684]</t>
  </si>
  <si>
    <t>Cre24.g769478</t>
  </si>
  <si>
    <t>Cre26.g771850</t>
  </si>
  <si>
    <t>Cre26.g771900</t>
  </si>
  <si>
    <t>Contains an LITAF domain (IPR006629). Similar to animal lipoplysaccharide (LPS)-induced tumor necrosis factor alpha factor, also known as PIG7 (induced by polysaccharides or p53) [PMID: 10200294]. An additional LITAF/PIG7 sequence is present in the C. reinhardtii genome</t>
  </si>
  <si>
    <t>Cre26.g772100</t>
  </si>
  <si>
    <t>Cre26.g772200</t>
  </si>
  <si>
    <t>Cre26.g772250</t>
  </si>
  <si>
    <t>Cre26.g772550</t>
  </si>
  <si>
    <t>PTP1</t>
  </si>
  <si>
    <t>Protein Tyrosine Phosphatase 1</t>
  </si>
  <si>
    <t>Protein Tyrosine Phosphatase 1 (PTP1); Dephosphorylates phosphotyrosine residues</t>
  </si>
  <si>
    <t>Cre26.g772632</t>
  </si>
  <si>
    <t>Cre26.g773200</t>
  </si>
  <si>
    <t>Cre26.g773550</t>
  </si>
  <si>
    <t>Cre27.g774200</t>
  </si>
  <si>
    <t>Cre27.g774768</t>
  </si>
  <si>
    <t>Cre27.g775800</t>
  </si>
  <si>
    <t>Cre28.g776250</t>
  </si>
  <si>
    <t>Cre28.g776300</t>
  </si>
  <si>
    <t>Cre28.g776600</t>
  </si>
  <si>
    <t>Cre28.g777300</t>
  </si>
  <si>
    <t>Cre32.g781200</t>
  </si>
  <si>
    <t>Cre32.g781550</t>
  </si>
  <si>
    <t>Cre33.g782900</t>
  </si>
  <si>
    <t>Cre41.g786750</t>
  </si>
  <si>
    <t>Cre42.g787350</t>
  </si>
  <si>
    <t>VIL1</t>
  </si>
  <si>
    <t>villin headpiece domain protein</t>
  </si>
  <si>
    <t>contains a C-terminal villin headpiece domain, usually found in cytoskelettal proteins binding F-actin</t>
  </si>
  <si>
    <t>Cre46.g788800</t>
  </si>
  <si>
    <t>Cre46.g788950</t>
  </si>
  <si>
    <t>Cre49.g789550</t>
  </si>
  <si>
    <t>Cre49.g789800</t>
  </si>
  <si>
    <t>Cre58.g791600</t>
  </si>
  <si>
    <t>Cre61.g792450</t>
  </si>
  <si>
    <t>Cre74.g795200</t>
  </si>
  <si>
    <t>Cre01.g000350</t>
  </si>
  <si>
    <t>Cre01.g000600</t>
  </si>
  <si>
    <t>Cre01.g004157</t>
  </si>
  <si>
    <t>Cre01.g004450</t>
  </si>
  <si>
    <t>CPLD42</t>
  </si>
  <si>
    <t>membrane protein</t>
  </si>
  <si>
    <t>Conserved expressed membrane protein of unknown function (DUF1517). This family consists of several hypothetical glycine rich plant and bacterial proteins of around 300 residues in length.</t>
  </si>
  <si>
    <t>Cre01.g005050</t>
  </si>
  <si>
    <t>Cre01.g005900</t>
  </si>
  <si>
    <t>Cre01.g007700</t>
  </si>
  <si>
    <t>Cre01.g007901</t>
  </si>
  <si>
    <t>Cre01.g007902</t>
  </si>
  <si>
    <t>Cre01.g009250</t>
  </si>
  <si>
    <t>TOP2</t>
  </si>
  <si>
    <t>DNA topoisomerase II</t>
  </si>
  <si>
    <t>DNA topoisomerase II. Similar to DNA topoisomerase II in Arabidopsis, TOP2 or AT3G23890.</t>
  </si>
  <si>
    <t>Cre01.g010650</t>
  </si>
  <si>
    <t>Cre01.g012200</t>
  </si>
  <si>
    <t>squamosa promoter binding protein</t>
  </si>
  <si>
    <t>Protein with squamosa binding protein domain (similar to Arabidopsis CAB56580.1 GI:5931653) - strong similarity to region of copper responsive regulator - putative transcription factor - predicted protein 78 aa</t>
  </si>
  <si>
    <t>Cre01.g013100</t>
  </si>
  <si>
    <t>PRL10</t>
  </si>
  <si>
    <t>Cre01.g013350</t>
  </si>
  <si>
    <t>Cre01.g015950</t>
  </si>
  <si>
    <t>CPL11</t>
  </si>
  <si>
    <t>translation factor</t>
  </si>
  <si>
    <t>Conserved expressed organellar protein involved in translation; putative translation factor (SUA5); found in plants and cyanobacteria</t>
  </si>
  <si>
    <t>Cre01.g016504</t>
  </si>
  <si>
    <t>DLD2</t>
  </si>
  <si>
    <t>dihydrolipoamide dehydrogenase</t>
  </si>
  <si>
    <t>putative dihydrolipoamide dehydrogenase (EC 1.8.1.4), E3 component of pyruvate dehydrogenase complex, plastid precursor</t>
  </si>
  <si>
    <t>Cre01.g016950</t>
  </si>
  <si>
    <t>Cre01.g017850</t>
  </si>
  <si>
    <t>Cre01.g018650</t>
  </si>
  <si>
    <t>Cre01.g020600</t>
  </si>
  <si>
    <t>Cre01.g021700</t>
  </si>
  <si>
    <t>CYG36</t>
  </si>
  <si>
    <t>Large protein with C-terminal domain similar to guanylate cyclase [Aedes aegypti]</t>
  </si>
  <si>
    <t>Cre01.g021950</t>
  </si>
  <si>
    <t>Cre01.g022850</t>
  </si>
  <si>
    <t>Cre01.g023200</t>
  </si>
  <si>
    <t>Cre01.g024350</t>
  </si>
  <si>
    <t>Cre01.g025000</t>
  </si>
  <si>
    <t>SSA12</t>
  </si>
  <si>
    <t>Expressed protein of unknown function, conserved only in ciliated organisms; identified by comparative genomics as being present only in organisms having cilia, including non-motile cilia; may have role in sensing, structure and/or assembly (SSA)</t>
  </si>
  <si>
    <t>Cre01.g025050</t>
  </si>
  <si>
    <t>Cre01.g025150</t>
  </si>
  <si>
    <t>CPLD15</t>
  </si>
  <si>
    <t>Conserved organelle protein with lipase active site</t>
  </si>
  <si>
    <t>Cre01.g025650</t>
  </si>
  <si>
    <t>Cre01.g025850</t>
  </si>
  <si>
    <t>Cre01.g026000</t>
  </si>
  <si>
    <t>Cre01.g027700</t>
  </si>
  <si>
    <t>Cre01.g027800</t>
  </si>
  <si>
    <t>ATPvH</t>
  </si>
  <si>
    <t>vacuolar ATP synthase subunit H</t>
  </si>
  <si>
    <t>Probable vacuolar ATP synthase subunit H, V-ATPase H subunit, Vacuolar proton pump H subunit</t>
  </si>
  <si>
    <t>Cre01.g027900</t>
  </si>
  <si>
    <t>Cre01.g028700</t>
  </si>
  <si>
    <t>Cre01.g028750</t>
  </si>
  <si>
    <t>Cre01.g029950</t>
  </si>
  <si>
    <t>Cre01.g030000</t>
  </si>
  <si>
    <t>Cre01.g030750</t>
  </si>
  <si>
    <t>Cre01.g030800</t>
  </si>
  <si>
    <t>CSN2</t>
  </si>
  <si>
    <t>COP9 signalosome subunit</t>
  </si>
  <si>
    <t>similar to COP9 signalosome, subunit CSN2</t>
  </si>
  <si>
    <t>Cre01.g030950</t>
  </si>
  <si>
    <t>Cre01.g031004</t>
  </si>
  <si>
    <t>Cre01.g031500</t>
  </si>
  <si>
    <t>putative ascorbate oxidase</t>
  </si>
  <si>
    <t>multicopper oxidase domains</t>
  </si>
  <si>
    <t>Cre01.g032400</t>
  </si>
  <si>
    <t>Cre01.g032950</t>
  </si>
  <si>
    <t>Cre01.g034000</t>
  </si>
  <si>
    <t>IPB1</t>
  </si>
  <si>
    <t>Importin beta</t>
  </si>
  <si>
    <t>Cre01.g035500</t>
  </si>
  <si>
    <t>VPS34</t>
  </si>
  <si>
    <t>VPS34-like PI-3-kinase</t>
  </si>
  <si>
    <t>Expressed Protein. Similar to VPS34, a phosphatidylinositol-3-kinase, involved in vacuolar transport and lipid metabolism; identical to partial cDNA sequence gi|2109288|gb|U97662.1|CRU97662. Missing some exons due to sequence gaps</t>
  </si>
  <si>
    <t>Cre01.g037000</t>
  </si>
  <si>
    <t>Cre01.g037150</t>
  </si>
  <si>
    <t>Cre01.g040250</t>
  </si>
  <si>
    <t>Cre01.g040300</t>
  </si>
  <si>
    <t>DNJ9</t>
  </si>
  <si>
    <t>DnaJ-like protein; might be targeted to chloroplast, as judged from homology to rice Q5QMD6 and to Arabidopsis O80799 predicted (weakly) by TargetP to be chloroplast-targeted; contains O-methyltransferase in N-terminus (pfam01596) (but not the higher plant homologs) and J-domain (pfam00226) closer to C-terminus</t>
  </si>
  <si>
    <t>Cre01.g040400</t>
  </si>
  <si>
    <t>Cre01.g040700</t>
  </si>
  <si>
    <t>Cre01.g041256</t>
  </si>
  <si>
    <t>Cre01.g042050</t>
  </si>
  <si>
    <t>Cre01.g044050</t>
  </si>
  <si>
    <t>Cre01.g045900</t>
  </si>
  <si>
    <t>Cre01.g047600</t>
  </si>
  <si>
    <t>Cre01.g048650</t>
  </si>
  <si>
    <t>Cre01.g048950</t>
  </si>
  <si>
    <t>PYR5</t>
  </si>
  <si>
    <t>uridine 5'- monophosphate synthase</t>
  </si>
  <si>
    <t>Uridine 5'- monophosphate synthase (orotate phosphoribosyltransferase / orotidine-5'-phosphate decarboxylase); pyrimidine biosynthesis pathway; probably mitochondrion located, while higher plant and metazoan enzyme is cytosolic</t>
  </si>
  <si>
    <t>Cre01.g049100</t>
  </si>
  <si>
    <t>Cre01.g049751</t>
  </si>
  <si>
    <t>Cre01.g050308</t>
  </si>
  <si>
    <t>Cre01.g050400</t>
  </si>
  <si>
    <t>TIM22C</t>
  </si>
  <si>
    <t>Similar to mitochondrial import inner membrane translocase TIM22, belongs to theTIM17/TIM22/TIM23 family. Four TIM22-related proteins are present in Arabidopsis, three in Chlamydomonas</t>
  </si>
  <si>
    <t>Cre01.g050450</t>
  </si>
  <si>
    <t>TTL6</t>
  </si>
  <si>
    <t>predicted tubulin tryosine ligase</t>
  </si>
  <si>
    <t>predicted tubulin tyrosine ligase TTL6</t>
  </si>
  <si>
    <t>Cre01.g050900</t>
  </si>
  <si>
    <t>Cre01.g051250</t>
  </si>
  <si>
    <t>DLC4</t>
  </si>
  <si>
    <t>Flagellar outer dynein arm 18 kDa light chain LC4</t>
  </si>
  <si>
    <t>outer dynein arm light chain 4</t>
  </si>
  <si>
    <t>Cre01.g051900</t>
  </si>
  <si>
    <t>RIP1</t>
  </si>
  <si>
    <t>Rieske iron-sulfur protein of mitochondrial ubiquinol-cytochrome c reductase</t>
  </si>
  <si>
    <t>Rieske iron-sulfur protein of mitochondrial ubiquinol-cytochrome c reductase (complex III). GI:27525857 PMID: 12589438; PMID: 12589438; PMID: 15710684; homolog to yeast RIP1, human UQCRFS1/RISP, bovine subunit IX; (= UCR4 = UCR5).</t>
  </si>
  <si>
    <t>Cre01.g052050</t>
  </si>
  <si>
    <t>CBP3</t>
  </si>
  <si>
    <t>ubiquinol-cytochrome c oxidoreductase chaperone</t>
  </si>
  <si>
    <t>ubiquinol-cytochrome C chaperone family protein [PMID: 15710684]; [= human QCRAF3 subunit], probably mitochondrial</t>
  </si>
  <si>
    <t>Cre01.g053288</t>
  </si>
  <si>
    <t>Cre01.g054350</t>
  </si>
  <si>
    <t>Cre01.g054400</t>
  </si>
  <si>
    <t>Predicted membrane protein, COG4270 superfamily</t>
  </si>
  <si>
    <t>Cre01.g054800</t>
  </si>
  <si>
    <t>Cre01.g057100</t>
  </si>
  <si>
    <t>Cre01.g057150</t>
  </si>
  <si>
    <t>Cre01.g057162</t>
  </si>
  <si>
    <t>Cre01.g057600</t>
  </si>
  <si>
    <t>RBL2</t>
  </si>
  <si>
    <t>rhomboid-like protease</t>
  </si>
  <si>
    <t>similar to rhomboid intramembrane proteases, involved in signaling, mitochondrial morphogenesis and apoptosis (PMID: 17114579)</t>
  </si>
  <si>
    <t>Cre01.g058200</t>
  </si>
  <si>
    <t>Cre01.g058350</t>
  </si>
  <si>
    <t>Cre01.g059150</t>
  </si>
  <si>
    <t>Cre01.g060900</t>
  </si>
  <si>
    <t>TEF10a</t>
  </si>
  <si>
    <t>Conserved expressed protein; present in thylakoid-enriched fraction based on mass spectrometric peptide identification [PMID: 17078018]</t>
  </si>
  <si>
    <t>Cre01.g062300</t>
  </si>
  <si>
    <t>GOX9</t>
  </si>
  <si>
    <t>The substrate of this oxidase is unsure, as the similarity is to both glyoxal oxidases and galactose oxidases, found in fungi, bacteria, animals and plants (both use the same Tyr radical / metal mechanism); the plant homologues are secreted, but the fate of the Chlamydomonas isoforms is uncertain; belongs to a family of 18 genes more related to each other than to their higher plant homologues, contain the kelch repeat and a C-terminal domain of unknown function (E-set domains of sugar-utilizing enzymes [81282]; linked to GOX10 and 11, and more distantly to GOX12</t>
  </si>
  <si>
    <t>Cre01.g066150</t>
  </si>
  <si>
    <t>Cre01.g066850</t>
  </si>
  <si>
    <t>FAP200</t>
  </si>
  <si>
    <t>Cre01.g068677</t>
  </si>
  <si>
    <t>Cre01.g069350</t>
  </si>
  <si>
    <t>carnitine/acylcarnitine translocase</t>
  </si>
  <si>
    <t>Cre01.g070500</t>
  </si>
  <si>
    <t>Cre01.g071400</t>
  </si>
  <si>
    <t>Cre01.g071450</t>
  </si>
  <si>
    <t>Cre01.g071500</t>
  </si>
  <si>
    <t>CYG33</t>
  </si>
  <si>
    <t>similar to membrane guanylyl cyclase OlGC7 [Oryzias latipes]</t>
  </si>
  <si>
    <t>Cre01.g072450</t>
  </si>
  <si>
    <t>Cre02.g073150</t>
  </si>
  <si>
    <t>Cre02.g073200</t>
  </si>
  <si>
    <t>THD1</t>
  </si>
  <si>
    <t>threonine deaminase</t>
  </si>
  <si>
    <t>threonine deaminase; threonine ammonia-lyase; threonine dehydratase (EC:4.3.1.19); organelle (mitochondria) targeting predicted by Target-P; plastid localization expected based on homology</t>
  </si>
  <si>
    <t>Cre02.g074050</t>
  </si>
  <si>
    <t>Cre02.g074839</t>
  </si>
  <si>
    <t>Cre02.g074850</t>
  </si>
  <si>
    <t>Cre02.g075100</t>
  </si>
  <si>
    <t>TPR3</t>
  </si>
  <si>
    <t>TPR protein</t>
  </si>
  <si>
    <t>TPR protein with good similarity to human TTC1 (TPR1; Q99614)) and Arabidopsis Q9M0B2. May be involved in protein folding, PMID: 8836031.</t>
  </si>
  <si>
    <t>Cre02.g076250</t>
  </si>
  <si>
    <t>EFG1</t>
  </si>
  <si>
    <t>chloroplast elongation factor G</t>
  </si>
  <si>
    <t>putative chloroplast elongation factor G, (fusA), GTP binding; likely locus for previously described C. reinhardtii fsr1 (fus-1) mutant resistant to fusidic acid</t>
  </si>
  <si>
    <t>Cre02.g077750</t>
  </si>
  <si>
    <t>FAP211</t>
  </si>
  <si>
    <t>Cre02.g077800</t>
  </si>
  <si>
    <t>Cre02.g078550</t>
  </si>
  <si>
    <t>FAP210</t>
  </si>
  <si>
    <t>Cre02.g078700</t>
  </si>
  <si>
    <t>Jumonji protein</t>
  </si>
  <si>
    <t>Jumonji protein, ChromDB JMJ3401</t>
  </si>
  <si>
    <t>Cre02.g078950</t>
  </si>
  <si>
    <t>Cre02.g079200</t>
  </si>
  <si>
    <t>CCAAT-binding transcription factor subunit A</t>
  </si>
  <si>
    <t>Putative CCAAT-binding transcription factor subunit A(CBF-A). Similar to Arabidopsis gi:15233475</t>
  </si>
  <si>
    <t>Cre02.g079600</t>
  </si>
  <si>
    <t>Cre02.g079700</t>
  </si>
  <si>
    <t>PYR2</t>
  </si>
  <si>
    <t>Aspartate carbamoyltransferase</t>
  </si>
  <si>
    <t>Aspartate carbamoyltransferase (PYRB)[EC:2.1.3.2]</t>
  </si>
  <si>
    <t>Cre02.g080850</t>
  </si>
  <si>
    <t>Cre02.g081050</t>
  </si>
  <si>
    <t>FAP24</t>
  </si>
  <si>
    <t>Cre02.g081950</t>
  </si>
  <si>
    <t>Cre02.g082700</t>
  </si>
  <si>
    <t>Cre02.g084250</t>
  </si>
  <si>
    <t>Cre02.g084450</t>
  </si>
  <si>
    <t>prolyl 4-hydroxylase alpha subunit-like protein</t>
  </si>
  <si>
    <t>Cre02.g084650</t>
  </si>
  <si>
    <t>Cre02.g084750</t>
  </si>
  <si>
    <t>Cre02.g087000</t>
  </si>
  <si>
    <t>Cre02.g088127</t>
  </si>
  <si>
    <t>Cre02.g088550</t>
  </si>
  <si>
    <t>Cre02.g089050</t>
  </si>
  <si>
    <t>Cre02.g089100</t>
  </si>
  <si>
    <t>COPD1</t>
  </si>
  <si>
    <t>Delta-COP</t>
  </si>
  <si>
    <t>Expressed Protein. Delta-COP. Subunit of COP-I protein complex.</t>
  </si>
  <si>
    <t>Cre02.g089250</t>
  </si>
  <si>
    <t>Cre02.g090650</t>
  </si>
  <si>
    <t>SEC20</t>
  </si>
  <si>
    <t>Qb-SNARE protein, Sec20-family</t>
  </si>
  <si>
    <t>Hypothetical Conserved Protein. Similar to Sec20 Qb-SNARE, involved in Golgi-to-ER trafficking.; Model is supported by Volvox, but should be considered putative</t>
  </si>
  <si>
    <t>Cre02.g090850</t>
  </si>
  <si>
    <t>CLPB3</t>
  </si>
  <si>
    <t>ClpB chaperone, Hsp100 family</t>
  </si>
  <si>
    <t>ClpB chaperone, Hsp100 family; probably chloroplastic or mitochondrial, by homology to At5g15450 and At2g25140 (PMID: 17144892)</t>
  </si>
  <si>
    <t>Cre02.g091000</t>
  </si>
  <si>
    <t>Cre02.g091550</t>
  </si>
  <si>
    <t>similar to transcriptional regulator Pbf-2 of rice</t>
  </si>
  <si>
    <t>Cre02.g093050</t>
  </si>
  <si>
    <t>Cre02.g093450</t>
  </si>
  <si>
    <t>FBA2</t>
  </si>
  <si>
    <t>fructose-1,6-bisphosphate aldolase [EC 4.1.2.13]; glycolytic enzyme that catalyses the reversible aldol cleavage or condensation of fructose-1,6-bisphosphate into dihydroxyacetone-phosphate and glyceraldehyde 3-phosphate || probably cytosolic and not subject to N-terminal processing, based on proteomics data</t>
  </si>
  <si>
    <t>Cre02.g093950</t>
  </si>
  <si>
    <t>Cre02.g094700</t>
  </si>
  <si>
    <t>Cre02.g096350</t>
  </si>
  <si>
    <t>Cre02.g096850</t>
  </si>
  <si>
    <t>Cre02.g097750</t>
  </si>
  <si>
    <t>Cre02.g100450</t>
  </si>
  <si>
    <t>CYG22</t>
  </si>
  <si>
    <t>Cre02.g101950</t>
  </si>
  <si>
    <t>TRM2B</t>
  </si>
  <si>
    <t>tRNA (uracil-5)-methyltransferase</t>
  </si>
  <si>
    <t>tRNA methyltransferase, catalyzes the transfer of a methyl group from S-adenosylmethionine to position 5 of the uridine residue at position 54 of tRNAs</t>
  </si>
  <si>
    <t>Cre02.g103650</t>
  </si>
  <si>
    <t>Cre02.g103700</t>
  </si>
  <si>
    <t>Cre02.g104450</t>
  </si>
  <si>
    <t>Cre02.g105350</t>
  </si>
  <si>
    <t>Cre02.g107050</t>
  </si>
  <si>
    <t>DHC5</t>
  </si>
  <si>
    <t>Dynein heavy chain 5</t>
  </si>
  <si>
    <t>putative flagellar inner arm dynein heavy chain</t>
  </si>
  <si>
    <t>Cre02.g107150</t>
  </si>
  <si>
    <t>Cre02.g107750</t>
  </si>
  <si>
    <t>Cre02.g108300</t>
  </si>
  <si>
    <t>Cre02.g110200</t>
  </si>
  <si>
    <t>THO1</t>
  </si>
  <si>
    <t>oligoendopeptidase</t>
  </si>
  <si>
    <t>belongs to M3 family of metalloproteases, like thimet oligopeptidase; most similar to eubacterial homologues; possibly organelle-targetted</t>
  </si>
  <si>
    <t>Cre02.g110850</t>
  </si>
  <si>
    <t>Cre02.g112266</t>
  </si>
  <si>
    <t>Cre02.g112600</t>
  </si>
  <si>
    <t>Cre02.g112900</t>
  </si>
  <si>
    <t>Cre02.g113100</t>
  </si>
  <si>
    <t>Cre02.g113900</t>
  </si>
  <si>
    <t>Cre02.g115150</t>
  </si>
  <si>
    <t>Cre02.g117150</t>
  </si>
  <si>
    <t>Cre02.g118700</t>
  </si>
  <si>
    <t>Cre02.g119650</t>
  </si>
  <si>
    <t>Cre02.g119800</t>
  </si>
  <si>
    <t>Cre02.g119850</t>
  </si>
  <si>
    <t>Cre02.g120700</t>
  </si>
  <si>
    <t>Cre02.g122250</t>
  </si>
  <si>
    <t>AST1</t>
  </si>
  <si>
    <t>Putative aspartate aminotransferase (EC 2.6.1.1); no organelle targeting sequence predicted by Target-P, but plastidic by homology || Found in the mitochondrial proteomic survey</t>
  </si>
  <si>
    <t>Cre02.g122450</t>
  </si>
  <si>
    <t>IPY3</t>
  </si>
  <si>
    <t>soluble inorganic pyrophosphatase</t>
  </si>
  <si>
    <t>soluble inorganic pyrophosphatase; corresponds to CAC42763.1 (ppaII)</t>
  </si>
  <si>
    <t>Cre02.g122800</t>
  </si>
  <si>
    <t>Cre02.g122850</t>
  </si>
  <si>
    <t>Cre02.g123350</t>
  </si>
  <si>
    <t>Cre02.g124150</t>
  </si>
  <si>
    <t>Cre02.g124300</t>
  </si>
  <si>
    <t>Cre02.g124500</t>
  </si>
  <si>
    <t>Cre02.g124750</t>
  </si>
  <si>
    <t>extremely rich in R, E, and to a lesser extent K and D residues; has a homologue in Volvox, and perhaps in other species</t>
  </si>
  <si>
    <t>Cre02.g125250</t>
  </si>
  <si>
    <t>CRR1</t>
  </si>
  <si>
    <t>copper responsive regulator 1</t>
  </si>
  <si>
    <t>Copper responsive regulator 1; SBP domain containing, ankyrin repeats [gi:63145978; PMID: 16352720]</t>
  </si>
  <si>
    <t>Cre02.g126700</t>
  </si>
  <si>
    <t>Cre02.g126900</t>
  </si>
  <si>
    <t>Cre02.g128400</t>
  </si>
  <si>
    <t>Cre02.g129550</t>
  </si>
  <si>
    <t>HCP2</t>
  </si>
  <si>
    <t>Cre02.g129750</t>
  </si>
  <si>
    <t>Cre02.g130150</t>
  </si>
  <si>
    <t>SPR1</t>
  </si>
  <si>
    <t>putative cortical microtubule associated protein SPIRAL1</t>
  </si>
  <si>
    <t>encodes protein homologous to Arabidopsis SPIRAL1, a cortical MT associated protein believed to be involved in directional cell expansion</t>
  </si>
  <si>
    <t>Cre02.g130450</t>
  </si>
  <si>
    <t>Cre02.g130500</t>
  </si>
  <si>
    <t>ELI3</t>
  </si>
  <si>
    <t>Early light-inducible protein</t>
  </si>
  <si>
    <t>A homolog of ELIP (early light-inducible protein) gene which was originally identified as transiently expressed during the early phase of greening in etiolated pea seedlings [PMID: 6692824]. It has three TMH, whose sequences are closely related to LHC proteins, binds Chl a and lutein, and has been proposed to have a photoprotective role under light stress conditions.</t>
  </si>
  <si>
    <t>Cre02.g130900</t>
  </si>
  <si>
    <t>Cre02.g131600</t>
  </si>
  <si>
    <t>Cre02.g131900</t>
  </si>
  <si>
    <t>Cre02.g132650</t>
  </si>
  <si>
    <t>Cre02.g133400</t>
  </si>
  <si>
    <t>Cre02.g133650</t>
  </si>
  <si>
    <t>Expressed protein with RabGAP/TBC domain</t>
  </si>
  <si>
    <t>Cre02.g137000</t>
  </si>
  <si>
    <t>Cre02.g137200</t>
  </si>
  <si>
    <t>Cre02.g139800</t>
  </si>
  <si>
    <t>Cre02.g142050</t>
  </si>
  <si>
    <t>Cre02.g142100</t>
  </si>
  <si>
    <t>Cre02.g143550</t>
  </si>
  <si>
    <t>ELI4</t>
  </si>
  <si>
    <t>A homolog of ELIP (early light-inducible protein) gene which was originally identified as transiently expressed during the early phase of greening in etiolated pea seedlings [PMID: 6692824]. It has three TMH, whose sequences are closely related to LHC proteins, binds Chl a and lutein, and has been proposed to have a photoprotective role under light stress conditions; Low-CO2 inducible gene LCI16 revealed by cDNA array analyses; regulated by CCM1 [PMID: 15235119]</t>
  </si>
  <si>
    <t>Cre02.g144000</t>
  </si>
  <si>
    <t>Cre02.g144800</t>
  </si>
  <si>
    <t>LCI8</t>
  </si>
  <si>
    <t>N-acetylglutamate synthase</t>
  </si>
  <si>
    <t>Putative N-acetylglutamate synthase (EC 2.3.1.1) involved in arginine biosynthesis; amino-acid N-acetyltransferase; similar to Arabidopsis (GenBank NP_974701) and Methylococcus capsulatus (GenBank YP_114514) genes; Low-CO2 inducible gene revealed by cDNA array analyses; regulated by CCM1 [PMID: 15235119]</t>
  </si>
  <si>
    <t>Cre02.g145550</t>
  </si>
  <si>
    <t>Cre02.g145950</t>
  </si>
  <si>
    <t>Cre03.g149350</t>
  </si>
  <si>
    <t>RWP4</t>
  </si>
  <si>
    <t>putative RWP-RK domain transcription factor [PMID: 15785851]. Tandem pair with RWP11 with which there is amino acid homology around the RWP-RK domain and some intron conservation. Part of the model is tentative.</t>
  </si>
  <si>
    <t>Cre03.g149650</t>
  </si>
  <si>
    <t>CCD1</t>
  </si>
  <si>
    <t>homologue in higher plants participate in abscisic acid biosynthesis; could play a similar role (PMID: 16327238) || related to carotenoid 9,10-9',10' cleavage dioxygenase</t>
  </si>
  <si>
    <t>Cre03.g150600</t>
  </si>
  <si>
    <t>Cre03.g150650</t>
  </si>
  <si>
    <t>Cre03.g151150</t>
  </si>
  <si>
    <t>Cre03.g153750</t>
  </si>
  <si>
    <t>Cre03.g153800</t>
  </si>
  <si>
    <t>GPI8</t>
  </si>
  <si>
    <t>GPI-anchor transamidase catalytic subunit</t>
  </si>
  <si>
    <t>cysteine protease of the C13 family; catalytic subunit of the GPI (glycosyl phosphatidyl inositol) transamidase multiprotein complex; performs the proteolytic cleavage of the C-terminal signal sequence of the precursor protein, followed by the formation of an amide bond between the protein and the ethanolamine phosphate of the GPI. Gpi16, Gpi8 and Gaa1 form a sub-complex of the GPI transamidase</t>
  </si>
  <si>
    <t>Cre03.g155900</t>
  </si>
  <si>
    <t>Cre03.g157100</t>
  </si>
  <si>
    <t>Cre03.g157500</t>
  </si>
  <si>
    <t>Cre03.g159300</t>
  </si>
  <si>
    <t>Cre03.g159450</t>
  </si>
  <si>
    <t>Cre03.g159650</t>
  </si>
  <si>
    <t>EFG6</t>
  </si>
  <si>
    <t>GTP binding protein</t>
  </si>
  <si>
    <t>putative GTP-binding protein 1, GP-1, elongation factor Tu domains</t>
  </si>
  <si>
    <t>Cre03.g160627</t>
  </si>
  <si>
    <t>Cre03.g161750</t>
  </si>
  <si>
    <t>Cre03.g162850</t>
  </si>
  <si>
    <t>FAP292</t>
  </si>
  <si>
    <t>Cre03.g163300</t>
  </si>
  <si>
    <t>CDT1</t>
  </si>
  <si>
    <t>DNA replication initiation factor</t>
  </si>
  <si>
    <t>Functions with CDC6 to activate replication origins</t>
  </si>
  <si>
    <t>Cre03.g164350</t>
  </si>
  <si>
    <t>Cre03.g165215</t>
  </si>
  <si>
    <t>APG7</t>
  </si>
  <si>
    <t>Hypothetical Conserved Protein; Apg7 is an E1-like protein, that activates two different ubiquitin-like proteins, Apg12 and Apg8, and assigns them to specific E2 enzymes, Apg10 and Apg3, respectively</t>
  </si>
  <si>
    <t>Cre03.g165350</t>
  </si>
  <si>
    <t>Protein with unknown function; some similarity to proteins of unknown function in rice and Arabidopsis - there are 6 cysteines in the molecule that are conserved and precisely spaced</t>
  </si>
  <si>
    <t>Cre03.g166500</t>
  </si>
  <si>
    <t>Cre03.g167051</t>
  </si>
  <si>
    <t>Cre03.g167850</t>
  </si>
  <si>
    <t>Cre03.g168350</t>
  </si>
  <si>
    <t>Cre03.g168450</t>
  </si>
  <si>
    <t>CCT8</t>
  </si>
  <si>
    <t>T-complex protein, theta subunit</t>
  </si>
  <si>
    <t>T-complex protein 1, theta subunit (TCP-1-theta) (CCT-theta) (TCPQ); subunit 8 of cytosolic chaperonin complex</t>
  </si>
  <si>
    <t>Cre03.g170150</t>
  </si>
  <si>
    <t>Cre03.g170650</t>
  </si>
  <si>
    <t>Cre03.g170700</t>
  </si>
  <si>
    <t>Cre03.g171050</t>
  </si>
  <si>
    <t>Cre03.g171350</t>
  </si>
  <si>
    <t>SEC61A</t>
  </si>
  <si>
    <t>SEC61-alpha subunit of ER-translocon</t>
  </si>
  <si>
    <t>Expressed Protein. Similar to Sec61-alpha, subunit of the ER-protein translocase.</t>
  </si>
  <si>
    <t>Cre03.g172200</t>
  </si>
  <si>
    <t>Cre03.g175400</t>
  </si>
  <si>
    <t>PGI1</t>
  </si>
  <si>
    <t>phosphoglucose isomerase</t>
  </si>
  <si>
    <t>phosphoglucose isomerase (PGI), phosphohexose isomerase, glucose-6-phosphate isomerase [EC:5.3.1.9]</t>
  </si>
  <si>
    <t>Cre03.g176250</t>
  </si>
  <si>
    <t>ATPvD1</t>
  </si>
  <si>
    <t>Vacuolar H+ ATPase V0 sector, subunit D</t>
  </si>
  <si>
    <t>Vacuolar H+ ATPase V0 sector, subunit D, similar to gi|12585473|sp|Q9LX65|VATH_ARATH[12585473] from Arabidopsis</t>
  </si>
  <si>
    <t>Cre03.g176400</t>
  </si>
  <si>
    <t>Cre03.g176440</t>
  </si>
  <si>
    <t>Cre03.g177750</t>
  </si>
  <si>
    <t>Related to Arabidopsis EDS5, enhanced disease susceptibility gene</t>
  </si>
  <si>
    <t>Cre03.g177900</t>
  </si>
  <si>
    <t>TOB38</t>
  </si>
  <si>
    <t>Complex of the outer membrane that mediates the topogenesis of beta-barrel proteins.</t>
  </si>
  <si>
    <t>Tob38, subunit of 38 kDa of the the TOB complex, that mediates the insertion of beta-barrel proteins into the outer membrane of mitochondria. Also known as TOM37, METAXIN, and SAM38. Similar to yeast Tob38 (YHR083W) and to Arabidopsis Metaxin (At2g19080).</t>
  </si>
  <si>
    <t>Cre03.g178650</t>
  </si>
  <si>
    <t>MCM6</t>
  </si>
  <si>
    <t>minichromosome maintenance protein 6</t>
  </si>
  <si>
    <t>Homology to MCM6 DNA replication protein</t>
  </si>
  <si>
    <t>Cre03.g178800</t>
  </si>
  <si>
    <t>Cre03.g179350</t>
  </si>
  <si>
    <t>Cre03.g180750</t>
  </si>
  <si>
    <t>METE</t>
  </si>
  <si>
    <t>cobalamin-independent methionine synthase</t>
  </si>
  <si>
    <t>5-methyltetrahydropteroyltriglutamate-homocysteine S-methyltransferase (EC 2.1.1.14); Vitamin B12 (cobalamin) independent methionine synthase; homocysteine methylase; methyltetrahydropteroylpolyglutamate:homocysteine methyltransferase; (HMT); found in the flagellar proteome [PMID: 15998802]</t>
  </si>
  <si>
    <t>Cre03.g181000</t>
  </si>
  <si>
    <t>Cre03.g182200</t>
  </si>
  <si>
    <t>Cre03.g182950</t>
  </si>
  <si>
    <t>SPLH2</t>
  </si>
  <si>
    <t>DEAH-box nuclear pre-mRNA splicing factor</t>
  </si>
  <si>
    <t>DEAH-box ATPase, putative RNA helicase, homologue of S. cerevisiae mRNA splicing helicases Prp2, Prp16, Prp22 and Prp43 which are required at different steps of the spliceosome cycle.</t>
  </si>
  <si>
    <t>Cre03.g183900</t>
  </si>
  <si>
    <t>Cre03.g185050</t>
  </si>
  <si>
    <t>FAP53</t>
  </si>
  <si>
    <t>Cre03.g186750</t>
  </si>
  <si>
    <t>Cre03.g187550</t>
  </si>
  <si>
    <t>Cre03.g187650</t>
  </si>
  <si>
    <t>Cre03.g187700</t>
  </si>
  <si>
    <t>DEAD/DEAH box helicase</t>
  </si>
  <si>
    <t>Cre03.g187750</t>
  </si>
  <si>
    <t>Cre03.g188700</t>
  </si>
  <si>
    <t>PLAP6</t>
  </si>
  <si>
    <t>fibrillin</t>
  </si>
  <si>
    <t>plastid-lipid associated protein; Arabidopsis homologue is in plastoglobuli PMID: 16461379; in tandem with related PLAP2</t>
  </si>
  <si>
    <t>Cre03.g189150</t>
  </si>
  <si>
    <t>Cre03.g189550</t>
  </si>
  <si>
    <t>Cre03.g189750</t>
  </si>
  <si>
    <t>Cre03.g191750</t>
  </si>
  <si>
    <t>Cre03.g191800</t>
  </si>
  <si>
    <t>Cre03.g192400</t>
  </si>
  <si>
    <t>Cre03.g193800</t>
  </si>
  <si>
    <t>Cre03.g193950</t>
  </si>
  <si>
    <t>Ferredoxin Thioredoxin Reductase, catalytic chain</t>
  </si>
  <si>
    <t>FTR is a heterodimeric enzyme composed of one catalytic subunit (FTRC) and one variable subunit (FTRV). This chloroplastic enzyme transfers electrons from photoreduced ferredoxin to chloroplastic thioredoxins. This is the catalytic (beta) chain; pfam02943.</t>
  </si>
  <si>
    <t>Cre03.g194350</t>
  </si>
  <si>
    <t>Cre03.g195000</t>
  </si>
  <si>
    <t>Cre03.g195200</t>
  </si>
  <si>
    <t>CGL76</t>
  </si>
  <si>
    <t>Conserved expressed protein with epoxide hydrolase / esterase motif</t>
  </si>
  <si>
    <t>Cre03.g195850</t>
  </si>
  <si>
    <t>Cre03.g195950</t>
  </si>
  <si>
    <t>Cre03.g197900</t>
  </si>
  <si>
    <t>Cre03.g198800</t>
  </si>
  <si>
    <t>Cre03.g198950</t>
  </si>
  <si>
    <t>CGL30</t>
  </si>
  <si>
    <t>Cre03.g199550</t>
  </si>
  <si>
    <t>Cre03.g199950</t>
  </si>
  <si>
    <t>Cre03.g200100</t>
  </si>
  <si>
    <t>Cre03.g200850</t>
  </si>
  <si>
    <t>Cre03.g200900</t>
  </si>
  <si>
    <t>Cre03.g201400</t>
  </si>
  <si>
    <t>PP2C6</t>
  </si>
  <si>
    <t>protein phosphatase type 2C</t>
  </si>
  <si>
    <t>PP2C6; catalytic/ protein phosphatase type 2C - cd00143, PP2Cc, Serine/threonine phosphatases, family 2C, catalytic domain; The protein architecture and deduced catalytic mechanism of PP2C phosphatases are similar to the PP1, PP2A, PP2B family of protein Ser/Thr phosphatases, with which PP2C shares no sequence similarity</t>
  </si>
  <si>
    <t>Cre03.g203300</t>
  </si>
  <si>
    <t>Cre03.g204550</t>
  </si>
  <si>
    <t>FAP278</t>
  </si>
  <si>
    <t>Flagellar Associated Protein, adenosine kinase-like</t>
  </si>
  <si>
    <t>Flagellar Associated Protein similar to adenosine kinase; found in the flagellar proteome [PMID: 15998802]; transcript upregulated during flagellar regeneration [PMID: 15738400]</t>
  </si>
  <si>
    <t>Cre03.g204950</t>
  </si>
  <si>
    <t>Cre03.g205250</t>
  </si>
  <si>
    <t>ELG4</t>
  </si>
  <si>
    <t>Cre03.g205950</t>
  </si>
  <si>
    <t>Cre03.g206450</t>
  </si>
  <si>
    <t>Cre03.g206800</t>
  </si>
  <si>
    <t>HXT1</t>
  </si>
  <si>
    <t>hexose transporter</t>
  </si>
  <si>
    <t>Putative plastid hexose (glucose) transporter, based on similarity to putative plastid glucose transporters from maize (GenBank AAF74568), olive (GenBank AAK62031), tobacco (GenBank AAF74566), and potato (GenBank AAF74567)</t>
  </si>
  <si>
    <t>Cre03.g207000</t>
  </si>
  <si>
    <t>Cre03.g207200</t>
  </si>
  <si>
    <t>lipid-binding protein</t>
  </si>
  <si>
    <t>contains a Sec14p-like lipid-binding domain, found in secretory proteins, such as S. cerevisiae phosphatidylinositol transfer protein (Sec14p), and in lipid regulated proteins such as RhoGAPs, RhoGEFs and neurofibromin (NF1)</t>
  </si>
  <si>
    <t>Cre03.g208100</t>
  </si>
  <si>
    <t>RNB1</t>
  </si>
  <si>
    <t>3'-5' exoribonuclease, exosome component Rrp44</t>
  </si>
  <si>
    <t>putative RNase B family protein,3'-5' exoribonuclease, dis3-like, RNB, Rrp44, ribonucleaseII;gi|10793702|gb|AV631068.1|AV631068</t>
  </si>
  <si>
    <t>Cre03.g208756</t>
  </si>
  <si>
    <t>Cre03.g208850</t>
  </si>
  <si>
    <t>Cre03.g208900</t>
  </si>
  <si>
    <t>Cre03.g209950</t>
  </si>
  <si>
    <t>Cre03.g210200</t>
  </si>
  <si>
    <t>SUOX1</t>
  </si>
  <si>
    <t>sulfite oxidase</t>
  </si>
  <si>
    <t>sulfite oxidase, mitochondrial precursor; related to animal homologs, possibly molybdopterin binding</t>
  </si>
  <si>
    <t>Cre04.g212050</t>
  </si>
  <si>
    <t>Cre04.g214350</t>
  </si>
  <si>
    <t>POLA1</t>
  </si>
  <si>
    <t>DNA polymerase alpha subunit one</t>
  </si>
  <si>
    <t>Homologous to eukaryotic DNA polymerase alpha catalytic subunit; Replication polymerase. Class B polymerase.</t>
  </si>
  <si>
    <t>Cre04.g214450</t>
  </si>
  <si>
    <t>Cre04.g214500</t>
  </si>
  <si>
    <t>IDH3</t>
  </si>
  <si>
    <t>isocitrate dehydrogenase, NADP-dependent</t>
  </si>
  <si>
    <t>NADP specific isocitrate dehydrogenase (EC 1.1.1.42), mitochondrial precursor; similar to mammalian mitochondrial ICDH (e.g., GenBank XP_536192), predicted by Target-P to have an organellar targeting sequence (mitochondrial)</t>
  </si>
  <si>
    <t>Cre04.g215250</t>
  </si>
  <si>
    <t>FAP26</t>
  </si>
  <si>
    <t>Flagellar Associated Protein with ankyrin repeats, found in the flagellar proteome [PMID: 15998802]</t>
  </si>
  <si>
    <t>Cre04.g215900</t>
  </si>
  <si>
    <t>Cre04.g216400</t>
  </si>
  <si>
    <t>Cre04.g217550</t>
  </si>
  <si>
    <t>EIF3C</t>
  </si>
  <si>
    <t>putative Eukaryotic translation initiation factor 3 subunit 8 (eIF3 p110) (eIF3c)</t>
  </si>
  <si>
    <t>Cre04.g218050</t>
  </si>
  <si>
    <t>RWP8</t>
  </si>
  <si>
    <t>putative RWP-RK domain transcription factor [PMID: 15785851]; model is tentative</t>
  </si>
  <si>
    <t>Cre04.g219650</t>
  </si>
  <si>
    <t>expressed transmembrane protein of unknown function</t>
  </si>
  <si>
    <t>Cre04.g219936</t>
  </si>
  <si>
    <t>Cre04.g221300</t>
  </si>
  <si>
    <t>Cre04.g221450</t>
  </si>
  <si>
    <t>Cre04.g221750</t>
  </si>
  <si>
    <t>Cre04.g222550</t>
  </si>
  <si>
    <t>Cre04.g222900</t>
  </si>
  <si>
    <t>Cre04.g222928</t>
  </si>
  <si>
    <t>Cre04.g223850</t>
  </si>
  <si>
    <t>DEH1</t>
  </si>
  <si>
    <t>Cytoplasmic DExD/H-box RNA helicase</t>
  </si>
  <si>
    <t>Cytoplasmic DExD/H-box helicase, stimulates mRNA 5'-decapping. Homologue of S. cerevisiae Dhh1. Might be involved in the translational control of some specific mRNAs.</t>
  </si>
  <si>
    <t>Cre04.g224100</t>
  </si>
  <si>
    <t>Cre04.g224750</t>
  </si>
  <si>
    <t>VAMP71</t>
  </si>
  <si>
    <t>Expressed Protein. Similar to VAMP7 R-SNAREs, involved in Golgi/PM and Golgi/endosomal trafficking; most similar to VAMP72-family of land plants, part of 4-member gene family in Chlamydomonas all on same scaffold and in 2 tandem arrays (74-&gt; &lt;-71; and &lt;-73 72-&gt;), location and order of gene family members are syntenic in Volvox. Has a 4-nucleotide exon, supported by multiple cDNA sequences.</t>
  </si>
  <si>
    <t>Cre04.g225550</t>
  </si>
  <si>
    <t>Cre04.g225600</t>
  </si>
  <si>
    <t>Cre04.g226113</t>
  </si>
  <si>
    <t>Cre04.g226150</t>
  </si>
  <si>
    <t>AOC1</t>
  </si>
  <si>
    <t>amino acid carrier 1</t>
  </si>
  <si>
    <t>amino acid carrier 1; belongs to APC (Amino acid Polyamine organoCation) family</t>
  </si>
  <si>
    <t>Cre04.g228208</t>
  </si>
  <si>
    <t>Cre04.g228350</t>
  </si>
  <si>
    <t>Cre04.g228450</t>
  </si>
  <si>
    <t>CPL10</t>
  </si>
  <si>
    <t>Expressed protein of unknown function; possibly conserved in higher plants and cyanobacteria</t>
  </si>
  <si>
    <t>Cre04.g228600</t>
  </si>
  <si>
    <t>Cre04.g228800</t>
  </si>
  <si>
    <t>Cre04.g228950</t>
  </si>
  <si>
    <t>Cre04.g229350</t>
  </si>
  <si>
    <t>Cre05.g230500</t>
  </si>
  <si>
    <t>Cre05.g232800</t>
  </si>
  <si>
    <t>SRX1</t>
  </si>
  <si>
    <t>sulfiredoxin</t>
  </si>
  <si>
    <t>related to sulfiredoxin, see PMID: 15917647 for relationship to ParB</t>
  </si>
  <si>
    <t>Cre05.g233250</t>
  </si>
  <si>
    <t>Cre05.g235355</t>
  </si>
  <si>
    <t>Cre05.g236039</t>
  </si>
  <si>
    <t>Cre05.g236050</t>
  </si>
  <si>
    <t>Cre05.g237250</t>
  </si>
  <si>
    <t>Cre05.g238850</t>
  </si>
  <si>
    <t>Cre05.g239350</t>
  </si>
  <si>
    <t>Cre05.g239450</t>
  </si>
  <si>
    <t>Cre05.g241750</t>
  </si>
  <si>
    <t>PDK3</t>
  </si>
  <si>
    <t>mitochondrial pyruvate dehydrogenase kinase</t>
  </si>
  <si>
    <t>Cre05.g241850</t>
  </si>
  <si>
    <t>ACLA1</t>
  </si>
  <si>
    <t>ATP Citrate Lyase, subunit A</t>
  </si>
  <si>
    <t>ATP Citrate Lyase (ACL), subunit A (EC 2.3.3.8); ATP-citrate synthase, subunit A; location uncertain, but likely to be cytosol; Similar to Arabidopsis ATP citrate lyase subunit A (GenBank NP_187317), which is similar to the amino half of the human ACL [PMID: 12376641]. ACL is responsible for generating acetyl-CoA in the cytosol of Arabidopsis. ACLB1 represents the equivalent of the carboxy half of the human ACL.</t>
  </si>
  <si>
    <t>Cre05.g242250</t>
  </si>
  <si>
    <t>Cre05.g243150</t>
  </si>
  <si>
    <t>Cre05.g243351</t>
  </si>
  <si>
    <t>Cre05.g244400</t>
  </si>
  <si>
    <t>Cre05.g244950</t>
  </si>
  <si>
    <t>Translocon-associated protein beta</t>
  </si>
  <si>
    <t>Translocon-associated protein beta (TRAPB). This family consists of several eukaryotic translocon-associated protein beta (TRAPB) or signal sequence receptor beta subunit (SSR-beta) proteins</t>
  </si>
  <si>
    <t>Cre05.g245500</t>
  </si>
  <si>
    <t>ANK24</t>
  </si>
  <si>
    <t>Protein of unknown function with ankyrin repeats, flagella associated; found in the flagellar proteome as FAP175 [PMID: 15998802]</t>
  </si>
  <si>
    <t>Cre05.g247850</t>
  </si>
  <si>
    <t>Cre05.g248350</t>
  </si>
  <si>
    <t>Cre05.g248550</t>
  </si>
  <si>
    <t>Cre06.g248850</t>
  </si>
  <si>
    <t>similarity to higher plant proteins</t>
  </si>
  <si>
    <t>Cre06.g249350</t>
  </si>
  <si>
    <t>Cre06.g249550</t>
  </si>
  <si>
    <t>Cre06.g249700</t>
  </si>
  <si>
    <t>Cre06.g250250</t>
  </si>
  <si>
    <t>ATPvC</t>
  </si>
  <si>
    <t>vacuolar H+ ATPase V1 sector, subunit C</t>
  </si>
  <si>
    <t>vacuolar ATP synthase subunit C, vacuolar H+ ATPase V1 sector, subunit C</t>
  </si>
  <si>
    <t>Cre06.g250850</t>
  </si>
  <si>
    <t>MSH1</t>
  </si>
  <si>
    <t>DNA mismatch repair MutS protein</t>
  </si>
  <si>
    <t>Cre06.g251250</t>
  </si>
  <si>
    <t>Cre06.g251450</t>
  </si>
  <si>
    <t>NIC7</t>
  </si>
  <si>
    <t>quinolinate synthetase A-like protein</t>
  </si>
  <si>
    <t>Putative quinolinate synthetase. This is the NIC7 gene, mutants of which require nicotinamide for growth [PMID: 8647391; partial gene sequence, AY032929]. The model is incomplete.</t>
  </si>
  <si>
    <t>Cre06.g251800</t>
  </si>
  <si>
    <t>RFC4</t>
  </si>
  <si>
    <t>DNA replication factor C complex subunit 4</t>
  </si>
  <si>
    <t>Homologous to eukaryotic RFC4 (DNA replication factor C complex subunit 4); accessory protein of DNA polymerase</t>
  </si>
  <si>
    <t>Cre06.g252000</t>
  </si>
  <si>
    <t>Flagellar Associated Protein; found in the flagellar proteome [PMID: 15998802]</t>
  </si>
  <si>
    <t>Cre06.g252200</t>
  </si>
  <si>
    <t>TOC34</t>
  </si>
  <si>
    <t>Similar to the higher plant chloroplast outer envelope protein involved in protein import. Also called IAP34 and OEP34.</t>
  </si>
  <si>
    <t>Cre06.g252300</t>
  </si>
  <si>
    <t>PDK1</t>
  </si>
  <si>
    <t>pyruvate dehydrogenase kinase</t>
  </si>
  <si>
    <t>putative pyruvate dehydrogenase kinase; described in PMID: 11805055. Independent sequence (of the MT- allele): AF387365. C. incerta sequence: AY781412.</t>
  </si>
  <si>
    <t>Cre06.g252350</t>
  </si>
  <si>
    <t>CGL70</t>
  </si>
  <si>
    <t>Cre06.g252650</t>
  </si>
  <si>
    <t>LEU1S</t>
  </si>
  <si>
    <t>isopropylmalate dehydratase, small subunit</t>
  </si>
  <si>
    <t>isopropylmalate dehydratase (EC 4.2.1.33); small subunit, involved in leucine biosynthesis</t>
  </si>
  <si>
    <t>Cre06.g252801</t>
  </si>
  <si>
    <t>possible lipase</t>
  </si>
  <si>
    <t>Cre06.g253050</t>
  </si>
  <si>
    <t>Cre06.g253100</t>
  </si>
  <si>
    <t>Cre06.g253300</t>
  </si>
  <si>
    <t>ubiquitin carboxyl-terminal hydrolase</t>
  </si>
  <si>
    <t>ubiquitin carboxyl-terminal hydrolase; independently sequenced: AY596302.</t>
  </si>
  <si>
    <t>Cre06.g253350</t>
  </si>
  <si>
    <t>GCSH</t>
  </si>
  <si>
    <t>glycine cleavage system, H-protein</t>
  </si>
  <si>
    <t>glycine decarboxylase complex, H-protein, glycine cleavage system H protein, mitochondrial (GDC_H). Similar to Arabidopsis At1g32470.1. Linkage to the MT locus [PMID: 11805055. Independent sequence (partial): AF387366; C. incerta EST sequence: DQ122896].</t>
  </si>
  <si>
    <t>Cre06.g253400</t>
  </si>
  <si>
    <t>PR46b</t>
  </si>
  <si>
    <t>Protein of unknown function; independently sequenced as AAK70875 [see PMID: 11805055]; the 3' UTR of this gene partially overlaps the adjacent gene.</t>
  </si>
  <si>
    <t>Cre06.g254300</t>
  </si>
  <si>
    <t>Cre06.g254400</t>
  </si>
  <si>
    <t>FUM1</t>
  </si>
  <si>
    <t>fumarate hydratase</t>
  </si>
  <si>
    <t>similarity to class I prokaryotic fumarase; predicted to be mitochondrial</t>
  </si>
  <si>
    <t>Cre06.g254600</t>
  </si>
  <si>
    <t>Cre06.g255250</t>
  </si>
  <si>
    <t>Cre06.g255350</t>
  </si>
  <si>
    <t>THI10</t>
  </si>
  <si>
    <t>Hydroxyethylthiazole kinase</t>
  </si>
  <si>
    <t>hydroxyethylthiazole kinase (HMT Kinase, THIM), involved in thiamine biosyntheis. Mutants in this gene (THI10) are thiamine-requiring. Identification of gene: PMID: 8647391; sequence of the C. incerta ortholog at AAV41809.</t>
  </si>
  <si>
    <t>Cre06.g256050</t>
  </si>
  <si>
    <t>Cre06.g258750</t>
  </si>
  <si>
    <t>LEU2</t>
  </si>
  <si>
    <t>isopropylmalate synthase</t>
  </si>
  <si>
    <t>2-isopropylmalate synthase, putative [EC:2.3.3.13]; involved in leucine biosynthesis</t>
  </si>
  <si>
    <t>Cre06.g259600</t>
  </si>
  <si>
    <t>VPS53</t>
  </si>
  <si>
    <t>subunit of GARP complex</t>
  </si>
  <si>
    <t>Expressed Protein. Similar to VPS53, a component of the GARP (Golgi-associated retrograde protein) complex</t>
  </si>
  <si>
    <t>Cre06.g260550</t>
  </si>
  <si>
    <t>CYG1</t>
  </si>
  <si>
    <t>C terminal domain similar to guanylate cyclase 1 from Homo sapiens</t>
  </si>
  <si>
    <t>Cre06.g261700</t>
  </si>
  <si>
    <t>Cre06.g262550</t>
  </si>
  <si>
    <t>Cre06.g262700</t>
  </si>
  <si>
    <t>QCR7</t>
  </si>
  <si>
    <t>Ubiquinol:cytochrome c oxidoreductase 14 kDa subunit</t>
  </si>
  <si>
    <t>Ubiquinol-cytochrome c oxidoreductase (Complex III) 14 kDa protein (similar to bovine Complex III subunit VI (14 kDa), human subunit QCRB and yeast QCR7 subunit) [PMID: 15710684]</t>
  </si>
  <si>
    <t>Cre06.g263000</t>
  </si>
  <si>
    <t>Cre06.g263300</t>
  </si>
  <si>
    <t>Cre06.g263601</t>
  </si>
  <si>
    <t>Cre06.g263800</t>
  </si>
  <si>
    <t>Cre06.g264350</t>
  </si>
  <si>
    <t>PRPL13</t>
  </si>
  <si>
    <t>Plastid ribosomal protein L13</t>
  </si>
  <si>
    <t>Chloroplast ribosomal protein L13, imported to chloroplast; Chloroplast large ribosomal subunit protein L13</t>
  </si>
  <si>
    <t>Cre06.g265600</t>
  </si>
  <si>
    <t>Cre06.g266400</t>
  </si>
  <si>
    <t>Cre06.g273250</t>
  </si>
  <si>
    <t>Cre06.g274550</t>
  </si>
  <si>
    <t>Cre06.g275100</t>
  </si>
  <si>
    <t>NCL1</t>
  </si>
  <si>
    <t>nucleolin</t>
  </si>
  <si>
    <t>Cre06.g275300</t>
  </si>
  <si>
    <t>Cre06.g276200</t>
  </si>
  <si>
    <t>Cre06.g277100</t>
  </si>
  <si>
    <t>Cre06.g277150</t>
  </si>
  <si>
    <t>Cre06.g278350</t>
  </si>
  <si>
    <t>AGD1</t>
  </si>
  <si>
    <t>arogenate/prephenate dehydrogenase</t>
  </si>
  <si>
    <t>putative arogenate/prephenate dehydrogenase, similarity to putative arogenate dehydrogenase from rice (GenBank BAD53632); predicted plastidic by Target-P and by homology</t>
  </si>
  <si>
    <t>Cre06.g279400</t>
  </si>
  <si>
    <t>Cre06.g279450</t>
  </si>
  <si>
    <t>Cre06.g280650</t>
  </si>
  <si>
    <t>CGL59</t>
  </si>
  <si>
    <t>Conserved expressed protein similar to unknown protein At5g44650; probably chloroplastic</t>
  </si>
  <si>
    <t>Cre06.g280700</t>
  </si>
  <si>
    <t>Cre06.g281900</t>
  </si>
  <si>
    <t>Cre06.g282950</t>
  </si>
  <si>
    <t>Cre06.g284200</t>
  </si>
  <si>
    <t>LHCBM9</t>
  </si>
  <si>
    <t>Cre06.g284850</t>
  </si>
  <si>
    <t>Cre06.g285200</t>
  </si>
  <si>
    <t>MutT/NUDIX hydrolase</t>
  </si>
  <si>
    <t>probably chloroplast-targeted; similar to ADP-ribose pyrophosphatase (EC 3.6.1.13)</t>
  </si>
  <si>
    <t>Cre06.g288700</t>
  </si>
  <si>
    <t>GYD1</t>
  </si>
  <si>
    <t>glycolate dehydrogenase</t>
  </si>
  <si>
    <t>Glycolate dehydrogenase, converting glycolate to glyoxylate; Identical to GDH cDNA sequence [GenBank ABG36932; Nakamura et al. (2005) Canadian Journal of Botany 83:820-833]; mitochondrial targeting (Target-P)</t>
  </si>
  <si>
    <t>Cre06.g289500</t>
  </si>
  <si>
    <t>Cre06.g289750</t>
  </si>
  <si>
    <t>CYCD2</t>
  </si>
  <si>
    <t>D-type cyclin</t>
  </si>
  <si>
    <t>D type cyclin; contains LXCXE motif</t>
  </si>
  <si>
    <t>Cre06.g289850</t>
  </si>
  <si>
    <t>SBE1</t>
  </si>
  <si>
    <t>Starch Branching Enzyme</t>
  </si>
  <si>
    <t>Starch branching enzyme (SBE); SBE catalyses the formation of alpha-1,6 linkages within the polymer by cleaving a preexisting linear chain and transferring the fragment at the non reducing end of the cleaved glucan to an alpha-1,6 position</t>
  </si>
  <si>
    <t>Cre06.g290350</t>
  </si>
  <si>
    <t>Cre06.g291550</t>
  </si>
  <si>
    <t>Cre06.g291650</t>
  </si>
  <si>
    <t>2Fe-2S ferredoxin</t>
  </si>
  <si>
    <t>Possible 2Fe-2S ferredoxin; COG0633; cd00207, fer2, 2Fe-2S iron-sulfur cluster binding domain</t>
  </si>
  <si>
    <t>Cre06.g292000</t>
  </si>
  <si>
    <t>Cre06.g292350</t>
  </si>
  <si>
    <t>AOC4</t>
  </si>
  <si>
    <t>amino acid carrier 4</t>
  </si>
  <si>
    <t>amino acid carrier 4; belongs to APC (Amino acid Polyamine organoCation) family</t>
  </si>
  <si>
    <t>Cre06.g293183</t>
  </si>
  <si>
    <t>Cre06.g293950</t>
  </si>
  <si>
    <t>SHMT2</t>
  </si>
  <si>
    <t>serine hydroxymethyltransferase 2</t>
  </si>
  <si>
    <t>Serine hydroxymethyltransferase, by homology to Arabidopsis gene (Identifier 023254); found in the flagellar proteome [PMID: 15998802]</t>
  </si>
  <si>
    <t>Cre06.g295450</t>
  </si>
  <si>
    <t>HPR1</t>
  </si>
  <si>
    <t>Hydroxypyruvate reductase</t>
  </si>
  <si>
    <t>Putative hydroxypyruvate reductase, catalyzing the NADH-dependent conversion of hydroxypyruvate to glycerate; contains sequence nearly identical to Chlamydomonas HPR (GenBank AAW29979); predicted by Target-P to be organelle targeted</t>
  </si>
  <si>
    <t>Cre06.g296200</t>
  </si>
  <si>
    <t>Cre06.g296700</t>
  </si>
  <si>
    <t>Cre06.g299250</t>
  </si>
  <si>
    <t>Cre06.g299500</t>
  </si>
  <si>
    <t>Cre06.g299550</t>
  </si>
  <si>
    <t>Cre06.g299900</t>
  </si>
  <si>
    <t>Cre06.g299950</t>
  </si>
  <si>
    <t>Cre06.g300050</t>
  </si>
  <si>
    <t>Cre06.g300700</t>
  </si>
  <si>
    <t>Cre06.g300800</t>
  </si>
  <si>
    <t>PRPL27</t>
  </si>
  <si>
    <t>Plastid ribosomal protein L27</t>
  </si>
  <si>
    <t>Chloroplast ribosomal protein L27, imported to chloroplast; Chloroplast large ribosomal subunit protein L27</t>
  </si>
  <si>
    <t>Cre06.g301350</t>
  </si>
  <si>
    <t>Cre06.g302000</t>
  </si>
  <si>
    <t>Cre06.g303050</t>
  </si>
  <si>
    <t>NADH nitrate reductase</t>
  </si>
  <si>
    <t>Has cytochrome b5-like Heme/Steroid binding domain</t>
  </si>
  <si>
    <t>Cre06.g303200</t>
  </si>
  <si>
    <t>Cre06.g304550</t>
  </si>
  <si>
    <t>PAN2</t>
  </si>
  <si>
    <t>poly(A)-nuclease</t>
  </si>
  <si>
    <t>sequence similarity with PAB-dependent poly(A)-specific ribonuclease subunit PAN2 (PAB1P-dependent poly(A)-nuclease) human, yeast. Also similar to ubiquitin specific protease 52 (usp52)</t>
  </si>
  <si>
    <t>Cre06.g306300</t>
  </si>
  <si>
    <t>Cre06.g306400</t>
  </si>
  <si>
    <t>Cre06.g306500</t>
  </si>
  <si>
    <t>Cre06.g307650</t>
  </si>
  <si>
    <t>Protein of unknown function; has conserved protein domain COG3868; putative polysaccharide hydrolase</t>
  </si>
  <si>
    <t>Cre06.g308150</t>
  </si>
  <si>
    <t>Cre06.g308600</t>
  </si>
  <si>
    <t>Cre06.g308950</t>
  </si>
  <si>
    <t>Cre06.g309600</t>
  </si>
  <si>
    <t>Cre06.g310200</t>
  </si>
  <si>
    <t>Cre06.g310650</t>
  </si>
  <si>
    <t>Cre06.g311000</t>
  </si>
  <si>
    <t>FBT2</t>
  </si>
  <si>
    <t>folate transporter</t>
  </si>
  <si>
    <t>belongs to BT1-family of transporters (also known as FBT) involved in folate/pteridine transport (PMID: 16162503); most closely related to the chloroplast folate transporter At2g32040</t>
  </si>
  <si>
    <t>Cre06.g311050</t>
  </si>
  <si>
    <t>branched-chain alpha-keto acid decarboxylase E1 beta subunit</t>
  </si>
  <si>
    <t>3-methyl-2-oxobutanoate dehydrogenase (2-methylpropanoyl-transferring); Transketolase, central region</t>
  </si>
  <si>
    <t>Cre06.g311250</t>
  </si>
  <si>
    <t>glycosyltransferase-like protein</t>
  </si>
  <si>
    <t>putative glycosyltransferase; no known homolog, no EST data</t>
  </si>
  <si>
    <t>Cre07.g312350</t>
  </si>
  <si>
    <t>Cre07.g312500</t>
  </si>
  <si>
    <t>Cre07.g313300</t>
  </si>
  <si>
    <t>Cre07.g313800</t>
  </si>
  <si>
    <t>Cre07.g314650</t>
  </si>
  <si>
    <t>RECA</t>
  </si>
  <si>
    <t>Chloroplast RecA recombination protein</t>
  </si>
  <si>
    <t>Cre07.g315200</t>
  </si>
  <si>
    <t>RET1</t>
  </si>
  <si>
    <t>related to Ethylene Insensitive Protein 2 (EIN2); PMID: 10381874; N-terminus is NRAMP-like, related to MntH manganese transport protein</t>
  </si>
  <si>
    <t>Cre07.g315432</t>
  </si>
  <si>
    <t>CSG3</t>
  </si>
  <si>
    <t>predicted protein of CSG family</t>
  </si>
  <si>
    <t>function unknown, no known homologue, except in Volvox; belongs to a small family of Chlamydomonas specific proteins, all located on chomosome VII (scaffolds 6 and 16)</t>
  </si>
  <si>
    <t>Cre07.g315850</t>
  </si>
  <si>
    <t>Cre07.g316200</t>
  </si>
  <si>
    <t>Cre07.g316500</t>
  </si>
  <si>
    <t>Cre07.g316550</t>
  </si>
  <si>
    <t>Cre07.g316800</t>
  </si>
  <si>
    <t>Cre07.g316992</t>
  </si>
  <si>
    <t>Cre07.g317150</t>
  </si>
  <si>
    <t>Cre07.g317350</t>
  </si>
  <si>
    <t>Cre07.g317450</t>
  </si>
  <si>
    <t>Cre07.g317600</t>
  </si>
  <si>
    <t>Cre07.g317908</t>
  </si>
  <si>
    <t>Cre07.g317950</t>
  </si>
  <si>
    <t>Cre07.g318050</t>
  </si>
  <si>
    <t>Cre07.g319350</t>
  </si>
  <si>
    <t>Cre07.g320500</t>
  </si>
  <si>
    <t>Cre07.g321850</t>
  </si>
  <si>
    <t>Cre07.g321950</t>
  </si>
  <si>
    <t>Cre07.g322300</t>
  </si>
  <si>
    <t>Cre07.g322800</t>
  </si>
  <si>
    <t>Cre07.g323100</t>
  </si>
  <si>
    <t>STPK7</t>
  </si>
  <si>
    <t>Serine/Threonine Protein Kinase 7</t>
  </si>
  <si>
    <t>Serine/Threonine Protein Kinase Homolog 7, putative</t>
  </si>
  <si>
    <t>Cre07.g323850</t>
  </si>
  <si>
    <t>Cre07.g324400</t>
  </si>
  <si>
    <t>VPS24</t>
  </si>
  <si>
    <t>Hypothetical Conserved Protein. Similar to VPS24, SNF7-domain protein, component of the ESCRT-III complex involved in the ubiquitin-mediated internalization into the multi-vesicular bodies (late endosomes)</t>
  </si>
  <si>
    <t>Cre07.g324450</t>
  </si>
  <si>
    <t>Cre07.g324500</t>
  </si>
  <si>
    <t>Cre07.g324600</t>
  </si>
  <si>
    <t>AP2S2</t>
  </si>
  <si>
    <t>Sigma2-Adaptin</t>
  </si>
  <si>
    <t>Expressed Protein. Sigma2-Adaptin. Clathrin Adaptor Complex Small Subunit, putative member of AP-2 complex</t>
  </si>
  <si>
    <t>Cre07.g324750</t>
  </si>
  <si>
    <t>Cre07.g325350</t>
  </si>
  <si>
    <t>Cre07.g325400</t>
  </si>
  <si>
    <t>LEU3a</t>
  </si>
  <si>
    <t>3-Isopropylmalate dehydrogenase, splicing variant a</t>
  </si>
  <si>
    <t>3-Isopropylmalate dehydrogenase (Leu Biosynthesis), probably chloroplastic. Potential thioredoxin target [PMID: 15123830], splicing variant a</t>
  </si>
  <si>
    <t>Cre07.g325500</t>
  </si>
  <si>
    <t>CHLH1</t>
  </si>
  <si>
    <t>Magnesium chelatase subunit H</t>
  </si>
  <si>
    <t>Magnesium chelatase H subunit, chloroplast precursor; Chlamydomonas mutants with defects in this protein are chl1 and brs-1 and result in a brown phenotype [PMID: 11713666; PMID: 4436384]. Orthologous to the bacterial protein BchH [PMID: 9359397]; binds protoporphyrin and is acted upon by the ChlI:ChlD complex for magnesium insertion [PMID: 11469861]; interacts with GUN4 and may be involved in chloroplast signalling: Gene is also known as GUN5 in Arabidopsis thaliana [PMID: 11172074; 12574634]; transcript is light regulated and may be diurnal and/or circadian regulated [PMID: 16228385].</t>
  </si>
  <si>
    <t>Cre07.g326150</t>
  </si>
  <si>
    <t>Zn-finger protein, CCCH type</t>
  </si>
  <si>
    <t>Cre07.g326650</t>
  </si>
  <si>
    <t>Cre07.g327235</t>
  </si>
  <si>
    <t>Cre07.g327350</t>
  </si>
  <si>
    <t>Cre07.g327750</t>
  </si>
  <si>
    <t>TRP3</t>
  </si>
  <si>
    <t>Homology to osmosensitive TRP channel</t>
  </si>
  <si>
    <t>Cre07.g327900</t>
  </si>
  <si>
    <t>Cre07.g328000</t>
  </si>
  <si>
    <t>Cre07.g328150</t>
  </si>
  <si>
    <t>PDI4</t>
  </si>
  <si>
    <t>Protein Disulfide Isomerase 4, P5 type. Possible ER localisation. PMID: 16143836</t>
  </si>
  <si>
    <t>Cre07.g328450</t>
  </si>
  <si>
    <t>Cre07.g328800</t>
  </si>
  <si>
    <t>NSG13</t>
  </si>
  <si>
    <t>nitrogen-starved gametogenesis 13</t>
  </si>
  <si>
    <t>predicted to contain 3 transmembrane helices and 4 Armadillo repeats; expressed exclusively during gametogenesis, at a late stage (PMID: 15459796)</t>
  </si>
  <si>
    <t>Cre07.g329500</t>
  </si>
  <si>
    <t>SUB1</t>
  </si>
  <si>
    <t>secreted protease and protease inhibitor</t>
  </si>
  <si>
    <t>secreted protein, contains two Kazal-type serine protease inhibitor domains (IPR002350) and a protease S8 (subtilase) domain that it probably regulates; the latter is most related to bacterial extracellular proteases</t>
  </si>
  <si>
    <t>Cre07.g329650</t>
  </si>
  <si>
    <t>Cre07.g329800</t>
  </si>
  <si>
    <t>Cre07.g331250</t>
  </si>
  <si>
    <t>Cre07.g331500</t>
  </si>
  <si>
    <t>CLPR3</t>
  </si>
  <si>
    <t>inactive subunit of chloroplast ClpP complex</t>
  </si>
  <si>
    <t>Clp protease, ClpP complex, non-catalytic subunit 3, chloroplast-targeted [PMID: 16262695]</t>
  </si>
  <si>
    <t>Cre07.g331950</t>
  </si>
  <si>
    <t>Cre07.g332100</t>
  </si>
  <si>
    <t>Cre07.g333000</t>
  </si>
  <si>
    <t>CEP4</t>
  </si>
  <si>
    <t>cystein endopsptidase</t>
  </si>
  <si>
    <t>Cysteine endopeptidases (EC 3.4.22), C1A family (papain-type); most similar to counting factor associated peptidase of Dictyostelium discoideum and to insect proteinases possibly involved in defense mechanisms (PMID: 10050046); contains N-terminal cathepsin propeptide inhibitor domain (I29) domain</t>
  </si>
  <si>
    <t>Cre07.g333589</t>
  </si>
  <si>
    <t>Cre07.g334150</t>
  </si>
  <si>
    <t>Cre07.g334350</t>
  </si>
  <si>
    <t>Cre07.g334450</t>
  </si>
  <si>
    <t>Cre07.g334600</t>
  </si>
  <si>
    <t>CGL20</t>
  </si>
  <si>
    <t>Cre07.g335150</t>
  </si>
  <si>
    <t>Protein with squamosa binding protein domain; PMID: 10524240, PMID: 8569690, founding member is the Antirrhinum majus SQUAMOSA promoter binding protein</t>
  </si>
  <si>
    <t>Cre07.g335200</t>
  </si>
  <si>
    <t>GBA1</t>
  </si>
  <si>
    <t>GTP binding protein TypA</t>
  </si>
  <si>
    <t>putative GTP-binding protein TypA; Signal Peptide by NN 1/5, Target P suggests organellar localization for model</t>
  </si>
  <si>
    <t>Cre07.g336500</t>
  </si>
  <si>
    <t>Cre07.g337700</t>
  </si>
  <si>
    <t>Cre07.g338550</t>
  </si>
  <si>
    <t>Cre07.g339300</t>
  </si>
  <si>
    <t>Cre07.g339775</t>
  </si>
  <si>
    <t>Cre07.g342150</t>
  </si>
  <si>
    <t>HEMA</t>
  </si>
  <si>
    <t>Glutamyl-tRNA reductase</t>
  </si>
  <si>
    <t>glutamyl-tRNA reductase precursor (GluTR) (HEMA) (HMA) [AAG41962; PMID: 16158240; PMID: 16126849; PMID: 1451806; PMID: 2303495]; predicted chloroplast targeting sequence amino acids 1-42 by ChloroP</t>
  </si>
  <si>
    <t>Cre07.g342250</t>
  </si>
  <si>
    <t>PFD2</t>
  </si>
  <si>
    <t>prefoldin subunit 2</t>
  </si>
  <si>
    <t>alpha-type subunit of molecular chaperone Prefoldin (PMID: 11599560); KE2 Family protein; has two coiled-coil domains separated by beta-sheet; stabilizes polypeptide chains prior to folding within CCT chaperonin, in particular tubulin; found in flagellar proteome</t>
  </si>
  <si>
    <t>Cre07.g342506</t>
  </si>
  <si>
    <t>Cre07.g346000</t>
  </si>
  <si>
    <t>Cre07.g346150</t>
  </si>
  <si>
    <t>Cre07.g346550</t>
  </si>
  <si>
    <t>Cre07.g351850</t>
  </si>
  <si>
    <t>Cre07.g352450</t>
  </si>
  <si>
    <t>Cre07.g352550</t>
  </si>
  <si>
    <t>RDP3</t>
  </si>
  <si>
    <t>Cre07.g352800</t>
  </si>
  <si>
    <t>Conserved protein; possibly related to RNA ligase</t>
  </si>
  <si>
    <t>Cre07.g353100</t>
  </si>
  <si>
    <t>Cre07.g355300</t>
  </si>
  <si>
    <t>Cre07.g356250</t>
  </si>
  <si>
    <t>Cre07.g357157</t>
  </si>
  <si>
    <t>Cre07.g357600</t>
  </si>
  <si>
    <t>Cre08.g358500</t>
  </si>
  <si>
    <t>Cre08.g360450</t>
  </si>
  <si>
    <t>Cre08.g361250</t>
  </si>
  <si>
    <t>Cre08.g365700</t>
  </si>
  <si>
    <t>Cre08.g366000</t>
  </si>
  <si>
    <t>Cre08.g366250</t>
  </si>
  <si>
    <t>Cre08.g366400</t>
  </si>
  <si>
    <t>Cre08.g368450</t>
  </si>
  <si>
    <t>Cre08.g370400</t>
  </si>
  <si>
    <t>CYCB1</t>
  </si>
  <si>
    <t>B type cyclin</t>
  </si>
  <si>
    <t>B type mitotic cyclin. Longer spliced isoform.</t>
  </si>
  <si>
    <t>Cre08.g372200</t>
  </si>
  <si>
    <t>Cre08.g373500</t>
  </si>
  <si>
    <t>Cre08.g374950</t>
  </si>
  <si>
    <t>Cre08.g375128</t>
  </si>
  <si>
    <t>Cre08.g376250</t>
  </si>
  <si>
    <t>Cre08.g376300</t>
  </si>
  <si>
    <t>Cre08.g376550</t>
  </si>
  <si>
    <t>DLC7a</t>
  </si>
  <si>
    <t>Flagellar outer dynein arm light chain LC7</t>
  </si>
  <si>
    <t>Roadblock-like flagellar outer arm dynein light chain, LC7a. Interacts with both the outer arm and inner arm I1/f.</t>
  </si>
  <si>
    <t>Cre08.g377100</t>
  </si>
  <si>
    <t>ADK6</t>
  </si>
  <si>
    <t>Adenylate Kinase 6</t>
  </si>
  <si>
    <t>Putative adenylate kinase</t>
  </si>
  <si>
    <t>Cre08.g378250</t>
  </si>
  <si>
    <t>Cre08.g378800</t>
  </si>
  <si>
    <t>Cre08.g378900</t>
  </si>
  <si>
    <t>NUO3</t>
  </si>
  <si>
    <t>NADH:ubiquinone oxidoreductase ND3 subunit</t>
  </si>
  <si>
    <t>NADH dehydrogenase subunit (Complex I) 3 precursor [=ND3], mitochondrial. gi|33943533|gb|AAQ55461.1| [=ND3; NAD3] [PMID: 15710684; PMID: 15450959]</t>
  </si>
  <si>
    <t>Cre08.g379051</t>
  </si>
  <si>
    <t>Cre08.g379200</t>
  </si>
  <si>
    <t>CPLD18</t>
  </si>
  <si>
    <t>Conserved expressed protein; contains a HExxH motif typical of Zn-binding metalloproteases, but this motif is not embedded in a transmembrane segment as in RseP</t>
  </si>
  <si>
    <t>Cre08.g379550</t>
  </si>
  <si>
    <t>MFT11</t>
  </si>
  <si>
    <t>major facilitator superfamily protein</t>
  </si>
  <si>
    <t>related to putative Arabidopsis sodium, phosphate major facilitator superfamily of transporters</t>
  </si>
  <si>
    <t>Cre08.g381100</t>
  </si>
  <si>
    <t>Cre08.g382689</t>
  </si>
  <si>
    <t>UBQ3</t>
  </si>
  <si>
    <t>bi-ubiquitin</t>
  </si>
  <si>
    <t>post-translationally modifies proteins to tag them for proteasome-mediated degradation, internalization etc..; contains two ubiquitin domains in tandem</t>
  </si>
  <si>
    <t>Cre08.g383400</t>
  </si>
  <si>
    <t>Cre08.g384250</t>
  </si>
  <si>
    <t>Cre09.g386900</t>
  </si>
  <si>
    <t>RABC1</t>
  </si>
  <si>
    <t>Expressed Protein. Similar to the RabC/Rab18 family of small GTP-ases; One of 3 C-type Rabs.</t>
  </si>
  <si>
    <t>Cre09.g387000</t>
  </si>
  <si>
    <t>CGL34</t>
  </si>
  <si>
    <t>Conserved expressed protein of unknown function; strong similarity to Arabidopsis, rice and Medicago hypothetical protein sequences</t>
  </si>
  <si>
    <t>Cre09.g387550</t>
  </si>
  <si>
    <t>Cre09.g387600</t>
  </si>
  <si>
    <t>Cre09.g388050</t>
  </si>
  <si>
    <t>Cre09.g388850</t>
  </si>
  <si>
    <t>ACA1</t>
  </si>
  <si>
    <t>calmodulin binding calcium-transporting ATPase</t>
  </si>
  <si>
    <t>Related to plant potential calcium-transporting ATPase 9, plasma membrane-type (Ca(2+)-ATPase isoform 9); found in the flagellar proteome [PMID: 15998802]</t>
  </si>
  <si>
    <t>Cre09.g389550</t>
  </si>
  <si>
    <t>DNJ13</t>
  </si>
  <si>
    <t>DnaJ-like protein; probably cytosolic, since homologs in Arabidopsis (Q9LH49 and Q9FL54) are predicted to be cytosolic; contains J-domain (pfam00226) at N-terminus</t>
  </si>
  <si>
    <t>Cre09.g390650</t>
  </si>
  <si>
    <t>Cre09.g393150</t>
  </si>
  <si>
    <t>FOX1</t>
  </si>
  <si>
    <t>multicopper ferroxidase</t>
  </si>
  <si>
    <t>(FLP1); iron-deficiency inducible; plasma membrane localized [PMID: 12481087]</t>
  </si>
  <si>
    <t>Cre09.g393600</t>
  </si>
  <si>
    <t>Cre09.g393650</t>
  </si>
  <si>
    <t>putative protein kinase, similar to Raf-related MAP kinase kinase kinase (MAP3K), theta-type</t>
  </si>
  <si>
    <t>Cre09.g393950</t>
  </si>
  <si>
    <t>Cre09.g394350</t>
  </si>
  <si>
    <t>NUP155</t>
  </si>
  <si>
    <t>nuclear pore protein</t>
  </si>
  <si>
    <t>Similar to nuclear pore protein NUP155</t>
  </si>
  <si>
    <t>Cre09.g394800</t>
  </si>
  <si>
    <t>MITC16</t>
  </si>
  <si>
    <t>mitochondrial substrate carrier</t>
  </si>
  <si>
    <t>possible ADP,ATP carrier protein</t>
  </si>
  <si>
    <t>Cre09.g395950</t>
  </si>
  <si>
    <t>AOX1</t>
  </si>
  <si>
    <t>alternative oxidase, isoform 1</t>
  </si>
  <si>
    <t>alternative oxidase, mitochondrial precursor see gi|9027543|gb|AAC05743.2|[9027543], [PMID: 11405094]</t>
  </si>
  <si>
    <t>Cre09.g396200</t>
  </si>
  <si>
    <t>Cre09.g396350</t>
  </si>
  <si>
    <t>MITC3</t>
  </si>
  <si>
    <t>mitochondrial carrier protein</t>
  </si>
  <si>
    <t>Cre09.g396400</t>
  </si>
  <si>
    <t>UBQ2</t>
  </si>
  <si>
    <t>post-translationally modifies protein to tag them for proteasome-mediated degradation, internalization etc..; contains two ubiquitin domains in tandem</t>
  </si>
  <si>
    <t>Cre09.g396500</t>
  </si>
  <si>
    <t>Cre09.g398750</t>
  </si>
  <si>
    <t>Cre09.g399300</t>
  </si>
  <si>
    <t>FKB17-1</t>
  </si>
  <si>
    <t>FKBP-type peptidyl-prolyl cis-trans isomerase (EC 5.2.1.8) (PPIase) (Rotamase); probably directed to thylakoid lumen (bipartite cTP) but not orthologous to AtFKBP17-1</t>
  </si>
  <si>
    <t>Cre09.g401254</t>
  </si>
  <si>
    <t>Cre09.g401350</t>
  </si>
  <si>
    <t>Cre09.g401500</t>
  </si>
  <si>
    <t>NAD(P)-dependent steroid dehydrogenase</t>
  </si>
  <si>
    <t>similar to NAD(P)-dependent steroid dehydrogenase; a U2 snRNA gene is found within last intron, which corresponds to first exon of downstream gene</t>
  </si>
  <si>
    <t>Cre09.g402000</t>
  </si>
  <si>
    <t>Cre09.g402750</t>
  </si>
  <si>
    <t>COG2</t>
  </si>
  <si>
    <t>Component of oligomeric golgi complex 2</t>
  </si>
  <si>
    <t>Conserved Hypothetical Protein. Similar to COG2, component of oligomeric golgi complex 2, involved in vesicle tethering and other Golgi functions</t>
  </si>
  <si>
    <t>Cre09.g402800</t>
  </si>
  <si>
    <t>Cre09.g403100</t>
  </si>
  <si>
    <t>Cre09.g403650</t>
  </si>
  <si>
    <t>4-alpha-glucanotransferase</t>
  </si>
  <si>
    <t>Cre09.g404100</t>
  </si>
  <si>
    <t>Cre09.g404700</t>
  </si>
  <si>
    <t>Cre09.g404850</t>
  </si>
  <si>
    <t>Cre09.g405500</t>
  </si>
  <si>
    <t>Cre09.g405800</t>
  </si>
  <si>
    <t>Cre09.g407100</t>
  </si>
  <si>
    <t>Cre09.g408700</t>
  </si>
  <si>
    <t>Cre09.g410600</t>
  </si>
  <si>
    <t>Protein phosphatase 2C</t>
  </si>
  <si>
    <t>protein serine/threonine phosphatase; this gene is contained within HIS1, on the opposite strand, between its 4th and 5th exons, and both gene have evidence for expression (in strain 21gr)</t>
  </si>
  <si>
    <t>Cre09.g410700</t>
  </si>
  <si>
    <t>MDH5</t>
  </si>
  <si>
    <t>NADP-Malate Dehydrogenase</t>
  </si>
  <si>
    <t>Malate dehydrogenase [NADP], possibly plastidic (NADP-MDH); GI:19069739; Found in the flagellar proteome [PMID: 15998802]</t>
  </si>
  <si>
    <t>Cre09.g411000</t>
  </si>
  <si>
    <t>NAR1.1</t>
  </si>
  <si>
    <t>high affinity nitrite transporter</t>
  </si>
  <si>
    <t>high affinity nitrite transporter. Localization: chloroplast membrane (experimental); Expression pattern: nitrate induced, ammonium repressed.[PMID: 10948261, 11912227; AF149737]</t>
  </si>
  <si>
    <t>Cre09.g411900</t>
  </si>
  <si>
    <t>SHMT3</t>
  </si>
  <si>
    <t>serine hydroxymethyltransferase 3</t>
  </si>
  <si>
    <t>Glycine/serine hydroxymethyltransferase-like protein (by homology to Arabidopsis gene AT4G32520)</t>
  </si>
  <si>
    <t>Cre09.g412150</t>
  </si>
  <si>
    <t>Cre09.g412300</t>
  </si>
  <si>
    <t>TIM16</t>
  </si>
  <si>
    <t>presequence translocase-associated protein import motor subunit</t>
  </si>
  <si>
    <t>TIM16, subunit of the presequence translocase-associated protein import complex (TIM23), which drives the completion of protein transport into the mitochondrial matrix. Also named PAM16</t>
  </si>
  <si>
    <t>Cre09.g412350</t>
  </si>
  <si>
    <t>Cre09.g413111</t>
  </si>
  <si>
    <t>Cre09.g415550</t>
  </si>
  <si>
    <t>ASA2</t>
  </si>
  <si>
    <t>mitochondrial F1F0 ATP synthase associated 45.5 kDa protein</t>
  </si>
  <si>
    <t>Mitochondrial ATP synthase associated protein 2; unknown evolutionary origin [PMID: 11744727, PMID: 15710684]</t>
  </si>
  <si>
    <t>Cre09.g415600</t>
  </si>
  <si>
    <t>Cre10.g418600</t>
  </si>
  <si>
    <t>RLS3</t>
  </si>
  <si>
    <t>Cre10.g419600</t>
  </si>
  <si>
    <t>Cre10.g419650</t>
  </si>
  <si>
    <t>Cre10.g421550</t>
  </si>
  <si>
    <t>Cre10.g421600</t>
  </si>
  <si>
    <t>Cre10.g421750</t>
  </si>
  <si>
    <t>CGL32</t>
  </si>
  <si>
    <t>Cre10.g422900</t>
  </si>
  <si>
    <t>Cre10.g424450</t>
  </si>
  <si>
    <t>TOM40</t>
  </si>
  <si>
    <t>40 kDa translocon at mitochondrial outer envelope membrane</t>
  </si>
  <si>
    <t>Expressed protein. Mitochondrial import receptor subunit TOM40 (Translocase of outer membrane 40 kDa).</t>
  </si>
  <si>
    <t>Cre10.g424550</t>
  </si>
  <si>
    <t>Cre10.g427700</t>
  </si>
  <si>
    <t>Cre10.g428750</t>
  </si>
  <si>
    <t>Cre10.g429001</t>
  </si>
  <si>
    <t>Cre10.g429500</t>
  </si>
  <si>
    <t>Cre10.g429936</t>
  </si>
  <si>
    <t>Cre10.g429950</t>
  </si>
  <si>
    <t>Cre10.g430550</t>
  </si>
  <si>
    <t>Cre10.g432000</t>
  </si>
  <si>
    <t>DDB1</t>
  </si>
  <si>
    <t>UV-damaged DNA binding complex subunit 1 protein</t>
  </si>
  <si>
    <t>Homologous to eukaryotic UV-DDB1(UV-damaged DNA binding complex subunit 1 protein); Nucleus</t>
  </si>
  <si>
    <t>Cre10.g433750</t>
  </si>
  <si>
    <t>PAP1</t>
  </si>
  <si>
    <t>PAP1 nuclear poly(A) polymerase</t>
  </si>
  <si>
    <t>nuclear poly(A) polymerase</t>
  </si>
  <si>
    <t>Cre10.g434450</t>
  </si>
  <si>
    <t>NUOA9</t>
  </si>
  <si>
    <t>NADH:ubiquinone oxidoreductase 39 kDa subunit</t>
  </si>
  <si>
    <t>Putative NADH:ubiquinone oxidoreductase (Complex I) 39 kDa subunit precursor, mitochondrial [gi|33943527|gb|AAQ55458.1|, =NDUFA9; PMID: 15710684; PMID: 15450959]</t>
  </si>
  <si>
    <t>Cre10.g434800</t>
  </si>
  <si>
    <t>TPR repeat protein</t>
  </si>
  <si>
    <t>Cre10.g435450</t>
  </si>
  <si>
    <t>CPL2</t>
  </si>
  <si>
    <t>transcription factor-like protein</t>
  </si>
  <si>
    <t>Conserved, expressed, transcription factor like protein</t>
  </si>
  <si>
    <t>Cre10.g435500</t>
  </si>
  <si>
    <t>EFT2</t>
  </si>
  <si>
    <t>elongation factor Ts-like protein</t>
  </si>
  <si>
    <t>elongation factor Ts-like protein, homolog of Arabidopsis AAV43776 - pfam00889, EF_TS</t>
  </si>
  <si>
    <t>Cre10.g436000</t>
  </si>
  <si>
    <t>lipoxygenase</t>
  </si>
  <si>
    <t>Probable lipoxygenase, contains LH2 domain</t>
  </si>
  <si>
    <t>Cre10.g437150</t>
  </si>
  <si>
    <t>PPR6</t>
  </si>
  <si>
    <t>pentatricopeptide repeat protein</t>
  </si>
  <si>
    <t>Cre10.g437500</t>
  </si>
  <si>
    <t>TOM7</t>
  </si>
  <si>
    <t>Translocase of mitochondrial outer membrane</t>
  </si>
  <si>
    <t>Mitochondrial import receptor subunit TOM7 (Translocase of outer membrane of 7 kDa) InterPro:IPR012621</t>
  </si>
  <si>
    <t>Cre10.g438450</t>
  </si>
  <si>
    <t>Cre10.g439000</t>
  </si>
  <si>
    <t>Cre10.g439150</t>
  </si>
  <si>
    <t>Cre10.g439700</t>
  </si>
  <si>
    <t>CGL28</t>
  </si>
  <si>
    <t>RNA binding protein</t>
  </si>
  <si>
    <t>conserved expressed putative RNA binding protein</t>
  </si>
  <si>
    <t>Cre10.g440200</t>
  </si>
  <si>
    <t>SMC5B</t>
  </si>
  <si>
    <t>Structural Maintenance of Chromosomes protein 5B</t>
  </si>
  <si>
    <t>Subunit of the condensin complex, which reorganizes chromosomes during cell division; coiled-coil protein of the SMC family involved in chromosome condensation and segregation. This is one of two SMC5 models near each other on scaffold 10.</t>
  </si>
  <si>
    <t>Cre10.g440800</t>
  </si>
  <si>
    <t>Cre10.g441750</t>
  </si>
  <si>
    <t>asparagine synthetase-related protein</t>
  </si>
  <si>
    <t>Has the domain cd00352, Gn_AT_II, Glutamine amidotransferases class-II (GATase). This domain is related to members of the Ntn (N-terminal nucleophile) hydrolase superfamily and is found at the N-terminus of enzymes such as glucosamine-fructose 6-phosphate synthase (GLMS or GFAT), glutamine phosphoribosylpyrophosphate (Prpp) amidotransferase (GPATase), asparagine synthetase B (AsnB), beta lactam synthetase (beta-LS) and glutamate synthase (GltS).</t>
  </si>
  <si>
    <t>Cre10.g442350</t>
  </si>
  <si>
    <t>Cre10.g442550</t>
  </si>
  <si>
    <t>Cre10.g442950</t>
  </si>
  <si>
    <t>significant similarity to proteins of Unknown function, found in plants and cyanobacteria. COG2220, Predicted Zn-dependent hydrolases of the beta-lactamase fold [General function prediction only].</t>
  </si>
  <si>
    <t>Cre10.g443850</t>
  </si>
  <si>
    <t>Cre10.g443950</t>
  </si>
  <si>
    <t>Cre10.g444000</t>
  </si>
  <si>
    <t>Cre10.g444800</t>
  </si>
  <si>
    <t>CGL63</t>
  </si>
  <si>
    <t>Cre10.g445700</t>
  </si>
  <si>
    <t>Cre10.g446550</t>
  </si>
  <si>
    <t>ATPvF</t>
  </si>
  <si>
    <t>vacuolar ATP synthase subunit F</t>
  </si>
  <si>
    <t>Probable vacuolar ATP synthase subunit F; V-ATPase F subunit; Vacuolar proton pump F subunit</t>
  </si>
  <si>
    <t>Cre10.g448050</t>
  </si>
  <si>
    <t>Cre10.g449100</t>
  </si>
  <si>
    <t>Cre10.g450400</t>
  </si>
  <si>
    <t>NUO5</t>
  </si>
  <si>
    <t>NADH:ubiquinone oxidoreductase 24 kDa subunit</t>
  </si>
  <si>
    <t>NADH:ubiquinone oxidoreductase (Complex I) 24 kD subunit, mitochondrial; gi|34328782|gb|AAQ63695.1| =NUOE [PMID: 15710684; PMID: 15450959]</t>
  </si>
  <si>
    <t>Cre10.g450550</t>
  </si>
  <si>
    <t>Cre10.g451800</t>
  </si>
  <si>
    <t>Cre10.g453800</t>
  </si>
  <si>
    <t>Cre10.g454700</t>
  </si>
  <si>
    <t>Cre10.g454771</t>
  </si>
  <si>
    <t>Cre10.g455500</t>
  </si>
  <si>
    <t>Ring3 protein</t>
  </si>
  <si>
    <t>Ring3 protein, ChromDB GTE3401; Global transcription factor group E (BDF1-FSH-RING3 homologs)</t>
  </si>
  <si>
    <t>Cre10.g456300</t>
  </si>
  <si>
    <t>MBD1</t>
  </si>
  <si>
    <t>NAC2 protein</t>
  </si>
  <si>
    <t>Gene product is required for accumulation of the chloroplast psbD mRNA - originally NAC2 [PMID: 10880449]</t>
  </si>
  <si>
    <t>Cre10.g459400</t>
  </si>
  <si>
    <t>Cre10.g459500</t>
  </si>
  <si>
    <t>NGB1</t>
  </si>
  <si>
    <t>nucleolar GTP-binding protein</t>
  </si>
  <si>
    <t>Involved in the biogenesis of the 60S ribosomal subunit (By similarity); Probably nuclear; nucleolar; Belongs to the GTP1/OBG family; NOG subfamily.</t>
  </si>
  <si>
    <t>Cre10.g461450</t>
  </si>
  <si>
    <t>Cre10.g461750</t>
  </si>
  <si>
    <t>cytosine-C5 specific DNA methyltransferase</t>
  </si>
  <si>
    <t>Putative DNMT1-type cytosine-C5 specific DNA methylase; protein contains both a methylase domain and a bromo adjacent homology (BAH) domain</t>
  </si>
  <si>
    <t>Cre10.g462950</t>
  </si>
  <si>
    <t>PRPL33</t>
  </si>
  <si>
    <t>Plastid ribosomal protein L33</t>
  </si>
  <si>
    <t>Chloroplast ribosomal protein L33, imported to chloroplast; Chloroplast large ribosomal subunit protein L33</t>
  </si>
  <si>
    <t>Cre10.g463700</t>
  </si>
  <si>
    <t>Cre10.g466200</t>
  </si>
  <si>
    <t>CYCAB1</t>
  </si>
  <si>
    <t>Related to A and B type cyclins.</t>
  </si>
  <si>
    <t>Related to A/B cyclins. Appears to be Volvocalean specific subclade of A and B type cyclins.</t>
  </si>
  <si>
    <t>Cre11.g468300</t>
  </si>
  <si>
    <t>SAR1</t>
  </si>
  <si>
    <t>Sar-type small GTPase</t>
  </si>
  <si>
    <t>Expressed Protein. Sar-type GTPase, involved in COP-II coat formation at the endoplasmic reticulum</t>
  </si>
  <si>
    <t>Cre11.g470450</t>
  </si>
  <si>
    <t>Cre11.g470500</t>
  </si>
  <si>
    <t>Cre11.g470700</t>
  </si>
  <si>
    <t>Cre11.g472850</t>
  </si>
  <si>
    <t>VSR1</t>
  </si>
  <si>
    <t>Vacuolar Sorting Receptor</t>
  </si>
  <si>
    <t>Expressed protein, similar to vacuolar sorting receptor from land plants</t>
  </si>
  <si>
    <t>Cre11.g473500</t>
  </si>
  <si>
    <t>DPE1</t>
  </si>
  <si>
    <t>4-alpha-glucanotransferase; transfers mostly maltosyl residues from a donor oligosaccharide to the nonreducing end of an acceptor; probable cytosolic isoform</t>
  </si>
  <si>
    <t>Cre11.g475450</t>
  </si>
  <si>
    <t>Cre11.g476050</t>
  </si>
  <si>
    <t>ODA2</t>
  </si>
  <si>
    <t>Flagellar outer dynein arm heavy chain gamma</t>
  </si>
  <si>
    <t>Flagellar outer dynein arm heavy chain gamma, also known as PF28</t>
  </si>
  <si>
    <t>Cre11.g476200</t>
  </si>
  <si>
    <t>Cre11.g477200</t>
  </si>
  <si>
    <t>Cre11.g477350</t>
  </si>
  <si>
    <t>Cre11.g477550</t>
  </si>
  <si>
    <t>Cre11.g478150</t>
  </si>
  <si>
    <t>Cre11.g478700</t>
  </si>
  <si>
    <t>Cre11.g479000</t>
  </si>
  <si>
    <t>CYG7</t>
  </si>
  <si>
    <t>Cre11.g479600</t>
  </si>
  <si>
    <t>Cre11.g480111</t>
  </si>
  <si>
    <t>Cre11.g480250</t>
  </si>
  <si>
    <t>Cre11.g480400</t>
  </si>
  <si>
    <t>Cre11.g480500</t>
  </si>
  <si>
    <t>Cre11.g481050</t>
  </si>
  <si>
    <t>High mobility group protein, ChromDB HMGB3402; a putative chromatin-associated HMGB protein containing two HMG boxes</t>
  </si>
  <si>
    <t>Cre11.g481100</t>
  </si>
  <si>
    <t>Cre11.g481500</t>
  </si>
  <si>
    <t>HIS7</t>
  </si>
  <si>
    <t>imidazole glycerol phosphate synthase</t>
  </si>
  <si>
    <t>glutamine amidotransferase/cyclase involved in histidine biosynthesis; imidazole glycerol phosphate synthase (IGPS).</t>
  </si>
  <si>
    <t>Cre11.g482950</t>
  </si>
  <si>
    <t>Cre11.g482961</t>
  </si>
  <si>
    <t>Cre11.g483400</t>
  </si>
  <si>
    <t>ELG10</t>
  </si>
  <si>
    <t>Cre12.g483750</t>
  </si>
  <si>
    <t>Cre12.g485800</t>
  </si>
  <si>
    <t>FTSH1</t>
  </si>
  <si>
    <t>membrane AAA-metalloprotease</t>
  </si>
  <si>
    <t>FtsH protease 1, probably chloroplast-targeted (by homology to AtFtsH1 and AtFtsH5); membrane-bound metalloprotease (M41) with AAA domain</t>
  </si>
  <si>
    <t>Cre12.g486550</t>
  </si>
  <si>
    <t>contains a Leu-rich repeat domain and a C-terminal domain conserved in ostreococcus and Volvox</t>
  </si>
  <si>
    <t>Cre12.g488000</t>
  </si>
  <si>
    <t>Cre12.g488750</t>
  </si>
  <si>
    <t>Cre12.g489400</t>
  </si>
  <si>
    <t>PTB7</t>
  </si>
  <si>
    <t>Putative phosphate transporter, similar to yeast Pho89, Neurospora PHO4 probable Na+/Pi symporters; ~250 kb away from PTB1 on scaffold 11. Missing some conserved sequences compared to other PTB family members; may be due to transposon insertions.</t>
  </si>
  <si>
    <t>Cre12.g489450</t>
  </si>
  <si>
    <t>Cre12.g490350</t>
  </si>
  <si>
    <t>HDS</t>
  </si>
  <si>
    <t>1-hydroxy-2-methyl-2-(E)-butenyl 4-diphosphate synthase, chloroplast precursor</t>
  </si>
  <si>
    <t>1-hydroxy-2-methyl-2-(E)-butenyl 4-diphosphate synthase (4-hydroxy-3-methylbut-2-en-1-yl diphosphate synthase), chloroplast precursor; (ispG) (gcpE) [PMID: 15849308]</t>
  </si>
  <si>
    <t>Cre12.g492750</t>
  </si>
  <si>
    <t>Cre12.g493800</t>
  </si>
  <si>
    <t>Cre12.g494700</t>
  </si>
  <si>
    <t>Cre12.g496050</t>
  </si>
  <si>
    <t>Cre12.g497050</t>
  </si>
  <si>
    <t>Cre12.g497350</t>
  </si>
  <si>
    <t>Cre12.g498550</t>
  </si>
  <si>
    <t>CHLM</t>
  </si>
  <si>
    <t>Mg protoporphyrin IX S-adenosyl methionine O-methyl transferase</t>
  </si>
  <si>
    <t>Magnesium protoporphyrin IX S-adenosyl methionine O-methyl transferase, chloroplast precursor (Magnesium-protoporphyrin IX methyltransferase) (PPMT); Magnesium-protoporphyrin O-methyltransferase (chlM) [PMID: 12828371; PMID: 12489983; PMID: 4436384]; ChloroP 1.1 predicts cp location</t>
  </si>
  <si>
    <t>Cre12.g498950</t>
  </si>
  <si>
    <t>Cre12.g501150</t>
  </si>
  <si>
    <t>contains Leu-rich repeats; conserved in Volvox</t>
  </si>
  <si>
    <t>Cre12.g501200</t>
  </si>
  <si>
    <t>SKP1</t>
  </si>
  <si>
    <t>E3 ubiquitin ligase</t>
  </si>
  <si>
    <t>E3 ubiquitin ligase; similar to Skp1 homolog</t>
  </si>
  <si>
    <t>Cre12.g501400</t>
  </si>
  <si>
    <t>Cre12.g505100</t>
  </si>
  <si>
    <t>Cre12.g505400</t>
  </si>
  <si>
    <t>Cre12.g505950</t>
  </si>
  <si>
    <t>Cre12.g507300</t>
  </si>
  <si>
    <t>LCI30</t>
  </si>
  <si>
    <t>Hypothetical protein highly conserved with protein on chromosome 5 of Arabidopsis and also with mammalian protein. Putative TGF (transforming growth factor) beta inducible nuclear protein TINP1 [Oryza sativa (japonica cultivar-group)].; May be associated with the ribosome.; Low-CO2 inducible gene revealed by cDNA array analyses.</t>
  </si>
  <si>
    <t>Cre12.g508250</t>
  </si>
  <si>
    <t>Cre12.g508400</t>
  </si>
  <si>
    <t>Cre12.g509450</t>
  </si>
  <si>
    <t>Cre12.g510100</t>
  </si>
  <si>
    <t>Cre12.g510403</t>
  </si>
  <si>
    <t>Cre12.g510800</t>
  </si>
  <si>
    <t>CHLI2</t>
  </si>
  <si>
    <t>Magnesium chelatase subunit I</t>
  </si>
  <si>
    <t>Magnesium-chelatase subunit chlI, chloroplast precursor (Mg-protoporphyrin IX chelatase); Orthologous to the bacterial magnesium chelatase subunits BchI, and other plant magnesium chelatase subunits ChlI [PMID: 9359397]; forms an ATP dependent hexameric ring complex and a complex with the ChlD subunit (probably a double hexameric ring complex) before acting on the protoporphyrin which is bound to the ChlH protein to insert magnesium [PMID: 11469861]; may have similar function to Arabidopsis CHLI2 gene [PMID: 11842180]; chloroplast targeting signal peptide predicted 1-37 by ChloroP.</t>
  </si>
  <si>
    <t>Cre12.g510950</t>
  </si>
  <si>
    <t>Cre12.g511100</t>
  </si>
  <si>
    <t>Cre12.g511900</t>
  </si>
  <si>
    <t>RPE1</t>
  </si>
  <si>
    <t>Ribulose phosphate-3-epimerase, chloroplast precursor</t>
  </si>
  <si>
    <t>ribulose phosphate-3-epimerase, chloroplast precursor; (EC 2.7.1.19)</t>
  </si>
  <si>
    <t>Cre12.g512750</t>
  </si>
  <si>
    <t>TEF20</t>
  </si>
  <si>
    <t>notchless-like protein</t>
  </si>
  <si>
    <t>Notchless-like WD40 repeat-containing protein, chloroplast location proposed; present in thylakoid-enriched fraction based on mass spectrometric peptide identification [PMID: 17078018]</t>
  </si>
  <si>
    <t>Cre12.g513750</t>
  </si>
  <si>
    <t>Cre12.g514750</t>
  </si>
  <si>
    <t>CIS1</t>
  </si>
  <si>
    <t>citrate synthase</t>
  </si>
  <si>
    <t>Citrate synthase (EC 2.3.3.1), mitochondrial form; similarity to carrot citrate synthase mitochondrial precursor (GenBank O80433)</t>
  </si>
  <si>
    <t>Cre12.g515750</t>
  </si>
  <si>
    <t>Cre12.g516350</t>
  </si>
  <si>
    <t>COX10</t>
  </si>
  <si>
    <t>cytochrome c oxidase assembly protein</t>
  </si>
  <si>
    <t>Cytochrome c oxidase assembly protein cox10, putative heme A:farnesyltransferase [PMID: 15710684]</t>
  </si>
  <si>
    <t>Cre12.g516700</t>
  </si>
  <si>
    <t>Cre12.g517250</t>
  </si>
  <si>
    <t>Cre12.g518300</t>
  </si>
  <si>
    <t>Cre12.g518800</t>
  </si>
  <si>
    <t>collagen-related protein</t>
  </si>
  <si>
    <t>contains Von Willebrand factor type A (vWA) domain; related to extra-cellular structural proteins</t>
  </si>
  <si>
    <t>Cre12.g519950</t>
  </si>
  <si>
    <t>FAP42</t>
  </si>
  <si>
    <t>Flagellar Associated Protein, adenylate/guanylate kinase-like</t>
  </si>
  <si>
    <t>Flagellar Associated Protein similar to adenylate/guanylate kinases, found in the flagellar proteome [PMID: 15998802]</t>
  </si>
  <si>
    <t>Cre12.g523100</t>
  </si>
  <si>
    <t>Cre12.g523700</t>
  </si>
  <si>
    <t>Cre12.g523750</t>
  </si>
  <si>
    <t>Cre12.g524050</t>
  </si>
  <si>
    <t>Cre12.g524450</t>
  </si>
  <si>
    <t>PTP3</t>
  </si>
  <si>
    <t>Protein Tyrosine Phosphatase 3</t>
  </si>
  <si>
    <t>Protein Tyrosine Phosphatase Homolog 3, hypothetical; dephosphorylates phosphotyrosine residues</t>
  </si>
  <si>
    <t>Cre12.g525150</t>
  </si>
  <si>
    <t>Cre12.g527000</t>
  </si>
  <si>
    <t>Cre12.g529850</t>
  </si>
  <si>
    <t>TRP14</t>
  </si>
  <si>
    <t>weakly similar to transient receptor potential ion channel</t>
  </si>
  <si>
    <t>Cre12.g529950</t>
  </si>
  <si>
    <t>EIF4G</t>
  </si>
  <si>
    <t>putative eukaryotic initiation factor 4, eIF4</t>
  </si>
  <si>
    <t>Cre12.g530550</t>
  </si>
  <si>
    <t>Cre12.g530800</t>
  </si>
  <si>
    <t>Cre12.g531150</t>
  </si>
  <si>
    <t>Cre12.g531600</t>
  </si>
  <si>
    <t>Cre12.g532000</t>
  </si>
  <si>
    <t>Cre12.g532050</t>
  </si>
  <si>
    <t>Cre12.g532750</t>
  </si>
  <si>
    <t>Cre12.g534550</t>
  </si>
  <si>
    <t>CPH-like protein</t>
  </si>
  <si>
    <t>Similar to the photolyase/blue-light receptor (PHR2)in Arabidopsis</t>
  </si>
  <si>
    <t>Cre12.g534600</t>
  </si>
  <si>
    <t>TOM20</t>
  </si>
  <si>
    <t>translocase of outer mitochondrial membrane</t>
  </si>
  <si>
    <t>Mitochondrial import receptor subunit TOM20 (Translocase of outer membrane 20 kDa)</t>
  </si>
  <si>
    <t>Cre12.g534700</t>
  </si>
  <si>
    <t>FKB19</t>
  </si>
  <si>
    <t>FKBP-type peptidyl-prolyl cis-trans isomerase (EC 5.2.1.8) (PPIase) (Rotamase); probably directed to thylakoid lumen (homology to AtFKBP19 and bipartite cTP with RR motif)</t>
  </si>
  <si>
    <t>Cre12.g535400</t>
  </si>
  <si>
    <t>Cre12.g536600</t>
  </si>
  <si>
    <t>FAP78</t>
  </si>
  <si>
    <t>Cre12.g537000</t>
  </si>
  <si>
    <t>Protein of unknown function; ABP1 (ENDOPLASMIC RETICULUM AUXIN BINDING PROTEIN 1) - relatively low homology - COG0662, {ManC}, Mannose-6-phosphate isomerase [Carbohydrate transport and metabolism]</t>
  </si>
  <si>
    <t>Cre12.g537350</t>
  </si>
  <si>
    <t>Cre12.g537550</t>
  </si>
  <si>
    <t>Cre12.g537600</t>
  </si>
  <si>
    <t>Cre12.g538750</t>
  </si>
  <si>
    <t>LSM1</t>
  </si>
  <si>
    <t>Sm protein LSm1</t>
  </si>
  <si>
    <t>gi|15373175|gb|BI532601.1|BI532601, putative U6 snRNA-associated Sm-like protein LSm1, RNA cap binding; (SMP6d)</t>
  </si>
  <si>
    <t>Cre12.g539350</t>
  </si>
  <si>
    <t>Cre12.g539900</t>
  </si>
  <si>
    <t>mitochondrial branched-chain alpha-ketoacid dehydrogenase complex, E1 alpha</t>
  </si>
  <si>
    <t>Cre12.g540700</t>
  </si>
  <si>
    <t>Cre12.g541904</t>
  </si>
  <si>
    <t>Cre12.g542300</t>
  </si>
  <si>
    <t>GLYK</t>
  </si>
  <si>
    <t>glycerate kinase</t>
  </si>
  <si>
    <t>related to D-glycerate 3-kinase (GLYK) [PMID: 15980259]</t>
  </si>
  <si>
    <t>Cre12.g542569</t>
  </si>
  <si>
    <t>Cre12.g543050</t>
  </si>
  <si>
    <t>Cre12.g544250</t>
  </si>
  <si>
    <t>Cre12.g544600</t>
  </si>
  <si>
    <t>Cre12.g544791</t>
  </si>
  <si>
    <t>Cre12.g545185</t>
  </si>
  <si>
    <t>Cre12.g545250</t>
  </si>
  <si>
    <t>Cre12.g546050</t>
  </si>
  <si>
    <t>DXR</t>
  </si>
  <si>
    <t>1-deoxy-D-xylulose 5-phosphate reductoisomerase, chloroplast precursor</t>
  </si>
  <si>
    <t>1-deoxy-D-xylulose 5-phosphate reductoisomerase (DXP reductoisomerase) (1-deoxyxylulose-5-phosphate reductoisomerase) (ispC) (yaeM), chloroplast precursor</t>
  </si>
  <si>
    <t>Cre12.g546100</t>
  </si>
  <si>
    <t>FAP125</t>
  </si>
  <si>
    <t>kinesin-like protein</t>
  </si>
  <si>
    <t>Flagellar Associated Protein similar to kinesin; found in the flagellar proteome [PMID: 15998802]</t>
  </si>
  <si>
    <t>Cre12.g546500</t>
  </si>
  <si>
    <t>Cre12.g546550</t>
  </si>
  <si>
    <t>FEA1</t>
  </si>
  <si>
    <t>Fe-assimilating protein 1</t>
  </si>
  <si>
    <t>high-CO2 inducible, iron-deficiency inducible, periplasmic protein</t>
  </si>
  <si>
    <t>Cre12.g547150</t>
  </si>
  <si>
    <t>Cre12.g549150</t>
  </si>
  <si>
    <t>Cre12.g549200</t>
  </si>
  <si>
    <t>Cre12.g550128</t>
  </si>
  <si>
    <t>Cre12.g551900</t>
  </si>
  <si>
    <t>Cre12.g553450</t>
  </si>
  <si>
    <t>CNG1</t>
  </si>
  <si>
    <t>Cyclic-nucleotide gated ion channel</t>
  </si>
  <si>
    <t>Cre12.g553800</t>
  </si>
  <si>
    <t>Cre12.g554450</t>
  </si>
  <si>
    <t>Cre12.g554929</t>
  </si>
  <si>
    <t>Cre12.g555150</t>
  </si>
  <si>
    <t>NUOB10</t>
  </si>
  <si>
    <t>NADH:ubiquinone oxidoreductase 17.8 kDa subunit</t>
  </si>
  <si>
    <t>mitochondrial NADH:ubiquinone oxidoreductase (Complex I) 17.8 kDa subunit precursor, homolog to bovine PDSW (PDSW/NDUFB10/NUO12.3)gi|33943529|gb|AAQ55459.1| [PMID: 15450959; PMID: 15710684]</t>
  </si>
  <si>
    <t>Cre12.g555750</t>
  </si>
  <si>
    <t>Cre12.g556250</t>
  </si>
  <si>
    <t>Septin-like protein</t>
  </si>
  <si>
    <t>Homolog of septin molecules used in cytokinesis</t>
  </si>
  <si>
    <t>Cre12.g556300</t>
  </si>
  <si>
    <t>FBB5</t>
  </si>
  <si>
    <t>flagellar/basal body protein</t>
  </si>
  <si>
    <t>Conserved protein found in ciliated organisms, with unknown function; identified in the flagellar and basal body proteome [PMID: 15137946]; upregulated by deflagellation</t>
  </si>
  <si>
    <t>Cre12.g557500</t>
  </si>
  <si>
    <t>Cre12.g558550</t>
  </si>
  <si>
    <t>Cre12.g559350</t>
  </si>
  <si>
    <t>Cre12.g560668</t>
  </si>
  <si>
    <t>Cre12.g560900</t>
  </si>
  <si>
    <t>CPLD35</t>
  </si>
  <si>
    <t>oxidoreductase-like protein</t>
  </si>
  <si>
    <t>Conserved expressed flavin containing amine oxidase domain; strong similarity to oxidoreductase in Arabidopsis. Q9SF45. ACCESSION NP_187569. Arabidopsis protein is predicted to be chloroplast targeted</t>
  </si>
  <si>
    <t>Cre12.g561624</t>
  </si>
  <si>
    <t>Cre13.g563050</t>
  </si>
  <si>
    <t>Cre13.g563100</t>
  </si>
  <si>
    <t>Cre13.g563650</t>
  </si>
  <si>
    <t>Cre13.g564400</t>
  </si>
  <si>
    <t>Cre13.g565850</t>
  </si>
  <si>
    <t>COPA1</t>
  </si>
  <si>
    <t>alpha-COP</t>
  </si>
  <si>
    <t>Expressed Protein. Alpha-COP. Subunit of COP-I complex involved in vesicle trafficking.</t>
  </si>
  <si>
    <t>Cre13.g566350</t>
  </si>
  <si>
    <t>Cre13.g569150</t>
  </si>
  <si>
    <t>Cre13.g569350</t>
  </si>
  <si>
    <t>alcohol/aldehyde dehydrogenase</t>
  </si>
  <si>
    <t>Cre13.g569450</t>
  </si>
  <si>
    <t>Cre13.g570400</t>
  </si>
  <si>
    <t>Cre13.g572450</t>
  </si>
  <si>
    <t>Cre13.g572900</t>
  </si>
  <si>
    <t>THO3</t>
  </si>
  <si>
    <t>oligopeptidase A</t>
  </si>
  <si>
    <t>belongs to M3 family of metalloproteases, like thimet oligopeptidase; most similar to higher plant homologues; possibly organelle-targetted, like At5g65620</t>
  </si>
  <si>
    <t>Cre13.g573900</t>
  </si>
  <si>
    <t>Cre13.g574041</t>
  </si>
  <si>
    <t>Cre13.g574400</t>
  </si>
  <si>
    <t>CYG55</t>
  </si>
  <si>
    <t>Protein with domain similar to Guanylate cyclase soluble, beta-2 chain (GCS-beta-2) [Bos taurus]</t>
  </si>
  <si>
    <t>Cre13.g576750</t>
  </si>
  <si>
    <t>Cre13.g577353</t>
  </si>
  <si>
    <t>Cre13.g577450</t>
  </si>
  <si>
    <t>Cre13.g577850</t>
  </si>
  <si>
    <t>FKB20-2</t>
  </si>
  <si>
    <t>FKBP-type peptidyl-prolyl cis-trans isomerase (EC 5.2.1.8) (PPIase) (Rotamase); probably targeted to thylakoid lumen (TP length 31 + RR motif); [PMID: 15701785]</t>
  </si>
  <si>
    <t>Cre13.g578900</t>
  </si>
  <si>
    <t>MOT27</t>
  </si>
  <si>
    <t>Cre13.g579150</t>
  </si>
  <si>
    <t>Cre13.g579350</t>
  </si>
  <si>
    <t>Cre13.g579850</t>
  </si>
  <si>
    <t>Cre13.g579950</t>
  </si>
  <si>
    <t>Cre13.g580100</t>
  </si>
  <si>
    <t>Cre13.g580300</t>
  </si>
  <si>
    <t>CGLD4</t>
  </si>
  <si>
    <t>Conserved expressed protein with ABC transporter motifs</t>
  </si>
  <si>
    <t>Cre13.g580900</t>
  </si>
  <si>
    <t>Cre13.g581300</t>
  </si>
  <si>
    <t>Cre13.g581900</t>
  </si>
  <si>
    <t>Cre13.g583050</t>
  </si>
  <si>
    <t>Tic55-like 5</t>
  </si>
  <si>
    <t>Rieske iron-sulfur cluster protein 5</t>
  </si>
  <si>
    <t>Rieske-type 2Fe-2S non-heme iron-binding protein with conserved CxxC domain at the C-terminus, but missing mononuclear-binding site. TargetP prediction is mitochondria (0.613). Related non-heme Rieske proteins (PAO, Ptc52, CAO; PMID: 15159633) and Tic55 (PMID: 9405363).</t>
  </si>
  <si>
    <t>Cre13.g584400</t>
  </si>
  <si>
    <t>FAP189</t>
  </si>
  <si>
    <t>Conserved uncharacterized coiled-coil Flagellar Associated Protein; found in the flagellar proteome [PMID: 15998802]</t>
  </si>
  <si>
    <t>Cre13.g584950</t>
  </si>
  <si>
    <t>Cre13.g585350</t>
  </si>
  <si>
    <t>Cre13.g586350</t>
  </si>
  <si>
    <t>Cre13.g588050</t>
  </si>
  <si>
    <t>Cre13.g588405</t>
  </si>
  <si>
    <t>Cre13.g590150</t>
  </si>
  <si>
    <t>Cre13.g591050</t>
  </si>
  <si>
    <t>Cre13.g593100</t>
  </si>
  <si>
    <t>MRPL1</t>
  </si>
  <si>
    <t>mitochondrial ribosomal protein L1</t>
  </si>
  <si>
    <t>Putative mitochondrial ribosomal protein L1, imported to mitochondria</t>
  </si>
  <si>
    <t>Cre13.g593350</t>
  </si>
  <si>
    <t>Cre13.g593500</t>
  </si>
  <si>
    <t>MCCA</t>
  </si>
  <si>
    <t>methylcrotonoyl-CoA carboxylase alpha subunit</t>
  </si>
  <si>
    <t>methylcrotonoyl-CoA carboxylase subunit alpha, mitochondrial precursor; 3-methylcrotonyl-CoA carboxylase; biotin-dependent carboxylase</t>
  </si>
  <si>
    <t>Cre13.g593950</t>
  </si>
  <si>
    <t>alkane hydroxylase</t>
  </si>
  <si>
    <t>putative alkane hydroxylase/fatty acid desaturase, bacterial type; a U1 snRNA gene has its transcription start in first intron of this gene (similar to U1 gene upstream)</t>
  </si>
  <si>
    <t>Cre13.g594750</t>
  </si>
  <si>
    <t>kinesin-like calmodulin binding protein</t>
  </si>
  <si>
    <t>Cre13.g595350</t>
  </si>
  <si>
    <t>Cre13.g596850</t>
  </si>
  <si>
    <t>Cre13.g596900</t>
  </si>
  <si>
    <t>VAMP75</t>
  </si>
  <si>
    <t>R-SNARE protein, VAMP71-family</t>
  </si>
  <si>
    <t>Conserved Hypothetical Protein. Similar to VAMP7 R-SNAREs, involved in Golgi/PM and Golgi/endosomal trafficking; most similar to VAMP71-family of land plants</t>
  </si>
  <si>
    <t>Cre13.g597450</t>
  </si>
  <si>
    <t>glutaredoxin-like protein</t>
  </si>
  <si>
    <t>Glutaredoxin [PMID: 3152490, PMID: 3286320, PMID: 2668278], also known as thioltransferase, is a small protein of approximately one hundred amino-acid residues. It functions as an electron carrier in the glutathione-dependent redox system</t>
  </si>
  <si>
    <t>Cre13.g598700</t>
  </si>
  <si>
    <t>Cre13.g599800</t>
  </si>
  <si>
    <t>Cre13.g600500</t>
  </si>
  <si>
    <t>Cre13.g602350</t>
  </si>
  <si>
    <t>Cre13.g604000</t>
  </si>
  <si>
    <t>Cre13.g604950</t>
  </si>
  <si>
    <t>Cre13.g606650</t>
  </si>
  <si>
    <t>Cre13.g606950</t>
  </si>
  <si>
    <t>Cre14.g608100</t>
  </si>
  <si>
    <t>Cre14.g608231</t>
  </si>
  <si>
    <t>Cre14.g610100</t>
  </si>
  <si>
    <t>Cre14.g610150</t>
  </si>
  <si>
    <t>Cre14.g611800</t>
  </si>
  <si>
    <t>Cre14.g612600</t>
  </si>
  <si>
    <t>Cre14.g612602</t>
  </si>
  <si>
    <t>Cre14.g612650</t>
  </si>
  <si>
    <t>Cre14.g612900</t>
  </si>
  <si>
    <t>Cre14.g613600</t>
  </si>
  <si>
    <t>Cre14.g613900</t>
  </si>
  <si>
    <t>CYCT1</t>
  </si>
  <si>
    <t>T-type cyclin</t>
  </si>
  <si>
    <t>homologous to cyclin T; possible role in transcription</t>
  </si>
  <si>
    <t>Cre14.g614100</t>
  </si>
  <si>
    <t>GTR26</t>
  </si>
  <si>
    <t>dolichyl-diphosphooligosaccharide-protein glycosyltransferase</t>
  </si>
  <si>
    <t>dolichyl-diphosphooligosaccharide-protein glycosyltransferase (DDOST) (a glycosyl transferase), also known as oligosaccharyltransferase (EC 2.4.1.119)</t>
  </si>
  <si>
    <t>Cre14.g615050</t>
  </si>
  <si>
    <t>Cre14.g616250</t>
  </si>
  <si>
    <t>CPL9</t>
  </si>
  <si>
    <t>Conserved expressed protein of unknown function; some similarity to predicted proteins of in plants and cyanobacteria. COG5637, predicted integral membrane protein.</t>
  </si>
  <si>
    <t>Cre14.g616300</t>
  </si>
  <si>
    <t>Cre14.g616650</t>
  </si>
  <si>
    <t>Cre14.g616700</t>
  </si>
  <si>
    <t>Cre14.g618050</t>
  </si>
  <si>
    <t>PLAP3</t>
  </si>
  <si>
    <t>conserved expressed protein related to plastid lipid associated protein PAP</t>
  </si>
  <si>
    <t>Cre14.g619100</t>
  </si>
  <si>
    <t>CLPR1</t>
  </si>
  <si>
    <t>Cre14.g620200</t>
  </si>
  <si>
    <t>Cre14.g620350</t>
  </si>
  <si>
    <t>bifunctional GTP cyclohydrolase</t>
  </si>
  <si>
    <t>Putative bifunctional GTP cyclohydrolase II/3,4-dihydroxy-2butanone-4-phosphate synthase (GCHII/DBPS), riboflavin (vitamin B2) biosynthesis, probably plastidial protein. GCHII/DBPS</t>
  </si>
  <si>
    <t>Cre14.g620500</t>
  </si>
  <si>
    <t>Cre14.g620661</t>
  </si>
  <si>
    <t>Cre14.g623000</t>
  </si>
  <si>
    <t>Cre14.g624150</t>
  </si>
  <si>
    <t>CDSP32</t>
  </si>
  <si>
    <t>plastidic thioredoxin-like protein</t>
  </si>
  <si>
    <t>Cre14.g624950</t>
  </si>
  <si>
    <t>IDA2</t>
  </si>
  <si>
    <t>Flagellar inner arm dynein 1 heavy chain beta</t>
  </si>
  <si>
    <t>Flagellar inner arm dynein 1 heavy chain beta (DHC1-beta)(DHC10)</t>
  </si>
  <si>
    <t>Cre14.g625200</t>
  </si>
  <si>
    <t>Cre14.g626250</t>
  </si>
  <si>
    <t>Cre14.g629050</t>
  </si>
  <si>
    <t>plastocyanin-like protein</t>
  </si>
  <si>
    <t>Protein containing plastocyanin-like domain</t>
  </si>
  <si>
    <t>Cre14.g629800</t>
  </si>
  <si>
    <t>Cre14.g630750</t>
  </si>
  <si>
    <t>Cre14.g632000</t>
  </si>
  <si>
    <t>CGE2</t>
  </si>
  <si>
    <t>GrpE nucleotide release factor</t>
  </si>
  <si>
    <t>CGE2 is similar to CGE1 and contains motifs typical for chloroplast-targeted GrpE homologs [PMID: 11752390, 16143837]</t>
  </si>
  <si>
    <t>Cre14.g632700</t>
  </si>
  <si>
    <t>Cre14.g633750</t>
  </si>
  <si>
    <t>IPB2</t>
  </si>
  <si>
    <t>Importin Beta</t>
  </si>
  <si>
    <t>Similar to importin beta</t>
  </si>
  <si>
    <t>Cre14.g634113</t>
  </si>
  <si>
    <t>Cre15.g634745</t>
  </si>
  <si>
    <t>Cre15.g634750</t>
  </si>
  <si>
    <t>Cre15.g636650</t>
  </si>
  <si>
    <t>Cre15.g637150</t>
  </si>
  <si>
    <t>Cre15.g637400</t>
  </si>
  <si>
    <t>Cre15.g637500</t>
  </si>
  <si>
    <t>Cre15.g640900</t>
  </si>
  <si>
    <t>Cre15.g641200</t>
  </si>
  <si>
    <t>Cre15.g642482</t>
  </si>
  <si>
    <t>Cre15.g642651</t>
  </si>
  <si>
    <t>Cre15.g643358</t>
  </si>
  <si>
    <t>Cre15.g643668</t>
  </si>
  <si>
    <t>Cre15.g643675</t>
  </si>
  <si>
    <t>Cre15.g643750</t>
  </si>
  <si>
    <t>Cre15.g644950</t>
  </si>
  <si>
    <t>Cre15.g646000</t>
  </si>
  <si>
    <t>Cre15.g647000</t>
  </si>
  <si>
    <t>Cre16.g647550</t>
  </si>
  <si>
    <t>Cre16.g648650</t>
  </si>
  <si>
    <t>Cre16.g648850</t>
  </si>
  <si>
    <t>Cre16.g649050</t>
  </si>
  <si>
    <t>Cre16.g649400</t>
  </si>
  <si>
    <t>CPLD16</t>
  </si>
  <si>
    <t>RNA methyl transferase-related protein</t>
  </si>
  <si>
    <t>Conserved expressed protein, RNA methyl transferase related;organelle-targeted; Arabidopsis homolog has RNA binding activity</t>
  </si>
  <si>
    <t>Cre16.g649750</t>
  </si>
  <si>
    <t>Cre16.g650350</t>
  </si>
  <si>
    <t>Cre16.g651000</t>
  </si>
  <si>
    <t>RPA70B</t>
  </si>
  <si>
    <t>Replication protein A, 70 kDa DNA-binding subunit</t>
  </si>
  <si>
    <t>Homologous to eukaryotic RPA 70 kDa subunit; RP-A; RF-A; Replication factor-A protein 1; Single-stranded DNA-binding protein; Chlamydomonas has at least two homologues of RPA70.</t>
  </si>
  <si>
    <t>Cre16.g651923</t>
  </si>
  <si>
    <t>CRTISO</t>
  </si>
  <si>
    <t>carotenoid isomerase</t>
  </si>
  <si>
    <t>carotenoid isomerase (carotene isomerase), putative chloroplast precursor; (crtH) (CIS)</t>
  </si>
  <si>
    <t>Cre16.g652000</t>
  </si>
  <si>
    <t>Cre16.g652150</t>
  </si>
  <si>
    <t>Cre16.g654800</t>
  </si>
  <si>
    <t>Cre16.g655500</t>
  </si>
  <si>
    <t>Cre16.g655600</t>
  </si>
  <si>
    <t>Cre16.g656400</t>
  </si>
  <si>
    <t>SQD1</t>
  </si>
  <si>
    <t>UDP-sulfoquinovose synthase</t>
  </si>
  <si>
    <t>PMID: 15029954, Genbank entry AB116936</t>
  </si>
  <si>
    <t>Cre16.g656750</t>
  </si>
  <si>
    <t>Cre16.g657150</t>
  </si>
  <si>
    <t>Cre16.g657850</t>
  </si>
  <si>
    <t>SEC63</t>
  </si>
  <si>
    <t>ER-targeted preprotein translocase subunit</t>
  </si>
  <si>
    <t>63 kDa DnaJ-like protein, interacts with BIP (Hsp70-Homolog in ER) in preprotein import; closest homolog in higher plants is rice Q7XVN7</t>
  </si>
  <si>
    <t>Cre16.g659450</t>
  </si>
  <si>
    <t>Cre16.g659500</t>
  </si>
  <si>
    <t>Cre16.g660650</t>
  </si>
  <si>
    <t>Cre16.g662700</t>
  </si>
  <si>
    <t>Cre16.g663100</t>
  </si>
  <si>
    <t>Cre16.g663450</t>
  </si>
  <si>
    <t>Cre16.g663500</t>
  </si>
  <si>
    <t>RPN10</t>
  </si>
  <si>
    <t>26S proteasome regulatory subunit</t>
  </si>
  <si>
    <t>26S proteasome regulatory complex, base subcomplex, non-ATPase regulatory RPN10 (subunit 4) (subunit S5A) (PSD4) (Multiubiquitin chain binding protein).</t>
  </si>
  <si>
    <t>Cre16.g664150</t>
  </si>
  <si>
    <t>PDE18</t>
  </si>
  <si>
    <t>Homolog of calcium/calmodulin-dependent 3',5'-cyclic nucleotide phosphodiesterase IB from Rattus norvegicus. Long protein with C-terminal phosphodiesterase domain.</t>
  </si>
  <si>
    <t>Cre16.g664500</t>
  </si>
  <si>
    <t>BBS3B</t>
  </si>
  <si>
    <t>ARF-like small GTPase</t>
  </si>
  <si>
    <t>Expressed Protein. ARF-like GTPase, most similar to mammalian ARL6, no homologues found in angiosperms; Similar to protein in mammals that, when mutated, causes Bardet-Biedl syndrome 3</t>
  </si>
  <si>
    <t>Cre16.g664750</t>
  </si>
  <si>
    <t>Cre16.g665350</t>
  </si>
  <si>
    <t>Cre16.g666150</t>
  </si>
  <si>
    <t>ODA1</t>
  </si>
  <si>
    <t>Flagellar outer dynein arm-docking complex protein 2</t>
  </si>
  <si>
    <t>Flagellar outer dynein arm-docking complex subunit 2 (ODA-DC 2)</t>
  </si>
  <si>
    <t>Cre16.g666200</t>
  </si>
  <si>
    <t>MUT9-related serine/threonine protein kinase</t>
  </si>
  <si>
    <t>Putative paralog of MUT9 (AAL60199), silencing related kinase SRK, potentially involved in transcriptional gene silencing</t>
  </si>
  <si>
    <t>Cre16.g666750</t>
  </si>
  <si>
    <t>Cre16.g668850</t>
  </si>
  <si>
    <t>MTA2</t>
  </si>
  <si>
    <t>hydroxyproline-rich glycoprotein</t>
  </si>
  <si>
    <t>Hydroxyproline-rich glycoprotein, putative component of the zygote ECM; contains PPSPX repeats, described in PMID: 11258910. This gene is called A2 in some publications. The mRNA is gamete-specific; there is no protein localization data. A pseudogene copy resides in the mt+ locus [PMID: 11805055]. Independently sequenced as AF309495.</t>
  </si>
  <si>
    <t>Cre16.g668900</t>
  </si>
  <si>
    <t>MTA3</t>
  </si>
  <si>
    <t>unknown protein; a pseudo-gene copy resides in the A region of the mt+ locus [PMID: 11805055]. Independently sequenced, see AF309495</t>
  </si>
  <si>
    <t>Cre16.g670250</t>
  </si>
  <si>
    <t>TOM6</t>
  </si>
  <si>
    <t>Translocase of mitochondrial membrane</t>
  </si>
  <si>
    <t>Mitochondrial import receptor subunit TOM6 (Translocase of outer membrane 6 kDa)</t>
  </si>
  <si>
    <t>Cre16.g671700</t>
  </si>
  <si>
    <t>Cre16.g672300</t>
  </si>
  <si>
    <t>High mobility group protein, ChromDB HMGB3405; aputative chromatin-associated HMGB protein containing two HMG boxes</t>
  </si>
  <si>
    <t>Cre16.g673150</t>
  </si>
  <si>
    <t>Histone deacetylase</t>
  </si>
  <si>
    <t>Class I RPD3 type protein; Histone deacetylases (RPD3/HDA1 superfamily); ChromDB HDA3401</t>
  </si>
  <si>
    <t>Cre16.g674250</t>
  </si>
  <si>
    <t>Cre16.g675300</t>
  </si>
  <si>
    <t>MFT9</t>
  </si>
  <si>
    <t>major facilitator superfamily transporter</t>
  </si>
  <si>
    <t>organic anion transporter; related to putative Arabidopsis sodium, phosphate major facilitator superfamily of transporters</t>
  </si>
  <si>
    <t>Cre16.g675500</t>
  </si>
  <si>
    <t>FKB16-5</t>
  </si>
  <si>
    <t>FKBP-type peptidyl-prolyl cis-trans isomerase (EC 5.2.1.8) (PPiase) (Rotamase); homologous to Cyanobacterial FKBPs and At5g45680 (FKBP13, thylakoid lumen); but could be mitochondrial as it lacks a RR TAT targeting motif [PMID: 15701785]</t>
  </si>
  <si>
    <t>Cre16.g676350</t>
  </si>
  <si>
    <t>Cre16.g676400</t>
  </si>
  <si>
    <t>Cre16.g676550</t>
  </si>
  <si>
    <t>Cre16.g678050</t>
  </si>
  <si>
    <t>Cre16.g678150</t>
  </si>
  <si>
    <t>Cre16.g678550</t>
  </si>
  <si>
    <t>Cre16.g678750</t>
  </si>
  <si>
    <t>Cre16.g679950</t>
  </si>
  <si>
    <t>RFC3</t>
  </si>
  <si>
    <t>DNA replication factor C complex subunit 3</t>
  </si>
  <si>
    <t>Homologous to eukaryotic RFC3 (DNA replication factor C complex subunit 3); accessory protein of DNA polymerase</t>
  </si>
  <si>
    <t>Cre16.g680600</t>
  </si>
  <si>
    <t>Cre16.g681750</t>
  </si>
  <si>
    <t>Cre16.g682700</t>
  </si>
  <si>
    <t>Cre16.g683150</t>
  </si>
  <si>
    <t>found in proteomic study of mitochondria with N-term AGDYKPEVPGNTVDNWTELR; conserved in Volvox</t>
  </si>
  <si>
    <t>Cre16.g684450</t>
  </si>
  <si>
    <t>Cre16.g684650</t>
  </si>
  <si>
    <t>nickel chaperone for hydrogenase or urease</t>
  </si>
  <si>
    <t>Protein related to HypB and UreG, for nickel enzyme assembly; contains the predicted domains, CobW, GTPase or GTP binding, and WW. Possibly involved in maturation of urease and/or hydrogenase by delivery of Ni2+ to these proteins in a GTP hydrolysis dependent manner; the WW domain (also known as WWP or rsp5) is at the C-terminal end and has two highly conserved Trp residues involved in binding proline rich polypeptides.</t>
  </si>
  <si>
    <t>Cre16.g685350</t>
  </si>
  <si>
    <t>Cre16.g687500</t>
  </si>
  <si>
    <t>ARP2</t>
  </si>
  <si>
    <t>Actin-related protein</t>
  </si>
  <si>
    <t>ChromDB ARP3404, similar to Arp2 of the Arp2/3 complex</t>
  </si>
  <si>
    <t>Cre16.g689550</t>
  </si>
  <si>
    <t>PTK8</t>
  </si>
  <si>
    <t>Cre16.g691600</t>
  </si>
  <si>
    <t>Cre16.g692250</t>
  </si>
  <si>
    <t>Cre16.g692400</t>
  </si>
  <si>
    <t>MRG family protein</t>
  </si>
  <si>
    <t>possibly involved in histone acetylation</t>
  </si>
  <si>
    <t>Cre16.g693000</t>
  </si>
  <si>
    <t>Cre16.g693103</t>
  </si>
  <si>
    <t>Cre16.g693600</t>
  </si>
  <si>
    <t>Cre16.g695250</t>
  </si>
  <si>
    <t>Cre17.g696950</t>
  </si>
  <si>
    <t>Hypothetical protein of unknown function</t>
  </si>
  <si>
    <t>Cre17.g697650</t>
  </si>
  <si>
    <t>Cre17.g698150</t>
  </si>
  <si>
    <t>Cre17.g698350</t>
  </si>
  <si>
    <t>Cre17.g699700</t>
  </si>
  <si>
    <t>CTL2</t>
  </si>
  <si>
    <t>C-type lectin</t>
  </si>
  <si>
    <t>C-type lectin, contains C-type lectin domain responsible for carbohydrate binding activity (PMID: 16336259)</t>
  </si>
  <si>
    <t>Cre17.g699750</t>
  </si>
  <si>
    <t>Cre17.g700800</t>
  </si>
  <si>
    <t>Cre17.g700850</t>
  </si>
  <si>
    <t>Cre17.g703700</t>
  </si>
  <si>
    <t>SCLB1a</t>
  </si>
  <si>
    <t>Succinate-CoA ligase beta chain</t>
  </si>
  <si>
    <t>Succinate-CoA ligase beta chain, mitochondrial precursor; Similar to Arabidopsis mitochondrial SCL (GenBank NP_179632); apparently dominant splice variant of SCLB1</t>
  </si>
  <si>
    <t>Cre17.g704350</t>
  </si>
  <si>
    <t>Cre17.g707137</t>
  </si>
  <si>
    <t>Cre17.g708300</t>
  </si>
  <si>
    <t>RPN12</t>
  </si>
  <si>
    <t>26S proteasome regulatory complex, lid subcomplex, non-ATPase subunit RPN12 (PSD8)</t>
  </si>
  <si>
    <t>Cre17.g708350</t>
  </si>
  <si>
    <t>Cre17.g709900</t>
  </si>
  <si>
    <t>Cre17.g710150</t>
  </si>
  <si>
    <t>RPT4</t>
  </si>
  <si>
    <t>26S proteasome regulatory complex, base subcomplex, ATPase RPT4</t>
  </si>
  <si>
    <t>Cre17.g710900</t>
  </si>
  <si>
    <t>Cre17.g711150</t>
  </si>
  <si>
    <t>Fatty acid desaturase, delta-12</t>
  </si>
  <si>
    <t>Cre17.g711450</t>
  </si>
  <si>
    <t>SYP8</t>
  </si>
  <si>
    <t>Qa-SNARE protein, Ufe1/Syntaxin 18 family</t>
  </si>
  <si>
    <t>Hypothetical Conserved Protein. Similar to SYP8/syntaxin 18/Ufe1p Qa-SNAREs, involved in Endoplasmic Reticulum trafficking.</t>
  </si>
  <si>
    <t>Cre17.g712850</t>
  </si>
  <si>
    <t>Cre17.g713200</t>
  </si>
  <si>
    <t>Cre17.g713800</t>
  </si>
  <si>
    <t>Cre17.g715750</t>
  </si>
  <si>
    <t>SEC13</t>
  </si>
  <si>
    <t>Expressed Protein. Component of COP-II vesicle coat complex involved in ER-to-Golgi transport. Part of Sec13/31 sub-complex.</t>
  </si>
  <si>
    <t>Cre17.g717100</t>
  </si>
  <si>
    <t>Cre17.g718134</t>
  </si>
  <si>
    <t>Cre17.g719500</t>
  </si>
  <si>
    <t>Cre17.g719800</t>
  </si>
  <si>
    <t>Cre17.g720350</t>
  </si>
  <si>
    <t>MINE1</t>
  </si>
  <si>
    <t>chloroplast division site-determinant MinE</t>
  </si>
  <si>
    <t>helps define position of the chloroplast division ring (PMID: 11743109); conserved in plants and eubacteria</t>
  </si>
  <si>
    <t>Cre17.g721500</t>
  </si>
  <si>
    <t>Cre17.g722000</t>
  </si>
  <si>
    <t>SOC1</t>
  </si>
  <si>
    <t>Solute carrier protein</t>
  </si>
  <si>
    <t>Cre17.g722350</t>
  </si>
  <si>
    <t>RABL2A</t>
  </si>
  <si>
    <t>Expressed Protein. Distantly similar to a class of Rab-like proteins from mammals.</t>
  </si>
  <si>
    <t>Cre17.g723150</t>
  </si>
  <si>
    <t>ERO1</t>
  </si>
  <si>
    <t>endoplasmic reticulum oxidoreductin 1</t>
  </si>
  <si>
    <t>Expressed Protein of endoplasmic reticulum oxidoreductin 1 (ERO1) family. Similar to conserved protein involved in redox reactions in the ER lumen.</t>
  </si>
  <si>
    <t>Cre17.g723350</t>
  </si>
  <si>
    <t>SULTR2</t>
  </si>
  <si>
    <t>sulfate transporter</t>
  </si>
  <si>
    <t>similar to Arabidopsis Sultr4;1</t>
  </si>
  <si>
    <t>Cre17.g723550</t>
  </si>
  <si>
    <t>CPLD4</t>
  </si>
  <si>
    <t>Conserved expressed protein inositol monophosphatase-related</t>
  </si>
  <si>
    <t>Cre17.g724150</t>
  </si>
  <si>
    <t>DRP3</t>
  </si>
  <si>
    <t>Expressed Protein. Similar to Arabidopsis DRP3 group (ADL2), a Dynamin-type GTPase involved in mitochondrial division.</t>
  </si>
  <si>
    <t>Cre17.g724350</t>
  </si>
  <si>
    <t>POA5</t>
  </si>
  <si>
    <t>20S proteasome alpha subunit E</t>
  </si>
  <si>
    <t>20S proteasome alpha subunit E (type 5)</t>
  </si>
  <si>
    <t>Cre17.g724700</t>
  </si>
  <si>
    <t>Cre17.g724850</t>
  </si>
  <si>
    <t>predicted WD-40 repeat protein, ChromDB RBB3401; similar to Saccharomyces cerevisiae RRb1 protein which is reported to be an essential nuclear protein involved in early steps of ribosome biogenesis; physically interacts with the ribosomal protein Rpl3p</t>
  </si>
  <si>
    <t>Cre17.g725350</t>
  </si>
  <si>
    <t>Cre17.g725400</t>
  </si>
  <si>
    <t>Cre17.g726200</t>
  </si>
  <si>
    <t>Cre17.g726450</t>
  </si>
  <si>
    <t>Cre17.g726850</t>
  </si>
  <si>
    <t>Cre17.g728200</t>
  </si>
  <si>
    <t>Cre17.g730000</t>
  </si>
  <si>
    <t>Cre17.g730950</t>
  </si>
  <si>
    <t>FLA10</t>
  </si>
  <si>
    <t>Kinesin-II Motor Protein</t>
  </si>
  <si>
    <t>Motor subunit of heterotrimeric kinesin complex that drives anterograde intraflagellar transport</t>
  </si>
  <si>
    <t>Cre17.g731466</t>
  </si>
  <si>
    <t>Cre17.g731650</t>
  </si>
  <si>
    <t>Chlamydomonas-specific family protein; in tandem with closely related gene, possibly an assembly artefact or an unrecognized transposon</t>
  </si>
  <si>
    <t>Cre17.g732400</t>
  </si>
  <si>
    <t>Cre17.g733550</t>
  </si>
  <si>
    <t>Cre17.g734550</t>
  </si>
  <si>
    <t>Cre17.g736750</t>
  </si>
  <si>
    <t>Cre17.g736950</t>
  </si>
  <si>
    <t>Cre17.g737450</t>
  </si>
  <si>
    <t>Cre17.g739500</t>
  </si>
  <si>
    <t>Cre17.g739750</t>
  </si>
  <si>
    <t>Cre17.g740800</t>
  </si>
  <si>
    <t>Cre17.g741000</t>
  </si>
  <si>
    <t>Translocon-associated protein alpha subunit</t>
  </si>
  <si>
    <t>Expressed Protein. Similar to the Alpha subunit of the Translocon-associated protein complex. Involved in protein translocation across the ER membrane</t>
  </si>
  <si>
    <t>Cre17.g741600</t>
  </si>
  <si>
    <t>Cre17.g742150</t>
  </si>
  <si>
    <t>Cre18.g743650</t>
  </si>
  <si>
    <t>Cre18.g747750</t>
  </si>
  <si>
    <t>LCI19</t>
  </si>
  <si>
    <t>gamma hydroxybutyrate dehydrogenase</t>
  </si>
  <si>
    <t>Putative gamma hydroxybutyrate dehydrogenase catalyzes the conversion of succinic semialdehyde to gamma hydroxybutyrate at the branch pathway of GABA shunt. Low-CO2 inducible gene revealed by cDNA array analyses; regulated by CCM1 [PMID: 15235119]</t>
  </si>
  <si>
    <t>Cre18.g747800</t>
  </si>
  <si>
    <t>DYF13</t>
  </si>
  <si>
    <t>Homologous to protein required for ciliogenesis in C. elegans. Transcript upregulated during flagellar regeneration [PMID: 15738400].</t>
  </si>
  <si>
    <t>Cre18.g747939</t>
  </si>
  <si>
    <t>Cre18.g748700</t>
  </si>
  <si>
    <t>Cre19.g752050</t>
  </si>
  <si>
    <t>Cre19.g752850</t>
  </si>
  <si>
    <t>MOT28</t>
  </si>
  <si>
    <t>Cre19.g753200</t>
  </si>
  <si>
    <t>Cre19.g753750</t>
  </si>
  <si>
    <t>Cre19.g755825</t>
  </si>
  <si>
    <t>Cre19.g756050</t>
  </si>
  <si>
    <t>Cre19.g757050</t>
  </si>
  <si>
    <t>Cre20.g758250</t>
  </si>
  <si>
    <t>Cre21.g762000</t>
  </si>
  <si>
    <t>Cre22.g763150</t>
  </si>
  <si>
    <t>Cre22.g763224</t>
  </si>
  <si>
    <t>Cre22.g763566</t>
  </si>
  <si>
    <t>Cre22.g763650</t>
  </si>
  <si>
    <t>Cre22.g764250</t>
  </si>
  <si>
    <t>Cre23.g766600</t>
  </si>
  <si>
    <t>Cre23.g766850</t>
  </si>
  <si>
    <t>Cre23.g768500</t>
  </si>
  <si>
    <t>Cre24.g768600</t>
  </si>
  <si>
    <t>Cre24.g769000</t>
  </si>
  <si>
    <t>MRPL30</t>
  </si>
  <si>
    <t>mitochondrial ribosomal protein L30</t>
  </si>
  <si>
    <t>Putative mitochondrial ribosomal protein L30, imported to mitochondria</t>
  </si>
  <si>
    <t>Cre25.g771509</t>
  </si>
  <si>
    <t>Cre25.g771800</t>
  </si>
  <si>
    <t>Cre26.g771950</t>
  </si>
  <si>
    <t>Cre26.g772150</t>
  </si>
  <si>
    <t>LIG1</t>
  </si>
  <si>
    <t>DNA ligase</t>
  </si>
  <si>
    <t>ATP-dependent DNA ligase, putative</t>
  </si>
  <si>
    <t>Cre26.g772450</t>
  </si>
  <si>
    <t>ADK1</t>
  </si>
  <si>
    <t>Adenylate Kinase 1</t>
  </si>
  <si>
    <t>Cre26.g772650</t>
  </si>
  <si>
    <t>Cre26.g772900</t>
  </si>
  <si>
    <t>Cre26.g772903</t>
  </si>
  <si>
    <t>Cre26.g772916</t>
  </si>
  <si>
    <t>Cre26.g772950</t>
  </si>
  <si>
    <t>Cre26.g773150</t>
  </si>
  <si>
    <t>Cre26.g773750</t>
  </si>
  <si>
    <t>Cre26.g773800</t>
  </si>
  <si>
    <t>YCII-related protein</t>
  </si>
  <si>
    <t>The majority of proteins in this family have a single copy of this domain, though it is also found as a repeat. A strongly conserved histidine and a aspartate suggest that the domain has an enzymatic function</t>
  </si>
  <si>
    <t>Cre26.g774000</t>
  </si>
  <si>
    <t>STPK14</t>
  </si>
  <si>
    <t>Serine/Threonine Protein Kinase 14</t>
  </si>
  <si>
    <t>Serine/Threonine Protein Kinase Homolog 14</t>
  </si>
  <si>
    <t>Cre26.g774050</t>
  </si>
  <si>
    <t>Cre28.g777500</t>
  </si>
  <si>
    <t>Cre29.g778500</t>
  </si>
  <si>
    <t>Cre29.g778650</t>
  </si>
  <si>
    <t>Cre30.g779400</t>
  </si>
  <si>
    <t>Cre31.g780100</t>
  </si>
  <si>
    <t>Cre31.g780150</t>
  </si>
  <si>
    <t>Cre31.g780700</t>
  </si>
  <si>
    <t>FMG1-2</t>
  </si>
  <si>
    <t>flagella membrane glycoprotein</t>
  </si>
  <si>
    <t>similar to flagella membrane glycoprotein 1A/1B (partial sequence); major flagellar membrane glycoprotein; Genbank entries AY206771 and AY208914</t>
  </si>
  <si>
    <t>Cre32.g780900</t>
  </si>
  <si>
    <t>Cre33.g782550</t>
  </si>
  <si>
    <t>Cre33.g782700</t>
  </si>
  <si>
    <t>Cre36.g784400</t>
  </si>
  <si>
    <t>Cre37.g784700</t>
  </si>
  <si>
    <t>Cre37.g784850</t>
  </si>
  <si>
    <t>Cre38.g785150</t>
  </si>
  <si>
    <t>Cre38.g785400</t>
  </si>
  <si>
    <t>Cre38.g785600</t>
  </si>
  <si>
    <t>Cre40.g786100</t>
  </si>
  <si>
    <t>Cre41.g786900</t>
  </si>
  <si>
    <t>Cre44.g788000</t>
  </si>
  <si>
    <t>GTS1</t>
  </si>
  <si>
    <t>Gln-Glu non-discriminatory tRNA synthetase</t>
  </si>
  <si>
    <t>Gln-Glu (Glx) non discriminatory tRNA synthetase, chloroplast precursor</t>
  </si>
  <si>
    <t>Cre44.g788250</t>
  </si>
  <si>
    <t>Cre46.g788900</t>
  </si>
  <si>
    <t>Cre53.g790692</t>
  </si>
  <si>
    <t>Cre54.g790750</t>
  </si>
  <si>
    <t>Cre57.g791400</t>
  </si>
  <si>
    <t>Cre58.g791601</t>
  </si>
  <si>
    <t>Cre59.g791900</t>
  </si>
  <si>
    <t>Cre64.g793050</t>
  </si>
  <si>
    <t>Cre64.g793100</t>
  </si>
  <si>
    <t>PSN1</t>
  </si>
  <si>
    <t>presenilin protease</t>
  </si>
  <si>
    <t>Aspartic protease (A22 family), catalytic subunit of the gamma-secretase complex; carries out intramembrane cleavage of type I monotopic membrane proteins like beta-Amyloid Precursor Protein (PMID: 17047369); presenilin is activated by cleavage in the non-conserved region between helices VII and VIII</t>
  </si>
  <si>
    <t>Cre65.g793400</t>
  </si>
  <si>
    <t>aminoimidazolecarboximide ribonucleotide transformylase</t>
  </si>
  <si>
    <t>aminoimidazolecarboximide ribonucleotide transformylase/inosine monophosphate cyclohydrolase is a bifunctional enzyme catalysing the 9th and 10th steps of de novo purine biosynthesis (AICART/IMPCH)</t>
  </si>
  <si>
    <t>Cre73.g795050</t>
  </si>
  <si>
    <t>Cre76.g795575</t>
  </si>
  <si>
    <t>Cre01.g002900</t>
  </si>
  <si>
    <t>Cre01.g004250</t>
  </si>
  <si>
    <t>TCTEX1</t>
  </si>
  <si>
    <t>Flagellar inner arm dynein light chain Tctex1</t>
  </si>
  <si>
    <t>Cre01.g004550</t>
  </si>
  <si>
    <t>FAP190</t>
  </si>
  <si>
    <t>Cre01.g008500</t>
  </si>
  <si>
    <t>Cre01.g009300</t>
  </si>
  <si>
    <t>Cre01.g009850</t>
  </si>
  <si>
    <t>Cre01.g011350</t>
  </si>
  <si>
    <t>Cre01.g012450</t>
  </si>
  <si>
    <t>Cre01.g014300</t>
  </si>
  <si>
    <t>Cre01.g015050</t>
  </si>
  <si>
    <t>Cre01.g015850</t>
  </si>
  <si>
    <t>FAP68</t>
  </si>
  <si>
    <t>Flagellar Associated Protein; found in the flagellar proteome [PMID: 15998802]; in basal body proteome as BUG17 [PMID: 15964273]. Transcript upregulated during flagellar regeneration [PMID: 15738400]</t>
  </si>
  <si>
    <t>Cre01.g017050</t>
  </si>
  <si>
    <t>Cre01.g017300</t>
  </si>
  <si>
    <t>PRPS21</t>
  </si>
  <si>
    <t>Plastid ribosomal protein S21</t>
  </si>
  <si>
    <t>Chloroplast ribosomal protein S21, imported to chloroplast; Chloroplast small ribosomal subunit protein S21</t>
  </si>
  <si>
    <t>Cre01.g018050</t>
  </si>
  <si>
    <t>NEF1-like protein</t>
  </si>
  <si>
    <t>some similarity to NEF1 of Arabidopsis</t>
  </si>
  <si>
    <t>Cre01.g018400</t>
  </si>
  <si>
    <t>Cre01.g019250</t>
  </si>
  <si>
    <t>SNE1</t>
  </si>
  <si>
    <t>sugar nucleotide epimerase</t>
  </si>
  <si>
    <t>homolog to Arabidopsis GDP-mannose-3',5'-epimerase (GME) (AT5G28840); PMID: 16366586</t>
  </si>
  <si>
    <t>Cre01.g020750</t>
  </si>
  <si>
    <t>Cre01.g023350</t>
  </si>
  <si>
    <t>THO2</t>
  </si>
  <si>
    <t>belongs to M3 family of metalloproteases, like thimet oligopeptidase, oligopeptidase F; most similar to eubacterial homologues</t>
  </si>
  <si>
    <t>Cre01.g024450</t>
  </si>
  <si>
    <t>Cre01.g025600</t>
  </si>
  <si>
    <t>Cre01.g027500</t>
  </si>
  <si>
    <t>Cre01.g028900</t>
  </si>
  <si>
    <t>Cre01.g029150</t>
  </si>
  <si>
    <t>ODA7</t>
  </si>
  <si>
    <t>outer row dynein assembly protein</t>
  </si>
  <si>
    <t>ODA7 [PMID: 17194703]; identified by comparative genomics as being present only in organisms having motile (MOT) cilia</t>
  </si>
  <si>
    <t>Cre01.g035750</t>
  </si>
  <si>
    <t>MSC3</t>
  </si>
  <si>
    <t>mechanosensitive ion channel</t>
  </si>
  <si>
    <t>sequence similarity with bacterial (E. coli) mechanosensitive ion channel MscS</t>
  </si>
  <si>
    <t>Cre01.g036150</t>
  </si>
  <si>
    <t>Cre01.g036350</t>
  </si>
  <si>
    <t>calcium-transporting ATPase</t>
  </si>
  <si>
    <t>related to plasma membrane type and chloroplast type calcium ATPases</t>
  </si>
  <si>
    <t>Cre01.g039200</t>
  </si>
  <si>
    <t>FAP9</t>
  </si>
  <si>
    <t>flagellar ATPase, Ras GTPase-like</t>
  </si>
  <si>
    <t>Flagellar Associated Protein, found in the Chlamydomonas flagellar proteome [PMID: 15998802]. Orthologs in most flagellated eukaryotes (RABL5 in human), a member of the Ras superfamily of GTPases but the GTP-specificity motif abrogated (ATPase?). Exact function to be determined.</t>
  </si>
  <si>
    <t>Cre01.g040050</t>
  </si>
  <si>
    <t>TPK1</t>
  </si>
  <si>
    <t>Thiamine pyrophosphokinase</t>
  </si>
  <si>
    <t>Cre01.g040750</t>
  </si>
  <si>
    <t>Cre01.g041000</t>
  </si>
  <si>
    <t>Cre01.g041855</t>
  </si>
  <si>
    <t>Cre01.g048100</t>
  </si>
  <si>
    <t>Cre01.g054550</t>
  </si>
  <si>
    <t>Cre01.g054700</t>
  </si>
  <si>
    <t>Cre01.g055450</t>
  </si>
  <si>
    <t>Cre01.g055500</t>
  </si>
  <si>
    <t>Cre01.g056750</t>
  </si>
  <si>
    <t>Cre01.g057300</t>
  </si>
  <si>
    <t>Cre01.g057850</t>
  </si>
  <si>
    <t>Cre01.g058250</t>
  </si>
  <si>
    <t>Cre01.g058400</t>
  </si>
  <si>
    <t>ODA11</t>
  </si>
  <si>
    <t>Flagellar outer dynein arm heavy chain alpha</t>
  </si>
  <si>
    <t>Cre01.g059050</t>
  </si>
  <si>
    <t>FAP239</t>
  </si>
  <si>
    <t>Cre01.g059600</t>
  </si>
  <si>
    <t>BET3</t>
  </si>
  <si>
    <t>Expressed Protein. Conserved protein similar to BET3, a component of the TRAPP complex involved in vesicle trafficking between the ER and Golgi.</t>
  </si>
  <si>
    <t>Cre01.g060536</t>
  </si>
  <si>
    <t>Cre01.g060800</t>
  </si>
  <si>
    <t>FAP96</t>
  </si>
  <si>
    <t>Flagellar Associated Protein of unknown function, found in the flagellar proteome [PMID: 15998802]</t>
  </si>
  <si>
    <t>Cre01.g061700</t>
  </si>
  <si>
    <t>XPO1</t>
  </si>
  <si>
    <t>Exportin</t>
  </si>
  <si>
    <t>Homologue of XPO1 proteins and CRM1 (yeast). Involved in exporting mRNA, protein and ribosomal subunits to the cytoplasm</t>
  </si>
  <si>
    <t>Cre01.g062758</t>
  </si>
  <si>
    <t>Cre01.g069050</t>
  </si>
  <si>
    <t>Cre01.g069850</t>
  </si>
  <si>
    <t>Cre01.g070487</t>
  </si>
  <si>
    <t>Cre01.g071550</t>
  </si>
  <si>
    <t>Cre01.g071950</t>
  </si>
  <si>
    <t>Cre01.g072400</t>
  </si>
  <si>
    <t>ELF1G</t>
  </si>
  <si>
    <t>elongation factor 1, gamma chain</t>
  </si>
  <si>
    <t>Cre01.g072600</t>
  </si>
  <si>
    <t>FAP43</t>
  </si>
  <si>
    <t>Cre02.g073850</t>
  </si>
  <si>
    <t>CGL54</t>
  </si>
  <si>
    <t>Conserved expressed protein of unknown function, related to Photosystem II 11 kDa protein precursor</t>
  </si>
  <si>
    <t>Cre02.g074450</t>
  </si>
  <si>
    <t>Putative RNA-binding protein with one KH-domain</t>
  </si>
  <si>
    <t>Cre02.g074800</t>
  </si>
  <si>
    <t>Cre02.g075050</t>
  </si>
  <si>
    <t>PTA1</t>
  </si>
  <si>
    <t>gi|21218039|gb|AB074874.1: Putative phosphate transporter homolog type A-1, similar to yeast Pho84 proton/phosphate symporter.</t>
  </si>
  <si>
    <t>Cre02.g075250</t>
  </si>
  <si>
    <t>Cre02.g076750</t>
  </si>
  <si>
    <t>NUOAF1</t>
  </si>
  <si>
    <t>Complex I intermediate-associated CIA30 protein</t>
  </si>
  <si>
    <t>similar to Complex I intermediate-associated CIA30 protein [PMID: 15450959; PMID: 15710684]; mitochondrial</t>
  </si>
  <si>
    <t>Cre02.g081500</t>
  </si>
  <si>
    <t>Cre02.g081850</t>
  </si>
  <si>
    <t>Cre02.g084550</t>
  </si>
  <si>
    <t>Cre02.g087150</t>
  </si>
  <si>
    <t>Cre02.g090100</t>
  </si>
  <si>
    <t>Cre02.g090950</t>
  </si>
  <si>
    <t>Cre02.g091750</t>
  </si>
  <si>
    <t>Cre02.g092250</t>
  </si>
  <si>
    <t>Cre02.g092600</t>
  </si>
  <si>
    <t>CPX2</t>
  </si>
  <si>
    <t>Coproporphyrinogen III oxidase</t>
  </si>
  <si>
    <t>Coproporphyrinogen III oxidase, mitochondrial or chloroplast precursor; CPO2 [PMID: 15849308]; Predicted chloroplast transit peptide 1-32</t>
  </si>
  <si>
    <t>Cre02.g092850</t>
  </si>
  <si>
    <t>DLC1</t>
  </si>
  <si>
    <t>Flagellar outer dynein arm light chain LC1</t>
  </si>
  <si>
    <t>outer dynein arm light chain 1</t>
  </si>
  <si>
    <t>Cre02.g092900</t>
  </si>
  <si>
    <t>GUA1</t>
  </si>
  <si>
    <t>GMP synthetase</t>
  </si>
  <si>
    <t>glutamine hydrolyzing</t>
  </si>
  <si>
    <t>Cre02.g094004</t>
  </si>
  <si>
    <t>U2 snRNP auxiliary factor, large subunit</t>
  </si>
  <si>
    <t>Putative splicing factor U2AF, large subunit (RRM superfamily; U2 snRNP auxiliary factor large subunit)</t>
  </si>
  <si>
    <t>Cre02.g094150</t>
  </si>
  <si>
    <t>response regulator of potential two component system</t>
  </si>
  <si>
    <t>def APRR9 (PSEUDO-RESPONSE REGULATOR 9) APRR9 (PSEUDO-RESPONSE REGULATOR 9); transcription regulator - cd00156, REC, Signal receiver domain; originally thought to be unique to bacteria (CheY, OmpR, NtrC, and PhoB), now recently identified in eukaryotes ETR1 Arabidopsis thaliana</t>
  </si>
  <si>
    <t>Cre02.g095300</t>
  </si>
  <si>
    <t>Cre02.g095350</t>
  </si>
  <si>
    <t>Cre02.g096300</t>
  </si>
  <si>
    <t>CCM1</t>
  </si>
  <si>
    <t>regulator of CO2-responsive genes</t>
  </si>
  <si>
    <t>Master regulator of CO2-responsive genes including low-CO2 inducible genes necessary for carbon-concentrating mechanism; CCM1-A and CCM1-B, are generated by an alternative splicing between 3rd and 4th exons, CCM1B=CIA5=698aa, CCM1A=699aa, Zn-finger domain, [PMID: 11287669]. At least 51 low-CO2 inducible and 32 low-CO2 repressive genes are controlled by CCM1 [PMID: 15235119]. Gene structure is reported in Miura et al. (2002) Functional Plant Biology 29: 211-219</t>
  </si>
  <si>
    <t>Cre02.g097700</t>
  </si>
  <si>
    <t>Cre02.g098950</t>
  </si>
  <si>
    <t>SYP72</t>
  </si>
  <si>
    <t>Cre02.g099300</t>
  </si>
  <si>
    <t>ANK21</t>
  </si>
  <si>
    <t>Cre02.g100950</t>
  </si>
  <si>
    <t>Cre02.g101150</t>
  </si>
  <si>
    <t>Cre02.g102700</t>
  </si>
  <si>
    <t>Cre02.g104400</t>
  </si>
  <si>
    <t>Cre02.g104550</t>
  </si>
  <si>
    <t>Paf1 complex component</t>
  </si>
  <si>
    <t>Paf1 complex component, ChromDB PAFE3401; the Paf1p complex is a large complex that binds to and modulates the activity of RNA polymerase II</t>
  </si>
  <si>
    <t>Cre02.g107350</t>
  </si>
  <si>
    <t>DHC4</t>
  </si>
  <si>
    <t>Dynein heavy chain 4</t>
  </si>
  <si>
    <t>Cre02.g107900</t>
  </si>
  <si>
    <t>Cre02.g108850</t>
  </si>
  <si>
    <t>PRPL17</t>
  </si>
  <si>
    <t>Plastid ribosomal protein L17</t>
  </si>
  <si>
    <t>Chloroplast ribosomal protein L17, imported to chloroplast; Chloroplast large ribosomal subunit protein L17</t>
  </si>
  <si>
    <t>Cre02.g109200</t>
  </si>
  <si>
    <t>Cre02.g111750</t>
  </si>
  <si>
    <t>Cre02.g112150</t>
  </si>
  <si>
    <t>Cre02.g112350</t>
  </si>
  <si>
    <t>Serine/threonine protein kinase; related to ALK, CALK, STK6</t>
  </si>
  <si>
    <t>Cre02.g114050</t>
  </si>
  <si>
    <t>Cre02.g115050</t>
  </si>
  <si>
    <t>RSEP3</t>
  </si>
  <si>
    <t>intramembrane metalloprotease</t>
  </si>
  <si>
    <t>Intramembrane metalloprotease related to site-2 protease; contains M50 domain, with HExxH motif embedded in transmembrane helix; homologous to bacterial RseP/YaeL/PsoIVFB involved in transmembrane signaling</t>
  </si>
  <si>
    <t>Cre02.g115550</t>
  </si>
  <si>
    <t>Cre02.g115700</t>
  </si>
  <si>
    <t>Cre02.g116400</t>
  </si>
  <si>
    <t>FAP120</t>
  </si>
  <si>
    <t>Cre02.g117050</t>
  </si>
  <si>
    <t>FhlA domain-contained protein kinase</t>
  </si>
  <si>
    <t>A protein kinase that has FhlA domain (GAF domain) which is a possible chromatin binding domain)</t>
  </si>
  <si>
    <t>Cre02.g117250</t>
  </si>
  <si>
    <t>Cre02.g118350</t>
  </si>
  <si>
    <t>Cre02.g119950</t>
  </si>
  <si>
    <t>Cre02.g120050</t>
  </si>
  <si>
    <t>conserved expressed protein of unknown function</t>
  </si>
  <si>
    <t>Cre02.g120200</t>
  </si>
  <si>
    <t>Cre02.g120450</t>
  </si>
  <si>
    <t>Cre02.g124350</t>
  </si>
  <si>
    <t>Cre02.g125950</t>
  </si>
  <si>
    <t>Cre02.g126300</t>
  </si>
  <si>
    <t>FAP140</t>
  </si>
  <si>
    <t>Flagellar Associated Protein; found in the flagellar proteome [PMID: 15998802]; in basal body proteome as BUG4 [PMID: 15964273]. Transcript upregulated during flagellar regeneration [PMID: 15738400]</t>
  </si>
  <si>
    <t>Cre02.g127950</t>
  </si>
  <si>
    <t>DHC2</t>
  </si>
  <si>
    <t>Dynein heavy chain 2</t>
  </si>
  <si>
    <t>Cre02.g129100</t>
  </si>
  <si>
    <t>Cre02.g130250</t>
  </si>
  <si>
    <t>Cre02.g130800</t>
  </si>
  <si>
    <t>putative starch-binding protein</t>
  </si>
  <si>
    <t>paralog of LCI9, a low-CO2-inducible gene</t>
  </si>
  <si>
    <t>Cre02.g131500</t>
  </si>
  <si>
    <t>Cre02.g132350</t>
  </si>
  <si>
    <t>Cre02.g132550</t>
  </si>
  <si>
    <t>Cre02.g135350</t>
  </si>
  <si>
    <t>EIF3Z</t>
  </si>
  <si>
    <t>like an initiation factor 3 subunit, no alignment will verify</t>
  </si>
  <si>
    <t>Cre02.g138150</t>
  </si>
  <si>
    <t>Cre02.g138250</t>
  </si>
  <si>
    <t>Cre02.g138750</t>
  </si>
  <si>
    <t>Cre02.g138850</t>
  </si>
  <si>
    <t>Cre02.g139250</t>
  </si>
  <si>
    <t>Cre02.g139750</t>
  </si>
  <si>
    <t>Cre02.g139900</t>
  </si>
  <si>
    <t>Cre02.g142000</t>
  </si>
  <si>
    <t>UBC4 || UBC9</t>
  </si>
  <si>
    <t>E2 ubiquitin-conjugating-like enzyme</t>
  </si>
  <si>
    <t>SUMO conjugating enzyme, E2</t>
  </si>
  <si>
    <t>Cre02.g143700</t>
  </si>
  <si>
    <t>Cre02.g144100</t>
  </si>
  <si>
    <t>ELG12</t>
  </si>
  <si>
    <t>Cre02.g144200</t>
  </si>
  <si>
    <t>Cre02.g144450</t>
  </si>
  <si>
    <t>FAP1</t>
  </si>
  <si>
    <t>Cre02.g145100</t>
  </si>
  <si>
    <t>Cre02.g145850</t>
  </si>
  <si>
    <t>FAP112</t>
  </si>
  <si>
    <t>Cre03.g148000</t>
  </si>
  <si>
    <t>Cre03.g148900</t>
  </si>
  <si>
    <t>FMO5</t>
  </si>
  <si>
    <t>Cre03.g150700</t>
  </si>
  <si>
    <t>Cre03.g151550</t>
  </si>
  <si>
    <t>Cre03.g152000</t>
  </si>
  <si>
    <t>Cre03.g152350</t>
  </si>
  <si>
    <t>Cre03.g153550</t>
  </si>
  <si>
    <t>Cre03.g154500</t>
  </si>
  <si>
    <t>Cre03.g154850</t>
  </si>
  <si>
    <t>COQ4</t>
  </si>
  <si>
    <t>ubiquinone biosynthesis protein</t>
  </si>
  <si>
    <t>ubiquinone biosynthesis protein COQ4 homolog</t>
  </si>
  <si>
    <t>Cre03.g155200</t>
  </si>
  <si>
    <t>CHM1</t>
  </si>
  <si>
    <t>chorismate mutase</t>
  </si>
  <si>
    <t>putative chorismate mutase (EC 5.4.99.5), eukaryotic type (AroQ), similar to the rice putative chorismate mutase (GenBank NP_916250); predicted mitochondrial by Target-P, but plastidic by homology</t>
  </si>
  <si>
    <t>Cre03.g156550</t>
  </si>
  <si>
    <t>Cre03.g156950</t>
  </si>
  <si>
    <t>QCR8</t>
  </si>
  <si>
    <t>Ubiquinol:cytochrome c oxidoreductase 9 kDa subunit</t>
  </si>
  <si>
    <t>Subunit 8 of mitochondrial Complex III (ubiquinol:cytochrome c oxidoreductase)[PMID: 15710684]; (homolog of human QCRQ, bovine subunit VII and yeast QCR8)</t>
  </si>
  <si>
    <t>Cre03.g157650</t>
  </si>
  <si>
    <t>Cre03.g158850</t>
  </si>
  <si>
    <t>Cre03.g161081</t>
  </si>
  <si>
    <t>Cre03.g162000</t>
  </si>
  <si>
    <t>phosphate/phosphoenolpyruvate translocator protein</t>
  </si>
  <si>
    <t>identified as MOT21, found in organisms with motile cilia by comparative genomic analysis, but most similar to higher plant homologues and not likely to be involved in motility</t>
  </si>
  <si>
    <t>Cre03.g163050</t>
  </si>
  <si>
    <t>Cre03.g163900</t>
  </si>
  <si>
    <t>PWR3</t>
  </si>
  <si>
    <t>PWR motif protein; belongs to a family of 4 genes with no clear homologues in other organisms, except for a similarity with DUF506 proteins (plant-specific, unknown function). The family name comes from the perfectly conserved PWR motif shared between the Chlamy and plant proteins. No function can be ascribed to these proteins yet</t>
  </si>
  <si>
    <t>Cre03.g164150</t>
  </si>
  <si>
    <t>Cre03.g164250</t>
  </si>
  <si>
    <t>FAP262</t>
  </si>
  <si>
    <t>Flagellar Associated Protein, similar to protein kinases, found in the flagellar proteome [PMID: 15998802]</t>
  </si>
  <si>
    <t>Cre03.g164600</t>
  </si>
  <si>
    <t>PMH1</t>
  </si>
  <si>
    <t>plasma membrane hydrogen ATPase</t>
  </si>
  <si>
    <t>Cre03.g166050</t>
  </si>
  <si>
    <t>SBD1</t>
  </si>
  <si>
    <t>selenium binding protein</t>
  </si>
  <si>
    <t>Selenium binding protein. GI:15485720. AJ401228.1. Over 50% identical with selenium binding protein of Medicago, Oryza and Arabidopsis [PMID: 12026169]</t>
  </si>
  <si>
    <t>Cre03.g166750</t>
  </si>
  <si>
    <t>PTK3</t>
  </si>
  <si>
    <t>Cre03.g166950</t>
  </si>
  <si>
    <t>Cre03.g167000</t>
  </si>
  <si>
    <t>UBC3</t>
  </si>
  <si>
    <t>E2 ubiquitin-conjugating enzyme</t>
  </si>
  <si>
    <t>Cre03.g167400</t>
  </si>
  <si>
    <t>Cre03.g169450</t>
  </si>
  <si>
    <t>Cre03.g169950</t>
  </si>
  <si>
    <t>Cre03.g170800</t>
  </si>
  <si>
    <t>Cre03.g171450</t>
  </si>
  <si>
    <t>Cre03.g172550</t>
  </si>
  <si>
    <t>PRMT1</t>
  </si>
  <si>
    <t>Protein arginine N-methyltransferase, ChromDB PRMT3401</t>
  </si>
  <si>
    <t>Cre03.g173150</t>
  </si>
  <si>
    <t>Cre03.g173950</t>
  </si>
  <si>
    <t>Cre03.g174250</t>
  </si>
  <si>
    <t>FAP111</t>
  </si>
  <si>
    <t>Cre03.g174350</t>
  </si>
  <si>
    <t>PWR2</t>
  </si>
  <si>
    <t>Cre03.g174750</t>
  </si>
  <si>
    <t>CYN26</t>
  </si>
  <si>
    <t>Peptidyl-prolyl cis-trans isomerase, cyclophilin-type</t>
  </si>
  <si>
    <t>Peptidyl-prolyl cis-trans isomerase (rotamase), cyclophilin type [PMID: 15051864, PMID:15047905]; chloroplast thylakoid lumen; similar to At1g74070 (AtCYP26-2</t>
  </si>
  <si>
    <t>Cre03.g181650</t>
  </si>
  <si>
    <t>Cre03.g183300</t>
  </si>
  <si>
    <t>Cre03.g183800</t>
  </si>
  <si>
    <t>Cre03.g184000</t>
  </si>
  <si>
    <t>Cre03.g184250</t>
  </si>
  <si>
    <t>Cre03.g184550</t>
  </si>
  <si>
    <t>CPLD28</t>
  </si>
  <si>
    <t>Conserved expressed protein, chloroplast location predicted in Arabidopsis</t>
  </si>
  <si>
    <t>Cre03.g185250</t>
  </si>
  <si>
    <t>SSS2</t>
  </si>
  <si>
    <t>soluble starch synthase II</t>
  </si>
  <si>
    <t>ADP-glucose alpha-1,4 glucane alpha-4-glucanotransferase. Catalyses the transfer of the glucosyl moiety of the ADP-glc to the non-reducing end of a pre-existing alpha 1,4 linked chain; (AAC17970)</t>
  </si>
  <si>
    <t>Cre03.g186700</t>
  </si>
  <si>
    <t>Cre03.g189450</t>
  </si>
  <si>
    <t>ADP-ribose pyrophosphatase</t>
  </si>
  <si>
    <t>Nudix hydrolase</t>
  </si>
  <si>
    <t>Cre03.g191300</t>
  </si>
  <si>
    <t>Cre03.g194100</t>
  </si>
  <si>
    <t>MAPKKK3</t>
  </si>
  <si>
    <t>Mitogen Activated Protein Kinase Kinase Kinase 3</t>
  </si>
  <si>
    <t>MAPKKK3; MAP (Mitogen-Activated) Kinase Kinase Kinase Homolog 3; MEK Kinase 3; MAP3K3</t>
  </si>
  <si>
    <t>Cre03.g194950</t>
  </si>
  <si>
    <t>RPOD</t>
  </si>
  <si>
    <t>Chloroplast RNA polymerase sigma factor, c</t>
  </si>
  <si>
    <t>Chloroplast RNA polymerase sigma factor RpoD, chloroplast precursor [PMID: 16143845]</t>
  </si>
  <si>
    <t>Cre03.g196400</t>
  </si>
  <si>
    <t>ChromDB EPL3401; related to the Drosophila PcG protein Enhancer of Polycomb</t>
  </si>
  <si>
    <t>Cre03.g197650</t>
  </si>
  <si>
    <t>Cre03.g199650</t>
  </si>
  <si>
    <t>Cre03.g200950</t>
  </si>
  <si>
    <t>FAP273</t>
  </si>
  <si>
    <t>Cre03.g201900</t>
  </si>
  <si>
    <t>RSP1</t>
  </si>
  <si>
    <t>Radial spoke protein 1</t>
  </si>
  <si>
    <t>Flagellar protein, a subunit in the radial spoke head; C-terminus contains repeats of MORN motifs found in several membrane associated proteins [PMID: 16507594; GI:83284723]</t>
  </si>
  <si>
    <t>Cre03.g202150</t>
  </si>
  <si>
    <t>Cre03.g206350</t>
  </si>
  <si>
    <t>Cre03.g208700</t>
  </si>
  <si>
    <t>Cre03.g210000</t>
  </si>
  <si>
    <t>Cre03.g210950</t>
  </si>
  <si>
    <t>FAP57</t>
  </si>
  <si>
    <t>Conserved uncharacterized Flagellar Associated Protein; contains WD40 repeats; found in the flagellar proteome [PMID: 15998802]</t>
  </si>
  <si>
    <t>Cre04.g213550</t>
  </si>
  <si>
    <t>Cre04.g214050</t>
  </si>
  <si>
    <t>SULTR4</t>
  </si>
  <si>
    <t>sulfate transporter, MFS type</t>
  </si>
  <si>
    <t>putative sulfate transporter of the MFS type; orthologous to At1g80310 and At2g25680; probably plasma membrane</t>
  </si>
  <si>
    <t>Cre04.g216350</t>
  </si>
  <si>
    <t>CPLD3</t>
  </si>
  <si>
    <t>Cre04.g217950</t>
  </si>
  <si>
    <t>Cre04.g218700</t>
  </si>
  <si>
    <t>INFA</t>
  </si>
  <si>
    <t>organellar translation initiation factor</t>
  </si>
  <si>
    <t>Putative bacterial/organellar initiation factor 1 (IF-1)</t>
  </si>
  <si>
    <t>Cre04.g219250</t>
  </si>
  <si>
    <t>BLD1</t>
  </si>
  <si>
    <t>intraflagellar transport protein IFT52</t>
  </si>
  <si>
    <t>The BLD1 gene product has been identified as intraflagellar transport protein IFT52. Mutations affecting IFT particle proteins, like IFT52, result in the inability to assemble flagella. IFT particles and the motors moving them are located around the basal bodies as well as in the flagella. The C. elegans homologue of IFT52/BLD1 is osm-6. [PMID: 11676918, PMID: 11676919, Genbank entry AF397450].</t>
  </si>
  <si>
    <t>Cre04.g219800</t>
  </si>
  <si>
    <t>Cre04.g220650</t>
  </si>
  <si>
    <t>Cre04.g220950</t>
  </si>
  <si>
    <t>Cre04.g221400</t>
  </si>
  <si>
    <t>Cre04.g222750</t>
  </si>
  <si>
    <t>CCP2</t>
  </si>
  <si>
    <t>Low-CO2-inducible 36kD achloroplast envelope protein (LIP36-2), CO2-responsive gene; related to mitochondrial carriers; CCP2 and LCID are located in head-to-head orientation.</t>
  </si>
  <si>
    <t>Cre04.g223350</t>
  </si>
  <si>
    <t>Cre04.g226800</t>
  </si>
  <si>
    <t>Cre04.g227700</t>
  </si>
  <si>
    <t>Cre04.g228300</t>
  </si>
  <si>
    <t>Cre04.g228609</t>
  </si>
  <si>
    <t>Cre04.g228650</t>
  </si>
  <si>
    <t>Cre05.g230100</t>
  </si>
  <si>
    <t>Cre05.g230800</t>
  </si>
  <si>
    <t>Cre05.g231300</t>
  </si>
  <si>
    <t>Cre05.g233300</t>
  </si>
  <si>
    <t>Cre05.g234250</t>
  </si>
  <si>
    <t>Cre05.g234350</t>
  </si>
  <si>
    <t>Cre05.g236650</t>
  </si>
  <si>
    <t>Cre05.g237950</t>
  </si>
  <si>
    <t>Cre05.g238700</t>
  </si>
  <si>
    <t>Cre05.g239200</t>
  </si>
  <si>
    <t>FAP275</t>
  </si>
  <si>
    <t>Cre05.g239400</t>
  </si>
  <si>
    <t>Cre05.g240900</t>
  </si>
  <si>
    <t>Cre05.g242200</t>
  </si>
  <si>
    <t>Cre05.g243030</t>
  </si>
  <si>
    <t>Cre05.g243353</t>
  </si>
  <si>
    <t>Cre05.g243450</t>
  </si>
  <si>
    <t>GOX1</t>
  </si>
  <si>
    <t>The substrate of this oxidase is unsure, as the similarity is to both glyoxal oxidases and galactose oxidases, found in fungi (both use the same Tyr radical / metal mechanism); the higher plant homologues are secreted, but the fate of the Chlamydomonas isoforms is uncertain; belongs to a family of 18 genes more related to each other than to their higher plant homologues, contain the kelch repeat and glyoxal oxidase domain (incl SCOP d1k3ia1, E-set domains of sugar-utilizing enzymes [81282]); linked to GOX2 (interrupted by sequence gap), shares similarity in 3'UTR</t>
  </si>
  <si>
    <t>Cre05.g243750</t>
  </si>
  <si>
    <t>Cre05.g244250</t>
  </si>
  <si>
    <t>DHC6</t>
  </si>
  <si>
    <t>Dynein heavy chain 6</t>
  </si>
  <si>
    <t>Cre05.g244750</t>
  </si>
  <si>
    <t>Cre05.g245600</t>
  </si>
  <si>
    <t>Cre05.g245850</t>
  </si>
  <si>
    <t>Cre05.g247750</t>
  </si>
  <si>
    <t>Cre05.g248200</t>
  </si>
  <si>
    <t>Cre06.g248900</t>
  </si>
  <si>
    <t>Cre06.g250750</t>
  </si>
  <si>
    <t>Cre06.g252400</t>
  </si>
  <si>
    <t>predicted transmembrane protein</t>
  </si>
  <si>
    <t>Conserved protein of unknown function, predicted to have seven transmembrane domains; member of pfam01027, UPF0005, Uncharacterised protein family UPF0005. A cDNA was independently sequenced: AY596300.</t>
  </si>
  <si>
    <t>Cre06.g252450</t>
  </si>
  <si>
    <t>Cre06.g252966</t>
  </si>
  <si>
    <t>Cre06.g253200</t>
  </si>
  <si>
    <t>PKY1</t>
  </si>
  <si>
    <t>protein tyrosine kinase</t>
  </si>
  <si>
    <t>Cre06.g255450</t>
  </si>
  <si>
    <t>MAT3</t>
  </si>
  <si>
    <t>retinoblastoma protein</t>
  </si>
  <si>
    <t>Retinoblastoma (RB) tumor suppressor related protein [PMID: 11445540; Genbank entry AF375824]</t>
  </si>
  <si>
    <t>Cre06.g255950</t>
  </si>
  <si>
    <t>WD40 repeat protein</t>
  </si>
  <si>
    <t>WD-40 repeat containing protein; model may be incomplete</t>
  </si>
  <si>
    <t>Cre06.g256250</t>
  </si>
  <si>
    <t>TEF14</t>
  </si>
  <si>
    <t>Putative chloroplast thylakoid lumen protein conserved in Viridiplantae (see GI:7388292); present in thylakoid proteome [PMID: 17078018]. The restriction fragment used as Probe 99 in PMID: 11805055 overlaps this gene and the adjacent acetyltransferase. This gene matches the size of the mRNA (~1.3 kb) better, and the large number of ESTs suggests it was more likely to be seen on Northerns.</t>
  </si>
  <si>
    <t>Cre06.g263289</t>
  </si>
  <si>
    <t>Cre06.g268150</t>
  </si>
  <si>
    <t>CNK3</t>
  </si>
  <si>
    <t>NimA-related protein kinase 3</t>
  </si>
  <si>
    <t>NimA related kinase homolog 3 [gi:34334395, PMID: 15068267]</t>
  </si>
  <si>
    <t>Cre06.g272450</t>
  </si>
  <si>
    <t>CLR24</t>
  </si>
  <si>
    <t>predicted protein of CLR family</t>
  </si>
  <si>
    <t>belongs to a family of at least 24 Chlamydomonas proteins with multiple copies (up to dozens) of a 40-48 AA repeat similar to DUF1601 (found exclusively in the gammaproteobacterium Coxiella burnetti); this repeat probably forms a stack of alpha helices; it is also found in Ostreococcus (2 proteins) and in Arabidopsis (At2g31890)</t>
  </si>
  <si>
    <t>Cre06.g272900</t>
  </si>
  <si>
    <t>Cre06.g279600</t>
  </si>
  <si>
    <t>Cre06.g280950</t>
  </si>
  <si>
    <t>PYK2</t>
  </si>
  <si>
    <t>Pyruvate kinase</t>
  </si>
  <si>
    <t>Putative Pyruvate Kinase; EC 2.7.1.40; catalyses the final step in glycolysis, which is the conversion of phosphoenolpyruvate to pyruvate with concomitant phosphorylation of ADP to ATP; probably cytosolic</t>
  </si>
  <si>
    <t>Cre06.g281600</t>
  </si>
  <si>
    <t>Cre06.g283100</t>
  </si>
  <si>
    <t>FAP85</t>
  </si>
  <si>
    <t>Cre06.g283200</t>
  </si>
  <si>
    <t>Cre06.g285350</t>
  </si>
  <si>
    <t>Cre06.g287176</t>
  </si>
  <si>
    <t>Cre06.g288400</t>
  </si>
  <si>
    <t>MRPS11</t>
  </si>
  <si>
    <t>mitochondrial ribosomal protein S11</t>
  </si>
  <si>
    <t>Putative mitochondrial ribosomal protein S11, imported to mitochondria</t>
  </si>
  <si>
    <t>Cre06.g288750</t>
  </si>
  <si>
    <t>CBP20</t>
  </si>
  <si>
    <t>nuclear cap-binding protein</t>
  </si>
  <si>
    <t>putative nuclear cap-binding protein; CBP20 [Arabidopsis thaliana] accession AAD29697. NCBP interacting protein 1; cell proliferation-inducing gene 55 (human)</t>
  </si>
  <si>
    <t>Cre06.g290850</t>
  </si>
  <si>
    <t>Cre06.g292400</t>
  </si>
  <si>
    <t>SOUL5</t>
  </si>
  <si>
    <t>homologous to the N-terminal domain of SOUL3 heme binding protein and to plant and cyanobacterial proteins of unknown function; possibly targeted to chloroplast (by homology)</t>
  </si>
  <si>
    <t>Cre06.g293600</t>
  </si>
  <si>
    <t>Cre06.g297850</t>
  </si>
  <si>
    <t>dynein heavy chain</t>
  </si>
  <si>
    <t>dynein heavy chain gene. This is dynein heavy chain isoform pcr4, described in PMID: 9971742.</t>
  </si>
  <si>
    <t>Cre06.g298800</t>
  </si>
  <si>
    <t>Cre06.g301900</t>
  </si>
  <si>
    <t>Cre06.g303000</t>
  </si>
  <si>
    <t>this putative polypeptide has leucine rich repeat region (good match) -cd00116, LRR_RI, Leucine-rich repeats (LRRs), ribonuclease inhibitor (RI)-like subfamily. LRRs are 20-29 residue sequence motifs present in many proteins that participate in protein-protein interactions and have different functions and cellular locations. LRRs correspond to structural units consisting of a beta strand (LxxLxLxxN/CxL conserved pattern) and an alpha helix. This alignment contains 12 strands corresponding to 11 full repeats, consistent with the extent observed in the subfamily acting as Ran GTPase Activating Proteins (RanGAP1)</t>
  </si>
  <si>
    <t>Cre06.g304350</t>
  </si>
  <si>
    <t>COX12</t>
  </si>
  <si>
    <t>mitochondrial cytochrome c oxidase subunit</t>
  </si>
  <si>
    <t>Cytochrome c oxidase COX12 (CoxVIb) subunit (16 kDa) [PMID: 12746537]; gene termed COX12 in S. cerevisiae and other yeasts, but COX6B in H. sapiens &amp; B. taurus. See also Genbank Acc. No. DQ401083 for prior naming as COX6B in Chlamydomonas sp.</t>
  </si>
  <si>
    <t>Cre06.g305600</t>
  </si>
  <si>
    <t>Cre06.g308550</t>
  </si>
  <si>
    <t>PSRP-6</t>
  </si>
  <si>
    <t>Plastid-specific ribosomal protein 6</t>
  </si>
  <si>
    <t>Plastid-specific ribosomal protein 6, imported to chloroplast; Chloroplast large ribosomal subunit protein Plastid-Specific Ribosomal Protein 6. This is a different protein from plastid ribosomal protein S6, product of the PRPS6 gene.</t>
  </si>
  <si>
    <t>Cre06.g311200</t>
  </si>
  <si>
    <t>Cre06.g311350</t>
  </si>
  <si>
    <t>Cre06.g311950</t>
  </si>
  <si>
    <t>ELG3</t>
  </si>
  <si>
    <t>Cre07.g313100</t>
  </si>
  <si>
    <t>Cre07.g314050</t>
  </si>
  <si>
    <t>Cre07.g314250</t>
  </si>
  <si>
    <t>Cre07.g314800</t>
  </si>
  <si>
    <t>Cre07.g314950</t>
  </si>
  <si>
    <t>Cre07.g315300</t>
  </si>
  <si>
    <t>CSG4</t>
  </si>
  <si>
    <t>Cre07.g316750</t>
  </si>
  <si>
    <t>Cre07.g317850</t>
  </si>
  <si>
    <t>FBB10</t>
  </si>
  <si>
    <t>Conserved protein found in ciliated organisms, unknown function; identified in the flagellar and basal body proteome [PMID: 15137946]; upregulated by deflagellation</t>
  </si>
  <si>
    <t>Cre07.g318400</t>
  </si>
  <si>
    <t>Cre07.g318450</t>
  </si>
  <si>
    <t>SEC61B</t>
  </si>
  <si>
    <t>SEC61-beta subunit of ER-translocon</t>
  </si>
  <si>
    <t>Expressed Protein. Similar to Sec61-beta subunit of the ER-protein translocase.</t>
  </si>
  <si>
    <t>Cre07.g318550</t>
  </si>
  <si>
    <t>Cre07.g319700</t>
  </si>
  <si>
    <t>Cre07.g319800</t>
  </si>
  <si>
    <t>Cre07.g322550</t>
  </si>
  <si>
    <t>FAP240</t>
  </si>
  <si>
    <t>Cre07.g322650</t>
  </si>
  <si>
    <t>Cre07.g323450</t>
  </si>
  <si>
    <t>Cre07.g324350</t>
  </si>
  <si>
    <t>Cre07.g325650</t>
  </si>
  <si>
    <t>Contains an LITAF domain (IPR006629). Similar to animal lipopolysaccharide (LPS)-induced tumor necrosis factor alpha factor, also known as PIG7 (induced by polysaccharides or p53) [PMID: 10200294]. An additional LITAF/PIG7 sequence is present in the C. reinhardtii genome.</t>
  </si>
  <si>
    <t>Cre07.g325900</t>
  </si>
  <si>
    <t>ZSP1</t>
  </si>
  <si>
    <t>hydroxyproline-rich glycoprotein, zygote-specific</t>
  </si>
  <si>
    <t>hydroxyproline-rich glycoprotein (HRGP); zygote-specific; extracellular matrix protein (cell wall protein); originally called class IV [PMID: 3614194; PMID: 2535530; Genbank entry S44199].</t>
  </si>
  <si>
    <t>Cre07.g326700</t>
  </si>
  <si>
    <t>Cre07.g327950</t>
  </si>
  <si>
    <t>Cre07.g328600</t>
  </si>
  <si>
    <t>protein containing WD domain (G-beta repeat)</t>
  </si>
  <si>
    <t>Cre07.g328950</t>
  </si>
  <si>
    <t>Cre07.g330200</t>
  </si>
  <si>
    <t>RSP9</t>
  </si>
  <si>
    <t>Radial spoke protein 9</t>
  </si>
  <si>
    <t>A subunit in the flagellar radial spoke head; gene originally termed PF17 [PMID: 7204490, PMID: 16507594; GI:83284713]</t>
  </si>
  <si>
    <t>Cre07.g330700</t>
  </si>
  <si>
    <t>FAP91</t>
  </si>
  <si>
    <t>Flagellar Associated Protein similar to sperm protein kinase associated protein AAT1. Found in the flagellar proteome, upregulated by deflagellation [PMID: 15998802]; identified in the flagellar and basal body proteome as FBB8 [PMID: 15137946]</t>
  </si>
  <si>
    <t>Cre07.g330900</t>
  </si>
  <si>
    <t>Cre07.g333793</t>
  </si>
  <si>
    <t>Cre07.g334400</t>
  </si>
  <si>
    <t>Cre07.g334700</t>
  </si>
  <si>
    <t>Conserved protein of unknown function similar to At5g66930 and Dictyostelium DDB0187874</t>
  </si>
  <si>
    <t>Cre07.g334750</t>
  </si>
  <si>
    <t>Cre07.g335500</t>
  </si>
  <si>
    <t>Cre07.g335750</t>
  </si>
  <si>
    <t>IFT88</t>
  </si>
  <si>
    <t>Intraflagellar transport particle protein 88</t>
  </si>
  <si>
    <t>Cre07.g340950</t>
  </si>
  <si>
    <t>Cre07.g341550</t>
  </si>
  <si>
    <t>p23 co-chaperone of HSP90 system</t>
  </si>
  <si>
    <t>Cre07.g342500</t>
  </si>
  <si>
    <t>Cre07.g343000</t>
  </si>
  <si>
    <t>Cre07.g344172</t>
  </si>
  <si>
    <t>Cre07.g345350</t>
  </si>
  <si>
    <t>Cre07.g347200</t>
  </si>
  <si>
    <t>Cre07.g347250</t>
  </si>
  <si>
    <t>Cre07.g351650</t>
  </si>
  <si>
    <t>FAP20</t>
  </si>
  <si>
    <t>Flagellar Associated Protein; found in the flagellar proteome [PMID: 15998802]; in basal body proteome as BUG22 [PMID: 15964273]. Transcript upregulated during flagellar regeneration [PMID: 15738400]</t>
  </si>
  <si>
    <t>Cre07.g353200</t>
  </si>
  <si>
    <t>Cre07.g353550</t>
  </si>
  <si>
    <t>SUI1B</t>
  </si>
  <si>
    <t>translation initiation factor SUI1 family protein</t>
  </si>
  <si>
    <t>putative protein with some similarity to translation initiation factor SUI1</t>
  </si>
  <si>
    <t>Cre07.g356500</t>
  </si>
  <si>
    <t>Cre08.g359500</t>
  </si>
  <si>
    <t>Cre08.g359650</t>
  </si>
  <si>
    <t>Cre08.g362650</t>
  </si>
  <si>
    <t>IFT140</t>
  </si>
  <si>
    <t>Intraflagellar transport particle protein IFT140</t>
  </si>
  <si>
    <t>Cre08.g364100</t>
  </si>
  <si>
    <t>Uncharacterized protein, similar to one conserved in bacteria; targetP prediction: secreted; bacterial homologue probably periplasmic</t>
  </si>
  <si>
    <t>Cre08.g364400</t>
  </si>
  <si>
    <t>Cre08.g367315</t>
  </si>
  <si>
    <t>Cre08.g367550</t>
  </si>
  <si>
    <t>FAP291</t>
  </si>
  <si>
    <t>Cre08.g368700</t>
  </si>
  <si>
    <t>protein N-methyltransferase</t>
  </si>
  <si>
    <t>Similar to At1g14030 F7A19.12, F16A14.25; putative ribulose-1,5 bisphosphate carboxylase/oxygenase large subunit N-methyltransferase [EC:2.1.1.127].</t>
  </si>
  <si>
    <t>Cre08.g369650</t>
  </si>
  <si>
    <t>Cre08.g374200</t>
  </si>
  <si>
    <t>Cre08.g375050</t>
  </si>
  <si>
    <t>FAP86</t>
  </si>
  <si>
    <t>Cre08.g385100</t>
  </si>
  <si>
    <t>Cre08.g385450</t>
  </si>
  <si>
    <t>Cre08.g385600</t>
  </si>
  <si>
    <t>Cre09.g386250</t>
  </si>
  <si>
    <t>Cre09.g389450</t>
  </si>
  <si>
    <t>Cre09.g390423</t>
  </si>
  <si>
    <t>Cre09.g392300</t>
  </si>
  <si>
    <t>Cre09.g393800</t>
  </si>
  <si>
    <t>Cre09.g394000</t>
  </si>
  <si>
    <t>Cre09.g396650</t>
  </si>
  <si>
    <t>PAT2</t>
  </si>
  <si>
    <t>phosphate acetyltransferase</t>
  </si>
  <si>
    <t>Putative phosphate acetyltransferase (EC 2.3.1.8); phosphotransacetylase; similarity to prokaryotic phosphate acetyltransferase (e.g., Desulfovibrio GenBank AAS97500)</t>
  </si>
  <si>
    <t>Cre09.g402275</t>
  </si>
  <si>
    <t>Cre09.g403800</t>
  </si>
  <si>
    <t>Cre09.g407373</t>
  </si>
  <si>
    <t>Cre09.g408550</t>
  </si>
  <si>
    <t>Cre09.g409900</t>
  </si>
  <si>
    <t>Cre09.g412550</t>
  </si>
  <si>
    <t>Cre09.g413600</t>
  </si>
  <si>
    <t>Cre09.g413850</t>
  </si>
  <si>
    <t>Cre09.g414550</t>
  </si>
  <si>
    <t>Cre09.g414650</t>
  </si>
  <si>
    <t>Cre09.g415700</t>
  </si>
  <si>
    <t>CAH3</t>
  </si>
  <si>
    <t>carbonic anhydrase 3</t>
  </si>
  <si>
    <t>Carbonic anhydrase, carbonate dehydratase (EC 4.2.1.1) precursor, alpha type; located in thylakoid lumen (TAT pathway); identical to CRU73856; PSII associated, involved in photosynthesis and CO2 concentration; [PMID: 9482718]</t>
  </si>
  <si>
    <t>Cre10.g418500</t>
  </si>
  <si>
    <t>Cre10.g419450</t>
  </si>
  <si>
    <t>Cre10.g421300</t>
  </si>
  <si>
    <t>Cre10.g422500</t>
  </si>
  <si>
    <t>Cre10.g422850</t>
  </si>
  <si>
    <t>Cre10.g423250</t>
  </si>
  <si>
    <t>MDH2</t>
  </si>
  <si>
    <t>malate dehydrogenase</t>
  </si>
  <si>
    <t>malate dehydrogenase ( MDH) (= malic dehydrogenase) [EC:1.1.1.37]; NAD-dependent; putative glyoxysomal localization</t>
  </si>
  <si>
    <t>Cre10.g424000</t>
  </si>
  <si>
    <t>Cre10.g427000</t>
  </si>
  <si>
    <t>MOC2</t>
  </si>
  <si>
    <t>Putative mTERF domain containing protein; possibly a mitochondrial transcription termination factor</t>
  </si>
  <si>
    <t>Cre10.g427850</t>
  </si>
  <si>
    <t>Cre10.g428050</t>
  </si>
  <si>
    <t>Cre10.g428950</t>
  </si>
  <si>
    <t>Cre10.g432770</t>
  </si>
  <si>
    <t>Cre10.g433350</t>
  </si>
  <si>
    <t>Cre10.g435650</t>
  </si>
  <si>
    <t>Cre10.g436900</t>
  </si>
  <si>
    <t>TAM41</t>
  </si>
  <si>
    <t>Tam41, mitochondrial matrix protein involved in protein import.</t>
  </si>
  <si>
    <t>Matrix factor involved in mitochondrial protein import. Similar to Arabidopsis Tam41 (AT3G47630.2) and to yeast Tam41 (YGR046W).</t>
  </si>
  <si>
    <t>Cre10.g440300</t>
  </si>
  <si>
    <t>SMC5A</t>
  </si>
  <si>
    <t>Structural Maintenance of Chromosomes protein 5A</t>
  </si>
  <si>
    <t>Cre10.g440700</t>
  </si>
  <si>
    <t>Cre10.g441850</t>
  </si>
  <si>
    <t>Cre10.g442050</t>
  </si>
  <si>
    <t>Cre10.g442450</t>
  </si>
  <si>
    <t>Cre10.g442700</t>
  </si>
  <si>
    <t>Cre10.g443700</t>
  </si>
  <si>
    <t>Cre10.g445150</t>
  </si>
  <si>
    <t>Cre10.g445412</t>
  </si>
  <si>
    <t>Cre10.g447050</t>
  </si>
  <si>
    <t>Cre10.g447550</t>
  </si>
  <si>
    <t>Cre10.g448600</t>
  </si>
  <si>
    <t>Cre10.g452450</t>
  </si>
  <si>
    <t>Tic110</t>
  </si>
  <si>
    <t>110 kDa translocon of chloroplast envelope inner membrane</t>
  </si>
  <si>
    <t>Similar to 110 kDa component of the chloroplast inner membrane translocon (PMID: 15829604). Present in thylakoid-enriched fraction based on mass spectrometric peptide identification [PMID: 17078018]</t>
  </si>
  <si>
    <t>Cre10.g453807</t>
  </si>
  <si>
    <t>TSP3</t>
  </si>
  <si>
    <t>tail-specific protease</t>
  </si>
  <si>
    <t>serine peptidase of the S41 family; homologous to C-terminal processing peptidase, D1 processing peptidase; contains a PDZ domain</t>
  </si>
  <si>
    <t>Cre10.g456600</t>
  </si>
  <si>
    <t>Cre10.g457800</t>
  </si>
  <si>
    <t>Cre10.g462750</t>
  </si>
  <si>
    <t>Cre10.g463370</t>
  </si>
  <si>
    <t>Cre10.g466050</t>
  </si>
  <si>
    <t>Cre10.g466500</t>
  </si>
  <si>
    <t>glyoxylase family protein</t>
  </si>
  <si>
    <t>glyoxylase family protein - has a strong match with lactoylglutathione lyase of Arabidopsis</t>
  </si>
  <si>
    <t>Cre10.g466650</t>
  </si>
  <si>
    <t>FAP252</t>
  </si>
  <si>
    <t>Flagellar Associated Protein; found in the flagellar proteome [PMID: 15998802]; in basal body proteome as BUG10 [PMID: 15964273]. Transcript upregulated during flagellar regeneration [PMID: 15738400]</t>
  </si>
  <si>
    <t>Cre10.g466750</t>
  </si>
  <si>
    <t>SAT1b</t>
  </si>
  <si>
    <t>serine acetyl transferase</t>
  </si>
  <si>
    <t>serine acetyl transferase (EC 2.3.1.30); identical to GenBank AAM23309 (PMID 12481091); involved in cysteine and methionine biosynthesis; Target-P predicts plastid targeting. Differs from the published sequence and from the other isoform in the 5' UTR, but codes for identical protein</t>
  </si>
  <si>
    <t>Cre11.g467950</t>
  </si>
  <si>
    <t>Cre11.g468700</t>
  </si>
  <si>
    <t>Cre11.g468850</t>
  </si>
  <si>
    <t>FAP152</t>
  </si>
  <si>
    <t>Cre11.g469050</t>
  </si>
  <si>
    <t>Cre11.g471864</t>
  </si>
  <si>
    <t>Cre11.g472250</t>
  </si>
  <si>
    <t>Cre11.g473950</t>
  </si>
  <si>
    <t>PFR1</t>
  </si>
  <si>
    <t>pyruvate-ferredoxin oxidoreductase</t>
  </si>
  <si>
    <t>COG0674, PorA, Pyruvate:ferredoxin oxidoreductase; pfam01855, Pyruvate flavodoxin/ferredoxin oxidoreductase (= NIFJ), thiamine diP-binding domain</t>
  </si>
  <si>
    <t>Cre11.g475750</t>
  </si>
  <si>
    <t>Cre11.g478900</t>
  </si>
  <si>
    <t>Cre11.g479900</t>
  </si>
  <si>
    <t>Cre12.g483600</t>
  </si>
  <si>
    <t>ankyrin-repeat protein</t>
  </si>
  <si>
    <t>Cre12.g484250</t>
  </si>
  <si>
    <t>PF9</t>
  </si>
  <si>
    <t>Flagellar inner arm dynein 1 heavy chain alpha</t>
  </si>
  <si>
    <t>Flagellar inner arm dynein 1 heavy chain alpha (dynein heavy chain 1) (subspecies f)(DHC1-alpha)(Pf9); DHC1 in PMID: 9247642</t>
  </si>
  <si>
    <t>Cre12.g485000</t>
  </si>
  <si>
    <t>FAP182</t>
  </si>
  <si>
    <t>Cre12.g485850</t>
  </si>
  <si>
    <t>Cre12.g492900</t>
  </si>
  <si>
    <t>Cre12.g494800</t>
  </si>
  <si>
    <t>IDA4</t>
  </si>
  <si>
    <t>Flagellar inner arm dynein light chain p28</t>
  </si>
  <si>
    <t>Cre12.g495300</t>
  </si>
  <si>
    <t>HIS6</t>
  </si>
  <si>
    <t>phosphoribosylformimino-5-aminoimidazole carboxamide ribonucleotide isomerase</t>
  </si>
  <si>
    <t>1-(5-phosphoribosyl)-5-[(5- phosphoribosylamino)methylideneamino]imidazole-4-carboxamide isomerase (EC 5.3.1.16); phosphoribosylformimino-5-aminoimidazole carboxamide ribonucleotide (ProFAR) isomerase; predicted plastid targeting by Target-P; histidine biosynthesis enzyme</t>
  </si>
  <si>
    <t>Cre12.g496100</t>
  </si>
  <si>
    <t>FAP149</t>
  </si>
  <si>
    <t>Cre12.g496400</t>
  </si>
  <si>
    <t>Cre12.g497200</t>
  </si>
  <si>
    <t>FAP216</t>
  </si>
  <si>
    <t>Cre12.g501050</t>
  </si>
  <si>
    <t>TRM2A</t>
  </si>
  <si>
    <t>tRNA (uracil-5-)-methyltransferase</t>
  </si>
  <si>
    <t>Cre12.g505850</t>
  </si>
  <si>
    <t>CPN23</t>
  </si>
  <si>
    <t>Chaperonin 23</t>
  </si>
  <si>
    <t>Cre12.g507150</t>
  </si>
  <si>
    <t>Cre12.g507900</t>
  </si>
  <si>
    <t>Cre12.g508720</t>
  </si>
  <si>
    <t>Cre12.g511050</t>
  </si>
  <si>
    <t>RSP16</t>
  </si>
  <si>
    <t>Radial spoke protein 16</t>
  </si>
  <si>
    <t>A structural HSP40 (DnaJ) in the radial spoke stalk [PMID: 16507594, PMID: 15563613; GI:56404248]</t>
  </si>
  <si>
    <t>Cre12.g514300</t>
  </si>
  <si>
    <t>Cre12.g514550</t>
  </si>
  <si>
    <t>Cre12.g515000</t>
  </si>
  <si>
    <t>Cre12.g515200</t>
  </si>
  <si>
    <t>FAP169</t>
  </si>
  <si>
    <t>Cre12.g515550</t>
  </si>
  <si>
    <t>VPS33</t>
  </si>
  <si>
    <t>Expressed Protein. SM (Sec1 family) protein, binds SNAREs in the Vacuolar system; part of the VPS-C complex controlling vacuolar targeting; last exon may need to be split</t>
  </si>
  <si>
    <t>Cre12.g516800</t>
  </si>
  <si>
    <t>Cre12.g517150</t>
  </si>
  <si>
    <t>MET16</t>
  </si>
  <si>
    <t>Adenylylphosphosulfate reductase</t>
  </si>
  <si>
    <t>Adenylylphosphosulfate reductase involved in sulfate assimilation; 3'-phosphoadenylsulfate reductase, APS reductase; not a PAPS reductase, based on presence of motifs described in PMID: 12072441</t>
  </si>
  <si>
    <t>Cre12.g517550</t>
  </si>
  <si>
    <t>rRNA methylase</t>
  </si>
  <si>
    <t>SAM-dependent methyltransferase</t>
  </si>
  <si>
    <t>Cre12.g517600</t>
  </si>
  <si>
    <t>Cre12.g518600</t>
  </si>
  <si>
    <t>Cre12.g519200</t>
  </si>
  <si>
    <t>Cre12.g519300</t>
  </si>
  <si>
    <t>TEF9</t>
  </si>
  <si>
    <t>Conserved expressed protein, possible chloroplast localization; Present in thylakoid-enriched fraction based on mass spectrometric peptide identification [PMID: 17078018]</t>
  </si>
  <si>
    <t>Cre12.g522200</t>
  </si>
  <si>
    <t>Cre12.g522550</t>
  </si>
  <si>
    <t>FLA8</t>
  </si>
  <si>
    <t>Kinesin-II motor subunit</t>
  </si>
  <si>
    <t>Kinesin heavy chain; probable subunit of kinesin-II, the anterograde motor for intraflagellar transport</t>
  </si>
  <si>
    <t>Cre12.g523800</t>
  </si>
  <si>
    <t>Cre12.g524100</t>
  </si>
  <si>
    <t>ABH1</t>
  </si>
  <si>
    <t>mRNA cap-binding protein</t>
  </si>
  <si>
    <t>best chlamy 3.0 hit for the possible human CBP80 ortholog: Large subunit of the nuclear mRNA cap-binding protein complex, interacts with Npl3p to carry nuclear poly(A)+ mRNA to cytoplasm also involved in nuclear mRNA degradation and telomere maintenance; orthologous to Sto1p [Saccharomyces cerevisiae]. Homology to nr_b_b_8515771 mRNA cap-binding protein (ABH1) Arabidopsis thaliana</t>
  </si>
  <si>
    <t>Cre12.g524700</t>
  </si>
  <si>
    <t>Cre12.g525600</t>
  </si>
  <si>
    <t>Cre12.g525850</t>
  </si>
  <si>
    <t>Cre12.g527550</t>
  </si>
  <si>
    <t>Cre12.g527800</t>
  </si>
  <si>
    <t>MOT24</t>
  </si>
  <si>
    <t>dynein light chain, type 1</t>
  </si>
  <si>
    <t>MOT24; identified by comparative genomics as being present only in organisms having motile cilia; gene conserved only in organisms with motile (MOT) cilia</t>
  </si>
  <si>
    <t>Cre12.g528150</t>
  </si>
  <si>
    <t>Cre12.g529800</t>
  </si>
  <si>
    <t>Cre12.g530250</t>
  </si>
  <si>
    <t>Cre12.g531500</t>
  </si>
  <si>
    <t>FAP134</t>
  </si>
  <si>
    <t>Cre12.g532350</t>
  </si>
  <si>
    <t>CAV8</t>
  </si>
  <si>
    <t>voltage-gated Ca2+ channel, alpha subunit</t>
  </si>
  <si>
    <t>Voltage-dependent 4-domain calcium channel, alpha subunit; may exhibit altered ion selectivity as conserved P-loop loci differ from mammalian Ca2+ channels (PMID: 8968582)</t>
  </si>
  <si>
    <t>Cre12.g536100</t>
  </si>
  <si>
    <t>FAP126</t>
  </si>
  <si>
    <t>Flagellar Associated Protein; found in the flagellar proteome [PMID: 15998802]; in basal body proteome as BUG16 [PMID: 15964273]. Transcript upregulated during flagellar regeneration [PMID: 15738400]</t>
  </si>
  <si>
    <t>Cre12.g542500</t>
  </si>
  <si>
    <t>MOC1</t>
  </si>
  <si>
    <t>mitochondrial transcription termination factor</t>
  </si>
  <si>
    <t>Putative mitochondrial transcription termination factor (mTtf-like protein; contains two possible mTerf-domains) [PMID: 15448140]</t>
  </si>
  <si>
    <t>Cre12.g548100</t>
  </si>
  <si>
    <t>UBC7</t>
  </si>
  <si>
    <t>ubiquitin-protein ligase</t>
  </si>
  <si>
    <t>putative ubiquitin-protein ligase (E3, HECT domain)</t>
  </si>
  <si>
    <t>Cre12.g548800</t>
  </si>
  <si>
    <t>Cre12.g552300</t>
  </si>
  <si>
    <t>CTL3</t>
  </si>
  <si>
    <t>Cre12.g552700</t>
  </si>
  <si>
    <t>Cre12.g553050</t>
  </si>
  <si>
    <t>Cre12.g553491</t>
  </si>
  <si>
    <t>Cre12.g554000</t>
  </si>
  <si>
    <t>Cre12.g554900</t>
  </si>
  <si>
    <t>Cre12.g555650</t>
  </si>
  <si>
    <t>Cre12.g556600</t>
  </si>
  <si>
    <t>GAPN1</t>
  </si>
  <si>
    <t>Glyceraldehyde 3-phosphate dehydrogenase, nonphosphorylating</t>
  </si>
  <si>
    <t>Glyceraldehyde 3-phosphate dehydrogenase, nonphosphorylating, NADP-dependent (EC 1.2.1.9), probably cytosolic; based on similarity to GAPN from Nicotiana plumbaginifolia (Swissprot P93338)</t>
  </si>
  <si>
    <t>Cre12.g561000</t>
  </si>
  <si>
    <t>CYN28</t>
  </si>
  <si>
    <t>Peptidyl-prolyl cis-trans isomerase (rotamase), cyclophilin type [PMID: 15051864, PMID:15047905]; similar to At5g35100 (AtCYP28); possibly directed to chloroplast thylakoid lumen</t>
  </si>
  <si>
    <t>Cre13.g562150</t>
  </si>
  <si>
    <t>Cre13.g563200</t>
  </si>
  <si>
    <t>Cre13.g565050</t>
  </si>
  <si>
    <t>Cre13.g567750</t>
  </si>
  <si>
    <t>PRP18</t>
  </si>
  <si>
    <t>pre-mRNA splicing factor 18</t>
  </si>
  <si>
    <t>putative HPRP18 Pre-mRNA splicing factor 18 (PRP18 homolog), U5 associated; (SMP10)</t>
  </si>
  <si>
    <t>Cre13.g569500</t>
  </si>
  <si>
    <t>Cre13.g571450</t>
  </si>
  <si>
    <t>Cre13.g571551</t>
  </si>
  <si>
    <t>Cre13.g572100</t>
  </si>
  <si>
    <t>Cre13.g572600</t>
  </si>
  <si>
    <t>Cre13.g573450</t>
  </si>
  <si>
    <t>Cre13.g574600</t>
  </si>
  <si>
    <t>Cre13.g575101</t>
  </si>
  <si>
    <t>Cre13.g575200</t>
  </si>
  <si>
    <t>Cre13.g575350</t>
  </si>
  <si>
    <t>Protein of unknown function; some similarity to hypothetical protein in Arabidopsis CAB80086.1 GI:7270318</t>
  </si>
  <si>
    <t>Cre13.g575550</t>
  </si>
  <si>
    <t>Cre13.g575800</t>
  </si>
  <si>
    <t>IGS1</t>
  </si>
  <si>
    <t>indole-3-glycerol-phosphate synthase</t>
  </si>
  <si>
    <t>Possible indole-3-glycerol phosphate synthase (EC 4.1.1.48) (IGPS; trpC); involved in tryptophan biosynthesis</t>
  </si>
  <si>
    <t>Cre13.g576850</t>
  </si>
  <si>
    <t>Cre13.g577900</t>
  </si>
  <si>
    <t>Cre13.g578650</t>
  </si>
  <si>
    <t>CPLD10</t>
  </si>
  <si>
    <t>Cre13.g585100</t>
  </si>
  <si>
    <t>Cre13.g588350</t>
  </si>
  <si>
    <t>Cre13.g588500</t>
  </si>
  <si>
    <t>Cre13.g593600</t>
  </si>
  <si>
    <t>STD1</t>
  </si>
  <si>
    <t>serine/threonine dehydratase</t>
  </si>
  <si>
    <t>Putative serine/threonine dehydratase (EC 4.3.1.19) - serine racemase (EC 5.1.1.10) ; based on similarity to bifunctional Arabidopsis serine racemase (GenBank AB206823) (PMID: 16483618); converts L-serine to D-serine (serine racemase) or to pyruvate (serine/threonine dehydratase)</t>
  </si>
  <si>
    <t>Cre13.g594850</t>
  </si>
  <si>
    <t>Cre13.g594950</t>
  </si>
  <si>
    <t>Cre13.g598100</t>
  </si>
  <si>
    <t>Cre13.g599650</t>
  </si>
  <si>
    <t>Cre13.g599850</t>
  </si>
  <si>
    <t>Cre13.g600050</t>
  </si>
  <si>
    <t>Cre13.g603950</t>
  </si>
  <si>
    <t>Cre13.g604850</t>
  </si>
  <si>
    <t>Cre13.g605451</t>
  </si>
  <si>
    <t>Cre13.g607750</t>
  </si>
  <si>
    <t>Cre14.g608150</t>
  </si>
  <si>
    <t>Cre14.g611300</t>
  </si>
  <si>
    <t>COP3</t>
  </si>
  <si>
    <t>light-gated proton channel rhodopsin</t>
  </si>
  <si>
    <t>[PMID: 12060707; PMID: 12089443]</t>
  </si>
  <si>
    <t>Cre14.g611550</t>
  </si>
  <si>
    <t>Cre14.g611551</t>
  </si>
  <si>
    <t>Cre14.g612250</t>
  </si>
  <si>
    <t>Cre14.g612700</t>
  </si>
  <si>
    <t>FAP50</t>
  </si>
  <si>
    <t>Cre14.g612800</t>
  </si>
  <si>
    <t>Cre14.g615550</t>
  </si>
  <si>
    <t>Cre14.g616850</t>
  </si>
  <si>
    <t>Cre14.g617550</t>
  </si>
  <si>
    <t>ODA14</t>
  </si>
  <si>
    <t>Outer dynein arm-docking complex subunit 3</t>
  </si>
  <si>
    <t>Flagellar outer dynein arm-docking complex subunit 3 (ODA-DC 3)</t>
  </si>
  <si>
    <t>Cre14.g617650</t>
  </si>
  <si>
    <t>Cre14.g618950</t>
  </si>
  <si>
    <t>Cre14.g620550</t>
  </si>
  <si>
    <t>Cre14.g621350</t>
  </si>
  <si>
    <t>Cre14.g623050</t>
  </si>
  <si>
    <t>Cre14.g624000</t>
  </si>
  <si>
    <t>Cre14.g624350</t>
  </si>
  <si>
    <t>Cre14.g627800</t>
  </si>
  <si>
    <t>Cre14.g628050</t>
  </si>
  <si>
    <t>COG1</t>
  </si>
  <si>
    <t>Component of oligomeric golgi complex 1</t>
  </si>
  <si>
    <t>Expressed Protein. Similar to COG1, component of oligomeric golgi complex 1, involved in vesicle tethering and other Golgi functions</t>
  </si>
  <si>
    <t>Cre14.g628600</t>
  </si>
  <si>
    <t>Cre14.g630550</t>
  </si>
  <si>
    <t>DEG1B</t>
  </si>
  <si>
    <t>serine protease, trypsin family, DegP type (HtrA) (protease Do) most similar to CrDEG1A and At3g27925 (DegP1); probably results from a recent duplication of DEG1 gene; contains a large N-terminal domain not found in other DegPs and at least one C-terminal PDZ domain</t>
  </si>
  <si>
    <t>Cre14.g631100</t>
  </si>
  <si>
    <t>SRR29</t>
  </si>
  <si>
    <t>Cre14.g631200</t>
  </si>
  <si>
    <t>FAP94</t>
  </si>
  <si>
    <t>Cre14.g631800</t>
  </si>
  <si>
    <t>Cre14.g632350</t>
  </si>
  <si>
    <t>FAP138</t>
  </si>
  <si>
    <t>Cre15.g637900</t>
  </si>
  <si>
    <t>Cre15.g639100</t>
  </si>
  <si>
    <t>Cre15.g640400</t>
  </si>
  <si>
    <t>CLR4</t>
  </si>
  <si>
    <t>belongs to a family of at least 24 Chlamydomonas proteins with multiple copies (up to dozens) of a 40-48 AA repeat similar to DUF1601 (found exclusively in the gammaproteobacterium Coxiella burnetti); this repeat probably forms a stack of alpha helices; it is also found in Ostreococcus (2 proteins) and in Arabidopsis (At2g31890); distantly linked to CLR11, 12, 13</t>
  </si>
  <si>
    <t>Cre15.g644000</t>
  </si>
  <si>
    <t>Cre15.g646400</t>
  </si>
  <si>
    <t>Cre16.g648350</t>
  </si>
  <si>
    <t>proline oxidase</t>
  </si>
  <si>
    <t>Contains a proline dehydrogenase domain (IPR002872). One of two putative proline oxidases in the C. reinhardtii genome. In human, a proline oxidase gene is induced by p53 (PIG6) and mediates apoptosis through a calcineurin-dependent pathway [PMID: 15914462]. In Arabidopsis a proline oxidase gene is induced in response to osmotic stress [PMID:8776899].</t>
  </si>
  <si>
    <t>Cre16.g649300</t>
  </si>
  <si>
    <t>Cre16.g650800</t>
  </si>
  <si>
    <t>TIM13</t>
  </si>
  <si>
    <t>Mitochondrial import inner membrane translocase subunit TIM13. Mitochondrial intermembrane chaperone that participates in the import and insertion of some transmembrane proteins into the mitochondrial inner membrane.</t>
  </si>
  <si>
    <t>Cre16.g652600</t>
  </si>
  <si>
    <t>Cre16.g652650</t>
  </si>
  <si>
    <t>Cre16.g653400</t>
  </si>
  <si>
    <t>Cre16.g653900</t>
  </si>
  <si>
    <t>Cre16.g654300</t>
  </si>
  <si>
    <t>RSP23</t>
  </si>
  <si>
    <t>Radial spoke protein 23</t>
  </si>
  <si>
    <t>RSP23, a spoke specific nucleotide diphosphate kinase [PMID: 16507594; PMID: 15194815; GI:42412387]</t>
  </si>
  <si>
    <t>Cre16.g654350</t>
  </si>
  <si>
    <t>SPL4</t>
  </si>
  <si>
    <t>splicing factor-like protein</t>
  </si>
  <si>
    <t>hypothetical protein, similar to splicing factor with U1 zinc finger domain</t>
  </si>
  <si>
    <t>Cre16.g656450</t>
  </si>
  <si>
    <t>Cre16.g659050</t>
  </si>
  <si>
    <t>Cre16.g659100</t>
  </si>
  <si>
    <t>Cre16.g659800</t>
  </si>
  <si>
    <t>Cre16.g661626</t>
  </si>
  <si>
    <t>Expressed protein of unknown function; probably a processed pseudogene, its structure optimizes coding capacity but is not supported by EST data; a large number of single HSP ESTs originate from the middle region of the gene, while most others skip directly from 3rd to last exon</t>
  </si>
  <si>
    <t>Cre16.g661800</t>
  </si>
  <si>
    <t>Cre16.g661950</t>
  </si>
  <si>
    <t>Cre16.g665600</t>
  </si>
  <si>
    <t>casein kinase 2 alpha chain, CK2A</t>
  </si>
  <si>
    <t>Ser-/Thr-kinase domain; homology to casein kinase 2 alpha chain of Arabidopsis and Drosophila where it is involved in phosphorylation of components of the circadian clock</t>
  </si>
  <si>
    <t>Cre16.g668550</t>
  </si>
  <si>
    <t>Expressed Protein containing RING and FYVE domains. Similar to conserved proteins containing FYVE domains, phosphatidylinositol-binding motifs often involved in vesicle trafficking.; also has a RING domain that is often involved in Ubiquitin interacting proteins.</t>
  </si>
  <si>
    <t>Cre16.g670300</t>
  </si>
  <si>
    <t>PRP39</t>
  </si>
  <si>
    <t>nuclear pre-mRNA splicing factor and U1 snRNP Component</t>
  </si>
  <si>
    <t>U1 snRNP protein involved in splicing, contains multiple tetratricopeptide repeats; homologue of S. cerevisiae Prp39</t>
  </si>
  <si>
    <t>Cre16.g671500</t>
  </si>
  <si>
    <t>Cre16.g671550</t>
  </si>
  <si>
    <t>Cre16.g672850</t>
  </si>
  <si>
    <t>Conserved hypothetical membrane protein with cytochrome b-561 / ferric reductase transmembrane domain</t>
  </si>
  <si>
    <t>Cre16.g681251</t>
  </si>
  <si>
    <t>Cre16.g682305</t>
  </si>
  <si>
    <t>Cre16.g682850</t>
  </si>
  <si>
    <t>Cre16.g683650</t>
  </si>
  <si>
    <t>Cre16.g683750</t>
  </si>
  <si>
    <t>CGL67</t>
  </si>
  <si>
    <t>Mpv17/PMP22 family protein with unknown function; pfam04117, Mpv17_PMP22, Mpv17 / PMP22 family. The 22-kDa peroxisomal membrane protein (PMP22) is a major component of peroxisomal membranes.</t>
  </si>
  <si>
    <t>Cre16.g685000</t>
  </si>
  <si>
    <t>PRLI-interacting factor L</t>
  </si>
  <si>
    <t>Related to PRLI-interacting factor L. Putative mitochondrial matrix protein. Three paralogous genes are located in tandem repeats. Also homologous to PRLI-interacting factor L in Arabidopsis [PMID: 9765207]; regulated by CCM1 [PMID: 15235119]</t>
  </si>
  <si>
    <t>Cre16.g685450</t>
  </si>
  <si>
    <t>DHC8</t>
  </si>
  <si>
    <t>Dynein heavy chain 8</t>
  </si>
  <si>
    <t>Cre16.g686100</t>
  </si>
  <si>
    <t>Cre16.g686400</t>
  </si>
  <si>
    <t>Cre16.g686450</t>
  </si>
  <si>
    <t>Cre16.g686600</t>
  </si>
  <si>
    <t>Cre16.g687650</t>
  </si>
  <si>
    <t>ANK20</t>
  </si>
  <si>
    <t>Cre16.g689300</t>
  </si>
  <si>
    <t>PTK27</t>
  </si>
  <si>
    <t>Cre16.g690100</t>
  </si>
  <si>
    <t>FAP213</t>
  </si>
  <si>
    <t>Flagellar Associated Protein, coiled coil; found in the flagellar proteome [PMID: 15998802]</t>
  </si>
  <si>
    <t>Cre16.g690700</t>
  </si>
  <si>
    <t>Cre16.g694300</t>
  </si>
  <si>
    <t>Cre16.g695400</t>
  </si>
  <si>
    <t>Cre16.g695950</t>
  </si>
  <si>
    <t>Cre17.g696400</t>
  </si>
  <si>
    <t>CLPS1</t>
  </si>
  <si>
    <t>Cre17.g697406</t>
  </si>
  <si>
    <t>Cre17.g697900</t>
  </si>
  <si>
    <t>Cre17.g701250</t>
  </si>
  <si>
    <t>FAP59</t>
  </si>
  <si>
    <t>Cre17.g702550</t>
  </si>
  <si>
    <t>Cre17.g703850</t>
  </si>
  <si>
    <t>ODA3</t>
  </si>
  <si>
    <t>Outer dynein arm-docking complex subunit 1</t>
  </si>
  <si>
    <t>Outer dynein arm-docking complex subunit 1 (ODA-DC 1)</t>
  </si>
  <si>
    <t>Cre17.g703900</t>
  </si>
  <si>
    <t>IFT172</t>
  </si>
  <si>
    <t>Intraflagellar transport protein 172</t>
  </si>
  <si>
    <t>Cre17.g704300</t>
  </si>
  <si>
    <t>FAP47</t>
  </si>
  <si>
    <t>Flagellar Associated Protein; found in the flagellar proteome [PMID: 15998802]; identified in the flagellar basal body proteome [PMID: 15137946]; upregulated by deflagellation</t>
  </si>
  <si>
    <t>Cre17.g705500</t>
  </si>
  <si>
    <t>Cre17.g707800</t>
  </si>
  <si>
    <t>Cre17.g708100</t>
  </si>
  <si>
    <t>Cre17.g709700</t>
  </si>
  <si>
    <t>Cre17.g709973</t>
  </si>
  <si>
    <t>Cre17.g710000</t>
  </si>
  <si>
    <t>Cre17.g712350</t>
  </si>
  <si>
    <t>CPLD6</t>
  </si>
  <si>
    <t>metal-dependent CAAX amino terminal protease-like protein</t>
  </si>
  <si>
    <t>Conserved protein related to metal-dependent CAAX amino terminal protease family. Most similar to abortive infection protein of Medicago truncatula - predicted metal-dependent membrane protease - COG1266, pfam02517, Abi, CAAX amino terminal protease family. Members of this family are probably proteases; the family contains CAAX prenyl protease. The proteins contain a highly conserved Glu-Glu motif at the amino end of the alignment. The alignment also contains two histidine residues that may be involved in zinc binding.</t>
  </si>
  <si>
    <t>Cre17.g712900</t>
  </si>
  <si>
    <t>Cre17.g713350</t>
  </si>
  <si>
    <t>OMT1</t>
  </si>
  <si>
    <t>oxoglutarate:malate antiporter</t>
  </si>
  <si>
    <t>Chloroplast-located transporter, homologous to AtOMT1 [PMID:7873543]; participates probably in the export of glutamate (and aspartate), by exchanging stromal malate for cytosolic 2-oxoglutarate (oxaloacetate); linked to related OMT2</t>
  </si>
  <si>
    <t>Cre17.g714250</t>
  </si>
  <si>
    <t>DLC5</t>
  </si>
  <si>
    <t>Flagellar outer arm dynein 14 kDa light chain LC5</t>
  </si>
  <si>
    <t>thioredoxin dynein light chain, [NCBI AAB03681; PMID: 862642]</t>
  </si>
  <si>
    <t>Cre17.g715950</t>
  </si>
  <si>
    <t>Cre17.g717200</t>
  </si>
  <si>
    <t>Cre17.g718800</t>
  </si>
  <si>
    <t>calcineurin-like phosphoesterase family protein</t>
  </si>
  <si>
    <t>calcineurin-like phosphoesterase family protein; serine/threonine-specific protein phosphatase and bis(5-nucleosyl)-tetraphosphatase</t>
  </si>
  <si>
    <t>Cre17.g718950</t>
  </si>
  <si>
    <t>RCA2</t>
  </si>
  <si>
    <t>RuBisCO activase-like protein</t>
  </si>
  <si>
    <t>Related to RuBisCO activase (RCA); catalyzes the activation of RuBisCO (ribulose-1,5-bisphosphate carboxylase/oxygenase; EC 4.1.1.39); via the ATP-dependent carboxylation of the epsilon-amino group of lysine.</t>
  </si>
  <si>
    <t>Cre17.g720900</t>
  </si>
  <si>
    <t>Cre17.g722559</t>
  </si>
  <si>
    <t>Cre17.g724200</t>
  </si>
  <si>
    <t>LAL1</t>
  </si>
  <si>
    <t>La protein</t>
  </si>
  <si>
    <t>contains an N-terminal La domain, two RRMs (RRM-3 at 318-423) and a very strong Nuclear Localization Signal; similar to At4g32720 which functions in Arabidopsis as a genuine La protein (PMID: 17459889); likely involved in stabilization and processsing of PolIII- and PolII-transcribed non coding RNAs (tRNAs, snRNAs, U3 snoRNA)</t>
  </si>
  <si>
    <t>Cre17.g724400</t>
  </si>
  <si>
    <t>FAP257</t>
  </si>
  <si>
    <t>Cre17.g726900</t>
  </si>
  <si>
    <t>Cre17.g731100</t>
  </si>
  <si>
    <t>Cre17.g734200</t>
  </si>
  <si>
    <t>DPA1</t>
  </si>
  <si>
    <t>LL-diaminopimelate aminotransferase</t>
  </si>
  <si>
    <t>Putative LL-diaminopimelate aminotransferase (EC 2.6.1.-); aminotransferase, class 1 &amp; 2; based on similarity to novel LL-diaminopimelate aminotransferase (AGD2) in Arabidopsis (GenBank NP_567934) involved in lysine biosynthesis [PMID: 16361515]; organelle (mitochondria) targeting predicted by Target-P; plastid location expected based on homology</t>
  </si>
  <si>
    <t>Cre17.g734900</t>
  </si>
  <si>
    <t>Cre17.g735000</t>
  </si>
  <si>
    <t>Cre17.g740344</t>
  </si>
  <si>
    <t>Cre17.g740950</t>
  </si>
  <si>
    <t>LHL4</t>
  </si>
  <si>
    <t>high intensity light-inducible Lhc-like gene</t>
  </si>
  <si>
    <t>This gene was reported in PMID: 15509845 as transiently expressed in high light; Genbank AB159049.</t>
  </si>
  <si>
    <t>Cre18.g744000</t>
  </si>
  <si>
    <t>Cre18.g744600</t>
  </si>
  <si>
    <t>Cre18.g747450</t>
  </si>
  <si>
    <t>Cre18.g750300</t>
  </si>
  <si>
    <t>Cre19.g751900</t>
  </si>
  <si>
    <t>Cre19.g753400</t>
  </si>
  <si>
    <t>Cre19.g755100</t>
  </si>
  <si>
    <t>EIF2Bc</t>
  </si>
  <si>
    <t>putative Translation initiation factor eIF-2B gamma subunit (eIF-2B GDP-GTP exchange factor)</t>
  </si>
  <si>
    <t>Cre19.g757141</t>
  </si>
  <si>
    <t>Cre19.g757400</t>
  </si>
  <si>
    <t>Cre20.g757500</t>
  </si>
  <si>
    <t>Cre20.g757700</t>
  </si>
  <si>
    <t>Cre20.g758000</t>
  </si>
  <si>
    <t>Cre20.g760000</t>
  </si>
  <si>
    <t>Cre22.g762350</t>
  </si>
  <si>
    <t>Cre22.g765350</t>
  </si>
  <si>
    <t>Cre23.g768250</t>
  </si>
  <si>
    <t>Cre24.g769900</t>
  </si>
  <si>
    <t>Cre26.g772350</t>
  </si>
  <si>
    <t>Cre26.g772850</t>
  </si>
  <si>
    <t>Cre26.g773400</t>
  </si>
  <si>
    <t>GRX3</t>
  </si>
  <si>
    <t>glutaredoxin, CGFS type</t>
  </si>
  <si>
    <t>Glutaredoxin 3, CGFS type, probably chloroplastic. PMID: 16328797</t>
  </si>
  <si>
    <t>Cre26.g773501</t>
  </si>
  <si>
    <t>Cre26.g773650</t>
  </si>
  <si>
    <t>FAP258</t>
  </si>
  <si>
    <t>Cre27.g775600</t>
  </si>
  <si>
    <t>ETFB</t>
  </si>
  <si>
    <t>electron transfer flavoprotein beta subunit</t>
  </si>
  <si>
    <t>Putative electron transfer flavoprotein beta-subunit, mitochondrial; the electron transfer flavoprotein serves as a specific electron acceptor for several dehydrogenases, including five acyl-CoA dehydrogenases, glutaryl-CoA and sarcosine dehydrogenase. It transfers the electrons to the main mitochondrial respiratory chain via ETF-ubiquinone oxidoreductase (ETF dehydrogenase).</t>
  </si>
  <si>
    <t>Cre28.g776950</t>
  </si>
  <si>
    <t>Cre31.g780450</t>
  </si>
  <si>
    <t>FUT11</t>
  </si>
  <si>
    <t>alpha 1,3 fucosyltransferase</t>
  </si>
  <si>
    <t>related to Glycoprotein 3-alpha-L-fucosyltransferase A (Core alpha-(1,3)-fucosyltransferase) (Fuc-T C3) (FucTA) (FucT1)(AtFUT11)</t>
  </si>
  <si>
    <t>Cre31.g780650</t>
  </si>
  <si>
    <t>FAP21</t>
  </si>
  <si>
    <t>Flagella Associated Protein; found in the flagellar proteome [PMID: 15998802]; in basal body proteome as BUG15 [PMID: 15964273]. Transcript upregulated during flagellar regeneration [PMID: 15738400]. MOT35; identified by comparative genomics as being present only in organisms having motile cilia</t>
  </si>
  <si>
    <t>Cre45.g788350</t>
  </si>
  <si>
    <t>GAS31</t>
  </si>
  <si>
    <t>cell wall protein pherophorin</t>
  </si>
  <si>
    <t>belongs to the large pherophorin-family, a family of extracellular matrix glycoproteins (cell wall glycoproteins) with a central hydroxyproline-rich (HR) domain</t>
  </si>
  <si>
    <t>Cre58.g791550</t>
  </si>
  <si>
    <t>Cre59.g791750</t>
  </si>
  <si>
    <t>Cre74.g795350</t>
  </si>
  <si>
    <t>Cre86.g796650</t>
  </si>
  <si>
    <t>WT-mock 1</t>
  </si>
  <si>
    <t>WT-mock 2</t>
  </si>
  <si>
    <t>WT-RB 1</t>
  </si>
  <si>
    <t>WT-RB 2</t>
  </si>
  <si>
    <t>sak1-mock 1</t>
  </si>
  <si>
    <t>sak1-mock 2</t>
  </si>
  <si>
    <t>sak1-RB 1</t>
  </si>
  <si>
    <t>sak1-RB 2</t>
  </si>
  <si>
    <t>Each sheet contains genes from a pair-wise comparison. C1, WT mock vs RB; C2, sak1 mock vs RB; C3, Mock WT vs sak1; C4, RB WT vs sak1. Final sheet contains all genes found in C1-C4 in a single list.</t>
  </si>
  <si>
    <t xml:space="preserve">Supplemental data set 1 Genes that display significant differential expression by pair-wise comparisons (greater than 2 fold, smaller than 0.5 fold, FDR&lt;1%) </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</si>
</sst>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11" fontId="0" fillId="0" borderId="0" xfId="0" applyNumberFormat="1"/>
    <xf numFmtId="1" fontId="0" fillId="0" borderId="0" xfId="0" applyNumberFormat="1"/>
    <xf numFmtId="16" fontId="0" fillId="0" borderId="0" xfId="0" applyNumberFormat="1"/>
    <xf numFmtId="0" fontId="0" fillId="0" borderId="0" xfId="0" applyFill="1"/>
    <xf numFmtId="11" fontId="0" fillId="0" borderId="0" xfId="0" applyNumberFormat="1" applyFill="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1"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477"/>
  <sheetViews>
    <sheetView workbookViewId="0">
      <selection activeCell="B16477" sqref="B2:I16477"/>
    </sheetView>
  </sheetViews>
  <sheetFormatPr baseColWidth="10" defaultRowHeight="15" x14ac:dyDescent="0"/>
  <cols>
    <col min="1" max="1" width="22.5" customWidth="1"/>
    <col min="2" max="2" width="25.83203125" customWidth="1"/>
    <col min="3" max="3" width="17.33203125" customWidth="1"/>
    <col min="4" max="4" width="14.33203125" customWidth="1"/>
    <col min="5" max="5" width="14.6640625" customWidth="1"/>
    <col min="6" max="6" width="14.33203125" customWidth="1"/>
    <col min="7" max="7" width="15.6640625" customWidth="1"/>
    <col min="8" max="8" width="14.5" customWidth="1"/>
    <col min="9" max="9" width="15" customWidth="1"/>
  </cols>
  <sheetData>
    <row r="1" spans="1:9">
      <c r="B1" t="s">
        <v>0</v>
      </c>
      <c r="C1" t="s">
        <v>1</v>
      </c>
      <c r="D1" t="s">
        <v>2</v>
      </c>
      <c r="E1" t="s">
        <v>3</v>
      </c>
      <c r="F1" t="s">
        <v>4</v>
      </c>
      <c r="G1" t="s">
        <v>5</v>
      </c>
      <c r="H1" t="s">
        <v>6</v>
      </c>
      <c r="I1" t="s">
        <v>7</v>
      </c>
    </row>
    <row r="2" spans="1:9">
      <c r="A2" t="s">
        <v>8</v>
      </c>
      <c r="B2" s="2">
        <v>1.178841</v>
      </c>
      <c r="C2" s="2">
        <v>1.1484570000000001</v>
      </c>
      <c r="D2" s="2">
        <v>0.72056100000000001</v>
      </c>
      <c r="E2" s="2">
        <v>0.60286519999999999</v>
      </c>
      <c r="F2" s="2">
        <v>1.3908769999999999</v>
      </c>
      <c r="G2" s="2">
        <v>0.97109849999999998</v>
      </c>
      <c r="H2" s="2">
        <v>0.73233479999999995</v>
      </c>
      <c r="I2" s="2">
        <v>0.63618319999999995</v>
      </c>
    </row>
    <row r="3" spans="1:9">
      <c r="A3" t="s">
        <v>9</v>
      </c>
      <c r="B3" s="2">
        <v>0.45116669999999998</v>
      </c>
      <c r="C3" s="2">
        <v>0.47334850000000001</v>
      </c>
      <c r="D3" s="2">
        <v>0.25456010000000001</v>
      </c>
      <c r="E3" s="2">
        <v>0.1552982</v>
      </c>
      <c r="F3" s="2">
        <v>0.61421190000000003</v>
      </c>
      <c r="G3" s="2">
        <v>0.75046579999999996</v>
      </c>
      <c r="H3" s="2">
        <v>0.15091969999999999</v>
      </c>
      <c r="I3" s="2">
        <v>0.18152969999999999</v>
      </c>
    </row>
    <row r="4" spans="1:9">
      <c r="A4" t="s">
        <v>10</v>
      </c>
      <c r="B4" s="2">
        <v>3.4458980000000001</v>
      </c>
      <c r="C4" s="2">
        <v>2.8597350000000001</v>
      </c>
      <c r="D4" s="2">
        <v>6.3188630000000003</v>
      </c>
      <c r="E4" s="2">
        <v>6.4534190000000002</v>
      </c>
      <c r="F4" s="2">
        <v>4.0657030000000001</v>
      </c>
      <c r="G4" s="2">
        <v>4.3604659999999997</v>
      </c>
      <c r="H4" s="2">
        <v>3.6074830000000002</v>
      </c>
      <c r="I4" s="2">
        <v>4.2835330000000003</v>
      </c>
    </row>
    <row r="5" spans="1:9">
      <c r="A5" t="s">
        <v>11</v>
      </c>
      <c r="B5" s="2">
        <v>4.7344480000000004</v>
      </c>
      <c r="C5" s="2">
        <v>4.2280499999999996</v>
      </c>
      <c r="D5" s="2">
        <v>4.9739050000000002</v>
      </c>
      <c r="E5" s="2">
        <v>4.3254080000000004</v>
      </c>
      <c r="F5" s="2">
        <v>4.2767980000000003</v>
      </c>
      <c r="G5" s="2">
        <v>3.6685449999999999</v>
      </c>
      <c r="H5" s="2">
        <v>3.8603170000000002</v>
      </c>
      <c r="I5" s="2">
        <v>1.8917060000000001</v>
      </c>
    </row>
    <row r="6" spans="1:9">
      <c r="A6" t="s">
        <v>12</v>
      </c>
      <c r="B6" s="2">
        <v>11.91629</v>
      </c>
      <c r="C6" s="2">
        <v>14.67268</v>
      </c>
      <c r="D6" s="2">
        <v>21.699580000000001</v>
      </c>
      <c r="E6" s="2">
        <v>22.217890000000001</v>
      </c>
      <c r="F6" s="2">
        <v>18.013929999999998</v>
      </c>
      <c r="G6" s="2">
        <v>17.46489</v>
      </c>
      <c r="H6" s="2">
        <v>41.023800000000001</v>
      </c>
      <c r="I6" s="2">
        <v>40.83175</v>
      </c>
    </row>
    <row r="7" spans="1:9">
      <c r="A7" t="s">
        <v>13</v>
      </c>
      <c r="B7" s="2">
        <v>17.480930000000001</v>
      </c>
      <c r="C7" s="2">
        <v>14.68486</v>
      </c>
      <c r="D7" s="2">
        <v>112.3858</v>
      </c>
      <c r="E7" s="2">
        <v>108.9508</v>
      </c>
      <c r="F7" s="2">
        <v>16.48779</v>
      </c>
      <c r="G7" s="2">
        <v>17.56495</v>
      </c>
      <c r="H7" s="2">
        <v>92.496219999999994</v>
      </c>
      <c r="I7" s="2">
        <v>94.903909999999996</v>
      </c>
    </row>
    <row r="8" spans="1:9">
      <c r="A8" t="s">
        <v>14</v>
      </c>
      <c r="B8" s="2">
        <v>148.65860000000001</v>
      </c>
      <c r="C8" s="2">
        <v>144.2671</v>
      </c>
      <c r="D8" s="2">
        <v>148.77109999999999</v>
      </c>
      <c r="E8" s="2">
        <v>159.10329999999999</v>
      </c>
      <c r="F8" s="2">
        <v>68.82544</v>
      </c>
      <c r="G8" s="2">
        <v>70.588710000000006</v>
      </c>
      <c r="H8" s="2">
        <v>87.472200000000001</v>
      </c>
      <c r="I8" s="2">
        <v>79.661699999999996</v>
      </c>
    </row>
    <row r="9" spans="1:9">
      <c r="A9" t="s">
        <v>15</v>
      </c>
      <c r="B9" s="2">
        <v>6.061566</v>
      </c>
      <c r="C9" s="2">
        <v>6.0459319999999996</v>
      </c>
      <c r="D9" s="2">
        <v>5.2930029999999997</v>
      </c>
      <c r="E9" s="2">
        <v>5.424849</v>
      </c>
      <c r="F9" s="2">
        <v>6.3855760000000004</v>
      </c>
      <c r="G9" s="2">
        <v>6.2416980000000004</v>
      </c>
      <c r="H9" s="2">
        <v>5.1463780000000003</v>
      </c>
      <c r="I9" s="2">
        <v>6.0392020000000004</v>
      </c>
    </row>
    <row r="10" spans="1:9">
      <c r="A10" t="s">
        <v>16</v>
      </c>
      <c r="B10" s="2">
        <v>5.7621209999999996</v>
      </c>
      <c r="C10" s="2">
        <v>5.6136030000000003</v>
      </c>
      <c r="D10" s="2">
        <v>5.3955080000000004</v>
      </c>
      <c r="E10" s="2">
        <v>3.6207729999999998</v>
      </c>
      <c r="F10" s="2">
        <v>6.1837780000000002</v>
      </c>
      <c r="G10" s="2">
        <v>5.6202750000000004</v>
      </c>
      <c r="H10" s="2">
        <v>3.6253150000000001</v>
      </c>
      <c r="I10" s="2">
        <v>4.0613539999999997</v>
      </c>
    </row>
    <row r="11" spans="1:9">
      <c r="A11" t="s">
        <v>17</v>
      </c>
      <c r="B11" s="2">
        <v>0.92809120000000001</v>
      </c>
      <c r="C11" s="2">
        <v>1.8083389999999999</v>
      </c>
      <c r="D11" s="2">
        <v>0.53183550000000002</v>
      </c>
      <c r="E11" s="2">
        <v>0.41530149999999999</v>
      </c>
      <c r="F11" s="2">
        <v>1.8478540000000001</v>
      </c>
      <c r="G11" s="2">
        <v>1.1037999999999999</v>
      </c>
      <c r="H11" s="2">
        <v>0.60538860000000005</v>
      </c>
      <c r="I11" s="2">
        <v>0.5056773</v>
      </c>
    </row>
    <row r="12" spans="1:9">
      <c r="A12" t="s">
        <v>18</v>
      </c>
      <c r="B12" s="2">
        <v>8.1612480000000001E-2</v>
      </c>
      <c r="C12" s="2">
        <v>7.9508919999999997E-2</v>
      </c>
      <c r="D12" s="2">
        <v>7.4827829999999998E-2</v>
      </c>
      <c r="E12" s="2">
        <v>0</v>
      </c>
      <c r="F12" s="2">
        <v>7.2218939999999995E-2</v>
      </c>
      <c r="G12" s="2">
        <v>0</v>
      </c>
      <c r="H12" s="2">
        <v>0</v>
      </c>
      <c r="I12" s="2">
        <v>0.1422949</v>
      </c>
    </row>
    <row r="13" spans="1:9">
      <c r="A13" t="s">
        <v>19</v>
      </c>
      <c r="B13" s="2">
        <v>0.44781890000000002</v>
      </c>
      <c r="C13" s="2">
        <v>0.1090691</v>
      </c>
      <c r="D13" s="2">
        <v>0.51323830000000004</v>
      </c>
      <c r="E13" s="2">
        <v>1.1021430000000001</v>
      </c>
      <c r="F13" s="2">
        <v>2.2785829999999998</v>
      </c>
      <c r="G13" s="2">
        <v>1.7430589999999999</v>
      </c>
      <c r="H13" s="2">
        <v>0.97369910000000004</v>
      </c>
      <c r="I13" s="2">
        <v>0.87839080000000003</v>
      </c>
    </row>
    <row r="14" spans="1:9">
      <c r="A14" t="s">
        <v>20</v>
      </c>
      <c r="B14" s="2">
        <v>0.15015819999999999</v>
      </c>
      <c r="C14" s="2">
        <v>0.21943180000000001</v>
      </c>
      <c r="D14" s="2">
        <v>0.55070059999999998</v>
      </c>
      <c r="E14" s="2">
        <v>0.20157800000000001</v>
      </c>
      <c r="F14" s="2">
        <v>0.79725040000000003</v>
      </c>
      <c r="G14" s="2">
        <v>0.58446520000000002</v>
      </c>
      <c r="H14" s="2">
        <v>1.3059639999999999</v>
      </c>
      <c r="I14" s="2">
        <v>1.2435849999999999</v>
      </c>
    </row>
    <row r="15" spans="1:9">
      <c r="A15" t="s">
        <v>21</v>
      </c>
      <c r="B15" s="2">
        <v>0.75304610000000005</v>
      </c>
      <c r="C15" s="2">
        <v>0.97818179999999999</v>
      </c>
      <c r="D15" s="2">
        <v>0.69044349999999999</v>
      </c>
      <c r="E15" s="2">
        <v>0.52417939999999996</v>
      </c>
      <c r="F15" s="2">
        <v>1.0365770000000001</v>
      </c>
      <c r="G15" s="2">
        <v>1.375086</v>
      </c>
      <c r="H15" s="2">
        <v>0.87325799999999998</v>
      </c>
      <c r="I15" s="2">
        <v>1.0211980000000001</v>
      </c>
    </row>
    <row r="16" spans="1:9">
      <c r="A16" t="s">
        <v>22</v>
      </c>
      <c r="B16" s="2">
        <v>1.783336</v>
      </c>
      <c r="C16" s="2">
        <v>2.1383019999999999</v>
      </c>
      <c r="D16" s="2">
        <v>1.760859</v>
      </c>
      <c r="E16" s="2">
        <v>1.718782</v>
      </c>
      <c r="F16" s="2">
        <v>2.6705890000000001</v>
      </c>
      <c r="G16" s="2">
        <v>2.7290709999999998</v>
      </c>
      <c r="H16" s="2">
        <v>2.9827180000000002</v>
      </c>
      <c r="I16" s="2">
        <v>3.587682</v>
      </c>
    </row>
    <row r="17" spans="1:9">
      <c r="A17" t="s">
        <v>23</v>
      </c>
      <c r="B17" s="2">
        <v>5.1108880000000001</v>
      </c>
      <c r="C17" s="2">
        <v>4.9791550000000004</v>
      </c>
      <c r="D17" s="2">
        <v>2.5560040000000002</v>
      </c>
      <c r="E17" s="2">
        <v>2.7028370000000002</v>
      </c>
      <c r="F17" s="2">
        <v>4.1114800000000002</v>
      </c>
      <c r="G17" s="2">
        <v>2.2103630000000001</v>
      </c>
      <c r="H17" s="2">
        <v>1.818438</v>
      </c>
      <c r="I17" s="2">
        <v>2.430288</v>
      </c>
    </row>
    <row r="18" spans="1:9">
      <c r="A18" t="s">
        <v>24</v>
      </c>
      <c r="B18" s="2">
        <v>117.0262</v>
      </c>
      <c r="C18" s="2">
        <v>130.44370000000001</v>
      </c>
      <c r="D18" s="2">
        <v>103.8176</v>
      </c>
      <c r="E18" s="2">
        <v>100.0158</v>
      </c>
      <c r="F18" s="2">
        <v>73.70241</v>
      </c>
      <c r="G18" s="2">
        <v>74.230369999999994</v>
      </c>
      <c r="H18" s="2">
        <v>69.504279999999994</v>
      </c>
      <c r="I18" s="2">
        <v>70.586889999999997</v>
      </c>
    </row>
    <row r="19" spans="1:9">
      <c r="A19" t="s">
        <v>25</v>
      </c>
      <c r="B19" s="2">
        <v>14.738350000000001</v>
      </c>
      <c r="C19" s="2">
        <v>15.80545</v>
      </c>
      <c r="D19" s="2">
        <v>9.1134959999999996</v>
      </c>
      <c r="E19" s="2">
        <v>7.9754759999999996</v>
      </c>
      <c r="F19" s="2">
        <v>28.510370000000002</v>
      </c>
      <c r="G19" s="2">
        <v>26.286819999999999</v>
      </c>
      <c r="H19" s="2">
        <v>18.680959999999999</v>
      </c>
      <c r="I19" s="2">
        <v>19.12331</v>
      </c>
    </row>
    <row r="20" spans="1:9">
      <c r="A20" t="s">
        <v>26</v>
      </c>
      <c r="B20" s="2">
        <v>9.3722539999999993E-2</v>
      </c>
      <c r="C20" s="2">
        <v>0.27392050000000001</v>
      </c>
      <c r="D20" s="2">
        <v>0.42965579999999998</v>
      </c>
      <c r="E20" s="2">
        <v>0.41938890000000001</v>
      </c>
      <c r="F20" s="2">
        <v>0.66348110000000005</v>
      </c>
      <c r="G20" s="2">
        <v>0.56746529999999995</v>
      </c>
      <c r="H20" s="2">
        <v>0.3260516</v>
      </c>
      <c r="I20" s="2">
        <v>0.245114</v>
      </c>
    </row>
    <row r="21" spans="1:9">
      <c r="A21" t="s">
        <v>27</v>
      </c>
      <c r="B21" s="2">
        <v>0.1179269</v>
      </c>
      <c r="C21" s="2">
        <v>0.1148874</v>
      </c>
      <c r="D21" s="2">
        <v>0.10812339999999999</v>
      </c>
      <c r="E21" s="2">
        <v>0.31661909999999999</v>
      </c>
      <c r="F21" s="2">
        <v>0.6261217</v>
      </c>
      <c r="G21" s="2">
        <v>0.91802110000000003</v>
      </c>
      <c r="H21" s="2">
        <v>0</v>
      </c>
      <c r="I21" s="2">
        <v>0.10280540000000001</v>
      </c>
    </row>
    <row r="22" spans="1:9">
      <c r="A22" t="s">
        <v>28</v>
      </c>
      <c r="B22" s="2">
        <v>56.736789999999999</v>
      </c>
      <c r="C22" s="2">
        <v>59.447809999999997</v>
      </c>
      <c r="D22" s="2">
        <v>59.089979999999997</v>
      </c>
      <c r="E22" s="2">
        <v>57.081600000000002</v>
      </c>
      <c r="F22" s="2">
        <v>42.87764</v>
      </c>
      <c r="G22" s="2">
        <v>45.12283</v>
      </c>
      <c r="H22" s="2">
        <v>48.931469999999997</v>
      </c>
      <c r="I22" s="2">
        <v>51.868220000000001</v>
      </c>
    </row>
    <row r="23" spans="1:9">
      <c r="A23" t="s">
        <v>29</v>
      </c>
      <c r="B23" s="2">
        <v>1.899356</v>
      </c>
      <c r="C23" s="2">
        <v>1.878436</v>
      </c>
      <c r="D23" s="2">
        <v>2.1108579999999999</v>
      </c>
      <c r="E23" s="2">
        <v>2.0861730000000001</v>
      </c>
      <c r="F23" s="2">
        <v>2.0372620000000001</v>
      </c>
      <c r="G23" s="2">
        <v>1.642871</v>
      </c>
      <c r="H23" s="2">
        <v>1.777064</v>
      </c>
      <c r="I23" s="2">
        <v>1.806332</v>
      </c>
    </row>
    <row r="24" spans="1:9">
      <c r="A24" t="s">
        <v>30</v>
      </c>
      <c r="B24" s="2">
        <v>7.9086710000000005E-2</v>
      </c>
      <c r="C24" s="2">
        <v>0.1926206</v>
      </c>
      <c r="D24" s="2">
        <v>7.251204E-2</v>
      </c>
      <c r="E24" s="2">
        <v>0.14155860000000001</v>
      </c>
      <c r="F24" s="2">
        <v>0.38491140000000001</v>
      </c>
      <c r="G24" s="2">
        <v>0.41044219999999998</v>
      </c>
      <c r="H24" s="2">
        <v>0.41270240000000002</v>
      </c>
      <c r="I24" s="2">
        <v>0.3792006</v>
      </c>
    </row>
    <row r="25" spans="1:9">
      <c r="A25" t="s">
        <v>31</v>
      </c>
      <c r="B25" s="2">
        <v>7.8684570000000003</v>
      </c>
      <c r="C25" s="2">
        <v>6.9687710000000003</v>
      </c>
      <c r="D25" s="2">
        <v>5.2467879999999996</v>
      </c>
      <c r="E25" s="2">
        <v>4.9933769999999997</v>
      </c>
      <c r="F25" s="2">
        <v>7.4691890000000001</v>
      </c>
      <c r="G25" s="2">
        <v>10.76573</v>
      </c>
      <c r="H25" s="2">
        <v>5.9724209999999998</v>
      </c>
      <c r="I25" s="2">
        <v>5.612317</v>
      </c>
    </row>
    <row r="26" spans="1:9">
      <c r="A26" t="s">
        <v>32</v>
      </c>
      <c r="B26" s="2">
        <v>0.16825329999999999</v>
      </c>
      <c r="C26" s="2">
        <v>0.24587490000000001</v>
      </c>
      <c r="D26" s="2">
        <v>0.102844</v>
      </c>
      <c r="E26" s="2">
        <v>7.528986E-2</v>
      </c>
      <c r="F26" s="2">
        <v>0.29777500000000001</v>
      </c>
      <c r="G26" s="2">
        <v>0.41234290000000001</v>
      </c>
      <c r="H26" s="2">
        <v>0.34144659999999999</v>
      </c>
      <c r="I26" s="2">
        <v>0.58671399999999996</v>
      </c>
    </row>
    <row r="27" spans="1:9">
      <c r="A27" t="s">
        <v>33</v>
      </c>
      <c r="B27" s="2">
        <v>0.1779944</v>
      </c>
      <c r="C27" s="2">
        <v>8.6703279999999994E-2</v>
      </c>
      <c r="D27" s="2">
        <v>8.1598630000000005E-2</v>
      </c>
      <c r="E27" s="2">
        <v>1.5929760000000001E-2</v>
      </c>
      <c r="F27" s="2">
        <v>0.1732581</v>
      </c>
      <c r="G27" s="2">
        <v>0.33870850000000002</v>
      </c>
      <c r="H27" s="2">
        <v>9.2883759999999996E-2</v>
      </c>
      <c r="I27" s="2">
        <v>9.3102270000000001E-2</v>
      </c>
    </row>
    <row r="28" spans="1:9">
      <c r="A28" t="s">
        <v>34</v>
      </c>
      <c r="B28" s="2">
        <v>1.6612929999999999</v>
      </c>
      <c r="C28" s="2">
        <v>1.708388</v>
      </c>
      <c r="D28" s="2">
        <v>2.2001569999999999</v>
      </c>
      <c r="E28" s="2">
        <v>1.8997839999999999</v>
      </c>
      <c r="F28" s="2">
        <v>1.1433949999999999</v>
      </c>
      <c r="G28" s="2">
        <v>1.4369559999999999</v>
      </c>
      <c r="H28" s="2">
        <v>1.60541</v>
      </c>
      <c r="I28" s="2">
        <v>1.126431</v>
      </c>
    </row>
    <row r="29" spans="1:9">
      <c r="A29" t="s">
        <v>35</v>
      </c>
      <c r="B29" s="2">
        <v>0.39678540000000001</v>
      </c>
      <c r="C29" s="2">
        <v>0.22089049999999999</v>
      </c>
      <c r="D29" s="2">
        <v>4.5734820000000003</v>
      </c>
      <c r="E29" s="2">
        <v>4.0076299999999998</v>
      </c>
      <c r="F29" s="2">
        <v>1.354304</v>
      </c>
      <c r="G29" s="2">
        <v>1.8140810000000001</v>
      </c>
      <c r="H29" s="2">
        <v>13.606579999999999</v>
      </c>
      <c r="I29" s="2">
        <v>13.885669999999999</v>
      </c>
    </row>
    <row r="30" spans="1:9">
      <c r="A30" t="s">
        <v>36</v>
      </c>
      <c r="B30" s="2">
        <v>0.23981350000000001</v>
      </c>
      <c r="C30" s="2">
        <v>0.3504485</v>
      </c>
      <c r="D30" s="2">
        <v>0.32981579999999999</v>
      </c>
      <c r="E30" s="2">
        <v>0.10731159999999999</v>
      </c>
      <c r="F30" s="2">
        <v>0.21221110000000001</v>
      </c>
      <c r="G30" s="2">
        <v>0.1037148</v>
      </c>
      <c r="H30" s="2">
        <v>0</v>
      </c>
      <c r="I30" s="2">
        <v>0.31359389999999998</v>
      </c>
    </row>
    <row r="31" spans="1:9">
      <c r="A31" t="s">
        <v>37</v>
      </c>
      <c r="B31" s="2">
        <v>0.76164209999999999</v>
      </c>
      <c r="C31" s="2">
        <v>1.2720180000000001</v>
      </c>
      <c r="D31" s="2">
        <v>0.19952139999999999</v>
      </c>
      <c r="E31" s="2">
        <v>0.68163799999999997</v>
      </c>
      <c r="F31" s="2">
        <v>0.96282520000000005</v>
      </c>
      <c r="G31" s="2">
        <v>1.2234700000000001</v>
      </c>
      <c r="H31" s="2">
        <v>0.37852550000000001</v>
      </c>
      <c r="I31" s="2">
        <v>0.18970799999999999</v>
      </c>
    </row>
    <row r="32" spans="1:9">
      <c r="A32" t="s">
        <v>38</v>
      </c>
      <c r="B32" s="2">
        <v>19.9252</v>
      </c>
      <c r="C32" s="2">
        <v>23.666229999999999</v>
      </c>
      <c r="D32" s="2">
        <v>17.643129999999999</v>
      </c>
      <c r="E32" s="2">
        <v>18.320779999999999</v>
      </c>
      <c r="F32" s="2">
        <v>15.21651</v>
      </c>
      <c r="G32" s="2">
        <v>16.880410000000001</v>
      </c>
      <c r="H32" s="2">
        <v>12.70036</v>
      </c>
      <c r="I32" s="2">
        <v>12.016389999999999</v>
      </c>
    </row>
    <row r="33" spans="1:9">
      <c r="A33" t="s">
        <v>39</v>
      </c>
      <c r="B33" s="2">
        <v>9.892773</v>
      </c>
      <c r="C33" s="2">
        <v>10.842510000000001</v>
      </c>
      <c r="D33" s="2">
        <v>5.1020789999999998</v>
      </c>
      <c r="E33" s="2">
        <v>4.7957109999999998</v>
      </c>
      <c r="F33" s="2">
        <v>5.7448920000000001</v>
      </c>
      <c r="G33" s="2">
        <v>7.3089979999999999</v>
      </c>
      <c r="H33" s="2">
        <v>2.6887500000000002</v>
      </c>
      <c r="I33" s="2">
        <v>3.1442540000000001</v>
      </c>
    </row>
    <row r="34" spans="1:9">
      <c r="A34" t="s">
        <v>40</v>
      </c>
      <c r="B34" s="2">
        <v>0.80465109999999995</v>
      </c>
      <c r="C34" s="2">
        <v>1.829126</v>
      </c>
      <c r="D34" s="2">
        <v>0.98367800000000005</v>
      </c>
      <c r="E34" s="2">
        <v>1.0801940000000001</v>
      </c>
      <c r="F34" s="2">
        <v>2.3734540000000002</v>
      </c>
      <c r="G34" s="2">
        <v>1.3919859999999999</v>
      </c>
      <c r="H34" s="2">
        <v>1.8662019999999999</v>
      </c>
      <c r="I34" s="2">
        <v>1.636768</v>
      </c>
    </row>
    <row r="35" spans="1:9">
      <c r="A35" t="s">
        <v>41</v>
      </c>
      <c r="B35" s="2">
        <v>0.61233280000000001</v>
      </c>
      <c r="C35" s="2">
        <v>0.19885</v>
      </c>
      <c r="D35" s="2">
        <v>6.2380900000000003E-2</v>
      </c>
      <c r="E35" s="2">
        <v>0.18267079999999999</v>
      </c>
      <c r="F35" s="2">
        <v>0.24082390000000001</v>
      </c>
      <c r="G35" s="2">
        <v>0.17654829999999999</v>
      </c>
      <c r="H35" s="2">
        <v>0.355041</v>
      </c>
      <c r="I35" s="2">
        <v>0.47450170000000003</v>
      </c>
    </row>
    <row r="36" spans="1:9">
      <c r="A36" t="s">
        <v>42</v>
      </c>
      <c r="B36" s="2">
        <v>3.5974240000000002</v>
      </c>
      <c r="C36" s="2">
        <v>4.3808749999999996</v>
      </c>
      <c r="D36" s="2">
        <v>2.8271670000000002</v>
      </c>
      <c r="E36" s="2">
        <v>3.2195450000000001</v>
      </c>
      <c r="F36" s="2">
        <v>7.503641</v>
      </c>
      <c r="G36" s="2">
        <v>7.5568309999999999</v>
      </c>
      <c r="H36" s="2">
        <v>5.4753509999999999</v>
      </c>
      <c r="I36" s="2">
        <v>2.9121229999999998</v>
      </c>
    </row>
    <row r="37" spans="1:9">
      <c r="A37" t="s">
        <v>43</v>
      </c>
      <c r="B37" s="2">
        <v>8.5411140000000003</v>
      </c>
      <c r="C37" s="2">
        <v>5.8820629999999996</v>
      </c>
      <c r="D37" s="2">
        <v>5.3332290000000002</v>
      </c>
      <c r="E37" s="2">
        <v>5.7988520000000001</v>
      </c>
      <c r="F37" s="2">
        <v>7.7535040000000004</v>
      </c>
      <c r="G37" s="2">
        <v>6.1139929999999998</v>
      </c>
      <c r="H37" s="2">
        <v>6.2117009999999997</v>
      </c>
      <c r="I37" s="2">
        <v>5.9695590000000003</v>
      </c>
    </row>
    <row r="38" spans="1:9">
      <c r="A38" t="s">
        <v>44</v>
      </c>
      <c r="B38" s="2">
        <v>6.5947269999999998</v>
      </c>
      <c r="C38" s="2">
        <v>6.0980660000000002</v>
      </c>
      <c r="D38" s="2">
        <v>7.9936670000000003</v>
      </c>
      <c r="E38" s="2">
        <v>10.3035</v>
      </c>
      <c r="F38" s="2">
        <v>4.5498510000000003</v>
      </c>
      <c r="G38" s="2">
        <v>4.9307410000000003</v>
      </c>
      <c r="H38" s="2">
        <v>13.31827</v>
      </c>
      <c r="I38" s="2">
        <v>10.913539999999999</v>
      </c>
    </row>
    <row r="39" spans="1:9">
      <c r="A39" t="s">
        <v>45</v>
      </c>
      <c r="B39" s="2">
        <v>84.215119999999999</v>
      </c>
      <c r="C39" s="2">
        <v>77.506619999999998</v>
      </c>
      <c r="D39" s="2">
        <v>165.7029</v>
      </c>
      <c r="E39" s="2">
        <v>166.91239999999999</v>
      </c>
      <c r="F39" s="2">
        <v>55.232030000000002</v>
      </c>
      <c r="G39" s="2">
        <v>53.020620000000001</v>
      </c>
      <c r="H39" s="2">
        <v>128.3391</v>
      </c>
      <c r="I39" s="2">
        <v>144.07149999999999</v>
      </c>
    </row>
    <row r="40" spans="1:9">
      <c r="A40" t="s">
        <v>46</v>
      </c>
      <c r="B40" s="2">
        <v>9.6348760000000002</v>
      </c>
      <c r="C40" s="2">
        <v>10.485860000000001</v>
      </c>
      <c r="D40" s="2">
        <v>30.2422</v>
      </c>
      <c r="E40" s="2">
        <v>32.54918</v>
      </c>
      <c r="F40" s="2">
        <v>13.518560000000001</v>
      </c>
      <c r="G40" s="2">
        <v>12.087770000000001</v>
      </c>
      <c r="H40" s="2">
        <v>75.115319999999997</v>
      </c>
      <c r="I40" s="2">
        <v>72.340879999999999</v>
      </c>
    </row>
    <row r="41" spans="1:9">
      <c r="A41" t="s">
        <v>47</v>
      </c>
      <c r="B41" s="2">
        <v>4.5707810000000002</v>
      </c>
      <c r="C41" s="2">
        <v>5.1654439999999999</v>
      </c>
      <c r="D41" s="2">
        <v>5.9509369999999997</v>
      </c>
      <c r="E41" s="2">
        <v>4.4997249999999998</v>
      </c>
      <c r="F41" s="2">
        <v>3.3975369999999998</v>
      </c>
      <c r="G41" s="2">
        <v>3.4791270000000001</v>
      </c>
      <c r="H41" s="2">
        <v>4.0548320000000002</v>
      </c>
      <c r="I41" s="2">
        <v>4.3034520000000001</v>
      </c>
    </row>
    <row r="42" spans="1:9">
      <c r="A42" t="s">
        <v>48</v>
      </c>
      <c r="B42" s="2">
        <v>0.1213697</v>
      </c>
      <c r="C42" s="2">
        <v>0</v>
      </c>
      <c r="D42" s="2">
        <v>0</v>
      </c>
      <c r="E42" s="2">
        <v>0.3258624</v>
      </c>
      <c r="F42" s="2">
        <v>0.42960039999999999</v>
      </c>
      <c r="G42" s="2">
        <v>0.31494060000000001</v>
      </c>
      <c r="H42" s="2">
        <v>0.21111659999999999</v>
      </c>
      <c r="I42" s="2">
        <v>0.1058066</v>
      </c>
    </row>
    <row r="43" spans="1:9">
      <c r="A43" t="s">
        <v>49</v>
      </c>
      <c r="B43" s="2">
        <v>13.87847</v>
      </c>
      <c r="C43" s="2">
        <v>11.14869</v>
      </c>
      <c r="D43" s="2">
        <v>11.60852</v>
      </c>
      <c r="E43" s="2">
        <v>11.98484</v>
      </c>
      <c r="F43" s="2">
        <v>20.25299</v>
      </c>
      <c r="G43" s="2">
        <v>22.745100000000001</v>
      </c>
      <c r="H43" s="2">
        <v>16.09395</v>
      </c>
      <c r="I43" s="2">
        <v>16.768599999999999</v>
      </c>
    </row>
    <row r="44" spans="1:9">
      <c r="A44" t="s">
        <v>50</v>
      </c>
      <c r="B44" s="2">
        <v>0.99189939999999999</v>
      </c>
      <c r="C44" s="2">
        <v>0.70278779999999996</v>
      </c>
      <c r="D44" s="2">
        <v>8.2676399999999997E-2</v>
      </c>
      <c r="E44" s="2">
        <v>0.64560629999999997</v>
      </c>
      <c r="F44" s="2">
        <v>1.4362900000000001</v>
      </c>
      <c r="G44" s="2">
        <v>1.16994</v>
      </c>
      <c r="H44" s="2">
        <v>0.31370199999999998</v>
      </c>
      <c r="I44" s="2">
        <v>0.15722</v>
      </c>
    </row>
    <row r="45" spans="1:9">
      <c r="A45" t="s">
        <v>51</v>
      </c>
      <c r="B45" s="2">
        <v>3.695757</v>
      </c>
      <c r="C45" s="2">
        <v>4.1689990000000003</v>
      </c>
      <c r="D45" s="2">
        <v>2.1401180000000002</v>
      </c>
      <c r="E45" s="2">
        <v>1.9148970000000001</v>
      </c>
      <c r="F45" s="2">
        <v>2.2376269999999998</v>
      </c>
      <c r="G45" s="2">
        <v>3.533185</v>
      </c>
      <c r="H45" s="2">
        <v>0.84586709999999998</v>
      </c>
      <c r="I45" s="2">
        <v>2.2044280000000001</v>
      </c>
    </row>
    <row r="46" spans="1:9">
      <c r="A46" t="s">
        <v>52</v>
      </c>
      <c r="B46" s="2">
        <v>5.6810460000000003</v>
      </c>
      <c r="C46" s="2">
        <v>3.3543129999999999</v>
      </c>
      <c r="D46" s="2">
        <v>3.4725109999999999</v>
      </c>
      <c r="E46" s="2">
        <v>2.6191849999999999</v>
      </c>
      <c r="F46" s="2">
        <v>3.3514409999999999</v>
      </c>
      <c r="G46" s="2">
        <v>2.8292099999999998</v>
      </c>
      <c r="H46" s="2">
        <v>3.1442420000000002</v>
      </c>
      <c r="I46" s="2">
        <v>3.1516389999999999</v>
      </c>
    </row>
    <row r="47" spans="1:9">
      <c r="A47" t="s">
        <v>53</v>
      </c>
      <c r="B47" s="2">
        <v>4.8770030000000002</v>
      </c>
      <c r="C47" s="2">
        <v>4.9672669999999997</v>
      </c>
      <c r="D47" s="2">
        <v>2.3374100000000002</v>
      </c>
      <c r="E47" s="2">
        <v>2.380754</v>
      </c>
      <c r="F47" s="2">
        <v>5.7869120000000001</v>
      </c>
      <c r="G47" s="2">
        <v>6.2317629999999999</v>
      </c>
      <c r="H47" s="2">
        <v>2.0244260000000001</v>
      </c>
      <c r="I47" s="2">
        <v>3.0920969999999999</v>
      </c>
    </row>
    <row r="48" spans="1:9">
      <c r="A48" t="s">
        <v>54</v>
      </c>
      <c r="B48" s="2">
        <v>672.0412</v>
      </c>
      <c r="C48" s="2">
        <v>679.02520000000004</v>
      </c>
      <c r="D48" s="2">
        <v>819.15070000000003</v>
      </c>
      <c r="E48" s="2">
        <v>805.79449999999997</v>
      </c>
      <c r="F48" s="2">
        <v>847.88</v>
      </c>
      <c r="G48" s="2">
        <v>861.82849999999996</v>
      </c>
      <c r="H48" s="2">
        <v>830.04380000000003</v>
      </c>
      <c r="I48" s="2">
        <v>819.8827</v>
      </c>
    </row>
    <row r="49" spans="1:9">
      <c r="A49" t="s">
        <v>55</v>
      </c>
      <c r="B49" s="2">
        <v>20.600380000000001</v>
      </c>
      <c r="C49" s="2">
        <v>20.389659999999999</v>
      </c>
      <c r="D49" s="2">
        <v>23.207899999999999</v>
      </c>
      <c r="E49" s="2">
        <v>21.08427</v>
      </c>
      <c r="F49" s="2">
        <v>13.28411</v>
      </c>
      <c r="G49" s="2">
        <v>12.226559999999999</v>
      </c>
      <c r="H49" s="2">
        <v>15.724740000000001</v>
      </c>
      <c r="I49" s="2">
        <v>15.093059999999999</v>
      </c>
    </row>
    <row r="50" spans="1:9">
      <c r="A50" t="s">
        <v>56</v>
      </c>
      <c r="B50" s="2">
        <v>28.289560000000002</v>
      </c>
      <c r="C50" s="2">
        <v>32.648470000000003</v>
      </c>
      <c r="D50" s="2">
        <v>27.533950000000001</v>
      </c>
      <c r="E50" s="2">
        <v>28.044530000000002</v>
      </c>
      <c r="F50" s="2">
        <v>20.60446</v>
      </c>
      <c r="G50" s="2">
        <v>20.704879999999999</v>
      </c>
      <c r="H50" s="2">
        <v>32.174669999999999</v>
      </c>
      <c r="I50" s="2">
        <v>32.819479999999999</v>
      </c>
    </row>
    <row r="51" spans="1:9">
      <c r="A51" t="s">
        <v>57</v>
      </c>
      <c r="B51" s="2">
        <v>0.80737210000000004</v>
      </c>
      <c r="C51" s="2">
        <v>0</v>
      </c>
      <c r="D51" s="2">
        <v>0.4935022</v>
      </c>
      <c r="E51" s="2">
        <v>0.48170960000000002</v>
      </c>
      <c r="F51" s="2">
        <v>0.71444419999999997</v>
      </c>
      <c r="G51" s="2">
        <v>1.629475</v>
      </c>
      <c r="H51" s="2">
        <v>0.93625639999999999</v>
      </c>
      <c r="I51" s="2">
        <v>1.173074</v>
      </c>
    </row>
    <row r="52" spans="1:9">
      <c r="A52" t="s">
        <v>58</v>
      </c>
      <c r="B52" s="2">
        <v>429.4948</v>
      </c>
      <c r="C52" s="2">
        <v>422.04509999999999</v>
      </c>
      <c r="D52" s="2">
        <v>370.91210000000001</v>
      </c>
      <c r="E52" s="2">
        <v>375.66930000000002</v>
      </c>
      <c r="F52" s="2">
        <v>256.97519999999997</v>
      </c>
      <c r="G52" s="2">
        <v>248.4299</v>
      </c>
      <c r="H52" s="2">
        <v>236.86940000000001</v>
      </c>
      <c r="I52" s="2">
        <v>229.8673</v>
      </c>
    </row>
    <row r="53" spans="1:9">
      <c r="A53" t="s">
        <v>59</v>
      </c>
      <c r="B53" s="2">
        <v>4.8469519999999999</v>
      </c>
      <c r="C53" s="2">
        <v>4.4173749999999998</v>
      </c>
      <c r="D53" s="2">
        <v>4.659046</v>
      </c>
      <c r="E53" s="2">
        <v>5.5971880000000001</v>
      </c>
      <c r="F53" s="2">
        <v>6.1568930000000002</v>
      </c>
      <c r="G53" s="2">
        <v>5.3419689999999997</v>
      </c>
      <c r="H53" s="2">
        <v>6.1193010000000001</v>
      </c>
      <c r="I53" s="2">
        <v>7.4285880000000004</v>
      </c>
    </row>
    <row r="54" spans="1:9">
      <c r="A54" t="s">
        <v>60</v>
      </c>
      <c r="B54" s="2">
        <v>0.38069710000000001</v>
      </c>
      <c r="C54" s="2">
        <v>0.49451289999999998</v>
      </c>
      <c r="D54" s="2">
        <v>1.047147</v>
      </c>
      <c r="E54" s="2">
        <v>0.4542774</v>
      </c>
      <c r="F54" s="2">
        <v>0.33687909999999999</v>
      </c>
      <c r="G54" s="2">
        <v>0.76834020000000003</v>
      </c>
      <c r="H54" s="2">
        <v>0.88293880000000002</v>
      </c>
      <c r="I54" s="2">
        <v>1.1062700000000001</v>
      </c>
    </row>
    <row r="55" spans="1:9">
      <c r="A55" t="s">
        <v>61</v>
      </c>
      <c r="B55" s="2">
        <v>0.23115630000000001</v>
      </c>
      <c r="C55" s="2">
        <v>0</v>
      </c>
      <c r="D55" s="2">
        <v>0</v>
      </c>
      <c r="E55" s="2">
        <v>0</v>
      </c>
      <c r="F55" s="2">
        <v>0</v>
      </c>
      <c r="G55" s="2">
        <v>0</v>
      </c>
      <c r="H55" s="2">
        <v>0</v>
      </c>
      <c r="I55" s="2">
        <v>0.10075779999999999</v>
      </c>
    </row>
    <row r="56" spans="1:9">
      <c r="A56" t="s">
        <v>62</v>
      </c>
      <c r="B56" s="2">
        <v>4.2233539999999996</v>
      </c>
      <c r="C56" s="2">
        <v>3.4073180000000001</v>
      </c>
      <c r="D56" s="2">
        <v>4.7193120000000004</v>
      </c>
      <c r="E56" s="2">
        <v>4.0159589999999996</v>
      </c>
      <c r="F56" s="2">
        <v>3.5036710000000002</v>
      </c>
      <c r="G56" s="2">
        <v>3.2534909999999999</v>
      </c>
      <c r="H56" s="2">
        <v>5.1079869999999996</v>
      </c>
      <c r="I56" s="2">
        <v>5.1775320000000002</v>
      </c>
    </row>
    <row r="57" spans="1:9">
      <c r="A57" t="s">
        <v>63</v>
      </c>
      <c r="B57" s="2">
        <v>1.6826509999999999</v>
      </c>
      <c r="C57" s="2">
        <v>1.008788</v>
      </c>
      <c r="D57" s="2">
        <v>2.6108380000000002</v>
      </c>
      <c r="E57" s="2">
        <v>1.7375799999999999</v>
      </c>
      <c r="F57" s="2">
        <v>1.603515</v>
      </c>
      <c r="G57" s="2">
        <v>1.5673859999999999</v>
      </c>
      <c r="H57" s="2">
        <v>1.8011619999999999</v>
      </c>
      <c r="I57" s="2">
        <v>2.1439119999999998</v>
      </c>
    </row>
    <row r="58" spans="1:9">
      <c r="A58" t="s">
        <v>64</v>
      </c>
      <c r="B58" s="2">
        <v>6.266795E-2</v>
      </c>
      <c r="C58" s="2">
        <v>7.6315859999999999E-2</v>
      </c>
      <c r="D58" s="2">
        <v>1.436455E-2</v>
      </c>
      <c r="E58" s="2">
        <v>1.40213E-2</v>
      </c>
      <c r="F58" s="2">
        <v>0.1247736</v>
      </c>
      <c r="G58" s="2">
        <v>0.189719</v>
      </c>
      <c r="H58" s="2">
        <v>0</v>
      </c>
      <c r="I58" s="2">
        <v>5.4632149999999997E-2</v>
      </c>
    </row>
    <row r="59" spans="1:9">
      <c r="A59" t="s">
        <v>65</v>
      </c>
      <c r="B59" s="2">
        <v>1.3246990000000001</v>
      </c>
      <c r="C59" s="2">
        <v>0.84382420000000002</v>
      </c>
      <c r="D59" s="2">
        <v>0.60728669999999996</v>
      </c>
      <c r="E59" s="2">
        <v>0.501579</v>
      </c>
      <c r="F59" s="2">
        <v>1.1271409999999999</v>
      </c>
      <c r="G59" s="2">
        <v>1.4102330000000001</v>
      </c>
      <c r="H59" s="2">
        <v>0.97487460000000004</v>
      </c>
      <c r="I59" s="2">
        <v>0.6218342</v>
      </c>
    </row>
    <row r="60" spans="1:9">
      <c r="A60" t="s">
        <v>66</v>
      </c>
      <c r="B60" s="2">
        <v>4.4301130000000004</v>
      </c>
      <c r="C60" s="2">
        <v>6.4738910000000001</v>
      </c>
      <c r="D60" s="2">
        <v>1.7770490000000001</v>
      </c>
      <c r="E60" s="2">
        <v>2.2301820000000001</v>
      </c>
      <c r="F60" s="2">
        <v>13.96575</v>
      </c>
      <c r="G60" s="2">
        <v>11.25615</v>
      </c>
      <c r="H60" s="2">
        <v>7.2243440000000003</v>
      </c>
      <c r="I60" s="2">
        <v>9.1723630000000007</v>
      </c>
    </row>
    <row r="61" spans="1:9">
      <c r="A61" t="s">
        <v>67</v>
      </c>
      <c r="B61" s="2">
        <v>10.918710000000001</v>
      </c>
      <c r="C61" s="2">
        <v>10.750450000000001</v>
      </c>
      <c r="D61" s="2">
        <v>5.9640089999999999</v>
      </c>
      <c r="E61" s="2">
        <v>6.8610480000000003</v>
      </c>
      <c r="F61" s="2">
        <v>7.4006639999999999</v>
      </c>
      <c r="G61" s="2">
        <v>7.2339149999999997</v>
      </c>
      <c r="H61" s="2">
        <v>6.6676060000000001</v>
      </c>
      <c r="I61" s="2">
        <v>6.379505</v>
      </c>
    </row>
    <row r="62" spans="1:9">
      <c r="A62" t="s">
        <v>68</v>
      </c>
      <c r="B62" s="2">
        <v>1.274003</v>
      </c>
      <c r="C62" s="2">
        <v>1.4668319999999999</v>
      </c>
      <c r="D62" s="2">
        <v>0.63714110000000002</v>
      </c>
      <c r="E62" s="2">
        <v>1.347485</v>
      </c>
      <c r="F62" s="2">
        <v>1.1273660000000001</v>
      </c>
      <c r="G62" s="2">
        <v>0.70125020000000005</v>
      </c>
      <c r="H62" s="2">
        <v>0.70511199999999996</v>
      </c>
      <c r="I62" s="2">
        <v>0.50483630000000002</v>
      </c>
    </row>
    <row r="63" spans="1:9">
      <c r="A63" t="s">
        <v>69</v>
      </c>
      <c r="B63" s="2">
        <v>3.6877900000000001</v>
      </c>
      <c r="C63" s="2">
        <v>2.694553</v>
      </c>
      <c r="D63" s="2">
        <v>23.562840000000001</v>
      </c>
      <c r="E63" s="2">
        <v>24.80471</v>
      </c>
      <c r="F63" s="2">
        <v>1.784632</v>
      </c>
      <c r="G63" s="2">
        <v>1.993625</v>
      </c>
      <c r="H63" s="2">
        <v>21.549489999999999</v>
      </c>
      <c r="I63" s="2">
        <v>21.349019999999999</v>
      </c>
    </row>
    <row r="64" spans="1:9">
      <c r="A64" t="s">
        <v>70</v>
      </c>
      <c r="B64" s="2">
        <v>0</v>
      </c>
      <c r="C64" s="2">
        <v>0</v>
      </c>
      <c r="D64" s="2">
        <v>0.25744699999999998</v>
      </c>
      <c r="E64" s="2">
        <v>0.37694270000000002</v>
      </c>
      <c r="F64" s="2">
        <v>0.1242355</v>
      </c>
      <c r="G64" s="2">
        <v>0</v>
      </c>
      <c r="H64" s="2">
        <v>0.48842000000000002</v>
      </c>
      <c r="I64" s="2">
        <v>0.24478449999999999</v>
      </c>
    </row>
    <row r="65" spans="1:9">
      <c r="A65" t="s">
        <v>71</v>
      </c>
      <c r="B65" s="2">
        <v>4.5270770000000002</v>
      </c>
      <c r="C65" s="2">
        <v>5.3257570000000003</v>
      </c>
      <c r="D65" s="2">
        <v>4.6206240000000003</v>
      </c>
      <c r="E65" s="2">
        <v>5.0453210000000004</v>
      </c>
      <c r="F65" s="2">
        <v>3.250162</v>
      </c>
      <c r="G65" s="2">
        <v>3.1769310000000002</v>
      </c>
      <c r="H65" s="2">
        <v>3.0458479999999999</v>
      </c>
      <c r="I65" s="2">
        <v>3.425332</v>
      </c>
    </row>
    <row r="66" spans="1:9">
      <c r="A66" t="s">
        <v>72</v>
      </c>
      <c r="B66" s="2">
        <v>4.1169840000000004</v>
      </c>
      <c r="C66" s="2">
        <v>3.6670799999999999</v>
      </c>
      <c r="D66" s="2">
        <v>2.4805359999999999</v>
      </c>
      <c r="E66" s="2">
        <v>2.0001730000000002</v>
      </c>
      <c r="F66" s="2">
        <v>7.1821549999999998</v>
      </c>
      <c r="G66" s="2">
        <v>6.206378</v>
      </c>
      <c r="H66" s="2">
        <v>1.4322589999999999</v>
      </c>
      <c r="I66" s="2">
        <v>0.8203589</v>
      </c>
    </row>
    <row r="67" spans="1:9">
      <c r="A67" t="s">
        <v>73</v>
      </c>
      <c r="B67" s="2">
        <v>0</v>
      </c>
      <c r="C67" s="2">
        <v>0</v>
      </c>
      <c r="D67" s="2">
        <v>0</v>
      </c>
      <c r="E67" s="2">
        <v>0.1176426</v>
      </c>
      <c r="F67" s="2">
        <v>0</v>
      </c>
      <c r="G67" s="2">
        <v>0</v>
      </c>
      <c r="H67" s="2">
        <v>0</v>
      </c>
      <c r="I67" s="2">
        <v>0</v>
      </c>
    </row>
    <row r="68" spans="1:9">
      <c r="A68" t="s">
        <v>74</v>
      </c>
      <c r="B68" s="2">
        <v>4.6796920000000002</v>
      </c>
      <c r="C68" s="2">
        <v>4.7572929999999998</v>
      </c>
      <c r="D68" s="2">
        <v>2.425154</v>
      </c>
      <c r="E68" s="2">
        <v>3.277666</v>
      </c>
      <c r="F68" s="2">
        <v>6.6617090000000001</v>
      </c>
      <c r="G68" s="2">
        <v>7.2155670000000001</v>
      </c>
      <c r="H68" s="2">
        <v>1.4156690000000001</v>
      </c>
      <c r="I68" s="2">
        <v>2.3058740000000002</v>
      </c>
    </row>
    <row r="69" spans="1:9">
      <c r="A69" t="s">
        <v>75</v>
      </c>
      <c r="B69" s="2">
        <v>0.33948010000000001</v>
      </c>
      <c r="C69" s="2">
        <v>0</v>
      </c>
      <c r="D69" s="2">
        <v>0.15562909999999999</v>
      </c>
      <c r="E69" s="2">
        <v>0</v>
      </c>
      <c r="F69" s="2">
        <v>0.30040610000000001</v>
      </c>
      <c r="G69" s="2">
        <v>0.2936375</v>
      </c>
      <c r="H69" s="2">
        <v>0.14762729999999999</v>
      </c>
      <c r="I69" s="2">
        <v>0</v>
      </c>
    </row>
    <row r="70" spans="1:9">
      <c r="A70" t="s">
        <v>76</v>
      </c>
      <c r="B70" s="2">
        <v>3.7847550000000001</v>
      </c>
      <c r="C70" s="2">
        <v>4.8926340000000001</v>
      </c>
      <c r="D70" s="2">
        <v>1.9352590000000001</v>
      </c>
      <c r="E70" s="2">
        <v>1.889014</v>
      </c>
      <c r="F70" s="2">
        <v>3.0270999999999999</v>
      </c>
      <c r="G70" s="2">
        <v>4.0291329999999999</v>
      </c>
      <c r="H70" s="2">
        <v>1.899057</v>
      </c>
      <c r="I70" s="2">
        <v>1.142115</v>
      </c>
    </row>
    <row r="71" spans="1:9">
      <c r="A71" t="s">
        <v>77</v>
      </c>
      <c r="B71" s="2">
        <v>2.650344</v>
      </c>
      <c r="C71" s="2">
        <v>3.0332599999999998</v>
      </c>
      <c r="D71" s="2">
        <v>2.3592369999999998</v>
      </c>
      <c r="E71" s="2">
        <v>3.2700629999999999</v>
      </c>
      <c r="F71" s="2">
        <v>2.2314419999999999</v>
      </c>
      <c r="G71" s="2">
        <v>2.092136</v>
      </c>
      <c r="H71" s="2">
        <v>2.8421759999999998</v>
      </c>
      <c r="I71" s="2">
        <v>2.8712939999999998</v>
      </c>
    </row>
    <row r="72" spans="1:9">
      <c r="A72" t="s">
        <v>78</v>
      </c>
      <c r="B72" s="2">
        <v>0</v>
      </c>
      <c r="C72" s="2">
        <v>0</v>
      </c>
      <c r="D72" s="2">
        <v>0.80394770000000004</v>
      </c>
      <c r="E72" s="2">
        <v>0</v>
      </c>
      <c r="F72" s="2">
        <v>0</v>
      </c>
      <c r="G72" s="2">
        <v>0.50562339999999995</v>
      </c>
      <c r="H72" s="2">
        <v>0.25420389999999998</v>
      </c>
      <c r="I72" s="2">
        <v>0.76440580000000002</v>
      </c>
    </row>
    <row r="73" spans="1:9">
      <c r="A73" t="s">
        <v>79</v>
      </c>
      <c r="B73" s="2">
        <v>3.9011680000000002</v>
      </c>
      <c r="C73" s="2">
        <v>3.040492</v>
      </c>
      <c r="D73" s="2">
        <v>1.907656</v>
      </c>
      <c r="E73" s="2">
        <v>1.6293120000000001</v>
      </c>
      <c r="F73" s="2">
        <v>5.9837199999999999</v>
      </c>
      <c r="G73" s="2">
        <v>4.7241090000000003</v>
      </c>
      <c r="H73" s="2">
        <v>3.6191420000000001</v>
      </c>
      <c r="I73" s="2">
        <v>2.720742</v>
      </c>
    </row>
    <row r="74" spans="1:9">
      <c r="A74" t="s">
        <v>80</v>
      </c>
      <c r="B74" s="2">
        <v>14.920500000000001</v>
      </c>
      <c r="C74" s="2">
        <v>14.85716</v>
      </c>
      <c r="D74" s="2">
        <v>6.1976230000000001</v>
      </c>
      <c r="E74" s="2">
        <v>7.9676689999999999</v>
      </c>
      <c r="F74" s="2">
        <v>23.707329999999999</v>
      </c>
      <c r="G74" s="2">
        <v>21.889720000000001</v>
      </c>
      <c r="H74" s="2">
        <v>13.19182</v>
      </c>
      <c r="I74" s="2">
        <v>14.22894</v>
      </c>
    </row>
    <row r="75" spans="1:9">
      <c r="A75" t="s">
        <v>81</v>
      </c>
      <c r="B75" s="2">
        <v>1.406785</v>
      </c>
      <c r="C75" s="2">
        <v>1.370525</v>
      </c>
      <c r="D75" s="2">
        <v>1.2898350000000001</v>
      </c>
      <c r="E75" s="2">
        <v>3.7770419999999998</v>
      </c>
      <c r="F75" s="2">
        <v>1.2448650000000001</v>
      </c>
      <c r="G75" s="2">
        <v>1.2168159999999999</v>
      </c>
      <c r="H75" s="2">
        <v>1.223517</v>
      </c>
      <c r="I75" s="2">
        <v>1.2263949999999999</v>
      </c>
    </row>
    <row r="76" spans="1:9">
      <c r="A76" t="s">
        <v>82</v>
      </c>
      <c r="B76" s="2">
        <v>1.8929210000000001</v>
      </c>
      <c r="C76" s="2">
        <v>3.4116430000000002</v>
      </c>
      <c r="D76" s="2">
        <v>1.6487799999999999</v>
      </c>
      <c r="E76" s="2">
        <v>2.8799459999999999</v>
      </c>
      <c r="F76" s="2">
        <v>5.0251419999999998</v>
      </c>
      <c r="G76" s="2">
        <v>4.5025909999999998</v>
      </c>
      <c r="H76" s="2">
        <v>5.7621279999999997</v>
      </c>
      <c r="I76" s="2">
        <v>4.6205470000000002</v>
      </c>
    </row>
    <row r="77" spans="1:9">
      <c r="A77" t="s">
        <v>83</v>
      </c>
      <c r="B77" s="2">
        <v>0.25396010000000002</v>
      </c>
      <c r="C77" s="2">
        <v>0.19793140000000001</v>
      </c>
      <c r="D77" s="2">
        <v>0.51226499999999997</v>
      </c>
      <c r="E77" s="2">
        <v>0.45456740000000001</v>
      </c>
      <c r="F77" s="2">
        <v>0.5842965</v>
      </c>
      <c r="G77" s="2">
        <v>1.317995</v>
      </c>
      <c r="H77" s="2">
        <v>0.53010139999999994</v>
      </c>
      <c r="I77" s="2">
        <v>0.61990650000000003</v>
      </c>
    </row>
    <row r="78" spans="1:9">
      <c r="A78" t="s">
        <v>84</v>
      </c>
      <c r="B78" s="2">
        <v>0.82971839999999997</v>
      </c>
      <c r="C78" s="2">
        <v>0.70729089999999994</v>
      </c>
      <c r="D78" s="2">
        <v>0.25358059999999999</v>
      </c>
      <c r="E78" s="2">
        <v>0.1856409</v>
      </c>
      <c r="F78" s="2">
        <v>0.79540330000000004</v>
      </c>
      <c r="G78" s="2">
        <v>0.89709399999999995</v>
      </c>
      <c r="H78" s="2">
        <v>0.21047469999999999</v>
      </c>
      <c r="I78" s="2">
        <v>0.33152399999999999</v>
      </c>
    </row>
    <row r="79" spans="1:9">
      <c r="A79" t="s">
        <v>85</v>
      </c>
      <c r="B79" s="2">
        <v>3.1265389999999997E-2</v>
      </c>
      <c r="C79" s="2">
        <v>9.1378589999999996E-2</v>
      </c>
      <c r="D79" s="2">
        <v>0.14333109999999999</v>
      </c>
      <c r="E79" s="2">
        <v>8.3943680000000007E-2</v>
      </c>
      <c r="F79" s="2">
        <v>0.35966799999999999</v>
      </c>
      <c r="G79" s="2">
        <v>0.3245207</v>
      </c>
      <c r="H79" s="2">
        <v>0.35350009999999998</v>
      </c>
      <c r="I79" s="2">
        <v>0.35433170000000003</v>
      </c>
    </row>
    <row r="80" spans="1:9">
      <c r="A80" t="s">
        <v>86</v>
      </c>
      <c r="B80" s="2">
        <v>28.054729999999999</v>
      </c>
      <c r="C80" s="2">
        <v>30.41018</v>
      </c>
      <c r="D80" s="2">
        <v>13.073230000000001</v>
      </c>
      <c r="E80" s="2">
        <v>13.312659999999999</v>
      </c>
      <c r="F80" s="2">
        <v>32.39611</v>
      </c>
      <c r="G80" s="2">
        <v>34.79945</v>
      </c>
      <c r="H80" s="2">
        <v>12.199960000000001</v>
      </c>
      <c r="I80" s="2">
        <v>10.81766</v>
      </c>
    </row>
    <row r="81" spans="1:9">
      <c r="A81" t="s">
        <v>87</v>
      </c>
      <c r="B81" s="2">
        <v>11.369120000000001</v>
      </c>
      <c r="C81" s="2">
        <v>0</v>
      </c>
      <c r="D81" s="2">
        <v>0</v>
      </c>
      <c r="E81" s="2">
        <v>0</v>
      </c>
      <c r="F81" s="2">
        <v>0</v>
      </c>
      <c r="G81" s="2">
        <v>0</v>
      </c>
      <c r="H81" s="2">
        <v>0</v>
      </c>
      <c r="I81" s="2">
        <v>4.9556380000000004</v>
      </c>
    </row>
    <row r="82" spans="1:9">
      <c r="A82" t="s">
        <v>88</v>
      </c>
      <c r="B82" s="2">
        <v>15.80208</v>
      </c>
      <c r="C82" s="2">
        <v>15.543279999999999</v>
      </c>
      <c r="D82" s="2">
        <v>5.3574520000000003</v>
      </c>
      <c r="E82" s="2">
        <v>3.9561790000000001</v>
      </c>
      <c r="F82" s="2">
        <v>14.567780000000001</v>
      </c>
      <c r="G82" s="2">
        <v>15.821709999999999</v>
      </c>
      <c r="H82" s="2">
        <v>2.209562</v>
      </c>
      <c r="I82" s="2">
        <v>2.834892</v>
      </c>
    </row>
    <row r="83" spans="1:9">
      <c r="A83" t="s">
        <v>89</v>
      </c>
      <c r="B83" s="2">
        <v>11.103669999999999</v>
      </c>
      <c r="C83" s="2">
        <v>12.362819999999999</v>
      </c>
      <c r="D83" s="2">
        <v>6.8355399999999999</v>
      </c>
      <c r="E83" s="2">
        <v>8.2337779999999992</v>
      </c>
      <c r="F83" s="2">
        <v>14.878830000000001</v>
      </c>
      <c r="G83" s="2">
        <v>7.9578100000000003</v>
      </c>
      <c r="H83" s="2">
        <v>7.8636739999999996</v>
      </c>
      <c r="I83" s="2">
        <v>9.1267270000000007</v>
      </c>
    </row>
    <row r="84" spans="1:9">
      <c r="A84" t="s">
        <v>90</v>
      </c>
      <c r="B84" s="2">
        <v>1.3609610000000001</v>
      </c>
      <c r="C84" s="2">
        <v>0.44196079999999999</v>
      </c>
      <c r="D84" s="2">
        <v>0</v>
      </c>
      <c r="E84" s="2">
        <v>0.40600120000000001</v>
      </c>
      <c r="F84" s="2">
        <v>0</v>
      </c>
      <c r="G84" s="2">
        <v>0</v>
      </c>
      <c r="H84" s="2">
        <v>0.78910860000000005</v>
      </c>
      <c r="I84" s="2">
        <v>0.39548250000000001</v>
      </c>
    </row>
    <row r="85" spans="1:9">
      <c r="A85" t="s">
        <v>91</v>
      </c>
      <c r="B85" s="2">
        <v>0.21360689999999999</v>
      </c>
      <c r="C85" s="2">
        <v>1.0405059999999999</v>
      </c>
      <c r="D85" s="2">
        <v>0.97924619999999996</v>
      </c>
      <c r="E85" s="2">
        <v>0.95584639999999998</v>
      </c>
      <c r="F85" s="2">
        <v>0.56706270000000003</v>
      </c>
      <c r="G85" s="2">
        <v>0</v>
      </c>
      <c r="H85" s="2">
        <v>0.37155880000000002</v>
      </c>
      <c r="I85" s="2">
        <v>0.37243290000000001</v>
      </c>
    </row>
    <row r="86" spans="1:9">
      <c r="A86" t="s">
        <v>92</v>
      </c>
      <c r="B86" s="2">
        <v>7.3557090000000001</v>
      </c>
      <c r="C86" s="2">
        <v>8.0618800000000004</v>
      </c>
      <c r="D86" s="2">
        <v>3.768824</v>
      </c>
      <c r="E86" s="2">
        <v>4.5984559999999997</v>
      </c>
      <c r="F86" s="2">
        <v>3.9245869999999998</v>
      </c>
      <c r="G86" s="2">
        <v>3.6490300000000002</v>
      </c>
      <c r="H86" s="2">
        <v>1.3641620000000001</v>
      </c>
      <c r="I86" s="2">
        <v>1.0844670000000001</v>
      </c>
    </row>
    <row r="87" spans="1:9">
      <c r="A87" t="s">
        <v>93</v>
      </c>
      <c r="B87" s="2">
        <v>0.16943030000000001</v>
      </c>
      <c r="C87" s="2">
        <v>0.16506319999999999</v>
      </c>
      <c r="D87" s="2">
        <v>0.15534510000000001</v>
      </c>
      <c r="E87" s="2">
        <v>0</v>
      </c>
      <c r="F87" s="2">
        <v>0.59971589999999997</v>
      </c>
      <c r="G87" s="2">
        <v>0.29310160000000002</v>
      </c>
      <c r="H87" s="2">
        <v>0.14735789999999999</v>
      </c>
      <c r="I87" s="2">
        <v>0.29540909999999998</v>
      </c>
    </row>
    <row r="88" spans="1:9">
      <c r="A88" t="s">
        <v>94</v>
      </c>
      <c r="B88" s="2">
        <v>0.80994339999999998</v>
      </c>
      <c r="C88" s="2">
        <v>0.93936560000000002</v>
      </c>
      <c r="D88" s="2">
        <v>0.6011611</v>
      </c>
      <c r="E88" s="2">
        <v>0.65583080000000005</v>
      </c>
      <c r="F88" s="2">
        <v>5.7678849999999997</v>
      </c>
      <c r="G88" s="2">
        <v>4.6037489999999996</v>
      </c>
      <c r="H88" s="2">
        <v>2.78417</v>
      </c>
      <c r="I88" s="2">
        <v>3.86666</v>
      </c>
    </row>
    <row r="89" spans="1:9">
      <c r="A89" t="s">
        <v>95</v>
      </c>
      <c r="B89" s="2">
        <v>0.90753479999999997</v>
      </c>
      <c r="C89" s="2">
        <v>0.95215419999999995</v>
      </c>
      <c r="D89" s="2">
        <v>0.51205489999999998</v>
      </c>
      <c r="E89" s="2">
        <v>0.62477380000000005</v>
      </c>
      <c r="F89" s="2">
        <v>1.1119540000000001</v>
      </c>
      <c r="G89" s="2">
        <v>1.4492</v>
      </c>
      <c r="H89" s="2">
        <v>1.092886</v>
      </c>
      <c r="I89" s="2">
        <v>0.48686970000000002</v>
      </c>
    </row>
    <row r="90" spans="1:9">
      <c r="A90" t="s">
        <v>96</v>
      </c>
      <c r="B90" s="2">
        <v>25.5779</v>
      </c>
      <c r="C90" s="2">
        <v>26.912130000000001</v>
      </c>
      <c r="D90" s="2">
        <v>14.070930000000001</v>
      </c>
      <c r="E90" s="2">
        <v>17.397279999999999</v>
      </c>
      <c r="F90" s="2">
        <v>34.40354</v>
      </c>
      <c r="G90" s="2">
        <v>42.920409999999997</v>
      </c>
      <c r="H90" s="2">
        <v>38.707619999999999</v>
      </c>
      <c r="I90" s="2">
        <v>38.352719999999998</v>
      </c>
    </row>
    <row r="91" spans="1:9">
      <c r="A91" t="s">
        <v>97</v>
      </c>
      <c r="B91" s="2">
        <v>101.74339999999999</v>
      </c>
      <c r="C91" s="2">
        <v>102.1542</v>
      </c>
      <c r="D91" s="2">
        <v>100.2179</v>
      </c>
      <c r="E91" s="2">
        <v>101.20659999999999</v>
      </c>
      <c r="F91" s="2">
        <v>76.749269999999996</v>
      </c>
      <c r="G91" s="2">
        <v>74.442899999999995</v>
      </c>
      <c r="H91" s="2">
        <v>99.513679999999994</v>
      </c>
      <c r="I91" s="2">
        <v>91.023489999999995</v>
      </c>
    </row>
    <row r="92" spans="1:9">
      <c r="A92" t="s">
        <v>98</v>
      </c>
      <c r="B92" s="2">
        <v>19.625150000000001</v>
      </c>
      <c r="C92" s="2">
        <v>20.640170000000001</v>
      </c>
      <c r="D92" s="2">
        <v>55.207839999999997</v>
      </c>
      <c r="E92" s="2">
        <v>51.826210000000003</v>
      </c>
      <c r="F92" s="2">
        <v>15.12974</v>
      </c>
      <c r="G92" s="2">
        <v>16.71782</v>
      </c>
      <c r="H92" s="2">
        <v>51.787379999999999</v>
      </c>
      <c r="I92" s="2">
        <v>51.261159999999997</v>
      </c>
    </row>
    <row r="93" spans="1:9">
      <c r="A93" t="s">
        <v>99</v>
      </c>
      <c r="B93" s="2">
        <v>1.735473</v>
      </c>
      <c r="C93" s="2">
        <v>1.056713</v>
      </c>
      <c r="D93" s="2">
        <v>0.99449920000000003</v>
      </c>
      <c r="E93" s="2">
        <v>1.747323</v>
      </c>
      <c r="F93" s="2">
        <v>3.0714419999999998</v>
      </c>
      <c r="G93" s="2">
        <v>3.002237</v>
      </c>
      <c r="H93" s="2">
        <v>1.509385</v>
      </c>
      <c r="I93" s="2">
        <v>1.89117</v>
      </c>
    </row>
    <row r="94" spans="1:9">
      <c r="A94" t="s">
        <v>100</v>
      </c>
      <c r="B94" s="2">
        <v>227.54249999999999</v>
      </c>
      <c r="C94" s="2">
        <v>208.87379999999999</v>
      </c>
      <c r="D94" s="2">
        <v>219.23750000000001</v>
      </c>
      <c r="E94" s="2">
        <v>224.3563</v>
      </c>
      <c r="F94" s="2">
        <v>130.53200000000001</v>
      </c>
      <c r="G94" s="2">
        <v>113.50839999999999</v>
      </c>
      <c r="H94" s="2">
        <v>154.9076</v>
      </c>
      <c r="I94" s="2">
        <v>158.8631</v>
      </c>
    </row>
    <row r="95" spans="1:9">
      <c r="A95" t="s">
        <v>101</v>
      </c>
      <c r="B95" s="2">
        <v>350.52499999999998</v>
      </c>
      <c r="C95" s="2">
        <v>352.4597</v>
      </c>
      <c r="D95" s="2">
        <v>272.83929999999998</v>
      </c>
      <c r="E95" s="2">
        <v>274.59710000000001</v>
      </c>
      <c r="F95" s="2">
        <v>280.28870000000001</v>
      </c>
      <c r="G95" s="2">
        <v>287.77050000000003</v>
      </c>
      <c r="H95" s="2">
        <v>299.2647</v>
      </c>
      <c r="I95" s="2">
        <v>321.70389999999998</v>
      </c>
    </row>
    <row r="96" spans="1:9">
      <c r="A96" t="s">
        <v>102</v>
      </c>
      <c r="B96" s="2">
        <v>2.3051010000000001</v>
      </c>
      <c r="C96" s="2">
        <v>1.57805</v>
      </c>
      <c r="D96" s="2">
        <v>0.51408779999999998</v>
      </c>
      <c r="E96" s="2">
        <v>0.78058289999999997</v>
      </c>
      <c r="F96" s="2">
        <v>2.6462080000000001</v>
      </c>
      <c r="G96" s="2">
        <v>3.394892</v>
      </c>
      <c r="H96" s="2">
        <v>2.8717480000000002</v>
      </c>
      <c r="I96" s="2">
        <v>2.6069469999999999</v>
      </c>
    </row>
    <row r="97" spans="1:9">
      <c r="A97" t="s">
        <v>103</v>
      </c>
      <c r="B97" s="2">
        <v>0.74232050000000005</v>
      </c>
      <c r="C97" s="2">
        <v>0.36159360000000002</v>
      </c>
      <c r="D97" s="2">
        <v>1.5200279999999999</v>
      </c>
      <c r="E97" s="2">
        <v>1.3729819999999999</v>
      </c>
      <c r="F97" s="2">
        <v>1.5327200000000001</v>
      </c>
      <c r="G97" s="2">
        <v>1.797822</v>
      </c>
      <c r="H97" s="2">
        <v>3.4217599999999999</v>
      </c>
      <c r="I97" s="2">
        <v>4.1200859999999997</v>
      </c>
    </row>
    <row r="98" spans="1:9">
      <c r="A98" t="s">
        <v>104</v>
      </c>
      <c r="B98" s="2">
        <v>9.2258910000000007</v>
      </c>
      <c r="C98" s="2">
        <v>7.8406779999999996</v>
      </c>
      <c r="D98" s="2">
        <v>5.579288</v>
      </c>
      <c r="E98" s="2">
        <v>8.2567880000000002</v>
      </c>
      <c r="F98" s="2">
        <v>12.853949999999999</v>
      </c>
      <c r="G98" s="2">
        <v>12.394539999999999</v>
      </c>
      <c r="H98" s="2">
        <v>12.974970000000001</v>
      </c>
      <c r="I98" s="2">
        <v>14.03224</v>
      </c>
    </row>
    <row r="99" spans="1:9">
      <c r="A99" t="s">
        <v>105</v>
      </c>
      <c r="B99" s="2">
        <v>12.192130000000001</v>
      </c>
      <c r="C99" s="2">
        <v>13.705249999999999</v>
      </c>
      <c r="D99" s="2">
        <v>8.8138749999999995</v>
      </c>
      <c r="E99" s="2">
        <v>8.3934259999999998</v>
      </c>
      <c r="F99" s="2">
        <v>10.788830000000001</v>
      </c>
      <c r="G99" s="2">
        <v>12.77657</v>
      </c>
      <c r="H99" s="2">
        <v>5.0979869999999998</v>
      </c>
      <c r="I99" s="2">
        <v>4.4967819999999996</v>
      </c>
    </row>
    <row r="100" spans="1:9">
      <c r="A100" t="s">
        <v>106</v>
      </c>
      <c r="B100" s="2">
        <v>0.1744713</v>
      </c>
      <c r="C100" s="2">
        <v>0</v>
      </c>
      <c r="D100" s="2">
        <v>0.23995060000000001</v>
      </c>
      <c r="E100" s="2">
        <v>0.2342168</v>
      </c>
      <c r="F100" s="2">
        <v>0.69475390000000004</v>
      </c>
      <c r="G100" s="2">
        <v>0.45273330000000001</v>
      </c>
      <c r="H100" s="2">
        <v>0.83458180000000004</v>
      </c>
      <c r="I100" s="2">
        <v>0.53234689999999996</v>
      </c>
    </row>
    <row r="101" spans="1:9">
      <c r="A101" t="s">
        <v>107</v>
      </c>
      <c r="B101" s="2">
        <v>49.58417</v>
      </c>
      <c r="C101" s="2">
        <v>46.923139999999997</v>
      </c>
      <c r="D101" s="2">
        <v>18.50094</v>
      </c>
      <c r="E101" s="2">
        <v>17.87735</v>
      </c>
      <c r="F101" s="2">
        <v>25.75198</v>
      </c>
      <c r="G101" s="2">
        <v>27.013580000000001</v>
      </c>
      <c r="H101" s="2">
        <v>8.3779950000000003</v>
      </c>
      <c r="I101" s="2">
        <v>9.1048790000000004</v>
      </c>
    </row>
    <row r="102" spans="1:9">
      <c r="A102" t="s">
        <v>108</v>
      </c>
      <c r="B102" s="2">
        <v>1.378487</v>
      </c>
      <c r="C102" s="2">
        <v>1.212993</v>
      </c>
      <c r="D102" s="2">
        <v>1.345432</v>
      </c>
      <c r="E102" s="2">
        <v>0.87552110000000005</v>
      </c>
      <c r="F102" s="2">
        <v>0.82633270000000003</v>
      </c>
      <c r="G102" s="2">
        <v>0.84617659999999995</v>
      </c>
      <c r="H102" s="2">
        <v>1.2762549999999999</v>
      </c>
      <c r="I102" s="2">
        <v>1.4730840000000001</v>
      </c>
    </row>
    <row r="103" spans="1:9">
      <c r="A103" t="s">
        <v>109</v>
      </c>
      <c r="B103" s="2">
        <v>20.142600000000002</v>
      </c>
      <c r="C103" s="2">
        <v>21.118539999999999</v>
      </c>
      <c r="D103" s="2">
        <v>58.570250000000001</v>
      </c>
      <c r="E103" s="2">
        <v>64.038020000000003</v>
      </c>
      <c r="F103" s="2">
        <v>79.614769999999993</v>
      </c>
      <c r="G103" s="2">
        <v>86.449240000000003</v>
      </c>
      <c r="H103" s="2">
        <v>219.56569999999999</v>
      </c>
      <c r="I103" s="2">
        <v>220.91839999999999</v>
      </c>
    </row>
    <row r="104" spans="1:9">
      <c r="A104" t="s">
        <v>110</v>
      </c>
      <c r="B104" s="2">
        <v>13.11378</v>
      </c>
      <c r="C104" s="2">
        <v>11.80546</v>
      </c>
      <c r="D104" s="2">
        <v>11.71921</v>
      </c>
      <c r="E104" s="2">
        <v>13.07334</v>
      </c>
      <c r="F104" s="2">
        <v>25.118379999999998</v>
      </c>
      <c r="G104" s="2">
        <v>23.403759999999998</v>
      </c>
      <c r="H104" s="2">
        <v>20.500830000000001</v>
      </c>
      <c r="I104" s="2">
        <v>21.706759999999999</v>
      </c>
    </row>
    <row r="105" spans="1:9">
      <c r="A105" t="s">
        <v>111</v>
      </c>
      <c r="B105" s="2">
        <v>10.96871</v>
      </c>
      <c r="C105" s="2">
        <v>10.23447</v>
      </c>
      <c r="D105" s="2">
        <v>11.04837</v>
      </c>
      <c r="E105" s="2">
        <v>8.2956649999999996</v>
      </c>
      <c r="F105" s="2">
        <v>15.72134</v>
      </c>
      <c r="G105" s="2">
        <v>15.50074</v>
      </c>
      <c r="H105" s="2">
        <v>11.82394</v>
      </c>
      <c r="I105" s="2">
        <v>12.390470000000001</v>
      </c>
    </row>
    <row r="106" spans="1:9">
      <c r="A106" t="s">
        <v>112</v>
      </c>
      <c r="B106" s="2">
        <v>152.97280000000001</v>
      </c>
      <c r="C106" s="2">
        <v>155.0523</v>
      </c>
      <c r="D106" s="2">
        <v>186.44380000000001</v>
      </c>
      <c r="E106" s="2">
        <v>184.87860000000001</v>
      </c>
      <c r="F106" s="2">
        <v>84.583179999999999</v>
      </c>
      <c r="G106" s="2">
        <v>89.380949999999999</v>
      </c>
      <c r="H106" s="2">
        <v>85.700490000000002</v>
      </c>
      <c r="I106" s="2">
        <v>80.593540000000004</v>
      </c>
    </row>
    <row r="107" spans="1:9">
      <c r="A107" t="s">
        <v>113</v>
      </c>
      <c r="B107" s="2">
        <v>3.5312299999999999</v>
      </c>
      <c r="C107" s="2">
        <v>2.8897780000000002</v>
      </c>
      <c r="D107" s="2">
        <v>1.9426019999999999</v>
      </c>
      <c r="E107" s="2">
        <v>2.401831</v>
      </c>
      <c r="F107" s="2">
        <v>2.4998300000000002</v>
      </c>
      <c r="G107" s="2">
        <v>2.9322050000000002</v>
      </c>
      <c r="H107" s="2">
        <v>0.85993629999999999</v>
      </c>
      <c r="I107" s="2">
        <v>1.108233</v>
      </c>
    </row>
    <row r="108" spans="1:9">
      <c r="A108" t="s">
        <v>114</v>
      </c>
      <c r="B108" s="2">
        <v>303.83269999999999</v>
      </c>
      <c r="C108" s="2">
        <v>294.71089999999998</v>
      </c>
      <c r="D108" s="2">
        <v>391.74860000000001</v>
      </c>
      <c r="E108" s="2">
        <v>401.0326</v>
      </c>
      <c r="F108" s="2">
        <v>187.7663</v>
      </c>
      <c r="G108" s="2">
        <v>198.11850000000001</v>
      </c>
      <c r="H108" s="2">
        <v>268.44049999999999</v>
      </c>
      <c r="I108" s="2">
        <v>274.53120000000001</v>
      </c>
    </row>
    <row r="109" spans="1:9">
      <c r="A109" t="s">
        <v>115</v>
      </c>
      <c r="B109" s="2">
        <v>0.52955019999999997</v>
      </c>
      <c r="C109" s="2">
        <v>0.77385150000000003</v>
      </c>
      <c r="D109" s="2">
        <v>0.36414550000000001</v>
      </c>
      <c r="E109" s="2">
        <v>0.41468470000000002</v>
      </c>
      <c r="F109" s="2">
        <v>1.4057980000000001</v>
      </c>
      <c r="G109" s="2">
        <v>1.431378</v>
      </c>
      <c r="H109" s="2">
        <v>0.2878521</v>
      </c>
      <c r="I109" s="2">
        <v>0.57705859999999998</v>
      </c>
    </row>
    <row r="110" spans="1:9">
      <c r="A110" t="s">
        <v>116</v>
      </c>
      <c r="B110" s="2">
        <v>0</v>
      </c>
      <c r="C110" s="2">
        <v>0</v>
      </c>
      <c r="D110" s="2">
        <v>0.26798260000000002</v>
      </c>
      <c r="E110" s="2">
        <v>0.26157900000000001</v>
      </c>
      <c r="F110" s="2">
        <v>0</v>
      </c>
      <c r="G110" s="2">
        <v>0</v>
      </c>
      <c r="H110" s="2">
        <v>0</v>
      </c>
      <c r="I110" s="2">
        <v>0</v>
      </c>
    </row>
    <row r="111" spans="1:9">
      <c r="A111" t="s">
        <v>117</v>
      </c>
      <c r="B111" s="2">
        <v>0.63018870000000005</v>
      </c>
      <c r="C111" s="2">
        <v>1.2278910000000001</v>
      </c>
      <c r="D111" s="2">
        <v>0</v>
      </c>
      <c r="E111" s="2">
        <v>0</v>
      </c>
      <c r="F111" s="2">
        <v>0.55765439999999999</v>
      </c>
      <c r="G111" s="2">
        <v>0.18169650000000001</v>
      </c>
      <c r="H111" s="2">
        <v>0.73078829999999995</v>
      </c>
      <c r="I111" s="2">
        <v>0.36625380000000002</v>
      </c>
    </row>
    <row r="112" spans="1:9">
      <c r="A112" t="s">
        <v>118</v>
      </c>
      <c r="B112" s="2">
        <v>9.0730740000000001</v>
      </c>
      <c r="C112" s="2">
        <v>13.037839999999999</v>
      </c>
      <c r="D112" s="2">
        <v>4.7833139999999998</v>
      </c>
      <c r="E112" s="2">
        <v>7.7140230000000001</v>
      </c>
      <c r="F112" s="2">
        <v>11.641719999999999</v>
      </c>
      <c r="G112" s="2">
        <v>13.341379999999999</v>
      </c>
      <c r="H112" s="2">
        <v>8.8774719999999991</v>
      </c>
      <c r="I112" s="2">
        <v>15.22608</v>
      </c>
    </row>
    <row r="113" spans="1:9">
      <c r="A113" t="s">
        <v>119</v>
      </c>
      <c r="B113" s="2">
        <v>11.737259999999999</v>
      </c>
      <c r="C113" s="2">
        <v>13.583550000000001</v>
      </c>
      <c r="D113" s="2">
        <v>9.7503670000000007</v>
      </c>
      <c r="E113" s="2">
        <v>8.8123850000000008</v>
      </c>
      <c r="F113" s="2">
        <v>8.5739359999999998</v>
      </c>
      <c r="G113" s="2">
        <v>7.767525</v>
      </c>
      <c r="H113" s="2">
        <v>8.6324369999999995</v>
      </c>
      <c r="I113" s="2">
        <v>6.7985850000000001</v>
      </c>
    </row>
    <row r="114" spans="1:9">
      <c r="A114" t="s">
        <v>120</v>
      </c>
      <c r="B114" s="2">
        <v>5.8552660000000003</v>
      </c>
      <c r="C114" s="2">
        <v>8.4207029999999996</v>
      </c>
      <c r="D114" s="2">
        <v>1.5338579999999999</v>
      </c>
      <c r="E114" s="2">
        <v>3.7430140000000001</v>
      </c>
      <c r="F114" s="2">
        <v>3.20749</v>
      </c>
      <c r="G114" s="2">
        <v>2.8940489999999999</v>
      </c>
      <c r="H114" s="2">
        <v>3.152485</v>
      </c>
      <c r="I114" s="2">
        <v>1.4584159999999999</v>
      </c>
    </row>
    <row r="115" spans="1:9">
      <c r="A115" t="s">
        <v>121</v>
      </c>
      <c r="B115" s="2">
        <v>9.7222819999999999</v>
      </c>
      <c r="C115" s="2">
        <v>9.7084829999999993</v>
      </c>
      <c r="D115" s="2">
        <v>8.4683430000000008</v>
      </c>
      <c r="E115" s="2">
        <v>10.00619</v>
      </c>
      <c r="F115" s="2">
        <v>10.969150000000001</v>
      </c>
      <c r="G115" s="2">
        <v>8.4094080000000009</v>
      </c>
      <c r="H115" s="2">
        <v>5.2848240000000004</v>
      </c>
      <c r="I115" s="2">
        <v>7.204269</v>
      </c>
    </row>
    <row r="116" spans="1:9">
      <c r="A116" t="s">
        <v>122</v>
      </c>
      <c r="B116" s="2">
        <v>10.105880000000001</v>
      </c>
      <c r="C116" s="2">
        <v>7.7942780000000003</v>
      </c>
      <c r="D116" s="2">
        <v>7.3353900000000003</v>
      </c>
      <c r="E116" s="2">
        <v>6.4064110000000003</v>
      </c>
      <c r="F116" s="2">
        <v>6.7070270000000001</v>
      </c>
      <c r="G116" s="2">
        <v>5.6453629999999997</v>
      </c>
      <c r="H116" s="2">
        <v>3.2960050000000001</v>
      </c>
      <c r="I116" s="2">
        <v>4.9556380000000004</v>
      </c>
    </row>
    <row r="117" spans="1:9">
      <c r="A117" t="s">
        <v>123</v>
      </c>
      <c r="B117" s="2">
        <v>0</v>
      </c>
      <c r="C117" s="2">
        <v>0</v>
      </c>
      <c r="D117" s="2">
        <v>0</v>
      </c>
      <c r="E117" s="2">
        <v>0</v>
      </c>
      <c r="F117" s="2">
        <v>0</v>
      </c>
      <c r="G117" s="2">
        <v>0.205396</v>
      </c>
      <c r="H117" s="2">
        <v>0</v>
      </c>
      <c r="I117" s="2">
        <v>0</v>
      </c>
    </row>
    <row r="118" spans="1:9">
      <c r="A118" t="s">
        <v>124</v>
      </c>
      <c r="B118" s="2">
        <v>0</v>
      </c>
      <c r="C118" s="2">
        <v>0</v>
      </c>
      <c r="D118" s="2">
        <v>0</v>
      </c>
      <c r="E118" s="2">
        <v>0</v>
      </c>
      <c r="F118" s="2">
        <v>0.1850475</v>
      </c>
      <c r="G118" s="2">
        <v>0.18087800000000001</v>
      </c>
      <c r="H118" s="2">
        <v>9.093706E-2</v>
      </c>
      <c r="I118" s="2">
        <v>0</v>
      </c>
    </row>
    <row r="119" spans="1:9">
      <c r="A119" t="s">
        <v>125</v>
      </c>
      <c r="B119" s="2">
        <v>0</v>
      </c>
      <c r="C119" s="2">
        <v>0</v>
      </c>
      <c r="D119" s="2">
        <v>0</v>
      </c>
      <c r="E119" s="2">
        <v>0</v>
      </c>
      <c r="F119" s="2">
        <v>0.1750591</v>
      </c>
      <c r="G119" s="2">
        <v>0</v>
      </c>
      <c r="H119" s="2">
        <v>0.17205709999999999</v>
      </c>
      <c r="I119" s="2">
        <v>0</v>
      </c>
    </row>
    <row r="120" spans="1:9">
      <c r="A120" t="s">
        <v>126</v>
      </c>
      <c r="B120" s="2">
        <v>3.5258660000000002</v>
      </c>
      <c r="C120" s="2">
        <v>3.9502350000000002</v>
      </c>
      <c r="D120" s="2">
        <v>1.1314630000000001</v>
      </c>
      <c r="E120" s="2">
        <v>1.577752</v>
      </c>
      <c r="F120" s="2">
        <v>3.432045</v>
      </c>
      <c r="G120" s="2">
        <v>4.2696379999999996</v>
      </c>
      <c r="H120" s="2">
        <v>1.6865950000000001</v>
      </c>
      <c r="I120" s="2">
        <v>2.6126870000000002</v>
      </c>
    </row>
    <row r="121" spans="1:9">
      <c r="A121" t="s">
        <v>127</v>
      </c>
      <c r="B121" s="2">
        <v>0</v>
      </c>
      <c r="C121" s="2">
        <v>0</v>
      </c>
      <c r="D121" s="2">
        <v>0.2100225</v>
      </c>
      <c r="E121" s="2">
        <v>0.20500389999999999</v>
      </c>
      <c r="F121" s="2">
        <v>0</v>
      </c>
      <c r="G121" s="2">
        <v>0.59439850000000005</v>
      </c>
      <c r="H121" s="2">
        <v>0</v>
      </c>
      <c r="I121" s="2">
        <v>0.1996926</v>
      </c>
    </row>
    <row r="122" spans="1:9">
      <c r="A122" t="s">
        <v>128</v>
      </c>
      <c r="B122" s="2">
        <v>0</v>
      </c>
      <c r="C122" s="2">
        <v>0</v>
      </c>
      <c r="D122" s="2">
        <v>0</v>
      </c>
      <c r="E122" s="2">
        <v>0.14409520000000001</v>
      </c>
      <c r="F122" s="2">
        <v>0.28495169999999997</v>
      </c>
      <c r="G122" s="2">
        <v>0.41779690000000003</v>
      </c>
      <c r="H122" s="2">
        <v>0.28006510000000001</v>
      </c>
      <c r="I122" s="2">
        <v>0</v>
      </c>
    </row>
    <row r="123" spans="1:9">
      <c r="A123" t="s">
        <v>129</v>
      </c>
      <c r="B123" s="2">
        <v>7.1421380000000001</v>
      </c>
      <c r="C123" s="2">
        <v>7.6680549999999998</v>
      </c>
      <c r="D123" s="2">
        <v>7.0829579999999996</v>
      </c>
      <c r="E123" s="2">
        <v>7.1745999999999999</v>
      </c>
      <c r="F123" s="2">
        <v>11.22137</v>
      </c>
      <c r="G123" s="2">
        <v>11.34676</v>
      </c>
      <c r="H123" s="2">
        <v>4.944007</v>
      </c>
      <c r="I123" s="2">
        <v>4.7015019999999996</v>
      </c>
    </row>
    <row r="124" spans="1:9">
      <c r="A124" t="s">
        <v>130</v>
      </c>
      <c r="B124" s="2">
        <v>0.19130730000000001</v>
      </c>
      <c r="C124" s="2">
        <v>0.18637629999999999</v>
      </c>
      <c r="D124" s="2">
        <v>1.227824</v>
      </c>
      <c r="E124" s="2">
        <v>0.34242410000000001</v>
      </c>
      <c r="F124" s="2">
        <v>2.5393189999999999</v>
      </c>
      <c r="G124" s="2">
        <v>2.8130510000000002</v>
      </c>
      <c r="H124" s="2">
        <v>1.3310789999999999</v>
      </c>
      <c r="I124" s="2">
        <v>2.168091</v>
      </c>
    </row>
    <row r="125" spans="1:9">
      <c r="A125" t="s">
        <v>131</v>
      </c>
      <c r="B125" s="2">
        <v>13.004619999999999</v>
      </c>
      <c r="C125" s="2">
        <v>15.917999999999999</v>
      </c>
      <c r="D125" s="2">
        <v>10.292949999999999</v>
      </c>
      <c r="E125" s="2">
        <v>10.245939999999999</v>
      </c>
      <c r="F125" s="2">
        <v>24.490950000000002</v>
      </c>
      <c r="G125" s="2">
        <v>25.188960000000002</v>
      </c>
      <c r="H125" s="2">
        <v>8.0236540000000005</v>
      </c>
      <c r="I125" s="2">
        <v>8.3332230000000003</v>
      </c>
    </row>
    <row r="126" spans="1:9">
      <c r="A126" t="s">
        <v>132</v>
      </c>
      <c r="B126" s="2">
        <v>0.55486729999999995</v>
      </c>
      <c r="C126" s="2">
        <v>1.2838430000000001</v>
      </c>
      <c r="D126" s="2">
        <v>1.144665</v>
      </c>
      <c r="E126" s="2">
        <v>0.99316629999999995</v>
      </c>
      <c r="F126" s="2">
        <v>1.227506</v>
      </c>
      <c r="G126" s="2">
        <v>1.079863</v>
      </c>
      <c r="H126" s="2">
        <v>2.1112980000000001</v>
      </c>
      <c r="I126" s="2">
        <v>2.358123</v>
      </c>
    </row>
    <row r="127" spans="1:9">
      <c r="A127" t="s">
        <v>133</v>
      </c>
      <c r="B127" s="2">
        <v>6.2711459999999999</v>
      </c>
      <c r="C127" s="2">
        <v>7.4106059999999996</v>
      </c>
      <c r="D127" s="2">
        <v>6.1224829999999999</v>
      </c>
      <c r="E127" s="2">
        <v>5.404547</v>
      </c>
      <c r="F127" s="2">
        <v>5.1382789999999998</v>
      </c>
      <c r="G127" s="2">
        <v>4.7211540000000003</v>
      </c>
      <c r="H127" s="2">
        <v>2.9290949999999998</v>
      </c>
      <c r="I127" s="2">
        <v>3.6446719999999999</v>
      </c>
    </row>
    <row r="128" spans="1:9">
      <c r="A128" t="s">
        <v>134</v>
      </c>
      <c r="B128" s="2">
        <v>2.6277680000000001</v>
      </c>
      <c r="C128" s="2">
        <v>2.2755890000000001</v>
      </c>
      <c r="D128" s="2">
        <v>3.2124199999999998</v>
      </c>
      <c r="E128" s="2">
        <v>2.874352</v>
      </c>
      <c r="F128" s="2">
        <v>3.6171540000000002</v>
      </c>
      <c r="G128" s="2">
        <v>4.5458400000000001</v>
      </c>
      <c r="H128" s="2">
        <v>5.332687</v>
      </c>
      <c r="I128" s="2">
        <v>2.5453480000000002</v>
      </c>
    </row>
    <row r="129" spans="1:9">
      <c r="A129" t="s">
        <v>135</v>
      </c>
      <c r="B129" s="2">
        <v>4.7452019999999999</v>
      </c>
      <c r="C129" s="2">
        <v>5.917306</v>
      </c>
      <c r="D129" s="2">
        <v>6.003997</v>
      </c>
      <c r="E129" s="2">
        <v>7.3893599999999999</v>
      </c>
      <c r="F129" s="2">
        <v>4.6189359999999997</v>
      </c>
      <c r="G129" s="2">
        <v>4.2685979999999999</v>
      </c>
      <c r="H129" s="2">
        <v>3.7968630000000001</v>
      </c>
      <c r="I129" s="2">
        <v>4.7986110000000002</v>
      </c>
    </row>
    <row r="130" spans="1:9">
      <c r="A130" t="s">
        <v>136</v>
      </c>
      <c r="B130" s="2">
        <v>4.8867260000000003</v>
      </c>
      <c r="C130" s="2">
        <v>0</v>
      </c>
      <c r="D130" s="2">
        <v>4.4804810000000002</v>
      </c>
      <c r="E130" s="2">
        <v>0</v>
      </c>
      <c r="F130" s="2">
        <v>0</v>
      </c>
      <c r="G130" s="2">
        <v>0</v>
      </c>
      <c r="H130" s="2">
        <v>0</v>
      </c>
      <c r="I130" s="2">
        <v>4.2601100000000001</v>
      </c>
    </row>
    <row r="131" spans="1:9">
      <c r="A131" t="s">
        <v>137</v>
      </c>
      <c r="B131" s="2">
        <v>3.904814</v>
      </c>
      <c r="C131" s="2">
        <v>1.2680560000000001</v>
      </c>
      <c r="D131" s="2">
        <v>2.7845979999999999</v>
      </c>
      <c r="E131" s="2">
        <v>2.3297639999999999</v>
      </c>
      <c r="F131" s="2">
        <v>0.3839303</v>
      </c>
      <c r="G131" s="2">
        <v>1.5011190000000001</v>
      </c>
      <c r="H131" s="2">
        <v>0.37734630000000002</v>
      </c>
      <c r="I131" s="2">
        <v>1.1347020000000001</v>
      </c>
    </row>
    <row r="132" spans="1:9">
      <c r="A132" t="s">
        <v>138</v>
      </c>
      <c r="B132" s="2">
        <v>5.743163</v>
      </c>
      <c r="C132" s="2">
        <v>5.5951329999999997</v>
      </c>
      <c r="D132" s="2">
        <v>0</v>
      </c>
      <c r="E132" s="2">
        <v>2.5699459999999998</v>
      </c>
      <c r="F132" s="2">
        <v>2.541064</v>
      </c>
      <c r="G132" s="2">
        <v>2.4838100000000001</v>
      </c>
      <c r="H132" s="2">
        <v>7.492464</v>
      </c>
      <c r="I132" s="2">
        <v>5.0067269999999997</v>
      </c>
    </row>
    <row r="133" spans="1:9">
      <c r="A133" t="s">
        <v>139</v>
      </c>
      <c r="B133" s="2">
        <v>2.5476529999999999</v>
      </c>
      <c r="C133" s="2">
        <v>3.8608690000000001</v>
      </c>
      <c r="D133" s="2">
        <v>1.8167800000000001</v>
      </c>
      <c r="E133" s="2">
        <v>2.0267050000000002</v>
      </c>
      <c r="F133" s="2">
        <v>0.25049110000000002</v>
      </c>
      <c r="G133" s="2">
        <v>0.73454129999999995</v>
      </c>
      <c r="H133" s="2">
        <v>0.73858639999999998</v>
      </c>
      <c r="I133" s="2">
        <v>0.24677460000000001</v>
      </c>
    </row>
    <row r="134" spans="1:9">
      <c r="A134" t="s">
        <v>140</v>
      </c>
      <c r="B134" s="2">
        <v>0</v>
      </c>
      <c r="C134" s="2">
        <v>0</v>
      </c>
      <c r="D134" s="2">
        <v>0</v>
      </c>
      <c r="E134" s="2">
        <v>0</v>
      </c>
      <c r="F134" s="2">
        <v>5.8686489999999996</v>
      </c>
      <c r="G134" s="2">
        <v>5.7364179999999996</v>
      </c>
      <c r="H134" s="2">
        <v>0</v>
      </c>
      <c r="I134" s="2">
        <v>11.56315</v>
      </c>
    </row>
    <row r="135" spans="1:9">
      <c r="A135" t="s">
        <v>141</v>
      </c>
      <c r="B135" s="2">
        <v>0</v>
      </c>
      <c r="C135" s="2">
        <v>0</v>
      </c>
      <c r="D135" s="2">
        <v>0</v>
      </c>
      <c r="E135" s="2">
        <v>10.38686</v>
      </c>
      <c r="F135" s="2">
        <v>0</v>
      </c>
      <c r="G135" s="2">
        <v>0</v>
      </c>
      <c r="H135" s="2">
        <v>0</v>
      </c>
      <c r="I135" s="2">
        <v>0</v>
      </c>
    </row>
    <row r="136" spans="1:9">
      <c r="A136" t="s">
        <v>142</v>
      </c>
      <c r="B136" s="2">
        <v>0</v>
      </c>
      <c r="C136" s="2">
        <v>0</v>
      </c>
      <c r="D136" s="2">
        <v>0</v>
      </c>
      <c r="E136" s="2">
        <v>0.13003899999999999</v>
      </c>
      <c r="F136" s="2">
        <v>0</v>
      </c>
      <c r="G136" s="2">
        <v>0</v>
      </c>
      <c r="H136" s="2">
        <v>0.25274530000000001</v>
      </c>
      <c r="I136" s="2">
        <v>0.38000980000000001</v>
      </c>
    </row>
    <row r="137" spans="1:9">
      <c r="A137" t="s">
        <v>143</v>
      </c>
      <c r="B137" s="2">
        <v>6.4217500000000003</v>
      </c>
      <c r="C137" s="2">
        <v>8.6023150000000008</v>
      </c>
      <c r="D137" s="2">
        <v>23.183579999999999</v>
      </c>
      <c r="E137" s="2">
        <v>19.037600000000001</v>
      </c>
      <c r="F137" s="2">
        <v>0.35516320000000001</v>
      </c>
      <c r="G137" s="2">
        <v>1.041482</v>
      </c>
      <c r="H137" s="2">
        <v>0</v>
      </c>
      <c r="I137" s="2">
        <v>0.34989369999999997</v>
      </c>
    </row>
    <row r="138" spans="1:9">
      <c r="A138" t="s">
        <v>144</v>
      </c>
      <c r="B138" s="2">
        <v>15.19328</v>
      </c>
      <c r="C138" s="2">
        <v>19.73556</v>
      </c>
      <c r="D138" s="2">
        <v>9.2868139999999997</v>
      </c>
      <c r="E138" s="2">
        <v>13.59735</v>
      </c>
      <c r="F138" s="2">
        <v>0</v>
      </c>
      <c r="G138" s="2">
        <v>0</v>
      </c>
      <c r="H138" s="2">
        <v>0</v>
      </c>
      <c r="I138" s="2">
        <v>0</v>
      </c>
    </row>
    <row r="139" spans="1:9">
      <c r="A139" t="s">
        <v>145</v>
      </c>
      <c r="B139" s="2">
        <v>0</v>
      </c>
      <c r="C139" s="2">
        <v>0</v>
      </c>
      <c r="D139" s="2">
        <v>1.566794</v>
      </c>
      <c r="E139" s="2">
        <v>0</v>
      </c>
      <c r="F139" s="2">
        <v>0</v>
      </c>
      <c r="G139" s="2">
        <v>0</v>
      </c>
      <c r="H139" s="2">
        <v>0</v>
      </c>
      <c r="I139" s="2">
        <v>0</v>
      </c>
    </row>
    <row r="140" spans="1:9">
      <c r="A140" t="s">
        <v>146</v>
      </c>
      <c r="B140" s="2">
        <v>0</v>
      </c>
      <c r="C140" s="2">
        <v>0</v>
      </c>
      <c r="D140" s="2">
        <v>3.6483910000000002</v>
      </c>
      <c r="E140" s="2">
        <v>0</v>
      </c>
      <c r="F140" s="2">
        <v>0</v>
      </c>
      <c r="G140" s="2">
        <v>3.4418510000000002</v>
      </c>
      <c r="H140" s="2">
        <v>0</v>
      </c>
      <c r="I140" s="2">
        <v>0</v>
      </c>
    </row>
    <row r="141" spans="1:9">
      <c r="A141" t="s">
        <v>147</v>
      </c>
      <c r="B141" s="2">
        <v>3.3762829999999999</v>
      </c>
      <c r="C141" s="2">
        <v>3.2892600000000001</v>
      </c>
      <c r="D141" s="2">
        <v>1.5478019999999999</v>
      </c>
      <c r="E141" s="2">
        <v>3.021633</v>
      </c>
      <c r="F141" s="2">
        <v>0</v>
      </c>
      <c r="G141" s="2">
        <v>0</v>
      </c>
      <c r="H141" s="2">
        <v>0</v>
      </c>
      <c r="I141" s="2">
        <v>0</v>
      </c>
    </row>
    <row r="142" spans="1:9">
      <c r="A142" t="s">
        <v>148</v>
      </c>
      <c r="B142" s="2">
        <v>1.319485</v>
      </c>
      <c r="C142" s="2">
        <v>0.77128549999999996</v>
      </c>
      <c r="D142" s="2">
        <v>0.9678348</v>
      </c>
      <c r="E142" s="2">
        <v>1.0627960000000001</v>
      </c>
      <c r="F142" s="2">
        <v>3.1525569999999998</v>
      </c>
      <c r="G142" s="2">
        <v>1.5978270000000001</v>
      </c>
      <c r="H142" s="2">
        <v>0.3442771</v>
      </c>
      <c r="I142" s="2">
        <v>1.035261</v>
      </c>
    </row>
    <row r="143" spans="1:9">
      <c r="A143" t="s">
        <v>149</v>
      </c>
      <c r="B143" s="2">
        <v>2.4587690000000002</v>
      </c>
      <c r="C143" s="2">
        <v>0.85549790000000003</v>
      </c>
      <c r="D143" s="2">
        <v>2.0933389999999998</v>
      </c>
      <c r="E143" s="2">
        <v>2.9863870000000001</v>
      </c>
      <c r="F143" s="2">
        <v>3.4190610000000001</v>
      </c>
      <c r="G143" s="2">
        <v>2.8862930000000002</v>
      </c>
      <c r="H143" s="2">
        <v>1.3747210000000001</v>
      </c>
      <c r="I143" s="2">
        <v>1.9903789999999999</v>
      </c>
    </row>
    <row r="144" spans="1:9">
      <c r="A144" t="s">
        <v>150</v>
      </c>
      <c r="B144" s="2">
        <v>0</v>
      </c>
      <c r="C144" s="2">
        <v>0</v>
      </c>
      <c r="D144" s="2">
        <v>4.079671E-2</v>
      </c>
      <c r="E144" s="2">
        <v>0</v>
      </c>
      <c r="F144" s="2">
        <v>0.11812300000000001</v>
      </c>
      <c r="G144" s="2">
        <v>0.19243569999999999</v>
      </c>
      <c r="H144" s="2">
        <v>0.1160973</v>
      </c>
      <c r="I144" s="2">
        <v>3.8790129999999999E-2</v>
      </c>
    </row>
    <row r="145" spans="1:9">
      <c r="A145" t="s">
        <v>151</v>
      </c>
      <c r="B145" s="2">
        <v>58.361469999999997</v>
      </c>
      <c r="C145" s="2">
        <v>61.218409999999999</v>
      </c>
      <c r="D145" s="2">
        <v>60.654510000000002</v>
      </c>
      <c r="E145" s="2">
        <v>63.953409999999998</v>
      </c>
      <c r="F145" s="2">
        <v>110.9175</v>
      </c>
      <c r="G145" s="2">
        <v>116.44929999999999</v>
      </c>
      <c r="H145" s="2">
        <v>112.47620000000001</v>
      </c>
      <c r="I145" s="2">
        <v>110.139</v>
      </c>
    </row>
    <row r="146" spans="1:9">
      <c r="A146" t="s">
        <v>152</v>
      </c>
      <c r="B146" s="2">
        <v>1.0494570000000001</v>
      </c>
      <c r="C146" s="2">
        <v>1.5336110000000001</v>
      </c>
      <c r="D146" s="2">
        <v>4.0894060000000003</v>
      </c>
      <c r="E146" s="2">
        <v>4.9309070000000004</v>
      </c>
      <c r="F146" s="2">
        <v>1.8573310000000001</v>
      </c>
      <c r="G146" s="2">
        <v>1.6641919999999999</v>
      </c>
      <c r="H146" s="2">
        <v>1.36911</v>
      </c>
      <c r="I146" s="2">
        <v>2.3634580000000001</v>
      </c>
    </row>
    <row r="147" spans="1:9">
      <c r="A147" t="s">
        <v>153</v>
      </c>
      <c r="B147" s="2">
        <v>57.368580000000001</v>
      </c>
      <c r="C147" s="2">
        <v>54.045819999999999</v>
      </c>
      <c r="D147" s="2">
        <v>39.115789999999997</v>
      </c>
      <c r="E147" s="2">
        <v>42.481349999999999</v>
      </c>
      <c r="F147" s="2">
        <v>33.113529999999997</v>
      </c>
      <c r="G147" s="2">
        <v>33.374980000000001</v>
      </c>
      <c r="H147" s="2">
        <v>24.820830000000001</v>
      </c>
      <c r="I147" s="2">
        <v>25.51389</v>
      </c>
    </row>
    <row r="148" spans="1:9">
      <c r="A148" t="s">
        <v>154</v>
      </c>
      <c r="B148" s="2">
        <v>5117.8149999999996</v>
      </c>
      <c r="C148" s="2">
        <v>5048.5680000000002</v>
      </c>
      <c r="D148" s="2">
        <v>5626.2150000000001</v>
      </c>
      <c r="E148" s="2">
        <v>5800.125</v>
      </c>
      <c r="F148" s="2">
        <v>3590.835</v>
      </c>
      <c r="G148" s="2">
        <v>3512.83</v>
      </c>
      <c r="H148" s="2">
        <v>3852.2649999999999</v>
      </c>
      <c r="I148" s="2">
        <v>3887.17</v>
      </c>
    </row>
    <row r="149" spans="1:9">
      <c r="A149" t="s">
        <v>155</v>
      </c>
      <c r="B149" s="2">
        <v>0.46798279999999998</v>
      </c>
      <c r="C149" s="2">
        <v>0.91184120000000002</v>
      </c>
      <c r="D149" s="2">
        <v>0.72943309999999995</v>
      </c>
      <c r="E149" s="2">
        <v>0.4607077</v>
      </c>
      <c r="F149" s="2">
        <v>0.78682490000000005</v>
      </c>
      <c r="G149" s="2">
        <v>0.85005379999999997</v>
      </c>
      <c r="H149" s="2">
        <v>0.48842000000000002</v>
      </c>
      <c r="I149" s="2">
        <v>0.97913810000000001</v>
      </c>
    </row>
    <row r="150" spans="1:9">
      <c r="A150" t="s">
        <v>156</v>
      </c>
      <c r="B150" s="2">
        <v>2.7895669999999999</v>
      </c>
      <c r="C150" s="2">
        <v>2.214394</v>
      </c>
      <c r="D150" s="2">
        <v>2.5576629999999998</v>
      </c>
      <c r="E150" s="2">
        <v>2.311617</v>
      </c>
      <c r="F150" s="2">
        <v>4.6627020000000003</v>
      </c>
      <c r="G150" s="2">
        <v>3.1277949999999999</v>
      </c>
      <c r="H150" s="2">
        <v>4.4030269999999998</v>
      </c>
      <c r="I150" s="2">
        <v>3.7829009999999998</v>
      </c>
    </row>
    <row r="151" spans="1:9">
      <c r="A151" t="s">
        <v>157</v>
      </c>
      <c r="B151" s="2">
        <v>14.882099999999999</v>
      </c>
      <c r="C151" s="2">
        <v>15.787280000000001</v>
      </c>
      <c r="D151" s="2">
        <v>11.749790000000001</v>
      </c>
      <c r="E151" s="2">
        <v>11.765000000000001</v>
      </c>
      <c r="F151" s="2">
        <v>8.9257810000000006</v>
      </c>
      <c r="G151" s="2">
        <v>8.6531540000000007</v>
      </c>
      <c r="H151" s="2">
        <v>9.2041590000000006</v>
      </c>
      <c r="I151" s="2">
        <v>10.739420000000001</v>
      </c>
    </row>
    <row r="152" spans="1:9">
      <c r="A152" t="s">
        <v>158</v>
      </c>
      <c r="B152" s="2">
        <v>0.12527250000000001</v>
      </c>
      <c r="C152" s="2">
        <v>0.1220436</v>
      </c>
      <c r="D152" s="2">
        <v>5.7429139999999997E-2</v>
      </c>
      <c r="E152" s="2">
        <v>5.6056830000000002E-2</v>
      </c>
      <c r="F152" s="2">
        <v>0.4434149</v>
      </c>
      <c r="G152" s="2">
        <v>0.37924600000000003</v>
      </c>
      <c r="H152" s="2">
        <v>0.2179054</v>
      </c>
      <c r="I152" s="2">
        <v>0.327627</v>
      </c>
    </row>
    <row r="153" spans="1:9">
      <c r="A153" t="s">
        <v>159</v>
      </c>
      <c r="B153" s="2">
        <v>1.278788</v>
      </c>
      <c r="C153" s="2">
        <v>1.132571</v>
      </c>
      <c r="D153" s="2">
        <v>16.947659999999999</v>
      </c>
      <c r="E153" s="2">
        <v>15.19014</v>
      </c>
      <c r="F153" s="2">
        <v>1.4402189999999999</v>
      </c>
      <c r="G153" s="2">
        <v>1.709433</v>
      </c>
      <c r="H153" s="2">
        <v>0.30332599999999998</v>
      </c>
      <c r="I153" s="2">
        <v>0.20269300000000001</v>
      </c>
    </row>
    <row r="154" spans="1:9">
      <c r="A154" t="s">
        <v>160</v>
      </c>
      <c r="B154" s="2">
        <v>0.13089439999999999</v>
      </c>
      <c r="C154" s="2">
        <v>0.51008260000000005</v>
      </c>
      <c r="D154" s="2">
        <v>0.12001290000000001</v>
      </c>
      <c r="E154" s="2">
        <v>0.1171451</v>
      </c>
      <c r="F154" s="2">
        <v>3.0115430000000001</v>
      </c>
      <c r="G154" s="2">
        <v>2.2643749999999998</v>
      </c>
      <c r="H154" s="2">
        <v>0.45536910000000003</v>
      </c>
      <c r="I154" s="2">
        <v>0.34233019999999997</v>
      </c>
    </row>
    <row r="155" spans="1:9">
      <c r="A155" t="s">
        <v>161</v>
      </c>
      <c r="B155" s="2">
        <v>0.39025339999999997</v>
      </c>
      <c r="C155" s="2">
        <v>0.57029200000000002</v>
      </c>
      <c r="D155" s="2">
        <v>0.26835799999999999</v>
      </c>
      <c r="E155" s="2">
        <v>0.17463029999999999</v>
      </c>
      <c r="F155" s="2">
        <v>0.43166939999999998</v>
      </c>
      <c r="G155" s="2">
        <v>0.33755449999999998</v>
      </c>
      <c r="H155" s="2">
        <v>0</v>
      </c>
      <c r="I155" s="2">
        <v>0.17010600000000001</v>
      </c>
    </row>
    <row r="156" spans="1:9">
      <c r="A156" t="s">
        <v>162</v>
      </c>
      <c r="B156" s="2">
        <v>0.1244609</v>
      </c>
      <c r="C156" s="2">
        <v>0</v>
      </c>
      <c r="D156" s="2">
        <v>0</v>
      </c>
      <c r="E156" s="2">
        <v>0</v>
      </c>
      <c r="F156" s="2">
        <v>0</v>
      </c>
      <c r="G156" s="2">
        <v>0</v>
      </c>
      <c r="H156" s="2">
        <v>0.1082468</v>
      </c>
      <c r="I156" s="2">
        <v>0</v>
      </c>
    </row>
    <row r="157" spans="1:9">
      <c r="A157" t="s">
        <v>163</v>
      </c>
      <c r="B157" s="2">
        <v>1.783417</v>
      </c>
      <c r="C157" s="2">
        <v>1.2869999999999999</v>
      </c>
      <c r="D157" s="2">
        <v>2.2407720000000002</v>
      </c>
      <c r="E157" s="2">
        <v>2.6010260000000001</v>
      </c>
      <c r="F157" s="2">
        <v>2.337996</v>
      </c>
      <c r="G157" s="2">
        <v>2.0567850000000001</v>
      </c>
      <c r="H157" s="2">
        <v>1.6659790000000001</v>
      </c>
      <c r="I157" s="2">
        <v>2.0729769999999998</v>
      </c>
    </row>
    <row r="158" spans="1:9">
      <c r="A158" t="s">
        <v>164</v>
      </c>
      <c r="B158" s="2">
        <v>4.4906230000000003</v>
      </c>
      <c r="C158" s="2">
        <v>4.8609749999999998</v>
      </c>
      <c r="D158" s="2">
        <v>4.4604160000000004</v>
      </c>
      <c r="E158" s="2">
        <v>4.2421939999999996</v>
      </c>
      <c r="F158" s="2">
        <v>6.1813979999999997</v>
      </c>
      <c r="G158" s="2">
        <v>7.0131750000000004</v>
      </c>
      <c r="H158" s="2">
        <v>3.2546750000000002</v>
      </c>
      <c r="I158" s="2">
        <v>3.1535880000000001</v>
      </c>
    </row>
    <row r="159" spans="1:9">
      <c r="A159" t="s">
        <v>165</v>
      </c>
      <c r="B159" s="2">
        <v>53.055880000000002</v>
      </c>
      <c r="C159" s="2">
        <v>55.995730000000002</v>
      </c>
      <c r="D159" s="2">
        <v>28.183340000000001</v>
      </c>
      <c r="E159" s="2">
        <v>34.104709999999997</v>
      </c>
      <c r="F159" s="2">
        <v>40.801079999999999</v>
      </c>
      <c r="G159" s="2">
        <v>39.153329999999997</v>
      </c>
      <c r="H159" s="2">
        <v>20.874700000000001</v>
      </c>
      <c r="I159" s="2">
        <v>30.651540000000001</v>
      </c>
    </row>
    <row r="160" spans="1:9">
      <c r="A160" t="s">
        <v>166</v>
      </c>
      <c r="B160" s="2">
        <v>2.1200610000000002</v>
      </c>
      <c r="C160" s="2">
        <v>1.74766</v>
      </c>
      <c r="D160" s="2">
        <v>1.04667</v>
      </c>
      <c r="E160" s="2">
        <v>0.14595130000000001</v>
      </c>
      <c r="F160" s="2">
        <v>3.4634649999999998</v>
      </c>
      <c r="G160" s="2">
        <v>3.6675460000000002</v>
      </c>
      <c r="H160" s="2">
        <v>0.99285380000000001</v>
      </c>
      <c r="I160" s="2">
        <v>0.56867970000000001</v>
      </c>
    </row>
    <row r="161" spans="1:9">
      <c r="A161" t="s">
        <v>167</v>
      </c>
      <c r="B161" s="2">
        <v>7.0446540000000004</v>
      </c>
      <c r="C161" s="2">
        <v>8.7150200000000009</v>
      </c>
      <c r="D161" s="2">
        <v>5.228726</v>
      </c>
      <c r="E161" s="2">
        <v>5.4040049999999997</v>
      </c>
      <c r="F161" s="2">
        <v>23.549980000000001</v>
      </c>
      <c r="G161" s="2">
        <v>20.504639999999998</v>
      </c>
      <c r="H161" s="2">
        <v>14.87965</v>
      </c>
      <c r="I161" s="2">
        <v>11.89273</v>
      </c>
    </row>
    <row r="162" spans="1:9">
      <c r="A162" t="s">
        <v>168</v>
      </c>
      <c r="B162" s="2">
        <v>0.8870808</v>
      </c>
      <c r="C162" s="2">
        <v>1.0802700000000001</v>
      </c>
      <c r="D162" s="2">
        <v>1.4233370000000001</v>
      </c>
      <c r="E162" s="2">
        <v>1.786276</v>
      </c>
      <c r="F162" s="2">
        <v>1.177468</v>
      </c>
      <c r="G162" s="2">
        <v>1.7264060000000001</v>
      </c>
      <c r="H162" s="2">
        <v>3.086068</v>
      </c>
      <c r="I162" s="2">
        <v>3.479994</v>
      </c>
    </row>
    <row r="163" spans="1:9">
      <c r="A163" t="s">
        <v>169</v>
      </c>
      <c r="B163" s="2">
        <v>0.31156980000000001</v>
      </c>
      <c r="C163" s="2">
        <v>0</v>
      </c>
      <c r="D163" s="2">
        <v>0.28566819999999998</v>
      </c>
      <c r="E163" s="2">
        <v>0</v>
      </c>
      <c r="F163" s="2">
        <v>0</v>
      </c>
      <c r="G163" s="2">
        <v>0</v>
      </c>
      <c r="H163" s="2">
        <v>0</v>
      </c>
      <c r="I163" s="2">
        <v>0.95066200000000001</v>
      </c>
    </row>
    <row r="164" spans="1:9">
      <c r="A164" t="s">
        <v>170</v>
      </c>
      <c r="B164" s="2">
        <v>199.0625</v>
      </c>
      <c r="C164" s="2">
        <v>196.27099999999999</v>
      </c>
      <c r="D164" s="2">
        <v>208.05269999999999</v>
      </c>
      <c r="E164" s="2">
        <v>211.0324</v>
      </c>
      <c r="F164" s="2">
        <v>195.48670000000001</v>
      </c>
      <c r="G164" s="2">
        <v>201.05160000000001</v>
      </c>
      <c r="H164" s="2">
        <v>182.73650000000001</v>
      </c>
      <c r="I164" s="2">
        <v>187.56229999999999</v>
      </c>
    </row>
    <row r="165" spans="1:9">
      <c r="A165" t="s">
        <v>171</v>
      </c>
      <c r="B165" s="2">
        <v>1.654479</v>
      </c>
      <c r="C165" s="2">
        <v>1.151311</v>
      </c>
      <c r="D165" s="2">
        <v>1.300233</v>
      </c>
      <c r="E165" s="2">
        <v>0.52881789999999995</v>
      </c>
      <c r="F165" s="2">
        <v>6.6927989999999999</v>
      </c>
      <c r="G165" s="2">
        <v>6.9508739999999998</v>
      </c>
      <c r="H165" s="2">
        <v>4.8307370000000001</v>
      </c>
      <c r="I165" s="2">
        <v>3.9148909999999999</v>
      </c>
    </row>
    <row r="166" spans="1:9">
      <c r="A166" t="s">
        <v>172</v>
      </c>
      <c r="B166" s="2">
        <v>63.022730000000003</v>
      </c>
      <c r="C166" s="2">
        <v>66.979979999999998</v>
      </c>
      <c r="D166" s="2">
        <v>45.265599999999999</v>
      </c>
      <c r="E166" s="2">
        <v>42.765700000000002</v>
      </c>
      <c r="F166" s="2">
        <v>36.891579999999998</v>
      </c>
      <c r="G166" s="2">
        <v>34.37332</v>
      </c>
      <c r="H166" s="2">
        <v>38.167299999999997</v>
      </c>
      <c r="I166" s="2">
        <v>37.725740000000002</v>
      </c>
    </row>
    <row r="167" spans="1:9">
      <c r="A167" t="s">
        <v>173</v>
      </c>
      <c r="B167" s="2">
        <v>9.9436470000000003</v>
      </c>
      <c r="C167" s="2">
        <v>8.6241040000000009</v>
      </c>
      <c r="D167" s="2">
        <v>6.1150659999999997</v>
      </c>
      <c r="E167" s="2">
        <v>5.8604159999999998</v>
      </c>
      <c r="F167" s="2">
        <v>12.9841</v>
      </c>
      <c r="G167" s="2">
        <v>11.32799</v>
      </c>
      <c r="H167" s="2">
        <v>6.6443839999999996</v>
      </c>
      <c r="I167" s="2">
        <v>9.0914479999999998</v>
      </c>
    </row>
    <row r="168" spans="1:9">
      <c r="A168" t="s">
        <v>174</v>
      </c>
      <c r="B168" s="2">
        <v>4.0690270000000002</v>
      </c>
      <c r="C168" s="2">
        <v>2.8830170000000002</v>
      </c>
      <c r="D168" s="2">
        <v>4.9178179999999996</v>
      </c>
      <c r="E168" s="2">
        <v>3.9726650000000001</v>
      </c>
      <c r="F168" s="2">
        <v>4.419022</v>
      </c>
      <c r="G168" s="2">
        <v>3.519555</v>
      </c>
      <c r="H168" s="2">
        <v>3.0563549999999999</v>
      </c>
      <c r="I168" s="2">
        <v>2.7410670000000001</v>
      </c>
    </row>
    <row r="169" spans="1:9">
      <c r="A169" t="s">
        <v>175</v>
      </c>
      <c r="B169" s="2">
        <v>18.8843</v>
      </c>
      <c r="C169" s="2">
        <v>20.58774</v>
      </c>
      <c r="D169" s="2">
        <v>24.322610000000001</v>
      </c>
      <c r="E169" s="2">
        <v>24.948589999999999</v>
      </c>
      <c r="F169" s="2">
        <v>14.32348</v>
      </c>
      <c r="G169" s="2">
        <v>11.861750000000001</v>
      </c>
      <c r="H169" s="2">
        <v>13.88232</v>
      </c>
      <c r="I169" s="2">
        <v>14.11097</v>
      </c>
    </row>
    <row r="170" spans="1:9">
      <c r="A170" t="s">
        <v>176</v>
      </c>
      <c r="B170" s="2">
        <v>16.181370000000001</v>
      </c>
      <c r="C170" s="2">
        <v>18.44125</v>
      </c>
      <c r="D170" s="2">
        <v>4.0122970000000002</v>
      </c>
      <c r="E170" s="2">
        <v>4.5539779999999999</v>
      </c>
      <c r="F170" s="2">
        <v>7.6547590000000003</v>
      </c>
      <c r="G170" s="2">
        <v>9.154795</v>
      </c>
      <c r="H170" s="2">
        <v>3.0979070000000002</v>
      </c>
      <c r="I170" s="2">
        <v>2.6615959999999999</v>
      </c>
    </row>
    <row r="171" spans="1:9">
      <c r="A171" t="s">
        <v>177</v>
      </c>
      <c r="B171" s="2">
        <v>0.21823719999999999</v>
      </c>
      <c r="C171" s="2">
        <v>0.14174139999999999</v>
      </c>
      <c r="D171" s="2">
        <v>0</v>
      </c>
      <c r="E171" s="2">
        <v>6.5104400000000007E-2</v>
      </c>
      <c r="F171" s="2">
        <v>0.25749100000000003</v>
      </c>
      <c r="G171" s="2">
        <v>0.44045620000000002</v>
      </c>
      <c r="H171" s="2">
        <v>6.3268829999999998E-2</v>
      </c>
      <c r="I171" s="2">
        <v>0.38050600000000001</v>
      </c>
    </row>
    <row r="172" spans="1:9">
      <c r="A172" t="s">
        <v>178</v>
      </c>
      <c r="B172" s="2">
        <v>1.789968</v>
      </c>
      <c r="C172" s="2">
        <v>1.5853010000000001</v>
      </c>
      <c r="D172" s="2">
        <v>4.9607890000000001</v>
      </c>
      <c r="E172" s="2">
        <v>4.6602079999999999</v>
      </c>
      <c r="F172" s="2">
        <v>3.5638730000000001</v>
      </c>
      <c r="G172" s="2">
        <v>2.6390709999999999</v>
      </c>
      <c r="H172" s="2">
        <v>19.848960000000002</v>
      </c>
      <c r="I172" s="2">
        <v>19.009039999999999</v>
      </c>
    </row>
    <row r="173" spans="1:9">
      <c r="A173" t="s">
        <v>179</v>
      </c>
      <c r="B173" s="2">
        <v>2.179643</v>
      </c>
      <c r="C173" s="2">
        <v>2.2699090000000002</v>
      </c>
      <c r="D173" s="2">
        <v>1.3782369999999999</v>
      </c>
      <c r="E173" s="2">
        <v>1.278038</v>
      </c>
      <c r="F173" s="2">
        <v>2.0617860000000001</v>
      </c>
      <c r="G173" s="2">
        <v>2.0803410000000002</v>
      </c>
      <c r="H173" s="2">
        <v>0.91516160000000002</v>
      </c>
      <c r="I173" s="2">
        <v>1.113882</v>
      </c>
    </row>
    <row r="174" spans="1:9">
      <c r="A174" t="s">
        <v>180</v>
      </c>
      <c r="B174" s="2">
        <v>0.1086575</v>
      </c>
      <c r="C174" s="2">
        <v>5.2928410000000002E-2</v>
      </c>
      <c r="D174" s="2">
        <v>4.9812250000000002E-2</v>
      </c>
      <c r="E174" s="2">
        <v>0</v>
      </c>
      <c r="F174" s="2">
        <v>0.1923021</v>
      </c>
      <c r="G174" s="2">
        <v>0.1879692</v>
      </c>
      <c r="H174" s="2">
        <v>9.4502180000000005E-2</v>
      </c>
      <c r="I174" s="2">
        <v>9.4724500000000003E-2</v>
      </c>
    </row>
    <row r="175" spans="1:9">
      <c r="A175" t="s">
        <v>181</v>
      </c>
      <c r="B175" s="2">
        <v>9.9872139999999998E-2</v>
      </c>
      <c r="C175" s="2">
        <v>0</v>
      </c>
      <c r="D175" s="2">
        <v>0.3662781</v>
      </c>
      <c r="E175" s="2">
        <v>0.3575256</v>
      </c>
      <c r="F175" s="2">
        <v>0.70701539999999996</v>
      </c>
      <c r="G175" s="2">
        <v>0.60469949999999995</v>
      </c>
      <c r="H175" s="2">
        <v>0.6080295</v>
      </c>
      <c r="I175" s="2">
        <v>0.26119710000000002</v>
      </c>
    </row>
    <row r="176" spans="1:9">
      <c r="A176" t="s">
        <v>182</v>
      </c>
      <c r="B176" s="2">
        <v>0.15839829999999999</v>
      </c>
      <c r="C176" s="2">
        <v>0.30863119999999999</v>
      </c>
      <c r="D176" s="2">
        <v>0.50830589999999998</v>
      </c>
      <c r="E176" s="2">
        <v>0.63791940000000003</v>
      </c>
      <c r="F176" s="2">
        <v>0.42050029999999999</v>
      </c>
      <c r="G176" s="2">
        <v>0</v>
      </c>
      <c r="H176" s="2">
        <v>0.1377631</v>
      </c>
      <c r="I176" s="2">
        <v>0</v>
      </c>
    </row>
    <row r="177" spans="1:9">
      <c r="A177" t="s">
        <v>183</v>
      </c>
      <c r="B177" s="2">
        <v>0</v>
      </c>
      <c r="C177" s="2">
        <v>0</v>
      </c>
      <c r="D177" s="2">
        <v>0.30140129999999998</v>
      </c>
      <c r="E177" s="2">
        <v>0.1961328</v>
      </c>
      <c r="F177" s="2">
        <v>0</v>
      </c>
      <c r="G177" s="2">
        <v>9.4779520000000006E-2</v>
      </c>
      <c r="H177" s="2">
        <v>0</v>
      </c>
      <c r="I177" s="2">
        <v>0</v>
      </c>
    </row>
    <row r="178" spans="1:9">
      <c r="A178" t="s">
        <v>184</v>
      </c>
      <c r="B178" s="2">
        <v>0</v>
      </c>
      <c r="C178" s="2">
        <v>8.4353109999999995E-2</v>
      </c>
      <c r="D178" s="2">
        <v>7.9386819999999997E-2</v>
      </c>
      <c r="E178" s="2">
        <v>0.23246939999999999</v>
      </c>
      <c r="F178" s="2">
        <v>0.45971380000000001</v>
      </c>
      <c r="G178" s="2">
        <v>0.37446309999999999</v>
      </c>
      <c r="H178" s="2">
        <v>0.22591510000000001</v>
      </c>
      <c r="I178" s="2">
        <v>7.5482199999999999E-2</v>
      </c>
    </row>
    <row r="179" spans="1:9">
      <c r="A179" t="s">
        <v>185</v>
      </c>
      <c r="B179" s="2">
        <v>0.1866913</v>
      </c>
      <c r="C179" s="2">
        <v>0.36375859999999999</v>
      </c>
      <c r="D179" s="2">
        <v>2.4819819999999999</v>
      </c>
      <c r="E179" s="2">
        <v>3.007457</v>
      </c>
      <c r="F179" s="2">
        <v>1.899837</v>
      </c>
      <c r="G179" s="2">
        <v>1.2111069999999999</v>
      </c>
      <c r="H179" s="2">
        <v>0.97422120000000001</v>
      </c>
      <c r="I179" s="2">
        <v>0.48825649999999998</v>
      </c>
    </row>
    <row r="180" spans="1:9">
      <c r="A180" t="s">
        <v>186</v>
      </c>
      <c r="B180" s="2">
        <v>3.9667949999999998</v>
      </c>
      <c r="C180" s="2">
        <v>4.2268530000000002</v>
      </c>
      <c r="D180" s="2">
        <v>1.4775419999999999</v>
      </c>
      <c r="E180" s="2">
        <v>1.1094109999999999</v>
      </c>
      <c r="F180" s="2">
        <v>7.0204389999999997</v>
      </c>
      <c r="G180" s="2">
        <v>6.1116970000000004</v>
      </c>
      <c r="H180" s="2">
        <v>4.2047160000000003</v>
      </c>
      <c r="I180" s="2">
        <v>4.5388080000000004</v>
      </c>
    </row>
    <row r="181" spans="1:9">
      <c r="A181" t="s">
        <v>187</v>
      </c>
      <c r="B181" s="2">
        <v>13.79251</v>
      </c>
      <c r="C181" s="2">
        <v>14.550129999999999</v>
      </c>
      <c r="D181" s="2">
        <v>14.591430000000001</v>
      </c>
      <c r="E181" s="2">
        <v>13.14716</v>
      </c>
      <c r="F181" s="2">
        <v>14.732659999999999</v>
      </c>
      <c r="G181" s="2">
        <v>14.68308</v>
      </c>
      <c r="H181" s="2">
        <v>7.9498119999999997</v>
      </c>
      <c r="I181" s="2">
        <v>7.7550720000000002</v>
      </c>
    </row>
    <row r="182" spans="1:9">
      <c r="A182" t="s">
        <v>188</v>
      </c>
      <c r="B182" s="2">
        <v>1.130452</v>
      </c>
      <c r="C182" s="2">
        <v>1.15638</v>
      </c>
      <c r="D182" s="2">
        <v>0.9846511</v>
      </c>
      <c r="E182" s="2">
        <v>0.91053680000000004</v>
      </c>
      <c r="F182" s="2">
        <v>0.90030399999999999</v>
      </c>
      <c r="G182" s="2">
        <v>0.92890859999999997</v>
      </c>
      <c r="H182" s="2">
        <v>0.93402399999999997</v>
      </c>
      <c r="I182" s="2">
        <v>1.23187</v>
      </c>
    </row>
    <row r="183" spans="1:9">
      <c r="A183" t="s">
        <v>189</v>
      </c>
      <c r="B183" s="2">
        <v>5.0839790000000002</v>
      </c>
      <c r="C183" s="2">
        <v>5.111688</v>
      </c>
      <c r="D183" s="2">
        <v>19.84056</v>
      </c>
      <c r="E183" s="2">
        <v>19.133120000000002</v>
      </c>
      <c r="F183" s="2">
        <v>2.5954709999999999</v>
      </c>
      <c r="G183" s="2">
        <v>2.0577809999999999</v>
      </c>
      <c r="H183" s="2">
        <v>8.9850539999999999</v>
      </c>
      <c r="I183" s="2">
        <v>7.6992989999999999</v>
      </c>
    </row>
    <row r="184" spans="1:9">
      <c r="A184" t="s">
        <v>190</v>
      </c>
      <c r="B184" s="2">
        <v>7.0933409999999997</v>
      </c>
      <c r="C184" s="2">
        <v>7.7532550000000002</v>
      </c>
      <c r="D184" s="2">
        <v>3.8070170000000001</v>
      </c>
      <c r="E184" s="2">
        <v>4.799893</v>
      </c>
      <c r="F184" s="2">
        <v>7.0423780000000002</v>
      </c>
      <c r="G184" s="2">
        <v>6.8837010000000003</v>
      </c>
      <c r="H184" s="2">
        <v>5.7178509999999996</v>
      </c>
      <c r="I184" s="2">
        <v>2.262356</v>
      </c>
    </row>
    <row r="185" spans="1:9">
      <c r="A185" t="s">
        <v>191</v>
      </c>
      <c r="B185" s="2">
        <v>0</v>
      </c>
      <c r="C185" s="2">
        <v>8.5442050000000005E-2</v>
      </c>
      <c r="D185" s="2">
        <v>0</v>
      </c>
      <c r="E185" s="2">
        <v>0</v>
      </c>
      <c r="F185" s="2">
        <v>7.7608070000000001E-2</v>
      </c>
      <c r="G185" s="2">
        <v>0.15171889999999999</v>
      </c>
      <c r="H185" s="2">
        <v>0</v>
      </c>
      <c r="I185" s="2">
        <v>0</v>
      </c>
    </row>
    <row r="186" spans="1:9">
      <c r="A186" t="s">
        <v>192</v>
      </c>
      <c r="B186" s="2">
        <v>0.38061040000000002</v>
      </c>
      <c r="C186" s="2">
        <v>0.74160040000000005</v>
      </c>
      <c r="D186" s="2">
        <v>0.17448469999999999</v>
      </c>
      <c r="E186" s="2">
        <v>0.11354350000000001</v>
      </c>
      <c r="F186" s="2">
        <v>1.1788080000000001</v>
      </c>
      <c r="G186" s="2">
        <v>1.207117</v>
      </c>
      <c r="H186" s="2">
        <v>0.27585549999999998</v>
      </c>
      <c r="I186" s="2">
        <v>0.33180539999999997</v>
      </c>
    </row>
    <row r="187" spans="1:9">
      <c r="A187" t="s">
        <v>193</v>
      </c>
      <c r="B187" s="2">
        <v>8.6493850000000005</v>
      </c>
      <c r="C187" s="2">
        <v>8.5072770000000002</v>
      </c>
      <c r="D187" s="2">
        <v>8.0634639999999997</v>
      </c>
      <c r="E187" s="2">
        <v>7.0725660000000001</v>
      </c>
      <c r="F187" s="2">
        <v>8.7734740000000002</v>
      </c>
      <c r="G187" s="2">
        <v>7.6787429999999999</v>
      </c>
      <c r="H187" s="2">
        <v>9.1642130000000002</v>
      </c>
      <c r="I187" s="2">
        <v>9.4570050000000005</v>
      </c>
    </row>
    <row r="188" spans="1:9">
      <c r="A188" t="s">
        <v>194</v>
      </c>
      <c r="B188" s="2">
        <v>6.8861160000000003</v>
      </c>
      <c r="C188" s="2">
        <v>4.8637540000000001</v>
      </c>
      <c r="D188" s="2">
        <v>5.997973</v>
      </c>
      <c r="E188" s="2">
        <v>6.3168569999999997</v>
      </c>
      <c r="F188" s="2">
        <v>4.7224849999999998</v>
      </c>
      <c r="G188" s="2">
        <v>3.87155</v>
      </c>
      <c r="H188" s="2">
        <v>5.3901289999999999</v>
      </c>
      <c r="I188" s="2">
        <v>7.8040570000000002</v>
      </c>
    </row>
    <row r="189" spans="1:9">
      <c r="A189" t="s">
        <v>195</v>
      </c>
      <c r="B189" s="2">
        <v>0</v>
      </c>
      <c r="C189" s="2">
        <v>0</v>
      </c>
      <c r="D189" s="2">
        <v>0</v>
      </c>
      <c r="E189" s="2">
        <v>0.3919571</v>
      </c>
      <c r="F189" s="2">
        <v>0.77510449999999997</v>
      </c>
      <c r="G189" s="2">
        <v>0.37881999999999999</v>
      </c>
      <c r="H189" s="2">
        <v>0</v>
      </c>
      <c r="I189" s="2">
        <v>0</v>
      </c>
    </row>
    <row r="190" spans="1:9">
      <c r="A190" t="s">
        <v>196</v>
      </c>
      <c r="B190" s="2">
        <v>21.61112</v>
      </c>
      <c r="C190" s="2">
        <v>23.685860000000002</v>
      </c>
      <c r="D190" s="2">
        <v>19.539339999999999</v>
      </c>
      <c r="E190" s="2">
        <v>21.49006</v>
      </c>
      <c r="F190" s="2">
        <v>22.576589999999999</v>
      </c>
      <c r="G190" s="2">
        <v>27.779589999999999</v>
      </c>
      <c r="H190" s="2">
        <v>35.24203</v>
      </c>
      <c r="I190" s="2">
        <v>35.063270000000003</v>
      </c>
    </row>
    <row r="191" spans="1:9">
      <c r="A191" t="s">
        <v>197</v>
      </c>
      <c r="B191" s="2">
        <v>6.0307089999999999</v>
      </c>
      <c r="C191" s="2">
        <v>8.8129019999999993</v>
      </c>
      <c r="D191" s="2">
        <v>7.6028719999999996</v>
      </c>
      <c r="E191" s="2">
        <v>6.4092149999999997</v>
      </c>
      <c r="F191" s="2">
        <v>5.670115</v>
      </c>
      <c r="G191" s="2">
        <v>6.8464419999999997</v>
      </c>
      <c r="H191" s="2">
        <v>2.2947150000000001</v>
      </c>
      <c r="I191" s="2">
        <v>5.9145770000000004</v>
      </c>
    </row>
    <row r="192" spans="1:9">
      <c r="A192" t="s">
        <v>198</v>
      </c>
      <c r="B192" s="2">
        <v>0</v>
      </c>
      <c r="C192" s="2">
        <v>1.482863</v>
      </c>
      <c r="D192" s="2">
        <v>1.3955599999999999</v>
      </c>
      <c r="E192" s="2">
        <v>0.68110579999999998</v>
      </c>
      <c r="F192" s="2">
        <v>0</v>
      </c>
      <c r="G192" s="2">
        <v>0</v>
      </c>
      <c r="H192" s="2">
        <v>1.3238049999999999</v>
      </c>
      <c r="I192" s="2">
        <v>1.326919</v>
      </c>
    </row>
    <row r="193" spans="1:9">
      <c r="A193" t="s">
        <v>199</v>
      </c>
      <c r="B193" s="2">
        <v>0.17713409999999999</v>
      </c>
      <c r="C193" s="2">
        <v>0.17256850000000001</v>
      </c>
      <c r="D193" s="2">
        <v>0.24361279999999999</v>
      </c>
      <c r="E193" s="2">
        <v>0.47558299999999998</v>
      </c>
      <c r="F193" s="2">
        <v>0.2351191</v>
      </c>
      <c r="G193" s="2">
        <v>0.1532143</v>
      </c>
      <c r="H193" s="2">
        <v>0</v>
      </c>
      <c r="I193" s="2">
        <v>7.7210249999999994E-2</v>
      </c>
    </row>
    <row r="194" spans="1:9">
      <c r="A194" t="s">
        <v>200</v>
      </c>
      <c r="B194" s="2">
        <v>9.0109180000000002</v>
      </c>
      <c r="C194" s="2">
        <v>6.713095</v>
      </c>
      <c r="D194" s="2">
        <v>20.411549999999998</v>
      </c>
      <c r="E194" s="2">
        <v>21.82131</v>
      </c>
      <c r="F194" s="2">
        <v>5.159497</v>
      </c>
      <c r="G194" s="2">
        <v>5.0432449999999998</v>
      </c>
      <c r="H194" s="2">
        <v>21.20607</v>
      </c>
      <c r="I194" s="2">
        <v>18.252400000000002</v>
      </c>
    </row>
    <row r="195" spans="1:9">
      <c r="A195" t="s">
        <v>201</v>
      </c>
      <c r="B195" s="2">
        <v>0.75732299999999997</v>
      </c>
      <c r="C195" s="2">
        <v>0.29512119999999997</v>
      </c>
      <c r="D195" s="2">
        <v>0.27774589999999999</v>
      </c>
      <c r="E195" s="2">
        <v>0.13555449999999999</v>
      </c>
      <c r="F195" s="2">
        <v>0.5361245</v>
      </c>
      <c r="G195" s="2">
        <v>0.52404470000000003</v>
      </c>
      <c r="H195" s="2">
        <v>0.52693060000000003</v>
      </c>
      <c r="I195" s="2">
        <v>0.52817020000000003</v>
      </c>
    </row>
    <row r="196" spans="1:9">
      <c r="A196" t="s">
        <v>202</v>
      </c>
      <c r="B196" s="2">
        <v>0</v>
      </c>
      <c r="C196" s="2">
        <v>9.9182729999999997E-2</v>
      </c>
      <c r="D196" s="2">
        <v>9.3343350000000005E-2</v>
      </c>
      <c r="E196" s="2">
        <v>9.111284E-2</v>
      </c>
      <c r="F196" s="2">
        <v>0.54053340000000005</v>
      </c>
      <c r="G196" s="2">
        <v>0.74850190000000005</v>
      </c>
      <c r="H196" s="2">
        <v>0.177088</v>
      </c>
      <c r="I196" s="2">
        <v>0.22188069999999999</v>
      </c>
    </row>
    <row r="197" spans="1:9">
      <c r="A197" t="s">
        <v>203</v>
      </c>
      <c r="B197" s="2">
        <v>15.59975</v>
      </c>
      <c r="C197" s="2">
        <v>16.588999999999999</v>
      </c>
      <c r="D197" s="2">
        <v>9.4177569999999999</v>
      </c>
      <c r="E197" s="2">
        <v>9.8317779999999999</v>
      </c>
      <c r="F197" s="2">
        <v>13.99865</v>
      </c>
      <c r="G197" s="2">
        <v>13.49319</v>
      </c>
      <c r="H197" s="2">
        <v>22.644349999999999</v>
      </c>
      <c r="I197" s="2">
        <v>22.601849999999999</v>
      </c>
    </row>
    <row r="198" spans="1:9">
      <c r="A198" t="s">
        <v>204</v>
      </c>
      <c r="B198" s="2">
        <v>0.78610550000000001</v>
      </c>
      <c r="C198" s="2">
        <v>0</v>
      </c>
      <c r="D198" s="2">
        <v>0.24025150000000001</v>
      </c>
      <c r="E198" s="2">
        <v>0</v>
      </c>
      <c r="F198" s="2">
        <v>0</v>
      </c>
      <c r="G198" s="2">
        <v>0.67995170000000005</v>
      </c>
      <c r="H198" s="2">
        <v>0.22789870000000001</v>
      </c>
      <c r="I198" s="2">
        <v>0.22843479999999999</v>
      </c>
    </row>
    <row r="199" spans="1:9">
      <c r="A199" t="s">
        <v>205</v>
      </c>
      <c r="B199" s="2">
        <v>0.61624639999999997</v>
      </c>
      <c r="C199" s="2">
        <v>0.36021760000000003</v>
      </c>
      <c r="D199" s="2">
        <v>1.4690430000000001</v>
      </c>
      <c r="E199" s="2">
        <v>2.426666</v>
      </c>
      <c r="F199" s="2">
        <v>1.963141</v>
      </c>
      <c r="G199" s="2">
        <v>1.7056960000000001</v>
      </c>
      <c r="H199" s="2">
        <v>4.3949160000000003</v>
      </c>
      <c r="I199" s="2">
        <v>4.2978100000000001</v>
      </c>
    </row>
    <row r="200" spans="1:9">
      <c r="A200" t="s">
        <v>206</v>
      </c>
      <c r="B200" s="2">
        <v>6.6083840000000005E-2</v>
      </c>
      <c r="C200" s="2">
        <v>0</v>
      </c>
      <c r="D200" s="2">
        <v>0</v>
      </c>
      <c r="E200" s="2">
        <v>5.914229E-2</v>
      </c>
      <c r="F200" s="2">
        <v>0.1754329</v>
      </c>
      <c r="G200" s="2">
        <v>0.2858002</v>
      </c>
      <c r="H200" s="2">
        <v>5.7474810000000001E-2</v>
      </c>
      <c r="I200" s="2">
        <v>5.7610019999999998E-2</v>
      </c>
    </row>
    <row r="201" spans="1:9">
      <c r="A201" t="s">
        <v>207</v>
      </c>
      <c r="B201" s="2">
        <v>0.44472070000000002</v>
      </c>
      <c r="C201" s="2">
        <v>0.57767740000000001</v>
      </c>
      <c r="D201" s="2">
        <v>0.40775</v>
      </c>
      <c r="E201" s="2">
        <v>0.79601299999999997</v>
      </c>
      <c r="F201" s="2">
        <v>1.311779</v>
      </c>
      <c r="G201" s="2">
        <v>2.4362219999999999</v>
      </c>
      <c r="H201" s="2">
        <v>2.4496380000000002</v>
      </c>
      <c r="I201" s="2">
        <v>2.4554010000000002</v>
      </c>
    </row>
    <row r="202" spans="1:9">
      <c r="A202" t="s">
        <v>208</v>
      </c>
      <c r="B202" s="2">
        <v>3.043434</v>
      </c>
      <c r="C202" s="2">
        <v>3.3693059999999999</v>
      </c>
      <c r="D202" s="2">
        <v>1.6488879999999999</v>
      </c>
      <c r="E202" s="2">
        <v>1.3618729999999999</v>
      </c>
      <c r="F202" s="2">
        <v>2.6931370000000001</v>
      </c>
      <c r="G202" s="2">
        <v>2.333313</v>
      </c>
      <c r="H202" s="2">
        <v>1.624266</v>
      </c>
      <c r="I202" s="2">
        <v>1.205991</v>
      </c>
    </row>
    <row r="203" spans="1:9">
      <c r="A203" t="s">
        <v>209</v>
      </c>
      <c r="B203" s="2">
        <v>7.1174759999999999</v>
      </c>
      <c r="C203" s="2">
        <v>7.121429</v>
      </c>
      <c r="D203" s="2">
        <v>9.8768609999999999</v>
      </c>
      <c r="E203" s="2">
        <v>8.7800560000000001</v>
      </c>
      <c r="F203" s="2">
        <v>7.7451569999999998</v>
      </c>
      <c r="G203" s="2">
        <v>5.9899610000000001</v>
      </c>
      <c r="H203" s="2">
        <v>20.160139999999998</v>
      </c>
      <c r="I203" s="2">
        <v>21.968399999999999</v>
      </c>
    </row>
    <row r="204" spans="1:9">
      <c r="A204" t="s">
        <v>210</v>
      </c>
      <c r="B204" s="2">
        <v>0.56385300000000005</v>
      </c>
      <c r="C204" s="2">
        <v>0.2197279</v>
      </c>
      <c r="D204" s="2">
        <v>0.72377000000000002</v>
      </c>
      <c r="E204" s="2">
        <v>0.60555000000000003</v>
      </c>
      <c r="F204" s="2">
        <v>3.0935139999999999</v>
      </c>
      <c r="G204" s="2">
        <v>3.7066080000000001</v>
      </c>
      <c r="H204" s="2">
        <v>7.1598030000000001</v>
      </c>
      <c r="I204" s="2">
        <v>6.3901640000000004</v>
      </c>
    </row>
    <row r="205" spans="1:9">
      <c r="A205" t="s">
        <v>211</v>
      </c>
      <c r="B205" s="2">
        <v>0.24558579999999999</v>
      </c>
      <c r="C205" s="2">
        <v>0.1435535</v>
      </c>
      <c r="D205" s="2">
        <v>1.0357799999999999</v>
      </c>
      <c r="E205" s="2">
        <v>1.362692</v>
      </c>
      <c r="F205" s="2">
        <v>0.73888469999999995</v>
      </c>
      <c r="G205" s="2">
        <v>1.147081</v>
      </c>
      <c r="H205" s="2">
        <v>4.7417480000000003</v>
      </c>
      <c r="I205" s="2">
        <v>4.4103510000000004</v>
      </c>
    </row>
    <row r="206" spans="1:9">
      <c r="A206" t="s">
        <v>212</v>
      </c>
      <c r="B206" s="2">
        <v>1.5523910000000001</v>
      </c>
      <c r="C206" s="2">
        <v>1.3395349999999999</v>
      </c>
      <c r="D206" s="2">
        <v>0.89466920000000005</v>
      </c>
      <c r="E206" s="2">
        <v>1.1511560000000001</v>
      </c>
      <c r="F206" s="2">
        <v>0.90272520000000001</v>
      </c>
      <c r="G206" s="2">
        <v>1.2276659999999999</v>
      </c>
      <c r="H206" s="2">
        <v>0.57863770000000003</v>
      </c>
      <c r="I206" s="2">
        <v>0.34799940000000001</v>
      </c>
    </row>
    <row r="207" spans="1:9">
      <c r="A207" t="s">
        <v>213</v>
      </c>
      <c r="B207" s="2">
        <v>0.73823930000000004</v>
      </c>
      <c r="C207" s="2">
        <v>0.94050699999999998</v>
      </c>
      <c r="D207" s="2">
        <v>0.62480100000000005</v>
      </c>
      <c r="E207" s="2">
        <v>0.55904830000000005</v>
      </c>
      <c r="F207" s="2">
        <v>1.4572909999999999</v>
      </c>
      <c r="G207" s="2">
        <v>0.98238349999999997</v>
      </c>
      <c r="H207" s="2">
        <v>0.93840380000000001</v>
      </c>
      <c r="I207" s="2">
        <v>0.54456450000000001</v>
      </c>
    </row>
    <row r="208" spans="1:9">
      <c r="A208" t="s">
        <v>214</v>
      </c>
      <c r="B208" s="2">
        <v>0</v>
      </c>
      <c r="C208" s="2">
        <v>0</v>
      </c>
      <c r="D208" s="2">
        <v>0</v>
      </c>
      <c r="E208" s="2">
        <v>0</v>
      </c>
      <c r="F208" s="2">
        <v>0</v>
      </c>
      <c r="G208" s="2">
        <v>0.1877373</v>
      </c>
      <c r="H208" s="2">
        <v>0</v>
      </c>
      <c r="I208" s="2">
        <v>0.12614349999999999</v>
      </c>
    </row>
    <row r="209" spans="1:9">
      <c r="A209" t="s">
        <v>215</v>
      </c>
      <c r="B209" s="2">
        <v>6.3220799999999997</v>
      </c>
      <c r="C209" s="2">
        <v>8.0914040000000007</v>
      </c>
      <c r="D209" s="2">
        <v>6.7057659999999997</v>
      </c>
      <c r="E209" s="2">
        <v>4.6595279999999999</v>
      </c>
      <c r="F209" s="2">
        <v>6.1428839999999996</v>
      </c>
      <c r="G209" s="2">
        <v>6.3261430000000001</v>
      </c>
      <c r="H209" s="2">
        <v>24.365790000000001</v>
      </c>
      <c r="I209" s="2">
        <v>21.61337</v>
      </c>
    </row>
    <row r="210" spans="1:9">
      <c r="A210" t="s">
        <v>216</v>
      </c>
      <c r="B210" s="2">
        <v>2.2723589999999998</v>
      </c>
      <c r="C210" s="2">
        <v>1.922501</v>
      </c>
      <c r="D210" s="2">
        <v>1.5900030000000001</v>
      </c>
      <c r="E210" s="2">
        <v>1.0168330000000001</v>
      </c>
      <c r="F210" s="2">
        <v>3.0162179999999998</v>
      </c>
      <c r="G210" s="2">
        <v>2.7413620000000001</v>
      </c>
      <c r="H210" s="2">
        <v>3.068511</v>
      </c>
      <c r="I210" s="2">
        <v>3.7013020000000001</v>
      </c>
    </row>
    <row r="211" spans="1:9">
      <c r="A211" t="s">
        <v>217</v>
      </c>
      <c r="B211" s="2">
        <v>47.168840000000003</v>
      </c>
      <c r="C211" s="2">
        <v>45.489820000000002</v>
      </c>
      <c r="D211" s="2">
        <v>41.503720000000001</v>
      </c>
      <c r="E211" s="2">
        <v>44.682310000000001</v>
      </c>
      <c r="F211" s="2">
        <v>38.626089999999998</v>
      </c>
      <c r="G211" s="2">
        <v>41.704090000000001</v>
      </c>
      <c r="H211" s="2">
        <v>39.948720000000002</v>
      </c>
      <c r="I211" s="2">
        <v>39.876890000000003</v>
      </c>
    </row>
    <row r="212" spans="1:9">
      <c r="A212" t="s">
        <v>218</v>
      </c>
      <c r="B212" s="2">
        <v>4.9320500000000003</v>
      </c>
      <c r="C212" s="2">
        <v>4.1185080000000003</v>
      </c>
      <c r="D212" s="2">
        <v>3.4453610000000001</v>
      </c>
      <c r="E212" s="2">
        <v>3.7834110000000001</v>
      </c>
      <c r="F212" s="2">
        <v>10.183540000000001</v>
      </c>
      <c r="G212" s="2">
        <v>9.5477980000000002</v>
      </c>
      <c r="H212" s="2">
        <v>7.3534810000000004</v>
      </c>
      <c r="I212" s="2">
        <v>6.5518039999999997</v>
      </c>
    </row>
    <row r="213" spans="1:9">
      <c r="A213" t="s">
        <v>219</v>
      </c>
      <c r="B213" s="2">
        <v>6.4941690000000003</v>
      </c>
      <c r="C213" s="2">
        <v>4.6763170000000001</v>
      </c>
      <c r="D213" s="2">
        <v>6.7309400000000004</v>
      </c>
      <c r="E213" s="2">
        <v>6.4437519999999999</v>
      </c>
      <c r="F213" s="2">
        <v>14.241809999999999</v>
      </c>
      <c r="G213" s="2">
        <v>14.04303</v>
      </c>
      <c r="H213" s="2">
        <v>13.13808</v>
      </c>
      <c r="I213" s="2">
        <v>13.41513</v>
      </c>
    </row>
    <row r="214" spans="1:9">
      <c r="A214" t="s">
        <v>220</v>
      </c>
      <c r="B214" s="2">
        <v>0.92151539999999998</v>
      </c>
      <c r="C214" s="2">
        <v>1.0773159999999999</v>
      </c>
      <c r="D214" s="2">
        <v>0.53510809999999998</v>
      </c>
      <c r="E214" s="2">
        <v>0.65977430000000004</v>
      </c>
      <c r="F214" s="2">
        <v>1.0057210000000001</v>
      </c>
      <c r="G214" s="2">
        <v>1.4347369999999999</v>
      </c>
      <c r="H214" s="2">
        <v>0.69460350000000004</v>
      </c>
      <c r="I214" s="2">
        <v>0.48201060000000001</v>
      </c>
    </row>
    <row r="215" spans="1:9">
      <c r="A215" t="s">
        <v>221</v>
      </c>
      <c r="B215" s="2">
        <v>20.255410000000001</v>
      </c>
      <c r="C215" s="2">
        <v>20.83644</v>
      </c>
      <c r="D215" s="2">
        <v>48.562820000000002</v>
      </c>
      <c r="E215" s="2">
        <v>48.640920000000001</v>
      </c>
      <c r="F215" s="2">
        <v>18.81466</v>
      </c>
      <c r="G215" s="2">
        <v>17.846630000000001</v>
      </c>
      <c r="H215" s="2">
        <v>25.385490000000001</v>
      </c>
      <c r="I215" s="2">
        <v>23.90972</v>
      </c>
    </row>
    <row r="216" spans="1:9">
      <c r="A216" t="s">
        <v>222</v>
      </c>
      <c r="B216" s="2">
        <v>1.810532</v>
      </c>
      <c r="C216" s="2">
        <v>2.442275</v>
      </c>
      <c r="D216" s="2">
        <v>4.0861980000000004</v>
      </c>
      <c r="E216" s="2">
        <v>3.739271</v>
      </c>
      <c r="F216" s="2">
        <v>1.232416</v>
      </c>
      <c r="G216" s="2">
        <v>1.626274</v>
      </c>
      <c r="H216" s="2">
        <v>2.0591789999999999</v>
      </c>
      <c r="I216" s="2">
        <v>2.12473</v>
      </c>
    </row>
    <row r="217" spans="1:9">
      <c r="A217" t="s">
        <v>223</v>
      </c>
      <c r="B217" s="2">
        <v>0.25356699999999999</v>
      </c>
      <c r="C217" s="2">
        <v>0.37054700000000002</v>
      </c>
      <c r="D217" s="2">
        <v>0</v>
      </c>
      <c r="E217" s="2">
        <v>0</v>
      </c>
      <c r="F217" s="2">
        <v>0.3365725</v>
      </c>
      <c r="G217" s="2">
        <v>0.32898889999999997</v>
      </c>
      <c r="H217" s="2">
        <v>0</v>
      </c>
      <c r="I217" s="2">
        <v>0.33157890000000001</v>
      </c>
    </row>
    <row r="218" spans="1:9">
      <c r="A218" t="s">
        <v>224</v>
      </c>
      <c r="B218" s="2">
        <v>3.0497450000000002</v>
      </c>
      <c r="C218" s="2">
        <v>2.574986</v>
      </c>
      <c r="D218" s="2">
        <v>1.3981060000000001</v>
      </c>
      <c r="E218" s="2">
        <v>1.7286170000000001</v>
      </c>
      <c r="F218" s="2">
        <v>4.9476560000000003</v>
      </c>
      <c r="G218" s="2">
        <v>4.4844549999999996</v>
      </c>
      <c r="H218" s="2">
        <v>1.768294</v>
      </c>
      <c r="I218" s="2">
        <v>2.2155680000000002</v>
      </c>
    </row>
    <row r="219" spans="1:9">
      <c r="A219" t="s">
        <v>225</v>
      </c>
      <c r="B219" s="2">
        <v>2.5522019999999999</v>
      </c>
      <c r="C219" s="2">
        <v>2.4099140000000001</v>
      </c>
      <c r="D219" s="2">
        <v>1.368018</v>
      </c>
      <c r="E219" s="2">
        <v>1.8272919999999999</v>
      </c>
      <c r="F219" s="2">
        <v>2.7796249999999998</v>
      </c>
      <c r="G219" s="2">
        <v>2.4792580000000002</v>
      </c>
      <c r="H219" s="2">
        <v>1.9123699999999999</v>
      </c>
      <c r="I219" s="2">
        <v>1.71149</v>
      </c>
    </row>
    <row r="220" spans="1:9">
      <c r="A220" t="s">
        <v>226</v>
      </c>
      <c r="B220" s="2">
        <v>0</v>
      </c>
      <c r="C220" s="2">
        <v>0</v>
      </c>
      <c r="D220" s="2">
        <v>0.16551350000000001</v>
      </c>
      <c r="E220" s="2">
        <v>0</v>
      </c>
      <c r="F220" s="2">
        <v>0</v>
      </c>
      <c r="G220" s="2">
        <v>0.62457430000000003</v>
      </c>
      <c r="H220" s="2">
        <v>0</v>
      </c>
      <c r="I220" s="2">
        <v>0</v>
      </c>
    </row>
    <row r="221" spans="1:9">
      <c r="A221" t="s">
        <v>227</v>
      </c>
      <c r="B221" s="2">
        <v>0.7201225</v>
      </c>
      <c r="C221" s="2">
        <v>0.84187369999999995</v>
      </c>
      <c r="D221" s="2">
        <v>0</v>
      </c>
      <c r="E221" s="2">
        <v>0</v>
      </c>
      <c r="F221" s="2">
        <v>1.7842629999999999</v>
      </c>
      <c r="G221" s="2">
        <v>1.7440610000000001</v>
      </c>
      <c r="H221" s="2">
        <v>0.25052360000000001</v>
      </c>
      <c r="I221" s="2">
        <v>0.37666949999999999</v>
      </c>
    </row>
    <row r="222" spans="1:9">
      <c r="A222" t="s">
        <v>228</v>
      </c>
      <c r="B222" s="2">
        <v>17.417090000000002</v>
      </c>
      <c r="C222" s="2">
        <v>16.968160000000001</v>
      </c>
      <c r="D222" s="2">
        <v>14.181570000000001</v>
      </c>
      <c r="E222" s="2">
        <v>13.72636</v>
      </c>
      <c r="F222" s="2">
        <v>11.38677</v>
      </c>
      <c r="G222" s="2">
        <v>13.603579999999999</v>
      </c>
      <c r="H222" s="2">
        <v>11.417590000000001</v>
      </c>
      <c r="I222" s="2">
        <v>11.55776</v>
      </c>
    </row>
    <row r="223" spans="1:9">
      <c r="A223" t="s">
        <v>229</v>
      </c>
      <c r="B223" s="2">
        <v>103.5192</v>
      </c>
      <c r="C223" s="2">
        <v>101.22450000000001</v>
      </c>
      <c r="D223" s="2">
        <v>151.50989999999999</v>
      </c>
      <c r="E223" s="2">
        <v>140.16909999999999</v>
      </c>
      <c r="F223" s="2">
        <v>212.89500000000001</v>
      </c>
      <c r="G223" s="2">
        <v>201.13390000000001</v>
      </c>
      <c r="H223" s="2">
        <v>149.05520000000001</v>
      </c>
      <c r="I223" s="2">
        <v>149.23869999999999</v>
      </c>
    </row>
    <row r="224" spans="1:9">
      <c r="A224" t="s">
        <v>230</v>
      </c>
      <c r="B224" s="2">
        <v>21.253309999999999</v>
      </c>
      <c r="C224" s="2">
        <v>18.513159999999999</v>
      </c>
      <c r="D224" s="2">
        <v>16.27693</v>
      </c>
      <c r="E224" s="2">
        <v>20.587250000000001</v>
      </c>
      <c r="F224" s="2">
        <v>21.683440000000001</v>
      </c>
      <c r="G224" s="2">
        <v>24.655270000000002</v>
      </c>
      <c r="H224" s="2">
        <v>23.703720000000001</v>
      </c>
      <c r="I224" s="2">
        <v>26.3752</v>
      </c>
    </row>
    <row r="225" spans="1:9">
      <c r="A225" t="s">
        <v>231</v>
      </c>
      <c r="B225" s="2">
        <v>32.117159999999998</v>
      </c>
      <c r="C225" s="2">
        <v>29.772279999999999</v>
      </c>
      <c r="D225" s="2">
        <v>31.05339</v>
      </c>
      <c r="E225" s="2">
        <v>27.6983</v>
      </c>
      <c r="F225" s="2">
        <v>41.16666</v>
      </c>
      <c r="G225" s="2">
        <v>43.101300000000002</v>
      </c>
      <c r="H225" s="2">
        <v>30.13391</v>
      </c>
      <c r="I225" s="2">
        <v>24.944420000000001</v>
      </c>
    </row>
    <row r="226" spans="1:9">
      <c r="A226" t="s">
        <v>232</v>
      </c>
      <c r="B226" s="2">
        <v>5.6323109999999996</v>
      </c>
      <c r="C226" s="2">
        <v>5.8862030000000001</v>
      </c>
      <c r="D226" s="2">
        <v>5.5396530000000004</v>
      </c>
      <c r="E226" s="2">
        <v>4.7657379999999998</v>
      </c>
      <c r="F226" s="2">
        <v>4.9840359999999997</v>
      </c>
      <c r="G226" s="2">
        <v>4.5174289999999999</v>
      </c>
      <c r="H226" s="2">
        <v>2.7610100000000002</v>
      </c>
      <c r="I226" s="2">
        <v>3.3031510000000002</v>
      </c>
    </row>
    <row r="227" spans="1:9">
      <c r="A227" t="s">
        <v>233</v>
      </c>
      <c r="B227" s="2">
        <v>0</v>
      </c>
      <c r="C227" s="2">
        <v>0</v>
      </c>
      <c r="D227" s="2">
        <v>0</v>
      </c>
      <c r="E227" s="2">
        <v>0</v>
      </c>
      <c r="F227" s="2">
        <v>0</v>
      </c>
      <c r="G227" s="2">
        <v>0.15287410000000001</v>
      </c>
      <c r="H227" s="2">
        <v>0</v>
      </c>
      <c r="I227" s="2">
        <v>0</v>
      </c>
    </row>
    <row r="228" spans="1:9">
      <c r="A228" t="s">
        <v>234</v>
      </c>
      <c r="B228" s="2">
        <v>14.70571</v>
      </c>
      <c r="C228" s="2">
        <v>15.000859999999999</v>
      </c>
      <c r="D228" s="2">
        <v>12.95443</v>
      </c>
      <c r="E228" s="2">
        <v>13.935169999999999</v>
      </c>
      <c r="F228" s="2">
        <v>5.5114260000000002</v>
      </c>
      <c r="G228" s="2">
        <v>4.7387800000000002</v>
      </c>
      <c r="H228" s="2">
        <v>5.7178509999999996</v>
      </c>
      <c r="I228" s="2">
        <v>5.2788310000000003</v>
      </c>
    </row>
    <row r="229" spans="1:9">
      <c r="A229" t="s">
        <v>235</v>
      </c>
      <c r="B229" s="2">
        <v>42.424059999999997</v>
      </c>
      <c r="C229" s="2">
        <v>37.861229999999999</v>
      </c>
      <c r="D229" s="2">
        <v>80.491749999999996</v>
      </c>
      <c r="E229" s="2">
        <v>87.436729999999997</v>
      </c>
      <c r="F229" s="2">
        <v>38.226140000000001</v>
      </c>
      <c r="G229" s="2">
        <v>36.695219999999999</v>
      </c>
      <c r="H229" s="2">
        <v>98.303020000000004</v>
      </c>
      <c r="I229" s="2">
        <v>97.184489999999997</v>
      </c>
    </row>
    <row r="230" spans="1:9">
      <c r="A230" t="s">
        <v>236</v>
      </c>
      <c r="B230" s="2">
        <v>19.551780000000001</v>
      </c>
      <c r="C230" s="2">
        <v>18.59646</v>
      </c>
      <c r="D230" s="2">
        <v>31.434909999999999</v>
      </c>
      <c r="E230" s="2">
        <v>31.305720000000001</v>
      </c>
      <c r="F230" s="2">
        <v>15.702439999999999</v>
      </c>
      <c r="G230" s="2">
        <v>15.949759999999999</v>
      </c>
      <c r="H230" s="2">
        <v>46.017420000000001</v>
      </c>
      <c r="I230" s="2">
        <v>47.095039999999997</v>
      </c>
    </row>
    <row r="231" spans="1:9">
      <c r="A231" t="s">
        <v>237</v>
      </c>
      <c r="B231" s="2">
        <v>8.7818850000000008</v>
      </c>
      <c r="C231" s="2">
        <v>9.7620819999999995</v>
      </c>
      <c r="D231" s="2">
        <v>11.5616</v>
      </c>
      <c r="E231" s="2">
        <v>11.889889999999999</v>
      </c>
      <c r="F231" s="2">
        <v>3.6862889999999999</v>
      </c>
      <c r="G231" s="2">
        <v>3.992769</v>
      </c>
      <c r="H231" s="2">
        <v>10.477539999999999</v>
      </c>
      <c r="I231" s="2">
        <v>10.109579999999999</v>
      </c>
    </row>
    <row r="232" spans="1:9">
      <c r="A232" t="s">
        <v>238</v>
      </c>
      <c r="B232" s="2">
        <v>0.1337864</v>
      </c>
      <c r="C232" s="2">
        <v>0.13033810000000001</v>
      </c>
      <c r="D232" s="2">
        <v>0</v>
      </c>
      <c r="E232" s="2">
        <v>0.1197333</v>
      </c>
      <c r="F232" s="2">
        <v>0.1183877</v>
      </c>
      <c r="G232" s="2">
        <v>0.46288099999999999</v>
      </c>
      <c r="H232" s="2">
        <v>0</v>
      </c>
      <c r="I232" s="2">
        <v>0</v>
      </c>
    </row>
    <row r="233" spans="1:9">
      <c r="A233" t="s">
        <v>239</v>
      </c>
      <c r="B233" s="2">
        <v>1889.569</v>
      </c>
      <c r="C233" s="2">
        <v>1901.134</v>
      </c>
      <c r="D233" s="2">
        <v>1843.5360000000001</v>
      </c>
      <c r="E233" s="2">
        <v>1837.364</v>
      </c>
      <c r="F233" s="2">
        <v>2916.598</v>
      </c>
      <c r="G233" s="2">
        <v>2912.558</v>
      </c>
      <c r="H233" s="2">
        <v>3085.0520000000001</v>
      </c>
      <c r="I233" s="2">
        <v>3053.991</v>
      </c>
    </row>
    <row r="234" spans="1:9">
      <c r="A234" t="s">
        <v>240</v>
      </c>
      <c r="B234" s="2">
        <v>27.87914</v>
      </c>
      <c r="C234" s="2">
        <v>27.837160000000001</v>
      </c>
      <c r="D234" s="2">
        <v>19.466750000000001</v>
      </c>
      <c r="E234" s="2">
        <v>18.55762</v>
      </c>
      <c r="F234" s="2">
        <v>13.959339999999999</v>
      </c>
      <c r="G234" s="2">
        <v>13.087</v>
      </c>
      <c r="H234" s="2">
        <v>28.691089999999999</v>
      </c>
      <c r="I234" s="2">
        <v>29.92623</v>
      </c>
    </row>
    <row r="235" spans="1:9">
      <c r="A235" t="s">
        <v>241</v>
      </c>
      <c r="B235" s="2">
        <v>2935.9290000000001</v>
      </c>
      <c r="C235" s="2">
        <v>2955.1260000000002</v>
      </c>
      <c r="D235" s="2">
        <v>3024.645</v>
      </c>
      <c r="E235" s="2">
        <v>2997.9250000000002</v>
      </c>
      <c r="F235" s="2">
        <v>2679.701</v>
      </c>
      <c r="G235" s="2">
        <v>2731.4459999999999</v>
      </c>
      <c r="H235" s="2">
        <v>2712.3910000000001</v>
      </c>
      <c r="I235" s="2">
        <v>2649.0390000000002</v>
      </c>
    </row>
    <row r="236" spans="1:9">
      <c r="A236" t="s">
        <v>242</v>
      </c>
      <c r="B236" s="2">
        <v>19.120349999999998</v>
      </c>
      <c r="C236" s="2">
        <v>18.857489999999999</v>
      </c>
      <c r="D236" s="2">
        <v>15.1501</v>
      </c>
      <c r="E236" s="2">
        <v>15.421849999999999</v>
      </c>
      <c r="F236" s="2">
        <v>22.559480000000001</v>
      </c>
      <c r="G236" s="2">
        <v>23.480419999999999</v>
      </c>
      <c r="H236" s="2">
        <v>15.192349999999999</v>
      </c>
      <c r="I236" s="2">
        <v>17.491720000000001</v>
      </c>
    </row>
    <row r="237" spans="1:9">
      <c r="A237" t="s">
        <v>243</v>
      </c>
      <c r="B237" s="2">
        <v>16.41835</v>
      </c>
      <c r="C237" s="2">
        <v>19.318840000000002</v>
      </c>
      <c r="D237" s="2">
        <v>26.066590000000001</v>
      </c>
      <c r="E237" s="2">
        <v>28.242519999999999</v>
      </c>
      <c r="F237" s="2">
        <v>23.27094</v>
      </c>
      <c r="G237" s="2">
        <v>22.439219999999999</v>
      </c>
      <c r="H237" s="2">
        <v>44.136519999999997</v>
      </c>
      <c r="I237" s="2">
        <v>41.080329999999996</v>
      </c>
    </row>
    <row r="238" spans="1:9">
      <c r="A238" t="s">
        <v>244</v>
      </c>
      <c r="B238" s="2">
        <v>9.1898179999999996E-2</v>
      </c>
      <c r="C238" s="2">
        <v>4.4764749999999999E-2</v>
      </c>
      <c r="D238" s="2">
        <v>0.1685169</v>
      </c>
      <c r="E238" s="2">
        <v>8.224505E-2</v>
      </c>
      <c r="F238" s="2">
        <v>8.1320770000000001E-2</v>
      </c>
      <c r="G238" s="2">
        <v>7.9488470000000006E-2</v>
      </c>
      <c r="H238" s="2">
        <v>3.9963100000000001E-2</v>
      </c>
      <c r="I238" s="2">
        <v>0.1201714</v>
      </c>
    </row>
    <row r="239" spans="1:9">
      <c r="A239" t="s">
        <v>245</v>
      </c>
      <c r="B239" s="2">
        <v>5.3836120000000003</v>
      </c>
      <c r="C239" s="2">
        <v>4.7887750000000002</v>
      </c>
      <c r="D239" s="2">
        <v>4.9360590000000002</v>
      </c>
      <c r="E239" s="2">
        <v>4.8181079999999996</v>
      </c>
      <c r="F239" s="2">
        <v>8.699408</v>
      </c>
      <c r="G239" s="2">
        <v>8.3009339999999998</v>
      </c>
      <c r="H239" s="2">
        <v>6.9216100000000003</v>
      </c>
      <c r="I239" s="2">
        <v>5.9176140000000004</v>
      </c>
    </row>
    <row r="240" spans="1:9">
      <c r="A240" t="s">
        <v>246</v>
      </c>
      <c r="B240" s="2">
        <v>0</v>
      </c>
      <c r="C240" s="2">
        <v>0</v>
      </c>
      <c r="D240" s="2">
        <v>0</v>
      </c>
      <c r="E240" s="2">
        <v>0.19331889999999999</v>
      </c>
      <c r="F240" s="2">
        <v>0</v>
      </c>
      <c r="G240" s="2">
        <v>0.28025929999999999</v>
      </c>
      <c r="H240" s="2">
        <v>9.3934210000000004E-2</v>
      </c>
      <c r="I240" s="2">
        <v>0.37662079999999998</v>
      </c>
    </row>
    <row r="241" spans="1:9">
      <c r="A241" t="s">
        <v>247</v>
      </c>
      <c r="B241" s="2">
        <v>23.245930000000001</v>
      </c>
      <c r="C241" s="2">
        <v>29.53351</v>
      </c>
      <c r="D241" s="2">
        <v>32.780320000000003</v>
      </c>
      <c r="E241" s="2">
        <v>35.64687</v>
      </c>
      <c r="F241" s="2">
        <v>20.089169999999999</v>
      </c>
      <c r="G241" s="2">
        <v>18.46068</v>
      </c>
      <c r="H241" s="2">
        <v>45.873820000000002</v>
      </c>
      <c r="I241" s="2">
        <v>44.204090000000001</v>
      </c>
    </row>
    <row r="242" spans="1:9">
      <c r="A242" t="s">
        <v>248</v>
      </c>
      <c r="B242" s="2">
        <v>6.1488610000000001</v>
      </c>
      <c r="C242" s="2">
        <v>8.9855610000000006</v>
      </c>
      <c r="D242" s="2">
        <v>10.14784</v>
      </c>
      <c r="E242" s="2">
        <v>9.5384890000000002</v>
      </c>
      <c r="F242" s="2">
        <v>5.6225019999999999</v>
      </c>
      <c r="G242" s="2">
        <v>4.6093950000000001</v>
      </c>
      <c r="H242" s="2">
        <v>2.8521719999999999</v>
      </c>
      <c r="I242" s="2">
        <v>3.7522820000000001</v>
      </c>
    </row>
    <row r="243" spans="1:9">
      <c r="A243" t="s">
        <v>249</v>
      </c>
      <c r="B243" s="2">
        <v>2.4646400000000002</v>
      </c>
      <c r="C243" s="2">
        <v>3.277711</v>
      </c>
      <c r="D243" s="2">
        <v>1.0760700000000001</v>
      </c>
      <c r="E243" s="2">
        <v>0.98033320000000002</v>
      </c>
      <c r="F243" s="2">
        <v>1.4885930000000001</v>
      </c>
      <c r="G243" s="2">
        <v>2.097982</v>
      </c>
      <c r="H243" s="2">
        <v>0.44232199999999999</v>
      </c>
      <c r="I243" s="2">
        <v>0.8185154</v>
      </c>
    </row>
    <row r="244" spans="1:9">
      <c r="A244" t="s">
        <v>250</v>
      </c>
      <c r="B244" s="2">
        <v>0.21091119999999999</v>
      </c>
      <c r="C244" s="2">
        <v>6.8491659999999996E-2</v>
      </c>
      <c r="D244" s="2">
        <v>0</v>
      </c>
      <c r="E244" s="2">
        <v>0.1258378</v>
      </c>
      <c r="F244" s="2">
        <v>0.55990640000000003</v>
      </c>
      <c r="G244" s="2">
        <v>0.36486049999999998</v>
      </c>
      <c r="H244" s="2">
        <v>0.48915969999999998</v>
      </c>
      <c r="I244" s="2">
        <v>0.85804329999999995</v>
      </c>
    </row>
    <row r="245" spans="1:9">
      <c r="A245" t="s">
        <v>251</v>
      </c>
      <c r="B245" s="2">
        <v>71.097290000000001</v>
      </c>
      <c r="C245" s="2">
        <v>79.885360000000006</v>
      </c>
      <c r="D245" s="2">
        <v>101.6914</v>
      </c>
      <c r="E245" s="2">
        <v>113.54259999999999</v>
      </c>
      <c r="F245" s="2">
        <v>72.001630000000006</v>
      </c>
      <c r="G245" s="2">
        <v>75.982320000000001</v>
      </c>
      <c r="H245" s="2">
        <v>93.714590000000001</v>
      </c>
      <c r="I245" s="2">
        <v>102.8878</v>
      </c>
    </row>
    <row r="246" spans="1:9">
      <c r="A246" t="s">
        <v>252</v>
      </c>
      <c r="B246" s="2">
        <v>0</v>
      </c>
      <c r="C246" s="2">
        <v>0</v>
      </c>
      <c r="D246" s="2">
        <v>0</v>
      </c>
      <c r="E246" s="2">
        <v>0.13829939999999999</v>
      </c>
      <c r="F246" s="2">
        <v>0.27349040000000002</v>
      </c>
      <c r="G246" s="2">
        <v>0.13366410000000001</v>
      </c>
      <c r="H246" s="2">
        <v>0</v>
      </c>
      <c r="I246" s="2">
        <v>0.13471639999999999</v>
      </c>
    </row>
    <row r="247" spans="1:9">
      <c r="A247" t="s">
        <v>253</v>
      </c>
      <c r="B247" s="2">
        <v>6.790616</v>
      </c>
      <c r="C247" s="2">
        <v>7.177289</v>
      </c>
      <c r="D247" s="2">
        <v>7.2246199999999998</v>
      </c>
      <c r="E247" s="2">
        <v>7.8546480000000001</v>
      </c>
      <c r="F247" s="2">
        <v>3.3446440000000002</v>
      </c>
      <c r="G247" s="2">
        <v>4.2112800000000004</v>
      </c>
      <c r="H247" s="2">
        <v>4.1230380000000002</v>
      </c>
      <c r="I247" s="2">
        <v>4.4678240000000002</v>
      </c>
    </row>
    <row r="248" spans="1:9">
      <c r="A248" t="s">
        <v>254</v>
      </c>
      <c r="B248" s="2">
        <v>0.20880309999999999</v>
      </c>
      <c r="C248" s="2">
        <v>0</v>
      </c>
      <c r="D248" s="2">
        <v>0</v>
      </c>
      <c r="E248" s="2">
        <v>0</v>
      </c>
      <c r="F248" s="2">
        <v>9.2385019999999998E-2</v>
      </c>
      <c r="G248" s="2">
        <v>0.4515171</v>
      </c>
      <c r="H248" s="2">
        <v>0.1816015</v>
      </c>
      <c r="I248" s="2">
        <v>0</v>
      </c>
    </row>
    <row r="249" spans="1:9">
      <c r="A249" t="s">
        <v>255</v>
      </c>
      <c r="B249" s="2">
        <v>0.53902930000000004</v>
      </c>
      <c r="C249" s="2">
        <v>0.26256790000000002</v>
      </c>
      <c r="D249" s="2">
        <v>0.2471092</v>
      </c>
      <c r="E249" s="2">
        <v>0.60301099999999996</v>
      </c>
      <c r="F249" s="2">
        <v>1.0732219999999999</v>
      </c>
      <c r="G249" s="2">
        <v>1.7484</v>
      </c>
      <c r="H249" s="2">
        <v>0.46880759999999999</v>
      </c>
      <c r="I249" s="2">
        <v>0.70486570000000004</v>
      </c>
    </row>
    <row r="250" spans="1:9">
      <c r="A250" t="s">
        <v>256</v>
      </c>
      <c r="B250" s="2">
        <v>1.8830290000000001</v>
      </c>
      <c r="C250" s="2">
        <v>1.9756089999999999</v>
      </c>
      <c r="D250" s="2">
        <v>1.328068</v>
      </c>
      <c r="E250" s="2">
        <v>1.6852320000000001</v>
      </c>
      <c r="F250" s="2">
        <v>2.0508229999999998</v>
      </c>
      <c r="G250" s="2">
        <v>2.2551909999999999</v>
      </c>
      <c r="H250" s="2">
        <v>2.3935879999999998</v>
      </c>
      <c r="I250" s="2">
        <v>2.0203950000000002</v>
      </c>
    </row>
    <row r="251" spans="1:9">
      <c r="A251" t="s">
        <v>257</v>
      </c>
      <c r="B251" s="2">
        <v>0.22325139999999999</v>
      </c>
      <c r="C251" s="2">
        <v>7.2499049999999995E-2</v>
      </c>
      <c r="D251" s="2">
        <v>0</v>
      </c>
      <c r="E251" s="2">
        <v>0</v>
      </c>
      <c r="F251" s="2">
        <v>6.5851789999999993E-2</v>
      </c>
      <c r="G251" s="2">
        <v>0</v>
      </c>
      <c r="H251" s="2">
        <v>0</v>
      </c>
      <c r="I251" s="2">
        <v>0</v>
      </c>
    </row>
    <row r="252" spans="1:9">
      <c r="A252" t="s">
        <v>258</v>
      </c>
      <c r="B252" s="2">
        <v>1.18127</v>
      </c>
      <c r="C252" s="2">
        <v>1.0932809999999999</v>
      </c>
      <c r="D252" s="2">
        <v>0.54153390000000001</v>
      </c>
      <c r="E252" s="2">
        <v>0.63431230000000005</v>
      </c>
      <c r="F252" s="2">
        <v>1.3588979999999999</v>
      </c>
      <c r="G252" s="2">
        <v>0.81740299999999999</v>
      </c>
      <c r="H252" s="2">
        <v>0.71916639999999998</v>
      </c>
      <c r="I252" s="2">
        <v>0.51489870000000004</v>
      </c>
    </row>
    <row r="253" spans="1:9">
      <c r="A253" t="s">
        <v>259</v>
      </c>
      <c r="B253" s="2">
        <v>0</v>
      </c>
      <c r="C253" s="2">
        <v>0.13605610000000001</v>
      </c>
      <c r="D253" s="2">
        <v>0.12804579999999999</v>
      </c>
      <c r="E253" s="2">
        <v>0</v>
      </c>
      <c r="F253" s="2">
        <v>0</v>
      </c>
      <c r="G253" s="2">
        <v>0.120797</v>
      </c>
      <c r="H253" s="2">
        <v>0</v>
      </c>
      <c r="I253" s="2">
        <v>6.0873959999999998E-2</v>
      </c>
    </row>
    <row r="254" spans="1:9">
      <c r="A254" t="s">
        <v>260</v>
      </c>
      <c r="B254" s="2">
        <v>0.20415079999999999</v>
      </c>
      <c r="C254" s="2">
        <v>0.15911110000000001</v>
      </c>
      <c r="D254" s="2">
        <v>7.4871709999999994E-2</v>
      </c>
      <c r="E254" s="2">
        <v>0.1096239</v>
      </c>
      <c r="F254" s="2">
        <v>0.46969830000000001</v>
      </c>
      <c r="G254" s="2">
        <v>0.3884821</v>
      </c>
      <c r="H254" s="2">
        <v>0.2485773</v>
      </c>
      <c r="I254" s="2">
        <v>0.28475669999999997</v>
      </c>
    </row>
    <row r="255" spans="1:9">
      <c r="A255" t="s">
        <v>261</v>
      </c>
      <c r="B255" s="2">
        <v>0.73308609999999996</v>
      </c>
      <c r="C255" s="2">
        <v>0.91416419999999998</v>
      </c>
      <c r="D255" s="2">
        <v>0.40328570000000002</v>
      </c>
      <c r="E255" s="2">
        <v>0.3674057</v>
      </c>
      <c r="F255" s="2">
        <v>2.2575050000000001</v>
      </c>
      <c r="G255" s="2">
        <v>1.851548</v>
      </c>
      <c r="H255" s="2">
        <v>0.94362400000000002</v>
      </c>
      <c r="I255" s="2">
        <v>0.81802710000000001</v>
      </c>
    </row>
    <row r="256" spans="1:9">
      <c r="A256" t="s">
        <v>262</v>
      </c>
      <c r="B256" s="2">
        <v>0.31273580000000001</v>
      </c>
      <c r="C256" s="2">
        <v>0.30467509999999998</v>
      </c>
      <c r="D256" s="2">
        <v>0</v>
      </c>
      <c r="E256" s="2">
        <v>9.329519E-2</v>
      </c>
      <c r="F256" s="2">
        <v>9.2246720000000004E-2</v>
      </c>
      <c r="G256" s="2">
        <v>9.0168239999999997E-2</v>
      </c>
      <c r="H256" s="2">
        <v>9.0664800000000004E-2</v>
      </c>
      <c r="I256" s="2">
        <v>0</v>
      </c>
    </row>
    <row r="257" spans="1:9">
      <c r="A257" t="s">
        <v>263</v>
      </c>
      <c r="B257" s="2">
        <v>0.49806600000000001</v>
      </c>
      <c r="C257" s="2">
        <v>0.4852283</v>
      </c>
      <c r="D257" s="2">
        <v>0.34249540000000001</v>
      </c>
      <c r="E257" s="2">
        <v>0.1114371</v>
      </c>
      <c r="F257" s="2">
        <v>0.77129309999999995</v>
      </c>
      <c r="G257" s="2">
        <v>1.077021</v>
      </c>
      <c r="H257" s="2">
        <v>0</v>
      </c>
      <c r="I257" s="2">
        <v>0</v>
      </c>
    </row>
    <row r="258" spans="1:9">
      <c r="A258" t="s">
        <v>264</v>
      </c>
      <c r="B258" s="2">
        <v>78.05444</v>
      </c>
      <c r="C258" s="2">
        <v>87.420529999999999</v>
      </c>
      <c r="D258" s="2">
        <v>77.455020000000005</v>
      </c>
      <c r="E258" s="2">
        <v>84.140129999999999</v>
      </c>
      <c r="F258" s="2">
        <v>91.63458</v>
      </c>
      <c r="G258" s="2">
        <v>97.651390000000006</v>
      </c>
      <c r="H258" s="2">
        <v>90.232439999999997</v>
      </c>
      <c r="I258" s="2">
        <v>90.614410000000007</v>
      </c>
    </row>
    <row r="259" spans="1:9">
      <c r="A259" t="s">
        <v>265</v>
      </c>
      <c r="B259" s="2">
        <v>1.529258</v>
      </c>
      <c r="C259" s="2">
        <v>1.277007</v>
      </c>
      <c r="D259" s="2">
        <v>1.001519</v>
      </c>
      <c r="E259" s="2">
        <v>2.1506919999999998</v>
      </c>
      <c r="F259" s="2">
        <v>1.3532409999999999</v>
      </c>
      <c r="G259" s="2">
        <v>1.5117149999999999</v>
      </c>
      <c r="H259" s="2">
        <v>2.6600700000000002</v>
      </c>
      <c r="I259" s="2">
        <v>1.333164</v>
      </c>
    </row>
    <row r="260" spans="1:9">
      <c r="A260" t="s">
        <v>266</v>
      </c>
      <c r="B260" s="2">
        <v>6.0369180000000001E-2</v>
      </c>
      <c r="C260" s="2">
        <v>0.1176263</v>
      </c>
      <c r="D260" s="2">
        <v>0.27675270000000002</v>
      </c>
      <c r="E260" s="2">
        <v>0</v>
      </c>
      <c r="F260" s="2">
        <v>1.0684149999999999</v>
      </c>
      <c r="G260" s="2">
        <v>0.67882189999999998</v>
      </c>
      <c r="H260" s="2">
        <v>0.94508320000000001</v>
      </c>
      <c r="I260" s="2">
        <v>1.1578189999999999</v>
      </c>
    </row>
    <row r="261" spans="1:9">
      <c r="A261" t="s">
        <v>267</v>
      </c>
      <c r="B261" s="2">
        <v>16.040310000000002</v>
      </c>
      <c r="C261" s="2">
        <v>15.49098</v>
      </c>
      <c r="D261" s="2">
        <v>13.555870000000001</v>
      </c>
      <c r="E261" s="2">
        <v>13.356769999999999</v>
      </c>
      <c r="F261" s="2">
        <v>16.909469999999999</v>
      </c>
      <c r="G261" s="2">
        <v>17.131699999999999</v>
      </c>
      <c r="H261" s="2">
        <v>15.40639</v>
      </c>
      <c r="I261" s="2">
        <v>14.956250000000001</v>
      </c>
    </row>
    <row r="262" spans="1:9">
      <c r="A262" t="s">
        <v>268</v>
      </c>
      <c r="B262" s="2">
        <v>0</v>
      </c>
      <c r="C262" s="2">
        <v>0</v>
      </c>
      <c r="D262" s="2">
        <v>0.53540330000000003</v>
      </c>
      <c r="E262" s="2">
        <v>0</v>
      </c>
      <c r="F262" s="2">
        <v>0</v>
      </c>
      <c r="G262" s="2">
        <v>1.0101869999999999</v>
      </c>
      <c r="H262" s="2">
        <v>2.5393750000000002</v>
      </c>
      <c r="I262" s="2">
        <v>1.527209</v>
      </c>
    </row>
    <row r="263" spans="1:9">
      <c r="A263" t="s">
        <v>269</v>
      </c>
      <c r="B263" s="2">
        <v>31.347829999999998</v>
      </c>
      <c r="C263" s="2">
        <v>33.882510000000003</v>
      </c>
      <c r="D263" s="2">
        <v>24.880970000000001</v>
      </c>
      <c r="E263" s="2">
        <v>30.14866</v>
      </c>
      <c r="F263" s="2">
        <v>20.28725</v>
      </c>
      <c r="G263" s="2">
        <v>19.965050000000002</v>
      </c>
      <c r="H263" s="2">
        <v>17.904720000000001</v>
      </c>
      <c r="I263" s="2">
        <v>16.99512</v>
      </c>
    </row>
    <row r="264" spans="1:9">
      <c r="A264" t="s">
        <v>270</v>
      </c>
      <c r="B264" s="2">
        <v>0.57897189999999998</v>
      </c>
      <c r="C264" s="2">
        <v>1.071693</v>
      </c>
      <c r="D264" s="2">
        <v>0.79626090000000005</v>
      </c>
      <c r="E264" s="2">
        <v>0.56997129999999996</v>
      </c>
      <c r="F264" s="2">
        <v>2.1517970000000002</v>
      </c>
      <c r="G264" s="2">
        <v>2.1533920000000002</v>
      </c>
      <c r="H264" s="2">
        <v>1.0574479999999999</v>
      </c>
      <c r="I264" s="2">
        <v>0.60567760000000004</v>
      </c>
    </row>
    <row r="265" spans="1:9">
      <c r="A265" t="s">
        <v>271</v>
      </c>
      <c r="B265" s="2">
        <v>4.1234089999999997</v>
      </c>
      <c r="C265" s="2">
        <v>3.6015630000000001</v>
      </c>
      <c r="D265" s="2">
        <v>2.3465919999999998</v>
      </c>
      <c r="E265" s="2">
        <v>2.9267729999999998</v>
      </c>
      <c r="F265" s="2">
        <v>3.5229870000000001</v>
      </c>
      <c r="G265" s="2">
        <v>2.9516640000000001</v>
      </c>
      <c r="H265" s="2">
        <v>3.833561</v>
      </c>
      <c r="I265" s="2">
        <v>2.850946</v>
      </c>
    </row>
    <row r="266" spans="1:9">
      <c r="A266" t="s">
        <v>272</v>
      </c>
      <c r="B266" s="2">
        <v>0.85545660000000001</v>
      </c>
      <c r="C266" s="2">
        <v>0.73535930000000005</v>
      </c>
      <c r="D266" s="2">
        <v>0.79971970000000003</v>
      </c>
      <c r="E266" s="2">
        <v>1.275997</v>
      </c>
      <c r="F266" s="2">
        <v>1.484302</v>
      </c>
      <c r="G266" s="2">
        <v>1.84259</v>
      </c>
      <c r="H266" s="2">
        <v>2.4508649999999998</v>
      </c>
      <c r="I266" s="2">
        <v>2.310403</v>
      </c>
    </row>
    <row r="267" spans="1:9">
      <c r="A267" t="s">
        <v>273</v>
      </c>
      <c r="B267" s="2">
        <v>98.738219999999998</v>
      </c>
      <c r="C267" s="2">
        <v>98.990809999999996</v>
      </c>
      <c r="D267" s="2">
        <v>247.185</v>
      </c>
      <c r="E267" s="2">
        <v>240.48759999999999</v>
      </c>
      <c r="F267" s="2">
        <v>92.651110000000003</v>
      </c>
      <c r="G267" s="2">
        <v>95.149019999999993</v>
      </c>
      <c r="H267" s="2">
        <v>216.8972</v>
      </c>
      <c r="I267" s="2">
        <v>222.31790000000001</v>
      </c>
    </row>
    <row r="268" spans="1:9">
      <c r="A268" t="s">
        <v>274</v>
      </c>
      <c r="B268" s="2">
        <v>0.36143170000000002</v>
      </c>
      <c r="C268" s="2">
        <v>0.58685969999999998</v>
      </c>
      <c r="D268" s="2">
        <v>0.16569249999999999</v>
      </c>
      <c r="E268" s="2">
        <v>0.32346639999999999</v>
      </c>
      <c r="F268" s="2">
        <v>0.37313639999999998</v>
      </c>
      <c r="G268" s="2">
        <v>0.31262479999999998</v>
      </c>
      <c r="H268" s="2">
        <v>0.10478220000000001</v>
      </c>
      <c r="I268" s="2">
        <v>5.2514329999999998E-2</v>
      </c>
    </row>
    <row r="269" spans="1:9">
      <c r="A269" t="s">
        <v>275</v>
      </c>
      <c r="B269" s="2">
        <v>4.2672610000000004</v>
      </c>
      <c r="C269" s="2">
        <v>3.6681819999999998</v>
      </c>
      <c r="D269" s="2">
        <v>2.3781940000000001</v>
      </c>
      <c r="E269" s="2">
        <v>2.9204279999999998</v>
      </c>
      <c r="F269" s="2">
        <v>3.8501439999999998</v>
      </c>
      <c r="G269" s="2">
        <v>3.835766</v>
      </c>
      <c r="H269" s="2">
        <v>1.673745</v>
      </c>
      <c r="I269" s="2">
        <v>1.5317970000000001</v>
      </c>
    </row>
    <row r="270" spans="1:9">
      <c r="A270" t="s">
        <v>276</v>
      </c>
      <c r="B270" s="2">
        <v>0</v>
      </c>
      <c r="C270" s="2">
        <v>0</v>
      </c>
      <c r="D270" s="2">
        <v>0</v>
      </c>
      <c r="E270" s="2">
        <v>6.9264999999999993E-2</v>
      </c>
      <c r="F270" s="2">
        <v>0</v>
      </c>
      <c r="G270" s="2">
        <v>0</v>
      </c>
      <c r="H270" s="2">
        <v>0</v>
      </c>
      <c r="I270" s="2">
        <v>0</v>
      </c>
    </row>
    <row r="271" spans="1:9">
      <c r="A271" t="s">
        <v>277</v>
      </c>
      <c r="B271" s="2">
        <v>0.1060512</v>
      </c>
      <c r="C271" s="2">
        <v>5.1658849999999999E-2</v>
      </c>
      <c r="D271" s="2">
        <v>0</v>
      </c>
      <c r="E271" s="2">
        <v>0</v>
      </c>
      <c r="F271" s="2">
        <v>9.3844750000000005E-2</v>
      </c>
      <c r="G271" s="2">
        <v>4.5865129999999997E-2</v>
      </c>
      <c r="H271" s="2">
        <v>4.6117709999999999E-2</v>
      </c>
      <c r="I271" s="2">
        <v>4.6226200000000002E-2</v>
      </c>
    </row>
    <row r="272" spans="1:9">
      <c r="A272" t="s">
        <v>278</v>
      </c>
      <c r="B272" s="2">
        <v>0.31965959999999999</v>
      </c>
      <c r="C272" s="2">
        <v>0.2335653</v>
      </c>
      <c r="D272" s="2">
        <v>0.10990709999999999</v>
      </c>
      <c r="E272" s="2">
        <v>0.1072808</v>
      </c>
      <c r="F272" s="2">
        <v>0.45965889999999998</v>
      </c>
      <c r="G272" s="2">
        <v>0.38017859999999998</v>
      </c>
      <c r="H272" s="2">
        <v>0.1737601</v>
      </c>
      <c r="I272" s="2">
        <v>0.10450130000000001</v>
      </c>
    </row>
    <row r="273" spans="1:9">
      <c r="A273" t="s">
        <v>279</v>
      </c>
      <c r="B273" s="2">
        <v>3.854778</v>
      </c>
      <c r="C273" s="2">
        <v>4.1726900000000002</v>
      </c>
      <c r="D273" s="2">
        <v>3.1416179999999998</v>
      </c>
      <c r="E273" s="2">
        <v>3.1943199999999998</v>
      </c>
      <c r="F273" s="2">
        <v>3.9164430000000001</v>
      </c>
      <c r="G273" s="2">
        <v>3.8281990000000001</v>
      </c>
      <c r="H273" s="2">
        <v>3.2284290000000002</v>
      </c>
      <c r="I273" s="2">
        <v>3.3604859999999999</v>
      </c>
    </row>
    <row r="274" spans="1:9">
      <c r="A274" t="s">
        <v>280</v>
      </c>
      <c r="B274" s="2">
        <v>0</v>
      </c>
      <c r="C274" s="2">
        <v>0</v>
      </c>
      <c r="D274" s="2">
        <v>0</v>
      </c>
      <c r="E274" s="2">
        <v>4.2244490000000003E-2</v>
      </c>
      <c r="F274" s="2">
        <v>0</v>
      </c>
      <c r="G274" s="2">
        <v>0</v>
      </c>
      <c r="H274" s="2">
        <v>0</v>
      </c>
      <c r="I274" s="2">
        <v>4.1150020000000002E-2</v>
      </c>
    </row>
    <row r="275" spans="1:9">
      <c r="A275" t="s">
        <v>281</v>
      </c>
      <c r="B275" s="2">
        <v>2.8245930000000001</v>
      </c>
      <c r="C275" s="2">
        <v>3.5648179999999998</v>
      </c>
      <c r="D275" s="2">
        <v>2.2954850000000002</v>
      </c>
      <c r="E275" s="2">
        <v>2.9875099999999999</v>
      </c>
      <c r="F275" s="2">
        <v>3.8060330000000002</v>
      </c>
      <c r="G275" s="2">
        <v>3.2760639999999999</v>
      </c>
      <c r="H275" s="2">
        <v>3.8524280000000002</v>
      </c>
      <c r="I275" s="2">
        <v>2.9101089999999998</v>
      </c>
    </row>
    <row r="276" spans="1:9">
      <c r="A276" t="s">
        <v>282</v>
      </c>
      <c r="B276" s="2">
        <v>0.61414659999999999</v>
      </c>
      <c r="C276" s="2">
        <v>0.59831699999999999</v>
      </c>
      <c r="D276" s="2">
        <v>0.40952080000000002</v>
      </c>
      <c r="E276" s="2">
        <v>0.5496356</v>
      </c>
      <c r="F276" s="2">
        <v>0.34583740000000002</v>
      </c>
      <c r="G276" s="2">
        <v>0.53121370000000001</v>
      </c>
      <c r="H276" s="2">
        <v>0.24279049999999999</v>
      </c>
      <c r="I276" s="2">
        <v>0.14601700000000001</v>
      </c>
    </row>
    <row r="277" spans="1:9">
      <c r="A277" t="s">
        <v>283</v>
      </c>
      <c r="B277" s="2">
        <v>3.7115170000000002</v>
      </c>
      <c r="C277" s="2">
        <v>3.9657740000000001</v>
      </c>
      <c r="D277" s="2">
        <v>4.8849080000000002</v>
      </c>
      <c r="E277" s="2">
        <v>4.6610300000000002</v>
      </c>
      <c r="F277" s="2">
        <v>5.6681080000000001</v>
      </c>
      <c r="G277" s="2">
        <v>5.2297190000000002</v>
      </c>
      <c r="H277" s="2">
        <v>10.82943</v>
      </c>
      <c r="I277" s="2">
        <v>10.072100000000001</v>
      </c>
    </row>
    <row r="278" spans="1:9">
      <c r="A278" t="s">
        <v>284</v>
      </c>
      <c r="B278" s="2">
        <v>6.7626929999999996</v>
      </c>
      <c r="C278" s="2">
        <v>6.2783429999999996</v>
      </c>
      <c r="D278" s="2">
        <v>4.230925</v>
      </c>
      <c r="E278" s="2">
        <v>3.8450090000000001</v>
      </c>
      <c r="F278" s="2">
        <v>5.4210820000000002</v>
      </c>
      <c r="G278" s="2">
        <v>5.1613009999999999</v>
      </c>
      <c r="H278" s="2">
        <v>7.5423999999999998</v>
      </c>
      <c r="I278" s="2">
        <v>6.2423200000000003</v>
      </c>
    </row>
    <row r="279" spans="1:9">
      <c r="A279" t="s">
        <v>285</v>
      </c>
      <c r="B279" s="2">
        <v>1.84728</v>
      </c>
      <c r="C279" s="2">
        <v>2.6994989999999999</v>
      </c>
      <c r="D279" s="2">
        <v>1.93567</v>
      </c>
      <c r="E279" s="2">
        <v>1.53515</v>
      </c>
      <c r="F279" s="2">
        <v>6.8889199999999997</v>
      </c>
      <c r="G279" s="2">
        <v>8.9021810000000006</v>
      </c>
      <c r="H279" s="2">
        <v>11.70542</v>
      </c>
      <c r="I279" s="2">
        <v>9.5474080000000008</v>
      </c>
    </row>
    <row r="280" spans="1:9">
      <c r="A280" t="s">
        <v>286</v>
      </c>
      <c r="B280" s="2">
        <v>14.58492</v>
      </c>
      <c r="C280" s="2">
        <v>10.02988</v>
      </c>
      <c r="D280" s="2">
        <v>7.0795269999999997</v>
      </c>
      <c r="E280" s="2">
        <v>5.3747220000000002</v>
      </c>
      <c r="F280" s="2">
        <v>16.70215</v>
      </c>
      <c r="G280" s="2">
        <v>14.594290000000001</v>
      </c>
      <c r="H280" s="2">
        <v>9.4514790000000009</v>
      </c>
      <c r="I280" s="2">
        <v>7.7285560000000002</v>
      </c>
    </row>
    <row r="281" spans="1:9">
      <c r="A281" t="s">
        <v>287</v>
      </c>
      <c r="B281" s="2">
        <v>81.762410000000003</v>
      </c>
      <c r="C281" s="2">
        <v>77.327979999999997</v>
      </c>
      <c r="D281" s="2">
        <v>126.17749999999999</v>
      </c>
      <c r="E281" s="2">
        <v>127.27330000000001</v>
      </c>
      <c r="F281" s="2">
        <v>64.222219999999993</v>
      </c>
      <c r="G281" s="2">
        <v>52.286160000000002</v>
      </c>
      <c r="H281" s="2">
        <v>152.28909999999999</v>
      </c>
      <c r="I281" s="2">
        <v>151.04560000000001</v>
      </c>
    </row>
    <row r="282" spans="1:9">
      <c r="A282" t="s">
        <v>288</v>
      </c>
      <c r="B282" s="2">
        <v>7.3008519999999999</v>
      </c>
      <c r="C282" s="2">
        <v>5.257193</v>
      </c>
      <c r="D282" s="2">
        <v>5.3842359999999996</v>
      </c>
      <c r="E282" s="2">
        <v>5.8237459999999999</v>
      </c>
      <c r="F282" s="2">
        <v>4.7751739999999998</v>
      </c>
      <c r="G282" s="2">
        <v>4.2557359999999997</v>
      </c>
      <c r="H282" s="2">
        <v>5.107399</v>
      </c>
      <c r="I282" s="2">
        <v>4.1508760000000002</v>
      </c>
    </row>
    <row r="283" spans="1:9">
      <c r="A283" t="s">
        <v>289</v>
      </c>
      <c r="B283" s="2">
        <v>9.7734520000000007</v>
      </c>
      <c r="C283" s="2">
        <v>9.9024029999999996</v>
      </c>
      <c r="D283" s="2">
        <v>8.3336939999999995</v>
      </c>
      <c r="E283" s="2">
        <v>8.4844279999999994</v>
      </c>
      <c r="F283" s="2">
        <v>11.589040000000001</v>
      </c>
      <c r="G283" s="2">
        <v>11.074310000000001</v>
      </c>
      <c r="H283" s="2">
        <v>8.3302180000000003</v>
      </c>
      <c r="I283" s="2">
        <v>9.287039</v>
      </c>
    </row>
    <row r="284" spans="1:9">
      <c r="A284" t="s">
        <v>290</v>
      </c>
      <c r="B284" s="2">
        <v>17.4346</v>
      </c>
      <c r="C284" s="2">
        <v>19.982620000000001</v>
      </c>
      <c r="D284" s="2">
        <v>20.49869</v>
      </c>
      <c r="E284" s="2">
        <v>19.27459</v>
      </c>
      <c r="F284" s="2">
        <v>66.975200000000001</v>
      </c>
      <c r="G284" s="2">
        <v>68.659599999999998</v>
      </c>
      <c r="H284" s="2">
        <v>40.138199999999998</v>
      </c>
      <c r="I284" s="2">
        <v>39.159759999999999</v>
      </c>
    </row>
    <row r="285" spans="1:9">
      <c r="A285" t="s">
        <v>291</v>
      </c>
      <c r="B285" s="2">
        <v>2.001636</v>
      </c>
      <c r="C285" s="2">
        <v>2.1553110000000002</v>
      </c>
      <c r="D285" s="2">
        <v>1.6420520000000001</v>
      </c>
      <c r="E285" s="2">
        <v>2.2627959999999998</v>
      </c>
      <c r="F285" s="2">
        <v>2.0509200000000001</v>
      </c>
      <c r="G285" s="2">
        <v>2.2780779999999998</v>
      </c>
      <c r="H285" s="2">
        <v>1.099499</v>
      </c>
      <c r="I285" s="2">
        <v>1.1020859999999999</v>
      </c>
    </row>
    <row r="286" spans="1:9">
      <c r="A286" t="s">
        <v>292</v>
      </c>
      <c r="B286" s="2">
        <v>0.15736910000000001</v>
      </c>
      <c r="C286" s="2">
        <v>0.61325180000000001</v>
      </c>
      <c r="D286" s="2">
        <v>0.28857329999999998</v>
      </c>
      <c r="E286" s="2">
        <v>0.14083879999999999</v>
      </c>
      <c r="F286" s="2">
        <v>0.13925609999999999</v>
      </c>
      <c r="G286" s="2">
        <v>0.54447350000000005</v>
      </c>
      <c r="H286" s="2">
        <v>0.13686799999999999</v>
      </c>
      <c r="I286" s="2">
        <v>0.13719000000000001</v>
      </c>
    </row>
    <row r="287" spans="1:9">
      <c r="A287" t="s">
        <v>293</v>
      </c>
      <c r="B287" s="2">
        <v>0.38776339999999998</v>
      </c>
      <c r="C287" s="2">
        <v>0.1259229</v>
      </c>
      <c r="D287" s="2">
        <v>0.23701849999999999</v>
      </c>
      <c r="E287" s="2">
        <v>0.57838690000000004</v>
      </c>
      <c r="F287" s="2">
        <v>1.258151</v>
      </c>
      <c r="G287" s="2">
        <v>1.1180030000000001</v>
      </c>
      <c r="H287" s="2">
        <v>0.89932749999999995</v>
      </c>
      <c r="I287" s="2">
        <v>0.4507216</v>
      </c>
    </row>
    <row r="288" spans="1:9">
      <c r="A288" t="s">
        <v>294</v>
      </c>
      <c r="B288" s="2">
        <v>4.2104309999999998</v>
      </c>
      <c r="C288" s="2">
        <v>3.0080650000000002</v>
      </c>
      <c r="D288" s="2">
        <v>3.0883259999999999</v>
      </c>
      <c r="E288" s="2">
        <v>1.842212</v>
      </c>
      <c r="F288" s="2">
        <v>4.3881800000000002</v>
      </c>
      <c r="G288" s="2">
        <v>4.6939580000000003</v>
      </c>
      <c r="H288" s="2">
        <v>3.4177919999999999</v>
      </c>
      <c r="I288" s="2">
        <v>4.0783719999999999</v>
      </c>
    </row>
    <row r="289" spans="1:9">
      <c r="A289" t="s">
        <v>295</v>
      </c>
      <c r="B289" s="2">
        <v>5.5424449999999998</v>
      </c>
      <c r="C289" s="2">
        <v>4.9842360000000001</v>
      </c>
      <c r="D289" s="2">
        <v>3.9089909999999999</v>
      </c>
      <c r="E289" s="2">
        <v>3.8579780000000001</v>
      </c>
      <c r="F289" s="2">
        <v>8.2161080000000002</v>
      </c>
      <c r="G289" s="2">
        <v>9.8338590000000003</v>
      </c>
      <c r="H289" s="2">
        <v>6.2624089999999999</v>
      </c>
      <c r="I289" s="2">
        <v>7.3921590000000004</v>
      </c>
    </row>
    <row r="290" spans="1:9">
      <c r="A290" t="s">
        <v>296</v>
      </c>
      <c r="B290" s="2">
        <v>0.8963584</v>
      </c>
      <c r="C290" s="2">
        <v>0.60036270000000003</v>
      </c>
      <c r="D290" s="2">
        <v>0.51365119999999997</v>
      </c>
      <c r="E290" s="2">
        <v>0.45123950000000002</v>
      </c>
      <c r="F290" s="2">
        <v>0.64446539999999997</v>
      </c>
      <c r="G290" s="2">
        <v>1.06606</v>
      </c>
      <c r="H290" s="2">
        <v>0.29234470000000001</v>
      </c>
      <c r="I290" s="2">
        <v>0.43954870000000001</v>
      </c>
    </row>
    <row r="291" spans="1:9">
      <c r="A291" t="s">
        <v>297</v>
      </c>
      <c r="B291" s="2">
        <v>175.8194</v>
      </c>
      <c r="C291" s="2">
        <v>178.7199</v>
      </c>
      <c r="D291" s="2">
        <v>168.5231</v>
      </c>
      <c r="E291" s="2">
        <v>161.95570000000001</v>
      </c>
      <c r="F291" s="2">
        <v>318.2303</v>
      </c>
      <c r="G291" s="2">
        <v>327.48</v>
      </c>
      <c r="H291" s="2">
        <v>329.12920000000003</v>
      </c>
      <c r="I291" s="2">
        <v>333.46080000000001</v>
      </c>
    </row>
    <row r="292" spans="1:9">
      <c r="A292" t="s">
        <v>298</v>
      </c>
      <c r="B292" s="2">
        <v>5.1834709999999999</v>
      </c>
      <c r="C292" s="2">
        <v>4.2525199999999996</v>
      </c>
      <c r="D292" s="2">
        <v>7.003768</v>
      </c>
      <c r="E292" s="2">
        <v>4.1506759999999998</v>
      </c>
      <c r="F292" s="2">
        <v>7.0009930000000002</v>
      </c>
      <c r="G292" s="2">
        <v>6.6072740000000003</v>
      </c>
      <c r="H292" s="2">
        <v>5.694566</v>
      </c>
      <c r="I292" s="2">
        <v>5.7079630000000003</v>
      </c>
    </row>
    <row r="293" spans="1:9">
      <c r="A293" t="s">
        <v>299</v>
      </c>
      <c r="B293" s="2">
        <v>0.469719</v>
      </c>
      <c r="C293" s="2">
        <v>0</v>
      </c>
      <c r="D293" s="2">
        <v>0.4306701</v>
      </c>
      <c r="E293" s="2">
        <v>0.84075800000000001</v>
      </c>
      <c r="F293" s="2">
        <v>0.41565469999999999</v>
      </c>
      <c r="G293" s="2">
        <v>0</v>
      </c>
      <c r="H293" s="2">
        <v>0.40852670000000002</v>
      </c>
      <c r="I293" s="2">
        <v>0</v>
      </c>
    </row>
    <row r="294" spans="1:9">
      <c r="A294" t="s">
        <v>300</v>
      </c>
      <c r="B294" s="2">
        <v>1.2583070000000001</v>
      </c>
      <c r="C294" s="2">
        <v>2.2288619999999999</v>
      </c>
      <c r="D294" s="2">
        <v>1.258583</v>
      </c>
      <c r="E294" s="2">
        <v>0.61425399999999997</v>
      </c>
      <c r="F294" s="2">
        <v>2.226953</v>
      </c>
      <c r="G294" s="2">
        <v>1.9788870000000001</v>
      </c>
      <c r="H294" s="2">
        <v>1.4923390000000001</v>
      </c>
      <c r="I294" s="2">
        <v>0.89750969999999997</v>
      </c>
    </row>
    <row r="295" spans="1:9">
      <c r="A295" t="s">
        <v>301</v>
      </c>
      <c r="B295" s="2">
        <v>11.499499999999999</v>
      </c>
      <c r="C295" s="2">
        <v>12.1084</v>
      </c>
      <c r="D295" s="2">
        <v>14.59052</v>
      </c>
      <c r="E295" s="2">
        <v>14.96956</v>
      </c>
      <c r="F295" s="2">
        <v>14.49297</v>
      </c>
      <c r="G295" s="2">
        <v>9.9466330000000003</v>
      </c>
      <c r="H295" s="2">
        <v>16.567990000000002</v>
      </c>
      <c r="I295" s="2">
        <v>14.98677</v>
      </c>
    </row>
    <row r="296" spans="1:9">
      <c r="A296" t="s">
        <v>302</v>
      </c>
      <c r="B296" s="2">
        <v>1.967114</v>
      </c>
      <c r="C296" s="2">
        <v>3.0662590000000001</v>
      </c>
      <c r="D296" s="2">
        <v>1.262508</v>
      </c>
      <c r="E296" s="2">
        <v>2.1125829999999999</v>
      </c>
      <c r="F296" s="2">
        <v>3.6554720000000001</v>
      </c>
      <c r="G296" s="2">
        <v>5.1044400000000003</v>
      </c>
      <c r="H296" s="2">
        <v>4.7903799999999999</v>
      </c>
      <c r="I296" s="2">
        <v>2.4008240000000001</v>
      </c>
    </row>
    <row r="297" spans="1:9">
      <c r="A297" t="s">
        <v>303</v>
      </c>
      <c r="B297" s="2">
        <v>4.9144389999999998</v>
      </c>
      <c r="C297" s="2">
        <v>3.590827</v>
      </c>
      <c r="D297" s="2">
        <v>1.7701709999999999</v>
      </c>
      <c r="E297" s="2">
        <v>1.806411</v>
      </c>
      <c r="F297" s="2">
        <v>5.8242729999999998</v>
      </c>
      <c r="G297" s="2">
        <v>5.1616920000000004</v>
      </c>
      <c r="H297" s="2">
        <v>2.747709</v>
      </c>
      <c r="I297" s="2">
        <v>3.5192209999999999</v>
      </c>
    </row>
    <row r="298" spans="1:9">
      <c r="A298" t="s">
        <v>304</v>
      </c>
      <c r="B298" s="2">
        <v>1.038824</v>
      </c>
      <c r="C298" s="2">
        <v>0.80963879999999999</v>
      </c>
      <c r="D298" s="2">
        <v>1.0794589999999999</v>
      </c>
      <c r="E298" s="2">
        <v>0.8677241</v>
      </c>
      <c r="F298" s="2">
        <v>1.5320940000000001</v>
      </c>
      <c r="G298" s="2">
        <v>1.497573</v>
      </c>
      <c r="H298" s="2">
        <v>1.6865190000000001</v>
      </c>
      <c r="I298" s="2">
        <v>1.388614</v>
      </c>
    </row>
    <row r="299" spans="1:9">
      <c r="A299" t="s">
        <v>305</v>
      </c>
      <c r="B299" s="2">
        <v>49.950220000000002</v>
      </c>
      <c r="C299" s="2">
        <v>58.012810000000002</v>
      </c>
      <c r="D299" s="2">
        <v>42.597900000000003</v>
      </c>
      <c r="E299" s="2">
        <v>39.823090000000001</v>
      </c>
      <c r="F299" s="2">
        <v>79.137140000000002</v>
      </c>
      <c r="G299" s="2">
        <v>85.089449999999999</v>
      </c>
      <c r="H299" s="2">
        <v>56.72251</v>
      </c>
      <c r="I299" s="2">
        <v>58.94764</v>
      </c>
    </row>
    <row r="300" spans="1:9">
      <c r="A300" t="s">
        <v>306</v>
      </c>
      <c r="B300" s="2">
        <v>35.401809999999998</v>
      </c>
      <c r="C300" s="2">
        <v>33.770800000000001</v>
      </c>
      <c r="D300" s="2">
        <v>34.82555</v>
      </c>
      <c r="E300" s="2">
        <v>31.683140000000002</v>
      </c>
      <c r="F300" s="2">
        <v>28.063849999999999</v>
      </c>
      <c r="G300" s="2">
        <v>26.580929999999999</v>
      </c>
      <c r="H300" s="2">
        <v>36.349139999999998</v>
      </c>
      <c r="I300" s="2">
        <v>36.434649999999998</v>
      </c>
    </row>
    <row r="301" spans="1:9">
      <c r="A301" t="s">
        <v>307</v>
      </c>
      <c r="B301" s="2">
        <v>0.15889529999999999</v>
      </c>
      <c r="C301" s="2">
        <v>0</v>
      </c>
      <c r="D301" s="2">
        <v>0.29137180000000001</v>
      </c>
      <c r="E301" s="2">
        <v>0</v>
      </c>
      <c r="F301" s="2">
        <v>0.1406065</v>
      </c>
      <c r="G301" s="2">
        <v>0.27487679999999998</v>
      </c>
      <c r="H301" s="2">
        <v>0.69097640000000005</v>
      </c>
      <c r="I301" s="2">
        <v>0.55408159999999995</v>
      </c>
    </row>
    <row r="302" spans="1:9">
      <c r="A302" t="s">
        <v>308</v>
      </c>
      <c r="B302" s="2">
        <v>2.9346100000000002</v>
      </c>
      <c r="C302" s="2">
        <v>3.8119610000000002</v>
      </c>
      <c r="D302" s="2">
        <v>3.02698</v>
      </c>
      <c r="E302" s="2">
        <v>4.0489620000000004</v>
      </c>
      <c r="F302" s="2">
        <v>3.35425</v>
      </c>
      <c r="G302" s="2">
        <v>2.961382</v>
      </c>
      <c r="H302" s="2">
        <v>4.1474970000000004</v>
      </c>
      <c r="I302" s="2">
        <v>3.091291</v>
      </c>
    </row>
    <row r="303" spans="1:9">
      <c r="A303" t="s">
        <v>309</v>
      </c>
      <c r="B303" s="2">
        <v>0.62876609999999999</v>
      </c>
      <c r="C303" s="2">
        <v>0.45941979999999999</v>
      </c>
      <c r="D303" s="2">
        <v>0.57649530000000004</v>
      </c>
      <c r="E303" s="2">
        <v>0.3516997</v>
      </c>
      <c r="F303" s="2">
        <v>0.20864830000000001</v>
      </c>
      <c r="G303" s="2">
        <v>0.20394709999999999</v>
      </c>
      <c r="H303" s="2">
        <v>6.8356749999999994E-2</v>
      </c>
      <c r="I303" s="2">
        <v>6.8517560000000005E-2</v>
      </c>
    </row>
    <row r="304" spans="1:9">
      <c r="A304" t="s">
        <v>310</v>
      </c>
      <c r="B304" s="2">
        <v>2.789679</v>
      </c>
      <c r="C304" s="2">
        <v>1.654298</v>
      </c>
      <c r="D304" s="2">
        <v>1.7793159999999999</v>
      </c>
      <c r="E304" s="2">
        <v>1.7367980000000001</v>
      </c>
      <c r="F304" s="2">
        <v>3.756548</v>
      </c>
      <c r="G304" s="2">
        <v>3.934186</v>
      </c>
      <c r="H304" s="2">
        <v>1.898809</v>
      </c>
      <c r="I304" s="2">
        <v>1.744669</v>
      </c>
    </row>
    <row r="305" spans="1:9">
      <c r="A305" t="s">
        <v>311</v>
      </c>
      <c r="B305" s="2">
        <v>5.5125739999999999</v>
      </c>
      <c r="C305" s="2">
        <v>4.3828120000000004</v>
      </c>
      <c r="D305" s="2">
        <v>3.601915</v>
      </c>
      <c r="E305" s="2">
        <v>3.9695019999999999</v>
      </c>
      <c r="F305" s="2">
        <v>3.027774</v>
      </c>
      <c r="G305" s="2">
        <v>3.9460709999999999</v>
      </c>
      <c r="H305" s="2">
        <v>1.1021669999999999</v>
      </c>
      <c r="I305" s="2">
        <v>1.4914259999999999</v>
      </c>
    </row>
    <row r="306" spans="1:9">
      <c r="A306" t="s">
        <v>312</v>
      </c>
      <c r="B306" s="2">
        <v>223.64619999999999</v>
      </c>
      <c r="C306" s="2">
        <v>226.4854</v>
      </c>
      <c r="D306" s="2">
        <v>155.15819999999999</v>
      </c>
      <c r="E306" s="2">
        <v>141.8381</v>
      </c>
      <c r="F306" s="2">
        <v>184.38720000000001</v>
      </c>
      <c r="G306" s="2">
        <v>162.2713</v>
      </c>
      <c r="H306" s="2">
        <v>117.9105</v>
      </c>
      <c r="I306" s="2">
        <v>126.511</v>
      </c>
    </row>
    <row r="307" spans="1:9">
      <c r="A307" t="s">
        <v>313</v>
      </c>
      <c r="B307" s="2">
        <v>8.1844289999999997</v>
      </c>
      <c r="C307" s="2">
        <v>5.9801060000000001</v>
      </c>
      <c r="D307" s="2">
        <v>5.0026910000000004</v>
      </c>
      <c r="E307" s="2">
        <v>6.2260150000000003</v>
      </c>
      <c r="F307" s="2">
        <v>3.3797899999999998</v>
      </c>
      <c r="G307" s="2">
        <v>4.0115600000000002</v>
      </c>
      <c r="H307" s="2">
        <v>2.7286459999999999</v>
      </c>
      <c r="I307" s="2">
        <v>2.8539810000000001</v>
      </c>
    </row>
    <row r="308" spans="1:9">
      <c r="A308" t="s">
        <v>314</v>
      </c>
      <c r="B308" s="2">
        <v>0.58579049999999999</v>
      </c>
      <c r="C308" s="2">
        <v>0.69298289999999996</v>
      </c>
      <c r="D308" s="2">
        <v>0.95909339999999998</v>
      </c>
      <c r="E308" s="2">
        <v>0.71149320000000005</v>
      </c>
      <c r="F308" s="2">
        <v>0.77754959999999995</v>
      </c>
      <c r="G308" s="2">
        <v>0.79622199999999999</v>
      </c>
      <c r="H308" s="2">
        <v>0.83699800000000002</v>
      </c>
      <c r="I308" s="2">
        <v>0.69305969999999995</v>
      </c>
    </row>
    <row r="309" spans="1:9">
      <c r="A309" t="s">
        <v>315</v>
      </c>
      <c r="B309" s="2">
        <v>2.9102510000000001</v>
      </c>
      <c r="C309" s="2">
        <v>2.6462240000000001</v>
      </c>
      <c r="D309" s="2">
        <v>1.482397</v>
      </c>
      <c r="E309" s="2">
        <v>1.9100060000000001</v>
      </c>
      <c r="F309" s="2">
        <v>2.0029979999999998</v>
      </c>
      <c r="G309" s="2">
        <v>2.461319</v>
      </c>
      <c r="H309" s="2">
        <v>1.012448</v>
      </c>
      <c r="I309" s="2">
        <v>0.78931209999999996</v>
      </c>
    </row>
    <row r="310" spans="1:9">
      <c r="A310" t="s">
        <v>316</v>
      </c>
      <c r="B310" s="2">
        <v>0</v>
      </c>
      <c r="C310" s="2">
        <v>0</v>
      </c>
      <c r="D310" s="2">
        <v>0</v>
      </c>
      <c r="E310" s="2">
        <v>0.63593049999999995</v>
      </c>
      <c r="F310" s="2">
        <v>0</v>
      </c>
      <c r="G310" s="2">
        <v>0</v>
      </c>
      <c r="H310" s="2">
        <v>0</v>
      </c>
      <c r="I310" s="2">
        <v>0</v>
      </c>
    </row>
    <row r="311" spans="1:9">
      <c r="A311" t="s">
        <v>317</v>
      </c>
      <c r="B311" s="2">
        <v>36.073320000000002</v>
      </c>
      <c r="C311" s="2">
        <v>31.549299999999999</v>
      </c>
      <c r="D311" s="2">
        <v>40.027610000000003</v>
      </c>
      <c r="E311" s="2">
        <v>43.473500000000001</v>
      </c>
      <c r="F311" s="2">
        <v>21.03904</v>
      </c>
      <c r="G311" s="2">
        <v>16.842020000000002</v>
      </c>
      <c r="H311" s="2">
        <v>29.234760000000001</v>
      </c>
      <c r="I311" s="2">
        <v>28.767489999999999</v>
      </c>
    </row>
    <row r="312" spans="1:9">
      <c r="A312" t="s">
        <v>318</v>
      </c>
      <c r="B312" s="2">
        <v>11.149419999999999</v>
      </c>
      <c r="C312" s="2">
        <v>14.04575</v>
      </c>
      <c r="D312" s="2">
        <v>9.6937940000000005</v>
      </c>
      <c r="E312" s="2">
        <v>12.7309</v>
      </c>
      <c r="F312" s="2">
        <v>9.6960280000000001</v>
      </c>
      <c r="G312" s="2">
        <v>6.3183730000000002</v>
      </c>
      <c r="H312" s="2">
        <v>8.359432</v>
      </c>
      <c r="I312" s="2">
        <v>7.7087700000000003</v>
      </c>
    </row>
    <row r="313" spans="1:9">
      <c r="A313" t="s">
        <v>319</v>
      </c>
      <c r="B313" s="2">
        <v>12.820550000000001</v>
      </c>
      <c r="C313" s="2">
        <v>11.56978</v>
      </c>
      <c r="D313" s="2">
        <v>14.35317</v>
      </c>
      <c r="E313" s="2">
        <v>14.73485</v>
      </c>
      <c r="F313" s="2">
        <v>12.53912</v>
      </c>
      <c r="G313" s="2">
        <v>9.4550839999999994</v>
      </c>
      <c r="H313" s="2">
        <v>13.14569</v>
      </c>
      <c r="I313" s="2">
        <v>15.05899</v>
      </c>
    </row>
    <row r="314" spans="1:9">
      <c r="A314" t="s">
        <v>320</v>
      </c>
      <c r="B314" s="2">
        <v>4.9501359999999996</v>
      </c>
      <c r="C314" s="2">
        <v>6.123869</v>
      </c>
      <c r="D314" s="2">
        <v>5.4751599999999998</v>
      </c>
      <c r="E314" s="2">
        <v>5.9068880000000004</v>
      </c>
      <c r="F314" s="2">
        <v>4.6584979999999998</v>
      </c>
      <c r="G314" s="2">
        <v>4.8933499999999999</v>
      </c>
      <c r="H314" s="2">
        <v>5.94536</v>
      </c>
      <c r="I314" s="2">
        <v>5.4798590000000003</v>
      </c>
    </row>
    <row r="315" spans="1:9">
      <c r="A315" t="s">
        <v>321</v>
      </c>
      <c r="B315" s="2">
        <v>9.8432619999999993</v>
      </c>
      <c r="C315" s="2">
        <v>14.078279999999999</v>
      </c>
      <c r="D315" s="2">
        <v>14.785589999999999</v>
      </c>
      <c r="E315" s="2">
        <v>13.49511</v>
      </c>
      <c r="F315" s="2">
        <v>12.60215</v>
      </c>
      <c r="G315" s="2">
        <v>16.3035</v>
      </c>
      <c r="H315" s="2">
        <v>14.389659999999999</v>
      </c>
      <c r="I315" s="2">
        <v>14.24094</v>
      </c>
    </row>
    <row r="316" spans="1:9">
      <c r="A316" t="s">
        <v>322</v>
      </c>
      <c r="B316" s="2">
        <v>1.5440320000000001</v>
      </c>
      <c r="C316" s="2">
        <v>1.278599</v>
      </c>
      <c r="D316" s="2">
        <v>2.9021300000000001</v>
      </c>
      <c r="E316" s="2">
        <v>2.9018730000000001</v>
      </c>
      <c r="F316" s="2">
        <v>1.434631</v>
      </c>
      <c r="G316" s="2">
        <v>2.6710590000000001</v>
      </c>
      <c r="H316" s="2">
        <v>2.8200569999999998</v>
      </c>
      <c r="I316" s="2">
        <v>2.3555760000000001</v>
      </c>
    </row>
    <row r="317" spans="1:9">
      <c r="A317" t="s">
        <v>323</v>
      </c>
      <c r="B317" s="2">
        <v>1.8365499999999999</v>
      </c>
      <c r="C317" s="2">
        <v>2.78322</v>
      </c>
      <c r="D317" s="2">
        <v>2.432261</v>
      </c>
      <c r="E317" s="2">
        <v>1.0044439999999999</v>
      </c>
      <c r="F317" s="2">
        <v>2.7086070000000002</v>
      </c>
      <c r="G317" s="2">
        <v>2.8240829999999999</v>
      </c>
      <c r="H317" s="2">
        <v>1.774772</v>
      </c>
      <c r="I317" s="2">
        <v>0.97842079999999998</v>
      </c>
    </row>
    <row r="318" spans="1:9">
      <c r="A318" t="s">
        <v>324</v>
      </c>
      <c r="B318" s="2">
        <v>16.50348</v>
      </c>
      <c r="C318" s="2">
        <v>16.078099999999999</v>
      </c>
      <c r="D318" s="2">
        <v>14.784979999999999</v>
      </c>
      <c r="E318" s="2">
        <v>14.206189999999999</v>
      </c>
      <c r="F318" s="2">
        <v>18.72871</v>
      </c>
      <c r="G318" s="2">
        <v>19.505379999999999</v>
      </c>
      <c r="H318" s="2">
        <v>8.5463570000000004</v>
      </c>
      <c r="I318" s="2">
        <v>12.41039</v>
      </c>
    </row>
    <row r="319" spans="1:9">
      <c r="A319" t="s">
        <v>325</v>
      </c>
      <c r="B319" s="2">
        <v>4.3191110000000004</v>
      </c>
      <c r="C319" s="2">
        <v>5.1641009999999996</v>
      </c>
      <c r="D319" s="2">
        <v>4.0680540000000001</v>
      </c>
      <c r="E319" s="2">
        <v>4.2168270000000003</v>
      </c>
      <c r="F319" s="2">
        <v>3.4397859999999998</v>
      </c>
      <c r="G319" s="2">
        <v>3.6000190000000001</v>
      </c>
      <c r="H319" s="2">
        <v>1.9123699999999999</v>
      </c>
      <c r="I319" s="2">
        <v>1.8484100000000001</v>
      </c>
    </row>
    <row r="320" spans="1:9">
      <c r="A320" t="s">
        <v>326</v>
      </c>
      <c r="B320" s="2">
        <v>0.42655949999999998</v>
      </c>
      <c r="C320" s="2">
        <v>2.0778249999999998</v>
      </c>
      <c r="D320" s="2">
        <v>1.5643940000000001</v>
      </c>
      <c r="E320" s="2">
        <v>1.908765</v>
      </c>
      <c r="F320" s="2">
        <v>1.1323890000000001</v>
      </c>
      <c r="G320" s="2">
        <v>1.8447899999999999</v>
      </c>
      <c r="H320" s="2">
        <v>0.74197959999999996</v>
      </c>
      <c r="I320" s="2">
        <v>1.859313</v>
      </c>
    </row>
    <row r="321" spans="1:9">
      <c r="A321" t="s">
        <v>327</v>
      </c>
      <c r="B321" s="2">
        <v>0.2873404</v>
      </c>
      <c r="C321" s="2">
        <v>0.23686740000000001</v>
      </c>
      <c r="D321" s="2">
        <v>0.54717190000000004</v>
      </c>
      <c r="E321" s="2">
        <v>0.3165018</v>
      </c>
      <c r="F321" s="2">
        <v>0.84103950000000005</v>
      </c>
      <c r="G321" s="2">
        <v>0.70737919999999999</v>
      </c>
      <c r="H321" s="2">
        <v>0.84584020000000004</v>
      </c>
      <c r="I321" s="2">
        <v>0.86709899999999995</v>
      </c>
    </row>
    <row r="322" spans="1:9">
      <c r="A322" t="s">
        <v>328</v>
      </c>
      <c r="B322" s="2">
        <v>1.317509</v>
      </c>
      <c r="C322" s="2">
        <v>0.85570020000000002</v>
      </c>
      <c r="D322" s="2">
        <v>0.70465580000000005</v>
      </c>
      <c r="E322" s="2">
        <v>0.68781760000000003</v>
      </c>
      <c r="F322" s="2">
        <v>1.554486</v>
      </c>
      <c r="G322" s="2">
        <v>1.8993260000000001</v>
      </c>
      <c r="H322" s="2">
        <v>0.95489290000000004</v>
      </c>
      <c r="I322" s="2">
        <v>0.95713930000000003</v>
      </c>
    </row>
    <row r="323" spans="1:9">
      <c r="A323" t="s">
        <v>329</v>
      </c>
      <c r="B323" s="2">
        <v>0.45281090000000002</v>
      </c>
      <c r="C323" s="2">
        <v>0.44113970000000002</v>
      </c>
      <c r="D323" s="2">
        <v>0.41516760000000003</v>
      </c>
      <c r="E323" s="2">
        <v>1.042063</v>
      </c>
      <c r="F323" s="2">
        <v>0.40069270000000001</v>
      </c>
      <c r="G323" s="2">
        <v>0.39166440000000002</v>
      </c>
      <c r="H323" s="2">
        <v>0.50634159999999995</v>
      </c>
      <c r="I323" s="2">
        <v>0.28196270000000001</v>
      </c>
    </row>
    <row r="324" spans="1:9">
      <c r="A324" t="s">
        <v>330</v>
      </c>
      <c r="B324" s="2">
        <v>0.47031390000000001</v>
      </c>
      <c r="C324" s="2">
        <v>0.57273940000000001</v>
      </c>
      <c r="D324" s="2">
        <v>0.26950970000000002</v>
      </c>
      <c r="E324" s="2">
        <v>0.31568350000000001</v>
      </c>
      <c r="F324" s="2">
        <v>2.1849509999999999</v>
      </c>
      <c r="G324" s="2">
        <v>2.2374209999999999</v>
      </c>
      <c r="H324" s="2">
        <v>0.30678299999999997</v>
      </c>
      <c r="I324" s="2">
        <v>0.41000629999999999</v>
      </c>
    </row>
    <row r="325" spans="1:9">
      <c r="A325" t="s">
        <v>331</v>
      </c>
      <c r="B325" s="2">
        <v>8.8991500000000001E-2</v>
      </c>
      <c r="C325" s="2">
        <v>0.17339550000000001</v>
      </c>
      <c r="D325" s="2">
        <v>0.57115389999999999</v>
      </c>
      <c r="E325" s="2">
        <v>0.55750580000000005</v>
      </c>
      <c r="F325" s="2">
        <v>0.23624590000000001</v>
      </c>
      <c r="G325" s="2">
        <v>0.53882010000000002</v>
      </c>
      <c r="H325" s="2">
        <v>0</v>
      </c>
      <c r="I325" s="2">
        <v>0.3879013</v>
      </c>
    </row>
    <row r="326" spans="1:9">
      <c r="A326" t="s">
        <v>332</v>
      </c>
      <c r="B326" s="2">
        <v>55.948799999999999</v>
      </c>
      <c r="C326" s="2">
        <v>57.547870000000003</v>
      </c>
      <c r="D326" s="2">
        <v>50.637160000000002</v>
      </c>
      <c r="E326" s="2">
        <v>45.77384</v>
      </c>
      <c r="F326" s="2">
        <v>133.75970000000001</v>
      </c>
      <c r="G326" s="2">
        <v>141.5461</v>
      </c>
      <c r="H326" s="2">
        <v>46.676110000000001</v>
      </c>
      <c r="I326" s="2">
        <v>49.611910000000002</v>
      </c>
    </row>
    <row r="327" spans="1:9">
      <c r="A327" t="s">
        <v>333</v>
      </c>
      <c r="B327" s="2">
        <v>22.32386</v>
      </c>
      <c r="C327" s="2">
        <v>22.732060000000001</v>
      </c>
      <c r="D327" s="2">
        <v>49.884369999999997</v>
      </c>
      <c r="E327" s="2">
        <v>49.09393</v>
      </c>
      <c r="F327" s="2">
        <v>13.40122</v>
      </c>
      <c r="G327" s="2">
        <v>12.12895</v>
      </c>
      <c r="H327" s="2">
        <v>13.561669999999999</v>
      </c>
      <c r="I327" s="2">
        <v>18.092169999999999</v>
      </c>
    </row>
    <row r="328" spans="1:9">
      <c r="A328" t="s">
        <v>334</v>
      </c>
      <c r="B328" s="2">
        <v>0.35393059999999998</v>
      </c>
      <c r="C328" s="2">
        <v>0.68961609999999995</v>
      </c>
      <c r="D328" s="2">
        <v>0.21633830000000001</v>
      </c>
      <c r="E328" s="2">
        <v>0.31675320000000001</v>
      </c>
      <c r="F328" s="2">
        <v>0.2087956</v>
      </c>
      <c r="G328" s="2">
        <v>0.61227330000000002</v>
      </c>
      <c r="H328" s="2">
        <v>0.20521500000000001</v>
      </c>
      <c r="I328" s="2">
        <v>0.10284889999999999</v>
      </c>
    </row>
    <row r="329" spans="1:9">
      <c r="A329" t="s">
        <v>335</v>
      </c>
      <c r="B329" s="2">
        <v>39.170160000000003</v>
      </c>
      <c r="C329" s="2">
        <v>36.433120000000002</v>
      </c>
      <c r="D329" s="2">
        <v>115.13120000000001</v>
      </c>
      <c r="E329" s="2">
        <v>121.1801</v>
      </c>
      <c r="F329" s="2">
        <v>56.91366</v>
      </c>
      <c r="G329" s="2">
        <v>56.607289999999999</v>
      </c>
      <c r="H329" s="2">
        <v>213.79679999999999</v>
      </c>
      <c r="I329" s="2">
        <v>221.88810000000001</v>
      </c>
    </row>
    <row r="330" spans="1:9">
      <c r="A330" t="s">
        <v>336</v>
      </c>
      <c r="B330" s="2">
        <v>8.4050510000000003</v>
      </c>
      <c r="C330" s="2">
        <v>8.3521789999999996</v>
      </c>
      <c r="D330" s="2">
        <v>7.8604450000000003</v>
      </c>
      <c r="E330" s="2">
        <v>8.2743880000000001</v>
      </c>
      <c r="F330" s="2">
        <v>5.8013560000000002</v>
      </c>
      <c r="G330" s="2">
        <v>5.6706409999999998</v>
      </c>
      <c r="H330" s="2">
        <v>4.5322550000000001</v>
      </c>
      <c r="I330" s="2">
        <v>7.1807400000000001</v>
      </c>
    </row>
    <row r="331" spans="1:9">
      <c r="A331" t="s">
        <v>337</v>
      </c>
      <c r="B331" s="2">
        <v>4.6445550000000004</v>
      </c>
      <c r="C331" s="2">
        <v>3.5122900000000001</v>
      </c>
      <c r="D331" s="2">
        <v>5.0327039999999998</v>
      </c>
      <c r="E331" s="2">
        <v>4.8252410000000001</v>
      </c>
      <c r="F331" s="2">
        <v>3.9375239999999998</v>
      </c>
      <c r="G331" s="2">
        <v>3.9049909999999999</v>
      </c>
      <c r="H331" s="2">
        <v>3.0225550000000001</v>
      </c>
      <c r="I331" s="2">
        <v>3.284497</v>
      </c>
    </row>
    <row r="332" spans="1:9">
      <c r="A332" t="s">
        <v>338</v>
      </c>
      <c r="B332" s="2">
        <v>0.86909009999999998</v>
      </c>
      <c r="C332" s="2">
        <v>0</v>
      </c>
      <c r="D332" s="2">
        <v>0.39842030000000001</v>
      </c>
      <c r="E332" s="2">
        <v>0.38889980000000002</v>
      </c>
      <c r="F332" s="2">
        <v>1.9226460000000001</v>
      </c>
      <c r="G332" s="2">
        <v>4.1345159999999996</v>
      </c>
      <c r="H332" s="2">
        <v>2.2676099999999999</v>
      </c>
      <c r="I332" s="2">
        <v>0.3788241</v>
      </c>
    </row>
    <row r="333" spans="1:9">
      <c r="A333" t="s">
        <v>339</v>
      </c>
      <c r="B333" s="2">
        <v>2.2517649999999998</v>
      </c>
      <c r="C333" s="2">
        <v>2.4130989999999999</v>
      </c>
      <c r="D333" s="2">
        <v>2.4774850000000002</v>
      </c>
      <c r="E333" s="2">
        <v>2.0152359999999998</v>
      </c>
      <c r="F333" s="2">
        <v>2.1918479999999998</v>
      </c>
      <c r="G333" s="2">
        <v>1.558154</v>
      </c>
      <c r="H333" s="2">
        <v>1.958418</v>
      </c>
      <c r="I333" s="2">
        <v>0.19630249999999999</v>
      </c>
    </row>
    <row r="334" spans="1:9">
      <c r="A334" t="s">
        <v>340</v>
      </c>
      <c r="B334" s="2">
        <v>15.891819999999999</v>
      </c>
      <c r="C334" s="2">
        <v>12.589930000000001</v>
      </c>
      <c r="D334" s="2">
        <v>17.773040000000002</v>
      </c>
      <c r="E334" s="2">
        <v>15.160259999999999</v>
      </c>
      <c r="F334" s="2">
        <v>16.380700000000001</v>
      </c>
      <c r="G334" s="2">
        <v>16.76688</v>
      </c>
      <c r="H334" s="2">
        <v>12.758330000000001</v>
      </c>
      <c r="I334" s="2">
        <v>11.11368</v>
      </c>
    </row>
    <row r="335" spans="1:9">
      <c r="A335" t="s">
        <v>341</v>
      </c>
      <c r="B335" s="2">
        <v>4.8526720000000001</v>
      </c>
      <c r="C335" s="2">
        <v>5.2003539999999999</v>
      </c>
      <c r="D335" s="2">
        <v>6.6738869999999997</v>
      </c>
      <c r="E335" s="2">
        <v>6.0801160000000003</v>
      </c>
      <c r="F335" s="2">
        <v>2.1470669999999998</v>
      </c>
      <c r="G335" s="2">
        <v>4.1973789999999997</v>
      </c>
      <c r="H335" s="2">
        <v>6.7527900000000001</v>
      </c>
      <c r="I335" s="2">
        <v>5.9225909999999997</v>
      </c>
    </row>
    <row r="336" spans="1:9">
      <c r="A336" t="s">
        <v>342</v>
      </c>
      <c r="B336" s="2">
        <v>20.522680000000001</v>
      </c>
      <c r="C336" s="2">
        <v>17.675599999999999</v>
      </c>
      <c r="D336" s="2">
        <v>7.7720669999999998</v>
      </c>
      <c r="E336" s="2">
        <v>7.9856299999999996</v>
      </c>
      <c r="F336" s="2">
        <v>16.712959999999999</v>
      </c>
      <c r="G336" s="2">
        <v>15.05006</v>
      </c>
      <c r="H336" s="2">
        <v>20.82396</v>
      </c>
      <c r="I336" s="2">
        <v>20.484010000000001</v>
      </c>
    </row>
    <row r="337" spans="1:9">
      <c r="A337" t="s">
        <v>343</v>
      </c>
      <c r="B337" s="2">
        <v>48.455919999999999</v>
      </c>
      <c r="C337" s="2">
        <v>45.075040000000001</v>
      </c>
      <c r="D337" s="2">
        <v>27.946429999999999</v>
      </c>
      <c r="E337" s="2">
        <v>27.27863</v>
      </c>
      <c r="F337" s="2">
        <v>22.822520000000001</v>
      </c>
      <c r="G337" s="2">
        <v>25.417929999999998</v>
      </c>
      <c r="H337" s="2">
        <v>13.18679</v>
      </c>
      <c r="I337" s="2">
        <v>15.125540000000001</v>
      </c>
    </row>
    <row r="338" spans="1:9">
      <c r="A338" t="s">
        <v>344</v>
      </c>
      <c r="B338" s="2">
        <v>0.69832249999999996</v>
      </c>
      <c r="C338" s="2">
        <v>1.5307269999999999</v>
      </c>
      <c r="D338" s="2">
        <v>0.56023559999999994</v>
      </c>
      <c r="E338" s="2">
        <v>0.46872720000000001</v>
      </c>
      <c r="F338" s="2">
        <v>1.158649</v>
      </c>
      <c r="G338" s="2">
        <v>1.4345540000000001</v>
      </c>
      <c r="H338" s="2">
        <v>0.60734900000000003</v>
      </c>
      <c r="I338" s="2">
        <v>0.22829169999999999</v>
      </c>
    </row>
    <row r="339" spans="1:9">
      <c r="A339" t="s">
        <v>345</v>
      </c>
      <c r="B339" s="2">
        <v>22.86168</v>
      </c>
      <c r="C339" s="2">
        <v>21.40682</v>
      </c>
      <c r="D339" s="2">
        <v>18.20391</v>
      </c>
      <c r="E339" s="2">
        <v>17.279579999999999</v>
      </c>
      <c r="F339" s="2">
        <v>28.939330000000002</v>
      </c>
      <c r="G339" s="2">
        <v>27.4892</v>
      </c>
      <c r="H339" s="2">
        <v>23.122979999999998</v>
      </c>
      <c r="I339" s="2">
        <v>24.428599999999999</v>
      </c>
    </row>
    <row r="340" spans="1:9">
      <c r="A340" t="s">
        <v>346</v>
      </c>
      <c r="B340" s="2">
        <v>0</v>
      </c>
      <c r="C340" s="2">
        <v>0.42801879999999998</v>
      </c>
      <c r="D340" s="2">
        <v>0</v>
      </c>
      <c r="E340" s="2">
        <v>0</v>
      </c>
      <c r="F340" s="2">
        <v>0</v>
      </c>
      <c r="G340" s="2">
        <v>0</v>
      </c>
      <c r="H340" s="2">
        <v>0</v>
      </c>
      <c r="I340" s="2">
        <v>0</v>
      </c>
    </row>
    <row r="341" spans="1:9">
      <c r="A341" t="s">
        <v>347</v>
      </c>
      <c r="B341" s="2">
        <v>85.437669999999997</v>
      </c>
      <c r="C341" s="2">
        <v>74.831149999999994</v>
      </c>
      <c r="D341" s="2">
        <v>456.92899999999997</v>
      </c>
      <c r="E341" s="2">
        <v>475.40780000000001</v>
      </c>
      <c r="F341" s="2">
        <v>36.260489999999997</v>
      </c>
      <c r="G341" s="2">
        <v>37.882910000000003</v>
      </c>
      <c r="H341" s="2">
        <v>36.648670000000003</v>
      </c>
      <c r="I341" s="2">
        <v>34.131619999999998</v>
      </c>
    </row>
    <row r="342" spans="1:9">
      <c r="A342" t="s">
        <v>348</v>
      </c>
      <c r="B342" s="2">
        <v>5.4060490000000003</v>
      </c>
      <c r="C342" s="2">
        <v>5.4593930000000004</v>
      </c>
      <c r="D342" s="2">
        <v>10.699070000000001</v>
      </c>
      <c r="E342" s="2">
        <v>11.269439999999999</v>
      </c>
      <c r="F342" s="2">
        <v>2.5085869999999999</v>
      </c>
      <c r="G342" s="2">
        <v>2.452064</v>
      </c>
      <c r="H342" s="2">
        <v>7.282025</v>
      </c>
      <c r="I342" s="2">
        <v>7.126735</v>
      </c>
    </row>
    <row r="343" spans="1:9">
      <c r="A343" t="s">
        <v>349</v>
      </c>
      <c r="B343" s="2">
        <v>0</v>
      </c>
      <c r="C343" s="2">
        <v>0</v>
      </c>
      <c r="D343" s="2">
        <v>0.24138699999999999</v>
      </c>
      <c r="E343" s="2">
        <v>0.47123769999999998</v>
      </c>
      <c r="F343" s="2">
        <v>0</v>
      </c>
      <c r="G343" s="2">
        <v>0.4554434</v>
      </c>
      <c r="H343" s="2">
        <v>0</v>
      </c>
      <c r="I343" s="2">
        <v>0</v>
      </c>
    </row>
    <row r="344" spans="1:9">
      <c r="A344" t="s">
        <v>350</v>
      </c>
      <c r="B344" s="2">
        <v>46.64226</v>
      </c>
      <c r="C344" s="2">
        <v>50.800960000000003</v>
      </c>
      <c r="D344" s="2">
        <v>79.162890000000004</v>
      </c>
      <c r="E344" s="2">
        <v>75.629660000000001</v>
      </c>
      <c r="F344" s="2">
        <v>68.287220000000005</v>
      </c>
      <c r="G344" s="2">
        <v>62.782200000000003</v>
      </c>
      <c r="H344" s="2">
        <v>130.58600000000001</v>
      </c>
      <c r="I344" s="2">
        <v>137.74619999999999</v>
      </c>
    </row>
    <row r="345" spans="1:9">
      <c r="A345" t="s">
        <v>351</v>
      </c>
      <c r="B345" s="2">
        <v>9.0494930000000001E-2</v>
      </c>
      <c r="C345" s="2">
        <v>0</v>
      </c>
      <c r="D345" s="2">
        <v>0.99566239999999995</v>
      </c>
      <c r="E345" s="2">
        <v>0.5669244</v>
      </c>
      <c r="F345" s="2">
        <v>1.361343</v>
      </c>
      <c r="G345" s="2">
        <v>1.017571</v>
      </c>
      <c r="H345" s="2">
        <v>2.4398789999999999</v>
      </c>
      <c r="I345" s="2">
        <v>3.155637</v>
      </c>
    </row>
    <row r="346" spans="1:9">
      <c r="A346" t="s">
        <v>352</v>
      </c>
      <c r="B346" s="2">
        <v>5.0388270000000004</v>
      </c>
      <c r="C346" s="2">
        <v>5.6308559999999996</v>
      </c>
      <c r="D346" s="2">
        <v>2.7855500000000002</v>
      </c>
      <c r="E346" s="2">
        <v>3.4484720000000002</v>
      </c>
      <c r="F346" s="2">
        <v>8.2620079999999998</v>
      </c>
      <c r="G346" s="2">
        <v>9.9986719999999991</v>
      </c>
      <c r="H346" s="2">
        <v>2.9645630000000001</v>
      </c>
      <c r="I346" s="2">
        <v>2.9715370000000001</v>
      </c>
    </row>
    <row r="347" spans="1:9">
      <c r="A347" t="s">
        <v>353</v>
      </c>
      <c r="B347" s="2">
        <v>3.5508359999999999</v>
      </c>
      <c r="C347" s="2">
        <v>4.9967860000000002</v>
      </c>
      <c r="D347" s="2">
        <v>2.5321699999999998</v>
      </c>
      <c r="E347" s="2">
        <v>2.0479479999999999</v>
      </c>
      <c r="F347" s="2">
        <v>3.351613</v>
      </c>
      <c r="G347" s="2">
        <v>4.1633719999999999</v>
      </c>
      <c r="H347" s="2">
        <v>3.637276</v>
      </c>
      <c r="I347" s="2">
        <v>2.7515719999999999</v>
      </c>
    </row>
    <row r="348" spans="1:9">
      <c r="A348" t="s">
        <v>354</v>
      </c>
      <c r="B348" s="2">
        <v>57.759129999999999</v>
      </c>
      <c r="C348" s="2">
        <v>58.94323</v>
      </c>
      <c r="D348" s="2">
        <v>48.588479999999997</v>
      </c>
      <c r="E348" s="2">
        <v>48.590490000000003</v>
      </c>
      <c r="F348" s="2">
        <v>74.494420000000005</v>
      </c>
      <c r="G348" s="2">
        <v>71.691839999999999</v>
      </c>
      <c r="H348" s="2">
        <v>65.556150000000002</v>
      </c>
      <c r="I348" s="2">
        <v>62.6892</v>
      </c>
    </row>
    <row r="349" spans="1:9">
      <c r="A349" t="s">
        <v>355</v>
      </c>
      <c r="B349" s="2">
        <v>3.08839</v>
      </c>
      <c r="C349" s="2">
        <v>2.2924090000000001</v>
      </c>
      <c r="D349" s="2">
        <v>1.752923</v>
      </c>
      <c r="E349" s="2">
        <v>2.8955989999999998</v>
      </c>
      <c r="F349" s="2">
        <v>18.089320000000001</v>
      </c>
      <c r="G349" s="2">
        <v>19.844249999999999</v>
      </c>
      <c r="H349" s="2">
        <v>26.604710000000001</v>
      </c>
      <c r="I349" s="2">
        <v>23.846720000000001</v>
      </c>
    </row>
    <row r="350" spans="1:9">
      <c r="A350" t="s">
        <v>356</v>
      </c>
      <c r="B350" s="2">
        <v>0</v>
      </c>
      <c r="C350" s="2">
        <v>0.24502389999999999</v>
      </c>
      <c r="D350" s="2">
        <v>0.2305981</v>
      </c>
      <c r="E350" s="2">
        <v>0.56271950000000004</v>
      </c>
      <c r="F350" s="2">
        <v>0.66767469999999995</v>
      </c>
      <c r="G350" s="2">
        <v>0.97894619999999999</v>
      </c>
      <c r="H350" s="2">
        <v>2.2967870000000001</v>
      </c>
      <c r="I350" s="2">
        <v>3.1792150000000001</v>
      </c>
    </row>
    <row r="351" spans="1:9">
      <c r="A351" t="s">
        <v>357</v>
      </c>
      <c r="B351" s="2">
        <v>2.0943109999999998</v>
      </c>
      <c r="C351" s="2">
        <v>0</v>
      </c>
      <c r="D351" s="2">
        <v>0</v>
      </c>
      <c r="E351" s="2">
        <v>0</v>
      </c>
      <c r="F351" s="2">
        <v>1.8532569999999999</v>
      </c>
      <c r="G351" s="2">
        <v>0.60383339999999996</v>
      </c>
      <c r="H351" s="2">
        <v>3.6429520000000002</v>
      </c>
      <c r="I351" s="2">
        <v>4.8686970000000001</v>
      </c>
    </row>
    <row r="352" spans="1:9">
      <c r="A352" t="s">
        <v>358</v>
      </c>
      <c r="B352" s="2">
        <v>0</v>
      </c>
      <c r="C352" s="2">
        <v>1.1283319999999999</v>
      </c>
      <c r="D352" s="2">
        <v>0</v>
      </c>
      <c r="E352" s="2">
        <v>0</v>
      </c>
      <c r="F352" s="2">
        <v>0</v>
      </c>
      <c r="G352" s="2">
        <v>0.50089300000000003</v>
      </c>
      <c r="H352" s="2">
        <v>1.5109539999999999</v>
      </c>
      <c r="I352" s="2">
        <v>0.50483630000000002</v>
      </c>
    </row>
    <row r="353" spans="1:9">
      <c r="A353" t="s">
        <v>359</v>
      </c>
      <c r="B353" s="2">
        <v>7.9717799999999999</v>
      </c>
      <c r="C353" s="2">
        <v>3.502453</v>
      </c>
      <c r="D353" s="2">
        <v>5.3026559999999998</v>
      </c>
      <c r="E353" s="2">
        <v>6.9945209999999998</v>
      </c>
      <c r="F353" s="2">
        <v>12.03369</v>
      </c>
      <c r="G353" s="2">
        <v>12.032959999999999</v>
      </c>
      <c r="H353" s="2">
        <v>7.6129939999999996</v>
      </c>
      <c r="I353" s="2">
        <v>6.2682419999999999</v>
      </c>
    </row>
    <row r="354" spans="1:9">
      <c r="A354" t="s">
        <v>360</v>
      </c>
      <c r="B354" s="2">
        <v>0</v>
      </c>
      <c r="C354" s="2">
        <v>0</v>
      </c>
      <c r="D354" s="2">
        <v>0</v>
      </c>
      <c r="E354" s="2">
        <v>0.72151880000000002</v>
      </c>
      <c r="F354" s="2">
        <v>1.0701149999999999</v>
      </c>
      <c r="G354" s="2">
        <v>0.34866789999999998</v>
      </c>
      <c r="H354" s="2">
        <v>2.8047040000000001</v>
      </c>
      <c r="I354" s="2">
        <v>1.757064</v>
      </c>
    </row>
    <row r="355" spans="1:9">
      <c r="A355" t="s">
        <v>361</v>
      </c>
      <c r="B355" s="2">
        <v>0.4435404</v>
      </c>
      <c r="C355" s="2">
        <v>0.69137309999999996</v>
      </c>
      <c r="D355" s="2">
        <v>0.81333569999999999</v>
      </c>
      <c r="E355" s="2">
        <v>0.95268050000000004</v>
      </c>
      <c r="F355" s="2">
        <v>0.39248919999999998</v>
      </c>
      <c r="G355" s="2">
        <v>0.69056240000000002</v>
      </c>
      <c r="H355" s="2">
        <v>0.30860680000000001</v>
      </c>
      <c r="I355" s="2">
        <v>0.38666600000000001</v>
      </c>
    </row>
    <row r="356" spans="1:9">
      <c r="A356" t="s">
        <v>362</v>
      </c>
      <c r="B356" s="2">
        <v>134.55709999999999</v>
      </c>
      <c r="C356" s="2">
        <v>130.59229999999999</v>
      </c>
      <c r="D356" s="2">
        <v>168.70050000000001</v>
      </c>
      <c r="E356" s="2">
        <v>180.40639999999999</v>
      </c>
      <c r="F356" s="2">
        <v>131.9238</v>
      </c>
      <c r="G356" s="2">
        <v>140.41370000000001</v>
      </c>
      <c r="H356" s="2">
        <v>199.92240000000001</v>
      </c>
      <c r="I356" s="2">
        <v>198.61539999999999</v>
      </c>
    </row>
    <row r="357" spans="1:9">
      <c r="A357" t="s">
        <v>363</v>
      </c>
      <c r="B357" s="2">
        <v>394.31400000000002</v>
      </c>
      <c r="C357" s="2">
        <v>406.27760000000001</v>
      </c>
      <c r="D357" s="2">
        <v>293.27609999999999</v>
      </c>
      <c r="E357" s="2">
        <v>300.6662</v>
      </c>
      <c r="F357" s="2">
        <v>257.09070000000003</v>
      </c>
      <c r="G357" s="2">
        <v>246.38659999999999</v>
      </c>
      <c r="H357" s="2">
        <v>246.3717</v>
      </c>
      <c r="I357" s="2">
        <v>256.02629999999999</v>
      </c>
    </row>
    <row r="358" spans="1:9">
      <c r="A358" t="s">
        <v>364</v>
      </c>
      <c r="B358" s="2">
        <v>34.898209999999999</v>
      </c>
      <c r="C358" s="2">
        <v>39.004660000000001</v>
      </c>
      <c r="D358" s="2">
        <v>27.87472</v>
      </c>
      <c r="E358" s="2">
        <v>27.975069999999999</v>
      </c>
      <c r="F358" s="2">
        <v>18.566759999999999</v>
      </c>
      <c r="G358" s="2">
        <v>19.444739999999999</v>
      </c>
      <c r="H358" s="2">
        <v>16.94491</v>
      </c>
      <c r="I358" s="2">
        <v>15.304959999999999</v>
      </c>
    </row>
    <row r="359" spans="1:9">
      <c r="A359" t="s">
        <v>365</v>
      </c>
      <c r="B359" s="2">
        <v>0</v>
      </c>
      <c r="C359" s="2">
        <v>0</v>
      </c>
      <c r="D359" s="2">
        <v>2.1106400000000001</v>
      </c>
      <c r="E359" s="2">
        <v>1.0301020000000001</v>
      </c>
      <c r="F359" s="2">
        <v>2.0370520000000001</v>
      </c>
      <c r="G359" s="2">
        <v>3.982307</v>
      </c>
      <c r="H359" s="2">
        <v>3.0031780000000001</v>
      </c>
      <c r="I359" s="2">
        <v>1.003414</v>
      </c>
    </row>
    <row r="360" spans="1:9">
      <c r="A360" t="s">
        <v>366</v>
      </c>
      <c r="B360" s="2">
        <v>29.820060000000002</v>
      </c>
      <c r="C360" s="2">
        <v>30.484480000000001</v>
      </c>
      <c r="D360" s="2">
        <v>24.398510000000002</v>
      </c>
      <c r="E360" s="2">
        <v>23.695810000000002</v>
      </c>
      <c r="F360" s="2">
        <v>17.276309999999999</v>
      </c>
      <c r="G360" s="2">
        <v>23.01727</v>
      </c>
      <c r="H360" s="2">
        <v>9.7693390000000004</v>
      </c>
      <c r="I360" s="2">
        <v>9.6757460000000002</v>
      </c>
    </row>
    <row r="361" spans="1:9">
      <c r="A361" t="s">
        <v>367</v>
      </c>
      <c r="B361" s="2">
        <v>0.4758714</v>
      </c>
      <c r="C361" s="2">
        <v>1.31355</v>
      </c>
      <c r="D361" s="2">
        <v>0.58174809999999999</v>
      </c>
      <c r="E361" s="2">
        <v>0.49686590000000003</v>
      </c>
      <c r="F361" s="2">
        <v>1.7545790000000001</v>
      </c>
      <c r="G361" s="2">
        <v>0.82322169999999995</v>
      </c>
      <c r="H361" s="2">
        <v>0.75877550000000005</v>
      </c>
      <c r="I361" s="2">
        <v>0.62227679999999996</v>
      </c>
    </row>
    <row r="362" spans="1:9">
      <c r="A362" t="s">
        <v>368</v>
      </c>
      <c r="B362" s="2">
        <v>6.3449519999999995E-2</v>
      </c>
      <c r="C362" s="2">
        <v>0.27816350000000001</v>
      </c>
      <c r="D362" s="2">
        <v>0.40722360000000002</v>
      </c>
      <c r="E362" s="2">
        <v>0.3691004</v>
      </c>
      <c r="F362" s="2">
        <v>0.30880590000000002</v>
      </c>
      <c r="G362" s="2">
        <v>0.16464429999999999</v>
      </c>
      <c r="H362" s="2">
        <v>0.24832650000000001</v>
      </c>
      <c r="I362" s="2">
        <v>0.13828370000000001</v>
      </c>
    </row>
    <row r="363" spans="1:9">
      <c r="A363" t="s">
        <v>369</v>
      </c>
      <c r="B363" s="2">
        <v>2.9488490000000001</v>
      </c>
      <c r="C363" s="2">
        <v>4.3092639999999998</v>
      </c>
      <c r="D363" s="2">
        <v>7.3225319999999998</v>
      </c>
      <c r="E363" s="2">
        <v>5.7180439999999999</v>
      </c>
      <c r="F363" s="2">
        <v>2.6094390000000001</v>
      </c>
      <c r="G363" s="2">
        <v>3.294581</v>
      </c>
      <c r="H363" s="2">
        <v>5.2362419999999998</v>
      </c>
      <c r="I363" s="2">
        <v>7.0694889999999999</v>
      </c>
    </row>
    <row r="364" spans="1:9">
      <c r="A364" t="s">
        <v>370</v>
      </c>
      <c r="B364" s="2">
        <v>4.8583150000000002</v>
      </c>
      <c r="C364" s="2">
        <v>5.3247280000000003</v>
      </c>
      <c r="D364" s="2">
        <v>2.9696210000000001</v>
      </c>
      <c r="E364" s="2">
        <v>2.3551609999999998</v>
      </c>
      <c r="F364" s="2">
        <v>3.224345</v>
      </c>
      <c r="G364" s="2">
        <v>3.6769769999999999</v>
      </c>
      <c r="H364" s="2">
        <v>0.70423349999999996</v>
      </c>
      <c r="I364" s="2">
        <v>0.70589020000000002</v>
      </c>
    </row>
    <row r="365" spans="1:9">
      <c r="A365" t="s">
        <v>371</v>
      </c>
      <c r="B365" s="2">
        <v>174.21850000000001</v>
      </c>
      <c r="C365" s="2">
        <v>169.12540000000001</v>
      </c>
      <c r="D365" s="2">
        <v>133.45930000000001</v>
      </c>
      <c r="E365" s="2">
        <v>145.58519999999999</v>
      </c>
      <c r="F365" s="2">
        <v>299.2099</v>
      </c>
      <c r="G365" s="2">
        <v>296.21319999999997</v>
      </c>
      <c r="H365" s="2">
        <v>326.53500000000003</v>
      </c>
      <c r="I365" s="2">
        <v>314.54180000000002</v>
      </c>
    </row>
    <row r="366" spans="1:9">
      <c r="A366" t="s">
        <v>372</v>
      </c>
      <c r="B366" s="2">
        <v>4.2952950000000003</v>
      </c>
      <c r="C366" s="2">
        <v>3.8041670000000001</v>
      </c>
      <c r="D366" s="2">
        <v>2.744818</v>
      </c>
      <c r="E366" s="2">
        <v>3.4946459999999999</v>
      </c>
      <c r="F366" s="2">
        <v>2.303582</v>
      </c>
      <c r="G366" s="2">
        <v>2.927181</v>
      </c>
      <c r="H366" s="2">
        <v>1.358447</v>
      </c>
      <c r="I366" s="2">
        <v>2.2694040000000002</v>
      </c>
    </row>
    <row r="367" spans="1:9">
      <c r="A367" t="s">
        <v>373</v>
      </c>
      <c r="B367" s="2">
        <v>4.9275029999999997</v>
      </c>
      <c r="C367" s="2">
        <v>4.7099219999999997</v>
      </c>
      <c r="D367" s="2">
        <v>4.8588389999999997</v>
      </c>
      <c r="E367" s="2">
        <v>5.9908219999999996</v>
      </c>
      <c r="F367" s="2">
        <v>5.2653299999999996</v>
      </c>
      <c r="G367" s="2">
        <v>5.6291950000000002</v>
      </c>
      <c r="H367" s="2">
        <v>6.5496540000000003</v>
      </c>
      <c r="I367" s="2">
        <v>6.0787610000000001</v>
      </c>
    </row>
    <row r="368" spans="1:9">
      <c r="A368" t="s">
        <v>374</v>
      </c>
      <c r="B368" s="2">
        <v>0.50515670000000001</v>
      </c>
      <c r="C368" s="2">
        <v>0.68899080000000001</v>
      </c>
      <c r="D368" s="2">
        <v>0.27789710000000001</v>
      </c>
      <c r="E368" s="2">
        <v>0.63293189999999999</v>
      </c>
      <c r="F368" s="2">
        <v>1.251638</v>
      </c>
      <c r="G368" s="2">
        <v>1.6603779999999999</v>
      </c>
      <c r="H368" s="2">
        <v>0.17573910000000001</v>
      </c>
      <c r="I368" s="2">
        <v>0.44038129999999998</v>
      </c>
    </row>
    <row r="369" spans="1:9">
      <c r="A369" t="s">
        <v>375</v>
      </c>
      <c r="B369" s="2">
        <v>22.07131</v>
      </c>
      <c r="C369" s="2">
        <v>20.669</v>
      </c>
      <c r="D369" s="2">
        <v>20.393339999999998</v>
      </c>
      <c r="E369" s="2">
        <v>20.365400000000001</v>
      </c>
      <c r="F369" s="2">
        <v>32.400129999999997</v>
      </c>
      <c r="G369" s="2">
        <v>32.854030000000002</v>
      </c>
      <c r="H369" s="2">
        <v>70.23648</v>
      </c>
      <c r="I369" s="2">
        <v>67.26943</v>
      </c>
    </row>
    <row r="370" spans="1:9">
      <c r="A370" t="s">
        <v>376</v>
      </c>
      <c r="B370" s="2">
        <v>1.1453260000000001</v>
      </c>
      <c r="C370" s="2">
        <v>0.66948339999999995</v>
      </c>
      <c r="D370" s="2">
        <v>0.2100225</v>
      </c>
      <c r="E370" s="2">
        <v>0.20500389999999999</v>
      </c>
      <c r="F370" s="2">
        <v>1.0135000000000001</v>
      </c>
      <c r="G370" s="2">
        <v>0.59439850000000005</v>
      </c>
      <c r="H370" s="2">
        <v>0.19922400000000001</v>
      </c>
      <c r="I370" s="2">
        <v>0.1996926</v>
      </c>
    </row>
    <row r="371" spans="1:9">
      <c r="A371" t="s">
        <v>377</v>
      </c>
      <c r="B371" s="2">
        <v>3.7584559999999998</v>
      </c>
      <c r="C371" s="2">
        <v>5.6957950000000004</v>
      </c>
      <c r="D371" s="2">
        <v>2.6802280000000001</v>
      </c>
      <c r="E371" s="2">
        <v>2.6161819999999998</v>
      </c>
      <c r="F371" s="2">
        <v>9.2385020000000004</v>
      </c>
      <c r="G371" s="2">
        <v>6.8630599999999999</v>
      </c>
      <c r="H371" s="2">
        <v>3.9952320000000001</v>
      </c>
      <c r="I371" s="2">
        <v>1.820287</v>
      </c>
    </row>
    <row r="372" spans="1:9">
      <c r="A372" t="s">
        <v>378</v>
      </c>
      <c r="B372" s="2">
        <v>21.108250000000002</v>
      </c>
      <c r="C372" s="2">
        <v>18.202089999999998</v>
      </c>
      <c r="D372" s="2">
        <v>16.476610000000001</v>
      </c>
      <c r="E372" s="2">
        <v>15.317030000000001</v>
      </c>
      <c r="F372" s="2">
        <v>19.94078</v>
      </c>
      <c r="G372" s="2">
        <v>22.205490000000001</v>
      </c>
      <c r="H372" s="2">
        <v>37.585079999999998</v>
      </c>
      <c r="I372" s="2">
        <v>36.678820000000002</v>
      </c>
    </row>
    <row r="373" spans="1:9">
      <c r="A373" t="s">
        <v>379</v>
      </c>
      <c r="B373" s="2">
        <v>9192.9359999999997</v>
      </c>
      <c r="C373" s="2">
        <v>9110.5879999999997</v>
      </c>
      <c r="D373" s="2">
        <v>3448.6509999999998</v>
      </c>
      <c r="E373" s="2">
        <v>3477.1030000000001</v>
      </c>
      <c r="F373" s="2">
        <v>1055.5530000000001</v>
      </c>
      <c r="G373" s="2">
        <v>1017.29</v>
      </c>
      <c r="H373" s="2">
        <v>680.18129999999996</v>
      </c>
      <c r="I373" s="2">
        <v>662.51869999999997</v>
      </c>
    </row>
    <row r="374" spans="1:9">
      <c r="A374" t="s">
        <v>380</v>
      </c>
      <c r="B374" s="2">
        <v>0</v>
      </c>
      <c r="C374" s="2">
        <v>0.79114850000000003</v>
      </c>
      <c r="D374" s="2">
        <v>0.7445697</v>
      </c>
      <c r="E374" s="2">
        <v>0</v>
      </c>
      <c r="F374" s="2">
        <v>2.1558299999999999</v>
      </c>
      <c r="G374" s="2">
        <v>2.8096739999999998</v>
      </c>
      <c r="H374" s="2">
        <v>1.4125730000000001</v>
      </c>
      <c r="I374" s="2">
        <v>2.1238450000000002</v>
      </c>
    </row>
    <row r="375" spans="1:9">
      <c r="A375" t="s">
        <v>381</v>
      </c>
      <c r="B375" s="2">
        <v>2.1136080000000002</v>
      </c>
      <c r="C375" s="2">
        <v>0.73540360000000005</v>
      </c>
      <c r="D375" s="2">
        <v>2.2147420000000002</v>
      </c>
      <c r="E375" s="2">
        <v>1.8915919999999999</v>
      </c>
      <c r="F375" s="2">
        <v>6.2789770000000003</v>
      </c>
      <c r="G375" s="2">
        <v>6.5292560000000002</v>
      </c>
      <c r="H375" s="2">
        <v>5.9086910000000001</v>
      </c>
      <c r="I375" s="2">
        <v>5.9225909999999997</v>
      </c>
    </row>
    <row r="376" spans="1:9">
      <c r="A376" t="s">
        <v>382</v>
      </c>
      <c r="B376" s="2">
        <v>0.48611409999999999</v>
      </c>
      <c r="C376" s="2">
        <v>0</v>
      </c>
      <c r="D376" s="2">
        <v>0</v>
      </c>
      <c r="E376" s="2">
        <v>0.43505189999999999</v>
      </c>
      <c r="F376" s="2">
        <v>0.86032540000000002</v>
      </c>
      <c r="G376" s="2">
        <v>0</v>
      </c>
      <c r="H376" s="2">
        <v>0.84557190000000004</v>
      </c>
      <c r="I376" s="2">
        <v>0</v>
      </c>
    </row>
    <row r="377" spans="1:9">
      <c r="A377" t="s">
        <v>383</v>
      </c>
      <c r="B377" s="2">
        <v>3.0949270000000002</v>
      </c>
      <c r="C377" s="2">
        <v>1.5075769999999999</v>
      </c>
      <c r="D377" s="2">
        <v>3.3105769999999999</v>
      </c>
      <c r="E377" s="2">
        <v>0.92327680000000001</v>
      </c>
      <c r="F377" s="2">
        <v>0</v>
      </c>
      <c r="G377" s="2">
        <v>1.338497</v>
      </c>
      <c r="H377" s="2">
        <v>0.44862279999999999</v>
      </c>
      <c r="I377" s="2">
        <v>1.798713</v>
      </c>
    </row>
    <row r="378" spans="1:9">
      <c r="A378" t="s">
        <v>384</v>
      </c>
      <c r="B378" s="2">
        <v>0.37845570000000001</v>
      </c>
      <c r="C378" s="2">
        <v>0.92175249999999997</v>
      </c>
      <c r="D378" s="2">
        <v>0</v>
      </c>
      <c r="E378" s="2">
        <v>0</v>
      </c>
      <c r="F378" s="2">
        <v>1.339583</v>
      </c>
      <c r="G378" s="2">
        <v>2.9461490000000001</v>
      </c>
      <c r="H378" s="2">
        <v>1.6457630000000001</v>
      </c>
      <c r="I378" s="2">
        <v>0.32992700000000003</v>
      </c>
    </row>
    <row r="379" spans="1:9">
      <c r="A379" t="s">
        <v>385</v>
      </c>
      <c r="B379" s="2">
        <v>18.65841</v>
      </c>
      <c r="C379" s="2">
        <v>17.056149999999999</v>
      </c>
      <c r="D379" s="2">
        <v>23.9391</v>
      </c>
      <c r="E379" s="2">
        <v>22.44539</v>
      </c>
      <c r="F379" s="2">
        <v>10.935750000000001</v>
      </c>
      <c r="G379" s="2">
        <v>9.2221840000000004</v>
      </c>
      <c r="H379" s="2">
        <v>11.11703</v>
      </c>
      <c r="I379" s="2">
        <v>9.2947839999999999</v>
      </c>
    </row>
    <row r="380" spans="1:9">
      <c r="A380" t="s">
        <v>386</v>
      </c>
      <c r="B380" s="2">
        <v>0.26808799999999999</v>
      </c>
      <c r="C380" s="2">
        <v>0</v>
      </c>
      <c r="D380" s="2">
        <v>0.49160229999999999</v>
      </c>
      <c r="E380" s="2">
        <v>0</v>
      </c>
      <c r="F380" s="2">
        <v>0.47446240000000001</v>
      </c>
      <c r="G380" s="2">
        <v>0.92754400000000004</v>
      </c>
      <c r="H380" s="2">
        <v>0.46632600000000002</v>
      </c>
      <c r="I380" s="2">
        <v>1.402269</v>
      </c>
    </row>
    <row r="381" spans="1:9">
      <c r="A381" t="s">
        <v>387</v>
      </c>
      <c r="B381" s="2">
        <v>2.4098920000000001</v>
      </c>
      <c r="C381" s="2">
        <v>2.4456009999999999</v>
      </c>
      <c r="D381" s="2">
        <v>2.5778110000000001</v>
      </c>
      <c r="E381" s="2">
        <v>2.3364829999999999</v>
      </c>
      <c r="F381" s="2">
        <v>3.109918</v>
      </c>
      <c r="G381" s="2">
        <v>3.0398459999999998</v>
      </c>
      <c r="H381" s="2">
        <v>2.6199319999999999</v>
      </c>
      <c r="I381" s="2">
        <v>2.188412</v>
      </c>
    </row>
    <row r="382" spans="1:9">
      <c r="A382" t="s">
        <v>388</v>
      </c>
      <c r="B382" s="2">
        <v>4.291023</v>
      </c>
      <c r="C382" s="2">
        <v>5.2709669999999997</v>
      </c>
      <c r="D382" s="2">
        <v>7.6120159999999997</v>
      </c>
      <c r="E382" s="2">
        <v>7.9310280000000004</v>
      </c>
      <c r="F382" s="2">
        <v>11.061199999999999</v>
      </c>
      <c r="G382" s="2">
        <v>11.29609</v>
      </c>
      <c r="H382" s="2">
        <v>7.9508109999999999</v>
      </c>
      <c r="I382" s="2">
        <v>8.6200880000000009</v>
      </c>
    </row>
    <row r="383" spans="1:9">
      <c r="A383" t="s">
        <v>389</v>
      </c>
      <c r="B383" s="2">
        <v>0</v>
      </c>
      <c r="C383" s="2">
        <v>0</v>
      </c>
      <c r="D383" s="2">
        <v>0.64984070000000005</v>
      </c>
      <c r="E383" s="2">
        <v>0.63431230000000005</v>
      </c>
      <c r="F383" s="2">
        <v>0</v>
      </c>
      <c r="G383" s="2">
        <v>0</v>
      </c>
      <c r="H383" s="2">
        <v>0</v>
      </c>
      <c r="I383" s="2">
        <v>0</v>
      </c>
    </row>
    <row r="384" spans="1:9">
      <c r="A384" t="s">
        <v>390</v>
      </c>
      <c r="B384" s="2">
        <v>2.3779180000000002</v>
      </c>
      <c r="C384" s="2">
        <v>2.7509950000000001</v>
      </c>
      <c r="D384" s="2">
        <v>1.3081419999999999</v>
      </c>
      <c r="E384" s="2">
        <v>1.8089170000000001</v>
      </c>
      <c r="F384" s="2">
        <v>2.288341</v>
      </c>
      <c r="G384" s="2">
        <v>2.4424619999999999</v>
      </c>
      <c r="H384" s="2">
        <v>1.576954</v>
      </c>
      <c r="I384" s="2">
        <v>1.2438009999999999</v>
      </c>
    </row>
    <row r="385" spans="1:9">
      <c r="A385" t="s">
        <v>391</v>
      </c>
      <c r="B385" s="2">
        <v>0</v>
      </c>
      <c r="C385" s="2">
        <v>6.7840990000000003</v>
      </c>
      <c r="D385" s="2">
        <v>0</v>
      </c>
      <c r="E385" s="2">
        <v>12.46424</v>
      </c>
      <c r="F385" s="2">
        <v>24.648319999999998</v>
      </c>
      <c r="G385" s="2">
        <v>0</v>
      </c>
      <c r="H385" s="2">
        <v>12.112819999999999</v>
      </c>
      <c r="I385" s="2">
        <v>12.141310000000001</v>
      </c>
    </row>
    <row r="386" spans="1:9">
      <c r="A386" t="s">
        <v>392</v>
      </c>
      <c r="B386" s="2">
        <v>0</v>
      </c>
      <c r="C386" s="2">
        <v>0</v>
      </c>
      <c r="D386" s="2">
        <v>0</v>
      </c>
      <c r="E386" s="2">
        <v>0</v>
      </c>
      <c r="F386" s="2">
        <v>0</v>
      </c>
      <c r="G386" s="2">
        <v>0.79514700000000005</v>
      </c>
      <c r="H386" s="2">
        <v>0</v>
      </c>
      <c r="I386" s="2">
        <v>0</v>
      </c>
    </row>
    <row r="387" spans="1:9">
      <c r="A387" t="s">
        <v>393</v>
      </c>
      <c r="B387" s="2">
        <v>3.395181</v>
      </c>
      <c r="C387" s="2">
        <v>3.7801939999999998</v>
      </c>
      <c r="D387" s="2">
        <v>7.9411500000000004</v>
      </c>
      <c r="E387" s="2">
        <v>6.945246</v>
      </c>
      <c r="F387" s="2">
        <v>4.5372539999999999</v>
      </c>
      <c r="G387" s="2">
        <v>4.7346849999999998</v>
      </c>
      <c r="H387" s="2">
        <v>6.9904809999999999</v>
      </c>
      <c r="I387" s="2">
        <v>7.7317809999999998</v>
      </c>
    </row>
    <row r="388" spans="1:9">
      <c r="A388" t="s">
        <v>394</v>
      </c>
      <c r="B388" s="2">
        <v>0</v>
      </c>
      <c r="C388" s="2">
        <v>0.6010276</v>
      </c>
      <c r="D388" s="2">
        <v>0.56564210000000004</v>
      </c>
      <c r="E388" s="2">
        <v>0.69015709999999997</v>
      </c>
      <c r="F388" s="2">
        <v>1.9107229999999999</v>
      </c>
      <c r="G388" s="2">
        <v>1.6008610000000001</v>
      </c>
      <c r="H388" s="2">
        <v>4.4266110000000003</v>
      </c>
      <c r="I388" s="2">
        <v>3.3613819999999999</v>
      </c>
    </row>
    <row r="389" spans="1:9">
      <c r="A389" t="s">
        <v>395</v>
      </c>
      <c r="B389" s="2">
        <v>7.8915749999999996</v>
      </c>
      <c r="C389" s="2">
        <v>7.1186759999999998</v>
      </c>
      <c r="D389" s="2">
        <v>5.7616250000000004</v>
      </c>
      <c r="E389" s="2">
        <v>5.6239470000000003</v>
      </c>
      <c r="F389" s="2">
        <v>4.3968680000000004</v>
      </c>
      <c r="G389" s="2">
        <v>4.5506099999999998</v>
      </c>
      <c r="H389" s="2">
        <v>2.6691410000000002</v>
      </c>
      <c r="I389" s="2">
        <v>3.1850239999999999</v>
      </c>
    </row>
    <row r="390" spans="1:9">
      <c r="A390" t="s">
        <v>396</v>
      </c>
      <c r="B390" s="2">
        <v>4.6179009999999998</v>
      </c>
      <c r="C390" s="2">
        <v>3.885392</v>
      </c>
      <c r="D390" s="2">
        <v>2.7905929999999999</v>
      </c>
      <c r="E390" s="2">
        <v>2.25427</v>
      </c>
      <c r="F390" s="2">
        <v>2.0431919999999999</v>
      </c>
      <c r="G390" s="2">
        <v>2.5418340000000001</v>
      </c>
      <c r="H390" s="2">
        <v>0.63895789999999997</v>
      </c>
      <c r="I390" s="2">
        <v>1.1894279999999999</v>
      </c>
    </row>
    <row r="391" spans="1:9">
      <c r="A391" t="s">
        <v>397</v>
      </c>
      <c r="B391" s="2">
        <v>1.0237879999999999</v>
      </c>
      <c r="C391" s="2">
        <v>0.89053539999999998</v>
      </c>
      <c r="D391" s="2">
        <v>0.67048410000000003</v>
      </c>
      <c r="E391" s="2">
        <v>0.58901619999999999</v>
      </c>
      <c r="F391" s="2">
        <v>1.5207029999999999</v>
      </c>
      <c r="G391" s="2">
        <v>1.6129439999999999</v>
      </c>
      <c r="H391" s="2">
        <v>1.3038209999999999</v>
      </c>
      <c r="I391" s="2">
        <v>1.2431380000000001</v>
      </c>
    </row>
    <row r="392" spans="1:9">
      <c r="A392" t="s">
        <v>398</v>
      </c>
      <c r="B392" s="2">
        <v>76.45187</v>
      </c>
      <c r="C392" s="2">
        <v>80.505549999999999</v>
      </c>
      <c r="D392" s="2">
        <v>162.3553</v>
      </c>
      <c r="E392" s="2">
        <v>151.1808</v>
      </c>
      <c r="F392" s="2">
        <v>50.987960000000001</v>
      </c>
      <c r="G392" s="2">
        <v>48.13729</v>
      </c>
      <c r="H392" s="2">
        <v>117.3391</v>
      </c>
      <c r="I392" s="2">
        <v>117.37009999999999</v>
      </c>
    </row>
    <row r="393" spans="1:9">
      <c r="A393" t="s">
        <v>399</v>
      </c>
      <c r="B393" s="2">
        <v>0.19346650000000001</v>
      </c>
      <c r="C393" s="2">
        <v>9.4239950000000003E-2</v>
      </c>
      <c r="D393" s="2">
        <v>8.8691580000000006E-2</v>
      </c>
      <c r="E393" s="2">
        <v>0.17314450000000001</v>
      </c>
      <c r="F393" s="2">
        <v>1.155591</v>
      </c>
      <c r="G393" s="2">
        <v>1.0458829999999999</v>
      </c>
      <c r="H393" s="2">
        <v>0.79924819999999996</v>
      </c>
      <c r="I393" s="2">
        <v>0.46381119999999998</v>
      </c>
    </row>
    <row r="394" spans="1:9">
      <c r="A394" t="s">
        <v>400</v>
      </c>
      <c r="B394" s="2">
        <v>26.086819999999999</v>
      </c>
      <c r="C394" s="2">
        <v>28.215209999999999</v>
      </c>
      <c r="D394" s="2">
        <v>16.01052</v>
      </c>
      <c r="E394" s="2">
        <v>15.723229999999999</v>
      </c>
      <c r="F394" s="2">
        <v>27.79532</v>
      </c>
      <c r="G394" s="2">
        <v>31.405570000000001</v>
      </c>
      <c r="H394" s="2">
        <v>15.46514</v>
      </c>
      <c r="I394" s="2">
        <v>14.94458</v>
      </c>
    </row>
    <row r="395" spans="1:9">
      <c r="A395" t="s">
        <v>401</v>
      </c>
      <c r="B395" s="2">
        <v>3.2821289999999999</v>
      </c>
      <c r="C395" s="2">
        <v>4.5831299999999997</v>
      </c>
      <c r="D395" s="2">
        <v>1.5046390000000001</v>
      </c>
      <c r="E395" s="2">
        <v>1.468685</v>
      </c>
      <c r="F395" s="2">
        <v>3.5820419999999999</v>
      </c>
      <c r="G395" s="2">
        <v>2.7442880000000001</v>
      </c>
      <c r="H395" s="2">
        <v>3.0448559999999998</v>
      </c>
      <c r="I395" s="2">
        <v>2.1936390000000001</v>
      </c>
    </row>
    <row r="396" spans="1:9">
      <c r="A396" t="s">
        <v>402</v>
      </c>
      <c r="B396" s="2">
        <v>1.430032</v>
      </c>
      <c r="C396" s="2">
        <v>1.5237830000000001</v>
      </c>
      <c r="D396" s="2">
        <v>0.57362800000000003</v>
      </c>
      <c r="E396" s="2">
        <v>0.75989249999999997</v>
      </c>
      <c r="F396" s="2">
        <v>1.858609</v>
      </c>
      <c r="G396" s="2">
        <v>1.5461549999999999</v>
      </c>
      <c r="H396" s="2">
        <v>1.632403</v>
      </c>
      <c r="I396" s="2">
        <v>1.8699920000000001</v>
      </c>
    </row>
    <row r="397" spans="1:9">
      <c r="A397" t="s">
        <v>403</v>
      </c>
      <c r="B397" s="2">
        <v>987.81449999999995</v>
      </c>
      <c r="C397" s="2">
        <v>1010.202</v>
      </c>
      <c r="D397" s="2">
        <v>984.65790000000004</v>
      </c>
      <c r="E397" s="2">
        <v>964.94659999999999</v>
      </c>
      <c r="F397" s="2">
        <v>484.1927</v>
      </c>
      <c r="G397" s="2">
        <v>482.55709999999999</v>
      </c>
      <c r="H397" s="2">
        <v>473.38249999999999</v>
      </c>
      <c r="I397" s="2">
        <v>486.45659999999998</v>
      </c>
    </row>
    <row r="398" spans="1:9">
      <c r="A398" t="s">
        <v>404</v>
      </c>
      <c r="B398" s="2">
        <v>14.710129999999999</v>
      </c>
      <c r="C398" s="2">
        <v>15.717840000000001</v>
      </c>
      <c r="D398" s="2">
        <v>19.723269999999999</v>
      </c>
      <c r="E398" s="2">
        <v>18.968859999999999</v>
      </c>
      <c r="F398" s="2">
        <v>6.0186140000000004</v>
      </c>
      <c r="G398" s="2">
        <v>10.12424</v>
      </c>
      <c r="H398" s="2">
        <v>15.54513</v>
      </c>
      <c r="I398" s="2">
        <v>12.823869999999999</v>
      </c>
    </row>
    <row r="399" spans="1:9">
      <c r="A399" t="s">
        <v>405</v>
      </c>
      <c r="B399" s="2">
        <v>12.21749</v>
      </c>
      <c r="C399" s="2">
        <v>12.800890000000001</v>
      </c>
      <c r="D399" s="2">
        <v>13.03356</v>
      </c>
      <c r="E399" s="2">
        <v>12.51581</v>
      </c>
      <c r="F399" s="2">
        <v>9.9273249999999997</v>
      </c>
      <c r="G399" s="2">
        <v>9.5707179999999994</v>
      </c>
      <c r="H399" s="2">
        <v>14.23465</v>
      </c>
      <c r="I399" s="2">
        <v>14.938000000000001</v>
      </c>
    </row>
    <row r="400" spans="1:9">
      <c r="A400" t="s">
        <v>406</v>
      </c>
      <c r="B400" s="2">
        <v>4.4643470000000001</v>
      </c>
      <c r="C400" s="2">
        <v>6.834581</v>
      </c>
      <c r="D400" s="2">
        <v>2.3389799999999998</v>
      </c>
      <c r="E400" s="2">
        <v>2.2830889999999999</v>
      </c>
      <c r="F400" s="2">
        <v>4.5148619999999999</v>
      </c>
      <c r="G400" s="2">
        <v>5.3785069999999999</v>
      </c>
      <c r="H400" s="2">
        <v>0.41600969999999998</v>
      </c>
      <c r="I400" s="2">
        <v>1.389961</v>
      </c>
    </row>
    <row r="401" spans="1:9">
      <c r="A401" t="s">
        <v>407</v>
      </c>
      <c r="B401" s="2">
        <v>12.97227</v>
      </c>
      <c r="C401" s="2">
        <v>7.0210590000000002</v>
      </c>
      <c r="D401" s="2">
        <v>7.5988490000000004</v>
      </c>
      <c r="E401" s="2">
        <v>6.4497989999999996</v>
      </c>
      <c r="F401" s="2">
        <v>9.8848389999999995</v>
      </c>
      <c r="G401" s="2">
        <v>6.5453049999999999</v>
      </c>
      <c r="H401" s="2">
        <v>5.6411569999999998</v>
      </c>
      <c r="I401" s="2">
        <v>7.8533710000000001</v>
      </c>
    </row>
    <row r="402" spans="1:9">
      <c r="A402" t="s">
        <v>408</v>
      </c>
      <c r="B402" s="2">
        <v>0.294651</v>
      </c>
      <c r="C402" s="2">
        <v>9.5685450000000005E-2</v>
      </c>
      <c r="D402" s="2">
        <v>0.81046779999999996</v>
      </c>
      <c r="E402" s="2">
        <v>0.43950060000000002</v>
      </c>
      <c r="F402" s="2">
        <v>0.34764909999999999</v>
      </c>
      <c r="G402" s="2">
        <v>0.59467800000000004</v>
      </c>
      <c r="H402" s="2">
        <v>0.6833747</v>
      </c>
      <c r="I402" s="2">
        <v>0.51373679999999999</v>
      </c>
    </row>
    <row r="403" spans="1:9">
      <c r="A403" t="s">
        <v>409</v>
      </c>
      <c r="B403" s="2">
        <v>8.4570670000000003</v>
      </c>
      <c r="C403" s="2">
        <v>7.0119879999999997</v>
      </c>
      <c r="D403" s="2">
        <v>4.2894519999999998</v>
      </c>
      <c r="E403" s="2">
        <v>1.2882929999999999</v>
      </c>
      <c r="F403" s="2">
        <v>4.6175800000000002</v>
      </c>
      <c r="G403" s="2">
        <v>3.1127850000000001</v>
      </c>
      <c r="H403" s="2">
        <v>1.0954740000000001</v>
      </c>
      <c r="I403" s="2">
        <v>1.5686450000000001</v>
      </c>
    </row>
    <row r="404" spans="1:9">
      <c r="A404" t="s">
        <v>410</v>
      </c>
      <c r="B404" s="2">
        <v>0.51928300000000005</v>
      </c>
      <c r="C404" s="2">
        <v>1.214156</v>
      </c>
      <c r="D404" s="2">
        <v>1.142673</v>
      </c>
      <c r="E404" s="2">
        <v>1.1153679999999999</v>
      </c>
      <c r="F404" s="2">
        <v>1.65425</v>
      </c>
      <c r="G404" s="2">
        <v>1.527145</v>
      </c>
      <c r="H404" s="2">
        <v>0.81294069999999996</v>
      </c>
      <c r="I404" s="2">
        <v>0.45269619999999999</v>
      </c>
    </row>
    <row r="405" spans="1:9">
      <c r="A405" t="s">
        <v>411</v>
      </c>
      <c r="B405" s="2">
        <v>0.1730621</v>
      </c>
      <c r="C405" s="2">
        <v>8.4300700000000006E-2</v>
      </c>
      <c r="D405" s="2">
        <v>0.47602499999999998</v>
      </c>
      <c r="E405" s="2">
        <v>0</v>
      </c>
      <c r="F405" s="2">
        <v>0.3828568</v>
      </c>
      <c r="G405" s="2">
        <v>1.1226910000000001</v>
      </c>
      <c r="H405" s="2">
        <v>7.5258259999999993E-2</v>
      </c>
      <c r="I405" s="2">
        <v>0</v>
      </c>
    </row>
    <row r="406" spans="1:9">
      <c r="A406" t="s">
        <v>412</v>
      </c>
      <c r="B406" s="2">
        <v>54.185809999999996</v>
      </c>
      <c r="C406" s="2">
        <v>53.306710000000002</v>
      </c>
      <c r="D406" s="2">
        <v>40.102150000000002</v>
      </c>
      <c r="E406" s="2">
        <v>43.898200000000003</v>
      </c>
      <c r="F406" s="2">
        <v>111.4111</v>
      </c>
      <c r="G406" s="2">
        <v>103.0805</v>
      </c>
      <c r="H406" s="2">
        <v>98.257810000000006</v>
      </c>
      <c r="I406" s="2">
        <v>98.180220000000006</v>
      </c>
    </row>
    <row r="407" spans="1:9">
      <c r="A407" t="s">
        <v>413</v>
      </c>
      <c r="B407" s="2">
        <v>0.29617569999999999</v>
      </c>
      <c r="C407" s="2">
        <v>0.30777789999999999</v>
      </c>
      <c r="D407" s="2">
        <v>0.23534669999999999</v>
      </c>
      <c r="E407" s="2">
        <v>0.2473939</v>
      </c>
      <c r="F407" s="2">
        <v>0.36692049999999998</v>
      </c>
      <c r="G407" s="2">
        <v>0.37573190000000001</v>
      </c>
      <c r="H407" s="2">
        <v>0.17172770000000001</v>
      </c>
      <c r="I407" s="2">
        <v>0.22377130000000001</v>
      </c>
    </row>
    <row r="408" spans="1:9">
      <c r="A408" t="s">
        <v>414</v>
      </c>
      <c r="B408" s="2">
        <v>3.000467</v>
      </c>
      <c r="C408" s="2">
        <v>1.461565</v>
      </c>
      <c r="D408" s="2">
        <v>4.1265470000000004</v>
      </c>
      <c r="E408" s="2">
        <v>3.1328420000000001</v>
      </c>
      <c r="F408" s="2">
        <v>1.7700769999999999</v>
      </c>
      <c r="G408" s="2">
        <v>0</v>
      </c>
      <c r="H408" s="2">
        <v>1.304792</v>
      </c>
      <c r="I408" s="2">
        <v>2.1797689999999998</v>
      </c>
    </row>
    <row r="409" spans="1:9">
      <c r="A409" t="s">
        <v>415</v>
      </c>
      <c r="B409" s="2">
        <v>2.1481499999999998</v>
      </c>
      <c r="C409" s="2">
        <v>0.69759369999999998</v>
      </c>
      <c r="D409" s="2">
        <v>3.2826140000000001</v>
      </c>
      <c r="E409" s="2">
        <v>4.4858440000000002</v>
      </c>
      <c r="F409" s="2">
        <v>3.8017979999999998</v>
      </c>
      <c r="G409" s="2">
        <v>0.61935620000000002</v>
      </c>
      <c r="H409" s="2">
        <v>2.4910679999999998</v>
      </c>
      <c r="I409" s="2">
        <v>1.8726959999999999</v>
      </c>
    </row>
    <row r="410" spans="1:9">
      <c r="A410" t="s">
        <v>416</v>
      </c>
      <c r="B410" s="2">
        <v>2.0582020000000001</v>
      </c>
      <c r="C410" s="2">
        <v>1.1139730000000001</v>
      </c>
      <c r="D410" s="2">
        <v>1.8870990000000001</v>
      </c>
      <c r="E410" s="2">
        <v>1.023336</v>
      </c>
      <c r="F410" s="2">
        <v>3.0355080000000001</v>
      </c>
      <c r="G410" s="2">
        <v>3.5605349999999998</v>
      </c>
      <c r="H410" s="2">
        <v>2.3867620000000001</v>
      </c>
      <c r="I410" s="2">
        <v>2.193012</v>
      </c>
    </row>
    <row r="411" spans="1:9">
      <c r="A411" t="s">
        <v>417</v>
      </c>
      <c r="B411" s="2">
        <v>1.9531670000000001</v>
      </c>
      <c r="C411" s="2">
        <v>1.797112</v>
      </c>
      <c r="D411" s="2">
        <v>9.1529570000000007</v>
      </c>
      <c r="E411" s="2">
        <v>10.293799999999999</v>
      </c>
      <c r="F411" s="2">
        <v>4.7049779999999997</v>
      </c>
      <c r="G411" s="2">
        <v>4.1296840000000001</v>
      </c>
      <c r="H411" s="2">
        <v>13.68413</v>
      </c>
      <c r="I411" s="2">
        <v>14.473089999999999</v>
      </c>
    </row>
    <row r="412" spans="1:9">
      <c r="A412" t="s">
        <v>418</v>
      </c>
      <c r="B412" s="2">
        <v>0</v>
      </c>
      <c r="C412" s="2">
        <v>0</v>
      </c>
      <c r="D412" s="2">
        <v>9.799977E-2</v>
      </c>
      <c r="E412" s="2">
        <v>0</v>
      </c>
      <c r="F412" s="2">
        <v>4.7291489999999999E-2</v>
      </c>
      <c r="G412" s="2">
        <v>0</v>
      </c>
      <c r="H412" s="2">
        <v>0</v>
      </c>
      <c r="I412" s="2">
        <v>4.658984E-2</v>
      </c>
    </row>
    <row r="413" spans="1:9">
      <c r="A413" t="s">
        <v>419</v>
      </c>
      <c r="B413" s="2">
        <v>85.514349999999993</v>
      </c>
      <c r="C413" s="2">
        <v>80.700950000000006</v>
      </c>
      <c r="D413" s="2">
        <v>52.97184</v>
      </c>
      <c r="E413" s="2">
        <v>55.815130000000003</v>
      </c>
      <c r="F413" s="2">
        <v>49.262790000000003</v>
      </c>
      <c r="G413" s="2">
        <v>51.131340000000002</v>
      </c>
      <c r="H413" s="2">
        <v>36.771050000000002</v>
      </c>
      <c r="I413" s="2">
        <v>35.69012</v>
      </c>
    </row>
    <row r="414" spans="1:9">
      <c r="A414" t="s">
        <v>420</v>
      </c>
      <c r="B414" s="2">
        <v>6.2267520000000003</v>
      </c>
      <c r="C414" s="2">
        <v>5.459632</v>
      </c>
      <c r="D414" s="2">
        <v>3.9012229999999999</v>
      </c>
      <c r="E414" s="2">
        <v>6.0370749999999997</v>
      </c>
      <c r="F414" s="2">
        <v>6.4283999999999999</v>
      </c>
      <c r="G414" s="2">
        <v>5.5654370000000002</v>
      </c>
      <c r="H414" s="2">
        <v>4.1519339999999998</v>
      </c>
      <c r="I414" s="2">
        <v>3.7093430000000001</v>
      </c>
    </row>
    <row r="415" spans="1:9">
      <c r="A415" t="s">
        <v>421</v>
      </c>
      <c r="B415" s="2">
        <v>0.46054070000000003</v>
      </c>
      <c r="C415" s="2">
        <v>0.65261130000000001</v>
      </c>
      <c r="D415" s="2">
        <v>0.57580200000000004</v>
      </c>
      <c r="E415" s="2">
        <v>0.71192089999999997</v>
      </c>
      <c r="F415" s="2">
        <v>1.259647</v>
      </c>
      <c r="G415" s="2">
        <v>1.0501959999999999</v>
      </c>
      <c r="H415" s="2">
        <v>1.128806</v>
      </c>
      <c r="I415" s="2">
        <v>0.83947150000000004</v>
      </c>
    </row>
    <row r="416" spans="1:9">
      <c r="A416" t="s">
        <v>422</v>
      </c>
      <c r="B416" s="2">
        <v>11.24554</v>
      </c>
      <c r="C416" s="2">
        <v>7.7719829999999996</v>
      </c>
      <c r="D416" s="2">
        <v>10.3988</v>
      </c>
      <c r="E416" s="2">
        <v>11.526619999999999</v>
      </c>
      <c r="F416" s="2">
        <v>9.355817</v>
      </c>
      <c r="G416" s="2">
        <v>9.5606960000000001</v>
      </c>
      <c r="H416" s="2">
        <v>10.031319999999999</v>
      </c>
      <c r="I416" s="2">
        <v>9.8035440000000005</v>
      </c>
    </row>
    <row r="417" spans="1:9">
      <c r="A417" t="s">
        <v>423</v>
      </c>
      <c r="B417" s="2">
        <v>0.18731900000000001</v>
      </c>
      <c r="C417" s="2">
        <v>0.54747259999999998</v>
      </c>
      <c r="D417" s="2">
        <v>0</v>
      </c>
      <c r="E417" s="2">
        <v>0</v>
      </c>
      <c r="F417" s="2">
        <v>0</v>
      </c>
      <c r="G417" s="2">
        <v>0</v>
      </c>
      <c r="H417" s="2">
        <v>0.48874849999999997</v>
      </c>
      <c r="I417" s="2">
        <v>0.32659880000000002</v>
      </c>
    </row>
    <row r="418" spans="1:9">
      <c r="A418" t="s">
        <v>424</v>
      </c>
      <c r="B418" s="2">
        <v>17.194040000000001</v>
      </c>
      <c r="C418" s="2">
        <v>16.92719</v>
      </c>
      <c r="D418" s="2">
        <v>20.328109999999999</v>
      </c>
      <c r="E418" s="2">
        <v>22.59599</v>
      </c>
      <c r="F418" s="2">
        <v>19.218969999999999</v>
      </c>
      <c r="G418" s="2">
        <v>18.629380000000001</v>
      </c>
      <c r="H418" s="2">
        <v>23.29691</v>
      </c>
      <c r="I418" s="2">
        <v>22.010570000000001</v>
      </c>
    </row>
    <row r="419" spans="1:9">
      <c r="A419" t="s">
        <v>425</v>
      </c>
      <c r="B419" s="2">
        <v>3.551717</v>
      </c>
      <c r="C419" s="2">
        <v>3.6331799999999999</v>
      </c>
      <c r="D419" s="2">
        <v>1.3025819999999999</v>
      </c>
      <c r="E419" s="2">
        <v>1.033058</v>
      </c>
      <c r="F419" s="2">
        <v>2.7500520000000002</v>
      </c>
      <c r="G419" s="2">
        <v>2.8416939999999999</v>
      </c>
      <c r="H419" s="2">
        <v>1.6989609999999999</v>
      </c>
      <c r="I419" s="2">
        <v>2.0899930000000002</v>
      </c>
    </row>
    <row r="420" spans="1:9">
      <c r="A420" t="s">
        <v>426</v>
      </c>
      <c r="B420" s="2">
        <v>0</v>
      </c>
      <c r="C420" s="2">
        <v>0</v>
      </c>
      <c r="D420" s="2">
        <v>0.21193970000000001</v>
      </c>
      <c r="E420" s="2">
        <v>0.20687530000000001</v>
      </c>
      <c r="F420" s="2">
        <v>0.1022752</v>
      </c>
      <c r="G420" s="2">
        <v>0</v>
      </c>
      <c r="H420" s="2">
        <v>0.10052129999999999</v>
      </c>
      <c r="I420" s="2">
        <v>0.20151559999999999</v>
      </c>
    </row>
    <row r="421" spans="1:9">
      <c r="A421" t="s">
        <v>427</v>
      </c>
      <c r="B421" s="2">
        <v>4.717876E-2</v>
      </c>
      <c r="C421" s="2">
        <v>0</v>
      </c>
      <c r="D421" s="2">
        <v>0</v>
      </c>
      <c r="E421" s="2">
        <v>0</v>
      </c>
      <c r="F421" s="2">
        <v>0</v>
      </c>
      <c r="G421" s="2">
        <v>0</v>
      </c>
      <c r="H421" s="2">
        <v>0</v>
      </c>
      <c r="I421" s="2">
        <v>4.1129110000000003E-2</v>
      </c>
    </row>
    <row r="422" spans="1:9">
      <c r="A422" t="s">
        <v>428</v>
      </c>
      <c r="B422" s="2">
        <v>7.7459230000000004E-2</v>
      </c>
      <c r="C422" s="2">
        <v>7.5462719999999997E-2</v>
      </c>
      <c r="D422" s="2">
        <v>0.14203969999999999</v>
      </c>
      <c r="E422" s="2">
        <v>0</v>
      </c>
      <c r="F422" s="2">
        <v>0</v>
      </c>
      <c r="G422" s="2">
        <v>0</v>
      </c>
      <c r="H422" s="2">
        <v>0</v>
      </c>
      <c r="I422" s="2">
        <v>0</v>
      </c>
    </row>
    <row r="423" spans="1:9">
      <c r="A423" t="s">
        <v>429</v>
      </c>
      <c r="B423" s="2">
        <v>8.4025150000000007E-2</v>
      </c>
      <c r="C423" s="2">
        <v>0</v>
      </c>
      <c r="D423" s="2">
        <v>0</v>
      </c>
      <c r="E423" s="2">
        <v>0</v>
      </c>
      <c r="F423" s="2">
        <v>0</v>
      </c>
      <c r="G423" s="2">
        <v>2.42262E-2</v>
      </c>
      <c r="H423" s="2">
        <v>0</v>
      </c>
      <c r="I423" s="2">
        <v>0</v>
      </c>
    </row>
    <row r="424" spans="1:9">
      <c r="A424" t="s">
        <v>430</v>
      </c>
      <c r="B424" s="2">
        <v>0.2247526</v>
      </c>
      <c r="C424" s="2">
        <v>0.14597309999999999</v>
      </c>
      <c r="D424" s="2">
        <v>0.1373789</v>
      </c>
      <c r="E424" s="2">
        <v>0.2011442</v>
      </c>
      <c r="F424" s="2">
        <v>0.46406199999999997</v>
      </c>
      <c r="G424" s="2">
        <v>0.64800849999999999</v>
      </c>
      <c r="H424" s="2">
        <v>0.78189240000000004</v>
      </c>
      <c r="I424" s="2">
        <v>0.52248790000000001</v>
      </c>
    </row>
    <row r="425" spans="1:9">
      <c r="A425" t="s">
        <v>431</v>
      </c>
      <c r="B425" s="2">
        <v>0</v>
      </c>
      <c r="C425" s="2">
        <v>0.17541300000000001</v>
      </c>
      <c r="D425" s="2">
        <v>0</v>
      </c>
      <c r="E425" s="2">
        <v>0.1611407</v>
      </c>
      <c r="F425" s="2">
        <v>1.1153090000000001</v>
      </c>
      <c r="G425" s="2">
        <v>0.93443909999999997</v>
      </c>
      <c r="H425" s="2">
        <v>1.0961829999999999</v>
      </c>
      <c r="I425" s="2">
        <v>0.47089769999999997</v>
      </c>
    </row>
    <row r="426" spans="1:9">
      <c r="A426" t="s">
        <v>432</v>
      </c>
      <c r="B426" s="2">
        <v>1.8223769999999999</v>
      </c>
      <c r="C426" s="2">
        <v>2.4582540000000002</v>
      </c>
      <c r="D426" s="2">
        <v>1.927937</v>
      </c>
      <c r="E426" s="2">
        <v>2.5091570000000001</v>
      </c>
      <c r="F426" s="2">
        <v>3.9695339999999999</v>
      </c>
      <c r="G426" s="2">
        <v>3.3950819999999999</v>
      </c>
      <c r="H426" s="2">
        <v>3.7795399999999999</v>
      </c>
      <c r="I426" s="2">
        <v>4.0328470000000003</v>
      </c>
    </row>
    <row r="427" spans="1:9">
      <c r="A427" t="s">
        <v>433</v>
      </c>
      <c r="B427" s="2">
        <v>130.50819999999999</v>
      </c>
      <c r="C427" s="2">
        <v>124.7801</v>
      </c>
      <c r="D427" s="2">
        <v>131.27850000000001</v>
      </c>
      <c r="E427" s="2">
        <v>128.8655</v>
      </c>
      <c r="F427" s="2">
        <v>207.5899</v>
      </c>
      <c r="G427" s="2">
        <v>198.0147</v>
      </c>
      <c r="H427" s="2">
        <v>193.71129999999999</v>
      </c>
      <c r="I427" s="2">
        <v>191.11109999999999</v>
      </c>
    </row>
    <row r="428" spans="1:9">
      <c r="A428" t="s">
        <v>434</v>
      </c>
      <c r="B428" s="2">
        <v>293.30200000000002</v>
      </c>
      <c r="C428" s="2">
        <v>299.5129</v>
      </c>
      <c r="D428" s="2">
        <v>316.1848</v>
      </c>
      <c r="E428" s="2">
        <v>317.745</v>
      </c>
      <c r="F428" s="2">
        <v>205.09610000000001</v>
      </c>
      <c r="G428" s="2">
        <v>192.38399999999999</v>
      </c>
      <c r="H428" s="2">
        <v>180.60749999999999</v>
      </c>
      <c r="I428" s="2">
        <v>175.95840000000001</v>
      </c>
    </row>
    <row r="429" spans="1:9">
      <c r="A429" t="s">
        <v>435</v>
      </c>
      <c r="B429" s="2">
        <v>11.062720000000001</v>
      </c>
      <c r="C429" s="2">
        <v>12.06062</v>
      </c>
      <c r="D429" s="2">
        <v>10.143050000000001</v>
      </c>
      <c r="E429" s="2">
        <v>9.6649399999999996</v>
      </c>
      <c r="F429" s="2">
        <v>12.003679999999999</v>
      </c>
      <c r="G429" s="2">
        <v>12.75844</v>
      </c>
      <c r="H429" s="2">
        <v>13.6305</v>
      </c>
      <c r="I429" s="2">
        <v>14.12181</v>
      </c>
    </row>
    <row r="430" spans="1:9">
      <c r="A430" t="s">
        <v>436</v>
      </c>
      <c r="B430" s="2">
        <v>0.33721960000000001</v>
      </c>
      <c r="C430" s="2">
        <v>0</v>
      </c>
      <c r="D430" s="2">
        <v>0</v>
      </c>
      <c r="E430" s="2">
        <v>0</v>
      </c>
      <c r="F430" s="2">
        <v>0</v>
      </c>
      <c r="G430" s="2">
        <v>0</v>
      </c>
      <c r="H430" s="2">
        <v>0</v>
      </c>
      <c r="I430" s="2">
        <v>0</v>
      </c>
    </row>
    <row r="431" spans="1:9">
      <c r="A431" t="s">
        <v>437</v>
      </c>
      <c r="B431" s="2">
        <v>0</v>
      </c>
      <c r="C431" s="2">
        <v>0</v>
      </c>
      <c r="D431" s="2">
        <v>0</v>
      </c>
      <c r="E431" s="2">
        <v>0</v>
      </c>
      <c r="F431" s="2">
        <v>0</v>
      </c>
      <c r="G431" s="2">
        <v>0</v>
      </c>
      <c r="H431" s="2">
        <v>0</v>
      </c>
      <c r="I431" s="2">
        <v>0.18550520000000001</v>
      </c>
    </row>
    <row r="432" spans="1:9">
      <c r="A432" t="s">
        <v>438</v>
      </c>
      <c r="B432" s="2">
        <v>2.6968239999999999</v>
      </c>
      <c r="C432" s="2">
        <v>1.876652</v>
      </c>
      <c r="D432" s="2">
        <v>5.6517270000000002</v>
      </c>
      <c r="E432" s="2">
        <v>4.8270900000000001</v>
      </c>
      <c r="F432" s="2">
        <v>6.47743</v>
      </c>
      <c r="G432" s="2">
        <v>8.6641329999999996</v>
      </c>
      <c r="H432" s="2">
        <v>8.2092399999999994</v>
      </c>
      <c r="I432" s="2">
        <v>8.3964809999999996</v>
      </c>
    </row>
    <row r="433" spans="1:9">
      <c r="A433" t="s">
        <v>439</v>
      </c>
      <c r="B433" s="2">
        <v>4.7279429999999998</v>
      </c>
      <c r="C433" s="2">
        <v>5.0008869999999996</v>
      </c>
      <c r="D433" s="2">
        <v>1.733959</v>
      </c>
      <c r="E433" s="2">
        <v>2.236551</v>
      </c>
      <c r="F433" s="2">
        <v>4.1239920000000003</v>
      </c>
      <c r="G433" s="2">
        <v>3.563701</v>
      </c>
      <c r="H433" s="2">
        <v>1.7622910000000001</v>
      </c>
      <c r="I433" s="2">
        <v>1.6486749999999999</v>
      </c>
    </row>
    <row r="434" spans="1:9">
      <c r="A434" t="s">
        <v>440</v>
      </c>
      <c r="B434" s="2">
        <v>0.93785649999999998</v>
      </c>
      <c r="C434" s="2">
        <v>2.74105</v>
      </c>
      <c r="D434" s="2">
        <v>0.85989020000000005</v>
      </c>
      <c r="E434" s="2">
        <v>1.678685</v>
      </c>
      <c r="F434" s="2">
        <v>0.82990989999999998</v>
      </c>
      <c r="G434" s="2">
        <v>1.6224209999999999</v>
      </c>
      <c r="H434" s="2">
        <v>3.2627120000000001</v>
      </c>
      <c r="I434" s="2">
        <v>4.0879839999999996</v>
      </c>
    </row>
    <row r="435" spans="1:9">
      <c r="A435" t="s">
        <v>441</v>
      </c>
      <c r="B435" s="2">
        <v>17.82554</v>
      </c>
      <c r="C435" s="2">
        <v>22.802420000000001</v>
      </c>
      <c r="D435" s="2">
        <v>31.26613</v>
      </c>
      <c r="E435" s="2">
        <v>30.380279999999999</v>
      </c>
      <c r="F435" s="2">
        <v>19.614409999999999</v>
      </c>
      <c r="G435" s="2">
        <v>17.161370000000002</v>
      </c>
      <c r="H435" s="2">
        <v>16.447009999999999</v>
      </c>
      <c r="I435" s="2">
        <v>14.323639999999999</v>
      </c>
    </row>
    <row r="436" spans="1:9">
      <c r="A436" t="s">
        <v>442</v>
      </c>
      <c r="B436" s="2">
        <v>0</v>
      </c>
      <c r="C436" s="2">
        <v>0</v>
      </c>
      <c r="D436" s="2">
        <v>4.3285999999999998</v>
      </c>
      <c r="E436" s="2">
        <v>4.2251649999999996</v>
      </c>
      <c r="F436" s="2">
        <v>0</v>
      </c>
      <c r="G436" s="2">
        <v>0</v>
      </c>
      <c r="H436" s="2">
        <v>0</v>
      </c>
      <c r="I436" s="2">
        <v>0</v>
      </c>
    </row>
    <row r="437" spans="1:9">
      <c r="A437" t="s">
        <v>443</v>
      </c>
      <c r="B437" s="2">
        <v>6.0817329999999998</v>
      </c>
      <c r="C437" s="2">
        <v>3.7919849999999999</v>
      </c>
      <c r="D437" s="2">
        <v>4.460915</v>
      </c>
      <c r="E437" s="2">
        <v>6.7491940000000001</v>
      </c>
      <c r="F437" s="2">
        <v>1.722154</v>
      </c>
      <c r="G437" s="2">
        <v>3.3667009999999999</v>
      </c>
      <c r="H437" s="2">
        <v>5.9241720000000004</v>
      </c>
      <c r="I437" s="2">
        <v>4.4535819999999999</v>
      </c>
    </row>
    <row r="438" spans="1:9">
      <c r="A438" t="s">
        <v>444</v>
      </c>
      <c r="B438" s="2">
        <v>0.2216379</v>
      </c>
      <c r="C438" s="2">
        <v>0.35087839999999998</v>
      </c>
      <c r="D438" s="2">
        <v>0.1524094</v>
      </c>
      <c r="E438" s="2">
        <v>0.1487675</v>
      </c>
      <c r="F438" s="2">
        <v>0.46580280000000002</v>
      </c>
      <c r="G438" s="2">
        <v>0.479271</v>
      </c>
      <c r="H438" s="2">
        <v>0.14457310000000001</v>
      </c>
      <c r="I438" s="2">
        <v>0.2173698</v>
      </c>
    </row>
    <row r="439" spans="1:9">
      <c r="A439" t="s">
        <v>445</v>
      </c>
      <c r="B439" s="2">
        <v>3.828376</v>
      </c>
      <c r="C439" s="2">
        <v>5.5380399999999996</v>
      </c>
      <c r="D439" s="2">
        <v>4.573785</v>
      </c>
      <c r="E439" s="2">
        <v>5.8142209999999999</v>
      </c>
      <c r="F439" s="2">
        <v>3.3877329999999999</v>
      </c>
      <c r="G439" s="2">
        <v>1.9065639999999999</v>
      </c>
      <c r="H439" s="2">
        <v>2.7242489999999999</v>
      </c>
      <c r="I439" s="2">
        <v>2.427251</v>
      </c>
    </row>
    <row r="440" spans="1:9">
      <c r="A440" t="s">
        <v>446</v>
      </c>
      <c r="B440" s="2">
        <v>86.532619999999994</v>
      </c>
      <c r="C440" s="2">
        <v>87.049359999999993</v>
      </c>
      <c r="D440" s="2">
        <v>86.52955</v>
      </c>
      <c r="E440" s="2">
        <v>84.540729999999996</v>
      </c>
      <c r="F440" s="2">
        <v>75.403130000000004</v>
      </c>
      <c r="G440" s="2">
        <v>81.554770000000005</v>
      </c>
      <c r="H440" s="2">
        <v>99.554249999999996</v>
      </c>
      <c r="I440" s="2">
        <v>95.717020000000005</v>
      </c>
    </row>
    <row r="441" spans="1:9">
      <c r="A441" t="s">
        <v>447</v>
      </c>
      <c r="B441" s="2">
        <v>1.4737750000000001</v>
      </c>
      <c r="C441" s="2">
        <v>0.52210469999999998</v>
      </c>
      <c r="D441" s="2">
        <v>0.85989020000000005</v>
      </c>
      <c r="E441" s="2">
        <v>1.4388730000000001</v>
      </c>
      <c r="F441" s="2">
        <v>2.845405</v>
      </c>
      <c r="G441" s="2">
        <v>2.6654059999999999</v>
      </c>
      <c r="H441" s="2">
        <v>1.3983049999999999</v>
      </c>
      <c r="I441" s="2">
        <v>1.518394</v>
      </c>
    </row>
    <row r="442" spans="1:9">
      <c r="A442" t="s">
        <v>448</v>
      </c>
      <c r="B442" s="2">
        <v>2.7975970000000001</v>
      </c>
      <c r="C442" s="2">
        <v>3.554986</v>
      </c>
      <c r="D442" s="2">
        <v>0.89218299999999995</v>
      </c>
      <c r="E442" s="2">
        <v>1.3062959999999999</v>
      </c>
      <c r="F442" s="2">
        <v>1.291615</v>
      </c>
      <c r="G442" s="2">
        <v>1.157303</v>
      </c>
      <c r="H442" s="2">
        <v>0.95209909999999998</v>
      </c>
      <c r="I442" s="2">
        <v>0.63622599999999996</v>
      </c>
    </row>
    <row r="443" spans="1:9">
      <c r="A443" t="s">
        <v>449</v>
      </c>
      <c r="B443" s="2">
        <v>7.091628</v>
      </c>
      <c r="C443" s="2">
        <v>7.6764910000000004</v>
      </c>
      <c r="D443" s="2">
        <v>3.9734959999999999</v>
      </c>
      <c r="E443" s="2">
        <v>3.7022490000000001</v>
      </c>
      <c r="F443" s="2">
        <v>9.9360289999999996</v>
      </c>
      <c r="G443" s="2">
        <v>14.31265</v>
      </c>
      <c r="H443" s="2">
        <v>4.4545009999999996</v>
      </c>
      <c r="I443" s="2">
        <v>3.6063299999999998</v>
      </c>
    </row>
    <row r="444" spans="1:9">
      <c r="A444" t="s">
        <v>450</v>
      </c>
      <c r="B444" s="2">
        <v>1.1305670000000001</v>
      </c>
      <c r="C444" s="2">
        <v>0.82606979999999997</v>
      </c>
      <c r="D444" s="2">
        <v>0.4750992</v>
      </c>
      <c r="E444" s="2">
        <v>0.63238139999999998</v>
      </c>
      <c r="F444" s="2">
        <v>1.375604</v>
      </c>
      <c r="G444" s="2">
        <v>1.1001350000000001</v>
      </c>
      <c r="H444" s="2">
        <v>0.4506714</v>
      </c>
      <c r="I444" s="2">
        <v>0.41066510000000001</v>
      </c>
    </row>
    <row r="445" spans="1:9">
      <c r="A445" t="s">
        <v>451</v>
      </c>
      <c r="B445" s="2">
        <v>0</v>
      </c>
      <c r="C445" s="2">
        <v>0</v>
      </c>
      <c r="D445" s="2">
        <v>0.16779720000000001</v>
      </c>
      <c r="E445" s="2">
        <v>0</v>
      </c>
      <c r="F445" s="2">
        <v>0</v>
      </c>
      <c r="G445" s="2">
        <v>0</v>
      </c>
      <c r="H445" s="2">
        <v>0.1591697</v>
      </c>
      <c r="I445" s="2">
        <v>0</v>
      </c>
    </row>
    <row r="446" spans="1:9">
      <c r="A446" t="s">
        <v>452</v>
      </c>
      <c r="B446" s="2">
        <v>16.508500000000002</v>
      </c>
      <c r="C446" s="2">
        <v>23.978280000000002</v>
      </c>
      <c r="D446" s="2">
        <v>14.585699999999999</v>
      </c>
      <c r="E446" s="2">
        <v>17.46068</v>
      </c>
      <c r="F446" s="2">
        <v>25.232659999999999</v>
      </c>
      <c r="G446" s="2">
        <v>22.067900000000002</v>
      </c>
      <c r="H446" s="2">
        <v>14.357860000000001</v>
      </c>
      <c r="I446" s="2">
        <v>17.269970000000001</v>
      </c>
    </row>
    <row r="447" spans="1:9">
      <c r="A447" t="s">
        <v>453</v>
      </c>
      <c r="B447" s="2">
        <v>3.3772579999999999</v>
      </c>
      <c r="C447" s="2">
        <v>1.88012</v>
      </c>
      <c r="D447" s="2">
        <v>2.3592369999999998</v>
      </c>
      <c r="E447" s="2">
        <v>2.590719</v>
      </c>
      <c r="F447" s="2">
        <v>1.7077359999999999</v>
      </c>
      <c r="G447" s="2">
        <v>2.642992</v>
      </c>
      <c r="H447" s="2">
        <v>1.2588379999999999</v>
      </c>
      <c r="I447" s="2">
        <v>1.2617989999999999</v>
      </c>
    </row>
    <row r="448" spans="1:9">
      <c r="A448" t="s">
        <v>454</v>
      </c>
      <c r="B448" s="2">
        <v>19.12163</v>
      </c>
      <c r="C448" s="2">
        <v>17.015250000000002</v>
      </c>
      <c r="D448" s="2">
        <v>12.010109999999999</v>
      </c>
      <c r="E448" s="2">
        <v>11.453620000000001</v>
      </c>
      <c r="F448" s="2">
        <v>24.515090000000001</v>
      </c>
      <c r="G448" s="2">
        <v>24.35342</v>
      </c>
      <c r="H448" s="2">
        <v>16.761520000000001</v>
      </c>
      <c r="I448" s="2">
        <v>17.851009999999999</v>
      </c>
    </row>
    <row r="449" spans="1:9">
      <c r="A449" t="s">
        <v>455</v>
      </c>
      <c r="B449" s="2">
        <v>24.25188</v>
      </c>
      <c r="C449" s="2">
        <v>24.085560000000001</v>
      </c>
      <c r="D449" s="2">
        <v>19.429300000000001</v>
      </c>
      <c r="E449" s="2">
        <v>19.386469999999999</v>
      </c>
      <c r="F449" s="2">
        <v>22.918980000000001</v>
      </c>
      <c r="G449" s="2">
        <v>22.809899999999999</v>
      </c>
      <c r="H449" s="2">
        <v>15.972950000000001</v>
      </c>
      <c r="I449" s="2">
        <v>12.93158</v>
      </c>
    </row>
    <row r="450" spans="1:9">
      <c r="A450" t="s">
        <v>456</v>
      </c>
      <c r="B450" s="2">
        <v>22.436699999999998</v>
      </c>
      <c r="C450" s="2">
        <v>16.527080000000002</v>
      </c>
      <c r="D450" s="2">
        <v>16.306660000000001</v>
      </c>
      <c r="E450" s="2">
        <v>17.87602</v>
      </c>
      <c r="F450" s="2">
        <v>11.13775</v>
      </c>
      <c r="G450" s="2">
        <v>10.531790000000001</v>
      </c>
      <c r="H450" s="2">
        <v>7.9720899999999997</v>
      </c>
      <c r="I450" s="2">
        <v>10.49544</v>
      </c>
    </row>
    <row r="451" spans="1:9">
      <c r="A451" t="s">
        <v>457</v>
      </c>
      <c r="B451" s="2">
        <v>20.18854</v>
      </c>
      <c r="C451" s="2">
        <v>18.314219999999999</v>
      </c>
      <c r="D451" s="2">
        <v>19.985669999999999</v>
      </c>
      <c r="E451" s="2">
        <v>19.70449</v>
      </c>
      <c r="F451" s="2">
        <v>13.98119</v>
      </c>
      <c r="G451" s="2">
        <v>13.09675</v>
      </c>
      <c r="H451" s="2">
        <v>14.56846</v>
      </c>
      <c r="I451" s="2">
        <v>13.26362</v>
      </c>
    </row>
    <row r="452" spans="1:9">
      <c r="A452" t="s">
        <v>458</v>
      </c>
      <c r="B452" s="2">
        <v>9.0473660000000002</v>
      </c>
      <c r="C452" s="2">
        <v>8.4390999999999998</v>
      </c>
      <c r="D452" s="2">
        <v>11.030900000000001</v>
      </c>
      <c r="E452" s="2">
        <v>9.8197860000000006</v>
      </c>
      <c r="F452" s="2">
        <v>5.7915900000000002</v>
      </c>
      <c r="G452" s="2">
        <v>7.6591290000000001</v>
      </c>
      <c r="H452" s="2">
        <v>7.1153380000000004</v>
      </c>
      <c r="I452" s="2">
        <v>6.2091019999999997</v>
      </c>
    </row>
    <row r="453" spans="1:9">
      <c r="A453" t="s">
        <v>459</v>
      </c>
      <c r="B453" s="2">
        <v>1.337121</v>
      </c>
      <c r="C453" s="2">
        <v>1.028413</v>
      </c>
      <c r="D453" s="2">
        <v>0.38714609999999999</v>
      </c>
      <c r="E453" s="2">
        <v>0.50385999999999997</v>
      </c>
      <c r="F453" s="2">
        <v>1.9927900000000001</v>
      </c>
      <c r="G453" s="2">
        <v>2.37399</v>
      </c>
      <c r="H453" s="2">
        <v>0.7344811</v>
      </c>
      <c r="I453" s="2">
        <v>0.73620890000000005</v>
      </c>
    </row>
    <row r="454" spans="1:9">
      <c r="A454" t="s">
        <v>460</v>
      </c>
      <c r="B454" s="2">
        <v>40.608750000000001</v>
      </c>
      <c r="C454" s="2">
        <v>42.517850000000003</v>
      </c>
      <c r="D454" s="2">
        <v>27.175699999999999</v>
      </c>
      <c r="E454" s="2">
        <v>29.450479999999999</v>
      </c>
      <c r="F454" s="2">
        <v>29.222770000000001</v>
      </c>
      <c r="G454" s="2">
        <v>25.435379999999999</v>
      </c>
      <c r="H454" s="2">
        <v>15.933909999999999</v>
      </c>
      <c r="I454" s="2">
        <v>18.616340000000001</v>
      </c>
    </row>
    <row r="455" spans="1:9">
      <c r="A455" t="s">
        <v>461</v>
      </c>
      <c r="B455" s="2">
        <v>5.361891</v>
      </c>
      <c r="C455" s="2">
        <v>5.6255110000000004</v>
      </c>
      <c r="D455" s="2">
        <v>4.537979</v>
      </c>
      <c r="E455" s="2">
        <v>4.1834559999999996</v>
      </c>
      <c r="F455" s="2">
        <v>6.6913020000000003</v>
      </c>
      <c r="G455" s="2">
        <v>9.7513439999999996</v>
      </c>
      <c r="H455" s="2">
        <v>5.1416700000000004</v>
      </c>
      <c r="I455" s="2">
        <v>4.0750700000000002</v>
      </c>
    </row>
    <row r="456" spans="1:9">
      <c r="A456" t="s">
        <v>462</v>
      </c>
      <c r="B456" s="2">
        <v>9.3408240000000003E-2</v>
      </c>
      <c r="C456" s="2">
        <v>9.1000650000000002E-2</v>
      </c>
      <c r="D456" s="2">
        <v>0</v>
      </c>
      <c r="E456" s="2">
        <v>4.1798250000000002E-2</v>
      </c>
      <c r="F456" s="2">
        <v>0.82657020000000003</v>
      </c>
      <c r="G456" s="2">
        <v>0.96953540000000005</v>
      </c>
      <c r="H456" s="2">
        <v>0.32495819999999997</v>
      </c>
      <c r="I456" s="2">
        <v>0.4071533</v>
      </c>
    </row>
    <row r="457" spans="1:9">
      <c r="A457" t="s">
        <v>463</v>
      </c>
      <c r="B457" s="2">
        <v>13.59215</v>
      </c>
      <c r="C457" s="2">
        <v>17.15841</v>
      </c>
      <c r="D457" s="2">
        <v>11.584580000000001</v>
      </c>
      <c r="E457" s="2">
        <v>14.3917</v>
      </c>
      <c r="F457" s="2">
        <v>10.503069999999999</v>
      </c>
      <c r="G457" s="2">
        <v>8.9417150000000003</v>
      </c>
      <c r="H457" s="2">
        <v>10.655950000000001</v>
      </c>
      <c r="I457" s="2">
        <v>13.35127</v>
      </c>
    </row>
    <row r="458" spans="1:9">
      <c r="A458" t="s">
        <v>464</v>
      </c>
      <c r="B458" s="2">
        <v>0.15245939999999999</v>
      </c>
      <c r="C458" s="2">
        <v>0.29705959999999998</v>
      </c>
      <c r="D458" s="2">
        <v>0.1397851</v>
      </c>
      <c r="E458" s="2">
        <v>0</v>
      </c>
      <c r="F458" s="2">
        <v>0.26982289999999998</v>
      </c>
      <c r="G458" s="2">
        <v>0.39561499999999999</v>
      </c>
      <c r="H458" s="2">
        <v>0.13259789999999999</v>
      </c>
      <c r="I458" s="2">
        <v>0</v>
      </c>
    </row>
    <row r="459" spans="1:9">
      <c r="A459" t="s">
        <v>465</v>
      </c>
      <c r="B459" s="2">
        <v>0.84212659999999995</v>
      </c>
      <c r="C459" s="2">
        <v>0.89855609999999997</v>
      </c>
      <c r="D459" s="2">
        <v>1.0294909999999999</v>
      </c>
      <c r="E459" s="2">
        <v>0.71777930000000001</v>
      </c>
      <c r="F459" s="2">
        <v>1.0645690000000001</v>
      </c>
      <c r="G459" s="2">
        <v>1.075269</v>
      </c>
      <c r="H459" s="2">
        <v>1.046313</v>
      </c>
      <c r="I459" s="2">
        <v>0.80406040000000001</v>
      </c>
    </row>
    <row r="460" spans="1:9">
      <c r="A460" t="s">
        <v>466</v>
      </c>
      <c r="B460" s="2">
        <v>1.115847</v>
      </c>
      <c r="C460" s="2">
        <v>0.5435432</v>
      </c>
      <c r="D460" s="2">
        <v>0.5115421</v>
      </c>
      <c r="E460" s="2">
        <v>0.1248296</v>
      </c>
      <c r="F460" s="2">
        <v>1.2342679999999999</v>
      </c>
      <c r="G460" s="2">
        <v>1.2064569999999999</v>
      </c>
      <c r="H460" s="2">
        <v>0.48524050000000002</v>
      </c>
      <c r="I460" s="2">
        <v>0.48638209999999998</v>
      </c>
    </row>
    <row r="461" spans="1:9">
      <c r="A461" t="s">
        <v>467</v>
      </c>
      <c r="B461" s="2">
        <v>0.77024619999999999</v>
      </c>
      <c r="C461" s="2">
        <v>1.0287649999999999</v>
      </c>
      <c r="D461" s="2">
        <v>0.41005960000000002</v>
      </c>
      <c r="E461" s="2">
        <v>0.50032620000000005</v>
      </c>
      <c r="F461" s="2">
        <v>0.35178910000000002</v>
      </c>
      <c r="G461" s="2">
        <v>0.36535410000000001</v>
      </c>
      <c r="H461" s="2">
        <v>0.34575630000000002</v>
      </c>
      <c r="I461" s="2">
        <v>0.30324849999999998</v>
      </c>
    </row>
    <row r="462" spans="1:9">
      <c r="A462" t="s">
        <v>468</v>
      </c>
      <c r="B462" s="2">
        <v>0.50479050000000003</v>
      </c>
      <c r="C462" s="2">
        <v>0.19671179999999999</v>
      </c>
      <c r="D462" s="2">
        <v>0.1851304</v>
      </c>
      <c r="E462" s="2">
        <v>0.36141319999999999</v>
      </c>
      <c r="F462" s="2">
        <v>0.26801370000000002</v>
      </c>
      <c r="G462" s="2">
        <v>0.1746499</v>
      </c>
      <c r="H462" s="2">
        <v>0.35122340000000002</v>
      </c>
      <c r="I462" s="2">
        <v>0.17602480000000001</v>
      </c>
    </row>
    <row r="463" spans="1:9">
      <c r="A463" t="s">
        <v>469</v>
      </c>
      <c r="B463" s="2">
        <v>0</v>
      </c>
      <c r="C463" s="2">
        <v>0</v>
      </c>
      <c r="D463" s="2">
        <v>0.46946209999999999</v>
      </c>
      <c r="E463" s="2">
        <v>0</v>
      </c>
      <c r="F463" s="2">
        <v>0</v>
      </c>
      <c r="G463" s="2">
        <v>0</v>
      </c>
      <c r="H463" s="2">
        <v>0</v>
      </c>
      <c r="I463" s="2">
        <v>0</v>
      </c>
    </row>
    <row r="464" spans="1:9">
      <c r="A464" t="s">
        <v>470</v>
      </c>
      <c r="B464" s="2">
        <v>5.4986969999999999</v>
      </c>
      <c r="C464" s="2">
        <v>5.5662250000000002</v>
      </c>
      <c r="D464" s="2">
        <v>5.6717740000000001</v>
      </c>
      <c r="E464" s="2">
        <v>4.6135359999999999</v>
      </c>
      <c r="F464" s="2">
        <v>6.1202649999999998</v>
      </c>
      <c r="G464" s="2">
        <v>6.316783</v>
      </c>
      <c r="H464" s="2">
        <v>8.8174729999999997</v>
      </c>
      <c r="I464" s="2">
        <v>8.0892149999999994</v>
      </c>
    </row>
    <row r="465" spans="1:9">
      <c r="A465" t="s">
        <v>471</v>
      </c>
      <c r="B465" s="2">
        <v>8.3421200000000001E-2</v>
      </c>
      <c r="C465" s="2">
        <v>0</v>
      </c>
      <c r="D465" s="2">
        <v>7.6486189999999996E-2</v>
      </c>
      <c r="E465" s="2">
        <v>0</v>
      </c>
      <c r="F465" s="2">
        <v>0.29527789999999998</v>
      </c>
      <c r="G465" s="2">
        <v>0.57724960000000003</v>
      </c>
      <c r="H465" s="2">
        <v>0.65298199999999995</v>
      </c>
      <c r="I465" s="2">
        <v>0.4363455</v>
      </c>
    </row>
    <row r="466" spans="1:9">
      <c r="A466" t="s">
        <v>472</v>
      </c>
      <c r="B466" s="2">
        <v>0.71458029999999995</v>
      </c>
      <c r="C466" s="2">
        <v>0.69616199999999995</v>
      </c>
      <c r="D466" s="2">
        <v>4.3241579999999997</v>
      </c>
      <c r="E466" s="2">
        <v>3.8371179999999998</v>
      </c>
      <c r="F466" s="2">
        <v>2.0234640000000002</v>
      </c>
      <c r="G466" s="2">
        <v>1.607021</v>
      </c>
      <c r="H466" s="2">
        <v>9.5709280000000003</v>
      </c>
      <c r="I466" s="2">
        <v>9.9672140000000002</v>
      </c>
    </row>
    <row r="467" spans="1:9">
      <c r="A467" t="s">
        <v>473</v>
      </c>
      <c r="B467" s="2">
        <v>18.538920000000001</v>
      </c>
      <c r="C467" s="2">
        <v>18.06108</v>
      </c>
      <c r="D467" s="2">
        <v>12.502459999999999</v>
      </c>
      <c r="E467" s="2">
        <v>12.06659</v>
      </c>
      <c r="F467" s="2">
        <v>10.43961</v>
      </c>
      <c r="G467" s="2">
        <v>10.99953</v>
      </c>
      <c r="H467" s="2">
        <v>10.260579999999999</v>
      </c>
      <c r="I467" s="2">
        <v>9.8840170000000001</v>
      </c>
    </row>
    <row r="468" spans="1:9">
      <c r="A468" t="s">
        <v>474</v>
      </c>
      <c r="B468" s="2">
        <v>1.275382</v>
      </c>
      <c r="C468" s="2">
        <v>1.4910110000000001</v>
      </c>
      <c r="D468" s="2">
        <v>1.87097</v>
      </c>
      <c r="E468" s="2">
        <v>0.91313089999999997</v>
      </c>
      <c r="F468" s="2">
        <v>0.90286900000000003</v>
      </c>
      <c r="G468" s="2">
        <v>0.88252580000000003</v>
      </c>
      <c r="H468" s="2">
        <v>0.2218465</v>
      </c>
      <c r="I468" s="2">
        <v>0.22236839999999999</v>
      </c>
    </row>
    <row r="469" spans="1:9">
      <c r="A469" t="s">
        <v>475</v>
      </c>
      <c r="B469" s="2">
        <v>0.52270439999999996</v>
      </c>
      <c r="C469" s="2">
        <v>0.45265040000000001</v>
      </c>
      <c r="D469" s="2">
        <v>0.63900100000000004</v>
      </c>
      <c r="E469" s="2">
        <v>0.62373160000000005</v>
      </c>
      <c r="F469" s="2">
        <v>0.41114800000000001</v>
      </c>
      <c r="G469" s="2">
        <v>0.40188410000000002</v>
      </c>
      <c r="H469" s="2">
        <v>0.30307299999999998</v>
      </c>
      <c r="I469" s="2">
        <v>0.35441699999999998</v>
      </c>
    </row>
    <row r="470" spans="1:9">
      <c r="A470" t="s">
        <v>476</v>
      </c>
      <c r="B470" s="2">
        <v>0.82304929999999998</v>
      </c>
      <c r="C470" s="2">
        <v>1.947314</v>
      </c>
      <c r="D470" s="2">
        <v>0.86243110000000001</v>
      </c>
      <c r="E470" s="2">
        <v>1.7888729999999999</v>
      </c>
      <c r="F470" s="2">
        <v>1.9768600000000001</v>
      </c>
      <c r="G470" s="2">
        <v>1.8306169999999999</v>
      </c>
      <c r="H470" s="2">
        <v>2.04522</v>
      </c>
      <c r="I470" s="2">
        <v>2.7675429999999999</v>
      </c>
    </row>
    <row r="471" spans="1:9">
      <c r="A471" t="s">
        <v>477</v>
      </c>
      <c r="B471" s="2">
        <v>0.52654699999999999</v>
      </c>
      <c r="C471" s="2">
        <v>0.51297530000000002</v>
      </c>
      <c r="D471" s="2">
        <v>0.96554779999999996</v>
      </c>
      <c r="E471" s="2">
        <v>0.78539619999999999</v>
      </c>
      <c r="F471" s="2">
        <v>0.93188369999999998</v>
      </c>
      <c r="G471" s="2">
        <v>0.91088670000000005</v>
      </c>
      <c r="H471" s="2">
        <v>0.7632525</v>
      </c>
      <c r="I471" s="2">
        <v>1.071067</v>
      </c>
    </row>
    <row r="472" spans="1:9">
      <c r="A472" t="s">
        <v>478</v>
      </c>
      <c r="B472" s="2">
        <v>7.0759679999999996</v>
      </c>
      <c r="C472" s="2">
        <v>7.866797</v>
      </c>
      <c r="D472" s="2">
        <v>11.906879999999999</v>
      </c>
      <c r="E472" s="2">
        <v>13.0379</v>
      </c>
      <c r="F472" s="2">
        <v>6.703519</v>
      </c>
      <c r="G472" s="2">
        <v>5.4723990000000002</v>
      </c>
      <c r="H472" s="2">
        <v>11.656689999999999</v>
      </c>
      <c r="I472" s="2">
        <v>11.756679999999999</v>
      </c>
    </row>
    <row r="473" spans="1:9">
      <c r="A473" t="s">
        <v>479</v>
      </c>
      <c r="B473" s="2">
        <v>0.25449369999999999</v>
      </c>
      <c r="C473" s="2">
        <v>0.86776960000000003</v>
      </c>
      <c r="D473" s="2">
        <v>2.2167020000000002</v>
      </c>
      <c r="E473" s="2">
        <v>2.733136</v>
      </c>
      <c r="F473" s="2">
        <v>1.1260079999999999</v>
      </c>
      <c r="G473" s="2">
        <v>2.0912109999999999</v>
      </c>
      <c r="H473" s="2">
        <v>2.3240669999999999</v>
      </c>
      <c r="I473" s="2">
        <v>1.774883</v>
      </c>
    </row>
    <row r="474" spans="1:9">
      <c r="A474" t="s">
        <v>480</v>
      </c>
      <c r="B474" s="2">
        <v>14.930709999999999</v>
      </c>
      <c r="C474" s="2">
        <v>17.407350000000001</v>
      </c>
      <c r="D474" s="2">
        <v>26.593499999999999</v>
      </c>
      <c r="E474" s="2">
        <v>25.410399999999999</v>
      </c>
      <c r="F474" s="2">
        <v>16.677689999999998</v>
      </c>
      <c r="G474" s="2">
        <v>17.254619999999999</v>
      </c>
      <c r="H474" s="2">
        <v>29.696619999999999</v>
      </c>
      <c r="I474" s="2">
        <v>30.620010000000001</v>
      </c>
    </row>
    <row r="475" spans="1:9">
      <c r="A475" t="s">
        <v>481</v>
      </c>
      <c r="B475" s="2">
        <v>28.2347</v>
      </c>
      <c r="C475" s="2">
        <v>26.50929</v>
      </c>
      <c r="D475" s="2">
        <v>20.25394</v>
      </c>
      <c r="E475" s="2">
        <v>17.413270000000001</v>
      </c>
      <c r="F475" s="2">
        <v>17.60595</v>
      </c>
      <c r="G475" s="2">
        <v>22.776949999999999</v>
      </c>
      <c r="H475" s="2">
        <v>15.01379</v>
      </c>
      <c r="I475" s="2">
        <v>12.49841</v>
      </c>
    </row>
    <row r="476" spans="1:9">
      <c r="A476" t="s">
        <v>482</v>
      </c>
      <c r="B476" s="2">
        <v>2.2831429999999999</v>
      </c>
      <c r="C476" s="2">
        <v>1.9771510000000001</v>
      </c>
      <c r="D476" s="2">
        <v>2.325933</v>
      </c>
      <c r="E476" s="2">
        <v>2.9514589999999998</v>
      </c>
      <c r="F476" s="2">
        <v>0.67345149999999998</v>
      </c>
      <c r="G476" s="2">
        <v>0.43885160000000001</v>
      </c>
      <c r="H476" s="2">
        <v>0.44126840000000001</v>
      </c>
      <c r="I476" s="2">
        <v>0.44230649999999999</v>
      </c>
    </row>
    <row r="477" spans="1:9">
      <c r="A477" t="s">
        <v>483</v>
      </c>
      <c r="B477" s="2">
        <v>1.124566</v>
      </c>
      <c r="C477" s="2">
        <v>0.98224449999999996</v>
      </c>
      <c r="D477" s="2">
        <v>0.81775169999999997</v>
      </c>
      <c r="E477" s="2">
        <v>0.72880129999999999</v>
      </c>
      <c r="F477" s="2">
        <v>0.99512929999999999</v>
      </c>
      <c r="G477" s="2">
        <v>1.0062489999999999</v>
      </c>
      <c r="H477" s="2">
        <v>0.26981080000000002</v>
      </c>
      <c r="I477" s="2">
        <v>0.27044550000000001</v>
      </c>
    </row>
    <row r="478" spans="1:9">
      <c r="A478" t="s">
        <v>484</v>
      </c>
      <c r="B478" s="2">
        <v>4.1122189999999996</v>
      </c>
      <c r="C478" s="2">
        <v>4.3704289999999997</v>
      </c>
      <c r="D478" s="2">
        <v>2.8355600000000001</v>
      </c>
      <c r="E478" s="2">
        <v>3.1023719999999999</v>
      </c>
      <c r="F478" s="2">
        <v>3.5486849999999999</v>
      </c>
      <c r="G478" s="2">
        <v>3.880271</v>
      </c>
      <c r="H478" s="2">
        <v>6.7391949999999996</v>
      </c>
      <c r="I478" s="2">
        <v>7.2883430000000002</v>
      </c>
    </row>
    <row r="479" spans="1:9">
      <c r="A479" t="s">
        <v>485</v>
      </c>
      <c r="B479" s="2">
        <v>1.8940950000000001</v>
      </c>
      <c r="C479" s="2">
        <v>1.519638</v>
      </c>
      <c r="D479" s="2">
        <v>2.2474090000000002</v>
      </c>
      <c r="E479" s="2">
        <v>2.4928469999999998</v>
      </c>
      <c r="F479" s="2">
        <v>1.380306</v>
      </c>
      <c r="G479" s="2">
        <v>1.734693</v>
      </c>
      <c r="H479" s="2">
        <v>2.0349529999999998</v>
      </c>
      <c r="I479" s="2">
        <v>2.2340010000000001</v>
      </c>
    </row>
    <row r="480" spans="1:9">
      <c r="A480" t="s">
        <v>486</v>
      </c>
      <c r="B480" s="2">
        <v>0</v>
      </c>
      <c r="C480" s="2">
        <v>7.7855099999999997E-2</v>
      </c>
      <c r="D480" s="2">
        <v>0.10990709999999999</v>
      </c>
      <c r="E480" s="2">
        <v>0</v>
      </c>
      <c r="F480" s="2">
        <v>0.49501729999999999</v>
      </c>
      <c r="G480" s="2">
        <v>0.79491889999999998</v>
      </c>
      <c r="H480" s="2">
        <v>0.24326410000000001</v>
      </c>
      <c r="I480" s="2">
        <v>0.20900260000000001</v>
      </c>
    </row>
    <row r="481" spans="1:9">
      <c r="A481" t="s">
        <v>487</v>
      </c>
      <c r="B481" s="2">
        <v>8.7140120000000001E-2</v>
      </c>
      <c r="C481" s="2">
        <v>0.12734110000000001</v>
      </c>
      <c r="D481" s="2">
        <v>7.9895949999999993E-2</v>
      </c>
      <c r="E481" s="2">
        <v>0</v>
      </c>
      <c r="F481" s="2">
        <v>7.7110349999999994E-2</v>
      </c>
      <c r="G481" s="2">
        <v>0.1130594</v>
      </c>
      <c r="H481" s="2">
        <v>7.5787999999999994E-2</v>
      </c>
      <c r="I481" s="2">
        <v>0.11394940000000001</v>
      </c>
    </row>
    <row r="482" spans="1:9">
      <c r="A482" t="s">
        <v>488</v>
      </c>
      <c r="B482" s="2">
        <v>3.4981900000000001</v>
      </c>
      <c r="C482" s="2">
        <v>3.7275269999999998</v>
      </c>
      <c r="D482" s="2">
        <v>2.0046110000000001</v>
      </c>
      <c r="E482" s="2">
        <v>3.130735</v>
      </c>
      <c r="F482" s="2">
        <v>1.8379829999999999</v>
      </c>
      <c r="G482" s="2">
        <v>1.3237890000000001</v>
      </c>
      <c r="H482" s="2">
        <v>1.236002</v>
      </c>
      <c r="I482" s="2">
        <v>1.620112</v>
      </c>
    </row>
    <row r="483" spans="1:9">
      <c r="A483" t="s">
        <v>489</v>
      </c>
      <c r="B483" s="2">
        <v>3.4182769999999998</v>
      </c>
      <c r="C483" s="2">
        <v>3.8701989999999999</v>
      </c>
      <c r="D483" s="2">
        <v>2.7952849999999998</v>
      </c>
      <c r="E483" s="2">
        <v>3.8033489999999999</v>
      </c>
      <c r="F483" s="2">
        <v>4.5781299999999998</v>
      </c>
      <c r="G483" s="2">
        <v>5.1142589999999997</v>
      </c>
      <c r="H483" s="2">
        <v>5.7852259999999998</v>
      </c>
      <c r="I483" s="2">
        <v>7.4901629999999999</v>
      </c>
    </row>
    <row r="484" spans="1:9">
      <c r="A484" t="s">
        <v>490</v>
      </c>
      <c r="B484" s="2">
        <v>11.43735</v>
      </c>
      <c r="C484" s="2">
        <v>11.4854</v>
      </c>
      <c r="D484" s="2">
        <v>10.325200000000001</v>
      </c>
      <c r="E484" s="2">
        <v>17.164899999999999</v>
      </c>
      <c r="F484" s="2">
        <v>13.390750000000001</v>
      </c>
      <c r="G484" s="2">
        <v>11.719250000000001</v>
      </c>
      <c r="H484" s="2">
        <v>16.680949999999999</v>
      </c>
      <c r="I484" s="2">
        <v>17.18038</v>
      </c>
    </row>
    <row r="485" spans="1:9">
      <c r="A485" t="s">
        <v>491</v>
      </c>
      <c r="B485" s="2">
        <v>0.26105279999999997</v>
      </c>
      <c r="C485" s="2">
        <v>0.2543242</v>
      </c>
      <c r="D485" s="2">
        <v>0.95740360000000002</v>
      </c>
      <c r="E485" s="2">
        <v>1.1681569999999999</v>
      </c>
      <c r="F485" s="2">
        <v>0.92402340000000005</v>
      </c>
      <c r="G485" s="2">
        <v>1.354805</v>
      </c>
      <c r="H485" s="2">
        <v>1.135222</v>
      </c>
      <c r="I485" s="2">
        <v>0.91031390000000001</v>
      </c>
    </row>
    <row r="486" spans="1:9">
      <c r="A486" t="s">
        <v>492</v>
      </c>
      <c r="B486" s="2">
        <v>5.746454</v>
      </c>
      <c r="C486" s="2">
        <v>4.5875279999999998</v>
      </c>
      <c r="D486" s="2">
        <v>3.3661379999999999</v>
      </c>
      <c r="E486" s="2">
        <v>3.285701</v>
      </c>
      <c r="F486" s="2">
        <v>8.6869449999999997</v>
      </c>
      <c r="G486" s="2">
        <v>9.1815560000000005</v>
      </c>
      <c r="H486" s="2">
        <v>6.5943699999999996</v>
      </c>
      <c r="I486" s="2">
        <v>5.8445289999999996</v>
      </c>
    </row>
    <row r="487" spans="1:9">
      <c r="A487" t="s">
        <v>493</v>
      </c>
      <c r="B487" s="2">
        <v>59.427219999999998</v>
      </c>
      <c r="C487" s="2">
        <v>60.604050000000001</v>
      </c>
      <c r="D487" s="2">
        <v>77.747380000000007</v>
      </c>
      <c r="E487" s="2">
        <v>71.379720000000006</v>
      </c>
      <c r="F487" s="2">
        <v>15.83766</v>
      </c>
      <c r="G487" s="2">
        <v>24.198160000000001</v>
      </c>
      <c r="H487" s="2">
        <v>24.331420000000001</v>
      </c>
      <c r="I487" s="2">
        <v>26.054970000000001</v>
      </c>
    </row>
    <row r="488" spans="1:9">
      <c r="A488" t="s">
        <v>494</v>
      </c>
      <c r="B488" s="2">
        <v>2.5802999999999998</v>
      </c>
      <c r="C488" s="2">
        <v>3.1422409999999998</v>
      </c>
      <c r="D488" s="2">
        <v>0.70973799999999998</v>
      </c>
      <c r="E488" s="2">
        <v>1.2700940000000001</v>
      </c>
      <c r="F488" s="2">
        <v>2.968302</v>
      </c>
      <c r="G488" s="2">
        <v>3.1246070000000001</v>
      </c>
      <c r="H488" s="2">
        <v>1.2342839999999999</v>
      </c>
      <c r="I488" s="2">
        <v>0.67482980000000004</v>
      </c>
    </row>
    <row r="489" spans="1:9">
      <c r="A489" t="s">
        <v>495</v>
      </c>
      <c r="B489" s="2">
        <v>6.1664570000000003</v>
      </c>
      <c r="C489" s="2">
        <v>6.5936159999999999</v>
      </c>
      <c r="D489" s="2">
        <v>6.3433149999999996</v>
      </c>
      <c r="E489" s="2">
        <v>3.9034870000000002</v>
      </c>
      <c r="F489" s="2">
        <v>7.1868759999999998</v>
      </c>
      <c r="G489" s="2">
        <v>7.9355840000000004</v>
      </c>
      <c r="H489" s="2">
        <v>4.5782790000000002</v>
      </c>
      <c r="I489" s="2">
        <v>6.9491310000000004</v>
      </c>
    </row>
    <row r="490" spans="1:9">
      <c r="A490" t="s">
        <v>496</v>
      </c>
      <c r="B490" s="2">
        <v>28.11702</v>
      </c>
      <c r="C490" s="2">
        <v>26.918389999999999</v>
      </c>
      <c r="D490" s="2">
        <v>22.9251</v>
      </c>
      <c r="E490" s="2">
        <v>23.857500000000002</v>
      </c>
      <c r="F490" s="2">
        <v>44.337710000000001</v>
      </c>
      <c r="G490" s="2">
        <v>47.967109999999998</v>
      </c>
      <c r="H490" s="2">
        <v>57.623669999999997</v>
      </c>
      <c r="I490" s="2">
        <v>56.995890000000003</v>
      </c>
    </row>
    <row r="491" spans="1:9">
      <c r="A491" t="s">
        <v>497</v>
      </c>
      <c r="B491" s="2">
        <v>22.8811</v>
      </c>
      <c r="C491" s="2">
        <v>23.512779999999999</v>
      </c>
      <c r="D491" s="2">
        <v>38.796660000000003</v>
      </c>
      <c r="E491" s="2">
        <v>35.344949999999997</v>
      </c>
      <c r="F491" s="2">
        <v>21.449400000000001</v>
      </c>
      <c r="G491" s="2">
        <v>22.773540000000001</v>
      </c>
      <c r="H491" s="2">
        <v>52.522190000000002</v>
      </c>
      <c r="I491" s="2">
        <v>48.820279999999997</v>
      </c>
    </row>
    <row r="492" spans="1:9">
      <c r="A492" t="s">
        <v>498</v>
      </c>
      <c r="B492" s="2">
        <v>0.34601660000000001</v>
      </c>
      <c r="C492" s="2">
        <v>0.50564710000000002</v>
      </c>
      <c r="D492" s="2">
        <v>0.55518999999999996</v>
      </c>
      <c r="E492" s="2">
        <v>0.69675860000000001</v>
      </c>
      <c r="F492" s="2">
        <v>0.6123807</v>
      </c>
      <c r="G492" s="2">
        <v>0.89787410000000001</v>
      </c>
      <c r="H492" s="2">
        <v>0.15046979999999999</v>
      </c>
      <c r="I492" s="2">
        <v>0.15082380000000001</v>
      </c>
    </row>
    <row r="493" spans="1:9">
      <c r="A493" t="s">
        <v>499</v>
      </c>
      <c r="B493" s="2">
        <v>1.5076769999999999</v>
      </c>
      <c r="C493" s="2">
        <v>1.3953759999999999</v>
      </c>
      <c r="D493" s="2">
        <v>1.313223</v>
      </c>
      <c r="E493" s="2">
        <v>1.349308</v>
      </c>
      <c r="F493" s="2">
        <v>1.6009739999999999</v>
      </c>
      <c r="G493" s="2">
        <v>2.0213299999999998</v>
      </c>
      <c r="H493" s="2">
        <v>1.5079560000000001</v>
      </c>
      <c r="I493" s="2">
        <v>2.2343959999999998</v>
      </c>
    </row>
    <row r="494" spans="1:9">
      <c r="A494" t="s">
        <v>500</v>
      </c>
      <c r="B494" s="2">
        <v>0.4996294</v>
      </c>
      <c r="C494" s="2">
        <v>0.53542659999999997</v>
      </c>
      <c r="D494" s="2">
        <v>0.229047</v>
      </c>
      <c r="E494" s="2">
        <v>0.26828849999999999</v>
      </c>
      <c r="F494" s="2">
        <v>0.7516081</v>
      </c>
      <c r="G494" s="2">
        <v>0.73467309999999997</v>
      </c>
      <c r="H494" s="2">
        <v>0.56490269999999998</v>
      </c>
      <c r="I494" s="2">
        <v>0.43556280000000003</v>
      </c>
    </row>
    <row r="495" spans="1:9">
      <c r="A495" t="s">
        <v>501</v>
      </c>
      <c r="B495" s="2">
        <v>8.0538780000000004E-2</v>
      </c>
      <c r="C495" s="2">
        <v>0.1176944</v>
      </c>
      <c r="D495" s="2">
        <v>3.6921700000000002E-2</v>
      </c>
      <c r="E495" s="2">
        <v>0</v>
      </c>
      <c r="F495" s="2">
        <v>7.1268830000000005E-2</v>
      </c>
      <c r="G495" s="2">
        <v>0.13932600000000001</v>
      </c>
      <c r="H495" s="2">
        <v>0</v>
      </c>
      <c r="I495" s="2">
        <v>0</v>
      </c>
    </row>
    <row r="496" spans="1:9">
      <c r="A496" t="s">
        <v>502</v>
      </c>
      <c r="B496" s="2">
        <v>0</v>
      </c>
      <c r="C496" s="2">
        <v>0.2297747</v>
      </c>
      <c r="D496" s="2">
        <v>0</v>
      </c>
      <c r="E496" s="2">
        <v>0</v>
      </c>
      <c r="F496" s="2">
        <v>0</v>
      </c>
      <c r="G496" s="2">
        <v>0.20400470000000001</v>
      </c>
      <c r="H496" s="2">
        <v>0</v>
      </c>
      <c r="I496" s="2">
        <v>0</v>
      </c>
    </row>
    <row r="497" spans="1:9">
      <c r="A497" t="s">
        <v>503</v>
      </c>
      <c r="B497" s="2">
        <v>3.5305089999999999</v>
      </c>
      <c r="C497" s="2">
        <v>3.528848</v>
      </c>
      <c r="D497" s="2">
        <v>4.4141029999999999</v>
      </c>
      <c r="E497" s="2">
        <v>5.0472469999999996</v>
      </c>
      <c r="F497" s="2">
        <v>3.6516039999999998</v>
      </c>
      <c r="G497" s="2">
        <v>3.133076</v>
      </c>
      <c r="H497" s="2">
        <v>6.0215160000000001</v>
      </c>
      <c r="I497" s="2">
        <v>5.8757960000000002</v>
      </c>
    </row>
    <row r="498" spans="1:9">
      <c r="A498" t="s">
        <v>504</v>
      </c>
      <c r="B498" s="2">
        <v>0</v>
      </c>
      <c r="C498" s="2">
        <v>0</v>
      </c>
      <c r="D498" s="2">
        <v>0</v>
      </c>
      <c r="E498" s="2">
        <v>0</v>
      </c>
      <c r="F498" s="2">
        <v>1.0313110000000001</v>
      </c>
      <c r="G498" s="2">
        <v>2.0161470000000001</v>
      </c>
      <c r="H498" s="2">
        <v>1.013625</v>
      </c>
      <c r="I498" s="2">
        <v>0</v>
      </c>
    </row>
    <row r="499" spans="1:9">
      <c r="A499" t="s">
        <v>505</v>
      </c>
      <c r="B499" s="2">
        <v>0.79298150000000001</v>
      </c>
      <c r="C499" s="2">
        <v>0.9404865</v>
      </c>
      <c r="D499" s="2">
        <v>0.75867030000000002</v>
      </c>
      <c r="E499" s="2">
        <v>0.67882960000000003</v>
      </c>
      <c r="F499" s="2">
        <v>1.8000389999999999</v>
      </c>
      <c r="G499" s="2">
        <v>1.699837</v>
      </c>
      <c r="H499" s="2">
        <v>0.80962009999999995</v>
      </c>
      <c r="I499" s="2">
        <v>0.72135539999999998</v>
      </c>
    </row>
    <row r="500" spans="1:9">
      <c r="A500" t="s">
        <v>506</v>
      </c>
      <c r="B500" s="2">
        <v>3.3610060000000002</v>
      </c>
      <c r="C500" s="2">
        <v>4.3658349999999997</v>
      </c>
      <c r="D500" s="2">
        <v>2.8247979999999999</v>
      </c>
      <c r="E500" s="2">
        <v>3.6346189999999998</v>
      </c>
      <c r="F500" s="2">
        <v>5.080851</v>
      </c>
      <c r="G500" s="2">
        <v>5.8142880000000003</v>
      </c>
      <c r="H500" s="2">
        <v>1.948769</v>
      </c>
      <c r="I500" s="2">
        <v>1.0987610000000001</v>
      </c>
    </row>
    <row r="501" spans="1:9">
      <c r="A501" t="s">
        <v>507</v>
      </c>
      <c r="B501" s="2">
        <v>10.12885</v>
      </c>
      <c r="C501" s="2">
        <v>13.568199999999999</v>
      </c>
      <c r="D501" s="2">
        <v>27.860440000000001</v>
      </c>
      <c r="E501" s="2">
        <v>29.460920000000002</v>
      </c>
      <c r="F501" s="2">
        <v>2.2407569999999999</v>
      </c>
      <c r="G501" s="2">
        <v>10.95134</v>
      </c>
      <c r="H501" s="2">
        <v>7.7081559999999998</v>
      </c>
      <c r="I501" s="2">
        <v>19.867599999999999</v>
      </c>
    </row>
    <row r="502" spans="1:9">
      <c r="A502" t="s">
        <v>508</v>
      </c>
      <c r="B502" s="2">
        <v>1.4462269999999999</v>
      </c>
      <c r="C502" s="2">
        <v>0.84537050000000002</v>
      </c>
      <c r="D502" s="2">
        <v>1.591199</v>
      </c>
      <c r="E502" s="2">
        <v>1.5531759999999999</v>
      </c>
      <c r="F502" s="2">
        <v>3.3273959999999998</v>
      </c>
      <c r="G502" s="2">
        <v>4.0029830000000004</v>
      </c>
      <c r="H502" s="2">
        <v>3.2703350000000002</v>
      </c>
      <c r="I502" s="2">
        <v>5.2952760000000003</v>
      </c>
    </row>
    <row r="503" spans="1:9">
      <c r="A503" t="s">
        <v>509</v>
      </c>
      <c r="B503" s="2">
        <v>1.989106</v>
      </c>
      <c r="C503" s="2">
        <v>2.6060560000000002</v>
      </c>
      <c r="D503" s="2">
        <v>3.2701660000000001</v>
      </c>
      <c r="E503" s="2">
        <v>4.358339</v>
      </c>
      <c r="F503" s="2">
        <v>1.274599</v>
      </c>
      <c r="G503" s="2">
        <v>1.3052079999999999</v>
      </c>
      <c r="H503" s="2">
        <v>4.4144220000000001</v>
      </c>
      <c r="I503" s="2">
        <v>5.6804959999999998</v>
      </c>
    </row>
    <row r="504" spans="1:9">
      <c r="A504" t="s">
        <v>510</v>
      </c>
      <c r="B504" s="2">
        <v>1.0165820000000001</v>
      </c>
      <c r="C504" s="2">
        <v>0.99037929999999996</v>
      </c>
      <c r="D504" s="2">
        <v>0.93207079999999998</v>
      </c>
      <c r="E504" s="2">
        <v>0.24812680000000001</v>
      </c>
      <c r="F504" s="2">
        <v>0.81779440000000003</v>
      </c>
      <c r="G504" s="2">
        <v>0.31974720000000001</v>
      </c>
      <c r="H504" s="2">
        <v>1.9290480000000001</v>
      </c>
      <c r="I504" s="2">
        <v>1.1279250000000001</v>
      </c>
    </row>
    <row r="505" spans="1:9">
      <c r="A505" t="s">
        <v>511</v>
      </c>
      <c r="B505" s="2">
        <v>6.137397</v>
      </c>
      <c r="C505" s="2">
        <v>6.4391439999999998</v>
      </c>
      <c r="D505" s="2">
        <v>8.2243399999999998</v>
      </c>
      <c r="E505" s="2">
        <v>7.9221849999999998</v>
      </c>
      <c r="F505" s="2">
        <v>6.057639</v>
      </c>
      <c r="G505" s="2">
        <v>6.3295050000000002</v>
      </c>
      <c r="H505" s="2">
        <v>15.60295</v>
      </c>
      <c r="I505" s="2">
        <v>15.12519</v>
      </c>
    </row>
    <row r="506" spans="1:9">
      <c r="A506" t="s">
        <v>512</v>
      </c>
      <c r="B506" s="2">
        <v>1.6741900000000001</v>
      </c>
      <c r="C506" s="2">
        <v>2.242677</v>
      </c>
      <c r="D506" s="2">
        <v>2.4943919999999999</v>
      </c>
      <c r="E506" s="2">
        <v>2.0602040000000001</v>
      </c>
      <c r="F506" s="2">
        <v>3.7037300000000002</v>
      </c>
      <c r="G506" s="2">
        <v>2.7152090000000002</v>
      </c>
      <c r="H506" s="2">
        <v>0.72804310000000005</v>
      </c>
      <c r="I506" s="2">
        <v>0.5473169</v>
      </c>
    </row>
    <row r="507" spans="1:9">
      <c r="A507" t="s">
        <v>513</v>
      </c>
      <c r="B507" s="2">
        <v>8.8698969999999999</v>
      </c>
      <c r="C507" s="2">
        <v>11.150029999999999</v>
      </c>
      <c r="D507" s="2">
        <v>11.54293</v>
      </c>
      <c r="E507" s="2">
        <v>10.882999999999999</v>
      </c>
      <c r="F507" s="2">
        <v>13.292619999999999</v>
      </c>
      <c r="G507" s="2">
        <v>14.601789999999999</v>
      </c>
      <c r="H507" s="2">
        <v>9.7051850000000002</v>
      </c>
      <c r="I507" s="2">
        <v>10.975199999999999</v>
      </c>
    </row>
    <row r="508" spans="1:9">
      <c r="A508" t="s">
        <v>514</v>
      </c>
      <c r="B508" s="2">
        <v>3.8180399999999999</v>
      </c>
      <c r="C508" s="2">
        <v>6.2557419999999997</v>
      </c>
      <c r="D508" s="2">
        <v>4.7735960000000004</v>
      </c>
      <c r="E508" s="2">
        <v>4.5042099999999996</v>
      </c>
      <c r="F508" s="2">
        <v>4.3000189999999998</v>
      </c>
      <c r="G508" s="2">
        <v>7.0552580000000003</v>
      </c>
      <c r="H508" s="2">
        <v>4.5281560000000001</v>
      </c>
      <c r="I508" s="2">
        <v>7.7159740000000001</v>
      </c>
    </row>
    <row r="509" spans="1:9">
      <c r="A509" t="s">
        <v>515</v>
      </c>
      <c r="B509" s="2">
        <v>1.7510939999999999</v>
      </c>
      <c r="C509" s="2">
        <v>1.8222750000000001</v>
      </c>
      <c r="D509" s="2">
        <v>1.569032</v>
      </c>
      <c r="E509" s="2">
        <v>1.531539</v>
      </c>
      <c r="F509" s="2">
        <v>2.077798</v>
      </c>
      <c r="G509" s="2">
        <v>1.7900180000000001</v>
      </c>
      <c r="H509" s="2">
        <v>0.93455080000000001</v>
      </c>
      <c r="I509" s="2">
        <v>0.79797169999999995</v>
      </c>
    </row>
    <row r="510" spans="1:9">
      <c r="A510" t="s">
        <v>516</v>
      </c>
      <c r="B510" s="2">
        <v>0.90289589999999997</v>
      </c>
      <c r="C510" s="2">
        <v>1.46604</v>
      </c>
      <c r="D510" s="2">
        <v>0.96580860000000002</v>
      </c>
      <c r="E510" s="2">
        <v>0.94272999999999996</v>
      </c>
      <c r="F510" s="2">
        <v>1.3316220000000001</v>
      </c>
      <c r="G510" s="2">
        <v>1.106376</v>
      </c>
      <c r="H510" s="2">
        <v>0.65439309999999995</v>
      </c>
      <c r="I510" s="2">
        <v>0.72152579999999999</v>
      </c>
    </row>
    <row r="511" spans="1:9">
      <c r="A511" t="s">
        <v>517</v>
      </c>
      <c r="B511" s="2">
        <v>16.397349999999999</v>
      </c>
      <c r="C511" s="2">
        <v>14.119579999999999</v>
      </c>
      <c r="D511" s="2">
        <v>29.971399999999999</v>
      </c>
      <c r="E511" s="2">
        <v>28.497800000000002</v>
      </c>
      <c r="F511" s="2">
        <v>15.91422</v>
      </c>
      <c r="G511" s="2">
        <v>16.562190000000001</v>
      </c>
      <c r="H511" s="2">
        <v>32.570729999999998</v>
      </c>
      <c r="I511" s="2">
        <v>34.399619999999999</v>
      </c>
    </row>
    <row r="512" spans="1:9">
      <c r="A512" t="s">
        <v>518</v>
      </c>
      <c r="B512" s="2">
        <v>233.47569999999999</v>
      </c>
      <c r="C512" s="2">
        <v>228.3116</v>
      </c>
      <c r="D512" s="2">
        <v>265.029</v>
      </c>
      <c r="E512" s="2">
        <v>261.83300000000003</v>
      </c>
      <c r="F512" s="2">
        <v>101.0304</v>
      </c>
      <c r="G512" s="2">
        <v>104.1682</v>
      </c>
      <c r="H512" s="2">
        <v>143.06729999999999</v>
      </c>
      <c r="I512" s="2">
        <v>140.6755</v>
      </c>
    </row>
    <row r="513" spans="1:9">
      <c r="A513" t="s">
        <v>519</v>
      </c>
      <c r="B513" s="2">
        <v>1.629831</v>
      </c>
      <c r="C513" s="2">
        <v>1.6902619999999999</v>
      </c>
      <c r="D513" s="2">
        <v>2.4102250000000001</v>
      </c>
      <c r="E513" s="2">
        <v>1.929157</v>
      </c>
      <c r="F513" s="2">
        <v>2.2331439999999998</v>
      </c>
      <c r="G513" s="2">
        <v>2.2737780000000001</v>
      </c>
      <c r="H513" s="2">
        <v>2.9721899999999999</v>
      </c>
      <c r="I513" s="2">
        <v>2.9333480000000001</v>
      </c>
    </row>
    <row r="514" spans="1:9">
      <c r="A514" t="s">
        <v>520</v>
      </c>
      <c r="B514" s="2">
        <v>30.642530000000001</v>
      </c>
      <c r="C514" s="2">
        <v>30.121670000000002</v>
      </c>
      <c r="D514" s="2">
        <v>14.17413</v>
      </c>
      <c r="E514" s="2">
        <v>13.835430000000001</v>
      </c>
      <c r="F514" s="2">
        <v>45.436950000000003</v>
      </c>
      <c r="G514" s="2">
        <v>39.398789999999998</v>
      </c>
      <c r="H514" s="2">
        <v>50.900239999999997</v>
      </c>
      <c r="I514" s="2">
        <v>49.816679999999998</v>
      </c>
    </row>
    <row r="515" spans="1:9">
      <c r="A515" t="s">
        <v>521</v>
      </c>
      <c r="B515" s="2">
        <v>0</v>
      </c>
      <c r="C515" s="2">
        <v>0</v>
      </c>
      <c r="D515" s="2">
        <v>2.941235E-2</v>
      </c>
      <c r="E515" s="2">
        <v>2.8709519999999999E-2</v>
      </c>
      <c r="F515" s="2">
        <v>2.838688E-2</v>
      </c>
      <c r="G515" s="2">
        <v>2.7747270000000001E-2</v>
      </c>
      <c r="H515" s="2">
        <v>2.7900069999999999E-2</v>
      </c>
      <c r="I515" s="2">
        <v>0</v>
      </c>
    </row>
    <row r="516" spans="1:9">
      <c r="A516" t="s">
        <v>522</v>
      </c>
      <c r="B516" s="2">
        <v>4.9070739999999997</v>
      </c>
      <c r="C516" s="2">
        <v>3.2160359999999999</v>
      </c>
      <c r="D516" s="2">
        <v>1.96326</v>
      </c>
      <c r="E516" s="2">
        <v>2.0760420000000002</v>
      </c>
      <c r="F516" s="2">
        <v>5.1317779999999997</v>
      </c>
      <c r="G516" s="2">
        <v>7.0226100000000002</v>
      </c>
      <c r="H516" s="2">
        <v>5.8197390000000002</v>
      </c>
      <c r="I516" s="2">
        <v>3.6556160000000002</v>
      </c>
    </row>
    <row r="517" spans="1:9">
      <c r="A517" t="s">
        <v>523</v>
      </c>
      <c r="B517" s="2">
        <v>1.9895959999999999</v>
      </c>
      <c r="C517" s="2">
        <v>6.4610459999999996</v>
      </c>
      <c r="D517" s="2">
        <v>8.5129129999999993</v>
      </c>
      <c r="E517" s="2">
        <v>2.3741400000000001</v>
      </c>
      <c r="F517" s="2">
        <v>0</v>
      </c>
      <c r="G517" s="2">
        <v>0</v>
      </c>
      <c r="H517" s="2">
        <v>0</v>
      </c>
      <c r="I517" s="2">
        <v>0</v>
      </c>
    </row>
    <row r="518" spans="1:9">
      <c r="A518" t="s">
        <v>524</v>
      </c>
      <c r="B518" s="2">
        <v>1.5204789999999999</v>
      </c>
      <c r="C518" s="2">
        <v>1.4812890000000001</v>
      </c>
      <c r="D518" s="2">
        <v>1.471527</v>
      </c>
      <c r="E518" s="2">
        <v>1.3985650000000001</v>
      </c>
      <c r="F518" s="2">
        <v>2.466701</v>
      </c>
      <c r="G518" s="2">
        <v>2.8495080000000002</v>
      </c>
      <c r="H518" s="2">
        <v>1.0285329999999999</v>
      </c>
      <c r="I518" s="2">
        <v>1.0677730000000001</v>
      </c>
    </row>
    <row r="519" spans="1:9">
      <c r="A519" t="s">
        <v>525</v>
      </c>
      <c r="B519" s="2">
        <v>0.47228530000000002</v>
      </c>
      <c r="C519" s="2">
        <v>0.40898859999999998</v>
      </c>
      <c r="D519" s="2">
        <v>0.38490940000000001</v>
      </c>
      <c r="E519" s="2">
        <v>0.18785589999999999</v>
      </c>
      <c r="F519" s="2">
        <v>0.46436179999999999</v>
      </c>
      <c r="G519" s="2">
        <v>0.63545850000000004</v>
      </c>
      <c r="H519" s="2">
        <v>0.1369196</v>
      </c>
      <c r="I519" s="2">
        <v>0.27448329999999999</v>
      </c>
    </row>
    <row r="520" spans="1:9">
      <c r="A520" t="s">
        <v>526</v>
      </c>
      <c r="B520" s="2">
        <v>5.7125389999999998E-2</v>
      </c>
      <c r="C520" s="2">
        <v>0</v>
      </c>
      <c r="D520" s="2">
        <v>0</v>
      </c>
      <c r="E520" s="2">
        <v>0</v>
      </c>
      <c r="F520" s="2">
        <v>0</v>
      </c>
      <c r="G520" s="2">
        <v>0</v>
      </c>
      <c r="H520" s="2">
        <v>0</v>
      </c>
      <c r="I520" s="2">
        <v>0</v>
      </c>
    </row>
    <row r="521" spans="1:9">
      <c r="A521" t="s">
        <v>527</v>
      </c>
      <c r="B521" s="2">
        <v>24.661549999999998</v>
      </c>
      <c r="C521" s="2">
        <v>28.316240000000001</v>
      </c>
      <c r="D521" s="2">
        <v>22.005710000000001</v>
      </c>
      <c r="E521" s="2">
        <v>22.46519</v>
      </c>
      <c r="F521" s="2">
        <v>15.782719999999999</v>
      </c>
      <c r="G521" s="2">
        <v>17.712610000000002</v>
      </c>
      <c r="H521" s="2">
        <v>51.898389999999999</v>
      </c>
      <c r="I521" s="2">
        <v>49.141120000000001</v>
      </c>
    </row>
    <row r="522" spans="1:9">
      <c r="A522" t="s">
        <v>528</v>
      </c>
      <c r="B522" s="2">
        <v>3.671808</v>
      </c>
      <c r="C522" s="2">
        <v>5.9380980000000001</v>
      </c>
      <c r="D522" s="2">
        <v>3.9725429999999999</v>
      </c>
      <c r="E522" s="2">
        <v>3.8776169999999999</v>
      </c>
      <c r="F522" s="2">
        <v>6.1084690000000004</v>
      </c>
      <c r="G522" s="2">
        <v>5.8437960000000002</v>
      </c>
      <c r="H522" s="2">
        <v>3.321205</v>
      </c>
      <c r="I522" s="2">
        <v>4.417351</v>
      </c>
    </row>
    <row r="523" spans="1:9">
      <c r="A523" t="s">
        <v>529</v>
      </c>
      <c r="B523" s="2">
        <v>11.186109999999999</v>
      </c>
      <c r="C523" s="2">
        <v>8.7362439999999992</v>
      </c>
      <c r="D523" s="2">
        <v>16.104749999999999</v>
      </c>
      <c r="E523" s="2">
        <v>14.809810000000001</v>
      </c>
      <c r="F523" s="2">
        <v>10.06221</v>
      </c>
      <c r="G523" s="2">
        <v>10.155340000000001</v>
      </c>
      <c r="H523" s="2">
        <v>21.38738</v>
      </c>
      <c r="I523" s="2">
        <v>23.04955</v>
      </c>
    </row>
    <row r="524" spans="1:9">
      <c r="A524" t="s">
        <v>530</v>
      </c>
      <c r="B524" s="2">
        <v>0</v>
      </c>
      <c r="C524" s="2">
        <v>0.16730210000000001</v>
      </c>
      <c r="D524" s="2">
        <v>1.259617</v>
      </c>
      <c r="E524" s="2">
        <v>1.2295180000000001</v>
      </c>
      <c r="F524" s="2">
        <v>3.3431760000000001</v>
      </c>
      <c r="G524" s="2">
        <v>1.931001</v>
      </c>
      <c r="H524" s="2">
        <v>3.4352010000000002</v>
      </c>
      <c r="I524" s="2">
        <v>3.7426979999999999</v>
      </c>
    </row>
    <row r="525" spans="1:9">
      <c r="A525" t="s">
        <v>531</v>
      </c>
      <c r="B525" s="2">
        <v>10.389720000000001</v>
      </c>
      <c r="C525" s="2">
        <v>13.254899999999999</v>
      </c>
      <c r="D525" s="2">
        <v>11.794090000000001</v>
      </c>
      <c r="E525" s="2">
        <v>15.27589</v>
      </c>
      <c r="F525" s="2">
        <v>17.731030000000001</v>
      </c>
      <c r="G525" s="2">
        <v>11.12641</v>
      </c>
      <c r="H525" s="2">
        <v>20.439029999999999</v>
      </c>
      <c r="I525" s="2">
        <v>17.467960000000001</v>
      </c>
    </row>
    <row r="526" spans="1:9">
      <c r="A526" t="s">
        <v>532</v>
      </c>
      <c r="B526" s="2">
        <v>88.225219999999993</v>
      </c>
      <c r="C526" s="2">
        <v>90.068640000000002</v>
      </c>
      <c r="D526" s="2">
        <v>73.625200000000007</v>
      </c>
      <c r="E526" s="2">
        <v>72.515969999999996</v>
      </c>
      <c r="F526" s="2">
        <v>48.7941</v>
      </c>
      <c r="G526" s="2">
        <v>45.181429999999999</v>
      </c>
      <c r="H526" s="2">
        <v>34.460360000000001</v>
      </c>
      <c r="I526" s="2">
        <v>36.786619999999999</v>
      </c>
    </row>
    <row r="527" spans="1:9">
      <c r="A527" t="s">
        <v>533</v>
      </c>
      <c r="B527" s="2">
        <v>5.880954</v>
      </c>
      <c r="C527" s="2">
        <v>7.422142</v>
      </c>
      <c r="D527" s="2">
        <v>2.6960280000000001</v>
      </c>
      <c r="E527" s="2">
        <v>4.3062620000000003</v>
      </c>
      <c r="F527" s="2">
        <v>5.2040610000000003</v>
      </c>
      <c r="G527" s="2">
        <v>6.1272869999999999</v>
      </c>
      <c r="H527" s="2">
        <v>3.7198669999999998</v>
      </c>
      <c r="I527" s="2">
        <v>4.3112149999999998</v>
      </c>
    </row>
    <row r="528" spans="1:9">
      <c r="A528" t="s">
        <v>534</v>
      </c>
      <c r="B528" s="2">
        <v>25.498349999999999</v>
      </c>
      <c r="C528" s="2">
        <v>22.95262</v>
      </c>
      <c r="D528" s="2">
        <v>15.859170000000001</v>
      </c>
      <c r="E528" s="2">
        <v>14.546060000000001</v>
      </c>
      <c r="F528" s="2">
        <v>9.8962760000000003</v>
      </c>
      <c r="G528" s="2">
        <v>9.9312500000000004</v>
      </c>
      <c r="H528" s="2">
        <v>7.2625029999999997</v>
      </c>
      <c r="I528" s="2">
        <v>7.7995580000000002</v>
      </c>
    </row>
    <row r="529" spans="1:9">
      <c r="A529" t="s">
        <v>535</v>
      </c>
      <c r="B529" s="2">
        <v>1.299269</v>
      </c>
      <c r="C529" s="2">
        <v>1.849987</v>
      </c>
      <c r="D529" s="2">
        <v>1.3745289999999999</v>
      </c>
      <c r="E529" s="2">
        <v>1.61002</v>
      </c>
      <c r="F529" s="2">
        <v>2.5647700000000002</v>
      </c>
      <c r="G529" s="2">
        <v>1.901848</v>
      </c>
      <c r="H529" s="2">
        <v>0.78231329999999999</v>
      </c>
      <c r="I529" s="2">
        <v>0.69702549999999996</v>
      </c>
    </row>
    <row r="530" spans="1:9">
      <c r="A530" t="s">
        <v>536</v>
      </c>
      <c r="B530" s="2">
        <v>19.571629999999999</v>
      </c>
      <c r="C530" s="2">
        <v>15.86388</v>
      </c>
      <c r="D530" s="2">
        <v>10.47964</v>
      </c>
      <c r="E530" s="2">
        <v>9.5285899999999994</v>
      </c>
      <c r="F530" s="2">
        <v>14.82502</v>
      </c>
      <c r="G530" s="2">
        <v>13.407550000000001</v>
      </c>
      <c r="H530" s="2">
        <v>10.07699</v>
      </c>
      <c r="I530" s="2">
        <v>8.0532590000000006</v>
      </c>
    </row>
    <row r="531" spans="1:9">
      <c r="A531" t="s">
        <v>537</v>
      </c>
      <c r="B531" s="2">
        <v>2.046859</v>
      </c>
      <c r="C531" s="2">
        <v>1.3294010000000001</v>
      </c>
      <c r="D531" s="2">
        <v>1.094741</v>
      </c>
      <c r="E531" s="2">
        <v>1.526545</v>
      </c>
      <c r="F531" s="2">
        <v>1.0565720000000001</v>
      </c>
      <c r="G531" s="2">
        <v>0.88522800000000001</v>
      </c>
      <c r="H531" s="2">
        <v>2.0769069999999998</v>
      </c>
      <c r="I531" s="2">
        <v>2.3791920000000002</v>
      </c>
    </row>
    <row r="532" spans="1:9">
      <c r="A532" t="s">
        <v>538</v>
      </c>
      <c r="B532" s="2">
        <v>10.744999999999999</v>
      </c>
      <c r="C532" s="2">
        <v>10.46805</v>
      </c>
      <c r="D532" s="2">
        <v>6.252065</v>
      </c>
      <c r="E532" s="2">
        <v>5.9177390000000001</v>
      </c>
      <c r="F532" s="2">
        <v>10.422510000000001</v>
      </c>
      <c r="G532" s="2">
        <v>12.868639999999999</v>
      </c>
      <c r="H532" s="2">
        <v>8.4466230000000007</v>
      </c>
      <c r="I532" s="2">
        <v>5.9445589999999999</v>
      </c>
    </row>
    <row r="533" spans="1:9">
      <c r="A533" t="s">
        <v>539</v>
      </c>
      <c r="B533" s="2">
        <v>3.4635630000000002</v>
      </c>
      <c r="C533" s="2">
        <v>3.5696430000000001</v>
      </c>
      <c r="D533" s="2">
        <v>1.721525</v>
      </c>
      <c r="E533" s="2">
        <v>1.517244</v>
      </c>
      <c r="F533" s="2">
        <v>2.8068119999999999</v>
      </c>
      <c r="G533" s="2">
        <v>2.8224079999999998</v>
      </c>
      <c r="H533" s="2">
        <v>2.0610810000000002</v>
      </c>
      <c r="I533" s="2">
        <v>2.351982</v>
      </c>
    </row>
    <row r="534" spans="1:9">
      <c r="A534" t="s">
        <v>540</v>
      </c>
      <c r="B534" s="2">
        <v>23.922280000000001</v>
      </c>
      <c r="C534" s="2">
        <v>26.654209999999999</v>
      </c>
      <c r="D534" s="2">
        <v>15.504759999999999</v>
      </c>
      <c r="E534" s="2">
        <v>13.411670000000001</v>
      </c>
      <c r="F534" s="2">
        <v>22.142130000000002</v>
      </c>
      <c r="G534" s="2">
        <v>19.264849999999999</v>
      </c>
      <c r="H534" s="2">
        <v>15.54458</v>
      </c>
      <c r="I534" s="2">
        <v>16.899560000000001</v>
      </c>
    </row>
    <row r="535" spans="1:9">
      <c r="A535" t="s">
        <v>541</v>
      </c>
      <c r="B535" s="2">
        <v>4.1291900000000004</v>
      </c>
      <c r="C535" s="2">
        <v>3.7928890000000002</v>
      </c>
      <c r="D535" s="2">
        <v>4.3267670000000003</v>
      </c>
      <c r="E535" s="2">
        <v>3.6954539999999998</v>
      </c>
      <c r="F535" s="2">
        <v>3.0275370000000001</v>
      </c>
      <c r="G535" s="2">
        <v>2.551139</v>
      </c>
      <c r="H535" s="2">
        <v>1.7443280000000001</v>
      </c>
      <c r="I535" s="2">
        <v>1.85128</v>
      </c>
    </row>
    <row r="536" spans="1:9">
      <c r="A536" t="s">
        <v>542</v>
      </c>
      <c r="B536" s="2">
        <v>0.14748149999999999</v>
      </c>
      <c r="C536" s="2">
        <v>0.28736030000000001</v>
      </c>
      <c r="D536" s="2">
        <v>0.1802947</v>
      </c>
      <c r="E536" s="2">
        <v>0.17598639999999999</v>
      </c>
      <c r="F536" s="2">
        <v>0.60903019999999997</v>
      </c>
      <c r="G536" s="2">
        <v>0.6803517</v>
      </c>
      <c r="H536" s="2">
        <v>8.5512299999999999E-2</v>
      </c>
      <c r="I536" s="2">
        <v>0.1285702</v>
      </c>
    </row>
    <row r="537" spans="1:9">
      <c r="A537" t="s">
        <v>543</v>
      </c>
      <c r="B537" s="2">
        <v>2.9514529999999999</v>
      </c>
      <c r="C537" s="2">
        <v>1.5574969999999999</v>
      </c>
      <c r="D537" s="2">
        <v>1.240292</v>
      </c>
      <c r="E537" s="2">
        <v>1.7609520000000001</v>
      </c>
      <c r="F537" s="2">
        <v>2.9382109999999999</v>
      </c>
      <c r="G537" s="2">
        <v>2.9783780000000002</v>
      </c>
      <c r="H537" s="2">
        <v>5.0269529999999998</v>
      </c>
      <c r="I537" s="2">
        <v>4.5027379999999999</v>
      </c>
    </row>
    <row r="538" spans="1:9">
      <c r="A538" t="s">
        <v>544</v>
      </c>
      <c r="B538" s="2">
        <v>280.5752</v>
      </c>
      <c r="C538" s="2">
        <v>281.98099999999999</v>
      </c>
      <c r="D538" s="2">
        <v>302.97620000000001</v>
      </c>
      <c r="E538" s="2">
        <v>309.45690000000002</v>
      </c>
      <c r="F538" s="2">
        <v>96.926100000000005</v>
      </c>
      <c r="G538" s="2">
        <v>104.0087</v>
      </c>
      <c r="H538" s="2">
        <v>106.8305</v>
      </c>
      <c r="I538" s="2">
        <v>99.352649999999997</v>
      </c>
    </row>
    <row r="539" spans="1:9">
      <c r="A539" t="s">
        <v>545</v>
      </c>
      <c r="B539" s="2">
        <v>0.32153219999999999</v>
      </c>
      <c r="C539" s="2">
        <v>0.43854270000000001</v>
      </c>
      <c r="D539" s="2">
        <v>0.38324320000000001</v>
      </c>
      <c r="E539" s="2">
        <v>0.2589822</v>
      </c>
      <c r="F539" s="2">
        <v>1.0242869999999999</v>
      </c>
      <c r="G539" s="2">
        <v>0.94558520000000001</v>
      </c>
      <c r="H539" s="2">
        <v>0.1118579</v>
      </c>
      <c r="I539" s="2">
        <v>0.2242422</v>
      </c>
    </row>
    <row r="540" spans="1:9">
      <c r="A540" t="s">
        <v>546</v>
      </c>
      <c r="B540" s="2">
        <v>0</v>
      </c>
      <c r="C540" s="2">
        <v>0.15210979999999999</v>
      </c>
      <c r="D540" s="2">
        <v>0.14315439999999999</v>
      </c>
      <c r="E540" s="2">
        <v>0.13973360000000001</v>
      </c>
      <c r="F540" s="2">
        <v>0.55265299999999995</v>
      </c>
      <c r="G540" s="2">
        <v>1.6206020000000001</v>
      </c>
      <c r="H540" s="2">
        <v>0.1357939</v>
      </c>
      <c r="I540" s="2">
        <v>0</v>
      </c>
    </row>
    <row r="541" spans="1:9">
      <c r="A541" t="s">
        <v>547</v>
      </c>
      <c r="B541" s="2">
        <v>9.1305739999999996E-2</v>
      </c>
      <c r="C541" s="2">
        <v>0.1186031</v>
      </c>
      <c r="D541" s="2">
        <v>0.1953356</v>
      </c>
      <c r="E541" s="2">
        <v>8.1714839999999997E-2</v>
      </c>
      <c r="F541" s="2">
        <v>0.37705040000000001</v>
      </c>
      <c r="G541" s="2">
        <v>0.2369281</v>
      </c>
      <c r="H541" s="2">
        <v>0.39705469999999998</v>
      </c>
      <c r="I541" s="2">
        <v>0.45105400000000001</v>
      </c>
    </row>
    <row r="542" spans="1:9">
      <c r="A542" t="s">
        <v>548</v>
      </c>
      <c r="B542" s="2">
        <v>1.236032</v>
      </c>
      <c r="C542" s="2">
        <v>1.416674</v>
      </c>
      <c r="D542" s="2">
        <v>1.066614</v>
      </c>
      <c r="E542" s="2">
        <v>0.52056329999999995</v>
      </c>
      <c r="F542" s="2">
        <v>1.158104</v>
      </c>
      <c r="G542" s="2">
        <v>0.69178410000000001</v>
      </c>
      <c r="H542" s="2">
        <v>0.3794148</v>
      </c>
      <c r="I542" s="2">
        <v>0.3169228</v>
      </c>
    </row>
    <row r="543" spans="1:9">
      <c r="A543" t="s">
        <v>549</v>
      </c>
      <c r="B543" s="2">
        <v>13.0382</v>
      </c>
      <c r="C543" s="2">
        <v>14.01085</v>
      </c>
      <c r="D543" s="2">
        <v>12.497680000000001</v>
      </c>
      <c r="E543" s="2">
        <v>13.259829999999999</v>
      </c>
      <c r="F543" s="2">
        <v>6.9225079999999997</v>
      </c>
      <c r="G543" s="2">
        <v>7.9626359999999998</v>
      </c>
      <c r="H543" s="2">
        <v>6.5976189999999999</v>
      </c>
      <c r="I543" s="2">
        <v>7.3364529999999997</v>
      </c>
    </row>
    <row r="544" spans="1:9">
      <c r="A544" t="s">
        <v>550</v>
      </c>
      <c r="B544" s="2">
        <v>4.3331980000000003</v>
      </c>
      <c r="C544" s="2">
        <v>5.0130429999999997</v>
      </c>
      <c r="D544" s="2">
        <v>2.7314159999999998</v>
      </c>
      <c r="E544" s="2">
        <v>2.4237700000000002</v>
      </c>
      <c r="F544" s="2">
        <v>4.074103</v>
      </c>
      <c r="G544" s="2">
        <v>4.3336870000000003</v>
      </c>
      <c r="H544" s="2">
        <v>3.768694</v>
      </c>
      <c r="I544" s="2">
        <v>2.83317</v>
      </c>
    </row>
    <row r="545" spans="1:9">
      <c r="A545" t="s">
        <v>551</v>
      </c>
      <c r="B545" s="2">
        <v>0.37670090000000001</v>
      </c>
      <c r="C545" s="2">
        <v>0.20970939999999999</v>
      </c>
      <c r="D545" s="2">
        <v>0.1973627</v>
      </c>
      <c r="E545" s="2">
        <v>0.144485</v>
      </c>
      <c r="F545" s="2">
        <v>0.52382450000000003</v>
      </c>
      <c r="G545" s="2">
        <v>0.69821160000000004</v>
      </c>
      <c r="H545" s="2">
        <v>0.14041129999999999</v>
      </c>
      <c r="I545" s="2">
        <v>0.28148329999999999</v>
      </c>
    </row>
    <row r="546" spans="1:9">
      <c r="A546" t="s">
        <v>552</v>
      </c>
      <c r="B546" s="2">
        <v>0.10405059999999999</v>
      </c>
      <c r="C546" s="2">
        <v>0.20273730000000001</v>
      </c>
      <c r="D546" s="2">
        <v>0.1908012</v>
      </c>
      <c r="E546" s="2">
        <v>0.46560469999999998</v>
      </c>
      <c r="F546" s="2">
        <v>3.1305299999999998</v>
      </c>
      <c r="G546" s="2">
        <v>1.9799960000000001</v>
      </c>
      <c r="H546" s="2">
        <v>1.357432</v>
      </c>
      <c r="I546" s="2">
        <v>2.0862919999999998</v>
      </c>
    </row>
    <row r="547" spans="1:9">
      <c r="A547" t="s">
        <v>553</v>
      </c>
      <c r="B547" s="2">
        <v>0.14428560000000001</v>
      </c>
      <c r="C547" s="2">
        <v>0</v>
      </c>
      <c r="D547" s="2">
        <v>0.13229079999999999</v>
      </c>
      <c r="E547" s="2">
        <v>6.456481E-2</v>
      </c>
      <c r="F547" s="2">
        <v>0.2553569</v>
      </c>
      <c r="G547" s="2">
        <v>0.8112106</v>
      </c>
      <c r="H547" s="2">
        <v>0.1882334</v>
      </c>
      <c r="I547" s="2">
        <v>0.37735239999999998</v>
      </c>
    </row>
    <row r="548" spans="1:9">
      <c r="A548" t="s">
        <v>554</v>
      </c>
      <c r="B548" s="2">
        <v>5.9531210000000003</v>
      </c>
      <c r="C548" s="2">
        <v>5.1891870000000004</v>
      </c>
      <c r="D548" s="2">
        <v>7.1818730000000004</v>
      </c>
      <c r="E548" s="2">
        <v>6.4494360000000004</v>
      </c>
      <c r="F548" s="2">
        <v>11.644880000000001</v>
      </c>
      <c r="G548" s="2">
        <v>9.7564270000000004</v>
      </c>
      <c r="H548" s="2">
        <v>3.5425559999999998</v>
      </c>
      <c r="I548" s="2">
        <v>4.9166169999999996</v>
      </c>
    </row>
    <row r="549" spans="1:9">
      <c r="A549" t="s">
        <v>555</v>
      </c>
      <c r="B549" s="2">
        <v>0.52308619999999995</v>
      </c>
      <c r="C549" s="2">
        <v>0.50960360000000005</v>
      </c>
      <c r="D549" s="2">
        <v>0.5995009</v>
      </c>
      <c r="E549" s="2">
        <v>0.81924560000000002</v>
      </c>
      <c r="F549" s="2">
        <v>0.57859919999999998</v>
      </c>
      <c r="G549" s="2">
        <v>0.56556229999999996</v>
      </c>
      <c r="H549" s="2">
        <v>0.62554449999999995</v>
      </c>
      <c r="I549" s="2">
        <v>0.3420088</v>
      </c>
    </row>
    <row r="550" spans="1:9">
      <c r="A550" t="s">
        <v>556</v>
      </c>
      <c r="B550" s="2">
        <v>0.30812319999999999</v>
      </c>
      <c r="C550" s="2">
        <v>0</v>
      </c>
      <c r="D550" s="2">
        <v>0</v>
      </c>
      <c r="E550" s="2">
        <v>0</v>
      </c>
      <c r="F550" s="2">
        <v>0.27265840000000002</v>
      </c>
      <c r="G550" s="2">
        <v>0.53303</v>
      </c>
      <c r="H550" s="2">
        <v>0.26798270000000002</v>
      </c>
      <c r="I550" s="2">
        <v>0</v>
      </c>
    </row>
    <row r="551" spans="1:9">
      <c r="A551" t="s">
        <v>557</v>
      </c>
      <c r="B551" s="2">
        <v>24.52647</v>
      </c>
      <c r="C551" s="2">
        <v>24.984919999999999</v>
      </c>
      <c r="D551" s="2">
        <v>25.100190000000001</v>
      </c>
      <c r="E551" s="2">
        <v>22.223410000000001</v>
      </c>
      <c r="F551" s="2">
        <v>16.5703</v>
      </c>
      <c r="G551" s="2">
        <v>17.165240000000001</v>
      </c>
      <c r="H551" s="2">
        <v>19.384049999999998</v>
      </c>
      <c r="I551" s="2">
        <v>20.849170000000001</v>
      </c>
    </row>
    <row r="552" spans="1:9">
      <c r="A552" t="s">
        <v>558</v>
      </c>
      <c r="B552" s="2">
        <v>1.8199190000000001</v>
      </c>
      <c r="C552" s="2">
        <v>2.0529600000000001</v>
      </c>
      <c r="D552" s="2">
        <v>1.8003579999999999</v>
      </c>
      <c r="E552" s="2">
        <v>1.4573039999999999</v>
      </c>
      <c r="F552" s="2">
        <v>2.8394729999999999</v>
      </c>
      <c r="G552" s="2">
        <v>2.8997709999999999</v>
      </c>
      <c r="H552" s="2">
        <v>1.666137</v>
      </c>
      <c r="I552" s="2">
        <v>1.544802</v>
      </c>
    </row>
    <row r="553" spans="1:9">
      <c r="A553" t="s">
        <v>559</v>
      </c>
      <c r="B553" s="2">
        <v>0.1553505</v>
      </c>
      <c r="C553" s="2">
        <v>7.5673160000000003E-2</v>
      </c>
      <c r="D553" s="2">
        <v>0</v>
      </c>
      <c r="E553" s="2">
        <v>0</v>
      </c>
      <c r="F553" s="2">
        <v>0.2749395</v>
      </c>
      <c r="G553" s="2">
        <v>0.2687446</v>
      </c>
      <c r="H553" s="2">
        <v>0.13511229999999999</v>
      </c>
      <c r="I553" s="2">
        <v>0</v>
      </c>
    </row>
    <row r="554" spans="1:9">
      <c r="A554" t="s">
        <v>560</v>
      </c>
      <c r="B554" s="2">
        <v>0.78684569999999998</v>
      </c>
      <c r="C554" s="2">
        <v>0.91987779999999997</v>
      </c>
      <c r="D554" s="2">
        <v>0.43286000000000002</v>
      </c>
      <c r="E554" s="2">
        <v>0.70419419999999999</v>
      </c>
      <c r="F554" s="2">
        <v>0.13925609999999999</v>
      </c>
      <c r="G554" s="2">
        <v>0.40835519999999997</v>
      </c>
      <c r="H554" s="2">
        <v>0.6843399</v>
      </c>
      <c r="I554" s="2">
        <v>0.27437990000000001</v>
      </c>
    </row>
    <row r="555" spans="1:9">
      <c r="A555" t="s">
        <v>561</v>
      </c>
      <c r="B555" s="2">
        <v>35.679499999999997</v>
      </c>
      <c r="C555" s="2">
        <v>40.487340000000003</v>
      </c>
      <c r="D555" s="2">
        <v>30.854659999999999</v>
      </c>
      <c r="E555" s="2">
        <v>30.2988</v>
      </c>
      <c r="F555" s="2">
        <v>30.496469999999999</v>
      </c>
      <c r="G555" s="2">
        <v>29.633980000000001</v>
      </c>
      <c r="H555" s="2">
        <v>21.863019999999999</v>
      </c>
      <c r="I555" s="2">
        <v>23.328289999999999</v>
      </c>
    </row>
    <row r="556" spans="1:9">
      <c r="A556" t="s">
        <v>562</v>
      </c>
      <c r="B556" s="2">
        <v>2.2368679999999999</v>
      </c>
      <c r="C556" s="2">
        <v>2.5943019999999999</v>
      </c>
      <c r="D556" s="2">
        <v>5.3714370000000002</v>
      </c>
      <c r="E556" s="2">
        <v>6.5776849999999998</v>
      </c>
      <c r="F556" s="2">
        <v>1.036832</v>
      </c>
      <c r="G556" s="2">
        <v>0.6449357</v>
      </c>
      <c r="H556" s="2">
        <v>4.2614879999999999</v>
      </c>
      <c r="I556" s="2">
        <v>3.8072180000000002</v>
      </c>
    </row>
    <row r="557" spans="1:9">
      <c r="A557" t="s">
        <v>563</v>
      </c>
      <c r="B557" s="2">
        <v>26.145330000000001</v>
      </c>
      <c r="C557" s="2">
        <v>26.589690000000001</v>
      </c>
      <c r="D557" s="2">
        <v>27.830680000000001</v>
      </c>
      <c r="E557" s="2">
        <v>28.76362</v>
      </c>
      <c r="F557" s="2">
        <v>32.841859999999997</v>
      </c>
      <c r="G557" s="2">
        <v>30.226510000000001</v>
      </c>
      <c r="H557" s="2">
        <v>28.285419999999998</v>
      </c>
      <c r="I557" s="2">
        <v>35.356569999999998</v>
      </c>
    </row>
    <row r="558" spans="1:9">
      <c r="A558" t="s">
        <v>564</v>
      </c>
      <c r="B558" s="2">
        <v>149.76079999999999</v>
      </c>
      <c r="C558" s="2">
        <v>146.75229999999999</v>
      </c>
      <c r="D558" s="2">
        <v>145.59219999999999</v>
      </c>
      <c r="E558" s="2">
        <v>141.85239999999999</v>
      </c>
      <c r="F558" s="2">
        <v>119.63200000000001</v>
      </c>
      <c r="G558" s="2">
        <v>132.05760000000001</v>
      </c>
      <c r="H558" s="2">
        <v>112.7658</v>
      </c>
      <c r="I558" s="2">
        <v>102.3629</v>
      </c>
    </row>
    <row r="559" spans="1:9">
      <c r="A559" t="s">
        <v>565</v>
      </c>
      <c r="B559" s="2">
        <v>3.436312</v>
      </c>
      <c r="C559" s="2">
        <v>3.544667</v>
      </c>
      <c r="D559" s="2">
        <v>5.7452899999999998</v>
      </c>
      <c r="E559" s="2">
        <v>3.798969</v>
      </c>
      <c r="F559" s="2">
        <v>4.6506270000000001</v>
      </c>
      <c r="G559" s="2">
        <v>3.67164</v>
      </c>
      <c r="H559" s="2">
        <v>4.5708739999999999</v>
      </c>
      <c r="I559" s="2">
        <v>5.8151419999999998</v>
      </c>
    </row>
    <row r="560" spans="1:9">
      <c r="A560" t="s">
        <v>566</v>
      </c>
      <c r="B560" s="2">
        <v>0.11832769999999999</v>
      </c>
      <c r="C560" s="2">
        <v>0.34583340000000001</v>
      </c>
      <c r="D560" s="2">
        <v>0.1084908</v>
      </c>
      <c r="E560" s="2">
        <v>0.1058984</v>
      </c>
      <c r="F560" s="2">
        <v>0.31412479999999998</v>
      </c>
      <c r="G560" s="2">
        <v>0.20469799999999999</v>
      </c>
      <c r="H560" s="2">
        <v>0.20582529999999999</v>
      </c>
      <c r="I560" s="2">
        <v>0.1031547</v>
      </c>
    </row>
    <row r="561" spans="1:9">
      <c r="A561" t="s">
        <v>567</v>
      </c>
      <c r="B561" s="2">
        <v>0.2089598</v>
      </c>
      <c r="C561" s="2">
        <v>0</v>
      </c>
      <c r="D561" s="2">
        <v>0</v>
      </c>
      <c r="E561" s="2">
        <v>0</v>
      </c>
      <c r="F561" s="2">
        <v>0</v>
      </c>
      <c r="G561" s="2">
        <v>0</v>
      </c>
      <c r="H561" s="2">
        <v>0</v>
      </c>
      <c r="I561" s="2">
        <v>0</v>
      </c>
    </row>
    <row r="562" spans="1:9">
      <c r="A562" t="s">
        <v>568</v>
      </c>
      <c r="B562" s="2">
        <v>0</v>
      </c>
      <c r="C562" s="2">
        <v>0</v>
      </c>
      <c r="D562" s="2">
        <v>0</v>
      </c>
      <c r="E562" s="2">
        <v>0</v>
      </c>
      <c r="F562" s="2">
        <v>0</v>
      </c>
      <c r="G562" s="2">
        <v>0.31911200000000001</v>
      </c>
      <c r="H562" s="2">
        <v>0</v>
      </c>
      <c r="I562" s="2">
        <v>0</v>
      </c>
    </row>
    <row r="563" spans="1:9">
      <c r="A563" t="s">
        <v>569</v>
      </c>
      <c r="B563" s="2">
        <v>0</v>
      </c>
      <c r="C563" s="2">
        <v>0</v>
      </c>
      <c r="D563" s="2">
        <v>0</v>
      </c>
      <c r="E563" s="2">
        <v>0</v>
      </c>
      <c r="F563" s="2">
        <v>5.7941520000000003E-2</v>
      </c>
      <c r="G563" s="2">
        <v>0</v>
      </c>
      <c r="H563" s="2">
        <v>0</v>
      </c>
      <c r="I563" s="2">
        <v>0</v>
      </c>
    </row>
    <row r="564" spans="1:9">
      <c r="A564" t="s">
        <v>570</v>
      </c>
      <c r="B564" s="2">
        <v>18.35558</v>
      </c>
      <c r="C564" s="2">
        <v>18.957370000000001</v>
      </c>
      <c r="D564" s="2">
        <v>10.667960000000001</v>
      </c>
      <c r="E564" s="2">
        <v>11.9391</v>
      </c>
      <c r="F564" s="2">
        <v>12.337479999999999</v>
      </c>
      <c r="G564" s="2">
        <v>13.01384</v>
      </c>
      <c r="H564" s="2">
        <v>6.5427530000000003</v>
      </c>
      <c r="I564" s="2">
        <v>6.7330290000000002</v>
      </c>
    </row>
    <row r="565" spans="1:9">
      <c r="A565" t="s">
        <v>571</v>
      </c>
      <c r="B565" s="2">
        <v>0.57854559999999999</v>
      </c>
      <c r="C565" s="2">
        <v>0.3074365</v>
      </c>
      <c r="D565" s="2">
        <v>0.1928908</v>
      </c>
      <c r="E565" s="2">
        <v>0.2353519</v>
      </c>
      <c r="F565" s="2">
        <v>1.023911</v>
      </c>
      <c r="G565" s="2">
        <v>1.1828110000000001</v>
      </c>
      <c r="H565" s="2">
        <v>0.32020290000000001</v>
      </c>
      <c r="I565" s="2">
        <v>0.45850879999999999</v>
      </c>
    </row>
    <row r="566" spans="1:9">
      <c r="A566" t="s">
        <v>572</v>
      </c>
      <c r="B566" s="2">
        <v>3417.4059999999999</v>
      </c>
      <c r="C566" s="2">
        <v>3448.2130000000002</v>
      </c>
      <c r="D566" s="2">
        <v>3758.1550000000002</v>
      </c>
      <c r="E566" s="2">
        <v>3848.134</v>
      </c>
      <c r="F566" s="2">
        <v>2449.7559999999999</v>
      </c>
      <c r="G566" s="2">
        <v>2484.6930000000002</v>
      </c>
      <c r="H566" s="2">
        <v>2124.4810000000002</v>
      </c>
      <c r="I566" s="2">
        <v>2134.66</v>
      </c>
    </row>
    <row r="567" spans="1:9">
      <c r="A567" t="s">
        <v>573</v>
      </c>
      <c r="B567" s="2">
        <v>56.63203</v>
      </c>
      <c r="C567" s="2">
        <v>50.074890000000003</v>
      </c>
      <c r="D567" s="2">
        <v>37.532069999999997</v>
      </c>
      <c r="E567" s="2">
        <v>39.114289999999997</v>
      </c>
      <c r="F567" s="2">
        <v>37.312930000000001</v>
      </c>
      <c r="G567" s="2">
        <v>35.141100000000002</v>
      </c>
      <c r="H567" s="2">
        <v>28.64246</v>
      </c>
      <c r="I567" s="2">
        <v>22.001940000000001</v>
      </c>
    </row>
    <row r="568" spans="1:9">
      <c r="A568" t="s">
        <v>574</v>
      </c>
      <c r="B568" s="2">
        <v>15.06954</v>
      </c>
      <c r="C568" s="2">
        <v>9.7084829999999993</v>
      </c>
      <c r="D568" s="2">
        <v>15.153879999999999</v>
      </c>
      <c r="E568" s="2">
        <v>13.269080000000001</v>
      </c>
      <c r="F568" s="2">
        <v>16.34618</v>
      </c>
      <c r="G568" s="2">
        <v>19.131399999999999</v>
      </c>
      <c r="H568" s="2">
        <v>15.43169</v>
      </c>
      <c r="I568" s="2">
        <v>17.375</v>
      </c>
    </row>
    <row r="569" spans="1:9">
      <c r="A569" t="s">
        <v>575</v>
      </c>
      <c r="B569" s="2">
        <v>3.4007109999999998</v>
      </c>
      <c r="C569" s="2">
        <v>3.8652340000000001</v>
      </c>
      <c r="D569" s="2">
        <v>2.829297</v>
      </c>
      <c r="E569" s="2">
        <v>3.1562160000000001</v>
      </c>
      <c r="F569" s="2">
        <v>3.0650189999999999</v>
      </c>
      <c r="G569" s="2">
        <v>4.5756459999999999</v>
      </c>
      <c r="H569" s="2">
        <v>3.122001</v>
      </c>
      <c r="I569" s="2">
        <v>3.5136509999999999</v>
      </c>
    </row>
    <row r="570" spans="1:9">
      <c r="A570" t="s">
        <v>576</v>
      </c>
      <c r="B570" s="2">
        <v>42.250959999999999</v>
      </c>
      <c r="C570" s="2">
        <v>40.272640000000003</v>
      </c>
      <c r="D570" s="2">
        <v>57.390430000000002</v>
      </c>
      <c r="E570" s="2">
        <v>66.055790000000002</v>
      </c>
      <c r="F570" s="2">
        <v>57.12041</v>
      </c>
      <c r="G570" s="2">
        <v>56.510159999999999</v>
      </c>
      <c r="H570" s="2">
        <v>90.732709999999997</v>
      </c>
      <c r="I570" s="2">
        <v>90.491429999999994</v>
      </c>
    </row>
    <row r="571" spans="1:9">
      <c r="A571" t="s">
        <v>577</v>
      </c>
      <c r="B571" s="2">
        <v>1.5933839999999999</v>
      </c>
      <c r="C571" s="2">
        <v>1.3582749999999999</v>
      </c>
      <c r="D571" s="2">
        <v>1.5522290000000001</v>
      </c>
      <c r="E571" s="2">
        <v>1.069509</v>
      </c>
      <c r="F571" s="2">
        <v>3.172469</v>
      </c>
      <c r="G571" s="2">
        <v>1.80891</v>
      </c>
      <c r="H571" s="2">
        <v>3.6377429999999999</v>
      </c>
      <c r="I571" s="2">
        <v>2.517684</v>
      </c>
    </row>
    <row r="572" spans="1:9">
      <c r="A572" t="s">
        <v>578</v>
      </c>
      <c r="B572" s="2">
        <v>0</v>
      </c>
      <c r="C572" s="2">
        <v>0.15722130000000001</v>
      </c>
      <c r="D572" s="2">
        <v>0.73982440000000005</v>
      </c>
      <c r="E572" s="2">
        <v>0.86657499999999998</v>
      </c>
      <c r="F572" s="2">
        <v>0.28561209999999998</v>
      </c>
      <c r="G572" s="2">
        <v>0</v>
      </c>
      <c r="H572" s="2">
        <v>1.543928</v>
      </c>
      <c r="I572" s="2">
        <v>2.8137460000000001</v>
      </c>
    </row>
    <row r="573" spans="1:9">
      <c r="A573" t="s">
        <v>579</v>
      </c>
      <c r="B573" s="2">
        <v>0.69605139999999999</v>
      </c>
      <c r="C573" s="2">
        <v>0.95733270000000004</v>
      </c>
      <c r="D573" s="2">
        <v>0.67572730000000003</v>
      </c>
      <c r="E573" s="2">
        <v>0.4763636</v>
      </c>
      <c r="F573" s="2">
        <v>0.57970480000000002</v>
      </c>
      <c r="G573" s="2">
        <v>0.63747339999999997</v>
      </c>
      <c r="H573" s="2">
        <v>0.2136613</v>
      </c>
      <c r="I573" s="2">
        <v>0.21416399999999999</v>
      </c>
    </row>
    <row r="574" spans="1:9">
      <c r="A574" t="s">
        <v>580</v>
      </c>
      <c r="B574" s="2">
        <v>0.49562879999999998</v>
      </c>
      <c r="C574" s="2">
        <v>0.82774970000000003</v>
      </c>
      <c r="D574" s="2">
        <v>0.64917999999999998</v>
      </c>
      <c r="E574" s="2">
        <v>0.38020039999999999</v>
      </c>
      <c r="F574" s="2">
        <v>1.0651280000000001</v>
      </c>
      <c r="G574" s="2">
        <v>1.2861009999999999</v>
      </c>
      <c r="H574" s="2">
        <v>0.4926413</v>
      </c>
      <c r="I574" s="2">
        <v>1.2962260000000001</v>
      </c>
    </row>
    <row r="575" spans="1:9">
      <c r="A575" t="s">
        <v>581</v>
      </c>
      <c r="B575" s="2">
        <v>2.0786820000000001</v>
      </c>
      <c r="C575" s="2">
        <v>1.6200829999999999</v>
      </c>
      <c r="D575" s="2">
        <v>3.8117519999999998</v>
      </c>
      <c r="E575" s="2">
        <v>1.1162000000000001</v>
      </c>
      <c r="F575" s="2">
        <v>6.6219380000000001</v>
      </c>
      <c r="G575" s="2">
        <v>5.0343489999999997</v>
      </c>
      <c r="H575" s="2">
        <v>9.0394159999999992</v>
      </c>
      <c r="I575" s="2">
        <v>4.7115539999999996</v>
      </c>
    </row>
    <row r="576" spans="1:9">
      <c r="A576" t="s">
        <v>582</v>
      </c>
      <c r="B576" s="2">
        <v>11.64147</v>
      </c>
      <c r="C576" s="2">
        <v>11.06479</v>
      </c>
      <c r="D576" s="2">
        <v>17.442360000000001</v>
      </c>
      <c r="E576" s="2">
        <v>14.230320000000001</v>
      </c>
      <c r="F576" s="2">
        <v>7.2864570000000004</v>
      </c>
      <c r="G576" s="2">
        <v>7.3678759999999999</v>
      </c>
      <c r="H576" s="2">
        <v>5.1859149999999996</v>
      </c>
      <c r="I576" s="2">
        <v>6.1882330000000003</v>
      </c>
    </row>
    <row r="577" spans="1:9">
      <c r="A577" t="s">
        <v>583</v>
      </c>
      <c r="B577" s="2">
        <v>12.54162</v>
      </c>
      <c r="C577" s="2">
        <v>10.93834</v>
      </c>
      <c r="D577" s="2">
        <v>14.78443</v>
      </c>
      <c r="E577" s="2">
        <v>11.010429999999999</v>
      </c>
      <c r="F577" s="2">
        <v>12.04935</v>
      </c>
      <c r="G577" s="2">
        <v>12.501060000000001</v>
      </c>
      <c r="H577" s="2">
        <v>13.504860000000001</v>
      </c>
      <c r="I577" s="2">
        <v>12.18296</v>
      </c>
    </row>
    <row r="578" spans="1:9">
      <c r="A578" t="s">
        <v>584</v>
      </c>
      <c r="B578" s="2">
        <v>1.3587480000000001</v>
      </c>
      <c r="C578" s="2">
        <v>1.456099</v>
      </c>
      <c r="D578" s="2">
        <v>1.308082</v>
      </c>
      <c r="E578" s="2">
        <v>0.66881270000000004</v>
      </c>
      <c r="F578" s="2">
        <v>1.262475</v>
      </c>
      <c r="G578" s="2">
        <v>0.76392289999999996</v>
      </c>
      <c r="H578" s="2">
        <v>0.59086910000000004</v>
      </c>
      <c r="I578" s="2">
        <v>0.47380729999999999</v>
      </c>
    </row>
    <row r="579" spans="1:9">
      <c r="A579" t="s">
        <v>585</v>
      </c>
      <c r="B579" s="2">
        <v>4.4710010000000001E-2</v>
      </c>
      <c r="C579" s="2">
        <v>0.34846090000000002</v>
      </c>
      <c r="D579" s="2">
        <v>0.2049658</v>
      </c>
      <c r="E579" s="2">
        <v>8.0027200000000007E-2</v>
      </c>
      <c r="F579" s="2">
        <v>0.27694750000000001</v>
      </c>
      <c r="G579" s="2">
        <v>0.19336239999999999</v>
      </c>
      <c r="H579" s="2">
        <v>3.8885450000000002E-2</v>
      </c>
      <c r="I579" s="2">
        <v>7.7953850000000005E-2</v>
      </c>
    </row>
    <row r="580" spans="1:9">
      <c r="A580" t="s">
        <v>586</v>
      </c>
      <c r="B580" s="2">
        <v>12.48086</v>
      </c>
      <c r="C580" s="2">
        <v>15.44929</v>
      </c>
      <c r="D580" s="2">
        <v>10.770160000000001</v>
      </c>
      <c r="E580" s="2">
        <v>11.03844</v>
      </c>
      <c r="F580" s="2">
        <v>5.71706</v>
      </c>
      <c r="G580" s="2">
        <v>5.3342330000000002</v>
      </c>
      <c r="H580" s="2">
        <v>3.7034440000000002</v>
      </c>
      <c r="I580" s="2">
        <v>4.0961730000000003</v>
      </c>
    </row>
    <row r="581" spans="1:9">
      <c r="A581" t="s">
        <v>587</v>
      </c>
      <c r="B581" s="2">
        <v>0</v>
      </c>
      <c r="C581" s="2">
        <v>0.30558999999999997</v>
      </c>
      <c r="D581" s="2">
        <v>0</v>
      </c>
      <c r="E581" s="2">
        <v>0</v>
      </c>
      <c r="F581" s="2">
        <v>0</v>
      </c>
      <c r="G581" s="2">
        <v>0</v>
      </c>
      <c r="H581" s="2">
        <v>0</v>
      </c>
      <c r="I581" s="2">
        <v>0</v>
      </c>
    </row>
    <row r="582" spans="1:9">
      <c r="A582" t="s">
        <v>588</v>
      </c>
      <c r="B582" s="2">
        <v>3.1127129999999998</v>
      </c>
      <c r="C582" s="2">
        <v>2.3393440000000001</v>
      </c>
      <c r="D582" s="2">
        <v>2.2831570000000001</v>
      </c>
      <c r="E582" s="2">
        <v>1.671449</v>
      </c>
      <c r="F582" s="2">
        <v>3.3053309999999998</v>
      </c>
      <c r="G582" s="2">
        <v>3.538557</v>
      </c>
      <c r="H582" s="2">
        <v>3.5580430000000001</v>
      </c>
      <c r="I582" s="2">
        <v>3.256291</v>
      </c>
    </row>
    <row r="583" spans="1:9">
      <c r="A583" t="s">
        <v>589</v>
      </c>
      <c r="B583" s="2">
        <v>225.7457</v>
      </c>
      <c r="C583" s="2">
        <v>223.12459999999999</v>
      </c>
      <c r="D583" s="2">
        <v>331.0093</v>
      </c>
      <c r="E583" s="2">
        <v>313.77690000000001</v>
      </c>
      <c r="F583" s="2">
        <v>103.0381</v>
      </c>
      <c r="G583" s="2">
        <v>103.0616</v>
      </c>
      <c r="H583" s="2">
        <v>152.89949999999999</v>
      </c>
      <c r="I583" s="2">
        <v>155.99600000000001</v>
      </c>
    </row>
    <row r="584" spans="1:9">
      <c r="A584" t="s">
        <v>590</v>
      </c>
      <c r="B584" s="2">
        <v>4.6423899999999998</v>
      </c>
      <c r="C584" s="2">
        <v>3.5705779999999998</v>
      </c>
      <c r="D584" s="2">
        <v>0.89609609999999995</v>
      </c>
      <c r="E584" s="2">
        <v>3.7174040000000002</v>
      </c>
      <c r="F584" s="2">
        <v>3.675627</v>
      </c>
      <c r="G584" s="2">
        <v>3.3814669999999998</v>
      </c>
      <c r="H584" s="2">
        <v>2.337561</v>
      </c>
      <c r="I584" s="2">
        <v>2.130055</v>
      </c>
    </row>
    <row r="585" spans="1:9">
      <c r="A585" t="s">
        <v>591</v>
      </c>
      <c r="B585" s="2">
        <v>23.723230000000001</v>
      </c>
      <c r="C585" s="2">
        <v>26.698070000000001</v>
      </c>
      <c r="D585" s="2">
        <v>15.75076</v>
      </c>
      <c r="E585" s="2">
        <v>10.98171</v>
      </c>
      <c r="F585" s="2">
        <v>3.9813740000000002</v>
      </c>
      <c r="G585" s="2">
        <v>4.2454549999999998</v>
      </c>
      <c r="H585" s="2">
        <v>3.5573619999999999</v>
      </c>
      <c r="I585" s="2">
        <v>2.1394380000000002</v>
      </c>
    </row>
    <row r="586" spans="1:9">
      <c r="A586" t="s">
        <v>592</v>
      </c>
      <c r="B586" s="2">
        <v>12.36354</v>
      </c>
      <c r="C586" s="2">
        <v>12.34853</v>
      </c>
      <c r="D586" s="2">
        <v>6.9538529999999996</v>
      </c>
      <c r="E586" s="2">
        <v>6.3227760000000002</v>
      </c>
      <c r="F586" s="2">
        <v>15.53736</v>
      </c>
      <c r="G586" s="2">
        <v>19.23123</v>
      </c>
      <c r="H586" s="2">
        <v>10.391450000000001</v>
      </c>
      <c r="I586" s="2">
        <v>11.77449</v>
      </c>
    </row>
    <row r="587" spans="1:9">
      <c r="A587" t="s">
        <v>593</v>
      </c>
      <c r="B587" s="2">
        <v>0</v>
      </c>
      <c r="C587" s="2">
        <v>0</v>
      </c>
      <c r="D587" s="2">
        <v>0</v>
      </c>
      <c r="E587" s="2">
        <v>0</v>
      </c>
      <c r="F587" s="2">
        <v>0.28941280000000003</v>
      </c>
      <c r="G587" s="2">
        <v>0</v>
      </c>
      <c r="H587" s="2">
        <v>0</v>
      </c>
      <c r="I587" s="2">
        <v>0</v>
      </c>
    </row>
    <row r="588" spans="1:9">
      <c r="A588" t="s">
        <v>594</v>
      </c>
      <c r="B588" s="2">
        <v>0</v>
      </c>
      <c r="C588" s="2">
        <v>8.5738999999999996E-2</v>
      </c>
      <c r="D588" s="2">
        <v>0</v>
      </c>
      <c r="E588" s="2">
        <v>0</v>
      </c>
      <c r="F588" s="2">
        <v>0</v>
      </c>
      <c r="G588" s="2">
        <v>0</v>
      </c>
      <c r="H588" s="2">
        <v>0</v>
      </c>
      <c r="I588" s="2">
        <v>0</v>
      </c>
    </row>
    <row r="589" spans="1:9">
      <c r="A589" t="s">
        <v>595</v>
      </c>
      <c r="B589" s="2">
        <v>19.82574</v>
      </c>
      <c r="C589" s="2">
        <v>21.868739999999999</v>
      </c>
      <c r="D589" s="2">
        <v>20.881679999999999</v>
      </c>
      <c r="E589" s="2">
        <v>22.288989999999998</v>
      </c>
      <c r="F589" s="2">
        <v>19.71866</v>
      </c>
      <c r="G589" s="2">
        <v>17.148510000000002</v>
      </c>
      <c r="H589" s="2">
        <v>14.67788</v>
      </c>
      <c r="I589" s="2">
        <v>17.997710000000001</v>
      </c>
    </row>
    <row r="590" spans="1:9">
      <c r="A590" t="s">
        <v>596</v>
      </c>
      <c r="B590" s="2">
        <v>11.455959999999999</v>
      </c>
      <c r="C590" s="2">
        <v>11.79843</v>
      </c>
      <c r="D590" s="2">
        <v>17.706060000000001</v>
      </c>
      <c r="E590" s="2">
        <v>18.161760000000001</v>
      </c>
      <c r="F590" s="2">
        <v>11.58558</v>
      </c>
      <c r="G590" s="2">
        <v>12.74011</v>
      </c>
      <c r="H590" s="2">
        <v>10.53288</v>
      </c>
      <c r="I590" s="2">
        <v>11.98437</v>
      </c>
    </row>
    <row r="591" spans="1:9">
      <c r="A591" t="s">
        <v>597</v>
      </c>
      <c r="B591" s="2">
        <v>31.239380000000001</v>
      </c>
      <c r="C591" s="2">
        <v>30.88843</v>
      </c>
      <c r="D591" s="2">
        <v>31.121870000000001</v>
      </c>
      <c r="E591" s="2">
        <v>30.96238</v>
      </c>
      <c r="F591" s="2">
        <v>40.021549999999998</v>
      </c>
      <c r="G591" s="2">
        <v>38.635840000000002</v>
      </c>
      <c r="H591" s="2">
        <v>48.337719999999997</v>
      </c>
      <c r="I591" s="2">
        <v>47.39461</v>
      </c>
    </row>
    <row r="592" spans="1:9">
      <c r="A592" t="s">
        <v>598</v>
      </c>
      <c r="B592" s="2">
        <v>19.326809999999998</v>
      </c>
      <c r="C592" s="2">
        <v>17.837679999999999</v>
      </c>
      <c r="D592" s="2">
        <v>16.010290000000001</v>
      </c>
      <c r="E592" s="2">
        <v>14.262180000000001</v>
      </c>
      <c r="F592" s="2">
        <v>13.05176</v>
      </c>
      <c r="G592" s="2">
        <v>12.90432</v>
      </c>
      <c r="H592" s="2">
        <v>11.35346</v>
      </c>
      <c r="I592" s="2">
        <v>10.6412</v>
      </c>
    </row>
    <row r="593" spans="1:9">
      <c r="A593" t="s">
        <v>599</v>
      </c>
      <c r="B593" s="2">
        <v>48.175310000000003</v>
      </c>
      <c r="C593" s="2">
        <v>48.130200000000002</v>
      </c>
      <c r="D593" s="2">
        <v>69.696610000000007</v>
      </c>
      <c r="E593" s="2">
        <v>71.939589999999995</v>
      </c>
      <c r="F593" s="2">
        <v>40.094279999999998</v>
      </c>
      <c r="G593" s="2">
        <v>37.892400000000002</v>
      </c>
      <c r="H593" s="2">
        <v>66.825239999999994</v>
      </c>
      <c r="I593" s="2">
        <v>68.529110000000003</v>
      </c>
    </row>
    <row r="594" spans="1:9">
      <c r="A594" t="s">
        <v>600</v>
      </c>
      <c r="B594" s="2">
        <v>13.80536</v>
      </c>
      <c r="C594" s="2">
        <v>11.867229999999999</v>
      </c>
      <c r="D594" s="2">
        <v>10.126150000000001</v>
      </c>
      <c r="E594" s="2">
        <v>12.06451</v>
      </c>
      <c r="F594" s="2">
        <v>9.6293740000000003</v>
      </c>
      <c r="G594" s="2">
        <v>8.8504729999999991</v>
      </c>
      <c r="H594" s="2">
        <v>8.8992120000000003</v>
      </c>
      <c r="I594" s="2">
        <v>7.2210720000000004</v>
      </c>
    </row>
    <row r="595" spans="1:9">
      <c r="A595" t="s">
        <v>601</v>
      </c>
      <c r="B595" s="2">
        <v>0.46094649999999998</v>
      </c>
      <c r="C595" s="2">
        <v>0.76982680000000003</v>
      </c>
      <c r="D595" s="2">
        <v>1.14713</v>
      </c>
      <c r="E595" s="2">
        <v>0.88398840000000001</v>
      </c>
      <c r="F595" s="2">
        <v>1.3984859999999999</v>
      </c>
      <c r="G595" s="2">
        <v>1.6517630000000001</v>
      </c>
      <c r="H595" s="2">
        <v>1.8326720000000001</v>
      </c>
      <c r="I595" s="2">
        <v>1.4925489999999999</v>
      </c>
    </row>
    <row r="596" spans="1:9">
      <c r="A596" t="s">
        <v>602</v>
      </c>
      <c r="B596" s="2">
        <v>3.8622209999999999</v>
      </c>
      <c r="C596" s="2">
        <v>3.461659</v>
      </c>
      <c r="D596" s="2">
        <v>4.107729</v>
      </c>
      <c r="E596" s="2">
        <v>4.2860940000000003</v>
      </c>
      <c r="F596" s="2">
        <v>2.460731</v>
      </c>
      <c r="G596" s="2">
        <v>2.6725409999999998</v>
      </c>
      <c r="H596" s="2">
        <v>3.359073</v>
      </c>
      <c r="I596" s="2">
        <v>2.4242219999999999</v>
      </c>
    </row>
    <row r="597" spans="1:9">
      <c r="A597" t="s">
        <v>603</v>
      </c>
      <c r="B597" s="2">
        <v>2.5160670000000001</v>
      </c>
      <c r="C597" s="2">
        <v>1.73027</v>
      </c>
      <c r="D597" s="2">
        <v>1.2213000000000001</v>
      </c>
      <c r="E597" s="2">
        <v>3.3114340000000002</v>
      </c>
      <c r="F597" s="2">
        <v>3.274219</v>
      </c>
      <c r="G597" s="2">
        <v>2.94441</v>
      </c>
      <c r="H597" s="2">
        <v>2.5744560000000001</v>
      </c>
      <c r="I597" s="2">
        <v>1.677333</v>
      </c>
    </row>
    <row r="598" spans="1:9">
      <c r="A598" t="s">
        <v>604</v>
      </c>
      <c r="B598" s="2">
        <v>41.21707</v>
      </c>
      <c r="C598" s="2">
        <v>44.246899999999997</v>
      </c>
      <c r="D598" s="2">
        <v>62.101739999999999</v>
      </c>
      <c r="E598" s="2">
        <v>68.723640000000003</v>
      </c>
      <c r="F598" s="2">
        <v>15.21645</v>
      </c>
      <c r="G598" s="2">
        <v>16.008980000000001</v>
      </c>
      <c r="H598" s="2">
        <v>44.067360000000001</v>
      </c>
      <c r="I598" s="2">
        <v>42.797840000000001</v>
      </c>
    </row>
    <row r="599" spans="1:9">
      <c r="A599" t="s">
        <v>605</v>
      </c>
      <c r="B599" s="2">
        <v>4.5565420000000003</v>
      </c>
      <c r="C599" s="2">
        <v>4.4390970000000003</v>
      </c>
      <c r="D599" s="2">
        <v>3.0878990000000002</v>
      </c>
      <c r="E599" s="2">
        <v>3.0141110000000002</v>
      </c>
      <c r="F599" s="2">
        <v>7.1876340000000001</v>
      </c>
      <c r="G599" s="2">
        <v>7.539758</v>
      </c>
      <c r="H599" s="2">
        <v>6.7197699999999996</v>
      </c>
      <c r="I599" s="2">
        <v>6.2174569999999996</v>
      </c>
    </row>
    <row r="600" spans="1:9">
      <c r="A600" t="s">
        <v>606</v>
      </c>
      <c r="B600" s="2">
        <v>30.98752</v>
      </c>
      <c r="C600" s="2">
        <v>27.002220000000001</v>
      </c>
      <c r="D600" s="2">
        <v>23.991890000000001</v>
      </c>
      <c r="E600" s="2">
        <v>24.034870000000002</v>
      </c>
      <c r="F600" s="2">
        <v>19.499289999999998</v>
      </c>
      <c r="G600" s="2">
        <v>20.697900000000001</v>
      </c>
      <c r="H600" s="2">
        <v>20.811889999999998</v>
      </c>
      <c r="I600" s="2">
        <v>20.560690000000001</v>
      </c>
    </row>
    <row r="601" spans="1:9">
      <c r="A601" t="s">
        <v>607</v>
      </c>
      <c r="B601" s="2">
        <v>40.24409</v>
      </c>
      <c r="C601" s="2">
        <v>34.654699999999998</v>
      </c>
      <c r="D601" s="2">
        <v>39.938830000000003</v>
      </c>
      <c r="E601" s="2">
        <v>37.770420000000001</v>
      </c>
      <c r="F601" s="2">
        <v>28.809729999999998</v>
      </c>
      <c r="G601" s="2">
        <v>27.50873</v>
      </c>
      <c r="H601" s="2">
        <v>27.135860000000001</v>
      </c>
      <c r="I601" s="2">
        <v>29.564879999999999</v>
      </c>
    </row>
    <row r="602" spans="1:9">
      <c r="A602" t="s">
        <v>608</v>
      </c>
      <c r="B602" s="2">
        <v>9.5391569999999994</v>
      </c>
      <c r="C602" s="2">
        <v>8.2311960000000006</v>
      </c>
      <c r="D602" s="2">
        <v>9.2459229999999994</v>
      </c>
      <c r="E602" s="2">
        <v>11.464169999999999</v>
      </c>
      <c r="F602" s="2">
        <v>26.770679999999999</v>
      </c>
      <c r="G602" s="2">
        <v>28.524930000000001</v>
      </c>
      <c r="H602" s="2">
        <v>34.133969999999998</v>
      </c>
      <c r="I602" s="2">
        <v>31.12548</v>
      </c>
    </row>
    <row r="603" spans="1:9">
      <c r="A603" t="s">
        <v>609</v>
      </c>
      <c r="B603" s="2">
        <v>29.728529999999999</v>
      </c>
      <c r="C603" s="2">
        <v>33.999189999999999</v>
      </c>
      <c r="D603" s="2">
        <v>31.404949999999999</v>
      </c>
      <c r="E603" s="2">
        <v>38.17353</v>
      </c>
      <c r="F603" s="2">
        <v>128.67449999999999</v>
      </c>
      <c r="G603" s="2">
        <v>118.50830000000001</v>
      </c>
      <c r="H603" s="2">
        <v>107.35720000000001</v>
      </c>
      <c r="I603" s="2">
        <v>132.96289999999999</v>
      </c>
    </row>
    <row r="604" spans="1:9">
      <c r="A604" t="s">
        <v>610</v>
      </c>
      <c r="B604" s="2">
        <v>1.1277060000000001</v>
      </c>
      <c r="C604" s="2">
        <v>0.36621310000000001</v>
      </c>
      <c r="D604" s="2">
        <v>4.4804810000000002</v>
      </c>
      <c r="E604" s="2">
        <v>4.0369999999999999</v>
      </c>
      <c r="F604" s="2">
        <v>1.995816</v>
      </c>
      <c r="G604" s="2">
        <v>2.6011289999999998</v>
      </c>
      <c r="H604" s="2">
        <v>5.8847690000000004</v>
      </c>
      <c r="I604" s="2">
        <v>7.209416</v>
      </c>
    </row>
    <row r="605" spans="1:9">
      <c r="A605" t="s">
        <v>611</v>
      </c>
      <c r="B605" s="2">
        <v>1.708855</v>
      </c>
      <c r="C605" s="2">
        <v>0</v>
      </c>
      <c r="D605" s="2">
        <v>0</v>
      </c>
      <c r="E605" s="2">
        <v>3.0587080000000002</v>
      </c>
      <c r="F605" s="2">
        <v>4.5365010000000003</v>
      </c>
      <c r="G605" s="2">
        <v>1.4780949999999999</v>
      </c>
      <c r="H605" s="2">
        <v>2.9724699999999999</v>
      </c>
      <c r="I605" s="2">
        <v>0</v>
      </c>
    </row>
    <row r="606" spans="1:9">
      <c r="A606" t="s">
        <v>612</v>
      </c>
      <c r="B606" s="2">
        <v>16.881419999999999</v>
      </c>
      <c r="C606" s="2">
        <v>8.2231500000000004</v>
      </c>
      <c r="D606" s="2">
        <v>0</v>
      </c>
      <c r="E606" s="2">
        <v>0</v>
      </c>
      <c r="F606" s="2">
        <v>22.40757</v>
      </c>
      <c r="G606" s="2">
        <v>21.90269</v>
      </c>
      <c r="H606" s="2">
        <v>22.023299999999999</v>
      </c>
      <c r="I606" s="2">
        <v>22.075109999999999</v>
      </c>
    </row>
    <row r="607" spans="1:9">
      <c r="A607" t="s">
        <v>613</v>
      </c>
      <c r="B607" s="2">
        <v>18.786819999999999</v>
      </c>
      <c r="C607" s="2">
        <v>20.73049</v>
      </c>
      <c r="D607" s="2">
        <v>28.649789999999999</v>
      </c>
      <c r="E607" s="2">
        <v>35.514069999999997</v>
      </c>
      <c r="F607" s="2">
        <v>32.740029999999997</v>
      </c>
      <c r="G607" s="2">
        <v>35.650280000000002</v>
      </c>
      <c r="H607" s="2">
        <v>71.859930000000006</v>
      </c>
      <c r="I607" s="2">
        <v>67.516729999999995</v>
      </c>
    </row>
    <row r="608" spans="1:9">
      <c r="A608" t="s">
        <v>614</v>
      </c>
      <c r="B608" s="2">
        <v>5.782038</v>
      </c>
      <c r="C608" s="2">
        <v>6.122833</v>
      </c>
      <c r="D608" s="2">
        <v>4.8403749999999999</v>
      </c>
      <c r="E608" s="2">
        <v>3.9372590000000001</v>
      </c>
      <c r="F608" s="2">
        <v>11.34535</v>
      </c>
      <c r="G608" s="2">
        <v>8.2629269999999995</v>
      </c>
      <c r="H608" s="2">
        <v>13.7745</v>
      </c>
      <c r="I608" s="2">
        <v>13.47817</v>
      </c>
    </row>
    <row r="609" spans="1:9">
      <c r="A609" t="s">
        <v>615</v>
      </c>
      <c r="B609" s="2">
        <v>10.1844</v>
      </c>
      <c r="C609" s="2">
        <v>9.1777569999999997</v>
      </c>
      <c r="D609" s="2">
        <v>4.2019859999999998</v>
      </c>
      <c r="E609" s="2">
        <v>5.013039</v>
      </c>
      <c r="F609" s="2">
        <v>5.6326150000000004</v>
      </c>
      <c r="G609" s="2">
        <v>3.743878</v>
      </c>
      <c r="H609" s="2">
        <v>2.2144089999999998</v>
      </c>
      <c r="I609" s="2">
        <v>2.2196180000000001</v>
      </c>
    </row>
    <row r="610" spans="1:9">
      <c r="A610" t="s">
        <v>616</v>
      </c>
      <c r="B610" s="2">
        <v>21.096109999999999</v>
      </c>
      <c r="C610" s="2">
        <v>20.006720000000001</v>
      </c>
      <c r="D610" s="2">
        <v>14.89189</v>
      </c>
      <c r="E610" s="2">
        <v>17.543500000000002</v>
      </c>
      <c r="F610" s="2">
        <v>15.5291</v>
      </c>
      <c r="G610" s="2">
        <v>16.14809</v>
      </c>
      <c r="H610" s="2">
        <v>19.646789999999999</v>
      </c>
      <c r="I610" s="2">
        <v>18.7165</v>
      </c>
    </row>
    <row r="611" spans="1:9">
      <c r="A611" t="s">
        <v>617</v>
      </c>
      <c r="B611" s="2">
        <v>25.108139999999999</v>
      </c>
      <c r="C611" s="2">
        <v>29.047409999999999</v>
      </c>
      <c r="D611" s="2">
        <v>27.696940000000001</v>
      </c>
      <c r="E611" s="2">
        <v>28.966180000000001</v>
      </c>
      <c r="F611" s="2">
        <v>29.1614</v>
      </c>
      <c r="G611" s="2">
        <v>23.244610000000002</v>
      </c>
      <c r="H611" s="2">
        <v>19.789950000000001</v>
      </c>
      <c r="I611" s="2">
        <v>21.204550000000001</v>
      </c>
    </row>
    <row r="612" spans="1:9">
      <c r="A612" t="s">
        <v>618</v>
      </c>
      <c r="B612" s="2">
        <v>2.1742330000000001</v>
      </c>
      <c r="C612" s="2">
        <v>1.647483</v>
      </c>
      <c r="D612" s="2">
        <v>2.43648</v>
      </c>
      <c r="E612" s="2">
        <v>2.1620529999999998</v>
      </c>
      <c r="F612" s="2">
        <v>3.4204089999999998</v>
      </c>
      <c r="G612" s="2">
        <v>2.7164649999999999</v>
      </c>
      <c r="H612" s="2">
        <v>0.84043829999999997</v>
      </c>
      <c r="I612" s="2">
        <v>1.0530189999999999</v>
      </c>
    </row>
    <row r="613" spans="1:9">
      <c r="A613" t="s">
        <v>619</v>
      </c>
      <c r="B613" s="2">
        <v>6.6950060000000002</v>
      </c>
      <c r="C613" s="2">
        <v>4.2471719999999999</v>
      </c>
      <c r="D613" s="2">
        <v>6.4239420000000003</v>
      </c>
      <c r="E613" s="2">
        <v>6.4097809999999997</v>
      </c>
      <c r="F613" s="2">
        <v>9.368843</v>
      </c>
      <c r="G613" s="2">
        <v>8.6190560000000005</v>
      </c>
      <c r="H613" s="2">
        <v>15.84348</v>
      </c>
      <c r="I613" s="2">
        <v>16.966619999999999</v>
      </c>
    </row>
    <row r="614" spans="1:9">
      <c r="A614" t="s">
        <v>620</v>
      </c>
      <c r="B614" s="2">
        <v>0.26654870000000003</v>
      </c>
      <c r="C614" s="2">
        <v>0.1854846</v>
      </c>
      <c r="D614" s="2">
        <v>0.31421549999999998</v>
      </c>
      <c r="E614" s="2">
        <v>0.2044714</v>
      </c>
      <c r="F614" s="2">
        <v>0.30326029999999998</v>
      </c>
      <c r="G614" s="2">
        <v>0.2305546</v>
      </c>
      <c r="H614" s="2">
        <v>0.49676619999999999</v>
      </c>
      <c r="I614" s="2">
        <v>0.36515219999999998</v>
      </c>
    </row>
    <row r="615" spans="1:9">
      <c r="A615" t="s">
        <v>621</v>
      </c>
      <c r="B615" s="2">
        <v>4.7384389999999996</v>
      </c>
      <c r="C615" s="2">
        <v>7.3611370000000003</v>
      </c>
      <c r="D615" s="2">
        <v>7.1625889999999997</v>
      </c>
      <c r="E615" s="2">
        <v>7.5645020000000001</v>
      </c>
      <c r="F615" s="2">
        <v>3.7397459999999998</v>
      </c>
      <c r="G615" s="2">
        <v>4.5416600000000003</v>
      </c>
      <c r="H615" s="2">
        <v>6.01464</v>
      </c>
      <c r="I615" s="2">
        <v>5.8055009999999996</v>
      </c>
    </row>
    <row r="616" spans="1:9">
      <c r="A616" t="s">
        <v>622</v>
      </c>
      <c r="B616" s="2">
        <v>105.9986</v>
      </c>
      <c r="C616" s="2">
        <v>115.3065</v>
      </c>
      <c r="D616" s="2">
        <v>122.02809999999999</v>
      </c>
      <c r="E616" s="2">
        <v>128.04560000000001</v>
      </c>
      <c r="F616" s="2">
        <v>125.9055</v>
      </c>
      <c r="G616" s="2">
        <v>124.02800000000001</v>
      </c>
      <c r="H616" s="2">
        <v>116.3051</v>
      </c>
      <c r="I616" s="2">
        <v>119.3412</v>
      </c>
    </row>
    <row r="617" spans="1:9">
      <c r="A617" t="s">
        <v>623</v>
      </c>
      <c r="B617" s="2">
        <v>1.593332</v>
      </c>
      <c r="C617" s="2">
        <v>1.3405910000000001</v>
      </c>
      <c r="D617" s="2">
        <v>1.460874</v>
      </c>
      <c r="E617" s="2">
        <v>1.8148660000000001</v>
      </c>
      <c r="F617" s="2">
        <v>2.4994399999999999</v>
      </c>
      <c r="G617" s="2">
        <v>3.0695649999999999</v>
      </c>
      <c r="H617" s="2">
        <v>1.2597830000000001</v>
      </c>
      <c r="I617" s="2">
        <v>2.2098070000000001</v>
      </c>
    </row>
    <row r="618" spans="1:9">
      <c r="A618" t="s">
        <v>624</v>
      </c>
      <c r="B618" s="2">
        <v>0.24074619999999999</v>
      </c>
      <c r="C618" s="2">
        <v>0.1759058</v>
      </c>
      <c r="D618" s="2">
        <v>0.33109860000000002</v>
      </c>
      <c r="E618" s="2">
        <v>0.29625459999999998</v>
      </c>
      <c r="F618" s="2">
        <v>1.22496</v>
      </c>
      <c r="G618" s="2">
        <v>0.70279789999999998</v>
      </c>
      <c r="H618" s="2">
        <v>0.75901399999999997</v>
      </c>
      <c r="I618" s="2">
        <v>0.65586169999999999</v>
      </c>
    </row>
    <row r="619" spans="1:9">
      <c r="A619" t="s">
        <v>625</v>
      </c>
      <c r="B619" s="2">
        <v>31.099</v>
      </c>
      <c r="C619" s="2">
        <v>24.742899999999999</v>
      </c>
      <c r="D619" s="2">
        <v>26.707799999999999</v>
      </c>
      <c r="E619" s="2">
        <v>27.18289</v>
      </c>
      <c r="F619" s="2">
        <v>23.483329999999999</v>
      </c>
      <c r="G619" s="2">
        <v>26.36148</v>
      </c>
      <c r="H619" s="2">
        <v>26.41649</v>
      </c>
      <c r="I619" s="2">
        <v>27.563079999999999</v>
      </c>
    </row>
    <row r="620" spans="1:9">
      <c r="A620" t="s">
        <v>626</v>
      </c>
      <c r="B620" s="2">
        <v>2.6027589999999998</v>
      </c>
      <c r="C620" s="2">
        <v>2.1130610000000001</v>
      </c>
      <c r="D620" s="2">
        <v>2.8725010000000002</v>
      </c>
      <c r="E620" s="2">
        <v>2.3724970000000001</v>
      </c>
      <c r="F620" s="2">
        <v>4.0518960000000002</v>
      </c>
      <c r="G620" s="2">
        <v>4.8361010000000002</v>
      </c>
      <c r="H620" s="2">
        <v>3.81473</v>
      </c>
      <c r="I620" s="2">
        <v>4.2859109999999996</v>
      </c>
    </row>
    <row r="621" spans="1:9">
      <c r="A621" t="s">
        <v>627</v>
      </c>
      <c r="B621" s="2">
        <v>1.9414070000000001</v>
      </c>
      <c r="C621" s="2">
        <v>1.891367</v>
      </c>
      <c r="D621" s="2">
        <v>1.33501</v>
      </c>
      <c r="E621" s="2">
        <v>1.2596719999999999</v>
      </c>
      <c r="F621" s="2">
        <v>3.049366</v>
      </c>
      <c r="G621" s="2">
        <v>3.694337</v>
      </c>
      <c r="H621" s="2">
        <v>1.393006</v>
      </c>
      <c r="I621" s="2">
        <v>1.2693479999999999</v>
      </c>
    </row>
    <row r="622" spans="1:9">
      <c r="A622" t="s">
        <v>628</v>
      </c>
      <c r="B622" s="2">
        <v>10.38824</v>
      </c>
      <c r="C622" s="2">
        <v>10.5253</v>
      </c>
      <c r="D622" s="2">
        <v>12.57253</v>
      </c>
      <c r="E622" s="2">
        <v>13.75963</v>
      </c>
      <c r="F622" s="2">
        <v>7.7217520000000004</v>
      </c>
      <c r="G622" s="2">
        <v>9.4646609999999995</v>
      </c>
      <c r="H622" s="2">
        <v>12.64889</v>
      </c>
      <c r="I622" s="2">
        <v>13.52389</v>
      </c>
    </row>
    <row r="623" spans="1:9">
      <c r="A623" t="s">
        <v>629</v>
      </c>
      <c r="B623" s="2">
        <v>23.071760000000001</v>
      </c>
      <c r="C623" s="2">
        <v>26.301310000000001</v>
      </c>
      <c r="D623" s="2">
        <v>41.426079999999999</v>
      </c>
      <c r="E623" s="2">
        <v>38.787190000000002</v>
      </c>
      <c r="F623" s="2">
        <v>20.132650000000002</v>
      </c>
      <c r="G623" s="2">
        <v>19.54045</v>
      </c>
      <c r="H623" s="2">
        <v>33.513170000000002</v>
      </c>
      <c r="I623" s="2">
        <v>37.572769999999998</v>
      </c>
    </row>
    <row r="624" spans="1:9">
      <c r="A624" t="s">
        <v>630</v>
      </c>
      <c r="B624" s="2">
        <v>40.545940000000002</v>
      </c>
      <c r="C624" s="2">
        <v>43.240589999999997</v>
      </c>
      <c r="D624" s="2">
        <v>84.029269999999997</v>
      </c>
      <c r="E624" s="2">
        <v>81.377189999999999</v>
      </c>
      <c r="F624" s="2">
        <v>34.180709999999998</v>
      </c>
      <c r="G624" s="2">
        <v>37.560940000000002</v>
      </c>
      <c r="H624" s="2">
        <v>106.6262</v>
      </c>
      <c r="I624" s="2">
        <v>120.6811</v>
      </c>
    </row>
    <row r="625" spans="1:9">
      <c r="A625" t="s">
        <v>631</v>
      </c>
      <c r="B625" s="2">
        <v>33.562629999999999</v>
      </c>
      <c r="C625" s="2">
        <v>40.421379999999999</v>
      </c>
      <c r="D625" s="2">
        <v>31.741700000000002</v>
      </c>
      <c r="E625" s="2">
        <v>25.779920000000001</v>
      </c>
      <c r="F625" s="2">
        <v>44.432459999999999</v>
      </c>
      <c r="G625" s="2">
        <v>46.631520000000002</v>
      </c>
      <c r="H625" s="2">
        <v>45.968940000000003</v>
      </c>
      <c r="I625" s="2">
        <v>44.694769999999998</v>
      </c>
    </row>
    <row r="626" spans="1:9">
      <c r="A626" t="s">
        <v>632</v>
      </c>
      <c r="B626" s="2">
        <v>0.53876860000000004</v>
      </c>
      <c r="C626" s="2">
        <v>0.61236219999999997</v>
      </c>
      <c r="D626" s="2">
        <v>0.1646598</v>
      </c>
      <c r="E626" s="2">
        <v>0.24108779999999999</v>
      </c>
      <c r="F626" s="2">
        <v>1.50973</v>
      </c>
      <c r="G626" s="2">
        <v>0.62135280000000004</v>
      </c>
      <c r="H626" s="2">
        <v>0.85906499999999997</v>
      </c>
      <c r="I626" s="2">
        <v>1.4090499999999999</v>
      </c>
    </row>
    <row r="627" spans="1:9">
      <c r="A627" t="s">
        <v>633</v>
      </c>
      <c r="B627" s="2">
        <v>17.27807</v>
      </c>
      <c r="C627" s="2">
        <v>15.71054</v>
      </c>
      <c r="D627" s="2">
        <v>25.922779999999999</v>
      </c>
      <c r="E627" s="2">
        <v>23.710170000000002</v>
      </c>
      <c r="F627" s="2">
        <v>13.15813</v>
      </c>
      <c r="G627" s="2">
        <v>15.2166</v>
      </c>
      <c r="H627" s="2">
        <v>31.238320000000002</v>
      </c>
      <c r="I627" s="2">
        <v>36.697800000000001</v>
      </c>
    </row>
    <row r="628" spans="1:9">
      <c r="A628" t="s">
        <v>634</v>
      </c>
      <c r="B628" s="2">
        <v>1.999349</v>
      </c>
      <c r="C628" s="2">
        <v>1.6627689999999999</v>
      </c>
      <c r="D628" s="2">
        <v>1.788427</v>
      </c>
      <c r="E628" s="2">
        <v>2.0511870000000001</v>
      </c>
      <c r="F628" s="2">
        <v>2.071288</v>
      </c>
      <c r="G628" s="2">
        <v>2.3620540000000001</v>
      </c>
      <c r="H628" s="2">
        <v>2.5871209999999998</v>
      </c>
      <c r="I628" s="2">
        <v>1.6154409999999999</v>
      </c>
    </row>
    <row r="629" spans="1:9">
      <c r="A629" t="s">
        <v>635</v>
      </c>
      <c r="B629" s="2">
        <v>5.9198259999999996</v>
      </c>
      <c r="C629" s="2">
        <v>6.8296289999999997</v>
      </c>
      <c r="D629" s="2">
        <v>10.35547</v>
      </c>
      <c r="E629" s="2">
        <v>9.550338</v>
      </c>
      <c r="F629" s="2">
        <v>18.334599999999998</v>
      </c>
      <c r="G629" s="2">
        <v>20.61645</v>
      </c>
      <c r="H629" s="2">
        <v>17.004010000000001</v>
      </c>
      <c r="I629" s="2">
        <v>15.074780000000001</v>
      </c>
    </row>
    <row r="630" spans="1:9">
      <c r="A630" t="s">
        <v>636</v>
      </c>
      <c r="B630" s="2">
        <v>0.38433030000000001</v>
      </c>
      <c r="C630" s="2">
        <v>9.3606049999999996E-2</v>
      </c>
      <c r="D630" s="2">
        <v>0.70476000000000005</v>
      </c>
      <c r="E630" s="2">
        <v>0.68791930000000001</v>
      </c>
      <c r="F630" s="2">
        <v>5.2714590000000001</v>
      </c>
      <c r="G630" s="2">
        <v>5.3189000000000002</v>
      </c>
      <c r="H630" s="2">
        <v>2.7576610000000001</v>
      </c>
      <c r="I630" s="2">
        <v>3.3504830000000001</v>
      </c>
    </row>
    <row r="631" spans="1:9">
      <c r="A631" t="s">
        <v>637</v>
      </c>
      <c r="B631" s="2">
        <v>110.0517</v>
      </c>
      <c r="C631" s="2">
        <v>97.237110000000001</v>
      </c>
      <c r="D631" s="2">
        <v>81.201040000000006</v>
      </c>
      <c r="E631" s="2">
        <v>88.067430000000002</v>
      </c>
      <c r="F631" s="2">
        <v>148.2098</v>
      </c>
      <c r="G631" s="2">
        <v>139.6592</v>
      </c>
      <c r="H631" s="2">
        <v>129.25</v>
      </c>
      <c r="I631" s="2">
        <v>123.9517</v>
      </c>
    </row>
    <row r="632" spans="1:9">
      <c r="A632" t="s">
        <v>638</v>
      </c>
      <c r="B632" s="2">
        <v>0</v>
      </c>
      <c r="C632" s="2">
        <v>0</v>
      </c>
      <c r="D632" s="2">
        <v>0</v>
      </c>
      <c r="E632" s="2">
        <v>0</v>
      </c>
      <c r="F632" s="2">
        <v>0.17527699999999999</v>
      </c>
      <c r="G632" s="2">
        <v>4.2831920000000002E-2</v>
      </c>
      <c r="H632" s="2">
        <v>4.3067790000000002E-2</v>
      </c>
      <c r="I632" s="2">
        <v>0</v>
      </c>
    </row>
    <row r="633" spans="1:9">
      <c r="A633" t="s">
        <v>639</v>
      </c>
      <c r="B633" s="2">
        <v>5.3198379999999998</v>
      </c>
      <c r="C633" s="2">
        <v>5.5876190000000001</v>
      </c>
      <c r="D633" s="2">
        <v>1.9815199999999999</v>
      </c>
      <c r="E633" s="2">
        <v>1.413432</v>
      </c>
      <c r="F633" s="2">
        <v>7.9439539999999997</v>
      </c>
      <c r="G633" s="2">
        <v>7.5492699999999999</v>
      </c>
      <c r="H633" s="2">
        <v>3.0363370000000001</v>
      </c>
      <c r="I633" s="2">
        <v>2.246378</v>
      </c>
    </row>
    <row r="634" spans="1:9">
      <c r="A634" t="s">
        <v>640</v>
      </c>
      <c r="B634" s="2">
        <v>62.148829999999997</v>
      </c>
      <c r="C634" s="2">
        <v>63.387099999999997</v>
      </c>
      <c r="D634" s="2">
        <v>25.51444</v>
      </c>
      <c r="E634" s="2">
        <v>24.0746</v>
      </c>
      <c r="F634" s="2">
        <v>54.995550000000001</v>
      </c>
      <c r="G634" s="2">
        <v>50.088590000000003</v>
      </c>
      <c r="H634" s="2">
        <v>34.11412</v>
      </c>
      <c r="I634" s="2">
        <v>34.771979999999999</v>
      </c>
    </row>
    <row r="635" spans="1:9">
      <c r="A635" t="s">
        <v>641</v>
      </c>
      <c r="B635" s="2">
        <v>12.21449</v>
      </c>
      <c r="C635" s="2">
        <v>12.805070000000001</v>
      </c>
      <c r="D635" s="2">
        <v>4.5039720000000001</v>
      </c>
      <c r="E635" s="2">
        <v>5.9410090000000002</v>
      </c>
      <c r="F635" s="2">
        <v>7.871486</v>
      </c>
      <c r="G635" s="2">
        <v>8.6128289999999996</v>
      </c>
      <c r="H635" s="2">
        <v>3.3486340000000001</v>
      </c>
      <c r="I635" s="2">
        <v>3.8194789999999998</v>
      </c>
    </row>
    <row r="636" spans="1:9">
      <c r="A636" t="s">
        <v>642</v>
      </c>
      <c r="B636" s="2">
        <v>3.487806</v>
      </c>
      <c r="C636" s="2">
        <v>3.2807379999999999</v>
      </c>
      <c r="D636" s="2">
        <v>1.433522</v>
      </c>
      <c r="E636" s="2">
        <v>2.260354</v>
      </c>
      <c r="F636" s="2">
        <v>4.7891820000000003</v>
      </c>
      <c r="G636" s="2">
        <v>4.2651599999999998</v>
      </c>
      <c r="H636" s="2">
        <v>1.8828210000000001</v>
      </c>
      <c r="I636" s="2">
        <v>3.2502650000000002</v>
      </c>
    </row>
    <row r="637" spans="1:9">
      <c r="A637" t="s">
        <v>643</v>
      </c>
      <c r="B637" s="2">
        <v>1.798988</v>
      </c>
      <c r="C637" s="2">
        <v>1.1684129999999999</v>
      </c>
      <c r="D637" s="2">
        <v>0.54981139999999995</v>
      </c>
      <c r="E637" s="2">
        <v>0.402505</v>
      </c>
      <c r="F637" s="2">
        <v>0.92862359999999999</v>
      </c>
      <c r="G637" s="2">
        <v>1.556057</v>
      </c>
      <c r="H637" s="2">
        <v>0.39115660000000002</v>
      </c>
      <c r="I637" s="2">
        <v>0.26138450000000002</v>
      </c>
    </row>
    <row r="638" spans="1:9">
      <c r="A638" t="s">
        <v>644</v>
      </c>
      <c r="B638" s="2">
        <v>0</v>
      </c>
      <c r="C638" s="2">
        <v>0.23972080000000001</v>
      </c>
      <c r="D638" s="2">
        <v>0.1128036</v>
      </c>
      <c r="E638" s="2">
        <v>0.2202162</v>
      </c>
      <c r="F638" s="2">
        <v>0.2177414</v>
      </c>
      <c r="G638" s="2">
        <v>0.53208820000000001</v>
      </c>
      <c r="H638" s="2">
        <v>0.10700369999999999</v>
      </c>
      <c r="I638" s="2">
        <v>0</v>
      </c>
    </row>
    <row r="639" spans="1:9">
      <c r="A639" t="s">
        <v>645</v>
      </c>
      <c r="B639" s="2">
        <v>4.8653870000000001</v>
      </c>
      <c r="C639" s="2">
        <v>4.3590900000000001</v>
      </c>
      <c r="D639" s="2">
        <v>4.8592110000000002</v>
      </c>
      <c r="E639" s="2">
        <v>4.7042190000000002</v>
      </c>
      <c r="F639" s="2">
        <v>5.9199029999999997</v>
      </c>
      <c r="G639" s="2">
        <v>5.6362180000000004</v>
      </c>
      <c r="H639" s="2">
        <v>4.7604959999999998</v>
      </c>
      <c r="I639" s="2">
        <v>5.7184600000000003</v>
      </c>
    </row>
    <row r="640" spans="1:9">
      <c r="A640" t="s">
        <v>646</v>
      </c>
      <c r="B640" s="2">
        <v>18.311599999999999</v>
      </c>
      <c r="C640" s="2">
        <v>17.62724</v>
      </c>
      <c r="D640" s="2">
        <v>18.238389999999999</v>
      </c>
      <c r="E640" s="2">
        <v>18.339079999999999</v>
      </c>
      <c r="F640" s="2">
        <v>20.592510000000001</v>
      </c>
      <c r="G640" s="2">
        <v>20.78848</v>
      </c>
      <c r="H640" s="2">
        <v>25.642859999999999</v>
      </c>
      <c r="I640" s="2">
        <v>25.3231</v>
      </c>
    </row>
    <row r="641" spans="1:9">
      <c r="A641" t="s">
        <v>647</v>
      </c>
      <c r="B641" s="2">
        <v>7.9146150000000004</v>
      </c>
      <c r="C641" s="2">
        <v>6.9644269999999997</v>
      </c>
      <c r="D641" s="2">
        <v>8.5441249999999993</v>
      </c>
      <c r="E641" s="2">
        <v>9.4824169999999999</v>
      </c>
      <c r="F641" s="2">
        <v>9.3758520000000001</v>
      </c>
      <c r="G641" s="2">
        <v>7.7291790000000002</v>
      </c>
      <c r="H641" s="2">
        <v>8.2158429999999996</v>
      </c>
      <c r="I641" s="2">
        <v>6.009449</v>
      </c>
    </row>
    <row r="642" spans="1:9">
      <c r="A642" t="s">
        <v>648</v>
      </c>
      <c r="B642" s="2">
        <v>0.98730490000000004</v>
      </c>
      <c r="C642" s="2">
        <v>1.3626309999999999</v>
      </c>
      <c r="D642" s="2">
        <v>0.79207430000000001</v>
      </c>
      <c r="E642" s="2">
        <v>0.55224799999999996</v>
      </c>
      <c r="F642" s="2">
        <v>0.94647230000000004</v>
      </c>
      <c r="G642" s="2">
        <v>0.88956409999999997</v>
      </c>
      <c r="H642" s="2">
        <v>0.4651207</v>
      </c>
      <c r="I642" s="2">
        <v>0.60966569999999998</v>
      </c>
    </row>
    <row r="643" spans="1:9">
      <c r="A643" t="s">
        <v>649</v>
      </c>
      <c r="B643" s="2">
        <v>0.93680509999999995</v>
      </c>
      <c r="C643" s="2">
        <v>1.6225050000000001</v>
      </c>
      <c r="D643" s="2">
        <v>0.9543625</v>
      </c>
      <c r="E643" s="2">
        <v>0.55893440000000005</v>
      </c>
      <c r="F643" s="2">
        <v>2.6711559999999999</v>
      </c>
      <c r="G643" s="2">
        <v>3.3312379999999999</v>
      </c>
      <c r="H643" s="2">
        <v>1.720056</v>
      </c>
      <c r="I643" s="2">
        <v>1.9055869999999999</v>
      </c>
    </row>
    <row r="644" spans="1:9">
      <c r="A644" t="s">
        <v>650</v>
      </c>
      <c r="B644" s="2">
        <v>0.31012440000000002</v>
      </c>
      <c r="C644" s="2">
        <v>0.40284130000000001</v>
      </c>
      <c r="D644" s="2">
        <v>0.23695250000000001</v>
      </c>
      <c r="E644" s="2">
        <v>0.27754839999999997</v>
      </c>
      <c r="F644" s="2">
        <v>0.91476429999999997</v>
      </c>
      <c r="G644" s="2">
        <v>0.58119949999999998</v>
      </c>
      <c r="H644" s="2">
        <v>0.44953860000000001</v>
      </c>
      <c r="I644" s="2">
        <v>0.4505961</v>
      </c>
    </row>
    <row r="645" spans="1:9">
      <c r="A645" t="s">
        <v>651</v>
      </c>
      <c r="B645" s="2">
        <v>3.967384</v>
      </c>
      <c r="C645" s="2">
        <v>4.5093120000000004</v>
      </c>
      <c r="D645" s="2">
        <v>2.0082390000000001</v>
      </c>
      <c r="E645" s="2">
        <v>1.8123069999999999</v>
      </c>
      <c r="F645" s="2">
        <v>1.170247</v>
      </c>
      <c r="G645" s="2">
        <v>0.78641689999999997</v>
      </c>
      <c r="H645" s="2">
        <v>0.32348769999999999</v>
      </c>
      <c r="I645" s="2">
        <v>0.43233159999999998</v>
      </c>
    </row>
    <row r="646" spans="1:9">
      <c r="A646" t="s">
        <v>652</v>
      </c>
      <c r="B646" s="2">
        <v>19.373349999999999</v>
      </c>
      <c r="C646" s="2">
        <v>19.175180000000001</v>
      </c>
      <c r="D646" s="2">
        <v>19.652450000000002</v>
      </c>
      <c r="E646" s="2">
        <v>19.920649999999998</v>
      </c>
      <c r="F646" s="2">
        <v>2.8268520000000001</v>
      </c>
      <c r="G646" s="2">
        <v>2.5848900000000001</v>
      </c>
      <c r="H646" s="2">
        <v>3.3161239999999998</v>
      </c>
      <c r="I646" s="2">
        <v>2.9645820000000001</v>
      </c>
    </row>
    <row r="647" spans="1:9">
      <c r="A647" t="s">
        <v>653</v>
      </c>
      <c r="B647" s="2">
        <v>75.103790000000004</v>
      </c>
      <c r="C647" s="2">
        <v>77.868290000000002</v>
      </c>
      <c r="D647" s="2">
        <v>91.862790000000004</v>
      </c>
      <c r="E647" s="2">
        <v>88.660160000000005</v>
      </c>
      <c r="F647" s="2">
        <v>91.648499999999999</v>
      </c>
      <c r="G647" s="2">
        <v>87.496930000000006</v>
      </c>
      <c r="H647" s="2">
        <v>114.834</v>
      </c>
      <c r="I647" s="2">
        <v>113.56189999999999</v>
      </c>
    </row>
    <row r="648" spans="1:9">
      <c r="A648" t="s">
        <v>654</v>
      </c>
      <c r="B648" s="2">
        <v>0.54466829999999999</v>
      </c>
      <c r="C648" s="2">
        <v>0.53062949999999998</v>
      </c>
      <c r="D648" s="2">
        <v>9.9877750000000001E-2</v>
      </c>
      <c r="E648" s="2">
        <v>0.19498219999999999</v>
      </c>
      <c r="F648" s="2">
        <v>0.57837289999999997</v>
      </c>
      <c r="G648" s="2">
        <v>0.56534110000000004</v>
      </c>
      <c r="H648" s="2">
        <v>0.37896960000000002</v>
      </c>
      <c r="I648" s="2">
        <v>0.28489589999999998</v>
      </c>
    </row>
    <row r="649" spans="1:9">
      <c r="A649" t="s">
        <v>655</v>
      </c>
      <c r="B649" s="2">
        <v>20.720549999999999</v>
      </c>
      <c r="C649" s="2">
        <v>23.935400000000001</v>
      </c>
      <c r="D649" s="2">
        <v>9.7704000000000004</v>
      </c>
      <c r="E649" s="2">
        <v>10.861499999999999</v>
      </c>
      <c r="F649" s="2">
        <v>8.6439389999999996</v>
      </c>
      <c r="G649" s="2">
        <v>8.9612479999999994</v>
      </c>
      <c r="H649" s="2">
        <v>3.0893480000000002</v>
      </c>
      <c r="I649" s="2">
        <v>2.3224610000000001</v>
      </c>
    </row>
    <row r="650" spans="1:9">
      <c r="A650" t="s">
        <v>656</v>
      </c>
      <c r="B650" s="2">
        <v>25.53407</v>
      </c>
      <c r="C650" s="2">
        <v>27.03905</v>
      </c>
      <c r="D650" s="2">
        <v>19.746970000000001</v>
      </c>
      <c r="E650" s="2">
        <v>20.069959999999998</v>
      </c>
      <c r="F650" s="2">
        <v>44.404310000000002</v>
      </c>
      <c r="G650" s="2">
        <v>46.38062</v>
      </c>
      <c r="H650" s="2">
        <v>27.13194</v>
      </c>
      <c r="I650" s="2">
        <v>29.131409999999999</v>
      </c>
    </row>
    <row r="651" spans="1:9">
      <c r="A651" t="s">
        <v>657</v>
      </c>
      <c r="B651" s="2">
        <v>0</v>
      </c>
      <c r="C651" s="2">
        <v>0</v>
      </c>
      <c r="D651" s="2">
        <v>0</v>
      </c>
      <c r="E651" s="2">
        <v>0.19361919999999999</v>
      </c>
      <c r="F651" s="2">
        <v>1.244381</v>
      </c>
      <c r="G651" s="2">
        <v>0.74851900000000005</v>
      </c>
      <c r="H651" s="2">
        <v>0.6585609</v>
      </c>
      <c r="I651" s="2">
        <v>0.56580870000000005</v>
      </c>
    </row>
    <row r="652" spans="1:9">
      <c r="A652" t="s">
        <v>658</v>
      </c>
      <c r="B652" s="2">
        <v>4.9658220000000002</v>
      </c>
      <c r="C652" s="2">
        <v>4.5832050000000004</v>
      </c>
      <c r="D652" s="2">
        <v>4.5530010000000001</v>
      </c>
      <c r="E652" s="2">
        <v>4.1518220000000001</v>
      </c>
      <c r="F652" s="2">
        <v>6.1288349999999996</v>
      </c>
      <c r="G652" s="2">
        <v>6.4428729999999996</v>
      </c>
      <c r="H652" s="2">
        <v>5.3986280000000004</v>
      </c>
      <c r="I652" s="2">
        <v>5.2404440000000001</v>
      </c>
    </row>
    <row r="653" spans="1:9">
      <c r="A653" t="s">
        <v>659</v>
      </c>
      <c r="B653" s="2">
        <v>110.0767</v>
      </c>
      <c r="C653" s="2">
        <v>103.63039999999999</v>
      </c>
      <c r="D653" s="2">
        <v>100.2788</v>
      </c>
      <c r="E653" s="2">
        <v>95.672290000000004</v>
      </c>
      <c r="F653" s="2">
        <v>209.64340000000001</v>
      </c>
      <c r="G653" s="2">
        <v>202.6311</v>
      </c>
      <c r="H653" s="2">
        <v>200.83189999999999</v>
      </c>
      <c r="I653" s="2">
        <v>203.30350000000001</v>
      </c>
    </row>
    <row r="654" spans="1:9">
      <c r="A654" t="s">
        <v>660</v>
      </c>
      <c r="B654" s="2">
        <v>27.174959999999999</v>
      </c>
      <c r="C654" s="2">
        <v>29.274719999999999</v>
      </c>
      <c r="D654" s="2">
        <v>35.457160000000002</v>
      </c>
      <c r="E654" s="2">
        <v>31.335979999999999</v>
      </c>
      <c r="F654" s="2">
        <v>35.145829999999997</v>
      </c>
      <c r="G654" s="2">
        <v>32.771839999999997</v>
      </c>
      <c r="H654" s="2">
        <v>36.588430000000002</v>
      </c>
      <c r="I654" s="2">
        <v>37.357880000000002</v>
      </c>
    </row>
    <row r="655" spans="1:9">
      <c r="A655" t="s">
        <v>661</v>
      </c>
      <c r="B655" s="2">
        <v>19.410689999999999</v>
      </c>
      <c r="C655" s="2">
        <v>17.728480000000001</v>
      </c>
      <c r="D655" s="2">
        <v>15.12748</v>
      </c>
      <c r="E655" s="2">
        <v>15.85173</v>
      </c>
      <c r="F655" s="2">
        <v>22.114789999999999</v>
      </c>
      <c r="G655" s="2">
        <v>21.40663</v>
      </c>
      <c r="H655" s="2">
        <v>14.13865</v>
      </c>
      <c r="I655" s="2">
        <v>15.229520000000001</v>
      </c>
    </row>
    <row r="656" spans="1:9">
      <c r="A656" t="s">
        <v>662</v>
      </c>
      <c r="B656" s="2">
        <v>2.7970079999999999</v>
      </c>
      <c r="C656" s="2">
        <v>2.490008</v>
      </c>
      <c r="D656" s="2">
        <v>4.2446659999999996</v>
      </c>
      <c r="E656" s="2">
        <v>4.0569189999999997</v>
      </c>
      <c r="F656" s="2">
        <v>7.1691799999999999</v>
      </c>
      <c r="G656" s="2">
        <v>6.5488119999999999</v>
      </c>
      <c r="H656" s="2">
        <v>19.419090000000001</v>
      </c>
      <c r="I656" s="2">
        <v>19.590900000000001</v>
      </c>
    </row>
    <row r="657" spans="1:9">
      <c r="A657" t="s">
        <v>663</v>
      </c>
      <c r="B657" s="2">
        <v>0.28343259999999998</v>
      </c>
      <c r="C657" s="2">
        <v>6.9031780000000001E-2</v>
      </c>
      <c r="D657" s="2">
        <v>0.51974030000000004</v>
      </c>
      <c r="E657" s="2">
        <v>0.19024530000000001</v>
      </c>
      <c r="F657" s="2">
        <v>0.68972670000000003</v>
      </c>
      <c r="G657" s="2">
        <v>0.91934450000000001</v>
      </c>
      <c r="H657" s="2">
        <v>0.1848815</v>
      </c>
      <c r="I657" s="2">
        <v>0.24708849999999999</v>
      </c>
    </row>
    <row r="658" spans="1:9">
      <c r="A658" t="s">
        <v>664</v>
      </c>
      <c r="B658" s="2">
        <v>0.50278590000000001</v>
      </c>
      <c r="C658" s="2">
        <v>0.19593060000000001</v>
      </c>
      <c r="D658" s="2">
        <v>0.27659280000000003</v>
      </c>
      <c r="E658" s="2">
        <v>0.26998349999999999</v>
      </c>
      <c r="F658" s="2">
        <v>0.53389869999999995</v>
      </c>
      <c r="G658" s="2">
        <v>0.60884720000000003</v>
      </c>
      <c r="H658" s="2">
        <v>0.52474299999999996</v>
      </c>
      <c r="I658" s="2">
        <v>0.61364030000000003</v>
      </c>
    </row>
    <row r="659" spans="1:9">
      <c r="A659" t="s">
        <v>665</v>
      </c>
      <c r="B659" s="2">
        <v>0.33081159999999998</v>
      </c>
      <c r="C659" s="2">
        <v>0.32228499999999999</v>
      </c>
      <c r="D659" s="2">
        <v>0.75827610000000001</v>
      </c>
      <c r="E659" s="2">
        <v>0.44409399999999999</v>
      </c>
      <c r="F659" s="2">
        <v>3.146906</v>
      </c>
      <c r="G659" s="2">
        <v>2.7183259999999998</v>
      </c>
      <c r="H659" s="2">
        <v>2.1578650000000001</v>
      </c>
      <c r="I659" s="2">
        <v>3.3165100000000001</v>
      </c>
    </row>
    <row r="660" spans="1:9">
      <c r="A660" t="s">
        <v>666</v>
      </c>
      <c r="B660" s="2">
        <v>2.926901</v>
      </c>
      <c r="C660" s="2">
        <v>2.376217</v>
      </c>
      <c r="D660" s="2">
        <v>1.4908779999999999</v>
      </c>
      <c r="E660" s="2">
        <v>2.1828789999999998</v>
      </c>
      <c r="F660" s="2">
        <v>2.0144570000000002</v>
      </c>
      <c r="G660" s="2">
        <v>0.98453400000000002</v>
      </c>
      <c r="H660" s="2">
        <v>1.5556449999999999</v>
      </c>
      <c r="I660" s="2">
        <v>1.984569</v>
      </c>
    </row>
    <row r="661" spans="1:9">
      <c r="A661" t="s">
        <v>667</v>
      </c>
      <c r="B661" s="2">
        <v>19.5503</v>
      </c>
      <c r="C661" s="2">
        <v>19.423549999999999</v>
      </c>
      <c r="D661" s="2">
        <v>58.034520000000001</v>
      </c>
      <c r="E661" s="2">
        <v>41.749560000000002</v>
      </c>
      <c r="F661" s="2">
        <v>20.040679999999998</v>
      </c>
      <c r="G661" s="2">
        <v>20.593699999999998</v>
      </c>
      <c r="H661" s="2">
        <v>48.653289999999998</v>
      </c>
      <c r="I661" s="2">
        <v>50.961449999999999</v>
      </c>
    </row>
    <row r="662" spans="1:9">
      <c r="A662" t="s">
        <v>668</v>
      </c>
      <c r="B662" s="2">
        <v>0.20220940000000001</v>
      </c>
      <c r="C662" s="2">
        <v>0.29549609999999998</v>
      </c>
      <c r="D662" s="2">
        <v>10.56775</v>
      </c>
      <c r="E662" s="2">
        <v>10.858140000000001</v>
      </c>
      <c r="F662" s="2">
        <v>0.62627319999999997</v>
      </c>
      <c r="G662" s="2">
        <v>0.4372587</v>
      </c>
      <c r="H662" s="2">
        <v>1.0551999999999999</v>
      </c>
      <c r="I662" s="2">
        <v>1.057682</v>
      </c>
    </row>
    <row r="663" spans="1:9">
      <c r="A663" t="s">
        <v>669</v>
      </c>
      <c r="B663" s="2">
        <v>0</v>
      </c>
      <c r="C663" s="2">
        <v>0</v>
      </c>
      <c r="D663" s="2">
        <v>1.210367</v>
      </c>
      <c r="E663" s="2">
        <v>1.1814439999999999</v>
      </c>
      <c r="F663" s="2">
        <v>1.5575559999999999</v>
      </c>
      <c r="G663" s="2">
        <v>1.1418459999999999</v>
      </c>
      <c r="H663" s="2">
        <v>0.38271139999999998</v>
      </c>
      <c r="I663" s="2">
        <v>0</v>
      </c>
    </row>
    <row r="664" spans="1:9">
      <c r="A664" t="s">
        <v>670</v>
      </c>
      <c r="B664" s="2">
        <v>0.82935080000000005</v>
      </c>
      <c r="C664" s="2">
        <v>0.34627469999999999</v>
      </c>
      <c r="D664" s="2">
        <v>0.32588780000000001</v>
      </c>
      <c r="E664" s="2">
        <v>0.21206700000000001</v>
      </c>
      <c r="F664" s="2">
        <v>0.94357679999999999</v>
      </c>
      <c r="G664" s="2">
        <v>0.71735720000000003</v>
      </c>
      <c r="H664" s="2">
        <v>0.41217579999999998</v>
      </c>
      <c r="I664" s="2">
        <v>0.3098591</v>
      </c>
    </row>
    <row r="665" spans="1:9">
      <c r="A665" t="s">
        <v>671</v>
      </c>
      <c r="B665" s="2">
        <v>2.0733630000000001</v>
      </c>
      <c r="C665" s="2">
        <v>1.7674319999999999</v>
      </c>
      <c r="D665" s="2">
        <v>1.069312</v>
      </c>
      <c r="E665" s="2">
        <v>1.7396</v>
      </c>
      <c r="F665" s="2">
        <v>1.7773859999999999</v>
      </c>
      <c r="G665" s="2">
        <v>2.3538130000000002</v>
      </c>
      <c r="H665" s="2">
        <v>1.2397389999999999</v>
      </c>
      <c r="I665" s="2">
        <v>0.96023400000000003</v>
      </c>
    </row>
    <row r="666" spans="1:9">
      <c r="A666" t="s">
        <v>672</v>
      </c>
      <c r="B666" s="2">
        <v>1.123159</v>
      </c>
      <c r="C666" s="2">
        <v>0.36473650000000002</v>
      </c>
      <c r="D666" s="2">
        <v>1.373051</v>
      </c>
      <c r="E666" s="2">
        <v>1.340241</v>
      </c>
      <c r="F666" s="2">
        <v>1.987768</v>
      </c>
      <c r="G666" s="2">
        <v>2.104895</v>
      </c>
      <c r="H666" s="2">
        <v>1.6280669999999999</v>
      </c>
      <c r="I666" s="2">
        <v>1.305517</v>
      </c>
    </row>
    <row r="667" spans="1:9">
      <c r="A667" t="s">
        <v>673</v>
      </c>
      <c r="B667" s="2">
        <v>6.4576070000000003</v>
      </c>
      <c r="C667" s="2">
        <v>5.9075550000000003</v>
      </c>
      <c r="D667" s="2">
        <v>2.671567</v>
      </c>
      <c r="E667" s="2">
        <v>3.453478</v>
      </c>
      <c r="F667" s="2">
        <v>5.3659059999999998</v>
      </c>
      <c r="G667" s="2">
        <v>5.9261720000000002</v>
      </c>
      <c r="H667" s="2">
        <v>4.1780140000000001</v>
      </c>
      <c r="I667" s="2">
        <v>2.8834330000000001</v>
      </c>
    </row>
    <row r="668" spans="1:9">
      <c r="A668" t="s">
        <v>674</v>
      </c>
      <c r="B668" s="2">
        <v>4.1204640000000001E-2</v>
      </c>
      <c r="C668" s="2">
        <v>0</v>
      </c>
      <c r="D668" s="2">
        <v>0</v>
      </c>
      <c r="E668" s="2">
        <v>0</v>
      </c>
      <c r="F668" s="2">
        <v>0.1093861</v>
      </c>
      <c r="G668" s="2">
        <v>0</v>
      </c>
      <c r="H668" s="2">
        <v>0</v>
      </c>
      <c r="I668" s="2">
        <v>0</v>
      </c>
    </row>
    <row r="669" spans="1:9">
      <c r="A669" t="s">
        <v>675</v>
      </c>
      <c r="B669" s="2">
        <v>0.84152079999999996</v>
      </c>
      <c r="C669" s="2">
        <v>1.844619</v>
      </c>
      <c r="D669" s="2">
        <v>0.1928908</v>
      </c>
      <c r="E669" s="2">
        <v>0</v>
      </c>
      <c r="F669" s="2">
        <v>1.6754899999999999</v>
      </c>
      <c r="G669" s="2">
        <v>2.547593</v>
      </c>
      <c r="H669" s="2">
        <v>0</v>
      </c>
      <c r="I669" s="2">
        <v>0.1834035</v>
      </c>
    </row>
    <row r="670" spans="1:9">
      <c r="A670" t="s">
        <v>676</v>
      </c>
      <c r="B670" s="2">
        <v>15.073740000000001</v>
      </c>
      <c r="C670" s="2">
        <v>15.31011</v>
      </c>
      <c r="D670" s="2">
        <v>20.436869999999999</v>
      </c>
      <c r="E670" s="2">
        <v>21.383669999999999</v>
      </c>
      <c r="F670" s="2">
        <v>13.62256</v>
      </c>
      <c r="G670" s="2">
        <v>13.315619999999999</v>
      </c>
      <c r="H670" s="2">
        <v>31.798760000000001</v>
      </c>
      <c r="I670" s="2">
        <v>26.561299999999999</v>
      </c>
    </row>
    <row r="671" spans="1:9">
      <c r="A671" t="s">
        <v>677</v>
      </c>
      <c r="B671" s="2">
        <v>18.767109999999999</v>
      </c>
      <c r="C671" s="2">
        <v>19.438130000000001</v>
      </c>
      <c r="D671" s="2">
        <v>23.908609999999999</v>
      </c>
      <c r="E671" s="2">
        <v>21.215720000000001</v>
      </c>
      <c r="F671" s="2">
        <v>11.71232</v>
      </c>
      <c r="G671" s="2">
        <v>7.3474969999999997</v>
      </c>
      <c r="H671" s="2">
        <v>18.899429999999999</v>
      </c>
      <c r="I671" s="2">
        <v>18.94389</v>
      </c>
    </row>
    <row r="672" spans="1:9">
      <c r="A672" t="s">
        <v>678</v>
      </c>
      <c r="B672" s="2">
        <v>0</v>
      </c>
      <c r="C672" s="2">
        <v>1.406031</v>
      </c>
      <c r="D672" s="2">
        <v>1.323251</v>
      </c>
      <c r="E672" s="2">
        <v>0</v>
      </c>
      <c r="F672" s="2">
        <v>2.1285249999999998</v>
      </c>
      <c r="G672" s="2">
        <v>1.664453</v>
      </c>
      <c r="H672" s="2">
        <v>4.6024520000000004</v>
      </c>
      <c r="I672" s="2">
        <v>2.0969449999999998</v>
      </c>
    </row>
    <row r="673" spans="1:9">
      <c r="A673" t="s">
        <v>679</v>
      </c>
      <c r="B673" s="2">
        <v>13.705970000000001</v>
      </c>
      <c r="C673" s="2">
        <v>14.366820000000001</v>
      </c>
      <c r="D673" s="2">
        <v>8.5897970000000008</v>
      </c>
      <c r="E673" s="2">
        <v>8.6950769999999995</v>
      </c>
      <c r="F673" s="2">
        <v>11.360799999999999</v>
      </c>
      <c r="G673" s="2">
        <v>11.32992</v>
      </c>
      <c r="H673" s="2">
        <v>9.0534909999999993</v>
      </c>
      <c r="I673" s="2">
        <v>9.7553990000000006</v>
      </c>
    </row>
    <row r="674" spans="1:9">
      <c r="A674" t="s">
        <v>680</v>
      </c>
      <c r="B674" s="2">
        <v>0</v>
      </c>
      <c r="C674" s="2">
        <v>4.198081E-2</v>
      </c>
      <c r="D674" s="2">
        <v>0</v>
      </c>
      <c r="E674" s="2">
        <v>3.8565090000000003E-2</v>
      </c>
      <c r="F674" s="2">
        <v>3.8131690000000003E-2</v>
      </c>
      <c r="G674" s="2">
        <v>7.4545029999999998E-2</v>
      </c>
      <c r="H674" s="2">
        <v>3.7477770000000001E-2</v>
      </c>
      <c r="I674" s="2">
        <v>7.5131879999999998E-2</v>
      </c>
    </row>
    <row r="675" spans="1:9">
      <c r="A675" t="s">
        <v>681</v>
      </c>
      <c r="B675" s="2">
        <v>8.1769359999999995</v>
      </c>
      <c r="C675" s="2">
        <v>6.1673619999999998</v>
      </c>
      <c r="D675" s="2">
        <v>9.9156089999999999</v>
      </c>
      <c r="E675" s="2">
        <v>8.2622780000000002</v>
      </c>
      <c r="F675" s="2">
        <v>6.8856590000000004</v>
      </c>
      <c r="G675" s="2">
        <v>7.5290480000000004</v>
      </c>
      <c r="H675" s="2">
        <v>7.7999200000000002</v>
      </c>
      <c r="I675" s="2">
        <v>7.0134470000000002</v>
      </c>
    </row>
    <row r="676" spans="1:9">
      <c r="A676" t="s">
        <v>682</v>
      </c>
      <c r="B676" s="2">
        <v>646.06320000000005</v>
      </c>
      <c r="C676" s="2">
        <v>638.23260000000005</v>
      </c>
      <c r="D676" s="2">
        <v>545.06709999999998</v>
      </c>
      <c r="E676" s="2">
        <v>541.90800000000002</v>
      </c>
      <c r="F676" s="2">
        <v>639.46289999999999</v>
      </c>
      <c r="G676" s="2">
        <v>636.46259999999995</v>
      </c>
      <c r="H676" s="2">
        <v>484.3415</v>
      </c>
      <c r="I676" s="2">
        <v>464.20139999999998</v>
      </c>
    </row>
    <row r="677" spans="1:9">
      <c r="A677" t="s">
        <v>683</v>
      </c>
      <c r="B677" s="2">
        <v>7.1094189999999999</v>
      </c>
      <c r="C677" s="2">
        <v>5.327826</v>
      </c>
      <c r="D677" s="2">
        <v>4.3455969999999997</v>
      </c>
      <c r="E677" s="2">
        <v>6.688923</v>
      </c>
      <c r="F677" s="2">
        <v>4.8393309999999996</v>
      </c>
      <c r="G677" s="2">
        <v>6.6224090000000002</v>
      </c>
      <c r="H677" s="2">
        <v>4.7563420000000001</v>
      </c>
      <c r="I677" s="2">
        <v>3.9729420000000002</v>
      </c>
    </row>
    <row r="678" spans="1:9">
      <c r="A678" t="s">
        <v>684</v>
      </c>
      <c r="B678" s="2">
        <v>0.98580040000000002</v>
      </c>
      <c r="C678" s="2">
        <v>0.7469711</v>
      </c>
      <c r="D678" s="2">
        <v>0.70299319999999998</v>
      </c>
      <c r="E678" s="2">
        <v>0.58816690000000005</v>
      </c>
      <c r="F678" s="2">
        <v>4.0708989999999998</v>
      </c>
      <c r="G678" s="2">
        <v>3.7896899999999998</v>
      </c>
      <c r="H678" s="2">
        <v>2.85792</v>
      </c>
      <c r="I678" s="2">
        <v>3.0556190000000001</v>
      </c>
    </row>
    <row r="679" spans="1:9">
      <c r="A679" t="s">
        <v>685</v>
      </c>
      <c r="B679" s="2">
        <v>5.6740320000000004</v>
      </c>
      <c r="C679" s="2">
        <v>7.1470339999999997</v>
      </c>
      <c r="D679" s="2">
        <v>5.727824</v>
      </c>
      <c r="E679" s="2">
        <v>6.257765</v>
      </c>
      <c r="F679" s="2">
        <v>7.3032069999999996</v>
      </c>
      <c r="G679" s="2">
        <v>8.0309849999999994</v>
      </c>
      <c r="H679" s="2">
        <v>6.7791899999999998</v>
      </c>
      <c r="I679" s="2">
        <v>5.8458170000000003</v>
      </c>
    </row>
    <row r="680" spans="1:9">
      <c r="A680" t="s">
        <v>686</v>
      </c>
      <c r="B680" s="2">
        <v>19.05885</v>
      </c>
      <c r="C680" s="2">
        <v>22.3734</v>
      </c>
      <c r="D680" s="2">
        <v>20.513480000000001</v>
      </c>
      <c r="E680" s="2">
        <v>19.387640000000001</v>
      </c>
      <c r="F680" s="2">
        <v>16.760439999999999</v>
      </c>
      <c r="G680" s="2">
        <v>15.461270000000001</v>
      </c>
      <c r="H680" s="2">
        <v>19.97354</v>
      </c>
      <c r="I680" s="2">
        <v>16.202179999999998</v>
      </c>
    </row>
    <row r="681" spans="1:9">
      <c r="A681" t="s">
        <v>687</v>
      </c>
      <c r="B681" s="2">
        <v>0.12751870000000001</v>
      </c>
      <c r="C681" s="2">
        <v>8.2821279999999997E-2</v>
      </c>
      <c r="D681" s="2">
        <v>3.8972590000000001E-2</v>
      </c>
      <c r="E681" s="2">
        <v>7.6082629999999998E-2</v>
      </c>
      <c r="F681" s="2">
        <v>0.18806899999999999</v>
      </c>
      <c r="G681" s="2">
        <v>0.29413040000000001</v>
      </c>
      <c r="H681" s="2">
        <v>3.6968769999999998E-2</v>
      </c>
      <c r="I681" s="2">
        <v>0</v>
      </c>
    </row>
    <row r="682" spans="1:9">
      <c r="A682" t="s">
        <v>688</v>
      </c>
      <c r="B682" s="2">
        <v>41.171559999999999</v>
      </c>
      <c r="C682" s="2">
        <v>44.690869999999997</v>
      </c>
      <c r="D682" s="2">
        <v>62.215730000000001</v>
      </c>
      <c r="E682" s="2">
        <v>53.223199999999999</v>
      </c>
      <c r="F682" s="2">
        <v>36.207850000000001</v>
      </c>
      <c r="G682" s="2">
        <v>39.019159999999999</v>
      </c>
      <c r="H682" s="2">
        <v>46.086170000000003</v>
      </c>
      <c r="I682" s="2">
        <v>48.410159999999998</v>
      </c>
    </row>
    <row r="683" spans="1:9">
      <c r="A683" t="s">
        <v>689</v>
      </c>
      <c r="B683" s="2">
        <v>172.98079999999999</v>
      </c>
      <c r="C683" s="2">
        <v>174.57169999999999</v>
      </c>
      <c r="D683" s="2">
        <v>119.4248</v>
      </c>
      <c r="E683" s="2">
        <v>121.33450000000001</v>
      </c>
      <c r="F683" s="2">
        <v>292.53530000000001</v>
      </c>
      <c r="G683" s="2">
        <v>288.88529999999997</v>
      </c>
      <c r="H683" s="2">
        <v>212.93870000000001</v>
      </c>
      <c r="I683" s="2">
        <v>203.25739999999999</v>
      </c>
    </row>
    <row r="684" spans="1:9">
      <c r="A684" t="s">
        <v>690</v>
      </c>
      <c r="B684" s="2">
        <v>26.77244</v>
      </c>
      <c r="C684" s="2">
        <v>25.725090000000002</v>
      </c>
      <c r="D684" s="2">
        <v>26.900580000000001</v>
      </c>
      <c r="E684" s="2">
        <v>25.43722</v>
      </c>
      <c r="F684" s="2">
        <v>21.25695</v>
      </c>
      <c r="G684" s="2">
        <v>24.108820000000001</v>
      </c>
      <c r="H684" s="2">
        <v>18.97861</v>
      </c>
      <c r="I684" s="2">
        <v>16.785219999999999</v>
      </c>
    </row>
    <row r="685" spans="1:9">
      <c r="A685" t="s">
        <v>691</v>
      </c>
      <c r="B685" s="2">
        <v>1.7970539999999999</v>
      </c>
      <c r="C685" s="2">
        <v>3.0012599999999998</v>
      </c>
      <c r="D685" s="2">
        <v>2.589181</v>
      </c>
      <c r="E685" s="2">
        <v>2.9868220000000001</v>
      </c>
      <c r="F685" s="2">
        <v>6.588031</v>
      </c>
      <c r="G685" s="2">
        <v>8.6601400000000002</v>
      </c>
      <c r="H685" s="2">
        <v>6.2517760000000004</v>
      </c>
      <c r="I685" s="2">
        <v>8.5045140000000004</v>
      </c>
    </row>
    <row r="686" spans="1:9">
      <c r="A686" t="s">
        <v>692</v>
      </c>
      <c r="B686" s="2">
        <v>5.1550289999999999</v>
      </c>
      <c r="C686" s="2">
        <v>4.9384550000000003</v>
      </c>
      <c r="D686" s="2">
        <v>2.284465</v>
      </c>
      <c r="E686" s="2">
        <v>2.537445</v>
      </c>
      <c r="F686" s="2">
        <v>4.4856600000000002</v>
      </c>
      <c r="G686" s="2">
        <v>3.864385</v>
      </c>
      <c r="H686" s="2">
        <v>1.7933840000000001</v>
      </c>
      <c r="I686" s="2">
        <v>2.172104</v>
      </c>
    </row>
    <row r="687" spans="1:9">
      <c r="A687" t="s">
        <v>693</v>
      </c>
      <c r="B687" s="2">
        <v>0</v>
      </c>
      <c r="C687" s="2">
        <v>5.6746959999999999E-2</v>
      </c>
      <c r="D687" s="2">
        <v>0</v>
      </c>
      <c r="E687" s="2">
        <v>0</v>
      </c>
      <c r="F687" s="2">
        <v>0</v>
      </c>
      <c r="G687" s="2">
        <v>0</v>
      </c>
      <c r="H687" s="2">
        <v>0</v>
      </c>
      <c r="I687" s="2">
        <v>5.077922E-2</v>
      </c>
    </row>
    <row r="688" spans="1:9">
      <c r="A688" t="s">
        <v>694</v>
      </c>
      <c r="B688" s="2">
        <v>1.807159</v>
      </c>
      <c r="C688" s="2">
        <v>1.6432070000000001</v>
      </c>
      <c r="D688" s="2">
        <v>1.98831</v>
      </c>
      <c r="E688" s="2">
        <v>3.773774</v>
      </c>
      <c r="F688" s="2">
        <v>3.7313640000000001</v>
      </c>
      <c r="G688" s="2">
        <v>2.8136239999999999</v>
      </c>
      <c r="H688" s="2">
        <v>3.5625930000000001</v>
      </c>
      <c r="I688" s="2">
        <v>3.8860600000000001</v>
      </c>
    </row>
    <row r="689" spans="1:9">
      <c r="A689" t="s">
        <v>695</v>
      </c>
      <c r="B689" s="2">
        <v>114.5123</v>
      </c>
      <c r="C689" s="2">
        <v>113.06829999999999</v>
      </c>
      <c r="D689" s="2">
        <v>140.4631</v>
      </c>
      <c r="E689" s="2">
        <v>138.76849999999999</v>
      </c>
      <c r="F689" s="2">
        <v>52.856960000000001</v>
      </c>
      <c r="G689" s="2">
        <v>45.50891</v>
      </c>
      <c r="H689" s="2">
        <v>62.986649999999997</v>
      </c>
      <c r="I689" s="2">
        <v>64.21405</v>
      </c>
    </row>
    <row r="690" spans="1:9">
      <c r="A690" t="s">
        <v>696</v>
      </c>
      <c r="B690" s="2">
        <v>2.7428720000000002</v>
      </c>
      <c r="C690" s="2">
        <v>2.0732390000000001</v>
      </c>
      <c r="D690" s="2">
        <v>3.2519619999999998</v>
      </c>
      <c r="E690" s="2">
        <v>3.5128409999999999</v>
      </c>
      <c r="F690" s="2">
        <v>2.7201040000000001</v>
      </c>
      <c r="G690" s="2">
        <v>2.8633389999999999</v>
      </c>
      <c r="H690" s="2">
        <v>4.4831820000000002</v>
      </c>
      <c r="I690" s="2">
        <v>5.194585</v>
      </c>
    </row>
    <row r="691" spans="1:9">
      <c r="A691" t="s">
        <v>697</v>
      </c>
      <c r="B691" s="2">
        <v>2.136479</v>
      </c>
      <c r="C691" s="2">
        <v>2.7318519999999999</v>
      </c>
      <c r="D691" s="2">
        <v>3.30559</v>
      </c>
      <c r="E691" s="2">
        <v>2.1510669999999998</v>
      </c>
      <c r="F691" s="2">
        <v>3.4266610000000002</v>
      </c>
      <c r="G691" s="2">
        <v>2.3099669999999999</v>
      </c>
      <c r="H691" s="2">
        <v>3.251763</v>
      </c>
      <c r="I691" s="2">
        <v>2.2117439999999999</v>
      </c>
    </row>
    <row r="692" spans="1:9">
      <c r="A692" t="s">
        <v>698</v>
      </c>
      <c r="B692" s="2">
        <v>13.086589999999999</v>
      </c>
      <c r="C692" s="2">
        <v>15.232290000000001</v>
      </c>
      <c r="D692" s="2">
        <v>11.144830000000001</v>
      </c>
      <c r="E692" s="2">
        <v>13.071770000000001</v>
      </c>
      <c r="F692" s="2">
        <v>12.49114</v>
      </c>
      <c r="G692" s="2">
        <v>13.09999</v>
      </c>
      <c r="H692" s="2">
        <v>10.827579999999999</v>
      </c>
      <c r="I692" s="2">
        <v>10.38303</v>
      </c>
    </row>
    <row r="693" spans="1:9">
      <c r="A693" t="s">
        <v>699</v>
      </c>
      <c r="B693" s="2">
        <v>1.100962</v>
      </c>
      <c r="C693" s="2">
        <v>1.455651</v>
      </c>
      <c r="D693" s="2">
        <v>1.7304619999999999</v>
      </c>
      <c r="E693" s="2">
        <v>1.548352</v>
      </c>
      <c r="F693" s="2">
        <v>1.3221860000000001</v>
      </c>
      <c r="G693" s="2">
        <v>1.428436</v>
      </c>
      <c r="H693" s="2">
        <v>1.2311160000000001</v>
      </c>
      <c r="I693" s="2">
        <v>1.576794</v>
      </c>
    </row>
    <row r="694" spans="1:9">
      <c r="A694" t="s">
        <v>700</v>
      </c>
      <c r="B694" s="2">
        <v>21.456610000000001</v>
      </c>
      <c r="C694" s="2">
        <v>17.462119999999999</v>
      </c>
      <c r="D694" s="2">
        <v>18.23339</v>
      </c>
      <c r="E694" s="2">
        <v>17.680599999999998</v>
      </c>
      <c r="F694" s="2">
        <v>18.29232</v>
      </c>
      <c r="G694" s="2">
        <v>17.88016</v>
      </c>
      <c r="H694" s="2">
        <v>20.2544</v>
      </c>
      <c r="I694" s="2">
        <v>21.89884</v>
      </c>
    </row>
    <row r="695" spans="1:9">
      <c r="A695" t="s">
        <v>701</v>
      </c>
      <c r="B695" s="2">
        <v>0.28437299999999999</v>
      </c>
      <c r="C695" s="2">
        <v>0.83113000000000004</v>
      </c>
      <c r="D695" s="2">
        <v>0.52146479999999995</v>
      </c>
      <c r="E695" s="2">
        <v>0.50900409999999996</v>
      </c>
      <c r="F695" s="2">
        <v>2.3905979999999998</v>
      </c>
      <c r="G695" s="2">
        <v>0.98388790000000004</v>
      </c>
      <c r="H695" s="2">
        <v>0.74197959999999996</v>
      </c>
      <c r="I695" s="2">
        <v>1.363496</v>
      </c>
    </row>
    <row r="696" spans="1:9">
      <c r="A696" t="s">
        <v>702</v>
      </c>
      <c r="B696" s="2">
        <v>3.2573940000000001</v>
      </c>
      <c r="C696" s="2">
        <v>4.4428089999999996</v>
      </c>
      <c r="D696" s="2">
        <v>3.3184429999999998</v>
      </c>
      <c r="E696" s="2">
        <v>3.6278440000000001</v>
      </c>
      <c r="F696" s="2">
        <v>3.7151839999999998</v>
      </c>
      <c r="G696" s="2">
        <v>4.0071440000000003</v>
      </c>
      <c r="H696" s="2">
        <v>5.2883399999999998</v>
      </c>
      <c r="I696" s="2">
        <v>5.5531990000000002</v>
      </c>
    </row>
    <row r="697" spans="1:9">
      <c r="A697" t="s">
        <v>703</v>
      </c>
      <c r="B697" s="2">
        <v>2.9121109999999999</v>
      </c>
      <c r="C697" s="2">
        <v>2.5533459999999999</v>
      </c>
      <c r="D697" s="2">
        <v>215.73759999999999</v>
      </c>
      <c r="E697" s="2">
        <v>230.2593</v>
      </c>
      <c r="F697" s="2">
        <v>1.6750039999999999</v>
      </c>
      <c r="G697" s="2">
        <v>1.6372629999999999</v>
      </c>
      <c r="H697" s="2">
        <v>0.63318439999999998</v>
      </c>
      <c r="I697" s="2">
        <v>1.1424129999999999</v>
      </c>
    </row>
    <row r="698" spans="1:9">
      <c r="A698" t="s">
        <v>704</v>
      </c>
      <c r="B698" s="2">
        <v>35.344850000000001</v>
      </c>
      <c r="C698" s="2">
        <v>36.118679999999998</v>
      </c>
      <c r="D698" s="2">
        <v>60.155279999999998</v>
      </c>
      <c r="E698" s="2">
        <v>57.170070000000003</v>
      </c>
      <c r="F698" s="2">
        <v>24.198779999999999</v>
      </c>
      <c r="G698" s="2">
        <v>24.962430000000001</v>
      </c>
      <c r="H698" s="2">
        <v>36.380749999999999</v>
      </c>
      <c r="I698" s="2">
        <v>39.858559999999997</v>
      </c>
    </row>
    <row r="699" spans="1:9">
      <c r="A699" t="s">
        <v>705</v>
      </c>
      <c r="B699" s="2">
        <v>36.210639999999998</v>
      </c>
      <c r="C699" s="2">
        <v>33.920490000000001</v>
      </c>
      <c r="D699" s="2">
        <v>35.024560000000001</v>
      </c>
      <c r="E699" s="2">
        <v>37.392710000000001</v>
      </c>
      <c r="F699" s="2">
        <v>47.536050000000003</v>
      </c>
      <c r="G699" s="2">
        <v>53.348680000000002</v>
      </c>
      <c r="H699" s="2">
        <v>43.260060000000003</v>
      </c>
      <c r="I699" s="2">
        <v>42.84149</v>
      </c>
    </row>
    <row r="700" spans="1:9">
      <c r="A700" t="s">
        <v>706</v>
      </c>
      <c r="B700" s="2">
        <v>1.0229820000000001</v>
      </c>
      <c r="C700" s="2">
        <v>1.7084820000000001</v>
      </c>
      <c r="D700" s="2">
        <v>0.66995640000000001</v>
      </c>
      <c r="E700" s="2">
        <v>0.65394739999999996</v>
      </c>
      <c r="F700" s="2">
        <v>3.1036709999999998</v>
      </c>
      <c r="G700" s="2">
        <v>3.539364</v>
      </c>
      <c r="H700" s="2">
        <v>1.652325</v>
      </c>
      <c r="I700" s="2">
        <v>1.6562129999999999</v>
      </c>
    </row>
    <row r="701" spans="1:9">
      <c r="A701" t="s">
        <v>707</v>
      </c>
      <c r="B701" s="2">
        <v>5.1226370000000001</v>
      </c>
      <c r="C701" s="2">
        <v>2.807213</v>
      </c>
      <c r="D701" s="2">
        <v>1.4677439999999999</v>
      </c>
      <c r="E701" s="2">
        <v>1.289404</v>
      </c>
      <c r="F701" s="2">
        <v>7.5078230000000001</v>
      </c>
      <c r="G701" s="2">
        <v>5.8155409999999996</v>
      </c>
      <c r="H701" s="2">
        <v>3.3414670000000002</v>
      </c>
      <c r="I701" s="2">
        <v>3.9075489999999999</v>
      </c>
    </row>
    <row r="702" spans="1:9">
      <c r="A702" t="s">
        <v>708</v>
      </c>
      <c r="B702" s="2">
        <v>3.3346740000000001</v>
      </c>
      <c r="C702" s="2">
        <v>3.248723</v>
      </c>
      <c r="D702" s="2">
        <v>3.2373050000000001</v>
      </c>
      <c r="E702" s="2">
        <v>2.9843950000000001</v>
      </c>
      <c r="F702" s="2">
        <v>2.6036959999999998</v>
      </c>
      <c r="G702" s="2">
        <v>2.8843679999999998</v>
      </c>
      <c r="H702" s="2">
        <v>1.0236179999999999</v>
      </c>
      <c r="I702" s="2">
        <v>2.2230569999999998</v>
      </c>
    </row>
    <row r="703" spans="1:9">
      <c r="A703" t="s">
        <v>709</v>
      </c>
      <c r="B703" s="2">
        <v>635.25509999999997</v>
      </c>
      <c r="C703" s="2">
        <v>622.0992</v>
      </c>
      <c r="D703" s="2">
        <v>748.39610000000005</v>
      </c>
      <c r="E703" s="2">
        <v>732.08920000000001</v>
      </c>
      <c r="F703" s="2">
        <v>382.09769999999997</v>
      </c>
      <c r="G703" s="2">
        <v>379.5831</v>
      </c>
      <c r="H703" s="2">
        <v>513.81320000000005</v>
      </c>
      <c r="I703" s="2">
        <v>513.10239999999999</v>
      </c>
    </row>
    <row r="704" spans="1:9">
      <c r="A704" t="s">
        <v>710</v>
      </c>
      <c r="B704" s="2">
        <v>22.08672</v>
      </c>
      <c r="C704" s="2">
        <v>28.188770000000002</v>
      </c>
      <c r="D704" s="2">
        <v>19.100999999999999</v>
      </c>
      <c r="E704" s="2">
        <v>17.60876</v>
      </c>
      <c r="F704" s="2">
        <v>16.557390000000002</v>
      </c>
      <c r="G704" s="2">
        <v>18.853899999999999</v>
      </c>
      <c r="H704" s="2">
        <v>23.06804</v>
      </c>
      <c r="I704" s="2">
        <v>21.945170000000001</v>
      </c>
    </row>
    <row r="705" spans="1:9">
      <c r="A705" t="s">
        <v>711</v>
      </c>
      <c r="B705" s="2">
        <v>0.32034889999999999</v>
      </c>
      <c r="C705" s="2">
        <v>0.31209189999999998</v>
      </c>
      <c r="D705" s="2">
        <v>0.14685880000000001</v>
      </c>
      <c r="E705" s="2">
        <v>0</v>
      </c>
      <c r="F705" s="2">
        <v>0.14173849999999999</v>
      </c>
      <c r="G705" s="2">
        <v>0.2770898</v>
      </c>
      <c r="H705" s="2">
        <v>0</v>
      </c>
      <c r="I705" s="2">
        <v>0.1396356</v>
      </c>
    </row>
    <row r="706" spans="1:9">
      <c r="A706" t="s">
        <v>712</v>
      </c>
      <c r="B706" s="2">
        <v>11.26877</v>
      </c>
      <c r="C706" s="2">
        <v>11.47733</v>
      </c>
      <c r="D706" s="2">
        <v>2.9117359999999999</v>
      </c>
      <c r="E706" s="2">
        <v>4.4924429999999997</v>
      </c>
      <c r="F706" s="2">
        <v>5.9830430000000003</v>
      </c>
      <c r="G706" s="2">
        <v>6.2026729999999999</v>
      </c>
      <c r="H706" s="2">
        <v>4.5439769999999999</v>
      </c>
      <c r="I706" s="2">
        <v>4.197438</v>
      </c>
    </row>
    <row r="707" spans="1:9">
      <c r="A707" t="s">
        <v>713</v>
      </c>
      <c r="B707" s="2">
        <v>0.32313619999999998</v>
      </c>
      <c r="C707" s="2">
        <v>0.62961469999999997</v>
      </c>
      <c r="D707" s="2">
        <v>0.19751540000000001</v>
      </c>
      <c r="E707" s="2">
        <v>0.28919339999999999</v>
      </c>
      <c r="F707" s="2">
        <v>0.38125789999999998</v>
      </c>
      <c r="G707" s="2">
        <v>1.0248360000000001</v>
      </c>
      <c r="H707" s="2">
        <v>0.46839969999999997</v>
      </c>
      <c r="I707" s="2">
        <v>0.56340199999999996</v>
      </c>
    </row>
    <row r="708" spans="1:9">
      <c r="A708" t="s">
        <v>714</v>
      </c>
      <c r="B708" s="2">
        <v>1.556108</v>
      </c>
      <c r="C708" s="2">
        <v>2.2739989999999999</v>
      </c>
      <c r="D708" s="2">
        <v>6.4203539999999997</v>
      </c>
      <c r="E708" s="2">
        <v>2.088978</v>
      </c>
      <c r="F708" s="2">
        <v>6.1965060000000003</v>
      </c>
      <c r="G708" s="2">
        <v>2.6919499999999998</v>
      </c>
      <c r="H708" s="2">
        <v>3.3834680000000001</v>
      </c>
      <c r="I708" s="2">
        <v>2.0348570000000001</v>
      </c>
    </row>
    <row r="709" spans="1:9">
      <c r="A709" t="s">
        <v>715</v>
      </c>
      <c r="B709" s="2">
        <v>0</v>
      </c>
      <c r="C709" s="2">
        <v>0</v>
      </c>
      <c r="D709" s="2">
        <v>0</v>
      </c>
      <c r="E709" s="2">
        <v>0</v>
      </c>
      <c r="F709" s="2">
        <v>0.18715509999999999</v>
      </c>
      <c r="G709" s="2">
        <v>0.1829382</v>
      </c>
      <c r="H709" s="2">
        <v>0</v>
      </c>
      <c r="I709" s="2">
        <v>0.18437829999999999</v>
      </c>
    </row>
    <row r="710" spans="1:9">
      <c r="A710" t="s">
        <v>716</v>
      </c>
      <c r="B710" s="2">
        <v>8.777628</v>
      </c>
      <c r="C710" s="2">
        <v>8.8364309999999993</v>
      </c>
      <c r="D710" s="2">
        <v>12.608409999999999</v>
      </c>
      <c r="E710" s="2">
        <v>11.25971</v>
      </c>
      <c r="F710" s="2">
        <v>10.615349999999999</v>
      </c>
      <c r="G710" s="2">
        <v>8.3515490000000003</v>
      </c>
      <c r="H710" s="2">
        <v>8.3975410000000004</v>
      </c>
      <c r="I710" s="2">
        <v>8.9274349999999991</v>
      </c>
    </row>
    <row r="711" spans="1:9">
      <c r="A711" t="s">
        <v>717</v>
      </c>
      <c r="B711" s="2">
        <v>6.7591209999999999E-2</v>
      </c>
      <c r="C711" s="2">
        <v>0.19754720000000001</v>
      </c>
      <c r="D711" s="2">
        <v>0</v>
      </c>
      <c r="E711" s="2">
        <v>0</v>
      </c>
      <c r="F711" s="2">
        <v>0.29905759999999998</v>
      </c>
      <c r="G711" s="2">
        <v>0.40924700000000003</v>
      </c>
      <c r="H711" s="2">
        <v>0.4115007</v>
      </c>
      <c r="I711" s="2">
        <v>0.29462050000000001</v>
      </c>
    </row>
    <row r="712" spans="1:9">
      <c r="A712" t="s">
        <v>718</v>
      </c>
      <c r="B712" s="2">
        <v>1.7701819999999999</v>
      </c>
      <c r="C712" s="2">
        <v>1.8260000000000001</v>
      </c>
      <c r="D712" s="2">
        <v>1.5275510000000001</v>
      </c>
      <c r="E712" s="2">
        <v>0.9319056</v>
      </c>
      <c r="F712" s="2">
        <v>1.197862</v>
      </c>
      <c r="G712" s="2">
        <v>1.441074</v>
      </c>
      <c r="H712" s="2">
        <v>0.99619429999999998</v>
      </c>
      <c r="I712" s="2">
        <v>1.4524189999999999</v>
      </c>
    </row>
    <row r="713" spans="1:9">
      <c r="A713" t="s">
        <v>719</v>
      </c>
      <c r="B713" s="2">
        <v>116.9144</v>
      </c>
      <c r="C713" s="2">
        <v>110.3707</v>
      </c>
      <c r="D713" s="2">
        <v>119.419</v>
      </c>
      <c r="E713" s="2">
        <v>118.58459999999999</v>
      </c>
      <c r="F713" s="2">
        <v>64.313130000000001</v>
      </c>
      <c r="G713" s="2">
        <v>61.503860000000003</v>
      </c>
      <c r="H713" s="2">
        <v>76.649100000000004</v>
      </c>
      <c r="I713" s="2">
        <v>73.25318</v>
      </c>
    </row>
    <row r="714" spans="1:9">
      <c r="A714" t="s">
        <v>720</v>
      </c>
      <c r="B714" s="2">
        <v>21.23312</v>
      </c>
      <c r="C714" s="2">
        <v>21.542649999999998</v>
      </c>
      <c r="D714" s="2">
        <v>16.818480000000001</v>
      </c>
      <c r="E714" s="2">
        <v>15.517049999999999</v>
      </c>
      <c r="F714" s="2">
        <v>17.89978</v>
      </c>
      <c r="G714" s="2">
        <v>21.626059999999999</v>
      </c>
      <c r="H714" s="2">
        <v>16.062999999999999</v>
      </c>
      <c r="I714" s="2">
        <v>17.086559999999999</v>
      </c>
    </row>
    <row r="715" spans="1:9">
      <c r="A715" t="s">
        <v>721</v>
      </c>
      <c r="B715" s="2">
        <v>1.9117599999999999</v>
      </c>
      <c r="C715" s="2">
        <v>1.9245669999999999</v>
      </c>
      <c r="D715" s="2">
        <v>1.635975</v>
      </c>
      <c r="E715" s="2">
        <v>1.7109449999999999</v>
      </c>
      <c r="F715" s="2">
        <v>1.184202</v>
      </c>
      <c r="G715" s="2">
        <v>2.0394399999999999</v>
      </c>
      <c r="H715" s="2">
        <v>1.330165</v>
      </c>
      <c r="I715" s="2">
        <v>1.3888480000000001</v>
      </c>
    </row>
    <row r="716" spans="1:9">
      <c r="A716" t="s">
        <v>722</v>
      </c>
      <c r="B716" s="2">
        <v>1.904069</v>
      </c>
      <c r="C716" s="2">
        <v>2.853834</v>
      </c>
      <c r="D716" s="2">
        <v>2.350088</v>
      </c>
      <c r="E716" s="2">
        <v>2.5888650000000002</v>
      </c>
      <c r="F716" s="2">
        <v>4.5363030000000002</v>
      </c>
      <c r="G716" s="2">
        <v>4.909173</v>
      </c>
      <c r="H716" s="2">
        <v>4.2355850000000004</v>
      </c>
      <c r="I716" s="2">
        <v>4.2774700000000001</v>
      </c>
    </row>
    <row r="717" spans="1:9">
      <c r="A717" t="s">
        <v>723</v>
      </c>
      <c r="B717" s="2">
        <v>6.876207</v>
      </c>
      <c r="C717" s="2">
        <v>6.2918529999999997</v>
      </c>
      <c r="D717" s="2">
        <v>3.4831889999999999</v>
      </c>
      <c r="E717" s="2">
        <v>3.263957</v>
      </c>
      <c r="F717" s="2">
        <v>6.2192309999999997</v>
      </c>
      <c r="G717" s="2">
        <v>7.2292009999999998</v>
      </c>
      <c r="H717" s="2">
        <v>2.6432769999999999</v>
      </c>
      <c r="I717" s="2">
        <v>2.9144450000000002</v>
      </c>
    </row>
    <row r="718" spans="1:9">
      <c r="A718" t="s">
        <v>724</v>
      </c>
      <c r="B718" s="2">
        <v>0.21778220000000001</v>
      </c>
      <c r="C718" s="2">
        <v>0.84867530000000002</v>
      </c>
      <c r="D718" s="2">
        <v>0.59903220000000001</v>
      </c>
      <c r="E718" s="2">
        <v>0.58471790000000001</v>
      </c>
      <c r="F718" s="2">
        <v>0.77086239999999995</v>
      </c>
      <c r="G718" s="2">
        <v>0.75349350000000004</v>
      </c>
      <c r="H718" s="2">
        <v>0</v>
      </c>
      <c r="I718" s="2">
        <v>0</v>
      </c>
    </row>
    <row r="719" spans="1:9">
      <c r="A719" t="s">
        <v>725</v>
      </c>
      <c r="B719" s="2">
        <v>0.2849063</v>
      </c>
      <c r="C719" s="2">
        <v>9.2520950000000005E-2</v>
      </c>
      <c r="D719" s="2">
        <v>0.17414760000000001</v>
      </c>
      <c r="E719" s="2">
        <v>8.4993089999999993E-2</v>
      </c>
      <c r="F719" s="2">
        <v>0.3361517</v>
      </c>
      <c r="G719" s="2">
        <v>0.32857760000000003</v>
      </c>
      <c r="H719" s="2">
        <v>0.16519349999999999</v>
      </c>
      <c r="I719" s="2">
        <v>8.2791080000000003E-2</v>
      </c>
    </row>
    <row r="720" spans="1:9">
      <c r="A720" t="s">
        <v>726</v>
      </c>
      <c r="B720" s="2">
        <v>3.6987369999999999</v>
      </c>
      <c r="C720" s="2">
        <v>4.0653769999999998</v>
      </c>
      <c r="D720" s="2">
        <v>4.6955799999999996</v>
      </c>
      <c r="E720" s="2">
        <v>5.2623949999999997</v>
      </c>
      <c r="F720" s="2">
        <v>6.7138780000000002</v>
      </c>
      <c r="G720" s="2">
        <v>6.9727649999999999</v>
      </c>
      <c r="H720" s="2">
        <v>6.5162579999999997</v>
      </c>
      <c r="I720" s="2">
        <v>6.6142659999999998</v>
      </c>
    </row>
    <row r="721" spans="1:9">
      <c r="A721" t="s">
        <v>727</v>
      </c>
      <c r="B721" s="2">
        <v>6.5263210000000002E-2</v>
      </c>
      <c r="C721" s="2">
        <v>0</v>
      </c>
      <c r="D721" s="2">
        <v>0.23935090000000001</v>
      </c>
      <c r="E721" s="2">
        <v>0.11681569999999999</v>
      </c>
      <c r="F721" s="2">
        <v>0.11550290000000001</v>
      </c>
      <c r="G721" s="2">
        <v>0.2258009</v>
      </c>
      <c r="H721" s="2">
        <v>0.28380549999999999</v>
      </c>
      <c r="I721" s="2">
        <v>0.39826240000000002</v>
      </c>
    </row>
    <row r="722" spans="1:9">
      <c r="A722" t="s">
        <v>728</v>
      </c>
      <c r="B722" s="2">
        <v>3.7795770000000002</v>
      </c>
      <c r="C722" s="2">
        <v>5.3558669999999999</v>
      </c>
      <c r="D722" s="2">
        <v>1.68018</v>
      </c>
      <c r="E722" s="2">
        <v>2.2550430000000001</v>
      </c>
      <c r="F722" s="2">
        <v>2.6351</v>
      </c>
      <c r="G722" s="2">
        <v>2.5757270000000001</v>
      </c>
      <c r="H722" s="2">
        <v>1.99224</v>
      </c>
      <c r="I722" s="2">
        <v>2.0967730000000002</v>
      </c>
    </row>
    <row r="723" spans="1:9">
      <c r="A723" t="s">
        <v>729</v>
      </c>
      <c r="B723" s="2">
        <v>198.8486</v>
      </c>
      <c r="C723" s="2">
        <v>199.4744</v>
      </c>
      <c r="D723" s="2">
        <v>108.1088</v>
      </c>
      <c r="E723" s="2">
        <v>100.7983</v>
      </c>
      <c r="F723" s="2">
        <v>128.2593</v>
      </c>
      <c r="G723" s="2">
        <v>130.07239999999999</v>
      </c>
      <c r="H723" s="2">
        <v>92.957260000000005</v>
      </c>
      <c r="I723" s="2">
        <v>92.905079999999998</v>
      </c>
    </row>
    <row r="724" spans="1:9">
      <c r="A724" t="s">
        <v>730</v>
      </c>
      <c r="B724" s="2">
        <v>75.063400000000001</v>
      </c>
      <c r="C724" s="2">
        <v>77.13758</v>
      </c>
      <c r="D724" s="2">
        <v>74.02722</v>
      </c>
      <c r="E724" s="2">
        <v>62.98789</v>
      </c>
      <c r="F724" s="2">
        <v>54.369459999999997</v>
      </c>
      <c r="G724" s="2">
        <v>50.812449999999998</v>
      </c>
      <c r="H724" s="2">
        <v>76.885230000000007</v>
      </c>
      <c r="I724" s="2">
        <v>69.272900000000007</v>
      </c>
    </row>
    <row r="725" spans="1:9">
      <c r="A725" t="s">
        <v>731</v>
      </c>
      <c r="B725" s="2">
        <v>0</v>
      </c>
      <c r="C725" s="2">
        <v>0</v>
      </c>
      <c r="D725" s="2">
        <v>2.4599059999999999E-2</v>
      </c>
      <c r="E725" s="2">
        <v>2.401124E-2</v>
      </c>
      <c r="F725" s="2">
        <v>0.1661898</v>
      </c>
      <c r="G725" s="2">
        <v>6.9619399999999998E-2</v>
      </c>
      <c r="H725" s="2">
        <v>4.666853E-2</v>
      </c>
      <c r="I725" s="2">
        <v>4.6778319999999998E-2</v>
      </c>
    </row>
    <row r="726" spans="1:9">
      <c r="A726" t="s">
        <v>732</v>
      </c>
      <c r="B726" s="2">
        <v>10.71321</v>
      </c>
      <c r="C726" s="2">
        <v>13.4191</v>
      </c>
      <c r="D726" s="2">
        <v>8.4193650000000009</v>
      </c>
      <c r="E726" s="2">
        <v>9.5878750000000004</v>
      </c>
      <c r="F726" s="2">
        <v>16.928789999999999</v>
      </c>
      <c r="G726" s="2">
        <v>17.87115</v>
      </c>
      <c r="H726" s="2">
        <v>15.972950000000001</v>
      </c>
      <c r="I726" s="2">
        <v>15.78815</v>
      </c>
    </row>
    <row r="727" spans="1:9">
      <c r="A727" t="s">
        <v>733</v>
      </c>
      <c r="B727" s="2">
        <v>3.2512979999999998</v>
      </c>
      <c r="C727" s="2">
        <v>3.2127460000000001</v>
      </c>
      <c r="D727" s="2">
        <v>9.0282020000000003</v>
      </c>
      <c r="E727" s="2">
        <v>9.7685370000000002</v>
      </c>
      <c r="F727" s="2">
        <v>2.7948740000000001</v>
      </c>
      <c r="G727" s="2">
        <v>2.2899759999999998</v>
      </c>
      <c r="H727" s="2">
        <v>14.09829</v>
      </c>
      <c r="I727" s="2">
        <v>13.20016</v>
      </c>
    </row>
    <row r="728" spans="1:9">
      <c r="A728" t="s">
        <v>734</v>
      </c>
      <c r="B728" s="2">
        <v>1.73573</v>
      </c>
      <c r="C728" s="2">
        <v>1.9325619999999999</v>
      </c>
      <c r="D728" s="2">
        <v>2.2734779999999999</v>
      </c>
      <c r="E728" s="2">
        <v>1.923265</v>
      </c>
      <c r="F728" s="2">
        <v>1.0239659999999999</v>
      </c>
      <c r="G728" s="2">
        <v>1.715819</v>
      </c>
      <c r="H728" s="2">
        <v>1.7971539999999999</v>
      </c>
      <c r="I728" s="2">
        <v>1.3690500000000001</v>
      </c>
    </row>
    <row r="729" spans="1:9">
      <c r="A729" t="s">
        <v>735</v>
      </c>
      <c r="B729" s="2">
        <v>1.748912</v>
      </c>
      <c r="C729" s="2">
        <v>2.385367</v>
      </c>
      <c r="D729" s="2">
        <v>1.175915</v>
      </c>
      <c r="E729" s="2">
        <v>1.043469</v>
      </c>
      <c r="F729" s="2">
        <v>3.198401</v>
      </c>
      <c r="G729" s="2">
        <v>3.1263359999999998</v>
      </c>
      <c r="H729" s="2">
        <v>1.723884</v>
      </c>
      <c r="I729" s="2">
        <v>1.3213649999999999</v>
      </c>
    </row>
    <row r="730" spans="1:9">
      <c r="A730" t="s">
        <v>736</v>
      </c>
      <c r="B730" s="2">
        <v>1.0046649999999999</v>
      </c>
      <c r="C730" s="2">
        <v>1.345809</v>
      </c>
      <c r="D730" s="2">
        <v>3.1088640000000001</v>
      </c>
      <c r="E730" s="2">
        <v>1.4610920000000001</v>
      </c>
      <c r="F730" s="2">
        <v>0.88902879999999995</v>
      </c>
      <c r="G730" s="2">
        <v>1.62937</v>
      </c>
      <c r="H730" s="2">
        <v>0.98300589999999999</v>
      </c>
      <c r="I730" s="2">
        <v>0.1094798</v>
      </c>
    </row>
    <row r="731" spans="1:9">
      <c r="A731" t="s">
        <v>737</v>
      </c>
      <c r="B731" s="2">
        <v>11.739380000000001</v>
      </c>
      <c r="C731" s="2">
        <v>10.51261</v>
      </c>
      <c r="D731" s="2">
        <v>6.4145830000000004</v>
      </c>
      <c r="E731" s="2">
        <v>6.7919210000000003</v>
      </c>
      <c r="F731" s="2">
        <v>11.332560000000001</v>
      </c>
      <c r="G731" s="2">
        <v>14.667059999999999</v>
      </c>
      <c r="H731" s="2">
        <v>6.600428</v>
      </c>
      <c r="I731" s="2">
        <v>6.7193300000000002</v>
      </c>
    </row>
    <row r="732" spans="1:9">
      <c r="A732" t="s">
        <v>738</v>
      </c>
      <c r="B732" s="2">
        <v>1.0538909999999999</v>
      </c>
      <c r="C732" s="2">
        <v>1.745436</v>
      </c>
      <c r="D732" s="2">
        <v>4.8313920000000001</v>
      </c>
      <c r="E732" s="2">
        <v>4.2443489999999997</v>
      </c>
      <c r="F732" s="2">
        <v>19.58437</v>
      </c>
      <c r="G732" s="2">
        <v>17.411100000000001</v>
      </c>
      <c r="H732" s="2">
        <v>46.379759999999997</v>
      </c>
      <c r="I732" s="2">
        <v>45.937620000000003</v>
      </c>
    </row>
    <row r="733" spans="1:9">
      <c r="A733" t="s">
        <v>739</v>
      </c>
      <c r="B733" s="2">
        <v>9.8914550000000004E-2</v>
      </c>
      <c r="C733" s="2">
        <v>0</v>
      </c>
      <c r="D733" s="2">
        <v>0.36276619999999998</v>
      </c>
      <c r="E733" s="2">
        <v>8.8524409999999998E-2</v>
      </c>
      <c r="F733" s="2">
        <v>0.87529559999999995</v>
      </c>
      <c r="G733" s="2">
        <v>1.711147</v>
      </c>
      <c r="H733" s="2">
        <v>4.6455409999999997</v>
      </c>
      <c r="I733" s="2">
        <v>4.4840070000000001</v>
      </c>
    </row>
    <row r="734" spans="1:9">
      <c r="A734" t="s">
        <v>740</v>
      </c>
      <c r="B734" s="2">
        <v>0.99125759999999996</v>
      </c>
      <c r="C734" s="2">
        <v>0.70233310000000004</v>
      </c>
      <c r="D734" s="2">
        <v>8.2622899999999999E-2</v>
      </c>
      <c r="E734" s="2">
        <v>0.1612971</v>
      </c>
      <c r="F734" s="2">
        <v>0.71768010000000004</v>
      </c>
      <c r="G734" s="2">
        <v>0.77945500000000001</v>
      </c>
      <c r="H734" s="2">
        <v>0.31349900000000003</v>
      </c>
      <c r="I734" s="2">
        <v>0.23567740000000001</v>
      </c>
    </row>
    <row r="735" spans="1:9">
      <c r="A735" t="s">
        <v>741</v>
      </c>
      <c r="B735" s="2">
        <v>18.522739999999999</v>
      </c>
      <c r="C735" s="2">
        <v>18.04532</v>
      </c>
      <c r="D735" s="2">
        <v>12.395099999999999</v>
      </c>
      <c r="E735" s="2">
        <v>13.513070000000001</v>
      </c>
      <c r="F735" s="2">
        <v>13.982659999999999</v>
      </c>
      <c r="G735" s="2">
        <v>12.528639999999999</v>
      </c>
      <c r="H735" s="2">
        <v>9.467314</v>
      </c>
      <c r="I735" s="2">
        <v>9.1069410000000008</v>
      </c>
    </row>
    <row r="736" spans="1:9">
      <c r="A736" t="s">
        <v>742</v>
      </c>
      <c r="B736" s="2">
        <v>7.2763400000000003</v>
      </c>
      <c r="C736" s="2">
        <v>6.3426039999999997</v>
      </c>
      <c r="D736" s="2">
        <v>4.7987549999999999</v>
      </c>
      <c r="E736" s="2">
        <v>4.6840849999999996</v>
      </c>
      <c r="F736" s="2">
        <v>4.8573690000000003</v>
      </c>
      <c r="G736" s="2">
        <v>4.9687580000000002</v>
      </c>
      <c r="H736" s="2">
        <v>2.2204980000000001</v>
      </c>
      <c r="I736" s="2">
        <v>2.55958</v>
      </c>
    </row>
    <row r="737" spans="1:9">
      <c r="A737" t="s">
        <v>743</v>
      </c>
      <c r="B737" s="2">
        <v>0</v>
      </c>
      <c r="C737" s="2">
        <v>0.40929700000000002</v>
      </c>
      <c r="D737" s="2">
        <v>0</v>
      </c>
      <c r="E737" s="2">
        <v>1.127985</v>
      </c>
      <c r="F737" s="2">
        <v>0</v>
      </c>
      <c r="G737" s="2">
        <v>0.36339300000000002</v>
      </c>
      <c r="H737" s="2">
        <v>0</v>
      </c>
      <c r="I737" s="2">
        <v>0</v>
      </c>
    </row>
    <row r="738" spans="1:9">
      <c r="A738" t="s">
        <v>744</v>
      </c>
      <c r="B738" s="2">
        <v>18.432359999999999</v>
      </c>
      <c r="C738" s="2">
        <v>18.218779999999999</v>
      </c>
      <c r="D738" s="2">
        <v>13.946630000000001</v>
      </c>
      <c r="E738" s="2">
        <v>15.21494</v>
      </c>
      <c r="F738" s="2">
        <v>18.290279999999999</v>
      </c>
      <c r="G738" s="2">
        <v>18.574719999999999</v>
      </c>
      <c r="H738" s="2">
        <v>14.941610000000001</v>
      </c>
      <c r="I738" s="2">
        <v>13.02666</v>
      </c>
    </row>
    <row r="739" spans="1:9">
      <c r="A739" t="s">
        <v>745</v>
      </c>
      <c r="B739" s="2">
        <v>6.41805</v>
      </c>
      <c r="C739" s="2">
        <v>4.1088680000000002</v>
      </c>
      <c r="D739" s="2">
        <v>5.2119879999999998</v>
      </c>
      <c r="E739" s="2">
        <v>3.6104440000000002</v>
      </c>
      <c r="F739" s="2">
        <v>4.2189360000000002</v>
      </c>
      <c r="G739" s="2">
        <v>4.7583190000000002</v>
      </c>
      <c r="H739" s="2">
        <v>4.7845230000000001</v>
      </c>
      <c r="I739" s="2">
        <v>4.7957780000000003</v>
      </c>
    </row>
    <row r="740" spans="1:9">
      <c r="A740" t="s">
        <v>746</v>
      </c>
      <c r="B740" s="2">
        <v>1.458342</v>
      </c>
      <c r="C740" s="2">
        <v>0.88797099999999995</v>
      </c>
      <c r="D740" s="2">
        <v>1.6713830000000001</v>
      </c>
      <c r="E740" s="2">
        <v>0.65257790000000004</v>
      </c>
      <c r="F740" s="2">
        <v>1.774421</v>
      </c>
      <c r="G740" s="2">
        <v>2.2074699999999998</v>
      </c>
      <c r="H740" s="2">
        <v>2.0610810000000002</v>
      </c>
      <c r="I740" s="2">
        <v>2.7016010000000001</v>
      </c>
    </row>
    <row r="741" spans="1:9">
      <c r="A741" t="s">
        <v>747</v>
      </c>
      <c r="B741" s="2">
        <v>0</v>
      </c>
      <c r="C741" s="2">
        <v>0</v>
      </c>
      <c r="D741" s="2">
        <v>0</v>
      </c>
      <c r="E741" s="2">
        <v>0</v>
      </c>
      <c r="F741" s="2">
        <v>0.12318</v>
      </c>
      <c r="G741" s="2">
        <v>0.2408091</v>
      </c>
      <c r="H741" s="2">
        <v>0.1210676</v>
      </c>
      <c r="I741" s="2">
        <v>0.1213524</v>
      </c>
    </row>
    <row r="742" spans="1:9">
      <c r="A742" t="s">
        <v>748</v>
      </c>
      <c r="B742" s="2">
        <v>0</v>
      </c>
      <c r="C742" s="2">
        <v>0</v>
      </c>
      <c r="D742" s="2">
        <v>0</v>
      </c>
      <c r="E742" s="2">
        <v>0</v>
      </c>
      <c r="F742" s="2">
        <v>0.1688241</v>
      </c>
      <c r="G742" s="2">
        <v>0</v>
      </c>
      <c r="H742" s="2">
        <v>0.33185799999999999</v>
      </c>
      <c r="I742" s="2">
        <v>0.49895800000000001</v>
      </c>
    </row>
    <row r="743" spans="1:9">
      <c r="A743" t="s">
        <v>749</v>
      </c>
      <c r="B743" s="2">
        <v>15.824579999999999</v>
      </c>
      <c r="C743" s="2">
        <v>14.96767</v>
      </c>
      <c r="D743" s="2">
        <v>17.748930000000001</v>
      </c>
      <c r="E743" s="2">
        <v>15.81232</v>
      </c>
      <c r="F743" s="2">
        <v>15.498670000000001</v>
      </c>
      <c r="G743" s="2">
        <v>13.554779999999999</v>
      </c>
      <c r="H743" s="2">
        <v>22.31484</v>
      </c>
      <c r="I743" s="2">
        <v>19.15287</v>
      </c>
    </row>
    <row r="744" spans="1:9">
      <c r="A744" t="s">
        <v>750</v>
      </c>
      <c r="B744" s="2">
        <v>22.97475</v>
      </c>
      <c r="C744" s="2">
        <v>23.967179999999999</v>
      </c>
      <c r="D744" s="2">
        <v>22.742529999999999</v>
      </c>
      <c r="E744" s="2">
        <v>19.742619999999999</v>
      </c>
      <c r="F744" s="2">
        <v>25.547899999999998</v>
      </c>
      <c r="G744" s="2">
        <v>26.99466</v>
      </c>
      <c r="H744" s="2">
        <v>30.326250000000002</v>
      </c>
      <c r="I744" s="2">
        <v>29.156870000000001</v>
      </c>
    </row>
    <row r="745" spans="1:9">
      <c r="A745" t="s">
        <v>751</v>
      </c>
      <c r="B745" s="2">
        <v>0.1267258</v>
      </c>
      <c r="C745" s="2">
        <v>0</v>
      </c>
      <c r="D745" s="2">
        <v>0.1161908</v>
      </c>
      <c r="E745" s="2">
        <v>0.34024300000000002</v>
      </c>
      <c r="F745" s="2">
        <v>0.5606989</v>
      </c>
      <c r="G745" s="2">
        <v>0.54806540000000004</v>
      </c>
      <c r="H745" s="2">
        <v>0.88173369999999995</v>
      </c>
      <c r="I745" s="2">
        <v>0.662856</v>
      </c>
    </row>
    <row r="746" spans="1:9">
      <c r="A746" t="s">
        <v>752</v>
      </c>
      <c r="B746" s="2">
        <v>14.24254</v>
      </c>
      <c r="C746" s="2">
        <v>10.30747</v>
      </c>
      <c r="D746" s="2">
        <v>52.607190000000003</v>
      </c>
      <c r="E746" s="2">
        <v>47.16198</v>
      </c>
      <c r="F746" s="2">
        <v>21.605540000000001</v>
      </c>
      <c r="G746" s="2">
        <v>22.878630000000001</v>
      </c>
      <c r="H746" s="2">
        <v>82.816630000000004</v>
      </c>
      <c r="I746" s="2">
        <v>84.785200000000003</v>
      </c>
    </row>
    <row r="747" spans="1:9">
      <c r="A747" t="s">
        <v>753</v>
      </c>
      <c r="B747" s="2">
        <v>8.2962469999999993</v>
      </c>
      <c r="C747" s="2">
        <v>6.8157649999999999</v>
      </c>
      <c r="D747" s="2">
        <v>10.047470000000001</v>
      </c>
      <c r="E747" s="2">
        <v>10.19524</v>
      </c>
      <c r="F747" s="2">
        <v>3.2323870000000001</v>
      </c>
      <c r="G747" s="2">
        <v>3.5344190000000002</v>
      </c>
      <c r="H747" s="2">
        <v>5.8154440000000003</v>
      </c>
      <c r="I747" s="2">
        <v>5.8830989999999996</v>
      </c>
    </row>
    <row r="748" spans="1:9">
      <c r="A748" t="s">
        <v>754</v>
      </c>
      <c r="B748" s="2">
        <v>0.11693679999999999</v>
      </c>
      <c r="C748" s="2">
        <v>0</v>
      </c>
      <c r="D748" s="2">
        <v>0.10721550000000001</v>
      </c>
      <c r="E748" s="2">
        <v>0</v>
      </c>
      <c r="F748" s="2">
        <v>0.1034774</v>
      </c>
      <c r="G748" s="2">
        <v>0.1011459</v>
      </c>
      <c r="H748" s="2">
        <v>0</v>
      </c>
      <c r="I748" s="2">
        <v>0</v>
      </c>
    </row>
    <row r="749" spans="1:9">
      <c r="A749" t="s">
        <v>755</v>
      </c>
      <c r="B749" s="2">
        <v>0</v>
      </c>
      <c r="C749" s="2">
        <v>0</v>
      </c>
      <c r="D749" s="2">
        <v>0.15357029999999999</v>
      </c>
      <c r="E749" s="2">
        <v>0.29980129999999999</v>
      </c>
      <c r="F749" s="2">
        <v>0</v>
      </c>
      <c r="G749" s="2">
        <v>0</v>
      </c>
      <c r="H749" s="2">
        <v>0</v>
      </c>
      <c r="I749" s="2">
        <v>0.14601700000000001</v>
      </c>
    </row>
    <row r="750" spans="1:9">
      <c r="A750" t="s">
        <v>756</v>
      </c>
      <c r="B750" s="2">
        <v>0.3579099</v>
      </c>
      <c r="C750" s="2">
        <v>0.26151360000000001</v>
      </c>
      <c r="D750" s="2">
        <v>4.8403010000000002</v>
      </c>
      <c r="E750" s="2">
        <v>6.726604</v>
      </c>
      <c r="F750" s="2">
        <v>0.63342949999999998</v>
      </c>
      <c r="G750" s="2">
        <v>0.9287358</v>
      </c>
      <c r="H750" s="2">
        <v>3.5019390000000001</v>
      </c>
      <c r="I750" s="2">
        <v>3.3541690000000002</v>
      </c>
    </row>
    <row r="751" spans="1:9">
      <c r="A751" t="s">
        <v>757</v>
      </c>
      <c r="B751" s="2">
        <v>1.284103</v>
      </c>
      <c r="C751" s="2">
        <v>1.355256</v>
      </c>
      <c r="D751" s="2">
        <v>2.4528180000000002</v>
      </c>
      <c r="E751" s="2">
        <v>3.447657</v>
      </c>
      <c r="F751" s="2">
        <v>1.89384</v>
      </c>
      <c r="G751" s="2">
        <v>2.4990770000000002</v>
      </c>
      <c r="H751" s="2">
        <v>7.0731780000000004</v>
      </c>
      <c r="I751" s="2">
        <v>6.9032429999999998</v>
      </c>
    </row>
    <row r="752" spans="1:9">
      <c r="A752" t="s">
        <v>758</v>
      </c>
      <c r="B752" s="2">
        <v>4.395162</v>
      </c>
      <c r="C752" s="2">
        <v>3.8231039999999998</v>
      </c>
      <c r="D752" s="2">
        <v>2.8064550000000001</v>
      </c>
      <c r="E752" s="2">
        <v>2.7393930000000002</v>
      </c>
      <c r="F752" s="2">
        <v>5.9033740000000003</v>
      </c>
      <c r="G752" s="2">
        <v>6.1776809999999998</v>
      </c>
      <c r="H752" s="2">
        <v>9.3516820000000003</v>
      </c>
      <c r="I752" s="2">
        <v>8.4842080000000006</v>
      </c>
    </row>
    <row r="753" spans="1:9">
      <c r="A753" t="s">
        <v>759</v>
      </c>
      <c r="B753" s="2">
        <v>1.5003919999999999</v>
      </c>
      <c r="C753" s="2">
        <v>2.4075380000000002</v>
      </c>
      <c r="D753" s="2">
        <v>3.7223769999999998</v>
      </c>
      <c r="E753" s="2">
        <v>3.0015269999999998</v>
      </c>
      <c r="F753" s="2">
        <v>1.6400980000000001</v>
      </c>
      <c r="G753" s="2">
        <v>2.2902049999999998</v>
      </c>
      <c r="H753" s="2">
        <v>5.8338029999999996</v>
      </c>
      <c r="I753" s="2">
        <v>5.3089389999999996</v>
      </c>
    </row>
    <row r="754" spans="1:9">
      <c r="A754" t="s">
        <v>760</v>
      </c>
      <c r="B754" s="2">
        <v>18.468489999999999</v>
      </c>
      <c r="C754" s="2">
        <v>20.275089999999999</v>
      </c>
      <c r="D754" s="2">
        <v>21.798279999999998</v>
      </c>
      <c r="E754" s="2">
        <v>23.86769</v>
      </c>
      <c r="F754" s="2">
        <v>16.5867</v>
      </c>
      <c r="G754" s="2">
        <v>16.332190000000001</v>
      </c>
      <c r="H754" s="2">
        <v>30.866409999999998</v>
      </c>
      <c r="I754" s="2">
        <v>28.596060000000001</v>
      </c>
    </row>
    <row r="755" spans="1:9">
      <c r="A755" t="s">
        <v>761</v>
      </c>
      <c r="B755" s="2">
        <v>0.5180998</v>
      </c>
      <c r="C755" s="2">
        <v>0.75711859999999997</v>
      </c>
      <c r="D755" s="2">
        <v>0.71254329999999999</v>
      </c>
      <c r="E755" s="2">
        <v>0.81143600000000005</v>
      </c>
      <c r="F755" s="2">
        <v>0.91693369999999996</v>
      </c>
      <c r="G755" s="2">
        <v>0.61618810000000002</v>
      </c>
      <c r="H755" s="2">
        <v>1.126512</v>
      </c>
      <c r="I755" s="2">
        <v>1.242078</v>
      </c>
    </row>
    <row r="756" spans="1:9">
      <c r="A756" t="s">
        <v>762</v>
      </c>
      <c r="B756" s="2">
        <v>2.650747</v>
      </c>
      <c r="C756" s="2">
        <v>3.7689439999999998</v>
      </c>
      <c r="D756" s="2">
        <v>2.955873</v>
      </c>
      <c r="E756" s="2">
        <v>3.78287</v>
      </c>
      <c r="F756" s="2">
        <v>3.2965870000000002</v>
      </c>
      <c r="G756" s="2">
        <v>2.912471</v>
      </c>
      <c r="H756" s="2">
        <v>3.364671</v>
      </c>
      <c r="I756" s="2">
        <v>2.810489</v>
      </c>
    </row>
    <row r="757" spans="1:9">
      <c r="A757" t="s">
        <v>763</v>
      </c>
      <c r="B757" s="2">
        <v>1.940258</v>
      </c>
      <c r="C757" s="2">
        <v>2.5707369999999998</v>
      </c>
      <c r="D757" s="2">
        <v>24.05153</v>
      </c>
      <c r="E757" s="2">
        <v>22.782219999999999</v>
      </c>
      <c r="F757" s="2">
        <v>3.9146130000000001</v>
      </c>
      <c r="G757" s="2">
        <v>4.1620600000000003</v>
      </c>
      <c r="H757" s="2">
        <v>17.954910000000002</v>
      </c>
      <c r="I757" s="2">
        <v>16.441009999999999</v>
      </c>
    </row>
    <row r="758" spans="1:9">
      <c r="A758" t="s">
        <v>764</v>
      </c>
      <c r="B758" s="2">
        <v>0</v>
      </c>
      <c r="C758" s="2">
        <v>7.7621259999999997E-2</v>
      </c>
      <c r="D758" s="2">
        <v>0.1461026</v>
      </c>
      <c r="E758" s="2">
        <v>0.1426114</v>
      </c>
      <c r="F758" s="2">
        <v>0.63453919999999997</v>
      </c>
      <c r="G758" s="2">
        <v>0.55132619999999999</v>
      </c>
      <c r="H758" s="2">
        <v>6.9295289999999996E-2</v>
      </c>
      <c r="I758" s="2">
        <v>0.2778332</v>
      </c>
    </row>
    <row r="759" spans="1:9">
      <c r="A759" t="s">
        <v>765</v>
      </c>
      <c r="B759" s="2">
        <v>3.7458770000000002E-2</v>
      </c>
      <c r="C759" s="2">
        <v>7.2986540000000003E-2</v>
      </c>
      <c r="D759" s="2">
        <v>6.8689459999999994E-2</v>
      </c>
      <c r="E759" s="2">
        <v>3.3524039999999998E-2</v>
      </c>
      <c r="F759" s="2">
        <v>0.3977675</v>
      </c>
      <c r="G759" s="2">
        <v>0.226803</v>
      </c>
      <c r="H759" s="2">
        <v>0.16289429999999999</v>
      </c>
      <c r="I759" s="2">
        <v>0.16327749999999999</v>
      </c>
    </row>
    <row r="760" spans="1:9">
      <c r="A760" t="s">
        <v>766</v>
      </c>
      <c r="B760" s="2">
        <v>1.3420540000000001</v>
      </c>
      <c r="C760" s="2">
        <v>1.307463</v>
      </c>
      <c r="D760" s="2">
        <v>1.1074379999999999</v>
      </c>
      <c r="E760" s="2">
        <v>1.5013540000000001</v>
      </c>
      <c r="F760" s="2">
        <v>3.384617</v>
      </c>
      <c r="G760" s="2">
        <v>2.960108</v>
      </c>
      <c r="H760" s="2">
        <v>4.0269060000000003</v>
      </c>
      <c r="I760" s="2">
        <v>3.7438880000000001</v>
      </c>
    </row>
    <row r="761" spans="1:9">
      <c r="A761" t="s">
        <v>767</v>
      </c>
      <c r="B761" s="2">
        <v>7.466539</v>
      </c>
      <c r="C761" s="2">
        <v>6.7689440000000003</v>
      </c>
      <c r="D761" s="2">
        <v>8.6523649999999996</v>
      </c>
      <c r="E761" s="2">
        <v>6.8678600000000003</v>
      </c>
      <c r="F761" s="2">
        <v>9.268357</v>
      </c>
      <c r="G761" s="2">
        <v>11.57108</v>
      </c>
      <c r="H761" s="2">
        <v>9.2897999999999996</v>
      </c>
      <c r="I761" s="2">
        <v>8.588419</v>
      </c>
    </row>
    <row r="762" spans="1:9">
      <c r="A762" t="s">
        <v>768</v>
      </c>
      <c r="B762" s="2">
        <v>1.248434</v>
      </c>
      <c r="C762" s="2">
        <v>1.320506</v>
      </c>
      <c r="D762" s="2">
        <v>2.027663</v>
      </c>
      <c r="E762" s="2">
        <v>2.0749789999999999</v>
      </c>
      <c r="F762" s="2">
        <v>2.3357359999999998</v>
      </c>
      <c r="G762" s="2">
        <v>2.3448129999999998</v>
      </c>
      <c r="H762" s="2">
        <v>5.9873830000000003</v>
      </c>
      <c r="I762" s="2">
        <v>6.8410520000000004</v>
      </c>
    </row>
    <row r="763" spans="1:9">
      <c r="A763" t="s">
        <v>769</v>
      </c>
      <c r="B763" s="2">
        <v>0.83628720000000001</v>
      </c>
      <c r="C763" s="2">
        <v>0.64014649999999995</v>
      </c>
      <c r="D763" s="2">
        <v>1.752605</v>
      </c>
      <c r="E763" s="2">
        <v>1.1761239999999999</v>
      </c>
      <c r="F763" s="2">
        <v>0.7400312</v>
      </c>
      <c r="G763" s="2">
        <v>0.56835190000000002</v>
      </c>
      <c r="H763" s="2">
        <v>1.3507750000000001</v>
      </c>
      <c r="I763" s="2">
        <v>1.4581029999999999</v>
      </c>
    </row>
    <row r="764" spans="1:9">
      <c r="A764" t="s">
        <v>770</v>
      </c>
      <c r="B764" s="2">
        <v>0.41859249999999998</v>
      </c>
      <c r="C764" s="2">
        <v>0.34954570000000001</v>
      </c>
      <c r="D764" s="2">
        <v>0.32896619999999999</v>
      </c>
      <c r="E764" s="2">
        <v>0.48165790000000003</v>
      </c>
      <c r="F764" s="2">
        <v>1.217071</v>
      </c>
      <c r="G764" s="2">
        <v>0.98275250000000003</v>
      </c>
      <c r="H764" s="2">
        <v>1.716286</v>
      </c>
      <c r="I764" s="2">
        <v>1.772454</v>
      </c>
    </row>
    <row r="765" spans="1:9">
      <c r="A765" t="s">
        <v>771</v>
      </c>
      <c r="B765" s="2">
        <v>7.4796829999999996</v>
      </c>
      <c r="C765" s="2">
        <v>9.6187000000000005</v>
      </c>
      <c r="D765" s="2">
        <v>9.1895570000000006</v>
      </c>
      <c r="E765" s="2">
        <v>6.8278850000000002</v>
      </c>
      <c r="F765" s="2">
        <v>15.885059999999999</v>
      </c>
      <c r="G765" s="2">
        <v>17.338650000000001</v>
      </c>
      <c r="H765" s="2">
        <v>11.058960000000001</v>
      </c>
      <c r="I765" s="2">
        <v>9.5200410000000009</v>
      </c>
    </row>
    <row r="766" spans="1:9">
      <c r="A766" t="s">
        <v>772</v>
      </c>
      <c r="B766" s="2">
        <v>1.209306</v>
      </c>
      <c r="C766" s="2">
        <v>0.78542389999999995</v>
      </c>
      <c r="D766" s="2">
        <v>0</v>
      </c>
      <c r="E766" s="2">
        <v>0</v>
      </c>
      <c r="F766" s="2">
        <v>0.3567051</v>
      </c>
      <c r="G766" s="2">
        <v>1.0460039999999999</v>
      </c>
      <c r="H766" s="2">
        <v>1.402352</v>
      </c>
      <c r="I766" s="2">
        <v>0.35141280000000003</v>
      </c>
    </row>
    <row r="767" spans="1:9">
      <c r="A767" t="s">
        <v>773</v>
      </c>
      <c r="B767" s="2">
        <v>0</v>
      </c>
      <c r="C767" s="2">
        <v>0</v>
      </c>
      <c r="D767" s="2">
        <v>0</v>
      </c>
      <c r="E767" s="2">
        <v>0.14873790000000001</v>
      </c>
      <c r="F767" s="2">
        <v>0.14706640000000001</v>
      </c>
      <c r="G767" s="2">
        <v>0</v>
      </c>
      <c r="H767" s="2">
        <v>0.14454439999999999</v>
      </c>
      <c r="I767" s="2">
        <v>0</v>
      </c>
    </row>
    <row r="768" spans="1:9">
      <c r="A768" t="s">
        <v>774</v>
      </c>
      <c r="B768" s="2">
        <v>34.845149999999997</v>
      </c>
      <c r="C768" s="2">
        <v>34.159179999999999</v>
      </c>
      <c r="D768" s="2">
        <v>44.128709999999998</v>
      </c>
      <c r="E768" s="2">
        <v>42.879309999999997</v>
      </c>
      <c r="F768" s="2">
        <v>24.089449999999999</v>
      </c>
      <c r="G768" s="2">
        <v>20.90944</v>
      </c>
      <c r="H768" s="2">
        <v>30.116309999999999</v>
      </c>
      <c r="I768" s="2">
        <v>30.756730000000001</v>
      </c>
    </row>
    <row r="769" spans="1:9">
      <c r="A769" t="s">
        <v>775</v>
      </c>
      <c r="B769" s="2">
        <v>0.90566849999999999</v>
      </c>
      <c r="C769" s="2">
        <v>0.78428880000000001</v>
      </c>
      <c r="D769" s="2">
        <v>0.36905690000000002</v>
      </c>
      <c r="E769" s="2">
        <v>1.170774</v>
      </c>
      <c r="F769" s="2">
        <v>1.4247590000000001</v>
      </c>
      <c r="G769" s="2">
        <v>1.6537790000000001</v>
      </c>
      <c r="H769" s="2">
        <v>0.87520350000000002</v>
      </c>
      <c r="I769" s="2">
        <v>1.0527150000000001</v>
      </c>
    </row>
    <row r="770" spans="1:9">
      <c r="A770" t="s">
        <v>776</v>
      </c>
      <c r="B770" s="2">
        <v>6.1752979999999997</v>
      </c>
      <c r="C770" s="2">
        <v>6.1984370000000002</v>
      </c>
      <c r="D770" s="2">
        <v>6.2624389999999996</v>
      </c>
      <c r="E770" s="2">
        <v>6.9501619999999997</v>
      </c>
      <c r="F770" s="2">
        <v>5.2161379999999999</v>
      </c>
      <c r="G770" s="2">
        <v>7.3646589999999996</v>
      </c>
      <c r="H770" s="2">
        <v>8.5444790000000008</v>
      </c>
      <c r="I770" s="2">
        <v>8.0751760000000008</v>
      </c>
    </row>
    <row r="771" spans="1:9">
      <c r="A771" t="s">
        <v>777</v>
      </c>
      <c r="B771" s="2">
        <v>2.790835</v>
      </c>
      <c r="C771" s="2">
        <v>2.8943150000000002</v>
      </c>
      <c r="D771" s="2">
        <v>5.7779949999999998</v>
      </c>
      <c r="E771" s="2">
        <v>4.8342219999999996</v>
      </c>
      <c r="F771" s="2">
        <v>6.0545330000000002</v>
      </c>
      <c r="G771" s="2">
        <v>5.5287649999999999</v>
      </c>
      <c r="H771" s="2">
        <v>20.592569999999998</v>
      </c>
      <c r="I771" s="2">
        <v>19.22832</v>
      </c>
    </row>
    <row r="772" spans="1:9">
      <c r="A772" t="s">
        <v>778</v>
      </c>
      <c r="B772" s="2">
        <v>9.3271759999999997</v>
      </c>
      <c r="C772" s="2">
        <v>6.4020409999999996</v>
      </c>
      <c r="D772" s="2">
        <v>6.0251210000000004</v>
      </c>
      <c r="E772" s="2">
        <v>7.9680049999999998</v>
      </c>
      <c r="F772" s="2">
        <v>6.9405479999999997</v>
      </c>
      <c r="G772" s="2">
        <v>6.2340980000000004</v>
      </c>
      <c r="H772" s="2">
        <v>4.7935040000000004</v>
      </c>
      <c r="I772" s="2">
        <v>4.6199820000000003</v>
      </c>
    </row>
    <row r="773" spans="1:9">
      <c r="A773" t="s">
        <v>779</v>
      </c>
      <c r="B773" s="2">
        <v>4.1113410000000004</v>
      </c>
      <c r="C773" s="2">
        <v>4.506043</v>
      </c>
      <c r="D773" s="2">
        <v>4.5548799999999998</v>
      </c>
      <c r="E773" s="2">
        <v>2.9895770000000002</v>
      </c>
      <c r="F773" s="2">
        <v>4.3960730000000003</v>
      </c>
      <c r="G773" s="2">
        <v>3.2598090000000002</v>
      </c>
      <c r="H773" s="2">
        <v>3.2777609999999999</v>
      </c>
      <c r="I773" s="2">
        <v>2.837453</v>
      </c>
    </row>
    <row r="774" spans="1:9">
      <c r="A774" t="s">
        <v>780</v>
      </c>
      <c r="B774" s="2">
        <v>21.778220000000001</v>
      </c>
      <c r="C774" s="2">
        <v>21.21688</v>
      </c>
      <c r="D774" s="2">
        <v>17.77129</v>
      </c>
      <c r="E774" s="2">
        <v>15.007759999999999</v>
      </c>
      <c r="F774" s="2">
        <v>18.21162</v>
      </c>
      <c r="G774" s="2">
        <v>19.779199999999999</v>
      </c>
      <c r="H774" s="2">
        <v>17.425789999999999</v>
      </c>
      <c r="I774" s="2">
        <v>15.378360000000001</v>
      </c>
    </row>
    <row r="775" spans="1:9">
      <c r="A775" t="s">
        <v>781</v>
      </c>
      <c r="B775" s="2">
        <v>1.5720000000000001</v>
      </c>
      <c r="C775" s="2">
        <v>1.531482</v>
      </c>
      <c r="D775" s="2">
        <v>1.166779</v>
      </c>
      <c r="E775" s="2">
        <v>1.540862</v>
      </c>
      <c r="F775" s="2">
        <v>1.5897870000000001</v>
      </c>
      <c r="G775" s="2">
        <v>1.553966</v>
      </c>
      <c r="H775" s="2">
        <v>2.3437860000000001</v>
      </c>
      <c r="I775" s="2">
        <v>2.1535250000000001</v>
      </c>
    </row>
    <row r="776" spans="1:9">
      <c r="A776" t="s">
        <v>782</v>
      </c>
      <c r="B776" s="2">
        <v>1.87951</v>
      </c>
      <c r="C776" s="2">
        <v>1.8310660000000001</v>
      </c>
      <c r="D776" s="2">
        <v>1.12012</v>
      </c>
      <c r="E776" s="2">
        <v>1.2615620000000001</v>
      </c>
      <c r="F776" s="2">
        <v>6.8190369999999998</v>
      </c>
      <c r="G776" s="2">
        <v>6.8279629999999996</v>
      </c>
      <c r="H776" s="2">
        <v>0.98079490000000003</v>
      </c>
      <c r="I776" s="2">
        <v>0.98310220000000004</v>
      </c>
    </row>
    <row r="777" spans="1:9">
      <c r="A777" t="s">
        <v>783</v>
      </c>
      <c r="B777" s="2">
        <v>0.25060130000000003</v>
      </c>
      <c r="C777" s="2">
        <v>0.2441421</v>
      </c>
      <c r="D777" s="2">
        <v>0.1148841</v>
      </c>
      <c r="E777" s="2">
        <v>0.2242778</v>
      </c>
      <c r="F777" s="2">
        <v>2.43933</v>
      </c>
      <c r="G777" s="2">
        <v>2.2759879999999999</v>
      </c>
      <c r="H777" s="2">
        <v>1.089772</v>
      </c>
      <c r="I777" s="2">
        <v>0.76463499999999995</v>
      </c>
    </row>
    <row r="778" spans="1:9">
      <c r="A778" t="s">
        <v>784</v>
      </c>
      <c r="B778" s="2">
        <v>15.978759999999999</v>
      </c>
      <c r="C778" s="2">
        <v>14.60599</v>
      </c>
      <c r="D778" s="2">
        <v>10.128679999999999</v>
      </c>
      <c r="E778" s="2">
        <v>10.41629</v>
      </c>
      <c r="F778" s="2">
        <v>14.663309999999999</v>
      </c>
      <c r="G778" s="2">
        <v>11.090949999999999</v>
      </c>
      <c r="H778" s="2">
        <v>6.8627859999999998</v>
      </c>
      <c r="I778" s="2">
        <v>7.3948499999999999</v>
      </c>
    </row>
    <row r="779" spans="1:9">
      <c r="A779" t="s">
        <v>785</v>
      </c>
      <c r="B779" s="2">
        <v>0</v>
      </c>
      <c r="C779" s="2">
        <v>0.20026859999999999</v>
      </c>
      <c r="D779" s="2">
        <v>0</v>
      </c>
      <c r="E779" s="2">
        <v>9.1986990000000005E-2</v>
      </c>
      <c r="F779" s="2">
        <v>0.45476610000000001</v>
      </c>
      <c r="G779" s="2">
        <v>0.44451950000000001</v>
      </c>
      <c r="H779" s="2">
        <v>0.178787</v>
      </c>
      <c r="I779" s="2">
        <v>0.17920759999999999</v>
      </c>
    </row>
    <row r="780" spans="1:9">
      <c r="A780" t="s">
        <v>786</v>
      </c>
      <c r="B780" s="2">
        <v>12.207800000000001</v>
      </c>
      <c r="C780" s="2">
        <v>11.30438</v>
      </c>
      <c r="D780" s="2">
        <v>5.5964689999999999</v>
      </c>
      <c r="E780" s="2">
        <v>5.2463920000000002</v>
      </c>
      <c r="F780" s="2">
        <v>5.5083039999999999</v>
      </c>
      <c r="G780" s="2">
        <v>4.6000870000000003</v>
      </c>
      <c r="H780" s="2">
        <v>3.1536949999999999</v>
      </c>
      <c r="I780" s="2">
        <v>2.2654649999999998</v>
      </c>
    </row>
    <row r="781" spans="1:9">
      <c r="A781" t="s">
        <v>787</v>
      </c>
      <c r="B781" s="2">
        <v>53.45111</v>
      </c>
      <c r="C781" s="2">
        <v>50.13279</v>
      </c>
      <c r="D781" s="2">
        <v>39.571350000000002</v>
      </c>
      <c r="E781" s="2">
        <v>39.517130000000002</v>
      </c>
      <c r="F781" s="2">
        <v>44.067329999999998</v>
      </c>
      <c r="G781" s="2">
        <v>52.263620000000003</v>
      </c>
      <c r="H781" s="2">
        <v>35.226790000000001</v>
      </c>
      <c r="I781" s="2">
        <v>32.99427</v>
      </c>
    </row>
    <row r="782" spans="1:9">
      <c r="A782" t="s">
        <v>788</v>
      </c>
      <c r="B782" s="2">
        <v>47.581420000000001</v>
      </c>
      <c r="C782" s="2">
        <v>50.52984</v>
      </c>
      <c r="D782" s="2">
        <v>40.78069</v>
      </c>
      <c r="E782" s="2">
        <v>38.351500000000001</v>
      </c>
      <c r="F782" s="2">
        <v>51.911850000000001</v>
      </c>
      <c r="G782" s="2">
        <v>57.132890000000003</v>
      </c>
      <c r="H782" s="2">
        <v>37.527239999999999</v>
      </c>
      <c r="I782" s="2">
        <v>44.829459999999997</v>
      </c>
    </row>
    <row r="783" spans="1:9">
      <c r="A783" t="s">
        <v>789</v>
      </c>
      <c r="B783" s="2">
        <v>0</v>
      </c>
      <c r="C783" s="2">
        <v>0.35596489999999997</v>
      </c>
      <c r="D783" s="2">
        <v>0</v>
      </c>
      <c r="E783" s="2">
        <v>0</v>
      </c>
      <c r="F783" s="2">
        <v>0.538879</v>
      </c>
      <c r="G783" s="2">
        <v>0.10534739999999999</v>
      </c>
      <c r="H783" s="2">
        <v>0.1059276</v>
      </c>
      <c r="I783" s="2">
        <v>0</v>
      </c>
    </row>
    <row r="784" spans="1:9">
      <c r="A784" t="s">
        <v>790</v>
      </c>
      <c r="B784" s="2">
        <v>4.1306479999999999</v>
      </c>
      <c r="C784" s="2">
        <v>3.3534839999999999</v>
      </c>
      <c r="D784" s="2">
        <v>2.398596</v>
      </c>
      <c r="E784" s="2">
        <v>2.09483</v>
      </c>
      <c r="F784" s="2">
        <v>3.7770540000000001</v>
      </c>
      <c r="G784" s="2">
        <v>4.0492359999999996</v>
      </c>
      <c r="H784" s="2">
        <v>2.6345230000000002</v>
      </c>
      <c r="I784" s="2">
        <v>2.1605889999999999</v>
      </c>
    </row>
    <row r="785" spans="1:9">
      <c r="A785" t="s">
        <v>791</v>
      </c>
      <c r="B785" s="2">
        <v>8.9971979999999991</v>
      </c>
      <c r="C785" s="2">
        <v>9.3656579999999998</v>
      </c>
      <c r="D785" s="2">
        <v>4.8591410000000002</v>
      </c>
      <c r="E785" s="2">
        <v>7.1696939999999998</v>
      </c>
      <c r="F785" s="2">
        <v>6.1075489999999997</v>
      </c>
      <c r="G785" s="2">
        <v>7.6756320000000002</v>
      </c>
      <c r="H785" s="2">
        <v>6.7531629999999998</v>
      </c>
      <c r="I785" s="2">
        <v>4.7275910000000003</v>
      </c>
    </row>
    <row r="786" spans="1:9">
      <c r="A786" t="s">
        <v>792</v>
      </c>
      <c r="B786" s="2">
        <v>0.29545840000000001</v>
      </c>
      <c r="C786" s="2">
        <v>0.2158822</v>
      </c>
      <c r="D786" s="2">
        <v>6.7724049999999994E-2</v>
      </c>
      <c r="E786" s="2">
        <v>6.6105739999999996E-2</v>
      </c>
      <c r="F786" s="2">
        <v>0.1307257</v>
      </c>
      <c r="G786" s="2">
        <v>6.3890089999999997E-2</v>
      </c>
      <c r="H786" s="2">
        <v>0</v>
      </c>
      <c r="I786" s="2">
        <v>6.4393060000000002E-2</v>
      </c>
    </row>
    <row r="787" spans="1:9">
      <c r="A787" t="s">
        <v>793</v>
      </c>
      <c r="B787" s="2">
        <v>0</v>
      </c>
      <c r="C787" s="2">
        <v>0</v>
      </c>
      <c r="D787" s="2">
        <v>0</v>
      </c>
      <c r="E787" s="2">
        <v>2.3705279999999999E-2</v>
      </c>
      <c r="F787" s="2">
        <v>2.3438879999999999E-2</v>
      </c>
      <c r="G787" s="2">
        <v>0</v>
      </c>
      <c r="H787" s="2">
        <v>0</v>
      </c>
      <c r="I787" s="2">
        <v>0</v>
      </c>
    </row>
    <row r="788" spans="1:9">
      <c r="A788" t="s">
        <v>794</v>
      </c>
      <c r="B788" s="2">
        <v>0.1088698</v>
      </c>
      <c r="C788" s="2">
        <v>0.1590955</v>
      </c>
      <c r="D788" s="2">
        <v>0.1497288</v>
      </c>
      <c r="E788" s="2">
        <v>0.1461509</v>
      </c>
      <c r="F788" s="2">
        <v>0.24084739999999999</v>
      </c>
      <c r="G788" s="2">
        <v>0.18833659999999999</v>
      </c>
      <c r="H788" s="2">
        <v>0.18937370000000001</v>
      </c>
      <c r="I788" s="2">
        <v>0.42709330000000001</v>
      </c>
    </row>
    <row r="789" spans="1:9">
      <c r="A789" t="s">
        <v>795</v>
      </c>
      <c r="B789" s="2">
        <v>22.987780000000001</v>
      </c>
      <c r="C789" s="2">
        <v>20.25104</v>
      </c>
      <c r="D789" s="2">
        <v>15.695449999999999</v>
      </c>
      <c r="E789" s="2">
        <v>13.131769999999999</v>
      </c>
      <c r="F789" s="2">
        <v>14.71542</v>
      </c>
      <c r="G789" s="2">
        <v>15.01844</v>
      </c>
      <c r="H789" s="2">
        <v>15.526529999999999</v>
      </c>
      <c r="I789" s="2">
        <v>14.49709</v>
      </c>
    </row>
    <row r="790" spans="1:9">
      <c r="A790" t="s">
        <v>796</v>
      </c>
      <c r="B790" s="2">
        <v>28.32836</v>
      </c>
      <c r="C790" s="2">
        <v>29.577349999999999</v>
      </c>
      <c r="D790" s="2">
        <v>20.1785</v>
      </c>
      <c r="E790" s="2">
        <v>20.504380000000001</v>
      </c>
      <c r="F790" s="2">
        <v>23.469840000000001</v>
      </c>
      <c r="G790" s="2">
        <v>25.186309999999999</v>
      </c>
      <c r="H790" s="2">
        <v>16.19623</v>
      </c>
      <c r="I790" s="2">
        <v>18.00535</v>
      </c>
    </row>
    <row r="791" spans="1:9">
      <c r="A791" t="s">
        <v>797</v>
      </c>
      <c r="B791" s="2">
        <v>0.49918170000000001</v>
      </c>
      <c r="C791" s="2">
        <v>0.36473650000000002</v>
      </c>
      <c r="D791" s="2">
        <v>0.22884180000000001</v>
      </c>
      <c r="E791" s="2">
        <v>0</v>
      </c>
      <c r="F791" s="2">
        <v>0.3312947</v>
      </c>
      <c r="G791" s="2">
        <v>0.10794330000000001</v>
      </c>
      <c r="H791" s="2">
        <v>0.43415110000000001</v>
      </c>
      <c r="I791" s="2">
        <v>0.1087931</v>
      </c>
    </row>
    <row r="792" spans="1:9">
      <c r="A792" t="s">
        <v>798</v>
      </c>
      <c r="B792" s="2">
        <v>13.80907</v>
      </c>
      <c r="C792" s="2">
        <v>15.4003</v>
      </c>
      <c r="D792" s="2">
        <v>14.49361</v>
      </c>
      <c r="E792" s="2">
        <v>11.22025</v>
      </c>
      <c r="F792" s="2">
        <v>18.490259999999999</v>
      </c>
      <c r="G792" s="2">
        <v>16.973510000000001</v>
      </c>
      <c r="H792" s="2">
        <v>23.546109999999999</v>
      </c>
      <c r="I792" s="2">
        <v>26.4527</v>
      </c>
    </row>
    <row r="793" spans="1:9">
      <c r="A793" t="s">
        <v>799</v>
      </c>
      <c r="B793" s="2">
        <v>212.35290000000001</v>
      </c>
      <c r="C793" s="2">
        <v>213.87639999999999</v>
      </c>
      <c r="D793" s="2">
        <v>148.6052</v>
      </c>
      <c r="E793" s="2">
        <v>165.90029999999999</v>
      </c>
      <c r="F793" s="2">
        <v>198.0454</v>
      </c>
      <c r="G793" s="2">
        <v>203.4889</v>
      </c>
      <c r="H793" s="2">
        <v>152.78190000000001</v>
      </c>
      <c r="I793" s="2">
        <v>161.60210000000001</v>
      </c>
    </row>
    <row r="794" spans="1:9">
      <c r="A794" t="s">
        <v>800</v>
      </c>
      <c r="B794" s="2">
        <v>11.0006</v>
      </c>
      <c r="C794" s="2">
        <v>6.8750920000000004</v>
      </c>
      <c r="D794" s="2">
        <v>3.996375</v>
      </c>
      <c r="E794" s="2">
        <v>7.987514</v>
      </c>
      <c r="F794" s="2">
        <v>9.1834290000000003</v>
      </c>
      <c r="G794" s="2">
        <v>7.3607389999999997</v>
      </c>
      <c r="H794" s="2">
        <v>4.6934909999999999</v>
      </c>
      <c r="I794" s="2">
        <v>5.0664189999999998</v>
      </c>
    </row>
    <row r="795" spans="1:9">
      <c r="A795" t="s">
        <v>801</v>
      </c>
      <c r="B795" s="2">
        <v>7.2236359999999999E-2</v>
      </c>
      <c r="C795" s="2">
        <v>0.14074890000000001</v>
      </c>
      <c r="D795" s="2">
        <v>0.72854289999999999</v>
      </c>
      <c r="E795" s="2">
        <v>0.64648530000000004</v>
      </c>
      <c r="F795" s="2">
        <v>0.76706399999999997</v>
      </c>
      <c r="G795" s="2">
        <v>0.49985380000000001</v>
      </c>
      <c r="H795" s="2">
        <v>0.94238719999999998</v>
      </c>
      <c r="I795" s="2">
        <v>0.9446042</v>
      </c>
    </row>
    <row r="796" spans="1:9">
      <c r="A796" t="s">
        <v>802</v>
      </c>
      <c r="B796" s="2">
        <v>1.468226</v>
      </c>
      <c r="C796" s="2">
        <v>1.668779</v>
      </c>
      <c r="D796" s="2">
        <v>1.089755</v>
      </c>
      <c r="E796" s="2">
        <v>1.063715</v>
      </c>
      <c r="F796" s="2">
        <v>1.6395090000000001</v>
      </c>
      <c r="G796" s="2">
        <v>1.632806</v>
      </c>
      <c r="H796" s="2">
        <v>1.4289719999999999</v>
      </c>
      <c r="I796" s="2">
        <v>1.401858</v>
      </c>
    </row>
    <row r="797" spans="1:9">
      <c r="A797" t="s">
        <v>803</v>
      </c>
      <c r="B797" s="2">
        <v>3.4691770000000002</v>
      </c>
      <c r="C797" s="2">
        <v>3.533385</v>
      </c>
      <c r="D797" s="2">
        <v>2.2843749999999998</v>
      </c>
      <c r="E797" s="2">
        <v>2.3991400000000001</v>
      </c>
      <c r="F797" s="2">
        <v>2.9303370000000002</v>
      </c>
      <c r="G797" s="2">
        <v>3.2734990000000002</v>
      </c>
      <c r="H797" s="2">
        <v>0.85031100000000004</v>
      </c>
      <c r="I797" s="2">
        <v>0.68734779999999995</v>
      </c>
    </row>
    <row r="798" spans="1:9">
      <c r="A798" t="s">
        <v>804</v>
      </c>
      <c r="B798" s="2">
        <v>75.113810000000001</v>
      </c>
      <c r="C798" s="2">
        <v>78.471829999999997</v>
      </c>
      <c r="D798" s="2">
        <v>61.235120000000002</v>
      </c>
      <c r="E798" s="2">
        <v>66.75309</v>
      </c>
      <c r="F798" s="2">
        <v>103.0762</v>
      </c>
      <c r="G798" s="2">
        <v>102.7248</v>
      </c>
      <c r="H798" s="2">
        <v>113.50530000000001</v>
      </c>
      <c r="I798" s="2">
        <v>122.55929999999999</v>
      </c>
    </row>
    <row r="799" spans="1:9">
      <c r="A799" t="s">
        <v>805</v>
      </c>
      <c r="B799" s="2">
        <v>0.29644890000000002</v>
      </c>
      <c r="C799" s="2">
        <v>0.17328479999999999</v>
      </c>
      <c r="D799" s="2">
        <v>0.32616529999999999</v>
      </c>
      <c r="E799" s="2">
        <v>0.15918570000000001</v>
      </c>
      <c r="F799" s="2">
        <v>0.6295868</v>
      </c>
      <c r="G799" s="2">
        <v>1.0256689999999999</v>
      </c>
      <c r="H799" s="2">
        <v>0.25782919999999998</v>
      </c>
      <c r="I799" s="2">
        <v>0.41349720000000001</v>
      </c>
    </row>
    <row r="800" spans="1:9">
      <c r="A800" t="s">
        <v>806</v>
      </c>
      <c r="B800" s="2">
        <v>15.987819999999999</v>
      </c>
      <c r="C800" s="2">
        <v>15.921860000000001</v>
      </c>
      <c r="D800" s="2">
        <v>15.96171</v>
      </c>
      <c r="E800" s="2">
        <v>19.554860000000001</v>
      </c>
      <c r="F800" s="2">
        <v>13.204459999999999</v>
      </c>
      <c r="G800" s="2">
        <v>14.13617</v>
      </c>
      <c r="H800" s="2">
        <v>13.441520000000001</v>
      </c>
      <c r="I800" s="2">
        <v>14.09259</v>
      </c>
    </row>
    <row r="801" spans="1:9">
      <c r="A801" t="s">
        <v>807</v>
      </c>
      <c r="B801" s="2">
        <v>35.945419999999999</v>
      </c>
      <c r="C801" s="2">
        <v>31.346540000000001</v>
      </c>
      <c r="D801" s="2">
        <v>63.445680000000003</v>
      </c>
      <c r="E801" s="2">
        <v>67.833399999999997</v>
      </c>
      <c r="F801" s="2">
        <v>54.681399999999996</v>
      </c>
      <c r="G801" s="2">
        <v>56.360509999999998</v>
      </c>
      <c r="H801" s="2">
        <v>102.10129999999999</v>
      </c>
      <c r="I801" s="2">
        <v>93.187070000000006</v>
      </c>
    </row>
    <row r="802" spans="1:9">
      <c r="A802" t="s">
        <v>808</v>
      </c>
      <c r="B802" s="2">
        <v>2.8135699999999999</v>
      </c>
      <c r="C802" s="2">
        <v>2.74105</v>
      </c>
      <c r="D802" s="2">
        <v>2.7946430000000002</v>
      </c>
      <c r="E802" s="2">
        <v>1.8885209999999999</v>
      </c>
      <c r="F802" s="2">
        <v>4.7719820000000004</v>
      </c>
      <c r="G802" s="2">
        <v>4.4616579999999999</v>
      </c>
      <c r="H802" s="2">
        <v>3.058792</v>
      </c>
      <c r="I802" s="2">
        <v>2.6571899999999999</v>
      </c>
    </row>
    <row r="803" spans="1:9">
      <c r="A803" t="s">
        <v>809</v>
      </c>
      <c r="B803" s="2">
        <v>0.3700754</v>
      </c>
      <c r="C803" s="2">
        <v>0.24035780000000001</v>
      </c>
      <c r="D803" s="2">
        <v>1.1310340000000001</v>
      </c>
      <c r="E803" s="2">
        <v>0.99360610000000005</v>
      </c>
      <c r="F803" s="2">
        <v>0.65495990000000004</v>
      </c>
      <c r="G803" s="2">
        <v>0.53350209999999998</v>
      </c>
      <c r="H803" s="2">
        <v>0.64372810000000003</v>
      </c>
      <c r="I803" s="2">
        <v>0.86032330000000001</v>
      </c>
    </row>
    <row r="804" spans="1:9">
      <c r="A804" t="s">
        <v>810</v>
      </c>
      <c r="B804" s="2">
        <v>612.5992</v>
      </c>
      <c r="C804" s="2">
        <v>593.53179999999998</v>
      </c>
      <c r="D804" s="2">
        <v>752.53809999999999</v>
      </c>
      <c r="E804" s="2">
        <v>765.92010000000005</v>
      </c>
      <c r="F804" s="2">
        <v>704.46820000000002</v>
      </c>
      <c r="G804" s="2">
        <v>691.8691</v>
      </c>
      <c r="H804" s="2">
        <v>977.92560000000003</v>
      </c>
      <c r="I804" s="2">
        <v>975.82669999999996</v>
      </c>
    </row>
    <row r="805" spans="1:9">
      <c r="A805" t="s">
        <v>811</v>
      </c>
      <c r="B805" s="2">
        <v>0.3342521</v>
      </c>
      <c r="C805" s="2">
        <v>0.43418230000000002</v>
      </c>
      <c r="D805" s="2">
        <v>0</v>
      </c>
      <c r="E805" s="2">
        <v>9.9713899999999994E-2</v>
      </c>
      <c r="F805" s="2">
        <v>0.59155979999999997</v>
      </c>
      <c r="G805" s="2">
        <v>0.77097450000000001</v>
      </c>
      <c r="H805" s="2">
        <v>0.38761010000000001</v>
      </c>
      <c r="I805" s="2">
        <v>0.38852199999999998</v>
      </c>
    </row>
    <row r="806" spans="1:9">
      <c r="A806" t="s">
        <v>812</v>
      </c>
      <c r="B806" s="2">
        <v>2.2129530000000002</v>
      </c>
      <c r="C806" s="2">
        <v>1.9684429999999999</v>
      </c>
      <c r="D806" s="2">
        <v>0.7939505</v>
      </c>
      <c r="E806" s="2">
        <v>0.43054360000000003</v>
      </c>
      <c r="F806" s="2">
        <v>1.277115</v>
      </c>
      <c r="G806" s="2">
        <v>0.91544899999999996</v>
      </c>
      <c r="H806" s="2">
        <v>0.16736190000000001</v>
      </c>
      <c r="I806" s="2">
        <v>0.50326680000000001</v>
      </c>
    </row>
    <row r="807" spans="1:9">
      <c r="A807" t="s">
        <v>813</v>
      </c>
      <c r="B807" s="2">
        <v>9.8345870000000009</v>
      </c>
      <c r="C807" s="2">
        <v>8.7512419999999995</v>
      </c>
      <c r="D807" s="2">
        <v>7.9520119999999999</v>
      </c>
      <c r="E807" s="2">
        <v>6.9303509999999999</v>
      </c>
      <c r="F807" s="2">
        <v>11.71772</v>
      </c>
      <c r="G807" s="2">
        <v>10.649929999999999</v>
      </c>
      <c r="H807" s="2">
        <v>9.5636360000000007</v>
      </c>
      <c r="I807" s="2">
        <v>8.4384990000000002</v>
      </c>
    </row>
    <row r="808" spans="1:9">
      <c r="A808" t="s">
        <v>814</v>
      </c>
      <c r="B808" s="2">
        <v>143.06010000000001</v>
      </c>
      <c r="C808" s="2">
        <v>140.1234</v>
      </c>
      <c r="D808" s="2">
        <v>81.243570000000005</v>
      </c>
      <c r="E808" s="2">
        <v>79.532060000000001</v>
      </c>
      <c r="F808" s="2">
        <v>98.184190000000001</v>
      </c>
      <c r="G808" s="2">
        <v>100.63720000000001</v>
      </c>
      <c r="H808" s="2">
        <v>55.73348</v>
      </c>
      <c r="I808" s="2">
        <v>55.86459</v>
      </c>
    </row>
    <row r="809" spans="1:9">
      <c r="A809" t="s">
        <v>815</v>
      </c>
      <c r="B809" s="2">
        <v>33.529989999999998</v>
      </c>
      <c r="C809" s="2">
        <v>28.582529999999998</v>
      </c>
      <c r="D809" s="2">
        <v>19.534330000000001</v>
      </c>
      <c r="E809" s="2">
        <v>19.849</v>
      </c>
      <c r="F809" s="2">
        <v>32.45234</v>
      </c>
      <c r="G809" s="2">
        <v>30.965869999999999</v>
      </c>
      <c r="H809" s="2">
        <v>23.997810000000001</v>
      </c>
      <c r="I809" s="2">
        <v>18.573540000000001</v>
      </c>
    </row>
    <row r="810" spans="1:9">
      <c r="A810" t="s">
        <v>816</v>
      </c>
      <c r="B810" s="2">
        <v>4.9765649999999999</v>
      </c>
      <c r="C810" s="2">
        <v>6.6049220000000002</v>
      </c>
      <c r="D810" s="2">
        <v>5.8854160000000002</v>
      </c>
      <c r="E810" s="2">
        <v>4.841107</v>
      </c>
      <c r="F810" s="2">
        <v>6.2546239999999997</v>
      </c>
      <c r="G810" s="2">
        <v>5.2403110000000002</v>
      </c>
      <c r="H810" s="2">
        <v>4.3909750000000001</v>
      </c>
      <c r="I810" s="2">
        <v>3.5210430000000001</v>
      </c>
    </row>
    <row r="811" spans="1:9">
      <c r="A811" t="s">
        <v>817</v>
      </c>
      <c r="B811" s="2">
        <v>5.3566039999999999</v>
      </c>
      <c r="C811" s="2">
        <v>5.9143420000000004</v>
      </c>
      <c r="D811" s="2">
        <v>3.274197</v>
      </c>
      <c r="E811" s="2">
        <v>3.0361600000000002</v>
      </c>
      <c r="F811" s="2">
        <v>6.4780850000000001</v>
      </c>
      <c r="G811" s="2">
        <v>4.6332599999999999</v>
      </c>
      <c r="H811" s="2">
        <v>7.9199190000000002</v>
      </c>
      <c r="I811" s="2">
        <v>4.2027619999999999</v>
      </c>
    </row>
    <row r="812" spans="1:9">
      <c r="A812" t="s">
        <v>818</v>
      </c>
      <c r="B812" s="2">
        <v>7.1170910000000003</v>
      </c>
      <c r="C812" s="2">
        <v>7.8853249999999999</v>
      </c>
      <c r="D812" s="2">
        <v>5.1179839999999999</v>
      </c>
      <c r="E812" s="2">
        <v>4.8707940000000001</v>
      </c>
      <c r="F812" s="2">
        <v>6.0509409999999999</v>
      </c>
      <c r="G812" s="2">
        <v>5.0696599999999998</v>
      </c>
      <c r="H812" s="2">
        <v>4.1266109999999996</v>
      </c>
      <c r="I812" s="2">
        <v>3.1630669999999999</v>
      </c>
    </row>
    <row r="813" spans="1:9">
      <c r="A813" t="s">
        <v>819</v>
      </c>
      <c r="B813" s="2">
        <v>24.115639999999999</v>
      </c>
      <c r="C813" s="2">
        <v>27.06596</v>
      </c>
      <c r="D813" s="2">
        <v>28.50263</v>
      </c>
      <c r="E813" s="2">
        <v>27.174530000000001</v>
      </c>
      <c r="F813" s="2">
        <v>20.28894</v>
      </c>
      <c r="G813" s="2">
        <v>20.59112</v>
      </c>
      <c r="H813" s="2">
        <v>27.037140000000001</v>
      </c>
      <c r="I813" s="2">
        <v>25.30003</v>
      </c>
    </row>
    <row r="814" spans="1:9">
      <c r="A814" t="s">
        <v>820</v>
      </c>
      <c r="B814" s="2">
        <v>0.36221510000000001</v>
      </c>
      <c r="C814" s="2">
        <v>0.88219749999999997</v>
      </c>
      <c r="D814" s="2">
        <v>0.33210319999999999</v>
      </c>
      <c r="E814" s="2">
        <v>0.97250219999999998</v>
      </c>
      <c r="F814" s="2">
        <v>0.32052439999999999</v>
      </c>
      <c r="G814" s="2">
        <v>0.62660479999999996</v>
      </c>
      <c r="H814" s="2">
        <v>2.520222</v>
      </c>
      <c r="I814" s="2">
        <v>3.3155730000000001</v>
      </c>
    </row>
    <row r="815" spans="1:9">
      <c r="A815" t="s">
        <v>821</v>
      </c>
      <c r="B815" s="2">
        <v>37.953949999999999</v>
      </c>
      <c r="C815" s="2">
        <v>35.722270000000002</v>
      </c>
      <c r="D815" s="2">
        <v>50.428690000000003</v>
      </c>
      <c r="E815" s="2">
        <v>41.163649999999997</v>
      </c>
      <c r="F815" s="2">
        <v>30.17</v>
      </c>
      <c r="G815" s="2">
        <v>23.647819999999999</v>
      </c>
      <c r="H815" s="2">
        <v>24.057790000000001</v>
      </c>
      <c r="I815" s="2">
        <v>24.955580000000001</v>
      </c>
    </row>
    <row r="816" spans="1:9">
      <c r="A816" t="s">
        <v>822</v>
      </c>
      <c r="B816" s="2">
        <v>0.1780399</v>
      </c>
      <c r="C816" s="2">
        <v>0</v>
      </c>
      <c r="D816" s="2">
        <v>0</v>
      </c>
      <c r="E816" s="2">
        <v>0</v>
      </c>
      <c r="F816" s="2">
        <v>0</v>
      </c>
      <c r="G816" s="2">
        <v>0.15399779999999999</v>
      </c>
      <c r="H816" s="2">
        <v>7.7422930000000001E-2</v>
      </c>
      <c r="I816" s="2">
        <v>0</v>
      </c>
    </row>
    <row r="817" spans="1:9">
      <c r="A817" t="s">
        <v>823</v>
      </c>
      <c r="B817" s="2">
        <v>0.74646489999999999</v>
      </c>
      <c r="C817" s="2">
        <v>0.47269610000000001</v>
      </c>
      <c r="D817" s="2">
        <v>0.71862999999999999</v>
      </c>
      <c r="E817" s="2">
        <v>0.63465229999999995</v>
      </c>
      <c r="F817" s="2">
        <v>1.0899030000000001</v>
      </c>
      <c r="G817" s="2">
        <v>1.581877</v>
      </c>
      <c r="H817" s="2">
        <v>0.87644659999999996</v>
      </c>
      <c r="I817" s="2">
        <v>0.94358319999999996</v>
      </c>
    </row>
    <row r="818" spans="1:9">
      <c r="A818" t="s">
        <v>824</v>
      </c>
      <c r="B818" s="2">
        <v>0</v>
      </c>
      <c r="C818" s="2">
        <v>1.1213390000000001</v>
      </c>
      <c r="D818" s="2">
        <v>1.05532</v>
      </c>
      <c r="E818" s="2">
        <v>0</v>
      </c>
      <c r="F818" s="2">
        <v>1.018526</v>
      </c>
      <c r="G818" s="2">
        <v>0</v>
      </c>
      <c r="H818" s="2">
        <v>0</v>
      </c>
      <c r="I818" s="2">
        <v>1.003414</v>
      </c>
    </row>
    <row r="819" spans="1:9">
      <c r="A819" t="s">
        <v>825</v>
      </c>
      <c r="B819" s="2">
        <v>20.315159999999999</v>
      </c>
      <c r="C819" s="2">
        <v>22.2105</v>
      </c>
      <c r="D819" s="2">
        <v>15.52192</v>
      </c>
      <c r="E819" s="2">
        <v>13.938940000000001</v>
      </c>
      <c r="F819" s="2">
        <v>33.756619999999998</v>
      </c>
      <c r="G819" s="2">
        <v>28.11495</v>
      </c>
      <c r="H819" s="2">
        <v>20.024429999999999</v>
      </c>
      <c r="I819" s="2">
        <v>23.416789999999999</v>
      </c>
    </row>
    <row r="820" spans="1:9">
      <c r="A820" t="s">
        <v>826</v>
      </c>
      <c r="B820" s="2">
        <v>10.1959</v>
      </c>
      <c r="C820" s="2">
        <v>8.0310199999999998</v>
      </c>
      <c r="D820" s="2">
        <v>3.5801970000000001</v>
      </c>
      <c r="E820" s="2">
        <v>5.047822</v>
      </c>
      <c r="F820" s="2">
        <v>18.044720000000002</v>
      </c>
      <c r="G820" s="2">
        <v>14.072990000000001</v>
      </c>
      <c r="H820" s="2">
        <v>10.94304</v>
      </c>
      <c r="I820" s="2">
        <v>11.1579</v>
      </c>
    </row>
    <row r="821" spans="1:9">
      <c r="A821" t="s">
        <v>827</v>
      </c>
      <c r="B821" s="2">
        <v>1602.4469999999999</v>
      </c>
      <c r="C821" s="2">
        <v>1572.095</v>
      </c>
      <c r="D821" s="2">
        <v>1787.712</v>
      </c>
      <c r="E821" s="2">
        <v>1819.337</v>
      </c>
      <c r="F821" s="2">
        <v>2501.7080000000001</v>
      </c>
      <c r="G821" s="2">
        <v>2501.7779999999998</v>
      </c>
      <c r="H821" s="2">
        <v>2339.8240000000001</v>
      </c>
      <c r="I821" s="2">
        <v>2345.5680000000002</v>
      </c>
    </row>
    <row r="822" spans="1:9">
      <c r="A822" t="s">
        <v>828</v>
      </c>
      <c r="B822" s="2">
        <v>604.24969999999996</v>
      </c>
      <c r="C822" s="2">
        <v>604.77639999999997</v>
      </c>
      <c r="D822" s="2">
        <v>552.53859999999997</v>
      </c>
      <c r="E822" s="2">
        <v>546.73090000000002</v>
      </c>
      <c r="F822" s="2">
        <v>638.68050000000005</v>
      </c>
      <c r="G822" s="2">
        <v>631.87350000000004</v>
      </c>
      <c r="H822" s="2">
        <v>659.89430000000004</v>
      </c>
      <c r="I822" s="2">
        <v>658.98689999999999</v>
      </c>
    </row>
    <row r="823" spans="1:9">
      <c r="A823" t="s">
        <v>829</v>
      </c>
      <c r="B823" s="2">
        <v>8.4969409999999996</v>
      </c>
      <c r="C823" s="2">
        <v>9.8954590000000007</v>
      </c>
      <c r="D823" s="2">
        <v>22.297149999999998</v>
      </c>
      <c r="E823" s="2">
        <v>21.15249</v>
      </c>
      <c r="F823" s="2">
        <v>13.482250000000001</v>
      </c>
      <c r="G823" s="2">
        <v>11.573399999999999</v>
      </c>
      <c r="H823" s="2">
        <v>40.942340000000002</v>
      </c>
      <c r="I823" s="2">
        <v>39.50609</v>
      </c>
    </row>
    <row r="824" spans="1:9">
      <c r="A824" t="s">
        <v>830</v>
      </c>
      <c r="B824" s="2">
        <v>5.2664039999999996</v>
      </c>
      <c r="C824" s="2">
        <v>5.371162</v>
      </c>
      <c r="D824" s="2">
        <v>7.921913</v>
      </c>
      <c r="E824" s="2">
        <v>7.0698179999999997</v>
      </c>
      <c r="F824" s="2">
        <v>6.5534689999999998</v>
      </c>
      <c r="G824" s="2">
        <v>7.5446179999999998</v>
      </c>
      <c r="H824" s="2">
        <v>15.744870000000001</v>
      </c>
      <c r="I824" s="2">
        <v>15.208019999999999</v>
      </c>
    </row>
    <row r="825" spans="1:9">
      <c r="A825" t="s">
        <v>831</v>
      </c>
      <c r="B825" s="2">
        <v>0.1617557</v>
      </c>
      <c r="C825" s="2">
        <v>0.15758649999999999</v>
      </c>
      <c r="D825" s="2">
        <v>0</v>
      </c>
      <c r="E825" s="2">
        <v>0</v>
      </c>
      <c r="F825" s="2">
        <v>0</v>
      </c>
      <c r="G825" s="2">
        <v>0</v>
      </c>
      <c r="H825" s="2">
        <v>0</v>
      </c>
      <c r="I825" s="2">
        <v>0</v>
      </c>
    </row>
    <row r="826" spans="1:9">
      <c r="A826" t="s">
        <v>832</v>
      </c>
      <c r="B826" s="2">
        <v>2.180488</v>
      </c>
      <c r="C826" s="2">
        <v>1.634066</v>
      </c>
      <c r="D826" s="2">
        <v>0.51262019999999997</v>
      </c>
      <c r="E826" s="2">
        <v>0.60044500000000001</v>
      </c>
      <c r="F826" s="2">
        <v>1.97899</v>
      </c>
      <c r="G826" s="2">
        <v>1.9343999999999999</v>
      </c>
      <c r="H826" s="2">
        <v>0.63214219999999999</v>
      </c>
      <c r="I826" s="2">
        <v>0.97481430000000002</v>
      </c>
    </row>
    <row r="827" spans="1:9">
      <c r="A827" t="s">
        <v>833</v>
      </c>
      <c r="B827" s="2">
        <v>9.1128090000000004</v>
      </c>
      <c r="C827" s="2">
        <v>9.3006860000000007</v>
      </c>
      <c r="D827" s="2">
        <v>13.704359999999999</v>
      </c>
      <c r="E827" s="2">
        <v>13.722099999999999</v>
      </c>
      <c r="F827" s="2">
        <v>4.4372959999999999</v>
      </c>
      <c r="G827" s="2">
        <v>5.1297100000000002</v>
      </c>
      <c r="H827" s="2">
        <v>9.3514219999999995</v>
      </c>
      <c r="I827" s="2">
        <v>9.7517200000000006</v>
      </c>
    </row>
    <row r="828" spans="1:9">
      <c r="A828" t="s">
        <v>834</v>
      </c>
      <c r="B828" s="2">
        <v>0.462557</v>
      </c>
      <c r="C828" s="2">
        <v>0.32773419999999998</v>
      </c>
      <c r="D828" s="2">
        <v>0.34699370000000002</v>
      </c>
      <c r="E828" s="2">
        <v>0.60213709999999998</v>
      </c>
      <c r="F828" s="2">
        <v>0.44652760000000002</v>
      </c>
      <c r="G828" s="2">
        <v>0.61832759999999998</v>
      </c>
      <c r="H828" s="2">
        <v>0.32915260000000002</v>
      </c>
      <c r="I828" s="2">
        <v>0.21995129999999999</v>
      </c>
    </row>
    <row r="829" spans="1:9">
      <c r="A829" t="s">
        <v>835</v>
      </c>
      <c r="B829" s="2">
        <v>0</v>
      </c>
      <c r="C829" s="2">
        <v>0.99037929999999996</v>
      </c>
      <c r="D829" s="2">
        <v>0</v>
      </c>
      <c r="E829" s="2">
        <v>0</v>
      </c>
      <c r="F829" s="2">
        <v>0</v>
      </c>
      <c r="G829" s="2">
        <v>0</v>
      </c>
      <c r="H829" s="2">
        <v>0</v>
      </c>
      <c r="I829" s="2">
        <v>0</v>
      </c>
    </row>
    <row r="830" spans="1:9">
      <c r="A830" t="s">
        <v>836</v>
      </c>
      <c r="B830" s="2">
        <v>3.238877</v>
      </c>
      <c r="C830" s="2">
        <v>6.3107889999999998</v>
      </c>
      <c r="D830" s="2">
        <v>2.9696210000000001</v>
      </c>
      <c r="E830" s="2">
        <v>1.44933</v>
      </c>
      <c r="F830" s="2">
        <v>12.89738</v>
      </c>
      <c r="G830" s="2">
        <v>7.0037659999999997</v>
      </c>
      <c r="H830" s="2">
        <v>4.2254009999999997</v>
      </c>
      <c r="I830" s="2">
        <v>4.235341</v>
      </c>
    </row>
    <row r="831" spans="1:9">
      <c r="A831" t="s">
        <v>837</v>
      </c>
      <c r="B831" s="2">
        <v>0.1307102</v>
      </c>
      <c r="C831" s="2">
        <v>0.25468229999999997</v>
      </c>
      <c r="D831" s="2">
        <v>0</v>
      </c>
      <c r="E831" s="2">
        <v>0.11698020000000001</v>
      </c>
      <c r="F831" s="2">
        <v>1.3879859999999999</v>
      </c>
      <c r="G831" s="2">
        <v>1.0175339999999999</v>
      </c>
      <c r="H831" s="2">
        <v>0.90945600000000004</v>
      </c>
      <c r="I831" s="2">
        <v>0.45579769999999997</v>
      </c>
    </row>
    <row r="832" spans="1:9">
      <c r="A832" t="s">
        <v>838</v>
      </c>
      <c r="B832" s="2">
        <v>8.4549430000000001</v>
      </c>
      <c r="C832" s="2">
        <v>7.7794049999999997</v>
      </c>
      <c r="D832" s="2">
        <v>7.7520629999999997</v>
      </c>
      <c r="E832" s="2">
        <v>6.726064</v>
      </c>
      <c r="F832" s="2">
        <v>9.5600579999999997</v>
      </c>
      <c r="G832" s="2">
        <v>6.9069180000000001</v>
      </c>
      <c r="H832" s="2">
        <v>10.21317</v>
      </c>
      <c r="I832" s="2">
        <v>8.5992429999999995</v>
      </c>
    </row>
    <row r="833" spans="1:9">
      <c r="A833" t="s">
        <v>839</v>
      </c>
      <c r="B833" s="2">
        <v>0.67251479999999997</v>
      </c>
      <c r="C833" s="2">
        <v>0.53605689999999995</v>
      </c>
      <c r="D833" s="2">
        <v>0.89688290000000004</v>
      </c>
      <c r="E833" s="2">
        <v>0.98488260000000005</v>
      </c>
      <c r="F833" s="2">
        <v>2.8673419999999998</v>
      </c>
      <c r="G833" s="2">
        <v>1.057636</v>
      </c>
      <c r="H833" s="2">
        <v>1.1166339999999999</v>
      </c>
      <c r="I833" s="2">
        <v>1.0659620000000001</v>
      </c>
    </row>
    <row r="834" spans="1:9">
      <c r="A834" t="s">
        <v>840</v>
      </c>
      <c r="B834" s="2">
        <v>1.043234</v>
      </c>
      <c r="C834" s="2">
        <v>1.2935289999999999</v>
      </c>
      <c r="D834" s="2">
        <v>0.34782079999999999</v>
      </c>
      <c r="E834" s="2">
        <v>0.42438670000000001</v>
      </c>
      <c r="F834" s="2">
        <v>0.75531130000000002</v>
      </c>
      <c r="G834" s="2">
        <v>0.16406509999999999</v>
      </c>
      <c r="H834" s="2">
        <v>0.2474528</v>
      </c>
      <c r="I834" s="2">
        <v>0.1653567</v>
      </c>
    </row>
    <row r="835" spans="1:9">
      <c r="A835" t="s">
        <v>841</v>
      </c>
      <c r="B835" s="2">
        <v>4.9455489999999998</v>
      </c>
      <c r="C835" s="2">
        <v>3.5114800000000002</v>
      </c>
      <c r="D835" s="2">
        <v>1.921362</v>
      </c>
      <c r="E835" s="2">
        <v>1.650396</v>
      </c>
      <c r="F835" s="2">
        <v>2.5219469999999999</v>
      </c>
      <c r="G835" s="2">
        <v>2.1026050000000001</v>
      </c>
      <c r="H835" s="2">
        <v>1.603864</v>
      </c>
      <c r="I835" s="2">
        <v>1.242265</v>
      </c>
    </row>
    <row r="836" spans="1:9">
      <c r="A836" t="s">
        <v>842</v>
      </c>
      <c r="B836" s="2">
        <v>3.2552219999999998</v>
      </c>
      <c r="C836" s="2">
        <v>3.3875449999999998</v>
      </c>
      <c r="D836" s="2">
        <v>5.4943900000000001</v>
      </c>
      <c r="E836" s="2">
        <v>7.0845859999999998</v>
      </c>
      <c r="F836" s="2">
        <v>3.3388170000000001</v>
      </c>
      <c r="G836" s="2">
        <v>3.7115309999999999</v>
      </c>
      <c r="H836" s="2">
        <v>4.1823800000000002</v>
      </c>
      <c r="I836" s="2">
        <v>3.8052450000000002</v>
      </c>
    </row>
    <row r="837" spans="1:9">
      <c r="A837" t="s">
        <v>843</v>
      </c>
      <c r="B837" s="2">
        <v>1242.6410000000001</v>
      </c>
      <c r="C837" s="2">
        <v>1219.8399999999999</v>
      </c>
      <c r="D837" s="2">
        <v>1353.7429999999999</v>
      </c>
      <c r="E837" s="2">
        <v>1384.444</v>
      </c>
      <c r="F837" s="2">
        <v>1858.971</v>
      </c>
      <c r="G837" s="2">
        <v>1854.722</v>
      </c>
      <c r="H837" s="2">
        <v>1651.2560000000001</v>
      </c>
      <c r="I837" s="2">
        <v>1634.4970000000001</v>
      </c>
    </row>
    <row r="838" spans="1:9">
      <c r="A838" t="s">
        <v>844</v>
      </c>
      <c r="B838" s="2">
        <v>1.2895529999999999</v>
      </c>
      <c r="C838" s="2">
        <v>1.779779</v>
      </c>
      <c r="D838" s="2">
        <v>0.78823270000000001</v>
      </c>
      <c r="E838" s="2">
        <v>1.2502709999999999</v>
      </c>
      <c r="F838" s="2">
        <v>3.2331910000000001</v>
      </c>
      <c r="G838" s="2">
        <v>4.1828050000000001</v>
      </c>
      <c r="H838" s="2">
        <v>4.2058390000000001</v>
      </c>
      <c r="I838" s="2">
        <v>3.6536360000000001</v>
      </c>
    </row>
    <row r="839" spans="1:9">
      <c r="A839" t="s">
        <v>845</v>
      </c>
      <c r="B839" s="2">
        <v>16.629460000000002</v>
      </c>
      <c r="C839" s="2">
        <v>13.05067</v>
      </c>
      <c r="D839" s="2">
        <v>9.7411449999999995</v>
      </c>
      <c r="E839" s="2">
        <v>10.05958</v>
      </c>
      <c r="F839" s="2">
        <v>11.717829999999999</v>
      </c>
      <c r="G839" s="2">
        <v>10.65471</v>
      </c>
      <c r="H839" s="2">
        <v>12.98997</v>
      </c>
      <c r="I839" s="2">
        <v>14.765549999999999</v>
      </c>
    </row>
    <row r="840" spans="1:9">
      <c r="A840" t="s">
        <v>846</v>
      </c>
      <c r="B840" s="2">
        <v>8.1113389999999994E-2</v>
      </c>
      <c r="C840" s="2">
        <v>0.31609080000000001</v>
      </c>
      <c r="D840" s="2">
        <v>0.37185119999999999</v>
      </c>
      <c r="E840" s="2">
        <v>0.43555870000000002</v>
      </c>
      <c r="F840" s="2">
        <v>0.21533189999999999</v>
      </c>
      <c r="G840" s="2">
        <v>0.35080020000000001</v>
      </c>
      <c r="H840" s="2">
        <v>0.4232784</v>
      </c>
      <c r="I840" s="2">
        <v>7.0712360000000002E-2</v>
      </c>
    </row>
    <row r="841" spans="1:9">
      <c r="A841" t="s">
        <v>847</v>
      </c>
      <c r="B841" s="2">
        <v>14.066240000000001</v>
      </c>
      <c r="C841" s="2">
        <v>15.871499999999999</v>
      </c>
      <c r="D841" s="2">
        <v>13.406929999999999</v>
      </c>
      <c r="E841" s="2">
        <v>13.157679999999999</v>
      </c>
      <c r="F841" s="2">
        <v>13.29111</v>
      </c>
      <c r="G841" s="2">
        <v>14.02272</v>
      </c>
      <c r="H841" s="2">
        <v>14.51464</v>
      </c>
      <c r="I841" s="2">
        <v>14.41023</v>
      </c>
    </row>
    <row r="842" spans="1:9">
      <c r="A842" t="s">
        <v>848</v>
      </c>
      <c r="B842" s="2">
        <v>17.402290000000001</v>
      </c>
      <c r="C842" s="2">
        <v>19.762029999999999</v>
      </c>
      <c r="D842" s="2">
        <v>17.22813</v>
      </c>
      <c r="E842" s="2">
        <v>20.638369999999998</v>
      </c>
      <c r="F842" s="2">
        <v>9.9197930000000003</v>
      </c>
      <c r="G842" s="2">
        <v>7.8493719999999998</v>
      </c>
      <c r="H842" s="2">
        <v>11.328200000000001</v>
      </c>
      <c r="I842" s="2">
        <v>11.07563</v>
      </c>
    </row>
    <row r="843" spans="1:9">
      <c r="A843" t="s">
        <v>849</v>
      </c>
      <c r="B843" s="2">
        <v>20.0197</v>
      </c>
      <c r="C843" s="2">
        <v>18.941089999999999</v>
      </c>
      <c r="D843" s="2">
        <v>11.119149999999999</v>
      </c>
      <c r="E843" s="2">
        <v>12.40394</v>
      </c>
      <c r="F843" s="2">
        <v>7.3246570000000002</v>
      </c>
      <c r="G843" s="2">
        <v>8.8246479999999998</v>
      </c>
      <c r="H843" s="2">
        <v>7.7013069999999999</v>
      </c>
      <c r="I843" s="2">
        <v>7.887238</v>
      </c>
    </row>
    <row r="844" spans="1:9">
      <c r="A844" t="s">
        <v>850</v>
      </c>
      <c r="B844" s="2">
        <v>1.910539</v>
      </c>
      <c r="C844" s="2">
        <v>2.1180249999999998</v>
      </c>
      <c r="D844" s="2">
        <v>1.2080770000000001</v>
      </c>
      <c r="E844" s="2">
        <v>1.4150510000000001</v>
      </c>
      <c r="F844" s="2">
        <v>2.3319130000000001</v>
      </c>
      <c r="G844" s="2">
        <v>2.9061979999999998</v>
      </c>
      <c r="H844" s="2">
        <v>1.604347</v>
      </c>
      <c r="I844" s="2">
        <v>1.3783890000000001</v>
      </c>
    </row>
    <row r="845" spans="1:9">
      <c r="A845" t="s">
        <v>851</v>
      </c>
      <c r="B845" s="2">
        <v>0.41961939999999998</v>
      </c>
      <c r="C845" s="2">
        <v>0.65408599999999995</v>
      </c>
      <c r="D845" s="2">
        <v>0.38473550000000001</v>
      </c>
      <c r="E845" s="2">
        <v>0.60086709999999999</v>
      </c>
      <c r="F845" s="2">
        <v>0.89117170000000001</v>
      </c>
      <c r="G845" s="2">
        <v>0.72591000000000006</v>
      </c>
      <c r="H845" s="2">
        <v>0.65691690000000003</v>
      </c>
      <c r="I845" s="2">
        <v>1.097437</v>
      </c>
    </row>
    <row r="846" spans="1:9">
      <c r="A846" t="s">
        <v>852</v>
      </c>
      <c r="B846" s="2">
        <v>17.76717</v>
      </c>
      <c r="C846" s="2">
        <v>22.055299999999999</v>
      </c>
      <c r="D846" s="2">
        <v>13.39996</v>
      </c>
      <c r="E846" s="2">
        <v>12.82329</v>
      </c>
      <c r="F846" s="2">
        <v>9.6361760000000007</v>
      </c>
      <c r="G846" s="2">
        <v>7.9318369999999998</v>
      </c>
      <c r="H846" s="2">
        <v>5.7324029999999997</v>
      </c>
      <c r="I846" s="2">
        <v>7.494637</v>
      </c>
    </row>
    <row r="847" spans="1:9">
      <c r="A847" t="s">
        <v>853</v>
      </c>
      <c r="B847" s="2">
        <v>5.6402869999999998</v>
      </c>
      <c r="C847" s="2">
        <v>6.0232650000000003</v>
      </c>
      <c r="D847" s="2">
        <v>5.5691959999999998</v>
      </c>
      <c r="E847" s="2">
        <v>6.5039239999999996</v>
      </c>
      <c r="F847" s="2">
        <v>11.997820000000001</v>
      </c>
      <c r="G847" s="2">
        <v>10.226369999999999</v>
      </c>
      <c r="H847" s="2">
        <v>4.6224920000000003</v>
      </c>
      <c r="I847" s="2">
        <v>3.4986649999999999</v>
      </c>
    </row>
    <row r="848" spans="1:9">
      <c r="A848" t="s">
        <v>854</v>
      </c>
      <c r="B848" s="2">
        <v>27.302579999999999</v>
      </c>
      <c r="C848" s="2">
        <v>28.174399999999999</v>
      </c>
      <c r="D848" s="2">
        <v>22.154509999999998</v>
      </c>
      <c r="E848" s="2">
        <v>23.157599999999999</v>
      </c>
      <c r="F848" s="2">
        <v>18.940819999999999</v>
      </c>
      <c r="G848" s="2">
        <v>18.020350000000001</v>
      </c>
      <c r="H848" s="2">
        <v>21.180879999999998</v>
      </c>
      <c r="I848" s="2">
        <v>18.32807</v>
      </c>
    </row>
    <row r="849" spans="1:9">
      <c r="A849" t="s">
        <v>855</v>
      </c>
      <c r="B849" s="2">
        <v>2.8988679999999998</v>
      </c>
      <c r="C849" s="2">
        <v>3.192517</v>
      </c>
      <c r="D849" s="2">
        <v>3.2356769999999999</v>
      </c>
      <c r="E849" s="2">
        <v>3.383956</v>
      </c>
      <c r="F849" s="2">
        <v>3.122865</v>
      </c>
      <c r="G849" s="2">
        <v>3.270537</v>
      </c>
      <c r="H849" s="2">
        <v>2.8500749999999999</v>
      </c>
      <c r="I849" s="2">
        <v>3.4061599999999999</v>
      </c>
    </row>
    <row r="850" spans="1:9">
      <c r="A850" t="s">
        <v>856</v>
      </c>
      <c r="B850" s="2">
        <v>1.927244</v>
      </c>
      <c r="C850" s="2">
        <v>1.9327920000000001</v>
      </c>
      <c r="D850" s="2">
        <v>1.403227</v>
      </c>
      <c r="E850" s="2">
        <v>1.8769910000000001</v>
      </c>
      <c r="F850" s="2">
        <v>1.5047820000000001</v>
      </c>
      <c r="G850" s="2">
        <v>1.4708760000000001</v>
      </c>
      <c r="H850" s="2">
        <v>1.183181</v>
      </c>
      <c r="I850" s="2">
        <v>1.877777</v>
      </c>
    </row>
    <row r="851" spans="1:9">
      <c r="A851" t="s">
        <v>857</v>
      </c>
      <c r="B851" s="2">
        <v>0.34473189999999998</v>
      </c>
      <c r="C851" s="2">
        <v>2.3509250000000002</v>
      </c>
      <c r="D851" s="2">
        <v>0.94822050000000002</v>
      </c>
      <c r="E851" s="2">
        <v>0.9255622</v>
      </c>
      <c r="F851" s="2">
        <v>2.1353749999999998</v>
      </c>
      <c r="G851" s="2">
        <v>0.2981801</v>
      </c>
      <c r="H851" s="2">
        <v>0.29982219999999998</v>
      </c>
      <c r="I851" s="2">
        <v>1.8031649999999999</v>
      </c>
    </row>
    <row r="852" spans="1:9">
      <c r="A852" t="s">
        <v>858</v>
      </c>
      <c r="B852" s="2">
        <v>20.611640000000001</v>
      </c>
      <c r="C852" s="2">
        <v>19.522590000000001</v>
      </c>
      <c r="D852" s="2">
        <v>18.898140000000001</v>
      </c>
      <c r="E852" s="2">
        <v>14.603529999999999</v>
      </c>
      <c r="F852" s="2">
        <v>54.464440000000003</v>
      </c>
      <c r="G852" s="2">
        <v>67.351320000000001</v>
      </c>
      <c r="H852" s="2">
        <v>49.795749999999998</v>
      </c>
      <c r="I852" s="2">
        <v>58.398090000000003</v>
      </c>
    </row>
    <row r="853" spans="1:9">
      <c r="A853" t="s">
        <v>859</v>
      </c>
      <c r="B853" s="2">
        <v>0</v>
      </c>
      <c r="C853" s="2">
        <v>1.5331300000000001</v>
      </c>
      <c r="D853" s="2">
        <v>0.48095559999999998</v>
      </c>
      <c r="E853" s="2">
        <v>0.46946280000000001</v>
      </c>
      <c r="F853" s="2">
        <v>5.1060559999999997</v>
      </c>
      <c r="G853" s="2">
        <v>4.9910079999999999</v>
      </c>
      <c r="H853" s="2">
        <v>5.0184930000000003</v>
      </c>
      <c r="I853" s="2">
        <v>10.060600000000001</v>
      </c>
    </row>
    <row r="854" spans="1:9">
      <c r="A854" t="s">
        <v>860</v>
      </c>
      <c r="B854" s="2">
        <v>1.62416</v>
      </c>
      <c r="C854" s="2">
        <v>0.39557429999999999</v>
      </c>
      <c r="D854" s="2">
        <v>1.1168549999999999</v>
      </c>
      <c r="E854" s="2">
        <v>1.0901670000000001</v>
      </c>
      <c r="F854" s="2">
        <v>1.4372199999999999</v>
      </c>
      <c r="G854" s="2">
        <v>1.053628</v>
      </c>
      <c r="H854" s="2">
        <v>0.70628670000000005</v>
      </c>
      <c r="I854" s="2">
        <v>0.35397410000000001</v>
      </c>
    </row>
    <row r="855" spans="1:9">
      <c r="A855" t="s">
        <v>861</v>
      </c>
      <c r="B855" s="2">
        <v>1.4219930000000001</v>
      </c>
      <c r="C855" s="2">
        <v>1.2223599999999999</v>
      </c>
      <c r="D855" s="2">
        <v>0.61354330000000001</v>
      </c>
      <c r="E855" s="2">
        <v>0.89832339999999999</v>
      </c>
      <c r="F855" s="2">
        <v>1.998513</v>
      </c>
      <c r="G855" s="2">
        <v>1.8087800000000001</v>
      </c>
      <c r="H855" s="2">
        <v>0.87299579999999999</v>
      </c>
      <c r="I855" s="2">
        <v>1.020891</v>
      </c>
    </row>
    <row r="856" spans="1:9">
      <c r="A856" t="s">
        <v>862</v>
      </c>
      <c r="B856" s="2">
        <v>13.18549</v>
      </c>
      <c r="C856" s="2">
        <v>12.84563</v>
      </c>
      <c r="D856" s="2">
        <v>15.11168</v>
      </c>
      <c r="E856" s="2">
        <v>16.01491</v>
      </c>
      <c r="F856" s="2">
        <v>15.001519999999999</v>
      </c>
      <c r="G856" s="2">
        <v>16.29278</v>
      </c>
      <c r="H856" s="2">
        <v>21.9116</v>
      </c>
      <c r="I856" s="2">
        <v>21.75789</v>
      </c>
    </row>
    <row r="857" spans="1:9">
      <c r="A857" t="s">
        <v>863</v>
      </c>
      <c r="B857" s="2">
        <v>14.541029999999999</v>
      </c>
      <c r="C857" s="2">
        <v>15.268990000000001</v>
      </c>
      <c r="D857" s="2">
        <v>9.5001879999999996</v>
      </c>
      <c r="E857" s="2">
        <v>9.6628030000000003</v>
      </c>
      <c r="F857" s="2">
        <v>12.63621</v>
      </c>
      <c r="G857" s="2">
        <v>11.824299999999999</v>
      </c>
      <c r="H857" s="2">
        <v>6.7398610000000003</v>
      </c>
      <c r="I857" s="2">
        <v>8.5015750000000008</v>
      </c>
    </row>
    <row r="858" spans="1:9">
      <c r="A858" t="s">
        <v>864</v>
      </c>
      <c r="B858" s="2">
        <v>20.366610000000001</v>
      </c>
      <c r="C858" s="2">
        <v>21.00882</v>
      </c>
      <c r="D858" s="2">
        <v>9.3367439999999995</v>
      </c>
      <c r="E858" s="2">
        <v>15.54679</v>
      </c>
      <c r="F858" s="2">
        <v>59.89808</v>
      </c>
      <c r="G858" s="2">
        <v>49.740290000000002</v>
      </c>
      <c r="H858" s="2">
        <v>35.947710000000001</v>
      </c>
      <c r="I858" s="2">
        <v>35.510069999999999</v>
      </c>
    </row>
    <row r="859" spans="1:9">
      <c r="A859" t="s">
        <v>865</v>
      </c>
      <c r="B859" s="2">
        <v>11.89184</v>
      </c>
      <c r="C859" s="2">
        <v>10.35995</v>
      </c>
      <c r="D859" s="2">
        <v>9.5403339999999996</v>
      </c>
      <c r="E859" s="2">
        <v>9.2100270000000002</v>
      </c>
      <c r="F859" s="2">
        <v>10.01718</v>
      </c>
      <c r="G859" s="2">
        <v>8.8024339999999999</v>
      </c>
      <c r="H859" s="2">
        <v>12.132709999999999</v>
      </c>
      <c r="I859" s="2">
        <v>11.06474</v>
      </c>
    </row>
    <row r="860" spans="1:9">
      <c r="A860" t="s">
        <v>866</v>
      </c>
      <c r="B860" s="2">
        <v>7.0255749999999999</v>
      </c>
      <c r="C860" s="2">
        <v>10.66935</v>
      </c>
      <c r="D860" s="2">
        <v>3.9785870000000001</v>
      </c>
      <c r="E860" s="2">
        <v>3.8835160000000002</v>
      </c>
      <c r="F860" s="2">
        <v>8.0454469999999993</v>
      </c>
      <c r="G860" s="2">
        <v>8.0428999999999995</v>
      </c>
      <c r="H860" s="2">
        <v>5.5711769999999996</v>
      </c>
      <c r="I860" s="2">
        <v>4.8637300000000003</v>
      </c>
    </row>
    <row r="861" spans="1:9">
      <c r="A861" t="s">
        <v>867</v>
      </c>
      <c r="B861" s="2">
        <v>16.19144</v>
      </c>
      <c r="C861" s="2">
        <v>12.200290000000001</v>
      </c>
      <c r="D861" s="2">
        <v>11.829929999999999</v>
      </c>
      <c r="E861" s="2">
        <v>17.094460000000002</v>
      </c>
      <c r="F861" s="2">
        <v>7.8355249999999996</v>
      </c>
      <c r="G861" s="2">
        <v>8.8625310000000006</v>
      </c>
      <c r="H861" s="2">
        <v>9.3514029999999995</v>
      </c>
      <c r="I861" s="2">
        <v>8.9323010000000007</v>
      </c>
    </row>
    <row r="862" spans="1:9">
      <c r="A862" t="s">
        <v>868</v>
      </c>
      <c r="B862" s="2">
        <v>2.1857069999999998</v>
      </c>
      <c r="C862" s="2">
        <v>1.7557959999999999</v>
      </c>
      <c r="D862" s="2">
        <v>1.0547390000000001</v>
      </c>
      <c r="E862" s="2">
        <v>1.2011240000000001</v>
      </c>
      <c r="F862" s="2">
        <v>4.07186</v>
      </c>
      <c r="G862" s="2">
        <v>3.2835939999999999</v>
      </c>
      <c r="H862" s="2">
        <v>1.000508</v>
      </c>
      <c r="I862" s="2">
        <v>0.90257549999999998</v>
      </c>
    </row>
    <row r="863" spans="1:9">
      <c r="A863" t="s">
        <v>869</v>
      </c>
      <c r="B863" s="2">
        <v>1.0402370000000001</v>
      </c>
      <c r="C863" s="2">
        <v>1.403203</v>
      </c>
      <c r="D863" s="2">
        <v>2.4944470000000001</v>
      </c>
      <c r="E863" s="2">
        <v>1.790324</v>
      </c>
      <c r="F863" s="2">
        <v>2.0534370000000002</v>
      </c>
      <c r="G863" s="2">
        <v>3.7374879999999999</v>
      </c>
      <c r="H863" s="2">
        <v>3.9668519999999998</v>
      </c>
      <c r="I863" s="2">
        <v>3.8366690000000001</v>
      </c>
    </row>
    <row r="864" spans="1:9">
      <c r="A864" t="s">
        <v>870</v>
      </c>
      <c r="B864" s="2">
        <v>0</v>
      </c>
      <c r="C864" s="2">
        <v>0</v>
      </c>
      <c r="D864" s="2">
        <v>0</v>
      </c>
      <c r="E864" s="2">
        <v>0</v>
      </c>
      <c r="F864" s="2">
        <v>0.9742421</v>
      </c>
      <c r="G864" s="2">
        <v>0.95229070000000005</v>
      </c>
      <c r="H864" s="2">
        <v>4.7876750000000001</v>
      </c>
      <c r="I864" s="2">
        <v>2.8793630000000001</v>
      </c>
    </row>
    <row r="865" spans="1:9">
      <c r="A865" t="s">
        <v>871</v>
      </c>
      <c r="B865" s="2">
        <v>22.879670000000001</v>
      </c>
      <c r="C865" s="2">
        <v>23.029859999999999</v>
      </c>
      <c r="D865" s="2">
        <v>17.408819999999999</v>
      </c>
      <c r="E865" s="2">
        <v>14.783759999999999</v>
      </c>
      <c r="F865" s="2">
        <v>8.7369660000000007</v>
      </c>
      <c r="G865" s="2">
        <v>10.593019999999999</v>
      </c>
      <c r="H865" s="2">
        <v>10.56878</v>
      </c>
      <c r="I865" s="2">
        <v>9.9315440000000006</v>
      </c>
    </row>
    <row r="866" spans="1:9">
      <c r="A866" t="s">
        <v>872</v>
      </c>
      <c r="B866" s="2">
        <v>3.186995</v>
      </c>
      <c r="C866" s="2">
        <v>3.7258209999999998</v>
      </c>
      <c r="D866" s="2">
        <v>2.8051699999999999</v>
      </c>
      <c r="E866" s="2">
        <v>2.3958719999999998</v>
      </c>
      <c r="F866" s="2">
        <v>4.3994720000000003</v>
      </c>
      <c r="G866" s="2">
        <v>4.4106100000000001</v>
      </c>
      <c r="H866" s="2">
        <v>2.993557</v>
      </c>
      <c r="I866" s="2">
        <v>3.2228650000000001</v>
      </c>
    </row>
    <row r="867" spans="1:9">
      <c r="A867" t="s">
        <v>873</v>
      </c>
      <c r="B867" s="2">
        <v>1.0316419999999999</v>
      </c>
      <c r="C867" s="2">
        <v>3.015155</v>
      </c>
      <c r="D867" s="2">
        <v>2.3646980000000002</v>
      </c>
      <c r="E867" s="2">
        <v>1.3849149999999999</v>
      </c>
      <c r="F867" s="2">
        <v>5.4774050000000001</v>
      </c>
      <c r="G867" s="2">
        <v>5.5770730000000004</v>
      </c>
      <c r="H867" s="2">
        <v>3.1403599999999998</v>
      </c>
      <c r="I867" s="2">
        <v>2.023552</v>
      </c>
    </row>
    <row r="868" spans="1:9">
      <c r="A868" t="s">
        <v>874</v>
      </c>
      <c r="B868" s="2">
        <v>2.1592509999999998</v>
      </c>
      <c r="C868" s="2">
        <v>4.2071930000000002</v>
      </c>
      <c r="D868" s="2">
        <v>5.5432920000000001</v>
      </c>
      <c r="E868" s="2">
        <v>2.705416</v>
      </c>
      <c r="F868" s="2">
        <v>4.2035900000000002</v>
      </c>
      <c r="G868" s="2">
        <v>2.6147390000000001</v>
      </c>
      <c r="H868" s="2">
        <v>6.0094599999999998</v>
      </c>
      <c r="I868" s="2">
        <v>4.1412230000000001</v>
      </c>
    </row>
    <row r="869" spans="1:9">
      <c r="A869" t="s">
        <v>875</v>
      </c>
      <c r="B869" s="2">
        <v>6.2888440000000001</v>
      </c>
      <c r="C869" s="2">
        <v>6.4671240000000001</v>
      </c>
      <c r="D869" s="2">
        <v>4.4846959999999996</v>
      </c>
      <c r="E869" s="2">
        <v>5.7064240000000002</v>
      </c>
      <c r="F869" s="2">
        <v>8.1929200000000009</v>
      </c>
      <c r="G869" s="2">
        <v>9.519323</v>
      </c>
      <c r="H869" s="2">
        <v>4.8618389999999998</v>
      </c>
      <c r="I869" s="2">
        <v>3.9595370000000001</v>
      </c>
    </row>
    <row r="870" spans="1:9">
      <c r="A870" t="s">
        <v>876</v>
      </c>
      <c r="B870" s="2">
        <v>1.7237849999999999</v>
      </c>
      <c r="C870" s="2">
        <v>1.23482</v>
      </c>
      <c r="D870" s="2">
        <v>1.301574</v>
      </c>
      <c r="E870" s="2">
        <v>2.1325780000000001</v>
      </c>
      <c r="F870" s="2">
        <v>2.1086119999999999</v>
      </c>
      <c r="G870" s="2">
        <v>1.5348619999999999</v>
      </c>
      <c r="H870" s="2">
        <v>1.2346520000000001</v>
      </c>
      <c r="I870" s="2">
        <v>1.281755</v>
      </c>
    </row>
    <row r="871" spans="1:9">
      <c r="A871" t="s">
        <v>877</v>
      </c>
      <c r="B871" s="2">
        <v>0.42152450000000002</v>
      </c>
      <c r="C871" s="2">
        <v>0.41065970000000002</v>
      </c>
      <c r="D871" s="2">
        <v>0.15459290000000001</v>
      </c>
      <c r="E871" s="2">
        <v>0.2263481</v>
      </c>
      <c r="F871" s="2">
        <v>1.119022</v>
      </c>
      <c r="G871" s="2">
        <v>0.3646028</v>
      </c>
      <c r="H871" s="2">
        <v>0.36661070000000001</v>
      </c>
      <c r="I871" s="2">
        <v>0.44096780000000002</v>
      </c>
    </row>
    <row r="872" spans="1:9">
      <c r="A872" t="s">
        <v>878</v>
      </c>
      <c r="B872" s="2">
        <v>5.8866040000000002</v>
      </c>
      <c r="C872" s="2">
        <v>3.9101430000000001</v>
      </c>
      <c r="D872" s="2">
        <v>14.474410000000001</v>
      </c>
      <c r="E872" s="2">
        <v>14.368</v>
      </c>
      <c r="F872" s="2">
        <v>14.68008</v>
      </c>
      <c r="G872" s="2">
        <v>18.515239999999999</v>
      </c>
      <c r="H872" s="2">
        <v>25.133220000000001</v>
      </c>
      <c r="I872" s="2">
        <v>22.859719999999999</v>
      </c>
    </row>
    <row r="873" spans="1:9">
      <c r="A873" t="s">
        <v>879</v>
      </c>
      <c r="B873" s="2">
        <v>0</v>
      </c>
      <c r="C873" s="2">
        <v>0</v>
      </c>
      <c r="D873" s="2">
        <v>0</v>
      </c>
      <c r="E873" s="2">
        <v>0</v>
      </c>
      <c r="F873" s="2">
        <v>0</v>
      </c>
      <c r="G873" s="2">
        <v>0</v>
      </c>
      <c r="H873" s="2">
        <v>0.42801470000000003</v>
      </c>
      <c r="I873" s="2">
        <v>0.4290216</v>
      </c>
    </row>
    <row r="874" spans="1:9">
      <c r="A874" t="s">
        <v>880</v>
      </c>
      <c r="B874" s="2">
        <v>0.1195465</v>
      </c>
      <c r="C874" s="2">
        <v>0.23293040000000001</v>
      </c>
      <c r="D874" s="2">
        <v>0</v>
      </c>
      <c r="E874" s="2">
        <v>0.10698920000000001</v>
      </c>
      <c r="F874" s="2">
        <v>0.2115736</v>
      </c>
      <c r="G874" s="2">
        <v>0.31020969999999998</v>
      </c>
      <c r="H874" s="2">
        <v>0</v>
      </c>
      <c r="I874" s="2">
        <v>0</v>
      </c>
    </row>
    <row r="875" spans="1:9">
      <c r="A875" t="s">
        <v>881</v>
      </c>
      <c r="B875" s="2">
        <v>2.560972</v>
      </c>
      <c r="C875" s="2">
        <v>1.6143879999999999</v>
      </c>
      <c r="D875" s="2">
        <v>2.2099500000000001</v>
      </c>
      <c r="E875" s="2">
        <v>3.3705349999999998</v>
      </c>
      <c r="F875" s="2">
        <v>2.5328189999999999</v>
      </c>
      <c r="G875" s="2">
        <v>2.2151450000000001</v>
      </c>
      <c r="H875" s="2">
        <v>2.0963229999999999</v>
      </c>
      <c r="I875" s="2">
        <v>1.9699260000000001</v>
      </c>
    </row>
    <row r="876" spans="1:9">
      <c r="A876" t="s">
        <v>882</v>
      </c>
      <c r="B876" s="2">
        <v>6.3788559999999999</v>
      </c>
      <c r="C876" s="2">
        <v>3.6826319999999999</v>
      </c>
      <c r="D876" s="2">
        <v>5.8485659999999999</v>
      </c>
      <c r="E876" s="2">
        <v>4.651624</v>
      </c>
      <c r="F876" s="2">
        <v>4.599348</v>
      </c>
      <c r="G876" s="2">
        <v>1.0217540000000001</v>
      </c>
      <c r="H876" s="2">
        <v>1.4383330000000001</v>
      </c>
      <c r="I876" s="2">
        <v>2.0595949999999998</v>
      </c>
    </row>
    <row r="877" spans="1:9">
      <c r="A877" t="s">
        <v>883</v>
      </c>
      <c r="B877" s="2">
        <v>1.1254280000000001</v>
      </c>
      <c r="C877" s="2">
        <v>1.827367</v>
      </c>
      <c r="D877" s="2">
        <v>1.805769</v>
      </c>
      <c r="E877" s="2">
        <v>1.426882</v>
      </c>
      <c r="F877" s="2">
        <v>2.3237480000000001</v>
      </c>
      <c r="G877" s="2">
        <v>1.6224209999999999</v>
      </c>
      <c r="H877" s="2">
        <v>3.9968219999999999</v>
      </c>
      <c r="I877" s="2">
        <v>4.7420609999999996</v>
      </c>
    </row>
    <row r="878" spans="1:9">
      <c r="A878" t="s">
        <v>884</v>
      </c>
      <c r="B878" s="2">
        <v>7.5150959999999998</v>
      </c>
      <c r="C878" s="2">
        <v>6.6128720000000003</v>
      </c>
      <c r="D878" s="2">
        <v>9.1130399999999998</v>
      </c>
      <c r="E878" s="2">
        <v>6.0748239999999996</v>
      </c>
      <c r="F878" s="2">
        <v>8.7238050000000005</v>
      </c>
      <c r="G878" s="2">
        <v>8.2476610000000008</v>
      </c>
      <c r="H878" s="2">
        <v>13.423550000000001</v>
      </c>
      <c r="I878" s="2">
        <v>12.32799</v>
      </c>
    </row>
    <row r="879" spans="1:9">
      <c r="A879" t="s">
        <v>885</v>
      </c>
      <c r="B879" s="2">
        <v>0.24098430000000001</v>
      </c>
      <c r="C879" s="2">
        <v>0.23477290000000001</v>
      </c>
      <c r="D879" s="2">
        <v>0.18938630000000001</v>
      </c>
      <c r="E879" s="2">
        <v>0.1232405</v>
      </c>
      <c r="F879" s="2">
        <v>0.33510269999999998</v>
      </c>
      <c r="G879" s="2">
        <v>0.23821980000000001</v>
      </c>
      <c r="H879" s="2">
        <v>0.11976580000000001</v>
      </c>
      <c r="I879" s="2">
        <v>6.002379E-2</v>
      </c>
    </row>
    <row r="880" spans="1:9">
      <c r="A880" t="s">
        <v>886</v>
      </c>
      <c r="B880" s="2">
        <v>28.614000000000001</v>
      </c>
      <c r="C880" s="2">
        <v>35.27731</v>
      </c>
      <c r="D880" s="2">
        <v>23.681380000000001</v>
      </c>
      <c r="E880" s="2">
        <v>24.021979999999999</v>
      </c>
      <c r="F880" s="2">
        <v>17.92605</v>
      </c>
      <c r="G880" s="2">
        <v>15.11285</v>
      </c>
      <c r="H880" s="2">
        <v>13.213979999999999</v>
      </c>
      <c r="I880" s="2">
        <v>15.01108</v>
      </c>
    </row>
    <row r="881" spans="1:9">
      <c r="A881" t="s">
        <v>887</v>
      </c>
      <c r="B881" s="2">
        <v>0</v>
      </c>
      <c r="C881" s="2">
        <v>0</v>
      </c>
      <c r="D881" s="2">
        <v>0</v>
      </c>
      <c r="E881" s="2">
        <v>0</v>
      </c>
      <c r="F881" s="2">
        <v>0</v>
      </c>
      <c r="G881" s="2">
        <v>0</v>
      </c>
      <c r="H881" s="2">
        <v>3.1074439999999998E-2</v>
      </c>
      <c r="I881" s="2">
        <v>0</v>
      </c>
    </row>
    <row r="882" spans="1:9">
      <c r="A882" t="s">
        <v>888</v>
      </c>
      <c r="B882" s="2">
        <v>7.2197699999999996</v>
      </c>
      <c r="C882" s="2">
        <v>5.6723229999999996</v>
      </c>
      <c r="D882" s="2">
        <v>5.9789690000000002</v>
      </c>
      <c r="E882" s="2">
        <v>5.4192330000000002</v>
      </c>
      <c r="F882" s="2">
        <v>4.2248380000000001</v>
      </c>
      <c r="G882" s="2">
        <v>4.3310909999999998</v>
      </c>
      <c r="H882" s="2">
        <v>3.2408869999999999</v>
      </c>
      <c r="I882" s="2">
        <v>2.3348680000000002</v>
      </c>
    </row>
    <row r="883" spans="1:9">
      <c r="A883" t="s">
        <v>889</v>
      </c>
      <c r="B883" s="2">
        <v>725.76890000000003</v>
      </c>
      <c r="C883" s="2">
        <v>694.63099999999997</v>
      </c>
      <c r="D883" s="2">
        <v>1155.0930000000001</v>
      </c>
      <c r="E883" s="2">
        <v>1142.5319999999999</v>
      </c>
      <c r="F883" s="2">
        <v>541.98770000000002</v>
      </c>
      <c r="G883" s="2">
        <v>520.6232</v>
      </c>
      <c r="H883" s="2">
        <v>928.69439999999997</v>
      </c>
      <c r="I883" s="2">
        <v>946.34410000000003</v>
      </c>
    </row>
    <row r="884" spans="1:9">
      <c r="A884" t="s">
        <v>890</v>
      </c>
      <c r="B884" s="2">
        <v>1.242942</v>
      </c>
      <c r="C884" s="2">
        <v>1.331996</v>
      </c>
      <c r="D884" s="2">
        <v>0.85471019999999998</v>
      </c>
      <c r="E884" s="2">
        <v>1.446096</v>
      </c>
      <c r="F884" s="2">
        <v>1.2648630000000001</v>
      </c>
      <c r="G884" s="2">
        <v>1.4513830000000001</v>
      </c>
      <c r="H884" s="2">
        <v>0.81076420000000005</v>
      </c>
      <c r="I884" s="2">
        <v>0.75849339999999998</v>
      </c>
    </row>
    <row r="885" spans="1:9">
      <c r="A885" t="s">
        <v>891</v>
      </c>
      <c r="B885" s="2">
        <v>1.2985709999999999</v>
      </c>
      <c r="C885" s="2">
        <v>1.3837029999999999</v>
      </c>
      <c r="D885" s="2">
        <v>2.8649230000000001</v>
      </c>
      <c r="E885" s="2">
        <v>2.9417339999999998</v>
      </c>
      <c r="F885" s="2">
        <v>2.549579</v>
      </c>
      <c r="G885" s="2">
        <v>3.5451459999999999</v>
      </c>
      <c r="H885" s="2">
        <v>7.6940390000000001</v>
      </c>
      <c r="I885" s="2">
        <v>8.6319350000000004</v>
      </c>
    </row>
    <row r="886" spans="1:9">
      <c r="A886" t="s">
        <v>892</v>
      </c>
      <c r="B886" s="2">
        <v>0.99196359999999995</v>
      </c>
      <c r="C886" s="2">
        <v>1.159675</v>
      </c>
      <c r="D886" s="2">
        <v>0.3637997</v>
      </c>
      <c r="E886" s="2">
        <v>0.53265969999999996</v>
      </c>
      <c r="F886" s="2">
        <v>2.6333679999999999</v>
      </c>
      <c r="G886" s="2">
        <v>2.0592269999999999</v>
      </c>
      <c r="H886" s="2">
        <v>1.89802</v>
      </c>
      <c r="I886" s="2">
        <v>0.86476580000000003</v>
      </c>
    </row>
    <row r="887" spans="1:9">
      <c r="A887" t="s">
        <v>893</v>
      </c>
      <c r="B887" s="2">
        <v>2.5672199999999998</v>
      </c>
      <c r="C887" s="2">
        <v>2.8136809999999999</v>
      </c>
      <c r="D887" s="2">
        <v>0.29422510000000002</v>
      </c>
      <c r="E887" s="2">
        <v>1.1487780000000001</v>
      </c>
      <c r="F887" s="2">
        <v>1.7038009999999999</v>
      </c>
      <c r="G887" s="2">
        <v>0.83270580000000005</v>
      </c>
      <c r="H887" s="2">
        <v>1.6745829999999999</v>
      </c>
      <c r="I887" s="2">
        <v>1.1190150000000001</v>
      </c>
    </row>
    <row r="888" spans="1:9">
      <c r="A888" t="s">
        <v>894</v>
      </c>
      <c r="B888" s="2">
        <v>0</v>
      </c>
      <c r="C888" s="2">
        <v>0</v>
      </c>
      <c r="D888" s="2">
        <v>0.14891389999999999</v>
      </c>
      <c r="E888" s="2">
        <v>0</v>
      </c>
      <c r="F888" s="2">
        <v>0</v>
      </c>
      <c r="G888" s="2">
        <v>0</v>
      </c>
      <c r="H888" s="2">
        <v>0</v>
      </c>
      <c r="I888" s="2">
        <v>0</v>
      </c>
    </row>
    <row r="889" spans="1:9">
      <c r="A889" t="s">
        <v>895</v>
      </c>
      <c r="B889" s="2">
        <v>0.62402800000000003</v>
      </c>
      <c r="C889" s="2">
        <v>0.58030990000000005</v>
      </c>
      <c r="D889" s="2">
        <v>0.36409609999999998</v>
      </c>
      <c r="E889" s="2">
        <v>0.27923949999999997</v>
      </c>
      <c r="F889" s="2">
        <v>1.079305</v>
      </c>
      <c r="G889" s="2">
        <v>1.079521</v>
      </c>
      <c r="H889" s="2">
        <v>0.27136660000000001</v>
      </c>
      <c r="I889" s="2">
        <v>0.32146039999999998</v>
      </c>
    </row>
    <row r="890" spans="1:9">
      <c r="A890" t="s">
        <v>896</v>
      </c>
      <c r="B890" s="2">
        <v>0</v>
      </c>
      <c r="C890" s="2">
        <v>0.62097009999999997</v>
      </c>
      <c r="D890" s="2">
        <v>0</v>
      </c>
      <c r="E890" s="2">
        <v>1.1408910000000001</v>
      </c>
      <c r="F890" s="2">
        <v>0</v>
      </c>
      <c r="G890" s="2">
        <v>0</v>
      </c>
      <c r="H890" s="2">
        <v>0</v>
      </c>
      <c r="I890" s="2">
        <v>0</v>
      </c>
    </row>
    <row r="891" spans="1:9">
      <c r="A891" t="s">
        <v>897</v>
      </c>
      <c r="B891" s="2">
        <v>0.7872905</v>
      </c>
      <c r="C891" s="2">
        <v>0.1533996</v>
      </c>
      <c r="D891" s="2">
        <v>0.1443682</v>
      </c>
      <c r="E891" s="2">
        <v>0</v>
      </c>
      <c r="F891" s="2">
        <v>0.69667389999999996</v>
      </c>
      <c r="G891" s="2">
        <v>0.408586</v>
      </c>
      <c r="H891" s="2">
        <v>0.13694539999999999</v>
      </c>
      <c r="I891" s="2">
        <v>0</v>
      </c>
    </row>
    <row r="892" spans="1:9">
      <c r="A892" t="s">
        <v>898</v>
      </c>
      <c r="B892" s="2">
        <v>37.478569999999998</v>
      </c>
      <c r="C892" s="2">
        <v>40.57855</v>
      </c>
      <c r="D892" s="2">
        <v>45.995750000000001</v>
      </c>
      <c r="E892" s="2">
        <v>44.224319999999999</v>
      </c>
      <c r="F892" s="2">
        <v>31.39208</v>
      </c>
      <c r="G892" s="2">
        <v>29.818370000000002</v>
      </c>
      <c r="H892" s="2">
        <v>30.41816</v>
      </c>
      <c r="I892" s="2">
        <v>29.107130000000002</v>
      </c>
    </row>
    <row r="893" spans="1:9">
      <c r="A893" t="s">
        <v>899</v>
      </c>
      <c r="B893" s="2">
        <v>0</v>
      </c>
      <c r="C893" s="2">
        <v>0</v>
      </c>
      <c r="D893" s="2">
        <v>0</v>
      </c>
      <c r="E893" s="2">
        <v>0</v>
      </c>
      <c r="F893" s="2">
        <v>0</v>
      </c>
      <c r="G893" s="2">
        <v>0.72569139999999999</v>
      </c>
      <c r="H893" s="2">
        <v>0</v>
      </c>
      <c r="I893" s="2">
        <v>0</v>
      </c>
    </row>
    <row r="894" spans="1:9">
      <c r="A894" t="s">
        <v>900</v>
      </c>
      <c r="B894" s="2">
        <v>0.31545119999999999</v>
      </c>
      <c r="C894" s="2">
        <v>0</v>
      </c>
      <c r="D894" s="2">
        <v>0</v>
      </c>
      <c r="E894" s="2">
        <v>0</v>
      </c>
      <c r="F894" s="2">
        <v>1.1165719999999999</v>
      </c>
      <c r="G894" s="2">
        <v>1.0914140000000001</v>
      </c>
      <c r="H894" s="2">
        <v>0</v>
      </c>
      <c r="I894" s="2">
        <v>0</v>
      </c>
    </row>
    <row r="895" spans="1:9">
      <c r="A895" t="s">
        <v>901</v>
      </c>
      <c r="B895" s="2">
        <v>296.65179999999998</v>
      </c>
      <c r="C895" s="2">
        <v>284.31130000000002</v>
      </c>
      <c r="D895" s="2">
        <v>251.04069999999999</v>
      </c>
      <c r="E895" s="2">
        <v>251.37139999999999</v>
      </c>
      <c r="F895" s="2">
        <v>489.32150000000001</v>
      </c>
      <c r="G895" s="2">
        <v>481.05239999999998</v>
      </c>
      <c r="H895" s="2">
        <v>413.1336</v>
      </c>
      <c r="I895" s="2">
        <v>416.00259999999997</v>
      </c>
    </row>
    <row r="896" spans="1:9">
      <c r="A896" t="s">
        <v>902</v>
      </c>
      <c r="B896" s="2">
        <v>78.045969999999997</v>
      </c>
      <c r="C896" s="2">
        <v>82.589029999999994</v>
      </c>
      <c r="D896" s="2">
        <v>68.720179999999999</v>
      </c>
      <c r="E896" s="2">
        <v>70.690889999999996</v>
      </c>
      <c r="F896" s="2">
        <v>73.58775</v>
      </c>
      <c r="G896" s="2">
        <v>71.813299999999998</v>
      </c>
      <c r="H896" s="2">
        <v>62.378079999999997</v>
      </c>
      <c r="I896" s="2">
        <v>68.85942</v>
      </c>
    </row>
    <row r="897" spans="1:9">
      <c r="A897" t="s">
        <v>903</v>
      </c>
      <c r="B897" s="2">
        <v>9.4458719999999996</v>
      </c>
      <c r="C897" s="2">
        <v>13.05457</v>
      </c>
      <c r="D897" s="2">
        <v>11.48035</v>
      </c>
      <c r="E897" s="2">
        <v>6.8808879999999997</v>
      </c>
      <c r="F897" s="2">
        <v>10.8857</v>
      </c>
      <c r="G897" s="2">
        <v>9.8803909999999995</v>
      </c>
      <c r="H897" s="2">
        <v>7.068994</v>
      </c>
      <c r="I897" s="2">
        <v>5.5535969999999999</v>
      </c>
    </row>
    <row r="898" spans="1:9">
      <c r="A898" t="s">
        <v>904</v>
      </c>
      <c r="B898" s="2">
        <v>1.9774890000000001</v>
      </c>
      <c r="C898" s="2">
        <v>2.064127</v>
      </c>
      <c r="D898" s="2">
        <v>0.90654760000000001</v>
      </c>
      <c r="E898" s="2">
        <v>1.0112969999999999</v>
      </c>
      <c r="F898" s="2">
        <v>3.9997280000000002</v>
      </c>
      <c r="G898" s="2">
        <v>4.7648339999999996</v>
      </c>
      <c r="H898" s="2">
        <v>1.1056319999999999</v>
      </c>
      <c r="I898" s="2">
        <v>1.723919</v>
      </c>
    </row>
    <row r="899" spans="1:9">
      <c r="A899" t="s">
        <v>905</v>
      </c>
      <c r="B899" s="2">
        <v>43.640689999999999</v>
      </c>
      <c r="C899" s="2">
        <v>40.129759999999997</v>
      </c>
      <c r="D899" s="2">
        <v>44.503959999999999</v>
      </c>
      <c r="E899" s="2">
        <v>48.820749999999997</v>
      </c>
      <c r="F899" s="2">
        <v>31.524629999999998</v>
      </c>
      <c r="G899" s="2">
        <v>34.666119999999999</v>
      </c>
      <c r="H899" s="2">
        <v>41.441130000000001</v>
      </c>
      <c r="I899" s="2">
        <v>38.23883</v>
      </c>
    </row>
    <row r="900" spans="1:9">
      <c r="A900" t="s">
        <v>906</v>
      </c>
      <c r="B900" s="2">
        <v>2.1823199999999998</v>
      </c>
      <c r="C900" s="2">
        <v>2.2227100000000002</v>
      </c>
      <c r="D900" s="2">
        <v>2.4556480000000001</v>
      </c>
      <c r="E900" s="2">
        <v>1.9530860000000001</v>
      </c>
      <c r="F900" s="2">
        <v>1.4922420000000001</v>
      </c>
      <c r="G900" s="2">
        <v>1.9734259999999999</v>
      </c>
      <c r="H900" s="2">
        <v>1.1215569999999999</v>
      </c>
      <c r="I900" s="2">
        <v>1.124196</v>
      </c>
    </row>
    <row r="901" spans="1:9">
      <c r="A901" t="s">
        <v>907</v>
      </c>
      <c r="B901" s="2">
        <v>8.1629039999999993</v>
      </c>
      <c r="C901" s="2">
        <v>8.3195440000000005</v>
      </c>
      <c r="D901" s="2">
        <v>6.6783000000000001</v>
      </c>
      <c r="E901" s="2">
        <v>5.0576249999999998</v>
      </c>
      <c r="F901" s="2">
        <v>9.4459309999999999</v>
      </c>
      <c r="G901" s="2">
        <v>9.5589720000000007</v>
      </c>
      <c r="H901" s="2">
        <v>3.713578</v>
      </c>
      <c r="I901" s="2">
        <v>5.6929509999999999</v>
      </c>
    </row>
    <row r="902" spans="1:9">
      <c r="A902" t="s">
        <v>908</v>
      </c>
      <c r="B902" s="2">
        <v>15.97486</v>
      </c>
      <c r="C902" s="2">
        <v>15.846069999999999</v>
      </c>
      <c r="D902" s="2">
        <v>17.57619</v>
      </c>
      <c r="E902" s="2">
        <v>16.896249999999998</v>
      </c>
      <c r="F902" s="2">
        <v>14.393179999999999</v>
      </c>
      <c r="G902" s="2">
        <v>17.083639999999999</v>
      </c>
      <c r="H902" s="2">
        <v>10.86238</v>
      </c>
      <c r="I902" s="2">
        <v>11.14114</v>
      </c>
    </row>
    <row r="903" spans="1:9">
      <c r="A903" t="s">
        <v>909</v>
      </c>
      <c r="B903" s="2">
        <v>12.99527</v>
      </c>
      <c r="C903" s="2">
        <v>14.49273</v>
      </c>
      <c r="D903" s="2">
        <v>13.012370000000001</v>
      </c>
      <c r="E903" s="2">
        <v>12.39537</v>
      </c>
      <c r="F903" s="2">
        <v>14.828329999999999</v>
      </c>
      <c r="G903" s="2">
        <v>17.00853</v>
      </c>
      <c r="H903" s="2">
        <v>10.410030000000001</v>
      </c>
      <c r="I903" s="2">
        <v>8.1985530000000004</v>
      </c>
    </row>
    <row r="904" spans="1:9">
      <c r="A904" t="s">
        <v>910</v>
      </c>
      <c r="B904" s="2">
        <v>52.635089999999998</v>
      </c>
      <c r="C904" s="2">
        <v>56.144260000000003</v>
      </c>
      <c r="D904" s="2">
        <v>50.020699999999998</v>
      </c>
      <c r="E904" s="2">
        <v>49.169269999999997</v>
      </c>
      <c r="F904" s="2">
        <v>52.016460000000002</v>
      </c>
      <c r="G904" s="2">
        <v>46.856639999999999</v>
      </c>
      <c r="H904" s="2">
        <v>28.06832</v>
      </c>
      <c r="I904" s="2">
        <v>38.517270000000003</v>
      </c>
    </row>
    <row r="905" spans="1:9">
      <c r="A905" t="s">
        <v>911</v>
      </c>
      <c r="B905" s="2">
        <v>0.88736340000000002</v>
      </c>
      <c r="C905" s="2">
        <v>0.60514420000000002</v>
      </c>
      <c r="D905" s="2">
        <v>0.81359479999999995</v>
      </c>
      <c r="E905" s="2">
        <v>0.87356869999999998</v>
      </c>
      <c r="F905" s="2">
        <v>0.70670569999999999</v>
      </c>
      <c r="G905" s="2">
        <v>1.2280580000000001</v>
      </c>
      <c r="H905" s="2">
        <v>0.38588139999999999</v>
      </c>
      <c r="I905" s="2">
        <v>0.46414699999999998</v>
      </c>
    </row>
    <row r="906" spans="1:9">
      <c r="A906" t="s">
        <v>912</v>
      </c>
      <c r="B906" s="2">
        <v>3.0651269999999999</v>
      </c>
      <c r="C906" s="2">
        <v>2.6128580000000001</v>
      </c>
      <c r="D906" s="2">
        <v>3.8641830000000001</v>
      </c>
      <c r="E906" s="2">
        <v>4.4576359999999999</v>
      </c>
      <c r="F906" s="2">
        <v>2.8818540000000001</v>
      </c>
      <c r="G906" s="2">
        <v>2.6512190000000002</v>
      </c>
      <c r="H906" s="2">
        <v>1.33291</v>
      </c>
      <c r="I906" s="2">
        <v>2.338079</v>
      </c>
    </row>
    <row r="907" spans="1:9">
      <c r="A907" t="s">
        <v>913</v>
      </c>
      <c r="B907" s="2">
        <v>118.9286</v>
      </c>
      <c r="C907" s="2">
        <v>115.3818</v>
      </c>
      <c r="D907" s="2">
        <v>110.6276</v>
      </c>
      <c r="E907" s="2">
        <v>115.7235</v>
      </c>
      <c r="F907" s="2">
        <v>101.37730000000001</v>
      </c>
      <c r="G907" s="2">
        <v>99.876769999999993</v>
      </c>
      <c r="H907" s="2">
        <v>79.797030000000007</v>
      </c>
      <c r="I907" s="2">
        <v>81.205349999999996</v>
      </c>
    </row>
    <row r="908" spans="1:9">
      <c r="A908" t="s">
        <v>914</v>
      </c>
      <c r="B908" s="2">
        <v>0.74108839999999998</v>
      </c>
      <c r="C908" s="2">
        <v>1.1345510000000001</v>
      </c>
      <c r="D908" s="2">
        <v>2.1355080000000002</v>
      </c>
      <c r="E908" s="2">
        <v>1.6107340000000001</v>
      </c>
      <c r="F908" s="2">
        <v>1.3115790000000001</v>
      </c>
      <c r="G908" s="2">
        <v>2.5640540000000001</v>
      </c>
      <c r="H908" s="2">
        <v>2.8544079999999998</v>
      </c>
      <c r="I908" s="2">
        <v>3.4148879999999999</v>
      </c>
    </row>
    <row r="909" spans="1:9">
      <c r="A909" t="s">
        <v>915</v>
      </c>
      <c r="B909" s="2">
        <v>24.05734</v>
      </c>
      <c r="C909" s="2">
        <v>21.178249999999998</v>
      </c>
      <c r="D909" s="2">
        <v>17.273859999999999</v>
      </c>
      <c r="E909" s="2">
        <v>19.195699999999999</v>
      </c>
      <c r="F909" s="2">
        <v>16.158629999999999</v>
      </c>
      <c r="G909" s="2">
        <v>19.053740000000001</v>
      </c>
      <c r="H909" s="2">
        <v>12.3523</v>
      </c>
      <c r="I909" s="2">
        <v>16.92961</v>
      </c>
    </row>
    <row r="910" spans="1:9">
      <c r="A910" t="s">
        <v>916</v>
      </c>
      <c r="B910" s="2">
        <v>1.7811429999999999</v>
      </c>
      <c r="C910" s="2">
        <v>2.8030710000000001</v>
      </c>
      <c r="D910" s="2">
        <v>0.87934670000000004</v>
      </c>
      <c r="E910" s="2">
        <v>1.348811</v>
      </c>
      <c r="F910" s="2">
        <v>2.424823</v>
      </c>
      <c r="G910" s="2">
        <v>2.370187</v>
      </c>
      <c r="H910" s="2">
        <v>0.59580999999999995</v>
      </c>
      <c r="I910" s="2">
        <v>0.59721159999999995</v>
      </c>
    </row>
    <row r="911" spans="1:9">
      <c r="A911" t="s">
        <v>917</v>
      </c>
      <c r="B911" s="2">
        <v>0</v>
      </c>
      <c r="C911" s="2">
        <v>4.7876490000000001E-2</v>
      </c>
      <c r="D911" s="2">
        <v>9.0115520000000005E-2</v>
      </c>
      <c r="E911" s="2">
        <v>8.7962150000000003E-2</v>
      </c>
      <c r="F911" s="2">
        <v>0.43486809999999998</v>
      </c>
      <c r="G911" s="2">
        <v>0.46757670000000001</v>
      </c>
      <c r="H911" s="2">
        <v>0.29918739999999999</v>
      </c>
      <c r="I911" s="2">
        <v>0.12852479999999999</v>
      </c>
    </row>
    <row r="912" spans="1:9">
      <c r="A912" t="s">
        <v>918</v>
      </c>
      <c r="B912" s="2">
        <v>0.97247070000000002</v>
      </c>
      <c r="C912" s="2">
        <v>0.94740530000000001</v>
      </c>
      <c r="D912" s="2">
        <v>2.5475050000000001</v>
      </c>
      <c r="E912" s="2">
        <v>1.9893050000000001</v>
      </c>
      <c r="F912" s="2">
        <v>2.9504229999999998</v>
      </c>
      <c r="G912" s="2">
        <v>2.7637800000000001</v>
      </c>
      <c r="H912" s="2">
        <v>1.5707390000000001</v>
      </c>
      <c r="I912" s="2">
        <v>1.9377660000000001</v>
      </c>
    </row>
    <row r="913" spans="1:9">
      <c r="A913" t="s">
        <v>919</v>
      </c>
      <c r="B913" s="2">
        <v>2.6499100000000002</v>
      </c>
      <c r="C913" s="2">
        <v>2.9504100000000002</v>
      </c>
      <c r="D913" s="2">
        <v>1.5271870000000001</v>
      </c>
      <c r="E913" s="2">
        <v>1.3551770000000001</v>
      </c>
      <c r="F913" s="2">
        <v>1.875926</v>
      </c>
      <c r="G913" s="2">
        <v>1.375243</v>
      </c>
      <c r="H913" s="2">
        <v>0.79018100000000002</v>
      </c>
      <c r="I913" s="2">
        <v>0.85804329999999995</v>
      </c>
    </row>
    <row r="914" spans="1:9">
      <c r="A914" t="s">
        <v>920</v>
      </c>
      <c r="B914" s="2">
        <v>1.6234839999999999</v>
      </c>
      <c r="C914" s="2">
        <v>1.920561</v>
      </c>
      <c r="D914" s="2">
        <v>0.63793690000000003</v>
      </c>
      <c r="E914" s="2">
        <v>0.51891080000000001</v>
      </c>
      <c r="F914" s="2">
        <v>1.8470850000000001</v>
      </c>
      <c r="G914" s="2">
        <v>0.70212609999999998</v>
      </c>
      <c r="H914" s="2">
        <v>0.20171220000000001</v>
      </c>
      <c r="I914" s="2">
        <v>0.40437339999999999</v>
      </c>
    </row>
    <row r="915" spans="1:9">
      <c r="A915" t="s">
        <v>921</v>
      </c>
      <c r="B915" s="2">
        <v>2.4112140000000002</v>
      </c>
      <c r="C915" s="2">
        <v>2.6309520000000002</v>
      </c>
      <c r="D915" s="2">
        <v>1.149597</v>
      </c>
      <c r="E915" s="2">
        <v>1.2947610000000001</v>
      </c>
      <c r="F915" s="2">
        <v>4.0113269999999996</v>
      </c>
      <c r="G915" s="2">
        <v>3.6706720000000002</v>
      </c>
      <c r="H915" s="2">
        <v>1.929327</v>
      </c>
      <c r="I915" s="2">
        <v>2.1020279999999998</v>
      </c>
    </row>
    <row r="916" spans="1:9">
      <c r="A916" t="s">
        <v>922</v>
      </c>
      <c r="B916" s="2">
        <v>0.55730970000000002</v>
      </c>
      <c r="C916" s="2">
        <v>0.6515341</v>
      </c>
      <c r="D916" s="2">
        <v>0.40878330000000002</v>
      </c>
      <c r="E916" s="2">
        <v>0.39901520000000001</v>
      </c>
      <c r="F916" s="2">
        <v>1.1835929999999999</v>
      </c>
      <c r="G916" s="2">
        <v>1.5425660000000001</v>
      </c>
      <c r="H916" s="2">
        <v>0.29082390000000002</v>
      </c>
      <c r="I916" s="2">
        <v>0.58301619999999998</v>
      </c>
    </row>
    <row r="917" spans="1:9">
      <c r="A917" t="s">
        <v>923</v>
      </c>
      <c r="B917" s="2">
        <v>1.382266</v>
      </c>
      <c r="C917" s="2">
        <v>1.083879</v>
      </c>
      <c r="D917" s="2">
        <v>1.0509770000000001</v>
      </c>
      <c r="E917" s="2">
        <v>1.5387949999999999</v>
      </c>
      <c r="F917" s="2">
        <v>1.640835</v>
      </c>
      <c r="G917" s="2">
        <v>2.128765</v>
      </c>
      <c r="H917" s="2">
        <v>1.583375</v>
      </c>
      <c r="I917" s="2">
        <v>1.5283180000000001</v>
      </c>
    </row>
    <row r="918" spans="1:9">
      <c r="A918" t="s">
        <v>924</v>
      </c>
      <c r="B918" s="2">
        <v>4.3429450000000003</v>
      </c>
      <c r="C918" s="2">
        <v>4.3469230000000003</v>
      </c>
      <c r="D918" s="2">
        <v>0.98183960000000003</v>
      </c>
      <c r="E918" s="2">
        <v>0.74540499999999998</v>
      </c>
      <c r="F918" s="2">
        <v>5.2118409999999997</v>
      </c>
      <c r="G918" s="2">
        <v>5.5575380000000001</v>
      </c>
      <c r="H918" s="2">
        <v>0.87961509999999998</v>
      </c>
      <c r="I918" s="2">
        <v>0.57050160000000005</v>
      </c>
    </row>
    <row r="919" spans="1:9">
      <c r="A919" t="s">
        <v>925</v>
      </c>
      <c r="B919" s="2">
        <v>32.51632</v>
      </c>
      <c r="C919" s="2">
        <v>28.624890000000001</v>
      </c>
      <c r="D919" s="2">
        <v>23.347650000000002</v>
      </c>
      <c r="E919" s="2">
        <v>24.5428</v>
      </c>
      <c r="F919" s="2">
        <v>37.093820000000001</v>
      </c>
      <c r="G919" s="2">
        <v>33.886009999999999</v>
      </c>
      <c r="H919" s="2">
        <v>23.510110000000001</v>
      </c>
      <c r="I919" s="2">
        <v>30.737500000000001</v>
      </c>
    </row>
    <row r="920" spans="1:9">
      <c r="A920" t="s">
        <v>926</v>
      </c>
      <c r="B920" s="2">
        <v>392.26819999999998</v>
      </c>
      <c r="C920" s="2">
        <v>403.43310000000002</v>
      </c>
      <c r="D920" s="2">
        <v>408.77100000000002</v>
      </c>
      <c r="E920" s="2">
        <v>418.91640000000001</v>
      </c>
      <c r="F920" s="2">
        <v>123.24160000000001</v>
      </c>
      <c r="G920" s="2">
        <v>120.8212</v>
      </c>
      <c r="H920" s="2">
        <v>127.2204</v>
      </c>
      <c r="I920" s="2">
        <v>109.91840000000001</v>
      </c>
    </row>
    <row r="921" spans="1:9">
      <c r="A921" t="s">
        <v>927</v>
      </c>
      <c r="B921" s="2">
        <v>8.2125810000000001</v>
      </c>
      <c r="C921" s="2">
        <v>8.3086289999999998</v>
      </c>
      <c r="D921" s="2">
        <v>7.4815810000000003</v>
      </c>
      <c r="E921" s="2">
        <v>7.868182</v>
      </c>
      <c r="F921" s="2">
        <v>8.8046369999999996</v>
      </c>
      <c r="G921" s="2">
        <v>8.3330380000000002</v>
      </c>
      <c r="H921" s="2">
        <v>6.6848280000000004</v>
      </c>
      <c r="I921" s="2">
        <v>7.8479089999999996</v>
      </c>
    </row>
    <row r="922" spans="1:9">
      <c r="A922" t="s">
        <v>928</v>
      </c>
      <c r="B922" s="2">
        <v>0.46454869999999998</v>
      </c>
      <c r="C922" s="2">
        <v>0.45257500000000001</v>
      </c>
      <c r="D922" s="2">
        <v>0.2555578</v>
      </c>
      <c r="E922" s="2">
        <v>1.1641049999999999</v>
      </c>
      <c r="F922" s="2">
        <v>1.0688070000000001</v>
      </c>
      <c r="G922" s="2">
        <v>0.96436109999999997</v>
      </c>
      <c r="H922" s="2">
        <v>0.4040299</v>
      </c>
      <c r="I922" s="2">
        <v>0.64796860000000001</v>
      </c>
    </row>
    <row r="923" spans="1:9">
      <c r="A923" t="s">
        <v>929</v>
      </c>
      <c r="B923" s="2">
        <v>3.6682619999999999</v>
      </c>
      <c r="C923" s="2">
        <v>3.3354650000000001</v>
      </c>
      <c r="D923" s="2">
        <v>2.2422070000000001</v>
      </c>
      <c r="E923" s="2">
        <v>0.87545119999999998</v>
      </c>
      <c r="F923" s="2">
        <v>1.5148219999999999</v>
      </c>
      <c r="G923" s="2">
        <v>2.961382</v>
      </c>
      <c r="H923" s="2">
        <v>3.1903820000000001</v>
      </c>
      <c r="I923" s="2">
        <v>3.8374649999999999</v>
      </c>
    </row>
    <row r="924" spans="1:9">
      <c r="A924" t="s">
        <v>930</v>
      </c>
      <c r="B924" s="2">
        <v>1.0424530000000001</v>
      </c>
      <c r="C924" s="2">
        <v>1.015584</v>
      </c>
      <c r="D924" s="2">
        <v>0.45877980000000002</v>
      </c>
      <c r="E924" s="2">
        <v>0.55977109999999997</v>
      </c>
      <c r="F924" s="2">
        <v>0.92246720000000004</v>
      </c>
      <c r="G924" s="2">
        <v>1.1180859999999999</v>
      </c>
      <c r="H924" s="2">
        <v>0.18132960000000001</v>
      </c>
      <c r="I924" s="2">
        <v>0.25445859999999998</v>
      </c>
    </row>
    <row r="925" spans="1:9">
      <c r="A925" t="s">
        <v>931</v>
      </c>
      <c r="B925" s="2">
        <v>0</v>
      </c>
      <c r="C925" s="2">
        <v>0</v>
      </c>
      <c r="D925" s="2">
        <v>8.0386340000000001E-2</v>
      </c>
      <c r="E925" s="2">
        <v>0</v>
      </c>
      <c r="F925" s="2">
        <v>7.7583639999999995E-2</v>
      </c>
      <c r="G925" s="2">
        <v>0</v>
      </c>
      <c r="H925" s="2">
        <v>0</v>
      </c>
      <c r="I925" s="2">
        <v>0</v>
      </c>
    </row>
    <row r="926" spans="1:9">
      <c r="A926" t="s">
        <v>932</v>
      </c>
      <c r="B926" s="2">
        <v>1.2895529999999999</v>
      </c>
      <c r="C926" s="2">
        <v>1.6285559999999999</v>
      </c>
      <c r="D926" s="2">
        <v>1.3137209999999999</v>
      </c>
      <c r="E926" s="2">
        <v>1.3250729999999999</v>
      </c>
      <c r="F926" s="2">
        <v>1.9441409999999999</v>
      </c>
      <c r="G926" s="2">
        <v>1.8177129999999999</v>
      </c>
      <c r="H926" s="2">
        <v>1.2046349999999999</v>
      </c>
      <c r="I926" s="2">
        <v>0.87437430000000005</v>
      </c>
    </row>
    <row r="927" spans="1:9">
      <c r="A927" t="s">
        <v>933</v>
      </c>
      <c r="B927" s="2">
        <v>9.0737620000000003</v>
      </c>
      <c r="C927" s="2">
        <v>11.512409999999999</v>
      </c>
      <c r="D927" s="2">
        <v>6.9651110000000003</v>
      </c>
      <c r="E927" s="2">
        <v>5.6655620000000004</v>
      </c>
      <c r="F927" s="2">
        <v>16.058759999999999</v>
      </c>
      <c r="G927" s="2">
        <v>17.52215</v>
      </c>
      <c r="H927" s="2">
        <v>7.524629</v>
      </c>
      <c r="I927" s="2">
        <v>9.0140049999999992</v>
      </c>
    </row>
    <row r="928" spans="1:9">
      <c r="A928" t="s">
        <v>934</v>
      </c>
      <c r="B928" s="2">
        <v>0.38740390000000002</v>
      </c>
      <c r="C928" s="2">
        <v>0.50322469999999997</v>
      </c>
      <c r="D928" s="2">
        <v>0.59199670000000004</v>
      </c>
      <c r="E928" s="2">
        <v>0.23114019999999999</v>
      </c>
      <c r="F928" s="2">
        <v>0.79989920000000003</v>
      </c>
      <c r="G928" s="2">
        <v>0.55848299999999995</v>
      </c>
      <c r="H928" s="2">
        <v>0.4492468</v>
      </c>
      <c r="I928" s="2">
        <v>0</v>
      </c>
    </row>
    <row r="929" spans="1:9">
      <c r="A929" t="s">
        <v>935</v>
      </c>
      <c r="B929" s="2">
        <v>0.25234190000000001</v>
      </c>
      <c r="C929" s="2">
        <v>0.16389190000000001</v>
      </c>
      <c r="D929" s="2">
        <v>0.15424270000000001</v>
      </c>
      <c r="E929" s="2">
        <v>7.5278499999999998E-2</v>
      </c>
      <c r="F929" s="2">
        <v>0.40937879999999999</v>
      </c>
      <c r="G929" s="2">
        <v>0.25464389999999998</v>
      </c>
      <c r="H929" s="2">
        <v>3.6578039999999999E-2</v>
      </c>
      <c r="I929" s="2">
        <v>0.14665629999999999</v>
      </c>
    </row>
    <row r="930" spans="1:9">
      <c r="A930" t="s">
        <v>936</v>
      </c>
      <c r="B930" s="2">
        <v>21.900970000000001</v>
      </c>
      <c r="C930" s="2">
        <v>21.336480000000002</v>
      </c>
      <c r="D930" s="2">
        <v>19.51465</v>
      </c>
      <c r="E930" s="2">
        <v>19.876519999999999</v>
      </c>
      <c r="F930" s="2">
        <v>19.380189999999999</v>
      </c>
      <c r="G930" s="2">
        <v>19.477139999999999</v>
      </c>
      <c r="H930" s="2">
        <v>11.8043</v>
      </c>
      <c r="I930" s="2">
        <v>11.83207</v>
      </c>
    </row>
    <row r="931" spans="1:9">
      <c r="A931" t="s">
        <v>937</v>
      </c>
      <c r="B931" s="2">
        <v>19.41724</v>
      </c>
      <c r="C931" s="2">
        <v>18.245519999999999</v>
      </c>
      <c r="D931" s="2">
        <v>16.25245</v>
      </c>
      <c r="E931" s="2">
        <v>14.967169999999999</v>
      </c>
      <c r="F931" s="2">
        <v>15.79665</v>
      </c>
      <c r="G931" s="2">
        <v>16.741</v>
      </c>
      <c r="H931" s="2">
        <v>10.1326</v>
      </c>
      <c r="I931" s="2">
        <v>11.13932</v>
      </c>
    </row>
    <row r="932" spans="1:9">
      <c r="A932" t="s">
        <v>938</v>
      </c>
      <c r="B932" s="2">
        <v>10.211209999999999</v>
      </c>
      <c r="C932" s="2">
        <v>10.69599</v>
      </c>
      <c r="D932" s="2">
        <v>6.8985570000000003</v>
      </c>
      <c r="E932" s="2">
        <v>7.4895360000000002</v>
      </c>
      <c r="F932" s="2">
        <v>13.58783</v>
      </c>
      <c r="G932" s="2">
        <v>9.8948459999999994</v>
      </c>
      <c r="H932" s="2">
        <v>5.4754740000000002</v>
      </c>
      <c r="I932" s="2">
        <v>5.8899419999999996</v>
      </c>
    </row>
    <row r="933" spans="1:9">
      <c r="A933" t="s">
        <v>939</v>
      </c>
      <c r="B933" s="2">
        <v>7.5247529999999996</v>
      </c>
      <c r="C933" s="2">
        <v>9.194566</v>
      </c>
      <c r="D933" s="2">
        <v>5.028232</v>
      </c>
      <c r="E933" s="2">
        <v>6.7343400000000004</v>
      </c>
      <c r="F933" s="2">
        <v>8.6901139999999995</v>
      </c>
      <c r="G933" s="2">
        <v>9.9284149999999993</v>
      </c>
      <c r="H933" s="2">
        <v>6.3226240000000002</v>
      </c>
      <c r="I933" s="2">
        <v>6.4486819999999998</v>
      </c>
    </row>
    <row r="934" spans="1:9">
      <c r="A934" t="s">
        <v>940</v>
      </c>
      <c r="B934" s="2">
        <v>2.7318479999999998</v>
      </c>
      <c r="C934" s="2">
        <v>2.0472570000000001</v>
      </c>
      <c r="D934" s="2">
        <v>1.830389</v>
      </c>
      <c r="E934" s="2">
        <v>1.8806849999999999</v>
      </c>
      <c r="F934" s="2">
        <v>3.3471880000000001</v>
      </c>
      <c r="G934" s="2">
        <v>2.7264750000000002</v>
      </c>
      <c r="H934" s="2">
        <v>1.7362770000000001</v>
      </c>
      <c r="I934" s="2">
        <v>2.7479390000000001</v>
      </c>
    </row>
    <row r="935" spans="1:9">
      <c r="A935" t="s">
        <v>941</v>
      </c>
      <c r="B935" s="2">
        <v>181.6514</v>
      </c>
      <c r="C935" s="2">
        <v>192.4829</v>
      </c>
      <c r="D935" s="2">
        <v>185.01300000000001</v>
      </c>
      <c r="E935" s="2">
        <v>188.8109</v>
      </c>
      <c r="F935" s="2">
        <v>370.61950000000002</v>
      </c>
      <c r="G935" s="2">
        <v>365.76690000000002</v>
      </c>
      <c r="H935" s="2">
        <v>392.91550000000001</v>
      </c>
      <c r="I935" s="2">
        <v>398.54059999999998</v>
      </c>
    </row>
    <row r="936" spans="1:9">
      <c r="A936" t="s">
        <v>942</v>
      </c>
      <c r="B936" s="2">
        <v>1.296834</v>
      </c>
      <c r="C936" s="2">
        <v>1.088681</v>
      </c>
      <c r="D936" s="2">
        <v>1.4420090000000001</v>
      </c>
      <c r="E936" s="2">
        <v>1.185306</v>
      </c>
      <c r="F936" s="2">
        <v>1.3429</v>
      </c>
      <c r="G936" s="2">
        <v>1.6467700000000001</v>
      </c>
      <c r="H936" s="2">
        <v>2.435762</v>
      </c>
      <c r="I936" s="2">
        <v>2.0806809999999998</v>
      </c>
    </row>
    <row r="937" spans="1:9">
      <c r="A937" t="s">
        <v>943</v>
      </c>
      <c r="B937" s="2">
        <v>1.2379709999999999</v>
      </c>
      <c r="C937" s="2">
        <v>2.2398289999999998</v>
      </c>
      <c r="D937" s="2">
        <v>0.7296783</v>
      </c>
      <c r="E937" s="2">
        <v>0.87051809999999996</v>
      </c>
      <c r="F937" s="2">
        <v>2.3474590000000002</v>
      </c>
      <c r="G937" s="2">
        <v>2.4475380000000002</v>
      </c>
      <c r="H937" s="2">
        <v>1.076695</v>
      </c>
      <c r="I937" s="2">
        <v>0.9250524</v>
      </c>
    </row>
    <row r="938" spans="1:9">
      <c r="A938" t="s">
        <v>944</v>
      </c>
      <c r="B938" s="2">
        <v>0.4588853</v>
      </c>
      <c r="C938" s="2">
        <v>1.043134</v>
      </c>
      <c r="D938" s="2">
        <v>0.8414741</v>
      </c>
      <c r="E938" s="2">
        <v>0.8213665</v>
      </c>
      <c r="F938" s="2">
        <v>1.6242719999999999</v>
      </c>
      <c r="G938" s="2">
        <v>1.8522860000000001</v>
      </c>
      <c r="H938" s="2">
        <v>1.0642780000000001</v>
      </c>
      <c r="I938" s="2">
        <v>0.80008650000000003</v>
      </c>
    </row>
    <row r="939" spans="1:9">
      <c r="A939" t="s">
        <v>945</v>
      </c>
      <c r="B939" s="2">
        <v>0</v>
      </c>
      <c r="C939" s="2">
        <v>0.24272270000000001</v>
      </c>
      <c r="D939" s="2">
        <v>0</v>
      </c>
      <c r="E939" s="2">
        <v>0</v>
      </c>
      <c r="F939" s="2">
        <v>0</v>
      </c>
      <c r="G939" s="2">
        <v>0.21550050000000001</v>
      </c>
      <c r="H939" s="2">
        <v>0.1083436</v>
      </c>
      <c r="I939" s="2">
        <v>0</v>
      </c>
    </row>
    <row r="940" spans="1:9">
      <c r="A940" t="s">
        <v>946</v>
      </c>
      <c r="B940" s="2">
        <v>94.957970000000003</v>
      </c>
      <c r="C940" s="2">
        <v>108.54559999999999</v>
      </c>
      <c r="D940" s="2">
        <v>110.2809</v>
      </c>
      <c r="E940" s="2">
        <v>114.4444</v>
      </c>
      <c r="F940" s="2">
        <v>85.895669999999996</v>
      </c>
      <c r="G940" s="2">
        <v>87.793270000000007</v>
      </c>
      <c r="H940" s="2">
        <v>104.4272</v>
      </c>
      <c r="I940" s="2">
        <v>102.2814</v>
      </c>
    </row>
    <row r="941" spans="1:9">
      <c r="A941" t="s">
        <v>947</v>
      </c>
      <c r="B941" s="2">
        <v>1.0555330000000001</v>
      </c>
      <c r="C941" s="2">
        <v>1.028327</v>
      </c>
      <c r="D941" s="2">
        <v>0.43012610000000001</v>
      </c>
      <c r="E941" s="2">
        <v>0.209924</v>
      </c>
      <c r="F941" s="2">
        <v>1.2453890000000001</v>
      </c>
      <c r="G941" s="2">
        <v>1.01444</v>
      </c>
      <c r="H941" s="2">
        <v>0.2040053</v>
      </c>
      <c r="I941" s="2">
        <v>0.71569839999999996</v>
      </c>
    </row>
    <row r="942" spans="1:9">
      <c r="A942" t="s">
        <v>948</v>
      </c>
      <c r="B942" s="2">
        <v>8.1699249999999992</v>
      </c>
      <c r="C942" s="2">
        <v>7.959346</v>
      </c>
      <c r="D942" s="2">
        <v>1.8726849999999999</v>
      </c>
      <c r="E942" s="2">
        <v>4.1128549999999997</v>
      </c>
      <c r="F942" s="2">
        <v>14.007300000000001</v>
      </c>
      <c r="G942" s="2">
        <v>13.47085</v>
      </c>
      <c r="H942" s="2">
        <v>6.8835439999999997</v>
      </c>
      <c r="I942" s="2">
        <v>6.454593</v>
      </c>
    </row>
    <row r="943" spans="1:9">
      <c r="A943" t="s">
        <v>949</v>
      </c>
      <c r="B943" s="2">
        <v>16.135629999999999</v>
      </c>
      <c r="C943" s="2">
        <v>15.40217</v>
      </c>
      <c r="D943" s="2">
        <v>10.012259999999999</v>
      </c>
      <c r="E943" s="2">
        <v>9.7730119999999996</v>
      </c>
      <c r="F943" s="2">
        <v>19.03791</v>
      </c>
      <c r="G943" s="2">
        <v>18.467980000000001</v>
      </c>
      <c r="H943" s="2">
        <v>14.033569999999999</v>
      </c>
      <c r="I943" s="2">
        <v>11.793200000000001</v>
      </c>
    </row>
    <row r="944" spans="1:9">
      <c r="A944" t="s">
        <v>950</v>
      </c>
      <c r="B944" s="2">
        <v>16.535599999999999</v>
      </c>
      <c r="C944" s="2">
        <v>15.201829999999999</v>
      </c>
      <c r="D944" s="2">
        <v>11.957940000000001</v>
      </c>
      <c r="E944" s="2">
        <v>11.046900000000001</v>
      </c>
      <c r="F944" s="2">
        <v>18.13589</v>
      </c>
      <c r="G944" s="2">
        <v>18.13015</v>
      </c>
      <c r="H944" s="2">
        <v>11.343109999999999</v>
      </c>
      <c r="I944" s="2">
        <v>12.79101</v>
      </c>
    </row>
    <row r="945" spans="1:9">
      <c r="A945" t="s">
        <v>951</v>
      </c>
      <c r="B945" s="2">
        <v>0.28656730000000002</v>
      </c>
      <c r="C945" s="2">
        <v>0</v>
      </c>
      <c r="D945" s="2">
        <v>0.26274419999999998</v>
      </c>
      <c r="E945" s="2">
        <v>0.25646580000000002</v>
      </c>
      <c r="F945" s="2">
        <v>0.25358360000000002</v>
      </c>
      <c r="G945" s="2">
        <v>0</v>
      </c>
      <c r="H945" s="2">
        <v>0</v>
      </c>
      <c r="I945" s="2">
        <v>0.49964249999999999</v>
      </c>
    </row>
    <row r="946" spans="1:9">
      <c r="A946" t="s">
        <v>952</v>
      </c>
      <c r="B946" s="2">
        <v>17.024719999999999</v>
      </c>
      <c r="C946" s="2">
        <v>17.814499999999999</v>
      </c>
      <c r="D946" s="2">
        <v>13.730510000000001</v>
      </c>
      <c r="E946" s="2">
        <v>14.389950000000001</v>
      </c>
      <c r="F946" s="2">
        <v>17.157579999999999</v>
      </c>
      <c r="G946" s="2">
        <v>14.316700000000001</v>
      </c>
      <c r="H946" s="2">
        <v>11.105130000000001</v>
      </c>
      <c r="I946" s="2">
        <v>12.91775</v>
      </c>
    </row>
    <row r="947" spans="1:9">
      <c r="A947" t="s">
        <v>953</v>
      </c>
      <c r="B947" s="2">
        <v>1.914113</v>
      </c>
      <c r="C947" s="2">
        <v>2.0201750000000001</v>
      </c>
      <c r="D947" s="2">
        <v>2.0109240000000002</v>
      </c>
      <c r="E947" s="2">
        <v>1.8914949999999999</v>
      </c>
      <c r="F947" s="2">
        <v>2.2231130000000001</v>
      </c>
      <c r="G947" s="2">
        <v>2.3799769999999998</v>
      </c>
      <c r="H947" s="2">
        <v>2.2543540000000002</v>
      </c>
      <c r="I947" s="2">
        <v>2.2944209999999998</v>
      </c>
    </row>
    <row r="948" spans="1:9">
      <c r="A948" t="s">
        <v>954</v>
      </c>
      <c r="B948" s="2">
        <v>309.9237</v>
      </c>
      <c r="C948" s="2">
        <v>308.82799999999997</v>
      </c>
      <c r="D948" s="2">
        <v>204.33080000000001</v>
      </c>
      <c r="E948" s="2">
        <v>206.39269999999999</v>
      </c>
      <c r="F948" s="2">
        <v>265.6687</v>
      </c>
      <c r="G948" s="2">
        <v>266.39440000000002</v>
      </c>
      <c r="H948" s="2">
        <v>169.60919999999999</v>
      </c>
      <c r="I948" s="2">
        <v>170.40610000000001</v>
      </c>
    </row>
    <row r="949" spans="1:9">
      <c r="A949" t="s">
        <v>955</v>
      </c>
      <c r="B949" s="2">
        <v>15.253299999999999</v>
      </c>
      <c r="C949" s="2">
        <v>16.190899999999999</v>
      </c>
      <c r="D949" s="2">
        <v>15.86387</v>
      </c>
      <c r="E949" s="2">
        <v>12.7342</v>
      </c>
      <c r="F949" s="2">
        <v>12.893280000000001</v>
      </c>
      <c r="G949" s="2">
        <v>10.92897</v>
      </c>
      <c r="H949" s="2">
        <v>16.236219999999999</v>
      </c>
      <c r="I949" s="2">
        <v>12.50352</v>
      </c>
    </row>
    <row r="950" spans="1:9">
      <c r="A950" t="s">
        <v>956</v>
      </c>
      <c r="B950" s="2">
        <v>0.42750519999999997</v>
      </c>
      <c r="C950" s="2">
        <v>0.64786750000000004</v>
      </c>
      <c r="D950" s="2">
        <v>0.4355174</v>
      </c>
      <c r="E950" s="2">
        <v>0.46762140000000002</v>
      </c>
      <c r="F950" s="2">
        <v>1.1348990000000001</v>
      </c>
      <c r="G950" s="2">
        <v>0.98606910000000003</v>
      </c>
      <c r="H950" s="2">
        <v>0.8675619</v>
      </c>
      <c r="I950" s="2">
        <v>0.45550629999999998</v>
      </c>
    </row>
    <row r="951" spans="1:9">
      <c r="A951" t="s">
        <v>957</v>
      </c>
      <c r="B951" s="2">
        <v>9.2412910000000004</v>
      </c>
      <c r="C951" s="2">
        <v>7.9439089999999997</v>
      </c>
      <c r="D951" s="2">
        <v>5.681921</v>
      </c>
      <c r="E951" s="2">
        <v>4.8650419999999999</v>
      </c>
      <c r="F951" s="2">
        <v>10.39039</v>
      </c>
      <c r="G951" s="2">
        <v>11.00264</v>
      </c>
      <c r="H951" s="2">
        <v>11.063230000000001</v>
      </c>
      <c r="I951" s="2">
        <v>9.7623350000000002</v>
      </c>
    </row>
    <row r="952" spans="1:9">
      <c r="A952" t="s">
        <v>958</v>
      </c>
      <c r="B952" s="2">
        <v>16.136150000000001</v>
      </c>
      <c r="C952" s="2">
        <v>17.563310000000001</v>
      </c>
      <c r="D952" s="2">
        <v>20.91667</v>
      </c>
      <c r="E952" s="2">
        <v>22.408740000000002</v>
      </c>
      <c r="F952" s="2">
        <v>24.027930000000001</v>
      </c>
      <c r="G952" s="2">
        <v>26.27797</v>
      </c>
      <c r="H952" s="2">
        <v>31.84272</v>
      </c>
      <c r="I952" s="2">
        <v>31.238530000000001</v>
      </c>
    </row>
    <row r="953" spans="1:9">
      <c r="A953" t="s">
        <v>959</v>
      </c>
      <c r="B953" s="2">
        <v>2.2653479999999999</v>
      </c>
      <c r="C953" s="2">
        <v>1.655219</v>
      </c>
      <c r="D953" s="2">
        <v>1.6443110000000001</v>
      </c>
      <c r="E953" s="2">
        <v>2.1963409999999999</v>
      </c>
      <c r="F953" s="2">
        <v>2.6728100000000001</v>
      </c>
      <c r="G953" s="2">
        <v>2.0410840000000001</v>
      </c>
      <c r="H953" s="2">
        <v>2.7090679999999998</v>
      </c>
      <c r="I953" s="2">
        <v>2.4685830000000002</v>
      </c>
    </row>
    <row r="954" spans="1:9">
      <c r="A954" t="s">
        <v>960</v>
      </c>
      <c r="B954" s="2">
        <v>9.6049439999999997</v>
      </c>
      <c r="C954" s="2">
        <v>8.0206090000000003</v>
      </c>
      <c r="D954" s="2">
        <v>7.5483960000000003</v>
      </c>
      <c r="E954" s="2">
        <v>9.8240289999999995</v>
      </c>
      <c r="F954" s="2">
        <v>0</v>
      </c>
      <c r="G954" s="2">
        <v>1.1868449999999999</v>
      </c>
      <c r="H954" s="2">
        <v>2.3867620000000001</v>
      </c>
      <c r="I954" s="2">
        <v>1.196188</v>
      </c>
    </row>
    <row r="955" spans="1:9">
      <c r="A955" t="s">
        <v>961</v>
      </c>
      <c r="B955" s="2">
        <v>5.2041019999999998</v>
      </c>
      <c r="C955" s="2">
        <v>4.8285400000000003</v>
      </c>
      <c r="D955" s="2">
        <v>4.8850790000000002</v>
      </c>
      <c r="E955" s="2">
        <v>3.8812129999999998</v>
      </c>
      <c r="F955" s="2">
        <v>3.3990130000000001</v>
      </c>
      <c r="G955" s="2">
        <v>3.9654769999999999</v>
      </c>
      <c r="H955" s="2">
        <v>2.6941320000000002</v>
      </c>
      <c r="I955" s="2">
        <v>3.240564</v>
      </c>
    </row>
    <row r="956" spans="1:9">
      <c r="A956" t="s">
        <v>962</v>
      </c>
      <c r="B956" s="2">
        <v>0.25207550000000001</v>
      </c>
      <c r="C956" s="2">
        <v>0</v>
      </c>
      <c r="D956" s="2">
        <v>0.23111979999999999</v>
      </c>
      <c r="E956" s="2">
        <v>0.45119409999999999</v>
      </c>
      <c r="F956" s="2">
        <v>0.66918529999999998</v>
      </c>
      <c r="G956" s="2">
        <v>1.090179</v>
      </c>
      <c r="H956" s="2">
        <v>0.65770949999999995</v>
      </c>
      <c r="I956" s="2">
        <v>0.65925679999999998</v>
      </c>
    </row>
    <row r="957" spans="1:9">
      <c r="A957" t="s">
        <v>963</v>
      </c>
      <c r="B957" s="2">
        <v>3.087304</v>
      </c>
      <c r="C957" s="2">
        <v>8.3548010000000001</v>
      </c>
      <c r="D957" s="2">
        <v>5.6612970000000002</v>
      </c>
      <c r="E957" s="2">
        <v>4.6050139999999997</v>
      </c>
      <c r="F957" s="2">
        <v>3.6426090000000002</v>
      </c>
      <c r="G957" s="2">
        <v>2.3736899999999999</v>
      </c>
      <c r="H957" s="2">
        <v>2.3867620000000001</v>
      </c>
      <c r="I957" s="2">
        <v>2.0933299999999999</v>
      </c>
    </row>
    <row r="958" spans="1:9">
      <c r="A958" t="s">
        <v>964</v>
      </c>
      <c r="B958" s="2">
        <v>17.70073</v>
      </c>
      <c r="C958" s="2">
        <v>16.865500000000001</v>
      </c>
      <c r="D958" s="2">
        <v>15.51585</v>
      </c>
      <c r="E958" s="2">
        <v>17.408149999999999</v>
      </c>
      <c r="F958" s="2">
        <v>7.7456329999999998</v>
      </c>
      <c r="G958" s="2">
        <v>7.2346159999999999</v>
      </c>
      <c r="H958" s="2">
        <v>5.0752030000000001</v>
      </c>
      <c r="I958" s="2">
        <v>7.8002840000000004</v>
      </c>
    </row>
    <row r="959" spans="1:9">
      <c r="A959" t="s">
        <v>965</v>
      </c>
      <c r="B959" s="2">
        <v>2.7530450000000002</v>
      </c>
      <c r="C959" s="2">
        <v>2.6820849999999998</v>
      </c>
      <c r="D959" s="2">
        <v>1.633291</v>
      </c>
      <c r="E959" s="2">
        <v>1.1594640000000001</v>
      </c>
      <c r="F959" s="2">
        <v>5.0156470000000004</v>
      </c>
      <c r="G959" s="2">
        <v>4.4824099999999998</v>
      </c>
      <c r="H959" s="2">
        <v>0.84508019999999995</v>
      </c>
      <c r="I959" s="2">
        <v>1.41178</v>
      </c>
    </row>
    <row r="960" spans="1:9">
      <c r="A960" t="s">
        <v>966</v>
      </c>
      <c r="B960" s="2">
        <v>0.24914439999999999</v>
      </c>
      <c r="C960" s="2">
        <v>8.0907560000000003E-2</v>
      </c>
      <c r="D960" s="2">
        <v>0</v>
      </c>
      <c r="E960" s="2">
        <v>0</v>
      </c>
      <c r="F960" s="2">
        <v>0</v>
      </c>
      <c r="G960" s="2">
        <v>0.14366699999999999</v>
      </c>
      <c r="H960" s="2">
        <v>0</v>
      </c>
      <c r="I960" s="2">
        <v>7.2399000000000005E-2</v>
      </c>
    </row>
    <row r="961" spans="1:9">
      <c r="A961" t="s">
        <v>967</v>
      </c>
      <c r="B961" s="2">
        <v>0.2499268</v>
      </c>
      <c r="C961" s="2">
        <v>0.1217425</v>
      </c>
      <c r="D961" s="2">
        <v>0</v>
      </c>
      <c r="E961" s="2">
        <v>0</v>
      </c>
      <c r="F961" s="2">
        <v>0.1105802</v>
      </c>
      <c r="G961" s="2">
        <v>0.10808860000000001</v>
      </c>
      <c r="H961" s="2">
        <v>0</v>
      </c>
      <c r="I961" s="2">
        <v>0</v>
      </c>
    </row>
    <row r="962" spans="1:9">
      <c r="A962" t="s">
        <v>968</v>
      </c>
      <c r="B962" s="2">
        <v>3.3523540000000001</v>
      </c>
      <c r="C962" s="2">
        <v>3.9191370000000001</v>
      </c>
      <c r="D962" s="2">
        <v>2.3223250000000002</v>
      </c>
      <c r="E962" s="2">
        <v>1.8668020000000001</v>
      </c>
      <c r="F962" s="2">
        <v>3.6257229999999998</v>
      </c>
      <c r="G962" s="2">
        <v>3.4795919999999998</v>
      </c>
      <c r="H962" s="2">
        <v>1.749377</v>
      </c>
      <c r="I962" s="2">
        <v>1.883381</v>
      </c>
    </row>
    <row r="963" spans="1:9">
      <c r="A963" t="s">
        <v>969</v>
      </c>
      <c r="B963" s="2">
        <v>12.57217</v>
      </c>
      <c r="C963" s="2">
        <v>9.2541360000000008</v>
      </c>
      <c r="D963" s="2">
        <v>12.03933</v>
      </c>
      <c r="E963" s="2">
        <v>11.12655</v>
      </c>
      <c r="F963" s="2">
        <v>9.5181590000000007</v>
      </c>
      <c r="G963" s="2">
        <v>11.116110000000001</v>
      </c>
      <c r="H963" s="2">
        <v>9.8409040000000001</v>
      </c>
      <c r="I963" s="2">
        <v>9.4987200000000005</v>
      </c>
    </row>
    <row r="964" spans="1:9">
      <c r="A964" t="s">
        <v>970</v>
      </c>
      <c r="B964" s="2">
        <v>6.3695690000000003</v>
      </c>
      <c r="C964" s="2">
        <v>4.6714760000000002</v>
      </c>
      <c r="D964" s="2">
        <v>3.1496900000000001</v>
      </c>
      <c r="E964" s="2">
        <v>3.138477</v>
      </c>
      <c r="F964" s="2">
        <v>8.1696650000000002</v>
      </c>
      <c r="G964" s="2">
        <v>8.2332040000000006</v>
      </c>
      <c r="H964" s="2">
        <v>6.7224269999999997</v>
      </c>
      <c r="I964" s="2">
        <v>7.4245429999999999</v>
      </c>
    </row>
    <row r="965" spans="1:9">
      <c r="A965" t="s">
        <v>971</v>
      </c>
      <c r="B965" s="2">
        <v>0</v>
      </c>
      <c r="C965" s="2">
        <v>0.29842079999999999</v>
      </c>
      <c r="D965" s="2">
        <v>9.3617080000000005E-2</v>
      </c>
      <c r="E965" s="2">
        <v>0</v>
      </c>
      <c r="F965" s="2">
        <v>0.54211860000000001</v>
      </c>
      <c r="G965" s="2">
        <v>0.26495180000000002</v>
      </c>
      <c r="H965" s="2">
        <v>0.44401819999999997</v>
      </c>
      <c r="I965" s="2">
        <v>0</v>
      </c>
    </row>
    <row r="966" spans="1:9">
      <c r="A966" t="s">
        <v>972</v>
      </c>
      <c r="B966" s="2">
        <v>0</v>
      </c>
      <c r="C966" s="2">
        <v>0</v>
      </c>
      <c r="D966" s="2">
        <v>0</v>
      </c>
      <c r="E966" s="2">
        <v>1.3259829999999999</v>
      </c>
      <c r="F966" s="2">
        <v>1.3110809999999999</v>
      </c>
      <c r="G966" s="2">
        <v>5.1261609999999997</v>
      </c>
      <c r="H966" s="2">
        <v>0</v>
      </c>
      <c r="I966" s="2">
        <v>1.2916289999999999</v>
      </c>
    </row>
    <row r="967" spans="1:9">
      <c r="A967" t="s">
        <v>973</v>
      </c>
      <c r="B967" s="2">
        <v>0</v>
      </c>
      <c r="C967" s="2">
        <v>0</v>
      </c>
      <c r="D967" s="2">
        <v>0</v>
      </c>
      <c r="E967" s="2">
        <v>0</v>
      </c>
      <c r="F967" s="2">
        <v>0.33811140000000001</v>
      </c>
      <c r="G967" s="2">
        <v>0.66098639999999997</v>
      </c>
      <c r="H967" s="2">
        <v>0</v>
      </c>
      <c r="I967" s="2">
        <v>0</v>
      </c>
    </row>
    <row r="968" spans="1:9">
      <c r="A968" t="s">
        <v>974</v>
      </c>
      <c r="B968" s="2">
        <v>0</v>
      </c>
      <c r="C968" s="2">
        <v>0</v>
      </c>
      <c r="D968" s="2">
        <v>0.2066241</v>
      </c>
      <c r="E968" s="2">
        <v>0</v>
      </c>
      <c r="F968" s="2">
        <v>0</v>
      </c>
      <c r="G968" s="2">
        <v>9.746341E-2</v>
      </c>
      <c r="H968" s="2">
        <v>9.8000139999999999E-2</v>
      </c>
      <c r="I968" s="2">
        <v>0.19646140000000001</v>
      </c>
    </row>
    <row r="969" spans="1:9">
      <c r="A969" t="s">
        <v>975</v>
      </c>
      <c r="B969" s="2">
        <v>0.13704469999999999</v>
      </c>
      <c r="C969" s="2">
        <v>0.1335124</v>
      </c>
      <c r="D969" s="2">
        <v>0</v>
      </c>
      <c r="E969" s="2">
        <v>0</v>
      </c>
      <c r="F969" s="2">
        <v>0</v>
      </c>
      <c r="G969" s="2">
        <v>5.9269259999999997E-2</v>
      </c>
      <c r="H969" s="2">
        <v>5.959565E-2</v>
      </c>
      <c r="I969" s="2">
        <v>0</v>
      </c>
    </row>
    <row r="970" spans="1:9">
      <c r="A970" t="s">
        <v>976</v>
      </c>
      <c r="B970" s="2">
        <v>80.035610000000005</v>
      </c>
      <c r="C970" s="2">
        <v>78.920689999999993</v>
      </c>
      <c r="D970" s="2">
        <v>71.151600000000002</v>
      </c>
      <c r="E970" s="2">
        <v>77.289159999999995</v>
      </c>
      <c r="F970" s="2">
        <v>83.739720000000005</v>
      </c>
      <c r="G970" s="2">
        <v>87.113389999999995</v>
      </c>
      <c r="H970" s="2">
        <v>126.1002</v>
      </c>
      <c r="I970" s="2">
        <v>121.095</v>
      </c>
    </row>
    <row r="971" spans="1:9">
      <c r="A971" t="s">
        <v>977</v>
      </c>
      <c r="B971" s="2">
        <v>37.053939999999997</v>
      </c>
      <c r="C971" s="2">
        <v>35.130699999999997</v>
      </c>
      <c r="D971" s="2">
        <v>39.180230000000002</v>
      </c>
      <c r="E971" s="2">
        <v>35.575800000000001</v>
      </c>
      <c r="F971" s="2">
        <v>28.517679999999999</v>
      </c>
      <c r="G971" s="2">
        <v>24.55959</v>
      </c>
      <c r="H971" s="2">
        <v>32.103290000000001</v>
      </c>
      <c r="I971" s="2">
        <v>30.446100000000001</v>
      </c>
    </row>
    <row r="972" spans="1:9">
      <c r="A972" t="s">
        <v>978</v>
      </c>
      <c r="B972" s="2">
        <v>0.55820320000000001</v>
      </c>
      <c r="C972" s="2">
        <v>1.087631</v>
      </c>
      <c r="D972" s="2">
        <v>0</v>
      </c>
      <c r="E972" s="2">
        <v>0.49956859999999997</v>
      </c>
      <c r="F972" s="2">
        <v>2.9637259999999999</v>
      </c>
      <c r="G972" s="2">
        <v>1.448474</v>
      </c>
      <c r="H972" s="2">
        <v>0.97096729999999998</v>
      </c>
      <c r="I972" s="2">
        <v>1.4598770000000001</v>
      </c>
    </row>
    <row r="973" spans="1:9">
      <c r="A973" t="s">
        <v>979</v>
      </c>
      <c r="B973" s="2">
        <v>0</v>
      </c>
      <c r="C973" s="2">
        <v>0</v>
      </c>
      <c r="D973" s="2">
        <v>0</v>
      </c>
      <c r="E973" s="2">
        <v>0</v>
      </c>
      <c r="F973" s="2">
        <v>0</v>
      </c>
      <c r="G973" s="2">
        <v>0</v>
      </c>
      <c r="H973" s="2">
        <v>0</v>
      </c>
      <c r="I973" s="2">
        <v>0.33493279999999997</v>
      </c>
    </row>
    <row r="974" spans="1:9">
      <c r="A974" t="s">
        <v>980</v>
      </c>
      <c r="B974" s="2">
        <v>2.2062840000000001</v>
      </c>
      <c r="C974" s="2">
        <v>1.0747089999999999</v>
      </c>
      <c r="D974" s="2">
        <v>1.6857249999999999</v>
      </c>
      <c r="E974" s="2">
        <v>1.1518109999999999</v>
      </c>
      <c r="F974" s="2">
        <v>2.277733</v>
      </c>
      <c r="G974" s="2">
        <v>2.7035</v>
      </c>
      <c r="H974" s="2">
        <v>1.7589570000000001</v>
      </c>
      <c r="I974" s="2">
        <v>2.5645020000000001</v>
      </c>
    </row>
    <row r="975" spans="1:9">
      <c r="A975" t="s">
        <v>981</v>
      </c>
      <c r="B975" s="2">
        <v>0</v>
      </c>
      <c r="C975" s="2">
        <v>0</v>
      </c>
      <c r="D975" s="2">
        <v>0</v>
      </c>
      <c r="E975" s="2">
        <v>0</v>
      </c>
      <c r="F975" s="2">
        <v>0</v>
      </c>
      <c r="G975" s="2">
        <v>1.4601789999999999</v>
      </c>
      <c r="H975" s="2">
        <v>0</v>
      </c>
      <c r="I975" s="2">
        <v>0</v>
      </c>
    </row>
    <row r="976" spans="1:9">
      <c r="A976" t="s">
        <v>982</v>
      </c>
      <c r="B976" s="2">
        <v>0</v>
      </c>
      <c r="C976" s="2">
        <v>0</v>
      </c>
      <c r="D976" s="2">
        <v>0</v>
      </c>
      <c r="E976" s="2">
        <v>0</v>
      </c>
      <c r="F976" s="2">
        <v>0.13425010000000001</v>
      </c>
      <c r="G976" s="2">
        <v>0.26245049999999998</v>
      </c>
      <c r="H976" s="2">
        <v>0.26389580000000001</v>
      </c>
      <c r="I976" s="2">
        <v>0.1322583</v>
      </c>
    </row>
    <row r="977" spans="1:9">
      <c r="A977" t="s">
        <v>983</v>
      </c>
      <c r="B977" s="2">
        <v>18.06203</v>
      </c>
      <c r="C977" s="2">
        <v>18.323609999999999</v>
      </c>
      <c r="D977" s="2">
        <v>30.7943</v>
      </c>
      <c r="E977" s="2">
        <v>28.989699999999999</v>
      </c>
      <c r="F977" s="2">
        <v>11.888260000000001</v>
      </c>
      <c r="G977" s="2">
        <v>13.68624</v>
      </c>
      <c r="H977" s="2">
        <v>21.94069</v>
      </c>
      <c r="I977" s="2">
        <v>19.780059999999999</v>
      </c>
    </row>
    <row r="978" spans="1:9">
      <c r="A978" t="s">
        <v>984</v>
      </c>
      <c r="B978" s="2">
        <v>2.1463100000000002</v>
      </c>
      <c r="C978" s="2">
        <v>2.5556540000000001</v>
      </c>
      <c r="D978" s="2">
        <v>2.1865359999999998</v>
      </c>
      <c r="E978" s="2">
        <v>2.3477160000000001</v>
      </c>
      <c r="F978" s="2">
        <v>3.587513</v>
      </c>
      <c r="G978" s="2">
        <v>4.4349189999999998</v>
      </c>
      <c r="H978" s="2">
        <v>3.007463</v>
      </c>
      <c r="I978" s="2">
        <v>2.2868909999999998</v>
      </c>
    </row>
    <row r="979" spans="1:9">
      <c r="A979" t="s">
        <v>985</v>
      </c>
      <c r="B979" s="2">
        <v>0.37438630000000001</v>
      </c>
      <c r="C979" s="2">
        <v>1.094209</v>
      </c>
      <c r="D979" s="2">
        <v>0.34326259999999997</v>
      </c>
      <c r="E979" s="2">
        <v>0.33506010000000003</v>
      </c>
      <c r="F979" s="2">
        <v>3.975536</v>
      </c>
      <c r="G979" s="2">
        <v>3.5621299999999998</v>
      </c>
      <c r="H979" s="2">
        <v>1.6280669999999999</v>
      </c>
      <c r="I979" s="2">
        <v>1.9582759999999999</v>
      </c>
    </row>
    <row r="980" spans="1:9">
      <c r="A980" t="s">
        <v>986</v>
      </c>
      <c r="B980" s="2">
        <v>0.20331630000000001</v>
      </c>
      <c r="C980" s="2">
        <v>0.3961517</v>
      </c>
      <c r="D980" s="2">
        <v>1.304899</v>
      </c>
      <c r="E980" s="2">
        <v>0.3639193</v>
      </c>
      <c r="F980" s="2">
        <v>0.89957390000000004</v>
      </c>
      <c r="G980" s="2">
        <v>1.055166</v>
      </c>
      <c r="H980" s="2">
        <v>1.237806</v>
      </c>
      <c r="I980" s="2">
        <v>0</v>
      </c>
    </row>
    <row r="981" spans="1:9">
      <c r="A981" t="s">
        <v>987</v>
      </c>
      <c r="B981" s="2">
        <v>0.90594549999999996</v>
      </c>
      <c r="C981" s="2">
        <v>0.61102710000000005</v>
      </c>
      <c r="D981" s="2">
        <v>6.3894770000000004E-2</v>
      </c>
      <c r="E981" s="2">
        <v>0.43657570000000001</v>
      </c>
      <c r="F981" s="2">
        <v>0.98667300000000002</v>
      </c>
      <c r="G981" s="2">
        <v>0.78360870000000005</v>
      </c>
      <c r="H981" s="2">
        <v>0.48487629999999998</v>
      </c>
      <c r="I981" s="2">
        <v>0.78977759999999997</v>
      </c>
    </row>
    <row r="982" spans="1:9">
      <c r="A982" t="s">
        <v>988</v>
      </c>
      <c r="B982" s="2">
        <v>0</v>
      </c>
      <c r="C982" s="2">
        <v>6.4564339999999998E-2</v>
      </c>
      <c r="D982" s="2">
        <v>6.0763119999999997E-2</v>
      </c>
      <c r="E982" s="2">
        <v>0.17793339999999999</v>
      </c>
      <c r="F982" s="2">
        <v>5.8644599999999998E-2</v>
      </c>
      <c r="G982" s="2">
        <v>0.1719697</v>
      </c>
      <c r="H982" s="2">
        <v>5.7638910000000002E-2</v>
      </c>
      <c r="I982" s="2">
        <v>0</v>
      </c>
    </row>
    <row r="983" spans="1:9">
      <c r="A983" t="s">
        <v>989</v>
      </c>
      <c r="B983" s="2">
        <v>9.0411180000000009</v>
      </c>
      <c r="C983" s="2">
        <v>7.6836469999999997</v>
      </c>
      <c r="D983" s="2">
        <v>3.7038229999999999</v>
      </c>
      <c r="E983" s="2">
        <v>4.6482650000000003</v>
      </c>
      <c r="F983" s="2">
        <v>4.9364739999999996</v>
      </c>
      <c r="G983" s="2">
        <v>5.9899610000000001</v>
      </c>
      <c r="H983" s="2">
        <v>3.6806899999999998</v>
      </c>
      <c r="I983" s="2">
        <v>3.689349</v>
      </c>
    </row>
    <row r="984" spans="1:9">
      <c r="A984" t="s">
        <v>990</v>
      </c>
      <c r="B984" s="2">
        <v>0.1567933</v>
      </c>
      <c r="C984" s="2">
        <v>7.6375999999999999E-2</v>
      </c>
      <c r="D984" s="2">
        <v>0.14375869999999999</v>
      </c>
      <c r="E984" s="2">
        <v>0.14032349999999999</v>
      </c>
      <c r="F984" s="2">
        <v>0.90185249999999995</v>
      </c>
      <c r="G984" s="2">
        <v>0.47467120000000002</v>
      </c>
      <c r="H984" s="2">
        <v>0.27273439999999999</v>
      </c>
      <c r="I984" s="2">
        <v>0.20503199999999999</v>
      </c>
    </row>
    <row r="985" spans="1:9">
      <c r="A985" t="s">
        <v>991</v>
      </c>
      <c r="B985" s="2">
        <v>73.182519999999997</v>
      </c>
      <c r="C985" s="2">
        <v>72.138990000000007</v>
      </c>
      <c r="D985" s="2">
        <v>75.505840000000006</v>
      </c>
      <c r="E985" s="2">
        <v>78.346630000000005</v>
      </c>
      <c r="F985" s="2">
        <v>72.260919999999999</v>
      </c>
      <c r="G985" s="2">
        <v>78.713629999999995</v>
      </c>
      <c r="H985" s="2">
        <v>65.905760000000001</v>
      </c>
      <c r="I985" s="2">
        <v>66.96575</v>
      </c>
    </row>
    <row r="986" spans="1:9">
      <c r="A986" t="s">
        <v>992</v>
      </c>
      <c r="B986" s="2">
        <v>10.733510000000001</v>
      </c>
      <c r="C986" s="2">
        <v>8.3997679999999999</v>
      </c>
      <c r="D986" s="2">
        <v>11.45452</v>
      </c>
      <c r="E986" s="2">
        <v>8.1887600000000003</v>
      </c>
      <c r="F986" s="2">
        <v>26.781500000000001</v>
      </c>
      <c r="G986" s="2">
        <v>25.264880000000002</v>
      </c>
      <c r="H986" s="2">
        <v>19.741669999999999</v>
      </c>
      <c r="I986" s="2">
        <v>15.49302</v>
      </c>
    </row>
    <row r="987" spans="1:9">
      <c r="A987" t="s">
        <v>993</v>
      </c>
      <c r="B987" s="2">
        <v>7.1285980000000002</v>
      </c>
      <c r="C987" s="2">
        <v>6.3018169999999998</v>
      </c>
      <c r="D987" s="2">
        <v>11.13537</v>
      </c>
      <c r="E987" s="2">
        <v>11.578150000000001</v>
      </c>
      <c r="F987" s="2">
        <v>7.4762690000000003</v>
      </c>
      <c r="G987" s="2">
        <v>8.1071080000000002</v>
      </c>
      <c r="H987" s="2">
        <v>7.1184329999999996</v>
      </c>
      <c r="I987" s="2">
        <v>4.9485919999999997</v>
      </c>
    </row>
    <row r="988" spans="1:9">
      <c r="A988" t="s">
        <v>994</v>
      </c>
      <c r="B988" s="2">
        <v>7.8486450000000003</v>
      </c>
      <c r="C988" s="2">
        <v>9.1105400000000003</v>
      </c>
      <c r="D988" s="2">
        <v>7.5023879999999998</v>
      </c>
      <c r="E988" s="2">
        <v>9.7143329999999999</v>
      </c>
      <c r="F988" s="2">
        <v>21.722439999999999</v>
      </c>
      <c r="G988" s="2">
        <v>21.088560000000001</v>
      </c>
      <c r="H988" s="2">
        <v>20.188030000000001</v>
      </c>
      <c r="I988" s="2">
        <v>15.86814</v>
      </c>
    </row>
    <row r="989" spans="1:9">
      <c r="A989" t="s">
        <v>995</v>
      </c>
      <c r="B989" s="2">
        <v>2786.556</v>
      </c>
      <c r="C989" s="2">
        <v>2760.643</v>
      </c>
      <c r="D989" s="2">
        <v>2876.13</v>
      </c>
      <c r="E989" s="2">
        <v>2901.2930000000001</v>
      </c>
      <c r="F989" s="2">
        <v>3914.69</v>
      </c>
      <c r="G989" s="2">
        <v>3999.2359999999999</v>
      </c>
      <c r="H989" s="2">
        <v>4449.4170000000004</v>
      </c>
      <c r="I989" s="2">
        <v>4414.8890000000001</v>
      </c>
    </row>
    <row r="990" spans="1:9">
      <c r="A990" t="s">
        <v>996</v>
      </c>
      <c r="B990" s="2">
        <v>15.105</v>
      </c>
      <c r="C990" s="2">
        <v>15.24123</v>
      </c>
      <c r="D990" s="2">
        <v>8.9031110000000009</v>
      </c>
      <c r="E990" s="2">
        <v>7.7247690000000002</v>
      </c>
      <c r="F990" s="2">
        <v>20.367889999999999</v>
      </c>
      <c r="G990" s="2">
        <v>18.82019</v>
      </c>
      <c r="H990" s="2">
        <v>10.478490000000001</v>
      </c>
      <c r="I990" s="2">
        <v>11.130190000000001</v>
      </c>
    </row>
    <row r="991" spans="1:9">
      <c r="A991" t="s">
        <v>997</v>
      </c>
      <c r="B991" s="2">
        <v>1.114174</v>
      </c>
      <c r="C991" s="2">
        <v>0.43418230000000002</v>
      </c>
      <c r="D991" s="2">
        <v>0.20430989999999999</v>
      </c>
      <c r="E991" s="2">
        <v>0.59828340000000002</v>
      </c>
      <c r="F991" s="2">
        <v>1.577493</v>
      </c>
      <c r="G991" s="2">
        <v>0.38548729999999998</v>
      </c>
      <c r="H991" s="2">
        <v>0.58141520000000002</v>
      </c>
      <c r="I991" s="2">
        <v>0.97130499999999997</v>
      </c>
    </row>
    <row r="992" spans="1:9">
      <c r="A992" t="s">
        <v>998</v>
      </c>
      <c r="B992" s="2">
        <v>16.52495</v>
      </c>
      <c r="C992" s="2">
        <v>15.41686</v>
      </c>
      <c r="D992" s="2">
        <v>11.042389999999999</v>
      </c>
      <c r="E992" s="2">
        <v>12.78383</v>
      </c>
      <c r="F992" s="2">
        <v>11.277010000000001</v>
      </c>
      <c r="G992" s="2">
        <v>9.4482169999999996</v>
      </c>
      <c r="H992" s="2">
        <v>6.4552969999999998</v>
      </c>
      <c r="I992" s="2">
        <v>5.4938060000000002</v>
      </c>
    </row>
    <row r="993" spans="1:9">
      <c r="A993" t="s">
        <v>999</v>
      </c>
      <c r="B993" s="2">
        <v>16.782979999999998</v>
      </c>
      <c r="C993" s="2">
        <v>9.757498</v>
      </c>
      <c r="D993" s="2">
        <v>7.9420760000000001</v>
      </c>
      <c r="E993" s="2">
        <v>9.4481099999999998</v>
      </c>
      <c r="F993" s="2">
        <v>12.21637</v>
      </c>
      <c r="G993" s="2">
        <v>12.64353</v>
      </c>
      <c r="H993" s="2">
        <v>9.4171560000000003</v>
      </c>
      <c r="I993" s="2">
        <v>9.2033269999999998</v>
      </c>
    </row>
    <row r="994" spans="1:9">
      <c r="A994" t="s">
        <v>1000</v>
      </c>
      <c r="B994" s="2">
        <v>9.7307729999999995E-2</v>
      </c>
      <c r="C994" s="2">
        <v>4.7399810000000001E-2</v>
      </c>
      <c r="D994" s="2">
        <v>0</v>
      </c>
      <c r="E994" s="2">
        <v>0</v>
      </c>
      <c r="F994" s="2">
        <v>8.6107680000000006E-2</v>
      </c>
      <c r="G994" s="2">
        <v>4.2083759999999998E-2</v>
      </c>
      <c r="H994" s="2">
        <v>0.12694659999999999</v>
      </c>
      <c r="I994" s="2">
        <v>4.2415059999999997E-2</v>
      </c>
    </row>
    <row r="995" spans="1:9">
      <c r="A995" t="s">
        <v>1001</v>
      </c>
      <c r="B995" s="2">
        <v>1.9754849999999999</v>
      </c>
      <c r="C995" s="2">
        <v>3.5283730000000002</v>
      </c>
      <c r="D995" s="2">
        <v>4.3772070000000003</v>
      </c>
      <c r="E995" s="2">
        <v>2.5046339999999998</v>
      </c>
      <c r="F995" s="2">
        <v>3.0591889999999999</v>
      </c>
      <c r="G995" s="2">
        <v>3.41744</v>
      </c>
      <c r="H995" s="2">
        <v>2.5771950000000001</v>
      </c>
      <c r="I995" s="2">
        <v>4.7359730000000004</v>
      </c>
    </row>
    <row r="996" spans="1:9">
      <c r="A996" t="s">
        <v>1002</v>
      </c>
      <c r="B996" s="2">
        <v>1.7563329999999999</v>
      </c>
      <c r="C996" s="2">
        <v>3.101302</v>
      </c>
      <c r="D996" s="2">
        <v>2.4658090000000001</v>
      </c>
      <c r="E996" s="2">
        <v>1.7192050000000001</v>
      </c>
      <c r="F996" s="2">
        <v>1.5541799999999999</v>
      </c>
      <c r="G996" s="2">
        <v>1.7565310000000001</v>
      </c>
      <c r="H996" s="2">
        <v>0.57282290000000002</v>
      </c>
      <c r="I996" s="2">
        <v>0.95695070000000004</v>
      </c>
    </row>
    <row r="997" spans="1:9">
      <c r="A997" t="s">
        <v>1003</v>
      </c>
      <c r="B997" s="2">
        <v>0.78652829999999996</v>
      </c>
      <c r="C997" s="2">
        <v>0.87572070000000002</v>
      </c>
      <c r="D997" s="2">
        <v>0.82416259999999997</v>
      </c>
      <c r="E997" s="2">
        <v>1.3575410000000001</v>
      </c>
      <c r="F997" s="2">
        <v>0.94457069999999999</v>
      </c>
      <c r="G997" s="2">
        <v>0.53453510000000004</v>
      </c>
      <c r="H997" s="2">
        <v>0.53747880000000003</v>
      </c>
      <c r="I997" s="2">
        <v>0.6366965</v>
      </c>
    </row>
    <row r="998" spans="1:9">
      <c r="A998" t="s">
        <v>1004</v>
      </c>
      <c r="B998" s="2">
        <v>541.78920000000005</v>
      </c>
      <c r="C998" s="2">
        <v>553.4914</v>
      </c>
      <c r="D998" s="2">
        <v>665.64359999999999</v>
      </c>
      <c r="E998" s="2">
        <v>664.75930000000005</v>
      </c>
      <c r="F998" s="2">
        <v>416.63380000000001</v>
      </c>
      <c r="G998" s="2">
        <v>401.733</v>
      </c>
      <c r="H998" s="2">
        <v>698.68129999999996</v>
      </c>
      <c r="I998" s="2">
        <v>725.14469999999994</v>
      </c>
    </row>
    <row r="999" spans="1:9">
      <c r="A999" t="s">
        <v>1005</v>
      </c>
      <c r="B999" s="2">
        <v>0</v>
      </c>
      <c r="C999" s="2">
        <v>0</v>
      </c>
      <c r="D999" s="2">
        <v>0</v>
      </c>
      <c r="E999" s="2">
        <v>0</v>
      </c>
      <c r="F999" s="2">
        <v>5.2723689999999997E-2</v>
      </c>
      <c r="G999" s="2">
        <v>0.1546072</v>
      </c>
      <c r="H999" s="2">
        <v>0</v>
      </c>
      <c r="I999" s="2">
        <v>5.1941439999999998E-2</v>
      </c>
    </row>
    <row r="1000" spans="1:9">
      <c r="A1000" t="s">
        <v>1006</v>
      </c>
      <c r="B1000" s="2">
        <v>2.773876</v>
      </c>
      <c r="C1000" s="2">
        <v>1.5763879999999999</v>
      </c>
      <c r="D1000" s="2">
        <v>1.0596989999999999</v>
      </c>
      <c r="E1000" s="2">
        <v>0.62062589999999995</v>
      </c>
      <c r="F1000" s="2">
        <v>0.40910079999999999</v>
      </c>
      <c r="G1000" s="2">
        <v>2.3992979999999999</v>
      </c>
      <c r="H1000" s="2">
        <v>0.60312779999999999</v>
      </c>
      <c r="I1000" s="2">
        <v>1.209093</v>
      </c>
    </row>
    <row r="1001" spans="1:9">
      <c r="A1001" t="s">
        <v>1007</v>
      </c>
      <c r="B1001" s="2">
        <v>1.2234700000000001</v>
      </c>
      <c r="C1001" s="2">
        <v>1.7481720000000001</v>
      </c>
      <c r="D1001" s="2">
        <v>1.271328</v>
      </c>
      <c r="E1001" s="2">
        <v>0.58397600000000005</v>
      </c>
      <c r="F1001" s="2">
        <v>1.948769</v>
      </c>
      <c r="G1001" s="2">
        <v>1.0582560000000001</v>
      </c>
      <c r="H1001" s="2">
        <v>1.135022</v>
      </c>
      <c r="I1001" s="2">
        <v>1.4932209999999999</v>
      </c>
    </row>
    <row r="1002" spans="1:9">
      <c r="A1002" t="s">
        <v>1008</v>
      </c>
      <c r="B1002" s="2">
        <v>0</v>
      </c>
      <c r="C1002" s="2">
        <v>0</v>
      </c>
      <c r="D1002" s="2">
        <v>0</v>
      </c>
      <c r="E1002" s="2">
        <v>0</v>
      </c>
      <c r="F1002" s="2">
        <v>0.1159376</v>
      </c>
      <c r="G1002" s="2">
        <v>0.67995170000000005</v>
      </c>
      <c r="H1002" s="2">
        <v>0.45579740000000002</v>
      </c>
      <c r="I1002" s="2">
        <v>0.22843479999999999</v>
      </c>
    </row>
    <row r="1003" spans="1:9">
      <c r="A1003" t="s">
        <v>1009</v>
      </c>
      <c r="B1003" s="2">
        <v>0.89762220000000004</v>
      </c>
      <c r="C1003" s="2">
        <v>0.43724299999999999</v>
      </c>
      <c r="D1003" s="2">
        <v>0.72012560000000003</v>
      </c>
      <c r="E1003" s="2">
        <v>0.30125039999999997</v>
      </c>
      <c r="F1003" s="2">
        <v>0.54608570000000001</v>
      </c>
      <c r="G1003" s="2">
        <v>0.82493499999999997</v>
      </c>
      <c r="H1003" s="2">
        <v>0.536721</v>
      </c>
      <c r="I1003" s="2">
        <v>0.78252160000000004</v>
      </c>
    </row>
    <row r="1004" spans="1:9">
      <c r="A1004" t="s">
        <v>1010</v>
      </c>
      <c r="B1004" s="2">
        <v>2.6855639999999998</v>
      </c>
      <c r="C1004" s="2">
        <v>3.5974729999999999</v>
      </c>
      <c r="D1004" s="2">
        <v>6.771344</v>
      </c>
      <c r="E1004" s="2">
        <v>8.7876809999999992</v>
      </c>
      <c r="F1004" s="2">
        <v>4.604387</v>
      </c>
      <c r="G1004" s="2">
        <v>3.7021410000000001</v>
      </c>
      <c r="H1004" s="2">
        <v>8.7588910000000002</v>
      </c>
      <c r="I1004" s="2">
        <v>7.7552219999999998</v>
      </c>
    </row>
    <row r="1005" spans="1:9">
      <c r="A1005" t="s">
        <v>1011</v>
      </c>
      <c r="B1005" s="2">
        <v>1.9754849999999999</v>
      </c>
      <c r="C1005" s="2">
        <v>1.574646</v>
      </c>
      <c r="D1005" s="2">
        <v>2.1405780000000001</v>
      </c>
      <c r="E1005" s="2">
        <v>1.6072519999999999</v>
      </c>
      <c r="F1005" s="2">
        <v>2.701622</v>
      </c>
      <c r="G1005" s="2">
        <v>1.864058</v>
      </c>
      <c r="H1005" s="2">
        <v>1.8743240000000001</v>
      </c>
      <c r="I1005" s="2">
        <v>2.0352939999999999</v>
      </c>
    </row>
    <row r="1006" spans="1:9">
      <c r="A1006" t="s">
        <v>1012</v>
      </c>
      <c r="B1006" s="2">
        <v>0.97877619999999999</v>
      </c>
      <c r="C1006" s="2">
        <v>1.0330109999999999</v>
      </c>
      <c r="D1006" s="2">
        <v>2.8417919999999999</v>
      </c>
      <c r="E1006" s="2">
        <v>2.0439159999999998</v>
      </c>
      <c r="F1006" s="2">
        <v>1.804416</v>
      </c>
      <c r="G1006" s="2">
        <v>1.90486</v>
      </c>
      <c r="H1006" s="2">
        <v>2.3409840000000002</v>
      </c>
      <c r="I1006" s="2">
        <v>2.275385</v>
      </c>
    </row>
    <row r="1007" spans="1:9">
      <c r="A1007" t="s">
        <v>1013</v>
      </c>
      <c r="B1007" s="2">
        <v>2.1000529999999999</v>
      </c>
      <c r="C1007" s="2">
        <v>1.9839260000000001</v>
      </c>
      <c r="D1007" s="2">
        <v>1.575385</v>
      </c>
      <c r="E1007" s="2">
        <v>0.91125330000000004</v>
      </c>
      <c r="F1007" s="2">
        <v>3.7729900000000001</v>
      </c>
      <c r="G1007" s="2">
        <v>3.6329340000000001</v>
      </c>
      <c r="H1007" s="2">
        <v>2.3799459999999999</v>
      </c>
      <c r="I1007" s="2">
        <v>1.8862449999999999</v>
      </c>
    </row>
    <row r="1008" spans="1:9">
      <c r="A1008" t="s">
        <v>1014</v>
      </c>
      <c r="B1008" s="2">
        <v>2.0045649999999999</v>
      </c>
      <c r="C1008" s="2">
        <v>2.3079689999999999</v>
      </c>
      <c r="D1008" s="2">
        <v>3.3416730000000001</v>
      </c>
      <c r="E1008" s="2">
        <v>3.9141859999999999</v>
      </c>
      <c r="F1008" s="2">
        <v>6.8534759999999997</v>
      </c>
      <c r="G1008" s="2">
        <v>5.7533060000000003</v>
      </c>
      <c r="H1008" s="2">
        <v>9.5095720000000004</v>
      </c>
      <c r="I1008" s="2">
        <v>11.20003</v>
      </c>
    </row>
    <row r="1009" spans="1:9">
      <c r="A1009" t="s">
        <v>1015</v>
      </c>
      <c r="B1009" s="2">
        <v>0</v>
      </c>
      <c r="C1009" s="2">
        <v>0</v>
      </c>
      <c r="D1009" s="2">
        <v>0</v>
      </c>
      <c r="E1009" s="2">
        <v>0</v>
      </c>
      <c r="F1009" s="2">
        <v>0</v>
      </c>
      <c r="G1009" s="2">
        <v>0</v>
      </c>
      <c r="H1009" s="2">
        <v>0.1190449</v>
      </c>
      <c r="I1009" s="2">
        <v>0</v>
      </c>
    </row>
    <row r="1010" spans="1:9">
      <c r="A1010" t="s">
        <v>1016</v>
      </c>
      <c r="B1010" s="2">
        <v>1.524475</v>
      </c>
      <c r="C1010" s="2">
        <v>1.0608439999999999</v>
      </c>
      <c r="D1010" s="2">
        <v>0.1996774</v>
      </c>
      <c r="E1010" s="2">
        <v>0.58471790000000001</v>
      </c>
      <c r="F1010" s="2">
        <v>3.8543120000000002</v>
      </c>
      <c r="G1010" s="2">
        <v>4.3325880000000003</v>
      </c>
      <c r="H1010" s="2">
        <v>2.841161</v>
      </c>
      <c r="I1010" s="2">
        <v>2.6579890000000002</v>
      </c>
    </row>
    <row r="1011" spans="1:9">
      <c r="A1011" t="s">
        <v>1017</v>
      </c>
      <c r="B1011" s="2">
        <v>15.544650000000001</v>
      </c>
      <c r="C1011" s="2">
        <v>14.530049999999999</v>
      </c>
      <c r="D1011" s="2">
        <v>9.2447929999999996</v>
      </c>
      <c r="E1011" s="2">
        <v>9.7758719999999997</v>
      </c>
      <c r="F1011" s="2">
        <v>10.59543</v>
      </c>
      <c r="G1011" s="2">
        <v>5.8142880000000003</v>
      </c>
      <c r="H1011" s="2">
        <v>6.2117009999999997</v>
      </c>
      <c r="I1011" s="2">
        <v>6.2263140000000003</v>
      </c>
    </row>
    <row r="1012" spans="1:9">
      <c r="A1012" t="s">
        <v>1018</v>
      </c>
      <c r="B1012" s="2">
        <v>4.9676530000000003</v>
      </c>
      <c r="C1012" s="2">
        <v>2.6272180000000001</v>
      </c>
      <c r="D1012" s="2">
        <v>4.1642789999999996</v>
      </c>
      <c r="E1012" s="2">
        <v>4.699891</v>
      </c>
      <c r="F1012" s="2">
        <v>6.0914330000000003</v>
      </c>
      <c r="G1012" s="2">
        <v>6.0769489999999999</v>
      </c>
      <c r="H1012" s="2">
        <v>4.3204950000000002</v>
      </c>
      <c r="I1012" s="2">
        <v>3.2789280000000001</v>
      </c>
    </row>
    <row r="1013" spans="1:9">
      <c r="A1013" t="s">
        <v>1019</v>
      </c>
      <c r="B1013" s="2">
        <v>1.5412980000000001</v>
      </c>
      <c r="C1013" s="2">
        <v>1.141194</v>
      </c>
      <c r="D1013" s="2">
        <v>1.0174799999999999</v>
      </c>
      <c r="E1013" s="2">
        <v>0.88281449999999995</v>
      </c>
      <c r="F1013" s="2">
        <v>1.3093399999999999</v>
      </c>
      <c r="G1013" s="2">
        <v>1.3864909999999999</v>
      </c>
      <c r="H1013" s="2">
        <v>0.48258230000000002</v>
      </c>
      <c r="I1013" s="2">
        <v>0.26873200000000003</v>
      </c>
    </row>
    <row r="1014" spans="1:9">
      <c r="A1014" t="s">
        <v>1020</v>
      </c>
      <c r="B1014" s="2">
        <v>7.6847709999999996</v>
      </c>
      <c r="C1014" s="2">
        <v>8.8688549999999999</v>
      </c>
      <c r="D1014" s="2">
        <v>3.793955</v>
      </c>
      <c r="E1014" s="2">
        <v>4.8671889999999998</v>
      </c>
      <c r="F1014" s="2">
        <v>21.028490000000001</v>
      </c>
      <c r="G1014" s="2">
        <v>20.861470000000001</v>
      </c>
      <c r="H1014" s="2">
        <v>14.601190000000001</v>
      </c>
      <c r="I1014" s="2">
        <v>12.67726</v>
      </c>
    </row>
    <row r="1015" spans="1:9">
      <c r="A1015" t="s">
        <v>1021</v>
      </c>
      <c r="B1015" s="2">
        <v>5.6358969999999999</v>
      </c>
      <c r="C1015" s="2">
        <v>6.3353450000000002</v>
      </c>
      <c r="D1015" s="2">
        <v>5.1673710000000002</v>
      </c>
      <c r="E1015" s="2">
        <v>6.0138730000000002</v>
      </c>
      <c r="F1015" s="2">
        <v>6.1381040000000002</v>
      </c>
      <c r="G1015" s="2">
        <v>5.8123079999999998</v>
      </c>
      <c r="H1015" s="2">
        <v>3.2049479999999999</v>
      </c>
      <c r="I1015" s="2">
        <v>3.9683670000000002</v>
      </c>
    </row>
    <row r="1016" spans="1:9">
      <c r="A1016" t="s">
        <v>1022</v>
      </c>
      <c r="B1016" s="2">
        <v>9.9343319999999995</v>
      </c>
      <c r="C1016" s="2">
        <v>11.35336</v>
      </c>
      <c r="D1016" s="2">
        <v>10.33461</v>
      </c>
      <c r="E1016" s="2">
        <v>13.165240000000001</v>
      </c>
      <c r="F1016" s="2">
        <v>19.272349999999999</v>
      </c>
      <c r="G1016" s="2">
        <v>17.35089</v>
      </c>
      <c r="H1016" s="2">
        <v>13.12637</v>
      </c>
      <c r="I1016" s="2">
        <v>16.321650000000002</v>
      </c>
    </row>
    <row r="1017" spans="1:9">
      <c r="A1017" t="s">
        <v>1023</v>
      </c>
      <c r="B1017" s="2">
        <v>0.26808799999999999</v>
      </c>
      <c r="C1017" s="2">
        <v>0.17411869999999999</v>
      </c>
      <c r="D1017" s="2">
        <v>0.61450289999999996</v>
      </c>
      <c r="E1017" s="2">
        <v>0.59981890000000004</v>
      </c>
      <c r="F1017" s="2">
        <v>1.0675399999999999</v>
      </c>
      <c r="G1017" s="2">
        <v>1.1207819999999999</v>
      </c>
      <c r="H1017" s="2">
        <v>0.77720990000000001</v>
      </c>
      <c r="I1017" s="2">
        <v>0.38951920000000001</v>
      </c>
    </row>
    <row r="1018" spans="1:9">
      <c r="A1018" t="s">
        <v>1024</v>
      </c>
      <c r="B1018" s="2">
        <v>5.5121900000000004</v>
      </c>
      <c r="C1018" s="2">
        <v>4.5905810000000002</v>
      </c>
      <c r="D1018" s="2">
        <v>5.9506160000000001</v>
      </c>
      <c r="E1018" s="2">
        <v>6.2062590000000002</v>
      </c>
      <c r="F1018" s="2">
        <v>10.69956</v>
      </c>
      <c r="G1018" s="2">
        <v>10.996779999999999</v>
      </c>
      <c r="H1018" s="2">
        <v>12.990449999999999</v>
      </c>
      <c r="I1018" s="2">
        <v>13.486039999999999</v>
      </c>
    </row>
    <row r="1019" spans="1:9">
      <c r="A1019" t="s">
        <v>1025</v>
      </c>
      <c r="B1019" s="2">
        <v>5.6461499999999996</v>
      </c>
      <c r="C1019" s="2">
        <v>0</v>
      </c>
      <c r="D1019" s="2">
        <v>3.4511810000000001</v>
      </c>
      <c r="E1019" s="2">
        <v>0.84217819999999999</v>
      </c>
      <c r="F1019" s="2">
        <v>6.6617090000000001</v>
      </c>
      <c r="G1019" s="2">
        <v>3.2558050000000001</v>
      </c>
      <c r="H1019" s="2">
        <v>2.455301</v>
      </c>
      <c r="I1019" s="2">
        <v>0.8203589</v>
      </c>
    </row>
    <row r="1020" spans="1:9">
      <c r="A1020" t="s">
        <v>1026</v>
      </c>
      <c r="B1020" s="2">
        <v>6.4040879999999998</v>
      </c>
      <c r="C1020" s="2">
        <v>7.9161789999999996</v>
      </c>
      <c r="D1020" s="2">
        <v>2.5254629999999998</v>
      </c>
      <c r="E1020" s="2">
        <v>2.8965100000000001</v>
      </c>
      <c r="F1020" s="2">
        <v>3.7779880000000001</v>
      </c>
      <c r="G1020" s="2">
        <v>3.8119879999999999</v>
      </c>
      <c r="H1020" s="2">
        <v>1.6170389999999999</v>
      </c>
      <c r="I1020" s="2">
        <v>1.7409049999999999</v>
      </c>
    </row>
    <row r="1021" spans="1:9">
      <c r="A1021" t="s">
        <v>1027</v>
      </c>
      <c r="B1021" s="2">
        <v>0</v>
      </c>
      <c r="C1021" s="2">
        <v>0</v>
      </c>
      <c r="D1021" s="2">
        <v>0.9822592</v>
      </c>
      <c r="E1021" s="2">
        <v>0.95878750000000001</v>
      </c>
      <c r="F1021" s="2">
        <v>0</v>
      </c>
      <c r="G1021" s="2">
        <v>0</v>
      </c>
      <c r="H1021" s="2">
        <v>0</v>
      </c>
      <c r="I1021" s="2">
        <v>0</v>
      </c>
    </row>
    <row r="1022" spans="1:9">
      <c r="A1022" t="s">
        <v>1028</v>
      </c>
      <c r="B1022" s="2">
        <v>1.522095</v>
      </c>
      <c r="C1022" s="2">
        <v>1.2604340000000001</v>
      </c>
      <c r="D1022" s="2">
        <v>0.76755779999999996</v>
      </c>
      <c r="E1022" s="2">
        <v>0.13622119999999999</v>
      </c>
      <c r="F1022" s="2">
        <v>1.0775220000000001</v>
      </c>
      <c r="G1022" s="2">
        <v>1.2507269999999999</v>
      </c>
      <c r="H1022" s="2">
        <v>0.59571229999999997</v>
      </c>
      <c r="I1022" s="2">
        <v>0.79615159999999996</v>
      </c>
    </row>
    <row r="1023" spans="1:9">
      <c r="A1023" t="s">
        <v>1029</v>
      </c>
      <c r="B1023" s="2">
        <v>13.775969999999999</v>
      </c>
      <c r="C1023" s="2">
        <v>13.530010000000001</v>
      </c>
      <c r="D1023" s="2">
        <v>14.068379999999999</v>
      </c>
      <c r="E1023" s="2">
        <v>14.63433</v>
      </c>
      <c r="F1023" s="2">
        <v>10.80284</v>
      </c>
      <c r="G1023" s="2">
        <v>11.625069999999999</v>
      </c>
      <c r="H1023" s="2">
        <v>8.8642249999999994</v>
      </c>
      <c r="I1023" s="2">
        <v>8.885078</v>
      </c>
    </row>
    <row r="1024" spans="1:9">
      <c r="A1024" t="s">
        <v>1030</v>
      </c>
      <c r="B1024" s="2">
        <v>7.8621119999999998</v>
      </c>
      <c r="C1024" s="2">
        <v>7.1123609999999999</v>
      </c>
      <c r="D1024" s="2">
        <v>6.8223450000000003</v>
      </c>
      <c r="E1024" s="2">
        <v>7.6645009999999996</v>
      </c>
      <c r="F1024" s="2">
        <v>12.050840000000001</v>
      </c>
      <c r="G1024" s="2">
        <v>12.26506</v>
      </c>
      <c r="H1024" s="2">
        <v>5.86104</v>
      </c>
      <c r="I1024" s="2">
        <v>6.8539669999999999</v>
      </c>
    </row>
    <row r="1025" spans="1:9">
      <c r="A1025" t="s">
        <v>1031</v>
      </c>
      <c r="B1025" s="2">
        <v>15.55565</v>
      </c>
      <c r="C1025" s="2">
        <v>16.101870000000002</v>
      </c>
      <c r="D1025" s="2">
        <v>14.93103</v>
      </c>
      <c r="E1025" s="2">
        <v>13.704129999999999</v>
      </c>
      <c r="F1025" s="2">
        <v>16.561260000000001</v>
      </c>
      <c r="G1025" s="2">
        <v>15.34717</v>
      </c>
      <c r="H1025" s="2">
        <v>11.626609999999999</v>
      </c>
      <c r="I1025" s="2">
        <v>11.230180000000001</v>
      </c>
    </row>
    <row r="1026" spans="1:9">
      <c r="A1026" t="s">
        <v>1032</v>
      </c>
      <c r="B1026" s="2">
        <v>407.28960000000001</v>
      </c>
      <c r="C1026" s="2">
        <v>406.30290000000002</v>
      </c>
      <c r="D1026" s="2">
        <v>400.56380000000001</v>
      </c>
      <c r="E1026" s="2">
        <v>394.26850000000002</v>
      </c>
      <c r="F1026" s="2">
        <v>313.70589999999999</v>
      </c>
      <c r="G1026" s="2">
        <v>318.77640000000002</v>
      </c>
      <c r="H1026" s="2">
        <v>268.25979999999998</v>
      </c>
      <c r="I1026" s="2">
        <v>259.31610000000001</v>
      </c>
    </row>
    <row r="1027" spans="1:9">
      <c r="A1027" t="s">
        <v>1033</v>
      </c>
      <c r="B1027" s="2">
        <v>14.61744</v>
      </c>
      <c r="C1027" s="2">
        <v>17.537130000000001</v>
      </c>
      <c r="D1027" s="2">
        <v>16.628720000000001</v>
      </c>
      <c r="E1027" s="2">
        <v>20.592030000000001</v>
      </c>
      <c r="F1027" s="2">
        <v>13.653589999999999</v>
      </c>
      <c r="G1027" s="2">
        <v>11.12163</v>
      </c>
      <c r="H1027" s="2">
        <v>19.30517</v>
      </c>
      <c r="I1027" s="2">
        <v>17.93469</v>
      </c>
    </row>
    <row r="1028" spans="1:9">
      <c r="A1028" t="s">
        <v>1034</v>
      </c>
      <c r="B1028" s="2">
        <v>10.45726</v>
      </c>
      <c r="C1028" s="2">
        <v>9.2615680000000005</v>
      </c>
      <c r="D1028" s="2">
        <v>12.70088</v>
      </c>
      <c r="E1028" s="2">
        <v>13.734360000000001</v>
      </c>
      <c r="F1028" s="2">
        <v>11.41682</v>
      </c>
      <c r="G1028" s="2">
        <v>13.74391</v>
      </c>
      <c r="H1028" s="2">
        <v>14.646409999999999</v>
      </c>
      <c r="I1028" s="2">
        <v>15.628019999999999</v>
      </c>
    </row>
    <row r="1029" spans="1:9">
      <c r="A1029" t="s">
        <v>1035</v>
      </c>
      <c r="B1029" s="2">
        <v>1.113113</v>
      </c>
      <c r="C1029" s="2">
        <v>0.87786620000000004</v>
      </c>
      <c r="D1029" s="2">
        <v>0.87478080000000003</v>
      </c>
      <c r="E1029" s="2">
        <v>0.94875259999999995</v>
      </c>
      <c r="F1029" s="2">
        <v>2.5328439999999999</v>
      </c>
      <c r="G1029" s="2">
        <v>2.3840789999999998</v>
      </c>
      <c r="H1029" s="2">
        <v>4.748316</v>
      </c>
      <c r="I1029" s="2">
        <v>4.8519040000000002</v>
      </c>
    </row>
    <row r="1030" spans="1:9">
      <c r="A1030" t="s">
        <v>1036</v>
      </c>
      <c r="B1030" s="2">
        <v>2.1631209999999998</v>
      </c>
      <c r="C1030" s="2">
        <v>1.621051</v>
      </c>
      <c r="D1030" s="2">
        <v>2.8986619999999998</v>
      </c>
      <c r="E1030" s="2">
        <v>3.5739749999999999</v>
      </c>
      <c r="F1030" s="2">
        <v>2.3558729999999999</v>
      </c>
      <c r="G1030" s="2">
        <v>3.8859599999999999</v>
      </c>
      <c r="H1030" s="2">
        <v>3.7626430000000002</v>
      </c>
      <c r="I1030" s="2">
        <v>3.9165519999999998</v>
      </c>
    </row>
    <row r="1031" spans="1:9">
      <c r="A1031" t="s">
        <v>1037</v>
      </c>
      <c r="B1031" s="2">
        <v>20.65091</v>
      </c>
      <c r="C1031" s="2">
        <v>18.059249999999999</v>
      </c>
      <c r="D1031" s="2">
        <v>8.3489170000000001</v>
      </c>
      <c r="E1031" s="2">
        <v>10.914389999999999</v>
      </c>
      <c r="F1031" s="2">
        <v>8.6333880000000001</v>
      </c>
      <c r="G1031" s="2">
        <v>10.548579999999999</v>
      </c>
      <c r="H1031" s="2">
        <v>10.748089999999999</v>
      </c>
      <c r="I1031" s="2">
        <v>9.072317</v>
      </c>
    </row>
    <row r="1032" spans="1:9">
      <c r="A1032" t="s">
        <v>1038</v>
      </c>
      <c r="B1032" s="2">
        <v>37.14376</v>
      </c>
      <c r="C1032" s="2">
        <v>38.155250000000002</v>
      </c>
      <c r="D1032" s="2">
        <v>23.2577</v>
      </c>
      <c r="E1032" s="2">
        <v>22.265360000000001</v>
      </c>
      <c r="F1032" s="2">
        <v>33.053539999999998</v>
      </c>
      <c r="G1032" s="2">
        <v>32.067680000000003</v>
      </c>
      <c r="H1032" s="2">
        <v>26.00149</v>
      </c>
      <c r="I1032" s="2">
        <v>25.212129999999998</v>
      </c>
    </row>
    <row r="1033" spans="1:9">
      <c r="A1033" t="s">
        <v>1039</v>
      </c>
      <c r="B1033" s="2">
        <v>25.118020000000001</v>
      </c>
      <c r="C1033" s="2">
        <v>23.103529999999999</v>
      </c>
      <c r="D1033" s="2">
        <v>23.158550000000002</v>
      </c>
      <c r="E1033" s="2">
        <v>24.614509999999999</v>
      </c>
      <c r="F1033" s="2">
        <v>24.834579999999999</v>
      </c>
      <c r="G1033" s="2">
        <v>23.42539</v>
      </c>
      <c r="H1033" s="2">
        <v>20.503309999999999</v>
      </c>
      <c r="I1033" s="2">
        <v>22.998149999999999</v>
      </c>
    </row>
    <row r="1034" spans="1:9">
      <c r="A1034" t="s">
        <v>1040</v>
      </c>
      <c r="B1034" s="2">
        <v>0.25065769999999998</v>
      </c>
      <c r="C1034" s="2">
        <v>0.61049260000000005</v>
      </c>
      <c r="D1034" s="2">
        <v>0.8618247</v>
      </c>
      <c r="E1034" s="2">
        <v>0.44865640000000001</v>
      </c>
      <c r="F1034" s="2">
        <v>1.4971989999999999</v>
      </c>
      <c r="G1034" s="2">
        <v>0.81303559999999997</v>
      </c>
      <c r="H1034" s="2">
        <v>1.6350260000000001</v>
      </c>
      <c r="I1034" s="2">
        <v>1.529614</v>
      </c>
    </row>
    <row r="1035" spans="1:9">
      <c r="A1035" t="s">
        <v>1041</v>
      </c>
      <c r="B1035" s="2">
        <v>27.540870000000002</v>
      </c>
      <c r="C1035" s="2">
        <v>25.304030000000001</v>
      </c>
      <c r="D1035" s="2">
        <v>30.588999999999999</v>
      </c>
      <c r="E1035" s="2">
        <v>23.044809999999998</v>
      </c>
      <c r="F1035" s="2">
        <v>21.79514</v>
      </c>
      <c r="G1035" s="2">
        <v>23.434470000000001</v>
      </c>
      <c r="H1035" s="2">
        <v>22.784559999999999</v>
      </c>
      <c r="I1035" s="2">
        <v>19.71499</v>
      </c>
    </row>
    <row r="1036" spans="1:9">
      <c r="A1036" t="s">
        <v>1042</v>
      </c>
      <c r="B1036" s="2">
        <v>3.3222369999999999</v>
      </c>
      <c r="C1036" s="2">
        <v>1.8738250000000001</v>
      </c>
      <c r="D1036" s="2">
        <v>0.80159259999999999</v>
      </c>
      <c r="E1036" s="2">
        <v>2.0343390000000001</v>
      </c>
      <c r="F1036" s="2">
        <v>2.1662050000000002</v>
      </c>
      <c r="G1036" s="2">
        <v>3.9323090000000001</v>
      </c>
      <c r="H1036" s="2">
        <v>1.672831</v>
      </c>
      <c r="I1036" s="2">
        <v>1.2194659999999999</v>
      </c>
    </row>
    <row r="1037" spans="1:9">
      <c r="A1037" t="s">
        <v>1043</v>
      </c>
      <c r="B1037" s="2">
        <v>152.75450000000001</v>
      </c>
      <c r="C1037" s="2">
        <v>158.37029999999999</v>
      </c>
      <c r="D1037" s="2">
        <v>115.7531</v>
      </c>
      <c r="E1037" s="2">
        <v>114.9068</v>
      </c>
      <c r="F1037" s="2">
        <v>163.1019</v>
      </c>
      <c r="G1037" s="2">
        <v>157.9692</v>
      </c>
      <c r="H1037" s="2">
        <v>178.161</v>
      </c>
      <c r="I1037" s="2">
        <v>168.9633</v>
      </c>
    </row>
    <row r="1038" spans="1:9">
      <c r="A1038" t="s">
        <v>1044</v>
      </c>
      <c r="B1038" s="2">
        <v>5.0978960000000004</v>
      </c>
      <c r="C1038" s="2">
        <v>4.9664979999999996</v>
      </c>
      <c r="D1038" s="2">
        <v>5.0636039999999998</v>
      </c>
      <c r="E1038" s="2">
        <v>5.3228059999999999</v>
      </c>
      <c r="F1038" s="2">
        <v>7.5185529999999998</v>
      </c>
      <c r="G1038" s="2">
        <v>6.1242890000000001</v>
      </c>
      <c r="H1038" s="2">
        <v>3.6948089999999998</v>
      </c>
      <c r="I1038" s="2">
        <v>5.5552520000000003</v>
      </c>
    </row>
    <row r="1039" spans="1:9">
      <c r="A1039" t="s">
        <v>1045</v>
      </c>
      <c r="B1039" s="2">
        <v>0</v>
      </c>
      <c r="C1039" s="2">
        <v>0</v>
      </c>
      <c r="D1039" s="2">
        <v>0.58575089999999996</v>
      </c>
      <c r="E1039" s="2">
        <v>1.143508</v>
      </c>
      <c r="F1039" s="2">
        <v>0.56532850000000001</v>
      </c>
      <c r="G1039" s="2">
        <v>0</v>
      </c>
      <c r="H1039" s="2">
        <v>0</v>
      </c>
      <c r="I1039" s="2">
        <v>0.55694089999999996</v>
      </c>
    </row>
    <row r="1040" spans="1:9">
      <c r="A1040" t="s">
        <v>1046</v>
      </c>
      <c r="B1040" s="2">
        <v>12.547000000000001</v>
      </c>
      <c r="C1040" s="2">
        <v>6.1117999999999997</v>
      </c>
      <c r="D1040" s="2">
        <v>9.2031489999999998</v>
      </c>
      <c r="E1040" s="2">
        <v>8.9832339999999995</v>
      </c>
      <c r="F1040" s="2">
        <v>19.985130000000002</v>
      </c>
      <c r="G1040" s="2">
        <v>19.534829999999999</v>
      </c>
      <c r="H1040" s="2">
        <v>48.014769999999999</v>
      </c>
      <c r="I1040" s="2">
        <v>37.189610000000002</v>
      </c>
    </row>
    <row r="1041" spans="1:9">
      <c r="A1041" t="s">
        <v>1047</v>
      </c>
      <c r="B1041" s="2">
        <v>1.934329</v>
      </c>
      <c r="C1041" s="2">
        <v>1.8844719999999999</v>
      </c>
      <c r="D1041" s="2">
        <v>0</v>
      </c>
      <c r="E1041" s="2">
        <v>0</v>
      </c>
      <c r="F1041" s="2">
        <v>5.1350670000000003</v>
      </c>
      <c r="G1041" s="2">
        <v>13.384969999999999</v>
      </c>
      <c r="H1041" s="2">
        <v>10.094010000000001</v>
      </c>
      <c r="I1041" s="2">
        <v>30.353280000000002</v>
      </c>
    </row>
    <row r="1042" spans="1:9">
      <c r="A1042" t="s">
        <v>1048</v>
      </c>
      <c r="B1042" s="2">
        <v>1.2632350000000001</v>
      </c>
      <c r="C1042" s="2">
        <v>1.230675</v>
      </c>
      <c r="D1042" s="2">
        <v>0.86866460000000001</v>
      </c>
      <c r="E1042" s="2">
        <v>0.56527150000000004</v>
      </c>
      <c r="F1042" s="2">
        <v>5.3097300000000001</v>
      </c>
      <c r="G1042" s="2">
        <v>7.1022309999999997</v>
      </c>
      <c r="H1042" s="2">
        <v>4.66934</v>
      </c>
      <c r="I1042" s="2">
        <v>4.1296980000000003</v>
      </c>
    </row>
    <row r="1043" spans="1:9">
      <c r="A1043" t="s">
        <v>1049</v>
      </c>
      <c r="B1043" s="2">
        <v>3.081232</v>
      </c>
      <c r="C1043" s="2">
        <v>3.0018129999999998</v>
      </c>
      <c r="D1043" s="2">
        <v>3.3900980000000001</v>
      </c>
      <c r="E1043" s="2">
        <v>3.3090890000000002</v>
      </c>
      <c r="F1043" s="2">
        <v>22.630649999999999</v>
      </c>
      <c r="G1043" s="2">
        <v>26.651499999999999</v>
      </c>
      <c r="H1043" s="2">
        <v>25.72634</v>
      </c>
      <c r="I1043" s="2">
        <v>21.489049999999999</v>
      </c>
    </row>
    <row r="1044" spans="1:9">
      <c r="A1044" t="s">
        <v>1050</v>
      </c>
      <c r="B1044" s="2">
        <v>1.5328649999999999</v>
      </c>
      <c r="C1044" s="2">
        <v>1.0666819999999999</v>
      </c>
      <c r="D1044" s="2">
        <v>1.3050459999999999</v>
      </c>
      <c r="E1044" s="2">
        <v>1.1758710000000001</v>
      </c>
      <c r="F1044" s="2">
        <v>2.1315369999999998</v>
      </c>
      <c r="G1044" s="2">
        <v>1.7993950000000001</v>
      </c>
      <c r="H1044" s="2">
        <v>1.618851</v>
      </c>
      <c r="I1044" s="2">
        <v>2.0044620000000002</v>
      </c>
    </row>
    <row r="1045" spans="1:9">
      <c r="A1045" t="s">
        <v>1051</v>
      </c>
      <c r="B1045" s="2">
        <v>88.008330000000001</v>
      </c>
      <c r="C1045" s="2">
        <v>92.155839999999998</v>
      </c>
      <c r="D1045" s="2">
        <v>48.442639999999997</v>
      </c>
      <c r="E1045" s="2">
        <v>46.3474</v>
      </c>
      <c r="F1045" s="2">
        <v>41.190910000000002</v>
      </c>
      <c r="G1045" s="2">
        <v>36.767319999999998</v>
      </c>
      <c r="H1045" s="2">
        <v>37.360329999999998</v>
      </c>
      <c r="I1045" s="2">
        <v>34.838590000000003</v>
      </c>
    </row>
    <row r="1046" spans="1:9">
      <c r="A1046" t="s">
        <v>1052</v>
      </c>
      <c r="B1046" s="2">
        <v>0.16888239999999999</v>
      </c>
      <c r="C1046" s="2">
        <v>0.27421580000000001</v>
      </c>
      <c r="D1046" s="2">
        <v>0.36129990000000001</v>
      </c>
      <c r="E1046" s="2">
        <v>0.30228549999999998</v>
      </c>
      <c r="F1046" s="2">
        <v>1.295183</v>
      </c>
      <c r="G1046" s="2">
        <v>1.071231</v>
      </c>
      <c r="H1046" s="2">
        <v>0.39168360000000002</v>
      </c>
      <c r="I1046" s="2">
        <v>0.14722689999999999</v>
      </c>
    </row>
    <row r="1047" spans="1:9">
      <c r="A1047" t="s">
        <v>1053</v>
      </c>
      <c r="B1047" s="2">
        <v>0.54494229999999999</v>
      </c>
      <c r="C1047" s="2">
        <v>0.22752710000000001</v>
      </c>
      <c r="D1047" s="2">
        <v>0.4282628</v>
      </c>
      <c r="E1047" s="2">
        <v>6.9671529999999995E-2</v>
      </c>
      <c r="F1047" s="2">
        <v>1.3088820000000001</v>
      </c>
      <c r="G1047" s="2">
        <v>1.010046</v>
      </c>
      <c r="H1047" s="2">
        <v>0.88019349999999996</v>
      </c>
      <c r="I1047" s="2">
        <v>0.88226420000000005</v>
      </c>
    </row>
    <row r="1048" spans="1:9">
      <c r="A1048" t="s">
        <v>1054</v>
      </c>
      <c r="B1048" s="2">
        <v>239.47319999999999</v>
      </c>
      <c r="C1048" s="2">
        <v>263.81689999999998</v>
      </c>
      <c r="D1048" s="2">
        <v>232.22649999999999</v>
      </c>
      <c r="E1048" s="2">
        <v>230.2945</v>
      </c>
      <c r="F1048" s="2">
        <v>194.3254</v>
      </c>
      <c r="G1048" s="2">
        <v>209.75729999999999</v>
      </c>
      <c r="H1048" s="2">
        <v>148.81039999999999</v>
      </c>
      <c r="I1048" s="2">
        <v>146.8115</v>
      </c>
    </row>
    <row r="1049" spans="1:9">
      <c r="A1049" t="s">
        <v>1055</v>
      </c>
      <c r="B1049" s="2">
        <v>7.2413790000000002</v>
      </c>
      <c r="C1049" s="2">
        <v>6.3249329999999997</v>
      </c>
      <c r="D1049" s="2">
        <v>6.7538580000000001</v>
      </c>
      <c r="E1049" s="2">
        <v>9.3858890000000006</v>
      </c>
      <c r="F1049" s="2">
        <v>8.9489660000000004</v>
      </c>
      <c r="G1049" s="2">
        <v>8.7473299999999998</v>
      </c>
      <c r="H1049" s="2">
        <v>6.8409449999999996</v>
      </c>
      <c r="I1049" s="2">
        <v>8.0542990000000003</v>
      </c>
    </row>
    <row r="1050" spans="1:9">
      <c r="A1050" t="s">
        <v>1056</v>
      </c>
      <c r="B1050" s="2">
        <v>1.2876559999999999</v>
      </c>
      <c r="C1050" s="2">
        <v>1.1974450000000001</v>
      </c>
      <c r="D1050" s="2">
        <v>1.126946</v>
      </c>
      <c r="E1050" s="2">
        <v>1.6762159999999999</v>
      </c>
      <c r="F1050" s="2">
        <v>1.191241</v>
      </c>
      <c r="G1050" s="2">
        <v>1.265652</v>
      </c>
      <c r="H1050" s="2">
        <v>0.61085860000000003</v>
      </c>
      <c r="I1050" s="2">
        <v>0.51024639999999999</v>
      </c>
    </row>
    <row r="1051" spans="1:9">
      <c r="A1051" t="s">
        <v>1057</v>
      </c>
      <c r="B1051" s="2">
        <v>1.2942610000000001</v>
      </c>
      <c r="C1051" s="2">
        <v>1.0807720000000001</v>
      </c>
      <c r="D1051" s="2">
        <v>0.59333279999999999</v>
      </c>
      <c r="E1051" s="2">
        <v>0.37231379999999997</v>
      </c>
      <c r="F1051" s="2">
        <v>1.6361319999999999</v>
      </c>
      <c r="G1051" s="2">
        <v>1.719212</v>
      </c>
      <c r="H1051" s="2">
        <v>0.96484440000000005</v>
      </c>
      <c r="I1051" s="2">
        <v>0.76563199999999998</v>
      </c>
    </row>
    <row r="1052" spans="1:9">
      <c r="A1052" t="s">
        <v>1058</v>
      </c>
      <c r="B1052" s="2">
        <v>0.12949479999999999</v>
      </c>
      <c r="C1052" s="2">
        <v>0</v>
      </c>
      <c r="D1052" s="2">
        <v>0</v>
      </c>
      <c r="E1052" s="2">
        <v>0</v>
      </c>
      <c r="F1052" s="2">
        <v>0.4583603</v>
      </c>
      <c r="G1052" s="2">
        <v>0.1120082</v>
      </c>
      <c r="H1052" s="2">
        <v>0.33787489999999998</v>
      </c>
      <c r="I1052" s="2">
        <v>0.56444970000000005</v>
      </c>
    </row>
    <row r="1053" spans="1:9">
      <c r="A1053" t="s">
        <v>1059</v>
      </c>
      <c r="B1053" s="2">
        <v>0</v>
      </c>
      <c r="C1053" s="2">
        <v>8.2082260000000004E-2</v>
      </c>
      <c r="D1053" s="2">
        <v>7.7249670000000006E-2</v>
      </c>
      <c r="E1053" s="2">
        <v>0.15080750000000001</v>
      </c>
      <c r="F1053" s="2">
        <v>7.4556330000000004E-2</v>
      </c>
      <c r="G1053" s="2">
        <v>0</v>
      </c>
      <c r="H1053" s="2">
        <v>0</v>
      </c>
      <c r="I1053" s="2">
        <v>0.14690030000000001</v>
      </c>
    </row>
    <row r="1054" spans="1:9">
      <c r="A1054" t="s">
        <v>1060</v>
      </c>
      <c r="B1054" s="2">
        <v>0</v>
      </c>
      <c r="C1054" s="2">
        <v>0.1524517</v>
      </c>
      <c r="D1054" s="2">
        <v>0.21521409999999999</v>
      </c>
      <c r="E1054" s="2">
        <v>0.35011900000000001</v>
      </c>
      <c r="F1054" s="2">
        <v>0</v>
      </c>
      <c r="G1054" s="2">
        <v>0.13535369999999999</v>
      </c>
      <c r="H1054" s="2">
        <v>0.1360991</v>
      </c>
      <c r="I1054" s="2">
        <v>0.13641919999999999</v>
      </c>
    </row>
    <row r="1055" spans="1:9">
      <c r="A1055" t="s">
        <v>1061</v>
      </c>
      <c r="B1055" s="2">
        <v>33.394080000000002</v>
      </c>
      <c r="C1055" s="2">
        <v>30.741250000000001</v>
      </c>
      <c r="D1055" s="2">
        <v>24.066220000000001</v>
      </c>
      <c r="E1055" s="2">
        <v>24.504239999999999</v>
      </c>
      <c r="F1055" s="2">
        <v>29.425229999999999</v>
      </c>
      <c r="G1055" s="2">
        <v>29.74137</v>
      </c>
      <c r="H1055" s="2">
        <v>23.690290000000001</v>
      </c>
      <c r="I1055" s="2">
        <v>23.684349999999998</v>
      </c>
    </row>
    <row r="1056" spans="1:9">
      <c r="A1056" t="s">
        <v>1062</v>
      </c>
      <c r="B1056" s="2">
        <v>19.241479999999999</v>
      </c>
      <c r="C1056" s="2">
        <v>14.10378</v>
      </c>
      <c r="D1056" s="2">
        <v>11.92928</v>
      </c>
      <c r="E1056" s="2">
        <v>13.776260000000001</v>
      </c>
      <c r="F1056" s="2">
        <v>3.7296809999999998</v>
      </c>
      <c r="G1056" s="2">
        <v>4.5966820000000004</v>
      </c>
      <c r="H1056" s="2">
        <v>3.0282040000000001</v>
      </c>
      <c r="I1056" s="2">
        <v>3.9938530000000001</v>
      </c>
    </row>
    <row r="1057" spans="1:9">
      <c r="A1057" t="s">
        <v>1063</v>
      </c>
      <c r="B1057" s="2">
        <v>349.6463</v>
      </c>
      <c r="C1057" s="2">
        <v>358.73779999999999</v>
      </c>
      <c r="D1057" s="2">
        <v>201.85290000000001</v>
      </c>
      <c r="E1057" s="2">
        <v>196.76689999999999</v>
      </c>
      <c r="F1057" s="2">
        <v>316.5856</v>
      </c>
      <c r="G1057" s="2">
        <v>316.7276</v>
      </c>
      <c r="H1057" s="2">
        <v>149.11349999999999</v>
      </c>
      <c r="I1057" s="2">
        <v>150.91380000000001</v>
      </c>
    </row>
    <row r="1058" spans="1:9">
      <c r="A1058" t="s">
        <v>1064</v>
      </c>
      <c r="B1058" s="2">
        <v>3.0727350000000002</v>
      </c>
      <c r="C1058" s="2">
        <v>5.2386860000000004</v>
      </c>
      <c r="D1058" s="2">
        <v>2.9581550000000001</v>
      </c>
      <c r="E1058" s="2">
        <v>2.6124710000000002</v>
      </c>
      <c r="F1058" s="2">
        <v>4.7583640000000003</v>
      </c>
      <c r="G1058" s="2">
        <v>4.5182599999999997</v>
      </c>
      <c r="H1058" s="2">
        <v>3.474167</v>
      </c>
      <c r="I1058" s="2">
        <v>3.8841480000000002</v>
      </c>
    </row>
    <row r="1059" spans="1:9">
      <c r="A1059" t="s">
        <v>1065</v>
      </c>
      <c r="B1059" s="2">
        <v>1.2427049999999999</v>
      </c>
      <c r="C1059" s="2">
        <v>1.1241969999999999</v>
      </c>
      <c r="D1059" s="2">
        <v>1.3021659999999999</v>
      </c>
      <c r="E1059" s="2">
        <v>1.0327280000000001</v>
      </c>
      <c r="F1059" s="2">
        <v>1.8066009999999999</v>
      </c>
      <c r="G1059" s="2">
        <v>1.919451</v>
      </c>
      <c r="H1059" s="2">
        <v>2.0072230000000002</v>
      </c>
      <c r="I1059" s="2">
        <v>3.0179170000000002</v>
      </c>
    </row>
    <row r="1060" spans="1:9">
      <c r="A1060" t="s">
        <v>1066</v>
      </c>
      <c r="B1060" s="2">
        <v>15.88456</v>
      </c>
      <c r="C1060" s="2">
        <v>13.478339999999999</v>
      </c>
      <c r="D1060" s="2">
        <v>13.624420000000001</v>
      </c>
      <c r="E1060" s="2">
        <v>13.023709999999999</v>
      </c>
      <c r="F1060" s="2">
        <v>15.597910000000001</v>
      </c>
      <c r="G1060" s="2">
        <v>14.44868</v>
      </c>
      <c r="H1060" s="2">
        <v>15.50868</v>
      </c>
      <c r="I1060" s="2">
        <v>16.081209999999999</v>
      </c>
    </row>
    <row r="1061" spans="1:9">
      <c r="A1061" t="s">
        <v>1067</v>
      </c>
      <c r="B1061" s="2">
        <v>0.61981169999999997</v>
      </c>
      <c r="C1061" s="2">
        <v>0.44281310000000002</v>
      </c>
      <c r="D1061" s="2">
        <v>0.53039959999999997</v>
      </c>
      <c r="E1061" s="2">
        <v>0.51772530000000005</v>
      </c>
      <c r="F1061" s="2">
        <v>1.3163320000000001</v>
      </c>
      <c r="G1061" s="2">
        <v>0.89352299999999996</v>
      </c>
      <c r="H1061" s="2">
        <v>0.53906620000000005</v>
      </c>
      <c r="I1061" s="2">
        <v>0.75646809999999998</v>
      </c>
    </row>
    <row r="1062" spans="1:9">
      <c r="A1062" t="s">
        <v>1068</v>
      </c>
      <c r="B1062" s="2">
        <v>0</v>
      </c>
      <c r="C1062" s="2">
        <v>0.32038250000000001</v>
      </c>
      <c r="D1062" s="2">
        <v>0</v>
      </c>
      <c r="E1062" s="2">
        <v>0.44147239999999999</v>
      </c>
      <c r="F1062" s="2">
        <v>0.14550370000000001</v>
      </c>
      <c r="G1062" s="2">
        <v>0.1422252</v>
      </c>
      <c r="H1062" s="2">
        <v>0</v>
      </c>
      <c r="I1062" s="2">
        <v>0.1433449</v>
      </c>
    </row>
    <row r="1063" spans="1:9">
      <c r="A1063" t="s">
        <v>1069</v>
      </c>
      <c r="B1063" s="2">
        <v>5.4740200000000003</v>
      </c>
      <c r="C1063" s="2">
        <v>6.5636020000000004</v>
      </c>
      <c r="D1063" s="2">
        <v>5.2119879999999998</v>
      </c>
      <c r="E1063" s="2">
        <v>4.5221720000000003</v>
      </c>
      <c r="F1063" s="2">
        <v>22.356760000000001</v>
      </c>
      <c r="G1063" s="2">
        <v>18.93928</v>
      </c>
      <c r="H1063" s="2">
        <v>21.79025</v>
      </c>
      <c r="I1063" s="2">
        <v>21.290890000000001</v>
      </c>
    </row>
    <row r="1064" spans="1:9">
      <c r="A1064" t="s">
        <v>1070</v>
      </c>
      <c r="B1064" s="2">
        <v>1.3781699999999999</v>
      </c>
      <c r="C1064" s="2">
        <v>1.715605</v>
      </c>
      <c r="D1064" s="2">
        <v>1.333799</v>
      </c>
      <c r="E1064" s="2">
        <v>1.4389719999999999</v>
      </c>
      <c r="F1064" s="2">
        <v>1.7615620000000001</v>
      </c>
      <c r="G1064" s="2">
        <v>1.7218709999999999</v>
      </c>
      <c r="H1064" s="2">
        <v>0.86567680000000002</v>
      </c>
      <c r="I1064" s="2">
        <v>0.86771339999999997</v>
      </c>
    </row>
    <row r="1065" spans="1:9">
      <c r="A1065" t="s">
        <v>1071</v>
      </c>
      <c r="B1065" s="2">
        <v>11.00592</v>
      </c>
      <c r="C1065" s="2">
        <v>12.66137</v>
      </c>
      <c r="D1065" s="2">
        <v>10.413019999999999</v>
      </c>
      <c r="E1065" s="2">
        <v>9.535482</v>
      </c>
      <c r="F1065" s="2">
        <v>7.8742020000000004</v>
      </c>
      <c r="G1065" s="2">
        <v>5.6713129999999996</v>
      </c>
      <c r="H1065" s="2">
        <v>5.8043760000000004</v>
      </c>
      <c r="I1065" s="2">
        <v>5.7159599999999999</v>
      </c>
    </row>
    <row r="1066" spans="1:9">
      <c r="A1066" t="s">
        <v>1072</v>
      </c>
      <c r="B1066" s="2">
        <v>87.016530000000003</v>
      </c>
      <c r="C1066" s="2">
        <v>87.271349999999998</v>
      </c>
      <c r="D1066" s="2">
        <v>140.62209999999999</v>
      </c>
      <c r="E1066" s="2">
        <v>138.88140000000001</v>
      </c>
      <c r="F1066" s="2">
        <v>120.5059</v>
      </c>
      <c r="G1066" s="2">
        <v>120.39960000000001</v>
      </c>
      <c r="H1066" s="2">
        <v>218.51599999999999</v>
      </c>
      <c r="I1066" s="2">
        <v>196.94300000000001</v>
      </c>
    </row>
    <row r="1067" spans="1:9">
      <c r="A1067" t="s">
        <v>1073</v>
      </c>
      <c r="B1067" s="2">
        <v>6.5675970000000001</v>
      </c>
      <c r="C1067" s="2">
        <v>5.8337599999999998</v>
      </c>
      <c r="D1067" s="2">
        <v>4.4276590000000002</v>
      </c>
      <c r="E1067" s="2">
        <v>3.4574859999999998</v>
      </c>
      <c r="F1067" s="2">
        <v>17.776879999999998</v>
      </c>
      <c r="G1067" s="2">
        <v>15.20429</v>
      </c>
      <c r="H1067" s="2">
        <v>9.0720130000000001</v>
      </c>
      <c r="I1067" s="2">
        <v>8.4197729999999993</v>
      </c>
    </row>
    <row r="1068" spans="1:9">
      <c r="A1068" t="s">
        <v>1074</v>
      </c>
      <c r="B1068" s="2">
        <v>0</v>
      </c>
      <c r="C1068" s="2">
        <v>0</v>
      </c>
      <c r="D1068" s="2">
        <v>0.35618880000000003</v>
      </c>
      <c r="E1068" s="2">
        <v>0</v>
      </c>
      <c r="F1068" s="2">
        <v>0</v>
      </c>
      <c r="G1068" s="2">
        <v>0</v>
      </c>
      <c r="H1068" s="2">
        <v>0</v>
      </c>
      <c r="I1068" s="2">
        <v>0</v>
      </c>
    </row>
    <row r="1069" spans="1:9">
      <c r="A1069" t="s">
        <v>1075</v>
      </c>
      <c r="B1069" s="2">
        <v>564.73749999999995</v>
      </c>
      <c r="C1069" s="2">
        <v>541.62369999999999</v>
      </c>
      <c r="D1069" s="2">
        <v>511.81400000000002</v>
      </c>
      <c r="E1069" s="2">
        <v>528.24019999999996</v>
      </c>
      <c r="F1069" s="2">
        <v>1042.3510000000001</v>
      </c>
      <c r="G1069" s="2">
        <v>1025.973</v>
      </c>
      <c r="H1069" s="2">
        <v>771.62220000000002</v>
      </c>
      <c r="I1069" s="2">
        <v>777.14279999999997</v>
      </c>
    </row>
    <row r="1070" spans="1:9">
      <c r="A1070" t="s">
        <v>1076</v>
      </c>
      <c r="B1070" s="2">
        <v>0.72777400000000003</v>
      </c>
      <c r="C1070" s="2">
        <v>0.61448029999999998</v>
      </c>
      <c r="D1070" s="2">
        <v>0.6227876</v>
      </c>
      <c r="E1070" s="2">
        <v>0.47764020000000001</v>
      </c>
      <c r="F1070" s="2">
        <v>1.631486</v>
      </c>
      <c r="G1070" s="2">
        <v>2.3081559999999999</v>
      </c>
      <c r="H1070" s="2">
        <v>0.92834689999999997</v>
      </c>
      <c r="I1070" s="2">
        <v>0.67674970000000001</v>
      </c>
    </row>
    <row r="1071" spans="1:9">
      <c r="A1071" t="s">
        <v>1077</v>
      </c>
      <c r="B1071" s="2">
        <v>3.1990219999999998</v>
      </c>
      <c r="C1071" s="2">
        <v>3.5617909999999999</v>
      </c>
      <c r="D1071" s="2">
        <v>3.142585</v>
      </c>
      <c r="E1071" s="2">
        <v>4.2944870000000002</v>
      </c>
      <c r="F1071" s="2">
        <v>2.4264139999999998</v>
      </c>
      <c r="G1071" s="2">
        <v>3.7552599999999998</v>
      </c>
      <c r="H1071" s="2">
        <v>4.1734070000000001</v>
      </c>
      <c r="I1071" s="2">
        <v>6.1752370000000001</v>
      </c>
    </row>
    <row r="1072" spans="1:9">
      <c r="A1072" t="s">
        <v>1078</v>
      </c>
      <c r="B1072" s="2">
        <v>0.1177276</v>
      </c>
      <c r="C1072" s="2">
        <v>0.68815879999999996</v>
      </c>
      <c r="D1072" s="2">
        <v>2.158811</v>
      </c>
      <c r="E1072" s="2">
        <v>1.6857800000000001</v>
      </c>
      <c r="F1072" s="2">
        <v>0.9375947</v>
      </c>
      <c r="G1072" s="2">
        <v>1.629278</v>
      </c>
      <c r="H1072" s="2">
        <v>3.2765019999999998</v>
      </c>
      <c r="I1072" s="2">
        <v>2.8736830000000002</v>
      </c>
    </row>
    <row r="1073" spans="1:9">
      <c r="A1073" t="s">
        <v>1079</v>
      </c>
      <c r="B1073" s="2">
        <v>2.8014420000000002</v>
      </c>
      <c r="C1073" s="2">
        <v>2.4043260000000002</v>
      </c>
      <c r="D1073" s="2">
        <v>2.3239269999999999</v>
      </c>
      <c r="E1073" s="2">
        <v>2.447479</v>
      </c>
      <c r="F1073" s="2">
        <v>3.0692360000000001</v>
      </c>
      <c r="G1073" s="2">
        <v>2.480836</v>
      </c>
      <c r="H1073" s="2">
        <v>2.20444</v>
      </c>
      <c r="I1073" s="2">
        <v>2.2677740000000002</v>
      </c>
    </row>
    <row r="1074" spans="1:9">
      <c r="A1074" t="s">
        <v>1080</v>
      </c>
      <c r="B1074" s="2">
        <v>2.7186499999999998</v>
      </c>
      <c r="C1074" s="2">
        <v>2.1879550000000001</v>
      </c>
      <c r="D1074" s="2">
        <v>1.6256360000000001</v>
      </c>
      <c r="E1074" s="2">
        <v>0.95207410000000003</v>
      </c>
      <c r="F1074" s="2">
        <v>4.1315879999999998</v>
      </c>
      <c r="G1074" s="2">
        <v>4.7030589999999997</v>
      </c>
      <c r="H1074" s="2">
        <v>2.1074709999999999</v>
      </c>
      <c r="I1074" s="2">
        <v>2.7307000000000001</v>
      </c>
    </row>
    <row r="1075" spans="1:9">
      <c r="A1075" t="s">
        <v>1081</v>
      </c>
      <c r="B1075" s="2">
        <v>11.881</v>
      </c>
      <c r="C1075" s="2">
        <v>10.87326</v>
      </c>
      <c r="D1075" s="2">
        <v>4.4013340000000003</v>
      </c>
      <c r="E1075" s="2">
        <v>3.8665449999999999</v>
      </c>
      <c r="F1075" s="2">
        <v>7.7523809999999997</v>
      </c>
      <c r="G1075" s="2">
        <v>8.4081399999999995</v>
      </c>
      <c r="H1075" s="2">
        <v>5.9494230000000003</v>
      </c>
      <c r="I1075" s="2">
        <v>4.4987199999999996</v>
      </c>
    </row>
    <row r="1076" spans="1:9">
      <c r="A1076" t="s">
        <v>1082</v>
      </c>
      <c r="B1076" s="2">
        <v>0</v>
      </c>
      <c r="C1076" s="2">
        <v>0</v>
      </c>
      <c r="D1076" s="2">
        <v>6.3990829999999999E-2</v>
      </c>
      <c r="E1076" s="2">
        <v>0</v>
      </c>
      <c r="F1076" s="2">
        <v>6.1759769999999999E-2</v>
      </c>
      <c r="G1076" s="2">
        <v>6.0368209999999999E-2</v>
      </c>
      <c r="H1076" s="2">
        <v>0.1214013</v>
      </c>
      <c r="I1076" s="2">
        <v>6.0843460000000002E-2</v>
      </c>
    </row>
    <row r="1077" spans="1:9">
      <c r="A1077" t="s">
        <v>1083</v>
      </c>
      <c r="B1077" s="2">
        <v>0</v>
      </c>
      <c r="C1077" s="2">
        <v>0</v>
      </c>
      <c r="D1077" s="2">
        <v>0</v>
      </c>
      <c r="E1077" s="2">
        <v>0.2651965</v>
      </c>
      <c r="F1077" s="2">
        <v>0</v>
      </c>
      <c r="G1077" s="2">
        <v>0.25630799999999998</v>
      </c>
      <c r="H1077" s="2">
        <v>0</v>
      </c>
      <c r="I1077" s="2">
        <v>0</v>
      </c>
    </row>
    <row r="1078" spans="1:9">
      <c r="A1078" t="s">
        <v>1084</v>
      </c>
      <c r="B1078" s="2">
        <v>481.59070000000003</v>
      </c>
      <c r="C1078" s="2">
        <v>489.33710000000002</v>
      </c>
      <c r="D1078" s="2">
        <v>464.97399999999999</v>
      </c>
      <c r="E1078" s="2">
        <v>485.25889999999998</v>
      </c>
      <c r="F1078" s="2">
        <v>255.7818</v>
      </c>
      <c r="G1078" s="2">
        <v>244.42529999999999</v>
      </c>
      <c r="H1078" s="2">
        <v>227.21199999999999</v>
      </c>
      <c r="I1078" s="2">
        <v>238.8801</v>
      </c>
    </row>
    <row r="1079" spans="1:9">
      <c r="A1079" t="s">
        <v>1085</v>
      </c>
      <c r="B1079" s="2">
        <v>28.132570000000001</v>
      </c>
      <c r="C1079" s="2">
        <v>26.303129999999999</v>
      </c>
      <c r="D1079" s="2">
        <v>51.587690000000002</v>
      </c>
      <c r="E1079" s="2">
        <v>51.000540000000001</v>
      </c>
      <c r="F1079" s="2">
        <v>30.092289999999998</v>
      </c>
      <c r="G1079" s="2">
        <v>29.235990000000001</v>
      </c>
      <c r="H1079" s="2">
        <v>65.605490000000003</v>
      </c>
      <c r="I1079" s="2">
        <v>59.65099</v>
      </c>
    </row>
    <row r="1080" spans="1:9">
      <c r="A1080" t="s">
        <v>1086</v>
      </c>
      <c r="B1080" s="2">
        <v>18.868739999999999</v>
      </c>
      <c r="C1080" s="2">
        <v>15.10338</v>
      </c>
      <c r="D1080" s="2">
        <v>20.666650000000001</v>
      </c>
      <c r="E1080" s="2">
        <v>18.62105</v>
      </c>
      <c r="F1080" s="2">
        <v>20.84864</v>
      </c>
      <c r="G1080" s="2">
        <v>19.055579999999999</v>
      </c>
      <c r="H1080" s="2">
        <v>25.01512</v>
      </c>
      <c r="I1080" s="2">
        <v>24.27373</v>
      </c>
    </row>
    <row r="1081" spans="1:9">
      <c r="A1081" t="s">
        <v>1087</v>
      </c>
      <c r="B1081" s="2">
        <v>62.655769999999997</v>
      </c>
      <c r="C1081" s="2">
        <v>54.615470000000002</v>
      </c>
      <c r="D1081" s="2">
        <v>35.47607</v>
      </c>
      <c r="E1081" s="2">
        <v>35.218600000000002</v>
      </c>
      <c r="F1081" s="2">
        <v>20.81587</v>
      </c>
      <c r="G1081" s="2">
        <v>17.114170000000001</v>
      </c>
      <c r="H1081" s="2">
        <v>17.017219999999998</v>
      </c>
      <c r="I1081" s="2">
        <v>15.524010000000001</v>
      </c>
    </row>
    <row r="1082" spans="1:9">
      <c r="A1082" t="s">
        <v>1088</v>
      </c>
      <c r="B1082" s="2">
        <v>85.084860000000006</v>
      </c>
      <c r="C1082" s="2">
        <v>94.123750000000001</v>
      </c>
      <c r="D1082" s="2">
        <v>56.235970000000002</v>
      </c>
      <c r="E1082" s="2">
        <v>61.908459999999998</v>
      </c>
      <c r="F1082" s="2">
        <v>114.2638</v>
      </c>
      <c r="G1082" s="2">
        <v>118.86920000000001</v>
      </c>
      <c r="H1082" s="2">
        <v>91.046670000000006</v>
      </c>
      <c r="I1082" s="2">
        <v>85.029390000000006</v>
      </c>
    </row>
    <row r="1083" spans="1:9">
      <c r="A1083" t="s">
        <v>1089</v>
      </c>
      <c r="B1083" s="2">
        <v>0.52186109999999997</v>
      </c>
      <c r="C1083" s="2">
        <v>0.4448589</v>
      </c>
      <c r="D1083" s="2">
        <v>0.95695509999999995</v>
      </c>
      <c r="E1083" s="2">
        <v>0.87570749999999997</v>
      </c>
      <c r="F1083" s="2">
        <v>0.80814180000000002</v>
      </c>
      <c r="G1083" s="2">
        <v>1.4670179999999999</v>
      </c>
      <c r="H1083" s="2">
        <v>1.7587699999999999</v>
      </c>
      <c r="I1083" s="2">
        <v>1.592303</v>
      </c>
    </row>
    <row r="1084" spans="1:9">
      <c r="A1084" t="s">
        <v>1090</v>
      </c>
      <c r="B1084" s="2">
        <v>0.37188700000000002</v>
      </c>
      <c r="C1084" s="2">
        <v>0.3623017</v>
      </c>
      <c r="D1084" s="2">
        <v>0</v>
      </c>
      <c r="E1084" s="2">
        <v>0.1664117</v>
      </c>
      <c r="F1084" s="2">
        <v>1.480874</v>
      </c>
      <c r="G1084" s="2">
        <v>1.4475070000000001</v>
      </c>
      <c r="H1084" s="2">
        <v>0.3234397</v>
      </c>
      <c r="I1084" s="2">
        <v>0.64840120000000001</v>
      </c>
    </row>
    <row r="1085" spans="1:9">
      <c r="A1085" t="s">
        <v>1091</v>
      </c>
      <c r="B1085" s="2">
        <v>69.293940000000006</v>
      </c>
      <c r="C1085" s="2">
        <v>69.950609999999998</v>
      </c>
      <c r="D1085" s="2">
        <v>49.948929999999997</v>
      </c>
      <c r="E1085" s="2">
        <v>47.939369999999997</v>
      </c>
      <c r="F1085" s="2">
        <v>78.463160000000002</v>
      </c>
      <c r="G1085" s="2">
        <v>68.414529999999999</v>
      </c>
      <c r="H1085" s="2">
        <v>44.407049999999998</v>
      </c>
      <c r="I1085" s="2">
        <v>45.902509999999999</v>
      </c>
    </row>
    <row r="1086" spans="1:9">
      <c r="A1086" t="s">
        <v>1092</v>
      </c>
      <c r="B1086" s="2">
        <v>4.716939</v>
      </c>
      <c r="C1086" s="2">
        <v>5.7838149999999997</v>
      </c>
      <c r="D1086" s="2">
        <v>4.4739399999999998</v>
      </c>
      <c r="E1086" s="2">
        <v>4.6581669999999997</v>
      </c>
      <c r="F1086" s="2">
        <v>5.1095800000000002</v>
      </c>
      <c r="G1086" s="2">
        <v>5.135141</v>
      </c>
      <c r="H1086" s="2">
        <v>2.9000029999999999</v>
      </c>
      <c r="I1086" s="2">
        <v>3.6867049999999999</v>
      </c>
    </row>
    <row r="1087" spans="1:9">
      <c r="A1087" t="s">
        <v>1093</v>
      </c>
      <c r="B1087" s="2">
        <v>49.408549999999998</v>
      </c>
      <c r="C1087" s="2">
        <v>47.504449999999999</v>
      </c>
      <c r="D1087" s="2">
        <v>48.466239999999999</v>
      </c>
      <c r="E1087" s="2">
        <v>49.432139999999997</v>
      </c>
      <c r="F1087" s="2">
        <v>30.547879999999999</v>
      </c>
      <c r="G1087" s="2">
        <v>32.099060000000001</v>
      </c>
      <c r="H1087" s="2">
        <v>34.527630000000002</v>
      </c>
      <c r="I1087" s="2">
        <v>26.709009999999999</v>
      </c>
    </row>
    <row r="1088" spans="1:9">
      <c r="A1088" t="s">
        <v>1094</v>
      </c>
      <c r="B1088" s="2">
        <v>16.876249999999999</v>
      </c>
      <c r="C1088" s="2">
        <v>16.939489999999999</v>
      </c>
      <c r="D1088" s="2">
        <v>15.1607</v>
      </c>
      <c r="E1088" s="2">
        <v>18.15476</v>
      </c>
      <c r="F1088" s="2">
        <v>15.38635</v>
      </c>
      <c r="G1088" s="2">
        <v>16.0718</v>
      </c>
      <c r="H1088" s="2">
        <v>15.567270000000001</v>
      </c>
      <c r="I1088" s="2">
        <v>16.049720000000001</v>
      </c>
    </row>
    <row r="1089" spans="1:9">
      <c r="A1089" t="s">
        <v>1095</v>
      </c>
      <c r="B1089" s="2">
        <v>2.1262850000000002</v>
      </c>
      <c r="C1089" s="2">
        <v>2.2394379999999998</v>
      </c>
      <c r="D1089" s="2">
        <v>2.7398690000000001</v>
      </c>
      <c r="E1089" s="2">
        <v>2.5201060000000002</v>
      </c>
      <c r="F1089" s="2">
        <v>2.7969010000000001</v>
      </c>
      <c r="G1089" s="2">
        <v>2.3362259999999999</v>
      </c>
      <c r="H1089" s="2">
        <v>1.549401</v>
      </c>
      <c r="I1089" s="2">
        <v>2.1041270000000001</v>
      </c>
    </row>
    <row r="1090" spans="1:9">
      <c r="A1090" t="s">
        <v>1096</v>
      </c>
      <c r="B1090" s="2">
        <v>3.3220109999999998</v>
      </c>
      <c r="C1090" s="2">
        <v>3.8695919999999999</v>
      </c>
      <c r="D1090" s="2">
        <v>4.1052679999999997</v>
      </c>
      <c r="E1090" s="2">
        <v>4.4595919999999998</v>
      </c>
      <c r="F1090" s="2">
        <v>2.7479330000000002</v>
      </c>
      <c r="G1090" s="2">
        <v>2.5610870000000001</v>
      </c>
      <c r="H1090" s="2">
        <v>2.8892380000000002</v>
      </c>
      <c r="I1090" s="2">
        <v>4.0922229999999997</v>
      </c>
    </row>
    <row r="1091" spans="1:9">
      <c r="A1091" t="s">
        <v>1097</v>
      </c>
      <c r="B1091" s="2">
        <v>1.866913</v>
      </c>
      <c r="C1091" s="2">
        <v>1.6628970000000001</v>
      </c>
      <c r="D1091" s="2">
        <v>1.956242</v>
      </c>
      <c r="E1091" s="2">
        <v>3.2938809999999998</v>
      </c>
      <c r="F1091" s="2">
        <v>3.304065</v>
      </c>
      <c r="G1091" s="2">
        <v>3.5987179999999999</v>
      </c>
      <c r="H1091" s="2">
        <v>5.7061529999999996</v>
      </c>
      <c r="I1091" s="2">
        <v>5.0220669999999998</v>
      </c>
    </row>
    <row r="1092" spans="1:9">
      <c r="A1092" t="s">
        <v>1098</v>
      </c>
      <c r="B1092" s="2">
        <v>1.924609</v>
      </c>
      <c r="C1092" s="2">
        <v>1.704547</v>
      </c>
      <c r="D1092" s="2">
        <v>3.3688039999999999</v>
      </c>
      <c r="E1092" s="2">
        <v>2.0356169999999998</v>
      </c>
      <c r="F1092" s="2">
        <v>3.7158280000000001</v>
      </c>
      <c r="G1092" s="2">
        <v>3.480766</v>
      </c>
      <c r="H1092" s="2">
        <v>1.36954</v>
      </c>
      <c r="I1092" s="2">
        <v>2.592994</v>
      </c>
    </row>
    <row r="1093" spans="1:9">
      <c r="A1093" t="s">
        <v>1099</v>
      </c>
      <c r="B1093" s="2">
        <v>0.59331880000000004</v>
      </c>
      <c r="C1093" s="2">
        <v>0.80923639999999997</v>
      </c>
      <c r="D1093" s="2">
        <v>0.32639679999999999</v>
      </c>
      <c r="E1093" s="2">
        <v>0.2831977</v>
      </c>
      <c r="F1093" s="2">
        <v>0.77004139999999999</v>
      </c>
      <c r="G1093" s="2">
        <v>0.8553307</v>
      </c>
      <c r="H1093" s="2">
        <v>0.61922949999999999</v>
      </c>
      <c r="I1093" s="2">
        <v>0.55172109999999996</v>
      </c>
    </row>
    <row r="1094" spans="1:9">
      <c r="A1094" t="s">
        <v>1100</v>
      </c>
      <c r="B1094" s="2">
        <v>0.13403319999999999</v>
      </c>
      <c r="C1094" s="2">
        <v>0.21763089999999999</v>
      </c>
      <c r="D1094" s="2">
        <v>0.12289070000000001</v>
      </c>
      <c r="E1094" s="2">
        <v>0.1399465</v>
      </c>
      <c r="F1094" s="2">
        <v>0.61279819999999996</v>
      </c>
      <c r="G1094" s="2">
        <v>0.48305710000000002</v>
      </c>
      <c r="H1094" s="2">
        <v>0.1554295</v>
      </c>
      <c r="I1094" s="2">
        <v>0.13632079999999999</v>
      </c>
    </row>
    <row r="1095" spans="1:9">
      <c r="A1095" t="s">
        <v>1101</v>
      </c>
      <c r="B1095" s="2">
        <v>0</v>
      </c>
      <c r="C1095" s="2">
        <v>0</v>
      </c>
      <c r="D1095" s="2">
        <v>5.5993729999999999E-2</v>
      </c>
      <c r="E1095" s="2">
        <v>0.1093114</v>
      </c>
      <c r="F1095" s="2">
        <v>5.4041489999999998E-2</v>
      </c>
      <c r="G1095" s="2">
        <v>0.21129539999999999</v>
      </c>
      <c r="H1095" s="2">
        <v>0</v>
      </c>
      <c r="I1095" s="2">
        <v>0</v>
      </c>
    </row>
    <row r="1096" spans="1:9">
      <c r="A1096" t="s">
        <v>1102</v>
      </c>
      <c r="B1096" s="2">
        <v>0</v>
      </c>
      <c r="C1096" s="2">
        <v>3.9225780000000002E-2</v>
      </c>
      <c r="D1096" s="2">
        <v>0.1107491</v>
      </c>
      <c r="E1096" s="2">
        <v>3.6034219999999999E-2</v>
      </c>
      <c r="F1096" s="2">
        <v>0</v>
      </c>
      <c r="G1096" s="2">
        <v>6.9652950000000005E-2</v>
      </c>
      <c r="H1096" s="2">
        <v>3.5018260000000002E-2</v>
      </c>
      <c r="I1096" s="2">
        <v>0</v>
      </c>
    </row>
    <row r="1097" spans="1:9">
      <c r="A1097" t="s">
        <v>1103</v>
      </c>
      <c r="B1097" s="2">
        <v>5.5932410000000002E-2</v>
      </c>
      <c r="C1097" s="2">
        <v>0</v>
      </c>
      <c r="D1097" s="2">
        <v>5.1282609999999999E-2</v>
      </c>
      <c r="E1097" s="2">
        <v>0.15017150000000001</v>
      </c>
      <c r="F1097" s="2">
        <v>0.4454516</v>
      </c>
      <c r="G1097" s="2">
        <v>0.33865600000000001</v>
      </c>
      <c r="H1097" s="2">
        <v>0.24322930000000001</v>
      </c>
      <c r="I1097" s="2">
        <v>0.6338838</v>
      </c>
    </row>
    <row r="1098" spans="1:9">
      <c r="A1098" t="s">
        <v>1104</v>
      </c>
      <c r="B1098" s="2">
        <v>53.02337</v>
      </c>
      <c r="C1098" s="2">
        <v>54.538829999999997</v>
      </c>
      <c r="D1098" s="2">
        <v>99.734620000000007</v>
      </c>
      <c r="E1098" s="2">
        <v>100.61</v>
      </c>
      <c r="F1098" s="2">
        <v>38.865409999999997</v>
      </c>
      <c r="G1098" s="2">
        <v>35.233980000000003</v>
      </c>
      <c r="H1098" s="2">
        <v>74.814459999999997</v>
      </c>
      <c r="I1098" s="2">
        <v>76.379170000000002</v>
      </c>
    </row>
    <row r="1099" spans="1:9">
      <c r="A1099" t="s">
        <v>1105</v>
      </c>
      <c r="B1099" s="2">
        <v>1.014114</v>
      </c>
      <c r="C1099" s="2">
        <v>0.32932519999999998</v>
      </c>
      <c r="D1099" s="2">
        <v>0</v>
      </c>
      <c r="E1099" s="2">
        <v>0</v>
      </c>
      <c r="F1099" s="2">
        <v>0</v>
      </c>
      <c r="G1099" s="2">
        <v>0</v>
      </c>
      <c r="H1099" s="2">
        <v>0</v>
      </c>
      <c r="I1099" s="2">
        <v>0</v>
      </c>
    </row>
    <row r="1100" spans="1:9">
      <c r="A1100" t="s">
        <v>1106</v>
      </c>
      <c r="B1100" s="2">
        <v>0.86191870000000004</v>
      </c>
      <c r="C1100" s="2">
        <v>0.69975229999999999</v>
      </c>
      <c r="D1100" s="2">
        <v>0.26342179999999998</v>
      </c>
      <c r="E1100" s="2">
        <v>0.2571271</v>
      </c>
      <c r="F1100" s="2">
        <v>0.88983120000000004</v>
      </c>
      <c r="G1100" s="2">
        <v>0.86978169999999999</v>
      </c>
      <c r="H1100" s="2">
        <v>0.1249388</v>
      </c>
      <c r="I1100" s="2">
        <v>0.50093089999999996</v>
      </c>
    </row>
    <row r="1101" spans="1:9">
      <c r="A1101" t="s">
        <v>1107</v>
      </c>
      <c r="B1101" s="2">
        <v>0</v>
      </c>
      <c r="C1101" s="2">
        <v>0.2181382</v>
      </c>
      <c r="D1101" s="2">
        <v>0.41059069999999998</v>
      </c>
      <c r="E1101" s="2">
        <v>0.2003897</v>
      </c>
      <c r="F1101" s="2">
        <v>0.99068829999999997</v>
      </c>
      <c r="G1101" s="2">
        <v>0.58101979999999998</v>
      </c>
      <c r="H1101" s="2">
        <v>0.19473979999999999</v>
      </c>
      <c r="I1101" s="2">
        <v>0.39039590000000002</v>
      </c>
    </row>
    <row r="1102" spans="1:9">
      <c r="A1102" t="s">
        <v>1108</v>
      </c>
      <c r="B1102" s="2">
        <v>0.82348379999999999</v>
      </c>
      <c r="C1102" s="2">
        <v>1.0696779999999999</v>
      </c>
      <c r="D1102" s="2">
        <v>1.0067010000000001</v>
      </c>
      <c r="E1102" s="2">
        <v>1.1054759999999999</v>
      </c>
      <c r="F1102" s="2">
        <v>1.2752270000000001</v>
      </c>
      <c r="G1102" s="2">
        <v>0.94971000000000005</v>
      </c>
      <c r="H1102" s="2">
        <v>0.35810249999999999</v>
      </c>
      <c r="I1102" s="2">
        <v>0.41876910000000001</v>
      </c>
    </row>
    <row r="1103" spans="1:9">
      <c r="A1103" t="s">
        <v>1109</v>
      </c>
      <c r="B1103" s="2">
        <v>4.3051529999999998</v>
      </c>
      <c r="C1103" s="2">
        <v>5.3380570000000001</v>
      </c>
      <c r="D1103" s="2">
        <v>3.0142669999999998</v>
      </c>
      <c r="E1103" s="2">
        <v>3.3625590000000001</v>
      </c>
      <c r="F1103" s="2">
        <v>3.32477</v>
      </c>
      <c r="G1103" s="2">
        <v>3.3175629999999998</v>
      </c>
      <c r="H1103" s="2">
        <v>1.735995</v>
      </c>
      <c r="I1103" s="2">
        <v>1.705959</v>
      </c>
    </row>
    <row r="1104" spans="1:9">
      <c r="A1104" t="s">
        <v>1110</v>
      </c>
      <c r="B1104" s="2">
        <v>39.835859999999997</v>
      </c>
      <c r="C1104" s="2">
        <v>37.760190000000001</v>
      </c>
      <c r="D1104" s="2">
        <v>26.79382</v>
      </c>
      <c r="E1104" s="2">
        <v>27.667719999999999</v>
      </c>
      <c r="F1104" s="2">
        <v>15.37968</v>
      </c>
      <c r="G1104" s="2">
        <v>16.097449999999998</v>
      </c>
      <c r="H1104" s="2">
        <v>19.129020000000001</v>
      </c>
      <c r="I1104" s="2">
        <v>25.073720000000002</v>
      </c>
    </row>
    <row r="1105" spans="1:9">
      <c r="A1105" t="s">
        <v>1111</v>
      </c>
      <c r="B1105" s="2">
        <v>4.4992320000000001</v>
      </c>
      <c r="C1105" s="2">
        <v>4.4828840000000003</v>
      </c>
      <c r="D1105" s="2">
        <v>5.2502550000000001</v>
      </c>
      <c r="E1105" s="2">
        <v>3.3860260000000002</v>
      </c>
      <c r="F1105" s="2">
        <v>2.5336020000000001</v>
      </c>
      <c r="G1105" s="2">
        <v>2.476515</v>
      </c>
      <c r="H1105" s="2">
        <v>2.9348230000000002</v>
      </c>
      <c r="I1105" s="2">
        <v>3.7440169999999999</v>
      </c>
    </row>
    <row r="1106" spans="1:9">
      <c r="A1106" t="s">
        <v>1112</v>
      </c>
      <c r="B1106" s="2">
        <v>5.1975860000000003</v>
      </c>
      <c r="C1106" s="2">
        <v>4.948537</v>
      </c>
      <c r="D1106" s="2">
        <v>4.0073509999999999</v>
      </c>
      <c r="E1106" s="2">
        <v>4.5459050000000003</v>
      </c>
      <c r="F1106" s="2">
        <v>5.7491849999999998</v>
      </c>
      <c r="G1106" s="2">
        <v>4.3935409999999999</v>
      </c>
      <c r="H1106" s="2">
        <v>3.1848800000000002</v>
      </c>
      <c r="I1106" s="2">
        <v>4.2221700000000002</v>
      </c>
    </row>
    <row r="1107" spans="1:9">
      <c r="A1107" t="s">
        <v>1113</v>
      </c>
      <c r="B1107" s="2">
        <v>0.28854629999999998</v>
      </c>
      <c r="C1107" s="2">
        <v>0.37481209999999998</v>
      </c>
      <c r="D1107" s="2">
        <v>8.8186260000000002E-2</v>
      </c>
      <c r="E1107" s="2">
        <v>0.25823699999999999</v>
      </c>
      <c r="F1107" s="2">
        <v>0.5106697</v>
      </c>
      <c r="G1107" s="2">
        <v>0.58235729999999997</v>
      </c>
      <c r="H1107" s="2">
        <v>0.25095610000000002</v>
      </c>
      <c r="I1107" s="2">
        <v>0.50309300000000001</v>
      </c>
    </row>
    <row r="1108" spans="1:9">
      <c r="A1108" t="s">
        <v>1114</v>
      </c>
      <c r="B1108" s="2">
        <v>11.171530000000001</v>
      </c>
      <c r="C1108" s="2">
        <v>10.158010000000001</v>
      </c>
      <c r="D1108" s="2">
        <v>6.8285400000000003</v>
      </c>
      <c r="E1108" s="2">
        <v>1.9996100000000001</v>
      </c>
      <c r="F1108" s="2">
        <v>10.544739999999999</v>
      </c>
      <c r="G1108" s="2">
        <v>3.8651800000000001</v>
      </c>
      <c r="H1108" s="2">
        <v>2.5909770000000001</v>
      </c>
      <c r="I1108" s="2">
        <v>4.5448760000000004</v>
      </c>
    </row>
    <row r="1109" spans="1:9">
      <c r="A1109" t="s">
        <v>1115</v>
      </c>
      <c r="B1109" s="2">
        <v>4.573512</v>
      </c>
      <c r="C1109" s="2">
        <v>3.8382830000000001</v>
      </c>
      <c r="D1109" s="2">
        <v>4.1175220000000001</v>
      </c>
      <c r="E1109" s="2">
        <v>4.0437880000000002</v>
      </c>
      <c r="F1109" s="2">
        <v>5.4123919999999996</v>
      </c>
      <c r="G1109" s="2">
        <v>5.7670570000000003</v>
      </c>
      <c r="H1109" s="2">
        <v>6.7333360000000004</v>
      </c>
      <c r="I1109" s="2">
        <v>6.7972130000000002</v>
      </c>
    </row>
    <row r="1110" spans="1:9">
      <c r="A1110" t="s">
        <v>1116</v>
      </c>
      <c r="B1110" s="2">
        <v>8.7849459999999997</v>
      </c>
      <c r="C1110" s="2">
        <v>10.77192</v>
      </c>
      <c r="D1110" s="2">
        <v>7.4991409999999998</v>
      </c>
      <c r="E1110" s="2">
        <v>8.9465979999999998</v>
      </c>
      <c r="F1110" s="2">
        <v>12.598929999999999</v>
      </c>
      <c r="G1110" s="2">
        <v>14.41123</v>
      </c>
      <c r="H1110" s="2">
        <v>14.09539</v>
      </c>
      <c r="I1110" s="2">
        <v>13.864470000000001</v>
      </c>
    </row>
    <row r="1111" spans="1:9">
      <c r="A1111" t="s">
        <v>1117</v>
      </c>
      <c r="B1111" s="2">
        <v>0</v>
      </c>
      <c r="C1111" s="2">
        <v>6.3196069999999993E-2</v>
      </c>
      <c r="D1111" s="2">
        <v>0</v>
      </c>
      <c r="E1111" s="2">
        <v>0.1161084</v>
      </c>
      <c r="F1111" s="2">
        <v>0</v>
      </c>
      <c r="G1111" s="2">
        <v>0.11221680000000001</v>
      </c>
      <c r="H1111" s="2">
        <v>0</v>
      </c>
      <c r="I1111" s="2">
        <v>0</v>
      </c>
    </row>
    <row r="1112" spans="1:9">
      <c r="A1112" t="s">
        <v>1118</v>
      </c>
      <c r="B1112" s="2">
        <v>2.9450889999999998</v>
      </c>
      <c r="C1112" s="2">
        <v>2.8691789999999999</v>
      </c>
      <c r="D1112" s="2">
        <v>1.5633060000000001</v>
      </c>
      <c r="E1112" s="2">
        <v>2.2195640000000001</v>
      </c>
      <c r="F1112" s="2">
        <v>3.0176020000000001</v>
      </c>
      <c r="G1112" s="2">
        <v>2.1451709999999999</v>
      </c>
      <c r="H1112" s="2">
        <v>2.1569850000000002</v>
      </c>
      <c r="I1112" s="2">
        <v>1.7566729999999999</v>
      </c>
    </row>
    <row r="1113" spans="1:9">
      <c r="A1113" t="s">
        <v>1119</v>
      </c>
      <c r="B1113" s="2">
        <v>9.7392790000000007E-2</v>
      </c>
      <c r="C1113" s="2">
        <v>9.4882499999999995E-2</v>
      </c>
      <c r="D1113" s="2">
        <v>0</v>
      </c>
      <c r="E1113" s="2">
        <v>0</v>
      </c>
      <c r="F1113" s="2">
        <v>0</v>
      </c>
      <c r="G1113" s="2">
        <v>0</v>
      </c>
      <c r="H1113" s="2">
        <v>0</v>
      </c>
      <c r="I1113" s="2">
        <v>0</v>
      </c>
    </row>
    <row r="1114" spans="1:9">
      <c r="A1114" t="s">
        <v>1120</v>
      </c>
      <c r="B1114" s="2">
        <v>4.155503E-2</v>
      </c>
      <c r="C1114" s="2">
        <v>0</v>
      </c>
      <c r="D1114" s="2">
        <v>0</v>
      </c>
      <c r="E1114" s="2">
        <v>0</v>
      </c>
      <c r="F1114" s="2">
        <v>3.6772079999999999E-2</v>
      </c>
      <c r="G1114" s="2">
        <v>0</v>
      </c>
      <c r="H1114" s="2">
        <v>3.6141479999999997E-2</v>
      </c>
      <c r="I1114" s="2">
        <v>0</v>
      </c>
    </row>
    <row r="1115" spans="1:9">
      <c r="A1115" t="s">
        <v>1121</v>
      </c>
      <c r="B1115" s="2">
        <v>1.9365699999999999</v>
      </c>
      <c r="C1115" s="2">
        <v>0.15722130000000001</v>
      </c>
      <c r="D1115" s="2">
        <v>1.3316840000000001</v>
      </c>
      <c r="E1115" s="2">
        <v>1.2998620000000001</v>
      </c>
      <c r="F1115" s="2">
        <v>2.9989270000000001</v>
      </c>
      <c r="G1115" s="2">
        <v>2.6521789999999998</v>
      </c>
      <c r="H1115" s="2">
        <v>2.105356</v>
      </c>
      <c r="I1115" s="2">
        <v>1.1254980000000001</v>
      </c>
    </row>
    <row r="1116" spans="1:9">
      <c r="A1116" t="s">
        <v>1122</v>
      </c>
      <c r="B1116" s="2">
        <v>2.3878840000000001</v>
      </c>
      <c r="C1116" s="2">
        <v>2.1377139999999999</v>
      </c>
      <c r="D1116" s="2">
        <v>1.3017890000000001</v>
      </c>
      <c r="E1116" s="2">
        <v>1.9637819999999999</v>
      </c>
      <c r="F1116" s="2">
        <v>1.656166</v>
      </c>
      <c r="G1116" s="2">
        <v>1.3955599999999999</v>
      </c>
      <c r="H1116" s="2">
        <v>1.347116</v>
      </c>
      <c r="I1116" s="2">
        <v>1.125237</v>
      </c>
    </row>
    <row r="1117" spans="1:9">
      <c r="A1117" t="s">
        <v>1123</v>
      </c>
      <c r="B1117" s="2">
        <v>1.779496</v>
      </c>
      <c r="C1117" s="2">
        <v>1.5296730000000001</v>
      </c>
      <c r="D1117" s="2">
        <v>1.0557160000000001</v>
      </c>
      <c r="E1117" s="2">
        <v>1.967298</v>
      </c>
      <c r="F1117" s="2">
        <v>1.5746770000000001</v>
      </c>
      <c r="G1117" s="2">
        <v>1.6297379999999999</v>
      </c>
      <c r="H1117" s="2">
        <v>1.0924750000000001</v>
      </c>
      <c r="I1117" s="2">
        <v>1.0037910000000001</v>
      </c>
    </row>
    <row r="1118" spans="1:9">
      <c r="A1118" t="s">
        <v>1124</v>
      </c>
      <c r="B1118" s="2">
        <v>46.645470000000003</v>
      </c>
      <c r="C1118" s="2">
        <v>47.414079999999998</v>
      </c>
      <c r="D1118" s="2">
        <v>51.088079999999998</v>
      </c>
      <c r="E1118" s="2">
        <v>49.194809999999997</v>
      </c>
      <c r="F1118" s="2">
        <v>49.409170000000003</v>
      </c>
      <c r="G1118" s="2">
        <v>52.945500000000003</v>
      </c>
      <c r="H1118" s="2">
        <v>71.787099999999995</v>
      </c>
      <c r="I1118" s="2">
        <v>69.386129999999994</v>
      </c>
    </row>
    <row r="1119" spans="1:9">
      <c r="A1119" t="s">
        <v>1125</v>
      </c>
      <c r="B1119" s="2">
        <v>1.2324930000000001</v>
      </c>
      <c r="C1119" s="2">
        <v>1.100665</v>
      </c>
      <c r="D1119" s="2">
        <v>0.28250819999999999</v>
      </c>
      <c r="E1119" s="2">
        <v>0.55151490000000003</v>
      </c>
      <c r="F1119" s="2">
        <v>1.3632919999999999</v>
      </c>
      <c r="G1119" s="2">
        <v>1.421413</v>
      </c>
      <c r="H1119" s="2">
        <v>0.98260309999999995</v>
      </c>
      <c r="I1119" s="2">
        <v>0.89537699999999998</v>
      </c>
    </row>
    <row r="1120" spans="1:9">
      <c r="A1120" t="s">
        <v>1126</v>
      </c>
      <c r="B1120" s="2">
        <v>32.569890000000001</v>
      </c>
      <c r="C1120" s="2">
        <v>32.834069999999997</v>
      </c>
      <c r="D1120" s="2">
        <v>34.536369999999998</v>
      </c>
      <c r="E1120" s="2">
        <v>36.49924</v>
      </c>
      <c r="F1120" s="2">
        <v>49.873069999999998</v>
      </c>
      <c r="G1120" s="2">
        <v>50.58663</v>
      </c>
      <c r="H1120" s="2">
        <v>44.091389999999997</v>
      </c>
      <c r="I1120" s="2">
        <v>45.92342</v>
      </c>
    </row>
    <row r="1121" spans="1:9">
      <c r="A1121" t="s">
        <v>1127</v>
      </c>
      <c r="B1121" s="2">
        <v>11.137650000000001</v>
      </c>
      <c r="C1121" s="2">
        <v>8.3619120000000002</v>
      </c>
      <c r="D1121" s="2">
        <v>8.5254049999999992</v>
      </c>
      <c r="E1121" s="2">
        <v>9.1447079999999996</v>
      </c>
      <c r="F1121" s="2">
        <v>7.7760670000000003</v>
      </c>
      <c r="G1121" s="2">
        <v>6.3635099999999998</v>
      </c>
      <c r="H1121" s="2">
        <v>9.3312240000000006</v>
      </c>
      <c r="I1121" s="2">
        <v>7.9279289999999998</v>
      </c>
    </row>
    <row r="1122" spans="1:9">
      <c r="A1122" t="s">
        <v>1128</v>
      </c>
      <c r="B1122" s="2">
        <v>24.452929999999999</v>
      </c>
      <c r="C1122" s="2">
        <v>20.195679999999999</v>
      </c>
      <c r="D1122" s="2">
        <v>25.755960000000002</v>
      </c>
      <c r="E1122" s="2">
        <v>27.10934</v>
      </c>
      <c r="F1122" s="2">
        <v>25.307210000000001</v>
      </c>
      <c r="G1122" s="2">
        <v>25.981159999999999</v>
      </c>
      <c r="H1122" s="2">
        <v>32.23216</v>
      </c>
      <c r="I1122" s="2">
        <v>31.201550000000001</v>
      </c>
    </row>
    <row r="1123" spans="1:9">
      <c r="A1123" t="s">
        <v>1129</v>
      </c>
      <c r="B1123" s="2">
        <v>21.038019999999999</v>
      </c>
      <c r="C1123" s="2">
        <v>24.868200000000002</v>
      </c>
      <c r="D1123" s="2">
        <v>66.354429999999994</v>
      </c>
      <c r="E1123" s="2">
        <v>70.542810000000003</v>
      </c>
      <c r="F1123" s="2">
        <v>24.07742</v>
      </c>
      <c r="G1123" s="2">
        <v>24.262789999999999</v>
      </c>
      <c r="H1123" s="2">
        <v>58.551380000000002</v>
      </c>
      <c r="I1123" s="2">
        <v>64.558030000000002</v>
      </c>
    </row>
    <row r="1124" spans="1:9">
      <c r="A1124" t="s">
        <v>1130</v>
      </c>
      <c r="B1124" s="2">
        <v>0.46774710000000003</v>
      </c>
      <c r="C1124" s="2">
        <v>0.45569090000000001</v>
      </c>
      <c r="D1124" s="2">
        <v>0.21443110000000001</v>
      </c>
      <c r="E1124" s="2">
        <v>0.1046535</v>
      </c>
      <c r="F1124" s="2">
        <v>0</v>
      </c>
      <c r="G1124" s="2">
        <v>0</v>
      </c>
      <c r="H1124" s="2">
        <v>0.2034058</v>
      </c>
      <c r="I1124" s="2">
        <v>0.1019422</v>
      </c>
    </row>
    <row r="1125" spans="1:9">
      <c r="A1125" t="s">
        <v>1131</v>
      </c>
      <c r="B1125" s="2">
        <v>1.6574329999999999</v>
      </c>
      <c r="C1125" s="2">
        <v>2.4451360000000002</v>
      </c>
      <c r="D1125" s="2">
        <v>1.9538310000000001</v>
      </c>
      <c r="E1125" s="2">
        <v>1.907143</v>
      </c>
      <c r="F1125" s="2">
        <v>1.718091</v>
      </c>
      <c r="G1125" s="2">
        <v>1.5564979999999999</v>
      </c>
      <c r="H1125" s="2">
        <v>2.1004879999999999</v>
      </c>
      <c r="I1125" s="2">
        <v>1.775166</v>
      </c>
    </row>
    <row r="1126" spans="1:9">
      <c r="A1126" t="s">
        <v>1132</v>
      </c>
      <c r="B1126" s="2">
        <v>53.993589999999998</v>
      </c>
      <c r="C1126" s="2">
        <v>43.93806</v>
      </c>
      <c r="D1126" s="2">
        <v>49.213760000000001</v>
      </c>
      <c r="E1126" s="2">
        <v>52.017229999999998</v>
      </c>
      <c r="F1126" s="2">
        <v>18.549479999999999</v>
      </c>
      <c r="G1126" s="2">
        <v>18.40625</v>
      </c>
      <c r="H1126" s="2">
        <v>15.469049999999999</v>
      </c>
      <c r="I1126" s="2">
        <v>15.78232</v>
      </c>
    </row>
    <row r="1127" spans="1:9">
      <c r="A1127" t="s">
        <v>1133</v>
      </c>
      <c r="B1127" s="2">
        <v>17.947980000000001</v>
      </c>
      <c r="C1127" s="2">
        <v>16.804130000000001</v>
      </c>
      <c r="D1127" s="2">
        <v>17.951920000000001</v>
      </c>
      <c r="E1127" s="2">
        <v>19.191800000000001</v>
      </c>
      <c r="F1127" s="2">
        <v>4.7440290000000003</v>
      </c>
      <c r="G1127" s="2">
        <v>7.6613579999999999</v>
      </c>
      <c r="H1127" s="2">
        <v>4.4599489999999999</v>
      </c>
      <c r="I1127" s="2">
        <v>5.8928539999999998</v>
      </c>
    </row>
    <row r="1128" spans="1:9">
      <c r="A1128" t="s">
        <v>1134</v>
      </c>
      <c r="B1128" s="2">
        <v>187.8629</v>
      </c>
      <c r="C1128" s="2">
        <v>187.3192</v>
      </c>
      <c r="D1128" s="2">
        <v>150.63489999999999</v>
      </c>
      <c r="E1128" s="2">
        <v>145.37280000000001</v>
      </c>
      <c r="F1128" s="2">
        <v>234.51349999999999</v>
      </c>
      <c r="G1128" s="2">
        <v>237.36429999999999</v>
      </c>
      <c r="H1128" s="2">
        <v>216.001</v>
      </c>
      <c r="I1128" s="2">
        <v>213.77619999999999</v>
      </c>
    </row>
    <row r="1129" spans="1:9">
      <c r="A1129" t="s">
        <v>1135</v>
      </c>
      <c r="B1129" s="2">
        <v>13.30275</v>
      </c>
      <c r="C1129" s="2">
        <v>13.488849999999999</v>
      </c>
      <c r="D1129" s="2">
        <v>11.69903</v>
      </c>
      <c r="E1129" s="2">
        <v>9.9616710000000008</v>
      </c>
      <c r="F1129" s="2">
        <v>5.0449789999999997</v>
      </c>
      <c r="G1129" s="2">
        <v>7.5143719999999998</v>
      </c>
      <c r="H1129" s="2">
        <v>3.7778770000000002</v>
      </c>
      <c r="I1129" s="2">
        <v>3.076746</v>
      </c>
    </row>
    <row r="1130" spans="1:9">
      <c r="A1130" t="s">
        <v>1136</v>
      </c>
      <c r="B1130" s="2">
        <v>11.420909999999999</v>
      </c>
      <c r="C1130" s="2">
        <v>10.5084</v>
      </c>
      <c r="D1130" s="2">
        <v>5.2357329999999997</v>
      </c>
      <c r="E1130" s="2">
        <v>4.8266980000000004</v>
      </c>
      <c r="F1130" s="2">
        <v>5.6146520000000004</v>
      </c>
      <c r="G1130" s="2">
        <v>6.0369590000000004</v>
      </c>
      <c r="H1130" s="2">
        <v>4.138776</v>
      </c>
      <c r="I1130" s="2">
        <v>4.7016470000000004</v>
      </c>
    </row>
    <row r="1131" spans="1:9">
      <c r="A1131" t="s">
        <v>1137</v>
      </c>
      <c r="B1131" s="2">
        <v>0.61164560000000001</v>
      </c>
      <c r="C1131" s="2">
        <v>1.1917610000000001</v>
      </c>
      <c r="D1131" s="2">
        <v>0.33647880000000002</v>
      </c>
      <c r="E1131" s="2">
        <v>0.21895890000000001</v>
      </c>
      <c r="F1131" s="2">
        <v>0.64949469999999998</v>
      </c>
      <c r="G1131" s="2">
        <v>0.84648060000000003</v>
      </c>
      <c r="H1131" s="2">
        <v>0.85114219999999996</v>
      </c>
      <c r="I1131" s="2">
        <v>0.42657220000000001</v>
      </c>
    </row>
    <row r="1132" spans="1:9">
      <c r="A1132" t="s">
        <v>1138</v>
      </c>
      <c r="B1132" s="2">
        <v>9.3366500000000006</v>
      </c>
      <c r="C1132" s="2">
        <v>8.9064979999999991</v>
      </c>
      <c r="D1132" s="2">
        <v>8.3821279999999998</v>
      </c>
      <c r="E1132" s="2">
        <v>8.5299949999999995</v>
      </c>
      <c r="F1132" s="2">
        <v>5.1637550000000001</v>
      </c>
      <c r="G1132" s="2">
        <v>5.8886409999999998</v>
      </c>
      <c r="H1132" s="2">
        <v>3.8909889999999998</v>
      </c>
      <c r="I1132" s="2">
        <v>1.8652850000000001</v>
      </c>
    </row>
    <row r="1133" spans="1:9">
      <c r="A1133" t="s">
        <v>1139</v>
      </c>
      <c r="B1133" s="2">
        <v>0.1982515</v>
      </c>
      <c r="C1133" s="2">
        <v>0</v>
      </c>
      <c r="D1133" s="2">
        <v>0.1817704</v>
      </c>
      <c r="E1133" s="2">
        <v>0.35485369999999999</v>
      </c>
      <c r="F1133" s="2">
        <v>0.70173160000000001</v>
      </c>
      <c r="G1133" s="2">
        <v>0.51444029999999996</v>
      </c>
      <c r="H1133" s="2">
        <v>0.17242440000000001</v>
      </c>
      <c r="I1133" s="2">
        <v>0</v>
      </c>
    </row>
    <row r="1134" spans="1:9">
      <c r="A1134" t="s">
        <v>1140</v>
      </c>
      <c r="B1134" s="2">
        <v>61.626660000000001</v>
      </c>
      <c r="C1134" s="2">
        <v>58.984929999999999</v>
      </c>
      <c r="D1134" s="2">
        <v>69.964150000000004</v>
      </c>
      <c r="E1134" s="2">
        <v>65.644130000000004</v>
      </c>
      <c r="F1134" s="2">
        <v>26.88908</v>
      </c>
      <c r="G1134" s="2">
        <v>24.708200000000001</v>
      </c>
      <c r="H1134" s="2">
        <v>43.551699999999997</v>
      </c>
      <c r="I1134" s="2">
        <v>41.769089999999998</v>
      </c>
    </row>
    <row r="1135" spans="1:9">
      <c r="A1135" t="s">
        <v>1141</v>
      </c>
      <c r="B1135" s="2">
        <v>71.610060000000004</v>
      </c>
      <c r="C1135" s="2">
        <v>66.966750000000005</v>
      </c>
      <c r="D1135" s="2">
        <v>68.94802</v>
      </c>
      <c r="E1135" s="2">
        <v>68.424809999999994</v>
      </c>
      <c r="F1135" s="2">
        <v>112.6009</v>
      </c>
      <c r="G1135" s="2">
        <v>108.3562</v>
      </c>
      <c r="H1135" s="2">
        <v>112.8552</v>
      </c>
      <c r="I1135" s="2">
        <v>108.8963</v>
      </c>
    </row>
    <row r="1136" spans="1:9">
      <c r="A1136" t="s">
        <v>1142</v>
      </c>
      <c r="B1136" s="2">
        <v>1.8840079999999999</v>
      </c>
      <c r="C1136" s="2">
        <v>1.129507</v>
      </c>
      <c r="D1136" s="2">
        <v>1.6388020000000001</v>
      </c>
      <c r="E1136" s="2">
        <v>1.0808390000000001</v>
      </c>
      <c r="F1136" s="2">
        <v>1.367926</v>
      </c>
      <c r="G1136" s="2">
        <v>1.75495</v>
      </c>
      <c r="H1136" s="2">
        <v>2.3948339999999999</v>
      </c>
      <c r="I1136" s="2">
        <v>2.0635599999999998</v>
      </c>
    </row>
    <row r="1137" spans="1:9">
      <c r="A1137" t="s">
        <v>1143</v>
      </c>
      <c r="B1137" s="2">
        <v>5.7250019999999999</v>
      </c>
      <c r="C1137" s="2">
        <v>4.9338899999999999</v>
      </c>
      <c r="D1137" s="2">
        <v>4.744351</v>
      </c>
      <c r="E1137" s="2">
        <v>4.0397920000000003</v>
      </c>
      <c r="F1137" s="2">
        <v>3.3124229999999999</v>
      </c>
      <c r="G1137" s="2">
        <v>3.9996209999999999</v>
      </c>
      <c r="H1137" s="2">
        <v>4.5961679999999996</v>
      </c>
      <c r="I1137" s="2">
        <v>2.8793630000000001</v>
      </c>
    </row>
    <row r="1138" spans="1:9">
      <c r="A1138" t="s">
        <v>1144</v>
      </c>
      <c r="B1138" s="2">
        <v>12.31654</v>
      </c>
      <c r="C1138" s="2">
        <v>10.050520000000001</v>
      </c>
      <c r="D1138" s="2">
        <v>16.890699999999999</v>
      </c>
      <c r="E1138" s="2">
        <v>18.653960000000001</v>
      </c>
      <c r="F1138" s="2">
        <v>16.488109999999999</v>
      </c>
      <c r="G1138" s="2">
        <v>15.75239</v>
      </c>
      <c r="H1138" s="2">
        <v>41.108499999999999</v>
      </c>
      <c r="I1138" s="2">
        <v>44.692509999999999</v>
      </c>
    </row>
    <row r="1139" spans="1:9">
      <c r="A1139" t="s">
        <v>1145</v>
      </c>
      <c r="B1139" s="2">
        <v>2.2402950000000001</v>
      </c>
      <c r="C1139" s="2">
        <v>2.1825519999999998</v>
      </c>
      <c r="D1139" s="2">
        <v>0.91291290000000003</v>
      </c>
      <c r="E1139" s="2">
        <v>1.3366469999999999</v>
      </c>
      <c r="F1139" s="2">
        <v>2.4229810000000001</v>
      </c>
      <c r="G1139" s="2">
        <v>2.3683869999999998</v>
      </c>
      <c r="H1139" s="2">
        <v>1.298962</v>
      </c>
      <c r="I1139" s="2">
        <v>1.51902</v>
      </c>
    </row>
    <row r="1140" spans="1:9">
      <c r="A1140" t="s">
        <v>1146</v>
      </c>
      <c r="B1140" s="2">
        <v>0</v>
      </c>
      <c r="C1140" s="2">
        <v>0</v>
      </c>
      <c r="D1140" s="2">
        <v>0.1242157</v>
      </c>
      <c r="E1140" s="2">
        <v>0.24249490000000001</v>
      </c>
      <c r="F1140" s="2">
        <v>0.2397697</v>
      </c>
      <c r="G1140" s="2">
        <v>0.1171836</v>
      </c>
      <c r="H1140" s="2">
        <v>0.117829</v>
      </c>
      <c r="I1140" s="2">
        <v>0.11810619999999999</v>
      </c>
    </row>
    <row r="1141" spans="1:9">
      <c r="A1141" t="s">
        <v>1147</v>
      </c>
      <c r="B1141" s="2">
        <v>1.768529</v>
      </c>
      <c r="C1141" s="2">
        <v>0.86147280000000004</v>
      </c>
      <c r="D1141" s="2">
        <v>1.621507</v>
      </c>
      <c r="E1141" s="2">
        <v>1.3849149999999999</v>
      </c>
      <c r="F1141" s="2">
        <v>1.5649729999999999</v>
      </c>
      <c r="G1141" s="2">
        <v>1.147284</v>
      </c>
      <c r="H1141" s="2">
        <v>2.6917369999999998</v>
      </c>
      <c r="I1141" s="2">
        <v>1.7344729999999999</v>
      </c>
    </row>
    <row r="1142" spans="1:9">
      <c r="A1142" t="s">
        <v>1148</v>
      </c>
      <c r="B1142" s="2">
        <v>3.630649</v>
      </c>
      <c r="C1142" s="2">
        <v>4.3859659999999998</v>
      </c>
      <c r="D1142" s="2">
        <v>5.1929660000000002</v>
      </c>
      <c r="E1142" s="2">
        <v>4.5489920000000001</v>
      </c>
      <c r="F1142" s="2">
        <v>5.7829750000000004</v>
      </c>
      <c r="G1142" s="2">
        <v>4.5221400000000003</v>
      </c>
      <c r="H1142" s="2">
        <v>3.789202</v>
      </c>
      <c r="I1142" s="2">
        <v>3.1650969999999998</v>
      </c>
    </row>
    <row r="1143" spans="1:9">
      <c r="A1143" t="s">
        <v>1149</v>
      </c>
      <c r="B1143" s="2">
        <v>1.2718879999999999</v>
      </c>
      <c r="C1143" s="2">
        <v>0.92932859999999995</v>
      </c>
      <c r="D1143" s="2">
        <v>0.87461440000000001</v>
      </c>
      <c r="E1143" s="2">
        <v>0.85371490000000005</v>
      </c>
      <c r="F1143" s="2">
        <v>0.2813736</v>
      </c>
      <c r="G1143" s="2">
        <v>1.9252359999999999</v>
      </c>
      <c r="H1143" s="2">
        <v>0.5530967</v>
      </c>
      <c r="I1143" s="2">
        <v>1.1087959999999999</v>
      </c>
    </row>
    <row r="1144" spans="1:9">
      <c r="A1144" t="s">
        <v>1150</v>
      </c>
      <c r="B1144" s="2">
        <v>0.20155090000000001</v>
      </c>
      <c r="C1144" s="2">
        <v>0.58906789999999998</v>
      </c>
      <c r="D1144" s="2">
        <v>0.369591</v>
      </c>
      <c r="E1144" s="2">
        <v>0.1803797</v>
      </c>
      <c r="F1144" s="2">
        <v>0</v>
      </c>
      <c r="G1144" s="2">
        <v>0</v>
      </c>
      <c r="H1144" s="2">
        <v>0.52588210000000002</v>
      </c>
      <c r="I1144" s="2">
        <v>0.17570640000000001</v>
      </c>
    </row>
    <row r="1145" spans="1:9">
      <c r="A1145" t="s">
        <v>1151</v>
      </c>
      <c r="B1145" s="2">
        <v>1.021053</v>
      </c>
      <c r="C1145" s="2">
        <v>0.99473590000000001</v>
      </c>
      <c r="D1145" s="2">
        <v>0.56170249999999999</v>
      </c>
      <c r="E1145" s="2">
        <v>0.5482802</v>
      </c>
      <c r="F1145" s="2">
        <v>0.54211860000000001</v>
      </c>
      <c r="G1145" s="2">
        <v>0.70653829999999995</v>
      </c>
      <c r="H1145" s="2">
        <v>1.2432510000000001</v>
      </c>
      <c r="I1145" s="2">
        <v>0.89012550000000001</v>
      </c>
    </row>
    <row r="1146" spans="1:9">
      <c r="A1146" t="s">
        <v>1152</v>
      </c>
      <c r="B1146" s="2">
        <v>7.6797180000000007E-2</v>
      </c>
      <c r="C1146" s="2">
        <v>0.1122266</v>
      </c>
      <c r="D1146" s="2">
        <v>3.5206420000000002E-2</v>
      </c>
      <c r="E1146" s="2">
        <v>0.13746059999999999</v>
      </c>
      <c r="F1146" s="2">
        <v>0.2378526</v>
      </c>
      <c r="G1146" s="2">
        <v>0.46498669999999998</v>
      </c>
      <c r="H1146" s="2">
        <v>0.10018870000000001</v>
      </c>
      <c r="I1146" s="2">
        <v>0.20084879999999999</v>
      </c>
    </row>
    <row r="1147" spans="1:9">
      <c r="A1147" t="s">
        <v>1153</v>
      </c>
      <c r="B1147" s="2">
        <v>1.3090809999999999</v>
      </c>
      <c r="C1147" s="2">
        <v>0.56681760000000003</v>
      </c>
      <c r="D1147" s="2">
        <v>1.2002539999999999</v>
      </c>
      <c r="E1147" s="2">
        <v>0.65087399999999995</v>
      </c>
      <c r="F1147" s="2">
        <v>2.0593900000000001</v>
      </c>
      <c r="G1147" s="2">
        <v>1.509741</v>
      </c>
      <c r="H1147" s="2">
        <v>0.50601850000000004</v>
      </c>
      <c r="I1147" s="2">
        <v>0.8876155</v>
      </c>
    </row>
    <row r="1148" spans="1:9">
      <c r="A1148" t="s">
        <v>1154</v>
      </c>
      <c r="B1148" s="2">
        <v>8.544276</v>
      </c>
      <c r="C1148" s="2">
        <v>7.4916429999999998</v>
      </c>
      <c r="D1148" s="2">
        <v>7.0505719999999998</v>
      </c>
      <c r="E1148" s="2">
        <v>6.6272019999999996</v>
      </c>
      <c r="F1148" s="2">
        <v>3.2763620000000002</v>
      </c>
      <c r="G1148" s="2">
        <v>2.956191</v>
      </c>
      <c r="H1148" s="2">
        <v>0.74311760000000004</v>
      </c>
      <c r="I1148" s="2">
        <v>2.2345969999999999</v>
      </c>
    </row>
    <row r="1149" spans="1:9">
      <c r="A1149" t="s">
        <v>1155</v>
      </c>
      <c r="B1149" s="2">
        <v>152.7765</v>
      </c>
      <c r="C1149" s="2">
        <v>156.0275</v>
      </c>
      <c r="D1149" s="2">
        <v>115.2264</v>
      </c>
      <c r="E1149" s="2">
        <v>116.3772</v>
      </c>
      <c r="F1149" s="2">
        <v>91.045209999999997</v>
      </c>
      <c r="G1149" s="2">
        <v>91.281869999999998</v>
      </c>
      <c r="H1149" s="2">
        <v>57.193809999999999</v>
      </c>
      <c r="I1149" s="2">
        <v>59.108490000000003</v>
      </c>
    </row>
    <row r="1150" spans="1:9">
      <c r="A1150" t="s">
        <v>1156</v>
      </c>
      <c r="B1150" s="2">
        <v>11.592739999999999</v>
      </c>
      <c r="C1150" s="2">
        <v>12.68634</v>
      </c>
      <c r="D1150" s="2">
        <v>11.35702</v>
      </c>
      <c r="E1150" s="2">
        <v>11.79626</v>
      </c>
      <c r="F1150" s="2">
        <v>13.49053</v>
      </c>
      <c r="G1150" s="2">
        <v>13.73601</v>
      </c>
      <c r="H1150" s="2">
        <v>7.3201739999999997</v>
      </c>
      <c r="I1150" s="2">
        <v>6.3683050000000003</v>
      </c>
    </row>
    <row r="1151" spans="1:9">
      <c r="A1151" t="s">
        <v>1157</v>
      </c>
      <c r="B1151" s="2">
        <v>0.1084671</v>
      </c>
      <c r="C1151" s="2">
        <v>7.0447540000000003E-2</v>
      </c>
      <c r="D1151" s="2">
        <v>6.6299949999999996E-2</v>
      </c>
      <c r="E1151" s="2">
        <v>6.4715659999999994E-2</v>
      </c>
      <c r="F1151" s="2">
        <v>0.1599709</v>
      </c>
      <c r="G1151" s="2">
        <v>9.3819920000000001E-2</v>
      </c>
      <c r="H1151" s="2">
        <v>9.4336580000000003E-2</v>
      </c>
      <c r="I1151" s="2">
        <v>6.3038999999999998E-2</v>
      </c>
    </row>
    <row r="1152" spans="1:9">
      <c r="A1152" t="s">
        <v>1158</v>
      </c>
      <c r="B1152" s="2">
        <v>0.33081159999999998</v>
      </c>
      <c r="C1152" s="2">
        <v>0.16114249999999999</v>
      </c>
      <c r="D1152" s="2">
        <v>0.30331039999999998</v>
      </c>
      <c r="E1152" s="2">
        <v>0.37007830000000003</v>
      </c>
      <c r="F1152" s="2">
        <v>0.58547090000000002</v>
      </c>
      <c r="G1152" s="2">
        <v>0.21460470000000001</v>
      </c>
      <c r="H1152" s="2">
        <v>0.28771540000000001</v>
      </c>
      <c r="I1152" s="2">
        <v>7.2098049999999997E-2</v>
      </c>
    </row>
    <row r="1153" spans="1:9">
      <c r="A1153" t="s">
        <v>1159</v>
      </c>
      <c r="B1153" s="2">
        <v>0</v>
      </c>
      <c r="C1153" s="2">
        <v>1.871475</v>
      </c>
      <c r="D1153" s="2">
        <v>0</v>
      </c>
      <c r="E1153" s="2">
        <v>0</v>
      </c>
      <c r="F1153" s="2">
        <v>1.699884</v>
      </c>
      <c r="G1153" s="2">
        <v>0</v>
      </c>
      <c r="H1153" s="2">
        <v>0</v>
      </c>
      <c r="I1153" s="2">
        <v>0</v>
      </c>
    </row>
    <row r="1154" spans="1:9">
      <c r="A1154" t="s">
        <v>1160</v>
      </c>
      <c r="B1154" s="2">
        <v>0</v>
      </c>
      <c r="C1154" s="2">
        <v>0</v>
      </c>
      <c r="D1154" s="2">
        <v>0.1224292</v>
      </c>
      <c r="E1154" s="2">
        <v>0.1195037</v>
      </c>
      <c r="F1154" s="2">
        <v>0.827125</v>
      </c>
      <c r="G1154" s="2">
        <v>0.57749170000000005</v>
      </c>
      <c r="H1154" s="2">
        <v>0.34840320000000002</v>
      </c>
      <c r="I1154" s="2">
        <v>0.4656304</v>
      </c>
    </row>
    <row r="1155" spans="1:9">
      <c r="A1155" t="s">
        <v>1161</v>
      </c>
      <c r="B1155" s="2">
        <v>0</v>
      </c>
      <c r="C1155" s="2">
        <v>0</v>
      </c>
      <c r="D1155" s="2">
        <v>0</v>
      </c>
      <c r="E1155" s="2">
        <v>0</v>
      </c>
      <c r="F1155" s="2">
        <v>0.12757930000000001</v>
      </c>
      <c r="G1155" s="2">
        <v>0.37411420000000001</v>
      </c>
      <c r="H1155" s="2">
        <v>0.25078299999999998</v>
      </c>
      <c r="I1155" s="2">
        <v>0</v>
      </c>
    </row>
    <row r="1156" spans="1:9">
      <c r="A1156" t="s">
        <v>1162</v>
      </c>
      <c r="B1156" s="2">
        <v>7.8868460000000002</v>
      </c>
      <c r="C1156" s="2">
        <v>7.0737569999999996</v>
      </c>
      <c r="D1156" s="2">
        <v>16.757999999999999</v>
      </c>
      <c r="E1156" s="2">
        <v>14.78903</v>
      </c>
      <c r="F1156" s="2">
        <v>9.4162140000000001</v>
      </c>
      <c r="G1156" s="2">
        <v>10.61173</v>
      </c>
      <c r="H1156" s="2">
        <v>13.06551</v>
      </c>
      <c r="I1156" s="2">
        <v>17.789069999999999</v>
      </c>
    </row>
    <row r="1157" spans="1:9">
      <c r="A1157" t="s">
        <v>1163</v>
      </c>
      <c r="B1157" s="2">
        <v>6.4032960000000001</v>
      </c>
      <c r="C1157" s="2">
        <v>7.4379150000000003</v>
      </c>
      <c r="D1157" s="2">
        <v>7.0000080000000002</v>
      </c>
      <c r="E1157" s="2">
        <v>7.0531490000000003</v>
      </c>
      <c r="F1157" s="2">
        <v>11.76843</v>
      </c>
      <c r="G1157" s="2">
        <v>13.6335</v>
      </c>
      <c r="H1157" s="2">
        <v>9.4246499999999997</v>
      </c>
      <c r="I1157" s="2">
        <v>9.2321209999999994</v>
      </c>
    </row>
    <row r="1158" spans="1:9">
      <c r="A1158" t="s">
        <v>1164</v>
      </c>
      <c r="B1158" s="2">
        <v>0.25502970000000003</v>
      </c>
      <c r="C1158" s="2">
        <v>0.24845629999999999</v>
      </c>
      <c r="D1158" s="2">
        <v>0.5144225</v>
      </c>
      <c r="E1158" s="2">
        <v>0.2738891</v>
      </c>
      <c r="F1158" s="2">
        <v>0.76729809999999998</v>
      </c>
      <c r="G1158" s="2">
        <v>0.92648240000000004</v>
      </c>
      <c r="H1158" s="2">
        <v>8.8722339999999997E-2</v>
      </c>
      <c r="I1158" s="2">
        <v>0.48912080000000002</v>
      </c>
    </row>
    <row r="1159" spans="1:9">
      <c r="A1159" t="s">
        <v>1165</v>
      </c>
      <c r="B1159" s="2">
        <v>15.60467</v>
      </c>
      <c r="C1159" s="2">
        <v>12.732060000000001</v>
      </c>
      <c r="D1159" s="2">
        <v>11.26709</v>
      </c>
      <c r="E1159" s="2">
        <v>9.0775959999999998</v>
      </c>
      <c r="F1159" s="2">
        <v>21.57591</v>
      </c>
      <c r="G1159" s="2">
        <v>20.414899999999999</v>
      </c>
      <c r="H1159" s="2">
        <v>11.536020000000001</v>
      </c>
      <c r="I1159" s="2">
        <v>13.43366</v>
      </c>
    </row>
    <row r="1160" spans="1:9">
      <c r="A1160" t="s">
        <v>1166</v>
      </c>
      <c r="B1160" s="2">
        <v>3.399832</v>
      </c>
      <c r="C1160" s="2">
        <v>6.0329389999999998</v>
      </c>
      <c r="D1160" s="2">
        <v>4.0078230000000001</v>
      </c>
      <c r="E1160" s="2">
        <v>2.3906990000000001</v>
      </c>
      <c r="F1160" s="2">
        <v>3.8680889999999999</v>
      </c>
      <c r="G1160" s="2">
        <v>5.9864800000000002</v>
      </c>
      <c r="H1160" s="2">
        <v>2.3232949999999999</v>
      </c>
      <c r="I1160" s="2">
        <v>2.858025</v>
      </c>
    </row>
    <row r="1161" spans="1:9">
      <c r="A1161" t="s">
        <v>1167</v>
      </c>
      <c r="B1161" s="2">
        <v>38.019860000000001</v>
      </c>
      <c r="C1161" s="2">
        <v>45.78407</v>
      </c>
      <c r="D1161" s="2">
        <v>33.009880000000003</v>
      </c>
      <c r="E1161" s="2">
        <v>32.401600000000002</v>
      </c>
      <c r="F1161" s="2">
        <v>29.806450000000002</v>
      </c>
      <c r="G1161" s="2">
        <v>33.234670000000001</v>
      </c>
      <c r="H1161" s="2">
        <v>29.909269999999999</v>
      </c>
      <c r="I1161" s="2">
        <v>27.6938</v>
      </c>
    </row>
    <row r="1162" spans="1:9">
      <c r="A1162" t="s">
        <v>1168</v>
      </c>
      <c r="B1162" s="2">
        <v>7.776268</v>
      </c>
      <c r="C1162" s="2">
        <v>5.8371190000000004</v>
      </c>
      <c r="D1162" s="2">
        <v>5.2596949999999998</v>
      </c>
      <c r="E1162" s="2">
        <v>5.2481</v>
      </c>
      <c r="F1162" s="2">
        <v>9.3629789999999993</v>
      </c>
      <c r="G1162" s="2">
        <v>7.1672399999999996</v>
      </c>
      <c r="H1162" s="2">
        <v>4.4348989999999997</v>
      </c>
      <c r="I1162" s="2">
        <v>3.7785319999999998</v>
      </c>
    </row>
    <row r="1163" spans="1:9">
      <c r="A1163" t="s">
        <v>1169</v>
      </c>
      <c r="B1163" s="2">
        <v>5.8029869999999999</v>
      </c>
      <c r="C1163" s="2">
        <v>4.2123489999999997</v>
      </c>
      <c r="D1163" s="2">
        <v>5.0075960000000004</v>
      </c>
      <c r="E1163" s="2">
        <v>4.8879359999999998</v>
      </c>
      <c r="F1163" s="2">
        <v>7.7529450000000004</v>
      </c>
      <c r="G1163" s="2">
        <v>4.920947</v>
      </c>
      <c r="H1163" s="2">
        <v>3.463632</v>
      </c>
      <c r="I1163" s="2">
        <v>3.6701679999999999</v>
      </c>
    </row>
    <row r="1164" spans="1:9">
      <c r="A1164" t="s">
        <v>1170</v>
      </c>
      <c r="B1164" s="2">
        <v>24.900320000000001</v>
      </c>
      <c r="C1164" s="2">
        <v>27.724019999999999</v>
      </c>
      <c r="D1164" s="2">
        <v>14.46392</v>
      </c>
      <c r="E1164" s="2">
        <v>13.287800000000001</v>
      </c>
      <c r="F1164" s="2">
        <v>25.318930000000002</v>
      </c>
      <c r="G1164" s="2">
        <v>21.270289999999999</v>
      </c>
      <c r="H1164" s="2">
        <v>10.08841</v>
      </c>
      <c r="I1164" s="2">
        <v>13.482860000000001</v>
      </c>
    </row>
    <row r="1165" spans="1:9">
      <c r="A1165" t="s">
        <v>1171</v>
      </c>
      <c r="B1165" s="2">
        <v>54.05941</v>
      </c>
      <c r="C1165" s="2">
        <v>51.475839999999998</v>
      </c>
      <c r="D1165" s="2">
        <v>34.4437</v>
      </c>
      <c r="E1165" s="2">
        <v>26.787179999999999</v>
      </c>
      <c r="F1165" s="2">
        <v>109.1878</v>
      </c>
      <c r="G1165" s="2">
        <v>104.8783</v>
      </c>
      <c r="H1165" s="2">
        <v>33.203989999999997</v>
      </c>
      <c r="I1165" s="2">
        <v>37.54222</v>
      </c>
    </row>
    <row r="1166" spans="1:9">
      <c r="A1166" t="s">
        <v>1172</v>
      </c>
      <c r="B1166" s="2">
        <v>0.1845881</v>
      </c>
      <c r="C1166" s="2">
        <v>8.9915159999999994E-2</v>
      </c>
      <c r="D1166" s="2">
        <v>0</v>
      </c>
      <c r="E1166" s="2">
        <v>8.2599320000000004E-2</v>
      </c>
      <c r="F1166" s="2">
        <v>0.32668419999999998</v>
      </c>
      <c r="G1166" s="2">
        <v>7.9830860000000003E-2</v>
      </c>
      <c r="H1166" s="2">
        <v>8.027049E-2</v>
      </c>
      <c r="I1166" s="2">
        <v>0</v>
      </c>
    </row>
    <row r="1167" spans="1:9">
      <c r="A1167" t="s">
        <v>1173</v>
      </c>
      <c r="B1167" s="2">
        <v>1.44323</v>
      </c>
      <c r="C1167" s="2">
        <v>1.070262</v>
      </c>
      <c r="D1167" s="2">
        <v>0.90850050000000004</v>
      </c>
      <c r="E1167" s="2">
        <v>0.79040089999999996</v>
      </c>
      <c r="F1167" s="2">
        <v>1.3914839999999999</v>
      </c>
      <c r="G1167" s="2">
        <v>0.9874925</v>
      </c>
      <c r="H1167" s="2">
        <v>0.59950530000000002</v>
      </c>
      <c r="I1167" s="2">
        <v>0.56335840000000004</v>
      </c>
    </row>
    <row r="1168" spans="1:9">
      <c r="A1168" t="s">
        <v>1174</v>
      </c>
      <c r="B1168" s="2">
        <v>0.1438014</v>
      </c>
      <c r="C1168" s="2">
        <v>0.140095</v>
      </c>
      <c r="D1168" s="2">
        <v>0.26369379999999998</v>
      </c>
      <c r="E1168" s="2">
        <v>0.25739260000000003</v>
      </c>
      <c r="F1168" s="2">
        <v>0.12725</v>
      </c>
      <c r="G1168" s="2">
        <v>0.1243828</v>
      </c>
      <c r="H1168" s="2">
        <v>0.25013560000000001</v>
      </c>
      <c r="I1168" s="2">
        <v>0.125362</v>
      </c>
    </row>
    <row r="1169" spans="1:9">
      <c r="A1169" t="s">
        <v>1175</v>
      </c>
      <c r="B1169" s="2">
        <v>16.412099999999999</v>
      </c>
      <c r="C1169" s="2">
        <v>17.565470000000001</v>
      </c>
      <c r="D1169" s="2">
        <v>9.9611680000000007</v>
      </c>
      <c r="E1169" s="2">
        <v>10.96439</v>
      </c>
      <c r="F1169" s="2">
        <v>15.54583</v>
      </c>
      <c r="G1169" s="2">
        <v>12.9962</v>
      </c>
      <c r="H1169" s="2">
        <v>8.0417039999999993</v>
      </c>
      <c r="I1169" s="2">
        <v>9.0681999999999992</v>
      </c>
    </row>
    <row r="1170" spans="1:9">
      <c r="A1170" t="s">
        <v>1176</v>
      </c>
      <c r="B1170" s="2">
        <v>1.4874620000000001</v>
      </c>
      <c r="C1170" s="2">
        <v>1.953165</v>
      </c>
      <c r="D1170" s="2">
        <v>3.8542329999999998</v>
      </c>
      <c r="E1170" s="2">
        <v>3.4727380000000001</v>
      </c>
      <c r="F1170" s="2">
        <v>3.033112</v>
      </c>
      <c r="G1170" s="2">
        <v>2.8528920000000002</v>
      </c>
      <c r="H1170" s="2">
        <v>4.4435219999999997</v>
      </c>
      <c r="I1170" s="2">
        <v>4.5103549999999997</v>
      </c>
    </row>
    <row r="1171" spans="1:9">
      <c r="A1171" t="s">
        <v>1177</v>
      </c>
      <c r="B1171" s="2">
        <v>4.8412959999999998</v>
      </c>
      <c r="C1171" s="2">
        <v>5.7036879999999996</v>
      </c>
      <c r="D1171" s="2">
        <v>14.76168</v>
      </c>
      <c r="E1171" s="2">
        <v>13.80437</v>
      </c>
      <c r="F1171" s="2">
        <v>8.2692440000000005</v>
      </c>
      <c r="G1171" s="2">
        <v>9.4463080000000001</v>
      </c>
      <c r="H1171" s="2">
        <v>17.332000000000001</v>
      </c>
      <c r="I1171" s="2">
        <v>15.7042</v>
      </c>
    </row>
    <row r="1172" spans="1:9">
      <c r="A1172" t="s">
        <v>1178</v>
      </c>
      <c r="B1172" s="2">
        <v>1.423934</v>
      </c>
      <c r="C1172" s="2">
        <v>0.85368129999999998</v>
      </c>
      <c r="D1172" s="2">
        <v>0.60256560000000003</v>
      </c>
      <c r="E1172" s="2">
        <v>0.58816690000000005</v>
      </c>
      <c r="F1172" s="2">
        <v>0.9692617</v>
      </c>
      <c r="G1172" s="2">
        <v>0.56845349999999994</v>
      </c>
      <c r="H1172" s="2">
        <v>0.190528</v>
      </c>
      <c r="I1172" s="2">
        <v>0.57292860000000001</v>
      </c>
    </row>
    <row r="1173" spans="1:9">
      <c r="A1173" t="s">
        <v>1179</v>
      </c>
      <c r="B1173" s="2">
        <v>24.454560000000001</v>
      </c>
      <c r="C1173" s="2">
        <v>20.628309999999999</v>
      </c>
      <c r="D1173" s="2">
        <v>20.9177</v>
      </c>
      <c r="E1173" s="2">
        <v>22.686509999999998</v>
      </c>
      <c r="F1173" s="2">
        <v>28.765170000000001</v>
      </c>
      <c r="G1173" s="2">
        <v>27.085229999999999</v>
      </c>
      <c r="H1173" s="2">
        <v>72.106279999999998</v>
      </c>
      <c r="I1173" s="2">
        <v>69.416070000000005</v>
      </c>
    </row>
    <row r="1174" spans="1:9">
      <c r="A1174" t="s">
        <v>1180</v>
      </c>
      <c r="B1174" s="2">
        <v>33.009430000000002</v>
      </c>
      <c r="C1174" s="2">
        <v>34.348129999999998</v>
      </c>
      <c r="D1174" s="2">
        <v>33.613770000000002</v>
      </c>
      <c r="E1174" s="2">
        <v>33.690519999999999</v>
      </c>
      <c r="F1174" s="2">
        <v>19.76341</v>
      </c>
      <c r="G1174" s="2">
        <v>22.112549999999999</v>
      </c>
      <c r="H1174" s="2">
        <v>29.930810000000001</v>
      </c>
      <c r="I1174" s="2">
        <v>31.715579999999999</v>
      </c>
    </row>
    <row r="1175" spans="1:9">
      <c r="A1175" t="s">
        <v>1181</v>
      </c>
      <c r="B1175" s="2">
        <v>6.610277</v>
      </c>
      <c r="C1175" s="2">
        <v>5.1075049999999997</v>
      </c>
      <c r="D1175" s="2">
        <v>3.9708350000000001</v>
      </c>
      <c r="E1175" s="2">
        <v>4.4879410000000002</v>
      </c>
      <c r="F1175" s="2">
        <v>10.085240000000001</v>
      </c>
      <c r="G1175" s="2">
        <v>11.829599999999999</v>
      </c>
      <c r="H1175" s="2">
        <v>11.30001</v>
      </c>
      <c r="I1175" s="2">
        <v>10.531739999999999</v>
      </c>
    </row>
    <row r="1176" spans="1:9">
      <c r="A1176" t="s">
        <v>1182</v>
      </c>
      <c r="B1176" s="2">
        <v>7.9377649999999997</v>
      </c>
      <c r="C1176" s="2">
        <v>9.1392000000000007</v>
      </c>
      <c r="D1176" s="2">
        <v>10.089790000000001</v>
      </c>
      <c r="E1176" s="2">
        <v>11.46322</v>
      </c>
      <c r="F1176" s="2">
        <v>20.2742</v>
      </c>
      <c r="G1176" s="2">
        <v>22.470109999999998</v>
      </c>
      <c r="H1176" s="2">
        <v>25.261189999999999</v>
      </c>
      <c r="I1176" s="2">
        <v>28.937840000000001</v>
      </c>
    </row>
    <row r="1177" spans="1:9">
      <c r="A1177" t="s">
        <v>1183</v>
      </c>
      <c r="B1177" s="2">
        <v>8.4881949999999993</v>
      </c>
      <c r="C1177" s="2">
        <v>11.449960000000001</v>
      </c>
      <c r="D1177" s="2">
        <v>9.8179870000000005</v>
      </c>
      <c r="E1177" s="2">
        <v>7.3628400000000003</v>
      </c>
      <c r="F1177" s="2">
        <v>10.40014</v>
      </c>
      <c r="G1177" s="2">
        <v>9.3751300000000004</v>
      </c>
      <c r="H1177" s="2">
        <v>10.33536</v>
      </c>
      <c r="I1177" s="2">
        <v>10.359680000000001</v>
      </c>
    </row>
    <row r="1178" spans="1:9">
      <c r="A1178" t="s">
        <v>1184</v>
      </c>
      <c r="B1178" s="2">
        <v>1.396207</v>
      </c>
      <c r="C1178" s="2">
        <v>0.68011010000000005</v>
      </c>
      <c r="D1178" s="2">
        <v>0.32003429999999999</v>
      </c>
      <c r="E1178" s="2">
        <v>0</v>
      </c>
      <c r="F1178" s="2">
        <v>0.92662869999999997</v>
      </c>
      <c r="G1178" s="2">
        <v>1.207667</v>
      </c>
      <c r="H1178" s="2">
        <v>0</v>
      </c>
      <c r="I1178" s="2">
        <v>0.30429349999999999</v>
      </c>
    </row>
    <row r="1179" spans="1:9">
      <c r="A1179" t="s">
        <v>1185</v>
      </c>
      <c r="B1179" s="2">
        <v>0.42896830000000002</v>
      </c>
      <c r="C1179" s="2">
        <v>0.51078089999999998</v>
      </c>
      <c r="D1179" s="2">
        <v>0.4370079</v>
      </c>
      <c r="E1179" s="2">
        <v>0.55453479999999999</v>
      </c>
      <c r="F1179" s="2">
        <v>0.59048</v>
      </c>
      <c r="G1179" s="2">
        <v>0.65962909999999997</v>
      </c>
      <c r="H1179" s="2">
        <v>0.20726929999999999</v>
      </c>
      <c r="I1179" s="2">
        <v>0.41551379999999999</v>
      </c>
    </row>
    <row r="1180" spans="1:9">
      <c r="A1180" t="s">
        <v>1186</v>
      </c>
      <c r="B1180" s="2">
        <v>0</v>
      </c>
      <c r="C1180" s="2">
        <v>0</v>
      </c>
      <c r="D1180" s="2">
        <v>0</v>
      </c>
      <c r="E1180" s="2">
        <v>0</v>
      </c>
      <c r="F1180" s="2">
        <v>0</v>
      </c>
      <c r="G1180" s="2">
        <v>0</v>
      </c>
      <c r="H1180" s="2">
        <v>0.79082589999999997</v>
      </c>
      <c r="I1180" s="2">
        <v>0.52845759999999997</v>
      </c>
    </row>
    <row r="1181" spans="1:9">
      <c r="A1181" t="s">
        <v>1187</v>
      </c>
      <c r="B1181" s="2">
        <v>3.0124430000000002</v>
      </c>
      <c r="C1181" s="2">
        <v>2.7251690000000002</v>
      </c>
      <c r="D1181" s="2">
        <v>4.4389469999999998</v>
      </c>
      <c r="E1181" s="2">
        <v>3.9477310000000001</v>
      </c>
      <c r="F1181" s="2">
        <v>3.617753</v>
      </c>
      <c r="G1181" s="2">
        <v>3.8154159999999999</v>
      </c>
      <c r="H1181" s="2">
        <v>4.1171410000000002</v>
      </c>
      <c r="I1181" s="2">
        <v>4.220618</v>
      </c>
    </row>
    <row r="1182" spans="1:9">
      <c r="A1182" t="s">
        <v>1188</v>
      </c>
      <c r="B1182" s="2">
        <v>2.972146</v>
      </c>
      <c r="C1182" s="2">
        <v>2.821294</v>
      </c>
      <c r="D1182" s="2">
        <v>6.3584820000000004</v>
      </c>
      <c r="E1182" s="2">
        <v>7.093191</v>
      </c>
      <c r="F1182" s="2">
        <v>1.8208059999999999</v>
      </c>
      <c r="G1182" s="2">
        <v>2.2412049999999999</v>
      </c>
      <c r="H1182" s="2">
        <v>1.5244580000000001</v>
      </c>
      <c r="I1182" s="2">
        <v>2.059539</v>
      </c>
    </row>
    <row r="1183" spans="1:9">
      <c r="A1183" t="s">
        <v>1189</v>
      </c>
      <c r="B1183" s="2">
        <v>0.80041200000000001</v>
      </c>
      <c r="C1183" s="2">
        <v>1.2810699999999999</v>
      </c>
      <c r="D1183" s="2">
        <v>1.415324</v>
      </c>
      <c r="E1183" s="2">
        <v>1.483838</v>
      </c>
      <c r="F1183" s="2">
        <v>3.0861000000000001</v>
      </c>
      <c r="G1183" s="2">
        <v>3.2638240000000001</v>
      </c>
      <c r="H1183" s="2">
        <v>2.884004</v>
      </c>
      <c r="I1183" s="2">
        <v>4.4358649999999997</v>
      </c>
    </row>
    <row r="1184" spans="1:9">
      <c r="A1184" t="s">
        <v>1190</v>
      </c>
      <c r="B1184" s="2">
        <v>1.554867</v>
      </c>
      <c r="C1184" s="2">
        <v>1.514791</v>
      </c>
      <c r="D1184" s="2">
        <v>1.0182910000000001</v>
      </c>
      <c r="E1184" s="2">
        <v>0.79516659999999995</v>
      </c>
      <c r="F1184" s="2">
        <v>0.7862304</v>
      </c>
      <c r="G1184" s="2">
        <v>1.9212880000000001</v>
      </c>
      <c r="H1184" s="2">
        <v>1.7386820000000001</v>
      </c>
      <c r="I1184" s="2">
        <v>1.9364129999999999</v>
      </c>
    </row>
    <row r="1185" spans="1:9">
      <c r="A1185" t="s">
        <v>1191</v>
      </c>
      <c r="B1185" s="2">
        <v>0.1198036</v>
      </c>
      <c r="C1185" s="2">
        <v>0</v>
      </c>
      <c r="D1185" s="2">
        <v>0.43937619999999999</v>
      </c>
      <c r="E1185" s="2">
        <v>0.96497319999999998</v>
      </c>
      <c r="F1185" s="2">
        <v>1.696229</v>
      </c>
      <c r="G1185" s="2">
        <v>1.9688870000000001</v>
      </c>
      <c r="H1185" s="2">
        <v>2.8132990000000002</v>
      </c>
      <c r="I1185" s="2">
        <v>2.4021520000000001</v>
      </c>
    </row>
    <row r="1186" spans="1:9">
      <c r="A1186" t="s">
        <v>1192</v>
      </c>
      <c r="B1186" s="2">
        <v>12.4704</v>
      </c>
      <c r="C1186" s="2">
        <v>9.4982900000000008</v>
      </c>
      <c r="D1186" s="2">
        <v>16.73479</v>
      </c>
      <c r="E1186" s="2">
        <v>17.045110000000001</v>
      </c>
      <c r="F1186" s="2">
        <v>36.21508</v>
      </c>
      <c r="G1186" s="2">
        <v>37.458320000000001</v>
      </c>
      <c r="H1186" s="2">
        <v>43.580509999999997</v>
      </c>
      <c r="I1186" s="2">
        <v>46.647939999999998</v>
      </c>
    </row>
    <row r="1187" spans="1:9">
      <c r="A1187" t="s">
        <v>1193</v>
      </c>
      <c r="B1187" s="2">
        <v>18.877770000000002</v>
      </c>
      <c r="C1187" s="2">
        <v>15.76388</v>
      </c>
      <c r="D1187" s="2">
        <v>13.42285</v>
      </c>
      <c r="E1187" s="2">
        <v>9.3093889999999995</v>
      </c>
      <c r="F1187" s="2">
        <v>18.750450000000001</v>
      </c>
      <c r="G1187" s="2">
        <v>14.329140000000001</v>
      </c>
      <c r="H1187" s="2">
        <v>20.7744</v>
      </c>
      <c r="I1187" s="2">
        <v>20.487410000000001</v>
      </c>
    </row>
    <row r="1188" spans="1:9">
      <c r="A1188" t="s">
        <v>1194</v>
      </c>
      <c r="B1188" s="2">
        <v>0.99836340000000001</v>
      </c>
      <c r="C1188" s="2">
        <v>1.6459900000000001</v>
      </c>
      <c r="D1188" s="2">
        <v>1.337844</v>
      </c>
      <c r="E1188" s="2">
        <v>0.89349369999999995</v>
      </c>
      <c r="F1188" s="2">
        <v>1.155284</v>
      </c>
      <c r="G1188" s="2">
        <v>1.328533</v>
      </c>
      <c r="H1188" s="2">
        <v>0.53433989999999998</v>
      </c>
      <c r="I1188" s="2">
        <v>0.66949610000000004</v>
      </c>
    </row>
    <row r="1189" spans="1:9">
      <c r="A1189" t="s">
        <v>1195</v>
      </c>
      <c r="B1189" s="2">
        <v>0.19588140000000001</v>
      </c>
      <c r="C1189" s="2">
        <v>4.7708149999999998E-2</v>
      </c>
      <c r="D1189" s="2">
        <v>0</v>
      </c>
      <c r="E1189" s="2">
        <v>0.13147929999999999</v>
      </c>
      <c r="F1189" s="2">
        <v>0.34667120000000001</v>
      </c>
      <c r="G1189" s="2">
        <v>0.25414510000000001</v>
      </c>
      <c r="H1189" s="2">
        <v>0.25554470000000001</v>
      </c>
      <c r="I1189" s="2">
        <v>0.29883680000000001</v>
      </c>
    </row>
    <row r="1190" spans="1:9">
      <c r="A1190" t="s">
        <v>1196</v>
      </c>
      <c r="B1190" s="2">
        <v>9.0713360000000005</v>
      </c>
      <c r="C1190" s="2">
        <v>9.3573769999999996</v>
      </c>
      <c r="D1190" s="2">
        <v>9.2957099999999997</v>
      </c>
      <c r="E1190" s="2">
        <v>9.7899180000000001</v>
      </c>
      <c r="F1190" s="2">
        <v>5.430186</v>
      </c>
      <c r="G1190" s="2">
        <v>4.3847329999999998</v>
      </c>
      <c r="H1190" s="2">
        <v>2.5525090000000001</v>
      </c>
      <c r="I1190" s="2">
        <v>2.7911060000000001</v>
      </c>
    </row>
    <row r="1191" spans="1:9">
      <c r="A1191" t="s">
        <v>1197</v>
      </c>
      <c r="B1191" s="2">
        <v>0.33681179999999999</v>
      </c>
      <c r="C1191" s="2">
        <v>0.26250440000000003</v>
      </c>
      <c r="D1191" s="2">
        <v>9.2643550000000005E-2</v>
      </c>
      <c r="E1191" s="2">
        <v>3.0143260000000002E-2</v>
      </c>
      <c r="F1191" s="2">
        <v>0.26824049999999999</v>
      </c>
      <c r="G1191" s="2">
        <v>0.32046249999999998</v>
      </c>
      <c r="H1191" s="2">
        <v>0.1171736</v>
      </c>
      <c r="I1191" s="2">
        <v>0.1174492</v>
      </c>
    </row>
    <row r="1192" spans="1:9">
      <c r="A1192" t="s">
        <v>1198</v>
      </c>
      <c r="B1192" s="2">
        <v>7.9245890000000001</v>
      </c>
      <c r="C1192" s="2">
        <v>7.6051039999999999</v>
      </c>
      <c r="D1192" s="2">
        <v>4.9884589999999998</v>
      </c>
      <c r="E1192" s="2">
        <v>4.9751089999999998</v>
      </c>
      <c r="F1192" s="2">
        <v>6.2798280000000002</v>
      </c>
      <c r="G1192" s="2">
        <v>5.6268050000000001</v>
      </c>
      <c r="H1192" s="2">
        <v>3.086068</v>
      </c>
      <c r="I1192" s="2">
        <v>2.8871060000000002</v>
      </c>
    </row>
    <row r="1193" spans="1:9">
      <c r="A1193" t="s">
        <v>1199</v>
      </c>
      <c r="B1193" s="2">
        <v>374.43990000000002</v>
      </c>
      <c r="C1193" s="2">
        <v>359.6585</v>
      </c>
      <c r="D1193" s="2">
        <v>525.5136</v>
      </c>
      <c r="E1193" s="2">
        <v>517.42089999999996</v>
      </c>
      <c r="F1193" s="2">
        <v>539.32000000000005</v>
      </c>
      <c r="G1193" s="2">
        <v>562.64840000000004</v>
      </c>
      <c r="H1193" s="2">
        <v>606.96659999999997</v>
      </c>
      <c r="I1193" s="2">
        <v>609.60260000000005</v>
      </c>
    </row>
    <row r="1194" spans="1:9">
      <c r="A1194" t="s">
        <v>1200</v>
      </c>
      <c r="B1194" s="2">
        <v>3.2820450000000001</v>
      </c>
      <c r="C1194" s="2">
        <v>2.4111919999999998</v>
      </c>
      <c r="D1194" s="2">
        <v>3.4531809999999998</v>
      </c>
      <c r="E1194" s="2">
        <v>3.033598</v>
      </c>
      <c r="F1194" s="2">
        <v>5.1420110000000001</v>
      </c>
      <c r="G1194" s="2">
        <v>4.6073060000000003</v>
      </c>
      <c r="H1194" s="2">
        <v>9.3589470000000006</v>
      </c>
      <c r="I1194" s="2">
        <v>9.7092969999999994</v>
      </c>
    </row>
    <row r="1195" spans="1:9">
      <c r="A1195" t="s">
        <v>1201</v>
      </c>
      <c r="B1195" s="2">
        <v>1.118007</v>
      </c>
      <c r="C1195" s="2">
        <v>1.2447889999999999</v>
      </c>
      <c r="D1195" s="2">
        <v>0.95184519999999995</v>
      </c>
      <c r="E1195" s="2">
        <v>0.42881550000000002</v>
      </c>
      <c r="F1195" s="2">
        <v>1.6253200000000001</v>
      </c>
      <c r="G1195" s="2">
        <v>1.79592</v>
      </c>
      <c r="H1195" s="2">
        <v>1.458539</v>
      </c>
      <c r="I1195" s="2">
        <v>2.2973810000000001</v>
      </c>
    </row>
    <row r="1196" spans="1:9">
      <c r="A1196" t="s">
        <v>1202</v>
      </c>
      <c r="B1196" s="2">
        <v>13.912470000000001</v>
      </c>
      <c r="C1196" s="2">
        <v>13.45843</v>
      </c>
      <c r="D1196" s="2">
        <v>9.3423459999999992</v>
      </c>
      <c r="E1196" s="2">
        <v>9.3821549999999991</v>
      </c>
      <c r="F1196" s="2">
        <v>12.311159999999999</v>
      </c>
      <c r="G1196" s="2">
        <v>13.813409999999999</v>
      </c>
      <c r="H1196" s="2">
        <v>12.69652</v>
      </c>
      <c r="I1196" s="2">
        <v>13.66592</v>
      </c>
    </row>
    <row r="1197" spans="1:9">
      <c r="A1197" t="s">
        <v>1203</v>
      </c>
      <c r="B1197" s="2">
        <v>18.52769</v>
      </c>
      <c r="C1197" s="2">
        <v>16.67343</v>
      </c>
      <c r="D1197" s="2">
        <v>12.092750000000001</v>
      </c>
      <c r="E1197" s="2">
        <v>12.64691</v>
      </c>
      <c r="F1197" s="2">
        <v>8.1975820000000006</v>
      </c>
      <c r="G1197" s="2">
        <v>6.5189500000000002</v>
      </c>
      <c r="H1197" s="2">
        <v>6.1451719999999996</v>
      </c>
      <c r="I1197" s="2">
        <v>5.475225</v>
      </c>
    </row>
    <row r="1198" spans="1:9">
      <c r="A1198" t="s">
        <v>1204</v>
      </c>
      <c r="B1198" s="2">
        <v>0.31652659999999999</v>
      </c>
      <c r="C1198" s="2">
        <v>0.17621039999999999</v>
      </c>
      <c r="D1198" s="2">
        <v>0.33167190000000002</v>
      </c>
      <c r="E1198" s="2">
        <v>0.20234150000000001</v>
      </c>
      <c r="F1198" s="2">
        <v>0.24008109999999999</v>
      </c>
      <c r="G1198" s="2">
        <v>0.1955597</v>
      </c>
      <c r="H1198" s="2">
        <v>0.19663659999999999</v>
      </c>
      <c r="I1198" s="2">
        <v>7.8839690000000004E-2</v>
      </c>
    </row>
    <row r="1199" spans="1:9">
      <c r="A1199" t="s">
        <v>1205</v>
      </c>
      <c r="B1199" s="2">
        <v>7.0741180000000004</v>
      </c>
      <c r="C1199" s="2">
        <v>9.3039070000000006</v>
      </c>
      <c r="D1199" s="2">
        <v>4.2159190000000004</v>
      </c>
      <c r="E1199" s="2">
        <v>4.1151770000000001</v>
      </c>
      <c r="F1199" s="2">
        <v>7.1988760000000003</v>
      </c>
      <c r="G1199" s="2">
        <v>7.4955860000000003</v>
      </c>
      <c r="H1199" s="2">
        <v>4.1529660000000002</v>
      </c>
      <c r="I1199" s="2">
        <v>3.7002090000000001</v>
      </c>
    </row>
    <row r="1200" spans="1:9">
      <c r="A1200" t="s">
        <v>1206</v>
      </c>
      <c r="B1200" s="2">
        <v>5.0935309999999996</v>
      </c>
      <c r="C1200" s="2">
        <v>7.2307009999999998</v>
      </c>
      <c r="D1200" s="2">
        <v>6.0044060000000004</v>
      </c>
      <c r="E1200" s="2">
        <v>7.8145689999999997</v>
      </c>
      <c r="F1200" s="2">
        <v>10.43111</v>
      </c>
      <c r="G1200" s="2">
        <v>10.57371</v>
      </c>
      <c r="H1200" s="2">
        <v>7.9739550000000001</v>
      </c>
      <c r="I1200" s="2">
        <v>7.6121080000000001</v>
      </c>
    </row>
    <row r="1201" spans="1:9">
      <c r="A1201" t="s">
        <v>1207</v>
      </c>
      <c r="B1201" s="2">
        <v>271.91579999999999</v>
      </c>
      <c r="C1201" s="2">
        <v>262.45190000000002</v>
      </c>
      <c r="D1201" s="2">
        <v>186.83330000000001</v>
      </c>
      <c r="E1201" s="2">
        <v>195.98589999999999</v>
      </c>
      <c r="F1201" s="2">
        <v>477.6026</v>
      </c>
      <c r="G1201" s="2">
        <v>481.85910000000001</v>
      </c>
      <c r="H1201" s="2">
        <v>362.81619999999998</v>
      </c>
      <c r="I1201" s="2">
        <v>369.36610000000002</v>
      </c>
    </row>
    <row r="1202" spans="1:9">
      <c r="A1202" t="s">
        <v>1208</v>
      </c>
      <c r="B1202" s="2">
        <v>14.51867</v>
      </c>
      <c r="C1202" s="2">
        <v>16.7638</v>
      </c>
      <c r="D1202" s="2">
        <v>26.869910000000001</v>
      </c>
      <c r="E1202" s="2">
        <v>29.596550000000001</v>
      </c>
      <c r="F1202" s="2">
        <v>9.0408910000000002</v>
      </c>
      <c r="G1202" s="2">
        <v>9.5348570000000006</v>
      </c>
      <c r="H1202" s="2">
        <v>14.49797</v>
      </c>
      <c r="I1202" s="2">
        <v>10.0787</v>
      </c>
    </row>
    <row r="1203" spans="1:9">
      <c r="A1203" t="s">
        <v>1209</v>
      </c>
      <c r="B1203" s="2">
        <v>12.22889</v>
      </c>
      <c r="C1203" s="2">
        <v>11.97758</v>
      </c>
      <c r="D1203" s="2">
        <v>9.4086929999999995</v>
      </c>
      <c r="E1203" s="2">
        <v>10.15213</v>
      </c>
      <c r="F1203" s="2">
        <v>14.099679999999999</v>
      </c>
      <c r="G1203" s="2">
        <v>14.80287</v>
      </c>
      <c r="H1203" s="2">
        <v>14.37114</v>
      </c>
      <c r="I1203" s="2">
        <v>13.23312</v>
      </c>
    </row>
    <row r="1204" spans="1:9">
      <c r="A1204" t="s">
        <v>1210</v>
      </c>
      <c r="B1204" s="2">
        <v>17.872489999999999</v>
      </c>
      <c r="C1204" s="2">
        <v>19.306989999999999</v>
      </c>
      <c r="D1204" s="2">
        <v>16.94408</v>
      </c>
      <c r="E1204" s="2">
        <v>18.062529999999999</v>
      </c>
      <c r="F1204" s="2">
        <v>14.09398</v>
      </c>
      <c r="G1204" s="2">
        <v>14.09191</v>
      </c>
      <c r="H1204" s="2">
        <v>19.562380000000001</v>
      </c>
      <c r="I1204" s="2">
        <v>22.152200000000001</v>
      </c>
    </row>
    <row r="1205" spans="1:9">
      <c r="A1205" t="s">
        <v>1211</v>
      </c>
      <c r="B1205" s="2">
        <v>0.28795969999999999</v>
      </c>
      <c r="C1205" s="2">
        <v>0.25248379999999998</v>
      </c>
      <c r="D1205" s="2">
        <v>0.10560840000000001</v>
      </c>
      <c r="E1205" s="2">
        <v>5.1542379999999999E-2</v>
      </c>
      <c r="F1205" s="2">
        <v>0.68800240000000001</v>
      </c>
      <c r="G1205" s="2">
        <v>0.62268570000000001</v>
      </c>
      <c r="H1205" s="2">
        <v>0.6010702</v>
      </c>
      <c r="I1205" s="2">
        <v>0.25103510000000001</v>
      </c>
    </row>
    <row r="1206" spans="1:9">
      <c r="A1206" t="s">
        <v>1212</v>
      </c>
      <c r="B1206" s="2">
        <v>7.0016369999999997</v>
      </c>
      <c r="C1206" s="2">
        <v>8.1557469999999999</v>
      </c>
      <c r="D1206" s="2">
        <v>7.6755779999999998</v>
      </c>
      <c r="E1206" s="2">
        <v>7.219722</v>
      </c>
      <c r="F1206" s="2">
        <v>8.7548689999999993</v>
      </c>
      <c r="G1206" s="2">
        <v>9.8741620000000001</v>
      </c>
      <c r="H1206" s="2">
        <v>6.8837869999999999</v>
      </c>
      <c r="I1206" s="2">
        <v>5.8384450000000001</v>
      </c>
    </row>
    <row r="1207" spans="1:9">
      <c r="A1207" t="s">
        <v>1213</v>
      </c>
      <c r="B1207" s="2">
        <v>15.00309</v>
      </c>
      <c r="C1207" s="2">
        <v>14.09229</v>
      </c>
      <c r="D1207" s="2">
        <v>12.60496</v>
      </c>
      <c r="E1207" s="2">
        <v>12.08977</v>
      </c>
      <c r="F1207" s="2">
        <v>32.106290000000001</v>
      </c>
      <c r="G1207" s="2">
        <v>30.865870000000001</v>
      </c>
      <c r="H1207" s="2">
        <v>21.83426</v>
      </c>
      <c r="I1207" s="2">
        <v>21.572980000000001</v>
      </c>
    </row>
    <row r="1208" spans="1:9">
      <c r="A1208" t="s">
        <v>1214</v>
      </c>
      <c r="B1208" s="2">
        <v>39.558070000000001</v>
      </c>
      <c r="C1208" s="2">
        <v>38.804250000000003</v>
      </c>
      <c r="D1208" s="2">
        <v>55.196359999999999</v>
      </c>
      <c r="E1208" s="2">
        <v>54.202950000000001</v>
      </c>
      <c r="F1208" s="2">
        <v>35.64873</v>
      </c>
      <c r="G1208" s="2">
        <v>35.081479999999999</v>
      </c>
      <c r="H1208" s="2">
        <v>29.738289999999999</v>
      </c>
      <c r="I1208" s="2">
        <v>33.772109999999998</v>
      </c>
    </row>
    <row r="1209" spans="1:9">
      <c r="A1209" t="s">
        <v>1215</v>
      </c>
      <c r="B1209" s="2">
        <v>0</v>
      </c>
      <c r="C1209" s="2">
        <v>5.2095210000000003E-2</v>
      </c>
      <c r="D1209" s="2">
        <v>9.8056210000000005E-2</v>
      </c>
      <c r="E1209" s="2">
        <v>9.5713090000000001E-2</v>
      </c>
      <c r="F1209" s="2">
        <v>0.75709959999999998</v>
      </c>
      <c r="G1209" s="2">
        <v>0.87879850000000004</v>
      </c>
      <c r="H1209" s="2">
        <v>0.51157989999999998</v>
      </c>
      <c r="I1209" s="2">
        <v>0.37293340000000003</v>
      </c>
    </row>
    <row r="1210" spans="1:9">
      <c r="A1210" t="s">
        <v>1216</v>
      </c>
      <c r="B1210" s="2">
        <v>2.9313180000000001</v>
      </c>
      <c r="C1210" s="2">
        <v>2.6565240000000001</v>
      </c>
      <c r="D1210" s="2">
        <v>3.1876549999999999</v>
      </c>
      <c r="E1210" s="2">
        <v>2.4403790000000001</v>
      </c>
      <c r="F1210" s="2">
        <v>7.3595090000000001</v>
      </c>
      <c r="G1210" s="2">
        <v>5.2478540000000002</v>
      </c>
      <c r="H1210" s="2">
        <v>7.2333020000000001</v>
      </c>
      <c r="I1210" s="2">
        <v>7.6663209999999999</v>
      </c>
    </row>
    <row r="1211" spans="1:9">
      <c r="A1211" t="s">
        <v>1217</v>
      </c>
      <c r="B1211" s="2">
        <v>5.7837079999999998</v>
      </c>
      <c r="C1211" s="2">
        <v>6.7615600000000002</v>
      </c>
      <c r="D1211" s="2">
        <v>5.7271260000000002</v>
      </c>
      <c r="E1211" s="2">
        <v>8.0748379999999997</v>
      </c>
      <c r="F1211" s="2">
        <v>11.0549</v>
      </c>
      <c r="G1211" s="2">
        <v>9.4050569999999993</v>
      </c>
      <c r="H1211" s="2">
        <v>8.6520119999999991</v>
      </c>
      <c r="I1211" s="2">
        <v>5.6471220000000004</v>
      </c>
    </row>
    <row r="1212" spans="1:9">
      <c r="A1212" t="s">
        <v>1218</v>
      </c>
      <c r="B1212" s="2">
        <v>7.8892239999999996</v>
      </c>
      <c r="C1212" s="2">
        <v>7.3365210000000003</v>
      </c>
      <c r="D1212" s="2">
        <v>8.3019400000000001</v>
      </c>
      <c r="E1212" s="2">
        <v>6.9000599999999999</v>
      </c>
      <c r="F1212" s="2">
        <v>12.137729999999999</v>
      </c>
      <c r="G1212" s="2">
        <v>9.6930139999999998</v>
      </c>
      <c r="H1212" s="2">
        <v>7.2513160000000001</v>
      </c>
      <c r="I1212" s="2">
        <v>6.8776020000000004</v>
      </c>
    </row>
    <row r="1213" spans="1:9">
      <c r="A1213" t="s">
        <v>1219</v>
      </c>
      <c r="B1213" s="2">
        <v>0.28413129999999998</v>
      </c>
      <c r="C1213" s="2">
        <v>0.46134639999999999</v>
      </c>
      <c r="D1213" s="2">
        <v>0.78153229999999996</v>
      </c>
      <c r="E1213" s="2">
        <v>0.67809520000000001</v>
      </c>
      <c r="F1213" s="2">
        <v>2.4304709999999998</v>
      </c>
      <c r="G1213" s="2">
        <v>2.2118660000000001</v>
      </c>
      <c r="H1213" s="2">
        <v>1.8121860000000001</v>
      </c>
      <c r="I1213" s="2">
        <v>1.5687519999999999</v>
      </c>
    </row>
    <row r="1214" spans="1:9">
      <c r="A1214" t="s">
        <v>1220</v>
      </c>
      <c r="B1214" s="2">
        <v>3.3626969999999998</v>
      </c>
      <c r="C1214" s="2">
        <v>3.0225219999999999</v>
      </c>
      <c r="D1214" s="2">
        <v>2.3857689999999998</v>
      </c>
      <c r="E1214" s="2">
        <v>2.346673</v>
      </c>
      <c r="F1214" s="2">
        <v>6.8369169999999997</v>
      </c>
      <c r="G1214" s="2">
        <v>7.323455</v>
      </c>
      <c r="H1214" s="2">
        <v>6.3018679999999998</v>
      </c>
      <c r="I1214" s="2">
        <v>6.7005800000000004</v>
      </c>
    </row>
    <row r="1215" spans="1:9">
      <c r="A1215" t="s">
        <v>1221</v>
      </c>
      <c r="B1215" s="2">
        <v>1.3306210000000001</v>
      </c>
      <c r="C1215" s="2">
        <v>0.7201803</v>
      </c>
      <c r="D1215" s="2">
        <v>0.67777969999999998</v>
      </c>
      <c r="E1215" s="2">
        <v>1.0585340000000001</v>
      </c>
      <c r="F1215" s="2">
        <v>1.569957</v>
      </c>
      <c r="G1215" s="2">
        <v>1.1509370000000001</v>
      </c>
      <c r="H1215" s="2">
        <v>0.64293080000000002</v>
      </c>
      <c r="I1215" s="2">
        <v>0.38666600000000001</v>
      </c>
    </row>
    <row r="1216" spans="1:9">
      <c r="A1216" t="s">
        <v>1222</v>
      </c>
      <c r="B1216" s="2">
        <v>5.8505019999999996</v>
      </c>
      <c r="C1216" s="2">
        <v>7.1487829999999999</v>
      </c>
      <c r="D1216" s="2">
        <v>6.1823930000000002</v>
      </c>
      <c r="E1216" s="2">
        <v>5.5909360000000001</v>
      </c>
      <c r="F1216" s="2">
        <v>12.37242</v>
      </c>
      <c r="G1216" s="2">
        <v>11.235950000000001</v>
      </c>
      <c r="H1216" s="2">
        <v>10.00418</v>
      </c>
      <c r="I1216" s="2">
        <v>11.065060000000001</v>
      </c>
    </row>
    <row r="1217" spans="1:9">
      <c r="A1217" t="s">
        <v>1223</v>
      </c>
      <c r="B1217" s="2">
        <v>9.7053440000000005E-2</v>
      </c>
      <c r="C1217" s="2">
        <v>0</v>
      </c>
      <c r="D1217" s="2">
        <v>0.22246289999999999</v>
      </c>
      <c r="E1217" s="2">
        <v>8.6858790000000005E-2</v>
      </c>
      <c r="F1217" s="2">
        <v>8.588266E-2</v>
      </c>
      <c r="G1217" s="2">
        <v>0.16789519999999999</v>
      </c>
      <c r="H1217" s="2">
        <v>0.2532296</v>
      </c>
      <c r="I1217" s="2">
        <v>0.21152109999999999</v>
      </c>
    </row>
    <row r="1218" spans="1:9">
      <c r="A1218" t="s">
        <v>1224</v>
      </c>
      <c r="B1218" s="2">
        <v>34.404409999999999</v>
      </c>
      <c r="C1218" s="2">
        <v>33.839919999999999</v>
      </c>
      <c r="D1218" s="2">
        <v>26.388010000000001</v>
      </c>
      <c r="E1218" s="2">
        <v>23.53698</v>
      </c>
      <c r="F1218" s="2">
        <v>30.59085</v>
      </c>
      <c r="G1218" s="2">
        <v>28.327819999999999</v>
      </c>
      <c r="H1218" s="2">
        <v>28.915389999999999</v>
      </c>
      <c r="I1218" s="2">
        <v>25.23432</v>
      </c>
    </row>
    <row r="1219" spans="1:9">
      <c r="A1219" t="s">
        <v>1225</v>
      </c>
      <c r="B1219" s="2">
        <v>26.539860000000001</v>
      </c>
      <c r="C1219" s="2">
        <v>34.027209999999997</v>
      </c>
      <c r="D1219" s="2">
        <v>100.6628</v>
      </c>
      <c r="E1219" s="2">
        <v>89.182320000000004</v>
      </c>
      <c r="F1219" s="2">
        <v>13.07192</v>
      </c>
      <c r="G1219" s="2">
        <v>17.216989999999999</v>
      </c>
      <c r="H1219" s="2">
        <v>62.60557</v>
      </c>
      <c r="I1219" s="2">
        <v>64.171610000000001</v>
      </c>
    </row>
    <row r="1220" spans="1:9">
      <c r="A1220" t="s">
        <v>1226</v>
      </c>
      <c r="B1220" s="2">
        <v>117.7137</v>
      </c>
      <c r="C1220" s="2">
        <v>124.2362</v>
      </c>
      <c r="D1220" s="2">
        <v>105.4179</v>
      </c>
      <c r="E1220" s="2">
        <v>111.4738</v>
      </c>
      <c r="F1220" s="2">
        <v>86.804090000000002</v>
      </c>
      <c r="G1220" s="2">
        <v>72.022350000000003</v>
      </c>
      <c r="H1220" s="2">
        <v>69.244439999999997</v>
      </c>
      <c r="I1220" s="2">
        <v>65.827590000000001</v>
      </c>
    </row>
    <row r="1221" spans="1:9">
      <c r="A1221" t="s">
        <v>1227</v>
      </c>
      <c r="B1221" s="2">
        <v>3.500715</v>
      </c>
      <c r="C1221" s="2">
        <v>4.240062</v>
      </c>
      <c r="D1221" s="2">
        <v>3.4699369999999998</v>
      </c>
      <c r="E1221" s="2">
        <v>2.878968</v>
      </c>
      <c r="F1221" s="2">
        <v>4.3536440000000001</v>
      </c>
      <c r="G1221" s="2">
        <v>5.2375990000000003</v>
      </c>
      <c r="H1221" s="2">
        <v>6.2538999999999998</v>
      </c>
      <c r="I1221" s="2">
        <v>6.4335760000000004</v>
      </c>
    </row>
    <row r="1222" spans="1:9">
      <c r="A1222" t="s">
        <v>1228</v>
      </c>
      <c r="B1222" s="2">
        <v>2.735007</v>
      </c>
      <c r="C1222" s="2">
        <v>1.831852</v>
      </c>
      <c r="D1222" s="2">
        <v>0.54854610000000004</v>
      </c>
      <c r="E1222" s="2">
        <v>0.4589471</v>
      </c>
      <c r="F1222" s="2">
        <v>2.495841</v>
      </c>
      <c r="G1222" s="2">
        <v>2.1438959999999998</v>
      </c>
      <c r="H1222" s="2">
        <v>0.2973382</v>
      </c>
      <c r="I1222" s="2">
        <v>1.0431319999999999</v>
      </c>
    </row>
    <row r="1223" spans="1:9">
      <c r="A1223" t="s">
        <v>1229</v>
      </c>
      <c r="B1223" s="2">
        <v>0.96159969999999995</v>
      </c>
      <c r="C1223" s="2">
        <v>0.93681449999999999</v>
      </c>
      <c r="D1223" s="2">
        <v>1.469433</v>
      </c>
      <c r="E1223" s="2">
        <v>2.5817749999999999</v>
      </c>
      <c r="F1223" s="2">
        <v>3.1200410000000001</v>
      </c>
      <c r="G1223" s="2">
        <v>3.8814890000000002</v>
      </c>
      <c r="H1223" s="2">
        <v>1.39388</v>
      </c>
      <c r="I1223" s="2">
        <v>2.7943180000000001</v>
      </c>
    </row>
    <row r="1224" spans="1:9">
      <c r="A1224" t="s">
        <v>1230</v>
      </c>
      <c r="B1224" s="2">
        <v>0.76000920000000005</v>
      </c>
      <c r="C1224" s="2">
        <v>0.37020999999999998</v>
      </c>
      <c r="D1224" s="2">
        <v>0.3484139</v>
      </c>
      <c r="E1224" s="2">
        <v>0.34008830000000001</v>
      </c>
      <c r="F1224" s="2">
        <v>0.67253269999999998</v>
      </c>
      <c r="G1224" s="2">
        <v>0.32868969999999997</v>
      </c>
      <c r="H1224" s="2">
        <v>0</v>
      </c>
      <c r="I1224" s="2">
        <v>0</v>
      </c>
    </row>
    <row r="1225" spans="1:9">
      <c r="A1225" t="s">
        <v>1231</v>
      </c>
      <c r="B1225" s="2">
        <v>3.8339300000000001</v>
      </c>
      <c r="C1225" s="2">
        <v>5.5214689999999997</v>
      </c>
      <c r="D1225" s="2">
        <v>6.7247430000000001</v>
      </c>
      <c r="E1225" s="2">
        <v>6.8624169999999998</v>
      </c>
      <c r="F1225" s="2">
        <v>9.4404109999999992</v>
      </c>
      <c r="G1225" s="2">
        <v>8.3626050000000003</v>
      </c>
      <c r="H1225" s="2">
        <v>8.4086580000000009</v>
      </c>
      <c r="I1225" s="2">
        <v>10.89884</v>
      </c>
    </row>
    <row r="1226" spans="1:9">
      <c r="A1226" t="s">
        <v>1232</v>
      </c>
      <c r="B1226" s="2">
        <v>9.3759340000000009</v>
      </c>
      <c r="C1226" s="2">
        <v>8.9439729999999997</v>
      </c>
      <c r="D1226" s="2">
        <v>3.4027769999999999</v>
      </c>
      <c r="E1226" s="2">
        <v>4.5451639999999998</v>
      </c>
      <c r="F1226" s="2">
        <v>6.2225780000000004</v>
      </c>
      <c r="G1226" s="2">
        <v>5.5755080000000001</v>
      </c>
      <c r="H1226" s="2">
        <v>3.3977050000000002</v>
      </c>
      <c r="I1226" s="2">
        <v>2.724558</v>
      </c>
    </row>
    <row r="1227" spans="1:9">
      <c r="A1227" t="s">
        <v>1233</v>
      </c>
      <c r="B1227" s="2">
        <v>4.1776289999999996</v>
      </c>
      <c r="C1227" s="2">
        <v>3.561207</v>
      </c>
      <c r="D1227" s="2">
        <v>3.6388159999999998</v>
      </c>
      <c r="E1227" s="2">
        <v>3.0845129999999998</v>
      </c>
      <c r="F1227" s="2">
        <v>5.3603399999999999</v>
      </c>
      <c r="G1227" s="2">
        <v>5.7815859999999999</v>
      </c>
      <c r="H1227" s="2">
        <v>7.8117900000000002</v>
      </c>
      <c r="I1227" s="2">
        <v>9.1048460000000002</v>
      </c>
    </row>
    <row r="1228" spans="1:9">
      <c r="A1228" t="s">
        <v>1234</v>
      </c>
      <c r="B1228" s="2">
        <v>3.2550370000000002</v>
      </c>
      <c r="C1228" s="2">
        <v>3.4205540000000001</v>
      </c>
      <c r="D1228" s="2">
        <v>4.6275550000000001</v>
      </c>
      <c r="E1228" s="2">
        <v>4.5497079999999999</v>
      </c>
      <c r="F1228" s="2">
        <v>4.6280340000000004</v>
      </c>
      <c r="G1228" s="2">
        <v>5.0615449999999997</v>
      </c>
      <c r="H1228" s="2">
        <v>6.5208180000000002</v>
      </c>
      <c r="I1228" s="2">
        <v>6.2810889999999997</v>
      </c>
    </row>
    <row r="1229" spans="1:9">
      <c r="A1229" t="s">
        <v>1235</v>
      </c>
      <c r="B1229" s="2">
        <v>32.118319999999997</v>
      </c>
      <c r="C1229" s="2">
        <v>32.729120000000002</v>
      </c>
      <c r="D1229" s="2">
        <v>32.325380000000003</v>
      </c>
      <c r="E1229" s="2">
        <v>29.074960000000001</v>
      </c>
      <c r="F1229" s="2">
        <v>14.37411</v>
      </c>
      <c r="G1229" s="2">
        <v>13.89057</v>
      </c>
      <c r="H1229" s="2">
        <v>9.4719180000000005</v>
      </c>
      <c r="I1229" s="2">
        <v>9.8160380000000007</v>
      </c>
    </row>
    <row r="1230" spans="1:9">
      <c r="A1230" t="s">
        <v>1236</v>
      </c>
      <c r="B1230" s="2">
        <v>0.38179039999999997</v>
      </c>
      <c r="C1230" s="2">
        <v>0.58449249999999997</v>
      </c>
      <c r="D1230" s="2">
        <v>0.2500366</v>
      </c>
      <c r="E1230" s="2">
        <v>9.7624730000000007E-2</v>
      </c>
      <c r="F1230" s="2">
        <v>0.77222080000000004</v>
      </c>
      <c r="G1230" s="2">
        <v>0.89635039999999999</v>
      </c>
      <c r="H1230" s="2">
        <v>0.37948910000000002</v>
      </c>
      <c r="I1230" s="2">
        <v>0.33283410000000002</v>
      </c>
    </row>
    <row r="1231" spans="1:9">
      <c r="A1231" t="s">
        <v>1237</v>
      </c>
      <c r="B1231" s="2">
        <v>2.3332310000000001</v>
      </c>
      <c r="C1231" s="2">
        <v>1.515395</v>
      </c>
      <c r="D1231" s="2">
        <v>0.91682750000000002</v>
      </c>
      <c r="E1231" s="2">
        <v>0.69604829999999995</v>
      </c>
      <c r="F1231" s="2">
        <v>3.4411299999999998</v>
      </c>
      <c r="G1231" s="2">
        <v>4.2285199999999996</v>
      </c>
      <c r="H1231" s="2">
        <v>0.67642380000000002</v>
      </c>
      <c r="I1231" s="2">
        <v>0.77487430000000002</v>
      </c>
    </row>
    <row r="1232" spans="1:9">
      <c r="A1232" t="s">
        <v>1238</v>
      </c>
      <c r="B1232" s="2">
        <v>0</v>
      </c>
      <c r="C1232" s="2">
        <v>0</v>
      </c>
      <c r="D1232" s="2">
        <v>0</v>
      </c>
      <c r="E1232" s="2">
        <v>0.1553176</v>
      </c>
      <c r="F1232" s="2">
        <v>0.15357209999999999</v>
      </c>
      <c r="G1232" s="2">
        <v>0.15011189999999999</v>
      </c>
      <c r="H1232" s="2">
        <v>0.1509385</v>
      </c>
      <c r="I1232" s="2">
        <v>0.22694039999999999</v>
      </c>
    </row>
    <row r="1233" spans="1:9">
      <c r="A1233" t="s">
        <v>1239</v>
      </c>
      <c r="B1233" s="2">
        <v>40.451700000000002</v>
      </c>
      <c r="C1233" s="2">
        <v>36.926600000000001</v>
      </c>
      <c r="D1233" s="2">
        <v>35.774679999999996</v>
      </c>
      <c r="E1233" s="2">
        <v>40.335949999999997</v>
      </c>
      <c r="F1233" s="2">
        <v>44.674210000000002</v>
      </c>
      <c r="G1233" s="2">
        <v>45.458399999999997</v>
      </c>
      <c r="H1233" s="2">
        <v>33.381230000000002</v>
      </c>
      <c r="I1233" s="2">
        <v>32.904409999999999</v>
      </c>
    </row>
    <row r="1234" spans="1:9">
      <c r="A1234" t="s">
        <v>1240</v>
      </c>
      <c r="B1234" s="2">
        <v>10.51107</v>
      </c>
      <c r="C1234" s="2">
        <v>8.2792689999999993</v>
      </c>
      <c r="D1234" s="2">
        <v>11.99531</v>
      </c>
      <c r="E1234" s="2">
        <v>14.410679999999999</v>
      </c>
      <c r="F1234" s="2">
        <v>12.368690000000001</v>
      </c>
      <c r="G1234" s="2">
        <v>11.79984</v>
      </c>
      <c r="H1234" s="2">
        <v>20.520309999999998</v>
      </c>
      <c r="I1234" s="2">
        <v>20.276140000000002</v>
      </c>
    </row>
    <row r="1235" spans="1:9">
      <c r="A1235" t="s">
        <v>1241</v>
      </c>
      <c r="B1235" s="2">
        <v>16.933199999999999</v>
      </c>
      <c r="C1235" s="2">
        <v>16.19406</v>
      </c>
      <c r="D1235" s="2">
        <v>14.528449999999999</v>
      </c>
      <c r="E1235" s="2">
        <v>12.92999</v>
      </c>
      <c r="F1235" s="2">
        <v>23.64479</v>
      </c>
      <c r="G1235" s="2">
        <v>22.574549999999999</v>
      </c>
      <c r="H1235" s="2">
        <v>16.213470000000001</v>
      </c>
      <c r="I1235" s="2">
        <v>15.43904</v>
      </c>
    </row>
    <row r="1236" spans="1:9">
      <c r="A1236" t="s">
        <v>1242</v>
      </c>
      <c r="B1236" s="2">
        <v>3.4238879999999998</v>
      </c>
      <c r="C1236" s="2">
        <v>2.5507819999999999</v>
      </c>
      <c r="D1236" s="2">
        <v>4.2472240000000001</v>
      </c>
      <c r="E1236" s="2">
        <v>2.5234899999999998</v>
      </c>
      <c r="F1236" s="2">
        <v>3.3862480000000001</v>
      </c>
      <c r="G1236" s="2">
        <v>6.6199009999999996</v>
      </c>
      <c r="H1236" s="2">
        <v>5.2550179999999997</v>
      </c>
      <c r="I1236" s="2">
        <v>5.2673810000000003</v>
      </c>
    </row>
    <row r="1237" spans="1:9">
      <c r="A1237" t="s">
        <v>1243</v>
      </c>
      <c r="B1237" s="2">
        <v>35.821539999999999</v>
      </c>
      <c r="C1237" s="2">
        <v>32.090339999999998</v>
      </c>
      <c r="D1237" s="2">
        <v>23.40579</v>
      </c>
      <c r="E1237" s="2">
        <v>23.951969999999999</v>
      </c>
      <c r="F1237" s="2">
        <v>24.958020000000001</v>
      </c>
      <c r="G1237" s="2">
        <v>21.90269</v>
      </c>
      <c r="H1237" s="2">
        <v>21.128050000000002</v>
      </c>
      <c r="I1237" s="2">
        <v>21.17775</v>
      </c>
    </row>
    <row r="1238" spans="1:9">
      <c r="A1238" t="s">
        <v>1244</v>
      </c>
      <c r="B1238" s="2">
        <v>26.81166</v>
      </c>
      <c r="C1238" s="2">
        <v>29.022880000000001</v>
      </c>
      <c r="D1238" s="2">
        <v>29.533439999999999</v>
      </c>
      <c r="E1238" s="2">
        <v>26.49484</v>
      </c>
      <c r="F1238" s="2">
        <v>56.842730000000003</v>
      </c>
      <c r="G1238" s="2">
        <v>55.23986</v>
      </c>
      <c r="H1238" s="2">
        <v>66.879589999999993</v>
      </c>
      <c r="I1238" s="2">
        <v>67.686189999999996</v>
      </c>
    </row>
    <row r="1239" spans="1:9">
      <c r="A1239" t="s">
        <v>1245</v>
      </c>
      <c r="B1239" s="2">
        <v>11.683299999999999</v>
      </c>
      <c r="C1239" s="2">
        <v>11.258889999999999</v>
      </c>
      <c r="D1239" s="2">
        <v>8.7397869999999998</v>
      </c>
      <c r="E1239" s="2">
        <v>5.8886159999999999</v>
      </c>
      <c r="F1239" s="2">
        <v>14.07089</v>
      </c>
      <c r="G1239" s="2">
        <v>15.24963</v>
      </c>
      <c r="H1239" s="2">
        <v>6.8230890000000004</v>
      </c>
      <c r="I1239" s="2">
        <v>6.3611360000000001</v>
      </c>
    </row>
    <row r="1240" spans="1:9">
      <c r="A1240" t="s">
        <v>1246</v>
      </c>
      <c r="B1240" s="2">
        <v>5.4956639999999997</v>
      </c>
      <c r="C1240" s="2">
        <v>4.0859579999999998</v>
      </c>
      <c r="D1240" s="2">
        <v>5.9669949999999998</v>
      </c>
      <c r="E1240" s="2">
        <v>4.2712339999999998</v>
      </c>
      <c r="F1240" s="2">
        <v>3.4553729999999998</v>
      </c>
      <c r="G1240" s="2">
        <v>3.5026099999999998</v>
      </c>
      <c r="H1240" s="2">
        <v>4.7797200000000002</v>
      </c>
      <c r="I1240" s="2">
        <v>3.78234</v>
      </c>
    </row>
    <row r="1241" spans="1:9">
      <c r="A1241" t="s">
        <v>1247</v>
      </c>
      <c r="B1241" s="2">
        <v>2.864633</v>
      </c>
      <c r="C1241" s="2">
        <v>3.7757839999999998</v>
      </c>
      <c r="D1241" s="2">
        <v>5.8709749999999996</v>
      </c>
      <c r="E1241" s="2">
        <v>3.770187</v>
      </c>
      <c r="F1241" s="2">
        <v>3.8769290000000001</v>
      </c>
      <c r="G1241" s="2">
        <v>5.5386100000000003</v>
      </c>
      <c r="H1241" s="2">
        <v>4.3966669999999999</v>
      </c>
      <c r="I1241" s="2">
        <v>2.497306</v>
      </c>
    </row>
    <row r="1242" spans="1:9">
      <c r="A1242" t="s">
        <v>1248</v>
      </c>
      <c r="B1242" s="2">
        <v>0</v>
      </c>
      <c r="C1242" s="2">
        <v>0.1113973</v>
      </c>
      <c r="D1242" s="2">
        <v>0.1048388</v>
      </c>
      <c r="E1242" s="2">
        <v>0.1023336</v>
      </c>
      <c r="F1242" s="2">
        <v>0.1011836</v>
      </c>
      <c r="G1242" s="2">
        <v>0</v>
      </c>
      <c r="H1242" s="2">
        <v>0.29834519999999998</v>
      </c>
      <c r="I1242" s="2">
        <v>9.9682370000000006E-2</v>
      </c>
    </row>
    <row r="1243" spans="1:9">
      <c r="A1243" t="s">
        <v>1249</v>
      </c>
      <c r="B1243" s="2">
        <v>19.54</v>
      </c>
      <c r="C1243" s="2">
        <v>20.44173</v>
      </c>
      <c r="D1243" s="2">
        <v>19.238219999999998</v>
      </c>
      <c r="E1243" s="2">
        <v>19.01324</v>
      </c>
      <c r="F1243" s="2">
        <v>30.056100000000001</v>
      </c>
      <c r="G1243" s="2">
        <v>30.740069999999999</v>
      </c>
      <c r="H1243" s="2">
        <v>30.33907</v>
      </c>
      <c r="I1243" s="2">
        <v>34.183169999999997</v>
      </c>
    </row>
    <row r="1244" spans="1:9">
      <c r="A1244" t="s">
        <v>1250</v>
      </c>
      <c r="B1244" s="2">
        <v>23.748640000000002</v>
      </c>
      <c r="C1244" s="2">
        <v>26.273679999999999</v>
      </c>
      <c r="D1244" s="2">
        <v>25.957000000000001</v>
      </c>
      <c r="E1244" s="2">
        <v>23.535550000000001</v>
      </c>
      <c r="F1244" s="2">
        <v>38.112290000000002</v>
      </c>
      <c r="G1244" s="2">
        <v>38.181989999999999</v>
      </c>
      <c r="H1244" s="2">
        <v>44.343649999999997</v>
      </c>
      <c r="I1244" s="2">
        <v>46.085520000000002</v>
      </c>
    </row>
    <row r="1245" spans="1:9">
      <c r="A1245" t="s">
        <v>1251</v>
      </c>
      <c r="B1245" s="2">
        <v>1.811075</v>
      </c>
      <c r="C1245" s="2">
        <v>1.587955</v>
      </c>
      <c r="D1245" s="2">
        <v>0.99630969999999996</v>
      </c>
      <c r="E1245" s="2">
        <v>0.54027899999999995</v>
      </c>
      <c r="F1245" s="2">
        <v>2.1368290000000001</v>
      </c>
      <c r="G1245" s="2">
        <v>2.924156</v>
      </c>
      <c r="H1245" s="2">
        <v>0.84007399999999999</v>
      </c>
      <c r="I1245" s="2">
        <v>0.63153769999999998</v>
      </c>
    </row>
    <row r="1246" spans="1:9">
      <c r="A1246" t="s">
        <v>1252</v>
      </c>
      <c r="B1246" s="2">
        <v>3.8275790000000001</v>
      </c>
      <c r="C1246" s="2">
        <v>3.220434</v>
      </c>
      <c r="D1246" s="2">
        <v>3.9879359999999999</v>
      </c>
      <c r="E1246" s="2">
        <v>5.2939920000000003</v>
      </c>
      <c r="F1246" s="2">
        <v>23.555240000000001</v>
      </c>
      <c r="G1246" s="2">
        <v>24.52937</v>
      </c>
      <c r="H1246" s="2">
        <v>44.486800000000002</v>
      </c>
      <c r="I1246" s="2">
        <v>41.103009999999998</v>
      </c>
    </row>
    <row r="1247" spans="1:9">
      <c r="A1247" t="s">
        <v>1253</v>
      </c>
      <c r="B1247" s="2">
        <v>0.1508902</v>
      </c>
      <c r="C1247" s="2">
        <v>0.1470011</v>
      </c>
      <c r="D1247" s="2">
        <v>2.075196</v>
      </c>
      <c r="E1247" s="2">
        <v>1.9580869999999999</v>
      </c>
      <c r="F1247" s="2">
        <v>0.93466020000000005</v>
      </c>
      <c r="G1247" s="2">
        <v>0.58731469999999997</v>
      </c>
      <c r="H1247" s="2">
        <v>0.4593159</v>
      </c>
      <c r="I1247" s="2">
        <v>0.65770919999999999</v>
      </c>
    </row>
    <row r="1248" spans="1:9">
      <c r="A1248" t="s">
        <v>1254</v>
      </c>
      <c r="B1248" s="2">
        <v>0.76201909999999995</v>
      </c>
      <c r="C1248" s="2">
        <v>0.89085369999999997</v>
      </c>
      <c r="D1248" s="2">
        <v>0.32604630000000001</v>
      </c>
      <c r="E1248" s="2">
        <v>0.45465030000000001</v>
      </c>
      <c r="F1248" s="2">
        <v>0.98898980000000003</v>
      </c>
      <c r="G1248" s="2">
        <v>1.362177</v>
      </c>
      <c r="H1248" s="2">
        <v>8.8366349999999996E-2</v>
      </c>
      <c r="I1248" s="2">
        <v>0.3100098</v>
      </c>
    </row>
    <row r="1249" spans="1:9">
      <c r="A1249" t="s">
        <v>1255</v>
      </c>
      <c r="B1249" s="2">
        <v>1.3516840000000001</v>
      </c>
      <c r="C1249" s="2">
        <v>1.8812059999999999</v>
      </c>
      <c r="D1249" s="2">
        <v>1.5048820000000001</v>
      </c>
      <c r="E1249" s="2">
        <v>0.8640719</v>
      </c>
      <c r="F1249" s="2">
        <v>1.281542</v>
      </c>
      <c r="G1249" s="2">
        <v>2.839378</v>
      </c>
      <c r="H1249" s="2">
        <v>0.41985499999999998</v>
      </c>
      <c r="I1249" s="2">
        <v>1.0100229999999999</v>
      </c>
    </row>
    <row r="1250" spans="1:9">
      <c r="A1250" t="s">
        <v>1256</v>
      </c>
      <c r="B1250" s="2">
        <v>4.1376549999999996</v>
      </c>
      <c r="C1250" s="2">
        <v>4.2025389999999998</v>
      </c>
      <c r="D1250" s="2">
        <v>3.3900980000000001</v>
      </c>
      <c r="E1250" s="2">
        <v>4.490907</v>
      </c>
      <c r="F1250" s="2">
        <v>4.1288280000000004</v>
      </c>
      <c r="G1250" s="2">
        <v>3.3504740000000002</v>
      </c>
      <c r="H1250" s="2">
        <v>2.9095260000000001</v>
      </c>
      <c r="I1250" s="2">
        <v>2.686131</v>
      </c>
    </row>
    <row r="1251" spans="1:9">
      <c r="A1251" t="s">
        <v>1257</v>
      </c>
      <c r="B1251" s="2">
        <v>52.46613</v>
      </c>
      <c r="C1251" s="2">
        <v>55.940019999999997</v>
      </c>
      <c r="D1251" s="2">
        <v>48.930329999999998</v>
      </c>
      <c r="E1251" s="2">
        <v>46.350439999999999</v>
      </c>
      <c r="F1251" s="2">
        <v>55.593229999999998</v>
      </c>
      <c r="G1251" s="2">
        <v>47.913229999999999</v>
      </c>
      <c r="H1251" s="2">
        <v>62.669379999999997</v>
      </c>
      <c r="I1251" s="2">
        <v>70.080010000000001</v>
      </c>
    </row>
    <row r="1252" spans="1:9">
      <c r="A1252" t="s">
        <v>1258</v>
      </c>
      <c r="B1252" s="2">
        <v>3.1297009999999998</v>
      </c>
      <c r="C1252" s="2">
        <v>3.0490330000000001</v>
      </c>
      <c r="D1252" s="2">
        <v>2.295617</v>
      </c>
      <c r="E1252" s="2">
        <v>3.0810469999999999</v>
      </c>
      <c r="F1252" s="2">
        <v>4.0157379999999998</v>
      </c>
      <c r="G1252" s="2">
        <v>3.1131350000000002</v>
      </c>
      <c r="H1252" s="2">
        <v>3.266378</v>
      </c>
      <c r="I1252" s="2">
        <v>4.2289960000000004</v>
      </c>
    </row>
    <row r="1253" spans="1:9">
      <c r="A1253" t="s">
        <v>1259</v>
      </c>
      <c r="B1253" s="2">
        <v>0.33575630000000001</v>
      </c>
      <c r="C1253" s="2">
        <v>0.26168170000000002</v>
      </c>
      <c r="D1253" s="2">
        <v>0.4925504</v>
      </c>
      <c r="E1253" s="2">
        <v>0.1201951</v>
      </c>
      <c r="F1253" s="2">
        <v>0.29711090000000001</v>
      </c>
      <c r="G1253" s="2">
        <v>0.11616659999999999</v>
      </c>
      <c r="H1253" s="2">
        <v>0.1168063</v>
      </c>
      <c r="I1253" s="2">
        <v>0.23416219999999999</v>
      </c>
    </row>
    <row r="1254" spans="1:9">
      <c r="A1254" t="s">
        <v>1260</v>
      </c>
      <c r="B1254" s="2">
        <v>8.0214909999999993</v>
      </c>
      <c r="C1254" s="2">
        <v>8.2677659999999999</v>
      </c>
      <c r="D1254" s="2">
        <v>13.96317</v>
      </c>
      <c r="E1254" s="2">
        <v>11.340579999999999</v>
      </c>
      <c r="F1254" s="2">
        <v>9.5671710000000001</v>
      </c>
      <c r="G1254" s="2">
        <v>7.7427270000000004</v>
      </c>
      <c r="H1254" s="2">
        <v>15.87406</v>
      </c>
      <c r="I1254" s="2">
        <v>15.70871</v>
      </c>
    </row>
    <row r="1255" spans="1:9">
      <c r="A1255" t="s">
        <v>1261</v>
      </c>
      <c r="B1255" s="2">
        <v>16.237290000000002</v>
      </c>
      <c r="C1255" s="2">
        <v>16.106390000000001</v>
      </c>
      <c r="D1255" s="2">
        <v>9.8798519999999996</v>
      </c>
      <c r="E1255" s="2">
        <v>7.9263830000000004</v>
      </c>
      <c r="F1255" s="2">
        <v>17.242069999999998</v>
      </c>
      <c r="G1255" s="2">
        <v>15.449109999999999</v>
      </c>
      <c r="H1255" s="2">
        <v>13.480079999999999</v>
      </c>
      <c r="I1255" s="2">
        <v>13.12574</v>
      </c>
    </row>
    <row r="1256" spans="1:9">
      <c r="A1256" t="s">
        <v>1262</v>
      </c>
      <c r="B1256" s="2">
        <v>0.8444547</v>
      </c>
      <c r="C1256" s="2">
        <v>0.82268889999999995</v>
      </c>
      <c r="D1256" s="2">
        <v>0.65811520000000001</v>
      </c>
      <c r="E1256" s="2">
        <v>0.52902629999999995</v>
      </c>
      <c r="F1256" s="2">
        <v>1.1208880000000001</v>
      </c>
      <c r="G1256" s="2">
        <v>0.83998479999999998</v>
      </c>
      <c r="H1256" s="2">
        <v>0.55083300000000002</v>
      </c>
      <c r="I1256" s="2">
        <v>0.3312773</v>
      </c>
    </row>
    <row r="1257" spans="1:9">
      <c r="A1257" t="s">
        <v>1263</v>
      </c>
      <c r="B1257" s="2">
        <v>0.91565870000000005</v>
      </c>
      <c r="C1257" s="2">
        <v>0.71364609999999995</v>
      </c>
      <c r="D1257" s="2">
        <v>0</v>
      </c>
      <c r="E1257" s="2">
        <v>0.16389529999999999</v>
      </c>
      <c r="F1257" s="2">
        <v>2.1066940000000001</v>
      </c>
      <c r="G1257" s="2">
        <v>1.900825</v>
      </c>
      <c r="H1257" s="2">
        <v>2.229841</v>
      </c>
      <c r="I1257" s="2">
        <v>1.915789</v>
      </c>
    </row>
    <row r="1258" spans="1:9">
      <c r="A1258" t="s">
        <v>1264</v>
      </c>
      <c r="B1258" s="2">
        <v>8.8642939999999992</v>
      </c>
      <c r="C1258" s="2">
        <v>10.960839999999999</v>
      </c>
      <c r="D1258" s="2">
        <v>8.1273839999999993</v>
      </c>
      <c r="E1258" s="2">
        <v>7.3229300000000004</v>
      </c>
      <c r="F1258" s="2">
        <v>10.25756</v>
      </c>
      <c r="G1258" s="2">
        <v>10.91113</v>
      </c>
      <c r="H1258" s="2">
        <v>8.8955819999999992</v>
      </c>
      <c r="I1258" s="2">
        <v>7.7276410000000002</v>
      </c>
    </row>
    <row r="1259" spans="1:9">
      <c r="A1259" t="s">
        <v>1265</v>
      </c>
      <c r="B1259" s="2">
        <v>0</v>
      </c>
      <c r="C1259" s="2">
        <v>0.38274180000000002</v>
      </c>
      <c r="D1259" s="2">
        <v>0.36020790000000003</v>
      </c>
      <c r="E1259" s="2">
        <v>0.17580019999999999</v>
      </c>
      <c r="F1259" s="2">
        <v>0.34764909999999999</v>
      </c>
      <c r="G1259" s="2">
        <v>0.169908</v>
      </c>
      <c r="H1259" s="2">
        <v>0.17084369999999999</v>
      </c>
      <c r="I1259" s="2">
        <v>0.3424912</v>
      </c>
    </row>
    <row r="1260" spans="1:9">
      <c r="A1260" t="s">
        <v>1266</v>
      </c>
      <c r="B1260" s="2">
        <v>0.35092079999999998</v>
      </c>
      <c r="C1260" s="2">
        <v>0.38461030000000002</v>
      </c>
      <c r="D1260" s="2">
        <v>1.32721</v>
      </c>
      <c r="E1260" s="2">
        <v>1.138466</v>
      </c>
      <c r="F1260" s="2">
        <v>0.77632520000000005</v>
      </c>
      <c r="G1260" s="2">
        <v>0.60706660000000001</v>
      </c>
      <c r="H1260" s="2">
        <v>0.34335539999999998</v>
      </c>
      <c r="I1260" s="2">
        <v>0.38240350000000001</v>
      </c>
    </row>
    <row r="1261" spans="1:9">
      <c r="A1261" t="s">
        <v>1267</v>
      </c>
      <c r="B1261" s="2">
        <v>2.3950420000000001</v>
      </c>
      <c r="C1261" s="2">
        <v>0.93332400000000004</v>
      </c>
      <c r="D1261" s="2">
        <v>0.87837449999999995</v>
      </c>
      <c r="E1261" s="2">
        <v>2.0362900000000002</v>
      </c>
      <c r="F1261" s="2">
        <v>2.1193740000000001</v>
      </c>
      <c r="G1261" s="2">
        <v>1.035811</v>
      </c>
      <c r="H1261" s="2">
        <v>3.0203929999999999</v>
      </c>
      <c r="I1261" s="2">
        <v>3.027498</v>
      </c>
    </row>
    <row r="1262" spans="1:9">
      <c r="A1262" t="s">
        <v>1268</v>
      </c>
      <c r="B1262" s="2">
        <v>0.2422116</v>
      </c>
      <c r="C1262" s="2">
        <v>0.2359686</v>
      </c>
      <c r="D1262" s="2">
        <v>0</v>
      </c>
      <c r="E1262" s="2">
        <v>0.1083847</v>
      </c>
      <c r="F1262" s="2">
        <v>0.1071666</v>
      </c>
      <c r="G1262" s="2">
        <v>0.209504</v>
      </c>
      <c r="H1262" s="2">
        <v>0.1053288</v>
      </c>
      <c r="I1262" s="2">
        <v>0.21115329999999999</v>
      </c>
    </row>
    <row r="1263" spans="1:9">
      <c r="A1263" t="s">
        <v>1269</v>
      </c>
      <c r="B1263" s="2">
        <v>11.98681</v>
      </c>
      <c r="C1263" s="2">
        <v>10.218120000000001</v>
      </c>
      <c r="D1263" s="2">
        <v>6.8689460000000002</v>
      </c>
      <c r="E1263" s="2">
        <v>5.2297500000000001</v>
      </c>
      <c r="F1263" s="2">
        <v>13.921860000000001</v>
      </c>
      <c r="G1263" s="2">
        <v>13.867380000000001</v>
      </c>
      <c r="H1263" s="2">
        <v>15.377219999999999</v>
      </c>
      <c r="I1263" s="2">
        <v>19.462669999999999</v>
      </c>
    </row>
    <row r="1264" spans="1:9">
      <c r="A1264" t="s">
        <v>1270</v>
      </c>
      <c r="B1264" s="2">
        <v>0.52654699999999999</v>
      </c>
      <c r="C1264" s="2">
        <v>0.68396710000000005</v>
      </c>
      <c r="D1264" s="2">
        <v>0</v>
      </c>
      <c r="E1264" s="2">
        <v>0.31415850000000001</v>
      </c>
      <c r="F1264" s="2">
        <v>0.46594190000000002</v>
      </c>
      <c r="G1264" s="2">
        <v>0.4554434</v>
      </c>
      <c r="H1264" s="2">
        <v>0.45795150000000001</v>
      </c>
      <c r="I1264" s="2">
        <v>0.30601919999999999</v>
      </c>
    </row>
    <row r="1265" spans="1:9">
      <c r="A1265" t="s">
        <v>1271</v>
      </c>
      <c r="B1265" s="2">
        <v>438.63760000000002</v>
      </c>
      <c r="C1265" s="2">
        <v>447.61750000000001</v>
      </c>
      <c r="D1265" s="2">
        <v>312.19229999999999</v>
      </c>
      <c r="E1265" s="2">
        <v>319.70159999999998</v>
      </c>
      <c r="F1265" s="2">
        <v>190.2996</v>
      </c>
      <c r="G1265" s="2">
        <v>177.30170000000001</v>
      </c>
      <c r="H1265" s="2">
        <v>161.35579999999999</v>
      </c>
      <c r="I1265" s="2">
        <v>163.8184</v>
      </c>
    </row>
    <row r="1266" spans="1:9">
      <c r="A1266" t="s">
        <v>1272</v>
      </c>
      <c r="B1266" s="2">
        <v>46.6128</v>
      </c>
      <c r="C1266" s="2">
        <v>44.859250000000003</v>
      </c>
      <c r="D1266" s="2">
        <v>23.772069999999999</v>
      </c>
      <c r="E1266" s="2">
        <v>26.754359999999998</v>
      </c>
      <c r="F1266" s="2">
        <v>54.537239999999997</v>
      </c>
      <c r="G1266" s="2">
        <v>49.99962</v>
      </c>
      <c r="H1266" s="2">
        <v>37.213329999999999</v>
      </c>
      <c r="I1266" s="2">
        <v>33.471980000000002</v>
      </c>
    </row>
    <row r="1267" spans="1:9">
      <c r="A1267" t="s">
        <v>1273</v>
      </c>
      <c r="B1267" s="2">
        <v>0.14831920000000001</v>
      </c>
      <c r="C1267" s="2">
        <v>0.14449619999999999</v>
      </c>
      <c r="D1267" s="2">
        <v>0</v>
      </c>
      <c r="E1267" s="2">
        <v>0</v>
      </c>
      <c r="F1267" s="2">
        <v>0.39374320000000002</v>
      </c>
      <c r="G1267" s="2">
        <v>0.38487149999999998</v>
      </c>
      <c r="H1267" s="2">
        <v>0.128997</v>
      </c>
      <c r="I1267" s="2">
        <v>0.3879013</v>
      </c>
    </row>
    <row r="1268" spans="1:9">
      <c r="A1268" t="s">
        <v>1274</v>
      </c>
      <c r="B1268" s="2">
        <v>1.1775819999999999</v>
      </c>
      <c r="C1268" s="2">
        <v>1.2354780000000001</v>
      </c>
      <c r="D1268" s="2">
        <v>0.66442250000000003</v>
      </c>
      <c r="E1268" s="2">
        <v>0.32427280000000003</v>
      </c>
      <c r="F1268" s="2">
        <v>1.2825139999999999</v>
      </c>
      <c r="G1268" s="2">
        <v>1.723724</v>
      </c>
      <c r="H1268" s="2">
        <v>0.94539059999999997</v>
      </c>
      <c r="I1268" s="2">
        <v>0.78967880000000001</v>
      </c>
    </row>
    <row r="1269" spans="1:9">
      <c r="A1269" t="s">
        <v>1275</v>
      </c>
      <c r="B1269" s="2">
        <v>59.488320000000002</v>
      </c>
      <c r="C1269" s="2">
        <v>61.477139999999999</v>
      </c>
      <c r="D1269" s="2">
        <v>50.022779999999997</v>
      </c>
      <c r="E1269" s="2">
        <v>54.857349999999997</v>
      </c>
      <c r="F1269" s="2">
        <v>50.314570000000003</v>
      </c>
      <c r="G1269" s="2">
        <v>40.225990000000003</v>
      </c>
      <c r="H1269" s="2">
        <v>31.443300000000001</v>
      </c>
      <c r="I1269" s="2">
        <v>39.539850000000001</v>
      </c>
    </row>
    <row r="1270" spans="1:9">
      <c r="A1270" t="s">
        <v>1276</v>
      </c>
      <c r="B1270" s="2">
        <v>2.9621770000000001</v>
      </c>
      <c r="C1270" s="2">
        <v>4.6173229999999998</v>
      </c>
      <c r="D1270" s="2">
        <v>1.1769000000000001</v>
      </c>
      <c r="E1270" s="2">
        <v>0.61857260000000003</v>
      </c>
      <c r="F1270" s="2">
        <v>2.883356</v>
      </c>
      <c r="G1270" s="2">
        <v>2.1351429999999998</v>
      </c>
      <c r="H1270" s="2">
        <v>0.77288440000000003</v>
      </c>
      <c r="I1270" s="2">
        <v>0.68862460000000003</v>
      </c>
    </row>
    <row r="1271" spans="1:9">
      <c r="A1271" t="s">
        <v>1277</v>
      </c>
      <c r="B1271" s="2">
        <v>9.8251630000000006E-2</v>
      </c>
      <c r="C1271" s="2">
        <v>0</v>
      </c>
      <c r="D1271" s="2">
        <v>9.0083739999999995E-2</v>
      </c>
      <c r="E1271" s="2">
        <v>8.7931129999999996E-2</v>
      </c>
      <c r="F1271" s="2">
        <v>8.6942939999999996E-2</v>
      </c>
      <c r="G1271" s="2">
        <v>0.33993590000000001</v>
      </c>
      <c r="H1271" s="2">
        <v>8.5451970000000002E-2</v>
      </c>
      <c r="I1271" s="2">
        <v>0</v>
      </c>
    </row>
    <row r="1272" spans="1:9">
      <c r="A1272" t="s">
        <v>1278</v>
      </c>
      <c r="B1272" s="2">
        <v>4.8050610000000002</v>
      </c>
      <c r="C1272" s="2">
        <v>4.6812110000000002</v>
      </c>
      <c r="D1272" s="2">
        <v>7.572133</v>
      </c>
      <c r="E1272" s="2">
        <v>7.3911920000000002</v>
      </c>
      <c r="F1272" s="2">
        <v>10.762879999999999</v>
      </c>
      <c r="G1272" s="2">
        <v>9.6112059999999992</v>
      </c>
      <c r="H1272" s="2">
        <v>29.775980000000001</v>
      </c>
      <c r="I1272" s="2">
        <v>27.48976</v>
      </c>
    </row>
    <row r="1273" spans="1:9">
      <c r="A1273" t="s">
        <v>1279</v>
      </c>
      <c r="B1273" s="2">
        <v>0</v>
      </c>
      <c r="C1273" s="2">
        <v>0</v>
      </c>
      <c r="D1273" s="2">
        <v>0.59254620000000002</v>
      </c>
      <c r="E1273" s="2">
        <v>0.57838690000000004</v>
      </c>
      <c r="F1273" s="2">
        <v>0</v>
      </c>
      <c r="G1273" s="2">
        <v>0</v>
      </c>
      <c r="H1273" s="2">
        <v>0</v>
      </c>
      <c r="I1273" s="2">
        <v>1.1268039999999999</v>
      </c>
    </row>
    <row r="1274" spans="1:9">
      <c r="A1274" t="s">
        <v>1280</v>
      </c>
      <c r="B1274" s="2">
        <v>0.25943189999999999</v>
      </c>
      <c r="C1274" s="2">
        <v>0.3369934</v>
      </c>
      <c r="D1274" s="2">
        <v>7.9288230000000001E-2</v>
      </c>
      <c r="E1274" s="2">
        <v>0.15478720000000001</v>
      </c>
      <c r="F1274" s="2">
        <v>0.22957150000000001</v>
      </c>
      <c r="G1274" s="2">
        <v>0.52359730000000004</v>
      </c>
      <c r="H1274" s="2">
        <v>0</v>
      </c>
      <c r="I1274" s="2">
        <v>0.15077689999999999</v>
      </c>
    </row>
    <row r="1275" spans="1:9">
      <c r="A1275" t="s">
        <v>1281</v>
      </c>
      <c r="B1275" s="2">
        <v>0.98155460000000005</v>
      </c>
      <c r="C1275" s="2">
        <v>1.4875080000000001</v>
      </c>
      <c r="D1275" s="2">
        <v>0.59997040000000001</v>
      </c>
      <c r="E1275" s="2">
        <v>0.48802810000000002</v>
      </c>
      <c r="F1275" s="2">
        <v>0.96508709999999998</v>
      </c>
      <c r="G1275" s="2">
        <v>0.56600519999999999</v>
      </c>
      <c r="H1275" s="2">
        <v>0.66397589999999995</v>
      </c>
      <c r="I1275" s="2">
        <v>0.570461</v>
      </c>
    </row>
    <row r="1276" spans="1:9">
      <c r="A1276" t="s">
        <v>1282</v>
      </c>
      <c r="B1276" s="2">
        <v>15.61483</v>
      </c>
      <c r="C1276" s="2">
        <v>18.439229999999998</v>
      </c>
      <c r="D1276" s="2">
        <v>8.8214220000000001</v>
      </c>
      <c r="E1276" s="2">
        <v>10.445679999999999</v>
      </c>
      <c r="F1276" s="2">
        <v>12.56143</v>
      </c>
      <c r="G1276" s="2">
        <v>11.45984</v>
      </c>
      <c r="H1276" s="2">
        <v>13.30627</v>
      </c>
      <c r="I1276" s="2">
        <v>12.100059999999999</v>
      </c>
    </row>
    <row r="1277" spans="1:9">
      <c r="A1277" t="s">
        <v>1283</v>
      </c>
      <c r="B1277" s="2">
        <v>12.298069999999999</v>
      </c>
      <c r="C1277" s="2">
        <v>16.18225</v>
      </c>
      <c r="D1277" s="2">
        <v>13.911580000000001</v>
      </c>
      <c r="E1277" s="2">
        <v>12.57859</v>
      </c>
      <c r="F1277" s="2">
        <v>14.981210000000001</v>
      </c>
      <c r="G1277" s="2">
        <v>11.46626</v>
      </c>
      <c r="H1277" s="2">
        <v>9.4457749999999994</v>
      </c>
      <c r="I1277" s="2">
        <v>8.4933490000000003</v>
      </c>
    </row>
    <row r="1278" spans="1:9">
      <c r="A1278" t="s">
        <v>1284</v>
      </c>
      <c r="B1278" s="2">
        <v>12.582000000000001</v>
      </c>
      <c r="C1278" s="2">
        <v>11.07147</v>
      </c>
      <c r="D1278" s="2">
        <v>14.99152</v>
      </c>
      <c r="E1278" s="2">
        <v>13.80303</v>
      </c>
      <c r="F1278" s="2">
        <v>21.241479999999999</v>
      </c>
      <c r="G1278" s="2">
        <v>21.21424</v>
      </c>
      <c r="H1278" s="2">
        <v>31.517530000000001</v>
      </c>
      <c r="I1278" s="2">
        <v>32.653149999999997</v>
      </c>
    </row>
    <row r="1279" spans="1:9">
      <c r="A1279" t="s">
        <v>1285</v>
      </c>
      <c r="B1279" s="2">
        <v>33.959040000000002</v>
      </c>
      <c r="C1279" s="2">
        <v>35.787089999999999</v>
      </c>
      <c r="D1279" s="2">
        <v>106.12869999999999</v>
      </c>
      <c r="E1279" s="2">
        <v>108.5595</v>
      </c>
      <c r="F1279" s="2">
        <v>32.739710000000002</v>
      </c>
      <c r="G1279" s="2">
        <v>32.344909999999999</v>
      </c>
      <c r="H1279" s="2">
        <v>98.718310000000002</v>
      </c>
      <c r="I1279" s="2">
        <v>100.6784</v>
      </c>
    </row>
    <row r="1280" spans="1:9">
      <c r="A1280" t="s">
        <v>1286</v>
      </c>
      <c r="B1280" s="2">
        <v>28.38448</v>
      </c>
      <c r="C1280" s="2">
        <v>26.684480000000001</v>
      </c>
      <c r="D1280" s="2">
        <v>62.176000000000002</v>
      </c>
      <c r="E1280" s="2">
        <v>58.515689999999999</v>
      </c>
      <c r="F1280" s="2">
        <v>39.875160000000001</v>
      </c>
      <c r="G1280" s="2">
        <v>40.123080000000002</v>
      </c>
      <c r="H1280" s="2">
        <v>132.1747</v>
      </c>
      <c r="I1280" s="2">
        <v>131.42660000000001</v>
      </c>
    </row>
    <row r="1281" spans="1:9">
      <c r="A1281" t="s">
        <v>1287</v>
      </c>
      <c r="B1281" s="2">
        <v>3.8016420000000002</v>
      </c>
      <c r="C1281" s="2">
        <v>3.1338620000000001</v>
      </c>
      <c r="D1281" s="2">
        <v>3.4856020000000001</v>
      </c>
      <c r="E1281" s="2">
        <v>2.878879</v>
      </c>
      <c r="F1281" s="2">
        <v>2.9759129999999998</v>
      </c>
      <c r="G1281" s="2">
        <v>3.5412219999999999</v>
      </c>
      <c r="H1281" s="2">
        <v>2.2890359999999998</v>
      </c>
      <c r="I1281" s="2">
        <v>1.147211</v>
      </c>
    </row>
    <row r="1282" spans="1:9">
      <c r="A1282" t="s">
        <v>1288</v>
      </c>
      <c r="B1282" s="2">
        <v>4.1377139999999999</v>
      </c>
      <c r="C1282" s="2">
        <v>4.9105699999999999</v>
      </c>
      <c r="D1282" s="2">
        <v>3.8972009999999999</v>
      </c>
      <c r="E1282" s="2">
        <v>3.2991090000000001</v>
      </c>
      <c r="F1282" s="2">
        <v>6.557353</v>
      </c>
      <c r="G1282" s="2">
        <v>6.3770680000000004</v>
      </c>
      <c r="H1282" s="2">
        <v>2.0937749999999999</v>
      </c>
      <c r="I1282" s="2">
        <v>2.065909</v>
      </c>
    </row>
    <row r="1283" spans="1:9">
      <c r="A1283" t="s">
        <v>1289</v>
      </c>
      <c r="B1283" s="2">
        <v>12.382540000000001</v>
      </c>
      <c r="C1283" s="2">
        <v>14.79941</v>
      </c>
      <c r="D1283" s="2">
        <v>14.27922</v>
      </c>
      <c r="E1283" s="2">
        <v>14.62349</v>
      </c>
      <c r="F1283" s="2">
        <v>13.442489999999999</v>
      </c>
      <c r="G1283" s="2">
        <v>13.802099999999999</v>
      </c>
      <c r="H1283" s="2">
        <v>14.98836</v>
      </c>
      <c r="I1283" s="2">
        <v>13.465619999999999</v>
      </c>
    </row>
    <row r="1284" spans="1:9">
      <c r="A1284" t="s">
        <v>1290</v>
      </c>
      <c r="B1284" s="2">
        <v>6.1719179999999998</v>
      </c>
      <c r="C1284" s="2">
        <v>6.7066249999999998</v>
      </c>
      <c r="D1284" s="2">
        <v>10.9259</v>
      </c>
      <c r="E1284" s="2">
        <v>11.5146</v>
      </c>
      <c r="F1284" s="2">
        <v>4.6212980000000003</v>
      </c>
      <c r="G1284" s="2">
        <v>5.6669980000000004</v>
      </c>
      <c r="H1284" s="2">
        <v>13.378399999999999</v>
      </c>
      <c r="I1284" s="2">
        <v>12.62349</v>
      </c>
    </row>
    <row r="1285" spans="1:9">
      <c r="A1285" t="s">
        <v>1291</v>
      </c>
      <c r="B1285" s="2">
        <v>3.266594</v>
      </c>
      <c r="C1285" s="2">
        <v>3.1823980000000001</v>
      </c>
      <c r="D1285" s="2">
        <v>2.914088</v>
      </c>
      <c r="E1285" s="2">
        <v>2.765441</v>
      </c>
      <c r="F1285" s="2">
        <v>2.6562380000000001</v>
      </c>
      <c r="G1285" s="2">
        <v>1.9091089999999999</v>
      </c>
      <c r="H1285" s="2">
        <v>1.382128</v>
      </c>
      <c r="I1285" s="2">
        <v>1.847173</v>
      </c>
    </row>
    <row r="1286" spans="1:9">
      <c r="A1286" t="s">
        <v>1292</v>
      </c>
      <c r="B1286" s="2">
        <v>0.31473830000000003</v>
      </c>
      <c r="C1286" s="2">
        <v>0</v>
      </c>
      <c r="D1286" s="2">
        <v>0</v>
      </c>
      <c r="E1286" s="2">
        <v>0</v>
      </c>
      <c r="F1286" s="2">
        <v>0</v>
      </c>
      <c r="G1286" s="2">
        <v>0</v>
      </c>
      <c r="H1286" s="2">
        <v>0</v>
      </c>
      <c r="I1286" s="2">
        <v>0</v>
      </c>
    </row>
    <row r="1287" spans="1:9">
      <c r="A1287" t="s">
        <v>1293</v>
      </c>
      <c r="B1287" s="2">
        <v>0</v>
      </c>
      <c r="C1287" s="2">
        <v>271.3639</v>
      </c>
      <c r="D1287" s="2">
        <v>0</v>
      </c>
      <c r="E1287" s="2">
        <v>0</v>
      </c>
      <c r="F1287" s="2">
        <v>0</v>
      </c>
      <c r="G1287" s="2">
        <v>0</v>
      </c>
      <c r="H1287" s="2">
        <v>0</v>
      </c>
      <c r="I1287" s="2">
        <v>0</v>
      </c>
    </row>
    <row r="1288" spans="1:9">
      <c r="A1288" t="s">
        <v>1294</v>
      </c>
      <c r="B1288" s="2">
        <v>9.0357179999999993</v>
      </c>
      <c r="C1288" s="2">
        <v>5.9249770000000002</v>
      </c>
      <c r="D1288" s="2">
        <v>10.03706</v>
      </c>
      <c r="E1288" s="2">
        <v>10.41926</v>
      </c>
      <c r="F1288" s="2">
        <v>11.37852</v>
      </c>
      <c r="G1288" s="2">
        <v>11.573029999999999</v>
      </c>
      <c r="H1288" s="2">
        <v>14.205920000000001</v>
      </c>
      <c r="I1288" s="2">
        <v>12.118589999999999</v>
      </c>
    </row>
    <row r="1289" spans="1:9">
      <c r="A1289" t="s">
        <v>1295</v>
      </c>
      <c r="B1289" s="2">
        <v>0.67827119999999996</v>
      </c>
      <c r="C1289" s="2">
        <v>0.66078879999999995</v>
      </c>
      <c r="D1289" s="2">
        <v>1.24377</v>
      </c>
      <c r="E1289" s="2">
        <v>1.2140489999999999</v>
      </c>
      <c r="F1289" s="2">
        <v>1.2004049999999999</v>
      </c>
      <c r="G1289" s="2">
        <v>0.78223880000000001</v>
      </c>
      <c r="H1289" s="2">
        <v>1.3764559999999999</v>
      </c>
      <c r="I1289" s="2">
        <v>0.1970992</v>
      </c>
    </row>
    <row r="1290" spans="1:9">
      <c r="A1290" t="s">
        <v>1296</v>
      </c>
      <c r="B1290" s="2">
        <v>1.9754849999999999</v>
      </c>
      <c r="C1290" s="2">
        <v>1.443425</v>
      </c>
      <c r="D1290" s="2">
        <v>2.2640729999999998</v>
      </c>
      <c r="E1290" s="2">
        <v>3.977948</v>
      </c>
      <c r="F1290" s="2">
        <v>7.4294589999999996</v>
      </c>
      <c r="G1290" s="2">
        <v>7.2620610000000001</v>
      </c>
      <c r="H1290" s="2">
        <v>3.4362599999999999</v>
      </c>
      <c r="I1290" s="2">
        <v>5.1665159999999997</v>
      </c>
    </row>
    <row r="1291" spans="1:9">
      <c r="A1291" t="s">
        <v>1297</v>
      </c>
      <c r="B1291" s="2">
        <v>0.2963228</v>
      </c>
      <c r="C1291" s="2">
        <v>0</v>
      </c>
      <c r="D1291" s="2">
        <v>0</v>
      </c>
      <c r="E1291" s="2">
        <v>0.2651965</v>
      </c>
      <c r="F1291" s="2">
        <v>0</v>
      </c>
      <c r="G1291" s="2">
        <v>0.25630799999999998</v>
      </c>
      <c r="H1291" s="2">
        <v>0</v>
      </c>
      <c r="I1291" s="2">
        <v>0</v>
      </c>
    </row>
    <row r="1292" spans="1:9">
      <c r="A1292" t="s">
        <v>1298</v>
      </c>
      <c r="B1292" s="2">
        <v>0.16994719999999999</v>
      </c>
      <c r="C1292" s="2">
        <v>0</v>
      </c>
      <c r="D1292" s="2">
        <v>0</v>
      </c>
      <c r="E1292" s="2">
        <v>0.1520956</v>
      </c>
      <c r="F1292" s="2">
        <v>0</v>
      </c>
      <c r="G1292" s="2">
        <v>0</v>
      </c>
      <c r="H1292" s="2">
        <v>0</v>
      </c>
      <c r="I1292" s="2">
        <v>0</v>
      </c>
    </row>
    <row r="1293" spans="1:9">
      <c r="A1293" t="s">
        <v>1299</v>
      </c>
      <c r="B1293" s="2">
        <v>0</v>
      </c>
      <c r="C1293" s="2">
        <v>0</v>
      </c>
      <c r="D1293" s="2">
        <v>0</v>
      </c>
      <c r="E1293" s="2">
        <v>0.13674420000000001</v>
      </c>
      <c r="F1293" s="2">
        <v>0</v>
      </c>
      <c r="G1293" s="2">
        <v>0</v>
      </c>
      <c r="H1293" s="2">
        <v>0</v>
      </c>
      <c r="I1293" s="2">
        <v>0</v>
      </c>
    </row>
    <row r="1294" spans="1:9">
      <c r="A1294" t="s">
        <v>1300</v>
      </c>
      <c r="B1294" s="2">
        <v>1.083826</v>
      </c>
      <c r="C1294" s="2">
        <v>0</v>
      </c>
      <c r="D1294" s="2">
        <v>0</v>
      </c>
      <c r="E1294" s="2">
        <v>0</v>
      </c>
      <c r="F1294" s="2">
        <v>0</v>
      </c>
      <c r="G1294" s="2">
        <v>0</v>
      </c>
      <c r="H1294" s="2">
        <v>0</v>
      </c>
      <c r="I1294" s="2">
        <v>0</v>
      </c>
    </row>
    <row r="1295" spans="1:9">
      <c r="A1295" t="s">
        <v>1301</v>
      </c>
      <c r="B1295" s="2">
        <v>0.52754429999999997</v>
      </c>
      <c r="C1295" s="2">
        <v>1.541841</v>
      </c>
      <c r="D1295" s="2">
        <v>1.451065</v>
      </c>
      <c r="E1295" s="2">
        <v>1.8885209999999999</v>
      </c>
      <c r="F1295" s="2">
        <v>0.46682430000000003</v>
      </c>
      <c r="G1295" s="2">
        <v>1.3689180000000001</v>
      </c>
      <c r="H1295" s="2">
        <v>2.2940939999999999</v>
      </c>
      <c r="I1295" s="2">
        <v>0.91979639999999996</v>
      </c>
    </row>
    <row r="1296" spans="1:9">
      <c r="A1296" t="s">
        <v>1302</v>
      </c>
      <c r="B1296" s="2">
        <v>8.1852300000000003E-2</v>
      </c>
      <c r="C1296" s="2">
        <v>7.9742560000000004E-2</v>
      </c>
      <c r="D1296" s="2">
        <v>0.22514319999999999</v>
      </c>
      <c r="E1296" s="2">
        <v>0.29301759999999999</v>
      </c>
      <c r="F1296" s="2">
        <v>0.434587</v>
      </c>
      <c r="G1296" s="2">
        <v>0.14159830000000001</v>
      </c>
      <c r="H1296" s="2">
        <v>0.14237810000000001</v>
      </c>
      <c r="I1296" s="2">
        <v>0.2140696</v>
      </c>
    </row>
    <row r="1297" spans="1:9">
      <c r="A1297" t="s">
        <v>1303</v>
      </c>
      <c r="B1297" s="2">
        <v>0.30243579999999998</v>
      </c>
      <c r="C1297" s="2">
        <v>0</v>
      </c>
      <c r="D1297" s="2">
        <v>0</v>
      </c>
      <c r="E1297" s="2">
        <v>0</v>
      </c>
      <c r="F1297" s="2">
        <v>0</v>
      </c>
      <c r="G1297" s="2">
        <v>0</v>
      </c>
      <c r="H1297" s="2">
        <v>0</v>
      </c>
      <c r="I1297" s="2">
        <v>0</v>
      </c>
    </row>
    <row r="1298" spans="1:9">
      <c r="A1298" t="s">
        <v>1304</v>
      </c>
      <c r="B1298" s="2">
        <v>1791.962</v>
      </c>
      <c r="C1298" s="2">
        <v>1587.479</v>
      </c>
      <c r="D1298" s="2">
        <v>851.29129999999998</v>
      </c>
      <c r="E1298" s="2">
        <v>785.24689999999998</v>
      </c>
      <c r="F1298" s="2">
        <v>221.8349</v>
      </c>
      <c r="G1298" s="2">
        <v>176.68170000000001</v>
      </c>
      <c r="H1298" s="2">
        <v>141.31620000000001</v>
      </c>
      <c r="I1298" s="2">
        <v>141.64859999999999</v>
      </c>
    </row>
    <row r="1299" spans="1:9">
      <c r="A1299" t="s">
        <v>1305</v>
      </c>
      <c r="B1299" s="2">
        <v>0.82166189999999995</v>
      </c>
      <c r="C1299" s="2">
        <v>1.600967</v>
      </c>
      <c r="D1299" s="2">
        <v>2.260065</v>
      </c>
      <c r="E1299" s="2">
        <v>2.9414129999999998</v>
      </c>
      <c r="F1299" s="2">
        <v>0</v>
      </c>
      <c r="G1299" s="2">
        <v>0.71070659999999997</v>
      </c>
      <c r="H1299" s="2">
        <v>0</v>
      </c>
      <c r="I1299" s="2">
        <v>0.71630159999999998</v>
      </c>
    </row>
    <row r="1300" spans="1:9">
      <c r="A1300" t="s">
        <v>1306</v>
      </c>
      <c r="B1300" s="2">
        <v>7.2671809999999999</v>
      </c>
      <c r="C1300" s="2">
        <v>6.2414639999999997</v>
      </c>
      <c r="D1300" s="2">
        <v>9.5562050000000003</v>
      </c>
      <c r="E1300" s="2">
        <v>10.44035</v>
      </c>
      <c r="F1300" s="2">
        <v>3.1307520000000002</v>
      </c>
      <c r="G1300" s="2">
        <v>4.5489620000000004</v>
      </c>
      <c r="H1300" s="2">
        <v>4.4908489999999999</v>
      </c>
      <c r="I1300" s="2">
        <v>4.3346939999999998</v>
      </c>
    </row>
    <row r="1301" spans="1:9">
      <c r="A1301" t="s">
        <v>1307</v>
      </c>
      <c r="B1301" s="2">
        <v>9.4223759999999999</v>
      </c>
      <c r="C1301" s="2">
        <v>10.31603</v>
      </c>
      <c r="D1301" s="2">
        <v>11.76559</v>
      </c>
      <c r="E1301" s="2">
        <v>12.046620000000001</v>
      </c>
      <c r="F1301" s="2">
        <v>8.1790509999999994</v>
      </c>
      <c r="G1301" s="2">
        <v>7.2961910000000003</v>
      </c>
      <c r="H1301" s="2">
        <v>9.7558129999999998</v>
      </c>
      <c r="I1301" s="2">
        <v>9.0746920000000006</v>
      </c>
    </row>
    <row r="1302" spans="1:9">
      <c r="A1302" t="s">
        <v>1308</v>
      </c>
      <c r="B1302" s="2">
        <v>14.10346</v>
      </c>
      <c r="C1302" s="2">
        <v>19.265789999999999</v>
      </c>
      <c r="D1302" s="2">
        <v>18.834289999999999</v>
      </c>
      <c r="E1302" s="2">
        <v>17.423860000000001</v>
      </c>
      <c r="F1302" s="2">
        <v>10.581009999999999</v>
      </c>
      <c r="G1302" s="2">
        <v>9.8122100000000003</v>
      </c>
      <c r="H1302" s="2">
        <v>9.8662460000000003</v>
      </c>
      <c r="I1302" s="2">
        <v>11.894080000000001</v>
      </c>
    </row>
    <row r="1303" spans="1:9">
      <c r="A1303" t="s">
        <v>1309</v>
      </c>
      <c r="B1303" s="2">
        <v>93.816789999999997</v>
      </c>
      <c r="C1303" s="2">
        <v>90.883750000000006</v>
      </c>
      <c r="D1303" s="2">
        <v>112.6709</v>
      </c>
      <c r="E1303" s="2">
        <v>94.60521</v>
      </c>
      <c r="F1303" s="2">
        <v>92.606610000000003</v>
      </c>
      <c r="G1303" s="2">
        <v>95.548910000000006</v>
      </c>
      <c r="H1303" s="2">
        <v>87.111149999999995</v>
      </c>
      <c r="I1303" s="2">
        <v>89.38955</v>
      </c>
    </row>
    <row r="1304" spans="1:9">
      <c r="A1304" t="s">
        <v>1310</v>
      </c>
      <c r="B1304" s="2">
        <v>7.3445850000000004</v>
      </c>
      <c r="C1304" s="2">
        <v>5.0086950000000003</v>
      </c>
      <c r="D1304" s="2">
        <v>6.7340119999999999</v>
      </c>
      <c r="E1304" s="2">
        <v>7.7233900000000002</v>
      </c>
      <c r="F1304" s="2">
        <v>13.485900000000001</v>
      </c>
      <c r="G1304" s="2">
        <v>10.95856</v>
      </c>
      <c r="H1304" s="2">
        <v>11.01891</v>
      </c>
      <c r="I1304" s="2">
        <v>11.525040000000001</v>
      </c>
    </row>
    <row r="1305" spans="1:9">
      <c r="A1305" t="s">
        <v>1311</v>
      </c>
      <c r="B1305" s="2">
        <v>7.3795909999999996</v>
      </c>
      <c r="C1305" s="2">
        <v>8.1761599999999994</v>
      </c>
      <c r="D1305" s="2">
        <v>10.480829999999999</v>
      </c>
      <c r="E1305" s="2">
        <v>9.4533950000000004</v>
      </c>
      <c r="F1305" s="2">
        <v>11.01172</v>
      </c>
      <c r="G1305" s="2">
        <v>12.891299999999999</v>
      </c>
      <c r="H1305" s="2">
        <v>11.452120000000001</v>
      </c>
      <c r="I1305" s="2">
        <v>13.37121</v>
      </c>
    </row>
    <row r="1306" spans="1:9">
      <c r="A1306" t="s">
        <v>1312</v>
      </c>
      <c r="B1306" s="2">
        <v>4.7021980000000001</v>
      </c>
      <c r="C1306" s="2">
        <v>5.424868</v>
      </c>
      <c r="D1306" s="2">
        <v>5.332389</v>
      </c>
      <c r="E1306" s="2">
        <v>5.6479439999999999</v>
      </c>
      <c r="F1306" s="2">
        <v>3.8324799999999999</v>
      </c>
      <c r="G1306" s="2">
        <v>4.0672249999999996</v>
      </c>
      <c r="H1306" s="2">
        <v>2.6905410000000001</v>
      </c>
      <c r="I1306" s="2">
        <v>3.559869</v>
      </c>
    </row>
    <row r="1307" spans="1:9">
      <c r="A1307" t="s">
        <v>1313</v>
      </c>
      <c r="B1307" s="2">
        <v>17.675619999999999</v>
      </c>
      <c r="C1307" s="2">
        <v>18.259170000000001</v>
      </c>
      <c r="D1307" s="2">
        <v>16.34591</v>
      </c>
      <c r="E1307" s="2">
        <v>16.773540000000001</v>
      </c>
      <c r="F1307" s="2">
        <v>17.259219999999999</v>
      </c>
      <c r="G1307" s="2">
        <v>16.343139999999998</v>
      </c>
      <c r="H1307" s="2">
        <v>11.52971</v>
      </c>
      <c r="I1307" s="2">
        <v>10.22846</v>
      </c>
    </row>
    <row r="1308" spans="1:9">
      <c r="A1308" t="s">
        <v>1314</v>
      </c>
      <c r="B1308" s="2">
        <v>9.9681289999999994</v>
      </c>
      <c r="C1308" s="2">
        <v>11.72673</v>
      </c>
      <c r="D1308" s="2">
        <v>8.2772419999999993</v>
      </c>
      <c r="E1308" s="2">
        <v>5.7229450000000002</v>
      </c>
      <c r="F1308" s="2">
        <v>8.6543740000000007</v>
      </c>
      <c r="G1308" s="2">
        <v>6.5072130000000001</v>
      </c>
      <c r="H1308" s="2">
        <v>4.2529810000000001</v>
      </c>
      <c r="I1308" s="2">
        <v>5.2467519999999999</v>
      </c>
    </row>
    <row r="1309" spans="1:9">
      <c r="A1309" t="s">
        <v>1315</v>
      </c>
      <c r="B1309" s="2">
        <v>490.84449999999998</v>
      </c>
      <c r="C1309" s="2">
        <v>499.35199999999998</v>
      </c>
      <c r="D1309" s="2">
        <v>473.93529999999998</v>
      </c>
      <c r="E1309" s="2">
        <v>477.18830000000003</v>
      </c>
      <c r="F1309" s="2">
        <v>426.42079999999999</v>
      </c>
      <c r="G1309" s="2">
        <v>391.92149999999998</v>
      </c>
      <c r="H1309" s="2">
        <v>351.81479999999999</v>
      </c>
      <c r="I1309" s="2">
        <v>358.32249999999999</v>
      </c>
    </row>
    <row r="1310" spans="1:9">
      <c r="A1310" t="s">
        <v>1316</v>
      </c>
      <c r="B1310" s="2">
        <v>6.9426040000000002</v>
      </c>
      <c r="C1310" s="2">
        <v>7.2096140000000002</v>
      </c>
      <c r="D1310" s="2">
        <v>6.225549</v>
      </c>
      <c r="E1310" s="2">
        <v>7.783747</v>
      </c>
      <c r="F1310" s="2">
        <v>9.3840509999999995</v>
      </c>
      <c r="G1310" s="2">
        <v>8.3147420000000007</v>
      </c>
      <c r="H1310" s="2">
        <v>6.7680490000000004</v>
      </c>
      <c r="I1310" s="2">
        <v>6.9834990000000001</v>
      </c>
    </row>
    <row r="1311" spans="1:9">
      <c r="A1311" t="s">
        <v>1317</v>
      </c>
      <c r="B1311" s="2">
        <v>0.4315157</v>
      </c>
      <c r="C1311" s="2">
        <v>0</v>
      </c>
      <c r="D1311" s="2">
        <v>0.79128549999999997</v>
      </c>
      <c r="E1311" s="2">
        <v>0.77237719999999999</v>
      </c>
      <c r="F1311" s="2">
        <v>1.909243</v>
      </c>
      <c r="G1311" s="2">
        <v>2.0528469999999999</v>
      </c>
      <c r="H1311" s="2">
        <v>0.93825069999999999</v>
      </c>
      <c r="I1311" s="2">
        <v>1.316641</v>
      </c>
    </row>
    <row r="1312" spans="1:9">
      <c r="A1312" t="s">
        <v>1318</v>
      </c>
      <c r="B1312" s="2">
        <v>7.9968909999999997</v>
      </c>
      <c r="C1312" s="2">
        <v>8.7536749999999994</v>
      </c>
      <c r="D1312" s="2">
        <v>11.286479999999999</v>
      </c>
      <c r="E1312" s="2">
        <v>12.86631</v>
      </c>
      <c r="F1312" s="2">
        <v>8.1896039999999992</v>
      </c>
      <c r="G1312" s="2">
        <v>10.725250000000001</v>
      </c>
      <c r="H1312" s="2">
        <v>11.87838</v>
      </c>
      <c r="I1312" s="2">
        <v>12.454639999999999</v>
      </c>
    </row>
    <row r="1313" spans="1:9">
      <c r="A1313" t="s">
        <v>1319</v>
      </c>
      <c r="B1313" s="2">
        <v>49.154719999999998</v>
      </c>
      <c r="C1313" s="2">
        <v>15.962580000000001</v>
      </c>
      <c r="D1313" s="2">
        <v>45.068359999999998</v>
      </c>
      <c r="E1313" s="2">
        <v>43.991419999999998</v>
      </c>
      <c r="F1313" s="2">
        <v>101.4931</v>
      </c>
      <c r="G1313" s="2">
        <v>85.033959999999993</v>
      </c>
      <c r="H1313" s="2">
        <v>85.50224</v>
      </c>
      <c r="I1313" s="2">
        <v>28.567789999999999</v>
      </c>
    </row>
    <row r="1314" spans="1:9">
      <c r="A1314" t="s">
        <v>1320</v>
      </c>
      <c r="B1314" s="2">
        <v>4.8216559999999999</v>
      </c>
      <c r="C1314" s="2">
        <v>4.5167099999999998</v>
      </c>
      <c r="D1314" s="2">
        <v>5.4410100000000003</v>
      </c>
      <c r="E1314" s="2">
        <v>5.6429299999999998</v>
      </c>
      <c r="F1314" s="2">
        <v>12.635960000000001</v>
      </c>
      <c r="G1314" s="2">
        <v>12.35125</v>
      </c>
      <c r="H1314" s="2">
        <v>9.6773500000000006</v>
      </c>
      <c r="I1314" s="2">
        <v>13.74183</v>
      </c>
    </row>
    <row r="1315" spans="1:9">
      <c r="A1315" t="s">
        <v>1321</v>
      </c>
      <c r="B1315" s="2">
        <v>18.873750000000001</v>
      </c>
      <c r="C1315" s="2">
        <v>16.97287</v>
      </c>
      <c r="D1315" s="2">
        <v>27.00299</v>
      </c>
      <c r="E1315" s="2">
        <v>26.17211</v>
      </c>
      <c r="F1315" s="2">
        <v>17.251989999999999</v>
      </c>
      <c r="G1315" s="2">
        <v>13.992929999999999</v>
      </c>
      <c r="H1315" s="2">
        <v>18.038450000000001</v>
      </c>
      <c r="I1315" s="2">
        <v>17.538460000000001</v>
      </c>
    </row>
    <row r="1316" spans="1:9">
      <c r="A1316" t="s">
        <v>1322</v>
      </c>
      <c r="B1316" s="2">
        <v>13.09165</v>
      </c>
      <c r="C1316" s="2">
        <v>14.828060000000001</v>
      </c>
      <c r="D1316" s="2">
        <v>16.687519999999999</v>
      </c>
      <c r="E1316" s="2">
        <v>18.19388</v>
      </c>
      <c r="F1316" s="2">
        <v>8.4766879999999993</v>
      </c>
      <c r="G1316" s="2">
        <v>8.3777559999999998</v>
      </c>
      <c r="H1316" s="2">
        <v>8.6090330000000002</v>
      </c>
      <c r="I1316" s="2">
        <v>10.856199999999999</v>
      </c>
    </row>
    <row r="1317" spans="1:9">
      <c r="A1317" t="s">
        <v>1323</v>
      </c>
      <c r="B1317" s="2">
        <v>50.447490000000002</v>
      </c>
      <c r="C1317" s="2">
        <v>49.796010000000003</v>
      </c>
      <c r="D1317" s="2">
        <v>43.200620000000001</v>
      </c>
      <c r="E1317" s="2">
        <v>44.850389999999997</v>
      </c>
      <c r="F1317" s="2">
        <v>63.646599999999999</v>
      </c>
      <c r="G1317" s="2">
        <v>59.332320000000003</v>
      </c>
      <c r="H1317" s="2">
        <v>44.454689999999999</v>
      </c>
      <c r="I1317" s="2">
        <v>46.010710000000003</v>
      </c>
    </row>
    <row r="1318" spans="1:9">
      <c r="A1318" t="s">
        <v>1324</v>
      </c>
      <c r="B1318" s="2">
        <v>115.7</v>
      </c>
      <c r="C1318" s="2">
        <v>115.5778</v>
      </c>
      <c r="D1318" s="2">
        <v>96.581720000000004</v>
      </c>
      <c r="E1318" s="2">
        <v>101.07389999999999</v>
      </c>
      <c r="F1318" s="2">
        <v>114.1494</v>
      </c>
      <c r="G1318" s="2">
        <v>101.7192</v>
      </c>
      <c r="H1318" s="2">
        <v>88.461860000000001</v>
      </c>
      <c r="I1318" s="2">
        <v>82.94932</v>
      </c>
    </row>
    <row r="1319" spans="1:9">
      <c r="A1319" t="s">
        <v>1325</v>
      </c>
      <c r="B1319" s="2">
        <v>0.4306104</v>
      </c>
      <c r="C1319" s="2">
        <v>0.17979059999999999</v>
      </c>
      <c r="D1319" s="2">
        <v>0.22560720000000001</v>
      </c>
      <c r="E1319" s="2">
        <v>0.1101081</v>
      </c>
      <c r="F1319" s="2">
        <v>0.38104739999999998</v>
      </c>
      <c r="G1319" s="2">
        <v>0.47887940000000001</v>
      </c>
      <c r="H1319" s="2">
        <v>0.42801470000000003</v>
      </c>
      <c r="I1319" s="2">
        <v>0.1608831</v>
      </c>
    </row>
    <row r="1320" spans="1:9">
      <c r="A1320" t="s">
        <v>1326</v>
      </c>
      <c r="B1320" s="2">
        <v>7.2466569999999999</v>
      </c>
      <c r="C1320" s="2">
        <v>5.5890680000000001</v>
      </c>
      <c r="D1320" s="2">
        <v>3.3221120000000002</v>
      </c>
      <c r="E1320" s="2">
        <v>5.1343199999999998</v>
      </c>
      <c r="F1320" s="2">
        <v>4.0078579999999997</v>
      </c>
      <c r="G1320" s="2">
        <v>5.3539899999999996</v>
      </c>
      <c r="H1320" s="2">
        <v>3.807823</v>
      </c>
      <c r="I1320" s="2">
        <v>3.2903289999999998</v>
      </c>
    </row>
    <row r="1321" spans="1:9">
      <c r="A1321" t="s">
        <v>1327</v>
      </c>
      <c r="B1321" s="2">
        <v>10.024010000000001</v>
      </c>
      <c r="C1321" s="2">
        <v>11.105180000000001</v>
      </c>
      <c r="D1321" s="2">
        <v>6.0593510000000004</v>
      </c>
      <c r="E1321" s="2">
        <v>6.3908990000000001</v>
      </c>
      <c r="F1321" s="2">
        <v>9.0665010000000006</v>
      </c>
      <c r="G1321" s="2">
        <v>9.0924049999999994</v>
      </c>
      <c r="H1321" s="2">
        <v>4.3204950000000002</v>
      </c>
      <c r="I1321" s="2">
        <v>5.4133240000000002</v>
      </c>
    </row>
    <row r="1322" spans="1:9">
      <c r="A1322" t="s">
        <v>1328</v>
      </c>
      <c r="B1322" s="2">
        <v>8.6128549999999997</v>
      </c>
      <c r="C1322" s="2">
        <v>8.569388</v>
      </c>
      <c r="D1322" s="2">
        <v>9.5770269999999993</v>
      </c>
      <c r="E1322" s="2">
        <v>9.8401870000000002</v>
      </c>
      <c r="F1322" s="2">
        <v>9.2431210000000004</v>
      </c>
      <c r="G1322" s="2">
        <v>7.9253140000000002</v>
      </c>
      <c r="H1322" s="2">
        <v>10.6784</v>
      </c>
      <c r="I1322" s="2">
        <v>8.3072140000000001</v>
      </c>
    </row>
    <row r="1323" spans="1:9">
      <c r="A1323" t="s">
        <v>1329</v>
      </c>
      <c r="B1323" s="2">
        <v>0</v>
      </c>
      <c r="C1323" s="2">
        <v>0</v>
      </c>
      <c r="D1323" s="2">
        <v>1.2518990000000001</v>
      </c>
      <c r="E1323" s="2">
        <v>0</v>
      </c>
      <c r="F1323" s="2">
        <v>0</v>
      </c>
      <c r="G1323" s="2">
        <v>0</v>
      </c>
      <c r="H1323" s="2">
        <v>0</v>
      </c>
      <c r="I1323" s="2">
        <v>1.1903250000000001</v>
      </c>
    </row>
    <row r="1324" spans="1:9">
      <c r="A1324" t="s">
        <v>1330</v>
      </c>
      <c r="B1324" s="2">
        <v>0.88991500000000001</v>
      </c>
      <c r="C1324" s="2">
        <v>2.8899249999999999</v>
      </c>
      <c r="D1324" s="2">
        <v>1.087912</v>
      </c>
      <c r="E1324" s="2">
        <v>1.460134</v>
      </c>
      <c r="F1324" s="2">
        <v>4.856166</v>
      </c>
      <c r="G1324" s="2">
        <v>3.4638429999999998</v>
      </c>
      <c r="H1324" s="2">
        <v>2.063952</v>
      </c>
      <c r="I1324" s="2">
        <v>1.680906</v>
      </c>
    </row>
    <row r="1325" spans="1:9">
      <c r="A1325" t="s">
        <v>1331</v>
      </c>
      <c r="B1325" s="2">
        <v>1.3232459999999999</v>
      </c>
      <c r="C1325" s="2">
        <v>2.255995</v>
      </c>
      <c r="D1325" s="2">
        <v>1.920966</v>
      </c>
      <c r="E1325" s="2">
        <v>2.1711260000000001</v>
      </c>
      <c r="F1325" s="2">
        <v>2.2443050000000002</v>
      </c>
      <c r="G1325" s="2">
        <v>2.3844970000000001</v>
      </c>
      <c r="H1325" s="2">
        <v>2.3976280000000001</v>
      </c>
      <c r="I1325" s="2">
        <v>2.2110069999999999</v>
      </c>
    </row>
    <row r="1326" spans="1:9">
      <c r="A1326" t="s">
        <v>1332</v>
      </c>
      <c r="B1326" s="2">
        <v>2.429157</v>
      </c>
      <c r="C1326" s="2">
        <v>2.2538529999999999</v>
      </c>
      <c r="D1326" s="2">
        <v>2.5453890000000001</v>
      </c>
      <c r="E1326" s="2">
        <v>3.002183</v>
      </c>
      <c r="F1326" s="2">
        <v>4.1967660000000002</v>
      </c>
      <c r="G1326" s="2">
        <v>5.2027970000000003</v>
      </c>
      <c r="H1326" s="2">
        <v>2.0120960000000001</v>
      </c>
      <c r="I1326" s="2">
        <v>2.1176710000000001</v>
      </c>
    </row>
    <row r="1327" spans="1:9">
      <c r="A1327" t="s">
        <v>1333</v>
      </c>
      <c r="B1327" s="2">
        <v>5.7546109999999997</v>
      </c>
      <c r="C1327" s="2">
        <v>4.3276599999999998</v>
      </c>
      <c r="D1327" s="2">
        <v>3.2397819999999999</v>
      </c>
      <c r="E1327" s="2">
        <v>3.6141320000000001</v>
      </c>
      <c r="F1327" s="2">
        <v>3.841529</v>
      </c>
      <c r="G1327" s="2">
        <v>4.8901969999999997</v>
      </c>
      <c r="H1327" s="2">
        <v>5.9707980000000003</v>
      </c>
      <c r="I1327" s="2">
        <v>5.5447819999999997</v>
      </c>
    </row>
    <row r="1328" spans="1:9">
      <c r="A1328" t="s">
        <v>1334</v>
      </c>
      <c r="B1328" s="2">
        <v>5.9264549999999998</v>
      </c>
      <c r="C1328" s="2">
        <v>6.8100059999999996</v>
      </c>
      <c r="D1328" s="2">
        <v>3.0652059999999999</v>
      </c>
      <c r="E1328" s="2">
        <v>1.7679769999999999</v>
      </c>
      <c r="F1328" s="2">
        <v>4.7064450000000004</v>
      </c>
      <c r="G1328" s="2">
        <v>4.46896</v>
      </c>
      <c r="H1328" s="2">
        <v>1.0573109999999999</v>
      </c>
      <c r="I1328" s="2">
        <v>1.722172</v>
      </c>
    </row>
    <row r="1329" spans="1:9">
      <c r="A1329" t="s">
        <v>1335</v>
      </c>
      <c r="B1329" s="2">
        <v>0.81326540000000003</v>
      </c>
      <c r="C1329" s="2">
        <v>0.8583288</v>
      </c>
      <c r="D1329" s="2">
        <v>0.80779469999999998</v>
      </c>
      <c r="E1329" s="2">
        <v>0.97045150000000002</v>
      </c>
      <c r="F1329" s="2">
        <v>0.77963070000000001</v>
      </c>
      <c r="G1329" s="2">
        <v>0.99654560000000003</v>
      </c>
      <c r="H1329" s="2">
        <v>0.4715452</v>
      </c>
      <c r="I1329" s="2">
        <v>0.94530899999999995</v>
      </c>
    </row>
    <row r="1330" spans="1:9">
      <c r="A1330" t="s">
        <v>1336</v>
      </c>
      <c r="B1330" s="2">
        <v>1.044103</v>
      </c>
      <c r="C1330" s="2">
        <v>1.017191</v>
      </c>
      <c r="D1330" s="2">
        <v>0.31910129999999998</v>
      </c>
      <c r="E1330" s="2">
        <v>1.661206</v>
      </c>
      <c r="F1330" s="2">
        <v>1.539879</v>
      </c>
      <c r="G1330" s="2">
        <v>1.003455</v>
      </c>
      <c r="H1330" s="2">
        <v>0.70628670000000005</v>
      </c>
      <c r="I1330" s="2">
        <v>0.80908369999999996</v>
      </c>
    </row>
    <row r="1331" spans="1:9">
      <c r="A1331" t="s">
        <v>1337</v>
      </c>
      <c r="B1331" s="2">
        <v>12.048780000000001</v>
      </c>
      <c r="C1331" s="2">
        <v>11.87011</v>
      </c>
      <c r="D1331" s="2">
        <v>13.715820000000001</v>
      </c>
      <c r="E1331" s="2">
        <v>14.41793</v>
      </c>
      <c r="F1331" s="2">
        <v>11.85995</v>
      </c>
      <c r="G1331" s="2">
        <v>12.82225</v>
      </c>
      <c r="H1331" s="2">
        <v>18.485659999999999</v>
      </c>
      <c r="I1331" s="2">
        <v>21.007570000000001</v>
      </c>
    </row>
    <row r="1332" spans="1:9">
      <c r="A1332" t="s">
        <v>1338</v>
      </c>
      <c r="B1332" s="2">
        <v>36.67154</v>
      </c>
      <c r="C1332" s="2">
        <v>35.921559999999999</v>
      </c>
      <c r="D1332" s="2">
        <v>71.839190000000002</v>
      </c>
      <c r="E1332" s="2">
        <v>69.405180000000001</v>
      </c>
      <c r="F1332" s="2">
        <v>73.590320000000006</v>
      </c>
      <c r="G1332" s="2">
        <v>71.412210000000002</v>
      </c>
      <c r="H1332" s="2">
        <v>96.031109999999998</v>
      </c>
      <c r="I1332" s="2">
        <v>95.732939999999999</v>
      </c>
    </row>
    <row r="1333" spans="1:9">
      <c r="A1333" t="s">
        <v>1339</v>
      </c>
      <c r="B1333" s="2">
        <v>23.575769999999999</v>
      </c>
      <c r="C1333" s="2">
        <v>18.714749999999999</v>
      </c>
      <c r="D1333" s="2">
        <v>5.33725</v>
      </c>
      <c r="E1333" s="2">
        <v>8.3355399999999999</v>
      </c>
      <c r="F1333" s="2">
        <v>19.57443</v>
      </c>
      <c r="G1333" s="2">
        <v>15.60881</v>
      </c>
      <c r="H1333" s="2">
        <v>9.8725149999999999</v>
      </c>
      <c r="I1333" s="2">
        <v>10.149480000000001</v>
      </c>
    </row>
    <row r="1334" spans="1:9">
      <c r="A1334" t="s">
        <v>1340</v>
      </c>
      <c r="B1334" s="2">
        <v>6.1898530000000003</v>
      </c>
      <c r="C1334" s="2">
        <v>6.416868</v>
      </c>
      <c r="D1334" s="2">
        <v>3.274197</v>
      </c>
      <c r="E1334" s="2">
        <v>2.5567669999999998</v>
      </c>
      <c r="F1334" s="2">
        <v>4.494281</v>
      </c>
      <c r="G1334" s="2">
        <v>4.1870950000000002</v>
      </c>
      <c r="H1334" s="2">
        <v>2.0015480000000001</v>
      </c>
      <c r="I1334" s="2">
        <v>2.2829820000000001</v>
      </c>
    </row>
    <row r="1335" spans="1:9">
      <c r="A1335" t="s">
        <v>1341</v>
      </c>
      <c r="B1335" s="2">
        <v>0.60590540000000004</v>
      </c>
      <c r="C1335" s="2">
        <v>0.84326889999999999</v>
      </c>
      <c r="D1335" s="2">
        <v>0.47617290000000001</v>
      </c>
      <c r="E1335" s="2">
        <v>0.4647944</v>
      </c>
      <c r="F1335" s="2">
        <v>2.680831</v>
      </c>
      <c r="G1335" s="2">
        <v>2.2460800000000001</v>
      </c>
      <c r="H1335" s="2">
        <v>0.22584489999999999</v>
      </c>
      <c r="I1335" s="2">
        <v>1.056422</v>
      </c>
    </row>
    <row r="1336" spans="1:9">
      <c r="A1336" t="s">
        <v>1342</v>
      </c>
      <c r="B1336" s="2">
        <v>0.62453669999999994</v>
      </c>
      <c r="C1336" s="2">
        <v>0.30421969999999998</v>
      </c>
      <c r="D1336" s="2">
        <v>0.66805369999999997</v>
      </c>
      <c r="E1336" s="2">
        <v>0.74524590000000002</v>
      </c>
      <c r="F1336" s="2">
        <v>1.842177</v>
      </c>
      <c r="G1336" s="2">
        <v>1.4405349999999999</v>
      </c>
      <c r="H1336" s="2">
        <v>0.81476349999999997</v>
      </c>
      <c r="I1336" s="2">
        <v>0.81668019999999997</v>
      </c>
    </row>
    <row r="1337" spans="1:9">
      <c r="A1337" t="s">
        <v>1343</v>
      </c>
      <c r="B1337" s="2">
        <v>0</v>
      </c>
      <c r="C1337" s="2">
        <v>0</v>
      </c>
      <c r="D1337" s="2">
        <v>0</v>
      </c>
      <c r="E1337" s="2">
        <v>0</v>
      </c>
      <c r="F1337" s="2">
        <v>8.3695500000000006E-2</v>
      </c>
      <c r="G1337" s="2">
        <v>0</v>
      </c>
      <c r="H1337" s="2">
        <v>0</v>
      </c>
      <c r="I1337" s="2">
        <v>0</v>
      </c>
    </row>
    <row r="1338" spans="1:9">
      <c r="A1338" t="s">
        <v>1344</v>
      </c>
      <c r="B1338" s="2">
        <v>11.734019999999999</v>
      </c>
      <c r="C1338" s="2">
        <v>11.295489999999999</v>
      </c>
      <c r="D1338" s="2">
        <v>9.8620009999999994</v>
      </c>
      <c r="E1338" s="2">
        <v>11.37659</v>
      </c>
      <c r="F1338" s="2">
        <v>9.1473220000000008</v>
      </c>
      <c r="G1338" s="2">
        <v>10.6328</v>
      </c>
      <c r="H1338" s="2">
        <v>7.5325439999999997</v>
      </c>
      <c r="I1338" s="2">
        <v>9.8640550000000005</v>
      </c>
    </row>
    <row r="1339" spans="1:9">
      <c r="A1339" t="s">
        <v>1345</v>
      </c>
      <c r="B1339" s="2">
        <v>3.5759810000000001</v>
      </c>
      <c r="C1339" s="2">
        <v>5.8478240000000001</v>
      </c>
      <c r="D1339" s="2">
        <v>1.7564470000000001</v>
      </c>
      <c r="E1339" s="2">
        <v>1.600177</v>
      </c>
      <c r="F1339" s="2">
        <v>7.6849429999999996</v>
      </c>
      <c r="G1339" s="2">
        <v>8.9478650000000002</v>
      </c>
      <c r="H1339" s="2">
        <v>2.999047</v>
      </c>
      <c r="I1339" s="2">
        <v>3.7854619999999999</v>
      </c>
    </row>
    <row r="1340" spans="1:9">
      <c r="A1340" t="s">
        <v>1346</v>
      </c>
      <c r="B1340" s="2">
        <v>0.69048929999999997</v>
      </c>
      <c r="C1340" s="2">
        <v>0.80723040000000001</v>
      </c>
      <c r="D1340" s="2">
        <v>0.37985239999999998</v>
      </c>
      <c r="E1340" s="2">
        <v>0.86514290000000005</v>
      </c>
      <c r="F1340" s="2">
        <v>2.3218549999999998</v>
      </c>
      <c r="G1340" s="2">
        <v>1.7917419999999999</v>
      </c>
      <c r="H1340" s="2">
        <v>0.96085810000000005</v>
      </c>
      <c r="I1340" s="2">
        <v>1.685457</v>
      </c>
    </row>
    <row r="1341" spans="1:9">
      <c r="A1341" t="s">
        <v>1347</v>
      </c>
      <c r="B1341" s="2">
        <v>1.6276109999999999</v>
      </c>
      <c r="C1341" s="2">
        <v>1.9460360000000001</v>
      </c>
      <c r="D1341" s="2">
        <v>1.0853120000000001</v>
      </c>
      <c r="E1341" s="2">
        <v>1.5890660000000001</v>
      </c>
      <c r="F1341" s="2">
        <v>1.8985430000000001</v>
      </c>
      <c r="G1341" s="2">
        <v>1.6637900000000001</v>
      </c>
      <c r="H1341" s="2">
        <v>2.445084</v>
      </c>
      <c r="I1341" s="2">
        <v>2.1928529999999999</v>
      </c>
    </row>
    <row r="1342" spans="1:9">
      <c r="A1342" t="s">
        <v>1348</v>
      </c>
      <c r="B1342" s="2">
        <v>0</v>
      </c>
      <c r="C1342" s="2">
        <v>0</v>
      </c>
      <c r="D1342" s="2">
        <v>0</v>
      </c>
      <c r="E1342" s="2">
        <v>0</v>
      </c>
      <c r="F1342" s="2">
        <v>3.1399140000000001</v>
      </c>
      <c r="G1342" s="2">
        <v>0</v>
      </c>
      <c r="H1342" s="2">
        <v>1.543034</v>
      </c>
      <c r="I1342" s="2">
        <v>1.546664</v>
      </c>
    </row>
    <row r="1343" spans="1:9">
      <c r="A1343" t="s">
        <v>1349</v>
      </c>
      <c r="B1343" s="2">
        <v>0.82247060000000005</v>
      </c>
      <c r="C1343" s="2">
        <v>0.53418100000000002</v>
      </c>
      <c r="D1343" s="2">
        <v>0.25136550000000002</v>
      </c>
      <c r="E1343" s="2">
        <v>0.36803849999999999</v>
      </c>
      <c r="F1343" s="2">
        <v>0.72780480000000003</v>
      </c>
      <c r="G1343" s="2">
        <v>1.54138</v>
      </c>
      <c r="H1343" s="2">
        <v>0.1192206</v>
      </c>
      <c r="I1343" s="2">
        <v>0</v>
      </c>
    </row>
    <row r="1344" spans="1:9">
      <c r="A1344" t="s">
        <v>1350</v>
      </c>
      <c r="B1344" s="2">
        <v>0.39410319999999999</v>
      </c>
      <c r="C1344" s="2">
        <v>0.21330289999999999</v>
      </c>
      <c r="D1344" s="2">
        <v>0.16059580000000001</v>
      </c>
      <c r="E1344" s="2">
        <v>0.1175687</v>
      </c>
      <c r="F1344" s="2">
        <v>1.278721</v>
      </c>
      <c r="G1344" s="2">
        <v>0.98477729999999997</v>
      </c>
      <c r="H1344" s="2">
        <v>0.38084630000000003</v>
      </c>
      <c r="I1344" s="2">
        <v>0.22904530000000001</v>
      </c>
    </row>
    <row r="1345" spans="1:9">
      <c r="A1345" t="s">
        <v>1351</v>
      </c>
      <c r="B1345" s="2">
        <v>1.402064</v>
      </c>
      <c r="C1345" s="2">
        <v>1.2520990000000001</v>
      </c>
      <c r="D1345" s="2">
        <v>0.85700469999999995</v>
      </c>
      <c r="E1345" s="2">
        <v>1.0456570000000001</v>
      </c>
      <c r="F1345" s="2">
        <v>1.2406870000000001</v>
      </c>
      <c r="G1345" s="2">
        <v>2.0212210000000002</v>
      </c>
      <c r="H1345" s="2">
        <v>0.91455830000000005</v>
      </c>
      <c r="I1345" s="2">
        <v>0.81485320000000006</v>
      </c>
    </row>
    <row r="1346" spans="1:9">
      <c r="A1346" t="s">
        <v>1352</v>
      </c>
      <c r="B1346" s="2">
        <v>0.38451600000000002</v>
      </c>
      <c r="C1346" s="2">
        <v>0.2622236</v>
      </c>
      <c r="D1346" s="2">
        <v>0.28204020000000002</v>
      </c>
      <c r="E1346" s="2">
        <v>0.41295100000000001</v>
      </c>
      <c r="F1346" s="2">
        <v>0.74856860000000003</v>
      </c>
      <c r="G1346" s="2">
        <v>0.89799799999999996</v>
      </c>
      <c r="H1346" s="2">
        <v>0.93638560000000004</v>
      </c>
      <c r="I1346" s="2">
        <v>1.0391520000000001</v>
      </c>
    </row>
    <row r="1347" spans="1:9">
      <c r="A1347" t="s">
        <v>1353</v>
      </c>
      <c r="B1347" s="2">
        <v>0.31209340000000002</v>
      </c>
      <c r="C1347" s="2">
        <v>0.60809849999999999</v>
      </c>
      <c r="D1347" s="2">
        <v>0.28614830000000002</v>
      </c>
      <c r="E1347" s="2">
        <v>0.69827660000000003</v>
      </c>
      <c r="F1347" s="2">
        <v>1.2427729999999999</v>
      </c>
      <c r="G1347" s="2">
        <v>1.349745</v>
      </c>
      <c r="H1347" s="2">
        <v>0.2714357</v>
      </c>
      <c r="I1347" s="2">
        <v>0.40811130000000001</v>
      </c>
    </row>
    <row r="1348" spans="1:9">
      <c r="A1348" t="s">
        <v>1354</v>
      </c>
      <c r="B1348" s="2">
        <v>23.237939999999998</v>
      </c>
      <c r="C1348" s="2">
        <v>31.45148</v>
      </c>
      <c r="D1348" s="2">
        <v>16.587309999999999</v>
      </c>
      <c r="E1348" s="2">
        <v>18.84291</v>
      </c>
      <c r="F1348" s="2">
        <v>30.913910000000001</v>
      </c>
      <c r="G1348" s="2">
        <v>24.82141</v>
      </c>
      <c r="H1348" s="2">
        <v>26.585799999999999</v>
      </c>
      <c r="I1348" s="2">
        <v>31.135059999999999</v>
      </c>
    </row>
    <row r="1349" spans="1:9">
      <c r="A1349" t="s">
        <v>1355</v>
      </c>
      <c r="B1349" s="2">
        <v>0</v>
      </c>
      <c r="C1349" s="2">
        <v>6.7638069999999995E-2</v>
      </c>
      <c r="D1349" s="2">
        <v>0</v>
      </c>
      <c r="E1349" s="2">
        <v>0</v>
      </c>
      <c r="F1349" s="2">
        <v>0.43005549999999998</v>
      </c>
      <c r="G1349" s="2">
        <v>0.42036560000000001</v>
      </c>
      <c r="H1349" s="2">
        <v>6.0382940000000003E-2</v>
      </c>
      <c r="I1349" s="2">
        <v>0.12105</v>
      </c>
    </row>
    <row r="1350" spans="1:9">
      <c r="A1350" t="s">
        <v>1356</v>
      </c>
      <c r="B1350" s="2">
        <v>4.9309000000000003</v>
      </c>
      <c r="C1350" s="2">
        <v>4.3949720000000001</v>
      </c>
      <c r="D1350" s="2">
        <v>0.67333779999999999</v>
      </c>
      <c r="E1350" s="2">
        <v>0.5633553</v>
      </c>
      <c r="F1350" s="2">
        <v>5.8487549999999997</v>
      </c>
      <c r="G1350" s="2">
        <v>5.8984629999999996</v>
      </c>
      <c r="H1350" s="2">
        <v>0.27373599999999998</v>
      </c>
      <c r="I1350" s="2">
        <v>1.46336</v>
      </c>
    </row>
    <row r="1351" spans="1:9">
      <c r="A1351" t="s">
        <v>1357</v>
      </c>
      <c r="B1351" s="2">
        <v>0.2555444</v>
      </c>
      <c r="C1351" s="2">
        <v>0.2489577</v>
      </c>
      <c r="D1351" s="2">
        <v>0</v>
      </c>
      <c r="E1351" s="2">
        <v>0</v>
      </c>
      <c r="F1351" s="2">
        <v>0.45226280000000002</v>
      </c>
      <c r="G1351" s="2">
        <v>0.22103629999999999</v>
      </c>
      <c r="H1351" s="2">
        <v>0</v>
      </c>
      <c r="I1351" s="2">
        <v>0</v>
      </c>
    </row>
    <row r="1352" spans="1:9">
      <c r="A1352" t="s">
        <v>1358</v>
      </c>
      <c r="B1352" s="2">
        <v>0.28461520000000001</v>
      </c>
      <c r="C1352" s="2">
        <v>0</v>
      </c>
      <c r="D1352" s="2">
        <v>0</v>
      </c>
      <c r="E1352" s="2">
        <v>0.25471870000000002</v>
      </c>
      <c r="F1352" s="2">
        <v>0.25185619999999997</v>
      </c>
      <c r="G1352" s="2">
        <v>0</v>
      </c>
      <c r="H1352" s="2">
        <v>0.3300495</v>
      </c>
      <c r="I1352" s="2">
        <v>0.165413</v>
      </c>
    </row>
    <row r="1353" spans="1:9">
      <c r="A1353" t="s">
        <v>1359</v>
      </c>
      <c r="B1353" s="2">
        <v>0.50079720000000005</v>
      </c>
      <c r="C1353" s="2">
        <v>0.78062260000000006</v>
      </c>
      <c r="D1353" s="2">
        <v>3.3059859999999999</v>
      </c>
      <c r="E1353" s="2">
        <v>4.2130109999999998</v>
      </c>
      <c r="F1353" s="2">
        <v>1.329467</v>
      </c>
      <c r="G1353" s="2">
        <v>1.0396099999999999</v>
      </c>
      <c r="H1353" s="2">
        <v>6.010675</v>
      </c>
      <c r="I1353" s="2">
        <v>6.2867639999999998</v>
      </c>
    </row>
    <row r="1354" spans="1:9">
      <c r="A1354" t="s">
        <v>1360</v>
      </c>
      <c r="B1354" s="2">
        <v>0.4588853</v>
      </c>
      <c r="C1354" s="2">
        <v>0.4470576</v>
      </c>
      <c r="D1354" s="2">
        <v>1.0518430000000001</v>
      </c>
      <c r="E1354" s="2">
        <v>0.41068329999999997</v>
      </c>
      <c r="F1354" s="2">
        <v>0</v>
      </c>
      <c r="G1354" s="2">
        <v>0.39691850000000001</v>
      </c>
      <c r="H1354" s="2">
        <v>0.59865650000000004</v>
      </c>
      <c r="I1354" s="2">
        <v>0.20002159999999999</v>
      </c>
    </row>
    <row r="1355" spans="1:9">
      <c r="A1355" t="s">
        <v>1361</v>
      </c>
      <c r="B1355" s="2">
        <v>1.7007399999999999</v>
      </c>
      <c r="C1355" s="2">
        <v>2.3933049999999998</v>
      </c>
      <c r="D1355" s="2">
        <v>2.9454449999999999</v>
      </c>
      <c r="E1355" s="2">
        <v>2.3676979999999999</v>
      </c>
      <c r="F1355" s="2">
        <v>2.5083099999999998</v>
      </c>
      <c r="G1355" s="2">
        <v>4.086322</v>
      </c>
      <c r="H1355" s="2">
        <v>2.300942</v>
      </c>
      <c r="I1355" s="2">
        <v>2.9653139999999998</v>
      </c>
    </row>
    <row r="1356" spans="1:9">
      <c r="A1356" t="s">
        <v>1362</v>
      </c>
      <c r="B1356" s="2">
        <v>0</v>
      </c>
      <c r="C1356" s="2">
        <v>0</v>
      </c>
      <c r="D1356" s="2">
        <v>0</v>
      </c>
      <c r="E1356" s="2">
        <v>9.1279659999999999E-2</v>
      </c>
      <c r="F1356" s="2">
        <v>0</v>
      </c>
      <c r="G1356" s="2">
        <v>8.8220270000000003E-2</v>
      </c>
      <c r="H1356" s="2">
        <v>0.17741219999999999</v>
      </c>
      <c r="I1356" s="2">
        <v>8.8914770000000004E-2</v>
      </c>
    </row>
    <row r="1357" spans="1:9">
      <c r="A1357" t="s">
        <v>1363</v>
      </c>
      <c r="B1357" s="2">
        <v>5.7477210000000003</v>
      </c>
      <c r="C1357" s="2">
        <v>4.9534690000000001</v>
      </c>
      <c r="D1357" s="2">
        <v>6.6887179999999997</v>
      </c>
      <c r="E1357" s="2">
        <v>8.9030260000000006</v>
      </c>
      <c r="F1357" s="2">
        <v>6.8467570000000002</v>
      </c>
      <c r="G1357" s="2">
        <v>7.2661290000000003</v>
      </c>
      <c r="H1357" s="2">
        <v>21.341629999999999</v>
      </c>
      <c r="I1357" s="2">
        <v>19.271920000000001</v>
      </c>
    </row>
    <row r="1358" spans="1:9">
      <c r="A1358" t="s">
        <v>1364</v>
      </c>
      <c r="B1358" s="2">
        <v>0.31473830000000003</v>
      </c>
      <c r="C1358" s="2">
        <v>0</v>
      </c>
      <c r="D1358" s="2">
        <v>9.6191109999999996E-2</v>
      </c>
      <c r="E1358" s="2">
        <v>0</v>
      </c>
      <c r="F1358" s="2">
        <v>1.1140490000000001</v>
      </c>
      <c r="G1358" s="2">
        <v>0.8167103</v>
      </c>
      <c r="H1358" s="2">
        <v>0.1824906</v>
      </c>
      <c r="I1358" s="2">
        <v>0.27437990000000001</v>
      </c>
    </row>
    <row r="1359" spans="1:9">
      <c r="A1359" t="s">
        <v>1365</v>
      </c>
      <c r="B1359" s="2">
        <v>150.124</v>
      </c>
      <c r="C1359" s="2">
        <v>149.48509999999999</v>
      </c>
      <c r="D1359" s="2">
        <v>164.17760000000001</v>
      </c>
      <c r="E1359" s="2">
        <v>173.7439</v>
      </c>
      <c r="F1359" s="2">
        <v>147.51650000000001</v>
      </c>
      <c r="G1359" s="2">
        <v>131.4161</v>
      </c>
      <c r="H1359" s="2">
        <v>131.6155</v>
      </c>
      <c r="I1359" s="2">
        <v>131.13669999999999</v>
      </c>
    </row>
    <row r="1360" spans="1:9">
      <c r="A1360" t="s">
        <v>1366</v>
      </c>
      <c r="B1360" s="2">
        <v>25.322130000000001</v>
      </c>
      <c r="C1360" s="2">
        <v>25.354710000000001</v>
      </c>
      <c r="D1360" s="2">
        <v>31.117280000000001</v>
      </c>
      <c r="E1360" s="2">
        <v>34.150750000000002</v>
      </c>
      <c r="F1360" s="2">
        <v>44.659529999999997</v>
      </c>
      <c r="G1360" s="2">
        <v>43.957470000000001</v>
      </c>
      <c r="H1360" s="2">
        <v>66.222849999999994</v>
      </c>
      <c r="I1360" s="2">
        <v>66.072040000000001</v>
      </c>
    </row>
    <row r="1361" spans="1:9">
      <c r="A1361" t="s">
        <v>1367</v>
      </c>
      <c r="B1361" s="2">
        <v>9.3891030000000004</v>
      </c>
      <c r="C1361" s="2">
        <v>10.502219999999999</v>
      </c>
      <c r="D1361" s="2">
        <v>9.8839070000000007</v>
      </c>
      <c r="E1361" s="2">
        <v>6.5355549999999996</v>
      </c>
      <c r="F1361" s="2">
        <v>7.6929850000000002</v>
      </c>
      <c r="G1361" s="2">
        <v>7.2188629999999998</v>
      </c>
      <c r="H1361" s="2">
        <v>3.629308</v>
      </c>
      <c r="I1361" s="2">
        <v>6.6693850000000001</v>
      </c>
    </row>
    <row r="1362" spans="1:9">
      <c r="A1362" t="s">
        <v>1368</v>
      </c>
      <c r="B1362" s="2">
        <v>0.68151130000000004</v>
      </c>
      <c r="C1362" s="2">
        <v>0.47424670000000002</v>
      </c>
      <c r="D1362" s="2">
        <v>0.1785302</v>
      </c>
      <c r="E1362" s="2">
        <v>0</v>
      </c>
      <c r="F1362" s="2">
        <v>0.68922260000000002</v>
      </c>
      <c r="G1362" s="2">
        <v>0.58948160000000005</v>
      </c>
      <c r="H1362" s="2">
        <v>0.25402619999999998</v>
      </c>
      <c r="I1362" s="2">
        <v>8.4874610000000003E-2</v>
      </c>
    </row>
    <row r="1363" spans="1:9">
      <c r="A1363" t="s">
        <v>1369</v>
      </c>
      <c r="B1363" s="2">
        <v>0.21684970000000001</v>
      </c>
      <c r="C1363" s="2">
        <v>0</v>
      </c>
      <c r="D1363" s="2">
        <v>0.19882240000000001</v>
      </c>
      <c r="E1363" s="2">
        <v>0</v>
      </c>
      <c r="F1363" s="2">
        <v>0.19189039999999999</v>
      </c>
      <c r="G1363" s="2">
        <v>0</v>
      </c>
      <c r="H1363" s="2">
        <v>0.37719940000000002</v>
      </c>
      <c r="I1363" s="2">
        <v>0.1890434</v>
      </c>
    </row>
    <row r="1364" spans="1:9">
      <c r="A1364" t="s">
        <v>1370</v>
      </c>
      <c r="B1364" s="2">
        <v>3.9362499999999998</v>
      </c>
      <c r="C1364" s="2">
        <v>4.5320289999999996</v>
      </c>
      <c r="D1364" s="2">
        <v>4.4620610000000003</v>
      </c>
      <c r="E1364" s="2">
        <v>4.4835380000000002</v>
      </c>
      <c r="F1364" s="2">
        <v>3.863175</v>
      </c>
      <c r="G1364" s="2">
        <v>4.1475540000000004</v>
      </c>
      <c r="H1364" s="2">
        <v>2.9255</v>
      </c>
      <c r="I1364" s="2">
        <v>3.8058580000000002</v>
      </c>
    </row>
    <row r="1365" spans="1:9">
      <c r="A1365" t="s">
        <v>1371</v>
      </c>
      <c r="B1365" s="2">
        <v>2.6942439999999999</v>
      </c>
      <c r="C1365" s="2">
        <v>2.3555899999999999</v>
      </c>
      <c r="D1365" s="2">
        <v>2.216904</v>
      </c>
      <c r="E1365" s="2">
        <v>2.6585429999999999</v>
      </c>
      <c r="F1365" s="2">
        <v>3.545642</v>
      </c>
      <c r="G1365" s="2">
        <v>4.3620679999999998</v>
      </c>
      <c r="H1365" s="2">
        <v>5.948258</v>
      </c>
      <c r="I1365" s="2">
        <v>4.9986550000000003</v>
      </c>
    </row>
    <row r="1366" spans="1:9">
      <c r="A1366" t="s">
        <v>1372</v>
      </c>
      <c r="B1366" s="2">
        <v>17.817440000000001</v>
      </c>
      <c r="C1366" s="2">
        <v>19.707999999999998</v>
      </c>
      <c r="D1366" s="2">
        <v>11.413959999999999</v>
      </c>
      <c r="E1366" s="2">
        <v>10.584160000000001</v>
      </c>
      <c r="F1366" s="2">
        <v>11.15371</v>
      </c>
      <c r="G1366" s="2">
        <v>10.565899999999999</v>
      </c>
      <c r="H1366" s="2">
        <v>12.04515</v>
      </c>
      <c r="I1366" s="2">
        <v>11.12388</v>
      </c>
    </row>
    <row r="1367" spans="1:9">
      <c r="A1367" t="s">
        <v>1373</v>
      </c>
      <c r="B1367" s="2">
        <v>0.21778220000000001</v>
      </c>
      <c r="C1367" s="2">
        <v>0.84867530000000002</v>
      </c>
      <c r="D1367" s="2">
        <v>2.995161</v>
      </c>
      <c r="E1367" s="2">
        <v>3.8981189999999999</v>
      </c>
      <c r="F1367" s="2">
        <v>2.3125870000000002</v>
      </c>
      <c r="G1367" s="2">
        <v>2.2604799999999998</v>
      </c>
      <c r="H1367" s="2">
        <v>7.5764300000000002</v>
      </c>
      <c r="I1367" s="2">
        <v>7.2145409999999996</v>
      </c>
    </row>
    <row r="1368" spans="1:9">
      <c r="A1368" t="s">
        <v>1374</v>
      </c>
      <c r="B1368" s="2">
        <v>5.5144970000000004</v>
      </c>
      <c r="C1368" s="2">
        <v>6.3274480000000004</v>
      </c>
      <c r="D1368" s="2">
        <v>9.8874139999999997</v>
      </c>
      <c r="E1368" s="2">
        <v>8.7737700000000007</v>
      </c>
      <c r="F1368" s="2">
        <v>3.3616280000000001</v>
      </c>
      <c r="G1368" s="2">
        <v>3.2858849999999999</v>
      </c>
      <c r="H1368" s="2">
        <v>8.5264000000000006</v>
      </c>
      <c r="I1368" s="2">
        <v>6.303013</v>
      </c>
    </row>
    <row r="1369" spans="1:9">
      <c r="A1369" t="s">
        <v>1375</v>
      </c>
      <c r="B1369" s="2">
        <v>0.51055349999999999</v>
      </c>
      <c r="C1369" s="2">
        <v>0.21316879999999999</v>
      </c>
      <c r="D1369" s="2">
        <v>0.26749139999999999</v>
      </c>
      <c r="E1369" s="2">
        <v>0</v>
      </c>
      <c r="F1369" s="2">
        <v>0.32270650000000001</v>
      </c>
      <c r="G1369" s="2">
        <v>0.18926119999999999</v>
      </c>
      <c r="H1369" s="2">
        <v>0.63434500000000005</v>
      </c>
      <c r="I1369" s="2">
        <v>0.3179186</v>
      </c>
    </row>
    <row r="1370" spans="1:9">
      <c r="A1370" t="s">
        <v>1376</v>
      </c>
      <c r="B1370" s="2">
        <v>2.0578400000000001</v>
      </c>
      <c r="C1370" s="2">
        <v>2.5775990000000002</v>
      </c>
      <c r="D1370" s="2">
        <v>2.2910740000000001</v>
      </c>
      <c r="E1370" s="2">
        <v>2.3678759999999999</v>
      </c>
      <c r="F1370" s="2">
        <v>6.7636560000000001</v>
      </c>
      <c r="G1370" s="2">
        <v>8.8997720000000005</v>
      </c>
      <c r="H1370" s="2">
        <v>10.482860000000001</v>
      </c>
      <c r="I1370" s="2">
        <v>9.0979749999999999</v>
      </c>
    </row>
    <row r="1371" spans="1:9">
      <c r="A1371" t="s">
        <v>1377</v>
      </c>
      <c r="B1371" s="2">
        <v>6.6867130000000001</v>
      </c>
      <c r="C1371" s="2">
        <v>7.9393799999999999</v>
      </c>
      <c r="D1371" s="2">
        <v>10.728949999999999</v>
      </c>
      <c r="E1371" s="2">
        <v>11.033609999999999</v>
      </c>
      <c r="F1371" s="2">
        <v>6.8416199999999998</v>
      </c>
      <c r="G1371" s="2">
        <v>6.6874669999999998</v>
      </c>
      <c r="H1371" s="2">
        <v>5.4521309999999996</v>
      </c>
      <c r="I1371" s="2">
        <v>7.104444</v>
      </c>
    </row>
    <row r="1372" spans="1:9">
      <c r="A1372" t="s">
        <v>1378</v>
      </c>
      <c r="B1372" s="2">
        <v>6.5643979999999997</v>
      </c>
      <c r="C1372" s="2">
        <v>4.6667680000000002</v>
      </c>
      <c r="D1372" s="2">
        <v>5.8560169999999996</v>
      </c>
      <c r="E1372" s="2">
        <v>6.0336429999999996</v>
      </c>
      <c r="F1372" s="2">
        <v>8.0067799999999991</v>
      </c>
      <c r="G1372" s="2">
        <v>6.4452489999999996</v>
      </c>
      <c r="H1372" s="2">
        <v>6.0178330000000004</v>
      </c>
      <c r="I1372" s="2">
        <v>6.9599880000000001</v>
      </c>
    </row>
    <row r="1373" spans="1:9">
      <c r="A1373" t="s">
        <v>1379</v>
      </c>
      <c r="B1373" s="2">
        <v>0.33896369999999998</v>
      </c>
      <c r="C1373" s="2">
        <v>0.19263230000000001</v>
      </c>
      <c r="D1373" s="2">
        <v>0.23308860000000001</v>
      </c>
      <c r="E1373" s="2">
        <v>0.2022389</v>
      </c>
      <c r="F1373" s="2">
        <v>0.64988990000000002</v>
      </c>
      <c r="G1373" s="2">
        <v>0.80627470000000001</v>
      </c>
      <c r="H1373" s="2">
        <v>0.1474027</v>
      </c>
      <c r="I1373" s="2">
        <v>0.29549890000000001</v>
      </c>
    </row>
    <row r="1374" spans="1:9">
      <c r="A1374" t="s">
        <v>1380</v>
      </c>
      <c r="B1374" s="2">
        <v>236.57570000000001</v>
      </c>
      <c r="C1374" s="2">
        <v>248.6129</v>
      </c>
      <c r="D1374" s="2">
        <v>260.0421</v>
      </c>
      <c r="E1374" s="2">
        <v>255.34270000000001</v>
      </c>
      <c r="F1374" s="2">
        <v>224.02119999999999</v>
      </c>
      <c r="G1374" s="2">
        <v>219.2664</v>
      </c>
      <c r="H1374" s="2">
        <v>189.27199999999999</v>
      </c>
      <c r="I1374" s="2">
        <v>184.1113</v>
      </c>
    </row>
    <row r="1375" spans="1:9">
      <c r="A1375" t="s">
        <v>1381</v>
      </c>
      <c r="B1375" s="2">
        <v>20.041540000000001</v>
      </c>
      <c r="C1375" s="2">
        <v>23.49615</v>
      </c>
      <c r="D1375" s="2">
        <v>26.161639999999998</v>
      </c>
      <c r="E1375" s="2">
        <v>24.928470000000001</v>
      </c>
      <c r="F1375" s="2">
        <v>21.041250000000002</v>
      </c>
      <c r="G1375" s="2">
        <v>21.154789999999998</v>
      </c>
      <c r="H1375" s="2">
        <v>28.952590000000001</v>
      </c>
      <c r="I1375" s="2">
        <v>27.540050000000001</v>
      </c>
    </row>
    <row r="1376" spans="1:9">
      <c r="A1376" t="s">
        <v>1382</v>
      </c>
      <c r="B1376" s="2">
        <v>14.85844</v>
      </c>
      <c r="C1376" s="2">
        <v>14.0677</v>
      </c>
      <c r="D1376" s="2">
        <v>12.66384</v>
      </c>
      <c r="E1376" s="2">
        <v>11.61206</v>
      </c>
      <c r="F1376" s="2">
        <v>24.814990000000002</v>
      </c>
      <c r="G1376" s="2">
        <v>24.255870000000002</v>
      </c>
      <c r="H1376" s="2">
        <v>17.65504</v>
      </c>
      <c r="I1376" s="2">
        <v>15.50731</v>
      </c>
    </row>
    <row r="1377" spans="1:9">
      <c r="A1377" t="s">
        <v>1383</v>
      </c>
      <c r="B1377" s="2">
        <v>9.7166300000000003</v>
      </c>
      <c r="C1377" s="2">
        <v>8.0637860000000003</v>
      </c>
      <c r="D1377" s="2">
        <v>6.5991580000000001</v>
      </c>
      <c r="E1377" s="2">
        <v>7.2466489999999997</v>
      </c>
      <c r="F1377" s="2">
        <v>13.37506</v>
      </c>
      <c r="G1377" s="2">
        <v>16.653400000000001</v>
      </c>
      <c r="H1377" s="2">
        <v>9.2332839999999994</v>
      </c>
      <c r="I1377" s="2">
        <v>9.8824629999999996</v>
      </c>
    </row>
    <row r="1378" spans="1:9">
      <c r="A1378" t="s">
        <v>1384</v>
      </c>
      <c r="B1378" s="2">
        <v>1.0428789999999999</v>
      </c>
      <c r="C1378" s="2">
        <v>0.73890789999999995</v>
      </c>
      <c r="D1378" s="2">
        <v>0</v>
      </c>
      <c r="E1378" s="2">
        <v>0.16969690000000001</v>
      </c>
      <c r="F1378" s="2">
        <v>8.3894910000000003E-2</v>
      </c>
      <c r="G1378" s="2">
        <v>0.16400919999999999</v>
      </c>
      <c r="H1378" s="2">
        <v>8.2456210000000002E-2</v>
      </c>
      <c r="I1378" s="2">
        <v>0.24795059999999999</v>
      </c>
    </row>
    <row r="1379" spans="1:9">
      <c r="A1379" t="s">
        <v>1385</v>
      </c>
      <c r="B1379" s="2">
        <v>31.453320000000001</v>
      </c>
      <c r="C1379" s="2">
        <v>31.600200000000001</v>
      </c>
      <c r="D1379" s="2">
        <v>38.821100000000001</v>
      </c>
      <c r="E1379" s="2">
        <v>43.03613</v>
      </c>
      <c r="F1379" s="2">
        <v>29.104289999999999</v>
      </c>
      <c r="G1379" s="2">
        <v>30.54129</v>
      </c>
      <c r="H1379" s="2">
        <v>48.332900000000002</v>
      </c>
      <c r="I1379" s="2">
        <v>48.182949999999998</v>
      </c>
    </row>
    <row r="1380" spans="1:9">
      <c r="A1380" t="s">
        <v>1386</v>
      </c>
      <c r="B1380" s="2">
        <v>0</v>
      </c>
      <c r="C1380" s="2">
        <v>0</v>
      </c>
      <c r="D1380" s="2">
        <v>0</v>
      </c>
      <c r="E1380" s="2">
        <v>0</v>
      </c>
      <c r="F1380" s="2">
        <v>0.2511718</v>
      </c>
      <c r="G1380" s="2">
        <v>0</v>
      </c>
      <c r="H1380" s="2">
        <v>0</v>
      </c>
      <c r="I1380" s="2">
        <v>0.16496350000000001</v>
      </c>
    </row>
    <row r="1381" spans="1:9">
      <c r="A1381" t="s">
        <v>1387</v>
      </c>
      <c r="B1381" s="2">
        <v>3.3958599999999999</v>
      </c>
      <c r="C1381" s="2">
        <v>3.1872959999999999</v>
      </c>
      <c r="D1381" s="2">
        <v>2.3921209999999999</v>
      </c>
      <c r="E1381" s="2">
        <v>1.964331</v>
      </c>
      <c r="F1381" s="2">
        <v>5.1671329999999998</v>
      </c>
      <c r="G1381" s="2">
        <v>4.7641439999999999</v>
      </c>
      <c r="H1381" s="2">
        <v>3.6738249999999999</v>
      </c>
      <c r="I1381" s="2">
        <v>3.9712890000000001</v>
      </c>
    </row>
    <row r="1382" spans="1:9">
      <c r="A1382" t="s">
        <v>1388</v>
      </c>
      <c r="B1382" s="2">
        <v>0.70781839999999996</v>
      </c>
      <c r="C1382" s="2">
        <v>0.55822689999999997</v>
      </c>
      <c r="D1382" s="2">
        <v>0.61807210000000001</v>
      </c>
      <c r="E1382" s="2">
        <v>0.75412860000000004</v>
      </c>
      <c r="F1382" s="2">
        <v>0.86495809999999995</v>
      </c>
      <c r="G1382" s="2">
        <v>0.84546909999999997</v>
      </c>
      <c r="H1382" s="2">
        <v>1.2605299999999999</v>
      </c>
      <c r="I1382" s="2">
        <v>1.0578099999999999</v>
      </c>
    </row>
    <row r="1383" spans="1:9">
      <c r="A1383" t="s">
        <v>1389</v>
      </c>
      <c r="B1383" s="2">
        <v>0.42786999999999997</v>
      </c>
      <c r="C1383" s="2">
        <v>1.4589460000000001</v>
      </c>
      <c r="D1383" s="2">
        <v>1.7653509999999999</v>
      </c>
      <c r="E1383" s="2">
        <v>1.1487780000000001</v>
      </c>
      <c r="F1383" s="2">
        <v>4.9220920000000001</v>
      </c>
      <c r="G1383" s="2">
        <v>7.586875</v>
      </c>
      <c r="H1383" s="2">
        <v>5.0237489999999996</v>
      </c>
      <c r="I1383" s="2">
        <v>4.4760600000000004</v>
      </c>
    </row>
    <row r="1384" spans="1:9">
      <c r="A1384" t="s">
        <v>1390</v>
      </c>
      <c r="B1384" s="2">
        <v>0.34961520000000001</v>
      </c>
      <c r="C1384" s="2">
        <v>0.24328849999999999</v>
      </c>
      <c r="D1384" s="2">
        <v>0.32055080000000002</v>
      </c>
      <c r="E1384" s="2">
        <v>0.35758970000000001</v>
      </c>
      <c r="F1384" s="2">
        <v>0.57455299999999998</v>
      </c>
      <c r="G1384" s="2">
        <v>0.56160730000000003</v>
      </c>
      <c r="H1384" s="2">
        <v>0.39094620000000002</v>
      </c>
      <c r="I1384" s="2">
        <v>0.30478460000000002</v>
      </c>
    </row>
    <row r="1385" spans="1:9">
      <c r="A1385" t="s">
        <v>1391</v>
      </c>
      <c r="B1385" s="2">
        <v>1.190993</v>
      </c>
      <c r="C1385" s="2">
        <v>1.1602950000000001</v>
      </c>
      <c r="D1385" s="2">
        <v>0.63698980000000005</v>
      </c>
      <c r="E1385" s="2">
        <v>0.57735639999999999</v>
      </c>
      <c r="F1385" s="2">
        <v>1.405214</v>
      </c>
      <c r="G1385" s="2">
        <v>1.4593989999999999</v>
      </c>
      <c r="H1385" s="2">
        <v>0.73371770000000003</v>
      </c>
      <c r="I1385" s="2">
        <v>0.34609119999999999</v>
      </c>
    </row>
    <row r="1386" spans="1:9">
      <c r="A1386" t="s">
        <v>1392</v>
      </c>
      <c r="B1386" s="2">
        <v>2.0508269999999999E-2</v>
      </c>
      <c r="C1386" s="2">
        <v>0</v>
      </c>
      <c r="D1386" s="2">
        <v>0</v>
      </c>
      <c r="E1386" s="2">
        <v>3.67081E-2</v>
      </c>
      <c r="F1386" s="2">
        <v>5.4443360000000003E-2</v>
      </c>
      <c r="G1386" s="2">
        <v>3.5477769999999999E-2</v>
      </c>
      <c r="H1386" s="2">
        <v>3.5673150000000001E-2</v>
      </c>
      <c r="I1386" s="2">
        <v>0</v>
      </c>
    </row>
    <row r="1387" spans="1:9">
      <c r="A1387" t="s">
        <v>1393</v>
      </c>
      <c r="B1387" s="2">
        <v>0.1392717</v>
      </c>
      <c r="C1387" s="2">
        <v>0</v>
      </c>
      <c r="D1387" s="2">
        <v>0.76616220000000002</v>
      </c>
      <c r="E1387" s="2">
        <v>0.4985695</v>
      </c>
      <c r="F1387" s="2">
        <v>0.49296649999999997</v>
      </c>
      <c r="G1387" s="2">
        <v>0.48185909999999998</v>
      </c>
      <c r="H1387" s="2">
        <v>0.24225630000000001</v>
      </c>
      <c r="I1387" s="2">
        <v>0.1214131</v>
      </c>
    </row>
    <row r="1388" spans="1:9">
      <c r="A1388" t="s">
        <v>1394</v>
      </c>
      <c r="B1388" s="2">
        <v>20.763259999999999</v>
      </c>
      <c r="C1388" s="2">
        <v>20.81955</v>
      </c>
      <c r="D1388" s="2">
        <v>21.041070000000001</v>
      </c>
      <c r="E1388" s="2">
        <v>23.47232</v>
      </c>
      <c r="F1388" s="2">
        <v>16.54683</v>
      </c>
      <c r="G1388" s="2">
        <v>13.968450000000001</v>
      </c>
      <c r="H1388" s="2">
        <v>17.002300000000002</v>
      </c>
      <c r="I1388" s="2">
        <v>15.031090000000001</v>
      </c>
    </row>
    <row r="1389" spans="1:9">
      <c r="A1389" t="s">
        <v>1395</v>
      </c>
      <c r="B1389" s="2">
        <v>0</v>
      </c>
      <c r="C1389" s="2">
        <v>0</v>
      </c>
      <c r="D1389" s="2">
        <v>0</v>
      </c>
      <c r="E1389" s="2">
        <v>0</v>
      </c>
      <c r="F1389" s="2">
        <v>2.162134</v>
      </c>
      <c r="G1389" s="2">
        <v>0</v>
      </c>
      <c r="H1389" s="2">
        <v>0</v>
      </c>
      <c r="I1389" s="2">
        <v>0</v>
      </c>
    </row>
    <row r="1390" spans="1:9">
      <c r="A1390" t="s">
        <v>1396</v>
      </c>
      <c r="B1390" s="2">
        <v>1.3248200000000001</v>
      </c>
      <c r="C1390" s="2">
        <v>1.290673</v>
      </c>
      <c r="D1390" s="2">
        <v>2.1256979999999999</v>
      </c>
      <c r="E1390" s="2">
        <v>1.185659</v>
      </c>
      <c r="F1390" s="2">
        <v>0.58616699999999999</v>
      </c>
      <c r="G1390" s="2">
        <v>0.71619960000000005</v>
      </c>
      <c r="H1390" s="2">
        <v>0.57611500000000004</v>
      </c>
      <c r="I1390" s="2">
        <v>0.43310270000000001</v>
      </c>
    </row>
    <row r="1391" spans="1:9">
      <c r="A1391" t="s">
        <v>1397</v>
      </c>
      <c r="B1391" s="2">
        <v>7.5675319999999999</v>
      </c>
      <c r="C1391" s="2">
        <v>10.20805</v>
      </c>
      <c r="D1391" s="2">
        <v>15.077730000000001</v>
      </c>
      <c r="E1391" s="2">
        <v>13.80574</v>
      </c>
      <c r="F1391" s="2">
        <v>4.6360479999999997</v>
      </c>
      <c r="G1391" s="2">
        <v>4.4057130000000004</v>
      </c>
      <c r="H1391" s="2">
        <v>14.555630000000001</v>
      </c>
      <c r="I1391" s="2">
        <v>17.380980000000001</v>
      </c>
    </row>
    <row r="1392" spans="1:9">
      <c r="A1392" t="s">
        <v>1398</v>
      </c>
      <c r="B1392" s="2">
        <v>1.858136</v>
      </c>
      <c r="C1392" s="2">
        <v>2.068848</v>
      </c>
      <c r="D1392" s="2">
        <v>1.29803</v>
      </c>
      <c r="E1392" s="2">
        <v>0.71269459999999996</v>
      </c>
      <c r="F1392" s="2">
        <v>1.5659670000000001</v>
      </c>
      <c r="G1392" s="2">
        <v>2.2194910000000001</v>
      </c>
      <c r="H1392" s="2">
        <v>0.3078225</v>
      </c>
      <c r="I1392" s="2">
        <v>0.61709340000000001</v>
      </c>
    </row>
    <row r="1393" spans="1:9">
      <c r="A1393" t="s">
        <v>1399</v>
      </c>
      <c r="B1393" s="2">
        <v>0</v>
      </c>
      <c r="C1393" s="2">
        <v>0</v>
      </c>
      <c r="D1393" s="2">
        <v>0</v>
      </c>
      <c r="E1393" s="2">
        <v>0</v>
      </c>
      <c r="F1393" s="2">
        <v>0.22366900000000001</v>
      </c>
      <c r="G1393" s="2">
        <v>0</v>
      </c>
      <c r="H1393" s="2">
        <v>0.21983330000000001</v>
      </c>
      <c r="I1393" s="2">
        <v>0.2203505</v>
      </c>
    </row>
    <row r="1394" spans="1:9">
      <c r="A1394" t="s">
        <v>1400</v>
      </c>
      <c r="B1394" s="2">
        <v>1.9754849999999999</v>
      </c>
      <c r="C1394" s="2">
        <v>2.9937710000000002</v>
      </c>
      <c r="D1394" s="2">
        <v>2.0125090000000001</v>
      </c>
      <c r="E1394" s="2">
        <v>1.9644189999999999</v>
      </c>
      <c r="F1394" s="2">
        <v>2.1365769999999999</v>
      </c>
      <c r="G1394" s="2">
        <v>2.2782939999999998</v>
      </c>
      <c r="H1394" s="2">
        <v>2.0999370000000002</v>
      </c>
      <c r="I1394" s="2">
        <v>1.339467</v>
      </c>
    </row>
    <row r="1395" spans="1:9">
      <c r="A1395" t="s">
        <v>1401</v>
      </c>
      <c r="B1395" s="2">
        <v>4.5694059999999999</v>
      </c>
      <c r="C1395" s="2">
        <v>4.2661449999999999</v>
      </c>
      <c r="D1395" s="2">
        <v>4.7132329999999998</v>
      </c>
      <c r="E1395" s="2">
        <v>5.6229639999999996</v>
      </c>
      <c r="F1395" s="2">
        <v>4.2119489999999997</v>
      </c>
      <c r="G1395" s="2">
        <v>4.7757740000000002</v>
      </c>
      <c r="H1395" s="2">
        <v>2.9805969999999999</v>
      </c>
      <c r="I1395" s="2">
        <v>3.6515219999999999</v>
      </c>
    </row>
    <row r="1396" spans="1:9">
      <c r="A1396" t="s">
        <v>1402</v>
      </c>
      <c r="B1396" s="2">
        <v>3.3610060000000002</v>
      </c>
      <c r="C1396" s="2">
        <v>4.0929700000000002</v>
      </c>
      <c r="D1396" s="2">
        <v>2.118598</v>
      </c>
      <c r="E1396" s="2">
        <v>2.6319659999999998</v>
      </c>
      <c r="F1396" s="2">
        <v>1.672963</v>
      </c>
      <c r="G1396" s="2">
        <v>1.998661</v>
      </c>
      <c r="H1396" s="2">
        <v>2.1923650000000001</v>
      </c>
      <c r="I1396" s="2">
        <v>2.0143960000000001</v>
      </c>
    </row>
    <row r="1397" spans="1:9">
      <c r="A1397" t="s">
        <v>1403</v>
      </c>
      <c r="B1397" s="2">
        <v>0.81385940000000001</v>
      </c>
      <c r="C1397" s="2">
        <v>0.79288219999999998</v>
      </c>
      <c r="D1397" s="2">
        <v>0.46637580000000001</v>
      </c>
      <c r="E1397" s="2">
        <v>0.54627769999999998</v>
      </c>
      <c r="F1397" s="2">
        <v>1.4403699999999999</v>
      </c>
      <c r="G1397" s="2">
        <v>2.1118730000000001</v>
      </c>
      <c r="H1397" s="2">
        <v>0.53087580000000001</v>
      </c>
      <c r="I1397" s="2">
        <v>0.3547498</v>
      </c>
    </row>
    <row r="1398" spans="1:9">
      <c r="A1398" t="s">
        <v>1404</v>
      </c>
      <c r="B1398" s="2">
        <v>0.74179329999999999</v>
      </c>
      <c r="C1398" s="2">
        <v>2.168021</v>
      </c>
      <c r="D1398" s="2">
        <v>0</v>
      </c>
      <c r="E1398" s="2">
        <v>0.16596849999999999</v>
      </c>
      <c r="F1398" s="2">
        <v>0</v>
      </c>
      <c r="G1398" s="2">
        <v>0.96243489999999998</v>
      </c>
      <c r="H1398" s="2">
        <v>0</v>
      </c>
      <c r="I1398" s="2">
        <v>0</v>
      </c>
    </row>
    <row r="1399" spans="1:9">
      <c r="A1399" t="s">
        <v>1405</v>
      </c>
      <c r="B1399" s="2">
        <v>0.86542549999999996</v>
      </c>
      <c r="C1399" s="2">
        <v>1.4453469999999999</v>
      </c>
      <c r="D1399" s="2">
        <v>1.020189</v>
      </c>
      <c r="E1399" s="2">
        <v>0.88516550000000005</v>
      </c>
      <c r="F1399" s="2">
        <v>2.8444579999999999</v>
      </c>
      <c r="G1399" s="2">
        <v>2.138744</v>
      </c>
      <c r="H1399" s="2">
        <v>2.042996</v>
      </c>
      <c r="I1399" s="2">
        <v>2.0478019999999999</v>
      </c>
    </row>
    <row r="1400" spans="1:9">
      <c r="A1400" t="s">
        <v>1406</v>
      </c>
      <c r="B1400" s="2">
        <v>1.8948529999999999</v>
      </c>
      <c r="C1400" s="2">
        <v>3.560168</v>
      </c>
      <c r="D1400" s="2">
        <v>3.4746579999999998</v>
      </c>
      <c r="E1400" s="2">
        <v>1.9380740000000001</v>
      </c>
      <c r="F1400" s="2">
        <v>1.4372199999999999</v>
      </c>
      <c r="G1400" s="2">
        <v>1.638976</v>
      </c>
      <c r="H1400" s="2">
        <v>0.70628670000000005</v>
      </c>
      <c r="I1400" s="2">
        <v>0.8259396</v>
      </c>
    </row>
    <row r="1401" spans="1:9">
      <c r="A1401" t="s">
        <v>1407</v>
      </c>
      <c r="B1401" s="2">
        <v>4.0818199999999996</v>
      </c>
      <c r="C1401" s="2">
        <v>3.9766110000000001</v>
      </c>
      <c r="D1401" s="2">
        <v>1.7215450000000001</v>
      </c>
      <c r="E1401" s="2">
        <v>2.6302020000000002</v>
      </c>
      <c r="F1401" s="2">
        <v>1.950483</v>
      </c>
      <c r="G1401" s="2">
        <v>3.1069460000000002</v>
      </c>
      <c r="H1401" s="2">
        <v>1.562028</v>
      </c>
      <c r="I1401" s="2">
        <v>1.4233659999999999</v>
      </c>
    </row>
    <row r="1402" spans="1:9">
      <c r="A1402" t="s">
        <v>1408</v>
      </c>
      <c r="B1402" s="2">
        <v>0</v>
      </c>
      <c r="C1402" s="2">
        <v>0</v>
      </c>
      <c r="D1402" s="2">
        <v>0</v>
      </c>
      <c r="E1402" s="2">
        <v>0.24620719999999999</v>
      </c>
      <c r="F1402" s="2">
        <v>0</v>
      </c>
      <c r="G1402" s="2">
        <v>0.1189776</v>
      </c>
      <c r="H1402" s="2">
        <v>0.1196328</v>
      </c>
      <c r="I1402" s="2">
        <v>0</v>
      </c>
    </row>
    <row r="1403" spans="1:9">
      <c r="A1403" t="s">
        <v>1409</v>
      </c>
      <c r="B1403" s="2">
        <v>6.7551800000000002</v>
      </c>
      <c r="C1403" s="2">
        <v>5.6009070000000003</v>
      </c>
      <c r="D1403" s="2">
        <v>5.5347109999999997</v>
      </c>
      <c r="E1403" s="2">
        <v>5.1451960000000003</v>
      </c>
      <c r="F1403" s="2">
        <v>5.341742</v>
      </c>
      <c r="G1403" s="2">
        <v>6.3402510000000003</v>
      </c>
      <c r="H1403" s="2">
        <v>5.5001439999999997</v>
      </c>
      <c r="I1403" s="2">
        <v>5.7636779999999996</v>
      </c>
    </row>
    <row r="1404" spans="1:9">
      <c r="A1404" t="s">
        <v>1410</v>
      </c>
      <c r="B1404" s="2">
        <v>0</v>
      </c>
      <c r="C1404" s="2">
        <v>0</v>
      </c>
      <c r="D1404" s="2">
        <v>0.20061850000000001</v>
      </c>
      <c r="E1404" s="2">
        <v>0</v>
      </c>
      <c r="F1404" s="2">
        <v>0</v>
      </c>
      <c r="G1404" s="2">
        <v>0</v>
      </c>
      <c r="H1404" s="2">
        <v>0</v>
      </c>
      <c r="I1404" s="2">
        <v>0</v>
      </c>
    </row>
    <row r="1405" spans="1:9">
      <c r="A1405" t="s">
        <v>1411</v>
      </c>
      <c r="B1405" s="2">
        <v>16.150069999999999</v>
      </c>
      <c r="C1405" s="2">
        <v>15.380240000000001</v>
      </c>
      <c r="D1405" s="2">
        <v>9.1506880000000006</v>
      </c>
      <c r="E1405" s="2">
        <v>6.3336189999999997</v>
      </c>
      <c r="F1405" s="2">
        <v>9.4739489999999993</v>
      </c>
      <c r="G1405" s="2">
        <v>7.8478680000000001</v>
      </c>
      <c r="H1405" s="2">
        <v>5.0502950000000002</v>
      </c>
      <c r="I1405" s="2">
        <v>4.9039830000000002</v>
      </c>
    </row>
    <row r="1406" spans="1:9">
      <c r="A1406" t="s">
        <v>1412</v>
      </c>
      <c r="B1406" s="2">
        <v>4.0620909999999997</v>
      </c>
      <c r="C1406" s="2">
        <v>2.4027020000000001</v>
      </c>
      <c r="D1406" s="2">
        <v>2.128228</v>
      </c>
      <c r="E1406" s="2">
        <v>2.5967159999999998</v>
      </c>
      <c r="F1406" s="2">
        <v>4.8783139999999996</v>
      </c>
      <c r="G1406" s="2">
        <v>5.3958180000000002</v>
      </c>
      <c r="H1406" s="2">
        <v>4.1637810000000002</v>
      </c>
      <c r="I1406" s="2">
        <v>5.6912399999999996</v>
      </c>
    </row>
    <row r="1407" spans="1:9">
      <c r="A1407" t="s">
        <v>1413</v>
      </c>
      <c r="B1407" s="2">
        <v>2.3100890000000001</v>
      </c>
      <c r="C1407" s="2">
        <v>1.7311890000000001</v>
      </c>
      <c r="D1407" s="2">
        <v>1.6292660000000001</v>
      </c>
      <c r="E1407" s="2">
        <v>3.8168000000000002</v>
      </c>
      <c r="F1407" s="2">
        <v>1.4152149999999999</v>
      </c>
      <c r="G1407" s="2">
        <v>2.7666550000000001</v>
      </c>
      <c r="H1407" s="2">
        <v>2.0091429999999999</v>
      </c>
      <c r="I1407" s="2">
        <v>2.0913270000000002</v>
      </c>
    </row>
    <row r="1408" spans="1:9">
      <c r="A1408" t="s">
        <v>1414</v>
      </c>
      <c r="B1408" s="2">
        <v>0.34177099999999999</v>
      </c>
      <c r="C1408" s="2">
        <v>0.49944280000000002</v>
      </c>
      <c r="D1408" s="2">
        <v>0.1566794</v>
      </c>
      <c r="E1408" s="2">
        <v>0</v>
      </c>
      <c r="F1408" s="2">
        <v>0.60486680000000004</v>
      </c>
      <c r="G1408" s="2">
        <v>0.59123809999999999</v>
      </c>
      <c r="H1408" s="2">
        <v>0.74311760000000004</v>
      </c>
      <c r="I1408" s="2">
        <v>0.1489732</v>
      </c>
    </row>
    <row r="1409" spans="1:9">
      <c r="A1409" t="s">
        <v>1415</v>
      </c>
      <c r="B1409" s="2">
        <v>7.7063329999999999</v>
      </c>
      <c r="C1409" s="2">
        <v>6.9149890000000003</v>
      </c>
      <c r="D1409" s="2">
        <v>6.8797480000000002</v>
      </c>
      <c r="E1409" s="2">
        <v>7.169092</v>
      </c>
      <c r="F1409" s="2">
        <v>5.8323299999999998</v>
      </c>
      <c r="G1409" s="2">
        <v>8.2444039999999994</v>
      </c>
      <c r="H1409" s="2">
        <v>6.08507</v>
      </c>
      <c r="I1409" s="2">
        <v>4.4198440000000003</v>
      </c>
    </row>
    <row r="1410" spans="1:9">
      <c r="A1410" t="s">
        <v>1416</v>
      </c>
      <c r="B1410" s="2">
        <v>159.7756</v>
      </c>
      <c r="C1410" s="2">
        <v>164.32589999999999</v>
      </c>
      <c r="D1410" s="2">
        <v>207.50229999999999</v>
      </c>
      <c r="E1410" s="2">
        <v>215.70050000000001</v>
      </c>
      <c r="F1410" s="2">
        <v>148.917</v>
      </c>
      <c r="G1410" s="2">
        <v>149.9117</v>
      </c>
      <c r="H1410" s="2">
        <v>190.77690000000001</v>
      </c>
      <c r="I1410" s="2">
        <v>198.3081</v>
      </c>
    </row>
    <row r="1411" spans="1:9">
      <c r="A1411" t="s">
        <v>1417</v>
      </c>
      <c r="B1411" s="2">
        <v>5.0032290000000001</v>
      </c>
      <c r="C1411" s="2">
        <v>5.937748</v>
      </c>
      <c r="D1411" s="2">
        <v>5.1711359999999997</v>
      </c>
      <c r="E1411" s="2">
        <v>5.0475680000000001</v>
      </c>
      <c r="F1411" s="2">
        <v>4.2663659999999997</v>
      </c>
      <c r="G1411" s="2">
        <v>6.2160140000000004</v>
      </c>
      <c r="H1411" s="2">
        <v>6.1711280000000004</v>
      </c>
      <c r="I1411" s="2">
        <v>6.8200710000000004</v>
      </c>
    </row>
    <row r="1412" spans="1:9">
      <c r="A1412" t="s">
        <v>1418</v>
      </c>
      <c r="B1412" s="2">
        <v>1.9729410000000001</v>
      </c>
      <c r="C1412" s="2">
        <v>1.922088</v>
      </c>
      <c r="D1412" s="2">
        <v>13.484719999999999</v>
      </c>
      <c r="E1412" s="2">
        <v>11.075749999999999</v>
      </c>
      <c r="F1412" s="2">
        <v>4.9201420000000002</v>
      </c>
      <c r="G1412" s="2">
        <v>5.5849729999999997</v>
      </c>
      <c r="H1412" s="2">
        <v>27.766660000000002</v>
      </c>
      <c r="I1412" s="2">
        <v>26.893830000000001</v>
      </c>
    </row>
    <row r="1413" spans="1:9">
      <c r="A1413" t="s">
        <v>1419</v>
      </c>
      <c r="B1413" s="2">
        <v>4.2473830000000001</v>
      </c>
      <c r="C1413" s="2">
        <v>2.8965350000000001</v>
      </c>
      <c r="D1413" s="2">
        <v>5.4520030000000004</v>
      </c>
      <c r="E1413" s="2">
        <v>5.397748</v>
      </c>
      <c r="F1413" s="2">
        <v>7.5921950000000002</v>
      </c>
      <c r="G1413" s="2">
        <v>5.5107400000000002</v>
      </c>
      <c r="H1413" s="2">
        <v>6.2060180000000003</v>
      </c>
      <c r="I1413" s="2">
        <v>6.4427820000000002</v>
      </c>
    </row>
    <row r="1414" spans="1:9">
      <c r="A1414" t="s">
        <v>1420</v>
      </c>
      <c r="B1414" s="2">
        <v>0.44584780000000002</v>
      </c>
      <c r="C1414" s="2">
        <v>0.32576699999999997</v>
      </c>
      <c r="D1414" s="2">
        <v>0.17032639999999999</v>
      </c>
      <c r="E1414" s="2">
        <v>0.19950760000000001</v>
      </c>
      <c r="F1414" s="2">
        <v>0.69042919999999997</v>
      </c>
      <c r="G1414" s="2">
        <v>0.51418870000000005</v>
      </c>
      <c r="H1414" s="2">
        <v>0.22619639999999999</v>
      </c>
      <c r="I1414" s="2">
        <v>0.32389790000000002</v>
      </c>
    </row>
    <row r="1415" spans="1:9">
      <c r="A1415" t="s">
        <v>1421</v>
      </c>
      <c r="B1415" s="2">
        <v>0.16197520000000001</v>
      </c>
      <c r="C1415" s="2">
        <v>0.47340090000000001</v>
      </c>
      <c r="D1415" s="2">
        <v>1.1385749999999999</v>
      </c>
      <c r="E1415" s="2">
        <v>1.836174</v>
      </c>
      <c r="F1415" s="2">
        <v>0.19110930000000001</v>
      </c>
      <c r="G1415" s="2">
        <v>0.65381149999999999</v>
      </c>
      <c r="H1415" s="2">
        <v>0.328706</v>
      </c>
      <c r="I1415" s="2">
        <v>0.47068470000000001</v>
      </c>
    </row>
    <row r="1416" spans="1:9">
      <c r="A1416" t="s">
        <v>1422</v>
      </c>
      <c r="B1416" s="2">
        <v>0</v>
      </c>
      <c r="C1416" s="2">
        <v>0</v>
      </c>
      <c r="D1416" s="2">
        <v>0</v>
      </c>
      <c r="E1416" s="2">
        <v>0</v>
      </c>
      <c r="F1416" s="2">
        <v>0</v>
      </c>
      <c r="G1416" s="2">
        <v>8.4715029999999997E-2</v>
      </c>
      <c r="H1416" s="2">
        <v>8.5181549999999995E-2</v>
      </c>
      <c r="I1416" s="2">
        <v>0</v>
      </c>
    </row>
    <row r="1417" spans="1:9">
      <c r="A1417" t="s">
        <v>1423</v>
      </c>
      <c r="B1417" s="2">
        <v>1.257239</v>
      </c>
      <c r="C1417" s="2">
        <v>1.3093049999999999</v>
      </c>
      <c r="D1417" s="2">
        <v>2.8619289999999999</v>
      </c>
      <c r="E1417" s="2">
        <v>1.978758</v>
      </c>
      <c r="F1417" s="2">
        <v>2.148336</v>
      </c>
      <c r="G1417" s="2">
        <v>2.0624319999999998</v>
      </c>
      <c r="H1417" s="2">
        <v>6.0705479999999996</v>
      </c>
      <c r="I1417" s="2">
        <v>5.6313009999999997</v>
      </c>
    </row>
    <row r="1418" spans="1:9">
      <c r="A1418" t="s">
        <v>1424</v>
      </c>
      <c r="B1418" s="2">
        <v>9.9636770000000006</v>
      </c>
      <c r="C1418" s="2">
        <v>7.85114</v>
      </c>
      <c r="D1418" s="2">
        <v>13.97175</v>
      </c>
      <c r="E1418" s="2">
        <v>14.68695</v>
      </c>
      <c r="F1418" s="2">
        <v>8.4278860000000009</v>
      </c>
      <c r="G1418" s="2">
        <v>8.8716819999999998</v>
      </c>
      <c r="H1418" s="2">
        <v>9.5577199999999998</v>
      </c>
      <c r="I1418" s="2">
        <v>10.091150000000001</v>
      </c>
    </row>
    <row r="1419" spans="1:9">
      <c r="A1419" t="s">
        <v>1425</v>
      </c>
      <c r="B1419" s="2">
        <v>6.4009229999999997</v>
      </c>
      <c r="C1419" s="2">
        <v>5.3307219999999997</v>
      </c>
      <c r="D1419" s="2">
        <v>4.6382440000000003</v>
      </c>
      <c r="E1419" s="2">
        <v>3.2338640000000001</v>
      </c>
      <c r="F1419" s="2">
        <v>7.3999790000000001</v>
      </c>
      <c r="G1419" s="2">
        <v>7.054646</v>
      </c>
      <c r="H1419" s="2">
        <v>4.3099720000000001</v>
      </c>
      <c r="I1419" s="2">
        <v>4.6801199999999996</v>
      </c>
    </row>
    <row r="1420" spans="1:9">
      <c r="A1420" t="s">
        <v>1426</v>
      </c>
      <c r="B1420" s="2">
        <v>0</v>
      </c>
      <c r="C1420" s="2">
        <v>0</v>
      </c>
      <c r="D1420" s="2">
        <v>0</v>
      </c>
      <c r="E1420" s="2">
        <v>0.25765860000000002</v>
      </c>
      <c r="F1420" s="2">
        <v>0.76428910000000005</v>
      </c>
      <c r="G1420" s="2">
        <v>0.62255700000000003</v>
      </c>
      <c r="H1420" s="2">
        <v>0.50078829999999996</v>
      </c>
      <c r="I1420" s="2">
        <v>0.3764748</v>
      </c>
    </row>
    <row r="1421" spans="1:9">
      <c r="A1421" t="s">
        <v>1427</v>
      </c>
      <c r="B1421" s="2">
        <v>45.215310000000002</v>
      </c>
      <c r="C1421" s="2">
        <v>40.309800000000003</v>
      </c>
      <c r="D1421" s="2">
        <v>39.892060000000001</v>
      </c>
      <c r="E1421" s="2">
        <v>35.121279999999999</v>
      </c>
      <c r="F1421" s="2">
        <v>22.270309999999998</v>
      </c>
      <c r="G1421" s="2">
        <v>19.554770000000001</v>
      </c>
      <c r="H1421" s="2">
        <v>23.001370000000001</v>
      </c>
      <c r="I1421" s="2">
        <v>23.799199999999999</v>
      </c>
    </row>
    <row r="1422" spans="1:9">
      <c r="A1422" t="s">
        <v>1428</v>
      </c>
      <c r="B1422" s="2">
        <v>3.811842</v>
      </c>
      <c r="C1422" s="2">
        <v>2.8984130000000001</v>
      </c>
      <c r="D1422" s="2">
        <v>2.7277689999999999</v>
      </c>
      <c r="E1422" s="2">
        <v>2.9122050000000002</v>
      </c>
      <c r="F1422" s="2">
        <v>4.2780800000000001</v>
      </c>
      <c r="G1422" s="2">
        <v>3.7796020000000001</v>
      </c>
      <c r="H1422" s="2">
        <v>1.2937590000000001</v>
      </c>
      <c r="I1422" s="2">
        <v>1.2157519999999999</v>
      </c>
    </row>
    <row r="1423" spans="1:9">
      <c r="A1423" t="s">
        <v>1429</v>
      </c>
      <c r="B1423" s="2">
        <v>8.7537199999999996E-2</v>
      </c>
      <c r="C1423" s="2">
        <v>8.528094E-2</v>
      </c>
      <c r="D1423" s="2">
        <v>0</v>
      </c>
      <c r="E1423" s="2">
        <v>7.8342159999999994E-2</v>
      </c>
      <c r="F1423" s="2">
        <v>7.7461730000000006E-2</v>
      </c>
      <c r="G1423" s="2">
        <v>7.5716389999999995E-2</v>
      </c>
      <c r="H1423" s="2">
        <v>0.1522667</v>
      </c>
      <c r="I1423" s="2">
        <v>7.6312459999999999E-2</v>
      </c>
    </row>
    <row r="1424" spans="1:9">
      <c r="A1424" t="s">
        <v>1430</v>
      </c>
      <c r="B1424" s="2">
        <v>1.2533559999999999</v>
      </c>
      <c r="C1424" s="2">
        <v>1.2210510000000001</v>
      </c>
      <c r="D1424" s="2">
        <v>0.98499530000000002</v>
      </c>
      <c r="E1424" s="2">
        <v>0.96145820000000004</v>
      </c>
      <c r="F1424" s="2">
        <v>2.0597490000000001</v>
      </c>
      <c r="G1424" s="2">
        <v>2.0649630000000001</v>
      </c>
      <c r="H1424" s="2">
        <v>0.62290040000000002</v>
      </c>
      <c r="I1424" s="2">
        <v>0.72842669999999998</v>
      </c>
    </row>
    <row r="1425" spans="1:9">
      <c r="A1425" t="s">
        <v>1431</v>
      </c>
      <c r="B1425" s="2">
        <v>0.6130253</v>
      </c>
      <c r="C1425" s="2">
        <v>0.78385729999999998</v>
      </c>
      <c r="D1425" s="2">
        <v>0.52693409999999996</v>
      </c>
      <c r="E1425" s="2">
        <v>0.44576359999999998</v>
      </c>
      <c r="F1425" s="2">
        <v>1.0171250000000001</v>
      </c>
      <c r="G1425" s="2">
        <v>0.961067</v>
      </c>
      <c r="H1425" s="2">
        <v>0.43319570000000002</v>
      </c>
      <c r="I1425" s="2">
        <v>0.8350284</v>
      </c>
    </row>
    <row r="1426" spans="1:9">
      <c r="A1426" t="s">
        <v>1432</v>
      </c>
      <c r="B1426" s="2">
        <v>0.1344159</v>
      </c>
      <c r="C1426" s="2">
        <v>6.5475679999999994E-2</v>
      </c>
      <c r="D1426" s="2">
        <v>0.30810399999999999</v>
      </c>
      <c r="E1426" s="2">
        <v>0.24059330000000001</v>
      </c>
      <c r="F1426" s="2">
        <v>0.1486809</v>
      </c>
      <c r="G1426" s="2">
        <v>0.37786029999999998</v>
      </c>
      <c r="H1426" s="2">
        <v>1.1690499999999999</v>
      </c>
      <c r="I1426" s="2">
        <v>0.76166999999999996</v>
      </c>
    </row>
    <row r="1427" spans="1:9">
      <c r="A1427" t="s">
        <v>1433</v>
      </c>
      <c r="B1427" s="2">
        <v>0.97138060000000004</v>
      </c>
      <c r="C1427" s="2">
        <v>1.230246</v>
      </c>
      <c r="D1427" s="2">
        <v>1.469535</v>
      </c>
      <c r="E1427" s="2">
        <v>1.3040179999999999</v>
      </c>
      <c r="F1427" s="2">
        <v>1.8910659999999999</v>
      </c>
      <c r="G1427" s="2">
        <v>1.176291</v>
      </c>
      <c r="H1427" s="2">
        <v>1.3094939999999999</v>
      </c>
      <c r="I1427" s="2">
        <v>1.7783260000000001</v>
      </c>
    </row>
    <row r="1428" spans="1:9">
      <c r="A1428" t="s">
        <v>1434</v>
      </c>
      <c r="B1428" s="2">
        <v>3.4066459999999998</v>
      </c>
      <c r="C1428" s="2">
        <v>4.0997430000000001</v>
      </c>
      <c r="D1428" s="2">
        <v>2.572247</v>
      </c>
      <c r="E1428" s="2">
        <v>3.9455140000000002</v>
      </c>
      <c r="F1428" s="2">
        <v>8.8663039999999995</v>
      </c>
      <c r="G1428" s="2">
        <v>6.0665709999999997</v>
      </c>
      <c r="H1428" s="2">
        <v>13.071389999999999</v>
      </c>
      <c r="I1428" s="2">
        <v>13.62622</v>
      </c>
    </row>
    <row r="1429" spans="1:9">
      <c r="A1429" t="s">
        <v>1435</v>
      </c>
      <c r="B1429" s="2">
        <v>26.817900000000002</v>
      </c>
      <c r="C1429" s="2">
        <v>27.388829999999999</v>
      </c>
      <c r="D1429" s="2">
        <v>22.687899999999999</v>
      </c>
      <c r="E1429" s="2">
        <v>26.08794</v>
      </c>
      <c r="F1429" s="2">
        <v>19.37473</v>
      </c>
      <c r="G1429" s="2">
        <v>18.602</v>
      </c>
      <c r="H1429" s="2">
        <v>48.338590000000003</v>
      </c>
      <c r="I1429" s="2">
        <v>44.612259999999999</v>
      </c>
    </row>
    <row r="1430" spans="1:9">
      <c r="A1430" t="s">
        <v>1436</v>
      </c>
      <c r="B1430" s="2">
        <v>23.732399999999998</v>
      </c>
      <c r="C1430" s="2">
        <v>23.60745</v>
      </c>
      <c r="D1430" s="2">
        <v>25.88231</v>
      </c>
      <c r="E1430" s="2">
        <v>23.698820000000001</v>
      </c>
      <c r="F1430" s="2">
        <v>29.843260000000001</v>
      </c>
      <c r="G1430" s="2">
        <v>31.33164</v>
      </c>
      <c r="H1430" s="2">
        <v>31.72146</v>
      </c>
      <c r="I1430" s="2">
        <v>31.14274</v>
      </c>
    </row>
    <row r="1431" spans="1:9">
      <c r="A1431" t="s">
        <v>1437</v>
      </c>
      <c r="B1431" s="2">
        <v>0.78907470000000002</v>
      </c>
      <c r="C1431" s="2">
        <v>0.51249089999999997</v>
      </c>
      <c r="D1431" s="2">
        <v>0.72347700000000004</v>
      </c>
      <c r="E1431" s="2">
        <v>0.47079270000000001</v>
      </c>
      <c r="F1431" s="2">
        <v>1.7068399999999999</v>
      </c>
      <c r="G1431" s="2">
        <v>1.061698</v>
      </c>
      <c r="H1431" s="2">
        <v>1.6013170000000001</v>
      </c>
      <c r="I1431" s="2">
        <v>1.4522189999999999</v>
      </c>
    </row>
    <row r="1432" spans="1:9">
      <c r="A1432" t="s">
        <v>1438</v>
      </c>
      <c r="B1432" s="2">
        <v>3.292475</v>
      </c>
      <c r="C1432" s="2">
        <v>1.9245669999999999</v>
      </c>
      <c r="D1432" s="2">
        <v>1.2075050000000001</v>
      </c>
      <c r="E1432" s="2">
        <v>1.1786509999999999</v>
      </c>
      <c r="F1432" s="2">
        <v>1.165405</v>
      </c>
      <c r="G1432" s="2">
        <v>3.41744</v>
      </c>
      <c r="H1432" s="2">
        <v>0.57271000000000005</v>
      </c>
      <c r="I1432" s="2">
        <v>2.8702869999999998</v>
      </c>
    </row>
    <row r="1433" spans="1:9">
      <c r="A1433" t="s">
        <v>1439</v>
      </c>
      <c r="B1433" s="2">
        <v>0</v>
      </c>
      <c r="C1433" s="2">
        <v>0.1018633</v>
      </c>
      <c r="D1433" s="2">
        <v>0</v>
      </c>
      <c r="E1433" s="2">
        <v>0</v>
      </c>
      <c r="F1433" s="2">
        <v>0</v>
      </c>
      <c r="G1433" s="2">
        <v>9.0439019999999995E-2</v>
      </c>
      <c r="H1433" s="2">
        <v>0</v>
      </c>
      <c r="I1433" s="2">
        <v>0</v>
      </c>
    </row>
    <row r="1434" spans="1:9">
      <c r="A1434" t="s">
        <v>1440</v>
      </c>
      <c r="B1434" s="2">
        <v>0.87622880000000003</v>
      </c>
      <c r="C1434" s="2">
        <v>0.42682199999999998</v>
      </c>
      <c r="D1434" s="2">
        <v>0.89265079999999997</v>
      </c>
      <c r="E1434" s="2">
        <v>0.65349020000000002</v>
      </c>
      <c r="F1434" s="2">
        <v>1.2492160000000001</v>
      </c>
      <c r="G1434" s="2">
        <v>1.5158100000000001</v>
      </c>
      <c r="H1434" s="2">
        <v>1.2701309999999999</v>
      </c>
      <c r="I1434" s="2">
        <v>1.3579939999999999</v>
      </c>
    </row>
    <row r="1435" spans="1:9">
      <c r="A1435" t="s">
        <v>1441</v>
      </c>
      <c r="B1435" s="2">
        <v>0.54138660000000005</v>
      </c>
      <c r="C1435" s="2">
        <v>0.52743229999999997</v>
      </c>
      <c r="D1435" s="2">
        <v>0.99275959999999996</v>
      </c>
      <c r="E1435" s="2">
        <v>0.84790730000000003</v>
      </c>
      <c r="F1435" s="2">
        <v>3.1139770000000002</v>
      </c>
      <c r="G1435" s="2">
        <v>2.8096739999999998</v>
      </c>
      <c r="H1435" s="2">
        <v>2.0011459999999999</v>
      </c>
      <c r="I1435" s="2">
        <v>1.8878619999999999</v>
      </c>
    </row>
    <row r="1436" spans="1:9">
      <c r="A1436" t="s">
        <v>1442</v>
      </c>
      <c r="B1436" s="2">
        <v>39.236159999999998</v>
      </c>
      <c r="C1436" s="2">
        <v>45.804850000000002</v>
      </c>
      <c r="D1436" s="2">
        <v>56.76408</v>
      </c>
      <c r="E1436" s="2">
        <v>60.580370000000002</v>
      </c>
      <c r="F1436" s="2">
        <v>31.671029999999998</v>
      </c>
      <c r="G1436" s="2">
        <v>32.591830000000002</v>
      </c>
      <c r="H1436" s="2">
        <v>72.696240000000003</v>
      </c>
      <c r="I1436" s="2">
        <v>68.894440000000003</v>
      </c>
    </row>
    <row r="1437" spans="1:9">
      <c r="A1437" t="s">
        <v>1443</v>
      </c>
      <c r="B1437" s="2">
        <v>8.4347639999999995</v>
      </c>
      <c r="C1437" s="2">
        <v>5.1597369999999998</v>
      </c>
      <c r="D1437" s="2">
        <v>13.12907</v>
      </c>
      <c r="E1437" s="2">
        <v>9.8309470000000001</v>
      </c>
      <c r="F1437" s="2">
        <v>15.62218</v>
      </c>
      <c r="G1437" s="2">
        <v>17.81521</v>
      </c>
      <c r="H1437" s="2">
        <v>31.220359999999999</v>
      </c>
      <c r="I1437" s="2">
        <v>35.568910000000002</v>
      </c>
    </row>
    <row r="1438" spans="1:9">
      <c r="A1438" t="s">
        <v>1444</v>
      </c>
      <c r="B1438" s="2">
        <v>3.4409860000000001</v>
      </c>
      <c r="C1438" s="2">
        <v>4.6416389999999996</v>
      </c>
      <c r="D1438" s="2">
        <v>8.4131420000000006</v>
      </c>
      <c r="E1438" s="2">
        <v>8.6069169999999993</v>
      </c>
      <c r="F1438" s="2">
        <v>3.9037570000000001</v>
      </c>
      <c r="G1438" s="2">
        <v>4.1210630000000004</v>
      </c>
      <c r="H1438" s="2">
        <v>11.66391</v>
      </c>
      <c r="I1438" s="2">
        <v>8.5377620000000007</v>
      </c>
    </row>
    <row r="1439" spans="1:9">
      <c r="A1439" t="s">
        <v>1445</v>
      </c>
      <c r="B1439" s="2">
        <v>6.7794509999999999</v>
      </c>
      <c r="C1439" s="2">
        <v>7.01241</v>
      </c>
      <c r="D1439" s="2">
        <v>1.4580409999999999</v>
      </c>
      <c r="E1439" s="2">
        <v>2.3969689999999999</v>
      </c>
      <c r="F1439" s="2">
        <v>7.4804110000000001</v>
      </c>
      <c r="G1439" s="2">
        <v>9.9180729999999997</v>
      </c>
      <c r="H1439" s="2">
        <v>1.019107</v>
      </c>
      <c r="I1439" s="2">
        <v>1.1674340000000001</v>
      </c>
    </row>
    <row r="1440" spans="1:9">
      <c r="A1440" t="s">
        <v>1446</v>
      </c>
      <c r="B1440" s="2">
        <v>0.2124664</v>
      </c>
      <c r="C1440" s="2">
        <v>0.62097009999999997</v>
      </c>
      <c r="D1440" s="2">
        <v>0.38960699999999998</v>
      </c>
      <c r="E1440" s="2">
        <v>1.1408910000000001</v>
      </c>
      <c r="F1440" s="2">
        <v>0.3760232</v>
      </c>
      <c r="G1440" s="2">
        <v>0.36755080000000001</v>
      </c>
      <c r="H1440" s="2">
        <v>0.55436229999999997</v>
      </c>
      <c r="I1440" s="2">
        <v>0.3704443</v>
      </c>
    </row>
    <row r="1441" spans="1:9">
      <c r="A1441" t="s">
        <v>1447</v>
      </c>
      <c r="B1441" s="2">
        <v>9.4070710000000002E-2</v>
      </c>
      <c r="C1441" s="2">
        <v>0</v>
      </c>
      <c r="D1441" s="2">
        <v>0</v>
      </c>
      <c r="E1441" s="2">
        <v>0</v>
      </c>
      <c r="F1441" s="2">
        <v>8.3243239999999996E-2</v>
      </c>
      <c r="G1441" s="2">
        <v>0.1627353</v>
      </c>
      <c r="H1441" s="2">
        <v>8.1815719999999995E-2</v>
      </c>
      <c r="I1441" s="2">
        <v>8.2008189999999995E-2</v>
      </c>
    </row>
    <row r="1442" spans="1:9">
      <c r="A1442" t="s">
        <v>1448</v>
      </c>
      <c r="B1442" s="2">
        <v>0.22337080000000001</v>
      </c>
      <c r="C1442" s="2">
        <v>0.21761340000000001</v>
      </c>
      <c r="D1442" s="2">
        <v>0.20480139999999999</v>
      </c>
      <c r="E1442" s="2">
        <v>0.19990759999999999</v>
      </c>
      <c r="F1442" s="2">
        <v>0.79064389999999996</v>
      </c>
      <c r="G1442" s="2">
        <v>0.3864147</v>
      </c>
      <c r="H1442" s="2">
        <v>9.7135659999999999E-2</v>
      </c>
      <c r="I1442" s="2">
        <v>9.736417E-2</v>
      </c>
    </row>
    <row r="1443" spans="1:9">
      <c r="A1443" t="s">
        <v>1449</v>
      </c>
      <c r="B1443" s="2">
        <v>3.359464</v>
      </c>
      <c r="C1443" s="2">
        <v>3.5574720000000002</v>
      </c>
      <c r="D1443" s="2">
        <v>2.1427360000000002</v>
      </c>
      <c r="E1443" s="2">
        <v>0.65360450000000003</v>
      </c>
      <c r="F1443" s="2">
        <v>4.5238139999999998</v>
      </c>
      <c r="G1443" s="2">
        <v>2.1477729999999999</v>
      </c>
      <c r="H1443" s="2">
        <v>1.524424</v>
      </c>
      <c r="I1443" s="2">
        <v>1.6553439999999999</v>
      </c>
    </row>
    <row r="1444" spans="1:9">
      <c r="A1444" t="s">
        <v>1450</v>
      </c>
      <c r="B1444" s="2">
        <v>3.7845569999999999</v>
      </c>
      <c r="C1444" s="2">
        <v>3.2445689999999998</v>
      </c>
      <c r="D1444" s="2">
        <v>2.4983550000000001</v>
      </c>
      <c r="E1444" s="2">
        <v>3.3870209999999998</v>
      </c>
      <c r="F1444" s="2">
        <v>5.2243729999999999</v>
      </c>
      <c r="G1444" s="2">
        <v>5.7613589999999997</v>
      </c>
      <c r="H1444" s="2">
        <v>9.3479349999999997</v>
      </c>
      <c r="I1444" s="2">
        <v>11.21752</v>
      </c>
    </row>
    <row r="1445" spans="1:9">
      <c r="A1445" t="s">
        <v>1451</v>
      </c>
      <c r="B1445" s="2">
        <v>0.69910490000000003</v>
      </c>
      <c r="C1445" s="2">
        <v>0.87568140000000005</v>
      </c>
      <c r="D1445" s="2">
        <v>0.73255619999999999</v>
      </c>
      <c r="E1445" s="2">
        <v>0.62566980000000005</v>
      </c>
      <c r="F1445" s="2">
        <v>1.237277</v>
      </c>
      <c r="G1445" s="2">
        <v>1.468556</v>
      </c>
      <c r="H1445" s="2">
        <v>0.17372270000000001</v>
      </c>
      <c r="I1445" s="2">
        <v>0.43532850000000001</v>
      </c>
    </row>
    <row r="1446" spans="1:9">
      <c r="A1446" t="s">
        <v>1452</v>
      </c>
      <c r="B1446" s="2">
        <v>0</v>
      </c>
      <c r="C1446" s="2">
        <v>0</v>
      </c>
      <c r="D1446" s="2">
        <v>0.1860068</v>
      </c>
      <c r="E1446" s="2">
        <v>0.2723431</v>
      </c>
      <c r="F1446" s="2">
        <v>8.976083E-2</v>
      </c>
      <c r="G1446" s="2">
        <v>0.43869180000000002</v>
      </c>
      <c r="H1446" s="2">
        <v>8.8221540000000001E-2</v>
      </c>
      <c r="I1446" s="2">
        <v>8.8429079999999993E-2</v>
      </c>
    </row>
    <row r="1447" spans="1:9">
      <c r="A1447" t="s">
        <v>1453</v>
      </c>
      <c r="B1447" s="2">
        <v>0.95678280000000004</v>
      </c>
      <c r="C1447" s="2">
        <v>1.2816669999999999</v>
      </c>
      <c r="D1447" s="2">
        <v>0.54827689999999996</v>
      </c>
      <c r="E1447" s="2">
        <v>1.177386</v>
      </c>
      <c r="F1447" s="2">
        <v>1.4816510000000001</v>
      </c>
      <c r="G1447" s="2">
        <v>1.75861</v>
      </c>
      <c r="H1447" s="2">
        <v>0.72812120000000002</v>
      </c>
      <c r="I1447" s="2">
        <v>0.62557209999999996</v>
      </c>
    </row>
    <row r="1448" spans="1:9">
      <c r="A1448" t="s">
        <v>1454</v>
      </c>
      <c r="B1448" s="2">
        <v>9.6615809999999996E-2</v>
      </c>
      <c r="C1448" s="2">
        <v>4.7062769999999997E-2</v>
      </c>
      <c r="D1448" s="2">
        <v>8.8583899999999993E-2</v>
      </c>
      <c r="E1448" s="2">
        <v>6.4850350000000001E-2</v>
      </c>
      <c r="F1448" s="2">
        <v>0.2992339</v>
      </c>
      <c r="G1448" s="2">
        <v>0.37606070000000003</v>
      </c>
      <c r="H1448" s="2">
        <v>0.27309509999999998</v>
      </c>
      <c r="I1448" s="2">
        <v>0.25268079999999998</v>
      </c>
    </row>
    <row r="1449" spans="1:9">
      <c r="A1449" t="s">
        <v>1455</v>
      </c>
      <c r="B1449" s="2">
        <v>1.8899079999999999</v>
      </c>
      <c r="C1449" s="2">
        <v>1.2746740000000001</v>
      </c>
      <c r="D1449" s="2">
        <v>3.1990069999999999</v>
      </c>
      <c r="E1449" s="2">
        <v>4.0333129999999997</v>
      </c>
      <c r="F1449" s="2">
        <v>2.18696</v>
      </c>
      <c r="G1449" s="2">
        <v>1.8861920000000001</v>
      </c>
      <c r="H1449" s="2">
        <v>2.4023330000000001</v>
      </c>
      <c r="I1449" s="2">
        <v>2.9149289999999999</v>
      </c>
    </row>
    <row r="1450" spans="1:9">
      <c r="A1450" t="s">
        <v>1456</v>
      </c>
      <c r="B1450" s="2">
        <v>0.1198552</v>
      </c>
      <c r="C1450" s="2">
        <v>0</v>
      </c>
      <c r="D1450" s="2">
        <v>0.32967390000000002</v>
      </c>
      <c r="E1450" s="2">
        <v>0.42906149999999998</v>
      </c>
      <c r="F1450" s="2">
        <v>0.53029959999999998</v>
      </c>
      <c r="G1450" s="2">
        <v>0.62202120000000005</v>
      </c>
      <c r="H1450" s="2">
        <v>0.1042411</v>
      </c>
      <c r="I1450" s="2">
        <v>0.31345899999999999</v>
      </c>
    </row>
    <row r="1451" spans="1:9">
      <c r="A1451" t="s">
        <v>1457</v>
      </c>
      <c r="B1451" s="2">
        <v>0.36808950000000001</v>
      </c>
      <c r="C1451" s="2">
        <v>0.52160300000000004</v>
      </c>
      <c r="D1451" s="2">
        <v>0.42953190000000002</v>
      </c>
      <c r="E1451" s="2">
        <v>0.32942480000000002</v>
      </c>
      <c r="F1451" s="2">
        <v>0.85872340000000003</v>
      </c>
      <c r="G1451" s="2">
        <v>0.81043100000000001</v>
      </c>
      <c r="H1451" s="2">
        <v>0.2619302</v>
      </c>
      <c r="I1451" s="2">
        <v>0.23337459999999999</v>
      </c>
    </row>
    <row r="1452" spans="1:9">
      <c r="A1452" t="s">
        <v>1458</v>
      </c>
      <c r="B1452" s="2">
        <v>2.5312920000000001</v>
      </c>
      <c r="C1452" s="2">
        <v>2.0714800000000002</v>
      </c>
      <c r="D1452" s="2">
        <v>1.4853499999999999</v>
      </c>
      <c r="E1452" s="2">
        <v>2.4466329999999998</v>
      </c>
      <c r="F1452" s="2">
        <v>2.4191379999999998</v>
      </c>
      <c r="G1452" s="2">
        <v>2.36463</v>
      </c>
      <c r="H1452" s="2">
        <v>2.025407</v>
      </c>
      <c r="I1452" s="2">
        <v>2.206709</v>
      </c>
    </row>
    <row r="1453" spans="1:9">
      <c r="A1453" t="s">
        <v>1459</v>
      </c>
      <c r="B1453" s="2">
        <v>17.826779999999999</v>
      </c>
      <c r="C1453" s="2">
        <v>18.317070000000001</v>
      </c>
      <c r="D1453" s="2">
        <v>26.560289999999998</v>
      </c>
      <c r="E1453" s="2">
        <v>31.534520000000001</v>
      </c>
      <c r="F1453" s="2">
        <v>19.102450000000001</v>
      </c>
      <c r="G1453" s="2">
        <v>18.310649999999999</v>
      </c>
      <c r="H1453" s="2">
        <v>37.307479999999998</v>
      </c>
      <c r="I1453" s="2">
        <v>35.574039999999997</v>
      </c>
    </row>
    <row r="1454" spans="1:9">
      <c r="A1454" t="s">
        <v>1460</v>
      </c>
      <c r="B1454" s="2">
        <v>0</v>
      </c>
      <c r="C1454" s="2">
        <v>0.1616224</v>
      </c>
      <c r="D1454" s="2">
        <v>7.6053419999999997E-2</v>
      </c>
      <c r="E1454" s="2">
        <v>0</v>
      </c>
      <c r="F1454" s="2">
        <v>0.29360720000000001</v>
      </c>
      <c r="G1454" s="2">
        <v>0.14349590000000001</v>
      </c>
      <c r="H1454" s="2">
        <v>7.2143040000000005E-2</v>
      </c>
      <c r="I1454" s="2">
        <v>7.2312760000000004E-2</v>
      </c>
    </row>
    <row r="1455" spans="1:9">
      <c r="A1455" t="s">
        <v>1461</v>
      </c>
      <c r="B1455" s="2">
        <v>0.37641000000000002</v>
      </c>
      <c r="C1455" s="2">
        <v>0.55006200000000005</v>
      </c>
      <c r="D1455" s="2">
        <v>0.9490748</v>
      </c>
      <c r="E1455" s="2">
        <v>0.84217819999999999</v>
      </c>
      <c r="F1455" s="2">
        <v>0.91598500000000005</v>
      </c>
      <c r="G1455" s="2">
        <v>0.48837069999999999</v>
      </c>
      <c r="H1455" s="2">
        <v>0.4910601</v>
      </c>
      <c r="I1455" s="2">
        <v>1.0664670000000001</v>
      </c>
    </row>
    <row r="1456" spans="1:9">
      <c r="A1456" t="s">
        <v>1462</v>
      </c>
      <c r="B1456" s="2">
        <v>0</v>
      </c>
      <c r="C1456" s="2">
        <v>0</v>
      </c>
      <c r="D1456" s="2">
        <v>4.8423849999999997E-2</v>
      </c>
      <c r="E1456" s="2">
        <v>4.726673E-2</v>
      </c>
      <c r="F1456" s="2">
        <v>0.1869422</v>
      </c>
      <c r="G1456" s="2">
        <v>0.13704749999999999</v>
      </c>
      <c r="H1456" s="2">
        <v>9.1868160000000004E-2</v>
      </c>
      <c r="I1456" s="2">
        <v>0</v>
      </c>
    </row>
    <row r="1457" spans="1:9">
      <c r="A1457" t="s">
        <v>1463</v>
      </c>
      <c r="B1457" s="2">
        <v>2.4784139999999999</v>
      </c>
      <c r="C1457" s="2">
        <v>1.872495</v>
      </c>
      <c r="D1457" s="2">
        <v>1.5767519999999999</v>
      </c>
      <c r="E1457" s="2">
        <v>2.263344</v>
      </c>
      <c r="F1457" s="2">
        <v>2.4616989999999999</v>
      </c>
      <c r="G1457" s="2">
        <v>2.4937320000000001</v>
      </c>
      <c r="H1457" s="2">
        <v>2.1995309999999999</v>
      </c>
      <c r="I1457" s="2">
        <v>2.6897410000000002</v>
      </c>
    </row>
    <row r="1458" spans="1:9">
      <c r="A1458" t="s">
        <v>1464</v>
      </c>
      <c r="B1458" s="2">
        <v>16.60192</v>
      </c>
      <c r="C1458" s="2">
        <v>20.666789999999999</v>
      </c>
      <c r="D1458" s="2">
        <v>27.906569999999999</v>
      </c>
      <c r="E1458" s="2">
        <v>22.287050000000001</v>
      </c>
      <c r="F1458" s="2">
        <v>17.139559999999999</v>
      </c>
      <c r="G1458" s="2">
        <v>15.9556</v>
      </c>
      <c r="H1458" s="2">
        <v>10.42825</v>
      </c>
      <c r="I1458" s="2">
        <v>6.4324830000000004</v>
      </c>
    </row>
    <row r="1459" spans="1:9">
      <c r="A1459" t="s">
        <v>1465</v>
      </c>
      <c r="B1459" s="2">
        <v>35.450980000000001</v>
      </c>
      <c r="C1459" s="2">
        <v>30.83681</v>
      </c>
      <c r="D1459" s="2">
        <v>27.570229999999999</v>
      </c>
      <c r="E1459" s="2">
        <v>30.169119999999999</v>
      </c>
      <c r="F1459" s="2">
        <v>10.64359</v>
      </c>
      <c r="G1459" s="2">
        <v>10.403779999999999</v>
      </c>
      <c r="H1459" s="2">
        <v>10.461069999999999</v>
      </c>
      <c r="I1459" s="2">
        <v>10.761620000000001</v>
      </c>
    </row>
    <row r="1460" spans="1:9">
      <c r="A1460" t="s">
        <v>1466</v>
      </c>
      <c r="B1460" s="2">
        <v>0</v>
      </c>
      <c r="C1460" s="2">
        <v>0</v>
      </c>
      <c r="D1460" s="2">
        <v>0</v>
      </c>
      <c r="E1460" s="2">
        <v>0.141038</v>
      </c>
      <c r="F1460" s="2">
        <v>0.13945299999999999</v>
      </c>
      <c r="G1460" s="2">
        <v>0.13631090000000001</v>
      </c>
      <c r="H1460" s="2">
        <v>0</v>
      </c>
      <c r="I1460" s="2">
        <v>0</v>
      </c>
    </row>
    <row r="1461" spans="1:9">
      <c r="A1461" t="s">
        <v>1467</v>
      </c>
      <c r="B1461" s="2">
        <v>13.26397</v>
      </c>
      <c r="C1461" s="2">
        <v>12.04898</v>
      </c>
      <c r="D1461" s="2">
        <v>14.46209</v>
      </c>
      <c r="E1461" s="2">
        <v>12.83319</v>
      </c>
      <c r="F1461" s="2">
        <v>10.944240000000001</v>
      </c>
      <c r="G1461" s="2">
        <v>10.54261</v>
      </c>
      <c r="H1461" s="2">
        <v>9.8212030000000006</v>
      </c>
      <c r="I1461" s="2">
        <v>8.1254600000000003</v>
      </c>
    </row>
    <row r="1462" spans="1:9">
      <c r="A1462" t="s">
        <v>1468</v>
      </c>
      <c r="B1462" s="2">
        <v>0.77035290000000001</v>
      </c>
      <c r="C1462" s="2">
        <v>1.263995</v>
      </c>
      <c r="D1462" s="2">
        <v>0.74348590000000003</v>
      </c>
      <c r="E1462" s="2">
        <v>0.50800380000000001</v>
      </c>
      <c r="F1462" s="2">
        <v>1.614519</v>
      </c>
      <c r="G1462" s="2">
        <v>1.3677220000000001</v>
      </c>
      <c r="H1462" s="2">
        <v>0.95209909999999998</v>
      </c>
      <c r="I1462" s="2">
        <v>0.53018829999999995</v>
      </c>
    </row>
    <row r="1463" spans="1:9">
      <c r="A1463" t="s">
        <v>1469</v>
      </c>
      <c r="B1463" s="2">
        <v>0.1932093</v>
      </c>
      <c r="C1463" s="2">
        <v>0.43920179999999998</v>
      </c>
      <c r="D1463" s="2">
        <v>0.1180982</v>
      </c>
      <c r="E1463" s="2">
        <v>0.17291429999999999</v>
      </c>
      <c r="F1463" s="2">
        <v>0.51291310000000001</v>
      </c>
      <c r="G1463" s="2">
        <v>0.33423750000000002</v>
      </c>
      <c r="H1463" s="2">
        <v>0.2240521</v>
      </c>
      <c r="I1463" s="2">
        <v>0.33686880000000002</v>
      </c>
    </row>
    <row r="1464" spans="1:9">
      <c r="A1464" t="s">
        <v>1470</v>
      </c>
      <c r="B1464" s="2">
        <v>0.47777599999999998</v>
      </c>
      <c r="C1464" s="2">
        <v>5.8182659999999997E-2</v>
      </c>
      <c r="D1464" s="2">
        <v>0</v>
      </c>
      <c r="E1464" s="2">
        <v>0</v>
      </c>
      <c r="F1464" s="2">
        <v>0.4227843</v>
      </c>
      <c r="G1464" s="2">
        <v>0.25828640000000003</v>
      </c>
      <c r="H1464" s="2">
        <v>5.1941750000000002E-2</v>
      </c>
      <c r="I1464" s="2">
        <v>5.2063949999999998E-2</v>
      </c>
    </row>
    <row r="1465" spans="1:9">
      <c r="A1465" t="s">
        <v>1471</v>
      </c>
      <c r="B1465" s="2">
        <v>0.13850989999999999</v>
      </c>
      <c r="C1465" s="2">
        <v>0.47228930000000002</v>
      </c>
      <c r="D1465" s="2">
        <v>0.50798089999999996</v>
      </c>
      <c r="E1465" s="2">
        <v>0.3099015</v>
      </c>
      <c r="F1465" s="2">
        <v>0.79668870000000003</v>
      </c>
      <c r="G1465" s="2">
        <v>1.6173789999999999</v>
      </c>
      <c r="H1465" s="2">
        <v>1.2648889999999999</v>
      </c>
      <c r="I1465" s="2">
        <v>1.086741</v>
      </c>
    </row>
    <row r="1466" spans="1:9">
      <c r="A1466" t="s">
        <v>1472</v>
      </c>
      <c r="B1466" s="2">
        <v>1.6617059999999999</v>
      </c>
      <c r="C1466" s="2">
        <v>1.0117970000000001</v>
      </c>
      <c r="D1466" s="2">
        <v>0.19044549999999999</v>
      </c>
      <c r="E1466" s="2">
        <v>0.55768399999999996</v>
      </c>
      <c r="F1466" s="2">
        <v>0.73522220000000005</v>
      </c>
      <c r="G1466" s="2">
        <v>1.077985</v>
      </c>
      <c r="H1466" s="2">
        <v>0.18065349999999999</v>
      </c>
      <c r="I1466" s="2">
        <v>0.36215700000000001</v>
      </c>
    </row>
    <row r="1467" spans="1:9">
      <c r="A1467" t="s">
        <v>1473</v>
      </c>
      <c r="B1467" s="2">
        <v>4.0950899999999999</v>
      </c>
      <c r="C1467" s="2">
        <v>3.9895390000000002</v>
      </c>
      <c r="D1467" s="2">
        <v>1.275166</v>
      </c>
      <c r="E1467" s="2">
        <v>1.2446950000000001</v>
      </c>
      <c r="F1467" s="2">
        <v>7.5209859999999997</v>
      </c>
      <c r="G1467" s="2">
        <v>6.5495409999999996</v>
      </c>
      <c r="H1467" s="2">
        <v>3.494405</v>
      </c>
      <c r="I1467" s="2">
        <v>2.8290440000000001</v>
      </c>
    </row>
    <row r="1468" spans="1:9">
      <c r="A1468" t="s">
        <v>1474</v>
      </c>
      <c r="B1468" s="2">
        <v>0.96409590000000001</v>
      </c>
      <c r="C1468" s="2">
        <v>0.93924640000000004</v>
      </c>
      <c r="D1468" s="2">
        <v>0.8102859</v>
      </c>
      <c r="E1468" s="2">
        <v>1.150434</v>
      </c>
      <c r="F1468" s="2">
        <v>0.85312920000000003</v>
      </c>
      <c r="G1468" s="2">
        <v>1.4593370000000001</v>
      </c>
      <c r="H1468" s="2">
        <v>0.4192495</v>
      </c>
      <c r="I1468" s="2">
        <v>0.35019650000000002</v>
      </c>
    </row>
    <row r="1469" spans="1:9">
      <c r="A1469" t="s">
        <v>1475</v>
      </c>
      <c r="B1469" s="2">
        <v>28.481909999999999</v>
      </c>
      <c r="C1469" s="2">
        <v>34.645539999999997</v>
      </c>
      <c r="D1469" s="2">
        <v>29.5075</v>
      </c>
      <c r="E1469" s="2">
        <v>29.522459999999999</v>
      </c>
      <c r="F1469" s="2">
        <v>22.64057</v>
      </c>
      <c r="G1469" s="2">
        <v>19.068370000000002</v>
      </c>
      <c r="H1469" s="2">
        <v>15.67459</v>
      </c>
      <c r="I1469" s="2">
        <v>15.290620000000001</v>
      </c>
    </row>
    <row r="1470" spans="1:9">
      <c r="A1470" t="s">
        <v>1476</v>
      </c>
      <c r="B1470" s="2">
        <v>0.15384890000000001</v>
      </c>
      <c r="C1470" s="2">
        <v>0.2997668</v>
      </c>
      <c r="D1470" s="2">
        <v>0.14105899999999999</v>
      </c>
      <c r="E1470" s="2">
        <v>0</v>
      </c>
      <c r="F1470" s="2">
        <v>0.27228200000000002</v>
      </c>
      <c r="G1470" s="2">
        <v>0.13307350000000001</v>
      </c>
      <c r="H1470" s="2">
        <v>6.6903160000000003E-2</v>
      </c>
      <c r="I1470" s="2">
        <v>0</v>
      </c>
    </row>
    <row r="1471" spans="1:9">
      <c r="A1471" t="s">
        <v>1477</v>
      </c>
      <c r="B1471" s="2">
        <v>0.33996340000000003</v>
      </c>
      <c r="C1471" s="2">
        <v>0</v>
      </c>
      <c r="D1471" s="2">
        <v>0.20780100000000001</v>
      </c>
      <c r="E1471" s="2">
        <v>0.1014177</v>
      </c>
      <c r="F1471" s="2">
        <v>0.10027800000000001</v>
      </c>
      <c r="G1471" s="2">
        <v>0.49009259999999999</v>
      </c>
      <c r="H1471" s="2">
        <v>9.8558309999999996E-2</v>
      </c>
      <c r="I1471" s="2">
        <v>0.19758029999999999</v>
      </c>
    </row>
    <row r="1472" spans="1:9">
      <c r="A1472" t="s">
        <v>1478</v>
      </c>
      <c r="B1472" s="2">
        <v>0.68703440000000005</v>
      </c>
      <c r="C1472" s="2">
        <v>1.147416</v>
      </c>
      <c r="D1472" s="2">
        <v>1.349828</v>
      </c>
      <c r="E1472" s="2">
        <v>0.52702899999999997</v>
      </c>
      <c r="F1472" s="2">
        <v>0.60795719999999998</v>
      </c>
      <c r="G1472" s="2">
        <v>0.93383539999999998</v>
      </c>
      <c r="H1472" s="2">
        <v>0.17072329999999999</v>
      </c>
      <c r="I1472" s="2">
        <v>8.5562449999999998E-2</v>
      </c>
    </row>
    <row r="1473" spans="1:9">
      <c r="A1473" t="s">
        <v>1479</v>
      </c>
      <c r="B1473" s="2">
        <v>1.6797789999999999</v>
      </c>
      <c r="C1473" s="2">
        <v>2.10405</v>
      </c>
      <c r="D1473" s="2">
        <v>1.760154</v>
      </c>
      <c r="E1473" s="2">
        <v>1.8791659999999999</v>
      </c>
      <c r="F1473" s="2">
        <v>2.0173079999999999</v>
      </c>
      <c r="G1473" s="2">
        <v>3.0096729999999998</v>
      </c>
      <c r="H1473" s="2">
        <v>2.1392440000000001</v>
      </c>
      <c r="I1473" s="2">
        <v>1.6212819999999999</v>
      </c>
    </row>
    <row r="1474" spans="1:9">
      <c r="A1474" t="s">
        <v>1480</v>
      </c>
      <c r="B1474" s="2">
        <v>4.2907840000000004</v>
      </c>
      <c r="C1474" s="2">
        <v>3.3093159999999999</v>
      </c>
      <c r="D1474" s="2">
        <v>3.5242810000000002</v>
      </c>
      <c r="E1474" s="2">
        <v>3.8400729999999998</v>
      </c>
      <c r="F1474" s="2">
        <v>2.293971</v>
      </c>
      <c r="G1474" s="2">
        <v>2.0103240000000002</v>
      </c>
      <c r="H1474" s="2">
        <v>2.5656159999999999</v>
      </c>
      <c r="I1474" s="2">
        <v>2.8833669999999998</v>
      </c>
    </row>
    <row r="1475" spans="1:9">
      <c r="A1475" t="s">
        <v>1481</v>
      </c>
      <c r="B1475" s="2">
        <v>0.13717969999999999</v>
      </c>
      <c r="C1475" s="2">
        <v>0.2004659</v>
      </c>
      <c r="D1475" s="2">
        <v>0.31443910000000003</v>
      </c>
      <c r="E1475" s="2">
        <v>0.30692530000000001</v>
      </c>
      <c r="F1475" s="2">
        <v>0.78903769999999995</v>
      </c>
      <c r="G1475" s="2">
        <v>0.94924220000000004</v>
      </c>
      <c r="H1475" s="2">
        <v>0.1193087</v>
      </c>
      <c r="I1475" s="2">
        <v>0.2391788</v>
      </c>
    </row>
    <row r="1476" spans="1:9">
      <c r="A1476" t="s">
        <v>1482</v>
      </c>
      <c r="B1476" s="2">
        <v>48.854779999999998</v>
      </c>
      <c r="C1476" s="2">
        <v>44.014330000000001</v>
      </c>
      <c r="D1476" s="2">
        <v>32.072920000000003</v>
      </c>
      <c r="E1476" s="2">
        <v>33.004489999999997</v>
      </c>
      <c r="F1476" s="2">
        <v>46.064770000000003</v>
      </c>
      <c r="G1476" s="2">
        <v>45.539679999999997</v>
      </c>
      <c r="H1476" s="2">
        <v>33.724060000000001</v>
      </c>
      <c r="I1476" s="2">
        <v>28.324560000000002</v>
      </c>
    </row>
    <row r="1477" spans="1:9">
      <c r="A1477" t="s">
        <v>1483</v>
      </c>
      <c r="B1477" s="2">
        <v>9.9960360000000001</v>
      </c>
      <c r="C1477" s="2">
        <v>8.0528980000000008</v>
      </c>
      <c r="D1477" s="2">
        <v>5.463775</v>
      </c>
      <c r="E1477" s="2">
        <v>7.7417619999999996</v>
      </c>
      <c r="F1477" s="2">
        <v>1.8711629999999999</v>
      </c>
      <c r="G1477" s="2">
        <v>2.1615489999999999</v>
      </c>
      <c r="H1477" s="2">
        <v>0.50156590000000001</v>
      </c>
      <c r="I1477" s="2">
        <v>1.173074</v>
      </c>
    </row>
    <row r="1478" spans="1:9">
      <c r="A1478" t="s">
        <v>1484</v>
      </c>
      <c r="B1478" s="2">
        <v>13.57061</v>
      </c>
      <c r="C1478" s="2">
        <v>13.5319</v>
      </c>
      <c r="D1478" s="2">
        <v>10.24672</v>
      </c>
      <c r="E1478" s="2">
        <v>10.478149999999999</v>
      </c>
      <c r="F1478" s="2">
        <v>7.723204</v>
      </c>
      <c r="G1478" s="2">
        <v>6.4444280000000003</v>
      </c>
      <c r="H1478" s="2">
        <v>3.8416649999999999</v>
      </c>
      <c r="I1478" s="2">
        <v>2.8764289999999999</v>
      </c>
    </row>
    <row r="1479" spans="1:9">
      <c r="A1479" t="s">
        <v>1485</v>
      </c>
      <c r="B1479" s="2">
        <v>2.6217160000000002</v>
      </c>
      <c r="C1479" s="2">
        <v>2.3639389999999998</v>
      </c>
      <c r="D1479" s="2">
        <v>2.6594859999999998</v>
      </c>
      <c r="E1479" s="2">
        <v>3.1700370000000002</v>
      </c>
      <c r="F1479" s="2">
        <v>6.9845560000000004</v>
      </c>
      <c r="G1479" s="2">
        <v>6.7065599999999996</v>
      </c>
      <c r="H1479" s="2">
        <v>5.8459770000000004</v>
      </c>
      <c r="I1479" s="2">
        <v>5.2761889999999996</v>
      </c>
    </row>
    <row r="1480" spans="1:9">
      <c r="A1480" t="s">
        <v>1486</v>
      </c>
      <c r="B1480" s="2">
        <v>5.2142150000000003</v>
      </c>
      <c r="C1480" s="2">
        <v>4.5718370000000004</v>
      </c>
      <c r="D1480" s="2">
        <v>4.1114410000000001</v>
      </c>
      <c r="E1480" s="2">
        <v>4.759836</v>
      </c>
      <c r="F1480" s="2">
        <v>3.6912500000000001</v>
      </c>
      <c r="G1480" s="2">
        <v>3.6982819999999998</v>
      </c>
      <c r="H1480" s="2">
        <v>1.8139749999999999</v>
      </c>
      <c r="I1480" s="2">
        <v>1.6364179999999999</v>
      </c>
    </row>
    <row r="1481" spans="1:9">
      <c r="A1481" t="s">
        <v>1487</v>
      </c>
      <c r="B1481" s="2">
        <v>0.61128760000000004</v>
      </c>
      <c r="C1481" s="2">
        <v>0.69478700000000004</v>
      </c>
      <c r="D1481" s="2">
        <v>1.4011739999999999</v>
      </c>
      <c r="E1481" s="2">
        <v>1.3676919999999999</v>
      </c>
      <c r="F1481" s="2">
        <v>0.90154809999999996</v>
      </c>
      <c r="G1481" s="2">
        <v>0.79311120000000002</v>
      </c>
      <c r="H1481" s="2">
        <v>0.26582630000000002</v>
      </c>
      <c r="I1481" s="2">
        <v>0.79935489999999998</v>
      </c>
    </row>
    <row r="1482" spans="1:9">
      <c r="A1482" t="s">
        <v>1488</v>
      </c>
      <c r="B1482" s="2">
        <v>0</v>
      </c>
      <c r="C1482" s="2">
        <v>0</v>
      </c>
      <c r="D1482" s="2">
        <v>0</v>
      </c>
      <c r="E1482" s="2">
        <v>0</v>
      </c>
      <c r="F1482" s="2">
        <v>0</v>
      </c>
      <c r="G1482" s="2">
        <v>0</v>
      </c>
      <c r="H1482" s="2">
        <v>0.39584370000000002</v>
      </c>
      <c r="I1482" s="2">
        <v>0</v>
      </c>
    </row>
    <row r="1483" spans="1:9">
      <c r="A1483" t="s">
        <v>1489</v>
      </c>
      <c r="B1483" s="2">
        <v>32.147919999999999</v>
      </c>
      <c r="C1483" s="2">
        <v>32.685589999999998</v>
      </c>
      <c r="D1483" s="2">
        <v>45.597830000000002</v>
      </c>
      <c r="E1483" s="2">
        <v>42.287649999999999</v>
      </c>
      <c r="F1483" s="2">
        <v>46.585520000000002</v>
      </c>
      <c r="G1483" s="2">
        <v>48.05527</v>
      </c>
      <c r="H1483" s="2">
        <v>81.252510000000001</v>
      </c>
      <c r="I1483" s="2">
        <v>78.716329999999999</v>
      </c>
    </row>
    <row r="1484" spans="1:9">
      <c r="A1484" t="s">
        <v>1490</v>
      </c>
      <c r="B1484" s="2">
        <v>0</v>
      </c>
      <c r="C1484" s="2">
        <v>0</v>
      </c>
      <c r="D1484" s="2">
        <v>0</v>
      </c>
      <c r="E1484" s="2">
        <v>0</v>
      </c>
      <c r="F1484" s="2">
        <v>0</v>
      </c>
      <c r="G1484" s="2">
        <v>0</v>
      </c>
      <c r="H1484" s="2">
        <v>0</v>
      </c>
      <c r="I1484" s="2">
        <v>0.27593889999999999</v>
      </c>
    </row>
    <row r="1485" spans="1:9">
      <c r="A1485" t="s">
        <v>1491</v>
      </c>
      <c r="B1485" s="2">
        <v>1.6225830000000001</v>
      </c>
      <c r="C1485" s="2">
        <v>2.2833209999999999</v>
      </c>
      <c r="D1485" s="2">
        <v>1.157095</v>
      </c>
      <c r="E1485" s="2">
        <v>1.4521440000000001</v>
      </c>
      <c r="F1485" s="2">
        <v>1.9144330000000001</v>
      </c>
      <c r="G1485" s="2">
        <v>1.559415</v>
      </c>
      <c r="H1485" s="2">
        <v>0.3136004</v>
      </c>
      <c r="I1485" s="2">
        <v>0.15716910000000001</v>
      </c>
    </row>
    <row r="1486" spans="1:9">
      <c r="A1486" t="s">
        <v>1492</v>
      </c>
      <c r="B1486" s="2">
        <v>0.2975891</v>
      </c>
      <c r="C1486" s="2">
        <v>0.28991869999999997</v>
      </c>
      <c r="D1486" s="2">
        <v>0.54569959999999995</v>
      </c>
      <c r="E1486" s="2">
        <v>0</v>
      </c>
      <c r="F1486" s="2">
        <v>1.5800209999999999</v>
      </c>
      <c r="G1486" s="2">
        <v>0.51480669999999995</v>
      </c>
      <c r="H1486" s="2">
        <v>0.25882090000000002</v>
      </c>
      <c r="I1486" s="2">
        <v>0</v>
      </c>
    </row>
    <row r="1487" spans="1:9">
      <c r="A1487" t="s">
        <v>1493</v>
      </c>
      <c r="B1487" s="2">
        <v>0</v>
      </c>
      <c r="C1487" s="2">
        <v>0</v>
      </c>
      <c r="D1487" s="2">
        <v>0.53205709999999995</v>
      </c>
      <c r="E1487" s="2">
        <v>0.5193432</v>
      </c>
      <c r="F1487" s="2">
        <v>0.25675340000000002</v>
      </c>
      <c r="G1487" s="2">
        <v>0</v>
      </c>
      <c r="H1487" s="2">
        <v>0.5047007</v>
      </c>
      <c r="I1487" s="2">
        <v>0</v>
      </c>
    </row>
    <row r="1488" spans="1:9">
      <c r="A1488" t="s">
        <v>1494</v>
      </c>
      <c r="B1488" s="2">
        <v>0.30408669999999999</v>
      </c>
      <c r="C1488" s="2">
        <v>0.29624879999999998</v>
      </c>
      <c r="D1488" s="2">
        <v>0.27880719999999998</v>
      </c>
      <c r="E1488" s="2">
        <v>0</v>
      </c>
      <c r="F1488" s="2">
        <v>0.53817300000000001</v>
      </c>
      <c r="G1488" s="2">
        <v>0.26302350000000002</v>
      </c>
      <c r="H1488" s="2">
        <v>0.79341600000000001</v>
      </c>
      <c r="I1488" s="2">
        <v>0</v>
      </c>
    </row>
    <row r="1489" spans="1:9">
      <c r="A1489" t="s">
        <v>1495</v>
      </c>
      <c r="B1489" s="2">
        <v>9.2197680000000002</v>
      </c>
      <c r="C1489" s="2">
        <v>8.9821290000000005</v>
      </c>
      <c r="D1489" s="2">
        <v>9.4286879999999993</v>
      </c>
      <c r="E1489" s="2">
        <v>6.9818769999999999</v>
      </c>
      <c r="F1489" s="2">
        <v>14.748200000000001</v>
      </c>
      <c r="G1489" s="2">
        <v>12.72893</v>
      </c>
      <c r="H1489" s="2">
        <v>16.80836</v>
      </c>
      <c r="I1489" s="2">
        <v>11.592599999999999</v>
      </c>
    </row>
    <row r="1490" spans="1:9">
      <c r="A1490" t="s">
        <v>1496</v>
      </c>
      <c r="B1490" s="2">
        <v>0.2027244</v>
      </c>
      <c r="C1490" s="2">
        <v>0.59249770000000002</v>
      </c>
      <c r="D1490" s="2">
        <v>0.37174289999999999</v>
      </c>
      <c r="E1490" s="2">
        <v>0.36285990000000001</v>
      </c>
      <c r="F1490" s="2">
        <v>1.435128</v>
      </c>
      <c r="G1490" s="2">
        <v>0.70139609999999997</v>
      </c>
      <c r="H1490" s="2">
        <v>0.52894399999999997</v>
      </c>
      <c r="I1490" s="2">
        <v>0.35345890000000002</v>
      </c>
    </row>
    <row r="1491" spans="1:9">
      <c r="A1491" t="s">
        <v>1497</v>
      </c>
      <c r="B1491" s="2">
        <v>3.8019569999999998</v>
      </c>
      <c r="C1491" s="2">
        <v>3.5090159999999999</v>
      </c>
      <c r="D1491" s="2">
        <v>2.3850829999999998</v>
      </c>
      <c r="E1491" s="2">
        <v>2.32809</v>
      </c>
      <c r="F1491" s="2">
        <v>5.6662809999999997</v>
      </c>
      <c r="G1491" s="2">
        <v>4.8462839999999998</v>
      </c>
      <c r="H1491" s="2">
        <v>6.7873539999999997</v>
      </c>
      <c r="I1491" s="2">
        <v>6.8033219999999996</v>
      </c>
    </row>
    <row r="1492" spans="1:9">
      <c r="A1492" t="s">
        <v>1498</v>
      </c>
      <c r="B1492" s="2">
        <v>4.759919</v>
      </c>
      <c r="C1492" s="2">
        <v>3.434987</v>
      </c>
      <c r="D1492" s="2">
        <v>4.8491280000000003</v>
      </c>
      <c r="E1492" s="2">
        <v>4.2599289999999996</v>
      </c>
      <c r="F1492" s="2">
        <v>3.9000509999999999</v>
      </c>
      <c r="G1492" s="2">
        <v>4.8795859999999998</v>
      </c>
      <c r="H1492" s="2">
        <v>4.2931499999999998</v>
      </c>
      <c r="I1492" s="2">
        <v>5.6864369999999997</v>
      </c>
    </row>
    <row r="1493" spans="1:9">
      <c r="A1493" t="s">
        <v>1499</v>
      </c>
      <c r="B1493" s="2">
        <v>0.48386230000000002</v>
      </c>
      <c r="C1493" s="2">
        <v>0.49103200000000002</v>
      </c>
      <c r="D1493" s="2">
        <v>0.36969800000000003</v>
      </c>
      <c r="E1493" s="2">
        <v>0.43303659999999999</v>
      </c>
      <c r="F1493" s="2">
        <v>0.53521260000000004</v>
      </c>
      <c r="G1493" s="2">
        <v>0.8021684</v>
      </c>
      <c r="H1493" s="2">
        <v>0.47343089999999999</v>
      </c>
      <c r="I1493" s="2">
        <v>0.35151450000000001</v>
      </c>
    </row>
    <row r="1494" spans="1:9">
      <c r="A1494" t="s">
        <v>1500</v>
      </c>
      <c r="B1494" s="2">
        <v>1.667924</v>
      </c>
      <c r="C1494" s="2">
        <v>0.81246689999999999</v>
      </c>
      <c r="D1494" s="2">
        <v>0</v>
      </c>
      <c r="E1494" s="2">
        <v>0</v>
      </c>
      <c r="F1494" s="2">
        <v>0.73797380000000001</v>
      </c>
      <c r="G1494" s="2">
        <v>0</v>
      </c>
      <c r="H1494" s="2">
        <v>0</v>
      </c>
      <c r="I1494" s="2">
        <v>2.908099</v>
      </c>
    </row>
    <row r="1495" spans="1:9">
      <c r="A1495" t="s">
        <v>1501</v>
      </c>
      <c r="B1495" s="2">
        <v>0</v>
      </c>
      <c r="C1495" s="2">
        <v>9.6024040000000005E-2</v>
      </c>
      <c r="D1495" s="2">
        <v>0.27111190000000002</v>
      </c>
      <c r="E1495" s="2">
        <v>8.8211159999999997E-2</v>
      </c>
      <c r="F1495" s="2">
        <v>0.3488793</v>
      </c>
      <c r="G1495" s="2">
        <v>0</v>
      </c>
      <c r="H1495" s="2">
        <v>8.5724110000000006E-2</v>
      </c>
      <c r="I1495" s="2">
        <v>8.5925779999999993E-2</v>
      </c>
    </row>
    <row r="1496" spans="1:9">
      <c r="A1496" t="s">
        <v>1502</v>
      </c>
      <c r="B1496" s="2">
        <v>157.99959999999999</v>
      </c>
      <c r="C1496" s="2">
        <v>153.4966</v>
      </c>
      <c r="D1496" s="2">
        <v>184.87979999999999</v>
      </c>
      <c r="E1496" s="2">
        <v>177.49549999999999</v>
      </c>
      <c r="F1496" s="2">
        <v>167.1901</v>
      </c>
      <c r="G1496" s="2">
        <v>175.75149999999999</v>
      </c>
      <c r="H1496" s="2">
        <v>171.53020000000001</v>
      </c>
      <c r="I1496" s="2">
        <v>168.27350000000001</v>
      </c>
    </row>
    <row r="1497" spans="1:9">
      <c r="A1497" t="s">
        <v>1503</v>
      </c>
      <c r="B1497" s="2">
        <v>3.512896</v>
      </c>
      <c r="C1497" s="2">
        <v>3.2084540000000001</v>
      </c>
      <c r="D1497" s="2">
        <v>2.1807910000000001</v>
      </c>
      <c r="E1497" s="2">
        <v>2.488918</v>
      </c>
      <c r="F1497" s="2">
        <v>3.3676110000000001</v>
      </c>
      <c r="G1497" s="2">
        <v>2.9435690000000001</v>
      </c>
      <c r="H1497" s="2">
        <v>1.9413609999999999</v>
      </c>
      <c r="I1497" s="2">
        <v>2.5839370000000002</v>
      </c>
    </row>
    <row r="1498" spans="1:9">
      <c r="A1498" t="s">
        <v>1504</v>
      </c>
      <c r="B1498" s="2">
        <v>7.1924349999999997</v>
      </c>
      <c r="C1498" s="2">
        <v>8.2810590000000008</v>
      </c>
      <c r="D1498" s="2">
        <v>4.7960070000000004</v>
      </c>
      <c r="E1498" s="2">
        <v>7.6072810000000004</v>
      </c>
      <c r="F1498" s="2">
        <v>6.075291</v>
      </c>
      <c r="G1498" s="2">
        <v>6.6453569999999997</v>
      </c>
      <c r="H1498" s="2">
        <v>4.2650759999999996</v>
      </c>
      <c r="I1498" s="2">
        <v>3.990103</v>
      </c>
    </row>
    <row r="1499" spans="1:9">
      <c r="A1499" t="s">
        <v>1505</v>
      </c>
      <c r="B1499" s="2">
        <v>10.279579999999999</v>
      </c>
      <c r="C1499" s="2">
        <v>12.43751</v>
      </c>
      <c r="D1499" s="2">
        <v>16.417760000000001</v>
      </c>
      <c r="E1499" s="2">
        <v>15.13514</v>
      </c>
      <c r="F1499" s="2">
        <v>12.324159999999999</v>
      </c>
      <c r="G1499" s="2">
        <v>14.34104</v>
      </c>
      <c r="H1499" s="2">
        <v>18.746030000000001</v>
      </c>
      <c r="I1499" s="2">
        <v>12.141310000000001</v>
      </c>
    </row>
    <row r="1500" spans="1:9">
      <c r="A1500" t="s">
        <v>1506</v>
      </c>
      <c r="B1500" s="2">
        <v>1.9744079999999999</v>
      </c>
      <c r="C1500" s="2">
        <v>1.9235180000000001</v>
      </c>
      <c r="D1500" s="2">
        <v>1.1140129999999999</v>
      </c>
      <c r="E1500" s="2">
        <v>1.3592409999999999</v>
      </c>
      <c r="F1500" s="2">
        <v>4.0318959999999997</v>
      </c>
      <c r="G1500" s="2">
        <v>2.890104</v>
      </c>
      <c r="H1500" s="2">
        <v>4.6232129999999998</v>
      </c>
      <c r="I1500" s="2">
        <v>5.6933090000000002</v>
      </c>
    </row>
    <row r="1501" spans="1:9">
      <c r="A1501" t="s">
        <v>1507</v>
      </c>
      <c r="B1501" s="2">
        <v>3.4325290000000002</v>
      </c>
      <c r="C1501" s="2">
        <v>4.2110329999999996</v>
      </c>
      <c r="D1501" s="2">
        <v>8.1593420000000005</v>
      </c>
      <c r="E1501" s="2">
        <v>7.9643689999999996</v>
      </c>
      <c r="F1501" s="2">
        <v>12.03729</v>
      </c>
      <c r="G1501" s="2">
        <v>14.625120000000001</v>
      </c>
      <c r="H1501" s="2">
        <v>15.369070000000001</v>
      </c>
      <c r="I1501" s="2">
        <v>18.39761</v>
      </c>
    </row>
    <row r="1502" spans="1:9">
      <c r="A1502" t="s">
        <v>1508</v>
      </c>
      <c r="B1502" s="2">
        <v>1.567051</v>
      </c>
      <c r="C1502" s="2">
        <v>0.76333039999999996</v>
      </c>
      <c r="D1502" s="2">
        <v>3.5919469999999998</v>
      </c>
      <c r="E1502" s="2">
        <v>3.1555029999999999</v>
      </c>
      <c r="F1502" s="2">
        <v>9.3601229999999997</v>
      </c>
      <c r="G1502" s="2">
        <v>7.1160629999999996</v>
      </c>
      <c r="H1502" s="2">
        <v>23.16938</v>
      </c>
      <c r="I1502" s="2">
        <v>20.15014</v>
      </c>
    </row>
    <row r="1503" spans="1:9">
      <c r="A1503" t="s">
        <v>1509</v>
      </c>
      <c r="B1503" s="2">
        <v>0.60950409999999999</v>
      </c>
      <c r="C1503" s="2">
        <v>0.89069129999999996</v>
      </c>
      <c r="D1503" s="2">
        <v>0</v>
      </c>
      <c r="E1503" s="2">
        <v>0</v>
      </c>
      <c r="F1503" s="2">
        <v>1.618052</v>
      </c>
      <c r="G1503" s="2">
        <v>1.317995</v>
      </c>
      <c r="H1503" s="2">
        <v>1.325253</v>
      </c>
      <c r="I1503" s="2">
        <v>1.328371</v>
      </c>
    </row>
    <row r="1504" spans="1:9">
      <c r="A1504" t="s">
        <v>1510</v>
      </c>
      <c r="B1504" s="2">
        <v>10.939769999999999</v>
      </c>
      <c r="C1504" s="2">
        <v>10.45284</v>
      </c>
      <c r="D1504" s="2">
        <v>11.862780000000001</v>
      </c>
      <c r="E1504" s="2">
        <v>13.17971</v>
      </c>
      <c r="F1504" s="2">
        <v>7.5397059999999998</v>
      </c>
      <c r="G1504" s="2">
        <v>8.0977080000000008</v>
      </c>
      <c r="H1504" s="2">
        <v>7.3189229999999998</v>
      </c>
      <c r="I1504" s="2">
        <v>7.0610350000000004</v>
      </c>
    </row>
    <row r="1505" spans="1:9">
      <c r="A1505" t="s">
        <v>1511</v>
      </c>
      <c r="B1505" s="2">
        <v>2.6402220000000001</v>
      </c>
      <c r="C1505" s="2">
        <v>2.4006919999999998</v>
      </c>
      <c r="D1505" s="2">
        <v>1.291058</v>
      </c>
      <c r="E1505" s="2">
        <v>1.378352</v>
      </c>
      <c r="F1505" s="2">
        <v>4.7505459999999999</v>
      </c>
      <c r="G1505" s="2">
        <v>4.224831</v>
      </c>
      <c r="H1505" s="2">
        <v>5.5110450000000002</v>
      </c>
      <c r="I1505" s="2">
        <v>5.102036</v>
      </c>
    </row>
    <row r="1506" spans="1:9">
      <c r="A1506" t="s">
        <v>1512</v>
      </c>
      <c r="B1506" s="2">
        <v>20.392340000000001</v>
      </c>
      <c r="C1506" s="2">
        <v>20.754619999999999</v>
      </c>
      <c r="D1506" s="2">
        <v>41.46781</v>
      </c>
      <c r="E1506" s="2">
        <v>46.084539999999997</v>
      </c>
      <c r="F1506" s="2">
        <v>28.9328</v>
      </c>
      <c r="G1506" s="2">
        <v>28.280889999999999</v>
      </c>
      <c r="H1506" s="2">
        <v>64.502610000000004</v>
      </c>
      <c r="I1506" s="2">
        <v>60.582419999999999</v>
      </c>
    </row>
    <row r="1507" spans="1:9">
      <c r="A1507" t="s">
        <v>1513</v>
      </c>
      <c r="B1507" s="2">
        <v>33.976909999999997</v>
      </c>
      <c r="C1507" s="2">
        <v>34.958320000000001</v>
      </c>
      <c r="D1507" s="2">
        <v>38.554859999999998</v>
      </c>
      <c r="E1507" s="2">
        <v>37.232140000000001</v>
      </c>
      <c r="F1507" s="2">
        <v>45.942729999999997</v>
      </c>
      <c r="G1507" s="2">
        <v>45.004550000000002</v>
      </c>
      <c r="H1507" s="2">
        <v>56.467959999999998</v>
      </c>
      <c r="I1507" s="2">
        <v>56.796320000000001</v>
      </c>
    </row>
    <row r="1508" spans="1:9">
      <c r="A1508" t="s">
        <v>1514</v>
      </c>
      <c r="B1508" s="2">
        <v>0.1658984</v>
      </c>
      <c r="C1508" s="2">
        <v>0.64648939999999999</v>
      </c>
      <c r="D1508" s="2">
        <v>0.15210679999999999</v>
      </c>
      <c r="E1508" s="2">
        <v>0.1484721</v>
      </c>
      <c r="F1508" s="2">
        <v>0.73401799999999995</v>
      </c>
      <c r="G1508" s="2">
        <v>0.43048760000000003</v>
      </c>
      <c r="H1508" s="2">
        <v>0.43285829999999997</v>
      </c>
      <c r="I1508" s="2">
        <v>1.0123789999999999</v>
      </c>
    </row>
    <row r="1509" spans="1:9">
      <c r="A1509" t="s">
        <v>1515</v>
      </c>
      <c r="B1509" s="2">
        <v>13.77703</v>
      </c>
      <c r="C1509" s="2">
        <v>12.99174</v>
      </c>
      <c r="D1509" s="2">
        <v>9.0689250000000001</v>
      </c>
      <c r="E1509" s="2">
        <v>8.5360659999999999</v>
      </c>
      <c r="F1509" s="2">
        <v>12.26946</v>
      </c>
      <c r="G1509" s="2">
        <v>14.13189</v>
      </c>
      <c r="H1509" s="2">
        <v>11.06053</v>
      </c>
      <c r="I1509" s="2">
        <v>10.93257</v>
      </c>
    </row>
    <row r="1510" spans="1:9">
      <c r="A1510" t="s">
        <v>1516</v>
      </c>
      <c r="B1510" s="2">
        <v>0</v>
      </c>
      <c r="C1510" s="2">
        <v>0</v>
      </c>
      <c r="D1510" s="2">
        <v>0</v>
      </c>
      <c r="E1510" s="2">
        <v>0</v>
      </c>
      <c r="F1510" s="2">
        <v>0</v>
      </c>
      <c r="G1510" s="2">
        <v>0</v>
      </c>
      <c r="H1510" s="2">
        <v>0.54562239999999995</v>
      </c>
      <c r="I1510" s="2">
        <v>0</v>
      </c>
    </row>
    <row r="1511" spans="1:9">
      <c r="A1511" t="s">
        <v>1517</v>
      </c>
      <c r="B1511" s="2">
        <v>1.2419849999999999</v>
      </c>
      <c r="C1511" s="2">
        <v>0.87998030000000005</v>
      </c>
      <c r="D1511" s="2">
        <v>1.2422569999999999</v>
      </c>
      <c r="E1511" s="2">
        <v>1.919907</v>
      </c>
      <c r="F1511" s="2">
        <v>3.1971880000000001</v>
      </c>
      <c r="G1511" s="2">
        <v>3.5157940000000001</v>
      </c>
      <c r="H1511" s="2">
        <v>3.7315529999999999</v>
      </c>
      <c r="I1511" s="2">
        <v>4.2324799999999998</v>
      </c>
    </row>
    <row r="1512" spans="1:9">
      <c r="A1512" t="s">
        <v>1518</v>
      </c>
      <c r="B1512" s="2">
        <v>5.3219380000000003</v>
      </c>
      <c r="C1512" s="2">
        <v>4.3485129999999996</v>
      </c>
      <c r="D1512" s="2">
        <v>4.6434069999999998</v>
      </c>
      <c r="E1512" s="2">
        <v>3.3801320000000001</v>
      </c>
      <c r="F1512" s="2">
        <v>5.393008</v>
      </c>
      <c r="G1512" s="2">
        <v>5.568479</v>
      </c>
      <c r="H1512" s="2">
        <v>4.25535</v>
      </c>
      <c r="I1512" s="2">
        <v>3.8912059999999999</v>
      </c>
    </row>
    <row r="1513" spans="1:9">
      <c r="A1513" t="s">
        <v>1519</v>
      </c>
      <c r="B1513" s="2">
        <v>12.02346</v>
      </c>
      <c r="C1513" s="2">
        <v>11.7478</v>
      </c>
      <c r="D1513" s="2">
        <v>7.0269409999999999</v>
      </c>
      <c r="E1513" s="2">
        <v>7.1736620000000002</v>
      </c>
      <c r="F1513" s="2">
        <v>8.5863150000000008</v>
      </c>
      <c r="G1513" s="2">
        <v>8.2712149999999998</v>
      </c>
      <c r="H1513" s="2">
        <v>8.530799</v>
      </c>
      <c r="I1513" s="2">
        <v>7.0797499999999998</v>
      </c>
    </row>
    <row r="1514" spans="1:9">
      <c r="A1514" t="s">
        <v>1520</v>
      </c>
      <c r="B1514" s="2">
        <v>10.82944</v>
      </c>
      <c r="C1514" s="2">
        <v>8.3421099999999999</v>
      </c>
      <c r="D1514" s="2">
        <v>6.0036820000000004</v>
      </c>
      <c r="E1514" s="2">
        <v>3.3808959999999999</v>
      </c>
      <c r="F1514" s="2">
        <v>2.4514610000000001</v>
      </c>
      <c r="G1514" s="2">
        <v>5.0102890000000002</v>
      </c>
      <c r="H1514" s="2">
        <v>1.7523059999999999</v>
      </c>
      <c r="I1514" s="2">
        <v>1.756429</v>
      </c>
    </row>
    <row r="1515" spans="1:9">
      <c r="A1515" t="s">
        <v>1521</v>
      </c>
      <c r="B1515" s="2">
        <v>2.9077299999999999</v>
      </c>
      <c r="C1515" s="2">
        <v>3.4160029999999999</v>
      </c>
      <c r="D1515" s="2">
        <v>3.5285329999999999</v>
      </c>
      <c r="E1515" s="2">
        <v>3.8269069999999998</v>
      </c>
      <c r="F1515" s="2">
        <v>10.216530000000001</v>
      </c>
      <c r="G1515" s="2">
        <v>12.575379999999999</v>
      </c>
      <c r="H1515" s="2">
        <v>7.6611609999999999</v>
      </c>
      <c r="I1515" s="2">
        <v>7.1572979999999999</v>
      </c>
    </row>
    <row r="1516" spans="1:9">
      <c r="A1516" t="s">
        <v>1522</v>
      </c>
      <c r="B1516" s="2">
        <v>8.3299330000000005</v>
      </c>
      <c r="C1516" s="2">
        <v>8.6406759999999991</v>
      </c>
      <c r="D1516" s="2">
        <v>6.6484240000000003</v>
      </c>
      <c r="E1516" s="2">
        <v>6.8649839999999998</v>
      </c>
      <c r="F1516" s="2">
        <v>4.9317859999999998</v>
      </c>
      <c r="G1516" s="2">
        <v>5.0280050000000003</v>
      </c>
      <c r="H1516" s="2">
        <v>4.1696439999999999</v>
      </c>
      <c r="I1516" s="2">
        <v>3.7615080000000001</v>
      </c>
    </row>
    <row r="1517" spans="1:9">
      <c r="A1517" t="s">
        <v>1523</v>
      </c>
      <c r="B1517" s="2">
        <v>0</v>
      </c>
      <c r="C1517" s="2">
        <v>0</v>
      </c>
      <c r="D1517" s="2">
        <v>0</v>
      </c>
      <c r="E1517" s="2">
        <v>0</v>
      </c>
      <c r="F1517" s="2">
        <v>0</v>
      </c>
      <c r="G1517" s="2">
        <v>1.1500220000000001</v>
      </c>
      <c r="H1517" s="2">
        <v>0.28908869999999998</v>
      </c>
      <c r="I1517" s="2">
        <v>0.86930640000000003</v>
      </c>
    </row>
    <row r="1518" spans="1:9">
      <c r="A1518" t="s">
        <v>1524</v>
      </c>
      <c r="B1518" s="2">
        <v>5.9264549999999998</v>
      </c>
      <c r="C1518" s="2">
        <v>0</v>
      </c>
      <c r="D1518" s="2">
        <v>10.86755</v>
      </c>
      <c r="E1518" s="2">
        <v>0</v>
      </c>
      <c r="F1518" s="2">
        <v>2.6221619999999999</v>
      </c>
      <c r="G1518" s="2">
        <v>0</v>
      </c>
      <c r="H1518" s="2">
        <v>2.5771950000000001</v>
      </c>
      <c r="I1518" s="2">
        <v>2.5832579999999998</v>
      </c>
    </row>
    <row r="1519" spans="1:9">
      <c r="A1519" t="s">
        <v>1525</v>
      </c>
      <c r="B1519" s="2">
        <v>6.9959030000000002</v>
      </c>
      <c r="C1519" s="2">
        <v>8.6676439999999992</v>
      </c>
      <c r="D1519" s="2">
        <v>9.2031489999999998</v>
      </c>
      <c r="E1519" s="2">
        <v>11.2971</v>
      </c>
      <c r="F1519" s="2">
        <v>18.504750000000001</v>
      </c>
      <c r="G1519" s="2">
        <v>16.640779999999999</v>
      </c>
      <c r="H1519" s="2">
        <v>10.51563</v>
      </c>
      <c r="I1519" s="2">
        <v>12.46283</v>
      </c>
    </row>
    <row r="1520" spans="1:9">
      <c r="A1520" t="s">
        <v>1526</v>
      </c>
      <c r="B1520" s="2">
        <v>0.26395960000000002</v>
      </c>
      <c r="C1520" s="2">
        <v>0.19286710000000001</v>
      </c>
      <c r="D1520" s="2">
        <v>0.121008</v>
      </c>
      <c r="E1520" s="2">
        <v>5.9058220000000002E-2</v>
      </c>
      <c r="F1520" s="2">
        <v>0.29197260000000003</v>
      </c>
      <c r="G1520" s="2">
        <v>0.62786660000000005</v>
      </c>
      <c r="H1520" s="2">
        <v>0.1147862</v>
      </c>
      <c r="I1520" s="2">
        <v>5.7528129999999997E-2</v>
      </c>
    </row>
    <row r="1521" spans="1:9">
      <c r="A1521" t="s">
        <v>1527</v>
      </c>
      <c r="B1521" s="2">
        <v>1.8063769999999999</v>
      </c>
      <c r="C1521" s="2">
        <v>1.7598180000000001</v>
      </c>
      <c r="D1521" s="2">
        <v>1.656209</v>
      </c>
      <c r="E1521" s="2">
        <v>1.4010819999999999</v>
      </c>
      <c r="F1521" s="2">
        <v>2.0247220000000001</v>
      </c>
      <c r="G1521" s="2">
        <v>2.7082440000000001</v>
      </c>
      <c r="H1521" s="2">
        <v>2.9326319999999999</v>
      </c>
      <c r="I1521" s="2">
        <v>2.8345479999999998</v>
      </c>
    </row>
    <row r="1522" spans="1:9">
      <c r="A1522" t="s">
        <v>1528</v>
      </c>
      <c r="B1522" s="2">
        <v>86.486760000000004</v>
      </c>
      <c r="C1522" s="2">
        <v>84.939809999999994</v>
      </c>
      <c r="D1522" s="2">
        <v>62.923859999999998</v>
      </c>
      <c r="E1522" s="2">
        <v>62.517040000000001</v>
      </c>
      <c r="F1522" s="2">
        <v>68.011399999999995</v>
      </c>
      <c r="G1522" s="2">
        <v>68.296180000000007</v>
      </c>
      <c r="H1522" s="2">
        <v>62.581620000000001</v>
      </c>
      <c r="I1522" s="2">
        <v>62.728839999999998</v>
      </c>
    </row>
    <row r="1523" spans="1:9">
      <c r="A1523" t="s">
        <v>1529</v>
      </c>
      <c r="B1523" s="2">
        <v>19.86544</v>
      </c>
      <c r="C1523" s="2">
        <v>23.30733</v>
      </c>
      <c r="D1523" s="2">
        <v>20.955870000000001</v>
      </c>
      <c r="E1523" s="2">
        <v>19.3081</v>
      </c>
      <c r="F1523" s="2">
        <v>24.383690000000001</v>
      </c>
      <c r="G1523" s="2">
        <v>29.931429999999999</v>
      </c>
      <c r="H1523" s="2">
        <v>36.041200000000003</v>
      </c>
      <c r="I1523" s="2">
        <v>33.146529999999998</v>
      </c>
    </row>
    <row r="1524" spans="1:9">
      <c r="A1524" t="s">
        <v>1530</v>
      </c>
      <c r="B1524" s="2">
        <v>53.911619999999999</v>
      </c>
      <c r="C1524" s="2">
        <v>64.888360000000006</v>
      </c>
      <c r="D1524" s="2">
        <v>53.222050000000003</v>
      </c>
      <c r="E1524" s="2">
        <v>53.226700000000001</v>
      </c>
      <c r="F1524" s="2">
        <v>51.871279999999999</v>
      </c>
      <c r="G1524" s="2">
        <v>53.539900000000003</v>
      </c>
      <c r="H1524" s="2">
        <v>45.275759999999998</v>
      </c>
      <c r="I1524" s="2">
        <v>45.87961</v>
      </c>
    </row>
    <row r="1525" spans="1:9">
      <c r="A1525" t="s">
        <v>1531</v>
      </c>
      <c r="B1525" s="2">
        <v>34.589440000000003</v>
      </c>
      <c r="C1525" s="2">
        <v>32.73901</v>
      </c>
      <c r="D1525" s="2">
        <v>21.271540000000002</v>
      </c>
      <c r="E1525" s="2">
        <v>22.65081</v>
      </c>
      <c r="F1525" s="2">
        <v>35.95843</v>
      </c>
      <c r="G1525" s="2">
        <v>37.094149999999999</v>
      </c>
      <c r="H1525" s="2">
        <v>26.047750000000001</v>
      </c>
      <c r="I1525" s="2">
        <v>23.289750000000002</v>
      </c>
    </row>
    <row r="1526" spans="1:9">
      <c r="A1526" t="s">
        <v>1532</v>
      </c>
      <c r="B1526" s="2">
        <v>6.5399729999999998</v>
      </c>
      <c r="C1526" s="2">
        <v>6.5644780000000003</v>
      </c>
      <c r="D1526" s="2">
        <v>3.1798500000000001</v>
      </c>
      <c r="E1526" s="2">
        <v>2.6604559999999999</v>
      </c>
      <c r="F1526" s="2">
        <v>5.8749120000000001</v>
      </c>
      <c r="G1526" s="2">
        <v>5.3997019999999996</v>
      </c>
      <c r="H1526" s="2">
        <v>3.7919879999999999</v>
      </c>
      <c r="I1526" s="2">
        <v>3.6281400000000001</v>
      </c>
    </row>
    <row r="1527" spans="1:9">
      <c r="A1527" t="s">
        <v>1533</v>
      </c>
      <c r="B1527" s="2">
        <v>6.3088069999999998</v>
      </c>
      <c r="C1527" s="2">
        <v>7.6361850000000002</v>
      </c>
      <c r="D1527" s="2">
        <v>8.4135860000000005</v>
      </c>
      <c r="E1527" s="2">
        <v>7.3570650000000004</v>
      </c>
      <c r="F1527" s="2">
        <v>11.16534</v>
      </c>
      <c r="G1527" s="2">
        <v>10.252319999999999</v>
      </c>
      <c r="H1527" s="2">
        <v>5.9857430000000003</v>
      </c>
      <c r="I1527" s="2">
        <v>6.9997959999999999</v>
      </c>
    </row>
    <row r="1528" spans="1:9">
      <c r="A1528" t="s">
        <v>1534</v>
      </c>
      <c r="B1528" s="2">
        <v>15.88897</v>
      </c>
      <c r="C1528" s="2">
        <v>12.00446</v>
      </c>
      <c r="D1528" s="2">
        <v>17.541160000000001</v>
      </c>
      <c r="E1528" s="2">
        <v>20.60444</v>
      </c>
      <c r="F1528" s="2">
        <v>6.0257829999999997</v>
      </c>
      <c r="G1528" s="2">
        <v>8.4143030000000003</v>
      </c>
      <c r="H1528" s="2">
        <v>8.4606399999999997</v>
      </c>
      <c r="I1528" s="2">
        <v>5.0883260000000003</v>
      </c>
    </row>
    <row r="1529" spans="1:9">
      <c r="A1529" t="s">
        <v>1535</v>
      </c>
      <c r="B1529" s="2">
        <v>4.0715709999999996</v>
      </c>
      <c r="C1529" s="2">
        <v>4.1999579999999996</v>
      </c>
      <c r="D1529" s="2">
        <v>4.6114660000000001</v>
      </c>
      <c r="E1529" s="2">
        <v>3.8582329999999998</v>
      </c>
      <c r="F1529" s="2">
        <v>3.6029360000000001</v>
      </c>
      <c r="G1529" s="2">
        <v>2.4859450000000001</v>
      </c>
      <c r="H1529" s="2">
        <v>3.54115</v>
      </c>
      <c r="I1529" s="2">
        <v>2.5055160000000001</v>
      </c>
    </row>
    <row r="1530" spans="1:9">
      <c r="A1530" t="s">
        <v>1536</v>
      </c>
      <c r="B1530" s="2">
        <v>2.7174960000000001</v>
      </c>
      <c r="C1530" s="2">
        <v>2.4268320000000001</v>
      </c>
      <c r="D1530" s="2">
        <v>1.6610560000000001</v>
      </c>
      <c r="E1530" s="2">
        <v>1.621364</v>
      </c>
      <c r="F1530" s="2">
        <v>1.2023569999999999</v>
      </c>
      <c r="G1530" s="2">
        <v>0.97938840000000005</v>
      </c>
      <c r="H1530" s="2">
        <v>0.1969564</v>
      </c>
      <c r="I1530" s="2">
        <v>0.59225910000000004</v>
      </c>
    </row>
    <row r="1531" spans="1:9">
      <c r="A1531" t="s">
        <v>1537</v>
      </c>
      <c r="B1531" s="2">
        <v>3.5397560000000002E-2</v>
      </c>
      <c r="C1531" s="2">
        <v>0</v>
      </c>
      <c r="D1531" s="2">
        <v>0</v>
      </c>
      <c r="E1531" s="2">
        <v>0</v>
      </c>
      <c r="F1531" s="2">
        <v>3.1323320000000002E-2</v>
      </c>
      <c r="G1531" s="2">
        <v>3.0617559999999999E-2</v>
      </c>
      <c r="H1531" s="2">
        <v>0</v>
      </c>
      <c r="I1531" s="2">
        <v>0</v>
      </c>
    </row>
    <row r="1532" spans="1:9">
      <c r="A1532" t="s">
        <v>1538</v>
      </c>
      <c r="B1532" s="2">
        <v>8.0208829999999995</v>
      </c>
      <c r="C1532" s="2">
        <v>8.5245219999999993</v>
      </c>
      <c r="D1532" s="2">
        <v>10.0283</v>
      </c>
      <c r="E1532" s="2">
        <v>8.8098010000000002</v>
      </c>
      <c r="F1532" s="2">
        <v>2.5809760000000002</v>
      </c>
      <c r="G1532" s="2">
        <v>4.887969</v>
      </c>
      <c r="H1532" s="2">
        <v>4.7563420000000001</v>
      </c>
      <c r="I1532" s="2">
        <v>3.814025</v>
      </c>
    </row>
    <row r="1533" spans="1:9">
      <c r="A1533" t="s">
        <v>1539</v>
      </c>
      <c r="B1533" s="2">
        <v>125.61060000000001</v>
      </c>
      <c r="C1533" s="2">
        <v>128.59540000000001</v>
      </c>
      <c r="D1533" s="2">
        <v>96.949610000000007</v>
      </c>
      <c r="E1533" s="2">
        <v>98.443659999999994</v>
      </c>
      <c r="F1533" s="2">
        <v>82.265739999999994</v>
      </c>
      <c r="G1533" s="2">
        <v>87.778149999999997</v>
      </c>
      <c r="H1533" s="2">
        <v>53.388979999999997</v>
      </c>
      <c r="I1533" s="2">
        <v>51.967910000000003</v>
      </c>
    </row>
    <row r="1534" spans="1:9">
      <c r="A1534" t="s">
        <v>1540</v>
      </c>
      <c r="B1534" s="2">
        <v>18.52779</v>
      </c>
      <c r="C1534" s="2">
        <v>15.91386</v>
      </c>
      <c r="D1534" s="2">
        <v>15.26416</v>
      </c>
      <c r="E1534" s="2">
        <v>15.82061</v>
      </c>
      <c r="F1534" s="2">
        <v>27.602640000000001</v>
      </c>
      <c r="G1534" s="2">
        <v>26.5549</v>
      </c>
      <c r="H1534" s="2">
        <v>18.87762</v>
      </c>
      <c r="I1534" s="2">
        <v>21.067830000000001</v>
      </c>
    </row>
    <row r="1535" spans="1:9">
      <c r="A1535" t="s">
        <v>1541</v>
      </c>
      <c r="B1535" s="2">
        <v>0.71299500000000005</v>
      </c>
      <c r="C1535" s="2">
        <v>1.0419259999999999</v>
      </c>
      <c r="D1535" s="2">
        <v>0</v>
      </c>
      <c r="E1535" s="2">
        <v>0.1063501</v>
      </c>
      <c r="F1535" s="2">
        <v>0.31546489999999999</v>
      </c>
      <c r="G1535" s="2">
        <v>0.20557130000000001</v>
      </c>
      <c r="H1535" s="2">
        <v>0</v>
      </c>
      <c r="I1535" s="2">
        <v>0.1035948</v>
      </c>
    </row>
    <row r="1536" spans="1:9">
      <c r="A1536" t="s">
        <v>1542</v>
      </c>
      <c r="B1536" s="2">
        <v>0</v>
      </c>
      <c r="C1536" s="2">
        <v>0</v>
      </c>
      <c r="D1536" s="2">
        <v>0.43655969999999999</v>
      </c>
      <c r="E1536" s="2">
        <v>0.4261278</v>
      </c>
      <c r="F1536" s="2">
        <v>0</v>
      </c>
      <c r="G1536" s="2">
        <v>0</v>
      </c>
      <c r="H1536" s="2">
        <v>0.41411340000000002</v>
      </c>
      <c r="I1536" s="2">
        <v>0</v>
      </c>
    </row>
    <row r="1537" spans="1:9">
      <c r="A1537" t="s">
        <v>1543</v>
      </c>
      <c r="B1537" s="2">
        <v>3.189241</v>
      </c>
      <c r="C1537" s="2">
        <v>3.7284459999999999</v>
      </c>
      <c r="D1537" s="2">
        <v>2.339289</v>
      </c>
      <c r="E1537" s="2">
        <v>2.6346810000000001</v>
      </c>
      <c r="F1537" s="2">
        <v>2.8655789999999999</v>
      </c>
      <c r="G1537" s="2">
        <v>2.9283320000000002</v>
      </c>
      <c r="H1537" s="2">
        <v>3.3285179999999999</v>
      </c>
      <c r="I1537" s="2">
        <v>3.3363480000000001</v>
      </c>
    </row>
    <row r="1538" spans="1:9">
      <c r="A1538" t="s">
        <v>1544</v>
      </c>
      <c r="B1538" s="2">
        <v>0.51427920000000005</v>
      </c>
      <c r="C1538" s="2">
        <v>0.38173230000000002</v>
      </c>
      <c r="D1538" s="2">
        <v>0.22453609999999999</v>
      </c>
      <c r="E1538" s="2">
        <v>0.32875599999999999</v>
      </c>
      <c r="F1538" s="2">
        <v>0.58511060000000004</v>
      </c>
      <c r="G1538" s="2">
        <v>0.33891969999999999</v>
      </c>
      <c r="H1538" s="2">
        <v>0.12779479999999999</v>
      </c>
      <c r="I1538" s="2">
        <v>0.19214319999999999</v>
      </c>
    </row>
    <row r="1539" spans="1:9">
      <c r="A1539" t="s">
        <v>1545</v>
      </c>
      <c r="B1539" s="2">
        <v>0.68546450000000003</v>
      </c>
      <c r="C1539" s="2">
        <v>0.90629550000000003</v>
      </c>
      <c r="D1539" s="2">
        <v>1.1671769999999999</v>
      </c>
      <c r="E1539" s="2">
        <v>1.270743</v>
      </c>
      <c r="F1539" s="2">
        <v>0.43326290000000001</v>
      </c>
      <c r="G1539" s="2">
        <v>0.33880060000000001</v>
      </c>
      <c r="H1539" s="2">
        <v>1.0219990000000001</v>
      </c>
      <c r="I1539" s="2">
        <v>0.72561889999999996</v>
      </c>
    </row>
    <row r="1540" spans="1:9">
      <c r="A1540" t="s">
        <v>1546</v>
      </c>
      <c r="B1540" s="2">
        <v>2.9647060000000001</v>
      </c>
      <c r="C1540" s="2">
        <v>2.7980320000000001</v>
      </c>
      <c r="D1540" s="2">
        <v>2.1236269999999999</v>
      </c>
      <c r="E1540" s="2">
        <v>1.9070510000000001</v>
      </c>
      <c r="F1540" s="2">
        <v>2.9514040000000001</v>
      </c>
      <c r="G1540" s="2">
        <v>2.243814</v>
      </c>
      <c r="H1540" s="2">
        <v>4.0691649999999999</v>
      </c>
      <c r="I1540" s="2">
        <v>2.3826290000000001</v>
      </c>
    </row>
    <row r="1541" spans="1:9">
      <c r="A1541" t="s">
        <v>1547</v>
      </c>
      <c r="B1541" s="2">
        <v>1.839245</v>
      </c>
      <c r="C1541" s="2">
        <v>1.791838</v>
      </c>
      <c r="D1541" s="2">
        <v>1.311601</v>
      </c>
      <c r="E1541" s="2">
        <v>1.5546</v>
      </c>
      <c r="F1541" s="2">
        <v>2.9838399999999998</v>
      </c>
      <c r="G1541" s="2">
        <v>3.7120470000000001</v>
      </c>
      <c r="H1541" s="2">
        <v>2.3105889999999998</v>
      </c>
      <c r="I1541" s="2">
        <v>3.1177250000000001</v>
      </c>
    </row>
    <row r="1542" spans="1:9">
      <c r="A1542" t="s">
        <v>1548</v>
      </c>
      <c r="B1542" s="2">
        <v>0.17843909999999999</v>
      </c>
      <c r="C1542" s="2">
        <v>0.17383979999999999</v>
      </c>
      <c r="D1542" s="2">
        <v>0</v>
      </c>
      <c r="E1542" s="2">
        <v>0</v>
      </c>
      <c r="F1542" s="2">
        <v>0.31580170000000002</v>
      </c>
      <c r="G1542" s="2">
        <v>1.3890880000000001</v>
      </c>
      <c r="H1542" s="2">
        <v>0.46557910000000002</v>
      </c>
      <c r="I1542" s="2">
        <v>0.1555581</v>
      </c>
    </row>
    <row r="1543" spans="1:9">
      <c r="A1543" t="s">
        <v>1549</v>
      </c>
      <c r="B1543" s="2">
        <v>31.760840000000002</v>
      </c>
      <c r="C1543" s="2">
        <v>32.14152</v>
      </c>
      <c r="D1543" s="2">
        <v>20.542359999999999</v>
      </c>
      <c r="E1543" s="2">
        <v>21.153210000000001</v>
      </c>
      <c r="F1543" s="2">
        <v>58.970059999999997</v>
      </c>
      <c r="G1543" s="2">
        <v>61.616630000000001</v>
      </c>
      <c r="H1543" s="2">
        <v>49.893099999999997</v>
      </c>
      <c r="I1543" s="2">
        <v>49.438110000000002</v>
      </c>
    </row>
    <row r="1544" spans="1:9">
      <c r="A1544" t="s">
        <v>1550</v>
      </c>
      <c r="B1544" s="2">
        <v>0.41573640000000001</v>
      </c>
      <c r="C1544" s="2">
        <v>0</v>
      </c>
      <c r="D1544" s="2">
        <v>1.143526</v>
      </c>
      <c r="E1544" s="2">
        <v>1.1162000000000001</v>
      </c>
      <c r="F1544" s="2">
        <v>1.8394269999999999</v>
      </c>
      <c r="G1544" s="2">
        <v>1.438385</v>
      </c>
      <c r="H1544" s="2">
        <v>4.3389189999999997</v>
      </c>
      <c r="I1544" s="2">
        <v>1.4497089999999999</v>
      </c>
    </row>
    <row r="1545" spans="1:9">
      <c r="A1545" t="s">
        <v>1551</v>
      </c>
      <c r="B1545" s="2">
        <v>36.69997</v>
      </c>
      <c r="C1545" s="2">
        <v>26.280740000000002</v>
      </c>
      <c r="D1545" s="2">
        <v>22.720279999999999</v>
      </c>
      <c r="E1545" s="2">
        <v>24.423169999999999</v>
      </c>
      <c r="F1545" s="2">
        <v>28.589839999999999</v>
      </c>
      <c r="G1545" s="2">
        <v>29.84488</v>
      </c>
      <c r="H1545" s="2">
        <v>17.45992</v>
      </c>
      <c r="I1545" s="2">
        <v>22.6966</v>
      </c>
    </row>
    <row r="1546" spans="1:9">
      <c r="A1546" t="s">
        <v>1552</v>
      </c>
      <c r="B1546" s="2">
        <v>4.7518690000000001</v>
      </c>
      <c r="C1546" s="2">
        <v>4.3570729999999998</v>
      </c>
      <c r="D1546" s="2">
        <v>3.9724080000000002</v>
      </c>
      <c r="E1546" s="2">
        <v>4.3778050000000004</v>
      </c>
      <c r="F1546" s="2">
        <v>3.9575830000000001</v>
      </c>
      <c r="G1546" s="2">
        <v>5.4399550000000003</v>
      </c>
      <c r="H1546" s="2">
        <v>3.8897149999999998</v>
      </c>
      <c r="I1546" s="2">
        <v>4.8735819999999999</v>
      </c>
    </row>
    <row r="1547" spans="1:9">
      <c r="A1547" t="s">
        <v>1553</v>
      </c>
      <c r="B1547" s="2">
        <v>36.665059999999997</v>
      </c>
      <c r="C1547" s="2">
        <v>40.157969999999999</v>
      </c>
      <c r="D1547" s="2">
        <v>59.186309999999999</v>
      </c>
      <c r="E1547" s="2">
        <v>56.678220000000003</v>
      </c>
      <c r="F1547" s="2">
        <v>31.265129999999999</v>
      </c>
      <c r="G1547" s="2">
        <v>26.812660000000001</v>
      </c>
      <c r="H1547" s="2">
        <v>88.031720000000007</v>
      </c>
      <c r="I1547" s="2">
        <v>88.723110000000005</v>
      </c>
    </row>
    <row r="1548" spans="1:9">
      <c r="A1548" t="s">
        <v>1554</v>
      </c>
      <c r="B1548" s="2">
        <v>17.946619999999999</v>
      </c>
      <c r="C1548" s="2">
        <v>16.32808</v>
      </c>
      <c r="D1548" s="2">
        <v>15.366759999999999</v>
      </c>
      <c r="E1548" s="2">
        <v>16.990649999999999</v>
      </c>
      <c r="F1548" s="2">
        <v>25.199560000000002</v>
      </c>
      <c r="G1548" s="2">
        <v>20.654769999999999</v>
      </c>
      <c r="H1548" s="2">
        <v>22.058479999999999</v>
      </c>
      <c r="I1548" s="2">
        <v>25.730789999999999</v>
      </c>
    </row>
    <row r="1549" spans="1:9">
      <c r="A1549" t="s">
        <v>1555</v>
      </c>
      <c r="B1549" s="2">
        <v>0.52654699999999999</v>
      </c>
      <c r="C1549" s="2">
        <v>0.3419835</v>
      </c>
      <c r="D1549" s="2">
        <v>0.3218493</v>
      </c>
      <c r="E1549" s="2">
        <v>0.31415850000000001</v>
      </c>
      <c r="F1549" s="2">
        <v>2.6403370000000002</v>
      </c>
      <c r="G1549" s="2">
        <v>0.60725779999999996</v>
      </c>
      <c r="H1549" s="2">
        <v>1.0685530000000001</v>
      </c>
      <c r="I1549" s="2">
        <v>1.071067</v>
      </c>
    </row>
    <row r="1550" spans="1:9">
      <c r="A1550" t="s">
        <v>1556</v>
      </c>
      <c r="B1550" s="2">
        <v>0</v>
      </c>
      <c r="C1550" s="2">
        <v>0</v>
      </c>
      <c r="D1550" s="2">
        <v>7.1940109999999997</v>
      </c>
      <c r="E1550" s="2">
        <v>7.0221049999999998</v>
      </c>
      <c r="F1550" s="2">
        <v>0</v>
      </c>
      <c r="G1550" s="2">
        <v>6.7867480000000002</v>
      </c>
      <c r="H1550" s="2">
        <v>10.236179999999999</v>
      </c>
      <c r="I1550" s="2">
        <v>13.680350000000001</v>
      </c>
    </row>
    <row r="1551" spans="1:9">
      <c r="A1551" t="s">
        <v>1557</v>
      </c>
      <c r="B1551" s="2">
        <v>0.20833460000000001</v>
      </c>
      <c r="C1551" s="2">
        <v>0.2029648</v>
      </c>
      <c r="D1551" s="2">
        <v>0.1910153</v>
      </c>
      <c r="E1551" s="2">
        <v>0.1864508</v>
      </c>
      <c r="F1551" s="2">
        <v>0.32262200000000002</v>
      </c>
      <c r="G1551" s="2">
        <v>0.40545360000000003</v>
      </c>
      <c r="H1551" s="2">
        <v>0.1358955</v>
      </c>
      <c r="I1551" s="2">
        <v>0.22702530000000001</v>
      </c>
    </row>
    <row r="1552" spans="1:9">
      <c r="A1552" t="s">
        <v>1558</v>
      </c>
      <c r="B1552" s="2">
        <v>0.1277575</v>
      </c>
      <c r="C1552" s="2">
        <v>0.12446459999999999</v>
      </c>
      <c r="D1552" s="2">
        <v>0.1171367</v>
      </c>
      <c r="E1552" s="2">
        <v>0.1429221</v>
      </c>
      <c r="F1552" s="2">
        <v>0.45221099999999997</v>
      </c>
      <c r="G1552" s="2">
        <v>0.41439550000000003</v>
      </c>
      <c r="H1552" s="2">
        <v>0.72224109999999997</v>
      </c>
      <c r="I1552" s="2">
        <v>0.86315949999999997</v>
      </c>
    </row>
    <row r="1553" spans="1:9">
      <c r="A1553" t="s">
        <v>1559</v>
      </c>
      <c r="B1553" s="2">
        <v>0.67566619999999999</v>
      </c>
      <c r="C1553" s="2">
        <v>1.3165020000000001</v>
      </c>
      <c r="D1553" s="2">
        <v>1.8584890000000001</v>
      </c>
      <c r="E1553" s="2">
        <v>1.9652529999999999</v>
      </c>
      <c r="F1553" s="2">
        <v>4.4842310000000003</v>
      </c>
      <c r="G1553" s="2">
        <v>5.5520449999999997</v>
      </c>
      <c r="H1553" s="2">
        <v>7.492464</v>
      </c>
      <c r="I1553" s="2">
        <v>5.8902669999999997</v>
      </c>
    </row>
    <row r="1554" spans="1:9">
      <c r="A1554" t="s">
        <v>1560</v>
      </c>
      <c r="B1554" s="2">
        <v>0.21857969999999999</v>
      </c>
      <c r="C1554" s="2">
        <v>0.21294579999999999</v>
      </c>
      <c r="D1554" s="2">
        <v>0</v>
      </c>
      <c r="E1554" s="2">
        <v>0.39123950000000002</v>
      </c>
      <c r="F1554" s="2">
        <v>1.805266</v>
      </c>
      <c r="G1554" s="2">
        <v>1.323442</v>
      </c>
      <c r="H1554" s="2">
        <v>0.57031310000000002</v>
      </c>
      <c r="I1554" s="2">
        <v>0.57165480000000002</v>
      </c>
    </row>
    <row r="1555" spans="1:9">
      <c r="A1555" t="s">
        <v>1561</v>
      </c>
      <c r="B1555" s="2">
        <v>15.864000000000001</v>
      </c>
      <c r="C1555" s="2">
        <v>15.03989</v>
      </c>
      <c r="D1555" s="2">
        <v>12.547940000000001</v>
      </c>
      <c r="E1555" s="2">
        <v>14.83333</v>
      </c>
      <c r="F1555" s="2">
        <v>8.4228380000000005</v>
      </c>
      <c r="G1555" s="2">
        <v>8.8474640000000004</v>
      </c>
      <c r="H1555" s="2">
        <v>7.7429769999999998</v>
      </c>
      <c r="I1555" s="2">
        <v>7.4309289999999999</v>
      </c>
    </row>
    <row r="1556" spans="1:9">
      <c r="A1556" t="s">
        <v>1562</v>
      </c>
      <c r="B1556" s="2">
        <v>0.74212270000000002</v>
      </c>
      <c r="C1556" s="2">
        <v>0.88366</v>
      </c>
      <c r="D1556" s="2">
        <v>0.30241249999999997</v>
      </c>
      <c r="E1556" s="2">
        <v>0.44277929999999999</v>
      </c>
      <c r="F1556" s="2">
        <v>0.3648361</v>
      </c>
      <c r="G1556" s="2">
        <v>0.2852925</v>
      </c>
      <c r="H1556" s="2">
        <v>0.2151477</v>
      </c>
      <c r="I1556" s="2">
        <v>7.1884619999999996E-2</v>
      </c>
    </row>
    <row r="1557" spans="1:9">
      <c r="A1557" t="s">
        <v>1563</v>
      </c>
      <c r="B1557" s="2">
        <v>3.4745539999999999</v>
      </c>
      <c r="C1557" s="2">
        <v>1.410415</v>
      </c>
      <c r="D1557" s="2">
        <v>0.26547549999999998</v>
      </c>
      <c r="E1557" s="2">
        <v>0.77739519999999995</v>
      </c>
      <c r="F1557" s="2">
        <v>2.8184149999999999</v>
      </c>
      <c r="G1557" s="2">
        <v>1.753126</v>
      </c>
      <c r="H1557" s="2">
        <v>0.75547710000000001</v>
      </c>
      <c r="I1557" s="2">
        <v>1.2620910000000001</v>
      </c>
    </row>
    <row r="1558" spans="1:9">
      <c r="A1558" t="s">
        <v>1564</v>
      </c>
      <c r="B1558" s="2">
        <v>5.8220130000000001</v>
      </c>
      <c r="C1558" s="2">
        <v>4.2261600000000001</v>
      </c>
      <c r="D1558" s="2">
        <v>1.570004</v>
      </c>
      <c r="E1558" s="2">
        <v>2.451981</v>
      </c>
      <c r="F1558" s="2">
        <v>13.03129</v>
      </c>
      <c r="G1558" s="2">
        <v>11.848990000000001</v>
      </c>
      <c r="H1558" s="2">
        <v>5.1628400000000001</v>
      </c>
      <c r="I1558" s="2">
        <v>5.2745050000000004</v>
      </c>
    </row>
    <row r="1559" spans="1:9">
      <c r="A1559" t="s">
        <v>1565</v>
      </c>
      <c r="B1559" s="2">
        <v>0.68606750000000005</v>
      </c>
      <c r="C1559" s="2">
        <v>2.6735359999999999</v>
      </c>
      <c r="D1559" s="2">
        <v>1.2580659999999999</v>
      </c>
      <c r="E1559" s="2">
        <v>2.3025069999999999</v>
      </c>
      <c r="F1559" s="2">
        <v>9.1065240000000003</v>
      </c>
      <c r="G1559" s="2">
        <v>6.972715</v>
      </c>
      <c r="H1559" s="2">
        <v>11.48629</v>
      </c>
      <c r="I1559" s="2">
        <v>11.961880000000001</v>
      </c>
    </row>
    <row r="1560" spans="1:9">
      <c r="A1560" t="s">
        <v>1566</v>
      </c>
      <c r="B1560" s="2">
        <v>5.0788789999999997</v>
      </c>
      <c r="C1560" s="2">
        <v>5.4212550000000004</v>
      </c>
      <c r="D1560" s="2">
        <v>5.6284840000000003</v>
      </c>
      <c r="E1560" s="2">
        <v>5.256837</v>
      </c>
      <c r="F1560" s="2">
        <v>9.7702249999999999</v>
      </c>
      <c r="G1560" s="2">
        <v>9.5882850000000008</v>
      </c>
      <c r="H1560" s="2">
        <v>10.255660000000001</v>
      </c>
      <c r="I1560" s="2">
        <v>9.9332759999999993</v>
      </c>
    </row>
    <row r="1561" spans="1:9">
      <c r="A1561" t="s">
        <v>1567</v>
      </c>
      <c r="B1561" s="2">
        <v>1.4559169999999999</v>
      </c>
      <c r="C1561" s="2">
        <v>1.0960289999999999</v>
      </c>
      <c r="D1561" s="2">
        <v>0.606765</v>
      </c>
      <c r="E1561" s="2">
        <v>1.125305</v>
      </c>
      <c r="F1561" s="2">
        <v>1.229781</v>
      </c>
      <c r="G1561" s="2">
        <v>1.3165549999999999</v>
      </c>
      <c r="H1561" s="2">
        <v>0.46045399999999997</v>
      </c>
      <c r="I1561" s="2">
        <v>0.7499979</v>
      </c>
    </row>
    <row r="1562" spans="1:9">
      <c r="A1562" t="s">
        <v>1568</v>
      </c>
      <c r="B1562" s="2">
        <v>9.9479780000000009</v>
      </c>
      <c r="C1562" s="2">
        <v>11.04388</v>
      </c>
      <c r="D1562" s="2">
        <v>8.0603999999999996</v>
      </c>
      <c r="E1562" s="2">
        <v>9.1100739999999991</v>
      </c>
      <c r="F1562" s="2">
        <v>4.2991260000000002</v>
      </c>
      <c r="G1562" s="2">
        <v>5.2027970000000003</v>
      </c>
      <c r="H1562" s="2">
        <v>3.420563</v>
      </c>
      <c r="I1562" s="2">
        <v>3.630293</v>
      </c>
    </row>
    <row r="1563" spans="1:9">
      <c r="A1563" t="s">
        <v>1569</v>
      </c>
      <c r="B1563" s="2">
        <v>0.9024084</v>
      </c>
      <c r="C1563" s="2">
        <v>1.6117729999999999</v>
      </c>
      <c r="D1563" s="2">
        <v>0.96528709999999995</v>
      </c>
      <c r="E1563" s="2">
        <v>1.3460300000000001</v>
      </c>
      <c r="F1563" s="2">
        <v>0.79854179999999997</v>
      </c>
      <c r="G1563" s="2">
        <v>0.65045770000000003</v>
      </c>
      <c r="H1563" s="2">
        <v>1.1772720000000001</v>
      </c>
      <c r="I1563" s="2">
        <v>1.4422729999999999</v>
      </c>
    </row>
    <row r="1564" spans="1:9">
      <c r="A1564" t="s">
        <v>1570</v>
      </c>
      <c r="B1564" s="2">
        <v>0.38455139999999999</v>
      </c>
      <c r="C1564" s="2">
        <v>0.2497597</v>
      </c>
      <c r="D1564" s="2">
        <v>0.58763779999999999</v>
      </c>
      <c r="E1564" s="2">
        <v>0.45887660000000002</v>
      </c>
      <c r="F1564" s="2">
        <v>1.5880190000000001</v>
      </c>
      <c r="G1564" s="2">
        <v>0.33262249999999999</v>
      </c>
      <c r="H1564" s="2">
        <v>1.1148469999999999</v>
      </c>
      <c r="I1564" s="2">
        <v>0.67048200000000002</v>
      </c>
    </row>
    <row r="1565" spans="1:9">
      <c r="A1565" t="s">
        <v>1571</v>
      </c>
      <c r="B1565" s="2">
        <v>23.386849999999999</v>
      </c>
      <c r="C1565" s="2">
        <v>24.974830000000001</v>
      </c>
      <c r="D1565" s="2">
        <v>20.06812</v>
      </c>
      <c r="E1565" s="2">
        <v>21.064430000000002</v>
      </c>
      <c r="F1565" s="2">
        <v>30.379259999999999</v>
      </c>
      <c r="G1565" s="2">
        <v>33.844250000000002</v>
      </c>
      <c r="H1565" s="2">
        <v>29.85829</v>
      </c>
      <c r="I1565" s="2">
        <v>33.849299999999999</v>
      </c>
    </row>
    <row r="1566" spans="1:9">
      <c r="A1566" t="s">
        <v>1572</v>
      </c>
      <c r="B1566" s="2">
        <v>0</v>
      </c>
      <c r="C1566" s="2">
        <v>0</v>
      </c>
      <c r="D1566" s="2">
        <v>0</v>
      </c>
      <c r="E1566" s="2">
        <v>0</v>
      </c>
      <c r="F1566" s="2">
        <v>11.737299999999999</v>
      </c>
      <c r="G1566" s="2">
        <v>19.121390000000002</v>
      </c>
      <c r="H1566" s="2">
        <v>11.536020000000001</v>
      </c>
      <c r="I1566" s="2">
        <v>0</v>
      </c>
    </row>
    <row r="1567" spans="1:9">
      <c r="A1567" t="s">
        <v>1573</v>
      </c>
      <c r="B1567" s="2">
        <v>17.555260000000001</v>
      </c>
      <c r="C1567" s="2">
        <v>15.39249</v>
      </c>
      <c r="D1567" s="2">
        <v>16.99006</v>
      </c>
      <c r="E1567" s="2">
        <v>20.250019999999999</v>
      </c>
      <c r="F1567" s="2">
        <v>16.225090000000002</v>
      </c>
      <c r="G1567" s="2">
        <v>14.847200000000001</v>
      </c>
      <c r="H1567" s="2">
        <v>19.000499999999999</v>
      </c>
      <c r="I1567" s="2">
        <v>18.024920000000002</v>
      </c>
    </row>
    <row r="1568" spans="1:9">
      <c r="A1568" t="s">
        <v>1574</v>
      </c>
      <c r="B1568" s="2">
        <v>2.7415690000000001</v>
      </c>
      <c r="C1568" s="2">
        <v>3.2050860000000001</v>
      </c>
      <c r="D1568" s="2">
        <v>4.0218489999999996</v>
      </c>
      <c r="E1568" s="2">
        <v>4.2528889999999997</v>
      </c>
      <c r="F1568" s="2">
        <v>7.6015170000000003</v>
      </c>
      <c r="G1568" s="2">
        <v>7.4302419999999998</v>
      </c>
      <c r="H1568" s="2">
        <v>5.5636299999999999</v>
      </c>
      <c r="I1568" s="2">
        <v>5.0987140000000002</v>
      </c>
    </row>
    <row r="1569" spans="1:9">
      <c r="A1569" t="s">
        <v>1575</v>
      </c>
      <c r="B1569" s="2">
        <v>0.63808039999999999</v>
      </c>
      <c r="C1569" s="2">
        <v>0.58019169999999998</v>
      </c>
      <c r="D1569" s="2">
        <v>0.31201879999999999</v>
      </c>
      <c r="E1569" s="2">
        <v>0.38070359999999998</v>
      </c>
      <c r="F1569" s="2">
        <v>0.45171030000000001</v>
      </c>
      <c r="G1569" s="2">
        <v>0.62550430000000001</v>
      </c>
      <c r="H1569" s="2">
        <v>0.85093090000000005</v>
      </c>
      <c r="I1569" s="2">
        <v>0.2966723</v>
      </c>
    </row>
    <row r="1570" spans="1:9">
      <c r="A1570" t="s">
        <v>1576</v>
      </c>
      <c r="B1570" s="2">
        <v>12.16175</v>
      </c>
      <c r="C1570" s="2">
        <v>11.59348</v>
      </c>
      <c r="D1570" s="2">
        <v>14.14822</v>
      </c>
      <c r="E1570" s="2">
        <v>12.756819999999999</v>
      </c>
      <c r="F1570" s="2">
        <v>16.547940000000001</v>
      </c>
      <c r="G1570" s="2">
        <v>15.496409999999999</v>
      </c>
      <c r="H1570" s="2">
        <v>25.24925</v>
      </c>
      <c r="I1570" s="2">
        <v>22.116569999999999</v>
      </c>
    </row>
    <row r="1571" spans="1:9">
      <c r="A1571" t="s">
        <v>1577</v>
      </c>
      <c r="B1571" s="2">
        <v>2234.3960000000002</v>
      </c>
      <c r="C1571" s="2">
        <v>2250.0479999999998</v>
      </c>
      <c r="D1571" s="2">
        <v>2316.181</v>
      </c>
      <c r="E1571" s="2">
        <v>2281.4580000000001</v>
      </c>
      <c r="F1571" s="2">
        <v>3269.28</v>
      </c>
      <c r="G1571" s="2">
        <v>3276.5920000000001</v>
      </c>
      <c r="H1571" s="2">
        <v>2932.1280000000002</v>
      </c>
      <c r="I1571" s="2">
        <v>3030.18</v>
      </c>
    </row>
    <row r="1572" spans="1:9">
      <c r="A1572" t="s">
        <v>1578</v>
      </c>
      <c r="B1572" s="2">
        <v>0.36245070000000001</v>
      </c>
      <c r="C1572" s="2">
        <v>0.48552430000000002</v>
      </c>
      <c r="D1572" s="2">
        <v>0.41539910000000002</v>
      </c>
      <c r="E1572" s="2">
        <v>0.48656749999999999</v>
      </c>
      <c r="F1572" s="2">
        <v>0.80183230000000005</v>
      </c>
      <c r="G1572" s="2">
        <v>0.97970699999999999</v>
      </c>
      <c r="H1572" s="2">
        <v>0.70927359999999995</v>
      </c>
      <c r="I1572" s="2">
        <v>0.35547109999999998</v>
      </c>
    </row>
    <row r="1573" spans="1:9">
      <c r="A1573" t="s">
        <v>1579</v>
      </c>
      <c r="B1573" s="2">
        <v>5.2186110000000001</v>
      </c>
      <c r="C1573" s="2">
        <v>3.3894009999999999</v>
      </c>
      <c r="D1573" s="2">
        <v>4.3860440000000001</v>
      </c>
      <c r="E1573" s="2">
        <v>3.6974320000000001</v>
      </c>
      <c r="F1573" s="2">
        <v>8.0814179999999993</v>
      </c>
      <c r="G1573" s="2">
        <v>6.3946949999999996</v>
      </c>
      <c r="H1573" s="2">
        <v>2.6476099999999998</v>
      </c>
      <c r="I1573" s="2">
        <v>3.6016379999999999</v>
      </c>
    </row>
    <row r="1574" spans="1:9">
      <c r="A1574" t="s">
        <v>1580</v>
      </c>
      <c r="B1574" s="2">
        <v>10.53379</v>
      </c>
      <c r="C1574" s="2">
        <v>8.2098220000000008</v>
      </c>
      <c r="D1574" s="2">
        <v>12.693479999999999</v>
      </c>
      <c r="E1574" s="2">
        <v>12.524839999999999</v>
      </c>
      <c r="F1574" s="2">
        <v>13.84887</v>
      </c>
      <c r="G1574" s="2">
        <v>14.70829</v>
      </c>
      <c r="H1574" s="2">
        <v>19.239159999999998</v>
      </c>
      <c r="I1574" s="2">
        <v>18.366109999999999</v>
      </c>
    </row>
    <row r="1575" spans="1:9">
      <c r="A1575" t="s">
        <v>1581</v>
      </c>
      <c r="B1575" s="2">
        <v>0.4667673</v>
      </c>
      <c r="C1575" s="2">
        <v>0.5684205</v>
      </c>
      <c r="D1575" s="2">
        <v>0.1069909</v>
      </c>
      <c r="E1575" s="2">
        <v>0.10443429999999999</v>
      </c>
      <c r="F1575" s="2">
        <v>0.61956409999999995</v>
      </c>
      <c r="G1575" s="2">
        <v>0.20186809999999999</v>
      </c>
      <c r="H1575" s="2">
        <v>0.20297979999999999</v>
      </c>
      <c r="I1575" s="2">
        <v>0.20345730000000001</v>
      </c>
    </row>
    <row r="1576" spans="1:9">
      <c r="A1576" t="s">
        <v>1582</v>
      </c>
      <c r="B1576" s="2">
        <v>1.2487710000000001</v>
      </c>
      <c r="C1576" s="2">
        <v>1.54539</v>
      </c>
      <c r="D1576" s="2">
        <v>0.95928869999999999</v>
      </c>
      <c r="E1576" s="2">
        <v>0.69472299999999998</v>
      </c>
      <c r="F1576" s="2">
        <v>1.2842340000000001</v>
      </c>
      <c r="G1576" s="2">
        <v>0.99256080000000002</v>
      </c>
      <c r="H1576" s="2">
        <v>0.46965970000000001</v>
      </c>
      <c r="I1576" s="2">
        <v>0.35307339999999998</v>
      </c>
    </row>
    <row r="1577" spans="1:9">
      <c r="A1577" t="s">
        <v>1583</v>
      </c>
      <c r="B1577" s="2">
        <v>0</v>
      </c>
      <c r="C1577" s="2">
        <v>0</v>
      </c>
      <c r="D1577" s="2">
        <v>0.33826149999999999</v>
      </c>
      <c r="E1577" s="2">
        <v>0</v>
      </c>
      <c r="F1577" s="2">
        <v>0.32646789999999998</v>
      </c>
      <c r="G1577" s="2">
        <v>0</v>
      </c>
      <c r="H1577" s="2">
        <v>0.32086930000000002</v>
      </c>
      <c r="I1577" s="2">
        <v>0</v>
      </c>
    </row>
    <row r="1578" spans="1:9">
      <c r="A1578" t="s">
        <v>1584</v>
      </c>
      <c r="B1578" s="2">
        <v>5.9013429999999998</v>
      </c>
      <c r="C1578" s="2">
        <v>7.2440369999999996</v>
      </c>
      <c r="D1578" s="2">
        <v>10.06399</v>
      </c>
      <c r="E1578" s="2">
        <v>12.252980000000001</v>
      </c>
      <c r="F1578" s="2">
        <v>6.997617</v>
      </c>
      <c r="G1578" s="2">
        <v>8.8817249999999994</v>
      </c>
      <c r="H1578" s="2">
        <v>16.32151</v>
      </c>
      <c r="I1578" s="2">
        <v>15.33098</v>
      </c>
    </row>
    <row r="1579" spans="1:9">
      <c r="A1579" t="s">
        <v>1585</v>
      </c>
      <c r="B1579" s="2">
        <v>3.0263800000000001</v>
      </c>
      <c r="C1579" s="2">
        <v>2.8349760000000002</v>
      </c>
      <c r="D1579" s="2">
        <v>4.9092440000000002</v>
      </c>
      <c r="E1579" s="2">
        <v>5.6253140000000004</v>
      </c>
      <c r="F1579" s="2">
        <v>1.3390230000000001</v>
      </c>
      <c r="G1579" s="2">
        <v>2.5170240000000002</v>
      </c>
      <c r="H1579" s="2">
        <v>3.1382979999999998</v>
      </c>
      <c r="I1579" s="2">
        <v>3.2471540000000001</v>
      </c>
    </row>
    <row r="1580" spans="1:9">
      <c r="A1580" t="s">
        <v>1586</v>
      </c>
      <c r="B1580" s="2">
        <v>7.3899980000000003</v>
      </c>
      <c r="C1580" s="2">
        <v>7.8136979999999996</v>
      </c>
      <c r="D1580" s="2">
        <v>12.68427</v>
      </c>
      <c r="E1580" s="2">
        <v>11.12738</v>
      </c>
      <c r="F1580" s="2">
        <v>5.8575799999999996</v>
      </c>
      <c r="G1580" s="2">
        <v>5.5438330000000002</v>
      </c>
      <c r="H1580" s="2">
        <v>15.078200000000001</v>
      </c>
      <c r="I1580" s="2">
        <v>16.579229999999999</v>
      </c>
    </row>
    <row r="1581" spans="1:9">
      <c r="A1581" t="s">
        <v>1587</v>
      </c>
      <c r="B1581" s="2">
        <v>7.8208729999999997</v>
      </c>
      <c r="C1581" s="2">
        <v>8.5403029999999998</v>
      </c>
      <c r="D1581" s="2">
        <v>13.317019999999999</v>
      </c>
      <c r="E1581" s="2">
        <v>11.998900000000001</v>
      </c>
      <c r="F1581" s="2">
        <v>12.01615</v>
      </c>
      <c r="G1581" s="2">
        <v>10.555999999999999</v>
      </c>
      <c r="H1581" s="2">
        <v>15.397970000000001</v>
      </c>
      <c r="I1581" s="2">
        <v>14.90973</v>
      </c>
    </row>
    <row r="1582" spans="1:9">
      <c r="A1582" t="s">
        <v>1588</v>
      </c>
      <c r="B1582" s="2">
        <v>4.0437110000000001</v>
      </c>
      <c r="C1582" s="2">
        <v>4.7069159999999997</v>
      </c>
      <c r="D1582" s="2">
        <v>3.0334479999999999</v>
      </c>
      <c r="E1582" s="2">
        <v>3.1489590000000001</v>
      </c>
      <c r="F1582" s="2">
        <v>3.764167</v>
      </c>
      <c r="G1582" s="2">
        <v>5.2237739999999997</v>
      </c>
      <c r="H1582" s="2">
        <v>3.7452899999999998</v>
      </c>
      <c r="I1582" s="2">
        <v>3.7541009999999999</v>
      </c>
    </row>
    <row r="1583" spans="1:9">
      <c r="A1583" t="s">
        <v>1589</v>
      </c>
      <c r="B1583" s="2">
        <v>46.344430000000003</v>
      </c>
      <c r="C1583" s="2">
        <v>45.335709999999999</v>
      </c>
      <c r="D1583" s="2">
        <v>40.830509999999997</v>
      </c>
      <c r="E1583" s="2">
        <v>45.146059999999999</v>
      </c>
      <c r="F1583" s="2">
        <v>135.8569</v>
      </c>
      <c r="G1583" s="2">
        <v>134.44540000000001</v>
      </c>
      <c r="H1583" s="2">
        <v>137.50800000000001</v>
      </c>
      <c r="I1583" s="2">
        <v>143.6507</v>
      </c>
    </row>
    <row r="1584" spans="1:9">
      <c r="A1584" t="s">
        <v>1590</v>
      </c>
      <c r="B1584" s="2">
        <v>2.348595</v>
      </c>
      <c r="C1584" s="2">
        <v>0.68641810000000003</v>
      </c>
      <c r="D1584" s="2">
        <v>0.64600519999999995</v>
      </c>
      <c r="E1584" s="2">
        <v>0.420379</v>
      </c>
      <c r="F1584" s="2">
        <v>3.9487199999999998</v>
      </c>
      <c r="G1584" s="2">
        <v>6.0943389999999997</v>
      </c>
      <c r="H1584" s="2">
        <v>2.0426340000000001</v>
      </c>
      <c r="I1584" s="2">
        <v>3.8901340000000002</v>
      </c>
    </row>
    <row r="1585" spans="1:9">
      <c r="A1585" t="s">
        <v>1591</v>
      </c>
      <c r="B1585" s="2">
        <v>298.61759999999998</v>
      </c>
      <c r="C1585" s="2">
        <v>300.44589999999999</v>
      </c>
      <c r="D1585" s="2">
        <v>376.88240000000002</v>
      </c>
      <c r="E1585" s="2">
        <v>383.60809999999998</v>
      </c>
      <c r="F1585" s="2">
        <v>211.416</v>
      </c>
      <c r="G1585" s="2">
        <v>212.68020000000001</v>
      </c>
      <c r="H1585" s="2">
        <v>302.50380000000001</v>
      </c>
      <c r="I1585" s="2">
        <v>295.41739999999999</v>
      </c>
    </row>
    <row r="1586" spans="1:9">
      <c r="A1586" t="s">
        <v>1592</v>
      </c>
      <c r="B1586" s="2">
        <v>23.941880000000001</v>
      </c>
      <c r="C1586" s="2">
        <v>21.049189999999999</v>
      </c>
      <c r="D1586" s="2">
        <v>21.416129999999999</v>
      </c>
      <c r="E1586" s="2">
        <v>26.130479999999999</v>
      </c>
      <c r="F1586" s="2">
        <v>22.219660000000001</v>
      </c>
      <c r="G1586" s="2">
        <v>15.152799999999999</v>
      </c>
      <c r="H1586" s="2">
        <v>21.584679999999999</v>
      </c>
      <c r="I1586" s="2">
        <v>25.453479999999999</v>
      </c>
    </row>
    <row r="1587" spans="1:9">
      <c r="A1587" t="s">
        <v>1593</v>
      </c>
      <c r="B1587" s="2">
        <v>48.837719999999997</v>
      </c>
      <c r="C1587" s="2">
        <v>51.516489999999997</v>
      </c>
      <c r="D1587" s="2">
        <v>57.130189999999999</v>
      </c>
      <c r="E1587" s="2">
        <v>55.91574</v>
      </c>
      <c r="F1587" s="2">
        <v>70.785690000000002</v>
      </c>
      <c r="G1587" s="2">
        <v>69.190770000000001</v>
      </c>
      <c r="H1587" s="2">
        <v>68.253600000000006</v>
      </c>
      <c r="I1587" s="2">
        <v>70.029089999999997</v>
      </c>
    </row>
    <row r="1588" spans="1:9">
      <c r="A1588" t="s">
        <v>1594</v>
      </c>
      <c r="B1588" s="2">
        <v>9.1146399999999996</v>
      </c>
      <c r="C1588" s="2">
        <v>9.7084829999999993</v>
      </c>
      <c r="D1588" s="2">
        <v>9.6940240000000006</v>
      </c>
      <c r="E1588" s="2">
        <v>10.33248</v>
      </c>
      <c r="F1588" s="2">
        <v>6.2373589999999997</v>
      </c>
      <c r="G1588" s="2">
        <v>5.7814680000000003</v>
      </c>
      <c r="H1588" s="2">
        <v>8.3500219999999992</v>
      </c>
      <c r="I1588" s="2">
        <v>8.5815560000000009</v>
      </c>
    </row>
    <row r="1589" spans="1:9">
      <c r="A1589" t="s">
        <v>1595</v>
      </c>
      <c r="B1589" s="2">
        <v>0.15728030000000001</v>
      </c>
      <c r="C1589" s="2">
        <v>0.30645280000000003</v>
      </c>
      <c r="D1589" s="2">
        <v>0.43261559999999999</v>
      </c>
      <c r="E1589" s="2">
        <v>0.28151860000000001</v>
      </c>
      <c r="F1589" s="2">
        <v>0.55670969999999997</v>
      </c>
      <c r="G1589" s="2">
        <v>1.2243740000000001</v>
      </c>
      <c r="H1589" s="2">
        <v>1.2311160000000001</v>
      </c>
      <c r="I1589" s="2">
        <v>1.234013</v>
      </c>
    </row>
    <row r="1590" spans="1:9">
      <c r="A1590" t="s">
        <v>1596</v>
      </c>
      <c r="B1590" s="2">
        <v>8.7548790000000007</v>
      </c>
      <c r="C1590" s="2">
        <v>8.3047690000000003</v>
      </c>
      <c r="D1590" s="2">
        <v>9.5057340000000003</v>
      </c>
      <c r="E1590" s="2">
        <v>9.6909700000000001</v>
      </c>
      <c r="F1590" s="2">
        <v>6.72783</v>
      </c>
      <c r="G1590" s="2">
        <v>5.5798410000000001</v>
      </c>
      <c r="H1590" s="2">
        <v>7.4139660000000003</v>
      </c>
      <c r="I1590" s="2">
        <v>8.435651</v>
      </c>
    </row>
    <row r="1591" spans="1:9">
      <c r="A1591" t="s">
        <v>1597</v>
      </c>
      <c r="B1591" s="2">
        <v>0</v>
      </c>
      <c r="C1591" s="2">
        <v>0</v>
      </c>
      <c r="D1591" s="2">
        <v>0</v>
      </c>
      <c r="E1591" s="2">
        <v>0</v>
      </c>
      <c r="F1591" s="2">
        <v>7.0423780000000002</v>
      </c>
      <c r="G1591" s="2">
        <v>0</v>
      </c>
      <c r="H1591" s="2">
        <v>0</v>
      </c>
      <c r="I1591" s="2">
        <v>6.9378929999999999</v>
      </c>
    </row>
    <row r="1592" spans="1:9">
      <c r="A1592" t="s">
        <v>1598</v>
      </c>
      <c r="B1592" s="2">
        <v>0.55266539999999997</v>
      </c>
      <c r="C1592" s="2">
        <v>0.80763079999999998</v>
      </c>
      <c r="D1592" s="2">
        <v>4.8138500000000004</v>
      </c>
      <c r="E1592" s="2">
        <v>3.9569009999999998</v>
      </c>
      <c r="F1592" s="2">
        <v>6.3577029999999999</v>
      </c>
      <c r="G1592" s="2">
        <v>5.0193659999999998</v>
      </c>
      <c r="H1592" s="2">
        <v>14.900690000000001</v>
      </c>
      <c r="I1592" s="2">
        <v>13.490349999999999</v>
      </c>
    </row>
    <row r="1593" spans="1:9">
      <c r="A1593" t="s">
        <v>1599</v>
      </c>
      <c r="B1593" s="2">
        <v>3.3684319999999999</v>
      </c>
      <c r="C1593" s="2">
        <v>2.9450349999999998</v>
      </c>
      <c r="D1593" s="2">
        <v>0.79189889999999996</v>
      </c>
      <c r="E1593" s="2">
        <v>1.6232489999999999</v>
      </c>
      <c r="F1593" s="2">
        <v>2.904299</v>
      </c>
      <c r="G1593" s="2">
        <v>2.5400320000000001</v>
      </c>
      <c r="H1593" s="2">
        <v>1.4272469999999999</v>
      </c>
      <c r="I1593" s="2">
        <v>0.97883450000000005</v>
      </c>
    </row>
    <row r="1594" spans="1:9">
      <c r="A1594" t="s">
        <v>1600</v>
      </c>
      <c r="B1594" s="2">
        <v>17.983429999999998</v>
      </c>
      <c r="C1594" s="2">
        <v>19.66123</v>
      </c>
      <c r="D1594" s="2">
        <v>13.92356</v>
      </c>
      <c r="E1594" s="2">
        <v>15.37912</v>
      </c>
      <c r="F1594" s="2">
        <v>9.1944970000000001</v>
      </c>
      <c r="G1594" s="2">
        <v>10.888489999999999</v>
      </c>
      <c r="H1594" s="2">
        <v>7.8203269999999998</v>
      </c>
      <c r="I1594" s="2">
        <v>5.225816</v>
      </c>
    </row>
    <row r="1595" spans="1:9">
      <c r="A1595" t="s">
        <v>1601</v>
      </c>
      <c r="B1595" s="2">
        <v>24.7349</v>
      </c>
      <c r="C1595" s="2">
        <v>26.092690000000001</v>
      </c>
      <c r="D1595" s="2">
        <v>64.280199999999994</v>
      </c>
      <c r="E1595" s="2">
        <v>60.62921</v>
      </c>
      <c r="F1595" s="2">
        <v>18.960249999999998</v>
      </c>
      <c r="G1595" s="2">
        <v>20.7134</v>
      </c>
      <c r="H1595" s="2">
        <v>77.965980000000002</v>
      </c>
      <c r="I1595" s="2">
        <v>75.677180000000007</v>
      </c>
    </row>
    <row r="1596" spans="1:9">
      <c r="A1596" t="s">
        <v>1602</v>
      </c>
      <c r="B1596" s="2">
        <v>1.8295129999999999</v>
      </c>
      <c r="C1596" s="2">
        <v>1.1882379999999999</v>
      </c>
      <c r="D1596" s="2">
        <v>0.55914039999999998</v>
      </c>
      <c r="E1596" s="2">
        <v>1.637338</v>
      </c>
      <c r="F1596" s="2">
        <v>1.753849</v>
      </c>
      <c r="G1596" s="2">
        <v>1.3187169999999999</v>
      </c>
      <c r="H1596" s="2">
        <v>0.92818520000000004</v>
      </c>
      <c r="I1596" s="2">
        <v>1.462008</v>
      </c>
    </row>
    <row r="1597" spans="1:9">
      <c r="A1597" t="s">
        <v>1603</v>
      </c>
      <c r="B1597" s="2">
        <v>19.52983</v>
      </c>
      <c r="C1597" s="2">
        <v>20.733139999999999</v>
      </c>
      <c r="D1597" s="2">
        <v>19.928899999999999</v>
      </c>
      <c r="E1597" s="2">
        <v>21.252790000000001</v>
      </c>
      <c r="F1597" s="2">
        <v>32.037649999999999</v>
      </c>
      <c r="G1597" s="2">
        <v>32.887189999999997</v>
      </c>
      <c r="H1597" s="2">
        <v>26.917369999999998</v>
      </c>
      <c r="I1597" s="2">
        <v>28.281649999999999</v>
      </c>
    </row>
    <row r="1598" spans="1:9">
      <c r="A1598" t="s">
        <v>1604</v>
      </c>
      <c r="B1598" s="2">
        <v>2.9946100000000002</v>
      </c>
      <c r="C1598" s="2">
        <v>2.6126179999999999</v>
      </c>
      <c r="D1598" s="2">
        <v>3.647221</v>
      </c>
      <c r="E1598" s="2">
        <v>3.9600749999999998</v>
      </c>
      <c r="F1598" s="2">
        <v>2.768586</v>
      </c>
      <c r="G1598" s="2">
        <v>2.319604</v>
      </c>
      <c r="H1598" s="2">
        <v>4.1982809999999997</v>
      </c>
      <c r="I1598" s="2">
        <v>4.7146939999999997</v>
      </c>
    </row>
    <row r="1599" spans="1:9">
      <c r="A1599" t="s">
        <v>1605</v>
      </c>
      <c r="B1599" s="2">
        <v>1.566851</v>
      </c>
      <c r="C1599" s="2">
        <v>1.4570810000000001</v>
      </c>
      <c r="D1599" s="2">
        <v>1.8283940000000001</v>
      </c>
      <c r="E1599" s="2">
        <v>1.975921</v>
      </c>
      <c r="F1599" s="2">
        <v>0.63023070000000003</v>
      </c>
      <c r="G1599" s="2">
        <v>0.4928244</v>
      </c>
      <c r="H1599" s="2">
        <v>0.86719219999999997</v>
      </c>
      <c r="I1599" s="2">
        <v>1.3038479999999999</v>
      </c>
    </row>
    <row r="1600" spans="1:9">
      <c r="A1600" t="s">
        <v>1606</v>
      </c>
      <c r="B1600" s="2">
        <v>28.23395</v>
      </c>
      <c r="C1600" s="2">
        <v>28.31523</v>
      </c>
      <c r="D1600" s="2">
        <v>26.213100000000001</v>
      </c>
      <c r="E1600" s="2">
        <v>27.603929999999998</v>
      </c>
      <c r="F1600" s="2">
        <v>39.78584</v>
      </c>
      <c r="G1600" s="2">
        <v>41.044220000000003</v>
      </c>
      <c r="H1600" s="2">
        <v>48.905239999999999</v>
      </c>
      <c r="I1600" s="2">
        <v>50.985239999999997</v>
      </c>
    </row>
    <row r="1601" spans="1:9">
      <c r="A1601" t="s">
        <v>1607</v>
      </c>
      <c r="B1601" s="2">
        <v>14.43718</v>
      </c>
      <c r="C1601" s="2">
        <v>14.065060000000001</v>
      </c>
      <c r="D1601" s="2">
        <v>9.0644539999999996</v>
      </c>
      <c r="E1601" s="2">
        <v>11.797140000000001</v>
      </c>
      <c r="F1601" s="2">
        <v>13.46979</v>
      </c>
      <c r="G1601" s="2">
        <v>12.894819999999999</v>
      </c>
      <c r="H1601" s="2">
        <v>5.7322629999999997</v>
      </c>
      <c r="I1601" s="2">
        <v>7.5241939999999996</v>
      </c>
    </row>
    <row r="1602" spans="1:9">
      <c r="A1602" t="s">
        <v>1608</v>
      </c>
      <c r="B1602" s="2">
        <v>14.63935</v>
      </c>
      <c r="C1602" s="2">
        <v>12.91291</v>
      </c>
      <c r="D1602" s="2">
        <v>11.06437</v>
      </c>
      <c r="E1602" s="2">
        <v>10.09178</v>
      </c>
      <c r="F1602" s="2">
        <v>7.1774240000000002</v>
      </c>
      <c r="G1602" s="2">
        <v>6.844589</v>
      </c>
      <c r="H1602" s="2">
        <v>7.5705109999999998</v>
      </c>
      <c r="I1602" s="2">
        <v>5.6912399999999996</v>
      </c>
    </row>
    <row r="1603" spans="1:9">
      <c r="A1603" t="s">
        <v>1609</v>
      </c>
      <c r="B1603" s="2">
        <v>0</v>
      </c>
      <c r="C1603" s="2">
        <v>0.11711870000000001</v>
      </c>
      <c r="D1603" s="2">
        <v>0.22044659999999999</v>
      </c>
      <c r="E1603" s="2">
        <v>0.53794719999999996</v>
      </c>
      <c r="F1603" s="2">
        <v>0.31914100000000001</v>
      </c>
      <c r="G1603" s="2">
        <v>0.31195020000000001</v>
      </c>
      <c r="H1603" s="2">
        <v>0.73189230000000005</v>
      </c>
      <c r="I1603" s="2">
        <v>0.31440600000000002</v>
      </c>
    </row>
    <row r="1604" spans="1:9">
      <c r="A1604" t="s">
        <v>1610</v>
      </c>
      <c r="B1604" s="2">
        <v>68.628879999999995</v>
      </c>
      <c r="C1604" s="2">
        <v>65.501639999999995</v>
      </c>
      <c r="D1604" s="2">
        <v>48.435540000000003</v>
      </c>
      <c r="E1604" s="2">
        <v>43.811999999999998</v>
      </c>
      <c r="F1604" s="2">
        <v>77.454409999999996</v>
      </c>
      <c r="G1604" s="2">
        <v>73.431250000000006</v>
      </c>
      <c r="H1604" s="2">
        <v>37.456760000000003</v>
      </c>
      <c r="I1604" s="2">
        <v>38.355200000000004</v>
      </c>
    </row>
    <row r="1605" spans="1:9">
      <c r="A1605" t="s">
        <v>1611</v>
      </c>
      <c r="B1605" s="2">
        <v>84.367890000000003</v>
      </c>
      <c r="C1605" s="2">
        <v>89.894559999999998</v>
      </c>
      <c r="D1605" s="2">
        <v>79.59442</v>
      </c>
      <c r="E1605" s="2">
        <v>77.049310000000006</v>
      </c>
      <c r="F1605" s="2">
        <v>67.534880000000001</v>
      </c>
      <c r="G1605" s="2">
        <v>68.126620000000003</v>
      </c>
      <c r="H1605" s="2">
        <v>122.50320000000001</v>
      </c>
      <c r="I1605" s="2">
        <v>120.78660000000001</v>
      </c>
    </row>
    <row r="1606" spans="1:9">
      <c r="A1606" t="s">
        <v>1612</v>
      </c>
      <c r="B1606" s="2">
        <v>14.21593</v>
      </c>
      <c r="C1606" s="2">
        <v>13.52492</v>
      </c>
      <c r="D1606" s="2">
        <v>13.034129999999999</v>
      </c>
      <c r="E1606" s="2">
        <v>13.21965</v>
      </c>
      <c r="F1606" s="2">
        <v>12.18657</v>
      </c>
      <c r="G1606" s="2">
        <v>13.737209999999999</v>
      </c>
      <c r="H1606" s="2">
        <v>11.204840000000001</v>
      </c>
      <c r="I1606" s="2">
        <v>13.74854</v>
      </c>
    </row>
    <row r="1607" spans="1:9">
      <c r="A1607" t="s">
        <v>1613</v>
      </c>
      <c r="B1607" s="2">
        <v>5.9431560000000001</v>
      </c>
      <c r="C1607" s="2">
        <v>5.462237</v>
      </c>
      <c r="D1607" s="2">
        <v>2.6731370000000001</v>
      </c>
      <c r="E1607" s="2">
        <v>3.612822</v>
      </c>
      <c r="F1607" s="2">
        <v>2.1830240000000001</v>
      </c>
      <c r="G1607" s="2">
        <v>3.685718</v>
      </c>
      <c r="H1607" s="2">
        <v>1.8530070000000001</v>
      </c>
      <c r="I1607" s="2">
        <v>3.03044</v>
      </c>
    </row>
    <row r="1608" spans="1:9">
      <c r="A1608" t="s">
        <v>1614</v>
      </c>
      <c r="B1608" s="2">
        <v>8.0198590000000003</v>
      </c>
      <c r="C1608" s="2">
        <v>6.0980660000000002</v>
      </c>
      <c r="D1608" s="2">
        <v>4.4836270000000003</v>
      </c>
      <c r="E1608" s="2">
        <v>5.4268450000000001</v>
      </c>
      <c r="F1608" s="2">
        <v>9.8662530000000004</v>
      </c>
      <c r="G1608" s="2">
        <v>7.4444520000000001</v>
      </c>
      <c r="H1608" s="2">
        <v>3.0622289999999999</v>
      </c>
      <c r="I1608" s="2">
        <v>2.2168130000000001</v>
      </c>
    </row>
    <row r="1609" spans="1:9">
      <c r="A1609" t="s">
        <v>1615</v>
      </c>
      <c r="B1609" s="2">
        <v>9.5559259999999995</v>
      </c>
      <c r="C1609" s="2">
        <v>8.3863540000000008</v>
      </c>
      <c r="D1609" s="2">
        <v>10.9338</v>
      </c>
      <c r="E1609" s="2">
        <v>9.5416609999999995</v>
      </c>
      <c r="F1609" s="2">
        <v>6.6390440000000002</v>
      </c>
      <c r="G1609" s="2">
        <v>8.0605860000000007</v>
      </c>
      <c r="H1609" s="2">
        <v>6.5938780000000001</v>
      </c>
      <c r="I1609" s="2">
        <v>5.9209120000000004</v>
      </c>
    </row>
    <row r="1610" spans="1:9">
      <c r="A1610" t="s">
        <v>1616</v>
      </c>
      <c r="B1610" s="2">
        <v>1.6604669999999999</v>
      </c>
      <c r="C1610" s="2">
        <v>1.662604</v>
      </c>
      <c r="D1610" s="2">
        <v>0.803504</v>
      </c>
      <c r="E1610" s="2">
        <v>0.86686200000000002</v>
      </c>
      <c r="F1610" s="2">
        <v>1.5509790000000001</v>
      </c>
      <c r="G1610" s="2">
        <v>2.2740490000000002</v>
      </c>
      <c r="H1610" s="2">
        <v>1.4040360000000001</v>
      </c>
      <c r="I1610" s="2">
        <v>1.28671</v>
      </c>
    </row>
    <row r="1611" spans="1:9">
      <c r="A1611" t="s">
        <v>1617</v>
      </c>
      <c r="B1611" s="2">
        <v>34.445</v>
      </c>
      <c r="C1611" s="2">
        <v>35.406779999999998</v>
      </c>
      <c r="D1611" s="2">
        <v>32.824869999999997</v>
      </c>
      <c r="E1611" s="2">
        <v>23.78764</v>
      </c>
      <c r="F1611" s="2">
        <v>20.400269999999999</v>
      </c>
      <c r="G1611" s="2">
        <v>20.40981</v>
      </c>
      <c r="H1611" s="2">
        <v>14.38913</v>
      </c>
      <c r="I1611" s="2">
        <v>20.0976</v>
      </c>
    </row>
    <row r="1612" spans="1:9">
      <c r="A1612" t="s">
        <v>1618</v>
      </c>
      <c r="B1612" s="2">
        <v>4.1692169999999997</v>
      </c>
      <c r="C1612" s="2">
        <v>4.6420060000000003</v>
      </c>
      <c r="D1612" s="2">
        <v>4.0501569999999996</v>
      </c>
      <c r="E1612" s="2">
        <v>4.3531550000000001</v>
      </c>
      <c r="F1612" s="2">
        <v>4.3481540000000001</v>
      </c>
      <c r="G1612" s="2">
        <v>3.949665</v>
      </c>
      <c r="H1612" s="2">
        <v>5.9571230000000002</v>
      </c>
      <c r="I1612" s="2">
        <v>5.1057550000000003</v>
      </c>
    </row>
    <row r="1613" spans="1:9">
      <c r="A1613" t="s">
        <v>1619</v>
      </c>
      <c r="B1613" s="2">
        <v>5.2846820000000001</v>
      </c>
      <c r="C1613" s="2">
        <v>4.1187760000000004</v>
      </c>
      <c r="D1613" s="2">
        <v>3.9508269999999999</v>
      </c>
      <c r="E1613" s="2">
        <v>5.0206210000000002</v>
      </c>
      <c r="F1613" s="2">
        <v>19.497070000000001</v>
      </c>
      <c r="G1613" s="2">
        <v>19.620360000000002</v>
      </c>
      <c r="H1613" s="2">
        <v>13.08156</v>
      </c>
      <c r="I1613" s="2">
        <v>12.82882</v>
      </c>
    </row>
    <row r="1614" spans="1:9">
      <c r="A1614" t="s">
        <v>1620</v>
      </c>
      <c r="B1614" s="2">
        <v>535.73180000000002</v>
      </c>
      <c r="C1614" s="2">
        <v>544.83849999999995</v>
      </c>
      <c r="D1614" s="2">
        <v>425.92939999999999</v>
      </c>
      <c r="E1614" s="2">
        <v>416.58249999999998</v>
      </c>
      <c r="F1614" s="2">
        <v>279.07380000000001</v>
      </c>
      <c r="G1614" s="2">
        <v>287.77699999999999</v>
      </c>
      <c r="H1614" s="2">
        <v>193.93969999999999</v>
      </c>
      <c r="I1614" s="2">
        <v>205.59289999999999</v>
      </c>
    </row>
    <row r="1615" spans="1:9">
      <c r="A1615" t="s">
        <v>1621</v>
      </c>
      <c r="B1615" s="2">
        <v>30.34714</v>
      </c>
      <c r="C1615" s="2">
        <v>33.939349999999997</v>
      </c>
      <c r="D1615" s="2">
        <v>10.789020000000001</v>
      </c>
      <c r="E1615" s="2">
        <v>10.115500000000001</v>
      </c>
      <c r="F1615" s="2">
        <v>14.6602</v>
      </c>
      <c r="G1615" s="2">
        <v>11.24963</v>
      </c>
      <c r="H1615" s="2">
        <v>2.9625569999999999</v>
      </c>
      <c r="I1615" s="2">
        <v>2.0246770000000001</v>
      </c>
    </row>
    <row r="1616" spans="1:9">
      <c r="A1616" t="s">
        <v>1622</v>
      </c>
      <c r="B1616" s="2">
        <v>2.5444209999999998</v>
      </c>
      <c r="C1616" s="2">
        <v>1.7902720000000001</v>
      </c>
      <c r="D1616" s="2">
        <v>1.879278</v>
      </c>
      <c r="E1616" s="2">
        <v>1.7711170000000001</v>
      </c>
      <c r="F1616" s="2">
        <v>1.626126</v>
      </c>
      <c r="G1616" s="2">
        <v>2.261962</v>
      </c>
      <c r="H1616" s="2">
        <v>1.352357</v>
      </c>
      <c r="I1616" s="2">
        <v>1.0474619999999999</v>
      </c>
    </row>
    <row r="1617" spans="1:9">
      <c r="A1617" t="s">
        <v>1623</v>
      </c>
      <c r="B1617" s="2">
        <v>0</v>
      </c>
      <c r="C1617" s="2">
        <v>0</v>
      </c>
      <c r="D1617" s="2">
        <v>0.1979747</v>
      </c>
      <c r="E1617" s="2">
        <v>0</v>
      </c>
      <c r="F1617" s="2">
        <v>0.1910723</v>
      </c>
      <c r="G1617" s="2">
        <v>0</v>
      </c>
      <c r="H1617" s="2">
        <v>0</v>
      </c>
      <c r="I1617" s="2">
        <v>0</v>
      </c>
    </row>
    <row r="1618" spans="1:9">
      <c r="A1618" t="s">
        <v>1624</v>
      </c>
      <c r="B1618" s="2">
        <v>0</v>
      </c>
      <c r="C1618" s="2">
        <v>7.5066099999999997E-2</v>
      </c>
      <c r="D1618" s="2">
        <v>0</v>
      </c>
      <c r="E1618" s="2">
        <v>0</v>
      </c>
      <c r="F1618" s="2">
        <v>0.34091729999999998</v>
      </c>
      <c r="G1618" s="2">
        <v>0.26658870000000001</v>
      </c>
      <c r="H1618" s="2">
        <v>0.26805679999999998</v>
      </c>
      <c r="I1618" s="2">
        <v>0.33585930000000003</v>
      </c>
    </row>
    <row r="1619" spans="1:9">
      <c r="A1619" t="s">
        <v>1625</v>
      </c>
      <c r="B1619" s="2">
        <v>0.78462929999999997</v>
      </c>
      <c r="C1619" s="2">
        <v>1.5288109999999999</v>
      </c>
      <c r="D1619" s="2">
        <v>1.079102</v>
      </c>
      <c r="E1619" s="2">
        <v>1.2288680000000001</v>
      </c>
      <c r="F1619" s="2">
        <v>2.0829569999999999</v>
      </c>
      <c r="G1619" s="2">
        <v>1.4421839999999999</v>
      </c>
      <c r="H1619" s="2">
        <v>1.279523</v>
      </c>
      <c r="I1619" s="2">
        <v>1.197031</v>
      </c>
    </row>
    <row r="1620" spans="1:9">
      <c r="A1620" t="s">
        <v>1626</v>
      </c>
      <c r="B1620" s="2">
        <v>2.001509</v>
      </c>
      <c r="C1620" s="2">
        <v>1.0832889999999999</v>
      </c>
      <c r="D1620" s="2">
        <v>1.172437</v>
      </c>
      <c r="E1620" s="2">
        <v>1.343451</v>
      </c>
      <c r="F1620" s="2">
        <v>0.59037899999999999</v>
      </c>
      <c r="G1620" s="2">
        <v>1.2503329999999999</v>
      </c>
      <c r="H1620" s="2">
        <v>1.353928</v>
      </c>
      <c r="I1620" s="2">
        <v>1.550986</v>
      </c>
    </row>
    <row r="1621" spans="1:9">
      <c r="A1621" t="s">
        <v>1627</v>
      </c>
      <c r="B1621" s="2">
        <v>19.905919999999998</v>
      </c>
      <c r="C1621" s="2">
        <v>18.12416</v>
      </c>
      <c r="D1621" s="2">
        <v>11.556179999999999</v>
      </c>
      <c r="E1621" s="2">
        <v>11.7379</v>
      </c>
      <c r="F1621" s="2">
        <v>18.602509999999999</v>
      </c>
      <c r="G1621" s="2">
        <v>20.27525</v>
      </c>
      <c r="H1621" s="2">
        <v>23.54203</v>
      </c>
      <c r="I1621" s="2">
        <v>23.63795</v>
      </c>
    </row>
    <row r="1622" spans="1:9">
      <c r="A1622" t="s">
        <v>1628</v>
      </c>
      <c r="B1622" s="2">
        <v>1.146142</v>
      </c>
      <c r="C1622" s="2">
        <v>1.3278479999999999</v>
      </c>
      <c r="D1622" s="2">
        <v>1.5336879999999999</v>
      </c>
      <c r="E1622" s="2">
        <v>1.4693160000000001</v>
      </c>
      <c r="F1622" s="2">
        <v>2.35738</v>
      </c>
      <c r="G1622" s="2">
        <v>2.0899139999999998</v>
      </c>
      <c r="H1622" s="2">
        <v>1.158477</v>
      </c>
      <c r="I1622" s="2">
        <v>1.3502350000000001</v>
      </c>
    </row>
    <row r="1623" spans="1:9">
      <c r="A1623" t="s">
        <v>1629</v>
      </c>
      <c r="B1623" s="2">
        <v>2.0643769999999999</v>
      </c>
      <c r="C1623" s="2">
        <v>2.5857869999999998</v>
      </c>
      <c r="D1623" s="2">
        <v>1.89276</v>
      </c>
      <c r="E1623" s="2">
        <v>2.375397</v>
      </c>
      <c r="F1623" s="2">
        <v>2.3487019999999998</v>
      </c>
      <c r="G1623" s="2">
        <v>4.0813899999999999</v>
      </c>
      <c r="H1623" s="2">
        <v>1.7954410000000001</v>
      </c>
      <c r="I1623" s="2">
        <v>3.08514</v>
      </c>
    </row>
    <row r="1624" spans="1:9">
      <c r="A1624" t="s">
        <v>1630</v>
      </c>
      <c r="B1624" s="2">
        <v>37.368040000000001</v>
      </c>
      <c r="C1624" s="2">
        <v>34.633830000000003</v>
      </c>
      <c r="D1624" s="2">
        <v>51.670110000000001</v>
      </c>
      <c r="E1624" s="2">
        <v>48.80847</v>
      </c>
      <c r="F1624" s="2">
        <v>54.158389999999997</v>
      </c>
      <c r="G1624" s="2">
        <v>50.142699999999998</v>
      </c>
      <c r="H1624" s="2">
        <v>88.540390000000002</v>
      </c>
      <c r="I1624" s="2">
        <v>83.113839999999996</v>
      </c>
    </row>
    <row r="1625" spans="1:9">
      <c r="A1625" t="s">
        <v>1631</v>
      </c>
      <c r="B1625" s="2">
        <v>4.7663140000000004</v>
      </c>
      <c r="C1625" s="2">
        <v>5.943632</v>
      </c>
      <c r="D1625" s="2">
        <v>6.817323</v>
      </c>
      <c r="E1625" s="2">
        <v>5.9719139999999999</v>
      </c>
      <c r="F1625" s="2">
        <v>10.79735</v>
      </c>
      <c r="G1625" s="2">
        <v>12.862769999999999</v>
      </c>
      <c r="H1625" s="2">
        <v>12.76779</v>
      </c>
      <c r="I1625" s="2">
        <v>12.79782</v>
      </c>
    </row>
    <row r="1626" spans="1:9">
      <c r="A1626" t="s">
        <v>1632</v>
      </c>
      <c r="B1626" s="2">
        <v>0.28488200000000002</v>
      </c>
      <c r="C1626" s="2">
        <v>0.34692400000000001</v>
      </c>
      <c r="D1626" s="2">
        <v>0.26119910000000002</v>
      </c>
      <c r="E1626" s="2">
        <v>0.44617570000000001</v>
      </c>
      <c r="F1626" s="2">
        <v>0.94534609999999997</v>
      </c>
      <c r="G1626" s="2">
        <v>0.61603050000000004</v>
      </c>
      <c r="H1626" s="2">
        <v>0.55748070000000005</v>
      </c>
      <c r="I1626" s="2">
        <v>0.49670419999999998</v>
      </c>
    </row>
    <row r="1627" spans="1:9">
      <c r="A1627" t="s">
        <v>1633</v>
      </c>
      <c r="B1627" s="2">
        <v>0</v>
      </c>
      <c r="C1627" s="2">
        <v>0</v>
      </c>
      <c r="D1627" s="2">
        <v>0.1390999</v>
      </c>
      <c r="E1627" s="2">
        <v>0</v>
      </c>
      <c r="F1627" s="2">
        <v>0</v>
      </c>
      <c r="G1627" s="2">
        <v>6.5612619999999997E-2</v>
      </c>
      <c r="H1627" s="2">
        <v>0</v>
      </c>
      <c r="I1627" s="2">
        <v>0</v>
      </c>
    </row>
    <row r="1628" spans="1:9">
      <c r="A1628" t="s">
        <v>1634</v>
      </c>
      <c r="B1628" s="2">
        <v>0</v>
      </c>
      <c r="C1628" s="2">
        <v>9.8606079999999999E-2</v>
      </c>
      <c r="D1628" s="2">
        <v>9.2800649999999998E-2</v>
      </c>
      <c r="E1628" s="2">
        <v>0</v>
      </c>
      <c r="F1628" s="2">
        <v>0.26869539999999997</v>
      </c>
      <c r="G1628" s="2">
        <v>0</v>
      </c>
      <c r="H1628" s="2">
        <v>0</v>
      </c>
      <c r="I1628" s="2">
        <v>8.823628E-2</v>
      </c>
    </row>
    <row r="1629" spans="1:9">
      <c r="A1629" t="s">
        <v>1635</v>
      </c>
      <c r="B1629" s="2">
        <v>3.5093369999999999</v>
      </c>
      <c r="C1629" s="2">
        <v>5.3270980000000003</v>
      </c>
      <c r="D1629" s="2">
        <v>3.0679409999999998</v>
      </c>
      <c r="E1629" s="2">
        <v>2.994631</v>
      </c>
      <c r="F1629" s="2">
        <v>3.6109469999999999</v>
      </c>
      <c r="G1629" s="2">
        <v>2.8236690000000002</v>
      </c>
      <c r="H1629" s="2">
        <v>2.4133360000000001</v>
      </c>
      <c r="I1629" s="2">
        <v>2.0632760000000001</v>
      </c>
    </row>
    <row r="1630" spans="1:9">
      <c r="A1630" t="s">
        <v>1636</v>
      </c>
      <c r="B1630" s="2">
        <v>4.1902809999999997</v>
      </c>
      <c r="C1630" s="2">
        <v>4.2971329999999996</v>
      </c>
      <c r="D1630" s="2">
        <v>7.4816580000000004</v>
      </c>
      <c r="E1630" s="2">
        <v>7.1055029999999997</v>
      </c>
      <c r="F1630" s="2">
        <v>3.7079819999999999</v>
      </c>
      <c r="G1630" s="2">
        <v>4.005954</v>
      </c>
      <c r="H1630" s="2">
        <v>5.178877</v>
      </c>
      <c r="I1630" s="2">
        <v>5.3833209999999996</v>
      </c>
    </row>
    <row r="1631" spans="1:9">
      <c r="A1631" t="s">
        <v>1637</v>
      </c>
      <c r="B1631" s="2">
        <v>120.8891</v>
      </c>
      <c r="C1631" s="2">
        <v>123.8439</v>
      </c>
      <c r="D1631" s="2">
        <v>77.701759999999993</v>
      </c>
      <c r="E1631" s="2">
        <v>81.979550000000003</v>
      </c>
      <c r="F1631" s="2">
        <v>67.824250000000006</v>
      </c>
      <c r="G1631" s="2">
        <v>70.787649999999999</v>
      </c>
      <c r="H1631" s="2">
        <v>56.544539999999998</v>
      </c>
      <c r="I1631" s="2">
        <v>57.94511</v>
      </c>
    </row>
    <row r="1632" spans="1:9">
      <c r="A1632" t="s">
        <v>1638</v>
      </c>
      <c r="B1632" s="2">
        <v>3.7922859999999998</v>
      </c>
      <c r="C1632" s="2">
        <v>3.3250860000000002</v>
      </c>
      <c r="D1632" s="2">
        <v>2.7816190000000001</v>
      </c>
      <c r="E1632" s="2">
        <v>2.71515</v>
      </c>
      <c r="F1632" s="2">
        <v>11.40971</v>
      </c>
      <c r="G1632" s="2">
        <v>12.300689999999999</v>
      </c>
      <c r="H1632" s="2">
        <v>19.9544</v>
      </c>
      <c r="I1632" s="2">
        <v>18.844239999999999</v>
      </c>
    </row>
    <row r="1633" spans="1:9">
      <c r="A1633" t="s">
        <v>1639</v>
      </c>
      <c r="B1633" s="2">
        <v>11.80171</v>
      </c>
      <c r="C1633" s="2">
        <v>11.60915</v>
      </c>
      <c r="D1633" s="2">
        <v>10.085229999999999</v>
      </c>
      <c r="E1633" s="2">
        <v>10.869680000000001</v>
      </c>
      <c r="F1633" s="2">
        <v>11.55865</v>
      </c>
      <c r="G1633" s="2">
        <v>14.86608</v>
      </c>
      <c r="H1633" s="2">
        <v>15.944470000000001</v>
      </c>
      <c r="I1633" s="2">
        <v>16.081869999999999</v>
      </c>
    </row>
    <row r="1634" spans="1:9">
      <c r="A1634" t="s">
        <v>1640</v>
      </c>
      <c r="B1634" s="2">
        <v>2.1672090000000002</v>
      </c>
      <c r="C1634" s="2">
        <v>1.8891020000000001</v>
      </c>
      <c r="D1634" s="2">
        <v>0.94123120000000005</v>
      </c>
      <c r="E1634" s="2">
        <v>1.1229039999999999</v>
      </c>
      <c r="F1634" s="2">
        <v>3.3308550000000001</v>
      </c>
      <c r="G1634" s="2">
        <v>2.7625009999999999</v>
      </c>
      <c r="H1634" s="2">
        <v>0.79363260000000002</v>
      </c>
      <c r="I1634" s="2">
        <v>1.3921239999999999</v>
      </c>
    </row>
    <row r="1635" spans="1:9">
      <c r="A1635" t="s">
        <v>1641</v>
      </c>
      <c r="B1635" s="2">
        <v>0.2084386</v>
      </c>
      <c r="C1635" s="2">
        <v>0.47382079999999999</v>
      </c>
      <c r="D1635" s="2">
        <v>0.38222109999999998</v>
      </c>
      <c r="E1635" s="2">
        <v>0.37308770000000002</v>
      </c>
      <c r="F1635" s="2">
        <v>1.9059569999999999</v>
      </c>
      <c r="G1635" s="2">
        <v>1.502429</v>
      </c>
      <c r="H1635" s="2">
        <v>1.268991</v>
      </c>
      <c r="I1635" s="2">
        <v>0.72684329999999997</v>
      </c>
    </row>
    <row r="1636" spans="1:9">
      <c r="A1636" t="s">
        <v>1642</v>
      </c>
      <c r="B1636" s="2">
        <v>1.3021579999999999</v>
      </c>
      <c r="C1636" s="2">
        <v>1.2685949999999999</v>
      </c>
      <c r="D1636" s="2">
        <v>0.65122159999999996</v>
      </c>
      <c r="E1636" s="2">
        <v>0.84754689999999999</v>
      </c>
      <c r="F1636" s="2">
        <v>1.990302</v>
      </c>
      <c r="G1636" s="2">
        <v>3.1741670000000002</v>
      </c>
      <c r="H1636" s="2">
        <v>1.8532150000000001</v>
      </c>
      <c r="I1636" s="2">
        <v>2.16717</v>
      </c>
    </row>
    <row r="1637" spans="1:9">
      <c r="A1637" t="s">
        <v>1643</v>
      </c>
      <c r="B1637" s="2">
        <v>0.32731300000000002</v>
      </c>
      <c r="C1637" s="2">
        <v>0.53146090000000001</v>
      </c>
      <c r="D1637" s="2">
        <v>0.20006850000000001</v>
      </c>
      <c r="E1637" s="2">
        <v>0.87879459999999998</v>
      </c>
      <c r="F1637" s="2">
        <v>0.28963949999999999</v>
      </c>
      <c r="G1637" s="2">
        <v>0.47185569999999999</v>
      </c>
      <c r="H1637" s="2">
        <v>0.85401760000000004</v>
      </c>
      <c r="I1637" s="2">
        <v>0.57068450000000004</v>
      </c>
    </row>
    <row r="1638" spans="1:9">
      <c r="A1638" t="s">
        <v>1644</v>
      </c>
      <c r="B1638" s="2">
        <v>2.73305</v>
      </c>
      <c r="C1638" s="2">
        <v>0.88753539999999997</v>
      </c>
      <c r="D1638" s="2">
        <v>1.6705639999999999</v>
      </c>
      <c r="E1638" s="2">
        <v>1.8344750000000001</v>
      </c>
      <c r="F1638" s="2">
        <v>1.0076989999999999</v>
      </c>
      <c r="G1638" s="2">
        <v>1.57599</v>
      </c>
      <c r="H1638" s="2">
        <v>1.5846690000000001</v>
      </c>
      <c r="I1638" s="2">
        <v>1.389848</v>
      </c>
    </row>
    <row r="1639" spans="1:9">
      <c r="A1639" t="s">
        <v>1645</v>
      </c>
      <c r="B1639" s="2">
        <v>0.199625</v>
      </c>
      <c r="C1639" s="2">
        <v>6.4826549999999997E-2</v>
      </c>
      <c r="D1639" s="2">
        <v>0.36605929999999998</v>
      </c>
      <c r="E1639" s="2">
        <v>0.17865600000000001</v>
      </c>
      <c r="F1639" s="2">
        <v>1.354304</v>
      </c>
      <c r="G1639" s="2">
        <v>0.92089650000000001</v>
      </c>
      <c r="H1639" s="2">
        <v>0.63660289999999997</v>
      </c>
      <c r="I1639" s="2">
        <v>0.1160183</v>
      </c>
    </row>
    <row r="1640" spans="1:9">
      <c r="A1640" t="s">
        <v>1646</v>
      </c>
      <c r="B1640" s="2">
        <v>0.15692590000000001</v>
      </c>
      <c r="C1640" s="2">
        <v>0.30576219999999998</v>
      </c>
      <c r="D1640" s="2">
        <v>0</v>
      </c>
      <c r="E1640" s="2">
        <v>0.14044209999999999</v>
      </c>
      <c r="F1640" s="2">
        <v>1.1109100000000001</v>
      </c>
      <c r="G1640" s="2">
        <v>0.81440970000000001</v>
      </c>
      <c r="H1640" s="2">
        <v>0.1364824</v>
      </c>
      <c r="I1640" s="2">
        <v>0.27360699999999999</v>
      </c>
    </row>
    <row r="1641" spans="1:9">
      <c r="A1641" t="s">
        <v>1647</v>
      </c>
      <c r="B1641" s="2">
        <v>0</v>
      </c>
      <c r="C1641" s="2">
        <v>0</v>
      </c>
      <c r="D1641" s="2">
        <v>8.9767100000000002E-2</v>
      </c>
      <c r="E1641" s="2">
        <v>0.17524410000000001</v>
      </c>
      <c r="F1641" s="2">
        <v>0</v>
      </c>
      <c r="G1641" s="2">
        <v>8.4685250000000004E-2</v>
      </c>
      <c r="H1641" s="2">
        <v>0</v>
      </c>
      <c r="I1641" s="2">
        <v>8.5351930000000006E-2</v>
      </c>
    </row>
    <row r="1642" spans="1:9">
      <c r="A1642" t="s">
        <v>1648</v>
      </c>
      <c r="B1642" s="2">
        <v>2.1556700000000002</v>
      </c>
      <c r="C1642" s="2">
        <v>2.2501159999999998</v>
      </c>
      <c r="D1642" s="2">
        <v>0.98823209999999995</v>
      </c>
      <c r="E1642" s="2">
        <v>1.515828</v>
      </c>
      <c r="F1642" s="2">
        <v>1.090031</v>
      </c>
      <c r="G1642" s="2">
        <v>1.465022</v>
      </c>
      <c r="H1642" s="2">
        <v>0.66958629999999997</v>
      </c>
      <c r="I1642" s="2">
        <v>0.67116149999999997</v>
      </c>
    </row>
    <row r="1643" spans="1:9">
      <c r="A1643" t="s">
        <v>1649</v>
      </c>
      <c r="B1643" s="2">
        <v>1.498216</v>
      </c>
      <c r="C1643" s="2">
        <v>0.85143329999999995</v>
      </c>
      <c r="D1643" s="2">
        <v>1.2591939999999999</v>
      </c>
      <c r="E1643" s="2">
        <v>0.67042060000000003</v>
      </c>
      <c r="F1643" s="2">
        <v>1.988659</v>
      </c>
      <c r="G1643" s="2">
        <v>1.8358589999999999</v>
      </c>
      <c r="H1643" s="2">
        <v>1.1944509999999999</v>
      </c>
      <c r="I1643" s="2">
        <v>1.4149449999999999</v>
      </c>
    </row>
    <row r="1644" spans="1:9">
      <c r="A1644" t="s">
        <v>1650</v>
      </c>
      <c r="B1644" s="2">
        <v>48.623530000000002</v>
      </c>
      <c r="C1644" s="2">
        <v>41.279800000000002</v>
      </c>
      <c r="D1644" s="2">
        <v>33.542149999999999</v>
      </c>
      <c r="E1644" s="2">
        <v>31.911760000000001</v>
      </c>
      <c r="F1644" s="2">
        <v>14.547219999999999</v>
      </c>
      <c r="G1644" s="2">
        <v>14.21945</v>
      </c>
      <c r="H1644" s="2">
        <v>8.457827</v>
      </c>
      <c r="I1644" s="2">
        <v>8.4777240000000003</v>
      </c>
    </row>
    <row r="1645" spans="1:9">
      <c r="A1645" t="s">
        <v>1651</v>
      </c>
      <c r="B1645" s="2">
        <v>0.3497092</v>
      </c>
      <c r="C1645" s="2">
        <v>0.17034769999999999</v>
      </c>
      <c r="D1645" s="2">
        <v>0.1603185</v>
      </c>
      <c r="E1645" s="2">
        <v>7.8243800000000002E-2</v>
      </c>
      <c r="F1645" s="2">
        <v>0.77364480000000002</v>
      </c>
      <c r="G1645" s="2">
        <v>0.37810660000000001</v>
      </c>
      <c r="H1645" s="2">
        <v>0</v>
      </c>
      <c r="I1645" s="2">
        <v>0.22864989999999999</v>
      </c>
    </row>
    <row r="1646" spans="1:9">
      <c r="A1646" t="s">
        <v>1652</v>
      </c>
      <c r="B1646" s="2">
        <v>26.473130000000001</v>
      </c>
      <c r="C1646" s="2">
        <v>25.902920000000002</v>
      </c>
      <c r="D1646" s="2">
        <v>60.78642</v>
      </c>
      <c r="E1646" s="2">
        <v>62.939250000000001</v>
      </c>
      <c r="F1646" s="2">
        <v>33.203940000000003</v>
      </c>
      <c r="G1646" s="2">
        <v>30.862880000000001</v>
      </c>
      <c r="H1646" s="2">
        <v>78.382940000000005</v>
      </c>
      <c r="I1646" s="2">
        <v>82.279970000000006</v>
      </c>
    </row>
    <row r="1647" spans="1:9">
      <c r="A1647" t="s">
        <v>1653</v>
      </c>
      <c r="B1647" s="2">
        <v>0</v>
      </c>
      <c r="C1647" s="2">
        <v>11.30683</v>
      </c>
      <c r="D1647" s="2">
        <v>10.64114</v>
      </c>
      <c r="E1647" s="2">
        <v>5.1934319999999996</v>
      </c>
      <c r="F1647" s="2">
        <v>5.1350670000000003</v>
      </c>
      <c r="G1647" s="2">
        <v>5.0193659999999998</v>
      </c>
      <c r="H1647" s="2">
        <v>5.0470069999999998</v>
      </c>
      <c r="I1647" s="2">
        <v>0</v>
      </c>
    </row>
    <row r="1648" spans="1:9">
      <c r="A1648" t="s">
        <v>1654</v>
      </c>
      <c r="B1648" s="2">
        <v>3.0949270000000002</v>
      </c>
      <c r="C1648" s="2">
        <v>2.3451200000000001</v>
      </c>
      <c r="D1648" s="2">
        <v>1.576465</v>
      </c>
      <c r="E1648" s="2">
        <v>2.462072</v>
      </c>
      <c r="F1648" s="2">
        <v>2.434402</v>
      </c>
      <c r="G1648" s="2">
        <v>1.4872190000000001</v>
      </c>
      <c r="H1648" s="2">
        <v>3.289901</v>
      </c>
      <c r="I1648" s="2">
        <v>1.1991419999999999</v>
      </c>
    </row>
    <row r="1649" spans="1:9">
      <c r="A1649" t="s">
        <v>1655</v>
      </c>
      <c r="B1649" s="2">
        <v>0.66262480000000001</v>
      </c>
      <c r="C1649" s="2">
        <v>0.46948780000000001</v>
      </c>
      <c r="D1649" s="2">
        <v>5.5230840000000003E-2</v>
      </c>
      <c r="E1649" s="2">
        <v>5.3911059999999997E-2</v>
      </c>
      <c r="F1649" s="2">
        <v>1.1194090000000001</v>
      </c>
      <c r="G1649" s="2">
        <v>0.57314549999999997</v>
      </c>
      <c r="H1649" s="2">
        <v>0.31434649999999997</v>
      </c>
      <c r="I1649" s="2">
        <v>0.52514329999999998</v>
      </c>
    </row>
    <row r="1650" spans="1:9">
      <c r="A1650" t="s">
        <v>1656</v>
      </c>
      <c r="B1650" s="2">
        <v>40.705269999999999</v>
      </c>
      <c r="C1650" s="2">
        <v>39.44847</v>
      </c>
      <c r="D1650" s="2">
        <v>32.827150000000003</v>
      </c>
      <c r="E1650" s="2">
        <v>34.14076</v>
      </c>
      <c r="F1650" s="2">
        <v>72.794589999999999</v>
      </c>
      <c r="G1650" s="2">
        <v>68.942350000000005</v>
      </c>
      <c r="H1650" s="2">
        <v>55.791249999999998</v>
      </c>
      <c r="I1650" s="2">
        <v>63.725630000000002</v>
      </c>
    </row>
    <row r="1651" spans="1:9">
      <c r="A1651" t="s">
        <v>1657</v>
      </c>
      <c r="B1651" s="2">
        <v>1.967732</v>
      </c>
      <c r="C1651" s="2">
        <v>1.207009</v>
      </c>
      <c r="D1651" s="2">
        <v>1.1359459999999999</v>
      </c>
      <c r="E1651" s="2">
        <v>0.91313089999999997</v>
      </c>
      <c r="F1651" s="2">
        <v>1.1608320000000001</v>
      </c>
      <c r="G1651" s="2">
        <v>1.8280890000000001</v>
      </c>
      <c r="H1651" s="2">
        <v>1.8381559999999999</v>
      </c>
      <c r="I1651" s="2">
        <v>2.9860890000000002</v>
      </c>
    </row>
    <row r="1652" spans="1:9">
      <c r="A1652" t="s">
        <v>1658</v>
      </c>
      <c r="B1652" s="2">
        <v>0.44751059999999998</v>
      </c>
      <c r="C1652" s="2">
        <v>0.31141150000000001</v>
      </c>
      <c r="D1652" s="2">
        <v>0.2344617</v>
      </c>
      <c r="E1652" s="2">
        <v>0.22885910000000001</v>
      </c>
      <c r="F1652" s="2">
        <v>0.1131436</v>
      </c>
      <c r="G1652" s="2">
        <v>0.1105942</v>
      </c>
      <c r="H1652" s="2">
        <v>5.5601640000000001E-2</v>
      </c>
      <c r="I1652" s="2">
        <v>0.27866220000000003</v>
      </c>
    </row>
    <row r="1653" spans="1:9">
      <c r="A1653" t="s">
        <v>1659</v>
      </c>
      <c r="B1653" s="2">
        <v>29.563189999999999</v>
      </c>
      <c r="C1653" s="2">
        <v>29.550370000000001</v>
      </c>
      <c r="D1653" s="2">
        <v>67.528809999999993</v>
      </c>
      <c r="E1653" s="2">
        <v>70.426760000000002</v>
      </c>
      <c r="F1653" s="2">
        <v>25.48002</v>
      </c>
      <c r="G1653" s="2">
        <v>25.053719999999998</v>
      </c>
      <c r="H1653" s="2">
        <v>66.137469999999993</v>
      </c>
      <c r="I1653" s="2">
        <v>60.632069999999999</v>
      </c>
    </row>
    <row r="1654" spans="1:9">
      <c r="A1654" t="s">
        <v>1660</v>
      </c>
      <c r="B1654" s="2">
        <v>164.4802</v>
      </c>
      <c r="C1654" s="2">
        <v>157.66319999999999</v>
      </c>
      <c r="D1654" s="2">
        <v>166.70930000000001</v>
      </c>
      <c r="E1654" s="2">
        <v>171.01329999999999</v>
      </c>
      <c r="F1654" s="2">
        <v>62.693890000000003</v>
      </c>
      <c r="G1654" s="2">
        <v>67.25685</v>
      </c>
      <c r="H1654" s="2">
        <v>65.198279999999997</v>
      </c>
      <c r="I1654" s="2">
        <v>62.532559999999997</v>
      </c>
    </row>
    <row r="1655" spans="1:9">
      <c r="A1655" t="s">
        <v>1661</v>
      </c>
      <c r="B1655" s="2">
        <v>4.6874099999999999</v>
      </c>
      <c r="C1655" s="2">
        <v>3.7151939999999999</v>
      </c>
      <c r="D1655" s="2">
        <v>2.1124459999999998</v>
      </c>
      <c r="E1655" s="2">
        <v>2.4174790000000002</v>
      </c>
      <c r="F1655" s="2">
        <v>2.3903110000000001</v>
      </c>
      <c r="G1655" s="2">
        <v>2.1990150000000002</v>
      </c>
      <c r="H1655" s="2">
        <v>2.418418</v>
      </c>
      <c r="I1655" s="2">
        <v>2.4241069999999998</v>
      </c>
    </row>
    <row r="1656" spans="1:9">
      <c r="A1656" t="s">
        <v>1662</v>
      </c>
      <c r="B1656" s="2">
        <v>3.4194580000000001</v>
      </c>
      <c r="C1656" s="2">
        <v>4.4417629999999999</v>
      </c>
      <c r="D1656" s="2">
        <v>2.6126589999999998</v>
      </c>
      <c r="E1656" s="2">
        <v>2.0401820000000002</v>
      </c>
      <c r="F1656" s="2">
        <v>11.094900000000001</v>
      </c>
      <c r="G1656" s="2">
        <v>12.446999999999999</v>
      </c>
      <c r="H1656" s="2">
        <v>7.6828099999999999</v>
      </c>
      <c r="I1656" s="2">
        <v>5.5893509999999997</v>
      </c>
    </row>
    <row r="1657" spans="1:9">
      <c r="A1657" t="s">
        <v>1663</v>
      </c>
      <c r="B1657" s="2">
        <v>0.79004779999999997</v>
      </c>
      <c r="C1657" s="2">
        <v>0.93700709999999998</v>
      </c>
      <c r="D1657" s="2">
        <v>0.18896589999999999</v>
      </c>
      <c r="E1657" s="2">
        <v>0.76854339999999999</v>
      </c>
      <c r="F1657" s="2">
        <v>0.94228389999999995</v>
      </c>
      <c r="G1657" s="2">
        <v>1.158744</v>
      </c>
      <c r="H1657" s="2">
        <v>0.65724990000000005</v>
      </c>
      <c r="I1657" s="2">
        <v>0.4491791</v>
      </c>
    </row>
    <row r="1658" spans="1:9">
      <c r="A1658" t="s">
        <v>1664</v>
      </c>
      <c r="B1658" s="2">
        <v>1332.2070000000001</v>
      </c>
      <c r="C1658" s="2">
        <v>1318.55</v>
      </c>
      <c r="D1658" s="2">
        <v>1140.33</v>
      </c>
      <c r="E1658" s="2">
        <v>1167.9449999999999</v>
      </c>
      <c r="F1658" s="2">
        <v>590.92780000000005</v>
      </c>
      <c r="G1658" s="2">
        <v>597.17579999999998</v>
      </c>
      <c r="H1658" s="2">
        <v>545.76689999999996</v>
      </c>
      <c r="I1658" s="2">
        <v>562.27070000000003</v>
      </c>
    </row>
    <row r="1659" spans="1:9">
      <c r="A1659" t="s">
        <v>1665</v>
      </c>
      <c r="B1659" s="2">
        <v>0.42066959999999998</v>
      </c>
      <c r="C1659" s="2">
        <v>0.40982689999999999</v>
      </c>
      <c r="D1659" s="2">
        <v>0.16529930000000001</v>
      </c>
      <c r="E1659" s="2">
        <v>0.26891559999999998</v>
      </c>
      <c r="F1659" s="2">
        <v>1.276289</v>
      </c>
      <c r="G1659" s="2">
        <v>1.195551</v>
      </c>
      <c r="H1659" s="2">
        <v>0.4704007</v>
      </c>
      <c r="I1659" s="2">
        <v>0.41911759999999998</v>
      </c>
    </row>
    <row r="1660" spans="1:9">
      <c r="A1660" t="s">
        <v>1666</v>
      </c>
      <c r="B1660" s="2">
        <v>0.14233180000000001</v>
      </c>
      <c r="C1660" s="2">
        <v>0</v>
      </c>
      <c r="D1660" s="2">
        <v>0</v>
      </c>
      <c r="E1660" s="2">
        <v>0</v>
      </c>
      <c r="F1660" s="2">
        <v>0.50379810000000003</v>
      </c>
      <c r="G1660" s="2">
        <v>0</v>
      </c>
      <c r="H1660" s="2">
        <v>0</v>
      </c>
      <c r="I1660" s="2">
        <v>0.12408089999999999</v>
      </c>
    </row>
    <row r="1661" spans="1:9">
      <c r="A1661" t="s">
        <v>1667</v>
      </c>
      <c r="B1661" s="2">
        <v>0.77087649999999996</v>
      </c>
      <c r="C1661" s="2">
        <v>0.75100719999999999</v>
      </c>
      <c r="D1661" s="2">
        <v>0.47119450000000002</v>
      </c>
      <c r="E1661" s="2">
        <v>0.22996749999999999</v>
      </c>
      <c r="F1661" s="2">
        <v>0</v>
      </c>
      <c r="G1661" s="2">
        <v>0.2222597</v>
      </c>
      <c r="H1661" s="2">
        <v>0</v>
      </c>
      <c r="I1661" s="2">
        <v>0</v>
      </c>
    </row>
    <row r="1662" spans="1:9">
      <c r="A1662" t="s">
        <v>1668</v>
      </c>
      <c r="B1662" s="2">
        <v>0</v>
      </c>
      <c r="C1662" s="2">
        <v>0</v>
      </c>
      <c r="D1662" s="2">
        <v>0</v>
      </c>
      <c r="E1662" s="2">
        <v>0</v>
      </c>
      <c r="F1662" s="2">
        <v>0</v>
      </c>
      <c r="G1662" s="2">
        <v>0.55770730000000002</v>
      </c>
      <c r="H1662" s="2">
        <v>0</v>
      </c>
      <c r="I1662" s="2">
        <v>0</v>
      </c>
    </row>
    <row r="1663" spans="1:9">
      <c r="A1663" t="s">
        <v>1669</v>
      </c>
      <c r="B1663" s="2">
        <v>0</v>
      </c>
      <c r="C1663" s="2">
        <v>0</v>
      </c>
      <c r="D1663" s="2">
        <v>9.6263630000000003E-2</v>
      </c>
      <c r="E1663" s="2">
        <v>0</v>
      </c>
      <c r="F1663" s="2">
        <v>0</v>
      </c>
      <c r="G1663" s="2">
        <v>0</v>
      </c>
      <c r="H1663" s="2">
        <v>0</v>
      </c>
      <c r="I1663" s="2">
        <v>0</v>
      </c>
    </row>
    <row r="1664" spans="1:9">
      <c r="A1664" t="s">
        <v>1670</v>
      </c>
      <c r="B1664" s="2">
        <v>1.069558</v>
      </c>
      <c r="C1664" s="2">
        <v>1.339701</v>
      </c>
      <c r="D1664" s="2">
        <v>1.120735</v>
      </c>
      <c r="E1664" s="2">
        <v>1.025582</v>
      </c>
      <c r="F1664" s="2">
        <v>2.433735</v>
      </c>
      <c r="G1664" s="2">
        <v>1.652013</v>
      </c>
      <c r="H1664" s="2">
        <v>0.7308886</v>
      </c>
      <c r="I1664" s="2">
        <v>0.59940649999999995</v>
      </c>
    </row>
    <row r="1665" spans="1:9">
      <c r="A1665" t="s">
        <v>1671</v>
      </c>
      <c r="B1665" s="2">
        <v>0.87753230000000004</v>
      </c>
      <c r="C1665" s="2">
        <v>0.35621419999999998</v>
      </c>
      <c r="D1665" s="2">
        <v>0.93867780000000001</v>
      </c>
      <c r="E1665" s="2">
        <v>1.8979410000000001</v>
      </c>
      <c r="F1665" s="2">
        <v>1.553058</v>
      </c>
      <c r="G1665" s="2">
        <v>1.7710760000000001</v>
      </c>
      <c r="H1665" s="2">
        <v>5.8512950000000004</v>
      </c>
      <c r="I1665" s="2">
        <v>5.4825559999999998</v>
      </c>
    </row>
    <row r="1666" spans="1:9">
      <c r="A1666" t="s">
        <v>1672</v>
      </c>
      <c r="B1666" s="2">
        <v>292.30889999999999</v>
      </c>
      <c r="C1666" s="2">
        <v>295.84519999999998</v>
      </c>
      <c r="D1666" s="2">
        <v>287.9991</v>
      </c>
      <c r="E1666" s="2">
        <v>279.21539999999999</v>
      </c>
      <c r="F1666" s="2">
        <v>603.33209999999997</v>
      </c>
      <c r="G1666" s="2">
        <v>609.31600000000003</v>
      </c>
      <c r="H1666" s="2">
        <v>636.37490000000003</v>
      </c>
      <c r="I1666" s="2">
        <v>624.5829</v>
      </c>
    </row>
    <row r="1667" spans="1:9">
      <c r="A1667" t="s">
        <v>1673</v>
      </c>
      <c r="B1667" s="2">
        <v>16.881419999999999</v>
      </c>
      <c r="C1667" s="2">
        <v>15.761039999999999</v>
      </c>
      <c r="D1667" s="2">
        <v>9.834994</v>
      </c>
      <c r="E1667" s="2">
        <v>10.54424</v>
      </c>
      <c r="F1667" s="2">
        <v>18.206150000000001</v>
      </c>
      <c r="G1667" s="2">
        <v>19.773260000000001</v>
      </c>
      <c r="H1667" s="2">
        <v>11.62341</v>
      </c>
      <c r="I1667" s="2">
        <v>13.03045</v>
      </c>
    </row>
    <row r="1668" spans="1:9">
      <c r="A1668" t="s">
        <v>1674</v>
      </c>
      <c r="B1668" s="2">
        <v>0.93878620000000002</v>
      </c>
      <c r="C1668" s="2">
        <v>0.91458899999999999</v>
      </c>
      <c r="D1668" s="2">
        <v>0.86074260000000002</v>
      </c>
      <c r="E1668" s="2">
        <v>1.1367069999999999</v>
      </c>
      <c r="F1668" s="2">
        <v>1.856932</v>
      </c>
      <c r="G1668" s="2">
        <v>1.6717949999999999</v>
      </c>
      <c r="H1668" s="2">
        <v>1.5369159999999999</v>
      </c>
      <c r="I1668" s="2">
        <v>1.3961060000000001</v>
      </c>
    </row>
    <row r="1669" spans="1:9">
      <c r="A1669" t="s">
        <v>1675</v>
      </c>
      <c r="B1669" s="2">
        <v>29.13738</v>
      </c>
      <c r="C1669" s="2">
        <v>33.144300000000001</v>
      </c>
      <c r="D1669" s="2">
        <v>32.407260000000001</v>
      </c>
      <c r="E1669" s="2">
        <v>34.670209999999997</v>
      </c>
      <c r="F1669" s="2">
        <v>21.242239999999999</v>
      </c>
      <c r="G1669" s="2">
        <v>22.338789999999999</v>
      </c>
      <c r="H1669" s="2">
        <v>23.973659999999999</v>
      </c>
      <c r="I1669" s="2">
        <v>25.906279999999999</v>
      </c>
    </row>
    <row r="1670" spans="1:9">
      <c r="A1670" t="s">
        <v>1676</v>
      </c>
      <c r="B1670" s="2">
        <v>6.4959860000000003</v>
      </c>
      <c r="C1670" s="2">
        <v>4.6918569999999997</v>
      </c>
      <c r="D1670" s="2">
        <v>5.3398250000000003</v>
      </c>
      <c r="E1670" s="2">
        <v>5.3124609999999999</v>
      </c>
      <c r="F1670" s="2">
        <v>6.3429539999999998</v>
      </c>
      <c r="G1670" s="2">
        <v>5.5219079999999998</v>
      </c>
      <c r="H1670" s="2">
        <v>5.9419529999999998</v>
      </c>
      <c r="I1670" s="2">
        <v>4.7842729999999998</v>
      </c>
    </row>
    <row r="1671" spans="1:9">
      <c r="A1671" t="s">
        <v>1677</v>
      </c>
      <c r="B1671" s="2">
        <v>0.17558209999999999</v>
      </c>
      <c r="C1671" s="2">
        <v>0.1710564</v>
      </c>
      <c r="D1671" s="2">
        <v>0</v>
      </c>
      <c r="E1671" s="2">
        <v>6.2855460000000002E-2</v>
      </c>
      <c r="F1671" s="2">
        <v>0.37289450000000002</v>
      </c>
      <c r="G1671" s="2">
        <v>0.33411809999999997</v>
      </c>
      <c r="H1671" s="2">
        <v>3.054165E-2</v>
      </c>
      <c r="I1671" s="2">
        <v>0.12245399999999999</v>
      </c>
    </row>
    <row r="1672" spans="1:9">
      <c r="A1672" t="s">
        <v>1678</v>
      </c>
      <c r="B1672" s="2">
        <v>4.7075250000000004</v>
      </c>
      <c r="C1672" s="2">
        <v>4.6727210000000001</v>
      </c>
      <c r="D1672" s="2">
        <v>2.5245570000000002</v>
      </c>
      <c r="E1672" s="2">
        <v>2.7027040000000002</v>
      </c>
      <c r="F1672" s="2">
        <v>4.8730739999999999</v>
      </c>
      <c r="G1672" s="2">
        <v>6.0693349999999997</v>
      </c>
      <c r="H1672" s="2">
        <v>2.7810039999999998</v>
      </c>
      <c r="I1672" s="2">
        <v>3.0198420000000001</v>
      </c>
    </row>
    <row r="1673" spans="1:9">
      <c r="A1673" t="s">
        <v>1679</v>
      </c>
      <c r="B1673" s="2">
        <v>0.1819752</v>
      </c>
      <c r="C1673" s="2">
        <v>0</v>
      </c>
      <c r="D1673" s="2">
        <v>5.561572E-2</v>
      </c>
      <c r="E1673" s="2">
        <v>0.1085735</v>
      </c>
      <c r="F1673" s="2">
        <v>0.37573659999999998</v>
      </c>
      <c r="G1673" s="2">
        <v>0.2098689</v>
      </c>
      <c r="H1673" s="2">
        <v>0.21102470000000001</v>
      </c>
      <c r="I1673" s="2">
        <v>0.1586408</v>
      </c>
    </row>
    <row r="1674" spans="1:9">
      <c r="A1674" t="s">
        <v>1680</v>
      </c>
      <c r="B1674" s="2">
        <v>5.1455060000000001</v>
      </c>
      <c r="C1674" s="2">
        <v>4.1774009999999997</v>
      </c>
      <c r="D1674" s="2">
        <v>7.3911379999999998</v>
      </c>
      <c r="E1674" s="2">
        <v>7.982024</v>
      </c>
      <c r="F1674" s="2">
        <v>11.23138</v>
      </c>
      <c r="G1674" s="2">
        <v>12.01681</v>
      </c>
      <c r="H1674" s="2">
        <v>56.983939999999997</v>
      </c>
      <c r="I1674" s="2">
        <v>55.772280000000002</v>
      </c>
    </row>
    <row r="1675" spans="1:9">
      <c r="A1675" t="s">
        <v>1681</v>
      </c>
      <c r="B1675" s="2">
        <v>110.9164</v>
      </c>
      <c r="C1675" s="2">
        <v>106.83759999999999</v>
      </c>
      <c r="D1675" s="2">
        <v>150.65719999999999</v>
      </c>
      <c r="E1675" s="2">
        <v>148.89840000000001</v>
      </c>
      <c r="F1675" s="2">
        <v>163.84719999999999</v>
      </c>
      <c r="G1675" s="2">
        <v>170.29089999999999</v>
      </c>
      <c r="H1675" s="2">
        <v>268.4735</v>
      </c>
      <c r="I1675" s="2">
        <v>262.55489999999998</v>
      </c>
    </row>
    <row r="1676" spans="1:9">
      <c r="A1676" t="s">
        <v>1682</v>
      </c>
      <c r="B1676" s="2">
        <v>1337.25</v>
      </c>
      <c r="C1676" s="2">
        <v>1330.489</v>
      </c>
      <c r="D1676" s="2">
        <v>2088.962</v>
      </c>
      <c r="E1676" s="2">
        <v>2037.961</v>
      </c>
      <c r="F1676" s="2">
        <v>464.40940000000001</v>
      </c>
      <c r="G1676" s="2">
        <v>472.2638</v>
      </c>
      <c r="H1676" s="2">
        <v>929.02940000000001</v>
      </c>
      <c r="I1676" s="2">
        <v>940.00660000000005</v>
      </c>
    </row>
    <row r="1677" spans="1:9">
      <c r="A1677" t="s">
        <v>1683</v>
      </c>
      <c r="B1677" s="2">
        <v>3.153321</v>
      </c>
      <c r="C1677" s="2">
        <v>3.6937679999999999</v>
      </c>
      <c r="D1677" s="2">
        <v>1.893033</v>
      </c>
      <c r="E1677" s="2">
        <v>1.8477980000000001</v>
      </c>
      <c r="F1677" s="2">
        <v>4.0859079999999999</v>
      </c>
      <c r="G1677" s="2">
        <v>4.8056029999999996</v>
      </c>
      <c r="H1677" s="2">
        <v>2.2201390000000001</v>
      </c>
      <c r="I1677" s="2">
        <v>1.9635549999999999</v>
      </c>
    </row>
    <row r="1678" spans="1:9">
      <c r="A1678" t="s">
        <v>1684</v>
      </c>
      <c r="B1678" s="2">
        <v>2.576549</v>
      </c>
      <c r="C1678" s="2">
        <v>1.613661</v>
      </c>
      <c r="D1678" s="2">
        <v>1.349917</v>
      </c>
      <c r="E1678" s="2">
        <v>1.482367</v>
      </c>
      <c r="F1678" s="2">
        <v>3.0128439999999999</v>
      </c>
      <c r="G1678" s="2">
        <v>2.3082120000000002</v>
      </c>
      <c r="H1678" s="2">
        <v>1.840732</v>
      </c>
      <c r="I1678" s="2">
        <v>2.3263829999999999</v>
      </c>
    </row>
    <row r="1679" spans="1:9">
      <c r="A1679" t="s">
        <v>1685</v>
      </c>
      <c r="B1679" s="2">
        <v>12.17676</v>
      </c>
      <c r="C1679" s="2">
        <v>12.357189999999999</v>
      </c>
      <c r="D1679" s="2">
        <v>9.3037299999999998</v>
      </c>
      <c r="E1679" s="2">
        <v>7.2651289999999999</v>
      </c>
      <c r="F1679" s="2">
        <v>5.8365790000000004</v>
      </c>
      <c r="G1679" s="2">
        <v>5.0467940000000002</v>
      </c>
      <c r="H1679" s="2">
        <v>2.6476099999999998</v>
      </c>
      <c r="I1679" s="2">
        <v>1.769226</v>
      </c>
    </row>
    <row r="1680" spans="1:9">
      <c r="A1680" t="s">
        <v>1686</v>
      </c>
      <c r="B1680" s="2">
        <v>59.35792</v>
      </c>
      <c r="C1680" s="2">
        <v>61.428159999999998</v>
      </c>
      <c r="D1680" s="2">
        <v>48.705719999999999</v>
      </c>
      <c r="E1680" s="2">
        <v>48.16198</v>
      </c>
      <c r="F1680" s="2">
        <v>90.540689999999998</v>
      </c>
      <c r="G1680" s="2">
        <v>86.702669999999998</v>
      </c>
      <c r="H1680" s="2">
        <v>78.3416</v>
      </c>
      <c r="I1680" s="2">
        <v>75.70702</v>
      </c>
    </row>
    <row r="1681" spans="1:9">
      <c r="A1681" t="s">
        <v>1687</v>
      </c>
      <c r="B1681" s="2">
        <v>4.6665869999999998</v>
      </c>
      <c r="C1681" s="2">
        <v>3.8391030000000002</v>
      </c>
      <c r="D1681" s="2">
        <v>9.2228510000000004</v>
      </c>
      <c r="E1681" s="2">
        <v>9.6521270000000001</v>
      </c>
      <c r="F1681" s="2">
        <v>5.8730180000000001</v>
      </c>
      <c r="G1681" s="2">
        <v>6.6376720000000002</v>
      </c>
      <c r="H1681" s="2">
        <v>10.552490000000001</v>
      </c>
      <c r="I1681" s="2">
        <v>11.75257</v>
      </c>
    </row>
    <row r="1682" spans="1:9">
      <c r="A1682" t="s">
        <v>1688</v>
      </c>
      <c r="B1682" s="2">
        <v>1.4211400000000001</v>
      </c>
      <c r="C1682" s="2">
        <v>0.19778709999999999</v>
      </c>
      <c r="D1682" s="2">
        <v>0</v>
      </c>
      <c r="E1682" s="2">
        <v>0.72677769999999997</v>
      </c>
      <c r="F1682" s="2">
        <v>1.7965249999999999</v>
      </c>
      <c r="G1682" s="2">
        <v>1.5804419999999999</v>
      </c>
      <c r="H1682" s="2">
        <v>0.35314329999999999</v>
      </c>
      <c r="I1682" s="2">
        <v>0.35397410000000001</v>
      </c>
    </row>
    <row r="1683" spans="1:9">
      <c r="A1683" t="s">
        <v>1689</v>
      </c>
      <c r="B1683" s="2">
        <v>414.32929999999999</v>
      </c>
      <c r="C1683" s="2">
        <v>419.11470000000003</v>
      </c>
      <c r="D1683" s="2">
        <v>310.26080000000002</v>
      </c>
      <c r="E1683" s="2">
        <v>314.74959999999999</v>
      </c>
      <c r="F1683" s="2">
        <v>220.66749999999999</v>
      </c>
      <c r="G1683" s="2">
        <v>230.0752</v>
      </c>
      <c r="H1683" s="2">
        <v>114.83159999999999</v>
      </c>
      <c r="I1683" s="2">
        <v>110.5201</v>
      </c>
    </row>
    <row r="1684" spans="1:9">
      <c r="A1684" t="s">
        <v>1690</v>
      </c>
      <c r="B1684" s="2">
        <v>12.32493</v>
      </c>
      <c r="C1684" s="2">
        <v>14.008459999999999</v>
      </c>
      <c r="D1684" s="2">
        <v>24.10736</v>
      </c>
      <c r="E1684" s="2">
        <v>24.021540000000002</v>
      </c>
      <c r="F1684" s="2">
        <v>22.903310000000001</v>
      </c>
      <c r="G1684" s="2">
        <v>20.610489999999999</v>
      </c>
      <c r="H1684" s="2">
        <v>41.686190000000003</v>
      </c>
      <c r="I1684" s="2">
        <v>41.067959999999999</v>
      </c>
    </row>
    <row r="1685" spans="1:9">
      <c r="A1685" t="s">
        <v>1691</v>
      </c>
      <c r="B1685" s="2">
        <v>0</v>
      </c>
      <c r="C1685" s="2">
        <v>0</v>
      </c>
      <c r="D1685" s="2">
        <v>0</v>
      </c>
      <c r="E1685" s="2">
        <v>0.15302930000000001</v>
      </c>
      <c r="F1685" s="2">
        <v>0.15130950000000001</v>
      </c>
      <c r="G1685" s="2">
        <v>0</v>
      </c>
      <c r="H1685" s="2">
        <v>0</v>
      </c>
      <c r="I1685" s="2">
        <v>0.29812919999999998</v>
      </c>
    </row>
    <row r="1686" spans="1:9">
      <c r="A1686" t="s">
        <v>1692</v>
      </c>
      <c r="B1686" s="2">
        <v>1.152593</v>
      </c>
      <c r="C1686" s="2">
        <v>1.684328</v>
      </c>
      <c r="D1686" s="2">
        <v>1.4090339999999999</v>
      </c>
      <c r="E1686" s="2">
        <v>0.34384100000000001</v>
      </c>
      <c r="F1686" s="2">
        <v>1.8698729999999999</v>
      </c>
      <c r="G1686" s="2">
        <v>1.495425</v>
      </c>
      <c r="H1686" s="2">
        <v>0</v>
      </c>
      <c r="I1686" s="2">
        <v>0.33493279999999997</v>
      </c>
    </row>
    <row r="1687" spans="1:9">
      <c r="A1687" t="s">
        <v>1693</v>
      </c>
      <c r="B1687" s="2">
        <v>6.5927429999999996</v>
      </c>
      <c r="C1687" s="2">
        <v>8.1890889999999992</v>
      </c>
      <c r="D1687" s="2">
        <v>5.5913219999999999</v>
      </c>
      <c r="E1687" s="2">
        <v>6.637759</v>
      </c>
      <c r="F1687" s="2">
        <v>9.3342759999999991</v>
      </c>
      <c r="G1687" s="2">
        <v>9.2665209999999991</v>
      </c>
      <c r="H1687" s="2">
        <v>7.3106939999999998</v>
      </c>
      <c r="I1687" s="2">
        <v>7.7589449999999998</v>
      </c>
    </row>
    <row r="1688" spans="1:9">
      <c r="A1688" t="s">
        <v>1694</v>
      </c>
      <c r="B1688" s="2">
        <v>11.175750000000001</v>
      </c>
      <c r="C1688" s="2">
        <v>12.54452</v>
      </c>
      <c r="D1688" s="2">
        <v>14.59038</v>
      </c>
      <c r="E1688" s="2">
        <v>13.69816</v>
      </c>
      <c r="F1688" s="2">
        <v>26.228480000000001</v>
      </c>
      <c r="G1688" s="2">
        <v>29.209949999999999</v>
      </c>
      <c r="H1688" s="2">
        <v>30.004709999999999</v>
      </c>
      <c r="I1688" s="2">
        <v>30.816590000000001</v>
      </c>
    </row>
    <row r="1689" spans="1:9">
      <c r="A1689" t="s">
        <v>1695</v>
      </c>
      <c r="B1689" s="2">
        <v>18.649570000000001</v>
      </c>
      <c r="C1689" s="2">
        <v>17.719159999999999</v>
      </c>
      <c r="D1689" s="2">
        <v>14.644360000000001</v>
      </c>
      <c r="E1689" s="2">
        <v>15.03806</v>
      </c>
      <c r="F1689" s="2">
        <v>12.173019999999999</v>
      </c>
      <c r="G1689" s="2">
        <v>13.495889999999999</v>
      </c>
      <c r="H1689" s="2">
        <v>10.19773</v>
      </c>
      <c r="I1689" s="2">
        <v>10.704639999999999</v>
      </c>
    </row>
    <row r="1690" spans="1:9">
      <c r="A1690" t="s">
        <v>1696</v>
      </c>
      <c r="B1690" s="2">
        <v>3.8071290000000002</v>
      </c>
      <c r="C1690" s="2">
        <v>5.1925999999999997</v>
      </c>
      <c r="D1690" s="2">
        <v>5.3946149999999999</v>
      </c>
      <c r="E1690" s="2">
        <v>4.8320600000000002</v>
      </c>
      <c r="F1690" s="2">
        <v>4.83901</v>
      </c>
      <c r="G1690" s="2">
        <v>4.9095979999999999</v>
      </c>
      <c r="H1690" s="2">
        <v>5.5988670000000003</v>
      </c>
      <c r="I1690" s="2">
        <v>5.9137599999999999</v>
      </c>
    </row>
    <row r="1691" spans="1:9">
      <c r="A1691" t="s">
        <v>1697</v>
      </c>
      <c r="B1691" s="2">
        <v>3.915889</v>
      </c>
      <c r="C1691" s="2">
        <v>4.1161380000000003</v>
      </c>
      <c r="D1691" s="2">
        <v>2.2675909999999999</v>
      </c>
      <c r="E1691" s="2">
        <v>2.766756</v>
      </c>
      <c r="F1691" s="2">
        <v>5.0153819999999998</v>
      </c>
      <c r="G1691" s="2">
        <v>4.4567059999999996</v>
      </c>
      <c r="H1691" s="2">
        <v>3.5849989999999998</v>
      </c>
      <c r="I1691" s="2">
        <v>3.7731050000000002</v>
      </c>
    </row>
    <row r="1692" spans="1:9">
      <c r="A1692" t="s">
        <v>1698</v>
      </c>
      <c r="B1692" s="2">
        <v>10.37504</v>
      </c>
      <c r="C1692" s="2">
        <v>9.2510429999999992</v>
      </c>
      <c r="D1692" s="2">
        <v>10.47991</v>
      </c>
      <c r="E1692" s="2">
        <v>11.17375</v>
      </c>
      <c r="F1692" s="2">
        <v>9.0252700000000008</v>
      </c>
      <c r="G1692" s="2">
        <v>12.92867</v>
      </c>
      <c r="H1692" s="2">
        <v>8.8704970000000003</v>
      </c>
      <c r="I1692" s="2">
        <v>9.964461</v>
      </c>
    </row>
    <row r="1693" spans="1:9">
      <c r="A1693" t="s">
        <v>1699</v>
      </c>
      <c r="B1693" s="2">
        <v>5.169473</v>
      </c>
      <c r="C1693" s="2">
        <v>6.2212259999999997</v>
      </c>
      <c r="D1693" s="2">
        <v>4.8791260000000003</v>
      </c>
      <c r="E1693" s="2">
        <v>5.8511160000000002</v>
      </c>
      <c r="F1693" s="2">
        <v>2.9599519999999999</v>
      </c>
      <c r="G1693" s="2">
        <v>3.156282</v>
      </c>
      <c r="H1693" s="2">
        <v>2.3802479999999999</v>
      </c>
      <c r="I1693" s="2">
        <v>1.9882059999999999</v>
      </c>
    </row>
    <row r="1694" spans="1:9">
      <c r="A1694" t="s">
        <v>1700</v>
      </c>
      <c r="B1694" s="2">
        <v>10.29044</v>
      </c>
      <c r="C1694" s="2">
        <v>11.39227</v>
      </c>
      <c r="D1694" s="2">
        <v>6.2185009999999998</v>
      </c>
      <c r="E1694" s="2">
        <v>5.2326769999999998</v>
      </c>
      <c r="F1694" s="2">
        <v>14.27989</v>
      </c>
      <c r="G1694" s="2">
        <v>12.54209</v>
      </c>
      <c r="H1694" s="2">
        <v>4.6783340000000004</v>
      </c>
      <c r="I1694" s="2">
        <v>4.485455</v>
      </c>
    </row>
    <row r="1695" spans="1:9">
      <c r="A1695" t="s">
        <v>1701</v>
      </c>
      <c r="B1695" s="2">
        <v>21.346589999999999</v>
      </c>
      <c r="C1695" s="2">
        <v>18.196840000000002</v>
      </c>
      <c r="D1695" s="2">
        <v>25.008659999999999</v>
      </c>
      <c r="E1695" s="2">
        <v>22.023029999999999</v>
      </c>
      <c r="F1695" s="2">
        <v>24.530259999999998</v>
      </c>
      <c r="G1695" s="2">
        <v>23.33644</v>
      </c>
      <c r="H1695" s="2">
        <v>26.172450000000001</v>
      </c>
      <c r="I1695" s="2">
        <v>26.49249</v>
      </c>
    </row>
    <row r="1696" spans="1:9">
      <c r="A1696" t="s">
        <v>1702</v>
      </c>
      <c r="B1696" s="2">
        <v>13.84178</v>
      </c>
      <c r="C1696" s="2">
        <v>12.959619999999999</v>
      </c>
      <c r="D1696" s="2">
        <v>13.92722</v>
      </c>
      <c r="E1696" s="2">
        <v>17.053360000000001</v>
      </c>
      <c r="F1696" s="2">
        <v>14.95284</v>
      </c>
      <c r="G1696" s="2">
        <v>15.70435</v>
      </c>
      <c r="H1696" s="2">
        <v>16.80707</v>
      </c>
      <c r="I1696" s="2">
        <v>17.395099999999999</v>
      </c>
    </row>
    <row r="1697" spans="1:9">
      <c r="A1697" t="s">
        <v>1703</v>
      </c>
      <c r="B1697" s="2">
        <v>0.83360570000000001</v>
      </c>
      <c r="C1697" s="2">
        <v>0.69610249999999996</v>
      </c>
      <c r="D1697" s="2">
        <v>0.87349259999999995</v>
      </c>
      <c r="E1697" s="2">
        <v>0.53288740000000001</v>
      </c>
      <c r="F1697" s="2">
        <v>2.4237340000000001</v>
      </c>
      <c r="G1697" s="2">
        <v>2.3691230000000001</v>
      </c>
      <c r="H1697" s="2">
        <v>2.0714519999999998</v>
      </c>
      <c r="I1697" s="2">
        <v>1.9725090000000001</v>
      </c>
    </row>
    <row r="1698" spans="1:9">
      <c r="A1698" t="s">
        <v>1704</v>
      </c>
      <c r="B1698" s="2">
        <v>1.3372219999999999</v>
      </c>
      <c r="C1698" s="2">
        <v>1.8238570000000001</v>
      </c>
      <c r="D1698" s="2">
        <v>1.226056</v>
      </c>
      <c r="E1698" s="2">
        <v>1.3164340000000001</v>
      </c>
      <c r="F1698" s="2">
        <v>3.4315959999999999</v>
      </c>
      <c r="G1698" s="2">
        <v>4.2795930000000002</v>
      </c>
      <c r="H1698" s="2">
        <v>0.93041320000000005</v>
      </c>
      <c r="I1698" s="2">
        <v>1.398903</v>
      </c>
    </row>
    <row r="1699" spans="1:9">
      <c r="A1699" t="s">
        <v>1705</v>
      </c>
      <c r="B1699" s="2">
        <v>0.83797650000000001</v>
      </c>
      <c r="C1699" s="2">
        <v>1.0776190000000001</v>
      </c>
      <c r="D1699" s="2">
        <v>0.64538329999999999</v>
      </c>
      <c r="E1699" s="2">
        <v>0.53996690000000003</v>
      </c>
      <c r="F1699" s="2">
        <v>0.91949219999999998</v>
      </c>
      <c r="G1699" s="2">
        <v>1.304673</v>
      </c>
      <c r="H1699" s="2">
        <v>0.23321910000000001</v>
      </c>
      <c r="I1699" s="2">
        <v>0.2045468</v>
      </c>
    </row>
    <row r="1700" spans="1:9">
      <c r="A1700" t="s">
        <v>1706</v>
      </c>
      <c r="B1700" s="2">
        <v>0.66478130000000002</v>
      </c>
      <c r="C1700" s="2">
        <v>0.25905869999999998</v>
      </c>
      <c r="D1700" s="2">
        <v>0</v>
      </c>
      <c r="E1700" s="2">
        <v>0</v>
      </c>
      <c r="F1700" s="2">
        <v>1.647143</v>
      </c>
      <c r="G1700" s="2">
        <v>2.185041</v>
      </c>
      <c r="H1700" s="2">
        <v>0.69381289999999995</v>
      </c>
      <c r="I1700" s="2">
        <v>1.5067980000000001</v>
      </c>
    </row>
    <row r="1701" spans="1:9">
      <c r="A1701" t="s">
        <v>1707</v>
      </c>
      <c r="B1701" s="2">
        <v>0</v>
      </c>
      <c r="C1701" s="2">
        <v>0</v>
      </c>
      <c r="D1701" s="2">
        <v>0</v>
      </c>
      <c r="E1701" s="2">
        <v>8.3317089999999996E-2</v>
      </c>
      <c r="F1701" s="2">
        <v>0.24714230000000001</v>
      </c>
      <c r="G1701" s="2">
        <v>0.80524580000000001</v>
      </c>
      <c r="H1701" s="2">
        <v>0.3238721</v>
      </c>
      <c r="I1701" s="2">
        <v>0</v>
      </c>
    </row>
    <row r="1702" spans="1:9">
      <c r="A1702" t="s">
        <v>1708</v>
      </c>
      <c r="B1702" s="2">
        <v>8.4740910000000003E-2</v>
      </c>
      <c r="C1702" s="2">
        <v>8.255672E-2</v>
      </c>
      <c r="D1702" s="2">
        <v>0.15539240000000001</v>
      </c>
      <c r="E1702" s="2">
        <v>0.18959899999999999</v>
      </c>
      <c r="F1702" s="2">
        <v>1.0873159999999999</v>
      </c>
      <c r="G1702" s="2">
        <v>0.8429236</v>
      </c>
      <c r="H1702" s="2">
        <v>0.84756549999999997</v>
      </c>
      <c r="I1702" s="2">
        <v>0.55406049999999996</v>
      </c>
    </row>
    <row r="1703" spans="1:9">
      <c r="A1703" t="s">
        <v>1709</v>
      </c>
      <c r="B1703" s="2">
        <v>0.69897960000000003</v>
      </c>
      <c r="C1703" s="2">
        <v>0.68096350000000005</v>
      </c>
      <c r="D1703" s="2">
        <v>0</v>
      </c>
      <c r="E1703" s="2">
        <v>7.8194710000000001E-2</v>
      </c>
      <c r="F1703" s="2">
        <v>1.3916869999999999</v>
      </c>
      <c r="G1703" s="2">
        <v>1.209182</v>
      </c>
      <c r="H1703" s="2">
        <v>0.30396030000000002</v>
      </c>
      <c r="I1703" s="2">
        <v>0.38084420000000002</v>
      </c>
    </row>
    <row r="1704" spans="1:9">
      <c r="A1704" t="s">
        <v>1710</v>
      </c>
      <c r="B1704" s="2">
        <v>1.1445559999999999</v>
      </c>
      <c r="C1704" s="2">
        <v>1.1150549999999999</v>
      </c>
      <c r="D1704" s="2">
        <v>1.812611</v>
      </c>
      <c r="E1704" s="2">
        <v>2.328023</v>
      </c>
      <c r="F1704" s="2">
        <v>2.6701579999999998</v>
      </c>
      <c r="G1704" s="2">
        <v>2.6999949999999999</v>
      </c>
      <c r="H1704" s="2">
        <v>2.8958550000000001</v>
      </c>
      <c r="I1704" s="2">
        <v>2.0862919999999998</v>
      </c>
    </row>
    <row r="1705" spans="1:9">
      <c r="A1705" t="s">
        <v>1711</v>
      </c>
      <c r="B1705" s="2">
        <v>12.931760000000001</v>
      </c>
      <c r="C1705" s="2">
        <v>11.935370000000001</v>
      </c>
      <c r="D1705" s="2">
        <v>13.57282</v>
      </c>
      <c r="E1705" s="2">
        <v>12.63936</v>
      </c>
      <c r="F1705" s="2">
        <v>12.34675</v>
      </c>
      <c r="G1705" s="2">
        <v>14.57057</v>
      </c>
      <c r="H1705" s="2">
        <v>10.507149999999999</v>
      </c>
      <c r="I1705" s="2">
        <v>12.75691</v>
      </c>
    </row>
    <row r="1706" spans="1:9">
      <c r="A1706" t="s">
        <v>1712</v>
      </c>
      <c r="B1706" s="2">
        <v>5.8847189999999996</v>
      </c>
      <c r="C1706" s="2">
        <v>8.1218079999999997</v>
      </c>
      <c r="D1706" s="2">
        <v>3.1473800000000001</v>
      </c>
      <c r="E1706" s="2">
        <v>1.7555259999999999</v>
      </c>
      <c r="F1706" s="2">
        <v>2.6036959999999998</v>
      </c>
      <c r="G1706" s="2">
        <v>3.3933740000000001</v>
      </c>
      <c r="H1706" s="2">
        <v>2.5590459999999999</v>
      </c>
      <c r="I1706" s="2">
        <v>2.9925769999999998</v>
      </c>
    </row>
    <row r="1707" spans="1:9">
      <c r="A1707" t="s">
        <v>1713</v>
      </c>
      <c r="B1707" s="2">
        <v>6.6637170000000001</v>
      </c>
      <c r="C1707" s="2">
        <v>5.193568</v>
      </c>
      <c r="D1707" s="2">
        <v>4.4804810000000002</v>
      </c>
      <c r="E1707" s="2">
        <v>4.3734159999999997</v>
      </c>
      <c r="F1707" s="2">
        <v>4.3242669999999999</v>
      </c>
      <c r="G1707" s="2">
        <v>3.0740609999999999</v>
      </c>
      <c r="H1707" s="2">
        <v>3.4773640000000001</v>
      </c>
      <c r="I1707" s="2">
        <v>5.034675</v>
      </c>
    </row>
    <row r="1708" spans="1:9">
      <c r="A1708" t="s">
        <v>1714</v>
      </c>
      <c r="B1708" s="2">
        <v>43.342440000000003</v>
      </c>
      <c r="C1708" s="2">
        <v>43.406419999999997</v>
      </c>
      <c r="D1708" s="2">
        <v>44.463529999999999</v>
      </c>
      <c r="E1708" s="2">
        <v>50.724969999999999</v>
      </c>
      <c r="F1708" s="2">
        <v>26.016190000000002</v>
      </c>
      <c r="G1708" s="2">
        <v>23.594840000000001</v>
      </c>
      <c r="H1708" s="2">
        <v>24.779209999999999</v>
      </c>
      <c r="I1708" s="2">
        <v>24.57328</v>
      </c>
    </row>
    <row r="1709" spans="1:9">
      <c r="A1709" t="s">
        <v>1715</v>
      </c>
      <c r="B1709" s="2">
        <v>0</v>
      </c>
      <c r="C1709" s="2">
        <v>0.72947300000000004</v>
      </c>
      <c r="D1709" s="2">
        <v>1.201419</v>
      </c>
      <c r="E1709" s="2">
        <v>0.6701203</v>
      </c>
      <c r="F1709" s="2">
        <v>2.1534149999999999</v>
      </c>
      <c r="G1709" s="2">
        <v>4.0478750000000003</v>
      </c>
      <c r="H1709" s="2">
        <v>0.81403340000000002</v>
      </c>
      <c r="I1709" s="2">
        <v>0.32637939999999999</v>
      </c>
    </row>
    <row r="1710" spans="1:9">
      <c r="A1710" t="s">
        <v>1716</v>
      </c>
      <c r="B1710" s="2">
        <v>18.461600000000001</v>
      </c>
      <c r="C1710" s="2">
        <v>19.721219999999999</v>
      </c>
      <c r="D1710" s="2">
        <v>12.91785</v>
      </c>
      <c r="E1710" s="2">
        <v>13.1889</v>
      </c>
      <c r="F1710" s="2">
        <v>23.645189999999999</v>
      </c>
      <c r="G1710" s="2">
        <v>22.131900000000002</v>
      </c>
      <c r="H1710" s="2">
        <v>18.873460000000001</v>
      </c>
      <c r="I1710" s="2">
        <v>17.647259999999999</v>
      </c>
    </row>
    <row r="1711" spans="1:9">
      <c r="A1711" t="s">
        <v>1717</v>
      </c>
      <c r="B1711" s="2">
        <v>0.1760148</v>
      </c>
      <c r="C1711" s="2">
        <v>0.34295599999999998</v>
      </c>
      <c r="D1711" s="2">
        <v>0.1613822</v>
      </c>
      <c r="E1711" s="2">
        <v>0.1575259</v>
      </c>
      <c r="F1711" s="2">
        <v>0.62302239999999998</v>
      </c>
      <c r="G1711" s="2">
        <v>0.38061539999999999</v>
      </c>
      <c r="H1711" s="2">
        <v>0.38271139999999998</v>
      </c>
      <c r="I1711" s="2">
        <v>0.15344469999999999</v>
      </c>
    </row>
    <row r="1712" spans="1:9">
      <c r="A1712" t="s">
        <v>1718</v>
      </c>
      <c r="B1712" s="2">
        <v>4.6683250000000003</v>
      </c>
      <c r="C1712" s="2">
        <v>6.8219979999999998</v>
      </c>
      <c r="D1712" s="2">
        <v>4.0424449999999998</v>
      </c>
      <c r="E1712" s="2">
        <v>4.7195429999999998</v>
      </c>
      <c r="F1712" s="2">
        <v>3.9015040000000001</v>
      </c>
      <c r="G1712" s="2">
        <v>3.813596</v>
      </c>
      <c r="H1712" s="2">
        <v>2.4060220000000001</v>
      </c>
      <c r="I1712" s="2">
        <v>2.2609520000000001</v>
      </c>
    </row>
    <row r="1713" spans="1:9">
      <c r="A1713" t="s">
        <v>1719</v>
      </c>
      <c r="B1713" s="2">
        <v>604.77509999999995</v>
      </c>
      <c r="C1713" s="2">
        <v>615.84829999999999</v>
      </c>
      <c r="D1713" s="2">
        <v>586.79480000000001</v>
      </c>
      <c r="E1713" s="2">
        <v>596.29489999999998</v>
      </c>
      <c r="F1713" s="2">
        <v>1237.451</v>
      </c>
      <c r="G1713" s="2">
        <v>1284.098</v>
      </c>
      <c r="H1713" s="2">
        <v>994.47640000000001</v>
      </c>
      <c r="I1713" s="2">
        <v>1021.854</v>
      </c>
    </row>
    <row r="1714" spans="1:9">
      <c r="A1714" t="s">
        <v>1720</v>
      </c>
      <c r="B1714" s="2">
        <v>59.59113</v>
      </c>
      <c r="C1714" s="2">
        <v>57.908569999999997</v>
      </c>
      <c r="D1714" s="2">
        <v>65.399039999999999</v>
      </c>
      <c r="E1714" s="2">
        <v>61.614139999999999</v>
      </c>
      <c r="F1714" s="2">
        <v>61.387779999999999</v>
      </c>
      <c r="G1714" s="2">
        <v>58.3125</v>
      </c>
      <c r="H1714" s="2">
        <v>55.557980000000001</v>
      </c>
      <c r="I1714" s="2">
        <v>51.753079999999997</v>
      </c>
    </row>
    <row r="1715" spans="1:9">
      <c r="A1715" t="s">
        <v>1721</v>
      </c>
      <c r="B1715" s="2">
        <v>26.489329999999999</v>
      </c>
      <c r="C1715" s="2">
        <v>23.699909999999999</v>
      </c>
      <c r="D1715" s="2">
        <v>14.37406</v>
      </c>
      <c r="E1715" s="2">
        <v>13.54677</v>
      </c>
      <c r="F1715" s="2">
        <v>22.005299999999998</v>
      </c>
      <c r="G1715" s="2">
        <v>18.93769</v>
      </c>
      <c r="H1715" s="2">
        <v>11.87185</v>
      </c>
      <c r="I1715" s="2">
        <v>14.02054</v>
      </c>
    </row>
    <row r="1716" spans="1:9">
      <c r="A1716" t="s">
        <v>1722</v>
      </c>
      <c r="B1716" s="2">
        <v>0</v>
      </c>
      <c r="C1716" s="2">
        <v>0</v>
      </c>
      <c r="D1716" s="2">
        <v>0</v>
      </c>
      <c r="E1716" s="2">
        <v>0</v>
      </c>
      <c r="F1716" s="2">
        <v>0</v>
      </c>
      <c r="G1716" s="2">
        <v>0</v>
      </c>
      <c r="H1716" s="2">
        <v>0</v>
      </c>
      <c r="I1716" s="2">
        <v>0.25695899999999999</v>
      </c>
    </row>
    <row r="1717" spans="1:9">
      <c r="A1717" t="s">
        <v>1723</v>
      </c>
      <c r="B1717" s="2">
        <v>22.074919999999999</v>
      </c>
      <c r="C1717" s="2">
        <v>25.936820000000001</v>
      </c>
      <c r="D1717" s="2">
        <v>22.985880000000002</v>
      </c>
      <c r="E1717" s="2">
        <v>24.322880000000001</v>
      </c>
      <c r="F1717" s="2">
        <v>10.895910000000001</v>
      </c>
      <c r="G1717" s="2">
        <v>8.2516689999999997</v>
      </c>
      <c r="H1717" s="2">
        <v>9.2618910000000003</v>
      </c>
      <c r="I1717" s="2">
        <v>9.5737950000000005</v>
      </c>
    </row>
    <row r="1718" spans="1:9">
      <c r="A1718" t="s">
        <v>1724</v>
      </c>
      <c r="B1718" s="2">
        <v>5585.0360000000001</v>
      </c>
      <c r="C1718" s="2">
        <v>5604.2309999999998</v>
      </c>
      <c r="D1718" s="2">
        <v>5049.8119999999999</v>
      </c>
      <c r="E1718" s="2">
        <v>5079.018</v>
      </c>
      <c r="F1718" s="2">
        <v>5887.0129999999999</v>
      </c>
      <c r="G1718" s="2">
        <v>5814.1719999999996</v>
      </c>
      <c r="H1718" s="2">
        <v>5574.607</v>
      </c>
      <c r="I1718" s="2">
        <v>5624.2809999999999</v>
      </c>
    </row>
    <row r="1719" spans="1:9">
      <c r="A1719" t="s">
        <v>1725</v>
      </c>
      <c r="B1719" s="2">
        <v>0</v>
      </c>
      <c r="C1719" s="2">
        <v>0</v>
      </c>
      <c r="D1719" s="2">
        <v>0.99955930000000004</v>
      </c>
      <c r="E1719" s="2">
        <v>0</v>
      </c>
      <c r="F1719" s="2">
        <v>1.4470639999999999</v>
      </c>
      <c r="G1719" s="2">
        <v>0</v>
      </c>
      <c r="H1719" s="2">
        <v>0.9481657</v>
      </c>
      <c r="I1719" s="2">
        <v>0.47519810000000001</v>
      </c>
    </row>
    <row r="1720" spans="1:9">
      <c r="A1720" t="s">
        <v>1726</v>
      </c>
      <c r="B1720" s="2">
        <v>5.7461250000000001</v>
      </c>
      <c r="C1720" s="2">
        <v>6.7176220000000004</v>
      </c>
      <c r="D1720" s="2">
        <v>3.5561940000000001</v>
      </c>
      <c r="E1720" s="2">
        <v>2.6998350000000002</v>
      </c>
      <c r="F1720" s="2">
        <v>8.1355989999999991</v>
      </c>
      <c r="G1720" s="2">
        <v>10.313129999999999</v>
      </c>
      <c r="H1720" s="2">
        <v>5.8721240000000003</v>
      </c>
      <c r="I1720" s="2">
        <v>7.8896610000000003</v>
      </c>
    </row>
    <row r="1721" spans="1:9">
      <c r="A1721" t="s">
        <v>1727</v>
      </c>
      <c r="B1721" s="2">
        <v>7.7530749999999999</v>
      </c>
      <c r="C1721" s="2">
        <v>8.1059149999999995</v>
      </c>
      <c r="D1721" s="2">
        <v>12.65667</v>
      </c>
      <c r="E1721" s="2">
        <v>12.01576</v>
      </c>
      <c r="F1721" s="2">
        <v>7.864706</v>
      </c>
      <c r="G1721" s="2">
        <v>8.5053199999999993</v>
      </c>
      <c r="H1721" s="2">
        <v>11.51252</v>
      </c>
      <c r="I1721" s="2">
        <v>10.8802</v>
      </c>
    </row>
    <row r="1722" spans="1:9">
      <c r="A1722" t="s">
        <v>1728</v>
      </c>
      <c r="B1722" s="2">
        <v>0.76910279999999998</v>
      </c>
      <c r="C1722" s="2">
        <v>0.37463960000000002</v>
      </c>
      <c r="D1722" s="2">
        <v>0.82269289999999995</v>
      </c>
      <c r="E1722" s="2">
        <v>1.0324720000000001</v>
      </c>
      <c r="F1722" s="2">
        <v>1.4745889999999999</v>
      </c>
      <c r="G1722" s="2">
        <v>0.88699329999999998</v>
      </c>
      <c r="H1722" s="2">
        <v>0.55742369999999997</v>
      </c>
      <c r="I1722" s="2">
        <v>0.67048200000000002</v>
      </c>
    </row>
    <row r="1723" spans="1:9">
      <c r="A1723" t="s">
        <v>1729</v>
      </c>
      <c r="B1723" s="2">
        <v>0</v>
      </c>
      <c r="C1723" s="2">
        <v>0.31060349999999998</v>
      </c>
      <c r="D1723" s="2">
        <v>0.29231669999999998</v>
      </c>
      <c r="E1723" s="2">
        <v>0</v>
      </c>
      <c r="F1723" s="2">
        <v>0.47020840000000003</v>
      </c>
      <c r="G1723" s="2">
        <v>0.55153649999999999</v>
      </c>
      <c r="H1723" s="2">
        <v>0.18485789999999999</v>
      </c>
      <c r="I1723" s="2">
        <v>0</v>
      </c>
    </row>
    <row r="1724" spans="1:9">
      <c r="A1724" t="s">
        <v>1730</v>
      </c>
      <c r="B1724" s="2">
        <v>11.038169999999999</v>
      </c>
      <c r="C1724" s="2">
        <v>9.9570919999999994</v>
      </c>
      <c r="D1724" s="2">
        <v>5.7474660000000002</v>
      </c>
      <c r="E1724" s="2">
        <v>5.8540450000000002</v>
      </c>
      <c r="F1724" s="2">
        <v>6.7529649999999997</v>
      </c>
      <c r="G1724" s="2">
        <v>5.7757079999999998</v>
      </c>
      <c r="H1724" s="2">
        <v>3.7926630000000001</v>
      </c>
      <c r="I1724" s="2">
        <v>4.3955830000000002</v>
      </c>
    </row>
    <row r="1725" spans="1:9">
      <c r="A1725" t="s">
        <v>1731</v>
      </c>
      <c r="B1725" s="2">
        <v>5.2368420000000002</v>
      </c>
      <c r="C1725" s="2">
        <v>5.5155269999999996</v>
      </c>
      <c r="D1725" s="2">
        <v>3.5037910000000001</v>
      </c>
      <c r="E1725" s="2">
        <v>2.913389</v>
      </c>
      <c r="F1725" s="2">
        <v>2.6301570000000001</v>
      </c>
      <c r="G1725" s="2">
        <v>4.4072480000000001</v>
      </c>
      <c r="H1725" s="2">
        <v>2.2157589999999998</v>
      </c>
      <c r="I1725" s="2">
        <v>1.8508100000000001</v>
      </c>
    </row>
    <row r="1726" spans="1:9">
      <c r="A1726" t="s">
        <v>1732</v>
      </c>
      <c r="B1726" s="2">
        <v>0</v>
      </c>
      <c r="C1726" s="2">
        <v>0</v>
      </c>
      <c r="D1726" s="2">
        <v>0</v>
      </c>
      <c r="E1726" s="2">
        <v>0</v>
      </c>
      <c r="F1726" s="2">
        <v>0</v>
      </c>
      <c r="G1726" s="2">
        <v>0.39111940000000001</v>
      </c>
      <c r="H1726" s="2">
        <v>0</v>
      </c>
      <c r="I1726" s="2">
        <v>0</v>
      </c>
    </row>
    <row r="1727" spans="1:9">
      <c r="A1727" t="s">
        <v>1733</v>
      </c>
      <c r="B1727" s="2">
        <v>0</v>
      </c>
      <c r="C1727" s="2">
        <v>0</v>
      </c>
      <c r="D1727" s="2">
        <v>0</v>
      </c>
      <c r="E1727" s="2">
        <v>0</v>
      </c>
      <c r="F1727" s="2">
        <v>0.6846757</v>
      </c>
      <c r="G1727" s="2">
        <v>0</v>
      </c>
      <c r="H1727" s="2">
        <v>0</v>
      </c>
      <c r="I1727" s="2">
        <v>0</v>
      </c>
    </row>
    <row r="1728" spans="1:9">
      <c r="A1728" t="s">
        <v>1734</v>
      </c>
      <c r="B1728" s="2">
        <v>0</v>
      </c>
      <c r="C1728" s="2">
        <v>0.15270900000000001</v>
      </c>
      <c r="D1728" s="2">
        <v>0.14371829999999999</v>
      </c>
      <c r="E1728" s="2">
        <v>0.14028399999999999</v>
      </c>
      <c r="F1728" s="2">
        <v>0.69353750000000003</v>
      </c>
      <c r="G1728" s="2">
        <v>0.13558220000000001</v>
      </c>
      <c r="H1728" s="2">
        <v>0</v>
      </c>
      <c r="I1728" s="2">
        <v>0</v>
      </c>
    </row>
    <row r="1729" spans="1:9">
      <c r="A1729" t="s">
        <v>1735</v>
      </c>
      <c r="B1729" s="2">
        <v>0.25929099999999999</v>
      </c>
      <c r="C1729" s="2">
        <v>0.4420637</v>
      </c>
      <c r="D1729" s="2">
        <v>0.23773549999999999</v>
      </c>
      <c r="E1729" s="2">
        <v>0.2320547</v>
      </c>
      <c r="F1729" s="2">
        <v>0.6309787</v>
      </c>
      <c r="G1729" s="2">
        <v>0.89710789999999996</v>
      </c>
      <c r="H1729" s="2">
        <v>0.62015819999999999</v>
      </c>
      <c r="I1729" s="2">
        <v>0.73463840000000002</v>
      </c>
    </row>
    <row r="1730" spans="1:9">
      <c r="A1730" t="s">
        <v>1736</v>
      </c>
      <c r="B1730" s="2">
        <v>8.6706109999999992</v>
      </c>
      <c r="C1730" s="2">
        <v>7.4968250000000003</v>
      </c>
      <c r="D1730" s="2">
        <v>4.7698809999999998</v>
      </c>
      <c r="E1730" s="2">
        <v>4.4619059999999999</v>
      </c>
      <c r="F1730" s="2">
        <v>13.714829999999999</v>
      </c>
      <c r="G1730" s="2">
        <v>12.187099999999999</v>
      </c>
      <c r="H1730" s="2">
        <v>6.1271060000000004</v>
      </c>
      <c r="I1730" s="2">
        <v>8.3146730000000009</v>
      </c>
    </row>
    <row r="1731" spans="1:9">
      <c r="A1731" t="s">
        <v>1737</v>
      </c>
      <c r="B1731" s="2">
        <v>0.49828869999999997</v>
      </c>
      <c r="C1731" s="2">
        <v>2.4272269999999998</v>
      </c>
      <c r="D1731" s="2">
        <v>0</v>
      </c>
      <c r="E1731" s="2">
        <v>0</v>
      </c>
      <c r="F1731" s="2">
        <v>0.44093599999999999</v>
      </c>
      <c r="G1731" s="2">
        <v>0.43100100000000002</v>
      </c>
      <c r="H1731" s="2">
        <v>0</v>
      </c>
      <c r="I1731" s="2">
        <v>0.434394</v>
      </c>
    </row>
    <row r="1732" spans="1:9">
      <c r="A1732" t="s">
        <v>1738</v>
      </c>
      <c r="B1732" s="2">
        <v>3.3004829999999998</v>
      </c>
      <c r="C1732" s="2">
        <v>4.146191</v>
      </c>
      <c r="D1732" s="2">
        <v>0.87597800000000003</v>
      </c>
      <c r="E1732" s="2">
        <v>1.0105090000000001</v>
      </c>
      <c r="F1732" s="2">
        <v>3.3048890000000002</v>
      </c>
      <c r="G1732" s="2">
        <v>2.9299200000000001</v>
      </c>
      <c r="H1732" s="2">
        <v>0.90647829999999996</v>
      </c>
      <c r="I1732" s="2">
        <v>1.135764</v>
      </c>
    </row>
    <row r="1733" spans="1:9">
      <c r="A1733" t="s">
        <v>1739</v>
      </c>
      <c r="B1733" s="2">
        <v>2.576549</v>
      </c>
      <c r="C1733" s="2">
        <v>1.792956</v>
      </c>
      <c r="D1733" s="2">
        <v>1.9405049999999999</v>
      </c>
      <c r="E1733" s="2">
        <v>1.564721</v>
      </c>
      <c r="F1733" s="2">
        <v>2.5242749999999998</v>
      </c>
      <c r="G1733" s="2">
        <v>2.0694309999999998</v>
      </c>
      <c r="H1733" s="2">
        <v>1.360541</v>
      </c>
      <c r="I1733" s="2">
        <v>1.6044020000000001</v>
      </c>
    </row>
    <row r="1734" spans="1:9">
      <c r="A1734" t="s">
        <v>1740</v>
      </c>
      <c r="B1734" s="2">
        <v>0.106031</v>
      </c>
      <c r="C1734" s="2">
        <v>0.2065961</v>
      </c>
      <c r="D1734" s="2">
        <v>0</v>
      </c>
      <c r="E1734" s="2">
        <v>0</v>
      </c>
      <c r="F1734" s="2">
        <v>0.28148069999999997</v>
      </c>
      <c r="G1734" s="2">
        <v>0.55027680000000001</v>
      </c>
      <c r="H1734" s="2">
        <v>0</v>
      </c>
      <c r="I1734" s="2">
        <v>0.27730440000000001</v>
      </c>
    </row>
    <row r="1735" spans="1:9">
      <c r="A1735" t="s">
        <v>1741</v>
      </c>
      <c r="B1735" s="2">
        <v>0.1044016</v>
      </c>
      <c r="C1735" s="2">
        <v>0.1017106</v>
      </c>
      <c r="D1735" s="2">
        <v>0</v>
      </c>
      <c r="E1735" s="2">
        <v>0</v>
      </c>
      <c r="F1735" s="2">
        <v>0.18476999999999999</v>
      </c>
      <c r="G1735" s="2">
        <v>9.0303430000000004E-2</v>
      </c>
      <c r="H1735" s="2">
        <v>0.1816015</v>
      </c>
      <c r="I1735" s="2">
        <v>0</v>
      </c>
    </row>
    <row r="1736" spans="1:9">
      <c r="A1736" t="s">
        <v>1742</v>
      </c>
      <c r="B1736" s="2">
        <v>2.9256199999999999</v>
      </c>
      <c r="C1736" s="2">
        <v>3.3252470000000001</v>
      </c>
      <c r="D1736" s="2">
        <v>1.7882709999999999</v>
      </c>
      <c r="E1736" s="2">
        <v>0.98186549999999995</v>
      </c>
      <c r="F1736" s="2">
        <v>1.8337920000000001</v>
      </c>
      <c r="G1736" s="2">
        <v>2.1087929999999999</v>
      </c>
      <c r="H1736" s="2">
        <v>0.84816219999999998</v>
      </c>
      <c r="I1736" s="2">
        <v>0.5313485</v>
      </c>
    </row>
    <row r="1737" spans="1:9">
      <c r="A1737" t="s">
        <v>1743</v>
      </c>
      <c r="B1737" s="2">
        <v>5.2037170000000001</v>
      </c>
      <c r="C1737" s="2">
        <v>5.632879</v>
      </c>
      <c r="D1737" s="2">
        <v>3.3132769999999998</v>
      </c>
      <c r="E1737" s="2">
        <v>3.4928319999999999</v>
      </c>
      <c r="F1737" s="2">
        <v>9.4653659999999995</v>
      </c>
      <c r="G1737" s="2">
        <v>8.1268399999999996</v>
      </c>
      <c r="H1737" s="2">
        <v>7.0401429999999996</v>
      </c>
      <c r="I1737" s="2">
        <v>6.4266420000000002</v>
      </c>
    </row>
    <row r="1738" spans="1:9">
      <c r="A1738" t="s">
        <v>1744</v>
      </c>
      <c r="B1738" s="2">
        <v>77.208669999999998</v>
      </c>
      <c r="C1738" s="2">
        <v>78.325000000000003</v>
      </c>
      <c r="D1738" s="2">
        <v>196.08240000000001</v>
      </c>
      <c r="E1738" s="2">
        <v>207.70330000000001</v>
      </c>
      <c r="F1738" s="2">
        <v>78.197460000000007</v>
      </c>
      <c r="G1738" s="2">
        <v>85.694479999999999</v>
      </c>
      <c r="H1738" s="2">
        <v>105.57859999999999</v>
      </c>
      <c r="I1738" s="2">
        <v>104.04</v>
      </c>
    </row>
    <row r="1739" spans="1:9">
      <c r="A1739" t="s">
        <v>1745</v>
      </c>
      <c r="B1739" s="2">
        <v>1.5541480000000001</v>
      </c>
      <c r="C1739" s="2">
        <v>1.3187230000000001</v>
      </c>
      <c r="D1739" s="2">
        <v>1.333016</v>
      </c>
      <c r="E1739" s="2">
        <v>1.2562949999999999</v>
      </c>
      <c r="F1739" s="2">
        <v>1.7301740000000001</v>
      </c>
      <c r="G1739" s="2">
        <v>1.864646</v>
      </c>
      <c r="H1739" s="2">
        <v>1.2644770000000001</v>
      </c>
      <c r="I1739" s="2">
        <v>1.136336</v>
      </c>
    </row>
    <row r="1740" spans="1:9">
      <c r="A1740" t="s">
        <v>1746</v>
      </c>
      <c r="B1740" s="2">
        <v>9.8286299999999993E-2</v>
      </c>
      <c r="C1740" s="2">
        <v>4.7876490000000001E-2</v>
      </c>
      <c r="D1740" s="2">
        <v>0</v>
      </c>
      <c r="E1740" s="2">
        <v>0</v>
      </c>
      <c r="F1740" s="2">
        <v>0.1304604</v>
      </c>
      <c r="G1740" s="2">
        <v>0</v>
      </c>
      <c r="H1740" s="2">
        <v>8.5482119999999995E-2</v>
      </c>
      <c r="I1740" s="2">
        <v>0.12852479999999999</v>
      </c>
    </row>
    <row r="1741" spans="1:9">
      <c r="A1741" t="s">
        <v>1747</v>
      </c>
      <c r="B1741" s="2">
        <v>32.04233</v>
      </c>
      <c r="C1741" s="2">
        <v>34.502380000000002</v>
      </c>
      <c r="D1741" s="2">
        <v>37.625190000000003</v>
      </c>
      <c r="E1741" s="2">
        <v>37.229199999999999</v>
      </c>
      <c r="F1741" s="2">
        <v>67.403589999999994</v>
      </c>
      <c r="G1741" s="2">
        <v>67.951369999999997</v>
      </c>
      <c r="H1741" s="2">
        <v>67.836659999999995</v>
      </c>
      <c r="I1741" s="2">
        <v>67.996250000000003</v>
      </c>
    </row>
    <row r="1742" spans="1:9">
      <c r="A1742" t="s">
        <v>1748</v>
      </c>
      <c r="B1742" s="2">
        <v>13.89791</v>
      </c>
      <c r="C1742" s="2">
        <v>17.530339999999999</v>
      </c>
      <c r="D1742" s="2">
        <v>14.08386</v>
      </c>
      <c r="E1742" s="2">
        <v>12.1762</v>
      </c>
      <c r="F1742" s="2">
        <v>14.62847</v>
      </c>
      <c r="G1742" s="2">
        <v>10.75578</v>
      </c>
      <c r="H1742" s="2">
        <v>7.8885990000000001</v>
      </c>
      <c r="I1742" s="2">
        <v>9.0549700000000009</v>
      </c>
    </row>
    <row r="1743" spans="1:9">
      <c r="A1743" t="s">
        <v>1749</v>
      </c>
      <c r="B1743" s="2">
        <v>9.0241969999999991</v>
      </c>
      <c r="C1743" s="2">
        <v>8.6382569999999994</v>
      </c>
      <c r="D1743" s="2">
        <v>4.3775199999999996</v>
      </c>
      <c r="E1743" s="2">
        <v>4.6485570000000003</v>
      </c>
      <c r="F1743" s="2">
        <v>4.7355980000000004</v>
      </c>
      <c r="G1743" s="2">
        <v>4.9465659999999998</v>
      </c>
      <c r="H1743" s="2">
        <v>3.6048689999999999</v>
      </c>
      <c r="I1743" s="2">
        <v>2.6528390000000002</v>
      </c>
    </row>
    <row r="1744" spans="1:9">
      <c r="A1744" t="s">
        <v>1750</v>
      </c>
      <c r="B1744" s="2">
        <v>0.59365599999999996</v>
      </c>
      <c r="C1744" s="2">
        <v>0.92536719999999995</v>
      </c>
      <c r="D1744" s="2">
        <v>0.32658229999999999</v>
      </c>
      <c r="E1744" s="2">
        <v>0.53129740000000003</v>
      </c>
      <c r="F1744" s="2">
        <v>1.7861100000000001</v>
      </c>
      <c r="G1744" s="2">
        <v>1.643168</v>
      </c>
      <c r="H1744" s="2">
        <v>1.5489539999999999</v>
      </c>
      <c r="I1744" s="2">
        <v>1.3455839999999999</v>
      </c>
    </row>
    <row r="1745" spans="1:9">
      <c r="A1745" t="s">
        <v>1751</v>
      </c>
      <c r="B1745" s="2">
        <v>106.2764</v>
      </c>
      <c r="C1745" s="2">
        <v>107.0518</v>
      </c>
      <c r="D1745" s="2">
        <v>65.604100000000003</v>
      </c>
      <c r="E1745" s="2">
        <v>68.206890000000001</v>
      </c>
      <c r="F1745" s="2">
        <v>99.630840000000006</v>
      </c>
      <c r="G1745" s="2">
        <v>106.3575</v>
      </c>
      <c r="H1745" s="2">
        <v>89.293620000000004</v>
      </c>
      <c r="I1745" s="2">
        <v>83.999799999999993</v>
      </c>
    </row>
    <row r="1746" spans="1:9">
      <c r="A1746" t="s">
        <v>1752</v>
      </c>
      <c r="B1746" s="2">
        <v>244.32579999999999</v>
      </c>
      <c r="C1746" s="2">
        <v>244.4615</v>
      </c>
      <c r="D1746" s="2">
        <v>160.71789999999999</v>
      </c>
      <c r="E1746" s="2">
        <v>143.4462</v>
      </c>
      <c r="F1746" s="2">
        <v>176.62860000000001</v>
      </c>
      <c r="G1746" s="2">
        <v>183.553</v>
      </c>
      <c r="H1746" s="2">
        <v>182.21440000000001</v>
      </c>
      <c r="I1746" s="2">
        <v>184.99799999999999</v>
      </c>
    </row>
    <row r="1747" spans="1:9">
      <c r="A1747" t="s">
        <v>1753</v>
      </c>
      <c r="B1747" s="2">
        <v>15.417529999999999</v>
      </c>
      <c r="C1747" s="2">
        <v>17.189720000000001</v>
      </c>
      <c r="D1747" s="2">
        <v>16.177679999999999</v>
      </c>
      <c r="E1747" s="2">
        <v>15.02454</v>
      </c>
      <c r="F1747" s="2">
        <v>11.823919999999999</v>
      </c>
      <c r="G1747" s="2">
        <v>10.668469999999999</v>
      </c>
      <c r="H1747" s="2">
        <v>9.5353049999999993</v>
      </c>
      <c r="I1747" s="2">
        <v>11.051130000000001</v>
      </c>
    </row>
    <row r="1748" spans="1:9">
      <c r="A1748" t="s">
        <v>1754</v>
      </c>
      <c r="B1748" s="2">
        <v>96.231459999999998</v>
      </c>
      <c r="C1748" s="2">
        <v>96.124539999999996</v>
      </c>
      <c r="D1748" s="2">
        <v>78.303910000000002</v>
      </c>
      <c r="E1748" s="2">
        <v>83.579430000000002</v>
      </c>
      <c r="F1748" s="2">
        <v>65.153980000000004</v>
      </c>
      <c r="G1748" s="2">
        <v>60.29092</v>
      </c>
      <c r="H1748" s="2">
        <v>69.569239999999994</v>
      </c>
      <c r="I1748" s="2">
        <v>75.632469999999998</v>
      </c>
    </row>
    <row r="1749" spans="1:9">
      <c r="A1749" t="s">
        <v>1755</v>
      </c>
      <c r="B1749" s="2">
        <v>0.50996589999999997</v>
      </c>
      <c r="C1749" s="2">
        <v>0.52166259999999998</v>
      </c>
      <c r="D1749" s="2">
        <v>0.30392130000000001</v>
      </c>
      <c r="E1749" s="2">
        <v>0.2510191</v>
      </c>
      <c r="F1749" s="2">
        <v>0.94766530000000004</v>
      </c>
      <c r="G1749" s="2">
        <v>0.81603749999999997</v>
      </c>
      <c r="H1749" s="2">
        <v>0.77617829999999999</v>
      </c>
      <c r="I1749" s="2">
        <v>0.53348859999999998</v>
      </c>
    </row>
    <row r="1750" spans="1:9">
      <c r="A1750" t="s">
        <v>1756</v>
      </c>
      <c r="B1750" s="2">
        <v>5.7365909999999998</v>
      </c>
      <c r="C1750" s="2">
        <v>5.3817409999999999</v>
      </c>
      <c r="D1750" s="2">
        <v>1.948035</v>
      </c>
      <c r="E1750" s="2">
        <v>4.3734159999999997</v>
      </c>
      <c r="F1750" s="2">
        <v>6.0163719999999996</v>
      </c>
      <c r="G1750" s="2">
        <v>5.3294860000000002</v>
      </c>
      <c r="H1750" s="2">
        <v>2.402237</v>
      </c>
      <c r="I1750" s="2">
        <v>4.0748870000000004</v>
      </c>
    </row>
    <row r="1751" spans="1:9">
      <c r="A1751" t="s">
        <v>1757</v>
      </c>
      <c r="B1751" s="2">
        <v>3.2634300000000001</v>
      </c>
      <c r="C1751" s="2">
        <v>2.057204</v>
      </c>
      <c r="D1751" s="2">
        <v>5.8082589999999996</v>
      </c>
      <c r="E1751" s="2">
        <v>5.325863</v>
      </c>
      <c r="F1751" s="2">
        <v>16.987130000000001</v>
      </c>
      <c r="G1751" s="2">
        <v>12.204219999999999</v>
      </c>
      <c r="H1751" s="2">
        <v>24.12546</v>
      </c>
      <c r="I1751" s="2">
        <v>23.84751</v>
      </c>
    </row>
    <row r="1752" spans="1:9">
      <c r="A1752" t="s">
        <v>1758</v>
      </c>
      <c r="B1752" s="2">
        <v>10.920070000000001</v>
      </c>
      <c r="C1752" s="2">
        <v>12.067679999999999</v>
      </c>
      <c r="D1752" s="2">
        <v>11.20776</v>
      </c>
      <c r="E1752" s="2">
        <v>7.7308899999999996</v>
      </c>
      <c r="F1752" s="2">
        <v>13.413069999999999</v>
      </c>
      <c r="G1752" s="2">
        <v>14.520619999999999</v>
      </c>
      <c r="H1752" s="2">
        <v>9.6392220000000002</v>
      </c>
      <c r="I1752" s="2">
        <v>7.6726840000000003</v>
      </c>
    </row>
    <row r="1753" spans="1:9">
      <c r="A1753" t="s">
        <v>1759</v>
      </c>
      <c r="B1753" s="2">
        <v>30.949269999999999</v>
      </c>
      <c r="C1753" s="2">
        <v>33.044879999999999</v>
      </c>
      <c r="D1753" s="2">
        <v>17.914380000000001</v>
      </c>
      <c r="E1753" s="2">
        <v>17.766079999999999</v>
      </c>
      <c r="F1753" s="2">
        <v>21.162700000000001</v>
      </c>
      <c r="G1753" s="2">
        <v>23.119499999999999</v>
      </c>
      <c r="H1753" s="2">
        <v>9.5162420000000001</v>
      </c>
      <c r="I1753" s="2">
        <v>13.762879999999999</v>
      </c>
    </row>
    <row r="1754" spans="1:9">
      <c r="A1754" t="s">
        <v>1760</v>
      </c>
      <c r="B1754" s="2">
        <v>0.2343655</v>
      </c>
      <c r="C1754" s="2">
        <v>0.91329890000000002</v>
      </c>
      <c r="D1754" s="2">
        <v>0.42976419999999999</v>
      </c>
      <c r="E1754" s="2">
        <v>0.31462099999999998</v>
      </c>
      <c r="F1754" s="2">
        <v>2.5923769999999999</v>
      </c>
      <c r="G1754" s="2">
        <v>2.0271729999999999</v>
      </c>
      <c r="H1754" s="2">
        <v>1.324919</v>
      </c>
      <c r="I1754" s="2">
        <v>1.532349</v>
      </c>
    </row>
    <row r="1755" spans="1:9">
      <c r="A1755" t="s">
        <v>1761</v>
      </c>
      <c r="B1755" s="2">
        <v>1.668693</v>
      </c>
      <c r="C1755" s="2">
        <v>1.375578</v>
      </c>
      <c r="D1755" s="2">
        <v>2.9422510000000002</v>
      </c>
      <c r="E1755" s="2">
        <v>2.5273110000000001</v>
      </c>
      <c r="F1755" s="2">
        <v>8.7461789999999997</v>
      </c>
      <c r="G1755" s="2">
        <v>7.6608929999999997</v>
      </c>
      <c r="H1755" s="2">
        <v>7.0332480000000004</v>
      </c>
      <c r="I1755" s="2">
        <v>7.4973999999999998</v>
      </c>
    </row>
    <row r="1756" spans="1:9">
      <c r="A1756" t="s">
        <v>1762</v>
      </c>
      <c r="B1756" s="2">
        <v>2.8058399999999999</v>
      </c>
      <c r="C1756" s="2">
        <v>1.9880139999999999</v>
      </c>
      <c r="D1756" s="2">
        <v>1.227824</v>
      </c>
      <c r="E1756" s="2">
        <v>1.0843430000000001</v>
      </c>
      <c r="F1756" s="2">
        <v>1.9750259999999999</v>
      </c>
      <c r="G1756" s="2">
        <v>1.875367</v>
      </c>
      <c r="H1756" s="2">
        <v>2.2184650000000001</v>
      </c>
      <c r="I1756" s="2">
        <v>1.723355</v>
      </c>
    </row>
    <row r="1757" spans="1:9">
      <c r="A1757" t="s">
        <v>1763</v>
      </c>
      <c r="B1757" s="2">
        <v>4.310149</v>
      </c>
      <c r="C1757" s="2">
        <v>2.624409</v>
      </c>
      <c r="D1757" s="2">
        <v>2.3052380000000001</v>
      </c>
      <c r="E1757" s="2">
        <v>2.7323279999999999</v>
      </c>
      <c r="F1757" s="2">
        <v>4.7675669999999997</v>
      </c>
      <c r="G1757" s="2">
        <v>2.7960880000000001</v>
      </c>
      <c r="H1757" s="2">
        <v>7.4972950000000003</v>
      </c>
      <c r="I1757" s="2">
        <v>7.0452490000000001</v>
      </c>
    </row>
    <row r="1758" spans="1:9">
      <c r="A1758" t="s">
        <v>1764</v>
      </c>
      <c r="B1758" s="2">
        <v>5.8875789999999997</v>
      </c>
      <c r="C1758" s="2">
        <v>3.560168</v>
      </c>
      <c r="D1758" s="2">
        <v>3.7228479999999999</v>
      </c>
      <c r="E1758" s="2">
        <v>3.6338879999999998</v>
      </c>
      <c r="F1758" s="2">
        <v>3.4133979999999999</v>
      </c>
      <c r="G1758" s="2">
        <v>4.0389059999999999</v>
      </c>
      <c r="H1758" s="2">
        <v>1.236002</v>
      </c>
      <c r="I1758" s="2">
        <v>1.415896</v>
      </c>
    </row>
    <row r="1759" spans="1:9">
      <c r="A1759" t="s">
        <v>1765</v>
      </c>
      <c r="B1759" s="2">
        <v>9.4995200000000004</v>
      </c>
      <c r="C1759" s="2">
        <v>10.37161</v>
      </c>
      <c r="D1759" s="2">
        <v>8.9100269999999995</v>
      </c>
      <c r="E1759" s="2">
        <v>10.01634</v>
      </c>
      <c r="F1759" s="2">
        <v>5.2175989999999999</v>
      </c>
      <c r="G1759" s="2">
        <v>4.6750340000000001</v>
      </c>
      <c r="H1759" s="2">
        <v>5.3180540000000001</v>
      </c>
      <c r="I1759" s="2">
        <v>5.806508</v>
      </c>
    </row>
    <row r="1760" spans="1:9">
      <c r="A1760" t="s">
        <v>1766</v>
      </c>
      <c r="B1760" s="2">
        <v>0.2799431</v>
      </c>
      <c r="C1760" s="2">
        <v>0.40909139999999999</v>
      </c>
      <c r="D1760" s="2">
        <v>0.51334150000000001</v>
      </c>
      <c r="E1760" s="2">
        <v>0.50107489999999999</v>
      </c>
      <c r="F1760" s="2">
        <v>0.37158279999999999</v>
      </c>
      <c r="G1760" s="2">
        <v>0.36321039999999999</v>
      </c>
      <c r="H1760" s="2">
        <v>0.48694739999999997</v>
      </c>
      <c r="I1760" s="2">
        <v>0.488093</v>
      </c>
    </row>
    <row r="1761" spans="1:9">
      <c r="A1761" t="s">
        <v>1767</v>
      </c>
      <c r="B1761" s="2">
        <v>53.820929999999997</v>
      </c>
      <c r="C1761" s="2">
        <v>52.33587</v>
      </c>
      <c r="D1761" s="2">
        <v>32.959150000000001</v>
      </c>
      <c r="E1761" s="2">
        <v>38.192509999999999</v>
      </c>
      <c r="F1761" s="2">
        <v>25.679040000000001</v>
      </c>
      <c r="G1761" s="2">
        <v>25.795269999999999</v>
      </c>
      <c r="H1761" s="2">
        <v>19.824149999999999</v>
      </c>
      <c r="I1761" s="2">
        <v>18.64527</v>
      </c>
    </row>
    <row r="1762" spans="1:9">
      <c r="A1762" t="s">
        <v>1768</v>
      </c>
      <c r="B1762" s="2">
        <v>1.9652639999999999</v>
      </c>
      <c r="C1762" s="2">
        <v>3.0633750000000002</v>
      </c>
      <c r="D1762" s="2">
        <v>0.96100620000000003</v>
      </c>
      <c r="E1762" s="2">
        <v>1.407063</v>
      </c>
      <c r="F1762" s="2">
        <v>3.825939</v>
      </c>
      <c r="G1762" s="2">
        <v>4.3063609999999999</v>
      </c>
      <c r="H1762" s="2">
        <v>2.051088</v>
      </c>
      <c r="I1762" s="2">
        <v>1.9416960000000001</v>
      </c>
    </row>
    <row r="1763" spans="1:9">
      <c r="A1763" t="s">
        <v>1769</v>
      </c>
      <c r="B1763" s="2">
        <v>4.843337</v>
      </c>
      <c r="C1763" s="2">
        <v>3.5137770000000002</v>
      </c>
      <c r="D1763" s="2">
        <v>2.740005</v>
      </c>
      <c r="E1763" s="2">
        <v>3.1356570000000001</v>
      </c>
      <c r="F1763" s="2">
        <v>2.5532849999999998</v>
      </c>
      <c r="G1763" s="2">
        <v>3.4762309999999998</v>
      </c>
      <c r="H1763" s="2">
        <v>2.9576250000000002</v>
      </c>
      <c r="I1763" s="2">
        <v>3.1442540000000001</v>
      </c>
    </row>
    <row r="1764" spans="1:9">
      <c r="A1764" t="s">
        <v>1770</v>
      </c>
      <c r="B1764" s="2">
        <v>2.9790740000000002</v>
      </c>
      <c r="C1764" s="2">
        <v>0</v>
      </c>
      <c r="D1764" s="2">
        <v>4.097124</v>
      </c>
      <c r="E1764" s="2">
        <v>1.333073</v>
      </c>
      <c r="F1764" s="2">
        <v>2.6361840000000001</v>
      </c>
      <c r="G1764" s="2">
        <v>0</v>
      </c>
      <c r="H1764" s="2">
        <v>0</v>
      </c>
      <c r="I1764" s="2">
        <v>0</v>
      </c>
    </row>
    <row r="1765" spans="1:9">
      <c r="A1765" t="s">
        <v>1771</v>
      </c>
      <c r="B1765" s="2">
        <v>3.747763</v>
      </c>
      <c r="C1765" s="2">
        <v>3.533385</v>
      </c>
      <c r="D1765" s="2">
        <v>2.5494400000000002</v>
      </c>
      <c r="E1765" s="2">
        <v>2.5967159999999998</v>
      </c>
      <c r="F1765" s="2">
        <v>3.5303589999999998</v>
      </c>
      <c r="G1765" s="2">
        <v>2.4051130000000001</v>
      </c>
      <c r="H1765" s="2">
        <v>2.9440870000000001</v>
      </c>
      <c r="I1765" s="2">
        <v>2.740227</v>
      </c>
    </row>
    <row r="1766" spans="1:9">
      <c r="A1766" t="s">
        <v>1772</v>
      </c>
      <c r="B1766" s="2">
        <v>7.8530639999999998</v>
      </c>
      <c r="C1766" s="2">
        <v>9.2120090000000001</v>
      </c>
      <c r="D1766" s="2">
        <v>6.9063340000000002</v>
      </c>
      <c r="E1766" s="2">
        <v>6.5978700000000003</v>
      </c>
      <c r="F1766" s="2">
        <v>6.5237220000000002</v>
      </c>
      <c r="G1766" s="2">
        <v>5.8222329999999998</v>
      </c>
      <c r="H1766" s="2">
        <v>5.4361319999999997</v>
      </c>
      <c r="I1766" s="2">
        <v>3.912045</v>
      </c>
    </row>
    <row r="1767" spans="1:9">
      <c r="A1767" t="s">
        <v>1773</v>
      </c>
      <c r="B1767" s="2">
        <v>3.1659199999999998</v>
      </c>
      <c r="C1767" s="2">
        <v>3.5890249999999999</v>
      </c>
      <c r="D1767" s="2">
        <v>1.4777530000000001</v>
      </c>
      <c r="E1767" s="2">
        <v>1.8545670000000001</v>
      </c>
      <c r="F1767" s="2">
        <v>4.2786920000000004</v>
      </c>
      <c r="G1767" s="2">
        <v>3.3856600000000001</v>
      </c>
      <c r="H1767" s="2">
        <v>2.4030390000000001</v>
      </c>
      <c r="I1767" s="2">
        <v>2.107605</v>
      </c>
    </row>
    <row r="1768" spans="1:9">
      <c r="A1768" t="s">
        <v>1774</v>
      </c>
      <c r="B1768" s="2">
        <v>1.3423780000000001</v>
      </c>
      <c r="C1768" s="2">
        <v>0.80478649999999996</v>
      </c>
      <c r="D1768" s="2">
        <v>0.61539129999999997</v>
      </c>
      <c r="E1768" s="2">
        <v>0.64689269999999999</v>
      </c>
      <c r="F1768" s="2">
        <v>1.599057</v>
      </c>
      <c r="G1768" s="2">
        <v>1.5630280000000001</v>
      </c>
      <c r="H1768" s="2">
        <v>0.5388463</v>
      </c>
      <c r="I1768" s="2">
        <v>0.67514249999999998</v>
      </c>
    </row>
    <row r="1769" spans="1:9">
      <c r="A1769" t="s">
        <v>1775</v>
      </c>
      <c r="B1769" s="2">
        <v>0.67281009999999997</v>
      </c>
      <c r="C1769" s="2">
        <v>0.58992160000000005</v>
      </c>
      <c r="D1769" s="2">
        <v>0.92531669999999999</v>
      </c>
      <c r="E1769" s="2">
        <v>0.84299190000000002</v>
      </c>
      <c r="F1769" s="2">
        <v>1.0121290000000001</v>
      </c>
      <c r="G1769" s="2">
        <v>1.1639109999999999</v>
      </c>
      <c r="H1769" s="2">
        <v>0.52664420000000001</v>
      </c>
      <c r="I1769" s="2">
        <v>0.76249789999999995</v>
      </c>
    </row>
    <row r="1770" spans="1:9">
      <c r="A1770" t="s">
        <v>1776</v>
      </c>
      <c r="B1770" s="2">
        <v>0.17604259999999999</v>
      </c>
      <c r="C1770" s="2">
        <v>0.12862879999999999</v>
      </c>
      <c r="D1770" s="2">
        <v>0.12105580000000001</v>
      </c>
      <c r="E1770" s="2">
        <v>7.8775399999999995E-2</v>
      </c>
      <c r="F1770" s="2">
        <v>0.2336703</v>
      </c>
      <c r="G1770" s="2">
        <v>0.22840530000000001</v>
      </c>
      <c r="H1770" s="2">
        <v>3.8277190000000003E-2</v>
      </c>
      <c r="I1770" s="2">
        <v>0.15346889999999999</v>
      </c>
    </row>
    <row r="1771" spans="1:9">
      <c r="A1771" t="s">
        <v>1777</v>
      </c>
      <c r="B1771" s="2">
        <v>14.056419999999999</v>
      </c>
      <c r="C1771" s="2">
        <v>12.12008</v>
      </c>
      <c r="D1771" s="2">
        <v>13.62856</v>
      </c>
      <c r="E1771" s="2">
        <v>10.70016</v>
      </c>
      <c r="F1771" s="2">
        <v>9.1501900000000003</v>
      </c>
      <c r="G1771" s="2">
        <v>9.2235209999999999</v>
      </c>
      <c r="H1771" s="2">
        <v>7.0259960000000001</v>
      </c>
      <c r="I1771" s="2">
        <v>9.859534</v>
      </c>
    </row>
    <row r="1772" spans="1:9">
      <c r="A1772" t="s">
        <v>1778</v>
      </c>
      <c r="B1772" s="2">
        <v>0</v>
      </c>
      <c r="C1772" s="2">
        <v>0</v>
      </c>
      <c r="D1772" s="2">
        <v>0</v>
      </c>
      <c r="E1772" s="2">
        <v>0</v>
      </c>
      <c r="F1772" s="2">
        <v>1.0334730000000001</v>
      </c>
      <c r="G1772" s="2">
        <v>0.50509340000000003</v>
      </c>
      <c r="H1772" s="2">
        <v>0</v>
      </c>
      <c r="I1772" s="2">
        <v>0</v>
      </c>
    </row>
    <row r="1773" spans="1:9">
      <c r="A1773" t="s">
        <v>1779</v>
      </c>
      <c r="B1773" s="2">
        <v>2.923381</v>
      </c>
      <c r="C1773" s="2">
        <v>3.4710380000000001</v>
      </c>
      <c r="D1773" s="2">
        <v>0.83761039999999998</v>
      </c>
      <c r="E1773" s="2">
        <v>0.98111409999999999</v>
      </c>
      <c r="F1773" s="2">
        <v>3.6378309999999998</v>
      </c>
      <c r="G1773" s="2">
        <v>4.3460559999999999</v>
      </c>
      <c r="H1773" s="2">
        <v>0.79454360000000002</v>
      </c>
      <c r="I1773" s="2">
        <v>0.95569530000000003</v>
      </c>
    </row>
    <row r="1774" spans="1:9">
      <c r="A1774" t="s">
        <v>1780</v>
      </c>
      <c r="B1774" s="2">
        <v>24.869949999999999</v>
      </c>
      <c r="C1774" s="2">
        <v>29.377569999999999</v>
      </c>
      <c r="D1774" s="2">
        <v>27.0779</v>
      </c>
      <c r="E1774" s="2">
        <v>20.588249999999999</v>
      </c>
      <c r="F1774" s="2">
        <v>23.657990000000002</v>
      </c>
      <c r="G1774" s="2">
        <v>28.233930000000001</v>
      </c>
      <c r="H1774" s="2">
        <v>16.763269999999999</v>
      </c>
      <c r="I1774" s="2">
        <v>17.344729999999998</v>
      </c>
    </row>
    <row r="1775" spans="1:9">
      <c r="A1775" t="s">
        <v>1781</v>
      </c>
      <c r="B1775" s="2">
        <v>1.746354</v>
      </c>
      <c r="C1775" s="2">
        <v>2.5520119999999999</v>
      </c>
      <c r="D1775" s="2">
        <v>0.80058750000000001</v>
      </c>
      <c r="E1775" s="2">
        <v>3.1258270000000001</v>
      </c>
      <c r="F1775" s="2">
        <v>5.4087230000000002</v>
      </c>
      <c r="G1775" s="2">
        <v>3.0210599999999999</v>
      </c>
      <c r="H1775" s="2">
        <v>11.391360000000001</v>
      </c>
      <c r="I1775" s="2">
        <v>7.6121080000000001</v>
      </c>
    </row>
    <row r="1776" spans="1:9">
      <c r="A1776" t="s">
        <v>1782</v>
      </c>
      <c r="B1776" s="2">
        <v>2.2897669999999999</v>
      </c>
      <c r="C1776" s="2">
        <v>1.180984</v>
      </c>
      <c r="D1776" s="2">
        <v>0.3704846</v>
      </c>
      <c r="E1776" s="2">
        <v>1.2054389999999999</v>
      </c>
      <c r="F1776" s="2">
        <v>3.337297</v>
      </c>
      <c r="G1776" s="2">
        <v>3.378606</v>
      </c>
      <c r="H1776" s="2">
        <v>1.1714519999999999</v>
      </c>
      <c r="I1776" s="2">
        <v>1.5264709999999999</v>
      </c>
    </row>
    <row r="1777" spans="1:9">
      <c r="A1777" t="s">
        <v>1783</v>
      </c>
      <c r="B1777" s="2">
        <v>47.291460000000001</v>
      </c>
      <c r="C1777" s="2">
        <v>46.50412</v>
      </c>
      <c r="D1777" s="2">
        <v>24.574059999999999</v>
      </c>
      <c r="E1777" s="2">
        <v>22.69829</v>
      </c>
      <c r="F1777" s="2">
        <v>44.98442</v>
      </c>
      <c r="G1777" s="2">
        <v>42.62968</v>
      </c>
      <c r="H1777" s="2">
        <v>26.392939999999999</v>
      </c>
      <c r="I1777" s="2">
        <v>23.365390000000001</v>
      </c>
    </row>
    <row r="1778" spans="1:9">
      <c r="A1778" t="s">
        <v>1784</v>
      </c>
      <c r="B1778" s="2">
        <v>0.66162319999999997</v>
      </c>
      <c r="C1778" s="2">
        <v>0</v>
      </c>
      <c r="D1778" s="2">
        <v>0</v>
      </c>
      <c r="E1778" s="2">
        <v>0</v>
      </c>
      <c r="F1778" s="2">
        <v>0.58547090000000002</v>
      </c>
      <c r="G1778" s="2">
        <v>0</v>
      </c>
      <c r="H1778" s="2">
        <v>0</v>
      </c>
      <c r="I1778" s="2">
        <v>0</v>
      </c>
    </row>
    <row r="1779" spans="1:9">
      <c r="A1779" t="s">
        <v>1785</v>
      </c>
      <c r="B1779" s="2">
        <v>1.9361219999999999</v>
      </c>
      <c r="C1779" s="2">
        <v>1.76047</v>
      </c>
      <c r="D1779" s="2">
        <v>0.94675589999999998</v>
      </c>
      <c r="E1779" s="2">
        <v>0.57758279999999995</v>
      </c>
      <c r="F1779" s="2">
        <v>2.741241</v>
      </c>
      <c r="G1779" s="2">
        <v>2.4561860000000002</v>
      </c>
      <c r="H1779" s="2">
        <v>0.67355790000000004</v>
      </c>
      <c r="I1779" s="2">
        <v>0.56261870000000003</v>
      </c>
    </row>
    <row r="1780" spans="1:9">
      <c r="A1780" t="s">
        <v>1786</v>
      </c>
      <c r="B1780" s="2">
        <v>7.0719450000000004</v>
      </c>
      <c r="C1780" s="2">
        <v>4.8894399999999996</v>
      </c>
      <c r="D1780" s="2">
        <v>6.2748749999999998</v>
      </c>
      <c r="E1780" s="2">
        <v>7.9624119999999996</v>
      </c>
      <c r="F1780" s="2">
        <v>5.6523589999999997</v>
      </c>
      <c r="G1780" s="2">
        <v>6.1169659999999997</v>
      </c>
      <c r="H1780" s="2">
        <v>3.372938</v>
      </c>
      <c r="I1780" s="2">
        <v>3.3808729999999998</v>
      </c>
    </row>
    <row r="1781" spans="1:9">
      <c r="A1781" t="s">
        <v>1787</v>
      </c>
      <c r="B1781" s="2">
        <v>2.9773049999999999</v>
      </c>
      <c r="C1781" s="2">
        <v>2.4171369999999999</v>
      </c>
      <c r="D1781" s="2">
        <v>2.123173</v>
      </c>
      <c r="E1781" s="2">
        <v>3.9968460000000001</v>
      </c>
      <c r="F1781" s="2">
        <v>3.805561</v>
      </c>
      <c r="G1781" s="2">
        <v>2.7183259999999998</v>
      </c>
      <c r="H1781" s="2">
        <v>3.4525839999999999</v>
      </c>
      <c r="I1781" s="2">
        <v>3.3165100000000001</v>
      </c>
    </row>
    <row r="1782" spans="1:9">
      <c r="A1782" t="s">
        <v>1788</v>
      </c>
      <c r="B1782" s="2">
        <v>3.2753410000000001</v>
      </c>
      <c r="C1782" s="2">
        <v>2.2404329999999999</v>
      </c>
      <c r="D1782" s="2">
        <v>1.4695800000000001</v>
      </c>
      <c r="E1782" s="2">
        <v>2.8689260000000001</v>
      </c>
      <c r="F1782" s="2">
        <v>1.973346</v>
      </c>
      <c r="G1782" s="2">
        <v>3.0138799999999999</v>
      </c>
      <c r="H1782" s="2">
        <v>3.3941340000000002</v>
      </c>
      <c r="I1782" s="2">
        <v>3.341367</v>
      </c>
    </row>
    <row r="1783" spans="1:9">
      <c r="A1783" t="s">
        <v>1789</v>
      </c>
      <c r="B1783" s="2">
        <v>0</v>
      </c>
      <c r="C1783" s="2">
        <v>9.3252210000000002E-2</v>
      </c>
      <c r="D1783" s="2">
        <v>0</v>
      </c>
      <c r="E1783" s="2">
        <v>8.5664859999999995E-2</v>
      </c>
      <c r="F1783" s="2">
        <v>8.4702139999999995E-2</v>
      </c>
      <c r="G1783" s="2">
        <v>8.2793660000000005E-2</v>
      </c>
      <c r="H1783" s="2">
        <v>8.3249600000000007E-2</v>
      </c>
      <c r="I1783" s="2">
        <v>0</v>
      </c>
    </row>
    <row r="1784" spans="1:9">
      <c r="A1784" t="s">
        <v>1790</v>
      </c>
      <c r="B1784" s="2">
        <v>0.57186729999999997</v>
      </c>
      <c r="C1784" s="2">
        <v>0.42855959999999998</v>
      </c>
      <c r="D1784" s="2">
        <v>0.32266250000000002</v>
      </c>
      <c r="E1784" s="2">
        <v>0.5511665</v>
      </c>
      <c r="F1784" s="2">
        <v>1.128871</v>
      </c>
      <c r="G1784" s="2">
        <v>1.1034360000000001</v>
      </c>
      <c r="H1784" s="2">
        <v>0.53562679999999996</v>
      </c>
      <c r="I1784" s="2">
        <v>0.88202840000000005</v>
      </c>
    </row>
    <row r="1785" spans="1:9">
      <c r="A1785" t="s">
        <v>1791</v>
      </c>
      <c r="B1785" s="2">
        <v>0.8285498</v>
      </c>
      <c r="C1785" s="2">
        <v>0.58705019999999997</v>
      </c>
      <c r="D1785" s="2">
        <v>0.27624379999999998</v>
      </c>
      <c r="E1785" s="2">
        <v>0.7415176</v>
      </c>
      <c r="F1785" s="2">
        <v>1.599675</v>
      </c>
      <c r="G1785" s="2">
        <v>1.2378750000000001</v>
      </c>
      <c r="H1785" s="2">
        <v>0.26204040000000001</v>
      </c>
      <c r="I1785" s="2">
        <v>0.26265680000000002</v>
      </c>
    </row>
    <row r="1786" spans="1:9">
      <c r="A1786" t="s">
        <v>1792</v>
      </c>
      <c r="B1786" s="2">
        <v>21.105720000000002</v>
      </c>
      <c r="C1786" s="2">
        <v>19.292480000000001</v>
      </c>
      <c r="D1786" s="2">
        <v>19.351150000000001</v>
      </c>
      <c r="E1786" s="2">
        <v>16.673390000000001</v>
      </c>
      <c r="F1786" s="2">
        <v>22.365639999999999</v>
      </c>
      <c r="G1786" s="2">
        <v>19.833300000000001</v>
      </c>
      <c r="H1786" s="2">
        <v>20.962309999999999</v>
      </c>
      <c r="I1786" s="2">
        <v>17.71791</v>
      </c>
    </row>
    <row r="1787" spans="1:9">
      <c r="A1787" t="s">
        <v>1793</v>
      </c>
      <c r="B1787" s="2">
        <v>15.048999999999999</v>
      </c>
      <c r="C1787" s="2">
        <v>13.594849999999999</v>
      </c>
      <c r="D1787" s="2">
        <v>9.5331250000000001</v>
      </c>
      <c r="E1787" s="2">
        <v>5.3872929999999997</v>
      </c>
      <c r="F1787" s="2">
        <v>21.791250000000002</v>
      </c>
      <c r="G1787" s="2">
        <v>19.64357</v>
      </c>
      <c r="H1787" s="2">
        <v>15.46823</v>
      </c>
      <c r="I1787" s="2">
        <v>14.55049</v>
      </c>
    </row>
    <row r="1788" spans="1:9">
      <c r="A1788" t="s">
        <v>1794</v>
      </c>
      <c r="B1788" s="2">
        <v>0.24214150000000001</v>
      </c>
      <c r="C1788" s="2">
        <v>7.8633419999999996E-2</v>
      </c>
      <c r="D1788" s="2">
        <v>0.14800779999999999</v>
      </c>
      <c r="E1788" s="2">
        <v>0.14447099999999999</v>
      </c>
      <c r="F1788" s="2">
        <v>0.14284740000000001</v>
      </c>
      <c r="G1788" s="2">
        <v>6.9814409999999993E-2</v>
      </c>
      <c r="H1788" s="2">
        <v>0</v>
      </c>
      <c r="I1788" s="2">
        <v>7.0364019999999999E-2</v>
      </c>
    </row>
    <row r="1789" spans="1:9">
      <c r="A1789" t="s">
        <v>1795</v>
      </c>
      <c r="B1789" s="2">
        <v>0.34121279999999998</v>
      </c>
      <c r="C1789" s="2">
        <v>0.110806</v>
      </c>
      <c r="D1789" s="2">
        <v>0</v>
      </c>
      <c r="E1789" s="2">
        <v>0.1017904</v>
      </c>
      <c r="F1789" s="2">
        <v>0.6038789</v>
      </c>
      <c r="G1789" s="2">
        <v>1.180545</v>
      </c>
      <c r="H1789" s="2">
        <v>9.8920510000000003E-2</v>
      </c>
      <c r="I1789" s="2">
        <v>0</v>
      </c>
    </row>
    <row r="1790" spans="1:9">
      <c r="A1790" t="s">
        <v>1796</v>
      </c>
      <c r="B1790" s="2">
        <v>2.7994309999999998</v>
      </c>
      <c r="C1790" s="2">
        <v>2.1818209999999998</v>
      </c>
      <c r="D1790" s="2">
        <v>1.9250309999999999</v>
      </c>
      <c r="E1790" s="2">
        <v>1.503225</v>
      </c>
      <c r="F1790" s="2">
        <v>1.9817750000000001</v>
      </c>
      <c r="G1790" s="2">
        <v>3.0267529999999998</v>
      </c>
      <c r="H1790" s="2">
        <v>1.7043159999999999</v>
      </c>
      <c r="I1790" s="2">
        <v>1.7083250000000001</v>
      </c>
    </row>
    <row r="1791" spans="1:9">
      <c r="A1791" t="s">
        <v>1797</v>
      </c>
      <c r="B1791" s="2">
        <v>24.005790000000001</v>
      </c>
      <c r="C1791" s="2">
        <v>28.21294</v>
      </c>
      <c r="D1791" s="2">
        <v>21.66076</v>
      </c>
      <c r="E1791" s="2">
        <v>17.732980000000001</v>
      </c>
      <c r="F1791" s="2">
        <v>39.113619999999997</v>
      </c>
      <c r="G1791" s="2">
        <v>44.494509999999998</v>
      </c>
      <c r="H1791" s="2">
        <v>26.512319999999999</v>
      </c>
      <c r="I1791" s="2">
        <v>25.910319999999999</v>
      </c>
    </row>
    <row r="1792" spans="1:9">
      <c r="A1792" t="s">
        <v>1798</v>
      </c>
      <c r="B1792" s="2">
        <v>0.74437039999999999</v>
      </c>
      <c r="C1792" s="2">
        <v>1.015258</v>
      </c>
      <c r="D1792" s="2">
        <v>1.22848</v>
      </c>
      <c r="E1792" s="2">
        <v>0.86603459999999999</v>
      </c>
      <c r="F1792" s="2">
        <v>0.59282449999999998</v>
      </c>
      <c r="G1792" s="2">
        <v>0.96577849999999998</v>
      </c>
      <c r="H1792" s="2">
        <v>2.783811</v>
      </c>
      <c r="I1792" s="2">
        <v>2.9201450000000002</v>
      </c>
    </row>
    <row r="1793" spans="1:9">
      <c r="A1793" t="s">
        <v>1799</v>
      </c>
      <c r="B1793" s="2">
        <v>3.91554</v>
      </c>
      <c r="C1793" s="2">
        <v>3.4200010000000001</v>
      </c>
      <c r="D1793" s="2">
        <v>6.3135029999999999</v>
      </c>
      <c r="E1793" s="2">
        <v>7.1293259999999998</v>
      </c>
      <c r="F1793" s="2">
        <v>7.5271179999999998</v>
      </c>
      <c r="G1793" s="2">
        <v>8.4085929999999998</v>
      </c>
      <c r="H1793" s="2">
        <v>14.67864</v>
      </c>
      <c r="I1793" s="2">
        <v>12.00595</v>
      </c>
    </row>
    <row r="1794" spans="1:9">
      <c r="A1794" t="s">
        <v>1800</v>
      </c>
      <c r="B1794" s="2">
        <v>19.488759999999999</v>
      </c>
      <c r="C1794" s="2">
        <v>18.728120000000001</v>
      </c>
      <c r="D1794" s="2">
        <v>32.212119999999999</v>
      </c>
      <c r="E1794" s="2">
        <v>36.900309999999998</v>
      </c>
      <c r="F1794" s="2">
        <v>22.52488</v>
      </c>
      <c r="G1794" s="2">
        <v>22.820080000000001</v>
      </c>
      <c r="H1794" s="2">
        <v>23.98349</v>
      </c>
      <c r="I1794" s="2">
        <v>25.657979999999998</v>
      </c>
    </row>
    <row r="1795" spans="1:9">
      <c r="A1795" t="s">
        <v>1801</v>
      </c>
      <c r="B1795" s="2">
        <v>2.4869949999999998</v>
      </c>
      <c r="C1795" s="2">
        <v>0</v>
      </c>
      <c r="D1795" s="2">
        <v>2.2802449999999999</v>
      </c>
      <c r="E1795" s="2">
        <v>3.338635</v>
      </c>
      <c r="F1795" s="2">
        <v>0</v>
      </c>
      <c r="G1795" s="2">
        <v>3.2267350000000001</v>
      </c>
      <c r="H1795" s="2">
        <v>4.3260059999999996</v>
      </c>
      <c r="I1795" s="2">
        <v>5.420229</v>
      </c>
    </row>
    <row r="1796" spans="1:9">
      <c r="A1796" t="s">
        <v>1802</v>
      </c>
      <c r="B1796" s="2">
        <v>26.038499999999999</v>
      </c>
      <c r="C1796" s="2">
        <v>23.88918</v>
      </c>
      <c r="D1796" s="2">
        <v>26.745899999999999</v>
      </c>
      <c r="E1796" s="2">
        <v>29.041609999999999</v>
      </c>
      <c r="F1796" s="2">
        <v>54.875109999999999</v>
      </c>
      <c r="G1796" s="2">
        <v>52.072279999999999</v>
      </c>
      <c r="H1796" s="2">
        <v>49.294119999999999</v>
      </c>
      <c r="I1796" s="2">
        <v>51.202159999999999</v>
      </c>
    </row>
    <row r="1797" spans="1:9">
      <c r="A1797" t="s">
        <v>1803</v>
      </c>
      <c r="B1797" s="2">
        <v>0.90730739999999999</v>
      </c>
      <c r="C1797" s="2">
        <v>1.1785620000000001</v>
      </c>
      <c r="D1797" s="2">
        <v>1.663762</v>
      </c>
      <c r="E1797" s="2">
        <v>1.353337</v>
      </c>
      <c r="F1797" s="2">
        <v>2.9438819999999999</v>
      </c>
      <c r="G1797" s="2">
        <v>3.4007429999999998</v>
      </c>
      <c r="H1797" s="2">
        <v>0.78910860000000005</v>
      </c>
      <c r="I1797" s="2">
        <v>2.3728950000000002</v>
      </c>
    </row>
    <row r="1798" spans="1:9">
      <c r="A1798" t="s">
        <v>1804</v>
      </c>
      <c r="B1798" s="2">
        <v>0.25230380000000002</v>
      </c>
      <c r="C1798" s="2">
        <v>0.1229003</v>
      </c>
      <c r="D1798" s="2">
        <v>0.23132920000000001</v>
      </c>
      <c r="E1798" s="2">
        <v>0.33870210000000001</v>
      </c>
      <c r="F1798" s="2">
        <v>0.78142330000000004</v>
      </c>
      <c r="G1798" s="2">
        <v>1.200283</v>
      </c>
      <c r="H1798" s="2">
        <v>0.21943509999999999</v>
      </c>
      <c r="I1798" s="2">
        <v>0.87980519999999995</v>
      </c>
    </row>
    <row r="1799" spans="1:9">
      <c r="A1799" t="s">
        <v>1805</v>
      </c>
      <c r="B1799" s="2">
        <v>1.822246</v>
      </c>
      <c r="C1799" s="2">
        <v>3.5505559999999998</v>
      </c>
      <c r="D1799" s="2">
        <v>3.5801970000000001</v>
      </c>
      <c r="E1799" s="2">
        <v>3.0286930000000001</v>
      </c>
      <c r="F1799" s="2">
        <v>1.842865</v>
      </c>
      <c r="G1799" s="2">
        <v>0.67550339999999998</v>
      </c>
      <c r="H1799" s="2">
        <v>0.67922340000000003</v>
      </c>
      <c r="I1799" s="2">
        <v>0.9077617</v>
      </c>
    </row>
    <row r="1800" spans="1:9">
      <c r="A1800" t="s">
        <v>1806</v>
      </c>
      <c r="B1800" s="2">
        <v>0</v>
      </c>
      <c r="C1800" s="2">
        <v>0</v>
      </c>
      <c r="D1800" s="2">
        <v>0</v>
      </c>
      <c r="E1800" s="2">
        <v>0</v>
      </c>
      <c r="F1800" s="2">
        <v>0</v>
      </c>
      <c r="G1800" s="2">
        <v>0.43254860000000001</v>
      </c>
      <c r="H1800" s="2">
        <v>0</v>
      </c>
      <c r="I1800" s="2">
        <v>0.4359538</v>
      </c>
    </row>
    <row r="1801" spans="1:9">
      <c r="A1801" t="s">
        <v>1807</v>
      </c>
      <c r="B1801" s="2">
        <v>20.672450000000001</v>
      </c>
      <c r="C1801" s="2">
        <v>25.000900000000001</v>
      </c>
      <c r="D1801" s="2">
        <v>21.078040000000001</v>
      </c>
      <c r="E1801" s="2">
        <v>25.040120000000002</v>
      </c>
      <c r="F1801" s="2">
        <v>17.504570000000001</v>
      </c>
      <c r="G1801" s="2">
        <v>18.651620000000001</v>
      </c>
      <c r="H1801" s="2">
        <v>18.134350000000001</v>
      </c>
      <c r="I1801" s="2">
        <v>16.468060000000001</v>
      </c>
    </row>
    <row r="1802" spans="1:9">
      <c r="A1802" t="s">
        <v>1808</v>
      </c>
      <c r="B1802" s="2">
        <v>2.6277680000000001</v>
      </c>
      <c r="C1802" s="2">
        <v>2.6880389999999998</v>
      </c>
      <c r="D1802" s="2">
        <v>1.6865209999999999</v>
      </c>
      <c r="E1802" s="2">
        <v>2.3517429999999999</v>
      </c>
      <c r="F1802" s="2">
        <v>4.1855640000000003</v>
      </c>
      <c r="G1802" s="2">
        <v>2.954796</v>
      </c>
      <c r="H1802" s="2">
        <v>2.7425250000000001</v>
      </c>
      <c r="I1802" s="2">
        <v>3.7798419999999999</v>
      </c>
    </row>
    <row r="1803" spans="1:9">
      <c r="A1803" t="s">
        <v>1809</v>
      </c>
      <c r="B1803" s="2">
        <v>37.12079</v>
      </c>
      <c r="C1803" s="2">
        <v>39.378579999999999</v>
      </c>
      <c r="D1803" s="2">
        <v>35.925669999999997</v>
      </c>
      <c r="E1803" s="2">
        <v>40.727170000000001</v>
      </c>
      <c r="F1803" s="2">
        <v>53.895400000000002</v>
      </c>
      <c r="G1803" s="2">
        <v>46.497259999999997</v>
      </c>
      <c r="H1803" s="2">
        <v>65.526390000000006</v>
      </c>
      <c r="I1803" s="2">
        <v>69.15634</v>
      </c>
    </row>
    <row r="1804" spans="1:9">
      <c r="A1804" t="s">
        <v>1810</v>
      </c>
      <c r="B1804" s="2">
        <v>0.19862850000000001</v>
      </c>
      <c r="C1804" s="2">
        <v>0.25801180000000001</v>
      </c>
      <c r="D1804" s="2">
        <v>0.182116</v>
      </c>
      <c r="E1804" s="2">
        <v>0.17776429999999999</v>
      </c>
      <c r="F1804" s="2">
        <v>0.64447719999999997</v>
      </c>
      <c r="G1804" s="2">
        <v>0.51541859999999995</v>
      </c>
      <c r="H1804" s="2">
        <v>0.57584109999999999</v>
      </c>
      <c r="I1804" s="2">
        <v>0.28859790000000002</v>
      </c>
    </row>
    <row r="1805" spans="1:9">
      <c r="A1805" t="s">
        <v>1811</v>
      </c>
      <c r="B1805" s="2">
        <v>5.9373449999999997</v>
      </c>
      <c r="C1805" s="2">
        <v>5.8840399999999997</v>
      </c>
      <c r="D1805" s="2">
        <v>6.6639119999999998</v>
      </c>
      <c r="E1805" s="2">
        <v>7.3292099999999998</v>
      </c>
      <c r="F1805" s="2">
        <v>7.3374280000000001</v>
      </c>
      <c r="G1805" s="2">
        <v>7.526281</v>
      </c>
      <c r="H1805" s="2">
        <v>12.37546</v>
      </c>
      <c r="I1805" s="2">
        <v>9.727328</v>
      </c>
    </row>
    <row r="1806" spans="1:9">
      <c r="A1806" t="s">
        <v>1812</v>
      </c>
      <c r="B1806" s="2">
        <v>0.55977370000000004</v>
      </c>
      <c r="C1806" s="2">
        <v>0.54534550000000004</v>
      </c>
      <c r="D1806" s="2">
        <v>0.92382900000000001</v>
      </c>
      <c r="E1806" s="2">
        <v>0.50097420000000004</v>
      </c>
      <c r="F1806" s="2">
        <v>1.3869640000000001</v>
      </c>
      <c r="G1806" s="2">
        <v>0.96836630000000001</v>
      </c>
      <c r="H1806" s="2">
        <v>0.19473979999999999</v>
      </c>
      <c r="I1806" s="2">
        <v>0.39039590000000002</v>
      </c>
    </row>
    <row r="1807" spans="1:9">
      <c r="A1807" t="s">
        <v>1813</v>
      </c>
      <c r="B1807" s="2">
        <v>0.18034529999999999</v>
      </c>
      <c r="C1807" s="2">
        <v>0.70278779999999996</v>
      </c>
      <c r="D1807" s="2">
        <v>1.488175</v>
      </c>
      <c r="E1807" s="2">
        <v>1.694717</v>
      </c>
      <c r="F1807" s="2">
        <v>1.835259</v>
      </c>
      <c r="G1807" s="2">
        <v>1.8719030000000001</v>
      </c>
      <c r="H1807" s="2">
        <v>2.1174879999999998</v>
      </c>
      <c r="I1807" s="2">
        <v>2.1224699999999999</v>
      </c>
    </row>
    <row r="1808" spans="1:9">
      <c r="A1808" t="s">
        <v>1814</v>
      </c>
      <c r="B1808" s="2">
        <v>15.465389999999999</v>
      </c>
      <c r="C1808" s="2">
        <v>17.172879999999999</v>
      </c>
      <c r="D1808" s="2">
        <v>18.753820000000001</v>
      </c>
      <c r="E1808" s="2">
        <v>19.496300000000002</v>
      </c>
      <c r="F1808" s="2">
        <v>19.86581</v>
      </c>
      <c r="G1808" s="2">
        <v>16.25375</v>
      </c>
      <c r="H1808" s="2">
        <v>29.93854</v>
      </c>
      <c r="I1808" s="2">
        <v>28.849209999999999</v>
      </c>
    </row>
    <row r="1809" spans="1:9">
      <c r="A1809" t="s">
        <v>1815</v>
      </c>
      <c r="B1809" s="2">
        <v>5.3762970000000001</v>
      </c>
      <c r="C1809" s="2">
        <v>5.4871379999999998</v>
      </c>
      <c r="D1809" s="2">
        <v>6.2203730000000004</v>
      </c>
      <c r="E1809" s="2">
        <v>6.1290139999999997</v>
      </c>
      <c r="F1809" s="2">
        <v>4.3043950000000004</v>
      </c>
      <c r="G1809" s="2">
        <v>4.6502949999999998</v>
      </c>
      <c r="H1809" s="2">
        <v>7.2921829999999996</v>
      </c>
      <c r="I1809" s="2">
        <v>6.8629660000000001</v>
      </c>
    </row>
    <row r="1810" spans="1:9">
      <c r="A1810" t="s">
        <v>1816</v>
      </c>
      <c r="B1810" s="2">
        <v>6.8127310000000003</v>
      </c>
      <c r="C1810" s="2">
        <v>7.3956629999999999</v>
      </c>
      <c r="D1810" s="2">
        <v>5.3540330000000003</v>
      </c>
      <c r="E1810" s="2">
        <v>5.8648400000000001</v>
      </c>
      <c r="F1810" s="2">
        <v>7.3491390000000001</v>
      </c>
      <c r="G1810" s="2">
        <v>7.071307</v>
      </c>
      <c r="H1810" s="2">
        <v>6.9973879999999999</v>
      </c>
      <c r="I1810" s="2">
        <v>6.0522729999999996</v>
      </c>
    </row>
    <row r="1811" spans="1:9">
      <c r="A1811" t="s">
        <v>1817</v>
      </c>
      <c r="B1811" s="2">
        <v>0.20065079999999999</v>
      </c>
      <c r="C1811" s="2">
        <v>7.81916E-2</v>
      </c>
      <c r="D1811" s="2">
        <v>3.679404E-2</v>
      </c>
      <c r="E1811" s="2">
        <v>0.21548890000000001</v>
      </c>
      <c r="F1811" s="2">
        <v>0.74573520000000004</v>
      </c>
      <c r="G1811" s="2">
        <v>1.006621</v>
      </c>
      <c r="H1811" s="2">
        <v>0.59333780000000003</v>
      </c>
      <c r="I1811" s="2">
        <v>0.629718</v>
      </c>
    </row>
    <row r="1812" spans="1:9">
      <c r="A1812" t="s">
        <v>1818</v>
      </c>
      <c r="B1812" s="2">
        <v>2.152101</v>
      </c>
      <c r="C1812" s="2">
        <v>2.2963100000000001</v>
      </c>
      <c r="D1812" s="2">
        <v>0.84565360000000001</v>
      </c>
      <c r="E1812" s="2">
        <v>1.46746</v>
      </c>
      <c r="F1812" s="2">
        <v>2.448509</v>
      </c>
      <c r="G1812" s="2">
        <v>1.7728440000000001</v>
      </c>
      <c r="H1812" s="2">
        <v>2.049998</v>
      </c>
      <c r="I1812" s="2">
        <v>1.161421</v>
      </c>
    </row>
    <row r="1813" spans="1:9">
      <c r="A1813" t="s">
        <v>1819</v>
      </c>
      <c r="B1813" s="2">
        <v>8.4235000000000007</v>
      </c>
      <c r="C1813" s="2">
        <v>10.050520000000001</v>
      </c>
      <c r="D1813" s="2">
        <v>3.7314500000000002</v>
      </c>
      <c r="E1813" s="2">
        <v>5.4210750000000001</v>
      </c>
      <c r="F1813" s="2">
        <v>9.0452560000000002</v>
      </c>
      <c r="G1813" s="2">
        <v>10.80622</v>
      </c>
      <c r="H1813" s="2">
        <v>3.7042250000000001</v>
      </c>
      <c r="I1813" s="2">
        <v>2.2277640000000001</v>
      </c>
    </row>
    <row r="1814" spans="1:9">
      <c r="A1814" t="s">
        <v>1820</v>
      </c>
      <c r="B1814" s="2">
        <v>26.285810000000001</v>
      </c>
      <c r="C1814" s="2">
        <v>23.08944</v>
      </c>
      <c r="D1814" s="2">
        <v>45.751640000000002</v>
      </c>
      <c r="E1814" s="2">
        <v>43.809939999999997</v>
      </c>
      <c r="F1814" s="2">
        <v>19.44716</v>
      </c>
      <c r="G1814" s="2">
        <v>20.35079</v>
      </c>
      <c r="H1814" s="2">
        <v>9.144577</v>
      </c>
      <c r="I1814" s="2">
        <v>11.945970000000001</v>
      </c>
    </row>
    <row r="1815" spans="1:9">
      <c r="A1815" t="s">
        <v>1821</v>
      </c>
      <c r="B1815" s="2">
        <v>3.917516</v>
      </c>
      <c r="C1815" s="2">
        <v>3.3102659999999999</v>
      </c>
      <c r="D1815" s="2">
        <v>3.5918429999999999</v>
      </c>
      <c r="E1815" s="2">
        <v>3.2913600000000001</v>
      </c>
      <c r="F1815" s="2">
        <v>3.2897449999999999</v>
      </c>
      <c r="G1815" s="2">
        <v>3.4922339999999998</v>
      </c>
      <c r="H1815" s="2">
        <v>1.599281</v>
      </c>
      <c r="I1815" s="2">
        <v>1.9515309999999999</v>
      </c>
    </row>
    <row r="1816" spans="1:9">
      <c r="A1816" t="s">
        <v>1822</v>
      </c>
      <c r="B1816" s="2">
        <v>46.983220000000003</v>
      </c>
      <c r="C1816" s="2">
        <v>49.586579999999998</v>
      </c>
      <c r="D1816" s="2">
        <v>74.017899999999997</v>
      </c>
      <c r="E1816" s="2">
        <v>76.754339999999999</v>
      </c>
      <c r="F1816" s="2">
        <v>71.107280000000003</v>
      </c>
      <c r="G1816" s="2">
        <v>73.859260000000006</v>
      </c>
      <c r="H1816" s="2">
        <v>105.5615</v>
      </c>
      <c r="I1816" s="2">
        <v>105.8098</v>
      </c>
    </row>
    <row r="1817" spans="1:9">
      <c r="A1817" t="s">
        <v>1823</v>
      </c>
      <c r="B1817" s="2">
        <v>4.0155219999999998</v>
      </c>
      <c r="C1817" s="2">
        <v>4.824827</v>
      </c>
      <c r="D1817" s="2">
        <v>5.645276</v>
      </c>
      <c r="E1817" s="2">
        <v>6.5884960000000001</v>
      </c>
      <c r="F1817" s="2">
        <v>7.343566</v>
      </c>
      <c r="G1817" s="2">
        <v>5.441465</v>
      </c>
      <c r="H1817" s="2">
        <v>9.5459010000000006</v>
      </c>
      <c r="I1817" s="2">
        <v>10.38517</v>
      </c>
    </row>
    <row r="1818" spans="1:9">
      <c r="A1818" t="s">
        <v>1824</v>
      </c>
      <c r="B1818" s="2">
        <v>2.0594709999999998</v>
      </c>
      <c r="C1818" s="2">
        <v>1.7555890000000001</v>
      </c>
      <c r="D1818" s="2">
        <v>1.416196</v>
      </c>
      <c r="E1818" s="2">
        <v>3.2254960000000001</v>
      </c>
      <c r="F1818" s="2">
        <v>2.7336399999999998</v>
      </c>
      <c r="G1818" s="2">
        <v>3.340058</v>
      </c>
      <c r="H1818" s="2">
        <v>2.6867619999999999</v>
      </c>
      <c r="I1818" s="2">
        <v>4.4884700000000004</v>
      </c>
    </row>
    <row r="1819" spans="1:9">
      <c r="A1819" t="s">
        <v>1825</v>
      </c>
      <c r="B1819" s="2">
        <v>4.1846889999999997</v>
      </c>
      <c r="C1819" s="2">
        <v>3.5672259999999998</v>
      </c>
      <c r="D1819" s="2">
        <v>8.55288</v>
      </c>
      <c r="E1819" s="2">
        <v>6.7880349999999998</v>
      </c>
      <c r="F1819" s="2">
        <v>4.551647</v>
      </c>
      <c r="G1819" s="2">
        <v>3.8458239999999999</v>
      </c>
      <c r="H1819" s="2">
        <v>8.7955349999999992</v>
      </c>
      <c r="I1819" s="2">
        <v>8.8162269999999996</v>
      </c>
    </row>
    <row r="1820" spans="1:9">
      <c r="A1820" t="s">
        <v>1826</v>
      </c>
      <c r="B1820" s="2">
        <v>0</v>
      </c>
      <c r="C1820" s="2">
        <v>0.23730999999999999</v>
      </c>
      <c r="D1820" s="2">
        <v>0</v>
      </c>
      <c r="E1820" s="2">
        <v>0</v>
      </c>
      <c r="F1820" s="2">
        <v>0.1077758</v>
      </c>
      <c r="G1820" s="2">
        <v>0.21069479999999999</v>
      </c>
      <c r="H1820" s="2">
        <v>0</v>
      </c>
      <c r="I1820" s="2">
        <v>0</v>
      </c>
    </row>
    <row r="1821" spans="1:9">
      <c r="A1821" t="s">
        <v>1827</v>
      </c>
      <c r="B1821" s="2">
        <v>21.5487</v>
      </c>
      <c r="C1821" s="2">
        <v>24.951029999999999</v>
      </c>
      <c r="D1821" s="2">
        <v>15.384779999999999</v>
      </c>
      <c r="E1821" s="2">
        <v>12.64602</v>
      </c>
      <c r="F1821" s="2">
        <v>13.285399999999999</v>
      </c>
      <c r="G1821" s="2">
        <v>14.208270000000001</v>
      </c>
      <c r="H1821" s="2">
        <v>7.6809240000000001</v>
      </c>
      <c r="I1821" s="2">
        <v>7.0830739999999999</v>
      </c>
    </row>
    <row r="1822" spans="1:9">
      <c r="A1822" t="s">
        <v>1828</v>
      </c>
      <c r="B1822" s="2">
        <v>0</v>
      </c>
      <c r="C1822" s="2">
        <v>0.22080060000000001</v>
      </c>
      <c r="D1822" s="2">
        <v>0</v>
      </c>
      <c r="E1822" s="2">
        <v>0.4056709</v>
      </c>
      <c r="F1822" s="2">
        <v>0.20055590000000001</v>
      </c>
      <c r="G1822" s="2">
        <v>0.98018530000000004</v>
      </c>
      <c r="H1822" s="2">
        <v>0.1971166</v>
      </c>
      <c r="I1822" s="2">
        <v>0.59274099999999996</v>
      </c>
    </row>
    <row r="1823" spans="1:9">
      <c r="A1823" t="s">
        <v>1829</v>
      </c>
      <c r="B1823" s="2">
        <v>8.4510710000000007</v>
      </c>
      <c r="C1823" s="2">
        <v>9.6609750000000005</v>
      </c>
      <c r="D1823" s="2">
        <v>24.230899999999998</v>
      </c>
      <c r="E1823" s="2">
        <v>26.318729999999999</v>
      </c>
      <c r="F1823" s="2">
        <v>8.5590460000000004</v>
      </c>
      <c r="G1823" s="2">
        <v>7.7746469999999999</v>
      </c>
      <c r="H1823" s="2">
        <v>20.903210000000001</v>
      </c>
      <c r="I1823" s="2">
        <v>21.378250000000001</v>
      </c>
    </row>
    <row r="1824" spans="1:9">
      <c r="A1824" t="s">
        <v>1830</v>
      </c>
      <c r="B1824" s="2">
        <v>6.3470849999999999</v>
      </c>
      <c r="C1824" s="2">
        <v>6.1834889999999998</v>
      </c>
      <c r="D1824" s="2">
        <v>4.6746290000000004</v>
      </c>
      <c r="E1824" s="2">
        <v>5.587256</v>
      </c>
      <c r="F1824" s="2">
        <v>8.4248100000000008</v>
      </c>
      <c r="G1824" s="2">
        <v>8.5049840000000003</v>
      </c>
      <c r="H1824" s="2">
        <v>7.3301319999999999</v>
      </c>
      <c r="I1824" s="2">
        <v>7.9369800000000001</v>
      </c>
    </row>
    <row r="1825" spans="1:9">
      <c r="A1825" t="s">
        <v>1831</v>
      </c>
      <c r="B1825" s="2">
        <v>0.2726807</v>
      </c>
      <c r="C1825" s="2">
        <v>0.26565240000000001</v>
      </c>
      <c r="D1825" s="2">
        <v>0.12500610000000001</v>
      </c>
      <c r="E1825" s="2">
        <v>0.2440379</v>
      </c>
      <c r="F1825" s="2">
        <v>0.1206477</v>
      </c>
      <c r="G1825" s="2">
        <v>0.1179293</v>
      </c>
      <c r="H1825" s="2">
        <v>0.3557362</v>
      </c>
      <c r="I1825" s="2">
        <v>0.47543069999999998</v>
      </c>
    </row>
    <row r="1826" spans="1:9">
      <c r="A1826" t="s">
        <v>1832</v>
      </c>
      <c r="B1826" s="2">
        <v>48.9831</v>
      </c>
      <c r="C1826" s="2">
        <v>50.413260000000001</v>
      </c>
      <c r="D1826" s="2">
        <v>34.915149999999997</v>
      </c>
      <c r="E1826" s="2">
        <v>37.516390000000001</v>
      </c>
      <c r="F1826" s="2">
        <v>78.537660000000002</v>
      </c>
      <c r="G1826" s="2">
        <v>80.752570000000006</v>
      </c>
      <c r="H1826" s="2">
        <v>60.363759999999999</v>
      </c>
      <c r="I1826" s="2">
        <v>57.29307</v>
      </c>
    </row>
    <row r="1827" spans="1:9">
      <c r="A1827" t="s">
        <v>1833</v>
      </c>
      <c r="B1827" s="2">
        <v>0.19745509999999999</v>
      </c>
      <c r="C1827" s="2">
        <v>0.51297530000000002</v>
      </c>
      <c r="D1827" s="2">
        <v>0.1206935</v>
      </c>
      <c r="E1827" s="2">
        <v>5.8904709999999999E-2</v>
      </c>
      <c r="F1827" s="2">
        <v>0.3494564</v>
      </c>
      <c r="G1827" s="2">
        <v>0.39851300000000001</v>
      </c>
      <c r="H1827" s="2">
        <v>0.2289757</v>
      </c>
      <c r="I1827" s="2">
        <v>0</v>
      </c>
    </row>
    <row r="1828" spans="1:9">
      <c r="A1828" t="s">
        <v>1834</v>
      </c>
      <c r="B1828" s="2">
        <v>0.70083600000000001</v>
      </c>
      <c r="C1828" s="2">
        <v>0.37931779999999998</v>
      </c>
      <c r="D1828" s="2">
        <v>0.14279420000000001</v>
      </c>
      <c r="E1828" s="2">
        <v>0.20907300000000001</v>
      </c>
      <c r="F1828" s="2">
        <v>1.3781559999999999</v>
      </c>
      <c r="G1828" s="2">
        <v>1.145038</v>
      </c>
      <c r="H1828" s="2">
        <v>0.27090449999999999</v>
      </c>
      <c r="I1828" s="2">
        <v>0.2715418</v>
      </c>
    </row>
    <row r="1829" spans="1:9">
      <c r="A1829" t="s">
        <v>1835</v>
      </c>
      <c r="B1829" s="2">
        <v>0.21693409999999999</v>
      </c>
      <c r="C1829" s="2">
        <v>1.1271610000000001</v>
      </c>
      <c r="D1829" s="2">
        <v>0.39779969999999998</v>
      </c>
      <c r="E1829" s="2">
        <v>0.51772530000000005</v>
      </c>
      <c r="F1829" s="2">
        <v>1.599709</v>
      </c>
      <c r="G1829" s="2">
        <v>1.876398</v>
      </c>
      <c r="H1829" s="2">
        <v>0.12578210000000001</v>
      </c>
      <c r="I1829" s="2">
        <v>0.126078</v>
      </c>
    </row>
    <row r="1830" spans="1:9">
      <c r="A1830" t="s">
        <v>1836</v>
      </c>
      <c r="B1830" s="2">
        <v>0.51635229999999999</v>
      </c>
      <c r="C1830" s="2">
        <v>0.22357479999999999</v>
      </c>
      <c r="D1830" s="2">
        <v>0.3156178</v>
      </c>
      <c r="E1830" s="2">
        <v>5.1345979999999999E-2</v>
      </c>
      <c r="F1830" s="2">
        <v>0.15230679999999999</v>
      </c>
      <c r="G1830" s="2">
        <v>0.19850010000000001</v>
      </c>
      <c r="H1830" s="2">
        <v>0.14969499999999999</v>
      </c>
      <c r="I1830" s="2">
        <v>0</v>
      </c>
    </row>
    <row r="1831" spans="1:9">
      <c r="A1831" t="s">
        <v>1837</v>
      </c>
      <c r="B1831" s="2">
        <v>20.146450000000002</v>
      </c>
      <c r="C1831" s="2">
        <v>19.554490000000001</v>
      </c>
      <c r="D1831" s="2">
        <v>13.477449999999999</v>
      </c>
      <c r="E1831" s="2">
        <v>14.62453</v>
      </c>
      <c r="F1831" s="2">
        <v>24.496459999999999</v>
      </c>
      <c r="G1831" s="2">
        <v>21.36289</v>
      </c>
      <c r="H1831" s="2">
        <v>22.908249999999999</v>
      </c>
      <c r="I1831" s="2">
        <v>23.417480000000001</v>
      </c>
    </row>
    <row r="1832" spans="1:9">
      <c r="A1832" t="s">
        <v>1838</v>
      </c>
      <c r="B1832" s="2">
        <v>173.50280000000001</v>
      </c>
      <c r="C1832" s="2">
        <v>169.4119</v>
      </c>
      <c r="D1832" s="2">
        <v>209.1164</v>
      </c>
      <c r="E1832" s="2">
        <v>193.4408</v>
      </c>
      <c r="F1832" s="2">
        <v>112.16370000000001</v>
      </c>
      <c r="G1832" s="2">
        <v>124.8638</v>
      </c>
      <c r="H1832" s="2">
        <v>160.42679999999999</v>
      </c>
      <c r="I1832" s="2">
        <v>147.33279999999999</v>
      </c>
    </row>
    <row r="1833" spans="1:9">
      <c r="A1833" t="s">
        <v>1839</v>
      </c>
      <c r="B1833" s="2">
        <v>1.628115</v>
      </c>
      <c r="C1833" s="2">
        <v>1.4539709999999999</v>
      </c>
      <c r="D1833" s="2">
        <v>1.492766</v>
      </c>
      <c r="E1833" s="2">
        <v>0.97139690000000001</v>
      </c>
      <c r="F1833" s="2">
        <v>1.0805400000000001</v>
      </c>
      <c r="G1833" s="2">
        <v>1.408258</v>
      </c>
      <c r="H1833" s="2">
        <v>0.4720046</v>
      </c>
      <c r="I1833" s="2">
        <v>0.35483619999999999</v>
      </c>
    </row>
    <row r="1834" spans="1:9">
      <c r="A1834" t="s">
        <v>1840</v>
      </c>
      <c r="B1834" s="2">
        <v>1.9754849999999999</v>
      </c>
      <c r="C1834" s="2">
        <v>2.64628</v>
      </c>
      <c r="D1834" s="2">
        <v>1.9244619999999999</v>
      </c>
      <c r="E1834" s="2">
        <v>1.4364809999999999</v>
      </c>
      <c r="F1834" s="2">
        <v>5.1350670000000003</v>
      </c>
      <c r="G1834" s="2">
        <v>3.9514149999999999</v>
      </c>
      <c r="H1834" s="2">
        <v>1.8255129999999999</v>
      </c>
      <c r="I1834" s="2">
        <v>1.399265</v>
      </c>
    </row>
    <row r="1835" spans="1:9">
      <c r="A1835" t="s">
        <v>1841</v>
      </c>
      <c r="B1835" s="2">
        <v>31.72476</v>
      </c>
      <c r="C1835" s="2">
        <v>30.907050000000002</v>
      </c>
      <c r="D1835" s="2">
        <v>27.729990000000001</v>
      </c>
      <c r="E1835" s="2">
        <v>32.177979999999998</v>
      </c>
      <c r="F1835" s="2">
        <v>13.47517</v>
      </c>
      <c r="G1835" s="2">
        <v>9.1469079999999998</v>
      </c>
      <c r="H1835" s="2">
        <v>9.0133340000000004</v>
      </c>
      <c r="I1835" s="2">
        <v>6.6376189999999999</v>
      </c>
    </row>
    <row r="1836" spans="1:9">
      <c r="A1836" t="s">
        <v>1842</v>
      </c>
      <c r="B1836" s="2">
        <v>705.04610000000002</v>
      </c>
      <c r="C1836" s="2">
        <v>698.12339999999995</v>
      </c>
      <c r="D1836" s="2">
        <v>916.26779999999997</v>
      </c>
      <c r="E1836" s="2">
        <v>907.02560000000005</v>
      </c>
      <c r="F1836" s="2">
        <v>668.68489999999997</v>
      </c>
      <c r="G1836" s="2">
        <v>651.19119999999998</v>
      </c>
      <c r="H1836" s="2">
        <v>894.49940000000004</v>
      </c>
      <c r="I1836" s="2">
        <v>893.31079999999997</v>
      </c>
    </row>
    <row r="1837" spans="1:9">
      <c r="A1837" t="s">
        <v>1843</v>
      </c>
      <c r="B1837" s="2">
        <v>0.86990440000000002</v>
      </c>
      <c r="C1837" s="2">
        <v>0.76273440000000003</v>
      </c>
      <c r="D1837" s="2">
        <v>0.39879360000000003</v>
      </c>
      <c r="E1837" s="2">
        <v>0.4671169</v>
      </c>
      <c r="F1837" s="2">
        <v>0.92373479999999997</v>
      </c>
      <c r="G1837" s="2">
        <v>0.90292150000000004</v>
      </c>
      <c r="H1837" s="2">
        <v>0.60526259999999998</v>
      </c>
      <c r="I1837" s="2">
        <v>1.213373</v>
      </c>
    </row>
    <row r="1838" spans="1:9">
      <c r="A1838" t="s">
        <v>1844</v>
      </c>
      <c r="B1838" s="2">
        <v>5.567774</v>
      </c>
      <c r="C1838" s="2">
        <v>5.2735909999999997</v>
      </c>
      <c r="D1838" s="2">
        <v>4.2540930000000001</v>
      </c>
      <c r="E1838" s="2">
        <v>3.87561</v>
      </c>
      <c r="F1838" s="2">
        <v>3.4214769999999999</v>
      </c>
      <c r="G1838" s="2">
        <v>2.9430589999999999</v>
      </c>
      <c r="H1838" s="2">
        <v>1.345121</v>
      </c>
      <c r="I1838" s="2">
        <v>1.8875999999999999</v>
      </c>
    </row>
    <row r="1839" spans="1:9">
      <c r="A1839" t="s">
        <v>1845</v>
      </c>
      <c r="B1839" s="2">
        <v>1.476958</v>
      </c>
      <c r="C1839" s="2">
        <v>1.5987659999999999</v>
      </c>
      <c r="D1839" s="2">
        <v>1.30402</v>
      </c>
      <c r="E1839" s="2">
        <v>1.2728600000000001</v>
      </c>
      <c r="F1839" s="2">
        <v>1.6942090000000001</v>
      </c>
      <c r="G1839" s="2">
        <v>1.1828829999999999</v>
      </c>
      <c r="H1839" s="2">
        <v>1.4748520000000001</v>
      </c>
      <c r="I1839" s="2">
        <v>1.382946</v>
      </c>
    </row>
    <row r="1840" spans="1:9">
      <c r="A1840" t="s">
        <v>1846</v>
      </c>
      <c r="B1840" s="2">
        <v>77.412139999999994</v>
      </c>
      <c r="C1840" s="2">
        <v>81.112979999999993</v>
      </c>
      <c r="D1840" s="2">
        <v>119.43810000000001</v>
      </c>
      <c r="E1840" s="2">
        <v>111.97929999999999</v>
      </c>
      <c r="F1840" s="2">
        <v>43.977910000000001</v>
      </c>
      <c r="G1840" s="2">
        <v>46.729410000000001</v>
      </c>
      <c r="H1840" s="2">
        <v>81.972549999999998</v>
      </c>
      <c r="I1840" s="2">
        <v>81.757620000000003</v>
      </c>
    </row>
    <row r="1841" spans="1:9">
      <c r="A1841" t="s">
        <v>1847</v>
      </c>
      <c r="B1841" s="2">
        <v>1.4962409999999999</v>
      </c>
      <c r="C1841" s="2">
        <v>1.2606919999999999</v>
      </c>
      <c r="D1841" s="2">
        <v>2.2617060000000002</v>
      </c>
      <c r="E1841" s="2">
        <v>1.5562199999999999</v>
      </c>
      <c r="F1841" s="2">
        <v>1.3240240000000001</v>
      </c>
      <c r="G1841" s="2">
        <v>1.71393</v>
      </c>
      <c r="H1841" s="2">
        <v>2.004734</v>
      </c>
      <c r="I1841" s="2">
        <v>2.079958</v>
      </c>
    </row>
    <row r="1842" spans="1:9">
      <c r="A1842" t="s">
        <v>1848</v>
      </c>
      <c r="B1842" s="2">
        <v>3.062262</v>
      </c>
      <c r="C1842" s="2">
        <v>3.1026660000000001</v>
      </c>
      <c r="D1842" s="2">
        <v>2.5830739999999999</v>
      </c>
      <c r="E1842" s="2">
        <v>2.3021020000000001</v>
      </c>
      <c r="F1842" s="2">
        <v>2.3846219999999998</v>
      </c>
      <c r="G1842" s="2">
        <v>2.6487419999999999</v>
      </c>
      <c r="H1842" s="2">
        <v>1.7045300000000001</v>
      </c>
      <c r="I1842" s="2">
        <v>1.0678369999999999</v>
      </c>
    </row>
    <row r="1843" spans="1:9">
      <c r="A1843" t="s">
        <v>1849</v>
      </c>
      <c r="B1843" s="2">
        <v>1.3983099999999999</v>
      </c>
      <c r="C1843" s="2">
        <v>0.81736129999999996</v>
      </c>
      <c r="D1843" s="2">
        <v>1.282065</v>
      </c>
      <c r="E1843" s="2">
        <v>0.62571469999999996</v>
      </c>
      <c r="F1843" s="2">
        <v>5.4444090000000003</v>
      </c>
      <c r="G1843" s="2">
        <v>4.5960460000000003</v>
      </c>
      <c r="H1843" s="2">
        <v>2.3106779999999998</v>
      </c>
      <c r="I1843" s="2">
        <v>1.5847089999999999</v>
      </c>
    </row>
    <row r="1844" spans="1:9">
      <c r="A1844" t="s">
        <v>1850</v>
      </c>
      <c r="B1844" s="2">
        <v>29.67426</v>
      </c>
      <c r="C1844" s="2">
        <v>30.191109999999998</v>
      </c>
      <c r="D1844" s="2">
        <v>30.35699</v>
      </c>
      <c r="E1844" s="2">
        <v>35.257010000000001</v>
      </c>
      <c r="F1844" s="2">
        <v>37.706569999999999</v>
      </c>
      <c r="G1844" s="2">
        <v>36.730530000000002</v>
      </c>
      <c r="H1844" s="2">
        <v>41.191839999999999</v>
      </c>
      <c r="I1844" s="2">
        <v>36.89226</v>
      </c>
    </row>
    <row r="1845" spans="1:9">
      <c r="A1845" t="s">
        <v>1851</v>
      </c>
      <c r="B1845" s="2">
        <v>0.58374440000000005</v>
      </c>
      <c r="C1845" s="2">
        <v>0.66348149999999995</v>
      </c>
      <c r="D1845" s="2">
        <v>0.6244191</v>
      </c>
      <c r="E1845" s="2">
        <v>0.60949810000000004</v>
      </c>
      <c r="F1845" s="2">
        <v>1.4635750000000001</v>
      </c>
      <c r="G1845" s="2">
        <v>1.9355150000000001</v>
      </c>
      <c r="H1845" s="2">
        <v>1.015395</v>
      </c>
      <c r="I1845" s="2">
        <v>1.1025990000000001</v>
      </c>
    </row>
    <row r="1846" spans="1:9">
      <c r="A1846" t="s">
        <v>1852</v>
      </c>
      <c r="B1846" s="2">
        <v>5.0956799999999998</v>
      </c>
      <c r="C1846" s="2">
        <v>4.7849050000000002</v>
      </c>
      <c r="D1846" s="2">
        <v>3.6025550000000002</v>
      </c>
      <c r="E1846" s="2">
        <v>3.6813039999999999</v>
      </c>
      <c r="F1846" s="2">
        <v>9.2899790000000007</v>
      </c>
      <c r="G1846" s="2">
        <v>10.195830000000001</v>
      </c>
      <c r="H1846" s="2">
        <v>7.0482339999999999</v>
      </c>
      <c r="I1846" s="2">
        <v>5.8338239999999999</v>
      </c>
    </row>
    <row r="1847" spans="1:9">
      <c r="A1847" t="s">
        <v>1853</v>
      </c>
      <c r="B1847" s="2">
        <v>1.6752199999999999</v>
      </c>
      <c r="C1847" s="2">
        <v>1.928776</v>
      </c>
      <c r="D1847" s="2">
        <v>1.1170580000000001</v>
      </c>
      <c r="E1847" s="2">
        <v>1.499252</v>
      </c>
      <c r="F1847" s="2">
        <v>3.3690980000000001</v>
      </c>
      <c r="G1847" s="2">
        <v>2.7662770000000001</v>
      </c>
      <c r="H1847" s="2">
        <v>1.059623</v>
      </c>
      <c r="I1847" s="2">
        <v>1.327645</v>
      </c>
    </row>
    <row r="1848" spans="1:9">
      <c r="A1848" t="s">
        <v>1854</v>
      </c>
      <c r="B1848" s="2">
        <v>1.8423849999999999</v>
      </c>
      <c r="C1848" s="2">
        <v>1.777301</v>
      </c>
      <c r="D1848" s="2">
        <v>1.407686</v>
      </c>
      <c r="E1848" s="2">
        <v>1.406379</v>
      </c>
      <c r="F1848" s="2">
        <v>2.141804</v>
      </c>
      <c r="G1848" s="2">
        <v>2.046675</v>
      </c>
      <c r="H1848" s="2">
        <v>1.162504</v>
      </c>
      <c r="I1848" s="2">
        <v>0.88180210000000003</v>
      </c>
    </row>
    <row r="1849" spans="1:9">
      <c r="A1849" t="s">
        <v>1855</v>
      </c>
      <c r="B1849" s="2">
        <v>8.3862520000000007</v>
      </c>
      <c r="C1849" s="2">
        <v>8.8995700000000006</v>
      </c>
      <c r="D1849" s="2">
        <v>4.9429819999999998</v>
      </c>
      <c r="E1849" s="2">
        <v>6.8352269999999997</v>
      </c>
      <c r="F1849" s="2">
        <v>9.6738049999999998</v>
      </c>
      <c r="G1849" s="2">
        <v>8.9377089999999999</v>
      </c>
      <c r="H1849" s="2">
        <v>5.4703039999999996</v>
      </c>
      <c r="I1849" s="2">
        <v>5.7442770000000003</v>
      </c>
    </row>
    <row r="1850" spans="1:9">
      <c r="A1850" t="s">
        <v>1856</v>
      </c>
      <c r="B1850" s="2">
        <v>83.838310000000007</v>
      </c>
      <c r="C1850" s="2">
        <v>85.578389999999999</v>
      </c>
      <c r="D1850" s="2">
        <v>80.310500000000005</v>
      </c>
      <c r="E1850" s="2">
        <v>81.303110000000004</v>
      </c>
      <c r="F1850" s="2">
        <v>71.973990000000001</v>
      </c>
      <c r="G1850" s="2">
        <v>73.815790000000007</v>
      </c>
      <c r="H1850" s="2">
        <v>60.074350000000003</v>
      </c>
      <c r="I1850" s="2">
        <v>64.360950000000003</v>
      </c>
    </row>
    <row r="1851" spans="1:9">
      <c r="A1851" t="s">
        <v>1857</v>
      </c>
      <c r="B1851" s="2">
        <v>116.59569999999999</v>
      </c>
      <c r="C1851" s="2">
        <v>120.6598</v>
      </c>
      <c r="D1851" s="2">
        <v>91.026179999999997</v>
      </c>
      <c r="E1851" s="2">
        <v>99.034970000000001</v>
      </c>
      <c r="F1851" s="2">
        <v>154.10669999999999</v>
      </c>
      <c r="G1851" s="2">
        <v>153.2021</v>
      </c>
      <c r="H1851" s="2">
        <v>175.27369999999999</v>
      </c>
      <c r="I1851" s="2">
        <v>166.48480000000001</v>
      </c>
    </row>
    <row r="1852" spans="1:9">
      <c r="A1852" t="s">
        <v>1858</v>
      </c>
      <c r="B1852" s="2">
        <v>3.790934</v>
      </c>
      <c r="C1852" s="2">
        <v>5.803636</v>
      </c>
      <c r="D1852" s="2">
        <v>4.9654059999999998</v>
      </c>
      <c r="E1852" s="2">
        <v>4.3620789999999996</v>
      </c>
      <c r="F1852" s="2">
        <v>5.5910000000000002</v>
      </c>
      <c r="G1852" s="2">
        <v>6.4018870000000003</v>
      </c>
      <c r="H1852" s="2">
        <v>3.6110799999999998</v>
      </c>
      <c r="I1852" s="2">
        <v>4.4064389999999998</v>
      </c>
    </row>
    <row r="1853" spans="1:9">
      <c r="A1853" t="s">
        <v>1859</v>
      </c>
      <c r="B1853" s="2">
        <v>0</v>
      </c>
      <c r="C1853" s="2">
        <v>0</v>
      </c>
      <c r="D1853" s="2">
        <v>0</v>
      </c>
      <c r="E1853" s="2">
        <v>0</v>
      </c>
      <c r="F1853" s="2">
        <v>2.4086310000000002</v>
      </c>
      <c r="G1853" s="2">
        <v>1.569574</v>
      </c>
      <c r="H1853" s="2">
        <v>0</v>
      </c>
      <c r="I1853" s="2">
        <v>0</v>
      </c>
    </row>
    <row r="1854" spans="1:9">
      <c r="A1854" t="s">
        <v>1860</v>
      </c>
      <c r="B1854" s="2">
        <v>0.68932159999999998</v>
      </c>
      <c r="C1854" s="2">
        <v>0.89540589999999998</v>
      </c>
      <c r="D1854" s="2">
        <v>0.84268889999999996</v>
      </c>
      <c r="E1854" s="2">
        <v>0.82255219999999996</v>
      </c>
      <c r="F1854" s="2">
        <v>3.1007380000000002</v>
      </c>
      <c r="G1854" s="2">
        <v>2.0371440000000001</v>
      </c>
      <c r="H1854" s="2">
        <v>1.648682</v>
      </c>
      <c r="I1854" s="2">
        <v>1.8528709999999999</v>
      </c>
    </row>
    <row r="1855" spans="1:9">
      <c r="A1855" t="s">
        <v>1861</v>
      </c>
      <c r="B1855" s="2">
        <v>148.42500000000001</v>
      </c>
      <c r="C1855" s="2">
        <v>147.61760000000001</v>
      </c>
      <c r="D1855" s="2">
        <v>155.84049999999999</v>
      </c>
      <c r="E1855" s="2">
        <v>156.65369999999999</v>
      </c>
      <c r="F1855" s="2">
        <v>80.250360000000001</v>
      </c>
      <c r="G1855" s="2">
        <v>79.416610000000006</v>
      </c>
      <c r="H1855" s="2">
        <v>110.47280000000001</v>
      </c>
      <c r="I1855" s="2">
        <v>117.1164</v>
      </c>
    </row>
    <row r="1856" spans="1:9">
      <c r="A1856" t="s">
        <v>1862</v>
      </c>
      <c r="B1856" s="2">
        <v>6.8788109999999998</v>
      </c>
      <c r="C1856" s="2">
        <v>7.362222</v>
      </c>
      <c r="D1856" s="2">
        <v>4.6191810000000002</v>
      </c>
      <c r="E1856" s="2">
        <v>4.59551</v>
      </c>
      <c r="F1856" s="2">
        <v>4.8867979999999998</v>
      </c>
      <c r="G1856" s="2">
        <v>5.6985070000000002</v>
      </c>
      <c r="H1856" s="2">
        <v>4.2974170000000003</v>
      </c>
      <c r="I1856" s="2">
        <v>3.3784519999999998</v>
      </c>
    </row>
    <row r="1857" spans="1:9">
      <c r="A1857" t="s">
        <v>1863</v>
      </c>
      <c r="B1857" s="2">
        <v>2.6138970000000001</v>
      </c>
      <c r="C1857" s="2">
        <v>3.1035759999999999</v>
      </c>
      <c r="D1857" s="2">
        <v>1.497873</v>
      </c>
      <c r="E1857" s="2">
        <v>2.1200169999999998</v>
      </c>
      <c r="F1857" s="2">
        <v>3.3249939999999998</v>
      </c>
      <c r="G1857" s="2">
        <v>2.0489609999999998</v>
      </c>
      <c r="H1857" s="2">
        <v>0.99460079999999995</v>
      </c>
      <c r="I1857" s="2">
        <v>1.1393610000000001</v>
      </c>
    </row>
    <row r="1858" spans="1:9">
      <c r="A1858" t="s">
        <v>1864</v>
      </c>
      <c r="B1858" s="2">
        <v>52.544400000000003</v>
      </c>
      <c r="C1858" s="2">
        <v>52.46275</v>
      </c>
      <c r="D1858" s="2">
        <v>64.944789999999998</v>
      </c>
      <c r="E1858" s="2">
        <v>61.704140000000002</v>
      </c>
      <c r="F1858" s="2">
        <v>22.862960000000001</v>
      </c>
      <c r="G1858" s="2">
        <v>24.48216</v>
      </c>
      <c r="H1858" s="2">
        <v>38.37724</v>
      </c>
      <c r="I1858" s="2">
        <v>36.695990000000002</v>
      </c>
    </row>
    <row r="1859" spans="1:9">
      <c r="A1859" t="s">
        <v>1865</v>
      </c>
      <c r="B1859" s="2">
        <v>0</v>
      </c>
      <c r="C1859" s="2">
        <v>0</v>
      </c>
      <c r="D1859" s="2">
        <v>0</v>
      </c>
      <c r="E1859" s="2">
        <v>0</v>
      </c>
      <c r="F1859" s="2">
        <v>1.208251</v>
      </c>
      <c r="G1859" s="2">
        <v>0</v>
      </c>
      <c r="H1859" s="2">
        <v>0</v>
      </c>
      <c r="I1859" s="2">
        <v>0</v>
      </c>
    </row>
    <row r="1860" spans="1:9">
      <c r="A1860" t="s">
        <v>1866</v>
      </c>
      <c r="B1860" s="2">
        <v>2.5038529999999999</v>
      </c>
      <c r="C1860" s="2">
        <v>2.4393159999999998</v>
      </c>
      <c r="D1860" s="2">
        <v>2.5967769999999999</v>
      </c>
      <c r="E1860" s="2">
        <v>2.3143150000000001</v>
      </c>
      <c r="F1860" s="2">
        <v>3.5959089999999998</v>
      </c>
      <c r="G1860" s="2">
        <v>3.1243439999999998</v>
      </c>
      <c r="H1860" s="2">
        <v>1.9634689999999999</v>
      </c>
      <c r="I1860" s="2">
        <v>2.2901379999999998</v>
      </c>
    </row>
    <row r="1861" spans="1:9">
      <c r="A1861" t="s">
        <v>1867</v>
      </c>
      <c r="B1861" s="2">
        <v>0</v>
      </c>
      <c r="C1861" s="2">
        <v>0</v>
      </c>
      <c r="D1861" s="2">
        <v>0.15543969999999999</v>
      </c>
      <c r="E1861" s="2">
        <v>0</v>
      </c>
      <c r="F1861" s="2">
        <v>0.15002019999999999</v>
      </c>
      <c r="G1861" s="2">
        <v>0</v>
      </c>
      <c r="H1861" s="2">
        <v>0</v>
      </c>
      <c r="I1861" s="2">
        <v>0</v>
      </c>
    </row>
    <row r="1862" spans="1:9">
      <c r="A1862" t="s">
        <v>1868</v>
      </c>
      <c r="B1862" s="2">
        <v>13.29965</v>
      </c>
      <c r="C1862" s="2">
        <v>12.77436</v>
      </c>
      <c r="D1862" s="2">
        <v>10.47655</v>
      </c>
      <c r="E1862" s="2">
        <v>10.72913</v>
      </c>
      <c r="F1862" s="2">
        <v>17.238910000000001</v>
      </c>
      <c r="G1862" s="2">
        <v>21.54918</v>
      </c>
      <c r="H1862" s="2">
        <v>16.780360000000002</v>
      </c>
      <c r="I1862" s="2">
        <v>16.329940000000001</v>
      </c>
    </row>
    <row r="1863" spans="1:9">
      <c r="A1863" t="s">
        <v>1869</v>
      </c>
      <c r="B1863" s="2">
        <v>0</v>
      </c>
      <c r="C1863" s="2">
        <v>0</v>
      </c>
      <c r="D1863" s="2">
        <v>0</v>
      </c>
      <c r="E1863" s="2">
        <v>0</v>
      </c>
      <c r="F1863" s="2">
        <v>0</v>
      </c>
      <c r="G1863" s="2">
        <v>0</v>
      </c>
      <c r="H1863" s="2">
        <v>0.25156420000000002</v>
      </c>
      <c r="I1863" s="2">
        <v>0.25215599999999999</v>
      </c>
    </row>
    <row r="1864" spans="1:9">
      <c r="A1864" t="s">
        <v>1870</v>
      </c>
      <c r="B1864" s="2">
        <v>0</v>
      </c>
      <c r="C1864" s="2">
        <v>0.50960360000000005</v>
      </c>
      <c r="D1864" s="2">
        <v>0.1199002</v>
      </c>
      <c r="E1864" s="2">
        <v>0</v>
      </c>
      <c r="F1864" s="2">
        <v>0</v>
      </c>
      <c r="G1864" s="2">
        <v>0.1131125</v>
      </c>
      <c r="H1864" s="2">
        <v>0.4549415</v>
      </c>
      <c r="I1864" s="2">
        <v>0.3420088</v>
      </c>
    </row>
    <row r="1865" spans="1:9">
      <c r="A1865" t="s">
        <v>1871</v>
      </c>
      <c r="B1865" s="2">
        <v>2.0039090000000002</v>
      </c>
      <c r="C1865" s="2">
        <v>2.196291</v>
      </c>
      <c r="D1865" s="2">
        <v>0</v>
      </c>
      <c r="E1865" s="2">
        <v>0.67253079999999998</v>
      </c>
      <c r="F1865" s="2">
        <v>4.2114940000000001</v>
      </c>
      <c r="G1865" s="2">
        <v>4.7665920000000002</v>
      </c>
      <c r="H1865" s="2">
        <v>1.5249950000000001</v>
      </c>
      <c r="I1865" s="2">
        <v>1.5285820000000001</v>
      </c>
    </row>
    <row r="1866" spans="1:9">
      <c r="A1866" t="s">
        <v>1872</v>
      </c>
      <c r="B1866" s="2">
        <v>6.5493389999999999E-2</v>
      </c>
      <c r="C1866" s="2">
        <v>6.3805299999999995E-2</v>
      </c>
      <c r="D1866" s="2">
        <v>0</v>
      </c>
      <c r="E1866" s="2">
        <v>0.17584159999999999</v>
      </c>
      <c r="F1866" s="2">
        <v>0.28977570000000002</v>
      </c>
      <c r="G1866" s="2">
        <v>5.6649320000000003E-2</v>
      </c>
      <c r="H1866" s="2">
        <v>5.6961280000000003E-2</v>
      </c>
      <c r="I1866" s="2">
        <v>0</v>
      </c>
    </row>
    <row r="1867" spans="1:9">
      <c r="A1867" t="s">
        <v>1873</v>
      </c>
      <c r="B1867" s="2">
        <v>5.1937980000000002E-2</v>
      </c>
      <c r="C1867" s="2">
        <v>0.25299640000000001</v>
      </c>
      <c r="D1867" s="2">
        <v>4.7620250000000003E-2</v>
      </c>
      <c r="E1867" s="2">
        <v>0.18592929999999999</v>
      </c>
      <c r="F1867" s="2">
        <v>4.5959960000000001E-2</v>
      </c>
      <c r="G1867" s="2">
        <v>0</v>
      </c>
      <c r="H1867" s="2">
        <v>9.0343590000000001E-2</v>
      </c>
      <c r="I1867" s="2">
        <v>0.13583419999999999</v>
      </c>
    </row>
    <row r="1868" spans="1:9">
      <c r="A1868" t="s">
        <v>1874</v>
      </c>
      <c r="B1868" s="2">
        <v>5.7957429999999997E-2</v>
      </c>
      <c r="C1868" s="2">
        <v>5.6463569999999998E-2</v>
      </c>
      <c r="D1868" s="2">
        <v>5.3139279999999997E-2</v>
      </c>
      <c r="E1868" s="2">
        <v>0</v>
      </c>
      <c r="F1868" s="2">
        <v>0.46157910000000002</v>
      </c>
      <c r="G1868" s="2">
        <v>5.013099E-2</v>
      </c>
      <c r="H1868" s="2">
        <v>0.1512212</v>
      </c>
      <c r="I1868" s="2">
        <v>0.15157689999999999</v>
      </c>
    </row>
    <row r="1869" spans="1:9">
      <c r="A1869" t="s">
        <v>1875</v>
      </c>
      <c r="B1869" s="2">
        <v>9.4150209999999998E-2</v>
      </c>
      <c r="C1869" s="2">
        <v>0.183447</v>
      </c>
      <c r="D1869" s="2">
        <v>0.12948490000000001</v>
      </c>
      <c r="E1869" s="2">
        <v>0.168521</v>
      </c>
      <c r="F1869" s="2">
        <v>0.24994079999999999</v>
      </c>
      <c r="G1869" s="2">
        <v>0.16287280000000001</v>
      </c>
      <c r="H1869" s="2">
        <v>0.1228273</v>
      </c>
      <c r="I1869" s="2">
        <v>0.32830989999999999</v>
      </c>
    </row>
    <row r="1870" spans="1:9">
      <c r="A1870" t="s">
        <v>1876</v>
      </c>
      <c r="B1870" s="2">
        <v>0.37028030000000001</v>
      </c>
      <c r="C1870" s="2">
        <v>0.18036820000000001</v>
      </c>
      <c r="D1870" s="2">
        <v>0.67899609999999999</v>
      </c>
      <c r="E1870" s="2">
        <v>0.57992460000000001</v>
      </c>
      <c r="F1870" s="2">
        <v>1.9659679999999999</v>
      </c>
      <c r="G1870" s="2">
        <v>1.040905</v>
      </c>
      <c r="H1870" s="2">
        <v>0.88561639999999997</v>
      </c>
      <c r="I1870" s="2">
        <v>0.88769980000000004</v>
      </c>
    </row>
    <row r="1871" spans="1:9">
      <c r="A1871" t="s">
        <v>1877</v>
      </c>
      <c r="B1871" s="2">
        <v>6.3117190000000001</v>
      </c>
      <c r="C1871" s="2">
        <v>7.4594839999999998</v>
      </c>
      <c r="D1871" s="2">
        <v>2.6563330000000001</v>
      </c>
      <c r="E1871" s="2">
        <v>4.2596949999999998</v>
      </c>
      <c r="F1871" s="2">
        <v>3.570894</v>
      </c>
      <c r="G1871" s="2">
        <v>4.116924</v>
      </c>
      <c r="H1871" s="2">
        <v>2.2497799999999999</v>
      </c>
      <c r="I1871" s="2">
        <v>2.7962899999999999</v>
      </c>
    </row>
    <row r="1872" spans="1:9">
      <c r="A1872" t="s">
        <v>1878</v>
      </c>
      <c r="B1872" s="2">
        <v>107.4337</v>
      </c>
      <c r="C1872" s="2">
        <v>108.3317</v>
      </c>
      <c r="D1872" s="2">
        <v>203.4759</v>
      </c>
      <c r="E1872" s="2">
        <v>196.22749999999999</v>
      </c>
      <c r="F1872" s="2">
        <v>61.759599999999999</v>
      </c>
      <c r="G1872" s="2">
        <v>59.825409999999998</v>
      </c>
      <c r="H1872" s="2">
        <v>132.58619999999999</v>
      </c>
      <c r="I1872" s="2">
        <v>133.3083</v>
      </c>
    </row>
    <row r="1873" spans="1:9">
      <c r="A1873" t="s">
        <v>1879</v>
      </c>
      <c r="B1873" s="2">
        <v>42.555239999999998</v>
      </c>
      <c r="C1873" s="2">
        <v>46.842579999999998</v>
      </c>
      <c r="D1873" s="2">
        <v>22.54909</v>
      </c>
      <c r="E1873" s="2">
        <v>17.55875</v>
      </c>
      <c r="F1873" s="2">
        <v>41.569589999999998</v>
      </c>
      <c r="G1873" s="2">
        <v>45.174289999999999</v>
      </c>
      <c r="H1873" s="2">
        <v>44.461730000000003</v>
      </c>
      <c r="I1873" s="2">
        <v>36.857559999999999</v>
      </c>
    </row>
    <row r="1874" spans="1:9">
      <c r="A1874" t="s">
        <v>1880</v>
      </c>
      <c r="B1874" s="2">
        <v>0.79310020000000003</v>
      </c>
      <c r="C1874" s="2">
        <v>0.70826990000000001</v>
      </c>
      <c r="D1874" s="2">
        <v>0.18179200000000001</v>
      </c>
      <c r="E1874" s="2">
        <v>0.38447049999999999</v>
      </c>
      <c r="F1874" s="2">
        <v>0.84802630000000001</v>
      </c>
      <c r="G1874" s="2">
        <v>0.80033540000000003</v>
      </c>
      <c r="H1874" s="2">
        <v>0.31614900000000001</v>
      </c>
      <c r="I1874" s="2">
        <v>0.28808430000000002</v>
      </c>
    </row>
    <row r="1875" spans="1:9">
      <c r="A1875" t="s">
        <v>1881</v>
      </c>
      <c r="B1875" s="2">
        <v>6.2000590000000004</v>
      </c>
      <c r="C1875" s="2">
        <v>5.2945419999999999</v>
      </c>
      <c r="D1875" s="2">
        <v>4.9126459999999996</v>
      </c>
      <c r="E1875" s="2">
        <v>4.9322619999999997</v>
      </c>
      <c r="F1875" s="2">
        <v>7.1797810000000002</v>
      </c>
      <c r="G1875" s="2">
        <v>10.328390000000001</v>
      </c>
      <c r="H1875" s="2">
        <v>19.97167</v>
      </c>
      <c r="I1875" s="2">
        <v>18.750800000000002</v>
      </c>
    </row>
    <row r="1876" spans="1:9">
      <c r="A1876" t="s">
        <v>1882</v>
      </c>
      <c r="B1876" s="2">
        <v>7.5370559999999998</v>
      </c>
      <c r="C1876" s="2">
        <v>8.7794220000000003</v>
      </c>
      <c r="D1876" s="2">
        <v>6.6100269999999997</v>
      </c>
      <c r="E1876" s="2">
        <v>8.0650949999999995</v>
      </c>
      <c r="F1876" s="2">
        <v>5.5096249999999998</v>
      </c>
      <c r="G1876" s="2">
        <v>4.9603140000000003</v>
      </c>
      <c r="H1876" s="2">
        <v>2.7075710000000002</v>
      </c>
      <c r="I1876" s="2">
        <v>2.142585</v>
      </c>
    </row>
    <row r="1877" spans="1:9">
      <c r="A1877" t="s">
        <v>1883</v>
      </c>
      <c r="B1877" s="2">
        <v>0</v>
      </c>
      <c r="C1877" s="2">
        <v>0</v>
      </c>
      <c r="D1877" s="2">
        <v>0</v>
      </c>
      <c r="E1877" s="2">
        <v>0</v>
      </c>
      <c r="F1877" s="2">
        <v>1.161287</v>
      </c>
      <c r="G1877" s="2">
        <v>0.56756079999999998</v>
      </c>
      <c r="H1877" s="2">
        <v>1.4267160000000001</v>
      </c>
      <c r="I1877" s="2">
        <v>0.5720288</v>
      </c>
    </row>
    <row r="1878" spans="1:9">
      <c r="A1878" t="s">
        <v>1884</v>
      </c>
      <c r="B1878" s="2">
        <v>1.3499680000000001</v>
      </c>
      <c r="C1878" s="2">
        <v>1.753563</v>
      </c>
      <c r="D1878" s="2">
        <v>1.6503220000000001</v>
      </c>
      <c r="E1878" s="2">
        <v>2.4163299999999999</v>
      </c>
      <c r="F1878" s="2">
        <v>1.194588</v>
      </c>
      <c r="G1878" s="2">
        <v>1.5568949999999999</v>
      </c>
      <c r="H1878" s="2">
        <v>1.174102</v>
      </c>
      <c r="I1878" s="2">
        <v>0.39228800000000003</v>
      </c>
    </row>
    <row r="1879" spans="1:9">
      <c r="A1879" t="s">
        <v>1885</v>
      </c>
      <c r="B1879" s="2">
        <v>0.4737132</v>
      </c>
      <c r="C1879" s="2">
        <v>0.2307516</v>
      </c>
      <c r="D1879" s="2">
        <v>0.65149849999999998</v>
      </c>
      <c r="E1879" s="2">
        <v>0</v>
      </c>
      <c r="F1879" s="2">
        <v>1.047973</v>
      </c>
      <c r="G1879" s="2">
        <v>1.8438490000000001</v>
      </c>
      <c r="H1879" s="2">
        <v>1.236002</v>
      </c>
      <c r="I1879" s="2">
        <v>1.8583639999999999</v>
      </c>
    </row>
    <row r="1880" spans="1:9">
      <c r="A1880" t="s">
        <v>1886</v>
      </c>
      <c r="B1880" s="2">
        <v>2.6259980000000001</v>
      </c>
      <c r="C1880" s="2">
        <v>2.1928399999999999</v>
      </c>
      <c r="D1880" s="2">
        <v>5.6752750000000001</v>
      </c>
      <c r="E1880" s="2">
        <v>6.7147399999999999</v>
      </c>
      <c r="F1880" s="2">
        <v>3.9835669999999999</v>
      </c>
      <c r="G1880" s="2">
        <v>5.0295059999999996</v>
      </c>
      <c r="H1880" s="2">
        <v>6.525423</v>
      </c>
      <c r="I1880" s="2">
        <v>8.6665259999999993</v>
      </c>
    </row>
    <row r="1881" spans="1:9">
      <c r="A1881" t="s">
        <v>1887</v>
      </c>
      <c r="B1881" s="2">
        <v>0</v>
      </c>
      <c r="C1881" s="2">
        <v>0</v>
      </c>
      <c r="D1881" s="2">
        <v>0</v>
      </c>
      <c r="E1881" s="2">
        <v>0</v>
      </c>
      <c r="F1881" s="2">
        <v>0.21895020000000001</v>
      </c>
      <c r="G1881" s="2">
        <v>5.350423E-2</v>
      </c>
      <c r="H1881" s="2">
        <v>5.379888E-2</v>
      </c>
      <c r="I1881" s="2">
        <v>0</v>
      </c>
    </row>
    <row r="1882" spans="1:9">
      <c r="A1882" t="s">
        <v>1888</v>
      </c>
      <c r="B1882" s="2">
        <v>0.37717450000000002</v>
      </c>
      <c r="C1882" s="2">
        <v>0.7349057</v>
      </c>
      <c r="D1882" s="2">
        <v>0.34581909999999999</v>
      </c>
      <c r="E1882" s="2">
        <v>0.16877780000000001</v>
      </c>
      <c r="F1882" s="2">
        <v>1.335048</v>
      </c>
      <c r="G1882" s="2">
        <v>1.6312089999999999</v>
      </c>
      <c r="H1882" s="2">
        <v>0.49205759999999998</v>
      </c>
      <c r="I1882" s="2">
        <v>0.82202520000000001</v>
      </c>
    </row>
    <row r="1883" spans="1:9">
      <c r="A1883" t="s">
        <v>1889</v>
      </c>
      <c r="B1883" s="2">
        <v>0.93900620000000001</v>
      </c>
      <c r="C1883" s="2">
        <v>0.83163940000000003</v>
      </c>
      <c r="D1883" s="2">
        <v>0.7826767</v>
      </c>
      <c r="E1883" s="2">
        <v>1.222359</v>
      </c>
      <c r="F1883" s="2">
        <v>0.75538839999999996</v>
      </c>
      <c r="G1883" s="2">
        <v>1.0337149999999999</v>
      </c>
      <c r="H1883" s="2">
        <v>1.0394080000000001</v>
      </c>
      <c r="I1883" s="2">
        <v>1.19069</v>
      </c>
    </row>
    <row r="1884" spans="1:9">
      <c r="A1884" t="s">
        <v>1890</v>
      </c>
      <c r="B1884" s="2">
        <v>1.283299</v>
      </c>
      <c r="C1884" s="2">
        <v>1.4476249999999999</v>
      </c>
      <c r="D1884" s="2">
        <v>1.3623959999999999</v>
      </c>
      <c r="E1884" s="2">
        <v>0.78581509999999999</v>
      </c>
      <c r="F1884" s="2">
        <v>2.510256</v>
      </c>
      <c r="G1884" s="2">
        <v>1.811061</v>
      </c>
      <c r="H1884" s="2">
        <v>2.1147499999999999</v>
      </c>
      <c r="I1884" s="2">
        <v>2.3552499999999998</v>
      </c>
    </row>
    <row r="1885" spans="1:9">
      <c r="A1885" t="s">
        <v>1891</v>
      </c>
      <c r="B1885" s="2">
        <v>1.28918</v>
      </c>
      <c r="C1885" s="2">
        <v>1.3344480000000001</v>
      </c>
      <c r="D1885" s="2">
        <v>1.182007</v>
      </c>
      <c r="E1885" s="2">
        <v>1.514313</v>
      </c>
      <c r="F1885" s="2">
        <v>1.9963930000000001</v>
      </c>
      <c r="G1885" s="2">
        <v>1.4635579999999999</v>
      </c>
      <c r="H1885" s="2">
        <v>0.49053930000000001</v>
      </c>
      <c r="I1885" s="2">
        <v>0.56193519999999997</v>
      </c>
    </row>
    <row r="1886" spans="1:9">
      <c r="A1886" t="s">
        <v>1892</v>
      </c>
      <c r="B1886" s="2">
        <v>1.9722569999999999</v>
      </c>
      <c r="C1886" s="2">
        <v>1.1824140000000001</v>
      </c>
      <c r="D1886" s="2">
        <v>2.2255980000000002</v>
      </c>
      <c r="E1886" s="2">
        <v>2.0366399999999998</v>
      </c>
      <c r="F1886" s="2">
        <v>3.759004</v>
      </c>
      <c r="G1886" s="2">
        <v>2.6245050000000001</v>
      </c>
      <c r="H1886" s="2">
        <v>1.1875309999999999</v>
      </c>
      <c r="I1886" s="2">
        <v>0.92580810000000002</v>
      </c>
    </row>
    <row r="1887" spans="1:9">
      <c r="A1887" t="s">
        <v>1893</v>
      </c>
      <c r="B1887" s="2">
        <v>18.041350000000001</v>
      </c>
      <c r="C1887" s="2">
        <v>20.60134</v>
      </c>
      <c r="D1887" s="2">
        <v>18.357659999999999</v>
      </c>
      <c r="E1887" s="2">
        <v>22.56643</v>
      </c>
      <c r="F1887" s="2">
        <v>10.658989999999999</v>
      </c>
      <c r="G1887" s="2">
        <v>9.3074840000000005</v>
      </c>
      <c r="H1887" s="2">
        <v>15.3651</v>
      </c>
      <c r="I1887" s="2">
        <v>15.44791</v>
      </c>
    </row>
    <row r="1888" spans="1:9">
      <c r="A1888" t="s">
        <v>1894</v>
      </c>
      <c r="B1888" s="2">
        <v>0.46637650000000003</v>
      </c>
      <c r="C1888" s="2">
        <v>0.22717780000000001</v>
      </c>
      <c r="D1888" s="2">
        <v>0.32070409999999999</v>
      </c>
      <c r="E1888" s="2">
        <v>0.10434690000000001</v>
      </c>
      <c r="F1888" s="2">
        <v>0.30952269999999998</v>
      </c>
      <c r="G1888" s="2">
        <v>0.20169909999999999</v>
      </c>
      <c r="H1888" s="2">
        <v>0</v>
      </c>
      <c r="I1888" s="2">
        <v>0</v>
      </c>
    </row>
    <row r="1889" spans="1:9">
      <c r="A1889" t="s">
        <v>1895</v>
      </c>
      <c r="B1889" s="2">
        <v>7.3533100000000004E-2</v>
      </c>
      <c r="C1889" s="2">
        <v>0.1074567</v>
      </c>
      <c r="D1889" s="2">
        <v>0.1011302</v>
      </c>
      <c r="E1889" s="2">
        <v>0</v>
      </c>
      <c r="F1889" s="2">
        <v>0.1626737</v>
      </c>
      <c r="G1889" s="2">
        <v>0.15900839999999999</v>
      </c>
      <c r="H1889" s="2">
        <v>6.3953629999999997E-2</v>
      </c>
      <c r="I1889" s="2">
        <v>6.4104079999999994E-2</v>
      </c>
    </row>
    <row r="1890" spans="1:9">
      <c r="A1890" t="s">
        <v>1896</v>
      </c>
      <c r="B1890" s="2">
        <v>0.72988770000000003</v>
      </c>
      <c r="C1890" s="2">
        <v>0.62219049999999998</v>
      </c>
      <c r="D1890" s="2">
        <v>0.75286160000000002</v>
      </c>
      <c r="E1890" s="2">
        <v>0.65321910000000005</v>
      </c>
      <c r="F1890" s="2">
        <v>2.0183689999999999</v>
      </c>
      <c r="G1890" s="2">
        <v>2.2096390000000001</v>
      </c>
      <c r="H1890" s="2">
        <v>1.0315529999999999</v>
      </c>
      <c r="I1890" s="2">
        <v>0.79536929999999995</v>
      </c>
    </row>
    <row r="1891" spans="1:9">
      <c r="A1891" t="s">
        <v>1897</v>
      </c>
      <c r="B1891" s="2">
        <v>4.1708970000000001</v>
      </c>
      <c r="C1891" s="2">
        <v>4.4167310000000004</v>
      </c>
      <c r="D1891" s="2">
        <v>2.4940180000000001</v>
      </c>
      <c r="E1891" s="2">
        <v>2.5967159999999998</v>
      </c>
      <c r="F1891" s="2">
        <v>7.0607179999999996</v>
      </c>
      <c r="G1891" s="2">
        <v>8.1564689999999995</v>
      </c>
      <c r="H1891" s="2">
        <v>1.5771900000000001</v>
      </c>
      <c r="I1891" s="2">
        <v>1.10663</v>
      </c>
    </row>
    <row r="1892" spans="1:9">
      <c r="A1892" t="s">
        <v>1898</v>
      </c>
      <c r="B1892" s="2">
        <v>50.617579999999997</v>
      </c>
      <c r="C1892" s="2">
        <v>51.81429</v>
      </c>
      <c r="D1892" s="2">
        <v>26.70234</v>
      </c>
      <c r="E1892" s="2">
        <v>26.85211</v>
      </c>
      <c r="F1892" s="2">
        <v>26.225760000000001</v>
      </c>
      <c r="G1892" s="2">
        <v>28.363309999999998</v>
      </c>
      <c r="H1892" s="2">
        <v>21.692689999999999</v>
      </c>
      <c r="I1892" s="2">
        <v>23.59834</v>
      </c>
    </row>
    <row r="1893" spans="1:9">
      <c r="A1893" t="s">
        <v>1899</v>
      </c>
      <c r="B1893" s="2">
        <v>0.18858730000000001</v>
      </c>
      <c r="C1893" s="2">
        <v>0.36745290000000003</v>
      </c>
      <c r="D1893" s="2">
        <v>0.17290949999999999</v>
      </c>
      <c r="E1893" s="2">
        <v>0.50633329999999999</v>
      </c>
      <c r="F1893" s="2">
        <v>1.0012859999999999</v>
      </c>
      <c r="G1893" s="2">
        <v>0.97872530000000002</v>
      </c>
      <c r="H1893" s="2">
        <v>0.98411510000000002</v>
      </c>
      <c r="I1893" s="2">
        <v>0.98643020000000003</v>
      </c>
    </row>
    <row r="1894" spans="1:9">
      <c r="A1894" t="s">
        <v>1900</v>
      </c>
      <c r="B1894" s="2">
        <v>7.3185340000000002E-2</v>
      </c>
      <c r="C1894" s="2">
        <v>2.3766329999999999E-2</v>
      </c>
      <c r="D1894" s="2">
        <v>0.22367090000000001</v>
      </c>
      <c r="E1894" s="2">
        <v>0.34932180000000002</v>
      </c>
      <c r="F1894" s="2">
        <v>2.1587249999999999E-2</v>
      </c>
      <c r="G1894" s="2">
        <v>2.1100850000000001E-2</v>
      </c>
      <c r="H1894" s="2">
        <v>2.1217059999999999E-2</v>
      </c>
      <c r="I1894" s="2">
        <v>0</v>
      </c>
    </row>
    <row r="1895" spans="1:9">
      <c r="A1895" t="s">
        <v>1901</v>
      </c>
      <c r="B1895" s="2">
        <v>3.5794130000000002</v>
      </c>
      <c r="C1895" s="2">
        <v>3.3603480000000001</v>
      </c>
      <c r="D1895" s="2">
        <v>1.372409</v>
      </c>
      <c r="E1895" s="2">
        <v>1.630835</v>
      </c>
      <c r="F1895" s="2">
        <v>1.554918</v>
      </c>
      <c r="G1895" s="2">
        <v>1.5198830000000001</v>
      </c>
      <c r="H1895" s="2">
        <v>1.471651</v>
      </c>
      <c r="I1895" s="2">
        <v>1.5885830000000001</v>
      </c>
    </row>
    <row r="1896" spans="1:9">
      <c r="A1896" t="s">
        <v>1902</v>
      </c>
      <c r="B1896" s="2">
        <v>161.58680000000001</v>
      </c>
      <c r="C1896" s="2">
        <v>166.5188</v>
      </c>
      <c r="D1896" s="2">
        <v>135.0941</v>
      </c>
      <c r="E1896" s="2">
        <v>138.2397</v>
      </c>
      <c r="F1896" s="2">
        <v>199.56739999999999</v>
      </c>
      <c r="G1896" s="2">
        <v>201.77850000000001</v>
      </c>
      <c r="H1896" s="2">
        <v>200.41210000000001</v>
      </c>
      <c r="I1896" s="2">
        <v>205.98840000000001</v>
      </c>
    </row>
    <row r="1897" spans="1:9">
      <c r="A1897" t="s">
        <v>1903</v>
      </c>
      <c r="B1897" s="2">
        <v>1670.2380000000001</v>
      </c>
      <c r="C1897" s="2">
        <v>1671.3630000000001</v>
      </c>
      <c r="D1897" s="2">
        <v>1543.578</v>
      </c>
      <c r="E1897" s="2">
        <v>1524.6949999999999</v>
      </c>
      <c r="F1897" s="2">
        <v>2359.5419999999999</v>
      </c>
      <c r="G1897" s="2">
        <v>2370.6640000000002</v>
      </c>
      <c r="H1897" s="2">
        <v>2241.6869999999999</v>
      </c>
      <c r="I1897" s="2">
        <v>2276.3850000000002</v>
      </c>
    </row>
    <row r="1898" spans="1:9">
      <c r="A1898" t="s">
        <v>1904</v>
      </c>
      <c r="B1898" s="2">
        <v>9.2824349999999995</v>
      </c>
      <c r="C1898" s="2">
        <v>9.6597620000000006</v>
      </c>
      <c r="D1898" s="2">
        <v>10.380549999999999</v>
      </c>
      <c r="E1898" s="2">
        <v>11.265330000000001</v>
      </c>
      <c r="F1898" s="2">
        <v>14.996829999999999</v>
      </c>
      <c r="G1898" s="2">
        <v>12.89499</v>
      </c>
      <c r="H1898" s="2">
        <v>15.65706</v>
      </c>
      <c r="I1898" s="2">
        <v>15.20346</v>
      </c>
    </row>
    <row r="1899" spans="1:9">
      <c r="A1899" t="s">
        <v>1905</v>
      </c>
      <c r="B1899" s="2">
        <v>11.980359999999999</v>
      </c>
      <c r="C1899" s="2">
        <v>11.18525</v>
      </c>
      <c r="D1899" s="2">
        <v>7.7806199999999999</v>
      </c>
      <c r="E1899" s="2">
        <v>11.168670000000001</v>
      </c>
      <c r="F1899" s="2">
        <v>5.3007150000000003</v>
      </c>
      <c r="G1899" s="2">
        <v>5.613054</v>
      </c>
      <c r="H1899" s="2">
        <v>4.7756629999999998</v>
      </c>
      <c r="I1899" s="2">
        <v>3.0462069999999999</v>
      </c>
    </row>
    <row r="1900" spans="1:9">
      <c r="A1900" t="s">
        <v>1906</v>
      </c>
      <c r="B1900" s="2">
        <v>5.7137099999999998</v>
      </c>
      <c r="C1900" s="2">
        <v>5.0312049999999999</v>
      </c>
      <c r="D1900" s="2">
        <v>4.43276</v>
      </c>
      <c r="E1900" s="2">
        <v>6.7852649999999999</v>
      </c>
      <c r="F1900" s="2">
        <v>5.4449949999999996</v>
      </c>
      <c r="G1900" s="2">
        <v>4.7520619999999996</v>
      </c>
      <c r="H1900" s="2">
        <v>7.931864</v>
      </c>
      <c r="I1900" s="2">
        <v>7.6631559999999999</v>
      </c>
    </row>
    <row r="1901" spans="1:9">
      <c r="A1901" t="s">
        <v>1907</v>
      </c>
      <c r="B1901" s="2">
        <v>26.693739999999998</v>
      </c>
      <c r="C1901" s="2">
        <v>24.875029999999999</v>
      </c>
      <c r="D1901" s="2">
        <v>56.398049999999998</v>
      </c>
      <c r="E1901" s="2">
        <v>52.973010000000002</v>
      </c>
      <c r="F1901" s="2">
        <v>25.675339999999998</v>
      </c>
      <c r="G1901" s="2">
        <v>23.089079999999999</v>
      </c>
      <c r="H1901" s="2">
        <v>37.347850000000001</v>
      </c>
      <c r="I1901" s="2">
        <v>43.506369999999997</v>
      </c>
    </row>
    <row r="1902" spans="1:9">
      <c r="A1902" t="s">
        <v>1908</v>
      </c>
      <c r="B1902" s="2">
        <v>0</v>
      </c>
      <c r="C1902" s="2">
        <v>0</v>
      </c>
      <c r="D1902" s="2">
        <v>0</v>
      </c>
      <c r="E1902" s="2">
        <v>0</v>
      </c>
      <c r="F1902" s="2">
        <v>9.8593299999999999</v>
      </c>
      <c r="G1902" s="2">
        <v>19.274360000000001</v>
      </c>
      <c r="H1902" s="2">
        <v>48.451270000000001</v>
      </c>
      <c r="I1902" s="2">
        <v>19.426100000000002</v>
      </c>
    </row>
    <row r="1903" spans="1:9">
      <c r="A1903" t="s">
        <v>1909</v>
      </c>
      <c r="B1903" s="2">
        <v>12.912610000000001</v>
      </c>
      <c r="C1903" s="2">
        <v>18.420400000000001</v>
      </c>
      <c r="D1903" s="2">
        <v>21.14134</v>
      </c>
      <c r="E1903" s="2">
        <v>21.874320000000001</v>
      </c>
      <c r="F1903" s="2">
        <v>8.5697810000000008</v>
      </c>
      <c r="G1903" s="2">
        <v>9.573359</v>
      </c>
      <c r="H1903" s="2">
        <v>19.25216</v>
      </c>
      <c r="I1903" s="2">
        <v>24.52384</v>
      </c>
    </row>
    <row r="1904" spans="1:9">
      <c r="A1904" t="s">
        <v>1910</v>
      </c>
      <c r="B1904" s="2">
        <v>2.3357939999999999</v>
      </c>
      <c r="C1904" s="2">
        <v>2.022745</v>
      </c>
      <c r="D1904" s="2">
        <v>1.9631460000000001</v>
      </c>
      <c r="E1904" s="2">
        <v>2.438844</v>
      </c>
      <c r="F1904" s="2">
        <v>1.8947000000000001</v>
      </c>
      <c r="G1904" s="2">
        <v>1.7397659999999999</v>
      </c>
      <c r="H1904" s="2">
        <v>3.04725</v>
      </c>
      <c r="I1904" s="2">
        <v>2.2625320000000002</v>
      </c>
    </row>
    <row r="1905" spans="1:9">
      <c r="A1905" t="s">
        <v>1911</v>
      </c>
      <c r="B1905" s="2">
        <v>2.9711289999999999</v>
      </c>
      <c r="C1905" s="2">
        <v>2.791172</v>
      </c>
      <c r="D1905" s="2">
        <v>2.0430990000000002</v>
      </c>
      <c r="E1905" s="2">
        <v>3.1338650000000001</v>
      </c>
      <c r="F1905" s="2">
        <v>2.0657640000000002</v>
      </c>
      <c r="G1905" s="2">
        <v>2.2945669999999998</v>
      </c>
      <c r="H1905" s="2">
        <v>1.6611860000000001</v>
      </c>
      <c r="I1905" s="2">
        <v>1.8501050000000001</v>
      </c>
    </row>
    <row r="1906" spans="1:9">
      <c r="A1906" t="s">
        <v>1912</v>
      </c>
      <c r="B1906" s="2">
        <v>9.2701019999999995E-2</v>
      </c>
      <c r="C1906" s="2">
        <v>2.257791E-2</v>
      </c>
      <c r="D1906" s="2">
        <v>4.2497279999999998E-2</v>
      </c>
      <c r="E1906" s="2">
        <v>8.2963549999999997E-2</v>
      </c>
      <c r="F1906" s="2">
        <v>0.10253900000000001</v>
      </c>
      <c r="G1906" s="2">
        <v>0.1002286</v>
      </c>
      <c r="H1906" s="2">
        <v>6.0468340000000002E-2</v>
      </c>
      <c r="I1906" s="2">
        <v>0.14142469999999999</v>
      </c>
    </row>
    <row r="1907" spans="1:9">
      <c r="A1907" t="s">
        <v>1913</v>
      </c>
      <c r="B1907" s="2">
        <v>43.646099999999997</v>
      </c>
      <c r="C1907" s="2">
        <v>42.927059999999997</v>
      </c>
      <c r="D1907" s="2">
        <v>35.62435</v>
      </c>
      <c r="E1907" s="2">
        <v>37.663060000000002</v>
      </c>
      <c r="F1907" s="2">
        <v>21.01652</v>
      </c>
      <c r="G1907" s="2">
        <v>19.281569999999999</v>
      </c>
      <c r="H1907" s="2">
        <v>20.203130000000002</v>
      </c>
      <c r="I1907" s="2">
        <v>18.706880000000002</v>
      </c>
    </row>
    <row r="1908" spans="1:9">
      <c r="A1908" t="s">
        <v>1914</v>
      </c>
      <c r="B1908" s="2">
        <v>0</v>
      </c>
      <c r="C1908" s="2">
        <v>0</v>
      </c>
      <c r="D1908" s="2">
        <v>0.62594950000000005</v>
      </c>
      <c r="E1908" s="2">
        <v>0.61099199999999998</v>
      </c>
      <c r="F1908" s="2">
        <v>0</v>
      </c>
      <c r="G1908" s="2">
        <v>0</v>
      </c>
      <c r="H1908" s="2">
        <v>1.1875309999999999</v>
      </c>
      <c r="I1908" s="2">
        <v>0.59516239999999998</v>
      </c>
    </row>
    <row r="1909" spans="1:9">
      <c r="A1909" t="s">
        <v>1915</v>
      </c>
      <c r="B1909" s="2">
        <v>1.0884849999999999</v>
      </c>
      <c r="C1909" s="2">
        <v>0.84834370000000003</v>
      </c>
      <c r="D1909" s="2">
        <v>1.0977969999999999</v>
      </c>
      <c r="E1909" s="2">
        <v>0.68190430000000002</v>
      </c>
      <c r="F1909" s="2">
        <v>0.67424099999999998</v>
      </c>
      <c r="G1909" s="2">
        <v>1.223948</v>
      </c>
      <c r="H1909" s="2">
        <v>1.3253569999999999</v>
      </c>
      <c r="I1909" s="2">
        <v>1.518257</v>
      </c>
    </row>
    <row r="1910" spans="1:9">
      <c r="A1910" t="s">
        <v>1916</v>
      </c>
      <c r="B1910" s="2">
        <v>56.656379999999999</v>
      </c>
      <c r="C1910" s="2">
        <v>62.221020000000003</v>
      </c>
      <c r="D1910" s="2">
        <v>36.551380000000002</v>
      </c>
      <c r="E1910" s="2">
        <v>31.437169999999998</v>
      </c>
      <c r="F1910" s="2">
        <v>48.129860000000001</v>
      </c>
      <c r="G1910" s="2">
        <v>43.124960000000002</v>
      </c>
      <c r="H1910" s="2">
        <v>64.774900000000002</v>
      </c>
      <c r="I1910" s="2">
        <v>63.041429999999998</v>
      </c>
    </row>
    <row r="1911" spans="1:9">
      <c r="A1911" t="s">
        <v>1917</v>
      </c>
      <c r="B1911" s="2">
        <v>19.694990000000001</v>
      </c>
      <c r="C1911" s="2">
        <v>18.898820000000001</v>
      </c>
      <c r="D1911" s="2">
        <v>18.057690000000001</v>
      </c>
      <c r="E1911" s="2">
        <v>14.18047</v>
      </c>
      <c r="F1911" s="2">
        <v>13.10384</v>
      </c>
      <c r="G1911" s="2">
        <v>13.449020000000001</v>
      </c>
      <c r="H1911" s="2">
        <v>7.3411010000000001</v>
      </c>
      <c r="I1911" s="2">
        <v>8.7784080000000007</v>
      </c>
    </row>
    <row r="1912" spans="1:9">
      <c r="A1912" t="s">
        <v>1918</v>
      </c>
      <c r="B1912" s="2">
        <v>0</v>
      </c>
      <c r="C1912" s="2">
        <v>2.4819870000000002</v>
      </c>
      <c r="D1912" s="2">
        <v>1.55724</v>
      </c>
      <c r="E1912" s="2">
        <v>0.76001450000000004</v>
      </c>
      <c r="F1912" s="2">
        <v>6.0117859999999999</v>
      </c>
      <c r="G1912" s="2">
        <v>5.1417890000000002</v>
      </c>
      <c r="H1912" s="2">
        <v>3.6929319999999999</v>
      </c>
      <c r="I1912" s="2">
        <v>4.4419440000000003</v>
      </c>
    </row>
    <row r="1913" spans="1:9">
      <c r="A1913" t="s">
        <v>1919</v>
      </c>
      <c r="B1913" s="2">
        <v>12.645099999999999</v>
      </c>
      <c r="C1913" s="2">
        <v>13.859069999999999</v>
      </c>
      <c r="D1913" s="2">
        <v>12.23798</v>
      </c>
      <c r="E1913" s="2">
        <v>16.189360000000001</v>
      </c>
      <c r="F1913" s="2">
        <v>19.115659999999998</v>
      </c>
      <c r="G1913" s="2">
        <v>18.988769999999999</v>
      </c>
      <c r="H1913" s="2">
        <v>18.787849999999999</v>
      </c>
      <c r="I1913" s="2">
        <v>21.434850000000001</v>
      </c>
    </row>
    <row r="1914" spans="1:9">
      <c r="A1914" t="s">
        <v>1920</v>
      </c>
      <c r="B1914" s="2">
        <v>3.7229369999999999</v>
      </c>
      <c r="C1914" s="2">
        <v>2.5718580000000002</v>
      </c>
      <c r="D1914" s="2">
        <v>1.5515639999999999</v>
      </c>
      <c r="E1914" s="2">
        <v>1.029852</v>
      </c>
      <c r="F1914" s="2">
        <v>3.4142269999999999</v>
      </c>
      <c r="G1914" s="2">
        <v>2.751808</v>
      </c>
      <c r="H1914" s="2">
        <v>3.0024479999999998</v>
      </c>
      <c r="I1914" s="2">
        <v>3.0095109999999998</v>
      </c>
    </row>
    <row r="1915" spans="1:9">
      <c r="A1915" t="s">
        <v>1921</v>
      </c>
      <c r="B1915" s="2">
        <v>3.4446330000000001</v>
      </c>
      <c r="C1915" s="2">
        <v>3.2179359999999999</v>
      </c>
      <c r="D1915" s="2">
        <v>2.2497280000000002</v>
      </c>
      <c r="E1915" s="2">
        <v>1.478056</v>
      </c>
      <c r="F1915" s="2">
        <v>6.3468489999999997</v>
      </c>
      <c r="G1915" s="2">
        <v>5.265104</v>
      </c>
      <c r="H1915" s="2">
        <v>2.1750949999999998</v>
      </c>
      <c r="I1915" s="2">
        <v>1.6865790000000001</v>
      </c>
    </row>
    <row r="1916" spans="1:9">
      <c r="A1916" t="s">
        <v>1922</v>
      </c>
      <c r="B1916" s="2">
        <v>0.39314519999999997</v>
      </c>
      <c r="C1916" s="2">
        <v>0.67027080000000006</v>
      </c>
      <c r="D1916" s="2">
        <v>0.81103970000000003</v>
      </c>
      <c r="E1916" s="2">
        <v>0.79165940000000001</v>
      </c>
      <c r="F1916" s="2">
        <v>0.3478945</v>
      </c>
      <c r="G1916" s="2">
        <v>0.76512559999999996</v>
      </c>
      <c r="H1916" s="2">
        <v>0.42741059999999997</v>
      </c>
      <c r="I1916" s="2">
        <v>0.5997825</v>
      </c>
    </row>
    <row r="1917" spans="1:9">
      <c r="A1917" t="s">
        <v>1923</v>
      </c>
      <c r="B1917" s="2">
        <v>8.4941309999999994</v>
      </c>
      <c r="C1917" s="2">
        <v>6.8699729999999999</v>
      </c>
      <c r="D1917" s="2">
        <v>4.1144109999999996</v>
      </c>
      <c r="E1917" s="2">
        <v>5.3069819999999996</v>
      </c>
      <c r="F1917" s="2">
        <v>5.956442</v>
      </c>
      <c r="G1917" s="2">
        <v>5.5449840000000004</v>
      </c>
      <c r="H1917" s="2">
        <v>2.78776</v>
      </c>
      <c r="I1917" s="2">
        <v>4.4709089999999998</v>
      </c>
    </row>
    <row r="1918" spans="1:9">
      <c r="A1918" t="s">
        <v>1924</v>
      </c>
      <c r="B1918" s="2">
        <v>5.1986449999999997E-2</v>
      </c>
      <c r="C1918" s="2">
        <v>0.10129299999999999</v>
      </c>
      <c r="D1918" s="2">
        <v>0</v>
      </c>
      <c r="E1918" s="2">
        <v>0</v>
      </c>
      <c r="F1918" s="2">
        <v>0</v>
      </c>
      <c r="G1918" s="2">
        <v>8.9932639999999994E-2</v>
      </c>
      <c r="H1918" s="2">
        <v>4.5213950000000003E-2</v>
      </c>
      <c r="I1918" s="2">
        <v>4.5320310000000003E-2</v>
      </c>
    </row>
    <row r="1919" spans="1:9">
      <c r="A1919" t="s">
        <v>1925</v>
      </c>
      <c r="B1919" s="2">
        <v>9.6680159999999997</v>
      </c>
      <c r="C1919" s="2">
        <v>11.200760000000001</v>
      </c>
      <c r="D1919" s="2">
        <v>4.3123579999999997</v>
      </c>
      <c r="E1919" s="2">
        <v>6.3139659999999997</v>
      </c>
      <c r="F1919" s="2">
        <v>6.7054539999999996</v>
      </c>
      <c r="G1919" s="2">
        <v>4.9722799999999996</v>
      </c>
      <c r="H1919" s="2">
        <v>1.8180590000000001</v>
      </c>
      <c r="I1919" s="2">
        <v>1.594544</v>
      </c>
    </row>
    <row r="1920" spans="1:9">
      <c r="A1920" t="s">
        <v>1926</v>
      </c>
      <c r="B1920" s="2">
        <v>4.7471050000000004</v>
      </c>
      <c r="C1920" s="2">
        <v>5.7129250000000003</v>
      </c>
      <c r="D1920" s="2">
        <v>7.4247969999999999</v>
      </c>
      <c r="E1920" s="2">
        <v>7.1224210000000001</v>
      </c>
      <c r="F1920" s="2">
        <v>8.2778829999999992</v>
      </c>
      <c r="G1920" s="2">
        <v>9.4198020000000007</v>
      </c>
      <c r="H1920" s="2">
        <v>7.4073370000000001</v>
      </c>
      <c r="I1920" s="2">
        <v>6.8161750000000003</v>
      </c>
    </row>
    <row r="1921" spans="1:9">
      <c r="A1921" t="s">
        <v>1927</v>
      </c>
      <c r="B1921" s="2">
        <v>1.7693319999999999</v>
      </c>
      <c r="C1921" s="2">
        <v>1.9699739999999999</v>
      </c>
      <c r="D1921" s="2">
        <v>1.8539920000000001</v>
      </c>
      <c r="E1921" s="2">
        <v>2.2621120000000001</v>
      </c>
      <c r="F1921" s="2">
        <v>2.5349149999999998</v>
      </c>
      <c r="G1921" s="2">
        <v>2.1134170000000001</v>
      </c>
      <c r="H1921" s="2">
        <v>1.099167</v>
      </c>
      <c r="I1921" s="2">
        <v>1.175203</v>
      </c>
    </row>
    <row r="1922" spans="1:9">
      <c r="A1922" t="s">
        <v>1928</v>
      </c>
      <c r="B1922" s="2">
        <v>10.203609999999999</v>
      </c>
      <c r="C1922" s="2">
        <v>8.7536749999999994</v>
      </c>
      <c r="D1922" s="2">
        <v>10.75168</v>
      </c>
      <c r="E1922" s="2">
        <v>12.13031</v>
      </c>
      <c r="F1922" s="2">
        <v>9.0291840000000008</v>
      </c>
      <c r="G1922" s="2">
        <v>7.7719209999999999</v>
      </c>
      <c r="H1922" s="2">
        <v>3.8411339999999998</v>
      </c>
      <c r="I1922" s="2">
        <v>4.646757</v>
      </c>
    </row>
    <row r="1923" spans="1:9">
      <c r="A1923" t="s">
        <v>1929</v>
      </c>
      <c r="B1923" s="2">
        <v>17.118559999999999</v>
      </c>
      <c r="C1923" s="2">
        <v>15.486090000000001</v>
      </c>
      <c r="D1923" s="2">
        <v>11.65948</v>
      </c>
      <c r="E1923" s="2">
        <v>13.56949</v>
      </c>
      <c r="F1923" s="2">
        <v>14.71542</v>
      </c>
      <c r="G1923" s="2">
        <v>13.960800000000001</v>
      </c>
      <c r="H1923" s="2">
        <v>7.01884</v>
      </c>
      <c r="I1923" s="2">
        <v>6.182582</v>
      </c>
    </row>
    <row r="1924" spans="1:9">
      <c r="A1924" t="s">
        <v>1930</v>
      </c>
      <c r="B1924" s="2">
        <v>5.1423389999999998</v>
      </c>
      <c r="C1924" s="2">
        <v>2.5048979999999998</v>
      </c>
      <c r="D1924" s="2">
        <v>3.14323</v>
      </c>
      <c r="E1924" s="2">
        <v>5.1135330000000003</v>
      </c>
      <c r="F1924" s="2">
        <v>3.539247</v>
      </c>
      <c r="G1924" s="2">
        <v>3.4595009999999999</v>
      </c>
      <c r="H1924" s="2">
        <v>5.2178290000000001</v>
      </c>
      <c r="I1924" s="2">
        <v>3.2376830000000001</v>
      </c>
    </row>
    <row r="1925" spans="1:9">
      <c r="A1925" t="s">
        <v>1931</v>
      </c>
      <c r="B1925" s="2">
        <v>0</v>
      </c>
      <c r="C1925" s="2">
        <v>0</v>
      </c>
      <c r="D1925" s="2">
        <v>0</v>
      </c>
      <c r="E1925" s="2">
        <v>0</v>
      </c>
      <c r="F1925" s="2">
        <v>1.3093399999999999</v>
      </c>
      <c r="G1925" s="2">
        <v>1.279838</v>
      </c>
      <c r="H1925" s="2">
        <v>0</v>
      </c>
      <c r="I1925" s="2">
        <v>1.289914</v>
      </c>
    </row>
    <row r="1926" spans="1:9">
      <c r="A1926" t="s">
        <v>1932</v>
      </c>
      <c r="B1926" s="2">
        <v>26.68805</v>
      </c>
      <c r="C1926" s="2">
        <v>28.763960000000001</v>
      </c>
      <c r="D1926" s="2">
        <v>55.393340000000002</v>
      </c>
      <c r="E1926" s="2">
        <v>55.57423</v>
      </c>
      <c r="F1926" s="2">
        <v>49.742939999999997</v>
      </c>
      <c r="G1926" s="2">
        <v>48.258609999999997</v>
      </c>
      <c r="H1926" s="2">
        <v>116.60469999999999</v>
      </c>
      <c r="I1926" s="2">
        <v>108.8184</v>
      </c>
    </row>
    <row r="1927" spans="1:9">
      <c r="A1927" t="s">
        <v>1933</v>
      </c>
      <c r="B1927" s="2">
        <v>1.043885</v>
      </c>
      <c r="C1927" s="2">
        <v>0.67798610000000004</v>
      </c>
      <c r="D1927" s="2">
        <v>0.79758709999999999</v>
      </c>
      <c r="E1927" s="2">
        <v>1.0899399999999999</v>
      </c>
      <c r="F1927" s="2">
        <v>3.5409830000000002</v>
      </c>
      <c r="G1927" s="2">
        <v>3.7621730000000002</v>
      </c>
      <c r="H1927" s="2">
        <v>2.1184189999999998</v>
      </c>
      <c r="I1927" s="2">
        <v>2.4267460000000001</v>
      </c>
    </row>
    <row r="1928" spans="1:9">
      <c r="A1928" t="s">
        <v>1934</v>
      </c>
      <c r="B1928" s="2">
        <v>58.847189999999998</v>
      </c>
      <c r="C1928" s="2">
        <v>58.780140000000003</v>
      </c>
      <c r="D1928" s="2">
        <v>48.373519999999999</v>
      </c>
      <c r="E1928" s="2">
        <v>47.701889999999999</v>
      </c>
      <c r="F1928" s="2">
        <v>69.671319999999994</v>
      </c>
      <c r="G1928" s="2">
        <v>66.931370000000001</v>
      </c>
      <c r="H1928" s="2">
        <v>55.416580000000003</v>
      </c>
      <c r="I1928" s="2">
        <v>60.618110000000001</v>
      </c>
    </row>
    <row r="1929" spans="1:9">
      <c r="A1929" t="s">
        <v>1935</v>
      </c>
      <c r="B1929" s="2">
        <v>3.385402</v>
      </c>
      <c r="C1929" s="2">
        <v>3.1149140000000002</v>
      </c>
      <c r="D1929" s="2">
        <v>2.7016</v>
      </c>
      <c r="E1929" s="2">
        <v>2.5809359999999999</v>
      </c>
      <c r="F1929" s="2">
        <v>3.6059890000000001</v>
      </c>
      <c r="G1929" s="2">
        <v>3.904328</v>
      </c>
      <c r="H1929" s="2">
        <v>2.72627</v>
      </c>
      <c r="I1929" s="2">
        <v>2.3501080000000001</v>
      </c>
    </row>
    <row r="1930" spans="1:9">
      <c r="A1930" t="s">
        <v>1936</v>
      </c>
      <c r="B1930" s="2">
        <v>4.0196490000000002</v>
      </c>
      <c r="C1930" s="2">
        <v>4.1830449999999999</v>
      </c>
      <c r="D1930" s="2">
        <v>5.8632720000000003</v>
      </c>
      <c r="E1930" s="2">
        <v>5.8049249999999999</v>
      </c>
      <c r="F1930" s="2">
        <v>8.9733160000000005</v>
      </c>
      <c r="G1930" s="2">
        <v>7.3487859999999996</v>
      </c>
      <c r="H1930" s="2">
        <v>7.1508919999999998</v>
      </c>
      <c r="I1930" s="2">
        <v>6.6102259999999999</v>
      </c>
    </row>
    <row r="1931" spans="1:9">
      <c r="A1931" t="s">
        <v>1937</v>
      </c>
      <c r="B1931" s="2">
        <v>42.478200000000001</v>
      </c>
      <c r="C1931" s="2">
        <v>41.910510000000002</v>
      </c>
      <c r="D1931" s="2">
        <v>44.404409999999999</v>
      </c>
      <c r="E1931" s="2">
        <v>51.697220000000002</v>
      </c>
      <c r="F1931" s="2">
        <v>27.054500000000001</v>
      </c>
      <c r="G1931" s="2">
        <v>26.210889999999999</v>
      </c>
      <c r="H1931" s="2">
        <v>22.707850000000001</v>
      </c>
      <c r="I1931" s="2">
        <v>24.05855</v>
      </c>
    </row>
    <row r="1932" spans="1:9">
      <c r="A1932" t="s">
        <v>1938</v>
      </c>
      <c r="B1932" s="2">
        <v>0.70339240000000003</v>
      </c>
      <c r="C1932" s="2">
        <v>1.7131559999999999</v>
      </c>
      <c r="D1932" s="2">
        <v>0.96737649999999997</v>
      </c>
      <c r="E1932" s="2">
        <v>0.31475350000000002</v>
      </c>
      <c r="F1932" s="2">
        <v>0.93364860000000005</v>
      </c>
      <c r="G1932" s="2">
        <v>1.52102</v>
      </c>
      <c r="H1932" s="2">
        <v>0.30587920000000002</v>
      </c>
      <c r="I1932" s="2">
        <v>0.61319760000000001</v>
      </c>
    </row>
    <row r="1933" spans="1:9">
      <c r="A1933" t="s">
        <v>1939</v>
      </c>
      <c r="B1933" s="2">
        <v>9.6639999999999997</v>
      </c>
      <c r="C1933" s="2">
        <v>6.9122130000000004</v>
      </c>
      <c r="D1933" s="2">
        <v>9.6457250000000005</v>
      </c>
      <c r="E1933" s="2">
        <v>8.21096</v>
      </c>
      <c r="F1933" s="2">
        <v>9.9589189999999999</v>
      </c>
      <c r="G1933" s="2">
        <v>11.110060000000001</v>
      </c>
      <c r="H1933" s="2">
        <v>18.512339999999998</v>
      </c>
      <c r="I1933" s="2">
        <v>16.74296</v>
      </c>
    </row>
    <row r="1934" spans="1:9">
      <c r="A1934" t="s">
        <v>1940</v>
      </c>
      <c r="B1934" s="2">
        <v>0.25234190000000001</v>
      </c>
      <c r="C1934" s="2">
        <v>0.20486480000000001</v>
      </c>
      <c r="D1934" s="2">
        <v>0.23136409999999999</v>
      </c>
      <c r="E1934" s="2">
        <v>0.150557</v>
      </c>
      <c r="F1934" s="2">
        <v>0.40937879999999999</v>
      </c>
      <c r="G1934" s="2">
        <v>0.72755409999999998</v>
      </c>
      <c r="H1934" s="2">
        <v>0.2194682</v>
      </c>
      <c r="I1934" s="2">
        <v>0.18332039999999999</v>
      </c>
    </row>
    <row r="1935" spans="1:9">
      <c r="A1935" t="s">
        <v>1941</v>
      </c>
      <c r="B1935" s="2">
        <v>10.006460000000001</v>
      </c>
      <c r="C1935" s="2">
        <v>9.2168030000000005</v>
      </c>
      <c r="D1935" s="2">
        <v>7.339677</v>
      </c>
      <c r="E1935" s="2">
        <v>5.2103929999999998</v>
      </c>
      <c r="F1935" s="2">
        <v>9.4987010000000005</v>
      </c>
      <c r="G1935" s="2">
        <v>6.7667999999999999</v>
      </c>
      <c r="H1935" s="2">
        <v>6.1711280000000004</v>
      </c>
      <c r="I1935" s="2">
        <v>7.137283</v>
      </c>
    </row>
    <row r="1936" spans="1:9">
      <c r="A1936" t="s">
        <v>1942</v>
      </c>
      <c r="B1936" s="2">
        <v>6.2936189999999996</v>
      </c>
      <c r="C1936" s="2">
        <v>9.2959949999999996</v>
      </c>
      <c r="D1936" s="2">
        <v>3.7228479999999999</v>
      </c>
      <c r="E1936" s="2">
        <v>2.3620269999999999</v>
      </c>
      <c r="F1936" s="2">
        <v>12.934979999999999</v>
      </c>
      <c r="G1936" s="2">
        <v>10.711880000000001</v>
      </c>
      <c r="H1936" s="2">
        <v>8.6520119999999991</v>
      </c>
      <c r="I1936" s="2">
        <v>12.035119999999999</v>
      </c>
    </row>
    <row r="1937" spans="1:9">
      <c r="A1937" t="s">
        <v>1943</v>
      </c>
      <c r="B1937" s="2">
        <v>31.805129999999998</v>
      </c>
      <c r="C1937" s="2">
        <v>32.55883</v>
      </c>
      <c r="D1937" s="2">
        <v>30.072379999999999</v>
      </c>
      <c r="E1937" s="2">
        <v>30.46566</v>
      </c>
      <c r="F1937" s="2">
        <v>27.37481</v>
      </c>
      <c r="G1937" s="2">
        <v>27.187860000000001</v>
      </c>
      <c r="H1937" s="2">
        <v>10.91342</v>
      </c>
      <c r="I1937" s="2">
        <v>12.67202</v>
      </c>
    </row>
    <row r="1938" spans="1:9">
      <c r="A1938" t="s">
        <v>1944</v>
      </c>
      <c r="B1938" s="2">
        <v>2.4464290000000002</v>
      </c>
      <c r="C1938" s="2">
        <v>2.1563840000000001</v>
      </c>
      <c r="D1938" s="2">
        <v>3.417983</v>
      </c>
      <c r="E1938" s="2">
        <v>4.3789040000000004</v>
      </c>
      <c r="F1938" s="2">
        <v>4.4327810000000003</v>
      </c>
      <c r="G1938" s="2">
        <v>4.937494</v>
      </c>
      <c r="H1938" s="2">
        <v>5.1673249999999999</v>
      </c>
      <c r="I1938" s="2">
        <v>3.960779</v>
      </c>
    </row>
    <row r="1939" spans="1:9">
      <c r="A1939" t="s">
        <v>1945</v>
      </c>
      <c r="B1939" s="2">
        <v>0</v>
      </c>
      <c r="C1939" s="2">
        <v>7.3341609999999999</v>
      </c>
      <c r="D1939" s="2">
        <v>6.9023620000000001</v>
      </c>
      <c r="E1939" s="2">
        <v>6.737425</v>
      </c>
      <c r="F1939" s="2">
        <v>9.9925639999999998</v>
      </c>
      <c r="G1939" s="2">
        <v>3.2558050000000001</v>
      </c>
      <c r="H1939" s="2">
        <v>0</v>
      </c>
      <c r="I1939" s="2">
        <v>16.40718</v>
      </c>
    </row>
    <row r="1940" spans="1:9">
      <c r="A1940" t="s">
        <v>1946</v>
      </c>
      <c r="B1940" s="2">
        <v>23.705819999999999</v>
      </c>
      <c r="C1940" s="2">
        <v>28.868500000000001</v>
      </c>
      <c r="D1940" s="2">
        <v>18.112580000000001</v>
      </c>
      <c r="E1940" s="2">
        <v>7.0719079999999996</v>
      </c>
      <c r="F1940" s="2">
        <v>0</v>
      </c>
      <c r="G1940" s="2">
        <v>0</v>
      </c>
      <c r="H1940" s="2">
        <v>0</v>
      </c>
      <c r="I1940" s="2">
        <v>0</v>
      </c>
    </row>
    <row r="1941" spans="1:9">
      <c r="A1941" t="s">
        <v>1947</v>
      </c>
      <c r="B1941" s="2">
        <v>11.357329999999999</v>
      </c>
      <c r="C1941" s="2">
        <v>13.40879</v>
      </c>
      <c r="D1941" s="2">
        <v>12.354609999999999</v>
      </c>
      <c r="E1941" s="2">
        <v>12.66236</v>
      </c>
      <c r="F1941" s="2">
        <v>16.523060000000001</v>
      </c>
      <c r="G1941" s="2">
        <v>15.15175</v>
      </c>
      <c r="H1941" s="2">
        <v>12.472770000000001</v>
      </c>
      <c r="I1941" s="2">
        <v>11.830859999999999</v>
      </c>
    </row>
    <row r="1942" spans="1:9">
      <c r="A1942" t="s">
        <v>1948</v>
      </c>
      <c r="B1942" s="2">
        <v>2.9599129999999998</v>
      </c>
      <c r="C1942" s="2">
        <v>2.4283130000000002</v>
      </c>
      <c r="D1942" s="2">
        <v>1.285507</v>
      </c>
      <c r="E1942" s="2">
        <v>1.951894</v>
      </c>
      <c r="F1942" s="2">
        <v>4.1356250000000001</v>
      </c>
      <c r="G1942" s="2">
        <v>3.50345</v>
      </c>
      <c r="H1942" s="2">
        <v>1.6258809999999999</v>
      </c>
      <c r="I1942" s="2">
        <v>2.4445600000000001</v>
      </c>
    </row>
    <row r="1943" spans="1:9">
      <c r="A1943" t="s">
        <v>1949</v>
      </c>
      <c r="B1943" s="2">
        <v>0.47887109999999999</v>
      </c>
      <c r="C1943" s="2">
        <v>0.31101879999999998</v>
      </c>
      <c r="D1943" s="2">
        <v>0.43906139999999999</v>
      </c>
      <c r="E1943" s="2">
        <v>0.2857132</v>
      </c>
      <c r="F1943" s="2">
        <v>0.28250229999999998</v>
      </c>
      <c r="G1943" s="2">
        <v>0.4142055</v>
      </c>
      <c r="H1943" s="2">
        <v>0.55531540000000001</v>
      </c>
      <c r="I1943" s="2">
        <v>0.41746630000000001</v>
      </c>
    </row>
    <row r="1944" spans="1:9">
      <c r="A1944" t="s">
        <v>1950</v>
      </c>
      <c r="B1944" s="2">
        <v>29.208960000000001</v>
      </c>
      <c r="C1944" s="2">
        <v>23.919619999999998</v>
      </c>
      <c r="D1944" s="2">
        <v>10.996919999999999</v>
      </c>
      <c r="E1944" s="2">
        <v>13.259829999999999</v>
      </c>
      <c r="F1944" s="2">
        <v>11.987030000000001</v>
      </c>
      <c r="G1944" s="2">
        <v>11.47284</v>
      </c>
      <c r="H1944" s="2">
        <v>4.6634960000000003</v>
      </c>
      <c r="I1944" s="2">
        <v>5.9045899999999998</v>
      </c>
    </row>
    <row r="1945" spans="1:9">
      <c r="A1945" t="s">
        <v>1951</v>
      </c>
      <c r="B1945" s="2">
        <v>0</v>
      </c>
      <c r="C1945" s="2">
        <v>0</v>
      </c>
      <c r="D1945" s="2">
        <v>0.32733580000000001</v>
      </c>
      <c r="E1945" s="2">
        <v>0.51122219999999996</v>
      </c>
      <c r="F1945" s="2">
        <v>0</v>
      </c>
      <c r="G1945" s="2">
        <v>0</v>
      </c>
      <c r="H1945" s="2">
        <v>0</v>
      </c>
      <c r="I1945" s="2">
        <v>0</v>
      </c>
    </row>
    <row r="1946" spans="1:9">
      <c r="A1946" t="s">
        <v>1952</v>
      </c>
      <c r="B1946" s="2">
        <v>3.0330840000000001</v>
      </c>
      <c r="C1946" s="2">
        <v>2.4674990000000001</v>
      </c>
      <c r="D1946" s="2">
        <v>2.2648860000000002</v>
      </c>
      <c r="E1946" s="2">
        <v>1.8469679999999999</v>
      </c>
      <c r="F1946" s="2">
        <v>2.3519389999999998</v>
      </c>
      <c r="G1946" s="2">
        <v>2.4071319999999998</v>
      </c>
      <c r="H1946" s="2">
        <v>2.556365</v>
      </c>
      <c r="I1946" s="2">
        <v>2.1262289999999999</v>
      </c>
    </row>
    <row r="1947" spans="1:9">
      <c r="A1947" t="s">
        <v>1953</v>
      </c>
      <c r="B1947" s="2">
        <v>0.79357089999999997</v>
      </c>
      <c r="C1947" s="2">
        <v>1.546233</v>
      </c>
      <c r="D1947" s="2">
        <v>12.36919</v>
      </c>
      <c r="E1947" s="2">
        <v>11.36341</v>
      </c>
      <c r="F1947" s="2">
        <v>3.5111569999999999</v>
      </c>
      <c r="G1947" s="2">
        <v>5.4912720000000004</v>
      </c>
      <c r="H1947" s="2">
        <v>22.776240000000001</v>
      </c>
      <c r="I1947" s="2">
        <v>29.05613</v>
      </c>
    </row>
    <row r="1948" spans="1:9">
      <c r="A1948" t="s">
        <v>1954</v>
      </c>
      <c r="B1948" s="2">
        <v>5.12432</v>
      </c>
      <c r="C1948" s="2">
        <v>5.4676920000000004</v>
      </c>
      <c r="D1948" s="2">
        <v>29.867909999999998</v>
      </c>
      <c r="E1948" s="2">
        <v>27.95309</v>
      </c>
      <c r="F1948" s="2">
        <v>12.523899999999999</v>
      </c>
      <c r="G1948" s="2">
        <v>10.236599999999999</v>
      </c>
      <c r="H1948" s="2">
        <v>63.66789</v>
      </c>
      <c r="I1948" s="2">
        <v>67.859459999999999</v>
      </c>
    </row>
    <row r="1949" spans="1:9">
      <c r="A1949" t="s">
        <v>1955</v>
      </c>
      <c r="B1949" s="2">
        <v>177.00540000000001</v>
      </c>
      <c r="C1949" s="2">
        <v>190.48949999999999</v>
      </c>
      <c r="D1949" s="2">
        <v>177.70179999999999</v>
      </c>
      <c r="E1949" s="2">
        <v>185.42859999999999</v>
      </c>
      <c r="F1949" s="2">
        <v>210.05709999999999</v>
      </c>
      <c r="G1949" s="2">
        <v>206.80770000000001</v>
      </c>
      <c r="H1949" s="2">
        <v>122.9182</v>
      </c>
      <c r="I1949" s="2">
        <v>137.86070000000001</v>
      </c>
    </row>
    <row r="1950" spans="1:9">
      <c r="A1950" t="s">
        <v>1956</v>
      </c>
      <c r="B1950" s="2">
        <v>1.2379709999999999</v>
      </c>
      <c r="C1950" s="2">
        <v>1.206062</v>
      </c>
      <c r="D1950" s="2">
        <v>1.2898350000000001</v>
      </c>
      <c r="E1950" s="2">
        <v>1.712259</v>
      </c>
      <c r="F1950" s="2">
        <v>2.2905509999999998</v>
      </c>
      <c r="G1950" s="2">
        <v>2.77434</v>
      </c>
      <c r="H1950" s="2">
        <v>1.4682200000000001</v>
      </c>
      <c r="I1950" s="2">
        <v>1.3735630000000001</v>
      </c>
    </row>
    <row r="1951" spans="1:9">
      <c r="A1951" t="s">
        <v>1957</v>
      </c>
      <c r="B1951" s="2">
        <v>102.7102</v>
      </c>
      <c r="C1951" s="2">
        <v>104.5925</v>
      </c>
      <c r="D1951" s="2">
        <v>261.00670000000002</v>
      </c>
      <c r="E1951" s="2">
        <v>283.3297</v>
      </c>
      <c r="F1951" s="2">
        <v>90.888360000000006</v>
      </c>
      <c r="G1951" s="2">
        <v>86.281289999999998</v>
      </c>
      <c r="H1951" s="2">
        <v>414.66640000000001</v>
      </c>
      <c r="I1951" s="2">
        <v>419.87939999999998</v>
      </c>
    </row>
    <row r="1952" spans="1:9">
      <c r="A1952" t="s">
        <v>1958</v>
      </c>
      <c r="B1952" s="2">
        <v>8.3451749999999993</v>
      </c>
      <c r="C1952" s="2">
        <v>8.3107469999999992</v>
      </c>
      <c r="D1952" s="2">
        <v>27.375080000000001</v>
      </c>
      <c r="E1952" s="2">
        <v>24.56334</v>
      </c>
      <c r="F1952" s="2">
        <v>10.830819999999999</v>
      </c>
      <c r="G1952" s="2">
        <v>10.10557</v>
      </c>
      <c r="H1952" s="2">
        <v>29.515920000000001</v>
      </c>
      <c r="I1952" s="2">
        <v>35.243760000000002</v>
      </c>
    </row>
    <row r="1953" spans="1:9">
      <c r="A1953" t="s">
        <v>1959</v>
      </c>
      <c r="B1953" s="2">
        <v>1.1314280000000001</v>
      </c>
      <c r="C1953" s="2">
        <v>1.584506</v>
      </c>
      <c r="D1953" s="2">
        <v>0.90769829999999996</v>
      </c>
      <c r="E1953" s="2">
        <v>0.79107879999999997</v>
      </c>
      <c r="F1953" s="2">
        <v>1.5330889999999999</v>
      </c>
      <c r="G1953" s="2">
        <v>1.315051</v>
      </c>
      <c r="H1953" s="2">
        <v>1.260791</v>
      </c>
      <c r="I1953" s="2">
        <v>1.0788169999999999</v>
      </c>
    </row>
    <row r="1954" spans="1:9">
      <c r="A1954" t="s">
        <v>1960</v>
      </c>
      <c r="B1954" s="2">
        <v>0</v>
      </c>
      <c r="C1954" s="2">
        <v>0</v>
      </c>
      <c r="D1954" s="2">
        <v>0</v>
      </c>
      <c r="E1954" s="2">
        <v>0.33893230000000002</v>
      </c>
      <c r="F1954" s="2">
        <v>0</v>
      </c>
      <c r="G1954" s="2">
        <v>0</v>
      </c>
      <c r="H1954" s="2">
        <v>0</v>
      </c>
      <c r="I1954" s="2">
        <v>0</v>
      </c>
    </row>
    <row r="1955" spans="1:9">
      <c r="A1955" t="s">
        <v>1961</v>
      </c>
      <c r="B1955" s="2">
        <v>1.059906</v>
      </c>
      <c r="C1955" s="2">
        <v>1.1358459999999999</v>
      </c>
      <c r="D1955" s="2">
        <v>1.943587</v>
      </c>
      <c r="E1955" s="2">
        <v>1.70743</v>
      </c>
      <c r="F1955" s="2">
        <v>5.439889</v>
      </c>
      <c r="G1955" s="2">
        <v>4.4005400000000003</v>
      </c>
      <c r="H1955" s="2">
        <v>7.0058910000000001</v>
      </c>
      <c r="I1955" s="2">
        <v>4.8971809999999998</v>
      </c>
    </row>
    <row r="1956" spans="1:9">
      <c r="A1956" t="s">
        <v>1962</v>
      </c>
      <c r="B1956" s="2">
        <v>0</v>
      </c>
      <c r="C1956" s="2">
        <v>0</v>
      </c>
      <c r="D1956" s="2">
        <v>0</v>
      </c>
      <c r="E1956" s="2">
        <v>0</v>
      </c>
      <c r="F1956" s="2">
        <v>0</v>
      </c>
      <c r="G1956" s="2">
        <v>0.36783139999999998</v>
      </c>
      <c r="H1956" s="2">
        <v>0.36985699999999999</v>
      </c>
      <c r="I1956" s="2">
        <v>0</v>
      </c>
    </row>
    <row r="1957" spans="1:9">
      <c r="A1957" t="s">
        <v>1963</v>
      </c>
      <c r="B1957" s="2">
        <v>6.2050679999999998</v>
      </c>
      <c r="C1957" s="2">
        <v>4.8777970000000002</v>
      </c>
      <c r="D1957" s="2">
        <v>4.1197840000000001</v>
      </c>
      <c r="E1957" s="2">
        <v>5.6681739999999996</v>
      </c>
      <c r="F1957" s="2">
        <v>2.7643689999999999</v>
      </c>
      <c r="G1957" s="2">
        <v>3.1832760000000002</v>
      </c>
      <c r="H1957" s="2">
        <v>2.4564319999999999</v>
      </c>
      <c r="I1957" s="2">
        <v>2.2756799999999999</v>
      </c>
    </row>
    <row r="1958" spans="1:9">
      <c r="A1958" t="s">
        <v>1964</v>
      </c>
      <c r="B1958" s="2">
        <v>1.605437</v>
      </c>
      <c r="C1958" s="2">
        <v>1.564057</v>
      </c>
      <c r="D1958" s="2">
        <v>2.4910320000000001</v>
      </c>
      <c r="E1958" s="2">
        <v>3.4814759999999998</v>
      </c>
      <c r="F1958" s="2">
        <v>1.0381689999999999</v>
      </c>
      <c r="G1958" s="2">
        <v>1.014778</v>
      </c>
      <c r="H1958" s="2">
        <v>1.772214</v>
      </c>
      <c r="I1958" s="2">
        <v>1.345745</v>
      </c>
    </row>
    <row r="1959" spans="1:9">
      <c r="A1959" t="s">
        <v>1965</v>
      </c>
      <c r="B1959" s="2">
        <v>44.901269999999997</v>
      </c>
      <c r="C1959" s="2">
        <v>46.205719999999999</v>
      </c>
      <c r="D1959" s="2">
        <v>42.772489999999998</v>
      </c>
      <c r="E1959" s="2">
        <v>37.923290000000001</v>
      </c>
      <c r="F1959" s="2">
        <v>34.229010000000002</v>
      </c>
      <c r="G1959" s="2">
        <v>36.484099999999998</v>
      </c>
      <c r="H1959" s="2">
        <v>40.9114</v>
      </c>
      <c r="I1959" s="2">
        <v>36.601860000000002</v>
      </c>
    </row>
    <row r="1960" spans="1:9">
      <c r="A1960" t="s">
        <v>1966</v>
      </c>
      <c r="B1960" s="2">
        <v>1.563596</v>
      </c>
      <c r="C1960" s="2">
        <v>1.8497140000000001</v>
      </c>
      <c r="D1960" s="2">
        <v>1.3312090000000001</v>
      </c>
      <c r="E1960" s="2">
        <v>0.94956099999999999</v>
      </c>
      <c r="F1960" s="2">
        <v>3.2119909999999998</v>
      </c>
      <c r="G1960" s="2">
        <v>2.511695</v>
      </c>
      <c r="H1960" s="2">
        <v>4.3225369999999996</v>
      </c>
      <c r="I1960" s="2">
        <v>4.0892949999999999</v>
      </c>
    </row>
    <row r="1961" spans="1:9">
      <c r="A1961" t="s">
        <v>1967</v>
      </c>
      <c r="B1961" s="2">
        <v>0.59687869999999998</v>
      </c>
      <c r="C1961" s="2">
        <v>0.29074709999999998</v>
      </c>
      <c r="D1961" s="2">
        <v>0.45604889999999998</v>
      </c>
      <c r="E1961" s="2">
        <v>0.62321179999999998</v>
      </c>
      <c r="F1961" s="2">
        <v>0.52817840000000005</v>
      </c>
      <c r="G1961" s="2">
        <v>1.9790639999999999</v>
      </c>
      <c r="H1961" s="2">
        <v>0.95172129999999999</v>
      </c>
      <c r="I1961" s="2">
        <v>0.52034199999999997</v>
      </c>
    </row>
    <row r="1962" spans="1:9">
      <c r="A1962" t="s">
        <v>1968</v>
      </c>
      <c r="B1962" s="2">
        <v>296.99349999999998</v>
      </c>
      <c r="C1962" s="2">
        <v>300.1232</v>
      </c>
      <c r="D1962" s="2">
        <v>195.74549999999999</v>
      </c>
      <c r="E1962" s="2">
        <v>197.2954</v>
      </c>
      <c r="F1962" s="2">
        <v>299.10120000000001</v>
      </c>
      <c r="G1962" s="2">
        <v>298.19819999999999</v>
      </c>
      <c r="H1962" s="2">
        <v>188.34010000000001</v>
      </c>
      <c r="I1962" s="2">
        <v>198.2499</v>
      </c>
    </row>
    <row r="1963" spans="1:9">
      <c r="A1963" t="s">
        <v>1969</v>
      </c>
      <c r="B1963" s="2">
        <v>15.097899999999999</v>
      </c>
      <c r="C1963" s="2">
        <v>14.833399999999999</v>
      </c>
      <c r="D1963" s="2">
        <v>9.6195529999999998</v>
      </c>
      <c r="E1963" s="2">
        <v>9.5041949999999993</v>
      </c>
      <c r="F1963" s="2">
        <v>10.98249</v>
      </c>
      <c r="G1963" s="2">
        <v>12.7271</v>
      </c>
      <c r="H1963" s="2">
        <v>8.5685520000000004</v>
      </c>
      <c r="I1963" s="2">
        <v>11.042630000000001</v>
      </c>
    </row>
    <row r="1964" spans="1:9">
      <c r="A1964" t="s">
        <v>1970</v>
      </c>
      <c r="B1964" s="2">
        <v>10.14827</v>
      </c>
      <c r="C1964" s="2">
        <v>10.40705</v>
      </c>
      <c r="D1964" s="2">
        <v>6.1214620000000002</v>
      </c>
      <c r="E1964" s="2">
        <v>5.3378319999999997</v>
      </c>
      <c r="F1964" s="2">
        <v>5.4353930000000004</v>
      </c>
      <c r="G1964" s="2">
        <v>7.3918939999999997</v>
      </c>
      <c r="H1964" s="2">
        <v>7.3551780000000004</v>
      </c>
      <c r="I1964" s="2">
        <v>6.9068509999999996</v>
      </c>
    </row>
    <row r="1965" spans="1:9">
      <c r="A1965" t="s">
        <v>1971</v>
      </c>
      <c r="B1965" s="2">
        <v>0.46501399999999998</v>
      </c>
      <c r="C1965" s="2">
        <v>0</v>
      </c>
      <c r="D1965" s="2">
        <v>0.53294529999999996</v>
      </c>
      <c r="E1965" s="2">
        <v>0.52021019999999996</v>
      </c>
      <c r="F1965" s="2">
        <v>1.0287280000000001</v>
      </c>
      <c r="G1965" s="2">
        <v>1.005549</v>
      </c>
      <c r="H1965" s="2">
        <v>0.60665190000000002</v>
      </c>
      <c r="I1965" s="2">
        <v>1.4188510000000001</v>
      </c>
    </row>
    <row r="1966" spans="1:9">
      <c r="A1966" t="s">
        <v>1972</v>
      </c>
      <c r="B1966" s="2">
        <v>1.8948529999999999</v>
      </c>
      <c r="C1966" s="2">
        <v>2.529722</v>
      </c>
      <c r="D1966" s="2">
        <v>2.123402</v>
      </c>
      <c r="E1966" s="2">
        <v>2.8263579999999999</v>
      </c>
      <c r="F1966" s="2">
        <v>2.049369</v>
      </c>
      <c r="G1966" s="2">
        <v>2.003193</v>
      </c>
      <c r="H1966" s="2">
        <v>1.7700769999999999</v>
      </c>
      <c r="I1966" s="2">
        <v>1.5295179999999999</v>
      </c>
    </row>
    <row r="1967" spans="1:9">
      <c r="A1967" t="s">
        <v>1973</v>
      </c>
      <c r="B1967" s="2">
        <v>8.7631630000000005</v>
      </c>
      <c r="C1967" s="2">
        <v>9.5536370000000002</v>
      </c>
      <c r="D1967" s="2">
        <v>5.7390429999999997</v>
      </c>
      <c r="E1967" s="2">
        <v>7.8426660000000004</v>
      </c>
      <c r="F1967" s="2">
        <v>11.631790000000001</v>
      </c>
      <c r="G1967" s="2">
        <v>12.272069999999999</v>
      </c>
      <c r="H1967" s="2">
        <v>8.8918060000000008</v>
      </c>
      <c r="I1967" s="2">
        <v>8.3670469999999995</v>
      </c>
    </row>
    <row r="1968" spans="1:9">
      <c r="A1968" t="s">
        <v>1974</v>
      </c>
      <c r="B1968" s="2">
        <v>0</v>
      </c>
      <c r="C1968" s="2">
        <v>0</v>
      </c>
      <c r="D1968" s="2">
        <v>7.7885759999999998E-2</v>
      </c>
      <c r="E1968" s="2">
        <v>0</v>
      </c>
      <c r="F1968" s="2">
        <v>0</v>
      </c>
      <c r="G1968" s="2">
        <v>0</v>
      </c>
      <c r="H1968" s="2">
        <v>7.3881160000000001E-2</v>
      </c>
      <c r="I1968" s="2">
        <v>7.4054969999999998E-2</v>
      </c>
    </row>
    <row r="1969" spans="1:9">
      <c r="A1969" t="s">
        <v>1975</v>
      </c>
      <c r="B1969" s="2">
        <v>1.0066269999999999</v>
      </c>
      <c r="C1969" s="2">
        <v>0.79087180000000001</v>
      </c>
      <c r="D1969" s="2">
        <v>0.80385399999999996</v>
      </c>
      <c r="E1969" s="2">
        <v>0.78464540000000005</v>
      </c>
      <c r="F1969" s="2">
        <v>2.1550760000000002</v>
      </c>
      <c r="G1969" s="2">
        <v>1.4043460000000001</v>
      </c>
      <c r="H1969" s="2">
        <v>1.1296630000000001</v>
      </c>
      <c r="I1969" s="2">
        <v>1.3304769999999999</v>
      </c>
    </row>
    <row r="1970" spans="1:9">
      <c r="A1970" t="s">
        <v>1976</v>
      </c>
      <c r="B1970" s="2">
        <v>1.01617</v>
      </c>
      <c r="C1970" s="2">
        <v>1.4299679999999999</v>
      </c>
      <c r="D1970" s="2">
        <v>0.93169299999999999</v>
      </c>
      <c r="E1970" s="2">
        <v>0.70733409999999997</v>
      </c>
      <c r="F1970" s="2">
        <v>0.69938489999999998</v>
      </c>
      <c r="G1970" s="2">
        <v>0.58596570000000003</v>
      </c>
      <c r="H1970" s="2">
        <v>0.29459629999999998</v>
      </c>
      <c r="I1970" s="2">
        <v>0.29528929999999998</v>
      </c>
    </row>
    <row r="1971" spans="1:9">
      <c r="A1971" t="s">
        <v>1977</v>
      </c>
      <c r="B1971" s="2">
        <v>1.2812479999999999</v>
      </c>
      <c r="C1971" s="2">
        <v>0.91536439999999997</v>
      </c>
      <c r="D1971" s="2">
        <v>2.0362070000000001</v>
      </c>
      <c r="E1971" s="2">
        <v>1.6053299999999999</v>
      </c>
      <c r="F1971" s="2">
        <v>4.3083549999999997</v>
      </c>
      <c r="G1971" s="2">
        <v>4.6545730000000001</v>
      </c>
      <c r="H1971" s="2">
        <v>6.9831630000000002</v>
      </c>
      <c r="I1971" s="2">
        <v>6.7762000000000002</v>
      </c>
    </row>
    <row r="1972" spans="1:9">
      <c r="A1972" t="s">
        <v>1978</v>
      </c>
      <c r="B1972" s="2">
        <v>7.2939249999999998</v>
      </c>
      <c r="C1972" s="2">
        <v>7.826816</v>
      </c>
      <c r="D1972" s="2">
        <v>4.8460609999999997</v>
      </c>
      <c r="E1972" s="2">
        <v>3.4057879999999998</v>
      </c>
      <c r="F1972" s="2">
        <v>7.7639880000000003</v>
      </c>
      <c r="G1972" s="2">
        <v>8.7776990000000001</v>
      </c>
      <c r="H1972" s="2">
        <v>7.1711549999999997</v>
      </c>
      <c r="I1972" s="2">
        <v>7.9252589999999996</v>
      </c>
    </row>
    <row r="1973" spans="1:9">
      <c r="A1973" t="s">
        <v>1979</v>
      </c>
      <c r="B1973" s="2">
        <v>0.15552389999999999</v>
      </c>
      <c r="C1973" s="2">
        <v>0.1212123</v>
      </c>
      <c r="D1973" s="2">
        <v>2.8518970000000001E-2</v>
      </c>
      <c r="E1973" s="2">
        <v>0</v>
      </c>
      <c r="F1973" s="2">
        <v>0.1100986</v>
      </c>
      <c r="G1973" s="2">
        <v>0.1076179</v>
      </c>
      <c r="H1973" s="2">
        <v>2.7052630000000001E-2</v>
      </c>
      <c r="I1973" s="2">
        <v>2.711628E-2</v>
      </c>
    </row>
    <row r="1974" spans="1:9">
      <c r="A1974" t="s">
        <v>1980</v>
      </c>
      <c r="B1974" s="2">
        <v>0.25672200000000001</v>
      </c>
      <c r="C1974" s="2">
        <v>0.37515749999999998</v>
      </c>
      <c r="D1974" s="2">
        <v>0.1765351</v>
      </c>
      <c r="E1974" s="2">
        <v>0.459511</v>
      </c>
      <c r="F1974" s="2">
        <v>1.3062480000000001</v>
      </c>
      <c r="G1974" s="2">
        <v>0.6106509</v>
      </c>
      <c r="H1974" s="2">
        <v>0.50237489999999996</v>
      </c>
      <c r="I1974" s="2">
        <v>0.33570450000000002</v>
      </c>
    </row>
    <row r="1975" spans="1:9">
      <c r="A1975" t="s">
        <v>1981</v>
      </c>
      <c r="B1975" s="2">
        <v>0.77480769999999999</v>
      </c>
      <c r="C1975" s="2">
        <v>0.71290169999999997</v>
      </c>
      <c r="D1975" s="2">
        <v>1.0655939999999999</v>
      </c>
      <c r="E1975" s="2">
        <v>0.6934207</v>
      </c>
      <c r="F1975" s="2">
        <v>1.71407</v>
      </c>
      <c r="G1975" s="2">
        <v>1.9360740000000001</v>
      </c>
      <c r="H1975" s="2">
        <v>0.86105640000000006</v>
      </c>
      <c r="I1975" s="2">
        <v>0.82555670000000003</v>
      </c>
    </row>
    <row r="1976" spans="1:9">
      <c r="A1976" t="s">
        <v>1982</v>
      </c>
      <c r="B1976" s="2">
        <v>2.4981469999999999</v>
      </c>
      <c r="C1976" s="2">
        <v>3.650636</v>
      </c>
      <c r="D1976" s="2">
        <v>2.29047</v>
      </c>
      <c r="E1976" s="2">
        <v>3.3536060000000001</v>
      </c>
      <c r="F1976" s="2">
        <v>2.2106119999999998</v>
      </c>
      <c r="G1976" s="2">
        <v>2.160803</v>
      </c>
      <c r="H1976" s="2">
        <v>1.0863510000000001</v>
      </c>
      <c r="I1976" s="2">
        <v>1.0889070000000001</v>
      </c>
    </row>
    <row r="1977" spans="1:9">
      <c r="A1977" t="s">
        <v>1983</v>
      </c>
      <c r="B1977" s="2">
        <v>13.694369999999999</v>
      </c>
      <c r="C1977" s="2">
        <v>9.3389749999999996</v>
      </c>
      <c r="D1977" s="2">
        <v>15.31822</v>
      </c>
      <c r="E1977" s="2">
        <v>10.78518</v>
      </c>
      <c r="F1977" s="2">
        <v>15.26887</v>
      </c>
      <c r="G1977" s="2">
        <v>14.92484</v>
      </c>
      <c r="H1977" s="2">
        <v>10.242889999999999</v>
      </c>
      <c r="I1977" s="2">
        <v>7.8793179999999996</v>
      </c>
    </row>
    <row r="1978" spans="1:9">
      <c r="A1978" t="s">
        <v>1984</v>
      </c>
      <c r="B1978" s="2">
        <v>1.0007550000000001</v>
      </c>
      <c r="C1978" s="2">
        <v>0.64997349999999998</v>
      </c>
      <c r="D1978" s="2">
        <v>0.99402279999999998</v>
      </c>
      <c r="E1978" s="2">
        <v>0.67172529999999997</v>
      </c>
      <c r="F1978" s="2">
        <v>1.475948</v>
      </c>
      <c r="G1978" s="2">
        <v>1.8033650000000001</v>
      </c>
      <c r="H1978" s="2">
        <v>0.72531840000000003</v>
      </c>
      <c r="I1978" s="2">
        <v>0.87242960000000003</v>
      </c>
    </row>
    <row r="1979" spans="1:9">
      <c r="A1979" t="s">
        <v>1985</v>
      </c>
      <c r="B1979" s="2">
        <v>10.93399</v>
      </c>
      <c r="C1979" s="2">
        <v>13.31521</v>
      </c>
      <c r="D1979" s="2">
        <v>14.28565</v>
      </c>
      <c r="E1979" s="2">
        <v>13.69965</v>
      </c>
      <c r="F1979" s="2">
        <v>11.36871</v>
      </c>
      <c r="G1979" s="2">
        <v>9.9303640000000009</v>
      </c>
      <c r="H1979" s="2">
        <v>11.411490000000001</v>
      </c>
      <c r="I1979" s="2">
        <v>14.536210000000001</v>
      </c>
    </row>
    <row r="1980" spans="1:9">
      <c r="A1980" t="s">
        <v>1986</v>
      </c>
      <c r="B1980" s="2">
        <v>5.9606969999999997</v>
      </c>
      <c r="C1980" s="2">
        <v>5.8651309999999999</v>
      </c>
      <c r="D1980" s="2">
        <v>3.8256190000000001</v>
      </c>
      <c r="E1980" s="2">
        <v>3.7342029999999999</v>
      </c>
      <c r="F1980" s="2">
        <v>6.1185650000000003</v>
      </c>
      <c r="G1980" s="2">
        <v>6.9603010000000003</v>
      </c>
      <c r="H1980" s="2">
        <v>2.2810350000000001</v>
      </c>
      <c r="I1980" s="2">
        <v>1.55891</v>
      </c>
    </row>
    <row r="1981" spans="1:9">
      <c r="A1981" t="s">
        <v>1987</v>
      </c>
      <c r="B1981" s="2">
        <v>29.932510000000001</v>
      </c>
      <c r="C1981" s="2">
        <v>28.661100000000001</v>
      </c>
      <c r="D1981" s="2">
        <v>25.013380000000002</v>
      </c>
      <c r="E1981" s="2">
        <v>24.721820000000001</v>
      </c>
      <c r="F1981" s="2">
        <v>19.6006</v>
      </c>
      <c r="G1981" s="2">
        <v>18.86307</v>
      </c>
      <c r="H1981" s="2">
        <v>25.73555</v>
      </c>
      <c r="I1981" s="2">
        <v>26.39254</v>
      </c>
    </row>
    <row r="1982" spans="1:9">
      <c r="A1982" t="s">
        <v>1988</v>
      </c>
      <c r="B1982" s="2">
        <v>0</v>
      </c>
      <c r="C1982" s="2">
        <v>8.2859219999999997E-2</v>
      </c>
      <c r="D1982" s="2">
        <v>0</v>
      </c>
      <c r="E1982" s="2">
        <v>0</v>
      </c>
      <c r="F1982" s="2">
        <v>0.1756115</v>
      </c>
      <c r="G1982" s="2">
        <v>0.19617670000000001</v>
      </c>
      <c r="H1982" s="2">
        <v>0.19725709999999999</v>
      </c>
      <c r="I1982" s="2">
        <v>0.1235757</v>
      </c>
    </row>
    <row r="1983" spans="1:9">
      <c r="A1983" t="s">
        <v>1989</v>
      </c>
      <c r="B1983" s="2">
        <v>2.1990270000000001</v>
      </c>
      <c r="C1983" s="2">
        <v>2.8564630000000002</v>
      </c>
      <c r="D1983" s="2">
        <v>1.68018</v>
      </c>
      <c r="E1983" s="2">
        <v>2.62405</v>
      </c>
      <c r="F1983" s="2">
        <v>9.4052810000000004</v>
      </c>
      <c r="G1983" s="2">
        <v>7.2912889999999999</v>
      </c>
      <c r="H1983" s="2">
        <v>6.6939250000000001</v>
      </c>
      <c r="I1983" s="2">
        <v>5.1121309999999998</v>
      </c>
    </row>
    <row r="1984" spans="1:9">
      <c r="A1984" t="s">
        <v>1990</v>
      </c>
      <c r="B1984" s="2">
        <v>0</v>
      </c>
      <c r="C1984" s="2">
        <v>8.4261429999999998E-2</v>
      </c>
      <c r="D1984" s="2">
        <v>3.9650270000000001E-2</v>
      </c>
      <c r="E1984" s="2">
        <v>0</v>
      </c>
      <c r="F1984" s="2">
        <v>0.19133929999999999</v>
      </c>
      <c r="G1984" s="2">
        <v>0.29924489999999998</v>
      </c>
      <c r="H1984" s="2">
        <v>0.63939729999999995</v>
      </c>
      <c r="I1984" s="2">
        <v>0.7540017</v>
      </c>
    </row>
    <row r="1985" spans="1:9">
      <c r="A1985" t="s">
        <v>1991</v>
      </c>
      <c r="B1985" s="2">
        <v>21.635380000000001</v>
      </c>
      <c r="C1985" s="2">
        <v>23.9133</v>
      </c>
      <c r="D1985" s="2">
        <v>14.49953</v>
      </c>
      <c r="E1985" s="2">
        <v>13.63208</v>
      </c>
      <c r="F1985" s="2">
        <v>12.5345</v>
      </c>
      <c r="G1985" s="2">
        <v>12.41991</v>
      </c>
      <c r="H1985" s="2">
        <v>5.8222529999999999</v>
      </c>
      <c r="I1985" s="2">
        <v>7.1892129999999996</v>
      </c>
    </row>
    <row r="1986" spans="1:9">
      <c r="A1986" t="s">
        <v>1992</v>
      </c>
      <c r="B1986" s="2">
        <v>1.7468509999999999</v>
      </c>
      <c r="C1986" s="2">
        <v>2.475384</v>
      </c>
      <c r="D1986" s="2">
        <v>0.72801419999999994</v>
      </c>
      <c r="E1986" s="2">
        <v>1.136989</v>
      </c>
      <c r="F1986" s="2">
        <v>4.3563169999999998</v>
      </c>
      <c r="G1986" s="2">
        <v>5.3570419999999999</v>
      </c>
      <c r="H1986" s="2">
        <v>2.0717469999999998</v>
      </c>
      <c r="I1986" s="2">
        <v>2.0766209999999998</v>
      </c>
    </row>
    <row r="1987" spans="1:9">
      <c r="A1987" t="s">
        <v>1993</v>
      </c>
      <c r="B1987" s="2">
        <v>12.137409999999999</v>
      </c>
      <c r="C1987" s="2">
        <v>6.2129110000000001</v>
      </c>
      <c r="D1987" s="2">
        <v>5.0926590000000003</v>
      </c>
      <c r="E1987" s="2">
        <v>5.7074049999999996</v>
      </c>
      <c r="F1987" s="2">
        <v>5.8253050000000002</v>
      </c>
      <c r="G1987" s="2">
        <v>6.7616860000000001</v>
      </c>
      <c r="H1987" s="2">
        <v>3.9362180000000002</v>
      </c>
      <c r="I1987" s="2">
        <v>5.5595369999999997</v>
      </c>
    </row>
    <row r="1988" spans="1:9">
      <c r="A1988" t="s">
        <v>1994</v>
      </c>
      <c r="B1988" s="2">
        <v>0.44396459999999999</v>
      </c>
      <c r="C1988" s="2">
        <v>0.4325214</v>
      </c>
      <c r="D1988" s="2">
        <v>0.56987940000000004</v>
      </c>
      <c r="E1988" s="2">
        <v>0.55626180000000003</v>
      </c>
      <c r="F1988" s="2">
        <v>1.492885</v>
      </c>
      <c r="G1988" s="2">
        <v>1.996866</v>
      </c>
      <c r="H1988" s="2">
        <v>1.3128329999999999</v>
      </c>
      <c r="I1988" s="2">
        <v>0.69666439999999996</v>
      </c>
    </row>
    <row r="1989" spans="1:9">
      <c r="A1989" t="s">
        <v>1995</v>
      </c>
      <c r="B1989" s="2">
        <v>0.54846099999999998</v>
      </c>
      <c r="C1989" s="2">
        <v>0.36431210000000003</v>
      </c>
      <c r="D1989" s="2">
        <v>0.29714810000000003</v>
      </c>
      <c r="E1989" s="2">
        <v>0.22311349999999999</v>
      </c>
      <c r="F1989" s="2">
        <v>0.33090920000000001</v>
      </c>
      <c r="G1989" s="2">
        <v>0.4097075</v>
      </c>
      <c r="H1989" s="2">
        <v>4.3364600000000003E-2</v>
      </c>
      <c r="I1989" s="2">
        <v>0.1521332</v>
      </c>
    </row>
    <row r="1990" spans="1:9">
      <c r="A1990" t="s">
        <v>1996</v>
      </c>
      <c r="B1990" s="2">
        <v>0.8623634</v>
      </c>
      <c r="C1990" s="2">
        <v>1.5752550000000001</v>
      </c>
      <c r="D1990" s="2">
        <v>0.69183890000000003</v>
      </c>
      <c r="E1990" s="2">
        <v>0.57883450000000003</v>
      </c>
      <c r="F1990" s="2">
        <v>2.957036</v>
      </c>
      <c r="G1990" s="2">
        <v>2.330975</v>
      </c>
      <c r="H1990" s="2">
        <v>0.75001960000000001</v>
      </c>
      <c r="I1990" s="2">
        <v>0.93973010000000001</v>
      </c>
    </row>
    <row r="1991" spans="1:9">
      <c r="A1991" t="s">
        <v>1997</v>
      </c>
      <c r="B1991" s="2">
        <v>1.5182659999999999</v>
      </c>
      <c r="C1991" s="2">
        <v>2.1618089999999999</v>
      </c>
      <c r="D1991" s="2">
        <v>0.74956469999999997</v>
      </c>
      <c r="E1991" s="2">
        <v>1.1497409999999999</v>
      </c>
      <c r="F1991" s="2">
        <v>2.3769870000000002</v>
      </c>
      <c r="G1991" s="2">
        <v>2.5254669999999999</v>
      </c>
      <c r="H1991" s="2">
        <v>0.91417490000000001</v>
      </c>
      <c r="I1991" s="2">
        <v>0.81451150000000005</v>
      </c>
    </row>
    <row r="1992" spans="1:9">
      <c r="A1992" t="s">
        <v>1998</v>
      </c>
      <c r="B1992" s="2">
        <v>0</v>
      </c>
      <c r="C1992" s="2">
        <v>0</v>
      </c>
      <c r="D1992" s="2">
        <v>0.15301819999999999</v>
      </c>
      <c r="E1992" s="2">
        <v>0</v>
      </c>
      <c r="F1992" s="2">
        <v>0</v>
      </c>
      <c r="G1992" s="2">
        <v>0</v>
      </c>
      <c r="H1992" s="2">
        <v>0.14515059999999999</v>
      </c>
      <c r="I1992" s="2">
        <v>0</v>
      </c>
    </row>
    <row r="1993" spans="1:9">
      <c r="A1993" t="s">
        <v>1999</v>
      </c>
      <c r="B1993" s="2">
        <v>0.29351250000000001</v>
      </c>
      <c r="C1993" s="2">
        <v>9.5315750000000005E-2</v>
      </c>
      <c r="D1993" s="2">
        <v>0.62792829999999999</v>
      </c>
      <c r="E1993" s="2">
        <v>0.175121</v>
      </c>
      <c r="F1993" s="2">
        <v>0.8657648</v>
      </c>
      <c r="G1993" s="2">
        <v>0.84625760000000005</v>
      </c>
      <c r="H1993" s="2">
        <v>0.51055079999999997</v>
      </c>
      <c r="I1993" s="2">
        <v>8.5291969999999995E-2</v>
      </c>
    </row>
    <row r="1994" spans="1:9">
      <c r="A1994" t="s">
        <v>2000</v>
      </c>
      <c r="B1994" s="2">
        <v>10.251099999999999</v>
      </c>
      <c r="C1994" s="2">
        <v>7.6243920000000003</v>
      </c>
      <c r="D1994" s="2">
        <v>6.6701889999999997</v>
      </c>
      <c r="E1994" s="2">
        <v>4.8337760000000003</v>
      </c>
      <c r="F1994" s="2">
        <v>7.5105700000000004</v>
      </c>
      <c r="G1994" s="2">
        <v>7.7227119999999996</v>
      </c>
      <c r="H1994" s="2">
        <v>3.73882</v>
      </c>
      <c r="I1994" s="2">
        <v>4.4202640000000004</v>
      </c>
    </row>
    <row r="1995" spans="1:9">
      <c r="A1995" t="s">
        <v>2001</v>
      </c>
      <c r="B1995" s="2">
        <v>1.799957</v>
      </c>
      <c r="C1995" s="2">
        <v>1.461303</v>
      </c>
      <c r="D1995" s="2">
        <v>0.41258060000000002</v>
      </c>
      <c r="E1995" s="2">
        <v>0.93968399999999996</v>
      </c>
      <c r="F1995" s="2">
        <v>3.7164950000000001</v>
      </c>
      <c r="G1995" s="2">
        <v>2.3353429999999999</v>
      </c>
      <c r="H1995" s="2">
        <v>1.174102</v>
      </c>
      <c r="I1995" s="2">
        <v>1.0461009999999999</v>
      </c>
    </row>
    <row r="1996" spans="1:9">
      <c r="A1996" t="s">
        <v>2002</v>
      </c>
      <c r="B1996" s="2">
        <v>6.9875879999999997</v>
      </c>
      <c r="C1996" s="2">
        <v>6.235862</v>
      </c>
      <c r="D1996" s="2">
        <v>8.2651230000000009</v>
      </c>
      <c r="E1996" s="2">
        <v>8.1630970000000005</v>
      </c>
      <c r="F1996" s="2">
        <v>10.101000000000001</v>
      </c>
      <c r="G1996" s="2">
        <v>10.51933</v>
      </c>
      <c r="H1996" s="2">
        <v>9.4174720000000001</v>
      </c>
      <c r="I1996" s="2">
        <v>10.32314</v>
      </c>
    </row>
    <row r="1997" spans="1:9">
      <c r="A1997" t="s">
        <v>2003</v>
      </c>
      <c r="B1997" s="2">
        <v>8.4646490000000005E-2</v>
      </c>
      <c r="C1997" s="2">
        <v>5.4976490000000003E-2</v>
      </c>
      <c r="D1997" s="2">
        <v>0</v>
      </c>
      <c r="E1997" s="2">
        <v>0.10100679999999999</v>
      </c>
      <c r="F1997" s="2">
        <v>9.9871650000000006E-2</v>
      </c>
      <c r="G1997" s="2">
        <v>9.7621369999999999E-2</v>
      </c>
      <c r="H1997" s="2">
        <v>0.14723849999999999</v>
      </c>
      <c r="I1997" s="2">
        <v>7.3792419999999997E-2</v>
      </c>
    </row>
    <row r="1998" spans="1:9">
      <c r="A1998" t="s">
        <v>2004</v>
      </c>
      <c r="B1998" s="2">
        <v>3.5987520000000002</v>
      </c>
      <c r="C1998" s="2">
        <v>3.3056519999999998</v>
      </c>
      <c r="D1998" s="2">
        <v>1.9797469999999999</v>
      </c>
      <c r="E1998" s="2">
        <v>2.2085029999999999</v>
      </c>
      <c r="F1998" s="2">
        <v>2.3656570000000001</v>
      </c>
      <c r="G1998" s="2">
        <v>3.3795950000000001</v>
      </c>
      <c r="H1998" s="2">
        <v>3.5770590000000002</v>
      </c>
      <c r="I1998" s="2">
        <v>2.868379</v>
      </c>
    </row>
    <row r="1999" spans="1:9">
      <c r="A1999" t="s">
        <v>2005</v>
      </c>
      <c r="B1999" s="2">
        <v>1.286575</v>
      </c>
      <c r="C1999" s="2">
        <v>0.87738919999999998</v>
      </c>
      <c r="D1999" s="2">
        <v>0.47184739999999997</v>
      </c>
      <c r="E1999" s="2">
        <v>0.92114450000000003</v>
      </c>
      <c r="F1999" s="2">
        <v>0.68309439999999999</v>
      </c>
      <c r="G1999" s="2">
        <v>0.55641929999999995</v>
      </c>
      <c r="H1999" s="2">
        <v>0.33569009999999999</v>
      </c>
      <c r="I1999" s="2">
        <v>0.67295959999999999</v>
      </c>
    </row>
    <row r="2000" spans="1:9">
      <c r="A2000" t="s">
        <v>2006</v>
      </c>
      <c r="B2000" s="2">
        <v>2.4247519999999998</v>
      </c>
      <c r="C2000" s="2">
        <v>2.0669719999999998</v>
      </c>
      <c r="D2000" s="2">
        <v>2.7094960000000001</v>
      </c>
      <c r="E2000" s="2">
        <v>3.0516359999999998</v>
      </c>
      <c r="F2000" s="2">
        <v>2.6150289999999998</v>
      </c>
      <c r="G2000" s="2">
        <v>3.2770609999999998</v>
      </c>
      <c r="H2000" s="2">
        <v>3.9541300000000001</v>
      </c>
      <c r="I2000" s="2">
        <v>4.0294889999999999</v>
      </c>
    </row>
    <row r="2001" spans="1:9">
      <c r="A2001" t="s">
        <v>2007</v>
      </c>
      <c r="B2001" s="2">
        <v>819.85599999999999</v>
      </c>
      <c r="C2001" s="2">
        <v>841.71450000000004</v>
      </c>
      <c r="D2001" s="2">
        <v>849.09439999999995</v>
      </c>
      <c r="E2001" s="2">
        <v>828.98339999999996</v>
      </c>
      <c r="F2001" s="2">
        <v>538.90599999999995</v>
      </c>
      <c r="G2001" s="2">
        <v>547.48860000000002</v>
      </c>
      <c r="H2001" s="2">
        <v>514.90329999999994</v>
      </c>
      <c r="I2001" s="2">
        <v>539.61389999999994</v>
      </c>
    </row>
    <row r="2002" spans="1:9">
      <c r="A2002" t="s">
        <v>2008</v>
      </c>
      <c r="B2002" s="2">
        <v>16.401399999999999</v>
      </c>
      <c r="C2002" s="2">
        <v>18.027200000000001</v>
      </c>
      <c r="D2002" s="2">
        <v>14.009679999999999</v>
      </c>
      <c r="E2002" s="2">
        <v>13.29853</v>
      </c>
      <c r="F2002" s="2">
        <v>16.25028</v>
      </c>
      <c r="G2002" s="2">
        <v>17.824179999999998</v>
      </c>
      <c r="H2002" s="2">
        <v>17.67849</v>
      </c>
      <c r="I2002" s="2">
        <v>14.664899999999999</v>
      </c>
    </row>
    <row r="2003" spans="1:9">
      <c r="A2003" t="s">
        <v>2009</v>
      </c>
      <c r="B2003" s="2">
        <v>0.49212610000000001</v>
      </c>
      <c r="C2003" s="2">
        <v>0.11986040000000001</v>
      </c>
      <c r="D2003" s="2">
        <v>0.67682169999999997</v>
      </c>
      <c r="E2003" s="2">
        <v>0.66064860000000003</v>
      </c>
      <c r="F2003" s="2">
        <v>1.3064480000000001</v>
      </c>
      <c r="G2003" s="2">
        <v>1.1705939999999999</v>
      </c>
      <c r="H2003" s="2">
        <v>0.74902579999999996</v>
      </c>
      <c r="I2003" s="2">
        <v>1.2870649999999999</v>
      </c>
    </row>
    <row r="2004" spans="1:9">
      <c r="A2004" t="s">
        <v>2010</v>
      </c>
      <c r="B2004" s="2">
        <v>39.918640000000003</v>
      </c>
      <c r="C2004" s="2">
        <v>39.273829999999997</v>
      </c>
      <c r="D2004" s="2">
        <v>47.173470000000002</v>
      </c>
      <c r="E2004" s="2">
        <v>43.047049999999999</v>
      </c>
      <c r="F2004" s="2">
        <v>28.869759999999999</v>
      </c>
      <c r="G2004" s="2">
        <v>29.668610000000001</v>
      </c>
      <c r="H2004" s="2">
        <v>30.77496</v>
      </c>
      <c r="I2004" s="2">
        <v>31.534759999999999</v>
      </c>
    </row>
    <row r="2005" spans="1:9">
      <c r="A2005" t="s">
        <v>2011</v>
      </c>
      <c r="B2005" s="2">
        <v>0.35273539999999998</v>
      </c>
      <c r="C2005" s="2">
        <v>0.91638310000000001</v>
      </c>
      <c r="D2005" s="2">
        <v>0.64682329999999999</v>
      </c>
      <c r="E2005" s="2">
        <v>0.52613920000000003</v>
      </c>
      <c r="F2005" s="2">
        <v>2.6011320000000002</v>
      </c>
      <c r="G2005" s="2">
        <v>1.7289159999999999</v>
      </c>
      <c r="H2005" s="2">
        <v>2.6587860000000001</v>
      </c>
      <c r="I2005" s="2">
        <v>2.4600379999999999</v>
      </c>
    </row>
    <row r="2006" spans="1:9">
      <c r="A2006" t="s">
        <v>2012</v>
      </c>
      <c r="B2006" s="2">
        <v>3.9603320000000002</v>
      </c>
      <c r="C2006" s="2">
        <v>3.2646769999999998</v>
      </c>
      <c r="D2006" s="2">
        <v>4.0966259999999997</v>
      </c>
      <c r="E2006" s="2">
        <v>1.908487</v>
      </c>
      <c r="F2006" s="2">
        <v>1.347885</v>
      </c>
      <c r="G2006" s="2">
        <v>1.668852</v>
      </c>
      <c r="H2006" s="2">
        <v>2.4729049999999999</v>
      </c>
      <c r="I2006" s="2">
        <v>2.3016709999999998</v>
      </c>
    </row>
    <row r="2007" spans="1:9">
      <c r="A2007" t="s">
        <v>2013</v>
      </c>
      <c r="B2007" s="2">
        <v>2.7043050000000002</v>
      </c>
      <c r="C2007" s="2">
        <v>1.7564010000000001</v>
      </c>
      <c r="D2007" s="2">
        <v>1.062638</v>
      </c>
      <c r="E2007" s="2">
        <v>1.3829940000000001</v>
      </c>
      <c r="F2007" s="2">
        <v>2.7349039999999998</v>
      </c>
      <c r="G2007" s="2">
        <v>3.230216</v>
      </c>
      <c r="H2007" s="2">
        <v>2.5760040000000002</v>
      </c>
      <c r="I2007" s="2">
        <v>1.122636</v>
      </c>
    </row>
    <row r="2008" spans="1:9">
      <c r="A2008" t="s">
        <v>2014</v>
      </c>
      <c r="B2008" s="2">
        <v>5.864071</v>
      </c>
      <c r="C2008" s="2">
        <v>3.5705779999999998</v>
      </c>
      <c r="D2008" s="2">
        <v>4.7045050000000002</v>
      </c>
      <c r="E2008" s="2">
        <v>1.312025</v>
      </c>
      <c r="F2008" s="2">
        <v>2.59456</v>
      </c>
      <c r="G2008" s="2">
        <v>4.4381760000000003</v>
      </c>
      <c r="H2008" s="2">
        <v>3.1875830000000001</v>
      </c>
      <c r="I2008" s="2">
        <v>1.917049</v>
      </c>
    </row>
    <row r="2009" spans="1:9">
      <c r="A2009" t="s">
        <v>2015</v>
      </c>
      <c r="B2009" s="2">
        <v>0</v>
      </c>
      <c r="C2009" s="2">
        <v>0.21866550000000001</v>
      </c>
      <c r="D2009" s="2">
        <v>0</v>
      </c>
      <c r="E2009" s="2">
        <v>0.2008741</v>
      </c>
      <c r="F2009" s="2">
        <v>0.1986166</v>
      </c>
      <c r="G2009" s="2">
        <v>1.553132</v>
      </c>
      <c r="H2009" s="2">
        <v>0.78084229999999999</v>
      </c>
      <c r="I2009" s="2">
        <v>1.3696889999999999</v>
      </c>
    </row>
    <row r="2010" spans="1:9">
      <c r="A2010" t="s">
        <v>2016</v>
      </c>
      <c r="B2010" s="2">
        <v>6.4444489999999996</v>
      </c>
      <c r="C2010" s="2">
        <v>5.580749</v>
      </c>
      <c r="D2010" s="2">
        <v>8.8630589999999998</v>
      </c>
      <c r="E2010" s="2">
        <v>5.1266780000000001</v>
      </c>
      <c r="F2010" s="2">
        <v>5.069064</v>
      </c>
      <c r="G2010" s="2">
        <v>6.193562</v>
      </c>
      <c r="H2010" s="2">
        <v>4.6707520000000002</v>
      </c>
      <c r="I2010" s="2">
        <v>5.6180880000000002</v>
      </c>
    </row>
    <row r="2011" spans="1:9">
      <c r="A2011" t="s">
        <v>2017</v>
      </c>
      <c r="B2011" s="2">
        <v>2.7696079999999998</v>
      </c>
      <c r="C2011" s="2">
        <v>1.541841</v>
      </c>
      <c r="D2011" s="2">
        <v>2.5393629999999998</v>
      </c>
      <c r="E2011" s="2">
        <v>1.0622929999999999</v>
      </c>
      <c r="F2011" s="2">
        <v>2.1007090000000002</v>
      </c>
      <c r="G2011" s="2">
        <v>2.2244920000000001</v>
      </c>
      <c r="H2011" s="2">
        <v>2.0646849999999999</v>
      </c>
      <c r="I2011" s="2">
        <v>2.0695420000000002</v>
      </c>
    </row>
    <row r="2012" spans="1:9">
      <c r="A2012" t="s">
        <v>2018</v>
      </c>
      <c r="B2012" s="2">
        <v>13.66549</v>
      </c>
      <c r="C2012" s="2">
        <v>12.18022</v>
      </c>
      <c r="D2012" s="2">
        <v>7.1977659999999997</v>
      </c>
      <c r="E2012" s="2">
        <v>7.5461980000000004</v>
      </c>
      <c r="F2012" s="2">
        <v>9.0051290000000002</v>
      </c>
      <c r="G2012" s="2">
        <v>11.065659999999999</v>
      </c>
      <c r="H2012" s="2">
        <v>6.0690520000000001</v>
      </c>
      <c r="I2012" s="2">
        <v>6.0833300000000001</v>
      </c>
    </row>
    <row r="2013" spans="1:9">
      <c r="A2013" t="s">
        <v>2019</v>
      </c>
      <c r="B2013" s="2">
        <v>0.26839790000000002</v>
      </c>
      <c r="C2013" s="2">
        <v>0.313776</v>
      </c>
      <c r="D2013" s="2">
        <v>9.8434149999999998E-2</v>
      </c>
      <c r="E2013" s="2">
        <v>0.288246</v>
      </c>
      <c r="F2013" s="2">
        <v>9.5002210000000004E-2</v>
      </c>
      <c r="G2013" s="2">
        <v>0.18572330000000001</v>
      </c>
      <c r="H2013" s="2">
        <v>0.14005960000000001</v>
      </c>
      <c r="I2013" s="2">
        <v>4.679635E-2</v>
      </c>
    </row>
    <row r="2014" spans="1:9">
      <c r="A2014" t="s">
        <v>2020</v>
      </c>
      <c r="B2014" s="2">
        <v>33.117260000000002</v>
      </c>
      <c r="C2014" s="2">
        <v>32.651609999999998</v>
      </c>
      <c r="D2014" s="2">
        <v>15.5776</v>
      </c>
      <c r="E2014" s="2">
        <v>14.908379999999999</v>
      </c>
      <c r="F2014" s="2">
        <v>18.26454</v>
      </c>
      <c r="G2014" s="2">
        <v>18.36966</v>
      </c>
      <c r="H2014" s="2">
        <v>7.0419999999999998</v>
      </c>
      <c r="I2014" s="2">
        <v>5.7857099999999999</v>
      </c>
    </row>
    <row r="2015" spans="1:9">
      <c r="A2015" t="s">
        <v>2021</v>
      </c>
      <c r="B2015" s="2">
        <v>2.2009569999999998</v>
      </c>
      <c r="C2015" s="2">
        <v>1.4294849999999999</v>
      </c>
      <c r="D2015" s="2">
        <v>2.0179860000000001</v>
      </c>
      <c r="E2015" s="2">
        <v>1.969765</v>
      </c>
      <c r="F2015" s="2">
        <v>1.7312259999999999</v>
      </c>
      <c r="G2015" s="2">
        <v>2.5383270000000002</v>
      </c>
      <c r="H2015" s="2">
        <v>3.1903820000000001</v>
      </c>
      <c r="I2015" s="2">
        <v>3.1978870000000001</v>
      </c>
    </row>
    <row r="2016" spans="1:9">
      <c r="A2016" t="s">
        <v>2022</v>
      </c>
      <c r="B2016" s="2">
        <v>102.4171</v>
      </c>
      <c r="C2016" s="2">
        <v>100.9111</v>
      </c>
      <c r="D2016" s="2">
        <v>180.6919</v>
      </c>
      <c r="E2016" s="2">
        <v>166.13200000000001</v>
      </c>
      <c r="F2016" s="2">
        <v>57.32967</v>
      </c>
      <c r="G2016" s="2">
        <v>54.527929999999998</v>
      </c>
      <c r="H2016" s="2">
        <v>153.68770000000001</v>
      </c>
      <c r="I2016" s="2">
        <v>145.5943</v>
      </c>
    </row>
    <row r="2017" spans="1:9">
      <c r="A2017" t="s">
        <v>2023</v>
      </c>
      <c r="B2017" s="2">
        <v>1.8569560000000001</v>
      </c>
      <c r="C2017" s="2">
        <v>2.380385</v>
      </c>
      <c r="D2017" s="2">
        <v>2.32985</v>
      </c>
      <c r="E2017" s="2">
        <v>2.09924</v>
      </c>
      <c r="F2017" s="2">
        <v>1.7297070000000001</v>
      </c>
      <c r="G2017" s="2">
        <v>1.352587</v>
      </c>
      <c r="H2017" s="2">
        <v>2.7200709999999999</v>
      </c>
      <c r="I2017" s="2">
        <v>2.3856609999999998</v>
      </c>
    </row>
    <row r="2018" spans="1:9">
      <c r="A2018" t="s">
        <v>2024</v>
      </c>
      <c r="B2018" s="2">
        <v>42.797499999999999</v>
      </c>
      <c r="C2018" s="2">
        <v>40.292900000000003</v>
      </c>
      <c r="D2018" s="2">
        <v>33.963720000000002</v>
      </c>
      <c r="E2018" s="2">
        <v>32.02561</v>
      </c>
      <c r="F2018" s="2">
        <v>19.731390000000001</v>
      </c>
      <c r="G2018" s="2">
        <v>19.442350000000001</v>
      </c>
      <c r="H2018" s="2">
        <v>19.236619999999998</v>
      </c>
      <c r="I2018" s="2">
        <v>19.281880000000001</v>
      </c>
    </row>
    <row r="2019" spans="1:9">
      <c r="A2019" t="s">
        <v>2025</v>
      </c>
      <c r="B2019" s="2">
        <v>4.3815809999999997</v>
      </c>
      <c r="C2019" s="2">
        <v>2.286775</v>
      </c>
      <c r="D2019" s="2">
        <v>2.1521409999999999</v>
      </c>
      <c r="E2019" s="2">
        <v>1.1203810000000001</v>
      </c>
      <c r="F2019" s="2">
        <v>3.461843</v>
      </c>
      <c r="G2019" s="2">
        <v>2.0303049999999998</v>
      </c>
      <c r="H2019" s="2">
        <v>1.0887929999999999</v>
      </c>
      <c r="I2019" s="2">
        <v>1.5006120000000001</v>
      </c>
    </row>
    <row r="2020" spans="1:9">
      <c r="A2020" t="s">
        <v>2026</v>
      </c>
      <c r="B2020" s="2">
        <v>0.2638221</v>
      </c>
      <c r="C2020" s="2">
        <v>0.25702209999999998</v>
      </c>
      <c r="D2020" s="2">
        <v>0.14513400000000001</v>
      </c>
      <c r="E2020" s="2">
        <v>4.722196E-2</v>
      </c>
      <c r="F2020" s="2">
        <v>0.1400738</v>
      </c>
      <c r="G2020" s="2">
        <v>0.45639239999999998</v>
      </c>
      <c r="H2020" s="2">
        <v>9.1781150000000006E-2</v>
      </c>
      <c r="I2020" s="2">
        <v>4.5998530000000003E-2</v>
      </c>
    </row>
    <row r="2021" spans="1:9">
      <c r="A2021" t="s">
        <v>2027</v>
      </c>
      <c r="B2021" s="2">
        <v>5.0301289999999996</v>
      </c>
      <c r="C2021" s="2">
        <v>4.6554539999999998</v>
      </c>
      <c r="D2021" s="2">
        <v>5.7649530000000002</v>
      </c>
      <c r="E2021" s="2">
        <v>3.1512289999999998</v>
      </c>
      <c r="F2021" s="2">
        <v>3.5609320000000002</v>
      </c>
      <c r="G2021" s="2">
        <v>3.9157850000000001</v>
      </c>
      <c r="H2021" s="2">
        <v>2.2967870000000001</v>
      </c>
      <c r="I2021" s="2">
        <v>2.6310739999999999</v>
      </c>
    </row>
    <row r="2022" spans="1:9">
      <c r="A2022" t="s">
        <v>2028</v>
      </c>
      <c r="B2022" s="2">
        <v>8.7555949999999996</v>
      </c>
      <c r="C2022" s="2">
        <v>9.4672739999999997</v>
      </c>
      <c r="D2022" s="2">
        <v>10.056710000000001</v>
      </c>
      <c r="E2022" s="2">
        <v>9.9886110000000006</v>
      </c>
      <c r="F2022" s="2">
        <v>9.7912169999999996</v>
      </c>
      <c r="G2022" s="2">
        <v>10.319610000000001</v>
      </c>
      <c r="H2022" s="2">
        <v>9.4559470000000001</v>
      </c>
      <c r="I2022" s="2">
        <v>8.8071699999999993</v>
      </c>
    </row>
    <row r="2023" spans="1:9">
      <c r="A2023" t="s">
        <v>2029</v>
      </c>
      <c r="B2023" s="2">
        <v>0.24671689999999999</v>
      </c>
      <c r="C2023" s="2">
        <v>0.6008945</v>
      </c>
      <c r="D2023" s="2">
        <v>0</v>
      </c>
      <c r="E2023" s="2">
        <v>0</v>
      </c>
      <c r="F2023" s="2">
        <v>0.43663990000000003</v>
      </c>
      <c r="G2023" s="2">
        <v>0.2134008</v>
      </c>
      <c r="H2023" s="2">
        <v>0.10728799999999999</v>
      </c>
      <c r="I2023" s="2">
        <v>0.10754039999999999</v>
      </c>
    </row>
    <row r="2024" spans="1:9">
      <c r="A2024" t="s">
        <v>2030</v>
      </c>
      <c r="B2024" s="2">
        <v>3.573061</v>
      </c>
      <c r="C2024" s="2">
        <v>1.9675020000000001</v>
      </c>
      <c r="D2024" s="2">
        <v>0.85461480000000001</v>
      </c>
      <c r="E2024" s="2">
        <v>1.25129</v>
      </c>
      <c r="F2024" s="2">
        <v>3.7116829999999998</v>
      </c>
      <c r="G2024" s="2">
        <v>3.7624249999999999</v>
      </c>
      <c r="H2024" s="2">
        <v>0.67556150000000004</v>
      </c>
      <c r="I2024" s="2">
        <v>1.218871</v>
      </c>
    </row>
    <row r="2025" spans="1:9">
      <c r="A2025" t="s">
        <v>2031</v>
      </c>
      <c r="B2025" s="2">
        <v>0.47264149999999999</v>
      </c>
      <c r="C2025" s="2">
        <v>0.46045920000000001</v>
      </c>
      <c r="D2025" s="2">
        <v>0</v>
      </c>
      <c r="E2025" s="2">
        <v>0.28199629999999998</v>
      </c>
      <c r="F2025" s="2">
        <v>0.55765439999999999</v>
      </c>
      <c r="G2025" s="2">
        <v>0.13627239999999999</v>
      </c>
      <c r="H2025" s="2">
        <v>0</v>
      </c>
      <c r="I2025" s="2">
        <v>0.1373452</v>
      </c>
    </row>
    <row r="2026" spans="1:9">
      <c r="A2026" t="s">
        <v>2032</v>
      </c>
      <c r="B2026" s="2">
        <v>0.30309399999999997</v>
      </c>
      <c r="C2026" s="2">
        <v>9.8427249999999994E-2</v>
      </c>
      <c r="D2026" s="2">
        <v>9.2632350000000002E-2</v>
      </c>
      <c r="E2026" s="2">
        <v>0.36167539999999998</v>
      </c>
      <c r="F2026" s="2">
        <v>0.44701350000000001</v>
      </c>
      <c r="G2026" s="2">
        <v>0.34955320000000001</v>
      </c>
      <c r="H2026" s="2">
        <v>8.7869550000000005E-2</v>
      </c>
      <c r="I2026" s="2">
        <v>8.8076260000000003E-2</v>
      </c>
    </row>
    <row r="2027" spans="1:9">
      <c r="A2027" t="s">
        <v>2033</v>
      </c>
      <c r="B2027" s="2">
        <v>1.457325</v>
      </c>
      <c r="C2027" s="2">
        <v>1.13581</v>
      </c>
      <c r="D2027" s="2">
        <v>0.97986099999999998</v>
      </c>
      <c r="E2027" s="2">
        <v>0.69559749999999998</v>
      </c>
      <c r="F2027" s="2">
        <v>3.095011</v>
      </c>
      <c r="G2027" s="2">
        <v>2.1849210000000001</v>
      </c>
      <c r="H2027" s="2">
        <v>2.5349460000000001</v>
      </c>
      <c r="I2027" s="2">
        <v>2.2868179999999998</v>
      </c>
    </row>
    <row r="2028" spans="1:9">
      <c r="A2028" t="s">
        <v>2034</v>
      </c>
      <c r="B2028" s="2">
        <v>15.71499</v>
      </c>
      <c r="C2028" s="2">
        <v>16.61159</v>
      </c>
      <c r="D2028" s="2">
        <v>12.95021</v>
      </c>
      <c r="E2028" s="2">
        <v>12.81157</v>
      </c>
      <c r="F2028" s="2">
        <v>11.59789</v>
      </c>
      <c r="G2028" s="2">
        <v>10.456060000000001</v>
      </c>
      <c r="H2028" s="2">
        <v>10.56897</v>
      </c>
      <c r="I2028" s="2">
        <v>9.9282540000000008</v>
      </c>
    </row>
    <row r="2029" spans="1:9">
      <c r="A2029" t="s">
        <v>2035</v>
      </c>
      <c r="B2029" s="2">
        <v>1.7490950000000001</v>
      </c>
      <c r="C2029" s="2">
        <v>0.99400710000000003</v>
      </c>
      <c r="D2029" s="2">
        <v>1.202766</v>
      </c>
      <c r="E2029" s="2">
        <v>0.26089449999999997</v>
      </c>
      <c r="F2029" s="2">
        <v>1.1608320000000001</v>
      </c>
      <c r="G2029" s="2">
        <v>0.50430050000000004</v>
      </c>
      <c r="H2029" s="2">
        <v>2.6621579999999998</v>
      </c>
      <c r="I2029" s="2">
        <v>1.5248120000000001</v>
      </c>
    </row>
    <row r="2030" spans="1:9">
      <c r="A2030" t="s">
        <v>2036</v>
      </c>
      <c r="B2030" s="2">
        <v>0</v>
      </c>
      <c r="C2030" s="2">
        <v>0</v>
      </c>
      <c r="D2030" s="2">
        <v>0</v>
      </c>
      <c r="E2030" s="2">
        <v>0</v>
      </c>
      <c r="F2030" s="2">
        <v>0</v>
      </c>
      <c r="G2030" s="2">
        <v>4.3023129999999998</v>
      </c>
      <c r="H2030" s="2">
        <v>0</v>
      </c>
      <c r="I2030" s="2">
        <v>0</v>
      </c>
    </row>
    <row r="2031" spans="1:9">
      <c r="A2031" t="s">
        <v>2037</v>
      </c>
      <c r="B2031" s="2">
        <v>1189.8520000000001</v>
      </c>
      <c r="C2031" s="2">
        <v>1206.2819999999999</v>
      </c>
      <c r="D2031" s="2">
        <v>1327.0619999999999</v>
      </c>
      <c r="E2031" s="2">
        <v>1356.2059999999999</v>
      </c>
      <c r="F2031" s="2">
        <v>1535.473</v>
      </c>
      <c r="G2031" s="2">
        <v>1536.634</v>
      </c>
      <c r="H2031" s="2">
        <v>1550.7940000000001</v>
      </c>
      <c r="I2031" s="2">
        <v>1550.8979999999999</v>
      </c>
    </row>
    <row r="2032" spans="1:9">
      <c r="A2032" t="s">
        <v>2038</v>
      </c>
      <c r="B2032" s="2">
        <v>6.8186879999999999</v>
      </c>
      <c r="C2032" s="2">
        <v>5.9786429999999999</v>
      </c>
      <c r="D2032" s="2">
        <v>3.9073959999999999</v>
      </c>
      <c r="E2032" s="2">
        <v>4.8819530000000002</v>
      </c>
      <c r="F2032" s="2">
        <v>9.0507919999999995</v>
      </c>
      <c r="G2032" s="2">
        <v>7.0774900000000001</v>
      </c>
      <c r="H2032" s="2">
        <v>5.3373489999999997</v>
      </c>
      <c r="I2032" s="2">
        <v>6.6873810000000002</v>
      </c>
    </row>
    <row r="2033" spans="1:9">
      <c r="A2033" t="s">
        <v>2039</v>
      </c>
      <c r="B2033" s="2">
        <v>3.0625710000000002</v>
      </c>
      <c r="C2033" s="2">
        <v>3.9618739999999999</v>
      </c>
      <c r="D2033" s="2">
        <v>3.5444900000000001</v>
      </c>
      <c r="E2033" s="2">
        <v>4.1337770000000003</v>
      </c>
      <c r="F2033" s="2">
        <v>4.3983129999999999</v>
      </c>
      <c r="G2033" s="2">
        <v>4.2992109999999997</v>
      </c>
      <c r="H2033" s="2">
        <v>2.750928</v>
      </c>
      <c r="I2033" s="2">
        <v>2.100876</v>
      </c>
    </row>
    <row r="2034" spans="1:9">
      <c r="A2034" t="s">
        <v>2040</v>
      </c>
      <c r="B2034" s="2">
        <v>12.644399999999999</v>
      </c>
      <c r="C2034" s="2">
        <v>11.425850000000001</v>
      </c>
      <c r="D2034" s="2">
        <v>9.0729729999999993</v>
      </c>
      <c r="E2034" s="2">
        <v>6.0681149999999997</v>
      </c>
      <c r="F2034" s="2">
        <v>10.5404</v>
      </c>
      <c r="G2034" s="2">
        <v>8.5593389999999996</v>
      </c>
      <c r="H2034" s="2">
        <v>4.6219960000000002</v>
      </c>
      <c r="I2034" s="2">
        <v>5.1121309999999998</v>
      </c>
    </row>
    <row r="2035" spans="1:9">
      <c r="A2035" t="s">
        <v>2041</v>
      </c>
      <c r="B2035" s="2">
        <v>1.51763</v>
      </c>
      <c r="C2035" s="2">
        <v>2.5020980000000002</v>
      </c>
      <c r="D2035" s="2">
        <v>1.8196079999999999</v>
      </c>
      <c r="E2035" s="2">
        <v>1.149259</v>
      </c>
      <c r="F2035" s="2">
        <v>2.7892070000000002</v>
      </c>
      <c r="G2035" s="2">
        <v>3.2312430000000001</v>
      </c>
      <c r="H2035" s="2">
        <v>2.335245</v>
      </c>
      <c r="I2035" s="2">
        <v>1.933654</v>
      </c>
    </row>
    <row r="2036" spans="1:9">
      <c r="A2036" t="s">
        <v>2042</v>
      </c>
      <c r="B2036" s="2">
        <v>13.140129999999999</v>
      </c>
      <c r="C2036" s="2">
        <v>16.40185</v>
      </c>
      <c r="D2036" s="2">
        <v>20.581589999999998</v>
      </c>
      <c r="E2036" s="2">
        <v>23.642240000000001</v>
      </c>
      <c r="F2036" s="2">
        <v>25.920100000000001</v>
      </c>
      <c r="G2036" s="2">
        <v>24.86251</v>
      </c>
      <c r="H2036" s="2">
        <v>39.999079999999999</v>
      </c>
      <c r="I2036" s="2">
        <v>37.468029999999999</v>
      </c>
    </row>
    <row r="2037" spans="1:9">
      <c r="A2037" t="s">
        <v>2043</v>
      </c>
      <c r="B2037" s="2">
        <v>13.42754</v>
      </c>
      <c r="C2037" s="2">
        <v>11.256130000000001</v>
      </c>
      <c r="D2037" s="2">
        <v>13.45651</v>
      </c>
      <c r="E2037" s="2">
        <v>13.97336</v>
      </c>
      <c r="F2037" s="2">
        <v>5.8028570000000004</v>
      </c>
      <c r="G2037" s="2">
        <v>6.4824089999999996</v>
      </c>
      <c r="H2037" s="2">
        <v>5.9749319999999999</v>
      </c>
      <c r="I2037" s="2">
        <v>6.261215</v>
      </c>
    </row>
    <row r="2038" spans="1:9">
      <c r="A2038" t="s">
        <v>2044</v>
      </c>
      <c r="B2038" s="2">
        <v>48.847999999999999</v>
      </c>
      <c r="C2038" s="2">
        <v>55.342199999999998</v>
      </c>
      <c r="D2038" s="2">
        <v>66.425880000000006</v>
      </c>
      <c r="E2038" s="2">
        <v>72.943420000000003</v>
      </c>
      <c r="F2038" s="2">
        <v>20.88429</v>
      </c>
      <c r="G2038" s="2">
        <v>18.040040000000001</v>
      </c>
      <c r="H2038" s="2">
        <v>35.562750000000001</v>
      </c>
      <c r="I2038" s="2">
        <v>26.076910000000002</v>
      </c>
    </row>
    <row r="2039" spans="1:9">
      <c r="A2039" t="s">
        <v>2045</v>
      </c>
      <c r="B2039" s="2">
        <v>1060.7260000000001</v>
      </c>
      <c r="C2039" s="2">
        <v>1066.154</v>
      </c>
      <c r="D2039" s="2">
        <v>646.4991</v>
      </c>
      <c r="E2039" s="2">
        <v>651.28579999999999</v>
      </c>
      <c r="F2039" s="2">
        <v>485.78539999999998</v>
      </c>
      <c r="G2039" s="2">
        <v>475.0335</v>
      </c>
      <c r="H2039" s="2">
        <v>253.6463</v>
      </c>
      <c r="I2039" s="2">
        <v>255.95070000000001</v>
      </c>
    </row>
    <row r="2040" spans="1:9">
      <c r="A2040" t="s">
        <v>2046</v>
      </c>
      <c r="B2040" s="2">
        <v>1.1603289999999999</v>
      </c>
      <c r="C2040" s="2">
        <v>0.94201780000000002</v>
      </c>
      <c r="D2040" s="2">
        <v>0.53193389999999996</v>
      </c>
      <c r="E2040" s="2">
        <v>0.40384009999999998</v>
      </c>
      <c r="F2040" s="2">
        <v>1.197905</v>
      </c>
      <c r="G2040" s="2">
        <v>1.6169770000000001</v>
      </c>
      <c r="H2040" s="2">
        <v>0.897038</v>
      </c>
      <c r="I2040" s="2">
        <v>1.180132</v>
      </c>
    </row>
    <row r="2041" spans="1:9">
      <c r="A2041" t="s">
        <v>2047</v>
      </c>
      <c r="B2041" s="2">
        <v>65.305030000000002</v>
      </c>
      <c r="C2041" s="2">
        <v>56.822519999999997</v>
      </c>
      <c r="D2041" s="2">
        <v>43.307299999999998</v>
      </c>
      <c r="E2041" s="2">
        <v>44.949330000000003</v>
      </c>
      <c r="F2041" s="2">
        <v>88.336950000000002</v>
      </c>
      <c r="G2041" s="2">
        <v>80.094250000000002</v>
      </c>
      <c r="H2041" s="2">
        <v>55.279969999999999</v>
      </c>
      <c r="I2041" s="2">
        <v>59.429960000000001</v>
      </c>
    </row>
    <row r="2042" spans="1:9">
      <c r="A2042" t="s">
        <v>2048</v>
      </c>
      <c r="B2042" s="2">
        <v>6.8414159999999997</v>
      </c>
      <c r="C2042" s="2">
        <v>6.7840990000000003</v>
      </c>
      <c r="D2042" s="2">
        <v>5.9926430000000002</v>
      </c>
      <c r="E2042" s="2">
        <v>6.9427989999999999</v>
      </c>
      <c r="F2042" s="2">
        <v>7.5674679999999999</v>
      </c>
      <c r="G2042" s="2">
        <v>6.9214409999999997</v>
      </c>
      <c r="H2042" s="2">
        <v>3.5063420000000001</v>
      </c>
      <c r="I2042" s="2">
        <v>3.940601</v>
      </c>
    </row>
    <row r="2043" spans="1:9">
      <c r="A2043" t="s">
        <v>2049</v>
      </c>
      <c r="B2043" s="2">
        <v>0.32976719999999998</v>
      </c>
      <c r="C2043" s="2">
        <v>0</v>
      </c>
      <c r="D2043" s="2">
        <v>0.60470579999999996</v>
      </c>
      <c r="E2043" s="2">
        <v>0.39350390000000002</v>
      </c>
      <c r="F2043" s="2">
        <v>0.58362250000000004</v>
      </c>
      <c r="G2043" s="2">
        <v>0.57047250000000005</v>
      </c>
      <c r="H2043" s="2">
        <v>0</v>
      </c>
      <c r="I2043" s="2">
        <v>9.5827250000000003E-2</v>
      </c>
    </row>
    <row r="2044" spans="1:9">
      <c r="A2044" t="s">
        <v>2050</v>
      </c>
      <c r="B2044" s="2">
        <v>3.7983189999999998</v>
      </c>
      <c r="C2044" s="2">
        <v>2.6211289999999998</v>
      </c>
      <c r="D2044" s="2">
        <v>2.1765970000000001</v>
      </c>
      <c r="E2044" s="2">
        <v>2.5495030000000001</v>
      </c>
      <c r="F2044" s="2">
        <v>3.221088</v>
      </c>
      <c r="G2044" s="2">
        <v>3.696078</v>
      </c>
      <c r="H2044" s="2">
        <v>1.5141020000000001</v>
      </c>
      <c r="I2044" s="2">
        <v>1.241725</v>
      </c>
    </row>
    <row r="2045" spans="1:9">
      <c r="A2045" t="s">
        <v>2051</v>
      </c>
      <c r="B2045" s="2">
        <v>1.3056719999999999</v>
      </c>
      <c r="C2045" s="2">
        <v>2.120031</v>
      </c>
      <c r="D2045" s="2">
        <v>1.3301430000000001</v>
      </c>
      <c r="E2045" s="2">
        <v>1.038686</v>
      </c>
      <c r="F2045" s="2">
        <v>1.797274</v>
      </c>
      <c r="G2045" s="2">
        <v>3.3880720000000002</v>
      </c>
      <c r="H2045" s="2">
        <v>1.3879269999999999</v>
      </c>
      <c r="I2045" s="2">
        <v>1.5176639999999999</v>
      </c>
    </row>
    <row r="2046" spans="1:9">
      <c r="A2046" t="s">
        <v>2052</v>
      </c>
      <c r="B2046" s="2">
        <v>1.8040369999999999</v>
      </c>
      <c r="C2046" s="2">
        <v>2.021169</v>
      </c>
      <c r="D2046" s="2">
        <v>3.4735330000000002</v>
      </c>
      <c r="E2046" s="2">
        <v>2.502535</v>
      </c>
      <c r="F2046" s="2">
        <v>2.155132</v>
      </c>
      <c r="G2046" s="2">
        <v>2.3406370000000001</v>
      </c>
      <c r="H2046" s="2">
        <v>4.0009949999999996</v>
      </c>
      <c r="I2046" s="2">
        <v>3.5385949999999999</v>
      </c>
    </row>
    <row r="2047" spans="1:9">
      <c r="A2047" t="s">
        <v>2053</v>
      </c>
      <c r="B2047" s="2">
        <v>66.948480000000004</v>
      </c>
      <c r="C2047" s="2">
        <v>68.897409999999994</v>
      </c>
      <c r="D2047" s="2">
        <v>68.817999999999998</v>
      </c>
      <c r="E2047" s="2">
        <v>73.080770000000001</v>
      </c>
      <c r="F2047" s="2">
        <v>45.89228</v>
      </c>
      <c r="G2047" s="2">
        <v>54.319249999999997</v>
      </c>
      <c r="H2047" s="2">
        <v>57.570729999999998</v>
      </c>
      <c r="I2047" s="2">
        <v>55.075690000000002</v>
      </c>
    </row>
    <row r="2048" spans="1:9">
      <c r="A2048" t="s">
        <v>2054</v>
      </c>
      <c r="B2048" s="2">
        <v>0.1194952</v>
      </c>
      <c r="C2048" s="2">
        <v>0</v>
      </c>
      <c r="D2048" s="2">
        <v>0</v>
      </c>
      <c r="E2048" s="2">
        <v>0</v>
      </c>
      <c r="F2048" s="2">
        <v>0.63444849999999997</v>
      </c>
      <c r="G2048" s="2">
        <v>0.51679439999999999</v>
      </c>
      <c r="H2048" s="2">
        <v>0.20785609999999999</v>
      </c>
      <c r="I2048" s="2">
        <v>0.1041726</v>
      </c>
    </row>
    <row r="2049" spans="1:9">
      <c r="A2049" t="s">
        <v>2055</v>
      </c>
      <c r="B2049" s="2">
        <v>0.24105869999999999</v>
      </c>
      <c r="C2049" s="2">
        <v>0.1174227</v>
      </c>
      <c r="D2049" s="2">
        <v>0.3315284</v>
      </c>
      <c r="E2049" s="2">
        <v>0.32360630000000001</v>
      </c>
      <c r="F2049" s="2">
        <v>0.31996960000000002</v>
      </c>
      <c r="G2049" s="2">
        <v>0.20850669999999999</v>
      </c>
      <c r="H2049" s="2">
        <v>0.41931000000000002</v>
      </c>
      <c r="I2049" s="2">
        <v>0.31522230000000001</v>
      </c>
    </row>
    <row r="2050" spans="1:9">
      <c r="A2050" t="s">
        <v>2056</v>
      </c>
      <c r="B2050" s="2">
        <v>35.820360000000001</v>
      </c>
      <c r="C2050" s="2">
        <v>37.154119999999999</v>
      </c>
      <c r="D2050" s="2">
        <v>30.391590000000001</v>
      </c>
      <c r="E2050" s="2">
        <v>29.98434</v>
      </c>
      <c r="F2050" s="2">
        <v>25.389510000000001</v>
      </c>
      <c r="G2050" s="2">
        <v>24.355</v>
      </c>
      <c r="H2050" s="2">
        <v>18.75433</v>
      </c>
      <c r="I2050" s="2">
        <v>16.623419999999999</v>
      </c>
    </row>
    <row r="2051" spans="1:9">
      <c r="A2051" t="s">
        <v>2057</v>
      </c>
      <c r="B2051" s="2">
        <v>45.826630000000002</v>
      </c>
      <c r="C2051" s="2">
        <v>46.76135</v>
      </c>
      <c r="D2051" s="2">
        <v>49.783119999999997</v>
      </c>
      <c r="E2051" s="2">
        <v>50.342880000000001</v>
      </c>
      <c r="F2051" s="2">
        <v>64.47963</v>
      </c>
      <c r="G2051" s="2">
        <v>61.523919999999997</v>
      </c>
      <c r="H2051" s="2">
        <v>70.740740000000002</v>
      </c>
      <c r="I2051" s="2">
        <v>75.735280000000003</v>
      </c>
    </row>
    <row r="2052" spans="1:9">
      <c r="A2052" t="s">
        <v>2058</v>
      </c>
      <c r="B2052" s="2">
        <v>4.113321</v>
      </c>
      <c r="C2052" s="2">
        <v>4.3557610000000002</v>
      </c>
      <c r="D2052" s="2">
        <v>8.1986319999999999</v>
      </c>
      <c r="E2052" s="2">
        <v>9.1231010000000001</v>
      </c>
      <c r="F2052" s="2">
        <v>5.1433099999999996</v>
      </c>
      <c r="G2052" s="2">
        <v>6.0329069999999998</v>
      </c>
      <c r="H2052" s="2">
        <v>8.8658819999999992</v>
      </c>
      <c r="I2052" s="2">
        <v>11.147399999999999</v>
      </c>
    </row>
    <row r="2053" spans="1:9">
      <c r="A2053" t="s">
        <v>2059</v>
      </c>
      <c r="B2053" s="2">
        <v>7.6733709999999997E-2</v>
      </c>
      <c r="C2053" s="2">
        <v>0.1495118</v>
      </c>
      <c r="D2053" s="2">
        <v>7.0354650000000005E-2</v>
      </c>
      <c r="E2053" s="2">
        <v>0.137347</v>
      </c>
      <c r="F2053" s="2">
        <v>0.47531200000000001</v>
      </c>
      <c r="G2053" s="2">
        <v>0.59734600000000004</v>
      </c>
      <c r="H2053" s="2">
        <v>0.46716099999999999</v>
      </c>
      <c r="I2053" s="2">
        <v>6.689428E-2</v>
      </c>
    </row>
    <row r="2054" spans="1:9">
      <c r="A2054" t="s">
        <v>2060</v>
      </c>
      <c r="B2054" s="2">
        <v>0.61644129999999997</v>
      </c>
      <c r="C2054" s="2">
        <v>0.6434491</v>
      </c>
      <c r="D2054" s="2">
        <v>0.64593710000000004</v>
      </c>
      <c r="E2054" s="2">
        <v>0.51228289999999999</v>
      </c>
      <c r="F2054" s="2">
        <v>1.363723</v>
      </c>
      <c r="G2054" s="2">
        <v>1.2949109999999999</v>
      </c>
      <c r="H2054" s="2">
        <v>0.9573836</v>
      </c>
      <c r="I2054" s="2">
        <v>0.72932319999999995</v>
      </c>
    </row>
    <row r="2055" spans="1:9">
      <c r="A2055" t="s">
        <v>2061</v>
      </c>
      <c r="B2055" s="2">
        <v>13.40395</v>
      </c>
      <c r="C2055" s="2">
        <v>14.662129999999999</v>
      </c>
      <c r="D2055" s="2">
        <v>13.475490000000001</v>
      </c>
      <c r="E2055" s="2">
        <v>12.416880000000001</v>
      </c>
      <c r="F2055" s="2">
        <v>11.13284</v>
      </c>
      <c r="G2055" s="2">
        <v>9.0513840000000005</v>
      </c>
      <c r="H2055" s="2">
        <v>11.35097</v>
      </c>
      <c r="I2055" s="2">
        <v>11.685180000000001</v>
      </c>
    </row>
    <row r="2056" spans="1:9">
      <c r="A2056" t="s">
        <v>2062</v>
      </c>
      <c r="B2056" s="2">
        <v>0.39614050000000001</v>
      </c>
      <c r="C2056" s="2">
        <v>0.44106289999999998</v>
      </c>
      <c r="D2056" s="2">
        <v>1.2971729999999999</v>
      </c>
      <c r="E2056" s="2">
        <v>0.86099970000000003</v>
      </c>
      <c r="F2056" s="2">
        <v>0.60093430000000003</v>
      </c>
      <c r="G2056" s="2">
        <v>0.63634380000000001</v>
      </c>
      <c r="H2056" s="2">
        <v>0.78750540000000002</v>
      </c>
      <c r="I2056" s="2">
        <v>0.74002310000000004</v>
      </c>
    </row>
    <row r="2057" spans="1:9">
      <c r="A2057" t="s">
        <v>2063</v>
      </c>
      <c r="B2057" s="2">
        <v>1.804433</v>
      </c>
      <c r="C2057" s="2">
        <v>1.5103279999999999</v>
      </c>
      <c r="D2057" s="2">
        <v>1.957349</v>
      </c>
      <c r="E2057" s="2">
        <v>1.887832</v>
      </c>
      <c r="F2057" s="2">
        <v>1.3043819999999999</v>
      </c>
      <c r="G2057" s="2">
        <v>1.0991310000000001</v>
      </c>
      <c r="H2057" s="2">
        <v>1.7240869999999999</v>
      </c>
      <c r="I2057" s="2">
        <v>1.683832</v>
      </c>
    </row>
    <row r="2058" spans="1:9">
      <c r="A2058" t="s">
        <v>2064</v>
      </c>
      <c r="B2058" s="2">
        <v>68.6511</v>
      </c>
      <c r="C2058" s="2">
        <v>64.506039999999999</v>
      </c>
      <c r="D2058" s="2">
        <v>88.396720000000002</v>
      </c>
      <c r="E2058" s="2">
        <v>83.934259999999995</v>
      </c>
      <c r="F2058" s="2">
        <v>62.575209999999998</v>
      </c>
      <c r="G2058" s="2">
        <v>53.539900000000003</v>
      </c>
      <c r="H2058" s="2">
        <v>76.021180000000001</v>
      </c>
      <c r="I2058" s="2">
        <v>74.728350000000006</v>
      </c>
    </row>
    <row r="2059" spans="1:9">
      <c r="A2059" t="s">
        <v>2065</v>
      </c>
      <c r="B2059" s="2">
        <v>64.449659999999994</v>
      </c>
      <c r="C2059" s="2">
        <v>61.218760000000003</v>
      </c>
      <c r="D2059" s="2">
        <v>52.720970000000001</v>
      </c>
      <c r="E2059" s="2">
        <v>45.693190000000001</v>
      </c>
      <c r="F2059" s="2">
        <v>42.595440000000004</v>
      </c>
      <c r="G2059" s="2">
        <v>37.977330000000002</v>
      </c>
      <c r="H2059" s="2">
        <v>41.427059999999997</v>
      </c>
      <c r="I2059" s="2">
        <v>38.100720000000003</v>
      </c>
    </row>
    <row r="2060" spans="1:9">
      <c r="A2060" t="s">
        <v>2066</v>
      </c>
      <c r="B2060" s="2">
        <v>0.64308920000000003</v>
      </c>
      <c r="C2060" s="2">
        <v>0.6265136</v>
      </c>
      <c r="D2060" s="2">
        <v>0.66824470000000002</v>
      </c>
      <c r="E2060" s="2">
        <v>0.57553810000000005</v>
      </c>
      <c r="F2060" s="2">
        <v>0.60700810000000005</v>
      </c>
      <c r="G2060" s="2">
        <v>0.77874719999999997</v>
      </c>
      <c r="H2060" s="2">
        <v>0.33558670000000002</v>
      </c>
      <c r="I2060" s="2">
        <v>0.41112650000000001</v>
      </c>
    </row>
    <row r="2061" spans="1:9">
      <c r="A2061" t="s">
        <v>2067</v>
      </c>
      <c r="B2061" s="2">
        <v>8.9934429999999992</v>
      </c>
      <c r="C2061" s="2">
        <v>11.476509999999999</v>
      </c>
      <c r="D2061" s="2">
        <v>11.38152</v>
      </c>
      <c r="E2061" s="2">
        <v>9.6358359999999994</v>
      </c>
      <c r="F2061" s="2">
        <v>5.268173</v>
      </c>
      <c r="G2061" s="2">
        <v>6.9024840000000003</v>
      </c>
      <c r="H2061" s="2">
        <v>5.8388289999999996</v>
      </c>
      <c r="I2061" s="2">
        <v>3.312773</v>
      </c>
    </row>
    <row r="2062" spans="1:9">
      <c r="A2062" t="s">
        <v>2068</v>
      </c>
      <c r="B2062" s="2">
        <v>33.569679999999998</v>
      </c>
      <c r="C2062" s="2">
        <v>40.15607</v>
      </c>
      <c r="D2062" s="2">
        <v>105.3887</v>
      </c>
      <c r="E2062" s="2">
        <v>94.884119999999996</v>
      </c>
      <c r="F2062" s="2">
        <v>34.406129999999997</v>
      </c>
      <c r="G2062" s="2">
        <v>37.857729999999997</v>
      </c>
      <c r="H2062" s="2">
        <v>115.4922</v>
      </c>
      <c r="I2062" s="2">
        <v>106.1323</v>
      </c>
    </row>
    <row r="2063" spans="1:9">
      <c r="A2063" t="s">
        <v>2069</v>
      </c>
      <c r="B2063" s="2">
        <v>5.4734400000000002E-2</v>
      </c>
      <c r="C2063" s="2">
        <v>0.1599709</v>
      </c>
      <c r="D2063" s="2">
        <v>0.40147359999999999</v>
      </c>
      <c r="E2063" s="2">
        <v>0.29391010000000001</v>
      </c>
      <c r="F2063" s="2">
        <v>9.6869029999999995E-2</v>
      </c>
      <c r="G2063" s="2">
        <v>4.7343200000000002E-2</v>
      </c>
      <c r="H2063" s="2">
        <v>0.38083129999999998</v>
      </c>
      <c r="I2063" s="2">
        <v>0.4771591</v>
      </c>
    </row>
    <row r="2064" spans="1:9">
      <c r="A2064" t="s">
        <v>2070</v>
      </c>
      <c r="B2064" s="2">
        <v>2.2955610000000001E-2</v>
      </c>
      <c r="C2064" s="2">
        <v>4.4727860000000001E-2</v>
      </c>
      <c r="D2064" s="2">
        <v>2.1047260000000002E-2</v>
      </c>
      <c r="E2064" s="2">
        <v>2.0544320000000001E-2</v>
      </c>
      <c r="F2064" s="2">
        <v>0.14219409999999999</v>
      </c>
      <c r="G2064" s="2">
        <v>0.27798040000000002</v>
      </c>
      <c r="H2064" s="2">
        <v>7.9860340000000002E-2</v>
      </c>
      <c r="I2064" s="2">
        <v>6.0036159999999998E-2</v>
      </c>
    </row>
    <row r="2065" spans="1:9">
      <c r="A2065" t="s">
        <v>2071</v>
      </c>
      <c r="B2065" s="2">
        <v>0.3991864</v>
      </c>
      <c r="C2065" s="2">
        <v>0.17284330000000001</v>
      </c>
      <c r="D2065" s="2">
        <v>0.36600100000000002</v>
      </c>
      <c r="E2065" s="2">
        <v>0.35725519999999999</v>
      </c>
      <c r="F2065" s="2">
        <v>0.19624459999999999</v>
      </c>
      <c r="G2065" s="2">
        <v>0.34528120000000001</v>
      </c>
      <c r="H2065" s="2">
        <v>1.0801240000000001</v>
      </c>
      <c r="I2065" s="2">
        <v>1.1599980000000001</v>
      </c>
    </row>
    <row r="2066" spans="1:9">
      <c r="A2066" t="s">
        <v>2072</v>
      </c>
      <c r="B2066" s="2">
        <v>70.955960000000005</v>
      </c>
      <c r="C2066" s="2">
        <v>73.306849999999997</v>
      </c>
      <c r="D2066" s="2">
        <v>112.4128</v>
      </c>
      <c r="E2066" s="2">
        <v>108.24979999999999</v>
      </c>
      <c r="F2066" s="2">
        <v>51.545369999999998</v>
      </c>
      <c r="G2066" s="2">
        <v>54.380420000000001</v>
      </c>
      <c r="H2066" s="2">
        <v>133.18360000000001</v>
      </c>
      <c r="I2066" s="2">
        <v>142.27199999999999</v>
      </c>
    </row>
    <row r="2067" spans="1:9">
      <c r="A2067" t="s">
        <v>2073</v>
      </c>
      <c r="B2067" s="2">
        <v>2.2810320000000002</v>
      </c>
      <c r="C2067" s="2">
        <v>2.2939229999999999</v>
      </c>
      <c r="D2067" s="2">
        <v>2.9347120000000002</v>
      </c>
      <c r="E2067" s="2">
        <v>2.9962900000000001</v>
      </c>
      <c r="F2067" s="2">
        <v>5.2741100000000003</v>
      </c>
      <c r="G2067" s="2">
        <v>4.486999</v>
      </c>
      <c r="H2067" s="2">
        <v>5.4076500000000003</v>
      </c>
      <c r="I2067" s="2">
        <v>4.522322</v>
      </c>
    </row>
    <row r="2068" spans="1:9">
      <c r="A2068" t="s">
        <v>2074</v>
      </c>
      <c r="B2068" s="2">
        <v>0</v>
      </c>
      <c r="C2068" s="2">
        <v>0.55155270000000001</v>
      </c>
      <c r="D2068" s="2">
        <v>0.25953999999999999</v>
      </c>
      <c r="E2068" s="2">
        <v>0.25333820000000001</v>
      </c>
      <c r="F2068" s="2">
        <v>0.25049110000000002</v>
      </c>
      <c r="G2068" s="2">
        <v>0.48969420000000002</v>
      </c>
      <c r="H2068" s="2">
        <v>0.49239090000000002</v>
      </c>
      <c r="I2068" s="2">
        <v>0.98709860000000005</v>
      </c>
    </row>
    <row r="2069" spans="1:9">
      <c r="A2069" t="s">
        <v>2075</v>
      </c>
      <c r="B2069" s="2">
        <v>14.9015</v>
      </c>
      <c r="C2069" s="2">
        <v>15.18745</v>
      </c>
      <c r="D2069" s="2">
        <v>19.337980000000002</v>
      </c>
      <c r="E2069" s="2">
        <v>19.081050000000001</v>
      </c>
      <c r="F2069" s="2">
        <v>14.403549999999999</v>
      </c>
      <c r="G2069" s="2">
        <v>14.6739</v>
      </c>
      <c r="H2069" s="2">
        <v>10.76695</v>
      </c>
      <c r="I2069" s="2">
        <v>6.1955669999999996</v>
      </c>
    </row>
    <row r="2070" spans="1:9">
      <c r="A2070" t="s">
        <v>2076</v>
      </c>
      <c r="B2070" s="2">
        <v>5.5608579999999998E-2</v>
      </c>
      <c r="C2070" s="2">
        <v>5.4175269999999998E-2</v>
      </c>
      <c r="D2070" s="2">
        <v>0</v>
      </c>
      <c r="E2070" s="2">
        <v>9.9534730000000002E-2</v>
      </c>
      <c r="F2070" s="2">
        <v>9.8416149999999994E-2</v>
      </c>
      <c r="G2070" s="2">
        <v>0.19239729999999999</v>
      </c>
      <c r="H2070" s="2">
        <v>0.14509259999999999</v>
      </c>
      <c r="I2070" s="2">
        <v>0.24238989999999999</v>
      </c>
    </row>
    <row r="2071" spans="1:9">
      <c r="A2071" t="s">
        <v>2077</v>
      </c>
      <c r="B2071" s="2">
        <v>0</v>
      </c>
      <c r="C2071" s="2">
        <v>7.7135860000000001E-2</v>
      </c>
      <c r="D2071" s="2">
        <v>0</v>
      </c>
      <c r="E2071" s="2">
        <v>0</v>
      </c>
      <c r="F2071" s="2">
        <v>0</v>
      </c>
      <c r="G2071" s="2">
        <v>0</v>
      </c>
      <c r="H2071" s="2">
        <v>0</v>
      </c>
      <c r="I2071" s="2">
        <v>0</v>
      </c>
    </row>
    <row r="2072" spans="1:9">
      <c r="A2072" t="s">
        <v>2078</v>
      </c>
      <c r="B2072" s="2">
        <v>1.3587480000000001</v>
      </c>
      <c r="C2072" s="2">
        <v>1.3237270000000001</v>
      </c>
      <c r="D2072" s="2">
        <v>2.491584</v>
      </c>
      <c r="E2072" s="2">
        <v>3.648069</v>
      </c>
      <c r="F2072" s="2">
        <v>0</v>
      </c>
      <c r="G2072" s="2">
        <v>4.7010639999999997</v>
      </c>
      <c r="H2072" s="2">
        <v>3.5452149999999998</v>
      </c>
      <c r="I2072" s="2">
        <v>4.738073</v>
      </c>
    </row>
    <row r="2073" spans="1:9">
      <c r="A2073" t="s">
        <v>2079</v>
      </c>
      <c r="B2073" s="2">
        <v>9.7985620000000004</v>
      </c>
      <c r="C2073" s="2">
        <v>8.1516439999999992</v>
      </c>
      <c r="D2073" s="2">
        <v>12.214180000000001</v>
      </c>
      <c r="E2073" s="2">
        <v>10.24728</v>
      </c>
      <c r="F2073" s="2">
        <v>18.218330000000002</v>
      </c>
      <c r="G2073" s="2">
        <v>16.3794</v>
      </c>
      <c r="H2073" s="2">
        <v>13.69275</v>
      </c>
      <c r="I2073" s="2">
        <v>13.43703</v>
      </c>
    </row>
    <row r="2074" spans="1:9">
      <c r="A2074" t="s">
        <v>2080</v>
      </c>
      <c r="B2074" s="2">
        <v>6.3211110000000001</v>
      </c>
      <c r="C2074" s="2">
        <v>6.0572309999999998</v>
      </c>
      <c r="D2074" s="2">
        <v>6.2706730000000004</v>
      </c>
      <c r="E2074" s="2">
        <v>7.6046680000000002</v>
      </c>
      <c r="F2074" s="2">
        <v>11.981820000000001</v>
      </c>
      <c r="G2074" s="2">
        <v>11.771610000000001</v>
      </c>
      <c r="H2074" s="2">
        <v>10.84506</v>
      </c>
      <c r="I2074" s="2">
        <v>11.17169</v>
      </c>
    </row>
    <row r="2075" spans="1:9">
      <c r="A2075" t="s">
        <v>2081</v>
      </c>
      <c r="B2075" s="2">
        <v>0.69046079999999999</v>
      </c>
      <c r="C2075" s="2">
        <v>0.61660879999999996</v>
      </c>
      <c r="D2075" s="2">
        <v>0.81770390000000004</v>
      </c>
      <c r="E2075" s="2">
        <v>0.66942809999999997</v>
      </c>
      <c r="F2075" s="2">
        <v>1.145605</v>
      </c>
      <c r="G2075" s="2">
        <v>1.04514</v>
      </c>
      <c r="H2075" s="2">
        <v>1.1509799999999999</v>
      </c>
      <c r="I2075" s="2">
        <v>1.3543289999999999</v>
      </c>
    </row>
    <row r="2076" spans="1:9">
      <c r="A2076" t="s">
        <v>2082</v>
      </c>
      <c r="B2076" s="2">
        <v>11.525930000000001</v>
      </c>
      <c r="C2076" s="2">
        <v>12.16459</v>
      </c>
      <c r="D2076" s="2">
        <v>9.8632369999999998</v>
      </c>
      <c r="E2076" s="2">
        <v>12.72212</v>
      </c>
      <c r="F2076" s="2">
        <v>8.6694099999999992</v>
      </c>
      <c r="G2076" s="2">
        <v>9.9694979999999997</v>
      </c>
      <c r="H2076" s="2">
        <v>9.1890330000000002</v>
      </c>
      <c r="I2076" s="2">
        <v>10.550380000000001</v>
      </c>
    </row>
    <row r="2077" spans="1:9">
      <c r="A2077" t="s">
        <v>2083</v>
      </c>
      <c r="B2077" s="2">
        <v>12.259119999999999</v>
      </c>
      <c r="C2077" s="2">
        <v>9.9852530000000002</v>
      </c>
      <c r="D2077" s="2">
        <v>9.5816339999999993</v>
      </c>
      <c r="E2077" s="2">
        <v>10.07211</v>
      </c>
      <c r="F2077" s="2">
        <v>17.25027</v>
      </c>
      <c r="G2077" s="2">
        <v>13.384969999999999</v>
      </c>
      <c r="H2077" s="2">
        <v>11.361230000000001</v>
      </c>
      <c r="I2077" s="2">
        <v>11.738350000000001</v>
      </c>
    </row>
    <row r="2078" spans="1:9">
      <c r="A2078" t="s">
        <v>2084</v>
      </c>
      <c r="B2078" s="2">
        <v>5.900093E-2</v>
      </c>
      <c r="C2078" s="2">
        <v>0.14370050000000001</v>
      </c>
      <c r="D2078" s="2">
        <v>2.7048019999999999E-2</v>
      </c>
      <c r="E2078" s="2">
        <v>7.9205059999999994E-2</v>
      </c>
      <c r="F2078" s="2">
        <v>0.23494480000000001</v>
      </c>
      <c r="G2078" s="2">
        <v>0.28068470000000001</v>
      </c>
      <c r="H2078" s="2">
        <v>5.1314619999999998E-2</v>
      </c>
      <c r="I2078" s="2">
        <v>0.12858839999999999</v>
      </c>
    </row>
    <row r="2079" spans="1:9">
      <c r="A2079" t="s">
        <v>2085</v>
      </c>
      <c r="B2079" s="2">
        <v>25.7117</v>
      </c>
      <c r="C2079" s="2">
        <v>25.412009999999999</v>
      </c>
      <c r="D2079" s="2">
        <v>26.478290000000001</v>
      </c>
      <c r="E2079" s="2">
        <v>25.34534</v>
      </c>
      <c r="F2079" s="2">
        <v>17.311530000000001</v>
      </c>
      <c r="G2079" s="2">
        <v>16.27685</v>
      </c>
      <c r="H2079" s="2">
        <v>16.204440000000002</v>
      </c>
      <c r="I2079" s="2">
        <v>18.354089999999999</v>
      </c>
    </row>
    <row r="2080" spans="1:9">
      <c r="A2080" t="s">
        <v>2086</v>
      </c>
      <c r="B2080" s="2">
        <v>60.429380000000002</v>
      </c>
      <c r="C2080" s="2">
        <v>56.423259999999999</v>
      </c>
      <c r="D2080" s="2">
        <v>55.205359999999999</v>
      </c>
      <c r="E2080" s="2">
        <v>60.340789999999998</v>
      </c>
      <c r="F2080" s="2">
        <v>79.389070000000004</v>
      </c>
      <c r="G2080" s="2">
        <v>88.470010000000002</v>
      </c>
      <c r="H2080" s="2">
        <v>80.878829999999994</v>
      </c>
      <c r="I2080" s="2">
        <v>76.115409999999997</v>
      </c>
    </row>
    <row r="2081" spans="1:9">
      <c r="A2081" t="s">
        <v>2087</v>
      </c>
      <c r="B2081" s="2">
        <v>0.91550830000000005</v>
      </c>
      <c r="C2081" s="2">
        <v>0</v>
      </c>
      <c r="D2081" s="2">
        <v>0.6295499</v>
      </c>
      <c r="E2081" s="2">
        <v>0.2048354</v>
      </c>
      <c r="F2081" s="2">
        <v>1.215201</v>
      </c>
      <c r="G2081" s="2">
        <v>0.98985020000000001</v>
      </c>
      <c r="H2081" s="2">
        <v>1.592482</v>
      </c>
      <c r="I2081" s="2">
        <v>2.194814</v>
      </c>
    </row>
    <row r="2082" spans="1:9">
      <c r="A2082" t="s">
        <v>2088</v>
      </c>
      <c r="B2082" s="2">
        <v>4.2985090000000001</v>
      </c>
      <c r="C2082" s="2">
        <v>4.6902410000000003</v>
      </c>
      <c r="D2082" s="2">
        <v>4.5717499999999998</v>
      </c>
      <c r="E2082" s="2">
        <v>3.539228</v>
      </c>
      <c r="F2082" s="2">
        <v>7.607507</v>
      </c>
      <c r="G2082" s="2">
        <v>8.3284289999999999</v>
      </c>
      <c r="H2082" s="2">
        <v>5.0843920000000002</v>
      </c>
      <c r="I2082" s="2">
        <v>4.7965679999999997</v>
      </c>
    </row>
    <row r="2083" spans="1:9">
      <c r="A2083" t="s">
        <v>2089</v>
      </c>
      <c r="B2083" s="2">
        <v>0.30823689999999998</v>
      </c>
      <c r="C2083" s="2">
        <v>0.40038940000000001</v>
      </c>
      <c r="D2083" s="2">
        <v>9.4204129999999997E-2</v>
      </c>
      <c r="E2083" s="2">
        <v>9.1953060000000003E-2</v>
      </c>
      <c r="F2083" s="2">
        <v>0.90919669999999997</v>
      </c>
      <c r="G2083" s="2">
        <v>0.71096879999999996</v>
      </c>
      <c r="H2083" s="2">
        <v>0.53616299999999995</v>
      </c>
      <c r="I2083" s="2">
        <v>0.17914150000000001</v>
      </c>
    </row>
    <row r="2084" spans="1:9">
      <c r="A2084" t="s">
        <v>2090</v>
      </c>
      <c r="B2084" s="2">
        <v>2.0215689999999999</v>
      </c>
      <c r="C2084" s="2">
        <v>1.266084</v>
      </c>
      <c r="D2084" s="2">
        <v>2.1182989999999999</v>
      </c>
      <c r="E2084" s="2">
        <v>2.5846010000000001</v>
      </c>
      <c r="F2084" s="2">
        <v>3.066665</v>
      </c>
      <c r="G2084" s="2">
        <v>2.7477710000000002</v>
      </c>
      <c r="H2084" s="2">
        <v>2.8884889999999999</v>
      </c>
      <c r="I2084" s="2">
        <v>1.8882289999999999</v>
      </c>
    </row>
    <row r="2085" spans="1:9">
      <c r="A2085" t="s">
        <v>2091</v>
      </c>
      <c r="B2085" s="2">
        <v>14.23864</v>
      </c>
      <c r="C2085" s="2">
        <v>18.206530000000001</v>
      </c>
      <c r="D2085" s="2">
        <v>13.381320000000001</v>
      </c>
      <c r="E2085" s="2">
        <v>15.61016</v>
      </c>
      <c r="F2085" s="2">
        <v>18.269680000000001</v>
      </c>
      <c r="G2085" s="2">
        <v>16.626449999999998</v>
      </c>
      <c r="H2085" s="2">
        <v>15.78923</v>
      </c>
      <c r="I2085" s="2">
        <v>12.10252</v>
      </c>
    </row>
    <row r="2086" spans="1:9">
      <c r="A2086" t="s">
        <v>2092</v>
      </c>
      <c r="B2086" s="2">
        <v>1.5555289999999999</v>
      </c>
      <c r="C2086" s="2">
        <v>1.818522</v>
      </c>
      <c r="D2086" s="2">
        <v>0.66556660000000001</v>
      </c>
      <c r="E2086" s="2">
        <v>0.74247129999999995</v>
      </c>
      <c r="F2086" s="2">
        <v>2.01885</v>
      </c>
      <c r="G2086" s="2">
        <v>2.1527579999999999</v>
      </c>
      <c r="H2086" s="2">
        <v>0.99211459999999996</v>
      </c>
      <c r="I2086" s="2">
        <v>1.175257</v>
      </c>
    </row>
    <row r="2087" spans="1:9">
      <c r="A2087" t="s">
        <v>2093</v>
      </c>
      <c r="B2087" s="2">
        <v>1.0874170000000001</v>
      </c>
      <c r="C2087" s="2">
        <v>1.1556960000000001</v>
      </c>
      <c r="D2087" s="2">
        <v>0.69489060000000002</v>
      </c>
      <c r="E2087" s="2">
        <v>0.94370180000000004</v>
      </c>
      <c r="F2087" s="2">
        <v>1.1663699999999999</v>
      </c>
      <c r="G2087" s="2">
        <v>1.083086</v>
      </c>
      <c r="H2087" s="2">
        <v>0.45854739999999999</v>
      </c>
      <c r="I2087" s="2">
        <v>0.63198600000000005</v>
      </c>
    </row>
    <row r="2088" spans="1:9">
      <c r="A2088" t="s">
        <v>2094</v>
      </c>
      <c r="B2088" s="2">
        <v>0</v>
      </c>
      <c r="C2088" s="2">
        <v>0</v>
      </c>
      <c r="D2088" s="2">
        <v>0.39656429999999998</v>
      </c>
      <c r="E2088" s="2">
        <v>0</v>
      </c>
      <c r="F2088" s="2">
        <v>0</v>
      </c>
      <c r="G2088" s="2">
        <v>0</v>
      </c>
      <c r="H2088" s="2">
        <v>0.37617440000000002</v>
      </c>
      <c r="I2088" s="2">
        <v>0</v>
      </c>
    </row>
    <row r="2089" spans="1:9">
      <c r="A2089" t="s">
        <v>2095</v>
      </c>
      <c r="B2089" s="2">
        <v>109.1292</v>
      </c>
      <c r="C2089" s="2">
        <v>105.24460000000001</v>
      </c>
      <c r="D2089" s="2">
        <v>97.837980000000002</v>
      </c>
      <c r="E2089" s="2">
        <v>95.893889999999999</v>
      </c>
      <c r="F2089" s="2">
        <v>130.05590000000001</v>
      </c>
      <c r="G2089" s="2">
        <v>127.3158</v>
      </c>
      <c r="H2089" s="2">
        <v>116.1529</v>
      </c>
      <c r="I2089" s="2">
        <v>120.4541</v>
      </c>
    </row>
    <row r="2090" spans="1:9">
      <c r="A2090" t="s">
        <v>2096</v>
      </c>
      <c r="B2090" s="2">
        <v>9.6351490000000002</v>
      </c>
      <c r="C2090" s="2">
        <v>9.8134759999999996</v>
      </c>
      <c r="D2090" s="2">
        <v>14.322039999999999</v>
      </c>
      <c r="E2090" s="2">
        <v>14.502409999999999</v>
      </c>
      <c r="F2090" s="2">
        <v>13.176780000000001</v>
      </c>
      <c r="G2090" s="2">
        <v>13.132429999999999</v>
      </c>
      <c r="H2090" s="2">
        <v>16.759869999999999</v>
      </c>
      <c r="I2090" s="2">
        <v>16.54477</v>
      </c>
    </row>
    <row r="2091" spans="1:9">
      <c r="A2091" t="s">
        <v>2097</v>
      </c>
      <c r="B2091" s="2">
        <v>95.500590000000003</v>
      </c>
      <c r="C2091" s="2">
        <v>97.388450000000006</v>
      </c>
      <c r="D2091" s="2">
        <v>108.02800000000001</v>
      </c>
      <c r="E2091" s="2">
        <v>118.47539999999999</v>
      </c>
      <c r="F2091" s="2">
        <v>99.223100000000002</v>
      </c>
      <c r="G2091" s="2">
        <v>99.058139999999995</v>
      </c>
      <c r="H2091" s="2">
        <v>176.41659999999999</v>
      </c>
      <c r="I2091" s="2">
        <v>173.95500000000001</v>
      </c>
    </row>
    <row r="2092" spans="1:9">
      <c r="A2092" t="s">
        <v>2098</v>
      </c>
      <c r="B2092" s="2">
        <v>0.54128140000000002</v>
      </c>
      <c r="C2092" s="2">
        <v>0.52732979999999996</v>
      </c>
      <c r="D2092" s="2">
        <v>0.49628329999999998</v>
      </c>
      <c r="E2092" s="2">
        <v>0.58130910000000002</v>
      </c>
      <c r="F2092" s="2">
        <v>0.8621645</v>
      </c>
      <c r="G2092" s="2">
        <v>0.65546320000000002</v>
      </c>
      <c r="H2092" s="2">
        <v>0.94153260000000005</v>
      </c>
      <c r="I2092" s="2">
        <v>0.37749899999999997</v>
      </c>
    </row>
    <row r="2093" spans="1:9">
      <c r="A2093" t="s">
        <v>2099</v>
      </c>
      <c r="B2093" s="2">
        <v>171.83009999999999</v>
      </c>
      <c r="C2093" s="2">
        <v>162.09700000000001</v>
      </c>
      <c r="D2093" s="2">
        <v>146.7629</v>
      </c>
      <c r="E2093" s="2">
        <v>143.45079999999999</v>
      </c>
      <c r="F2093" s="2">
        <v>130.46850000000001</v>
      </c>
      <c r="G2093" s="2">
        <v>132.0497</v>
      </c>
      <c r="H2093" s="2">
        <v>139.21690000000001</v>
      </c>
      <c r="I2093" s="2">
        <v>136.3168</v>
      </c>
    </row>
    <row r="2094" spans="1:9">
      <c r="A2094" t="s">
        <v>2100</v>
      </c>
      <c r="B2094" s="2">
        <v>0.23395769999999999</v>
      </c>
      <c r="C2094" s="2">
        <v>0.29304960000000002</v>
      </c>
      <c r="D2094" s="2">
        <v>0.49030459999999998</v>
      </c>
      <c r="E2094" s="2">
        <v>0.62814729999999996</v>
      </c>
      <c r="F2094" s="2">
        <v>2.8984109999999998</v>
      </c>
      <c r="G2094" s="2">
        <v>2.5440119999999999</v>
      </c>
      <c r="H2094" s="2">
        <v>2.4708169999999998</v>
      </c>
      <c r="I2094" s="2">
        <v>3.0593659999999998</v>
      </c>
    </row>
    <row r="2095" spans="1:9">
      <c r="A2095" t="s">
        <v>2101</v>
      </c>
      <c r="B2095" s="2">
        <v>0.52222800000000003</v>
      </c>
      <c r="C2095" s="2">
        <v>0.6995555</v>
      </c>
      <c r="D2095" s="2">
        <v>0.3591105</v>
      </c>
      <c r="E2095" s="2">
        <v>0.35052929999999999</v>
      </c>
      <c r="F2095" s="2">
        <v>0.23105999999999999</v>
      </c>
      <c r="G2095" s="2">
        <v>0.1129269</v>
      </c>
      <c r="H2095" s="2">
        <v>0</v>
      </c>
      <c r="I2095" s="2">
        <v>5.690796E-2</v>
      </c>
    </row>
    <row r="2096" spans="1:9">
      <c r="A2096" t="s">
        <v>2102</v>
      </c>
      <c r="B2096" s="2">
        <v>0.59188989999999997</v>
      </c>
      <c r="C2096" s="2">
        <v>0.69196069999999998</v>
      </c>
      <c r="D2096" s="2">
        <v>0.43414770000000003</v>
      </c>
      <c r="E2096" s="2">
        <v>0.21188670000000001</v>
      </c>
      <c r="F2096" s="2">
        <v>0.31425829999999999</v>
      </c>
      <c r="G2096" s="2">
        <v>0.61435499999999998</v>
      </c>
      <c r="H2096" s="2">
        <v>0.30886910000000001</v>
      </c>
      <c r="I2096" s="2">
        <v>0.82558860000000001</v>
      </c>
    </row>
    <row r="2097" spans="1:9">
      <c r="A2097" t="s">
        <v>2103</v>
      </c>
      <c r="B2097" s="2">
        <v>0</v>
      </c>
      <c r="C2097" s="2">
        <v>0.24602350000000001</v>
      </c>
      <c r="D2097" s="2">
        <v>0</v>
      </c>
      <c r="E2097" s="2">
        <v>0</v>
      </c>
      <c r="F2097" s="2">
        <v>0.2234662</v>
      </c>
      <c r="G2097" s="2">
        <v>0.87372459999999996</v>
      </c>
      <c r="H2097" s="2">
        <v>0.219634</v>
      </c>
      <c r="I2097" s="2">
        <v>0.2201507</v>
      </c>
    </row>
    <row r="2098" spans="1:9">
      <c r="A2098" t="s">
        <v>2104</v>
      </c>
      <c r="B2098" s="2">
        <v>0</v>
      </c>
      <c r="C2098" s="2">
        <v>0</v>
      </c>
      <c r="D2098" s="2">
        <v>0</v>
      </c>
      <c r="E2098" s="2">
        <v>0</v>
      </c>
      <c r="F2098" s="2">
        <v>0</v>
      </c>
      <c r="G2098" s="2">
        <v>1.13646</v>
      </c>
      <c r="H2098" s="2">
        <v>0</v>
      </c>
      <c r="I2098" s="2">
        <v>0</v>
      </c>
    </row>
    <row r="2099" spans="1:9">
      <c r="A2099" t="s">
        <v>2105</v>
      </c>
      <c r="B2099" s="2">
        <v>0.86504159999999997</v>
      </c>
      <c r="C2099" s="2">
        <v>0.5618301</v>
      </c>
      <c r="D2099" s="2">
        <v>0.79312859999999996</v>
      </c>
      <c r="E2099" s="2">
        <v>0</v>
      </c>
      <c r="F2099" s="2">
        <v>1.9136899999999999</v>
      </c>
      <c r="G2099" s="2">
        <v>0.1247047</v>
      </c>
      <c r="H2099" s="2">
        <v>0.25078299999999998</v>
      </c>
      <c r="I2099" s="2">
        <v>0.25137290000000001</v>
      </c>
    </row>
    <row r="2100" spans="1:9">
      <c r="A2100" t="s">
        <v>2106</v>
      </c>
      <c r="B2100" s="2">
        <v>1.0463690000000001</v>
      </c>
      <c r="C2100" s="2">
        <v>0.81551899999999999</v>
      </c>
      <c r="D2100" s="2">
        <v>0.44771139999999998</v>
      </c>
      <c r="E2100" s="2">
        <v>0.49944349999999998</v>
      </c>
      <c r="F2100" s="2">
        <v>1.4197630000000001</v>
      </c>
      <c r="G2100" s="2">
        <v>1.2067600000000001</v>
      </c>
      <c r="H2100" s="2">
        <v>1.2740750000000001</v>
      </c>
      <c r="I2100" s="2">
        <v>1.763577</v>
      </c>
    </row>
    <row r="2101" spans="1:9">
      <c r="A2101" t="s">
        <v>2107</v>
      </c>
      <c r="B2101" s="2">
        <v>1.7437640000000001</v>
      </c>
      <c r="C2101" s="2">
        <v>1.2517609999999999</v>
      </c>
      <c r="D2101" s="2">
        <v>0.75732670000000002</v>
      </c>
      <c r="E2101" s="2">
        <v>1.0677760000000001</v>
      </c>
      <c r="F2101" s="2">
        <v>1.1369899999999999</v>
      </c>
      <c r="G2101" s="2">
        <v>1.111372</v>
      </c>
      <c r="H2101" s="2">
        <v>0.3192835</v>
      </c>
      <c r="I2101" s="2">
        <v>0.56006049999999996</v>
      </c>
    </row>
    <row r="2102" spans="1:9">
      <c r="A2102" t="s">
        <v>2108</v>
      </c>
      <c r="B2102" s="2">
        <v>0.89901039999999999</v>
      </c>
      <c r="C2102" s="2">
        <v>0.87583840000000002</v>
      </c>
      <c r="D2102" s="2">
        <v>0.61820509999999995</v>
      </c>
      <c r="E2102" s="2">
        <v>1.0057210000000001</v>
      </c>
      <c r="F2102" s="2">
        <v>1.59107</v>
      </c>
      <c r="G2102" s="2">
        <v>0.71280929999999998</v>
      </c>
      <c r="H2102" s="2">
        <v>1.2379960000000001</v>
      </c>
      <c r="I2102" s="2">
        <v>0.9796648</v>
      </c>
    </row>
    <row r="2103" spans="1:9">
      <c r="A2103" t="s">
        <v>2109</v>
      </c>
      <c r="B2103" s="2">
        <v>0.53738269999999999</v>
      </c>
      <c r="C2103" s="2">
        <v>0.60285469999999997</v>
      </c>
      <c r="D2103" s="2">
        <v>0.2239585</v>
      </c>
      <c r="E2103" s="2">
        <v>0.1894593</v>
      </c>
      <c r="F2103" s="2">
        <v>1.2248509999999999</v>
      </c>
      <c r="G2103" s="2">
        <v>1.1972529999999999</v>
      </c>
      <c r="H2103" s="2">
        <v>0.60900449999999995</v>
      </c>
      <c r="I2103" s="2">
        <v>0.65302590000000005</v>
      </c>
    </row>
    <row r="2104" spans="1:9">
      <c r="A2104" t="s">
        <v>2110</v>
      </c>
      <c r="B2104" s="2">
        <v>8.2576129999999992</v>
      </c>
      <c r="C2104" s="2">
        <v>6.4750610000000002</v>
      </c>
      <c r="D2104" s="2">
        <v>4.2472240000000001</v>
      </c>
      <c r="E2104" s="2">
        <v>5.5877270000000001</v>
      </c>
      <c r="F2104" s="2">
        <v>5.8813789999999999</v>
      </c>
      <c r="G2104" s="2">
        <v>6.7941089999999997</v>
      </c>
      <c r="H2104" s="2">
        <v>3.6785130000000001</v>
      </c>
      <c r="I2104" s="2">
        <v>3.3360080000000001</v>
      </c>
    </row>
    <row r="2105" spans="1:9">
      <c r="A2105" t="s">
        <v>2111</v>
      </c>
      <c r="B2105" s="2">
        <v>4.3674049999999998</v>
      </c>
      <c r="C2105" s="2">
        <v>4.8063880000000001</v>
      </c>
      <c r="D2105" s="2">
        <v>4.7458749999999998</v>
      </c>
      <c r="E2105" s="2">
        <v>4.4877039999999999</v>
      </c>
      <c r="F2105" s="2">
        <v>3.0058929999999999</v>
      </c>
      <c r="G2105" s="2">
        <v>3.287947</v>
      </c>
      <c r="H2105" s="2">
        <v>3.2357119999999999</v>
      </c>
      <c r="I2105" s="2">
        <v>4.2304219999999999</v>
      </c>
    </row>
    <row r="2106" spans="1:9">
      <c r="A2106" t="s">
        <v>2112</v>
      </c>
      <c r="B2106" s="2">
        <v>9.5989260000000005</v>
      </c>
      <c r="C2106" s="2">
        <v>12.582039999999999</v>
      </c>
      <c r="D2106" s="2">
        <v>13.601459999999999</v>
      </c>
      <c r="E2106" s="2">
        <v>13.90122</v>
      </c>
      <c r="F2106" s="2">
        <v>10.50179</v>
      </c>
      <c r="G2106" s="2">
        <v>10.71804</v>
      </c>
      <c r="H2106" s="2">
        <v>9.7145399999999995</v>
      </c>
      <c r="I2106" s="2">
        <v>10.345980000000001</v>
      </c>
    </row>
    <row r="2107" spans="1:9">
      <c r="A2107" t="s">
        <v>2113</v>
      </c>
      <c r="B2107" s="2">
        <v>3.7351390000000002</v>
      </c>
      <c r="C2107" s="2">
        <v>3.9371330000000002</v>
      </c>
      <c r="D2107" s="2">
        <v>3.3123450000000001</v>
      </c>
      <c r="E2107" s="2">
        <v>3.2331940000000001</v>
      </c>
      <c r="F2107" s="2">
        <v>2.2757299999999998</v>
      </c>
      <c r="G2107" s="2">
        <v>2.4892699999999999</v>
      </c>
      <c r="H2107" s="2">
        <v>1.437881</v>
      </c>
      <c r="I2107" s="2">
        <v>1.601404</v>
      </c>
    </row>
    <row r="2108" spans="1:9">
      <c r="A2108" t="s">
        <v>2114</v>
      </c>
      <c r="B2108" s="2">
        <v>1.9356089999999999</v>
      </c>
      <c r="C2108" s="2">
        <v>2.0653109999999999</v>
      </c>
      <c r="D2108" s="2">
        <v>1.098622</v>
      </c>
      <c r="E2108" s="2">
        <v>0.90738989999999997</v>
      </c>
      <c r="F2108" s="2">
        <v>2.7731400000000002</v>
      </c>
      <c r="G2108" s="2">
        <v>3.9065349999999999</v>
      </c>
      <c r="H2108" s="2">
        <v>1.202464</v>
      </c>
      <c r="I2108" s="2">
        <v>1.5267040000000001</v>
      </c>
    </row>
    <row r="2109" spans="1:9">
      <c r="A2109" t="s">
        <v>2115</v>
      </c>
      <c r="B2109" s="2">
        <v>0.61795540000000004</v>
      </c>
      <c r="C2109" s="2">
        <v>0.97829480000000002</v>
      </c>
      <c r="D2109" s="2">
        <v>0.56658319999999995</v>
      </c>
      <c r="E2109" s="2">
        <v>0.41478330000000002</v>
      </c>
      <c r="F2109" s="2">
        <v>1.298719</v>
      </c>
      <c r="G2109" s="2">
        <v>1.469897</v>
      </c>
      <c r="H2109" s="2">
        <v>1.007722</v>
      </c>
      <c r="I2109" s="2">
        <v>0.94275299999999995</v>
      </c>
    </row>
    <row r="2110" spans="1:9">
      <c r="A2110" t="s">
        <v>2116</v>
      </c>
      <c r="B2110" s="2">
        <v>4.8813740000000001</v>
      </c>
      <c r="C2110" s="2">
        <v>4.5574079999999997</v>
      </c>
      <c r="D2110" s="2">
        <v>4.0093680000000003</v>
      </c>
      <c r="E2110" s="2">
        <v>4.2776129999999997</v>
      </c>
      <c r="F2110" s="2">
        <v>4.5895020000000004</v>
      </c>
      <c r="G2110" s="2">
        <v>4.4860920000000002</v>
      </c>
      <c r="H2110" s="2">
        <v>2.65341</v>
      </c>
      <c r="I2110" s="2">
        <v>2.9256169999999999</v>
      </c>
    </row>
    <row r="2111" spans="1:9">
      <c r="A2111" t="s">
        <v>2117</v>
      </c>
      <c r="B2111" s="2">
        <v>29.029340000000001</v>
      </c>
      <c r="C2111" s="2">
        <v>28.954470000000001</v>
      </c>
      <c r="D2111" s="2">
        <v>39.290370000000003</v>
      </c>
      <c r="E2111" s="2">
        <v>45.155799999999999</v>
      </c>
      <c r="F2111" s="2">
        <v>64.220200000000006</v>
      </c>
      <c r="G2111" s="2">
        <v>57.392650000000003</v>
      </c>
      <c r="H2111" s="2">
        <v>51.096249999999998</v>
      </c>
      <c r="I2111" s="2">
        <v>74.715770000000006</v>
      </c>
    </row>
    <row r="2112" spans="1:9">
      <c r="A2112" t="s">
        <v>2118</v>
      </c>
      <c r="B2112" s="2">
        <v>2525.183</v>
      </c>
      <c r="C2112" s="2">
        <v>2532.73</v>
      </c>
      <c r="D2112" s="2">
        <v>2744.462</v>
      </c>
      <c r="E2112" s="2">
        <v>2716.087</v>
      </c>
      <c r="F2112" s="2">
        <v>2798.3820000000001</v>
      </c>
      <c r="G2112" s="2">
        <v>2733.172</v>
      </c>
      <c r="H2112" s="2">
        <v>2545.2579999999998</v>
      </c>
      <c r="I2112" s="2">
        <v>2572.9920000000002</v>
      </c>
    </row>
    <row r="2113" spans="1:9">
      <c r="A2113" t="s">
        <v>2119</v>
      </c>
      <c r="B2113" s="2">
        <v>52.686720000000001</v>
      </c>
      <c r="C2113" s="2">
        <v>51.280619999999999</v>
      </c>
      <c r="D2113" s="2">
        <v>71.93947</v>
      </c>
      <c r="E2113" s="2">
        <v>72.297439999999995</v>
      </c>
      <c r="F2113" s="2">
        <v>38.713729999999998</v>
      </c>
      <c r="G2113" s="2">
        <v>39.84883</v>
      </c>
      <c r="H2113" s="2">
        <v>78.461680000000001</v>
      </c>
      <c r="I2113" s="2">
        <v>78.1297</v>
      </c>
    </row>
    <row r="2114" spans="1:9">
      <c r="A2114" t="s">
        <v>2120</v>
      </c>
      <c r="B2114" s="2">
        <v>0.14761179999999999</v>
      </c>
      <c r="C2114" s="2">
        <v>0.57522830000000003</v>
      </c>
      <c r="D2114" s="2">
        <v>0.67670220000000003</v>
      </c>
      <c r="E2114" s="2">
        <v>0.52842549999999999</v>
      </c>
      <c r="F2114" s="2">
        <v>0.91435219999999995</v>
      </c>
      <c r="G2114" s="2">
        <v>0.8937503</v>
      </c>
      <c r="H2114" s="2">
        <v>1.668963</v>
      </c>
      <c r="I2114" s="2">
        <v>1.930256</v>
      </c>
    </row>
    <row r="2115" spans="1:9">
      <c r="A2115" t="s">
        <v>2121</v>
      </c>
      <c r="B2115" s="2">
        <v>0.95719379999999998</v>
      </c>
      <c r="C2115" s="2">
        <v>0.72529500000000002</v>
      </c>
      <c r="D2115" s="2">
        <v>0.48756660000000002</v>
      </c>
      <c r="E2115" s="2">
        <v>1.047015</v>
      </c>
      <c r="F2115" s="2">
        <v>1.694043</v>
      </c>
      <c r="G2115" s="2">
        <v>1.195908</v>
      </c>
      <c r="H2115" s="2">
        <v>0.92499560000000003</v>
      </c>
      <c r="I2115" s="2">
        <v>1.668909</v>
      </c>
    </row>
    <row r="2116" spans="1:9">
      <c r="A2116" t="s">
        <v>2122</v>
      </c>
      <c r="B2116" s="2">
        <v>0</v>
      </c>
      <c r="C2116" s="2">
        <v>0</v>
      </c>
      <c r="D2116" s="2">
        <v>6.2032400000000001E-2</v>
      </c>
      <c r="E2116" s="2">
        <v>6.0550090000000001E-2</v>
      </c>
      <c r="F2116" s="2">
        <v>0</v>
      </c>
      <c r="G2116" s="2">
        <v>5.8520660000000002E-2</v>
      </c>
      <c r="H2116" s="2">
        <v>5.8842930000000002E-2</v>
      </c>
      <c r="I2116" s="2">
        <v>0.1179627</v>
      </c>
    </row>
    <row r="2117" spans="1:9">
      <c r="A2117" t="s">
        <v>2123</v>
      </c>
      <c r="B2117" s="2">
        <v>0.4473395</v>
      </c>
      <c r="C2117" s="2">
        <v>0.29053960000000001</v>
      </c>
      <c r="D2117" s="2">
        <v>0.13671700000000001</v>
      </c>
      <c r="E2117" s="2">
        <v>0</v>
      </c>
      <c r="F2117" s="2">
        <v>0.65975170000000005</v>
      </c>
      <c r="G2117" s="2">
        <v>0.38693179999999999</v>
      </c>
      <c r="H2117" s="2">
        <v>0.77812530000000002</v>
      </c>
      <c r="I2117" s="2">
        <v>0.12999260000000001</v>
      </c>
    </row>
    <row r="2118" spans="1:9">
      <c r="A2118" t="s">
        <v>2124</v>
      </c>
      <c r="B2118" s="2">
        <v>4.2797960000000002</v>
      </c>
      <c r="C2118" s="2">
        <v>4.5169410000000001</v>
      </c>
      <c r="D2118" s="2">
        <v>0.49050080000000001</v>
      </c>
      <c r="E2118" s="2">
        <v>1.595933</v>
      </c>
      <c r="F2118" s="2">
        <v>3.1559949999999999</v>
      </c>
      <c r="G2118" s="2">
        <v>2.622153</v>
      </c>
      <c r="H2118" s="2">
        <v>0.62037469999999995</v>
      </c>
      <c r="I2118" s="2">
        <v>0.6218342</v>
      </c>
    </row>
    <row r="2119" spans="1:9">
      <c r="A2119" t="s">
        <v>2125</v>
      </c>
      <c r="B2119" s="2">
        <v>0</v>
      </c>
      <c r="C2119" s="2">
        <v>0</v>
      </c>
      <c r="D2119" s="2">
        <v>0</v>
      </c>
      <c r="E2119" s="2">
        <v>0</v>
      </c>
      <c r="F2119" s="2">
        <v>0.21640319999999999</v>
      </c>
      <c r="G2119" s="2">
        <v>0.2115273</v>
      </c>
      <c r="H2119" s="2">
        <v>0</v>
      </c>
      <c r="I2119" s="2">
        <v>0</v>
      </c>
    </row>
    <row r="2120" spans="1:9">
      <c r="A2120" t="s">
        <v>2126</v>
      </c>
      <c r="B2120" s="2">
        <v>0</v>
      </c>
      <c r="C2120" s="2">
        <v>0</v>
      </c>
      <c r="D2120" s="2">
        <v>0.1043676</v>
      </c>
      <c r="E2120" s="2">
        <v>0</v>
      </c>
      <c r="F2120" s="2">
        <v>0.1007287</v>
      </c>
      <c r="G2120" s="2">
        <v>0.19691829999999999</v>
      </c>
      <c r="H2120" s="2">
        <v>0.1980027</v>
      </c>
      <c r="I2120" s="2">
        <v>0</v>
      </c>
    </row>
    <row r="2121" spans="1:9">
      <c r="A2121" t="s">
        <v>2127</v>
      </c>
      <c r="B2121" s="2">
        <v>0.57829079999999999</v>
      </c>
      <c r="C2121" s="2">
        <v>0.75118050000000003</v>
      </c>
      <c r="D2121" s="2">
        <v>1.060432</v>
      </c>
      <c r="E2121" s="2">
        <v>1.207608</v>
      </c>
      <c r="F2121" s="2">
        <v>0.34115329999999999</v>
      </c>
      <c r="G2121" s="2">
        <v>1.000399</v>
      </c>
      <c r="H2121" s="2">
        <v>0.83825720000000004</v>
      </c>
      <c r="I2121" s="2">
        <v>1.512413</v>
      </c>
    </row>
    <row r="2122" spans="1:9">
      <c r="A2122" t="s">
        <v>2128</v>
      </c>
      <c r="B2122" s="2">
        <v>3.7338260000000001</v>
      </c>
      <c r="C2122" s="2">
        <v>6.5476549999999998</v>
      </c>
      <c r="D2122" s="2">
        <v>13.23724</v>
      </c>
      <c r="E2122" s="2">
        <v>13.58925</v>
      </c>
      <c r="F2122" s="2">
        <v>7.7094849999999999</v>
      </c>
      <c r="G2122" s="2">
        <v>5.3826980000000004</v>
      </c>
      <c r="H2122" s="2">
        <v>8.2267569999999992</v>
      </c>
      <c r="I2122" s="2">
        <v>7.5951009999999997</v>
      </c>
    </row>
    <row r="2123" spans="1:9">
      <c r="A2123" t="s">
        <v>2129</v>
      </c>
      <c r="B2123" s="2">
        <v>34.069769999999998</v>
      </c>
      <c r="C2123" s="2">
        <v>32.967350000000003</v>
      </c>
      <c r="D2123" s="2">
        <v>28.915759999999999</v>
      </c>
      <c r="E2123" s="2">
        <v>30.90307</v>
      </c>
      <c r="F2123" s="2">
        <v>40.129919999999998</v>
      </c>
      <c r="G2123" s="2">
        <v>43.00891</v>
      </c>
      <c r="H2123" s="2">
        <v>29.831569999999999</v>
      </c>
      <c r="I2123" s="2">
        <v>24.683990000000001</v>
      </c>
    </row>
    <row r="2124" spans="1:9">
      <c r="A2124" t="s">
        <v>2130</v>
      </c>
      <c r="B2124" s="2">
        <v>0.98404769999999997</v>
      </c>
      <c r="C2124" s="2">
        <v>0.73311119999999996</v>
      </c>
      <c r="D2124" s="2">
        <v>0.26536510000000002</v>
      </c>
      <c r="E2124" s="2">
        <v>0.25902399999999998</v>
      </c>
      <c r="F2124" s="2">
        <v>0.92200709999999997</v>
      </c>
      <c r="G2124" s="2">
        <v>1.2517119999999999</v>
      </c>
      <c r="H2124" s="2">
        <v>0.30206529999999998</v>
      </c>
      <c r="I2124" s="2">
        <v>0.40370119999999998</v>
      </c>
    </row>
    <row r="2125" spans="1:9">
      <c r="A2125" t="s">
        <v>2131</v>
      </c>
      <c r="B2125" s="2">
        <v>0.4740357</v>
      </c>
      <c r="C2125" s="2">
        <v>0.64654440000000002</v>
      </c>
      <c r="D2125" s="2">
        <v>0.6084792</v>
      </c>
      <c r="E2125" s="2">
        <v>1.018181</v>
      </c>
      <c r="F2125" s="2">
        <v>2.768532</v>
      </c>
      <c r="G2125" s="2">
        <v>1.8861060000000001</v>
      </c>
      <c r="H2125" s="2">
        <v>1.1543870000000001</v>
      </c>
      <c r="I2125" s="2">
        <v>0.6612015</v>
      </c>
    </row>
    <row r="2126" spans="1:9">
      <c r="A2126" t="s">
        <v>2132</v>
      </c>
      <c r="B2126" s="2">
        <v>0.53772850000000005</v>
      </c>
      <c r="C2126" s="2">
        <v>1.0477369999999999</v>
      </c>
      <c r="D2126" s="2">
        <v>2.7116419999999999</v>
      </c>
      <c r="E2126" s="2">
        <v>2.4062229999999998</v>
      </c>
      <c r="F2126" s="2">
        <v>9.5167269999999995</v>
      </c>
      <c r="G2126" s="2">
        <v>13.02322</v>
      </c>
      <c r="H2126" s="2">
        <v>25.020679999999999</v>
      </c>
      <c r="I2126" s="2">
        <v>20.86056</v>
      </c>
    </row>
    <row r="2127" spans="1:9">
      <c r="A2127" t="s">
        <v>2133</v>
      </c>
      <c r="B2127" s="2">
        <v>2.7859600000000002</v>
      </c>
      <c r="C2127" s="2">
        <v>2.8165719999999999</v>
      </c>
      <c r="D2127" s="2">
        <v>5.976229</v>
      </c>
      <c r="E2127" s="2">
        <v>6.9154289999999996</v>
      </c>
      <c r="F2127" s="2">
        <v>12.60558</v>
      </c>
      <c r="G2127" s="2">
        <v>12.13968</v>
      </c>
      <c r="H2127" s="2">
        <v>12.52656</v>
      </c>
      <c r="I2127" s="2">
        <v>12.372730000000001</v>
      </c>
    </row>
    <row r="2128" spans="1:9">
      <c r="A2128" t="s">
        <v>2134</v>
      </c>
      <c r="B2128" s="2">
        <v>1.852017</v>
      </c>
      <c r="C2128" s="2">
        <v>1.32314</v>
      </c>
      <c r="D2128" s="2">
        <v>0.67922179999999999</v>
      </c>
      <c r="E2128" s="2">
        <v>0.66299129999999995</v>
      </c>
      <c r="F2128" s="2">
        <v>0.437027</v>
      </c>
      <c r="G2128" s="2">
        <v>1.2815399999999999</v>
      </c>
      <c r="H2128" s="2">
        <v>0.21476629999999999</v>
      </c>
      <c r="I2128" s="2">
        <v>0.1076357</v>
      </c>
    </row>
    <row r="2129" spans="1:9">
      <c r="A2129" t="s">
        <v>2135</v>
      </c>
      <c r="B2129" s="2">
        <v>0</v>
      </c>
      <c r="C2129" s="2">
        <v>0</v>
      </c>
      <c r="D2129" s="2">
        <v>8.8064619999999998</v>
      </c>
      <c r="E2129" s="2">
        <v>0</v>
      </c>
      <c r="F2129" s="2">
        <v>0</v>
      </c>
      <c r="G2129" s="2">
        <v>8.3079149999999995</v>
      </c>
      <c r="H2129" s="2">
        <v>0</v>
      </c>
      <c r="I2129" s="2">
        <v>0</v>
      </c>
    </row>
    <row r="2130" spans="1:9">
      <c r="A2130" t="s">
        <v>2136</v>
      </c>
      <c r="B2130" s="2">
        <v>989.36530000000005</v>
      </c>
      <c r="C2130" s="2">
        <v>1059.808</v>
      </c>
      <c r="D2130" s="2">
        <v>1074.8920000000001</v>
      </c>
      <c r="E2130" s="2">
        <v>1079.1669999999999</v>
      </c>
      <c r="F2130" s="2">
        <v>1707.5509999999999</v>
      </c>
      <c r="G2130" s="2">
        <v>1743.8579999999999</v>
      </c>
      <c r="H2130" s="2">
        <v>1541.451</v>
      </c>
      <c r="I2130" s="2">
        <v>1546.4939999999999</v>
      </c>
    </row>
    <row r="2131" spans="1:9">
      <c r="A2131" t="s">
        <v>2137</v>
      </c>
      <c r="B2131" s="2">
        <v>0</v>
      </c>
      <c r="C2131" s="2">
        <v>0.25967839999999998</v>
      </c>
      <c r="D2131" s="2">
        <v>0.24438989999999999</v>
      </c>
      <c r="E2131" s="2">
        <v>0</v>
      </c>
      <c r="F2131" s="2">
        <v>0.2358691</v>
      </c>
      <c r="G2131" s="2">
        <v>0.2305546</v>
      </c>
      <c r="H2131" s="2">
        <v>0.46364850000000002</v>
      </c>
      <c r="I2131" s="2">
        <v>0.46473920000000002</v>
      </c>
    </row>
    <row r="2132" spans="1:9">
      <c r="A2132" t="s">
        <v>2138</v>
      </c>
      <c r="B2132" s="2">
        <v>32.622199999999999</v>
      </c>
      <c r="C2132" s="2">
        <v>28.208310000000001</v>
      </c>
      <c r="D2132" s="2">
        <v>22.299939999999999</v>
      </c>
      <c r="E2132" s="2">
        <v>26.085930000000001</v>
      </c>
      <c r="F2132" s="2">
        <v>23.572199999999999</v>
      </c>
      <c r="G2132" s="2">
        <v>23.708939999999998</v>
      </c>
      <c r="H2132" s="2">
        <v>33.240989999999996</v>
      </c>
      <c r="I2132" s="2">
        <v>39.208950000000002</v>
      </c>
    </row>
    <row r="2133" spans="1:9">
      <c r="A2133" t="s">
        <v>2139</v>
      </c>
      <c r="B2133" s="2">
        <v>2.3211949999999999</v>
      </c>
      <c r="C2133" s="2">
        <v>2.7638919999999998</v>
      </c>
      <c r="D2133" s="2">
        <v>0.94587920000000003</v>
      </c>
      <c r="E2133" s="2">
        <v>2.0773730000000001</v>
      </c>
      <c r="F2133" s="2">
        <v>3.879829</v>
      </c>
      <c r="G2133" s="2">
        <v>6.9155699999999998</v>
      </c>
      <c r="H2133" s="2">
        <v>1.5701799999999999</v>
      </c>
      <c r="I2133" s="2">
        <v>1.124196</v>
      </c>
    </row>
    <row r="2134" spans="1:9">
      <c r="A2134" t="s">
        <v>2140</v>
      </c>
      <c r="B2134" s="2">
        <v>9.5739940000000008</v>
      </c>
      <c r="C2134" s="2">
        <v>9.0357489999999991</v>
      </c>
      <c r="D2134" s="2">
        <v>5.349145</v>
      </c>
      <c r="E2134" s="2">
        <v>6.1584839999999996</v>
      </c>
      <c r="F2134" s="2">
        <v>7.5454049999999997</v>
      </c>
      <c r="G2134" s="2">
        <v>8.9281089999999992</v>
      </c>
      <c r="H2134" s="2">
        <v>7.2859049999999996</v>
      </c>
      <c r="I2134" s="2">
        <v>5.477284</v>
      </c>
    </row>
    <row r="2135" spans="1:9">
      <c r="A2135" t="s">
        <v>2141</v>
      </c>
      <c r="B2135" s="2">
        <v>3.5631249999999999</v>
      </c>
      <c r="C2135" s="2">
        <v>3.924061</v>
      </c>
      <c r="D2135" s="2">
        <v>2.6987540000000001</v>
      </c>
      <c r="E2135" s="2">
        <v>2.6342660000000002</v>
      </c>
      <c r="F2135" s="2">
        <v>3.5642740000000002</v>
      </c>
      <c r="G2135" s="2">
        <v>2.9479700000000002</v>
      </c>
      <c r="H2135" s="2">
        <v>2.021048</v>
      </c>
      <c r="I2135" s="2">
        <v>2.2959100000000001</v>
      </c>
    </row>
    <row r="2136" spans="1:9">
      <c r="A2136" t="s">
        <v>2142</v>
      </c>
      <c r="B2136" s="2">
        <v>2.140517</v>
      </c>
      <c r="C2136" s="2">
        <v>2.421691</v>
      </c>
      <c r="D2136" s="2">
        <v>1.5827180000000001</v>
      </c>
      <c r="E2136" s="2">
        <v>1.4831019999999999</v>
      </c>
      <c r="F2136" s="2">
        <v>1.833043</v>
      </c>
      <c r="G2136" s="2">
        <v>1.254219</v>
      </c>
      <c r="H2136" s="2">
        <v>0.72064349999999999</v>
      </c>
      <c r="I2136" s="2">
        <v>1.1437029999999999</v>
      </c>
    </row>
    <row r="2137" spans="1:9">
      <c r="A2137" t="s">
        <v>2143</v>
      </c>
      <c r="B2137" s="2">
        <v>3.2536170000000002</v>
      </c>
      <c r="C2137" s="2">
        <v>2.3052760000000001</v>
      </c>
      <c r="D2137" s="2">
        <v>5.8113029999999997</v>
      </c>
      <c r="E2137" s="2">
        <v>5.5211730000000001</v>
      </c>
      <c r="F2137" s="2">
        <v>5.3469509999999998</v>
      </c>
      <c r="G2137" s="2">
        <v>6.0670970000000004</v>
      </c>
      <c r="H2137" s="2">
        <v>8.6362620000000003</v>
      </c>
      <c r="I2137" s="2">
        <v>9.0249439999999996</v>
      </c>
    </row>
    <row r="2138" spans="1:9">
      <c r="A2138" t="s">
        <v>2144</v>
      </c>
      <c r="B2138" s="2">
        <v>8.7803269999999998</v>
      </c>
      <c r="C2138" s="2">
        <v>8.48447</v>
      </c>
      <c r="D2138" s="2">
        <v>15.380839999999999</v>
      </c>
      <c r="E2138" s="2">
        <v>16.418810000000001</v>
      </c>
      <c r="F2138" s="2">
        <v>5.811496</v>
      </c>
      <c r="G2138" s="2">
        <v>5.3718269999999997</v>
      </c>
      <c r="H2138" s="2">
        <v>6.5810279999999999</v>
      </c>
      <c r="I2138" s="2">
        <v>7.1565909999999997</v>
      </c>
    </row>
    <row r="2139" spans="1:9">
      <c r="A2139" t="s">
        <v>2145</v>
      </c>
      <c r="B2139" s="2">
        <v>4.8315619999999999</v>
      </c>
      <c r="C2139" s="2">
        <v>3.9598810000000002</v>
      </c>
      <c r="D2139" s="2">
        <v>4.8517979999999996</v>
      </c>
      <c r="E2139" s="2">
        <v>6.1085739999999999</v>
      </c>
      <c r="F2139" s="2">
        <v>4.6147739999999997</v>
      </c>
      <c r="G2139" s="2">
        <v>5.1741479999999997</v>
      </c>
      <c r="H2139" s="2">
        <v>7.7372620000000003</v>
      </c>
      <c r="I2139" s="2">
        <v>8.0897509999999997</v>
      </c>
    </row>
    <row r="2140" spans="1:9">
      <c r="A2140" t="s">
        <v>2146</v>
      </c>
      <c r="B2140" s="2">
        <v>20.385739999999998</v>
      </c>
      <c r="C2140" s="2">
        <v>22.026879999999998</v>
      </c>
      <c r="D2140" s="2">
        <v>13.253640000000001</v>
      </c>
      <c r="E2140" s="2">
        <v>11.775930000000001</v>
      </c>
      <c r="F2140" s="2">
        <v>24.763120000000001</v>
      </c>
      <c r="G2140" s="2">
        <v>24.846360000000001</v>
      </c>
      <c r="H2140" s="2">
        <v>14.66755</v>
      </c>
      <c r="I2140" s="2">
        <v>14.863619999999999</v>
      </c>
    </row>
    <row r="2141" spans="1:9">
      <c r="A2141" t="s">
        <v>2147</v>
      </c>
      <c r="B2141" s="2">
        <v>2.0106899999999999</v>
      </c>
      <c r="C2141" s="2">
        <v>2.326152</v>
      </c>
      <c r="D2141" s="2">
        <v>1.209821</v>
      </c>
      <c r="E2141" s="2">
        <v>1.0122100000000001</v>
      </c>
      <c r="F2141" s="2">
        <v>2.0572699999999999</v>
      </c>
      <c r="G2141" s="2">
        <v>2.6087570000000002</v>
      </c>
      <c r="H2141" s="2">
        <v>1.0929679999999999</v>
      </c>
      <c r="I2141" s="2">
        <v>1.040762</v>
      </c>
    </row>
    <row r="2142" spans="1:9">
      <c r="A2142" t="s">
        <v>2148</v>
      </c>
      <c r="B2142" s="2">
        <v>0</v>
      </c>
      <c r="C2142" s="2">
        <v>0</v>
      </c>
      <c r="D2142" s="2">
        <v>5.0085780000000003E-2</v>
      </c>
      <c r="E2142" s="2">
        <v>4.888895E-2</v>
      </c>
      <c r="F2142" s="2">
        <v>4.8339529999999999E-2</v>
      </c>
      <c r="G2142" s="2">
        <v>9.4500700000000007E-2</v>
      </c>
      <c r="H2142" s="2">
        <v>0</v>
      </c>
      <c r="I2142" s="2">
        <v>0</v>
      </c>
    </row>
    <row r="2143" spans="1:9">
      <c r="A2143" t="s">
        <v>2149</v>
      </c>
      <c r="B2143" s="2">
        <v>4.8791169999999999</v>
      </c>
      <c r="C2143" s="2">
        <v>3.5914259999999998</v>
      </c>
      <c r="D2143" s="2">
        <v>2.0876350000000001</v>
      </c>
      <c r="E2143" s="2">
        <v>2.5229279999999998</v>
      </c>
      <c r="F2143" s="2">
        <v>5.7567120000000003</v>
      </c>
      <c r="G2143" s="2">
        <v>8.2529389999999996</v>
      </c>
      <c r="H2143" s="2">
        <v>3.8662939999999999</v>
      </c>
      <c r="I2143" s="2">
        <v>4.0644330000000002</v>
      </c>
    </row>
    <row r="2144" spans="1:9">
      <c r="A2144" t="s">
        <v>2150</v>
      </c>
      <c r="B2144" s="2">
        <v>3.8791709999999999</v>
      </c>
      <c r="C2144" s="2">
        <v>3.779185</v>
      </c>
      <c r="D2144" s="2">
        <v>3.2964410000000002</v>
      </c>
      <c r="E2144" s="2">
        <v>4.1491009999999999</v>
      </c>
      <c r="F2144" s="2">
        <v>2.7628900000000001</v>
      </c>
      <c r="G2144" s="2">
        <v>3.7645240000000002</v>
      </c>
      <c r="H2144" s="2">
        <v>2.5509330000000001</v>
      </c>
      <c r="I2144" s="2">
        <v>2.4744519999999999</v>
      </c>
    </row>
    <row r="2145" spans="1:9">
      <c r="A2145" t="s">
        <v>2151</v>
      </c>
      <c r="B2145" s="2">
        <v>0</v>
      </c>
      <c r="C2145" s="2">
        <v>0.37952999999999998</v>
      </c>
      <c r="D2145" s="2">
        <v>0.17859259999999999</v>
      </c>
      <c r="E2145" s="2">
        <v>0</v>
      </c>
      <c r="F2145" s="2">
        <v>1.378927</v>
      </c>
      <c r="G2145" s="2">
        <v>1.1793750000000001</v>
      </c>
      <c r="H2145" s="2">
        <v>0.33882010000000001</v>
      </c>
      <c r="I2145" s="2">
        <v>0.50942569999999998</v>
      </c>
    </row>
    <row r="2146" spans="1:9">
      <c r="A2146" t="s">
        <v>2152</v>
      </c>
      <c r="B2146" s="2">
        <v>15.33963</v>
      </c>
      <c r="C2146" s="2">
        <v>18.939250000000001</v>
      </c>
      <c r="D2146" s="2">
        <v>9.7476109999999991</v>
      </c>
      <c r="E2146" s="2">
        <v>10.602080000000001</v>
      </c>
      <c r="F2146" s="2">
        <v>16.53077</v>
      </c>
      <c r="G2146" s="2">
        <v>19.179780000000001</v>
      </c>
      <c r="H2146" s="2">
        <v>7.0008650000000001</v>
      </c>
      <c r="I2146" s="2">
        <v>6.2229190000000001</v>
      </c>
    </row>
    <row r="2147" spans="1:9">
      <c r="A2147" t="s">
        <v>2153</v>
      </c>
      <c r="B2147" s="2">
        <v>11.68411</v>
      </c>
      <c r="C2147" s="2">
        <v>10.961360000000001</v>
      </c>
      <c r="D2147" s="2">
        <v>5.2902620000000002</v>
      </c>
      <c r="E2147" s="2">
        <v>3.743789</v>
      </c>
      <c r="F2147" s="2">
        <v>14.296279999999999</v>
      </c>
      <c r="G2147" s="2">
        <v>20.087859999999999</v>
      </c>
      <c r="H2147" s="2">
        <v>3.7636919999999998</v>
      </c>
      <c r="I2147" s="2">
        <v>3.646795</v>
      </c>
    </row>
    <row r="2148" spans="1:9">
      <c r="A2148" t="s">
        <v>2154</v>
      </c>
      <c r="B2148" s="2">
        <v>0.4534205</v>
      </c>
      <c r="C2148" s="2">
        <v>0.69747409999999999</v>
      </c>
      <c r="D2148" s="2">
        <v>0.32820519999999997</v>
      </c>
      <c r="E2148" s="2">
        <v>0.29900500000000002</v>
      </c>
      <c r="F2148" s="2">
        <v>1.055874</v>
      </c>
      <c r="G2148" s="2">
        <v>1.2384999999999999</v>
      </c>
      <c r="H2148" s="2">
        <v>0.4151068</v>
      </c>
      <c r="I2148" s="2">
        <v>0.47849589999999997</v>
      </c>
    </row>
    <row r="2149" spans="1:9">
      <c r="A2149" t="s">
        <v>2155</v>
      </c>
      <c r="B2149" s="2">
        <v>1.6347510000000001</v>
      </c>
      <c r="C2149" s="2">
        <v>1.1502220000000001</v>
      </c>
      <c r="D2149" s="2">
        <v>1.58212</v>
      </c>
      <c r="E2149" s="2">
        <v>1.991352</v>
      </c>
      <c r="F2149" s="2">
        <v>2.7324519999999999</v>
      </c>
      <c r="G2149" s="2">
        <v>3.1422180000000002</v>
      </c>
      <c r="H2149" s="2">
        <v>2.1721710000000001</v>
      </c>
      <c r="I2149" s="2">
        <v>2.5335640000000001</v>
      </c>
    </row>
    <row r="2150" spans="1:9">
      <c r="A2150" t="s">
        <v>2156</v>
      </c>
      <c r="B2150" s="2">
        <v>0.94457060000000004</v>
      </c>
      <c r="C2150" s="2">
        <v>0.61348290000000005</v>
      </c>
      <c r="D2150" s="2">
        <v>0.2886821</v>
      </c>
      <c r="E2150" s="2">
        <v>0.18785589999999999</v>
      </c>
      <c r="F2150" s="2">
        <v>1.207341</v>
      </c>
      <c r="G2150" s="2">
        <v>1.180137</v>
      </c>
      <c r="H2150" s="2">
        <v>0.5476782</v>
      </c>
      <c r="I2150" s="2">
        <v>0.82345000000000002</v>
      </c>
    </row>
    <row r="2151" spans="1:9">
      <c r="A2151" t="s">
        <v>2157</v>
      </c>
      <c r="B2151" s="2">
        <v>4.3225879999999997</v>
      </c>
      <c r="C2151" s="2">
        <v>2.9786350000000001</v>
      </c>
      <c r="D2151" s="2">
        <v>2.0299529999999999</v>
      </c>
      <c r="E2151" s="2">
        <v>2.3588640000000001</v>
      </c>
      <c r="F2151" s="2">
        <v>2.6122369999999999</v>
      </c>
      <c r="G2151" s="2">
        <v>1.0031129999999999</v>
      </c>
      <c r="H2151" s="2">
        <v>1.5588029999999999</v>
      </c>
      <c r="I2151" s="2">
        <v>1.1029199999999999</v>
      </c>
    </row>
    <row r="2152" spans="1:9">
      <c r="A2152" t="s">
        <v>2158</v>
      </c>
      <c r="B2152" s="2">
        <v>0.14182449999999999</v>
      </c>
      <c r="C2152" s="2">
        <v>0.46056340000000001</v>
      </c>
      <c r="D2152" s="2">
        <v>0.17337910000000001</v>
      </c>
      <c r="E2152" s="2">
        <v>0.25385410000000003</v>
      </c>
      <c r="F2152" s="2">
        <v>0.62750320000000004</v>
      </c>
      <c r="G2152" s="2">
        <v>0.4906915</v>
      </c>
      <c r="H2152" s="2">
        <v>0.28781299999999999</v>
      </c>
      <c r="I2152" s="2">
        <v>0.2472772</v>
      </c>
    </row>
    <row r="2153" spans="1:9">
      <c r="A2153" t="s">
        <v>2159</v>
      </c>
      <c r="B2153" s="2">
        <v>1.2212989999999999</v>
      </c>
      <c r="C2153" s="2">
        <v>0.67989710000000003</v>
      </c>
      <c r="D2153" s="2">
        <v>0.3199341</v>
      </c>
      <c r="E2153" s="2">
        <v>0.39036130000000002</v>
      </c>
      <c r="F2153" s="2">
        <v>1.2351179999999999</v>
      </c>
      <c r="G2153" s="2">
        <v>1.7354769999999999</v>
      </c>
      <c r="H2153" s="2">
        <v>0.60696859999999997</v>
      </c>
      <c r="I2153" s="2">
        <v>0.91259469999999998</v>
      </c>
    </row>
    <row r="2154" spans="1:9">
      <c r="A2154" t="s">
        <v>2160</v>
      </c>
      <c r="B2154" s="2">
        <v>16.081479999999999</v>
      </c>
      <c r="C2154" s="2">
        <v>12.41534</v>
      </c>
      <c r="D2154" s="2">
        <v>12.37989</v>
      </c>
      <c r="E2154" s="2">
        <v>12.76294</v>
      </c>
      <c r="F2154" s="2">
        <v>10.74001</v>
      </c>
      <c r="G2154" s="2">
        <v>11.416600000000001</v>
      </c>
      <c r="H2154" s="2">
        <v>7.916874</v>
      </c>
      <c r="I2154" s="2">
        <v>7.2742069999999996</v>
      </c>
    </row>
    <row r="2155" spans="1:9">
      <c r="A2155" t="s">
        <v>2161</v>
      </c>
      <c r="B2155" s="2">
        <v>202.8408</v>
      </c>
      <c r="C2155" s="2">
        <v>188.87549999999999</v>
      </c>
      <c r="D2155" s="2">
        <v>231.6867</v>
      </c>
      <c r="E2155" s="2">
        <v>225.44220000000001</v>
      </c>
      <c r="F2155" s="2">
        <v>397.26749999999998</v>
      </c>
      <c r="G2155" s="2">
        <v>414.09769999999997</v>
      </c>
      <c r="H2155" s="2">
        <v>399.17239999999998</v>
      </c>
      <c r="I2155" s="2">
        <v>412.06880000000001</v>
      </c>
    </row>
    <row r="2156" spans="1:9">
      <c r="A2156" t="s">
        <v>2162</v>
      </c>
      <c r="B2156" s="2">
        <v>4.0464570000000002</v>
      </c>
      <c r="C2156" s="2">
        <v>3.225403</v>
      </c>
      <c r="D2156" s="2">
        <v>2.8331409999999999</v>
      </c>
      <c r="E2156" s="2">
        <v>3.6214110000000002</v>
      </c>
      <c r="F2156" s="2">
        <v>2.148428</v>
      </c>
      <c r="G2156" s="2">
        <v>2.4182049999999999</v>
      </c>
      <c r="H2156" s="2">
        <v>3.4553199999999999</v>
      </c>
      <c r="I2156" s="2">
        <v>4.233104</v>
      </c>
    </row>
    <row r="2157" spans="1:9">
      <c r="A2157" t="s">
        <v>2163</v>
      </c>
      <c r="B2157" s="2">
        <v>0</v>
      </c>
      <c r="C2157" s="2">
        <v>5.2671570000000001E-2</v>
      </c>
      <c r="D2157" s="2">
        <v>9.9141069999999998E-2</v>
      </c>
      <c r="E2157" s="2">
        <v>0.14515800000000001</v>
      </c>
      <c r="F2157" s="2">
        <v>0.86116040000000005</v>
      </c>
      <c r="G2157" s="2">
        <v>0.70146410000000003</v>
      </c>
      <c r="H2157" s="2">
        <v>0.23510900000000001</v>
      </c>
      <c r="I2157" s="2">
        <v>0.18852969999999999</v>
      </c>
    </row>
    <row r="2158" spans="1:9">
      <c r="A2158" t="s">
        <v>2164</v>
      </c>
      <c r="B2158" s="2">
        <v>64.204409999999996</v>
      </c>
      <c r="C2158" s="2">
        <v>67.077539999999999</v>
      </c>
      <c r="D2158" s="2">
        <v>70.362849999999995</v>
      </c>
      <c r="E2158" s="2">
        <v>65.1023</v>
      </c>
      <c r="F2158" s="2">
        <v>34.050460000000001</v>
      </c>
      <c r="G2158" s="2">
        <v>37.677379999999999</v>
      </c>
      <c r="H2158" s="2">
        <v>37.602849999999997</v>
      </c>
      <c r="I2158" s="2">
        <v>46.831449999999997</v>
      </c>
    </row>
    <row r="2159" spans="1:9">
      <c r="A2159" t="s">
        <v>2165</v>
      </c>
      <c r="B2159" s="2">
        <v>1.650139</v>
      </c>
      <c r="C2159" s="2">
        <v>1.2860849999999999</v>
      </c>
      <c r="D2159" s="2">
        <v>0.90777509999999995</v>
      </c>
      <c r="E2159" s="2">
        <v>1.1814439999999999</v>
      </c>
      <c r="F2159" s="2">
        <v>0.6814308</v>
      </c>
      <c r="G2159" s="2">
        <v>1.046692</v>
      </c>
      <c r="H2159" s="2">
        <v>0.66974500000000003</v>
      </c>
      <c r="I2159" s="2">
        <v>0.47951470000000002</v>
      </c>
    </row>
    <row r="2160" spans="1:9">
      <c r="A2160" t="s">
        <v>2166</v>
      </c>
      <c r="B2160" s="2">
        <v>0</v>
      </c>
      <c r="C2160" s="2">
        <v>0.2302621</v>
      </c>
      <c r="D2160" s="2">
        <v>0.1083527</v>
      </c>
      <c r="E2160" s="2">
        <v>0.31729069999999998</v>
      </c>
      <c r="F2160" s="2">
        <v>0.31372499999999998</v>
      </c>
      <c r="G2160" s="2">
        <v>0.20443749999999999</v>
      </c>
      <c r="H2160" s="2">
        <v>0</v>
      </c>
      <c r="I2160" s="2">
        <v>0.1030234</v>
      </c>
    </row>
    <row r="2161" spans="1:9">
      <c r="A2161" t="s">
        <v>2167</v>
      </c>
      <c r="B2161" s="2">
        <v>3.9509699999999999</v>
      </c>
      <c r="C2161" s="2">
        <v>3.1698750000000002</v>
      </c>
      <c r="D2161" s="2">
        <v>1.3850800000000001</v>
      </c>
      <c r="E2161" s="2">
        <v>1.5599799999999999</v>
      </c>
      <c r="F2161" s="2">
        <v>4.2160250000000001</v>
      </c>
      <c r="G2161" s="2">
        <v>3.5179529999999999</v>
      </c>
      <c r="H2161" s="2">
        <v>1.515997</v>
      </c>
      <c r="I2161" s="2">
        <v>1.215651</v>
      </c>
    </row>
    <row r="2162" spans="1:9">
      <c r="A2162" t="s">
        <v>2168</v>
      </c>
      <c r="B2162" s="2">
        <v>0.77856590000000003</v>
      </c>
      <c r="C2162" s="2">
        <v>0.71388079999999998</v>
      </c>
      <c r="D2162" s="2">
        <v>0.46189760000000002</v>
      </c>
      <c r="E2162" s="2">
        <v>0.40987299999999999</v>
      </c>
      <c r="F2162" s="2">
        <v>1.0131669999999999</v>
      </c>
      <c r="G2162" s="2">
        <v>1.505314</v>
      </c>
      <c r="H2162" s="2">
        <v>0.79663379999999995</v>
      </c>
      <c r="I2162" s="2">
        <v>0.83843330000000005</v>
      </c>
    </row>
    <row r="2163" spans="1:9">
      <c r="A2163" t="s">
        <v>2169</v>
      </c>
      <c r="B2163" s="2">
        <v>37.558320000000002</v>
      </c>
      <c r="C2163" s="2">
        <v>40.563859999999998</v>
      </c>
      <c r="D2163" s="2">
        <v>51.731920000000002</v>
      </c>
      <c r="E2163" s="2">
        <v>51.864609999999999</v>
      </c>
      <c r="F2163" s="2">
        <v>51.281750000000002</v>
      </c>
      <c r="G2163" s="2">
        <v>44.834359999999997</v>
      </c>
      <c r="H2163" s="2">
        <v>93.709890000000001</v>
      </c>
      <c r="I2163" s="2">
        <v>98.226849999999999</v>
      </c>
    </row>
    <row r="2164" spans="1:9">
      <c r="A2164" t="s">
        <v>2170</v>
      </c>
      <c r="B2164" s="2">
        <v>0.1805792</v>
      </c>
      <c r="C2164" s="2">
        <v>0</v>
      </c>
      <c r="D2164" s="2">
        <v>8.2783599999999999E-2</v>
      </c>
      <c r="E2164" s="2">
        <v>0.3232217</v>
      </c>
      <c r="F2164" s="2">
        <v>0.8788705</v>
      </c>
      <c r="G2164" s="2">
        <v>0.93716520000000003</v>
      </c>
      <c r="H2164" s="2">
        <v>0.31410870000000002</v>
      </c>
      <c r="I2164" s="2">
        <v>0.39355960000000001</v>
      </c>
    </row>
    <row r="2165" spans="1:9">
      <c r="A2165" t="s">
        <v>2171</v>
      </c>
      <c r="B2165" s="2">
        <v>3.4634260000000001</v>
      </c>
      <c r="C2165" s="2">
        <v>3.6808969999999999</v>
      </c>
      <c r="D2165" s="2">
        <v>4.9075949999999997</v>
      </c>
      <c r="E2165" s="2">
        <v>3.8510450000000001</v>
      </c>
      <c r="F2165" s="2">
        <v>5.7580859999999996</v>
      </c>
      <c r="G2165" s="2">
        <v>6.8992639999999996</v>
      </c>
      <c r="H2165" s="2">
        <v>9.6756489999999999</v>
      </c>
      <c r="I2165" s="2">
        <v>7.9600160000000004</v>
      </c>
    </row>
    <row r="2166" spans="1:9">
      <c r="A2166" t="s">
        <v>2172</v>
      </c>
      <c r="B2166" s="2">
        <v>10.6957</v>
      </c>
      <c r="C2166" s="2">
        <v>12.19364</v>
      </c>
      <c r="D2166" s="2">
        <v>8.9719429999999996</v>
      </c>
      <c r="E2166" s="2">
        <v>8.5538880000000006</v>
      </c>
      <c r="F2166" s="2">
        <v>10.672890000000001</v>
      </c>
      <c r="G2166" s="2">
        <v>12.597619999999999</v>
      </c>
      <c r="H2166" s="2">
        <v>13.656610000000001</v>
      </c>
      <c r="I2166" s="2">
        <v>13.68873</v>
      </c>
    </row>
    <row r="2167" spans="1:9">
      <c r="A2167" t="s">
        <v>2173</v>
      </c>
      <c r="B2167" s="2">
        <v>0</v>
      </c>
      <c r="C2167" s="2">
        <v>0.15042349999999999</v>
      </c>
      <c r="D2167" s="2">
        <v>0</v>
      </c>
      <c r="E2167" s="2">
        <v>0.27636889999999997</v>
      </c>
      <c r="F2167" s="2">
        <v>0.81978899999999999</v>
      </c>
      <c r="G2167" s="2">
        <v>0.13355300000000001</v>
      </c>
      <c r="H2167" s="2">
        <v>0</v>
      </c>
      <c r="I2167" s="2">
        <v>0</v>
      </c>
    </row>
    <row r="2168" spans="1:9">
      <c r="A2168" t="s">
        <v>2174</v>
      </c>
      <c r="B2168" s="2">
        <v>0.53995550000000003</v>
      </c>
      <c r="C2168" s="2">
        <v>0.35866239999999999</v>
      </c>
      <c r="D2168" s="2">
        <v>1.125154</v>
      </c>
      <c r="E2168" s="2">
        <v>0.85664859999999998</v>
      </c>
      <c r="F2168" s="2">
        <v>1.1076429999999999</v>
      </c>
      <c r="G2168" s="2">
        <v>0.80670739999999996</v>
      </c>
      <c r="H2168" s="2">
        <v>1.3874930000000001</v>
      </c>
      <c r="I2168" s="2">
        <v>1.390757</v>
      </c>
    </row>
    <row r="2169" spans="1:9">
      <c r="A2169" t="s">
        <v>2175</v>
      </c>
      <c r="B2169" s="2">
        <v>0.93688590000000005</v>
      </c>
      <c r="C2169" s="2">
        <v>1.053159</v>
      </c>
      <c r="D2169" s="2">
        <v>0.59469249999999996</v>
      </c>
      <c r="E2169" s="2">
        <v>0.64497990000000005</v>
      </c>
      <c r="F2169" s="2">
        <v>0.70150469999999998</v>
      </c>
      <c r="G2169" s="2">
        <v>0.81037099999999995</v>
      </c>
      <c r="H2169" s="2">
        <v>0.3760771</v>
      </c>
      <c r="I2169" s="2">
        <v>0.75392369999999997</v>
      </c>
    </row>
    <row r="2170" spans="1:9">
      <c r="A2170" t="s">
        <v>2176</v>
      </c>
      <c r="B2170" s="2">
        <v>0.14481069999999999</v>
      </c>
      <c r="C2170" s="2">
        <v>0.14107819999999999</v>
      </c>
      <c r="D2170" s="2">
        <v>0.23235140000000001</v>
      </c>
      <c r="E2170" s="2">
        <v>0.22679920000000001</v>
      </c>
      <c r="F2170" s="2">
        <v>0.67275119999999999</v>
      </c>
      <c r="G2170" s="2">
        <v>0.4697093</v>
      </c>
      <c r="H2170" s="2">
        <v>0.22040480000000001</v>
      </c>
      <c r="I2170" s="2">
        <v>0.25248369999999998</v>
      </c>
    </row>
    <row r="2171" spans="1:9">
      <c r="A2171" t="s">
        <v>2177</v>
      </c>
      <c r="B2171" s="2">
        <v>1.463611</v>
      </c>
      <c r="C2171" s="2">
        <v>1.960593</v>
      </c>
      <c r="D2171" s="2">
        <v>1.2580659999999999</v>
      </c>
      <c r="E2171" s="2">
        <v>1.555471</v>
      </c>
      <c r="F2171" s="2">
        <v>4.6949189999999996</v>
      </c>
      <c r="G2171" s="2">
        <v>4.8265029999999998</v>
      </c>
      <c r="H2171" s="2">
        <v>1.352498</v>
      </c>
      <c r="I2171" s="2">
        <v>1.6746639999999999</v>
      </c>
    </row>
    <row r="2172" spans="1:9">
      <c r="A2172" t="s">
        <v>2178</v>
      </c>
      <c r="B2172" s="2">
        <v>73.825320000000005</v>
      </c>
      <c r="C2172" s="2">
        <v>75.305329999999998</v>
      </c>
      <c r="D2172" s="2">
        <v>98.417580000000001</v>
      </c>
      <c r="E2172" s="2">
        <v>90.796390000000002</v>
      </c>
      <c r="F2172" s="2">
        <v>61.320219999999999</v>
      </c>
      <c r="G2172" s="2">
        <v>68.165430000000001</v>
      </c>
      <c r="H2172" s="2">
        <v>105.8312</v>
      </c>
      <c r="I2172" s="2">
        <v>108.8441</v>
      </c>
    </row>
    <row r="2173" spans="1:9">
      <c r="A2173" t="s">
        <v>2179</v>
      </c>
      <c r="B2173" s="2">
        <v>3.8727960000000001</v>
      </c>
      <c r="C2173" s="2">
        <v>3.366654</v>
      </c>
      <c r="D2173" s="2">
        <v>3.823982</v>
      </c>
      <c r="E2173" s="2">
        <v>4.1058659999999998</v>
      </c>
      <c r="F2173" s="2">
        <v>8.2248950000000001</v>
      </c>
      <c r="G2173" s="2">
        <v>8.039574</v>
      </c>
      <c r="H2173" s="2">
        <v>10.98574</v>
      </c>
      <c r="I2173" s="2">
        <v>10.95964</v>
      </c>
    </row>
    <row r="2174" spans="1:9">
      <c r="A2174" t="s">
        <v>2180</v>
      </c>
      <c r="B2174" s="2">
        <v>5.3624130000000001</v>
      </c>
      <c r="C2174" s="2">
        <v>5.4449379999999996</v>
      </c>
      <c r="D2174" s="2">
        <v>4.7088780000000003</v>
      </c>
      <c r="E2174" s="2">
        <v>6.1510059999999998</v>
      </c>
      <c r="F2174" s="2">
        <v>1.5371790000000001</v>
      </c>
      <c r="G2174" s="2">
        <v>2.2864789999999999</v>
      </c>
      <c r="H2174" s="2">
        <v>2.102007</v>
      </c>
      <c r="I2174" s="2">
        <v>2.2386370000000002</v>
      </c>
    </row>
    <row r="2175" spans="1:9">
      <c r="A2175" t="s">
        <v>2181</v>
      </c>
      <c r="B2175" s="2">
        <v>10.26573</v>
      </c>
      <c r="C2175" s="2">
        <v>10.83456</v>
      </c>
      <c r="D2175" s="2">
        <v>6.1180029999999999</v>
      </c>
      <c r="E2175" s="2">
        <v>6.5843020000000001</v>
      </c>
      <c r="F2175" s="2">
        <v>4.2392690000000002</v>
      </c>
      <c r="G2175" s="2">
        <v>6.3636179999999998</v>
      </c>
      <c r="H2175" s="2">
        <v>4.0177649999999998</v>
      </c>
      <c r="I2175" s="2">
        <v>3.5797479999999999</v>
      </c>
    </row>
    <row r="2176" spans="1:9">
      <c r="A2176" t="s">
        <v>2182</v>
      </c>
      <c r="B2176" s="2">
        <v>12.945790000000001</v>
      </c>
      <c r="C2176" s="2">
        <v>10.98475</v>
      </c>
      <c r="D2176" s="2">
        <v>10.08276</v>
      </c>
      <c r="E2176" s="2">
        <v>14.32671</v>
      </c>
      <c r="F2176" s="2">
        <v>7.2676220000000002</v>
      </c>
      <c r="G2176" s="2">
        <v>6.0202289999999996</v>
      </c>
      <c r="H2176" s="2">
        <v>4.2373669999999999</v>
      </c>
      <c r="I2176" s="2">
        <v>4.8540979999999996</v>
      </c>
    </row>
    <row r="2177" spans="1:9">
      <c r="A2177" t="s">
        <v>2183</v>
      </c>
      <c r="B2177" s="2">
        <v>1.8678520000000001</v>
      </c>
      <c r="C2177" s="2">
        <v>0.68239050000000001</v>
      </c>
      <c r="D2177" s="2">
        <v>1.926644</v>
      </c>
      <c r="E2177" s="2">
        <v>2.2985180000000001</v>
      </c>
      <c r="F2177" s="2">
        <v>1.2396469999999999</v>
      </c>
      <c r="G2177" s="2">
        <v>2.423432</v>
      </c>
      <c r="H2177" s="2">
        <v>1.0153239999999999</v>
      </c>
      <c r="I2177" s="2">
        <v>1.424798</v>
      </c>
    </row>
    <row r="2178" spans="1:9">
      <c r="A2178" t="s">
        <v>2184</v>
      </c>
      <c r="B2178" s="2">
        <v>0.8987501</v>
      </c>
      <c r="C2178" s="2">
        <v>1.347054</v>
      </c>
      <c r="D2178" s="2">
        <v>0.31693650000000001</v>
      </c>
      <c r="E2178" s="2">
        <v>0.5568535</v>
      </c>
      <c r="F2178" s="2">
        <v>2.1412049999999998</v>
      </c>
      <c r="G2178" s="2">
        <v>2.2125569999999999</v>
      </c>
      <c r="H2178" s="2">
        <v>0.66140969999999999</v>
      </c>
      <c r="I2178" s="2">
        <v>0.78350489999999995</v>
      </c>
    </row>
    <row r="2179" spans="1:9">
      <c r="A2179" t="s">
        <v>2185</v>
      </c>
      <c r="B2179" s="2">
        <v>6.3051240000000002</v>
      </c>
      <c r="C2179" s="2">
        <v>6.2733030000000003</v>
      </c>
      <c r="D2179" s="2">
        <v>6.7239579999999997</v>
      </c>
      <c r="E2179" s="2">
        <v>6.5232640000000002</v>
      </c>
      <c r="F2179" s="2">
        <v>12.702059999999999</v>
      </c>
      <c r="G2179" s="2">
        <v>11.60361</v>
      </c>
      <c r="H2179" s="2">
        <v>10.3063</v>
      </c>
      <c r="I2179" s="2">
        <v>11.65597</v>
      </c>
    </row>
    <row r="2180" spans="1:9">
      <c r="A2180" t="s">
        <v>2186</v>
      </c>
      <c r="B2180" s="2">
        <v>0</v>
      </c>
      <c r="C2180" s="2">
        <v>0</v>
      </c>
      <c r="D2180" s="2">
        <v>0</v>
      </c>
      <c r="E2180" s="2">
        <v>0</v>
      </c>
      <c r="F2180" s="2">
        <v>0</v>
      </c>
      <c r="G2180" s="2">
        <v>0.12981119999999999</v>
      </c>
      <c r="H2180" s="2">
        <v>0</v>
      </c>
      <c r="I2180" s="2">
        <v>0</v>
      </c>
    </row>
    <row r="2181" spans="1:9">
      <c r="A2181" t="s">
        <v>2187</v>
      </c>
      <c r="B2181" s="2">
        <v>13.844569999999999</v>
      </c>
      <c r="C2181" s="2">
        <v>14.790520000000001</v>
      </c>
      <c r="D2181" s="2">
        <v>15.29007</v>
      </c>
      <c r="E2181" s="2">
        <v>16.403089999999999</v>
      </c>
      <c r="F2181" s="2">
        <v>14.40893</v>
      </c>
      <c r="G2181" s="2">
        <v>14.560549999999999</v>
      </c>
      <c r="H2181" s="2">
        <v>16.214279999999999</v>
      </c>
      <c r="I2181" s="2">
        <v>13.98943</v>
      </c>
    </row>
    <row r="2182" spans="1:9">
      <c r="A2182" t="s">
        <v>2188</v>
      </c>
      <c r="B2182" s="2">
        <v>3.343356</v>
      </c>
      <c r="C2182" s="2">
        <v>5.0893459999999999</v>
      </c>
      <c r="D2182" s="2">
        <v>3.64018</v>
      </c>
      <c r="E2182" s="2">
        <v>3.5531959999999998</v>
      </c>
      <c r="F2182" s="2">
        <v>3.1434470000000001</v>
      </c>
      <c r="G2182" s="2">
        <v>1.626681</v>
      </c>
      <c r="H2182" s="2">
        <v>2.7260650000000002</v>
      </c>
      <c r="I2182" s="2">
        <v>3.0968089999999999</v>
      </c>
    </row>
    <row r="2183" spans="1:9">
      <c r="A2183" t="s">
        <v>2189</v>
      </c>
      <c r="B2183" s="2">
        <v>7.2483409999999999</v>
      </c>
      <c r="C2183" s="2">
        <v>6.2208589999999999</v>
      </c>
      <c r="D2183" s="2">
        <v>3.0064190000000002</v>
      </c>
      <c r="E2183" s="2">
        <v>3.5523850000000001</v>
      </c>
      <c r="F2183" s="2">
        <v>8.3993669999999998</v>
      </c>
      <c r="G2183" s="2">
        <v>6.568092</v>
      </c>
      <c r="H2183" s="2">
        <v>4.3528089999999997</v>
      </c>
      <c r="I2183" s="2">
        <v>3.4603489999999999</v>
      </c>
    </row>
    <row r="2184" spans="1:9">
      <c r="A2184" t="s">
        <v>2190</v>
      </c>
      <c r="B2184" s="2">
        <v>75.534509999999997</v>
      </c>
      <c r="C2184" s="2">
        <v>81.609740000000002</v>
      </c>
      <c r="D2184" s="2">
        <v>92.194999999999993</v>
      </c>
      <c r="E2184" s="2">
        <v>90.417090000000002</v>
      </c>
      <c r="F2184" s="2">
        <v>155.12049999999999</v>
      </c>
      <c r="G2184" s="2">
        <v>157.92599999999999</v>
      </c>
      <c r="H2184" s="2">
        <v>153.9753</v>
      </c>
      <c r="I2184" s="2">
        <v>158.06479999999999</v>
      </c>
    </row>
    <row r="2185" spans="1:9">
      <c r="A2185" t="s">
        <v>2191</v>
      </c>
      <c r="B2185" s="2">
        <v>1.6424879999999999</v>
      </c>
      <c r="C2185" s="2">
        <v>2.3726409999999998</v>
      </c>
      <c r="D2185" s="2">
        <v>2.232952</v>
      </c>
      <c r="E2185" s="2">
        <v>1.5206470000000001</v>
      </c>
      <c r="F2185" s="2">
        <v>4.3101989999999999</v>
      </c>
      <c r="G2185" s="2">
        <v>3.4292530000000001</v>
      </c>
      <c r="H2185" s="2">
        <v>1.280737</v>
      </c>
      <c r="I2185" s="2">
        <v>1.67875</v>
      </c>
    </row>
    <row r="2186" spans="1:9">
      <c r="A2186" t="s">
        <v>2192</v>
      </c>
      <c r="B2186" s="2">
        <v>9.0819490000000003E-2</v>
      </c>
      <c r="C2186" s="2">
        <v>0.22119659999999999</v>
      </c>
      <c r="D2186" s="2">
        <v>0.16653889999999999</v>
      </c>
      <c r="E2186" s="2">
        <v>0.2031992</v>
      </c>
      <c r="F2186" s="2">
        <v>0.44201430000000003</v>
      </c>
      <c r="G2186" s="2">
        <v>0.94266530000000004</v>
      </c>
      <c r="H2186" s="2">
        <v>0.47392830000000002</v>
      </c>
      <c r="I2186" s="2">
        <v>0.51463009999999998</v>
      </c>
    </row>
    <row r="2187" spans="1:9">
      <c r="A2187" t="s">
        <v>2193</v>
      </c>
      <c r="B2187" s="2">
        <v>0.187361</v>
      </c>
      <c r="C2187" s="2">
        <v>0.1216879</v>
      </c>
      <c r="D2187" s="2">
        <v>5.726175E-2</v>
      </c>
      <c r="E2187" s="2">
        <v>0.11178689999999999</v>
      </c>
      <c r="F2187" s="2">
        <v>0.33159179999999999</v>
      </c>
      <c r="G2187" s="2">
        <v>0.32412049999999998</v>
      </c>
      <c r="H2187" s="2">
        <v>0.27158779999999999</v>
      </c>
      <c r="I2187" s="2">
        <v>0.27222669999999999</v>
      </c>
    </row>
    <row r="2188" spans="1:9">
      <c r="A2188" t="s">
        <v>2194</v>
      </c>
      <c r="B2188" s="2">
        <v>2.780799</v>
      </c>
      <c r="C2188" s="2">
        <v>0.7525345</v>
      </c>
      <c r="D2188" s="2">
        <v>0.84987489999999999</v>
      </c>
      <c r="E2188" s="2">
        <v>1.1060890000000001</v>
      </c>
      <c r="F2188" s="2">
        <v>0.68353640000000004</v>
      </c>
      <c r="G2188" s="2">
        <v>0.80176219999999998</v>
      </c>
      <c r="H2188" s="2">
        <v>0.40308870000000002</v>
      </c>
      <c r="I2188" s="2">
        <v>0.80807399999999996</v>
      </c>
    </row>
    <row r="2189" spans="1:9">
      <c r="A2189" t="s">
        <v>2195</v>
      </c>
      <c r="B2189" s="2">
        <v>427.41329999999999</v>
      </c>
      <c r="C2189" s="2">
        <v>428.61</v>
      </c>
      <c r="D2189" s="2">
        <v>446.6585</v>
      </c>
      <c r="E2189" s="2">
        <v>443.17290000000003</v>
      </c>
      <c r="F2189" s="2">
        <v>463.6728</v>
      </c>
      <c r="G2189" s="2">
        <v>474.5736</v>
      </c>
      <c r="H2189" s="2">
        <v>440.7294</v>
      </c>
      <c r="I2189" s="2">
        <v>464.99009999999998</v>
      </c>
    </row>
    <row r="2190" spans="1:9">
      <c r="A2190" t="s">
        <v>2196</v>
      </c>
      <c r="B2190" s="2">
        <v>1.9828870000000001</v>
      </c>
      <c r="C2190" s="2">
        <v>1.525088</v>
      </c>
      <c r="D2190" s="2">
        <v>1.2439249999999999</v>
      </c>
      <c r="E2190" s="2">
        <v>2.6152009999999999</v>
      </c>
      <c r="F2190" s="2">
        <v>1.385256</v>
      </c>
      <c r="G2190" s="2">
        <v>1.0832349999999999</v>
      </c>
      <c r="H2190" s="2">
        <v>0.90766709999999995</v>
      </c>
      <c r="I2190" s="2">
        <v>1.546664</v>
      </c>
    </row>
    <row r="2191" spans="1:9">
      <c r="A2191" t="s">
        <v>2197</v>
      </c>
      <c r="B2191" s="2">
        <v>44.222659999999998</v>
      </c>
      <c r="C2191" s="2">
        <v>40.91422</v>
      </c>
      <c r="D2191" s="2">
        <v>42.17906</v>
      </c>
      <c r="E2191" s="2">
        <v>44.624229999999997</v>
      </c>
      <c r="F2191" s="2">
        <v>45.041960000000003</v>
      </c>
      <c r="G2191" s="2">
        <v>45.439030000000002</v>
      </c>
      <c r="H2191" s="2">
        <v>62.08061</v>
      </c>
      <c r="I2191" s="2">
        <v>56.922510000000003</v>
      </c>
    </row>
    <row r="2192" spans="1:9">
      <c r="A2192" t="s">
        <v>2198</v>
      </c>
      <c r="B2192" s="2">
        <v>0.21279100000000001</v>
      </c>
      <c r="C2192" s="2">
        <v>0.51826570000000005</v>
      </c>
      <c r="D2192" s="2">
        <v>0.3902023</v>
      </c>
      <c r="E2192" s="2">
        <v>0.57131719999999997</v>
      </c>
      <c r="F2192" s="2">
        <v>1.176868</v>
      </c>
      <c r="G2192" s="2">
        <v>0.64419660000000001</v>
      </c>
      <c r="H2192" s="2">
        <v>1.2492209999999999</v>
      </c>
      <c r="I2192" s="2">
        <v>0.88114950000000003</v>
      </c>
    </row>
    <row r="2193" spans="1:9">
      <c r="A2193" t="s">
        <v>2199</v>
      </c>
      <c r="B2193" s="2">
        <v>0.27029930000000002</v>
      </c>
      <c r="C2193" s="2">
        <v>0.13166620000000001</v>
      </c>
      <c r="D2193" s="2">
        <v>0.37174289999999999</v>
      </c>
      <c r="E2193" s="2">
        <v>0.1209533</v>
      </c>
      <c r="F2193" s="2">
        <v>0.95675200000000005</v>
      </c>
      <c r="G2193" s="2">
        <v>1.0520940000000001</v>
      </c>
      <c r="H2193" s="2">
        <v>0.35262929999999998</v>
      </c>
      <c r="I2193" s="2">
        <v>0.58909809999999996</v>
      </c>
    </row>
    <row r="2194" spans="1:9">
      <c r="A2194" t="s">
        <v>2200</v>
      </c>
      <c r="B2194" s="2">
        <v>6.8946379999999996</v>
      </c>
      <c r="C2194" s="2">
        <v>6.1411920000000002</v>
      </c>
      <c r="D2194" s="2">
        <v>8.4888309999999993</v>
      </c>
      <c r="E2194" s="2">
        <v>6.8756050000000002</v>
      </c>
      <c r="F2194" s="2">
        <v>11.15624</v>
      </c>
      <c r="G2194" s="2">
        <v>14.82381</v>
      </c>
      <c r="H2194" s="2">
        <v>16.10474</v>
      </c>
      <c r="I2194" s="2">
        <v>19.577220000000001</v>
      </c>
    </row>
    <row r="2195" spans="1:9">
      <c r="A2195" t="s">
        <v>2201</v>
      </c>
      <c r="B2195" s="2">
        <v>81.473460000000003</v>
      </c>
      <c r="C2195" s="2">
        <v>80.774190000000004</v>
      </c>
      <c r="D2195" s="2">
        <v>96.583190000000002</v>
      </c>
      <c r="E2195" s="2">
        <v>97.191879999999998</v>
      </c>
      <c r="F2195" s="2">
        <v>34.266770000000001</v>
      </c>
      <c r="G2195" s="2">
        <v>37.142609999999998</v>
      </c>
      <c r="H2195" s="2">
        <v>54.02</v>
      </c>
      <c r="I2195" s="2">
        <v>57.656610000000001</v>
      </c>
    </row>
    <row r="2196" spans="1:9">
      <c r="A2196" t="s">
        <v>2202</v>
      </c>
      <c r="B2196" s="2">
        <v>10.819229999999999</v>
      </c>
      <c r="C2196" s="2">
        <v>12.822990000000001</v>
      </c>
      <c r="D2196" s="2">
        <v>6.6342590000000001</v>
      </c>
      <c r="E2196" s="2">
        <v>5.9823399999999998</v>
      </c>
      <c r="F2196" s="2">
        <v>12.440020000000001</v>
      </c>
      <c r="G2196" s="2">
        <v>10.90799</v>
      </c>
      <c r="H2196" s="2">
        <v>7.0123680000000004</v>
      </c>
      <c r="I2196" s="2">
        <v>6.8486370000000001</v>
      </c>
    </row>
    <row r="2197" spans="1:9">
      <c r="A2197" t="s">
        <v>2203</v>
      </c>
      <c r="B2197" s="2">
        <v>5.3626699999999996</v>
      </c>
      <c r="C2197" s="2">
        <v>4.9171269999999998</v>
      </c>
      <c r="D2197" s="2">
        <v>5.7845389999999997</v>
      </c>
      <c r="E2197" s="2">
        <v>5.6463130000000001</v>
      </c>
      <c r="F2197" s="2">
        <v>5.3037159999999997</v>
      </c>
      <c r="G2197" s="2">
        <v>4.0928009999999997</v>
      </c>
      <c r="H2197" s="2">
        <v>4.9384079999999999</v>
      </c>
      <c r="I2197" s="2">
        <v>3.98752</v>
      </c>
    </row>
    <row r="2198" spans="1:9">
      <c r="A2198" t="s">
        <v>2204</v>
      </c>
      <c r="B2198" s="2">
        <v>19.784389999999998</v>
      </c>
      <c r="C2198" s="2">
        <v>22.571390000000001</v>
      </c>
      <c r="D2198" s="2">
        <v>16.468910000000001</v>
      </c>
      <c r="E2198" s="2">
        <v>18.521619999999999</v>
      </c>
      <c r="F2198" s="2">
        <v>27.067080000000001</v>
      </c>
      <c r="G2198" s="2">
        <v>24.881039999999999</v>
      </c>
      <c r="H2198" s="2">
        <v>27.282139999999998</v>
      </c>
      <c r="I2198" s="2">
        <v>25.076920000000001</v>
      </c>
    </row>
    <row r="2199" spans="1:9">
      <c r="A2199" t="s">
        <v>2205</v>
      </c>
      <c r="B2199" s="2">
        <v>0</v>
      </c>
      <c r="C2199" s="2">
        <v>0</v>
      </c>
      <c r="D2199" s="2">
        <v>0</v>
      </c>
      <c r="E2199" s="2">
        <v>6.6070699999999996E-2</v>
      </c>
      <c r="F2199" s="2">
        <v>0.26131270000000001</v>
      </c>
      <c r="G2199" s="2">
        <v>0.12771250000000001</v>
      </c>
      <c r="H2199" s="2">
        <v>6.4207879999999995E-2</v>
      </c>
      <c r="I2199" s="2">
        <v>0.1287179</v>
      </c>
    </row>
    <row r="2200" spans="1:9">
      <c r="A2200" t="s">
        <v>2206</v>
      </c>
      <c r="B2200" s="2">
        <v>11.574149999999999</v>
      </c>
      <c r="C2200" s="2">
        <v>11.44754</v>
      </c>
      <c r="D2200" s="2">
        <v>6.3025359999999999</v>
      </c>
      <c r="E2200" s="2">
        <v>7.0458040000000004</v>
      </c>
      <c r="F2200" s="2">
        <v>14.03722</v>
      </c>
      <c r="G2200" s="2">
        <v>11.12921</v>
      </c>
      <c r="H2200" s="2">
        <v>8.0735080000000004</v>
      </c>
      <c r="I2200" s="2">
        <v>9.7314880000000006</v>
      </c>
    </row>
    <row r="2201" spans="1:9">
      <c r="A2201" t="s">
        <v>2207</v>
      </c>
      <c r="B2201" s="2">
        <v>32.053789999999999</v>
      </c>
      <c r="C2201" s="2">
        <v>32.413460000000001</v>
      </c>
      <c r="D2201" s="2">
        <v>21.01877</v>
      </c>
      <c r="E2201" s="2">
        <v>20.153390000000002</v>
      </c>
      <c r="F2201" s="2">
        <v>31.41629</v>
      </c>
      <c r="G2201" s="2">
        <v>32.11224</v>
      </c>
      <c r="H2201" s="2">
        <v>32.641970000000001</v>
      </c>
      <c r="I2201" s="2">
        <v>26.351859999999999</v>
      </c>
    </row>
    <row r="2202" spans="1:9">
      <c r="A2202" t="s">
        <v>2208</v>
      </c>
      <c r="B2202" s="2">
        <v>0.61533879999999996</v>
      </c>
      <c r="C2202" s="2">
        <v>0.59947850000000003</v>
      </c>
      <c r="D2202" s="2">
        <v>0.18806139999999999</v>
      </c>
      <c r="E2202" s="2">
        <v>0</v>
      </c>
      <c r="F2202" s="2">
        <v>0.90752299999999997</v>
      </c>
      <c r="G2202" s="2">
        <v>1.0644899999999999</v>
      </c>
      <c r="H2202" s="2">
        <v>1.6055280000000001</v>
      </c>
      <c r="I2202" s="2">
        <v>1.430493</v>
      </c>
    </row>
    <row r="2203" spans="1:9">
      <c r="A2203" t="s">
        <v>2209</v>
      </c>
      <c r="B2203" s="2">
        <v>2.1249340000000001</v>
      </c>
      <c r="C2203" s="2">
        <v>2.1564199999999998</v>
      </c>
      <c r="D2203" s="2">
        <v>8.6860940000000006</v>
      </c>
      <c r="E2203" s="2">
        <v>8.9539659999999994</v>
      </c>
      <c r="F2203" s="2">
        <v>4.700888</v>
      </c>
      <c r="G2203" s="2">
        <v>4.9013</v>
      </c>
      <c r="H2203" s="2">
        <v>20.406210000000002</v>
      </c>
      <c r="I2203" s="2">
        <v>24.69943</v>
      </c>
    </row>
    <row r="2204" spans="1:9">
      <c r="A2204" t="s">
        <v>2210</v>
      </c>
      <c r="B2204" s="2">
        <v>3.2790849999999998</v>
      </c>
      <c r="C2204" s="2">
        <v>2.4975710000000002</v>
      </c>
      <c r="D2204" s="2">
        <v>2.2411989999999999</v>
      </c>
      <c r="E2204" s="2">
        <v>2.8812880000000001</v>
      </c>
      <c r="F2204" s="2">
        <v>1.4244540000000001</v>
      </c>
      <c r="G2204" s="2">
        <v>1.5986340000000001</v>
      </c>
      <c r="H2204" s="2">
        <v>1.6592899999999999</v>
      </c>
      <c r="I2204" s="2">
        <v>1.247395</v>
      </c>
    </row>
    <row r="2205" spans="1:9">
      <c r="A2205" t="s">
        <v>2211</v>
      </c>
      <c r="B2205" s="2">
        <v>0</v>
      </c>
      <c r="C2205" s="2">
        <v>1.858657</v>
      </c>
      <c r="D2205" s="2">
        <v>0</v>
      </c>
      <c r="E2205" s="2">
        <v>2.276573</v>
      </c>
      <c r="F2205" s="2">
        <v>2.250988</v>
      </c>
      <c r="G2205" s="2">
        <v>1.6502019999999999</v>
      </c>
      <c r="H2205" s="2">
        <v>2.2123870000000001</v>
      </c>
      <c r="I2205" s="2">
        <v>2.2175910000000001</v>
      </c>
    </row>
    <row r="2206" spans="1:9">
      <c r="A2206" t="s">
        <v>2212</v>
      </c>
      <c r="B2206" s="2">
        <v>0</v>
      </c>
      <c r="C2206" s="2">
        <v>0.13256670000000001</v>
      </c>
      <c r="D2206" s="2">
        <v>0</v>
      </c>
      <c r="E2206" s="2">
        <v>0</v>
      </c>
      <c r="F2206" s="2">
        <v>0</v>
      </c>
      <c r="G2206" s="2">
        <v>0</v>
      </c>
      <c r="H2206" s="2">
        <v>0</v>
      </c>
      <c r="I2206" s="2">
        <v>0.11862540000000001</v>
      </c>
    </row>
    <row r="2207" spans="1:9">
      <c r="A2207" t="s">
        <v>2213</v>
      </c>
      <c r="B2207" s="2">
        <v>204.8254</v>
      </c>
      <c r="C2207" s="2">
        <v>193.9316</v>
      </c>
      <c r="D2207" s="2">
        <v>176.56960000000001</v>
      </c>
      <c r="E2207" s="2">
        <v>183.31020000000001</v>
      </c>
      <c r="F2207" s="2">
        <v>131.52860000000001</v>
      </c>
      <c r="G2207" s="2">
        <v>123.5802</v>
      </c>
      <c r="H2207" s="2">
        <v>135.53819999999999</v>
      </c>
      <c r="I2207" s="2">
        <v>132.29839999999999</v>
      </c>
    </row>
    <row r="2208" spans="1:9">
      <c r="A2208" t="s">
        <v>2214</v>
      </c>
      <c r="B2208" s="2">
        <v>6.1972969999999998</v>
      </c>
      <c r="C2208" s="2">
        <v>6.0375620000000003</v>
      </c>
      <c r="D2208" s="2">
        <v>13.514189999999999</v>
      </c>
      <c r="E2208" s="2">
        <v>10.867800000000001</v>
      </c>
      <c r="F2208" s="2">
        <v>11.63496</v>
      </c>
      <c r="G2208" s="2">
        <v>9.9964750000000002</v>
      </c>
      <c r="H2208" s="2">
        <v>25.420159999999999</v>
      </c>
      <c r="I2208" s="2">
        <v>23.43573</v>
      </c>
    </row>
    <row r="2209" spans="1:9">
      <c r="A2209" t="s">
        <v>2215</v>
      </c>
      <c r="B2209" s="2">
        <v>5.6534959999999996</v>
      </c>
      <c r="C2209" s="2">
        <v>6.5669649999999997</v>
      </c>
      <c r="D2209" s="2">
        <v>7.6755779999999998</v>
      </c>
      <c r="E2209" s="2">
        <v>6.9083589999999999</v>
      </c>
      <c r="F2209" s="2">
        <v>6.6383070000000002</v>
      </c>
      <c r="G2209" s="2">
        <v>5.9244969999999997</v>
      </c>
      <c r="H2209" s="2">
        <v>9.5503079999999994</v>
      </c>
      <c r="I2209" s="2">
        <v>9.7623350000000002</v>
      </c>
    </row>
    <row r="2210" spans="1:9">
      <c r="A2210" t="s">
        <v>2216</v>
      </c>
      <c r="B2210" s="2">
        <v>0.27534930000000002</v>
      </c>
      <c r="C2210" s="2">
        <v>0.37555309999999997</v>
      </c>
      <c r="D2210" s="2">
        <v>0.50491770000000002</v>
      </c>
      <c r="E2210" s="2">
        <v>0.44356719999999999</v>
      </c>
      <c r="F2210" s="2">
        <v>0.68223909999999999</v>
      </c>
      <c r="G2210" s="2">
        <v>0.52396699999999996</v>
      </c>
      <c r="H2210" s="2">
        <v>0.71843520000000005</v>
      </c>
      <c r="I2210" s="2">
        <v>0.62410860000000001</v>
      </c>
    </row>
    <row r="2211" spans="1:9">
      <c r="A2211" t="s">
        <v>2217</v>
      </c>
      <c r="B2211" s="2">
        <v>57.531460000000003</v>
      </c>
      <c r="C2211" s="2">
        <v>72.141739999999999</v>
      </c>
      <c r="D2211" s="2">
        <v>55.360050000000001</v>
      </c>
      <c r="E2211" s="2">
        <v>63.21331</v>
      </c>
      <c r="F2211" s="2">
        <v>36.03998</v>
      </c>
      <c r="G2211" s="2">
        <v>37.691429999999997</v>
      </c>
      <c r="H2211" s="2">
        <v>39.38523</v>
      </c>
      <c r="I2211" s="2">
        <v>36.001849999999997</v>
      </c>
    </row>
    <row r="2212" spans="1:9">
      <c r="A2212" t="s">
        <v>2218</v>
      </c>
      <c r="B2212" s="2">
        <v>9.2101030000000002</v>
      </c>
      <c r="C2212" s="2">
        <v>9.2152189999999994</v>
      </c>
      <c r="D2212" s="2">
        <v>8.7867870000000003</v>
      </c>
      <c r="E2212" s="2">
        <v>6.9060119999999996</v>
      </c>
      <c r="F2212" s="2">
        <v>8.1500269999999997</v>
      </c>
      <c r="G2212" s="2">
        <v>5.7056589999999998</v>
      </c>
      <c r="H2212" s="2">
        <v>6.3865610000000004</v>
      </c>
      <c r="I2212" s="2">
        <v>5.5335739999999998</v>
      </c>
    </row>
    <row r="2213" spans="1:9">
      <c r="A2213" t="s">
        <v>2219</v>
      </c>
      <c r="B2213" s="2">
        <v>0.98021130000000001</v>
      </c>
      <c r="C2213" s="2">
        <v>0.55705210000000005</v>
      </c>
      <c r="D2213" s="2">
        <v>0.74893659999999995</v>
      </c>
      <c r="E2213" s="2">
        <v>1.169664</v>
      </c>
      <c r="F2213" s="2">
        <v>0.86738970000000004</v>
      </c>
      <c r="G2213" s="2">
        <v>0.77719210000000005</v>
      </c>
      <c r="H2213" s="2">
        <v>0.63938620000000002</v>
      </c>
      <c r="I2213" s="2">
        <v>0.56968030000000003</v>
      </c>
    </row>
    <row r="2214" spans="1:9">
      <c r="A2214" t="s">
        <v>2220</v>
      </c>
      <c r="B2214" s="2">
        <v>37.86027</v>
      </c>
      <c r="C2214" s="2">
        <v>37.135330000000003</v>
      </c>
      <c r="D2214" s="2">
        <v>47.58258</v>
      </c>
      <c r="E2214" s="2">
        <v>44.716819999999998</v>
      </c>
      <c r="F2214" s="2">
        <v>39.08634</v>
      </c>
      <c r="G2214" s="2">
        <v>38.98536</v>
      </c>
      <c r="H2214" s="2">
        <v>45.472059999999999</v>
      </c>
      <c r="I2214" s="2">
        <v>50.181849999999997</v>
      </c>
    </row>
    <row r="2215" spans="1:9">
      <c r="A2215" t="s">
        <v>2221</v>
      </c>
      <c r="B2215" s="2">
        <v>15.39414</v>
      </c>
      <c r="C2215" s="2">
        <v>16.055990000000001</v>
      </c>
      <c r="D2215" s="2">
        <v>34.040579999999999</v>
      </c>
      <c r="E2215" s="2">
        <v>35.010080000000002</v>
      </c>
      <c r="F2215" s="2">
        <v>24.03933</v>
      </c>
      <c r="G2215" s="2">
        <v>20.207999999999998</v>
      </c>
      <c r="H2215" s="2">
        <v>51.192010000000003</v>
      </c>
      <c r="I2215" s="2">
        <v>43.891869999999997</v>
      </c>
    </row>
    <row r="2216" spans="1:9">
      <c r="A2216" t="s">
        <v>2222</v>
      </c>
      <c r="B2216" s="2">
        <v>2.9228890000000001</v>
      </c>
      <c r="C2216" s="2">
        <v>2.8475510000000002</v>
      </c>
      <c r="D2216" s="2">
        <v>7.5326969999999998</v>
      </c>
      <c r="E2216" s="2">
        <v>8.6252800000000001</v>
      </c>
      <c r="F2216" s="2">
        <v>6.0816910000000002</v>
      </c>
      <c r="G2216" s="2">
        <v>4.9197179999999996</v>
      </c>
      <c r="H2216" s="2">
        <v>14.77173</v>
      </c>
      <c r="I2216" s="2">
        <v>12.740460000000001</v>
      </c>
    </row>
    <row r="2217" spans="1:9">
      <c r="A2217" t="s">
        <v>2223</v>
      </c>
      <c r="B2217" s="2">
        <v>301.1773</v>
      </c>
      <c r="C2217" s="2">
        <v>309.86349999999999</v>
      </c>
      <c r="D2217" s="2">
        <v>155.0566</v>
      </c>
      <c r="E2217" s="2">
        <v>153.55680000000001</v>
      </c>
      <c r="F2217" s="2">
        <v>198.0265</v>
      </c>
      <c r="G2217" s="2">
        <v>204.53749999999999</v>
      </c>
      <c r="H2217" s="2">
        <v>205.82259999999999</v>
      </c>
      <c r="I2217" s="2">
        <v>207.739</v>
      </c>
    </row>
    <row r="2218" spans="1:9">
      <c r="A2218" t="s">
        <v>2224</v>
      </c>
      <c r="B2218" s="2">
        <v>17.58107</v>
      </c>
      <c r="C2218" s="2">
        <v>14.857950000000001</v>
      </c>
      <c r="D2218" s="2">
        <v>12.429500000000001</v>
      </c>
      <c r="E2218" s="2">
        <v>14.40733</v>
      </c>
      <c r="F2218" s="2">
        <v>10.49662</v>
      </c>
      <c r="G2218" s="2">
        <v>10.534940000000001</v>
      </c>
      <c r="H2218" s="2">
        <v>8.6585920000000005</v>
      </c>
      <c r="I2218" s="2">
        <v>7.2940199999999997</v>
      </c>
    </row>
    <row r="2219" spans="1:9">
      <c r="A2219" t="s">
        <v>2225</v>
      </c>
      <c r="B2219" s="2">
        <v>14.634790000000001</v>
      </c>
      <c r="C2219" s="2">
        <v>14.88428</v>
      </c>
      <c r="D2219" s="2">
        <v>18.72644</v>
      </c>
      <c r="E2219" s="2">
        <v>18.56682</v>
      </c>
      <c r="F2219" s="2">
        <v>15.93887</v>
      </c>
      <c r="G2219" s="2">
        <v>18.779150000000001</v>
      </c>
      <c r="H2219" s="2">
        <v>15.94528</v>
      </c>
      <c r="I2219" s="2">
        <v>17.665189999999999</v>
      </c>
    </row>
    <row r="2220" spans="1:9">
      <c r="A2220" t="s">
        <v>2226</v>
      </c>
      <c r="B2220" s="2">
        <v>1257.5730000000001</v>
      </c>
      <c r="C2220" s="2">
        <v>1292.181</v>
      </c>
      <c r="D2220" s="2">
        <v>1324.3140000000001</v>
      </c>
      <c r="E2220" s="2">
        <v>1307.4449999999999</v>
      </c>
      <c r="F2220" s="2">
        <v>3103.9029999999998</v>
      </c>
      <c r="G2220" s="2">
        <v>3045.3389999999999</v>
      </c>
      <c r="H2220" s="2">
        <v>2907.3420000000001</v>
      </c>
      <c r="I2220" s="2">
        <v>2896.056</v>
      </c>
    </row>
    <row r="2221" spans="1:9">
      <c r="A2221" t="s">
        <v>2227</v>
      </c>
      <c r="B2221" s="2">
        <v>2.802711</v>
      </c>
      <c r="C2221" s="2">
        <v>2.2442229999999999</v>
      </c>
      <c r="D2221" s="2">
        <v>2.2176990000000001</v>
      </c>
      <c r="E2221" s="2">
        <v>2.6113909999999998</v>
      </c>
      <c r="F2221" s="2">
        <v>3.125632</v>
      </c>
      <c r="G2221" s="2">
        <v>3.121623</v>
      </c>
      <c r="H2221" s="2">
        <v>2.4375900000000001</v>
      </c>
      <c r="I2221" s="2">
        <v>2.4433240000000001</v>
      </c>
    </row>
    <row r="2222" spans="1:9">
      <c r="A2222" t="s">
        <v>2228</v>
      </c>
      <c r="B2222" s="2">
        <v>0.64254529999999999</v>
      </c>
      <c r="C2222" s="2">
        <v>0.41732249999999999</v>
      </c>
      <c r="D2222" s="2">
        <v>0.54003489999999998</v>
      </c>
      <c r="E2222" s="2">
        <v>0.2875257</v>
      </c>
      <c r="F2222" s="2">
        <v>1.5636190000000001</v>
      </c>
      <c r="G2222" s="2">
        <v>1.343129</v>
      </c>
      <c r="H2222" s="2">
        <v>0.41912860000000002</v>
      </c>
      <c r="I2222" s="2">
        <v>0.74687040000000005</v>
      </c>
    </row>
    <row r="2223" spans="1:9">
      <c r="A2223" t="s">
        <v>2229</v>
      </c>
      <c r="B2223" s="2">
        <v>10.64263</v>
      </c>
      <c r="C2223" s="2">
        <v>10.487500000000001</v>
      </c>
      <c r="D2223" s="2">
        <v>7.0660540000000003</v>
      </c>
      <c r="E2223" s="2">
        <v>9.196275</v>
      </c>
      <c r="F2223" s="2">
        <v>8.2269330000000007</v>
      </c>
      <c r="G2223" s="2">
        <v>11.004250000000001</v>
      </c>
      <c r="H2223" s="2">
        <v>7.0219230000000001</v>
      </c>
      <c r="I2223" s="2">
        <v>7.251728</v>
      </c>
    </row>
    <row r="2224" spans="1:9">
      <c r="A2224" t="s">
        <v>2230</v>
      </c>
      <c r="B2224" s="2">
        <v>0.13327430000000001</v>
      </c>
      <c r="C2224" s="2">
        <v>0.25967839999999998</v>
      </c>
      <c r="D2224" s="2">
        <v>0.36658479999999999</v>
      </c>
      <c r="E2224" s="2">
        <v>0.23855000000000001</v>
      </c>
      <c r="F2224" s="2">
        <v>1.769018</v>
      </c>
      <c r="G2224" s="2">
        <v>1.8444370000000001</v>
      </c>
      <c r="H2224" s="2">
        <v>0.81138489999999996</v>
      </c>
      <c r="I2224" s="2">
        <v>0.69710879999999997</v>
      </c>
    </row>
    <row r="2225" spans="1:9">
      <c r="A2225" t="s">
        <v>2231</v>
      </c>
      <c r="B2225" s="2">
        <v>20.31439</v>
      </c>
      <c r="C2225" s="2">
        <v>18.870290000000001</v>
      </c>
      <c r="D2225" s="2">
        <v>13.081239999999999</v>
      </c>
      <c r="E2225" s="2">
        <v>15.981960000000001</v>
      </c>
      <c r="F2225" s="2">
        <v>20.317309999999999</v>
      </c>
      <c r="G2225" s="2">
        <v>19.85952</v>
      </c>
      <c r="H2225" s="2">
        <v>15.86007</v>
      </c>
      <c r="I2225" s="2">
        <v>15.320790000000001</v>
      </c>
    </row>
    <row r="2226" spans="1:9">
      <c r="A2226" t="s">
        <v>2232</v>
      </c>
      <c r="B2226" s="2">
        <v>7.0038569999999994E-2</v>
      </c>
      <c r="C2226" s="2">
        <v>6.8233329999999995E-2</v>
      </c>
      <c r="D2226" s="2">
        <v>0.25686439999999999</v>
      </c>
      <c r="E2226" s="2">
        <v>0.12536320000000001</v>
      </c>
      <c r="F2226" s="2">
        <v>0.43384020000000001</v>
      </c>
      <c r="G2226" s="2">
        <v>0.36348439999999999</v>
      </c>
      <c r="H2226" s="2">
        <v>0.2436574</v>
      </c>
      <c r="I2226" s="2">
        <v>0.24423059999999999</v>
      </c>
    </row>
    <row r="2227" spans="1:9">
      <c r="A2227" t="s">
        <v>2233</v>
      </c>
      <c r="B2227" s="2">
        <v>4.5513630000000003</v>
      </c>
      <c r="C2227" s="2">
        <v>4.7565280000000003</v>
      </c>
      <c r="D2227" s="2">
        <v>4.6282329999999998</v>
      </c>
      <c r="E2227" s="2">
        <v>4.2954590000000001</v>
      </c>
      <c r="F2227" s="2">
        <v>6.7369159999999999</v>
      </c>
      <c r="G2227" s="2">
        <v>6.8714310000000003</v>
      </c>
      <c r="H2227" s="2">
        <v>3.958437</v>
      </c>
      <c r="I2227" s="2">
        <v>3.967749</v>
      </c>
    </row>
    <row r="2228" spans="1:9">
      <c r="A2228" t="s">
        <v>2234</v>
      </c>
      <c r="B2228" s="2">
        <v>0.51718929999999996</v>
      </c>
      <c r="C2228" s="2">
        <v>0.7197983</v>
      </c>
      <c r="D2228" s="2">
        <v>0.27096809999999999</v>
      </c>
      <c r="E2228" s="2">
        <v>0.39673960000000003</v>
      </c>
      <c r="F2228" s="2">
        <v>1.8306450000000001</v>
      </c>
      <c r="G2228" s="2">
        <v>2.2367460000000001</v>
      </c>
      <c r="H2228" s="2">
        <v>0.44981280000000001</v>
      </c>
      <c r="I2228" s="2">
        <v>0.2576406</v>
      </c>
    </row>
    <row r="2229" spans="1:9">
      <c r="A2229" t="s">
        <v>2235</v>
      </c>
      <c r="B2229" s="2">
        <v>0.28735559999999999</v>
      </c>
      <c r="C2229" s="2">
        <v>0.4432527</v>
      </c>
      <c r="D2229" s="2">
        <v>0.35128939999999997</v>
      </c>
      <c r="E2229" s="2">
        <v>0.34289510000000001</v>
      </c>
      <c r="F2229" s="2">
        <v>1.101885</v>
      </c>
      <c r="G2229" s="2">
        <v>1.367035</v>
      </c>
      <c r="H2229" s="2">
        <v>0.728935</v>
      </c>
      <c r="I2229" s="2">
        <v>0.75152549999999996</v>
      </c>
    </row>
    <row r="2230" spans="1:9">
      <c r="A2230" t="s">
        <v>2236</v>
      </c>
      <c r="B2230" s="2">
        <v>0.88991500000000001</v>
      </c>
      <c r="C2230" s="2">
        <v>1.090714</v>
      </c>
      <c r="D2230" s="2">
        <v>0.68433189999999999</v>
      </c>
      <c r="E2230" s="2">
        <v>0.84781989999999996</v>
      </c>
      <c r="F2230" s="2">
        <v>1.295542</v>
      </c>
      <c r="G2230" s="2">
        <v>1.2415210000000001</v>
      </c>
      <c r="H2230" s="2">
        <v>0.54927749999999997</v>
      </c>
      <c r="I2230" s="2">
        <v>0.45046609999999998</v>
      </c>
    </row>
    <row r="2231" spans="1:9">
      <c r="A2231" t="s">
        <v>2237</v>
      </c>
      <c r="B2231" s="2">
        <v>589.63400000000001</v>
      </c>
      <c r="C2231" s="2">
        <v>624.57950000000005</v>
      </c>
      <c r="D2231" s="2">
        <v>430.61919999999998</v>
      </c>
      <c r="E2231" s="2">
        <v>430.49040000000002</v>
      </c>
      <c r="F2231" s="2">
        <v>333.89100000000002</v>
      </c>
      <c r="G2231" s="2">
        <v>330.6234</v>
      </c>
      <c r="H2231" s="2">
        <v>220.53229999999999</v>
      </c>
      <c r="I2231" s="2">
        <v>219.07149999999999</v>
      </c>
    </row>
    <row r="2232" spans="1:9">
      <c r="A2232" t="s">
        <v>2238</v>
      </c>
      <c r="B2232" s="2">
        <v>0</v>
      </c>
      <c r="C2232" s="2">
        <v>1.2334719999999999</v>
      </c>
      <c r="D2232" s="2">
        <v>2.321704</v>
      </c>
      <c r="E2232" s="2">
        <v>0</v>
      </c>
      <c r="F2232" s="2">
        <v>3.361135</v>
      </c>
      <c r="G2232" s="2">
        <v>6.5708060000000001</v>
      </c>
      <c r="H2232" s="2">
        <v>4.4046609999999999</v>
      </c>
      <c r="I2232" s="2">
        <v>7.7262899999999997</v>
      </c>
    </row>
    <row r="2233" spans="1:9">
      <c r="A2233" t="s">
        <v>2239</v>
      </c>
      <c r="B2233" s="2">
        <v>46.26437</v>
      </c>
      <c r="C2233" s="2">
        <v>59.059739999999998</v>
      </c>
      <c r="D2233" s="2">
        <v>27.7913</v>
      </c>
      <c r="E2233" s="2">
        <v>29.697150000000001</v>
      </c>
      <c r="F2233" s="2">
        <v>87.525549999999996</v>
      </c>
      <c r="G2233" s="2">
        <v>84.173550000000006</v>
      </c>
      <c r="H2233" s="2">
        <v>36.352330000000002</v>
      </c>
      <c r="I2233" s="2">
        <v>34.768940000000001</v>
      </c>
    </row>
    <row r="2234" spans="1:9">
      <c r="A2234" t="s">
        <v>2240</v>
      </c>
      <c r="B2234" s="2">
        <v>4.3204719999999996</v>
      </c>
      <c r="C2234" s="2">
        <v>3.4663279999999999</v>
      </c>
      <c r="D2234" s="2">
        <v>5.1263889999999996</v>
      </c>
      <c r="E2234" s="2">
        <v>4.5489920000000001</v>
      </c>
      <c r="F2234" s="2">
        <v>2.9236149999999999</v>
      </c>
      <c r="G2234" s="2">
        <v>2.637915</v>
      </c>
      <c r="H2234" s="2">
        <v>1.547258</v>
      </c>
      <c r="I2234" s="2">
        <v>3.1017950000000001</v>
      </c>
    </row>
    <row r="2235" spans="1:9">
      <c r="A2235" t="s">
        <v>2241</v>
      </c>
      <c r="B2235" s="2">
        <v>0.111775</v>
      </c>
      <c r="C2235" s="2">
        <v>0.108894</v>
      </c>
      <c r="D2235" s="2">
        <v>0</v>
      </c>
      <c r="E2235" s="2">
        <v>0</v>
      </c>
      <c r="F2235" s="2">
        <v>0.19781960000000001</v>
      </c>
      <c r="G2235" s="2">
        <v>0.19336239999999999</v>
      </c>
      <c r="H2235" s="2">
        <v>0</v>
      </c>
      <c r="I2235" s="2">
        <v>0</v>
      </c>
    </row>
    <row r="2236" spans="1:9">
      <c r="A2236" t="s">
        <v>2242</v>
      </c>
      <c r="B2236" s="2">
        <v>15.943250000000001</v>
      </c>
      <c r="C2236" s="2">
        <v>13.906840000000001</v>
      </c>
      <c r="D2236" s="2">
        <v>14.872809999999999</v>
      </c>
      <c r="E2236" s="2">
        <v>19.162990000000001</v>
      </c>
      <c r="F2236" s="2">
        <v>33.629989999999999</v>
      </c>
      <c r="G2236" s="2">
        <v>33.59384</v>
      </c>
      <c r="H2236" s="2">
        <v>23.459769999999999</v>
      </c>
      <c r="I2236" s="2">
        <v>24.16141</v>
      </c>
    </row>
    <row r="2237" spans="1:9">
      <c r="A2237" t="s">
        <v>2243</v>
      </c>
      <c r="B2237" s="2">
        <v>0.1399213</v>
      </c>
      <c r="C2237" s="2">
        <v>0.1168413</v>
      </c>
      <c r="D2237" s="2">
        <v>3.665409E-2</v>
      </c>
      <c r="E2237" s="2">
        <v>5.3667329999999999E-2</v>
      </c>
      <c r="F2237" s="2">
        <v>0.3537614</v>
      </c>
      <c r="G2237" s="2">
        <v>0.31121149999999997</v>
      </c>
      <c r="H2237" s="2">
        <v>0.46938800000000003</v>
      </c>
      <c r="I2237" s="2">
        <v>0.4356409</v>
      </c>
    </row>
    <row r="2238" spans="1:9">
      <c r="A2238" t="s">
        <v>2244</v>
      </c>
      <c r="B2238" s="2">
        <v>16.40352</v>
      </c>
      <c r="C2238" s="2">
        <v>13.873939999999999</v>
      </c>
      <c r="D2238" s="2">
        <v>10.445690000000001</v>
      </c>
      <c r="E2238" s="2">
        <v>10.14888</v>
      </c>
      <c r="F2238" s="2">
        <v>8.8679819999999996</v>
      </c>
      <c r="G2238" s="2">
        <v>8.8962810000000001</v>
      </c>
      <c r="H2238" s="2">
        <v>6.0093880000000004</v>
      </c>
      <c r="I2238" s="2">
        <v>7.7248270000000003</v>
      </c>
    </row>
    <row r="2239" spans="1:9">
      <c r="A2239" t="s">
        <v>2245</v>
      </c>
      <c r="B2239" s="2">
        <v>31.931280000000001</v>
      </c>
      <c r="C2239" s="2">
        <v>31.385999999999999</v>
      </c>
      <c r="D2239" s="2">
        <v>32.544249999999998</v>
      </c>
      <c r="E2239" s="2">
        <v>33.425080000000001</v>
      </c>
      <c r="F2239" s="2">
        <v>37.464440000000003</v>
      </c>
      <c r="G2239" s="2">
        <v>36.743609999999997</v>
      </c>
      <c r="H2239" s="2">
        <v>28.515329999999999</v>
      </c>
      <c r="I2239" s="2">
        <v>34.298900000000003</v>
      </c>
    </row>
    <row r="2240" spans="1:9">
      <c r="A2240" t="s">
        <v>2246</v>
      </c>
      <c r="B2240" s="2">
        <v>1.7544200000000001</v>
      </c>
      <c r="C2240" s="2">
        <v>1.3673599999999999</v>
      </c>
      <c r="D2240" s="2">
        <v>0.75066630000000001</v>
      </c>
      <c r="E2240" s="2">
        <v>1.3607819999999999</v>
      </c>
      <c r="F2240" s="2">
        <v>2.6392280000000001</v>
      </c>
      <c r="G2240" s="2">
        <v>2.8832629999999999</v>
      </c>
      <c r="H2240" s="2">
        <v>1.67845</v>
      </c>
      <c r="I2240" s="2">
        <v>1.7333810000000001</v>
      </c>
    </row>
    <row r="2241" spans="1:9">
      <c r="A2241" t="s">
        <v>2247</v>
      </c>
      <c r="B2241" s="2">
        <v>11.843579999999999</v>
      </c>
      <c r="C2241" s="2">
        <v>14.387269999999999</v>
      </c>
      <c r="D2241" s="2">
        <v>8.3118210000000001</v>
      </c>
      <c r="E2241" s="2">
        <v>8.6366370000000003</v>
      </c>
      <c r="F2241" s="2">
        <v>10.092230000000001</v>
      </c>
      <c r="G2241" s="2">
        <v>9.8648319999999998</v>
      </c>
      <c r="H2241" s="2">
        <v>6.1040970000000003</v>
      </c>
      <c r="I2241" s="2">
        <v>3.5691000000000002</v>
      </c>
    </row>
    <row r="2242" spans="1:9">
      <c r="A2242" t="s">
        <v>2248</v>
      </c>
      <c r="B2242" s="2">
        <v>1.3470660000000001</v>
      </c>
      <c r="C2242" s="2">
        <v>1.1665300000000001</v>
      </c>
      <c r="D2242" s="2">
        <v>3.2935509999999999</v>
      </c>
      <c r="E2242" s="2">
        <v>2.8129930000000001</v>
      </c>
      <c r="F2242" s="2">
        <v>2.9138269999999999</v>
      </c>
      <c r="G2242" s="2">
        <v>2.9776349999999998</v>
      </c>
      <c r="H2242" s="2">
        <v>1.5621039999999999</v>
      </c>
      <c r="I2242" s="2">
        <v>1.304816</v>
      </c>
    </row>
    <row r="2243" spans="1:9">
      <c r="A2243" t="s">
        <v>2249</v>
      </c>
      <c r="B2243" s="2">
        <v>0</v>
      </c>
      <c r="C2243" s="2">
        <v>0</v>
      </c>
      <c r="D2243" s="2">
        <v>6.0705349999999998E-2</v>
      </c>
      <c r="E2243" s="2">
        <v>0</v>
      </c>
      <c r="F2243" s="2">
        <v>0</v>
      </c>
      <c r="G2243" s="2">
        <v>5.7268729999999997E-2</v>
      </c>
      <c r="H2243" s="2">
        <v>0.1151682</v>
      </c>
      <c r="I2243" s="2">
        <v>0</v>
      </c>
    </row>
    <row r="2244" spans="1:9">
      <c r="A2244" t="s">
        <v>2250</v>
      </c>
      <c r="B2244" s="2">
        <v>0.62082479999999995</v>
      </c>
      <c r="C2244" s="2">
        <v>0.4032154</v>
      </c>
      <c r="D2244" s="2">
        <v>0.12649199999999999</v>
      </c>
      <c r="E2244" s="2">
        <v>0.18520410000000001</v>
      </c>
      <c r="F2244" s="2">
        <v>0.85457289999999997</v>
      </c>
      <c r="G2244" s="2">
        <v>0.53699010000000003</v>
      </c>
      <c r="H2244" s="2">
        <v>0.35996479999999997</v>
      </c>
      <c r="I2244" s="2">
        <v>0.48108220000000002</v>
      </c>
    </row>
    <row r="2245" spans="1:9">
      <c r="A2245" t="s">
        <v>2251</v>
      </c>
      <c r="B2245" s="2">
        <v>51.144030000000001</v>
      </c>
      <c r="C2245" s="2">
        <v>49.825800000000001</v>
      </c>
      <c r="D2245" s="2">
        <v>28.410319999999999</v>
      </c>
      <c r="E2245" s="2">
        <v>30.564219999999999</v>
      </c>
      <c r="F2245" s="2">
        <v>22.997240000000001</v>
      </c>
      <c r="G2245" s="2">
        <v>24.928709999999999</v>
      </c>
      <c r="H2245" s="2">
        <v>12.60544</v>
      </c>
      <c r="I2245" s="2">
        <v>16.99203</v>
      </c>
    </row>
    <row r="2246" spans="1:9">
      <c r="A2246" t="s">
        <v>2252</v>
      </c>
      <c r="B2246" s="2">
        <v>1.2173430000000001</v>
      </c>
      <c r="C2246" s="2">
        <v>1.0377209999999999</v>
      </c>
      <c r="D2246" s="2">
        <v>0.34879460000000001</v>
      </c>
      <c r="E2246" s="2">
        <v>0.20427590000000001</v>
      </c>
      <c r="F2246" s="2">
        <v>3.0970309999999999</v>
      </c>
      <c r="G2246" s="2">
        <v>2.7640099999999999</v>
      </c>
      <c r="H2246" s="2">
        <v>0.92641050000000003</v>
      </c>
      <c r="I2246" s="2">
        <v>0.99491770000000002</v>
      </c>
    </row>
    <row r="2247" spans="1:9">
      <c r="A2247" t="s">
        <v>2253</v>
      </c>
      <c r="B2247" s="2">
        <v>31.82124</v>
      </c>
      <c r="C2247" s="2">
        <v>29.115849999999998</v>
      </c>
      <c r="D2247" s="2">
        <v>59.140270000000001</v>
      </c>
      <c r="E2247" s="2">
        <v>58.977829999999997</v>
      </c>
      <c r="F2247" s="2">
        <v>28.3489</v>
      </c>
      <c r="G2247" s="2">
        <v>28.547039999999999</v>
      </c>
      <c r="H2247" s="2">
        <v>45.908090000000001</v>
      </c>
      <c r="I2247" s="2">
        <v>43.204520000000002</v>
      </c>
    </row>
    <row r="2248" spans="1:9">
      <c r="A2248" t="s">
        <v>2254</v>
      </c>
      <c r="B2248" s="2">
        <v>0.14218649999999999</v>
      </c>
      <c r="C2248" s="2">
        <v>0.27704329999999999</v>
      </c>
      <c r="D2248" s="2">
        <v>0.13036619999999999</v>
      </c>
      <c r="E2248" s="2">
        <v>0.25450200000000001</v>
      </c>
      <c r="F2248" s="2">
        <v>1.2582089999999999</v>
      </c>
      <c r="G2248" s="2">
        <v>4.0585380000000004</v>
      </c>
      <c r="H2248" s="2">
        <v>2.844255</v>
      </c>
      <c r="I2248" s="2">
        <v>2.3551289999999998</v>
      </c>
    </row>
    <row r="2249" spans="1:9">
      <c r="A2249" t="s">
        <v>2255</v>
      </c>
      <c r="B2249" s="2">
        <v>14.37468</v>
      </c>
      <c r="C2249" s="2">
        <v>16.51436</v>
      </c>
      <c r="D2249" s="2">
        <v>25.613340000000001</v>
      </c>
      <c r="E2249" s="2">
        <v>26.700410000000002</v>
      </c>
      <c r="F2249" s="2">
        <v>21.360279999999999</v>
      </c>
      <c r="G2249" s="2">
        <v>20.644400000000001</v>
      </c>
      <c r="H2249" s="2">
        <v>14.97885</v>
      </c>
      <c r="I2249" s="2">
        <v>15.723409999999999</v>
      </c>
    </row>
    <row r="2250" spans="1:9">
      <c r="A2250" t="s">
        <v>2256</v>
      </c>
      <c r="B2250" s="2">
        <v>0</v>
      </c>
      <c r="C2250" s="2">
        <v>0.30720449999999999</v>
      </c>
      <c r="D2250" s="2">
        <v>3.1802959999999998</v>
      </c>
      <c r="E2250" s="2">
        <v>2.539882</v>
      </c>
      <c r="F2250" s="2">
        <v>0.65108779999999999</v>
      </c>
      <c r="G2250" s="2">
        <v>0.36366720000000002</v>
      </c>
      <c r="H2250" s="2">
        <v>1.46268</v>
      </c>
      <c r="I2250" s="2">
        <v>1.5577529999999999</v>
      </c>
    </row>
    <row r="2251" spans="1:9">
      <c r="A2251" t="s">
        <v>2257</v>
      </c>
      <c r="B2251" s="2">
        <v>16.616849999999999</v>
      </c>
      <c r="C2251" s="2">
        <v>16.46293</v>
      </c>
      <c r="D2251" s="2">
        <v>23.24051</v>
      </c>
      <c r="E2251" s="2">
        <v>27.726310000000002</v>
      </c>
      <c r="F2251" s="2">
        <v>13.458130000000001</v>
      </c>
      <c r="G2251" s="2">
        <v>14.372949999999999</v>
      </c>
      <c r="H2251" s="2">
        <v>26.20974</v>
      </c>
      <c r="I2251" s="2">
        <v>20.624269999999999</v>
      </c>
    </row>
    <row r="2252" spans="1:9">
      <c r="A2252" t="s">
        <v>2258</v>
      </c>
      <c r="B2252" s="2">
        <v>2.5458270000000001</v>
      </c>
      <c r="C2252" s="2">
        <v>3.1367340000000001</v>
      </c>
      <c r="D2252" s="2">
        <v>1.579008</v>
      </c>
      <c r="E2252" s="2">
        <v>1.4072530000000001</v>
      </c>
      <c r="F2252" s="2">
        <v>4.3068309999999999</v>
      </c>
      <c r="G2252" s="2">
        <v>4.0154920000000001</v>
      </c>
      <c r="H2252" s="2">
        <v>0.91171740000000001</v>
      </c>
      <c r="I2252" s="2">
        <v>2.1541039999999998</v>
      </c>
    </row>
    <row r="2253" spans="1:9">
      <c r="A2253" t="s">
        <v>2259</v>
      </c>
      <c r="B2253" s="2">
        <v>0.39066390000000001</v>
      </c>
      <c r="C2253" s="2">
        <v>0.57089190000000001</v>
      </c>
      <c r="D2253" s="2">
        <v>0.62682740000000003</v>
      </c>
      <c r="E2253" s="2">
        <v>0.34962799999999999</v>
      </c>
      <c r="F2253" s="2">
        <v>2.4198919999999999</v>
      </c>
      <c r="G2253" s="2">
        <v>1.5205930000000001</v>
      </c>
      <c r="H2253" s="2">
        <v>1.0193110000000001</v>
      </c>
      <c r="I2253" s="2">
        <v>0.85142439999999997</v>
      </c>
    </row>
    <row r="2254" spans="1:9">
      <c r="A2254" t="s">
        <v>2260</v>
      </c>
      <c r="B2254" s="2">
        <v>1.3162119999999999</v>
      </c>
      <c r="C2254" s="2">
        <v>1.122001</v>
      </c>
      <c r="D2254" s="2">
        <v>1.2067920000000001</v>
      </c>
      <c r="E2254" s="2">
        <v>1.325199</v>
      </c>
      <c r="F2254" s="2">
        <v>2.4750239999999999</v>
      </c>
      <c r="G2254" s="2">
        <v>2.134639</v>
      </c>
      <c r="H2254" s="2">
        <v>3.1480450000000002</v>
      </c>
      <c r="I2254" s="2">
        <v>3.0120209999999998</v>
      </c>
    </row>
    <row r="2255" spans="1:9">
      <c r="A2255" t="s">
        <v>2261</v>
      </c>
      <c r="B2255" s="2">
        <v>4.5242560000000003</v>
      </c>
      <c r="C2255" s="2">
        <v>5.2157119999999999</v>
      </c>
      <c r="D2255" s="2">
        <v>6.4296230000000003</v>
      </c>
      <c r="E2255" s="2">
        <v>6.5459180000000003</v>
      </c>
      <c r="F2255" s="2">
        <v>7.0728809999999998</v>
      </c>
      <c r="G2255" s="2">
        <v>8.4136199999999999</v>
      </c>
      <c r="H2255" s="2">
        <v>4.984159</v>
      </c>
      <c r="I2255" s="2">
        <v>5.8504430000000003</v>
      </c>
    </row>
    <row r="2256" spans="1:9">
      <c r="A2256" t="s">
        <v>2262</v>
      </c>
      <c r="B2256" s="2">
        <v>93.976230000000001</v>
      </c>
      <c r="C2256" s="2">
        <v>93.400909999999996</v>
      </c>
      <c r="D2256" s="2">
        <v>57.732199999999999</v>
      </c>
      <c r="E2256" s="2">
        <v>56.231459999999998</v>
      </c>
      <c r="F2256" s="2">
        <v>34.150570000000002</v>
      </c>
      <c r="G2256" s="2">
        <v>31.03857</v>
      </c>
      <c r="H2256" s="2">
        <v>23.08325</v>
      </c>
      <c r="I2256" s="2">
        <v>25.380479999999999</v>
      </c>
    </row>
    <row r="2257" spans="1:9">
      <c r="A2257" t="s">
        <v>2263</v>
      </c>
      <c r="B2257" s="2">
        <v>23.25534</v>
      </c>
      <c r="C2257" s="2">
        <v>24.558009999999999</v>
      </c>
      <c r="D2257" s="2">
        <v>23.669080000000001</v>
      </c>
      <c r="E2257" s="2">
        <v>24.38486</v>
      </c>
      <c r="F2257" s="2">
        <v>31.866209999999999</v>
      </c>
      <c r="G2257" s="2">
        <v>31.936299999999999</v>
      </c>
      <c r="H2257" s="2">
        <v>21.357800000000001</v>
      </c>
      <c r="I2257" s="2">
        <v>21.25675</v>
      </c>
    </row>
    <row r="2258" spans="1:9">
      <c r="A2258" t="s">
        <v>2264</v>
      </c>
      <c r="B2258" s="2">
        <v>394.25959999999998</v>
      </c>
      <c r="C2258" s="2">
        <v>398.44029999999998</v>
      </c>
      <c r="D2258" s="2">
        <v>410.3476</v>
      </c>
      <c r="E2258" s="2">
        <v>412.9273</v>
      </c>
      <c r="F2258" s="2">
        <v>277.48910000000001</v>
      </c>
      <c r="G2258" s="2">
        <v>268.68990000000002</v>
      </c>
      <c r="H2258" s="2">
        <v>326.76440000000002</v>
      </c>
      <c r="I2258" s="2">
        <v>335.74709999999999</v>
      </c>
    </row>
    <row r="2259" spans="1:9">
      <c r="A2259" t="s">
        <v>2265</v>
      </c>
      <c r="B2259" s="2">
        <v>194.0214</v>
      </c>
      <c r="C2259" s="2">
        <v>194.88669999999999</v>
      </c>
      <c r="D2259" s="2">
        <v>238.82499999999999</v>
      </c>
      <c r="E2259" s="2">
        <v>260.26209999999998</v>
      </c>
      <c r="F2259" s="2">
        <v>174.2552</v>
      </c>
      <c r="G2259" s="2">
        <v>176.30869999999999</v>
      </c>
      <c r="H2259" s="2">
        <v>298.69880000000001</v>
      </c>
      <c r="I2259" s="2">
        <v>301.54000000000002</v>
      </c>
    </row>
    <row r="2260" spans="1:9">
      <c r="A2260" t="s">
        <v>2266</v>
      </c>
      <c r="B2260" s="2">
        <v>0</v>
      </c>
      <c r="C2260" s="2">
        <v>0.2208455</v>
      </c>
      <c r="D2260" s="2">
        <v>0.1039216</v>
      </c>
      <c r="E2260" s="2">
        <v>0</v>
      </c>
      <c r="F2260" s="2">
        <v>0.25074590000000002</v>
      </c>
      <c r="G2260" s="2">
        <v>0.14705770000000001</v>
      </c>
      <c r="H2260" s="2">
        <v>0</v>
      </c>
      <c r="I2260" s="2">
        <v>0</v>
      </c>
    </row>
    <row r="2261" spans="1:9">
      <c r="A2261" t="s">
        <v>2267</v>
      </c>
      <c r="B2261" s="2">
        <v>0.1041673</v>
      </c>
      <c r="C2261" s="2">
        <v>0</v>
      </c>
      <c r="D2261" s="2">
        <v>0</v>
      </c>
      <c r="E2261" s="2">
        <v>0</v>
      </c>
      <c r="F2261" s="2">
        <v>0.18435550000000001</v>
      </c>
      <c r="G2261" s="2">
        <v>0</v>
      </c>
      <c r="H2261" s="2">
        <v>0</v>
      </c>
      <c r="I2261" s="2">
        <v>0</v>
      </c>
    </row>
    <row r="2262" spans="1:9">
      <c r="A2262" t="s">
        <v>2268</v>
      </c>
      <c r="B2262" s="2">
        <v>3.026275</v>
      </c>
      <c r="C2262" s="2">
        <v>2.0883600000000002</v>
      </c>
      <c r="D2262" s="2">
        <v>2.1966320000000001</v>
      </c>
      <c r="E2262" s="2">
        <v>2.5955409999999999</v>
      </c>
      <c r="F2262" s="2">
        <v>1.6737200000000001</v>
      </c>
      <c r="G2262" s="2">
        <v>2.6176140000000001</v>
      </c>
      <c r="H2262" s="2">
        <v>0.87734299999999998</v>
      </c>
      <c r="I2262" s="2">
        <v>1.6488879999999999</v>
      </c>
    </row>
    <row r="2263" spans="1:9">
      <c r="A2263" t="s">
        <v>2269</v>
      </c>
      <c r="B2263" s="2">
        <v>0</v>
      </c>
      <c r="C2263" s="2">
        <v>0</v>
      </c>
      <c r="D2263" s="2">
        <v>0.1172039</v>
      </c>
      <c r="E2263" s="2">
        <v>5.7201639999999998E-2</v>
      </c>
      <c r="F2263" s="2">
        <v>0.1131176</v>
      </c>
      <c r="G2263" s="2">
        <v>5.5284430000000002E-2</v>
      </c>
      <c r="H2263" s="2">
        <v>0</v>
      </c>
      <c r="I2263" s="2">
        <v>5.5719650000000003E-2</v>
      </c>
    </row>
    <row r="2264" spans="1:9">
      <c r="A2264" t="s">
        <v>2270</v>
      </c>
      <c r="B2264" s="2">
        <v>1.848425</v>
      </c>
      <c r="C2264" s="2">
        <v>1.6622600000000001</v>
      </c>
      <c r="D2264" s="2">
        <v>2.3031359999999999</v>
      </c>
      <c r="E2264" s="2">
        <v>1.908765</v>
      </c>
      <c r="F2264" s="2">
        <v>2.68418</v>
      </c>
      <c r="G2264" s="2">
        <v>2.6237010000000001</v>
      </c>
      <c r="H2264" s="2">
        <v>2.7205919999999999</v>
      </c>
      <c r="I2264" s="2">
        <v>3.2228089999999998</v>
      </c>
    </row>
    <row r="2265" spans="1:9">
      <c r="A2265" t="s">
        <v>2271</v>
      </c>
      <c r="B2265" s="2">
        <v>50.034289999999999</v>
      </c>
      <c r="C2265" s="2">
        <v>52.106360000000002</v>
      </c>
      <c r="D2265" s="2">
        <v>40.426079999999999</v>
      </c>
      <c r="E2265" s="2">
        <v>37.744419999999998</v>
      </c>
      <c r="F2265" s="2">
        <v>87.872209999999995</v>
      </c>
      <c r="G2265" s="2">
        <v>97.001919999999998</v>
      </c>
      <c r="H2265" s="2">
        <v>87.365669999999994</v>
      </c>
      <c r="I2265" s="2">
        <v>94.423140000000004</v>
      </c>
    </row>
    <row r="2266" spans="1:9">
      <c r="A2266" t="s">
        <v>2272</v>
      </c>
      <c r="B2266" s="2">
        <v>168.58590000000001</v>
      </c>
      <c r="C2266" s="2">
        <v>178.23310000000001</v>
      </c>
      <c r="D2266" s="2">
        <v>156.94560000000001</v>
      </c>
      <c r="E2266" s="2">
        <v>137.6018</v>
      </c>
      <c r="F2266" s="2">
        <v>134.18020000000001</v>
      </c>
      <c r="G2266" s="2">
        <v>122.3995</v>
      </c>
      <c r="H2266" s="2">
        <v>104.2337</v>
      </c>
      <c r="I2266" s="2">
        <v>98.936809999999994</v>
      </c>
    </row>
    <row r="2267" spans="1:9">
      <c r="A2267" t="s">
        <v>2273</v>
      </c>
      <c r="B2267" s="2">
        <v>1.84524</v>
      </c>
      <c r="C2267" s="2">
        <v>2.6537169999999999</v>
      </c>
      <c r="D2267" s="2">
        <v>1.6918409999999999</v>
      </c>
      <c r="E2267" s="2">
        <v>1.5727739999999999</v>
      </c>
      <c r="F2267" s="2">
        <v>2.9546890000000001</v>
      </c>
      <c r="G2267" s="2">
        <v>2.9641169999999999</v>
      </c>
      <c r="H2267" s="2">
        <v>1.45201</v>
      </c>
      <c r="I2267" s="2">
        <v>2.4512429999999998</v>
      </c>
    </row>
    <row r="2268" spans="1:9">
      <c r="A2268" t="s">
        <v>2274</v>
      </c>
      <c r="B2268" s="2">
        <v>3.74722</v>
      </c>
      <c r="C2268" s="2">
        <v>3.931454</v>
      </c>
      <c r="D2268" s="2">
        <v>3.9642750000000002</v>
      </c>
      <c r="E2268" s="2">
        <v>4.6434550000000003</v>
      </c>
      <c r="F2268" s="2">
        <v>2.8908</v>
      </c>
      <c r="G2268" s="2">
        <v>3.822959</v>
      </c>
      <c r="H2268" s="2">
        <v>5.1810600000000004</v>
      </c>
      <c r="I2268" s="2">
        <v>3.4342450000000002</v>
      </c>
    </row>
    <row r="2269" spans="1:9">
      <c r="A2269" t="s">
        <v>2275</v>
      </c>
      <c r="B2269" s="2">
        <v>1.2376039999999999</v>
      </c>
      <c r="C2269" s="2">
        <v>0.88418350000000001</v>
      </c>
      <c r="D2269" s="2">
        <v>0.83212719999999996</v>
      </c>
      <c r="E2269" s="2">
        <v>0.36920130000000001</v>
      </c>
      <c r="F2269" s="2">
        <v>1.898271</v>
      </c>
      <c r="G2269" s="2">
        <v>1.784135</v>
      </c>
      <c r="H2269" s="2">
        <v>0.57406710000000005</v>
      </c>
      <c r="I2269" s="2">
        <v>0.86312650000000002</v>
      </c>
    </row>
    <row r="2270" spans="1:9">
      <c r="A2270" t="s">
        <v>2276</v>
      </c>
      <c r="B2270" s="2">
        <v>10.14415</v>
      </c>
      <c r="C2270" s="2">
        <v>11.22052</v>
      </c>
      <c r="D2270" s="2">
        <v>7.2294780000000003</v>
      </c>
      <c r="E2270" s="2">
        <v>7.2153029999999996</v>
      </c>
      <c r="F2270" s="2">
        <v>7.2518130000000003</v>
      </c>
      <c r="G2270" s="2">
        <v>6.5903119999999999</v>
      </c>
      <c r="H2270" s="2">
        <v>5.3937480000000004</v>
      </c>
      <c r="I2270" s="2">
        <v>5.4836720000000003</v>
      </c>
    </row>
    <row r="2271" spans="1:9">
      <c r="A2271" t="s">
        <v>2277</v>
      </c>
      <c r="B2271" s="2">
        <v>58.653309999999998</v>
      </c>
      <c r="C2271" s="2">
        <v>57.607990000000001</v>
      </c>
      <c r="D2271" s="2">
        <v>50.923830000000002</v>
      </c>
      <c r="E2271" s="2">
        <v>54.206310000000002</v>
      </c>
      <c r="F2271" s="2">
        <v>42.263350000000003</v>
      </c>
      <c r="G2271" s="2">
        <v>40.793399999999998</v>
      </c>
      <c r="H2271" s="2">
        <v>23.63223</v>
      </c>
      <c r="I2271" s="2">
        <v>23.896519999999999</v>
      </c>
    </row>
    <row r="2272" spans="1:9">
      <c r="A2272" t="s">
        <v>2278</v>
      </c>
      <c r="B2272" s="2">
        <v>3.4024030000000001</v>
      </c>
      <c r="C2272" s="2">
        <v>4.3091179999999998</v>
      </c>
      <c r="D2272" s="2">
        <v>3.9514339999999999</v>
      </c>
      <c r="E2272" s="2">
        <v>3.34951</v>
      </c>
      <c r="F2272" s="2">
        <v>5.118341</v>
      </c>
      <c r="G2272" s="2">
        <v>5.6897039999999999</v>
      </c>
      <c r="H2272" s="2">
        <v>2.6632410000000002</v>
      </c>
      <c r="I2272" s="2">
        <v>3.6582129999999999</v>
      </c>
    </row>
    <row r="2273" spans="1:9">
      <c r="A2273" t="s">
        <v>2279</v>
      </c>
      <c r="B2273" s="2">
        <v>0</v>
      </c>
      <c r="C2273" s="2">
        <v>0</v>
      </c>
      <c r="D2273" s="2">
        <v>20.430990000000001</v>
      </c>
      <c r="E2273" s="2">
        <v>0</v>
      </c>
      <c r="F2273" s="2">
        <v>0</v>
      </c>
      <c r="G2273" s="2">
        <v>0</v>
      </c>
      <c r="H2273" s="2">
        <v>0</v>
      </c>
      <c r="I2273" s="2">
        <v>29.139150000000001</v>
      </c>
    </row>
    <row r="2274" spans="1:9">
      <c r="A2274" t="s">
        <v>2280</v>
      </c>
      <c r="B2274" s="2">
        <v>2.3195839999999999</v>
      </c>
      <c r="C2274" s="2">
        <v>2.2597969999999998</v>
      </c>
      <c r="D2274" s="2">
        <v>3.2787419999999998</v>
      </c>
      <c r="E2274" s="2">
        <v>2.4219200000000001</v>
      </c>
      <c r="F2274" s="2">
        <v>2.5657519999999998</v>
      </c>
      <c r="G2274" s="2">
        <v>3.6783139999999999</v>
      </c>
      <c r="H2274" s="2">
        <v>2.269577</v>
      </c>
      <c r="I2274" s="2">
        <v>2.7804530000000001</v>
      </c>
    </row>
    <row r="2275" spans="1:9">
      <c r="A2275" t="s">
        <v>2281</v>
      </c>
      <c r="B2275" s="2">
        <v>0.43140430000000002</v>
      </c>
      <c r="C2275" s="2">
        <v>0.140095</v>
      </c>
      <c r="D2275" s="2">
        <v>0</v>
      </c>
      <c r="E2275" s="2">
        <v>0.25739260000000003</v>
      </c>
      <c r="F2275" s="2">
        <v>0</v>
      </c>
      <c r="G2275" s="2">
        <v>0.1243828</v>
      </c>
      <c r="H2275" s="2">
        <v>0.12506780000000001</v>
      </c>
      <c r="I2275" s="2">
        <v>0.125362</v>
      </c>
    </row>
    <row r="2276" spans="1:9">
      <c r="A2276" t="s">
        <v>2282</v>
      </c>
      <c r="B2276" s="2">
        <v>4.5433680000000001</v>
      </c>
      <c r="C2276" s="2">
        <v>6.2989119999999996</v>
      </c>
      <c r="D2276" s="2">
        <v>5.2871920000000001</v>
      </c>
      <c r="E2276" s="2">
        <v>6.0991869999999997</v>
      </c>
      <c r="F2276" s="2">
        <v>7.8862269999999999</v>
      </c>
      <c r="G2276" s="2">
        <v>6.3482060000000002</v>
      </c>
      <c r="H2276" s="2">
        <v>6.2311860000000001</v>
      </c>
      <c r="I2276" s="2">
        <v>7.9215590000000002</v>
      </c>
    </row>
    <row r="2277" spans="1:9">
      <c r="A2277" t="s">
        <v>2283</v>
      </c>
      <c r="B2277" s="2">
        <v>9.5138160000000003</v>
      </c>
      <c r="C2277" s="2">
        <v>9.7835199999999993</v>
      </c>
      <c r="D2277" s="2">
        <v>20.67653</v>
      </c>
      <c r="E2277" s="2">
        <v>19.23639</v>
      </c>
      <c r="F2277" s="2">
        <v>6.0802319999999996</v>
      </c>
      <c r="G2277" s="2">
        <v>6.0956239999999999</v>
      </c>
      <c r="H2277" s="2">
        <v>4.9033540000000002</v>
      </c>
      <c r="I2277" s="2">
        <v>5.068479</v>
      </c>
    </row>
    <row r="2278" spans="1:9">
      <c r="A2278" t="s">
        <v>2284</v>
      </c>
      <c r="B2278" s="2">
        <v>0.54138660000000005</v>
      </c>
      <c r="C2278" s="2">
        <v>1.0548649999999999</v>
      </c>
      <c r="D2278" s="2">
        <v>0.24818989999999999</v>
      </c>
      <c r="E2278" s="2">
        <v>0.24225920000000001</v>
      </c>
      <c r="F2278" s="2">
        <v>0.47907339999999998</v>
      </c>
      <c r="G2278" s="2">
        <v>0.70241849999999995</v>
      </c>
      <c r="H2278" s="2">
        <v>0</v>
      </c>
      <c r="I2278" s="2">
        <v>0.23598269999999999</v>
      </c>
    </row>
    <row r="2279" spans="1:9">
      <c r="A2279" t="s">
        <v>2285</v>
      </c>
      <c r="B2279" s="2">
        <v>4.4159319999999997</v>
      </c>
      <c r="C2279" s="2">
        <v>4.4675770000000004</v>
      </c>
      <c r="D2279" s="2">
        <v>3.8931010000000001</v>
      </c>
      <c r="E2279" s="2">
        <v>5.016095</v>
      </c>
      <c r="F2279" s="2">
        <v>5.260313</v>
      </c>
      <c r="G2279" s="2">
        <v>7.3454129999999997</v>
      </c>
      <c r="H2279" s="2">
        <v>5.3178219999999996</v>
      </c>
      <c r="I2279" s="2">
        <v>6.3667860000000003</v>
      </c>
    </row>
    <row r="2280" spans="1:9">
      <c r="A2280" t="s">
        <v>2286</v>
      </c>
      <c r="B2280" s="2">
        <v>3.6174469999999999</v>
      </c>
      <c r="C2280" s="2">
        <v>4.531123</v>
      </c>
      <c r="D2280" s="2">
        <v>2.6849630000000002</v>
      </c>
      <c r="E2280" s="2">
        <v>3.2374640000000001</v>
      </c>
      <c r="F2280" s="2">
        <v>3.5059459999999998</v>
      </c>
      <c r="G2280" s="2">
        <v>4.1719400000000002</v>
      </c>
      <c r="H2280" s="2">
        <v>2.3970940000000001</v>
      </c>
      <c r="I2280" s="2">
        <v>1.952221</v>
      </c>
    </row>
    <row r="2281" spans="1:9">
      <c r="A2281" t="s">
        <v>2287</v>
      </c>
      <c r="B2281" s="2">
        <v>14.92595</v>
      </c>
      <c r="C2281" s="2">
        <v>17.145630000000001</v>
      </c>
      <c r="D2281" s="2">
        <v>9.5319210000000005</v>
      </c>
      <c r="E2281" s="2">
        <v>8.9718579999999992</v>
      </c>
      <c r="F2281" s="2">
        <v>18.596309999999999</v>
      </c>
      <c r="G2281" s="2">
        <v>19.333459999999999</v>
      </c>
      <c r="H2281" s="2">
        <v>9.7522549999999999</v>
      </c>
      <c r="I2281" s="2">
        <v>8.5452049999999993</v>
      </c>
    </row>
    <row r="2282" spans="1:9">
      <c r="A2282" t="s">
        <v>2288</v>
      </c>
      <c r="B2282" s="2">
        <v>0.73180529999999999</v>
      </c>
      <c r="C2282" s="2">
        <v>0.89117880000000005</v>
      </c>
      <c r="D2282" s="2">
        <v>0.58709750000000005</v>
      </c>
      <c r="E2282" s="2">
        <v>0.57306840000000003</v>
      </c>
      <c r="F2282" s="2">
        <v>1.29515</v>
      </c>
      <c r="G2282" s="2">
        <v>1.5033369999999999</v>
      </c>
      <c r="H2282" s="2">
        <v>0.31823489999999999</v>
      </c>
      <c r="I2282" s="2">
        <v>7.974589E-2</v>
      </c>
    </row>
    <row r="2283" spans="1:9">
      <c r="A2283" t="s">
        <v>2289</v>
      </c>
      <c r="B2283" s="2">
        <v>11.385719999999999</v>
      </c>
      <c r="C2283" s="2">
        <v>11.128259999999999</v>
      </c>
      <c r="D2283" s="2">
        <v>5.8296789999999996</v>
      </c>
      <c r="E2283" s="2">
        <v>6.3520459999999996</v>
      </c>
      <c r="F2283" s="2">
        <v>8.0143850000000008</v>
      </c>
      <c r="G2283" s="2">
        <v>8.0896050000000006</v>
      </c>
      <c r="H2283" s="2">
        <v>3.6651919999999998</v>
      </c>
      <c r="I2283" s="2">
        <v>3.35155</v>
      </c>
    </row>
    <row r="2284" spans="1:9">
      <c r="A2284" t="s">
        <v>2290</v>
      </c>
      <c r="B2284" s="2">
        <v>2.6947909999999999</v>
      </c>
      <c r="C2284" s="2">
        <v>3.1026660000000001</v>
      </c>
      <c r="D2284" s="2">
        <v>1.6846129999999999</v>
      </c>
      <c r="E2284" s="2">
        <v>1.7539819999999999</v>
      </c>
      <c r="F2284" s="2">
        <v>1.951055</v>
      </c>
      <c r="G2284" s="2">
        <v>1.695195</v>
      </c>
      <c r="H2284" s="2">
        <v>1.171864</v>
      </c>
      <c r="I2284" s="2">
        <v>0.96105370000000001</v>
      </c>
    </row>
    <row r="2285" spans="1:9">
      <c r="A2285" t="s">
        <v>2291</v>
      </c>
      <c r="B2285" s="2">
        <v>4.6715869999999997</v>
      </c>
      <c r="C2285" s="2">
        <v>6.2578690000000003</v>
      </c>
      <c r="D2285" s="2">
        <v>13.117380000000001</v>
      </c>
      <c r="E2285" s="2">
        <v>11.49741</v>
      </c>
      <c r="F2285" s="2">
        <v>5.8132840000000003</v>
      </c>
      <c r="G2285" s="2">
        <v>6.8187610000000003</v>
      </c>
      <c r="H2285" s="2">
        <v>7.9990300000000003</v>
      </c>
      <c r="I2285" s="2">
        <v>8.3996499999999994</v>
      </c>
    </row>
    <row r="2286" spans="1:9">
      <c r="A2286" t="s">
        <v>2292</v>
      </c>
      <c r="B2286" s="2">
        <v>2.0793870000000001</v>
      </c>
      <c r="C2286" s="2">
        <v>3.1307680000000002</v>
      </c>
      <c r="D2286" s="2">
        <v>1.473222</v>
      </c>
      <c r="E2286" s="2">
        <v>0.76130390000000003</v>
      </c>
      <c r="F2286" s="2">
        <v>2.5928</v>
      </c>
      <c r="G2286" s="2">
        <v>2.3708710000000002</v>
      </c>
      <c r="H2286" s="2">
        <v>1.479679</v>
      </c>
      <c r="I2286" s="2">
        <v>0.9063755</v>
      </c>
    </row>
    <row r="2287" spans="1:9">
      <c r="A2287" t="s">
        <v>2293</v>
      </c>
      <c r="B2287" s="2">
        <v>444.2679</v>
      </c>
      <c r="C2287" s="2">
        <v>435.54770000000002</v>
      </c>
      <c r="D2287" s="2">
        <v>282.37169999999998</v>
      </c>
      <c r="E2287" s="2">
        <v>294.43819999999999</v>
      </c>
      <c r="F2287" s="2">
        <v>264.77569999999997</v>
      </c>
      <c r="G2287" s="2">
        <v>278.50850000000003</v>
      </c>
      <c r="H2287" s="2">
        <v>237.38069999999999</v>
      </c>
      <c r="I2287" s="2">
        <v>239.1609</v>
      </c>
    </row>
    <row r="2288" spans="1:9">
      <c r="A2288" t="s">
        <v>2294</v>
      </c>
      <c r="B2288" s="2">
        <v>1.210766</v>
      </c>
      <c r="C2288" s="2">
        <v>0.52424809999999999</v>
      </c>
      <c r="D2288" s="2">
        <v>0.98676609999999998</v>
      </c>
      <c r="E2288" s="2">
        <v>1.6855770000000001</v>
      </c>
      <c r="F2288" s="2">
        <v>1.0118849999999999</v>
      </c>
      <c r="G2288" s="2">
        <v>1.0472669999999999</v>
      </c>
      <c r="H2288" s="2">
        <v>0.87752839999999999</v>
      </c>
      <c r="I2288" s="2">
        <v>0.41047660000000002</v>
      </c>
    </row>
    <row r="2289" spans="1:9">
      <c r="A2289" t="s">
        <v>2295</v>
      </c>
      <c r="B2289" s="2">
        <v>1.2616750000000001</v>
      </c>
      <c r="C2289" s="2">
        <v>0.61457759999999995</v>
      </c>
      <c r="D2289" s="2">
        <v>0.42065039999999998</v>
      </c>
      <c r="E2289" s="2">
        <v>0.25662420000000002</v>
      </c>
      <c r="F2289" s="2">
        <v>0.76122060000000002</v>
      </c>
      <c r="G2289" s="2">
        <v>0.94248739999999998</v>
      </c>
      <c r="H2289" s="2">
        <v>0.34914440000000002</v>
      </c>
      <c r="I2289" s="2">
        <v>0.34996579999999999</v>
      </c>
    </row>
    <row r="2290" spans="1:9">
      <c r="A2290" t="s">
        <v>2296</v>
      </c>
      <c r="B2290" s="2">
        <v>1.060586</v>
      </c>
      <c r="C2290" s="2">
        <v>2.555933</v>
      </c>
      <c r="D2290" s="2">
        <v>2.2519130000000001</v>
      </c>
      <c r="E2290" s="2">
        <v>1.7484900000000001</v>
      </c>
      <c r="F2290" s="2">
        <v>2.1733989999999999</v>
      </c>
      <c r="G2290" s="2">
        <v>2.6072540000000002</v>
      </c>
      <c r="H2290" s="2">
        <v>1.1166119999999999</v>
      </c>
      <c r="I2290" s="2">
        <v>1.1192390000000001</v>
      </c>
    </row>
    <row r="2291" spans="1:9">
      <c r="A2291" t="s">
        <v>2297</v>
      </c>
      <c r="B2291" s="2">
        <v>4.4196530000000003</v>
      </c>
      <c r="C2291" s="2">
        <v>3.9469249999999998</v>
      </c>
      <c r="D2291" s="2">
        <v>2.9426960000000002</v>
      </c>
      <c r="E2291" s="2">
        <v>3.531612</v>
      </c>
      <c r="F2291" s="2">
        <v>7.7287910000000002</v>
      </c>
      <c r="G2291" s="2">
        <v>6.5989389999999997</v>
      </c>
      <c r="H2291" s="2">
        <v>3.6150829999999998</v>
      </c>
      <c r="I2291" s="2">
        <v>5.5959199999999996</v>
      </c>
    </row>
    <row r="2292" spans="1:9">
      <c r="A2292" t="s">
        <v>2298</v>
      </c>
      <c r="B2292" s="2">
        <v>0.39896399999999999</v>
      </c>
      <c r="C2292" s="2">
        <v>0.32390059999999998</v>
      </c>
      <c r="D2292" s="2">
        <v>0.30483100000000002</v>
      </c>
      <c r="E2292" s="2">
        <v>0.2975468</v>
      </c>
      <c r="F2292" s="2">
        <v>1.647537</v>
      </c>
      <c r="G2292" s="2">
        <v>1.782959</v>
      </c>
      <c r="H2292" s="2">
        <v>0.63614700000000002</v>
      </c>
      <c r="I2292" s="2">
        <v>0.81154630000000005</v>
      </c>
    </row>
    <row r="2293" spans="1:9">
      <c r="A2293" t="s">
        <v>2299</v>
      </c>
      <c r="B2293" s="2">
        <v>20.804780000000001</v>
      </c>
      <c r="C2293" s="2">
        <v>20.771070000000002</v>
      </c>
      <c r="D2293" s="2">
        <v>8.5129129999999993</v>
      </c>
      <c r="E2293" s="2">
        <v>11.387079999999999</v>
      </c>
      <c r="F2293" s="2">
        <v>10.802659999999999</v>
      </c>
      <c r="G2293" s="2">
        <v>12.1952</v>
      </c>
      <c r="H2293" s="2">
        <v>3.289901</v>
      </c>
      <c r="I2293" s="2">
        <v>6.7451730000000003</v>
      </c>
    </row>
    <row r="2294" spans="1:9">
      <c r="A2294" t="s">
        <v>2300</v>
      </c>
      <c r="B2294" s="2">
        <v>14.591150000000001</v>
      </c>
      <c r="C2294" s="2">
        <v>13.097020000000001</v>
      </c>
      <c r="D2294" s="2">
        <v>9.1692940000000007</v>
      </c>
      <c r="E2294" s="2">
        <v>8.2165660000000003</v>
      </c>
      <c r="F2294" s="2">
        <v>17.699210000000001</v>
      </c>
      <c r="G2294" s="2">
        <v>14.46428</v>
      </c>
      <c r="H2294" s="2">
        <v>9.6959569999999999</v>
      </c>
      <c r="I2294" s="2">
        <v>8.8612280000000005</v>
      </c>
    </row>
    <row r="2295" spans="1:9">
      <c r="A2295" t="s">
        <v>2301</v>
      </c>
      <c r="B2295" s="2">
        <v>23.268429999999999</v>
      </c>
      <c r="C2295" s="2">
        <v>24.649439999999998</v>
      </c>
      <c r="D2295" s="2">
        <v>31.89753</v>
      </c>
      <c r="E2295" s="2">
        <v>32.550559999999997</v>
      </c>
      <c r="F2295" s="2">
        <v>24.788260000000001</v>
      </c>
      <c r="G2295" s="2">
        <v>26.379149999999999</v>
      </c>
      <c r="H2295" s="2">
        <v>38.313049999999997</v>
      </c>
      <c r="I2295" s="2">
        <v>40.372570000000003</v>
      </c>
    </row>
    <row r="2296" spans="1:9">
      <c r="A2296" t="s">
        <v>2302</v>
      </c>
      <c r="B2296" s="2">
        <v>4.7018380000000004</v>
      </c>
      <c r="C2296" s="2">
        <v>4.264742</v>
      </c>
      <c r="D2296" s="2">
        <v>4.9055790000000004</v>
      </c>
      <c r="E2296" s="2">
        <v>4.2079500000000003</v>
      </c>
      <c r="F2296" s="2">
        <v>7.4604939999999997</v>
      </c>
      <c r="G2296" s="2">
        <v>5.329059</v>
      </c>
      <c r="H2296" s="2">
        <v>5.3584059999999996</v>
      </c>
      <c r="I2296" s="2">
        <v>6.2190659999999998</v>
      </c>
    </row>
    <row r="2297" spans="1:9">
      <c r="A2297" t="s">
        <v>2303</v>
      </c>
      <c r="B2297" s="2">
        <v>5.3394899999999996</v>
      </c>
      <c r="C2297" s="2">
        <v>7.1092149999999998</v>
      </c>
      <c r="D2297" s="2">
        <v>5.8747259999999999</v>
      </c>
      <c r="E2297" s="2">
        <v>8.1236560000000004</v>
      </c>
      <c r="F2297" s="2">
        <v>8.3473559999999996</v>
      </c>
      <c r="G2297" s="2">
        <v>8.3132239999999999</v>
      </c>
      <c r="H2297" s="2">
        <v>8.2042079999999995</v>
      </c>
      <c r="I2297" s="2">
        <v>8.6889900000000004</v>
      </c>
    </row>
    <row r="2298" spans="1:9">
      <c r="A2298" t="s">
        <v>2304</v>
      </c>
      <c r="B2298" s="2">
        <v>1.0966279999999999</v>
      </c>
      <c r="C2298" s="2">
        <v>1.068362</v>
      </c>
      <c r="D2298" s="2">
        <v>1.0054620000000001</v>
      </c>
      <c r="E2298" s="2">
        <v>0.98143599999999998</v>
      </c>
      <c r="F2298" s="2">
        <v>2.4260160000000002</v>
      </c>
      <c r="G2298" s="2">
        <v>1.8970830000000001</v>
      </c>
      <c r="H2298" s="2">
        <v>0.35766189999999998</v>
      </c>
      <c r="I2298" s="2">
        <v>1.434013</v>
      </c>
    </row>
    <row r="2299" spans="1:9">
      <c r="A2299" t="s">
        <v>2305</v>
      </c>
      <c r="B2299" s="2">
        <v>6.4921319999999998</v>
      </c>
      <c r="C2299" s="2">
        <v>7.9059970000000002</v>
      </c>
      <c r="D2299" s="2">
        <v>6.448461</v>
      </c>
      <c r="E2299" s="2">
        <v>6.2252020000000003</v>
      </c>
      <c r="F2299" s="2">
        <v>9.4380369999999996</v>
      </c>
      <c r="G2299" s="2">
        <v>6.8187610000000003</v>
      </c>
      <c r="H2299" s="2">
        <v>6.116905</v>
      </c>
      <c r="I2299" s="2">
        <v>5.9291650000000002</v>
      </c>
    </row>
    <row r="2300" spans="1:9">
      <c r="A2300" t="s">
        <v>2306</v>
      </c>
      <c r="B2300" s="2">
        <v>3.7413479999999999</v>
      </c>
      <c r="C2300" s="2">
        <v>5.2851270000000001</v>
      </c>
      <c r="D2300" s="2">
        <v>2.7442570000000002</v>
      </c>
      <c r="E2300" s="2">
        <v>4.8551089999999997</v>
      </c>
      <c r="F2300" s="2">
        <v>4.4694739999999999</v>
      </c>
      <c r="G2300" s="2">
        <v>5.5014130000000003</v>
      </c>
      <c r="H2300" s="2">
        <v>5.5317100000000003</v>
      </c>
      <c r="I2300" s="2">
        <v>4.0770020000000002</v>
      </c>
    </row>
    <row r="2301" spans="1:9">
      <c r="A2301" t="s">
        <v>2307</v>
      </c>
      <c r="B2301" s="2">
        <v>9.9573359999999997</v>
      </c>
      <c r="C2301" s="2">
        <v>9.8921469999999996</v>
      </c>
      <c r="D2301" s="2">
        <v>15.91667</v>
      </c>
      <c r="E2301" s="2">
        <v>15.184559999999999</v>
      </c>
      <c r="F2301" s="2">
        <v>14.02844</v>
      </c>
      <c r="G2301" s="2">
        <v>12.18247</v>
      </c>
      <c r="H2301" s="2">
        <v>33.956910000000001</v>
      </c>
      <c r="I2301" s="2">
        <v>32.209310000000002</v>
      </c>
    </row>
    <row r="2302" spans="1:9">
      <c r="A2302" t="s">
        <v>2308</v>
      </c>
      <c r="B2302" s="2">
        <v>2.657603E-2</v>
      </c>
      <c r="C2302" s="2">
        <v>5.1782069999999999E-2</v>
      </c>
      <c r="D2302" s="2">
        <v>0.1462002</v>
      </c>
      <c r="E2302" s="2">
        <v>7.1353330000000006E-2</v>
      </c>
      <c r="F2302" s="2">
        <v>0.1881372</v>
      </c>
      <c r="G2302" s="2">
        <v>9.1949069999999994E-2</v>
      </c>
      <c r="H2302" s="2">
        <v>0.1155693</v>
      </c>
      <c r="I2302" s="2">
        <v>0.20851410000000001</v>
      </c>
    </row>
    <row r="2303" spans="1:9">
      <c r="A2303" t="s">
        <v>2309</v>
      </c>
      <c r="B2303" s="2">
        <v>24.489159999999998</v>
      </c>
      <c r="C2303" s="2">
        <v>28.240030000000001</v>
      </c>
      <c r="D2303" s="2">
        <v>21.84234</v>
      </c>
      <c r="E2303" s="2">
        <v>24.749559999999999</v>
      </c>
      <c r="F2303" s="2">
        <v>19.75404</v>
      </c>
      <c r="G2303" s="2">
        <v>19.164850000000001</v>
      </c>
      <c r="H2303" s="2">
        <v>21.588629999999998</v>
      </c>
      <c r="I2303" s="2">
        <v>22.656040000000001</v>
      </c>
    </row>
    <row r="2304" spans="1:9">
      <c r="A2304" t="s">
        <v>2310</v>
      </c>
      <c r="B2304" s="2">
        <v>9.8442619999999995E-2</v>
      </c>
      <c r="C2304" s="2">
        <v>0</v>
      </c>
      <c r="D2304" s="2">
        <v>4.5129420000000003E-2</v>
      </c>
      <c r="E2304" s="2">
        <v>4.4051020000000003E-2</v>
      </c>
      <c r="F2304" s="2">
        <v>0</v>
      </c>
      <c r="G2304" s="2">
        <v>8.5149160000000002E-2</v>
      </c>
      <c r="H2304" s="2">
        <v>4.280904E-2</v>
      </c>
      <c r="I2304" s="2">
        <v>4.2909740000000002E-2</v>
      </c>
    </row>
    <row r="2305" spans="1:9">
      <c r="A2305" t="s">
        <v>2311</v>
      </c>
      <c r="B2305" s="2">
        <v>0.1780968</v>
      </c>
      <c r="C2305" s="2">
        <v>0.17350640000000001</v>
      </c>
      <c r="D2305" s="2">
        <v>0.48987350000000002</v>
      </c>
      <c r="E2305" s="2">
        <v>0.31877840000000002</v>
      </c>
      <c r="F2305" s="2">
        <v>0.94558790000000004</v>
      </c>
      <c r="G2305" s="2">
        <v>0.30809399999999998</v>
      </c>
      <c r="H2305" s="2">
        <v>0.46468609999999999</v>
      </c>
      <c r="I2305" s="2">
        <v>0.93155849999999996</v>
      </c>
    </row>
    <row r="2306" spans="1:9">
      <c r="A2306" t="s">
        <v>2312</v>
      </c>
      <c r="B2306" s="2">
        <v>1.9413629999999999</v>
      </c>
      <c r="C2306" s="2">
        <v>1.726861</v>
      </c>
      <c r="D2306" s="2">
        <v>3.0956049999999999</v>
      </c>
      <c r="E2306" s="2">
        <v>2.643929</v>
      </c>
      <c r="F2306" s="2">
        <v>6.72227</v>
      </c>
      <c r="G2306" s="2">
        <v>7.1548769999999999</v>
      </c>
      <c r="H2306" s="2">
        <v>3.9641950000000001</v>
      </c>
      <c r="I2306" s="2">
        <v>4.5621900000000002</v>
      </c>
    </row>
    <row r="2307" spans="1:9">
      <c r="A2307" t="s">
        <v>2313</v>
      </c>
      <c r="B2307" s="2">
        <v>0</v>
      </c>
      <c r="C2307" s="2">
        <v>0</v>
      </c>
      <c r="D2307" s="2">
        <v>9.543625E-2</v>
      </c>
      <c r="E2307" s="2">
        <v>0.27946720000000003</v>
      </c>
      <c r="F2307" s="2">
        <v>0.18421770000000001</v>
      </c>
      <c r="G2307" s="2">
        <v>0</v>
      </c>
      <c r="H2307" s="2">
        <v>0</v>
      </c>
      <c r="I2307" s="2">
        <v>9.0742240000000002E-2</v>
      </c>
    </row>
    <row r="2308" spans="1:9">
      <c r="A2308" t="s">
        <v>2314</v>
      </c>
      <c r="B2308" s="2">
        <v>8.5763020000000001</v>
      </c>
      <c r="C2308" s="2">
        <v>7.1443430000000001</v>
      </c>
      <c r="D2308" s="2">
        <v>3.0769570000000002</v>
      </c>
      <c r="E2308" s="2">
        <v>3.337145</v>
      </c>
      <c r="F2308" s="2">
        <v>9.3489850000000008</v>
      </c>
      <c r="G2308" s="2">
        <v>9.2458460000000002</v>
      </c>
      <c r="H2308" s="2">
        <v>3.783566</v>
      </c>
      <c r="I2308" s="2">
        <v>5.7428790000000003</v>
      </c>
    </row>
    <row r="2309" spans="1:9">
      <c r="A2309" t="s">
        <v>2315</v>
      </c>
      <c r="B2309" s="2">
        <v>13.536989999999999</v>
      </c>
      <c r="C2309" s="2">
        <v>14.58445</v>
      </c>
      <c r="D2309" s="2">
        <v>9.4912410000000005</v>
      </c>
      <c r="E2309" s="2">
        <v>10.832269999999999</v>
      </c>
      <c r="F2309" s="2">
        <v>13.106310000000001</v>
      </c>
      <c r="G2309" s="2">
        <v>11.84674</v>
      </c>
      <c r="H2309" s="2">
        <v>9.9728169999999992</v>
      </c>
      <c r="I2309" s="2">
        <v>10.273949999999999</v>
      </c>
    </row>
    <row r="2310" spans="1:9">
      <c r="A2310" t="s">
        <v>2316</v>
      </c>
      <c r="B2310" s="2">
        <v>0</v>
      </c>
      <c r="C2310" s="2">
        <v>0.351053</v>
      </c>
      <c r="D2310" s="2">
        <v>0</v>
      </c>
      <c r="E2310" s="2">
        <v>0</v>
      </c>
      <c r="F2310" s="2">
        <v>0.31886579999999998</v>
      </c>
      <c r="G2310" s="2">
        <v>0.31168119999999999</v>
      </c>
      <c r="H2310" s="2">
        <v>0.3133976</v>
      </c>
      <c r="I2310" s="2">
        <v>0.62826970000000004</v>
      </c>
    </row>
    <row r="2311" spans="1:9">
      <c r="A2311" t="s">
        <v>2317</v>
      </c>
      <c r="B2311" s="2">
        <v>6.6061030000000001</v>
      </c>
      <c r="C2311" s="2">
        <v>6.5172970000000001</v>
      </c>
      <c r="D2311" s="2">
        <v>4.4468540000000001</v>
      </c>
      <c r="E2311" s="2">
        <v>5.9121870000000003</v>
      </c>
      <c r="F2311" s="2">
        <v>11.91348</v>
      </c>
      <c r="G2311" s="2">
        <v>13.09164</v>
      </c>
      <c r="H2311" s="2">
        <v>7.4182370000000004</v>
      </c>
      <c r="I2311" s="2">
        <v>6.779598</v>
      </c>
    </row>
    <row r="2312" spans="1:9">
      <c r="A2312" t="s">
        <v>2318</v>
      </c>
      <c r="B2312" s="2">
        <v>0.47290900000000002</v>
      </c>
      <c r="C2312" s="2">
        <v>0.92143949999999997</v>
      </c>
      <c r="D2312" s="2">
        <v>1.73438</v>
      </c>
      <c r="E2312" s="2">
        <v>0.4232339</v>
      </c>
      <c r="F2312" s="2">
        <v>6.69564</v>
      </c>
      <c r="G2312" s="2">
        <v>3.2723879999999999</v>
      </c>
      <c r="H2312" s="2">
        <v>6.5808169999999997</v>
      </c>
      <c r="I2312" s="2">
        <v>7.0085670000000002</v>
      </c>
    </row>
    <row r="2313" spans="1:9">
      <c r="A2313" t="s">
        <v>2319</v>
      </c>
      <c r="B2313" s="2">
        <v>22.325009999999999</v>
      </c>
      <c r="C2313" s="2">
        <v>20.23217</v>
      </c>
      <c r="D2313" s="2">
        <v>22.611190000000001</v>
      </c>
      <c r="E2313" s="2">
        <v>23.464829999999999</v>
      </c>
      <c r="F2313" s="2">
        <v>22.511980000000001</v>
      </c>
      <c r="G2313" s="2">
        <v>18.412140000000001</v>
      </c>
      <c r="H2313" s="2">
        <v>17.836210000000001</v>
      </c>
      <c r="I2313" s="2">
        <v>13.80466</v>
      </c>
    </row>
    <row r="2314" spans="1:9">
      <c r="A2314" t="s">
        <v>2320</v>
      </c>
      <c r="B2314" s="2">
        <v>0.63449520000000004</v>
      </c>
      <c r="C2314" s="2">
        <v>0.86539750000000004</v>
      </c>
      <c r="D2314" s="2">
        <v>0.58174809999999999</v>
      </c>
      <c r="E2314" s="2">
        <v>0.68141609999999997</v>
      </c>
      <c r="F2314" s="2">
        <v>2.1335679999999999</v>
      </c>
      <c r="G2314" s="2">
        <v>2.9635980000000002</v>
      </c>
      <c r="H2314" s="2">
        <v>5.7391019999999999</v>
      </c>
      <c r="I2314" s="2">
        <v>5.7526039999999998</v>
      </c>
    </row>
    <row r="2315" spans="1:9">
      <c r="A2315" t="s">
        <v>2321</v>
      </c>
      <c r="B2315" s="2">
        <v>6.4653270000000003</v>
      </c>
      <c r="C2315" s="2">
        <v>7.3397880000000004</v>
      </c>
      <c r="D2315" s="2">
        <v>6.1238109999999999</v>
      </c>
      <c r="E2315" s="2">
        <v>7.938091</v>
      </c>
      <c r="F2315" s="2">
        <v>6.9977980000000004</v>
      </c>
      <c r="G2315" s="2">
        <v>7.0249930000000003</v>
      </c>
      <c r="H2315" s="2">
        <v>5.2048170000000002</v>
      </c>
      <c r="I2315" s="2">
        <v>4.099119</v>
      </c>
    </row>
    <row r="2316" spans="1:9">
      <c r="A2316" t="s">
        <v>2322</v>
      </c>
      <c r="B2316" s="2">
        <v>0</v>
      </c>
      <c r="C2316" s="2">
        <v>0.67169290000000004</v>
      </c>
      <c r="D2316" s="2">
        <v>0</v>
      </c>
      <c r="E2316" s="2">
        <v>0.61704139999999996</v>
      </c>
      <c r="F2316" s="2">
        <v>0</v>
      </c>
      <c r="G2316" s="2">
        <v>0.59636029999999995</v>
      </c>
      <c r="H2316" s="2">
        <v>0</v>
      </c>
      <c r="I2316" s="2">
        <v>0</v>
      </c>
    </row>
    <row r="2317" spans="1:9">
      <c r="A2317" t="s">
        <v>2323</v>
      </c>
      <c r="B2317" s="2">
        <v>38.686579999999999</v>
      </c>
      <c r="C2317" s="2">
        <v>37.689439999999998</v>
      </c>
      <c r="D2317" s="2">
        <v>54.58511</v>
      </c>
      <c r="E2317" s="2">
        <v>55.973660000000002</v>
      </c>
      <c r="F2317" s="2">
        <v>40.795259999999999</v>
      </c>
      <c r="G2317" s="2">
        <v>44.895440000000001</v>
      </c>
      <c r="H2317" s="2">
        <v>76.172420000000002</v>
      </c>
      <c r="I2317" s="2">
        <v>78.225279999999998</v>
      </c>
    </row>
    <row r="2318" spans="1:9">
      <c r="A2318" t="s">
        <v>2324</v>
      </c>
      <c r="B2318" s="2">
        <v>0.89997859999999996</v>
      </c>
      <c r="C2318" s="2">
        <v>0.78910349999999996</v>
      </c>
      <c r="D2318" s="2">
        <v>0.41258060000000002</v>
      </c>
      <c r="E2318" s="2">
        <v>0.56381040000000004</v>
      </c>
      <c r="F2318" s="2">
        <v>1.672423</v>
      </c>
      <c r="G2318" s="2">
        <v>1.4790509999999999</v>
      </c>
      <c r="H2318" s="2">
        <v>0.54791420000000002</v>
      </c>
      <c r="I2318" s="2">
        <v>0.23537279999999999</v>
      </c>
    </row>
    <row r="2319" spans="1:9">
      <c r="A2319" t="s">
        <v>2325</v>
      </c>
      <c r="B2319" s="2">
        <v>3.037077</v>
      </c>
      <c r="C2319" s="2">
        <v>3.1701389999999998</v>
      </c>
      <c r="D2319" s="2">
        <v>0.99449920000000003</v>
      </c>
      <c r="E2319" s="2">
        <v>2.3297639999999999</v>
      </c>
      <c r="F2319" s="2">
        <v>1.919651</v>
      </c>
      <c r="G2319" s="2">
        <v>1.5011190000000001</v>
      </c>
      <c r="H2319" s="2">
        <v>1.8867320000000001</v>
      </c>
      <c r="I2319" s="2">
        <v>1.1347020000000001</v>
      </c>
    </row>
    <row r="2320" spans="1:9">
      <c r="A2320" t="s">
        <v>2326</v>
      </c>
      <c r="B2320" s="2">
        <v>275.23480000000001</v>
      </c>
      <c r="C2320" s="2">
        <v>267.13330000000002</v>
      </c>
      <c r="D2320" s="2">
        <v>280.03500000000003</v>
      </c>
      <c r="E2320" s="2">
        <v>277.9701</v>
      </c>
      <c r="F2320" s="2">
        <v>255.99860000000001</v>
      </c>
      <c r="G2320" s="2">
        <v>232.1652</v>
      </c>
      <c r="H2320" s="2">
        <v>235.2422</v>
      </c>
      <c r="I2320" s="2">
        <v>240.12219999999999</v>
      </c>
    </row>
    <row r="2321" spans="1:9">
      <c r="A2321" t="s">
        <v>2327</v>
      </c>
      <c r="B2321" s="2">
        <v>1.5161770000000001</v>
      </c>
      <c r="C2321" s="2">
        <v>1.7232810000000001</v>
      </c>
      <c r="D2321" s="2">
        <v>1.2577400000000001</v>
      </c>
      <c r="E2321" s="2">
        <v>1.0661480000000001</v>
      </c>
      <c r="F2321" s="2">
        <v>2.172221</v>
      </c>
      <c r="G2321" s="2">
        <v>2.3106249999999999</v>
      </c>
      <c r="H2321" s="2">
        <v>1.758211</v>
      </c>
      <c r="I2321" s="2">
        <v>1.101467</v>
      </c>
    </row>
    <row r="2322" spans="1:9">
      <c r="A2322" t="s">
        <v>2328</v>
      </c>
      <c r="B2322" s="2">
        <v>8.6504159999999999</v>
      </c>
      <c r="C2322" s="2">
        <v>8.4935489999999998</v>
      </c>
      <c r="D2322" s="2">
        <v>12.721159999999999</v>
      </c>
      <c r="E2322" s="2">
        <v>13.115460000000001</v>
      </c>
      <c r="F2322" s="2">
        <v>8.2551319999999997</v>
      </c>
      <c r="G2322" s="2">
        <v>7.4822839999999999</v>
      </c>
      <c r="H2322" s="2">
        <v>9.2642170000000004</v>
      </c>
      <c r="I2322" s="2">
        <v>9.7887570000000004</v>
      </c>
    </row>
    <row r="2323" spans="1:9">
      <c r="A2323" t="s">
        <v>2329</v>
      </c>
      <c r="B2323" s="2">
        <v>0</v>
      </c>
      <c r="C2323" s="2">
        <v>0</v>
      </c>
      <c r="D2323" s="2">
        <v>0</v>
      </c>
      <c r="E2323" s="2">
        <v>0</v>
      </c>
      <c r="F2323" s="2">
        <v>0</v>
      </c>
      <c r="G2323" s="2">
        <v>0</v>
      </c>
      <c r="H2323" s="2">
        <v>0</v>
      </c>
      <c r="I2323" s="2">
        <v>0.24854270000000001</v>
      </c>
    </row>
    <row r="2324" spans="1:9">
      <c r="A2324" t="s">
        <v>2330</v>
      </c>
      <c r="B2324" s="2">
        <v>2.3059539999999998</v>
      </c>
      <c r="C2324" s="2">
        <v>3.2535790000000002</v>
      </c>
      <c r="D2324" s="2">
        <v>2.4058760000000001</v>
      </c>
      <c r="E2324" s="2">
        <v>3.4869979999999998</v>
      </c>
      <c r="F2324" s="2">
        <v>2.0405410000000002</v>
      </c>
      <c r="G2324" s="2">
        <v>1.994564</v>
      </c>
      <c r="H2324" s="2">
        <v>2.0747049999999998</v>
      </c>
      <c r="I2324" s="2">
        <v>2.911419</v>
      </c>
    </row>
    <row r="2325" spans="1:9">
      <c r="A2325" t="s">
        <v>2331</v>
      </c>
      <c r="B2325" s="2">
        <v>29.34487</v>
      </c>
      <c r="C2325" s="2">
        <v>32.672580000000004</v>
      </c>
      <c r="D2325" s="2">
        <v>28.400099999999998</v>
      </c>
      <c r="E2325" s="2">
        <v>31.473240000000001</v>
      </c>
      <c r="F2325" s="2">
        <v>56.674660000000003</v>
      </c>
      <c r="G2325" s="2">
        <v>58.217930000000003</v>
      </c>
      <c r="H2325" s="2">
        <v>44.764760000000003</v>
      </c>
      <c r="I2325" s="2">
        <v>41.824590000000001</v>
      </c>
    </row>
    <row r="2326" spans="1:9">
      <c r="A2326" t="s">
        <v>2332</v>
      </c>
      <c r="B2326" s="2">
        <v>12.46894</v>
      </c>
      <c r="C2326" s="2">
        <v>7.0002839999999997</v>
      </c>
      <c r="D2326" s="2">
        <v>9.4946760000000001</v>
      </c>
      <c r="E2326" s="2">
        <v>8.322101</v>
      </c>
      <c r="F2326" s="2">
        <v>3.9272749999999998</v>
      </c>
      <c r="G2326" s="2">
        <v>4.5699839999999998</v>
      </c>
      <c r="H2326" s="2">
        <v>2.940896</v>
      </c>
      <c r="I2326" s="2">
        <v>2.210861</v>
      </c>
    </row>
    <row r="2327" spans="1:9">
      <c r="A2327" t="s">
        <v>2333</v>
      </c>
      <c r="B2327" s="2">
        <v>1.6420030000000001</v>
      </c>
      <c r="C2327" s="2">
        <v>1.4542550000000001</v>
      </c>
      <c r="D2327" s="2">
        <v>0.8211813</v>
      </c>
      <c r="E2327" s="2">
        <v>0.80155860000000001</v>
      </c>
      <c r="F2327" s="2">
        <v>1.9813769999999999</v>
      </c>
      <c r="G2327" s="2">
        <v>1.032924</v>
      </c>
      <c r="H2327" s="2">
        <v>0.90878579999999998</v>
      </c>
      <c r="I2327" s="2">
        <v>0.39039590000000002</v>
      </c>
    </row>
    <row r="2328" spans="1:9">
      <c r="A2328" t="s">
        <v>2334</v>
      </c>
      <c r="B2328" s="2">
        <v>0.74080690000000005</v>
      </c>
      <c r="C2328" s="2">
        <v>0.67016169999999997</v>
      </c>
      <c r="D2328" s="2">
        <v>0.53367430000000005</v>
      </c>
      <c r="E2328" s="2">
        <v>0.47356520000000002</v>
      </c>
      <c r="F2328" s="2">
        <v>0.98331080000000004</v>
      </c>
      <c r="G2328" s="2">
        <v>1.4188480000000001</v>
      </c>
      <c r="H2328" s="2">
        <v>0.55225610000000003</v>
      </c>
      <c r="I2328" s="2">
        <v>0.46129609999999999</v>
      </c>
    </row>
    <row r="2329" spans="1:9">
      <c r="A2329" t="s">
        <v>2335</v>
      </c>
      <c r="B2329" s="2">
        <v>5.5464630000000001E-2</v>
      </c>
      <c r="C2329" s="2">
        <v>0.1080701</v>
      </c>
      <c r="D2329" s="2">
        <v>5.0853719999999998E-2</v>
      </c>
      <c r="E2329" s="2">
        <v>9.9277080000000004E-2</v>
      </c>
      <c r="F2329" s="2">
        <v>0.39264549999999998</v>
      </c>
      <c r="G2329" s="2">
        <v>0.47974820000000001</v>
      </c>
      <c r="H2329" s="2">
        <v>0.62710719999999998</v>
      </c>
      <c r="I2329" s="2">
        <v>0.5318775</v>
      </c>
    </row>
    <row r="2330" spans="1:9">
      <c r="A2330" t="s">
        <v>2336</v>
      </c>
      <c r="B2330" s="2">
        <v>5.7920170000000004</v>
      </c>
      <c r="C2330" s="2">
        <v>4.873265</v>
      </c>
      <c r="D2330" s="2">
        <v>3.6208040000000001</v>
      </c>
      <c r="E2330" s="2">
        <v>2.827426</v>
      </c>
      <c r="F2330" s="2">
        <v>6.2902149999999999</v>
      </c>
      <c r="G2330" s="2">
        <v>5.5791810000000002</v>
      </c>
      <c r="H2330" s="2">
        <v>4.9229779999999996</v>
      </c>
      <c r="I2330" s="2">
        <v>4.7050450000000001</v>
      </c>
    </row>
    <row r="2331" spans="1:9">
      <c r="A2331" t="s">
        <v>2337</v>
      </c>
      <c r="B2331" s="2">
        <v>0.87833939999999999</v>
      </c>
      <c r="C2331" s="2">
        <v>0.3208876</v>
      </c>
      <c r="D2331" s="2">
        <v>0.70465580000000005</v>
      </c>
      <c r="E2331" s="2">
        <v>0.29477900000000001</v>
      </c>
      <c r="F2331" s="2">
        <v>0.87439860000000003</v>
      </c>
      <c r="G2331" s="2">
        <v>0.28489890000000001</v>
      </c>
      <c r="H2331" s="2">
        <v>0</v>
      </c>
      <c r="I2331" s="2">
        <v>9.5713930000000003E-2</v>
      </c>
    </row>
    <row r="2332" spans="1:9">
      <c r="A2332" t="s">
        <v>2338</v>
      </c>
      <c r="B2332" s="2">
        <v>0.30923499999999998</v>
      </c>
      <c r="C2332" s="2">
        <v>0.52721280000000004</v>
      </c>
      <c r="D2332" s="2">
        <v>0.42529129999999998</v>
      </c>
      <c r="E2332" s="2">
        <v>0.1383762</v>
      </c>
      <c r="F2332" s="2">
        <v>0.47887390000000002</v>
      </c>
      <c r="G2332" s="2">
        <v>0.66869149999999999</v>
      </c>
      <c r="H2332" s="2">
        <v>0.40342440000000002</v>
      </c>
      <c r="I2332" s="2">
        <v>0.2021867</v>
      </c>
    </row>
    <row r="2333" spans="1:9">
      <c r="A2333" t="s">
        <v>2339</v>
      </c>
      <c r="B2333" s="2">
        <v>1.3295630000000001</v>
      </c>
      <c r="C2333" s="2">
        <v>0.92520950000000002</v>
      </c>
      <c r="D2333" s="2">
        <v>0.52244270000000004</v>
      </c>
      <c r="E2333" s="2">
        <v>0.93492399999999998</v>
      </c>
      <c r="F2333" s="2">
        <v>2.7732519999999998</v>
      </c>
      <c r="G2333" s="2">
        <v>2.0536099999999999</v>
      </c>
      <c r="H2333" s="2">
        <v>1.486742</v>
      </c>
      <c r="I2333" s="2">
        <v>1.9869859999999999</v>
      </c>
    </row>
    <row r="2334" spans="1:9">
      <c r="A2334" t="s">
        <v>2340</v>
      </c>
      <c r="B2334" s="2">
        <v>19.267530000000001</v>
      </c>
      <c r="C2334" s="2">
        <v>19.628029999999999</v>
      </c>
      <c r="D2334" s="2">
        <v>20.247070000000001</v>
      </c>
      <c r="E2334" s="2">
        <v>19.21209</v>
      </c>
      <c r="F2334" s="2">
        <v>36.435299999999998</v>
      </c>
      <c r="G2334" s="2">
        <v>39.5715</v>
      </c>
      <c r="H2334" s="2">
        <v>55.246079999999999</v>
      </c>
      <c r="I2334" s="2">
        <v>51.464440000000003</v>
      </c>
    </row>
    <row r="2335" spans="1:9">
      <c r="A2335" t="s">
        <v>2341</v>
      </c>
      <c r="B2335" s="2">
        <v>6.4997160000000003</v>
      </c>
      <c r="C2335" s="2">
        <v>6.1157009999999996</v>
      </c>
      <c r="D2335" s="2">
        <v>3.8201149999999999</v>
      </c>
      <c r="E2335" s="2">
        <v>3.7536890000000001</v>
      </c>
      <c r="F2335" s="2">
        <v>4.9896390000000004</v>
      </c>
      <c r="G2335" s="2">
        <v>6.2226520000000001</v>
      </c>
      <c r="H2335" s="2">
        <v>4.4450700000000003</v>
      </c>
      <c r="I2335" s="2">
        <v>3.3416459999999999</v>
      </c>
    </row>
    <row r="2336" spans="1:9">
      <c r="A2336" t="s">
        <v>2342</v>
      </c>
      <c r="B2336" s="2">
        <v>3.8797519999999999</v>
      </c>
      <c r="C2336" s="2">
        <v>3.8909210000000001</v>
      </c>
      <c r="D2336" s="2">
        <v>1.7786090000000001</v>
      </c>
      <c r="E2336" s="2">
        <v>1.8382320000000001</v>
      </c>
      <c r="F2336" s="2">
        <v>5.4527219999999996</v>
      </c>
      <c r="G2336" s="2">
        <v>6.119472</v>
      </c>
      <c r="H2336" s="2">
        <v>1.68716</v>
      </c>
      <c r="I2336" s="2">
        <v>2.0890420000000001</v>
      </c>
    </row>
    <row r="2337" spans="1:9">
      <c r="A2337" t="s">
        <v>2343</v>
      </c>
      <c r="B2337" s="2">
        <v>0.15036079999999999</v>
      </c>
      <c r="C2337" s="2">
        <v>0.2197279</v>
      </c>
      <c r="D2337" s="2">
        <v>0</v>
      </c>
      <c r="E2337" s="2">
        <v>0.20185</v>
      </c>
      <c r="F2337" s="2">
        <v>2.3949790000000002</v>
      </c>
      <c r="G2337" s="2">
        <v>2.7962129999999998</v>
      </c>
      <c r="H2337" s="2">
        <v>0.45770430000000001</v>
      </c>
      <c r="I2337" s="2">
        <v>1.245263</v>
      </c>
    </row>
    <row r="2338" spans="1:9">
      <c r="A2338" t="s">
        <v>2344</v>
      </c>
      <c r="B2338" s="2">
        <v>6.461767</v>
      </c>
      <c r="C2338" s="2">
        <v>7.7685630000000003</v>
      </c>
      <c r="D2338" s="2">
        <v>3.5295399999999999</v>
      </c>
      <c r="E2338" s="2">
        <v>3.93737</v>
      </c>
      <c r="F2338" s="2">
        <v>7.9079030000000001</v>
      </c>
      <c r="G2338" s="2">
        <v>8.7999930000000006</v>
      </c>
      <c r="H2338" s="2">
        <v>2.6306219999999998</v>
      </c>
      <c r="I2338" s="2">
        <v>4.0750700000000002</v>
      </c>
    </row>
    <row r="2339" spans="1:9">
      <c r="A2339" t="s">
        <v>2345</v>
      </c>
      <c r="B2339" s="2">
        <v>3.5655839999999999</v>
      </c>
      <c r="C2339" s="2">
        <v>4.5852589999999998</v>
      </c>
      <c r="D2339" s="2">
        <v>3.9883850000000001</v>
      </c>
      <c r="E2339" s="2">
        <v>3.510154</v>
      </c>
      <c r="F2339" s="2">
        <v>2.9027720000000001</v>
      </c>
      <c r="G2339" s="2">
        <v>2.8990499999999999</v>
      </c>
      <c r="H2339" s="2">
        <v>1.6125609999999999</v>
      </c>
      <c r="I2339" s="2">
        <v>1.616355</v>
      </c>
    </row>
    <row r="2340" spans="1:9">
      <c r="A2340" t="s">
        <v>2346</v>
      </c>
      <c r="B2340" s="2">
        <v>16.384910000000001</v>
      </c>
      <c r="C2340" s="2">
        <v>13.046340000000001</v>
      </c>
      <c r="D2340" s="2">
        <v>14.156090000000001</v>
      </c>
      <c r="E2340" s="2">
        <v>17.342770000000002</v>
      </c>
      <c r="F2340" s="2">
        <v>8.0859889999999996</v>
      </c>
      <c r="G2340" s="2">
        <v>10.084160000000001</v>
      </c>
      <c r="H2340" s="2">
        <v>8.6324369999999995</v>
      </c>
      <c r="I2340" s="2">
        <v>7.5539839999999998</v>
      </c>
    </row>
    <row r="2341" spans="1:9">
      <c r="A2341" t="s">
        <v>2347</v>
      </c>
      <c r="B2341" s="2">
        <v>0.17878269999999999</v>
      </c>
      <c r="C2341" s="2">
        <v>0.17417450000000001</v>
      </c>
      <c r="D2341" s="2">
        <v>0</v>
      </c>
      <c r="E2341" s="2">
        <v>0</v>
      </c>
      <c r="F2341" s="2">
        <v>0</v>
      </c>
      <c r="G2341" s="2">
        <v>0</v>
      </c>
      <c r="H2341" s="2">
        <v>0</v>
      </c>
      <c r="I2341" s="2">
        <v>0</v>
      </c>
    </row>
    <row r="2342" spans="1:9">
      <c r="A2342" t="s">
        <v>2348</v>
      </c>
      <c r="B2342" s="2">
        <v>0</v>
      </c>
      <c r="C2342" s="2">
        <v>0</v>
      </c>
      <c r="D2342" s="2">
        <v>0</v>
      </c>
      <c r="E2342" s="2">
        <v>0</v>
      </c>
      <c r="F2342" s="2">
        <v>5.5968039999999997E-2</v>
      </c>
      <c r="G2342" s="2">
        <v>0.21882789999999999</v>
      </c>
      <c r="H2342" s="2">
        <v>5.5008250000000002E-2</v>
      </c>
      <c r="I2342" s="2">
        <v>0</v>
      </c>
    </row>
    <row r="2343" spans="1:9">
      <c r="A2343" t="s">
        <v>2349</v>
      </c>
      <c r="B2343" s="2">
        <v>3.2246280000000002E-2</v>
      </c>
      <c r="C2343" s="2">
        <v>3.1415140000000001E-2</v>
      </c>
      <c r="D2343" s="2">
        <v>5.9131139999999999E-2</v>
      </c>
      <c r="E2343" s="2">
        <v>2.8859079999999999E-2</v>
      </c>
      <c r="F2343" s="2">
        <v>8.5604269999999996E-2</v>
      </c>
      <c r="G2343" s="2">
        <v>5.5783640000000002E-2</v>
      </c>
      <c r="H2343" s="2">
        <v>0</v>
      </c>
      <c r="I2343" s="2">
        <v>0</v>
      </c>
    </row>
    <row r="2344" spans="1:9">
      <c r="A2344" t="s">
        <v>2350</v>
      </c>
      <c r="B2344" s="2">
        <v>6.4422689999999996</v>
      </c>
      <c r="C2344" s="2">
        <v>5.4504020000000004</v>
      </c>
      <c r="D2344" s="2">
        <v>5.7512679999999996</v>
      </c>
      <c r="E2344" s="2">
        <v>6.220739</v>
      </c>
      <c r="F2344" s="2">
        <v>19.802669999999999</v>
      </c>
      <c r="G2344" s="2">
        <v>19.94304</v>
      </c>
      <c r="H2344" s="2">
        <v>22.854369999999999</v>
      </c>
      <c r="I2344" s="2">
        <v>23.942699999999999</v>
      </c>
    </row>
    <row r="2345" spans="1:9">
      <c r="A2345" t="s">
        <v>2351</v>
      </c>
      <c r="B2345" s="2">
        <v>121.3331</v>
      </c>
      <c r="C2345" s="2">
        <v>134.5403</v>
      </c>
      <c r="D2345" s="2">
        <v>125.4622</v>
      </c>
      <c r="E2345" s="2">
        <v>120.8507</v>
      </c>
      <c r="F2345" s="2">
        <v>84.235050000000001</v>
      </c>
      <c r="G2345" s="2">
        <v>84.98809</v>
      </c>
      <c r="H2345" s="2">
        <v>112.4258</v>
      </c>
      <c r="I2345" s="2">
        <v>106.40349999999999</v>
      </c>
    </row>
    <row r="2346" spans="1:9">
      <c r="A2346" t="s">
        <v>2352</v>
      </c>
      <c r="B2346" s="2">
        <v>1.178906</v>
      </c>
      <c r="C2346" s="2">
        <v>1.252931</v>
      </c>
      <c r="D2346" s="2">
        <v>0.49131859999999999</v>
      </c>
      <c r="E2346" s="2">
        <v>0</v>
      </c>
      <c r="F2346" s="2">
        <v>0.37935089999999999</v>
      </c>
      <c r="G2346" s="2">
        <v>0.64890599999999998</v>
      </c>
      <c r="H2346" s="2">
        <v>9.3211359999999993E-2</v>
      </c>
      <c r="I2346" s="2">
        <v>0.18686130000000001</v>
      </c>
    </row>
    <row r="2347" spans="1:9">
      <c r="A2347" t="s">
        <v>2353</v>
      </c>
      <c r="B2347" s="2">
        <v>10.05508</v>
      </c>
      <c r="C2347" s="2">
        <v>10.35445</v>
      </c>
      <c r="D2347" s="2">
        <v>7.5613429999999999</v>
      </c>
      <c r="E2347" s="2">
        <v>7.9332219999999998</v>
      </c>
      <c r="F2347" s="2">
        <v>8.8196980000000007</v>
      </c>
      <c r="G2347" s="2">
        <v>7.781765</v>
      </c>
      <c r="H2347" s="2">
        <v>7.6328389999999997</v>
      </c>
      <c r="I2347" s="2">
        <v>8.0352569999999996</v>
      </c>
    </row>
    <row r="2348" spans="1:9">
      <c r="A2348" t="s">
        <v>2354</v>
      </c>
      <c r="B2348" s="2">
        <v>0.26561669999999998</v>
      </c>
      <c r="C2348" s="2">
        <v>8.6256819999999998E-2</v>
      </c>
      <c r="D2348" s="2">
        <v>8.1178449999999999E-2</v>
      </c>
      <c r="E2348" s="2">
        <v>0.15847729999999999</v>
      </c>
      <c r="F2348" s="2">
        <v>0.31339250000000002</v>
      </c>
      <c r="G2348" s="2">
        <v>0.22974849999999999</v>
      </c>
      <c r="H2348" s="2">
        <v>0.23101369999999999</v>
      </c>
      <c r="I2348" s="2">
        <v>0.30874279999999998</v>
      </c>
    </row>
    <row r="2349" spans="1:9">
      <c r="A2349" t="s">
        <v>2355</v>
      </c>
      <c r="B2349" s="2">
        <v>0.35871649999999999</v>
      </c>
      <c r="C2349" s="2">
        <v>0</v>
      </c>
      <c r="D2349" s="2">
        <v>0.32889560000000001</v>
      </c>
      <c r="E2349" s="2">
        <v>0.3210364</v>
      </c>
      <c r="F2349" s="2">
        <v>1.111</v>
      </c>
      <c r="G2349" s="2">
        <v>1.3962429999999999</v>
      </c>
      <c r="H2349" s="2">
        <v>1.403932</v>
      </c>
      <c r="I2349" s="2">
        <v>0.93815680000000001</v>
      </c>
    </row>
    <row r="2350" spans="1:9">
      <c r="A2350" t="s">
        <v>2356</v>
      </c>
      <c r="B2350" s="2">
        <v>24.729220000000002</v>
      </c>
      <c r="C2350" s="2">
        <v>23.827079999999999</v>
      </c>
      <c r="D2350" s="2">
        <v>18.520779999999998</v>
      </c>
      <c r="E2350" s="2">
        <v>19.132100000000001</v>
      </c>
      <c r="F2350" s="2">
        <v>8.2561870000000006</v>
      </c>
      <c r="G2350" s="2">
        <v>9.1670750000000005</v>
      </c>
      <c r="H2350" s="2">
        <v>8.0358199999999993</v>
      </c>
      <c r="I2350" s="2">
        <v>7.3440130000000003</v>
      </c>
    </row>
    <row r="2351" spans="1:9">
      <c r="A2351" t="s">
        <v>2357</v>
      </c>
      <c r="B2351" s="2">
        <v>0.83313079999999995</v>
      </c>
      <c r="C2351" s="2">
        <v>1.6233139999999999</v>
      </c>
      <c r="D2351" s="2">
        <v>2.036988</v>
      </c>
      <c r="E2351" s="2">
        <v>2.2368519999999998</v>
      </c>
      <c r="F2351" s="2">
        <v>2.7032060000000002</v>
      </c>
      <c r="G2351" s="2">
        <v>2.8825069999999999</v>
      </c>
      <c r="H2351" s="2">
        <v>2.8983810000000001</v>
      </c>
      <c r="I2351" s="2">
        <v>2.1789000000000001</v>
      </c>
    </row>
    <row r="2352" spans="1:9">
      <c r="A2352" t="s">
        <v>2358</v>
      </c>
      <c r="B2352" s="2">
        <v>18.864560000000001</v>
      </c>
      <c r="C2352" s="2">
        <v>21.327940000000002</v>
      </c>
      <c r="D2352" s="2">
        <v>51.888910000000003</v>
      </c>
      <c r="E2352" s="2">
        <v>49.398400000000002</v>
      </c>
      <c r="F2352" s="2">
        <v>24.52467</v>
      </c>
      <c r="G2352" s="2">
        <v>28.605350000000001</v>
      </c>
      <c r="H2352" s="2">
        <v>60.564079999999997</v>
      </c>
      <c r="I2352" s="2">
        <v>55.630760000000002</v>
      </c>
    </row>
    <row r="2353" spans="1:9">
      <c r="A2353" t="s">
        <v>2359</v>
      </c>
      <c r="B2353" s="2">
        <v>11.22269</v>
      </c>
      <c r="C2353" s="2">
        <v>11.47113</v>
      </c>
      <c r="D2353" s="2">
        <v>31.881250000000001</v>
      </c>
      <c r="E2353" s="2">
        <v>29.14359</v>
      </c>
      <c r="F2353" s="2">
        <v>7.1633170000000002</v>
      </c>
      <c r="G2353" s="2">
        <v>6.2062429999999997</v>
      </c>
      <c r="H2353" s="2">
        <v>23.201560000000001</v>
      </c>
      <c r="I2353" s="2">
        <v>20.68995</v>
      </c>
    </row>
    <row r="2354" spans="1:9">
      <c r="A2354" t="s">
        <v>2360</v>
      </c>
      <c r="B2354" s="2">
        <v>20.340720000000001</v>
      </c>
      <c r="C2354" s="2">
        <v>17.59215</v>
      </c>
      <c r="D2354" s="2">
        <v>16.55641</v>
      </c>
      <c r="E2354" s="2">
        <v>15.417759999999999</v>
      </c>
      <c r="F2354" s="2">
        <v>47.570160000000001</v>
      </c>
      <c r="G2354" s="2">
        <v>45.421140000000001</v>
      </c>
      <c r="H2354" s="2">
        <v>37.006369999999997</v>
      </c>
      <c r="I2354" s="2">
        <v>35.645879999999998</v>
      </c>
    </row>
    <row r="2355" spans="1:9">
      <c r="A2355" t="s">
        <v>2361</v>
      </c>
      <c r="B2355" s="2">
        <v>1.0105230000000001</v>
      </c>
      <c r="C2355" s="2">
        <v>0.70319759999999998</v>
      </c>
      <c r="D2355" s="2">
        <v>0.52943750000000001</v>
      </c>
      <c r="E2355" s="2">
        <v>0.25839309999999999</v>
      </c>
      <c r="F2355" s="2">
        <v>0.25548920000000003</v>
      </c>
      <c r="G2355" s="2">
        <v>0.2497326</v>
      </c>
      <c r="H2355" s="2">
        <v>0.37666179999999999</v>
      </c>
      <c r="I2355" s="2">
        <v>6.2924659999999993E-2</v>
      </c>
    </row>
    <row r="2356" spans="1:9">
      <c r="A2356" t="s">
        <v>2362</v>
      </c>
      <c r="B2356" s="2">
        <v>300.59140000000002</v>
      </c>
      <c r="C2356" s="2">
        <v>299.14139999999998</v>
      </c>
      <c r="D2356" s="2">
        <v>259.83260000000001</v>
      </c>
      <c r="E2356" s="2">
        <v>264.16120000000001</v>
      </c>
      <c r="F2356" s="2">
        <v>225.44069999999999</v>
      </c>
      <c r="G2356" s="2">
        <v>220.46100000000001</v>
      </c>
      <c r="H2356" s="2">
        <v>201.6962</v>
      </c>
      <c r="I2356" s="2">
        <v>201.5669</v>
      </c>
    </row>
    <row r="2357" spans="1:9">
      <c r="A2357" t="s">
        <v>2363</v>
      </c>
      <c r="B2357" s="2">
        <v>4.6004019999999999</v>
      </c>
      <c r="C2357" s="2">
        <v>4.5885369999999996</v>
      </c>
      <c r="D2357" s="2">
        <v>1.6068420000000001</v>
      </c>
      <c r="E2357" s="2">
        <v>2.7447789999999999</v>
      </c>
      <c r="F2357" s="2">
        <v>5.7186440000000003</v>
      </c>
      <c r="G2357" s="2">
        <v>6.631958</v>
      </c>
      <c r="H2357" s="2">
        <v>4.8584639999999997</v>
      </c>
      <c r="I2357" s="2">
        <v>4.2014769999999997</v>
      </c>
    </row>
    <row r="2358" spans="1:9">
      <c r="A2358" t="s">
        <v>2364</v>
      </c>
      <c r="B2358" s="2">
        <v>0.1173555</v>
      </c>
      <c r="C2358" s="2">
        <v>0.45732279999999997</v>
      </c>
      <c r="D2358" s="2">
        <v>5.379975E-2</v>
      </c>
      <c r="E2358" s="2">
        <v>0.1575425</v>
      </c>
      <c r="F2358" s="2">
        <v>0.88270800000000005</v>
      </c>
      <c r="G2358" s="2">
        <v>0.71055690000000005</v>
      </c>
      <c r="H2358" s="2">
        <v>0.56136920000000001</v>
      </c>
      <c r="I2358" s="2">
        <v>0.76730430000000005</v>
      </c>
    </row>
    <row r="2359" spans="1:9">
      <c r="A2359" t="s">
        <v>2365</v>
      </c>
      <c r="B2359" s="2">
        <v>2.8985479999999999</v>
      </c>
      <c r="C2359" s="2">
        <v>2.8582749999999999</v>
      </c>
      <c r="D2359" s="2">
        <v>3.6622810000000001</v>
      </c>
      <c r="E2359" s="2">
        <v>3.4798629999999999</v>
      </c>
      <c r="F2359" s="2">
        <v>3.659713</v>
      </c>
      <c r="G2359" s="2">
        <v>4.158175</v>
      </c>
      <c r="H2359" s="2">
        <v>3.135805</v>
      </c>
      <c r="I2359" s="2">
        <v>2.773396</v>
      </c>
    </row>
    <row r="2360" spans="1:9">
      <c r="A2360" t="s">
        <v>2366</v>
      </c>
      <c r="B2360" s="2">
        <v>33.629910000000002</v>
      </c>
      <c r="C2360" s="2">
        <v>33.617789999999999</v>
      </c>
      <c r="D2360" s="2">
        <v>24.667339999999999</v>
      </c>
      <c r="E2360" s="2">
        <v>21.068159999999999</v>
      </c>
      <c r="F2360" s="2">
        <v>23.16037</v>
      </c>
      <c r="G2360" s="2">
        <v>25.294440000000002</v>
      </c>
      <c r="H2360" s="2">
        <v>29.12163</v>
      </c>
      <c r="I2360" s="2">
        <v>29.954940000000001</v>
      </c>
    </row>
    <row r="2361" spans="1:9">
      <c r="A2361" t="s">
        <v>2367</v>
      </c>
      <c r="B2361" s="2">
        <v>1.2884059999999999</v>
      </c>
      <c r="C2361" s="2">
        <v>0.82070569999999998</v>
      </c>
      <c r="D2361" s="2">
        <v>0.49977959999999999</v>
      </c>
      <c r="E2361" s="2">
        <v>0.79827879999999996</v>
      </c>
      <c r="F2361" s="2">
        <v>1.710167</v>
      </c>
      <c r="G2361" s="2">
        <v>2.4860190000000002</v>
      </c>
      <c r="H2361" s="2">
        <v>0.99126409999999998</v>
      </c>
      <c r="I2361" s="2">
        <v>1.3391949999999999</v>
      </c>
    </row>
    <row r="2362" spans="1:9">
      <c r="A2362" t="s">
        <v>2368</v>
      </c>
      <c r="B2362" s="2">
        <v>0.33896369999999998</v>
      </c>
      <c r="C2362" s="2">
        <v>8.255672E-2</v>
      </c>
      <c r="D2362" s="2">
        <v>0.46617720000000001</v>
      </c>
      <c r="E2362" s="2">
        <v>0.30335839999999997</v>
      </c>
      <c r="F2362" s="2">
        <v>0.52491109999999996</v>
      </c>
      <c r="G2362" s="2">
        <v>0.43978620000000002</v>
      </c>
      <c r="H2362" s="2">
        <v>7.3701349999999999E-2</v>
      </c>
      <c r="I2362" s="2">
        <v>0.22162419999999999</v>
      </c>
    </row>
    <row r="2363" spans="1:9">
      <c r="A2363" t="s">
        <v>2369</v>
      </c>
      <c r="B2363" s="2">
        <v>28.030629999999999</v>
      </c>
      <c r="C2363" s="2">
        <v>24.7319</v>
      </c>
      <c r="D2363" s="2">
        <v>20.204699999999999</v>
      </c>
      <c r="E2363" s="2">
        <v>24.139600000000002</v>
      </c>
      <c r="F2363" s="2">
        <v>14.19619</v>
      </c>
      <c r="G2363" s="2">
        <v>16.468599999999999</v>
      </c>
      <c r="H2363" s="2">
        <v>16.40597</v>
      </c>
      <c r="I2363" s="2">
        <v>16.13719</v>
      </c>
    </row>
    <row r="2364" spans="1:9">
      <c r="A2364" t="s">
        <v>2370</v>
      </c>
      <c r="B2364" s="2">
        <v>9.6878510000000002</v>
      </c>
      <c r="C2364" s="2">
        <v>9.8514959999999991</v>
      </c>
      <c r="D2364" s="2">
        <v>6.3538880000000004</v>
      </c>
      <c r="E2364" s="2">
        <v>6.5817750000000004</v>
      </c>
      <c r="F2364" s="2">
        <v>13.76652</v>
      </c>
      <c r="G2364" s="2">
        <v>13.334</v>
      </c>
      <c r="H2364" s="2">
        <v>8.5487769999999994</v>
      </c>
      <c r="I2364" s="2">
        <v>10.29499</v>
      </c>
    </row>
    <row r="2365" spans="1:9">
      <c r="A2365" t="s">
        <v>2371</v>
      </c>
      <c r="B2365" s="2">
        <v>0</v>
      </c>
      <c r="C2365" s="2">
        <v>0</v>
      </c>
      <c r="D2365" s="2">
        <v>0</v>
      </c>
      <c r="E2365" s="2">
        <v>0</v>
      </c>
      <c r="F2365" s="2">
        <v>0.81978899999999999</v>
      </c>
      <c r="G2365" s="2">
        <v>0</v>
      </c>
      <c r="H2365" s="2">
        <v>0.26857690000000001</v>
      </c>
      <c r="I2365" s="2">
        <v>0.26920870000000002</v>
      </c>
    </row>
    <row r="2366" spans="1:9">
      <c r="A2366" t="s">
        <v>2372</v>
      </c>
      <c r="B2366" s="2">
        <v>15.877319999999999</v>
      </c>
      <c r="C2366" s="2">
        <v>17.99005</v>
      </c>
      <c r="D2366" s="2">
        <v>18.67145</v>
      </c>
      <c r="E2366" s="2">
        <v>15.290699999999999</v>
      </c>
      <c r="F2366" s="2">
        <v>14.507999999999999</v>
      </c>
      <c r="G2366" s="2">
        <v>16.270949999999999</v>
      </c>
      <c r="H2366" s="2">
        <v>25.516470000000002</v>
      </c>
      <c r="I2366" s="2">
        <v>18.806249999999999</v>
      </c>
    </row>
    <row r="2367" spans="1:9">
      <c r="A2367" t="s">
        <v>2373</v>
      </c>
      <c r="B2367" s="2">
        <v>13.307180000000001</v>
      </c>
      <c r="C2367" s="2">
        <v>12.3749</v>
      </c>
      <c r="D2367" s="2">
        <v>25.649660000000001</v>
      </c>
      <c r="E2367" s="2">
        <v>22.0594</v>
      </c>
      <c r="F2367" s="2">
        <v>5.8877649999999999</v>
      </c>
      <c r="G2367" s="2">
        <v>7.8478680000000001</v>
      </c>
      <c r="H2367" s="2">
        <v>21.437449999999998</v>
      </c>
      <c r="I2367" s="2">
        <v>22.147020000000001</v>
      </c>
    </row>
    <row r="2368" spans="1:9">
      <c r="A2368" t="s">
        <v>2374</v>
      </c>
      <c r="B2368" s="2">
        <v>1.6121479999999999</v>
      </c>
      <c r="C2368" s="2">
        <v>0.52353170000000004</v>
      </c>
      <c r="D2368" s="2">
        <v>1.31389</v>
      </c>
      <c r="E2368" s="2">
        <v>0.80155860000000001</v>
      </c>
      <c r="F2368" s="2">
        <v>0.95106069999999998</v>
      </c>
      <c r="G2368" s="2">
        <v>0.92963169999999995</v>
      </c>
      <c r="H2368" s="2">
        <v>0.77895930000000002</v>
      </c>
      <c r="I2368" s="2">
        <v>1.093108</v>
      </c>
    </row>
    <row r="2369" spans="1:9">
      <c r="A2369" t="s">
        <v>2375</v>
      </c>
      <c r="B2369" s="2">
        <v>0.62286090000000005</v>
      </c>
      <c r="C2369" s="2">
        <v>1.334975</v>
      </c>
      <c r="D2369" s="2">
        <v>0.68529709999999999</v>
      </c>
      <c r="E2369" s="2">
        <v>0.5574346</v>
      </c>
      <c r="F2369" s="2">
        <v>0.49605300000000002</v>
      </c>
      <c r="G2369" s="2">
        <v>1.1852529999999999</v>
      </c>
      <c r="H2369" s="2">
        <v>0.70423349999999996</v>
      </c>
      <c r="I2369" s="2">
        <v>1.0316860000000001</v>
      </c>
    </row>
    <row r="2370" spans="1:9">
      <c r="A2370" t="s">
        <v>2376</v>
      </c>
      <c r="B2370" s="2">
        <v>3.5016880000000001</v>
      </c>
      <c r="C2370" s="2">
        <v>3.411432</v>
      </c>
      <c r="D2370" s="2">
        <v>2.6268419999999999</v>
      </c>
      <c r="E2370" s="2">
        <v>3.988556</v>
      </c>
      <c r="F2370" s="2">
        <v>3.3803420000000002</v>
      </c>
      <c r="G2370" s="2">
        <v>5.7823089999999997</v>
      </c>
      <c r="H2370" s="2">
        <v>3.0455079999999999</v>
      </c>
      <c r="I2370" s="2">
        <v>4.9952829999999997</v>
      </c>
    </row>
    <row r="2371" spans="1:9">
      <c r="A2371" t="s">
        <v>2377</v>
      </c>
      <c r="B2371" s="2">
        <v>0</v>
      </c>
      <c r="C2371" s="2">
        <v>9.1925450000000006E-2</v>
      </c>
      <c r="D2371" s="2">
        <v>0</v>
      </c>
      <c r="E2371" s="2">
        <v>0.25333820000000001</v>
      </c>
      <c r="F2371" s="2">
        <v>0.25049110000000002</v>
      </c>
      <c r="G2371" s="2">
        <v>0.1632314</v>
      </c>
      <c r="H2371" s="2">
        <v>8.2065150000000003E-2</v>
      </c>
      <c r="I2371" s="2">
        <v>0.16451640000000001</v>
      </c>
    </row>
    <row r="2372" spans="1:9">
      <c r="A2372" t="s">
        <v>2378</v>
      </c>
      <c r="B2372" s="2">
        <v>6.2658019999999999</v>
      </c>
      <c r="C2372" s="2">
        <v>6.9922000000000004</v>
      </c>
      <c r="D2372" s="2">
        <v>4.2825699999999998</v>
      </c>
      <c r="E2372" s="2">
        <v>4.1802349999999997</v>
      </c>
      <c r="F2372" s="2">
        <v>8.4681359999999994</v>
      </c>
      <c r="G2372" s="2">
        <v>7.193397</v>
      </c>
      <c r="H2372" s="2">
        <v>2.6752229999999999</v>
      </c>
      <c r="I2372" s="2">
        <v>3.4760399999999998</v>
      </c>
    </row>
    <row r="2373" spans="1:9">
      <c r="A2373" t="s">
        <v>2379</v>
      </c>
      <c r="B2373" s="2">
        <v>23.991330000000001</v>
      </c>
      <c r="C2373" s="2">
        <v>27.730619999999998</v>
      </c>
      <c r="D2373" s="2">
        <v>23.48818</v>
      </c>
      <c r="E2373" s="2">
        <v>19.833600000000001</v>
      </c>
      <c r="F2373" s="2">
        <v>11.51455</v>
      </c>
      <c r="G2373" s="2">
        <v>10.02408</v>
      </c>
      <c r="H2373" s="2">
        <v>8.1341540000000006</v>
      </c>
      <c r="I2373" s="2">
        <v>6.2035900000000002</v>
      </c>
    </row>
    <row r="2374" spans="1:9">
      <c r="A2374" t="s">
        <v>2380</v>
      </c>
      <c r="B2374" s="2">
        <v>0.75794119999999998</v>
      </c>
      <c r="C2374" s="2">
        <v>2.2152159999999999</v>
      </c>
      <c r="D2374" s="2">
        <v>1.2161299999999999</v>
      </c>
      <c r="E2374" s="2">
        <v>1.1870700000000001</v>
      </c>
      <c r="F2374" s="2">
        <v>0.503027</v>
      </c>
      <c r="G2374" s="2">
        <v>0.98338590000000003</v>
      </c>
      <c r="H2374" s="2">
        <v>1.153602</v>
      </c>
      <c r="I2374" s="2">
        <v>0.66075170000000005</v>
      </c>
    </row>
    <row r="2375" spans="1:9">
      <c r="A2375" t="s">
        <v>2381</v>
      </c>
      <c r="B2375" s="2">
        <v>0.61761279999999996</v>
      </c>
      <c r="C2375" s="2">
        <v>0.8751911</v>
      </c>
      <c r="D2375" s="2">
        <v>0.61774819999999997</v>
      </c>
      <c r="E2375" s="2">
        <v>0.50248890000000002</v>
      </c>
      <c r="F2375" s="2">
        <v>0.99368369999999995</v>
      </c>
      <c r="G2375" s="2">
        <v>1.699765</v>
      </c>
      <c r="H2375" s="2">
        <v>0.97664320000000004</v>
      </c>
      <c r="I2375" s="2">
        <v>1.1257820000000001</v>
      </c>
    </row>
    <row r="2376" spans="1:9">
      <c r="A2376" t="s">
        <v>2382</v>
      </c>
      <c r="B2376" s="2">
        <v>1.2155499999999999</v>
      </c>
      <c r="C2376" s="2">
        <v>1.953962</v>
      </c>
      <c r="D2376" s="2">
        <v>1.5045729999999999</v>
      </c>
      <c r="E2376" s="2">
        <v>1.3054399999999999</v>
      </c>
      <c r="F2376" s="2">
        <v>1.452116</v>
      </c>
      <c r="G2376" s="2">
        <v>1.9976700000000001</v>
      </c>
      <c r="H2376" s="2">
        <v>0.63431729999999997</v>
      </c>
      <c r="I2376" s="2">
        <v>1.0596829999999999</v>
      </c>
    </row>
    <row r="2377" spans="1:9">
      <c r="A2377" t="s">
        <v>2383</v>
      </c>
      <c r="B2377" s="2">
        <v>7.0390030000000001</v>
      </c>
      <c r="C2377" s="2">
        <v>6.8575720000000002</v>
      </c>
      <c r="D2377" s="2">
        <v>4.7635439999999996</v>
      </c>
      <c r="E2377" s="2">
        <v>5.2496790000000004</v>
      </c>
      <c r="F2377" s="2">
        <v>3.6334770000000001</v>
      </c>
      <c r="G2377" s="2">
        <v>3.4066450000000001</v>
      </c>
      <c r="H2377" s="2">
        <v>1.967786</v>
      </c>
      <c r="I2377" s="2">
        <v>2.41073</v>
      </c>
    </row>
    <row r="2378" spans="1:9">
      <c r="A2378" t="s">
        <v>2384</v>
      </c>
      <c r="B2378" s="2">
        <v>0.95637209999999995</v>
      </c>
      <c r="C2378" s="2">
        <v>0.76534279999999999</v>
      </c>
      <c r="D2378" s="2">
        <v>0.46975</v>
      </c>
      <c r="E2378" s="2">
        <v>0.2445466</v>
      </c>
      <c r="F2378" s="2">
        <v>2.0855109999999999</v>
      </c>
      <c r="G2378" s="2">
        <v>2.2453270000000001</v>
      </c>
      <c r="H2378" s="2">
        <v>0.4158907</v>
      </c>
      <c r="I2378" s="2">
        <v>0.26798729999999998</v>
      </c>
    </row>
    <row r="2379" spans="1:9">
      <c r="A2379" t="s">
        <v>2385</v>
      </c>
      <c r="B2379" s="2">
        <v>0.15279400000000001</v>
      </c>
      <c r="C2379" s="2">
        <v>0.14885570000000001</v>
      </c>
      <c r="D2379" s="2">
        <v>0</v>
      </c>
      <c r="E2379" s="2">
        <v>6.8372119999999995E-2</v>
      </c>
      <c r="F2379" s="2">
        <v>0.1014056</v>
      </c>
      <c r="G2379" s="2">
        <v>0.19824149999999999</v>
      </c>
      <c r="H2379" s="2">
        <v>0</v>
      </c>
      <c r="I2379" s="2">
        <v>3.3300360000000001E-2</v>
      </c>
    </row>
    <row r="2380" spans="1:9">
      <c r="A2380" t="s">
        <v>2386</v>
      </c>
      <c r="B2380" s="2">
        <v>6.5581699999999996</v>
      </c>
      <c r="C2380" s="2">
        <v>7.0861299999999998</v>
      </c>
      <c r="D2380" s="2">
        <v>5.5756670000000002</v>
      </c>
      <c r="E2380" s="2">
        <v>3.628288</v>
      </c>
      <c r="F2380" s="2">
        <v>7.1750259999999999</v>
      </c>
      <c r="G2380" s="2">
        <v>6.3945340000000002</v>
      </c>
      <c r="H2380" s="2">
        <v>3.6296970000000002</v>
      </c>
      <c r="I2380" s="2">
        <v>2.4947900000000001</v>
      </c>
    </row>
    <row r="2381" spans="1:9">
      <c r="A2381" t="s">
        <v>2387</v>
      </c>
      <c r="B2381" s="2">
        <v>4.2876390000000004</v>
      </c>
      <c r="C2381" s="2">
        <v>6.8624200000000002</v>
      </c>
      <c r="D2381" s="2">
        <v>5.1947960000000002</v>
      </c>
      <c r="E2381" s="2">
        <v>7.4004269999999996</v>
      </c>
      <c r="F2381" s="2">
        <v>8.5368030000000008</v>
      </c>
      <c r="G2381" s="2">
        <v>8.8742599999999996</v>
      </c>
      <c r="H2381" s="2">
        <v>6.5258719999999997</v>
      </c>
      <c r="I2381" s="2">
        <v>8.0096620000000005</v>
      </c>
    </row>
    <row r="2382" spans="1:9">
      <c r="A2382" t="s">
        <v>2388</v>
      </c>
      <c r="B2382" s="2">
        <v>0.53981279999999998</v>
      </c>
      <c r="C2382" s="2">
        <v>0.39442430000000001</v>
      </c>
      <c r="D2382" s="2">
        <v>0.24746840000000001</v>
      </c>
      <c r="E2382" s="2">
        <v>0.48310999999999998</v>
      </c>
      <c r="F2382" s="2">
        <v>0.95536140000000003</v>
      </c>
      <c r="G2382" s="2">
        <v>1.050565</v>
      </c>
      <c r="H2382" s="2">
        <v>0.93897799999999998</v>
      </c>
      <c r="I2382" s="2">
        <v>0.35294510000000001</v>
      </c>
    </row>
    <row r="2383" spans="1:9">
      <c r="A2383" t="s">
        <v>2389</v>
      </c>
      <c r="B2383" s="2">
        <v>1.238521</v>
      </c>
      <c r="C2383" s="2">
        <v>0.96527859999999999</v>
      </c>
      <c r="D2383" s="2">
        <v>1.2491159999999999</v>
      </c>
      <c r="E2383" s="2">
        <v>0.77589739999999996</v>
      </c>
      <c r="F2383" s="2">
        <v>1.4247590000000001</v>
      </c>
      <c r="G2383" s="2">
        <v>1.499784</v>
      </c>
      <c r="H2383" s="2">
        <v>1.292608</v>
      </c>
      <c r="I2383" s="2">
        <v>1.619561</v>
      </c>
    </row>
    <row r="2384" spans="1:9">
      <c r="A2384" t="s">
        <v>2390</v>
      </c>
      <c r="B2384" s="2">
        <v>8.6675450000000005</v>
      </c>
      <c r="C2384" s="2">
        <v>7.5485490000000004</v>
      </c>
      <c r="D2384" s="2">
        <v>5.6592209999999996</v>
      </c>
      <c r="E2384" s="2">
        <v>7.1694339999999999</v>
      </c>
      <c r="F2384" s="2">
        <v>5.6943320000000002</v>
      </c>
      <c r="G2384" s="2">
        <v>6.5883609999999999</v>
      </c>
      <c r="H2384" s="2">
        <v>4.2260650000000002</v>
      </c>
      <c r="I2384" s="2">
        <v>3.2056269999999998</v>
      </c>
    </row>
    <row r="2385" spans="1:9">
      <c r="A2385" t="s">
        <v>2391</v>
      </c>
      <c r="B2385" s="2">
        <v>97.501819999999995</v>
      </c>
      <c r="C2385" s="2">
        <v>92.721680000000006</v>
      </c>
      <c r="D2385" s="2">
        <v>79.155159999999995</v>
      </c>
      <c r="E2385" s="2">
        <v>77.471950000000007</v>
      </c>
      <c r="F2385" s="2">
        <v>72.89479</v>
      </c>
      <c r="G2385" s="2">
        <v>66.019120000000001</v>
      </c>
      <c r="H2385" s="2">
        <v>58.287239999999997</v>
      </c>
      <c r="I2385" s="2">
        <v>54.975700000000003</v>
      </c>
    </row>
    <row r="2386" spans="1:9">
      <c r="A2386" t="s">
        <v>2392</v>
      </c>
      <c r="B2386" s="2">
        <v>1.8609439999999999</v>
      </c>
      <c r="C2386" s="2">
        <v>2.5252189999999999</v>
      </c>
      <c r="D2386" s="2">
        <v>1.340616</v>
      </c>
      <c r="E2386" s="2">
        <v>1.665467</v>
      </c>
      <c r="F2386" s="2">
        <v>4.2345009999999998</v>
      </c>
      <c r="G2386" s="2">
        <v>4.1390900000000004</v>
      </c>
      <c r="H2386" s="2">
        <v>2.3121580000000002</v>
      </c>
      <c r="I2386" s="2">
        <v>2.4334769999999999</v>
      </c>
    </row>
    <row r="2387" spans="1:9">
      <c r="A2387" t="s">
        <v>2393</v>
      </c>
      <c r="B2387" s="2">
        <v>0</v>
      </c>
      <c r="C2387" s="2">
        <v>0</v>
      </c>
      <c r="D2387" s="2">
        <v>2.24024</v>
      </c>
      <c r="E2387" s="2">
        <v>1.0933539999999999</v>
      </c>
      <c r="F2387" s="2">
        <v>7.5674679999999999</v>
      </c>
      <c r="G2387" s="2">
        <v>4.2268340000000002</v>
      </c>
      <c r="H2387" s="2">
        <v>3.1875830000000001</v>
      </c>
      <c r="I2387" s="2">
        <v>1.0650269999999999</v>
      </c>
    </row>
    <row r="2388" spans="1:9">
      <c r="A2388" t="s">
        <v>2394</v>
      </c>
      <c r="B2388" s="2">
        <v>0</v>
      </c>
      <c r="C2388" s="2">
        <v>0</v>
      </c>
      <c r="D2388" s="2">
        <v>0</v>
      </c>
      <c r="E2388" s="2">
        <v>0</v>
      </c>
      <c r="F2388" s="2">
        <v>1.328751</v>
      </c>
      <c r="G2388" s="2">
        <v>0</v>
      </c>
      <c r="H2388" s="2">
        <v>0.65298199999999995</v>
      </c>
      <c r="I2388" s="2">
        <v>1.9635549999999999</v>
      </c>
    </row>
    <row r="2389" spans="1:9">
      <c r="A2389" t="s">
        <v>2395</v>
      </c>
      <c r="B2389" s="2">
        <v>492.22430000000003</v>
      </c>
      <c r="C2389" s="2">
        <v>497.5917</v>
      </c>
      <c r="D2389" s="2">
        <v>617.10040000000004</v>
      </c>
      <c r="E2389" s="2">
        <v>587.02539999999999</v>
      </c>
      <c r="F2389" s="2">
        <v>1206.327</v>
      </c>
      <c r="G2389" s="2">
        <v>1231.364</v>
      </c>
      <c r="H2389" s="2">
        <v>1123.366</v>
      </c>
      <c r="I2389" s="2">
        <v>1081.703</v>
      </c>
    </row>
    <row r="2390" spans="1:9">
      <c r="A2390" t="s">
        <v>2396</v>
      </c>
      <c r="B2390" s="2">
        <v>4.9797260000000003</v>
      </c>
      <c r="C2390" s="2">
        <v>4.6948780000000001</v>
      </c>
      <c r="D2390" s="2">
        <v>2.5037980000000002</v>
      </c>
      <c r="E2390" s="2">
        <v>3.162782</v>
      </c>
      <c r="F2390" s="2">
        <v>3.2693859999999999</v>
      </c>
      <c r="G2390" s="2">
        <v>4.3072759999999999</v>
      </c>
      <c r="H2390" s="2">
        <v>3.07361</v>
      </c>
      <c r="I2390" s="2">
        <v>1.820497</v>
      </c>
    </row>
    <row r="2391" spans="1:9">
      <c r="A2391" t="s">
        <v>2397</v>
      </c>
      <c r="B2391" s="2">
        <v>21.61112</v>
      </c>
      <c r="C2391" s="2">
        <v>21.931349999999998</v>
      </c>
      <c r="D2391" s="2">
        <v>9.9072700000000005</v>
      </c>
      <c r="E2391" s="2">
        <v>6.7156450000000003</v>
      </c>
      <c r="F2391" s="2">
        <v>15.1396</v>
      </c>
      <c r="G2391" s="2">
        <v>14.53885</v>
      </c>
      <c r="H2391" s="2">
        <v>8.0926150000000003</v>
      </c>
      <c r="I2391" s="2">
        <v>10.204980000000001</v>
      </c>
    </row>
    <row r="2392" spans="1:9">
      <c r="A2392" t="s">
        <v>2398</v>
      </c>
      <c r="B2392" s="2">
        <v>3.1399910000000002</v>
      </c>
      <c r="C2392" s="2">
        <v>4.4611260000000001</v>
      </c>
      <c r="D2392" s="2">
        <v>1.859326</v>
      </c>
      <c r="E2392" s="2">
        <v>1.6392610000000001</v>
      </c>
      <c r="F2392" s="2">
        <v>4.0520959999999997</v>
      </c>
      <c r="G2392" s="2">
        <v>3.7344650000000001</v>
      </c>
      <c r="H2392" s="2">
        <v>1.3085709999999999</v>
      </c>
      <c r="I2392" s="2">
        <v>1.482734</v>
      </c>
    </row>
    <row r="2393" spans="1:9">
      <c r="A2393" t="s">
        <v>2399</v>
      </c>
      <c r="B2393" s="2">
        <v>26.906500000000001</v>
      </c>
      <c r="C2393" s="2">
        <v>32.170479999999998</v>
      </c>
      <c r="D2393" s="2">
        <v>36.724200000000003</v>
      </c>
      <c r="E2393" s="2">
        <v>51.717689999999997</v>
      </c>
      <c r="F2393" s="2">
        <v>33.00873</v>
      </c>
      <c r="G2393" s="2">
        <v>34.909660000000002</v>
      </c>
      <c r="H2393" s="2">
        <v>32.44267</v>
      </c>
      <c r="I2393" s="2">
        <v>25.588719999999999</v>
      </c>
    </row>
    <row r="2394" spans="1:9">
      <c r="A2394" t="s">
        <v>2400</v>
      </c>
      <c r="B2394" s="2">
        <v>6.2038140000000004</v>
      </c>
      <c r="C2394" s="2">
        <v>5.7378900000000002</v>
      </c>
      <c r="D2394" s="2">
        <v>11.01615</v>
      </c>
      <c r="E2394" s="2">
        <v>9.3472989999999996</v>
      </c>
      <c r="F2394" s="2">
        <v>4.9338340000000001</v>
      </c>
      <c r="G2394" s="2">
        <v>6.5207879999999996</v>
      </c>
      <c r="H2394" s="2">
        <v>8.6739650000000008</v>
      </c>
      <c r="I2394" s="2">
        <v>8.2151530000000008</v>
      </c>
    </row>
    <row r="2395" spans="1:9">
      <c r="A2395" t="s">
        <v>2401</v>
      </c>
      <c r="B2395" s="2">
        <v>0.94984959999999996</v>
      </c>
      <c r="C2395" s="2">
        <v>0.92536719999999995</v>
      </c>
      <c r="D2395" s="2">
        <v>4.4270050000000003</v>
      </c>
      <c r="E2395" s="2">
        <v>5.1712949999999998</v>
      </c>
      <c r="F2395" s="2">
        <v>1.1206970000000001</v>
      </c>
      <c r="G2395" s="2">
        <v>1.1639109999999999</v>
      </c>
      <c r="H2395" s="2">
        <v>0.82610859999999997</v>
      </c>
      <c r="I2395" s="2">
        <v>1.3110820000000001</v>
      </c>
    </row>
    <row r="2396" spans="1:9">
      <c r="A2396" t="s">
        <v>2402</v>
      </c>
      <c r="B2396" s="2">
        <v>0.19026190000000001</v>
      </c>
      <c r="C2396" s="2">
        <v>0.18535789999999999</v>
      </c>
      <c r="D2396" s="2">
        <v>1.04667</v>
      </c>
      <c r="E2396" s="2">
        <v>0.1702765</v>
      </c>
      <c r="F2396" s="2">
        <v>0.5050886</v>
      </c>
      <c r="G2396" s="2">
        <v>0</v>
      </c>
      <c r="H2396" s="2">
        <v>1.4892810000000001</v>
      </c>
      <c r="I2396" s="2">
        <v>1.326919</v>
      </c>
    </row>
    <row r="2397" spans="1:9">
      <c r="A2397" t="s">
        <v>2403</v>
      </c>
      <c r="B2397" s="2">
        <v>5.5350529999999996</v>
      </c>
      <c r="C2397" s="2">
        <v>6.5025839999999997</v>
      </c>
      <c r="D2397" s="2">
        <v>3.134503</v>
      </c>
      <c r="E2397" s="2">
        <v>3.205298</v>
      </c>
      <c r="F2397" s="2">
        <v>6.7707259999999998</v>
      </c>
      <c r="G2397" s="2">
        <v>5.632485</v>
      </c>
      <c r="H2397" s="2">
        <v>3.1149269999999998</v>
      </c>
      <c r="I2397" s="2">
        <v>4.541461</v>
      </c>
    </row>
    <row r="2398" spans="1:9">
      <c r="A2398" t="s">
        <v>2404</v>
      </c>
      <c r="B2398" s="2">
        <v>13.47203</v>
      </c>
      <c r="C2398" s="2">
        <v>13.479520000000001</v>
      </c>
      <c r="D2398" s="2">
        <v>12.518990000000001</v>
      </c>
      <c r="E2398" s="2">
        <v>15.47846</v>
      </c>
      <c r="F2398" s="2">
        <v>8.3772079999999995</v>
      </c>
      <c r="G2398" s="2">
        <v>6.2988119999999999</v>
      </c>
      <c r="H2398" s="2">
        <v>3.6417619999999999</v>
      </c>
      <c r="I2398" s="2">
        <v>3.967749</v>
      </c>
    </row>
    <row r="2399" spans="1:9">
      <c r="A2399" t="s">
        <v>2405</v>
      </c>
      <c r="B2399" s="2">
        <v>0.40812219999999999</v>
      </c>
      <c r="C2399" s="2">
        <v>0.69580500000000001</v>
      </c>
      <c r="D2399" s="2">
        <v>0.18709700000000001</v>
      </c>
      <c r="E2399" s="2">
        <v>0.45656550000000001</v>
      </c>
      <c r="F2399" s="2">
        <v>0.81258209999999997</v>
      </c>
      <c r="G2399" s="2">
        <v>0.44126290000000001</v>
      </c>
      <c r="H2399" s="2">
        <v>0.3549543</v>
      </c>
      <c r="I2399" s="2">
        <v>0.97842079999999998</v>
      </c>
    </row>
    <row r="2400" spans="1:9">
      <c r="A2400" t="s">
        <v>2406</v>
      </c>
      <c r="B2400" s="2">
        <v>107.42270000000001</v>
      </c>
      <c r="C2400" s="2">
        <v>104.39100000000001</v>
      </c>
      <c r="D2400" s="2">
        <v>54.443049999999999</v>
      </c>
      <c r="E2400" s="2">
        <v>58.697859999999999</v>
      </c>
      <c r="F2400" s="2">
        <v>44.066040000000001</v>
      </c>
      <c r="G2400" s="2">
        <v>48.209249999999997</v>
      </c>
      <c r="H2400" s="2">
        <v>23.709199999999999</v>
      </c>
      <c r="I2400" s="2">
        <v>22.117889999999999</v>
      </c>
    </row>
    <row r="2401" spans="1:9">
      <c r="A2401" t="s">
        <v>2407</v>
      </c>
      <c r="B2401" s="2">
        <v>1531.124</v>
      </c>
      <c r="C2401" s="2">
        <v>1556.1289999999999</v>
      </c>
      <c r="D2401" s="2">
        <v>1759.1590000000001</v>
      </c>
      <c r="E2401" s="2">
        <v>1731.8320000000001</v>
      </c>
      <c r="F2401" s="2">
        <v>3455.3580000000002</v>
      </c>
      <c r="G2401" s="2">
        <v>3446.34</v>
      </c>
      <c r="H2401" s="2">
        <v>3262.1849999999999</v>
      </c>
      <c r="I2401" s="2">
        <v>3203.4969999999998</v>
      </c>
    </row>
    <row r="2402" spans="1:9">
      <c r="A2402" t="s">
        <v>2408</v>
      </c>
      <c r="B2402" s="2">
        <v>0</v>
      </c>
      <c r="C2402" s="2">
        <v>0</v>
      </c>
      <c r="D2402" s="2">
        <v>0.1238542</v>
      </c>
      <c r="E2402" s="2">
        <v>0</v>
      </c>
      <c r="F2402" s="2">
        <v>0</v>
      </c>
      <c r="G2402" s="2">
        <v>0.35052800000000001</v>
      </c>
      <c r="H2402" s="2">
        <v>0</v>
      </c>
      <c r="I2402" s="2">
        <v>0</v>
      </c>
    </row>
    <row r="2403" spans="1:9">
      <c r="A2403" t="s">
        <v>2409</v>
      </c>
      <c r="B2403" s="2">
        <v>2.1914389999999999</v>
      </c>
      <c r="C2403" s="2">
        <v>2.3035030000000001</v>
      </c>
      <c r="D2403" s="2">
        <v>2.538011</v>
      </c>
      <c r="E2403" s="2">
        <v>3.4063750000000002</v>
      </c>
      <c r="F2403" s="2">
        <v>3.7253159999999998</v>
      </c>
      <c r="G2403" s="2">
        <v>3.3420869999999998</v>
      </c>
      <c r="H2403" s="2">
        <v>4.062684</v>
      </c>
      <c r="I2403" s="2">
        <v>4.2230650000000001</v>
      </c>
    </row>
    <row r="2404" spans="1:9">
      <c r="A2404" t="s">
        <v>2410</v>
      </c>
      <c r="B2404" s="2">
        <v>3.3012549999999998</v>
      </c>
      <c r="C2404" s="2">
        <v>4.2614190000000001</v>
      </c>
      <c r="D2404" s="2">
        <v>3.0268139999999999</v>
      </c>
      <c r="E2404" s="2">
        <v>3.988556</v>
      </c>
      <c r="F2404" s="2">
        <v>3.3594750000000002</v>
      </c>
      <c r="G2404" s="2">
        <v>3.854873</v>
      </c>
      <c r="H2404" s="2">
        <v>3.0147460000000001</v>
      </c>
      <c r="I2404" s="2">
        <v>3.1657350000000002</v>
      </c>
    </row>
    <row r="2405" spans="1:9">
      <c r="A2405" t="s">
        <v>2411</v>
      </c>
      <c r="B2405" s="2">
        <v>0</v>
      </c>
      <c r="C2405" s="2">
        <v>4.0717820000000002E-2</v>
      </c>
      <c r="D2405" s="2">
        <v>0</v>
      </c>
      <c r="E2405" s="2">
        <v>5.6107299999999999E-2</v>
      </c>
      <c r="F2405" s="2">
        <v>0</v>
      </c>
      <c r="G2405" s="2">
        <v>0</v>
      </c>
      <c r="H2405" s="2">
        <v>0</v>
      </c>
      <c r="I2405" s="2">
        <v>1.821789E-2</v>
      </c>
    </row>
    <row r="2406" spans="1:9">
      <c r="A2406" t="s">
        <v>2412</v>
      </c>
      <c r="B2406" s="2">
        <v>0</v>
      </c>
      <c r="C2406" s="2">
        <v>2.348658E-2</v>
      </c>
      <c r="D2406" s="2">
        <v>4.4207620000000003E-2</v>
      </c>
      <c r="E2406" s="2">
        <v>2.157562E-2</v>
      </c>
      <c r="F2406" s="2">
        <v>8.5332610000000003E-2</v>
      </c>
      <c r="G2406" s="2">
        <v>0.20852480000000001</v>
      </c>
      <c r="H2406" s="2">
        <v>2.0967309999999999E-2</v>
      </c>
      <c r="I2406" s="2">
        <v>0.1050832</v>
      </c>
    </row>
    <row r="2407" spans="1:9">
      <c r="A2407" t="s">
        <v>2413</v>
      </c>
      <c r="B2407" s="2">
        <v>2.1514679999999999</v>
      </c>
      <c r="C2407" s="2">
        <v>1.537077</v>
      </c>
      <c r="D2407" s="2">
        <v>0.52602970000000004</v>
      </c>
      <c r="E2407" s="2">
        <v>0</v>
      </c>
      <c r="F2407" s="2">
        <v>0.63461179999999995</v>
      </c>
      <c r="G2407" s="2">
        <v>0.86843809999999999</v>
      </c>
      <c r="H2407" s="2">
        <v>0</v>
      </c>
      <c r="I2407" s="2">
        <v>0.12503929999999999</v>
      </c>
    </row>
    <row r="2408" spans="1:9">
      <c r="A2408" t="s">
        <v>2414</v>
      </c>
      <c r="B2408" s="2">
        <v>0.31815349999999998</v>
      </c>
      <c r="C2408" s="2">
        <v>0.2324648</v>
      </c>
      <c r="D2408" s="2">
        <v>0.29170459999999998</v>
      </c>
      <c r="E2408" s="2">
        <v>0.1423671</v>
      </c>
      <c r="F2408" s="2">
        <v>1.266904</v>
      </c>
      <c r="G2408" s="2">
        <v>1.307156</v>
      </c>
      <c r="H2408" s="2">
        <v>0.484236</v>
      </c>
      <c r="I2408" s="2">
        <v>0.4853751</v>
      </c>
    </row>
    <row r="2409" spans="1:9">
      <c r="A2409" t="s">
        <v>2415</v>
      </c>
      <c r="B2409" s="2">
        <v>1.88205</v>
      </c>
      <c r="C2409" s="2">
        <v>2.3574090000000001</v>
      </c>
      <c r="D2409" s="2">
        <v>0.49302590000000002</v>
      </c>
      <c r="E2409" s="2">
        <v>0.72186700000000004</v>
      </c>
      <c r="F2409" s="2">
        <v>2.1412640000000001</v>
      </c>
      <c r="G2409" s="2">
        <v>0.93022990000000005</v>
      </c>
      <c r="H2409" s="2">
        <v>1.1691910000000001</v>
      </c>
      <c r="I2409" s="2">
        <v>0.46877649999999998</v>
      </c>
    </row>
    <row r="2410" spans="1:9">
      <c r="A2410" t="s">
        <v>2416</v>
      </c>
      <c r="B2410" s="2">
        <v>9.1993209999999994</v>
      </c>
      <c r="C2410" s="2">
        <v>10.72527</v>
      </c>
      <c r="D2410" s="2">
        <v>11.47653</v>
      </c>
      <c r="E2410" s="2">
        <v>11.06732</v>
      </c>
      <c r="F2410" s="2">
        <v>11.0764</v>
      </c>
      <c r="G2410" s="2">
        <v>9.3919479999999993</v>
      </c>
      <c r="H2410" s="2">
        <v>4.8529960000000001</v>
      </c>
      <c r="I2410" s="2">
        <v>5.9161780000000004</v>
      </c>
    </row>
    <row r="2411" spans="1:9">
      <c r="A2411" t="s">
        <v>2417</v>
      </c>
      <c r="B2411" s="2">
        <v>4.2004659999999996</v>
      </c>
      <c r="C2411" s="2">
        <v>3.6318269999999999</v>
      </c>
      <c r="D2411" s="2">
        <v>3.3698619999999999</v>
      </c>
      <c r="E2411" s="2">
        <v>2.6314690000000001</v>
      </c>
      <c r="F2411" s="2">
        <v>2.4160469999999998</v>
      </c>
      <c r="G2411" s="2">
        <v>2.407025</v>
      </c>
      <c r="H2411" s="2">
        <v>2.0092889999999999</v>
      </c>
      <c r="I2411" s="2">
        <v>2.1055619999999999</v>
      </c>
    </row>
    <row r="2412" spans="1:9">
      <c r="A2412" t="s">
        <v>2418</v>
      </c>
      <c r="B2412" s="2">
        <v>0.25624970000000002</v>
      </c>
      <c r="C2412" s="2">
        <v>0</v>
      </c>
      <c r="D2412" s="2">
        <v>0.23494699999999999</v>
      </c>
      <c r="E2412" s="2">
        <v>0.45866560000000001</v>
      </c>
      <c r="F2412" s="2">
        <v>0.6802665</v>
      </c>
      <c r="G2412" s="2">
        <v>0.22164629999999999</v>
      </c>
      <c r="H2412" s="2">
        <v>1.3372010000000001</v>
      </c>
      <c r="I2412" s="2">
        <v>0</v>
      </c>
    </row>
    <row r="2413" spans="1:9">
      <c r="A2413" t="s">
        <v>2419</v>
      </c>
      <c r="B2413" s="2">
        <v>7.8814900000000003</v>
      </c>
      <c r="C2413" s="2">
        <v>4.8691940000000002</v>
      </c>
      <c r="D2413" s="2">
        <v>9.3412919999999993</v>
      </c>
      <c r="E2413" s="2">
        <v>9.462154</v>
      </c>
      <c r="F2413" s="2">
        <v>15.989940000000001</v>
      </c>
      <c r="G2413" s="2">
        <v>14.798299999999999</v>
      </c>
      <c r="H2413" s="2">
        <v>23.23922</v>
      </c>
      <c r="I2413" s="2">
        <v>22.623560000000001</v>
      </c>
    </row>
    <row r="2414" spans="1:9">
      <c r="A2414" t="s">
        <v>2420</v>
      </c>
      <c r="B2414" s="2">
        <v>2.3039160000000001</v>
      </c>
      <c r="C2414" s="2">
        <v>3.1423450000000002</v>
      </c>
      <c r="D2414" s="2">
        <v>3.274197</v>
      </c>
      <c r="E2414" s="2">
        <v>3.2990539999999999</v>
      </c>
      <c r="F2414" s="2">
        <v>5.4026519999999998</v>
      </c>
      <c r="G2414" s="2">
        <v>3.8859599999999999</v>
      </c>
      <c r="H2414" s="2">
        <v>7.0132110000000001</v>
      </c>
      <c r="I2414" s="2">
        <v>7.0297090000000004</v>
      </c>
    </row>
    <row r="2415" spans="1:9">
      <c r="A2415" t="s">
        <v>2421</v>
      </c>
      <c r="B2415" s="2">
        <v>37.057670000000002</v>
      </c>
      <c r="C2415" s="2">
        <v>34.912320000000001</v>
      </c>
      <c r="D2415" s="2">
        <v>85.502510000000001</v>
      </c>
      <c r="E2415" s="2">
        <v>93.299549999999996</v>
      </c>
      <c r="F2415" s="2">
        <v>16.936710000000001</v>
      </c>
      <c r="G2415" s="2">
        <v>11.271559999999999</v>
      </c>
      <c r="H2415" s="2">
        <v>60.564079999999997</v>
      </c>
      <c r="I2415" s="2">
        <v>59.996540000000003</v>
      </c>
    </row>
    <row r="2416" spans="1:9">
      <c r="A2416" t="s">
        <v>2422</v>
      </c>
      <c r="B2416" s="2">
        <v>0</v>
      </c>
      <c r="C2416" s="2">
        <v>0.68439830000000001</v>
      </c>
      <c r="D2416" s="2">
        <v>0.96615660000000003</v>
      </c>
      <c r="E2416" s="2">
        <v>0.62871310000000002</v>
      </c>
      <c r="F2416" s="2">
        <v>0.9324713</v>
      </c>
      <c r="G2416" s="2">
        <v>0.60764070000000003</v>
      </c>
      <c r="H2416" s="2">
        <v>0</v>
      </c>
      <c r="I2416" s="2">
        <v>0</v>
      </c>
    </row>
    <row r="2417" spans="1:9">
      <c r="A2417" t="s">
        <v>2423</v>
      </c>
      <c r="B2417" s="2">
        <v>17.983429999999998</v>
      </c>
      <c r="C2417" s="2">
        <v>17.130579999999998</v>
      </c>
      <c r="D2417" s="2">
        <v>9.5266459999999995</v>
      </c>
      <c r="E2417" s="2">
        <v>11.44492</v>
      </c>
      <c r="F2417" s="2">
        <v>12.730840000000001</v>
      </c>
      <c r="G2417" s="2">
        <v>11.06133</v>
      </c>
      <c r="H2417" s="2">
        <v>8.6892519999999998</v>
      </c>
      <c r="I2417" s="2">
        <v>7.6645300000000001</v>
      </c>
    </row>
    <row r="2418" spans="1:9">
      <c r="A2418" t="s">
        <v>2424</v>
      </c>
      <c r="B2418" s="2">
        <v>4.0823720000000003</v>
      </c>
      <c r="C2418" s="2">
        <v>3.4672580000000002</v>
      </c>
      <c r="D2418" s="2">
        <v>11.133010000000001</v>
      </c>
      <c r="E2418" s="2">
        <v>11.42906</v>
      </c>
      <c r="F2418" s="2">
        <v>3.5198659999999999</v>
      </c>
      <c r="G2418" s="2">
        <v>2.8973110000000002</v>
      </c>
      <c r="H2418" s="2">
        <v>28.131229999999999</v>
      </c>
      <c r="I2418" s="2">
        <v>27.37613</v>
      </c>
    </row>
    <row r="2419" spans="1:9">
      <c r="A2419" t="s">
        <v>2425</v>
      </c>
      <c r="B2419" s="2">
        <v>0</v>
      </c>
      <c r="C2419" s="2">
        <v>0.29624879999999998</v>
      </c>
      <c r="D2419" s="2">
        <v>0.27880719999999998</v>
      </c>
      <c r="E2419" s="2">
        <v>0.27214490000000002</v>
      </c>
      <c r="F2419" s="2">
        <v>0.80725950000000002</v>
      </c>
      <c r="G2419" s="2">
        <v>0.26302350000000002</v>
      </c>
      <c r="H2419" s="2">
        <v>0.52894399999999997</v>
      </c>
      <c r="I2419" s="2">
        <v>0.53018829999999995</v>
      </c>
    </row>
    <row r="2420" spans="1:9">
      <c r="A2420" t="s">
        <v>2426</v>
      </c>
      <c r="B2420" s="2">
        <v>0.96716449999999998</v>
      </c>
      <c r="C2420" s="2">
        <v>0.90974500000000003</v>
      </c>
      <c r="D2420" s="2">
        <v>0.48924790000000001</v>
      </c>
      <c r="E2420" s="2">
        <v>0.74618280000000003</v>
      </c>
      <c r="F2420" s="2">
        <v>1.1214519999999999</v>
      </c>
      <c r="G2420" s="2">
        <v>1.586581</v>
      </c>
      <c r="H2420" s="2">
        <v>0.49309839999999999</v>
      </c>
      <c r="I2420" s="2">
        <v>0.58148049999999996</v>
      </c>
    </row>
    <row r="2421" spans="1:9">
      <c r="A2421" t="s">
        <v>2427</v>
      </c>
      <c r="B2421" s="2">
        <v>2.4279410000000001</v>
      </c>
      <c r="C2421" s="2">
        <v>1.712847</v>
      </c>
      <c r="D2421" s="2">
        <v>0.89555739999999995</v>
      </c>
      <c r="E2421" s="2">
        <v>0.92410930000000002</v>
      </c>
      <c r="F2421" s="2">
        <v>3.3091629999999999</v>
      </c>
      <c r="G2421" s="2">
        <v>2.3173270000000001</v>
      </c>
      <c r="H2421" s="2">
        <v>1.310675</v>
      </c>
      <c r="I2421" s="2">
        <v>1.2650999999999999</v>
      </c>
    </row>
    <row r="2422" spans="1:9">
      <c r="A2422" t="s">
        <v>2428</v>
      </c>
      <c r="B2422" s="2">
        <v>0.78045220000000004</v>
      </c>
      <c r="C2422" s="2">
        <v>0.45620159999999998</v>
      </c>
      <c r="D2422" s="2">
        <v>0.57245699999999999</v>
      </c>
      <c r="E2422" s="2">
        <v>0.2793889</v>
      </c>
      <c r="F2422" s="2">
        <v>0.82874720000000002</v>
      </c>
      <c r="G2422" s="2">
        <v>1.147605</v>
      </c>
      <c r="H2422" s="2">
        <v>0.54302349999999999</v>
      </c>
      <c r="I2422" s="2">
        <v>0.20411280000000001</v>
      </c>
    </row>
    <row r="2423" spans="1:9">
      <c r="A2423" t="s">
        <v>2429</v>
      </c>
      <c r="B2423" s="2">
        <v>28.650179999999999</v>
      </c>
      <c r="C2423" s="2">
        <v>34.734580000000001</v>
      </c>
      <c r="D2423" s="2">
        <v>43.196950000000001</v>
      </c>
      <c r="E2423" s="2">
        <v>30.199069999999999</v>
      </c>
      <c r="F2423" s="2">
        <v>22.535609999999998</v>
      </c>
      <c r="G2423" s="2">
        <v>19.825060000000001</v>
      </c>
      <c r="H2423" s="2">
        <v>21.318560000000002</v>
      </c>
      <c r="I2423" s="2">
        <v>17.761009999999999</v>
      </c>
    </row>
    <row r="2424" spans="1:9">
      <c r="A2424" t="s">
        <v>2430</v>
      </c>
      <c r="B2424" s="2">
        <v>24.98385</v>
      </c>
      <c r="C2424" s="2">
        <v>24.59883</v>
      </c>
      <c r="D2424" s="2">
        <v>32.89819</v>
      </c>
      <c r="E2424" s="2">
        <v>29.257660000000001</v>
      </c>
      <c r="F2424" s="2">
        <v>23.75459</v>
      </c>
      <c r="G2424" s="2">
        <v>23.67914</v>
      </c>
      <c r="H2424" s="2">
        <v>20.110969999999998</v>
      </c>
      <c r="I2424" s="2">
        <v>17.377829999999999</v>
      </c>
    </row>
    <row r="2425" spans="1:9">
      <c r="A2425" t="s">
        <v>2431</v>
      </c>
      <c r="B2425" s="2">
        <v>45.181789999999999</v>
      </c>
      <c r="C2425" s="2">
        <v>42.202080000000002</v>
      </c>
      <c r="D2425" s="2">
        <v>44.842269999999999</v>
      </c>
      <c r="E2425" s="2">
        <v>46.688780000000001</v>
      </c>
      <c r="F2425" s="2">
        <v>31.32563</v>
      </c>
      <c r="G2425" s="2">
        <v>36.864640000000001</v>
      </c>
      <c r="H2425" s="2">
        <v>34.029319999999998</v>
      </c>
      <c r="I2425" s="2">
        <v>31.266919999999999</v>
      </c>
    </row>
    <row r="2426" spans="1:9">
      <c r="A2426" t="s">
        <v>2432</v>
      </c>
      <c r="B2426" s="2">
        <v>0.17707780000000001</v>
      </c>
      <c r="C2426" s="2">
        <v>0.34502729999999998</v>
      </c>
      <c r="D2426" s="2">
        <v>0.1623569</v>
      </c>
      <c r="E2426" s="2">
        <v>0.47543180000000002</v>
      </c>
      <c r="F2426" s="2">
        <v>1.0968739999999999</v>
      </c>
      <c r="G2426" s="2">
        <v>0.45949689999999999</v>
      </c>
      <c r="H2426" s="2">
        <v>0</v>
      </c>
      <c r="I2426" s="2">
        <v>0.15437139999999999</v>
      </c>
    </row>
    <row r="2427" spans="1:9">
      <c r="A2427" t="s">
        <v>2433</v>
      </c>
      <c r="B2427" s="2">
        <v>15.54562</v>
      </c>
      <c r="C2427" s="2">
        <v>11.41056</v>
      </c>
      <c r="D2427" s="2">
        <v>7.8100120000000004</v>
      </c>
      <c r="E2427" s="2">
        <v>5.1457860000000002</v>
      </c>
      <c r="F2427" s="2">
        <v>21.294039999999999</v>
      </c>
      <c r="G2427" s="2">
        <v>19.709070000000001</v>
      </c>
      <c r="H2427" s="2">
        <v>15.00211</v>
      </c>
      <c r="I2427" s="2">
        <v>16.70823</v>
      </c>
    </row>
    <row r="2428" spans="1:9">
      <c r="A2428" t="s">
        <v>2434</v>
      </c>
      <c r="B2428" s="2">
        <v>4.0930580000000001</v>
      </c>
      <c r="C2428" s="2">
        <v>5.036918</v>
      </c>
      <c r="D2428" s="2">
        <v>2.3701850000000002</v>
      </c>
      <c r="E2428" s="2">
        <v>1.349569</v>
      </c>
      <c r="F2428" s="2">
        <v>6.4813840000000003</v>
      </c>
      <c r="G2428" s="2">
        <v>5.7763460000000002</v>
      </c>
      <c r="H2428" s="2">
        <v>5.2460769999999997</v>
      </c>
      <c r="I2428" s="2">
        <v>3.1926109999999999</v>
      </c>
    </row>
    <row r="2429" spans="1:9">
      <c r="A2429" t="s">
        <v>2435</v>
      </c>
      <c r="B2429" s="2">
        <v>83.696680000000001</v>
      </c>
      <c r="C2429" s="2">
        <v>79.836489999999998</v>
      </c>
      <c r="D2429" s="2">
        <v>71.082350000000005</v>
      </c>
      <c r="E2429" s="2">
        <v>68.831670000000003</v>
      </c>
      <c r="F2429" s="2">
        <v>59.050429999999999</v>
      </c>
      <c r="G2429" s="2">
        <v>59.05397</v>
      </c>
      <c r="H2429" s="2">
        <v>82.451220000000006</v>
      </c>
      <c r="I2429" s="2">
        <v>80.404259999999994</v>
      </c>
    </row>
    <row r="2430" spans="1:9">
      <c r="A2430" t="s">
        <v>2436</v>
      </c>
      <c r="B2430" s="2">
        <v>0.19492190000000001</v>
      </c>
      <c r="C2430" s="2">
        <v>9.4948889999999994E-2</v>
      </c>
      <c r="D2430" s="2">
        <v>0.1787176</v>
      </c>
      <c r="E2430" s="2">
        <v>0.17444699999999999</v>
      </c>
      <c r="F2430" s="2">
        <v>0</v>
      </c>
      <c r="G2430" s="2">
        <v>8.4300050000000001E-2</v>
      </c>
      <c r="H2430" s="2">
        <v>0.1695286</v>
      </c>
      <c r="I2430" s="2">
        <v>0.25489109999999998</v>
      </c>
    </row>
    <row r="2431" spans="1:9">
      <c r="A2431" t="s">
        <v>2437</v>
      </c>
      <c r="B2431" s="2">
        <v>21.09862</v>
      </c>
      <c r="C2431" s="2">
        <v>19.238489999999999</v>
      </c>
      <c r="D2431" s="2">
        <v>36.402230000000003</v>
      </c>
      <c r="E2431" s="2">
        <v>37.113660000000003</v>
      </c>
      <c r="F2431" s="2">
        <v>22.992840000000001</v>
      </c>
      <c r="G2431" s="2">
        <v>24.362649999999999</v>
      </c>
      <c r="H2431" s="2">
        <v>45.649050000000003</v>
      </c>
      <c r="I2431" s="2">
        <v>43.310049999999997</v>
      </c>
    </row>
    <row r="2432" spans="1:9">
      <c r="A2432" t="s">
        <v>2438</v>
      </c>
      <c r="B2432" s="2">
        <v>35.163629999999998</v>
      </c>
      <c r="C2432" s="2">
        <v>45.227319999999999</v>
      </c>
      <c r="D2432" s="2">
        <v>83.317869999999999</v>
      </c>
      <c r="E2432" s="2">
        <v>89.813230000000004</v>
      </c>
      <c r="F2432" s="2">
        <v>48.5974</v>
      </c>
      <c r="G2432" s="2">
        <v>44.426720000000003</v>
      </c>
      <c r="H2432" s="2">
        <v>107.3831</v>
      </c>
      <c r="I2432" s="2">
        <v>108.3246</v>
      </c>
    </row>
    <row r="2433" spans="1:9">
      <c r="A2433" t="s">
        <v>2439</v>
      </c>
      <c r="B2433" s="2">
        <v>0.78422760000000002</v>
      </c>
      <c r="C2433" s="2">
        <v>0.9029258</v>
      </c>
      <c r="D2433" s="2">
        <v>0.52293299999999998</v>
      </c>
      <c r="E2433" s="2">
        <v>0.44663249999999999</v>
      </c>
      <c r="F2433" s="2">
        <v>1.072489</v>
      </c>
      <c r="G2433" s="2">
        <v>1.4183209999999999</v>
      </c>
      <c r="H2433" s="2">
        <v>0.68206290000000003</v>
      </c>
      <c r="I2433" s="2">
        <v>0.80797059999999998</v>
      </c>
    </row>
    <row r="2434" spans="1:9">
      <c r="A2434" t="s">
        <v>2440</v>
      </c>
      <c r="B2434" s="2">
        <v>1544.2629999999999</v>
      </c>
      <c r="C2434" s="2">
        <v>1527.652</v>
      </c>
      <c r="D2434" s="2">
        <v>1595.367</v>
      </c>
      <c r="E2434" s="2">
        <v>1613.646</v>
      </c>
      <c r="F2434" s="2">
        <v>800.95299999999997</v>
      </c>
      <c r="G2434" s="2">
        <v>800.27949999999998</v>
      </c>
      <c r="H2434" s="2">
        <v>776.49580000000003</v>
      </c>
      <c r="I2434" s="2">
        <v>805.74580000000003</v>
      </c>
    </row>
    <row r="2435" spans="1:9">
      <c r="A2435" t="s">
        <v>2441</v>
      </c>
      <c r="B2435" s="2">
        <v>1.728683</v>
      </c>
      <c r="C2435" s="2">
        <v>0.80545149999999999</v>
      </c>
      <c r="D2435" s="2">
        <v>0.62020679999999995</v>
      </c>
      <c r="E2435" s="2">
        <v>0.73991689999999999</v>
      </c>
      <c r="F2435" s="2">
        <v>1.596222</v>
      </c>
      <c r="G2435" s="2">
        <v>1.3002130000000001</v>
      </c>
      <c r="H2435" s="2">
        <v>0.32684340000000001</v>
      </c>
      <c r="I2435" s="2">
        <v>0.58970219999999995</v>
      </c>
    </row>
    <row r="2436" spans="1:9">
      <c r="A2436" t="s">
        <v>2442</v>
      </c>
      <c r="B2436" s="2">
        <v>1.8146150000000001</v>
      </c>
      <c r="C2436" s="2">
        <v>2.0203920000000002</v>
      </c>
      <c r="D2436" s="2">
        <v>1.544921</v>
      </c>
      <c r="E2436" s="2">
        <v>0.46400140000000001</v>
      </c>
      <c r="F2436" s="2">
        <v>1.8351470000000001</v>
      </c>
      <c r="G2436" s="2">
        <v>2.80281</v>
      </c>
      <c r="H2436" s="2">
        <v>0.78910860000000005</v>
      </c>
      <c r="I2436" s="2">
        <v>0.564975</v>
      </c>
    </row>
    <row r="2437" spans="1:9">
      <c r="A2437" t="s">
        <v>2443</v>
      </c>
      <c r="B2437" s="2">
        <v>22.35744</v>
      </c>
      <c r="C2437" s="2">
        <v>22.763780000000001</v>
      </c>
      <c r="D2437" s="2">
        <v>20.498809999999999</v>
      </c>
      <c r="E2437" s="2">
        <v>20.008970000000001</v>
      </c>
      <c r="F2437" s="2">
        <v>13.09024</v>
      </c>
      <c r="G2437" s="2">
        <v>15.994120000000001</v>
      </c>
      <c r="H2437" s="2">
        <v>23.39228</v>
      </c>
      <c r="I2437" s="2">
        <v>22.128399999999999</v>
      </c>
    </row>
    <row r="2438" spans="1:9">
      <c r="A2438" t="s">
        <v>2444</v>
      </c>
      <c r="B2438" s="2">
        <v>2.2339910000000001</v>
      </c>
      <c r="C2438" s="2">
        <v>2.3367770000000001</v>
      </c>
      <c r="D2438" s="2">
        <v>2.1345170000000002</v>
      </c>
      <c r="E2438" s="2">
        <v>2.5044219999999999</v>
      </c>
      <c r="F2438" s="2">
        <v>2.4554680000000002</v>
      </c>
      <c r="G2438" s="2">
        <v>2.6645650000000001</v>
      </c>
      <c r="H2438" s="2">
        <v>1.8611500000000001</v>
      </c>
      <c r="I2438" s="2">
        <v>1.988531</v>
      </c>
    </row>
    <row r="2439" spans="1:9">
      <c r="A2439" t="s">
        <v>2445</v>
      </c>
      <c r="B2439" s="2">
        <v>10.80118</v>
      </c>
      <c r="C2439" s="2">
        <v>9.5736670000000004</v>
      </c>
      <c r="D2439" s="2">
        <v>10.369289999999999</v>
      </c>
      <c r="E2439" s="2">
        <v>10.76595</v>
      </c>
      <c r="F2439" s="2">
        <v>21.43984</v>
      </c>
      <c r="G2439" s="2">
        <v>20.553750000000001</v>
      </c>
      <c r="H2439" s="2">
        <v>23.4299</v>
      </c>
      <c r="I2439" s="2">
        <v>26.291409999999999</v>
      </c>
    </row>
    <row r="2440" spans="1:9">
      <c r="A2440" t="s">
        <v>2446</v>
      </c>
      <c r="B2440" s="2">
        <v>5.3234820000000003</v>
      </c>
      <c r="C2440" s="2">
        <v>6.7116429999999996</v>
      </c>
      <c r="D2440" s="2">
        <v>4.4502579999999998</v>
      </c>
      <c r="E2440" s="2">
        <v>3.363032</v>
      </c>
      <c r="F2440" s="2">
        <v>0.96986099999999997</v>
      </c>
      <c r="G2440" s="2">
        <v>0.81257860000000004</v>
      </c>
      <c r="H2440" s="2">
        <v>1.4979309999999999</v>
      </c>
      <c r="I2440" s="2">
        <v>1.364959</v>
      </c>
    </row>
    <row r="2441" spans="1:9">
      <c r="A2441" t="s">
        <v>2447</v>
      </c>
      <c r="B2441" s="2">
        <v>0.4840024</v>
      </c>
      <c r="C2441" s="2">
        <v>0.94305450000000002</v>
      </c>
      <c r="D2441" s="2">
        <v>0.99847379999999997</v>
      </c>
      <c r="E2441" s="2">
        <v>0.75803350000000003</v>
      </c>
      <c r="F2441" s="2">
        <v>4.3900139999999999</v>
      </c>
      <c r="G2441" s="2">
        <v>3.4538120000000001</v>
      </c>
      <c r="H2441" s="2">
        <v>26.414570000000001</v>
      </c>
      <c r="I2441" s="2">
        <v>26.371230000000001</v>
      </c>
    </row>
    <row r="2442" spans="1:9">
      <c r="A2442" t="s">
        <v>2448</v>
      </c>
      <c r="B2442" s="2">
        <v>5.7968719999999996</v>
      </c>
      <c r="C2442" s="2">
        <v>6.3623260000000004</v>
      </c>
      <c r="D2442" s="2">
        <v>6.458691</v>
      </c>
      <c r="E2442" s="2">
        <v>6.1073449999999996</v>
      </c>
      <c r="F2442" s="2">
        <v>8.3762740000000004</v>
      </c>
      <c r="G2442" s="2">
        <v>7.870196</v>
      </c>
      <c r="H2442" s="2">
        <v>5.2331450000000004</v>
      </c>
      <c r="I2442" s="2">
        <v>5.1175179999999996</v>
      </c>
    </row>
    <row r="2443" spans="1:9">
      <c r="A2443" t="s">
        <v>2449</v>
      </c>
      <c r="B2443" s="2">
        <v>7.1231619999999998</v>
      </c>
      <c r="C2443" s="2">
        <v>7.2099349999999998</v>
      </c>
      <c r="D2443" s="2">
        <v>3.392725</v>
      </c>
      <c r="E2443" s="2">
        <v>3.2288619999999999</v>
      </c>
      <c r="F2443" s="2">
        <v>15.47171</v>
      </c>
      <c r="G2443" s="2">
        <v>17.763649999999998</v>
      </c>
      <c r="H2443" s="2">
        <v>9.0916530000000009</v>
      </c>
      <c r="I2443" s="2">
        <v>7.8226990000000001</v>
      </c>
    </row>
    <row r="2444" spans="1:9">
      <c r="A2444" t="s">
        <v>2450</v>
      </c>
      <c r="B2444" s="2">
        <v>9.9275230000000008</v>
      </c>
      <c r="C2444" s="2">
        <v>13.391500000000001</v>
      </c>
      <c r="D2444" s="2">
        <v>9.8023950000000006</v>
      </c>
      <c r="E2444" s="2">
        <v>9.9098799999999994</v>
      </c>
      <c r="F2444" s="2">
        <v>11.150029999999999</v>
      </c>
      <c r="G2444" s="2">
        <v>9.2474670000000003</v>
      </c>
      <c r="H2444" s="2">
        <v>6.6417089999999996</v>
      </c>
      <c r="I2444" s="2">
        <v>5.1594340000000001</v>
      </c>
    </row>
    <row r="2445" spans="1:9">
      <c r="A2445" t="s">
        <v>2451</v>
      </c>
      <c r="B2445" s="2">
        <v>0.67443920000000002</v>
      </c>
      <c r="C2445" s="2">
        <v>0.76656480000000005</v>
      </c>
      <c r="D2445" s="2">
        <v>0.61837140000000002</v>
      </c>
      <c r="E2445" s="2">
        <v>0.70419419999999999</v>
      </c>
      <c r="F2445" s="2">
        <v>1.492029</v>
      </c>
      <c r="G2445" s="2">
        <v>1.2639560000000001</v>
      </c>
      <c r="H2445" s="2">
        <v>0.87986560000000003</v>
      </c>
      <c r="I2445" s="2">
        <v>0.68594980000000005</v>
      </c>
    </row>
    <row r="2446" spans="1:9">
      <c r="A2446" t="s">
        <v>2452</v>
      </c>
      <c r="B2446" s="2">
        <v>7.706734</v>
      </c>
      <c r="C2446" s="2">
        <v>7.5080929999999997</v>
      </c>
      <c r="D2446" s="2">
        <v>12.113239999999999</v>
      </c>
      <c r="E2446" s="2">
        <v>12.809100000000001</v>
      </c>
      <c r="F2446" s="2">
        <v>1.9484840000000001</v>
      </c>
      <c r="G2446" s="2">
        <v>3.8091629999999999</v>
      </c>
      <c r="H2446" s="2">
        <v>3.8301400000000001</v>
      </c>
      <c r="I2446" s="2">
        <v>3.8391500000000001</v>
      </c>
    </row>
    <row r="2447" spans="1:9">
      <c r="A2447" t="s">
        <v>2453</v>
      </c>
      <c r="B2447" s="2">
        <v>1.0574920000000001</v>
      </c>
      <c r="C2447" s="2">
        <v>2.6786110000000001</v>
      </c>
      <c r="D2447" s="2">
        <v>1.745244</v>
      </c>
      <c r="E2447" s="2">
        <v>1.7035400000000001</v>
      </c>
      <c r="F2447" s="2">
        <v>2.4330159999999998</v>
      </c>
      <c r="G2447" s="2">
        <v>1.6464430000000001</v>
      </c>
      <c r="H2447" s="2">
        <v>2.3912930000000001</v>
      </c>
      <c r="I2447" s="2">
        <v>4.0563229999999999</v>
      </c>
    </row>
    <row r="2448" spans="1:9">
      <c r="A2448" t="s">
        <v>2454</v>
      </c>
      <c r="B2448" s="2">
        <v>1.0672159999999999</v>
      </c>
      <c r="C2448" s="2">
        <v>0.14852979999999999</v>
      </c>
      <c r="D2448" s="2">
        <v>0.69892560000000004</v>
      </c>
      <c r="E2448" s="2">
        <v>0.1364448</v>
      </c>
      <c r="F2448" s="2">
        <v>0.60710160000000002</v>
      </c>
      <c r="G2448" s="2">
        <v>1.1868449999999999</v>
      </c>
      <c r="H2448" s="2">
        <v>0.99448409999999998</v>
      </c>
      <c r="I2448" s="2">
        <v>1.196188</v>
      </c>
    </row>
    <row r="2449" spans="1:9">
      <c r="A2449" t="s">
        <v>2455</v>
      </c>
      <c r="B2449" s="2">
        <v>6.8252350000000002</v>
      </c>
      <c r="C2449" s="2">
        <v>5.5710480000000002</v>
      </c>
      <c r="D2449" s="2">
        <v>7.6108830000000003</v>
      </c>
      <c r="E2449" s="2">
        <v>4.9526770000000004</v>
      </c>
      <c r="F2449" s="2">
        <v>5.8764219999999998</v>
      </c>
      <c r="G2449" s="2">
        <v>8.1373549999999994</v>
      </c>
      <c r="H2449" s="2">
        <v>3.529563</v>
      </c>
      <c r="I2449" s="2">
        <v>4.181114</v>
      </c>
    </row>
    <row r="2450" spans="1:9">
      <c r="A2450" t="s">
        <v>2456</v>
      </c>
      <c r="B2450" s="2">
        <v>0.14082069999999999</v>
      </c>
      <c r="C2450" s="2">
        <v>0.68595539999999999</v>
      </c>
      <c r="D2450" s="2">
        <v>0.25822790000000001</v>
      </c>
      <c r="E2450" s="2">
        <v>0.37808609999999998</v>
      </c>
      <c r="F2450" s="2">
        <v>0.1246124</v>
      </c>
      <c r="G2450" s="2">
        <v>0</v>
      </c>
      <c r="H2450" s="2">
        <v>0</v>
      </c>
      <c r="I2450" s="2">
        <v>0</v>
      </c>
    </row>
    <row r="2451" spans="1:9">
      <c r="A2451" t="s">
        <v>2457</v>
      </c>
      <c r="B2451" s="2">
        <v>15.37097</v>
      </c>
      <c r="C2451" s="2">
        <v>16.879100000000001</v>
      </c>
      <c r="D2451" s="2">
        <v>16.129729999999999</v>
      </c>
      <c r="E2451" s="2">
        <v>14.631069999999999</v>
      </c>
      <c r="F2451" s="2">
        <v>12.501060000000001</v>
      </c>
      <c r="G2451" s="2">
        <v>12.6805</v>
      </c>
      <c r="H2451" s="2">
        <v>8.5002220000000008</v>
      </c>
      <c r="I2451" s="2">
        <v>9.1398709999999994</v>
      </c>
    </row>
    <row r="2452" spans="1:9">
      <c r="A2452" t="s">
        <v>2458</v>
      </c>
      <c r="B2452" s="2">
        <v>16.93544</v>
      </c>
      <c r="C2452" s="2">
        <v>16.933109999999999</v>
      </c>
      <c r="D2452" s="2">
        <v>18.387889999999999</v>
      </c>
      <c r="E2452" s="2">
        <v>18.546779999999998</v>
      </c>
      <c r="F2452" s="2">
        <v>14.000249999999999</v>
      </c>
      <c r="G2452" s="2">
        <v>14.455769999999999</v>
      </c>
      <c r="H2452" s="2">
        <v>20.155729999999998</v>
      </c>
      <c r="I2452" s="2">
        <v>16.90071</v>
      </c>
    </row>
    <row r="2453" spans="1:9">
      <c r="A2453" t="s">
        <v>2459</v>
      </c>
      <c r="B2453" s="2">
        <v>0.13034319999999999</v>
      </c>
      <c r="C2453" s="2">
        <v>0</v>
      </c>
      <c r="D2453" s="2">
        <v>0.1195074</v>
      </c>
      <c r="E2453" s="2">
        <v>0.1166517</v>
      </c>
      <c r="F2453" s="2">
        <v>0.11534079999999999</v>
      </c>
      <c r="G2453" s="2">
        <v>0.22548389999999999</v>
      </c>
      <c r="H2453" s="2">
        <v>0.68017689999999997</v>
      </c>
      <c r="I2453" s="2">
        <v>0.34088849999999998</v>
      </c>
    </row>
    <row r="2454" spans="1:9">
      <c r="A2454" t="s">
        <v>2460</v>
      </c>
      <c r="B2454" s="2">
        <v>2.7392979999999998</v>
      </c>
      <c r="C2454" s="2">
        <v>4.2137260000000003</v>
      </c>
      <c r="D2454" s="2">
        <v>2.7759499999999999</v>
      </c>
      <c r="E2454" s="2">
        <v>2.06447</v>
      </c>
      <c r="F2454" s="2">
        <v>0.89305520000000005</v>
      </c>
      <c r="G2454" s="2">
        <v>1.621162</v>
      </c>
      <c r="H2454" s="2">
        <v>1.1285229999999999</v>
      </c>
      <c r="I2454" s="2">
        <v>2.262356</v>
      </c>
    </row>
    <row r="2455" spans="1:9">
      <c r="A2455" t="s">
        <v>2461</v>
      </c>
      <c r="B2455" s="2">
        <v>6.4356590000000002</v>
      </c>
      <c r="C2455" s="2">
        <v>5.4860579999999999</v>
      </c>
      <c r="D2455" s="2">
        <v>10.14174</v>
      </c>
      <c r="E2455" s="2">
        <v>9.5394159999999992</v>
      </c>
      <c r="F2455" s="2">
        <v>6.5847509999999998</v>
      </c>
      <c r="G2455" s="2">
        <v>5.0447340000000001</v>
      </c>
      <c r="H2455" s="2">
        <v>5.0725150000000001</v>
      </c>
      <c r="I2455" s="2">
        <v>9.4675940000000001</v>
      </c>
    </row>
    <row r="2456" spans="1:9">
      <c r="A2456" t="s">
        <v>2462</v>
      </c>
      <c r="B2456" s="2">
        <v>0</v>
      </c>
      <c r="C2456" s="2">
        <v>0</v>
      </c>
      <c r="D2456" s="2">
        <v>0</v>
      </c>
      <c r="E2456" s="2">
        <v>0.23809430000000001</v>
      </c>
      <c r="F2456" s="2">
        <v>0</v>
      </c>
      <c r="G2456" s="2">
        <v>0</v>
      </c>
      <c r="H2456" s="2">
        <v>0</v>
      </c>
      <c r="I2456" s="2">
        <v>0</v>
      </c>
    </row>
    <row r="2457" spans="1:9">
      <c r="A2457" t="s">
        <v>2463</v>
      </c>
      <c r="B2457" s="2">
        <v>0.72837669999999999</v>
      </c>
      <c r="C2457" s="2">
        <v>1.182671</v>
      </c>
      <c r="D2457" s="2">
        <v>1.892171</v>
      </c>
      <c r="E2457" s="2">
        <v>2.1728890000000001</v>
      </c>
      <c r="F2457" s="2">
        <v>1.6650640000000001</v>
      </c>
      <c r="G2457" s="2">
        <v>1.9425570000000001</v>
      </c>
      <c r="H2457" s="2">
        <v>2.5867420000000001</v>
      </c>
      <c r="I2457" s="2">
        <v>2.5399129999999999</v>
      </c>
    </row>
    <row r="2458" spans="1:9">
      <c r="A2458" t="s">
        <v>2464</v>
      </c>
      <c r="B2458" s="2">
        <v>5.6867910000000004</v>
      </c>
      <c r="C2458" s="2">
        <v>4.1551600000000004</v>
      </c>
      <c r="D2458" s="2">
        <v>5.6652490000000002</v>
      </c>
      <c r="E2458" s="2">
        <v>6.0192430000000003</v>
      </c>
      <c r="F2458" s="2">
        <v>4.4516010000000001</v>
      </c>
      <c r="G2458" s="2">
        <v>3.783738</v>
      </c>
      <c r="H2458" s="2">
        <v>3.7094610000000001</v>
      </c>
      <c r="I2458" s="2">
        <v>4.0042020000000003</v>
      </c>
    </row>
    <row r="2459" spans="1:9">
      <c r="A2459" t="s">
        <v>2465</v>
      </c>
      <c r="B2459" s="2">
        <v>1.2147859999999999</v>
      </c>
      <c r="C2459" s="2">
        <v>0.69616199999999995</v>
      </c>
      <c r="D2459" s="2">
        <v>1.179316</v>
      </c>
      <c r="E2459" s="2">
        <v>0.63951959999999997</v>
      </c>
      <c r="F2459" s="2">
        <v>2.2763969999999998</v>
      </c>
      <c r="G2459" s="2">
        <v>2.286915</v>
      </c>
      <c r="H2459" s="2">
        <v>0.68363770000000001</v>
      </c>
      <c r="I2459" s="2">
        <v>0.74754100000000001</v>
      </c>
    </row>
    <row r="2460" spans="1:9">
      <c r="A2460" t="s">
        <v>2466</v>
      </c>
      <c r="B2460" s="2">
        <v>2.901494</v>
      </c>
      <c r="C2460" s="2">
        <v>3.7689439999999998</v>
      </c>
      <c r="D2460" s="2">
        <v>2.216904</v>
      </c>
      <c r="E2460" s="2">
        <v>2.6832729999999998</v>
      </c>
      <c r="F2460" s="2">
        <v>4.7071449999999997</v>
      </c>
      <c r="G2460" s="2">
        <v>5.437646</v>
      </c>
      <c r="H2460" s="2">
        <v>2.9440870000000001</v>
      </c>
      <c r="I2460" s="2">
        <v>3.0353279999999998</v>
      </c>
    </row>
    <row r="2461" spans="1:9">
      <c r="A2461" t="s">
        <v>2467</v>
      </c>
      <c r="B2461" s="2">
        <v>0.61045830000000001</v>
      </c>
      <c r="C2461" s="2">
        <v>0.84960530000000001</v>
      </c>
      <c r="D2461" s="2">
        <v>0.55970940000000002</v>
      </c>
      <c r="E2461" s="2">
        <v>0.39023910000000001</v>
      </c>
      <c r="F2461" s="2">
        <v>0.30868279999999998</v>
      </c>
      <c r="G2461" s="2">
        <v>0.52802340000000003</v>
      </c>
      <c r="H2461" s="2">
        <v>0.37923659999999998</v>
      </c>
      <c r="I2461" s="2">
        <v>0.15205150000000001</v>
      </c>
    </row>
    <row r="2462" spans="1:9">
      <c r="A2462" t="s">
        <v>2468</v>
      </c>
      <c r="B2462" s="2">
        <v>13.899369999999999</v>
      </c>
      <c r="C2462" s="2">
        <v>17.657609999999998</v>
      </c>
      <c r="D2462" s="2">
        <v>17.53558</v>
      </c>
      <c r="E2462" s="2">
        <v>18.01219</v>
      </c>
      <c r="F2462" s="2">
        <v>16.432220000000001</v>
      </c>
      <c r="G2462" s="2">
        <v>17.98556</v>
      </c>
      <c r="H2462" s="2">
        <v>17.214220000000001</v>
      </c>
      <c r="I2462" s="2">
        <v>17.7394</v>
      </c>
    </row>
    <row r="2463" spans="1:9">
      <c r="A2463" t="s">
        <v>2469</v>
      </c>
      <c r="B2463" s="2">
        <v>3.7007539999999999</v>
      </c>
      <c r="C2463" s="2">
        <v>2.1632199999999999</v>
      </c>
      <c r="D2463" s="2">
        <v>1.4703440000000001</v>
      </c>
      <c r="E2463" s="2">
        <v>1.2144079999999999</v>
      </c>
      <c r="F2463" s="2">
        <v>2.5106799999999998</v>
      </c>
      <c r="G2463" s="2">
        <v>3.734515</v>
      </c>
      <c r="H2463" s="2">
        <v>0.53644009999999998</v>
      </c>
      <c r="I2463" s="2">
        <v>0.53770200000000001</v>
      </c>
    </row>
    <row r="2464" spans="1:9">
      <c r="A2464" t="s">
        <v>2470</v>
      </c>
      <c r="B2464" s="2">
        <v>0.2075584</v>
      </c>
      <c r="C2464" s="2">
        <v>0.20220859999999999</v>
      </c>
      <c r="D2464" s="2">
        <v>0.38060709999999998</v>
      </c>
      <c r="E2464" s="2">
        <v>0.37151230000000002</v>
      </c>
      <c r="F2464" s="2">
        <v>0.18366859999999999</v>
      </c>
      <c r="G2464" s="2">
        <v>0.3590604</v>
      </c>
      <c r="H2464" s="2">
        <v>0.18051890000000001</v>
      </c>
      <c r="I2464" s="2">
        <v>0.36188710000000002</v>
      </c>
    </row>
    <row r="2465" spans="1:9">
      <c r="A2465" t="s">
        <v>2471</v>
      </c>
      <c r="B2465" s="2">
        <v>0.36554249999999999</v>
      </c>
      <c r="C2465" s="2">
        <v>0</v>
      </c>
      <c r="D2465" s="2">
        <v>0</v>
      </c>
      <c r="E2465" s="2">
        <v>0</v>
      </c>
      <c r="F2465" s="2">
        <v>0</v>
      </c>
      <c r="G2465" s="2">
        <v>0.31618049999999998</v>
      </c>
      <c r="H2465" s="2">
        <v>0.31792169999999997</v>
      </c>
      <c r="I2465" s="2">
        <v>0</v>
      </c>
    </row>
    <row r="2466" spans="1:9">
      <c r="A2466" t="s">
        <v>2472</v>
      </c>
      <c r="B2466" s="2">
        <v>16.341539999999998</v>
      </c>
      <c r="C2466" s="2">
        <v>17.356760000000001</v>
      </c>
      <c r="D2466" s="2">
        <v>45.737659999999998</v>
      </c>
      <c r="E2466" s="2">
        <v>42.775370000000002</v>
      </c>
      <c r="F2466" s="2">
        <v>8.154496</v>
      </c>
      <c r="G2466" s="2">
        <v>9.5649139999999999</v>
      </c>
      <c r="H2466" s="2">
        <v>36.22625</v>
      </c>
      <c r="I2466" s="2">
        <v>40.59601</v>
      </c>
    </row>
    <row r="2467" spans="1:9">
      <c r="A2467" t="s">
        <v>2473</v>
      </c>
      <c r="B2467" s="2">
        <v>7.3140499999999999</v>
      </c>
      <c r="C2467" s="2">
        <v>8.758464</v>
      </c>
      <c r="D2467" s="2">
        <v>7.9633929999999999</v>
      </c>
      <c r="E2467" s="2">
        <v>10.773250000000001</v>
      </c>
      <c r="F2467" s="2">
        <v>12.405060000000001</v>
      </c>
      <c r="G2467" s="2">
        <v>12.38916</v>
      </c>
      <c r="H2467" s="2">
        <v>9.1442490000000003</v>
      </c>
      <c r="I2467" s="2">
        <v>8.1030639999999998</v>
      </c>
    </row>
    <row r="2468" spans="1:9">
      <c r="A2468" t="s">
        <v>2474</v>
      </c>
      <c r="B2468" s="2">
        <v>0</v>
      </c>
      <c r="C2468" s="2">
        <v>0</v>
      </c>
      <c r="D2468" s="2">
        <v>0.1647129</v>
      </c>
      <c r="E2468" s="2">
        <v>0</v>
      </c>
      <c r="F2468" s="2">
        <v>0.63588069999999997</v>
      </c>
      <c r="G2468" s="2">
        <v>0.2330824</v>
      </c>
      <c r="H2468" s="2">
        <v>0</v>
      </c>
      <c r="I2468" s="2">
        <v>0</v>
      </c>
    </row>
    <row r="2469" spans="1:9">
      <c r="A2469" t="s">
        <v>2475</v>
      </c>
      <c r="B2469" s="2">
        <v>0.90984770000000004</v>
      </c>
      <c r="C2469" s="2">
        <v>0.63314029999999999</v>
      </c>
      <c r="D2469" s="2">
        <v>0.95338270000000003</v>
      </c>
      <c r="E2469" s="2">
        <v>0.58162559999999996</v>
      </c>
      <c r="F2469" s="2">
        <v>1.265196</v>
      </c>
      <c r="G2469" s="2">
        <v>1.6301810000000001</v>
      </c>
      <c r="H2469" s="2">
        <v>2.034818</v>
      </c>
      <c r="I2469" s="2">
        <v>2.88944</v>
      </c>
    </row>
    <row r="2470" spans="1:9">
      <c r="A2470" t="s">
        <v>2476</v>
      </c>
      <c r="B2470" s="2">
        <v>0.2340701</v>
      </c>
      <c r="C2470" s="2">
        <v>0</v>
      </c>
      <c r="D2470" s="2">
        <v>0.2146113</v>
      </c>
      <c r="E2470" s="2">
        <v>0.1047415</v>
      </c>
      <c r="F2470" s="2">
        <v>0.2071288</v>
      </c>
      <c r="G2470" s="2">
        <v>0</v>
      </c>
      <c r="H2470" s="2">
        <v>0.1017884</v>
      </c>
      <c r="I2470" s="2">
        <v>0</v>
      </c>
    </row>
    <row r="2471" spans="1:9">
      <c r="A2471" t="s">
        <v>2477</v>
      </c>
      <c r="B2471" s="2">
        <v>2.5086210000000002</v>
      </c>
      <c r="C2471" s="2">
        <v>1.9383140000000001</v>
      </c>
      <c r="D2471" s="2">
        <v>1.1103799999999999</v>
      </c>
      <c r="E2471" s="2">
        <v>1.006429</v>
      </c>
      <c r="F2471" s="2">
        <v>1.1482140000000001</v>
      </c>
      <c r="G2471" s="2">
        <v>1.4964569999999999</v>
      </c>
      <c r="H2471" s="2">
        <v>0.97805350000000002</v>
      </c>
      <c r="I2471" s="2">
        <v>0.6787069</v>
      </c>
    </row>
    <row r="2472" spans="1:9">
      <c r="A2472" t="s">
        <v>2478</v>
      </c>
      <c r="B2472" s="2">
        <v>67.869720000000001</v>
      </c>
      <c r="C2472" s="2">
        <v>66.530050000000003</v>
      </c>
      <c r="D2472" s="2">
        <v>71.634929999999997</v>
      </c>
      <c r="E2472" s="2">
        <v>70.148970000000006</v>
      </c>
      <c r="F2472" s="2">
        <v>47.406350000000003</v>
      </c>
      <c r="G2472" s="2">
        <v>52.739710000000002</v>
      </c>
      <c r="H2472" s="2">
        <v>65.025930000000002</v>
      </c>
      <c r="I2472" s="2">
        <v>63.12603</v>
      </c>
    </row>
    <row r="2473" spans="1:9">
      <c r="A2473" t="s">
        <v>2479</v>
      </c>
      <c r="B2473" s="2">
        <v>861.57730000000004</v>
      </c>
      <c r="C2473" s="2">
        <v>892.95159999999998</v>
      </c>
      <c r="D2473" s="2">
        <v>476.41140000000001</v>
      </c>
      <c r="E2473" s="2">
        <v>487.85180000000003</v>
      </c>
      <c r="F2473" s="2">
        <v>331.65339999999998</v>
      </c>
      <c r="G2473" s="2">
        <v>332.81270000000001</v>
      </c>
      <c r="H2473" s="2">
        <v>94.125069999999994</v>
      </c>
      <c r="I2473" s="2">
        <v>97.246499999999997</v>
      </c>
    </row>
    <row r="2474" spans="1:9">
      <c r="A2474" t="s">
        <v>2480</v>
      </c>
      <c r="B2474" s="2">
        <v>0.78148439999999997</v>
      </c>
      <c r="C2474" s="2">
        <v>0.97886790000000001</v>
      </c>
      <c r="D2474" s="2">
        <v>1.125956</v>
      </c>
      <c r="E2474" s="2">
        <v>1.398792</v>
      </c>
      <c r="F2474" s="2">
        <v>9.483924</v>
      </c>
      <c r="G2474" s="2">
        <v>9.5599299999999996</v>
      </c>
      <c r="H2474" s="2">
        <v>3.0099990000000001</v>
      </c>
      <c r="I2474" s="2">
        <v>3.40638</v>
      </c>
    </row>
    <row r="2475" spans="1:9">
      <c r="A2475" t="s">
        <v>2481</v>
      </c>
      <c r="B2475" s="2">
        <v>0.58309270000000002</v>
      </c>
      <c r="C2475" s="2">
        <v>0.34083809999999998</v>
      </c>
      <c r="D2475" s="2">
        <v>0.58808070000000001</v>
      </c>
      <c r="E2475" s="2">
        <v>0.4696593</v>
      </c>
      <c r="F2475" s="2">
        <v>0.61917500000000003</v>
      </c>
      <c r="G2475" s="2">
        <v>0.45391789999999999</v>
      </c>
      <c r="H2475" s="2">
        <v>0.2535654</v>
      </c>
      <c r="I2475" s="2">
        <v>0.30499419999999999</v>
      </c>
    </row>
    <row r="2476" spans="1:9">
      <c r="A2476" t="s">
        <v>2482</v>
      </c>
      <c r="B2476" s="2">
        <v>0.29551719999999998</v>
      </c>
      <c r="C2476" s="2">
        <v>0.23391890000000001</v>
      </c>
      <c r="D2476" s="2">
        <v>0.49109700000000001</v>
      </c>
      <c r="E2476" s="2">
        <v>0.46283220000000003</v>
      </c>
      <c r="F2476" s="2">
        <v>1.0787009999999999</v>
      </c>
      <c r="G2476" s="2">
        <v>1.0543960000000001</v>
      </c>
      <c r="H2476" s="2">
        <v>0.72286550000000005</v>
      </c>
      <c r="I2476" s="2">
        <v>0.80507340000000005</v>
      </c>
    </row>
    <row r="2477" spans="1:9">
      <c r="A2477" t="s">
        <v>2483</v>
      </c>
      <c r="B2477" s="2">
        <v>3.3475999999999999</v>
      </c>
      <c r="C2477" s="2">
        <v>3.3737750000000002</v>
      </c>
      <c r="D2477" s="2">
        <v>2.1167630000000002</v>
      </c>
      <c r="E2477" s="2">
        <v>1.756254</v>
      </c>
      <c r="F2477" s="2">
        <v>1.5322210000000001</v>
      </c>
      <c r="G2477" s="2">
        <v>2.5960079999999999</v>
      </c>
      <c r="H2477" s="2">
        <v>1.0039629999999999</v>
      </c>
      <c r="I2477" s="2">
        <v>1.0063249999999999</v>
      </c>
    </row>
    <row r="2478" spans="1:9">
      <c r="A2478" t="s">
        <v>2484</v>
      </c>
      <c r="B2478" s="2">
        <v>1.339151</v>
      </c>
      <c r="C2478" s="2">
        <v>1.0437069999999999</v>
      </c>
      <c r="D2478" s="2">
        <v>1.227824</v>
      </c>
      <c r="E2478" s="2">
        <v>0.83893899999999999</v>
      </c>
      <c r="F2478" s="2">
        <v>0.94801250000000004</v>
      </c>
      <c r="G2478" s="2">
        <v>0.92665209999999998</v>
      </c>
      <c r="H2478" s="2">
        <v>2.7952650000000001</v>
      </c>
      <c r="I2478" s="2">
        <v>1.8678939999999999</v>
      </c>
    </row>
    <row r="2479" spans="1:9">
      <c r="A2479" t="s">
        <v>2485</v>
      </c>
      <c r="B2479" s="2">
        <v>716.32230000000004</v>
      </c>
      <c r="C2479" s="2">
        <v>737.68389999999999</v>
      </c>
      <c r="D2479" s="2">
        <v>615.80610000000001</v>
      </c>
      <c r="E2479" s="2">
        <v>629.16750000000002</v>
      </c>
      <c r="F2479" s="2">
        <v>437.44470000000001</v>
      </c>
      <c r="G2479" s="2">
        <v>432.93310000000002</v>
      </c>
      <c r="H2479" s="2">
        <v>374.9599</v>
      </c>
      <c r="I2479" s="2">
        <v>380.81450000000001</v>
      </c>
    </row>
    <row r="2480" spans="1:9">
      <c r="A2480" t="s">
        <v>2486</v>
      </c>
      <c r="B2480" s="2">
        <v>18.788260000000001</v>
      </c>
      <c r="C2480" s="2">
        <v>19.611419999999999</v>
      </c>
      <c r="D2480" s="2">
        <v>13.6717</v>
      </c>
      <c r="E2480" s="2">
        <v>13.87881</v>
      </c>
      <c r="F2480" s="2">
        <v>26.522020000000001</v>
      </c>
      <c r="G2480" s="2">
        <v>24.118749999999999</v>
      </c>
      <c r="H2480" s="2">
        <v>22.306260000000002</v>
      </c>
      <c r="I2480" s="2">
        <v>20.66883</v>
      </c>
    </row>
    <row r="2481" spans="1:9">
      <c r="A2481" t="s">
        <v>2487</v>
      </c>
      <c r="B2481" s="2">
        <v>563.1567</v>
      </c>
      <c r="C2481" s="2">
        <v>577.55179999999996</v>
      </c>
      <c r="D2481" s="2">
        <v>377.82490000000001</v>
      </c>
      <c r="E2481" s="2">
        <v>384.79180000000002</v>
      </c>
      <c r="F2481" s="2">
        <v>373.00729999999999</v>
      </c>
      <c r="G2481" s="2">
        <v>364.01949999999999</v>
      </c>
      <c r="H2481" s="2">
        <v>380.39519999999999</v>
      </c>
      <c r="I2481" s="2">
        <v>373.05869999999999</v>
      </c>
    </row>
    <row r="2482" spans="1:9">
      <c r="A2482" t="s">
        <v>2488</v>
      </c>
      <c r="B2482" s="2">
        <v>17.602509999999999</v>
      </c>
      <c r="C2482" s="2">
        <v>14.76703</v>
      </c>
      <c r="D2482" s="2">
        <v>13.000999999999999</v>
      </c>
      <c r="E2482" s="2">
        <v>16.336980000000001</v>
      </c>
      <c r="F2482" s="2">
        <v>11.97081</v>
      </c>
      <c r="G2482" s="2">
        <v>10.9962</v>
      </c>
      <c r="H2482" s="2">
        <v>7.087663</v>
      </c>
      <c r="I2482" s="2">
        <v>8.8093780000000006</v>
      </c>
    </row>
    <row r="2483" spans="1:9">
      <c r="A2483" t="s">
        <v>2489</v>
      </c>
      <c r="B2483" s="2">
        <v>11.816990000000001</v>
      </c>
      <c r="C2483" s="2">
        <v>10.74492</v>
      </c>
      <c r="D2483" s="2">
        <v>21.05011</v>
      </c>
      <c r="E2483" s="2">
        <v>19.036290000000001</v>
      </c>
      <c r="F2483" s="2">
        <v>9.5605619999999991</v>
      </c>
      <c r="G2483" s="2">
        <v>8.9557649999999995</v>
      </c>
      <c r="H2483" s="2">
        <v>16.54195</v>
      </c>
      <c r="I2483" s="2">
        <v>14.71674</v>
      </c>
    </row>
    <row r="2484" spans="1:9">
      <c r="A2484" t="s">
        <v>2490</v>
      </c>
      <c r="B2484" s="2">
        <v>1.8205450000000001</v>
      </c>
      <c r="C2484" s="2">
        <v>0.64495290000000005</v>
      </c>
      <c r="D2484" s="2">
        <v>1.8209439999999999</v>
      </c>
      <c r="E2484" s="2">
        <v>1.777431</v>
      </c>
      <c r="F2484" s="2">
        <v>2.0503659999999999</v>
      </c>
      <c r="G2484" s="2">
        <v>1.7178580000000001</v>
      </c>
      <c r="H2484" s="2">
        <v>0.71971580000000002</v>
      </c>
      <c r="I2484" s="2">
        <v>0.86569070000000004</v>
      </c>
    </row>
    <row r="2485" spans="1:9">
      <c r="A2485" t="s">
        <v>2491</v>
      </c>
      <c r="B2485" s="2">
        <v>5.4112809999999998</v>
      </c>
      <c r="C2485" s="2">
        <v>3.7528109999999999</v>
      </c>
      <c r="D2485" s="2">
        <v>3.2795879999999999</v>
      </c>
      <c r="E2485" s="2">
        <v>3.2012200000000002</v>
      </c>
      <c r="F2485" s="2">
        <v>4.3014859999999997</v>
      </c>
      <c r="G2485" s="2">
        <v>5.3152059999999999</v>
      </c>
      <c r="H2485" s="2">
        <v>5.1051710000000003</v>
      </c>
      <c r="I2485" s="2">
        <v>5.4370050000000001</v>
      </c>
    </row>
    <row r="2486" spans="1:9">
      <c r="A2486" t="s">
        <v>2492</v>
      </c>
      <c r="B2486" s="2">
        <v>0.84857090000000002</v>
      </c>
      <c r="C2486" s="2">
        <v>0.82669899999999996</v>
      </c>
      <c r="D2486" s="2">
        <v>0.19450680000000001</v>
      </c>
      <c r="E2486" s="2">
        <v>0.37971779999999999</v>
      </c>
      <c r="F2486" s="2">
        <v>0.37545050000000002</v>
      </c>
      <c r="G2486" s="2">
        <v>0.36699090000000001</v>
      </c>
      <c r="H2486" s="2">
        <v>0.3690119</v>
      </c>
      <c r="I2486" s="2">
        <v>0.18493999999999999</v>
      </c>
    </row>
    <row r="2487" spans="1:9">
      <c r="A2487" t="s">
        <v>2493</v>
      </c>
      <c r="B2487" s="2">
        <v>2.4919389999999999</v>
      </c>
      <c r="C2487" s="2">
        <v>1.6184730000000001</v>
      </c>
      <c r="D2487" s="2">
        <v>1.0154570000000001</v>
      </c>
      <c r="E2487" s="2">
        <v>0.74339390000000005</v>
      </c>
      <c r="F2487" s="2">
        <v>1.4700789999999999</v>
      </c>
      <c r="G2487" s="2">
        <v>2.1554329999999999</v>
      </c>
      <c r="H2487" s="2">
        <v>0.24081150000000001</v>
      </c>
      <c r="I2487" s="2">
        <v>0.96551189999999998</v>
      </c>
    </row>
    <row r="2488" spans="1:9">
      <c r="A2488" t="s">
        <v>2494</v>
      </c>
      <c r="B2488" s="2">
        <v>0</v>
      </c>
      <c r="C2488" s="2">
        <v>0.53418100000000002</v>
      </c>
      <c r="D2488" s="2">
        <v>0</v>
      </c>
      <c r="E2488" s="2">
        <v>0.6542907</v>
      </c>
      <c r="F2488" s="2">
        <v>1.2938750000000001</v>
      </c>
      <c r="G2488" s="2">
        <v>1.1066320000000001</v>
      </c>
      <c r="H2488" s="2">
        <v>0.47688259999999999</v>
      </c>
      <c r="I2488" s="2">
        <v>0.4780044</v>
      </c>
    </row>
    <row r="2489" spans="1:9">
      <c r="A2489" t="s">
        <v>2495</v>
      </c>
      <c r="B2489" s="2">
        <v>3.7826879999999998</v>
      </c>
      <c r="C2489" s="2">
        <v>7.035361</v>
      </c>
      <c r="D2489" s="2">
        <v>6.1482150000000004</v>
      </c>
      <c r="E2489" s="2">
        <v>5.0780219999999998</v>
      </c>
      <c r="F2489" s="2">
        <v>4.868805</v>
      </c>
      <c r="G2489" s="2">
        <v>5.8001560000000003</v>
      </c>
      <c r="H2489" s="2">
        <v>3.289901</v>
      </c>
      <c r="I2489" s="2">
        <v>3.897211</v>
      </c>
    </row>
    <row r="2490" spans="1:9">
      <c r="A2490" t="s">
        <v>2496</v>
      </c>
      <c r="B2490" s="2">
        <v>4.9098680000000003</v>
      </c>
      <c r="C2490" s="2">
        <v>5.7828150000000003</v>
      </c>
      <c r="D2490" s="2">
        <v>4.2329400000000001</v>
      </c>
      <c r="E2490" s="2">
        <v>5.3778870000000003</v>
      </c>
      <c r="F2490" s="2">
        <v>7.8464799999999997</v>
      </c>
      <c r="G2490" s="2">
        <v>10.52205</v>
      </c>
      <c r="H2490" s="2">
        <v>4.7163820000000003</v>
      </c>
      <c r="I2490" s="2">
        <v>3.3858959999999998</v>
      </c>
    </row>
    <row r="2491" spans="1:9">
      <c r="A2491" t="s">
        <v>2497</v>
      </c>
      <c r="B2491" s="2">
        <v>0.87868579999999996</v>
      </c>
      <c r="C2491" s="2">
        <v>0</v>
      </c>
      <c r="D2491" s="2">
        <v>0</v>
      </c>
      <c r="E2491" s="2">
        <v>1.5727739999999999</v>
      </c>
      <c r="F2491" s="2">
        <v>0.77754959999999995</v>
      </c>
      <c r="G2491" s="2">
        <v>1.52006</v>
      </c>
      <c r="H2491" s="2">
        <v>0</v>
      </c>
      <c r="I2491" s="2">
        <v>0.76601339999999996</v>
      </c>
    </row>
    <row r="2492" spans="1:9">
      <c r="A2492" t="s">
        <v>2498</v>
      </c>
      <c r="B2492" s="2">
        <v>2.1592509999999998</v>
      </c>
      <c r="C2492" s="2">
        <v>1.294521</v>
      </c>
      <c r="D2492" s="2">
        <v>2.1320359999999998</v>
      </c>
      <c r="E2492" s="2">
        <v>1.635141</v>
      </c>
      <c r="F2492" s="2">
        <v>3.527488</v>
      </c>
      <c r="G2492" s="2">
        <v>3.8790089999999999</v>
      </c>
      <c r="H2492" s="2">
        <v>2.1668720000000001</v>
      </c>
      <c r="I2492" s="2">
        <v>1.882374</v>
      </c>
    </row>
    <row r="2493" spans="1:9">
      <c r="A2493" t="s">
        <v>2499</v>
      </c>
      <c r="B2493" s="2">
        <v>4568.3159999999998</v>
      </c>
      <c r="C2493" s="2">
        <v>4551.9970000000003</v>
      </c>
      <c r="D2493" s="2">
        <v>4411.3789999999999</v>
      </c>
      <c r="E2493" s="2">
        <v>4462.6859999999997</v>
      </c>
      <c r="F2493" s="2">
        <v>1279.2360000000001</v>
      </c>
      <c r="G2493" s="2">
        <v>1275.2139999999999</v>
      </c>
      <c r="H2493" s="2">
        <v>1466.0070000000001</v>
      </c>
      <c r="I2493" s="2">
        <v>1469.4559999999999</v>
      </c>
    </row>
    <row r="2494" spans="1:9">
      <c r="A2494" t="s">
        <v>2500</v>
      </c>
      <c r="B2494" s="2">
        <v>0.2046608</v>
      </c>
      <c r="C2494" s="2">
        <v>0.1993857</v>
      </c>
      <c r="D2494" s="2">
        <v>0.18764690000000001</v>
      </c>
      <c r="E2494" s="2">
        <v>0.18316289999999999</v>
      </c>
      <c r="F2494" s="2">
        <v>0.1811045</v>
      </c>
      <c r="G2494" s="2">
        <v>0.17702390000000001</v>
      </c>
      <c r="H2494" s="2">
        <v>0</v>
      </c>
      <c r="I2494" s="2">
        <v>0.17841750000000001</v>
      </c>
    </row>
    <row r="2495" spans="1:9">
      <c r="A2495" t="s">
        <v>2501</v>
      </c>
      <c r="B2495" s="2">
        <v>17.242560000000001</v>
      </c>
      <c r="C2495" s="2">
        <v>15.19243</v>
      </c>
      <c r="D2495" s="2">
        <v>9.9969579999999993</v>
      </c>
      <c r="E2495" s="2">
        <v>10.665800000000001</v>
      </c>
      <c r="F2495" s="2">
        <v>8.1899300000000004</v>
      </c>
      <c r="G2495" s="2">
        <v>7.895734</v>
      </c>
      <c r="H2495" s="2">
        <v>7.7186820000000003</v>
      </c>
      <c r="I2495" s="2">
        <v>8.7315760000000004</v>
      </c>
    </row>
    <row r="2496" spans="1:9">
      <c r="A2496" t="s">
        <v>2502</v>
      </c>
      <c r="B2496" s="2">
        <v>5.0422960000000003</v>
      </c>
      <c r="C2496" s="2">
        <v>4.997026</v>
      </c>
      <c r="D2496" s="2">
        <v>6.8549680000000004</v>
      </c>
      <c r="E2496" s="2">
        <v>6.2243380000000004</v>
      </c>
      <c r="F2496" s="2">
        <v>7.5391250000000003</v>
      </c>
      <c r="G2496" s="2">
        <v>8.8731849999999994</v>
      </c>
      <c r="H2496" s="2">
        <v>9.3757129999999993</v>
      </c>
      <c r="I2496" s="2">
        <v>9.0946160000000003</v>
      </c>
    </row>
    <row r="2497" spans="1:9">
      <c r="A2497" t="s">
        <v>2503</v>
      </c>
      <c r="B2497" s="2">
        <v>6.4450859999999999</v>
      </c>
      <c r="C2497" s="2">
        <v>7.8889550000000002</v>
      </c>
      <c r="D2497" s="2">
        <v>10.22762</v>
      </c>
      <c r="E2497" s="2">
        <v>9.8353219999999997</v>
      </c>
      <c r="F2497" s="2">
        <v>9.7247909999999997</v>
      </c>
      <c r="G2497" s="2">
        <v>9.5056750000000001</v>
      </c>
      <c r="H2497" s="2">
        <v>14.732290000000001</v>
      </c>
      <c r="I2497" s="2">
        <v>16.27966</v>
      </c>
    </row>
    <row r="2498" spans="1:9">
      <c r="A2498" t="s">
        <v>2504</v>
      </c>
      <c r="B2498" s="2">
        <v>0.89133879999999999</v>
      </c>
      <c r="C2498" s="2">
        <v>0</v>
      </c>
      <c r="D2498" s="2">
        <v>0</v>
      </c>
      <c r="E2498" s="2">
        <v>0.39885559999999998</v>
      </c>
      <c r="F2498" s="2">
        <v>0.39437319999999998</v>
      </c>
      <c r="G2498" s="2">
        <v>0.77097450000000001</v>
      </c>
      <c r="H2498" s="2">
        <v>1.16283</v>
      </c>
      <c r="I2498" s="2">
        <v>1.1655660000000001</v>
      </c>
    </row>
    <row r="2499" spans="1:9">
      <c r="A2499" t="s">
        <v>2505</v>
      </c>
      <c r="B2499" s="2">
        <v>0.49918170000000001</v>
      </c>
      <c r="C2499" s="2">
        <v>0</v>
      </c>
      <c r="D2499" s="2">
        <v>0</v>
      </c>
      <c r="E2499" s="2">
        <v>1.340241</v>
      </c>
      <c r="F2499" s="2">
        <v>0.44172620000000001</v>
      </c>
      <c r="G2499" s="2">
        <v>0.43177339999999997</v>
      </c>
      <c r="H2499" s="2">
        <v>0</v>
      </c>
      <c r="I2499" s="2">
        <v>0</v>
      </c>
    </row>
    <row r="2500" spans="1:9">
      <c r="A2500" t="s">
        <v>2506</v>
      </c>
      <c r="B2500" s="2">
        <v>9.3054579999999998E-2</v>
      </c>
      <c r="C2500" s="2">
        <v>3.0218700000000001E-2</v>
      </c>
      <c r="D2500" s="2">
        <v>8.5318729999999995E-2</v>
      </c>
      <c r="E2500" s="2">
        <v>2.7759989999999998E-2</v>
      </c>
      <c r="F2500" s="2">
        <v>0.65875249999999996</v>
      </c>
      <c r="G2500" s="2">
        <v>0.45610270000000003</v>
      </c>
      <c r="H2500" s="2">
        <v>0.1348866</v>
      </c>
      <c r="I2500" s="2">
        <v>0.16224469999999999</v>
      </c>
    </row>
    <row r="2501" spans="1:9">
      <c r="A2501" t="s">
        <v>2507</v>
      </c>
      <c r="B2501" s="2">
        <v>2.318435</v>
      </c>
      <c r="C2501" s="2">
        <v>2.7023459999999999</v>
      </c>
      <c r="D2501" s="2">
        <v>2.3534510000000002</v>
      </c>
      <c r="E2501" s="2">
        <v>1.593229</v>
      </c>
      <c r="F2501" s="2">
        <v>9.0123180000000005</v>
      </c>
      <c r="G2501" s="2">
        <v>8.8092550000000003</v>
      </c>
      <c r="H2501" s="2">
        <v>4.0328049999999998</v>
      </c>
      <c r="I2501" s="2">
        <v>4.2588429999999997</v>
      </c>
    </row>
    <row r="2502" spans="1:9">
      <c r="A2502" t="s">
        <v>2508</v>
      </c>
      <c r="B2502" s="2">
        <v>25.904800000000002</v>
      </c>
      <c r="C2502" s="2">
        <v>25.887550000000001</v>
      </c>
      <c r="D2502" s="2">
        <v>23.996130000000001</v>
      </c>
      <c r="E2502" s="2">
        <v>19.718109999999999</v>
      </c>
      <c r="F2502" s="2">
        <v>24.57743</v>
      </c>
      <c r="G2502" s="2">
        <v>26.911110000000001</v>
      </c>
      <c r="H2502" s="2">
        <v>16.25881</v>
      </c>
      <c r="I2502" s="2">
        <v>14.783759999999999</v>
      </c>
    </row>
    <row r="2503" spans="1:9">
      <c r="A2503" t="s">
        <v>2509</v>
      </c>
      <c r="B2503" s="2">
        <v>6.8736980000000001</v>
      </c>
      <c r="C2503" s="2">
        <v>5.769317</v>
      </c>
      <c r="D2503" s="2">
        <v>4.8479000000000001</v>
      </c>
      <c r="E2503" s="2">
        <v>4.9213389999999997</v>
      </c>
      <c r="F2503" s="2">
        <v>4.678877</v>
      </c>
      <c r="G2503" s="2">
        <v>3.4758249999999999</v>
      </c>
      <c r="H2503" s="2">
        <v>2.7591839999999999</v>
      </c>
      <c r="I2503" s="2">
        <v>1.3828370000000001</v>
      </c>
    </row>
    <row r="2504" spans="1:9">
      <c r="A2504" t="s">
        <v>2510</v>
      </c>
      <c r="B2504" s="2">
        <v>0</v>
      </c>
      <c r="C2504" s="2">
        <v>0</v>
      </c>
      <c r="D2504" s="2">
        <v>0.11191379999999999</v>
      </c>
      <c r="E2504" s="2">
        <v>0</v>
      </c>
      <c r="F2504" s="2">
        <v>0.10801189999999999</v>
      </c>
      <c r="G2504" s="2">
        <v>0</v>
      </c>
      <c r="H2504" s="2">
        <v>0</v>
      </c>
      <c r="I2504" s="2">
        <v>0.1064094</v>
      </c>
    </row>
    <row r="2505" spans="1:9">
      <c r="A2505" t="s">
        <v>2511</v>
      </c>
      <c r="B2505" s="2">
        <v>3.9561660000000001</v>
      </c>
      <c r="C2505" s="2">
        <v>5.1389279999999999</v>
      </c>
      <c r="D2505" s="2">
        <v>4.1646549999999998</v>
      </c>
      <c r="E2505" s="2">
        <v>3.8028710000000001</v>
      </c>
      <c r="F2505" s="2">
        <v>3.7601339999999999</v>
      </c>
      <c r="G2505" s="2">
        <v>2.788243</v>
      </c>
      <c r="H2505" s="2">
        <v>1.2743629999999999</v>
      </c>
      <c r="I2505" s="2">
        <v>1.1496249999999999</v>
      </c>
    </row>
    <row r="2506" spans="1:9">
      <c r="A2506" t="s">
        <v>2512</v>
      </c>
      <c r="B2506" s="2">
        <v>1483.9179999999999</v>
      </c>
      <c r="C2506" s="2">
        <v>1528.9670000000001</v>
      </c>
      <c r="D2506" s="2">
        <v>1394.3520000000001</v>
      </c>
      <c r="E2506" s="2">
        <v>1363.7539999999999</v>
      </c>
      <c r="F2506" s="2">
        <v>593.51009999999997</v>
      </c>
      <c r="G2506" s="2">
        <v>573.8922</v>
      </c>
      <c r="H2506" s="2">
        <v>560.85810000000004</v>
      </c>
      <c r="I2506" s="2">
        <v>544.61980000000005</v>
      </c>
    </row>
    <row r="2507" spans="1:9">
      <c r="A2507" t="s">
        <v>2513</v>
      </c>
      <c r="B2507" s="2">
        <v>8987.9480000000003</v>
      </c>
      <c r="C2507" s="2">
        <v>9145.5130000000008</v>
      </c>
      <c r="D2507" s="2">
        <v>8881.8060000000005</v>
      </c>
      <c r="E2507" s="2">
        <v>8801.7659999999996</v>
      </c>
      <c r="F2507" s="2">
        <v>6474.5420000000004</v>
      </c>
      <c r="G2507" s="2">
        <v>6535.518</v>
      </c>
      <c r="H2507" s="2">
        <v>6227.701</v>
      </c>
      <c r="I2507" s="2">
        <v>6302.4449999999997</v>
      </c>
    </row>
    <row r="2508" spans="1:9">
      <c r="A2508" t="s">
        <v>2514</v>
      </c>
      <c r="B2508" s="2">
        <v>3.6450610000000001</v>
      </c>
      <c r="C2508" s="2">
        <v>3.5511089999999998</v>
      </c>
      <c r="D2508" s="2">
        <v>3.3420380000000001</v>
      </c>
      <c r="E2508" s="2">
        <v>2.990329</v>
      </c>
      <c r="F2508" s="2">
        <v>12.095689999999999</v>
      </c>
      <c r="G2508" s="2">
        <v>10.7722</v>
      </c>
      <c r="H2508" s="2">
        <v>11.888260000000001</v>
      </c>
      <c r="I2508" s="2">
        <v>10.06259</v>
      </c>
    </row>
    <row r="2509" spans="1:9">
      <c r="A2509" t="s">
        <v>2515</v>
      </c>
      <c r="B2509" s="2">
        <v>78.09554</v>
      </c>
      <c r="C2509" s="2">
        <v>80.432389999999998</v>
      </c>
      <c r="D2509" s="2">
        <v>58.244990000000001</v>
      </c>
      <c r="E2509" s="2">
        <v>58.745950000000001</v>
      </c>
      <c r="F2509" s="2">
        <v>51.708799999999997</v>
      </c>
      <c r="G2509" s="2">
        <v>47.562579999999997</v>
      </c>
      <c r="H2509" s="2">
        <v>34.812429999999999</v>
      </c>
      <c r="I2509" s="2">
        <v>34.006599999999999</v>
      </c>
    </row>
    <row r="2510" spans="1:9">
      <c r="A2510" t="s">
        <v>2516</v>
      </c>
      <c r="B2510" s="2">
        <v>3.3583249999999998</v>
      </c>
      <c r="C2510" s="2">
        <v>6.158614</v>
      </c>
      <c r="D2510" s="2">
        <v>4.1658939999999998</v>
      </c>
      <c r="E2510" s="2">
        <v>3.359156</v>
      </c>
      <c r="F2510" s="2">
        <v>2.971784</v>
      </c>
      <c r="G2510" s="2">
        <v>4.1009279999999997</v>
      </c>
      <c r="H2510" s="2">
        <v>3.4362599999999999</v>
      </c>
      <c r="I2510" s="2">
        <v>3.2721269999999998</v>
      </c>
    </row>
    <row r="2511" spans="1:9">
      <c r="A2511" t="s">
        <v>2517</v>
      </c>
      <c r="B2511" s="2">
        <v>7.9424969999999998E-2</v>
      </c>
      <c r="C2511" s="2">
        <v>7.7377799999999997E-2</v>
      </c>
      <c r="D2511" s="2">
        <v>7.282218E-2</v>
      </c>
      <c r="E2511" s="2">
        <v>0</v>
      </c>
      <c r="F2511" s="2">
        <v>0.14056640000000001</v>
      </c>
      <c r="G2511" s="2">
        <v>0.34349809999999997</v>
      </c>
      <c r="H2511" s="2">
        <v>0.2072338</v>
      </c>
      <c r="I2511" s="2">
        <v>0.13848089999999999</v>
      </c>
    </row>
    <row r="2512" spans="1:9">
      <c r="A2512" t="s">
        <v>2518</v>
      </c>
      <c r="B2512" s="2">
        <v>1.3378639999999999</v>
      </c>
      <c r="C2512" s="2">
        <v>1.8247340000000001</v>
      </c>
      <c r="D2512" s="2">
        <v>1.7173020000000001</v>
      </c>
      <c r="E2512" s="2">
        <v>1.197333</v>
      </c>
      <c r="F2512" s="2">
        <v>1.1838770000000001</v>
      </c>
      <c r="G2512" s="2">
        <v>1.6200829999999999</v>
      </c>
      <c r="H2512" s="2">
        <v>1.163575</v>
      </c>
      <c r="I2512" s="2">
        <v>0.46652500000000002</v>
      </c>
    </row>
    <row r="2513" spans="1:9">
      <c r="A2513" t="s">
        <v>2519</v>
      </c>
      <c r="B2513" s="2">
        <v>1.0278350000000001</v>
      </c>
      <c r="C2513" s="2">
        <v>1.5576449999999999</v>
      </c>
      <c r="D2513" s="2">
        <v>1.3612280000000001</v>
      </c>
      <c r="E2513" s="2">
        <v>0.51103880000000002</v>
      </c>
      <c r="F2513" s="2">
        <v>5.5582529999999997</v>
      </c>
      <c r="G2513" s="2">
        <v>3.5561560000000001</v>
      </c>
      <c r="H2513" s="2">
        <v>3.8737180000000002</v>
      </c>
      <c r="I2513" s="2">
        <v>3.5841509999999999</v>
      </c>
    </row>
    <row r="2514" spans="1:9">
      <c r="A2514" t="s">
        <v>2520</v>
      </c>
      <c r="B2514" s="2">
        <v>0.50922009999999995</v>
      </c>
      <c r="C2514" s="2">
        <v>0.1240237</v>
      </c>
      <c r="D2514" s="2">
        <v>0.35016550000000002</v>
      </c>
      <c r="E2514" s="2">
        <v>0.34179809999999999</v>
      </c>
      <c r="F2514" s="2">
        <v>0.45060919999999999</v>
      </c>
      <c r="G2514" s="2">
        <v>1.4314830000000001</v>
      </c>
      <c r="H2514" s="2">
        <v>1.2179249999999999</v>
      </c>
      <c r="I2514" s="2">
        <v>0.88784730000000001</v>
      </c>
    </row>
    <row r="2515" spans="1:9">
      <c r="A2515" t="s">
        <v>2521</v>
      </c>
      <c r="B2515" s="2">
        <v>75.209159999999997</v>
      </c>
      <c r="C2515" s="2">
        <v>73.031980000000004</v>
      </c>
      <c r="D2515" s="2">
        <v>69.40607</v>
      </c>
      <c r="E2515" s="2">
        <v>67.966819999999998</v>
      </c>
      <c r="F2515" s="2">
        <v>45.524610000000003</v>
      </c>
      <c r="G2515" s="2">
        <v>38.35378</v>
      </c>
      <c r="H2515" s="2">
        <v>39.630319999999998</v>
      </c>
      <c r="I2515" s="2">
        <v>35.665770000000002</v>
      </c>
    </row>
    <row r="2516" spans="1:9">
      <c r="A2516" t="s">
        <v>2522</v>
      </c>
      <c r="B2516" s="2">
        <v>0.56271389999999999</v>
      </c>
      <c r="C2516" s="2">
        <v>0.54820999999999998</v>
      </c>
      <c r="D2516" s="2">
        <v>8.5129129999999993</v>
      </c>
      <c r="E2516" s="2">
        <v>9.1908010000000004</v>
      </c>
      <c r="F2516" s="2">
        <v>5.8508649999999998</v>
      </c>
      <c r="G2516" s="2">
        <v>3.7721290000000001</v>
      </c>
      <c r="H2516" s="2">
        <v>9.9104869999999998</v>
      </c>
      <c r="I2516" s="2">
        <v>7.4810109999999996</v>
      </c>
    </row>
    <row r="2517" spans="1:9">
      <c r="A2517" t="s">
        <v>2523</v>
      </c>
      <c r="B2517" s="2">
        <v>0.1401124</v>
      </c>
      <c r="C2517" s="2">
        <v>6.8250489999999997E-2</v>
      </c>
      <c r="D2517" s="2">
        <v>6.4232239999999996E-2</v>
      </c>
      <c r="E2517" s="2">
        <v>0.2507895</v>
      </c>
      <c r="F2517" s="2">
        <v>0.30996380000000001</v>
      </c>
      <c r="G2517" s="2">
        <v>0.3635758</v>
      </c>
      <c r="H2517" s="2">
        <v>0.18278900000000001</v>
      </c>
      <c r="I2517" s="2">
        <v>0.18321899999999999</v>
      </c>
    </row>
    <row r="2518" spans="1:9">
      <c r="A2518" t="s">
        <v>2524</v>
      </c>
      <c r="B2518" s="2">
        <v>0.2422116</v>
      </c>
      <c r="C2518" s="2">
        <v>0</v>
      </c>
      <c r="D2518" s="2">
        <v>0.222076</v>
      </c>
      <c r="E2518" s="2">
        <v>0</v>
      </c>
      <c r="F2518" s="2">
        <v>2.357666</v>
      </c>
      <c r="G2518" s="2">
        <v>3.3520629999999998</v>
      </c>
      <c r="H2518" s="2">
        <v>2.3172350000000002</v>
      </c>
      <c r="I2518" s="2">
        <v>2.7449919999999999</v>
      </c>
    </row>
    <row r="2519" spans="1:9">
      <c r="A2519" t="s">
        <v>2525</v>
      </c>
      <c r="B2519" s="2">
        <v>2.3456290000000002</v>
      </c>
      <c r="C2519" s="2">
        <v>2.7136390000000001</v>
      </c>
      <c r="D2519" s="2">
        <v>1.20973</v>
      </c>
      <c r="E2519" s="2">
        <v>0.9184175</v>
      </c>
      <c r="F2519" s="2">
        <v>1.5567359999999999</v>
      </c>
      <c r="G2519" s="2">
        <v>1.52166</v>
      </c>
      <c r="H2519" s="2">
        <v>1.4025369999999999</v>
      </c>
      <c r="I2519" s="2">
        <v>1.7892459999999999</v>
      </c>
    </row>
    <row r="2520" spans="1:9">
      <c r="A2520" t="s">
        <v>2526</v>
      </c>
      <c r="B2520" s="2">
        <v>19.4206</v>
      </c>
      <c r="C2520" s="2">
        <v>17.210750000000001</v>
      </c>
      <c r="D2520" s="2">
        <v>19.303830000000001</v>
      </c>
      <c r="E2520" s="2">
        <v>20.737629999999999</v>
      </c>
      <c r="F2520" s="2">
        <v>12.152839999999999</v>
      </c>
      <c r="G2520" s="2">
        <v>12.977959999999999</v>
      </c>
      <c r="H2520" s="2">
        <v>16.89059</v>
      </c>
      <c r="I2520" s="2">
        <v>19.356480000000001</v>
      </c>
    </row>
    <row r="2521" spans="1:9">
      <c r="A2521" t="s">
        <v>2527</v>
      </c>
      <c r="B2521" s="2">
        <v>1.549185</v>
      </c>
      <c r="C2521" s="2">
        <v>2.7166579999999998</v>
      </c>
      <c r="D2521" s="2">
        <v>2.8407939999999998</v>
      </c>
      <c r="E2521" s="2">
        <v>3.3274940000000002</v>
      </c>
      <c r="F2521" s="2">
        <v>1.0967</v>
      </c>
      <c r="G2521" s="2">
        <v>1.3399859999999999</v>
      </c>
      <c r="H2521" s="2">
        <v>0.80841940000000001</v>
      </c>
      <c r="I2521" s="2">
        <v>0.81032119999999996</v>
      </c>
    </row>
    <row r="2522" spans="1:9">
      <c r="A2522" t="s">
        <v>2528</v>
      </c>
      <c r="B2522" s="2">
        <v>15.617649999999999</v>
      </c>
      <c r="C2522" s="2">
        <v>14.54631</v>
      </c>
      <c r="D2522" s="2">
        <v>18.2532</v>
      </c>
      <c r="E2522" s="2">
        <v>15.666689999999999</v>
      </c>
      <c r="F2522" s="2">
        <v>21.565390000000001</v>
      </c>
      <c r="G2522" s="2">
        <v>19.743459999999999</v>
      </c>
      <c r="H2522" s="2">
        <v>17.613209999999999</v>
      </c>
      <c r="I2522" s="2">
        <v>18.70196</v>
      </c>
    </row>
    <row r="2523" spans="1:9">
      <c r="A2523" t="s">
        <v>2529</v>
      </c>
      <c r="B2523" s="2">
        <v>0.4859021</v>
      </c>
      <c r="C2523" s="2">
        <v>0.3550335</v>
      </c>
      <c r="D2523" s="2">
        <v>0</v>
      </c>
      <c r="E2523" s="2">
        <v>0.10871550000000001</v>
      </c>
      <c r="F2523" s="2">
        <v>0.4299751</v>
      </c>
      <c r="G2523" s="2">
        <v>0</v>
      </c>
      <c r="H2523" s="2">
        <v>0</v>
      </c>
      <c r="I2523" s="2">
        <v>0.21179790000000001</v>
      </c>
    </row>
    <row r="2524" spans="1:9">
      <c r="A2524" t="s">
        <v>2530</v>
      </c>
      <c r="B2524" s="2">
        <v>5.6568519999999998</v>
      </c>
      <c r="C2524" s="2">
        <v>7.0541400000000003</v>
      </c>
      <c r="D2524" s="2">
        <v>4.3567309999999999</v>
      </c>
      <c r="E2524" s="2">
        <v>3.6451060000000002</v>
      </c>
      <c r="F2524" s="2">
        <v>5.2059819999999997</v>
      </c>
      <c r="G2524" s="2">
        <v>4.5015270000000003</v>
      </c>
      <c r="H2524" s="2">
        <v>2.1647599999999998</v>
      </c>
      <c r="I2524" s="2">
        <v>4.5369650000000004</v>
      </c>
    </row>
    <row r="2525" spans="1:9">
      <c r="A2525" t="s">
        <v>2531</v>
      </c>
      <c r="B2525" s="2">
        <v>0</v>
      </c>
      <c r="C2525" s="2">
        <v>0</v>
      </c>
      <c r="D2525" s="2">
        <v>0</v>
      </c>
      <c r="E2525" s="2">
        <v>0</v>
      </c>
      <c r="F2525" s="2">
        <v>8.2161080000000002</v>
      </c>
      <c r="G2525" s="2">
        <v>0</v>
      </c>
      <c r="H2525" s="2">
        <v>0</v>
      </c>
      <c r="I2525" s="2">
        <v>16.188420000000001</v>
      </c>
    </row>
    <row r="2526" spans="1:9">
      <c r="A2526" t="s">
        <v>2532</v>
      </c>
      <c r="B2526" s="2">
        <v>7.8242520000000004</v>
      </c>
      <c r="C2526" s="2">
        <v>6.0980660000000002</v>
      </c>
      <c r="D2526" s="2">
        <v>10.04332</v>
      </c>
      <c r="E2526" s="2">
        <v>7.0023799999999996</v>
      </c>
      <c r="F2526" s="2">
        <v>5.5389489999999997</v>
      </c>
      <c r="G2526" s="2">
        <v>4.0606099999999996</v>
      </c>
      <c r="H2526" s="2">
        <v>4.0829719999999998</v>
      </c>
      <c r="I2526" s="2">
        <v>5.4567699999999997</v>
      </c>
    </row>
    <row r="2527" spans="1:9">
      <c r="A2527" t="s">
        <v>2533</v>
      </c>
      <c r="B2527" s="2">
        <v>6.4217500000000003</v>
      </c>
      <c r="C2527" s="2">
        <v>2.3460860000000001</v>
      </c>
      <c r="D2527" s="2">
        <v>1.471973</v>
      </c>
      <c r="E2527" s="2">
        <v>5.0287990000000002</v>
      </c>
      <c r="F2527" s="2">
        <v>8.5239159999999998</v>
      </c>
      <c r="G2527" s="2">
        <v>9.0261790000000008</v>
      </c>
      <c r="H2527" s="2">
        <v>9.7740310000000008</v>
      </c>
      <c r="I2527" s="2">
        <v>15.39532</v>
      </c>
    </row>
    <row r="2528" spans="1:9">
      <c r="A2528" t="s">
        <v>2534</v>
      </c>
      <c r="B2528" s="2">
        <v>5.1582109999999997</v>
      </c>
      <c r="C2528" s="2">
        <v>0</v>
      </c>
      <c r="D2528" s="2">
        <v>4.7293960000000004</v>
      </c>
      <c r="E2528" s="2">
        <v>4.616384</v>
      </c>
      <c r="F2528" s="2">
        <v>0</v>
      </c>
      <c r="G2528" s="2">
        <v>0</v>
      </c>
      <c r="H2528" s="2">
        <v>0</v>
      </c>
      <c r="I2528" s="2">
        <v>0</v>
      </c>
    </row>
    <row r="2529" spans="1:9">
      <c r="A2529" t="s">
        <v>2535</v>
      </c>
      <c r="B2529" s="2">
        <v>53.055880000000002</v>
      </c>
      <c r="C2529" s="2">
        <v>41.7483</v>
      </c>
      <c r="D2529" s="2">
        <v>29.93552</v>
      </c>
      <c r="E2529" s="2">
        <v>32.872709999999998</v>
      </c>
      <c r="F2529" s="2">
        <v>90.286900000000003</v>
      </c>
      <c r="G2529" s="2">
        <v>101.4905</v>
      </c>
      <c r="H2529" s="2">
        <v>64.779169999999993</v>
      </c>
      <c r="I2529" s="2">
        <v>61.373669999999997</v>
      </c>
    </row>
    <row r="2530" spans="1:9">
      <c r="A2530" t="s">
        <v>2536</v>
      </c>
      <c r="B2530" s="2">
        <v>14.207000000000001</v>
      </c>
      <c r="C2530" s="2">
        <v>13.00198</v>
      </c>
      <c r="D2530" s="2">
        <v>16.05217</v>
      </c>
      <c r="E2530" s="2">
        <v>17.081330000000001</v>
      </c>
      <c r="F2530" s="2">
        <v>16.76238</v>
      </c>
      <c r="G2530" s="2">
        <v>18.99136</v>
      </c>
      <c r="H2530" s="2">
        <v>12.98025</v>
      </c>
      <c r="I2530" s="2">
        <v>10.75892</v>
      </c>
    </row>
    <row r="2531" spans="1:9">
      <c r="A2531" t="s">
        <v>2537</v>
      </c>
      <c r="B2531" s="2">
        <v>0</v>
      </c>
      <c r="C2531" s="2">
        <v>0</v>
      </c>
      <c r="D2531" s="2">
        <v>0</v>
      </c>
      <c r="E2531" s="2">
        <v>0</v>
      </c>
      <c r="F2531" s="2">
        <v>0</v>
      </c>
      <c r="G2531" s="2">
        <v>0.27101189999999997</v>
      </c>
      <c r="H2531" s="2">
        <v>0</v>
      </c>
      <c r="I2531" s="2">
        <v>0.27314539999999998</v>
      </c>
    </row>
    <row r="2532" spans="1:9">
      <c r="A2532" t="s">
        <v>2538</v>
      </c>
      <c r="B2532" s="2">
        <v>0.87961069999999997</v>
      </c>
      <c r="C2532" s="2">
        <v>1.142585</v>
      </c>
      <c r="D2532" s="2">
        <v>0.53765770000000002</v>
      </c>
      <c r="E2532" s="2">
        <v>0.52481</v>
      </c>
      <c r="F2532" s="2">
        <v>2.59456</v>
      </c>
      <c r="G2532" s="2">
        <v>2.5360999999999998</v>
      </c>
      <c r="H2532" s="2">
        <v>0.76502000000000003</v>
      </c>
      <c r="I2532" s="2">
        <v>1.0224260000000001</v>
      </c>
    </row>
    <row r="2533" spans="1:9">
      <c r="A2533" t="s">
        <v>2539</v>
      </c>
      <c r="B2533" s="2">
        <v>1.3646309999999999</v>
      </c>
      <c r="C2533" s="2">
        <v>1.3912929999999999</v>
      </c>
      <c r="D2533" s="2">
        <v>2.1532040000000001</v>
      </c>
      <c r="E2533" s="2">
        <v>2.6413899999999999</v>
      </c>
      <c r="F2533" s="2">
        <v>1.291811</v>
      </c>
      <c r="G2533" s="2">
        <v>1.5372060000000001</v>
      </c>
      <c r="H2533" s="2">
        <v>1.9320889999999999</v>
      </c>
      <c r="I2533" s="2">
        <v>2.3516270000000001</v>
      </c>
    </row>
    <row r="2534" spans="1:9">
      <c r="A2534" t="s">
        <v>2540</v>
      </c>
      <c r="B2534" s="2">
        <v>3.0838139999999998</v>
      </c>
      <c r="C2534" s="2">
        <v>2.5171399999999999</v>
      </c>
      <c r="D2534" s="2">
        <v>3.4387889999999999</v>
      </c>
      <c r="E2534" s="2">
        <v>2.2377449999999999</v>
      </c>
      <c r="F2534" s="2">
        <v>4.4989460000000001</v>
      </c>
      <c r="G2534" s="2">
        <v>3.3882970000000001</v>
      </c>
      <c r="H2534" s="2">
        <v>3.4794450000000001</v>
      </c>
      <c r="I2534" s="2">
        <v>4.7228320000000004</v>
      </c>
    </row>
    <row r="2535" spans="1:9">
      <c r="A2535" t="s">
        <v>2541</v>
      </c>
      <c r="B2535" s="2">
        <v>9.794071E-2</v>
      </c>
      <c r="C2535" s="2">
        <v>0</v>
      </c>
      <c r="D2535" s="2">
        <v>8.9798660000000002E-2</v>
      </c>
      <c r="E2535" s="2">
        <v>0</v>
      </c>
      <c r="F2535" s="2">
        <v>8.6667809999999998E-2</v>
      </c>
      <c r="G2535" s="2">
        <v>0</v>
      </c>
      <c r="H2535" s="2">
        <v>8.5181549999999995E-2</v>
      </c>
      <c r="I2535" s="2">
        <v>8.5381940000000003E-2</v>
      </c>
    </row>
    <row r="2536" spans="1:9">
      <c r="A2536" t="s">
        <v>2542</v>
      </c>
      <c r="B2536" s="2">
        <v>11.89024</v>
      </c>
      <c r="C2536" s="2">
        <v>10.824170000000001</v>
      </c>
      <c r="D2536" s="2">
        <v>10.1869</v>
      </c>
      <c r="E2536" s="2">
        <v>11.33905</v>
      </c>
      <c r="F2536" s="2">
        <v>7.93438</v>
      </c>
      <c r="G2536" s="2">
        <v>7.0812039999999996</v>
      </c>
      <c r="H2536" s="2">
        <v>6.2725569999999999</v>
      </c>
      <c r="I2536" s="2">
        <v>4.9278940000000002</v>
      </c>
    </row>
    <row r="2537" spans="1:9">
      <c r="A2537" t="s">
        <v>2543</v>
      </c>
      <c r="B2537" s="2">
        <v>126.6275</v>
      </c>
      <c r="C2537" s="2">
        <v>113.58159999999999</v>
      </c>
      <c r="D2537" s="2">
        <v>129.22810000000001</v>
      </c>
      <c r="E2537" s="2">
        <v>134.9599</v>
      </c>
      <c r="F2537" s="2">
        <v>143.6448</v>
      </c>
      <c r="G2537" s="2">
        <v>138.79990000000001</v>
      </c>
      <c r="H2537" s="2">
        <v>125.6563</v>
      </c>
      <c r="I2537" s="2">
        <v>121.7373</v>
      </c>
    </row>
    <row r="2538" spans="1:9">
      <c r="A2538" t="s">
        <v>2544</v>
      </c>
      <c r="B2538" s="2">
        <v>3.9634119999999999</v>
      </c>
      <c r="C2538" s="2">
        <v>4.5575469999999996</v>
      </c>
      <c r="D2538" s="2">
        <v>10.24647</v>
      </c>
      <c r="E2538" s="2">
        <v>8.7804979999999997</v>
      </c>
      <c r="F2538" s="2">
        <v>15.23631</v>
      </c>
      <c r="G2538" s="2">
        <v>13.881410000000001</v>
      </c>
      <c r="H2538" s="2">
        <v>12.545109999999999</v>
      </c>
      <c r="I2538" s="2">
        <v>12.0082</v>
      </c>
    </row>
    <row r="2539" spans="1:9">
      <c r="A2539" t="s">
        <v>2545</v>
      </c>
      <c r="B2539" s="2">
        <v>36.866039999999998</v>
      </c>
      <c r="C2539" s="2">
        <v>35.008850000000002</v>
      </c>
      <c r="D2539" s="2">
        <v>37.55697</v>
      </c>
      <c r="E2539" s="2">
        <v>36.242939999999997</v>
      </c>
      <c r="F2539" s="2">
        <v>31.22231</v>
      </c>
      <c r="G2539" s="2">
        <v>30.760390000000001</v>
      </c>
      <c r="H2539" s="2">
        <v>30.84882</v>
      </c>
      <c r="I2539" s="2">
        <v>31.246020000000001</v>
      </c>
    </row>
    <row r="2540" spans="1:9">
      <c r="A2540" t="s">
        <v>2546</v>
      </c>
      <c r="B2540" s="2">
        <v>2.0920640000000001</v>
      </c>
      <c r="C2540" s="2">
        <v>1.601397</v>
      </c>
      <c r="D2540" s="2">
        <v>2.4661870000000001</v>
      </c>
      <c r="E2540" s="2">
        <v>2.942202</v>
      </c>
      <c r="F2540" s="2">
        <v>1.586802</v>
      </c>
      <c r="G2540" s="2">
        <v>2.0680649999999998</v>
      </c>
      <c r="H2540" s="2">
        <v>3.1191800000000001</v>
      </c>
      <c r="I2540" s="2">
        <v>2.8659750000000002</v>
      </c>
    </row>
    <row r="2541" spans="1:9">
      <c r="A2541" t="s">
        <v>2547</v>
      </c>
      <c r="B2541" s="2">
        <v>0.18820500000000001</v>
      </c>
      <c r="C2541" s="2">
        <v>0</v>
      </c>
      <c r="D2541" s="2">
        <v>0.34511809999999998</v>
      </c>
      <c r="E2541" s="2">
        <v>0.16843559999999999</v>
      </c>
      <c r="F2541" s="2">
        <v>0.49962820000000002</v>
      </c>
      <c r="G2541" s="2">
        <v>0.32558049999999999</v>
      </c>
      <c r="H2541" s="2">
        <v>0.16368669999999999</v>
      </c>
      <c r="I2541" s="2">
        <v>0.16407179999999999</v>
      </c>
    </row>
    <row r="2542" spans="1:9">
      <c r="A2542" t="s">
        <v>2548</v>
      </c>
      <c r="B2542" s="2">
        <v>3.939587</v>
      </c>
      <c r="C2542" s="2">
        <v>1.4214979999999999</v>
      </c>
      <c r="D2542" s="2">
        <v>1.070246</v>
      </c>
      <c r="E2542" s="2">
        <v>1.305839</v>
      </c>
      <c r="F2542" s="2">
        <v>1.032931</v>
      </c>
      <c r="G2542" s="2">
        <v>1.388279</v>
      </c>
      <c r="H2542" s="2">
        <v>0.38070670000000001</v>
      </c>
      <c r="I2542" s="2">
        <v>0.50880300000000001</v>
      </c>
    </row>
    <row r="2543" spans="1:9">
      <c r="A2543" t="s">
        <v>2549</v>
      </c>
      <c r="B2543" s="2">
        <v>7.0230540000000001</v>
      </c>
      <c r="C2543" s="2">
        <v>8.3870109999999993</v>
      </c>
      <c r="D2543" s="2">
        <v>8.1009419999999999</v>
      </c>
      <c r="E2543" s="2">
        <v>6.4880940000000002</v>
      </c>
      <c r="F2543" s="2">
        <v>13.532019999999999</v>
      </c>
      <c r="G2543" s="2">
        <v>14.108930000000001</v>
      </c>
      <c r="H2543" s="2">
        <v>9.6547870000000007</v>
      </c>
      <c r="I2543" s="2">
        <v>7.8012499999999996</v>
      </c>
    </row>
    <row r="2544" spans="1:9">
      <c r="A2544" t="s">
        <v>2550</v>
      </c>
      <c r="B2544" s="2">
        <v>79.794489999999996</v>
      </c>
      <c r="C2544" s="2">
        <v>77.897409999999994</v>
      </c>
      <c r="D2544" s="2">
        <v>114.4736</v>
      </c>
      <c r="E2544" s="2">
        <v>113.9378</v>
      </c>
      <c r="F2544" s="2">
        <v>40.597239999999999</v>
      </c>
      <c r="G2544" s="2">
        <v>38.690449999999998</v>
      </c>
      <c r="H2544" s="2">
        <v>91.059880000000007</v>
      </c>
      <c r="I2544" s="2">
        <v>100.5586</v>
      </c>
    </row>
    <row r="2545" spans="1:9">
      <c r="A2545" t="s">
        <v>2551</v>
      </c>
      <c r="B2545" s="2">
        <v>4.8269500000000001</v>
      </c>
      <c r="C2545" s="2">
        <v>4.7025350000000001</v>
      </c>
      <c r="D2545" s="2">
        <v>3.6446719999999999</v>
      </c>
      <c r="E2545" s="2">
        <v>5.0822580000000004</v>
      </c>
      <c r="F2545" s="2">
        <v>4.5226280000000001</v>
      </c>
      <c r="G2545" s="2">
        <v>2.9471500000000002</v>
      </c>
      <c r="H2545" s="2">
        <v>2.469484</v>
      </c>
      <c r="I2545" s="2">
        <v>2.9703520000000001</v>
      </c>
    </row>
    <row r="2546" spans="1:9">
      <c r="A2546" t="s">
        <v>2552</v>
      </c>
      <c r="B2546" s="2">
        <v>1.093399</v>
      </c>
      <c r="C2546" s="2">
        <v>1.4202889999999999</v>
      </c>
      <c r="D2546" s="2">
        <v>0.4177092</v>
      </c>
      <c r="E2546" s="2">
        <v>0.8154555</v>
      </c>
      <c r="F2546" s="2">
        <v>0.96754949999999995</v>
      </c>
      <c r="G2546" s="2">
        <v>1.260999</v>
      </c>
      <c r="H2546" s="2">
        <v>0.55472500000000002</v>
      </c>
      <c r="I2546" s="2">
        <v>0.79432860000000005</v>
      </c>
    </row>
    <row r="2547" spans="1:9">
      <c r="A2547" t="s">
        <v>2553</v>
      </c>
      <c r="B2547" s="2">
        <v>1.0102610000000001</v>
      </c>
      <c r="C2547" s="2">
        <v>0.70301539999999996</v>
      </c>
      <c r="D2547" s="2">
        <v>0</v>
      </c>
      <c r="E2547" s="2">
        <v>0.38748919999999998</v>
      </c>
      <c r="F2547" s="2">
        <v>0.38313459999999999</v>
      </c>
      <c r="G2547" s="2">
        <v>0.124834</v>
      </c>
      <c r="H2547" s="2">
        <v>0.12552140000000001</v>
      </c>
      <c r="I2547" s="2">
        <v>0</v>
      </c>
    </row>
    <row r="2548" spans="1:9">
      <c r="A2548" t="s">
        <v>2554</v>
      </c>
      <c r="B2548" s="2">
        <v>7.0054650000000001</v>
      </c>
      <c r="C2548" s="2">
        <v>6.5281650000000004</v>
      </c>
      <c r="D2548" s="2">
        <v>5.4456579999999999</v>
      </c>
      <c r="E2548" s="2">
        <v>6.9510779999999999</v>
      </c>
      <c r="F2548" s="2">
        <v>6.199141</v>
      </c>
      <c r="G2548" s="2">
        <v>7.2450109999999999</v>
      </c>
      <c r="H2548" s="2">
        <v>3.1788690000000002</v>
      </c>
      <c r="I2548" s="2">
        <v>2.389761</v>
      </c>
    </row>
    <row r="2549" spans="1:9">
      <c r="A2549" t="s">
        <v>2555</v>
      </c>
      <c r="B2549" s="2">
        <v>1.036119</v>
      </c>
      <c r="C2549" s="2">
        <v>0</v>
      </c>
      <c r="D2549" s="2">
        <v>0.15833069999999999</v>
      </c>
      <c r="E2549" s="2">
        <v>0.30909449999999999</v>
      </c>
      <c r="F2549" s="2">
        <v>2.5977769999999998</v>
      </c>
      <c r="G2549" s="2">
        <v>3.136714</v>
      </c>
      <c r="H2549" s="2">
        <v>2.2528489999999999</v>
      </c>
      <c r="I2549" s="2">
        <v>1.053803</v>
      </c>
    </row>
    <row r="2550" spans="1:9">
      <c r="A2550" t="s">
        <v>2556</v>
      </c>
      <c r="B2550" s="2">
        <v>8.4632989999999992</v>
      </c>
      <c r="C2550" s="2">
        <v>7.0916899999999998</v>
      </c>
      <c r="D2550" s="2">
        <v>3.9401709999999999</v>
      </c>
      <c r="E2550" s="2">
        <v>3.8460179999999999</v>
      </c>
      <c r="F2550" s="2">
        <v>4.5788760000000002</v>
      </c>
      <c r="G2550" s="2">
        <v>4.5894950000000003</v>
      </c>
      <c r="H2550" s="2">
        <v>3.699443</v>
      </c>
      <c r="I2550" s="2">
        <v>4.358028</v>
      </c>
    </row>
    <row r="2551" spans="1:9">
      <c r="A2551" t="s">
        <v>2557</v>
      </c>
      <c r="B2551" s="2">
        <v>45.665050000000001</v>
      </c>
      <c r="C2551" s="2">
        <v>49.576099999999997</v>
      </c>
      <c r="D2551" s="2">
        <v>37.448630000000001</v>
      </c>
      <c r="E2551" s="2">
        <v>40.269069999999999</v>
      </c>
      <c r="F2551" s="2">
        <v>122.1751</v>
      </c>
      <c r="G2551" s="2">
        <v>124.17140000000001</v>
      </c>
      <c r="H2551" s="2">
        <v>92.127290000000002</v>
      </c>
      <c r="I2551" s="2">
        <v>97.714209999999994</v>
      </c>
    </row>
    <row r="2552" spans="1:9">
      <c r="A2552" t="s">
        <v>2558</v>
      </c>
      <c r="B2552" s="2">
        <v>4.4426930000000002</v>
      </c>
      <c r="C2552" s="2">
        <v>4.4593400000000001</v>
      </c>
      <c r="D2552" s="2">
        <v>2.8390089999999999</v>
      </c>
      <c r="E2552" s="2">
        <v>3.3735970000000002</v>
      </c>
      <c r="F2552" s="2">
        <v>6.4331050000000003</v>
      </c>
      <c r="G2552" s="2">
        <v>8.7335499999999993</v>
      </c>
      <c r="H2552" s="2">
        <v>3.0443039999999999</v>
      </c>
      <c r="I2552" s="2">
        <v>2.464645</v>
      </c>
    </row>
    <row r="2553" spans="1:9">
      <c r="A2553" t="s">
        <v>2559</v>
      </c>
      <c r="B2553" s="2">
        <v>21.285450000000001</v>
      </c>
      <c r="C2553" s="2">
        <v>19.363520000000001</v>
      </c>
      <c r="D2553" s="2">
        <v>36.705480000000001</v>
      </c>
      <c r="E2553" s="2">
        <v>40.622309999999999</v>
      </c>
      <c r="F2553" s="2">
        <v>15.966530000000001</v>
      </c>
      <c r="G2553" s="2">
        <v>17.19183</v>
      </c>
      <c r="H2553" s="2">
        <v>38.128399999999999</v>
      </c>
      <c r="I2553" s="2">
        <v>38.2181</v>
      </c>
    </row>
    <row r="2554" spans="1:9">
      <c r="A2554" t="s">
        <v>2560</v>
      </c>
      <c r="B2554" s="2">
        <v>82.995779999999996</v>
      </c>
      <c r="C2554" s="2">
        <v>74.457840000000004</v>
      </c>
      <c r="D2554" s="2">
        <v>102.92140000000001</v>
      </c>
      <c r="E2554" s="2">
        <v>104.2026</v>
      </c>
      <c r="F2554" s="2">
        <v>95.898619999999994</v>
      </c>
      <c r="G2554" s="2">
        <v>99.418940000000006</v>
      </c>
      <c r="H2554" s="2">
        <v>119.9597</v>
      </c>
      <c r="I2554" s="2">
        <v>113.2148</v>
      </c>
    </row>
    <row r="2555" spans="1:9">
      <c r="A2555" t="s">
        <v>2561</v>
      </c>
      <c r="B2555" s="2">
        <v>54.478520000000003</v>
      </c>
      <c r="C2555" s="2">
        <v>53.074339999999999</v>
      </c>
      <c r="D2555" s="2">
        <v>43.303069999999998</v>
      </c>
      <c r="E2555" s="2">
        <v>44.037680000000002</v>
      </c>
      <c r="F2555" s="2">
        <v>139.7645</v>
      </c>
      <c r="G2555" s="2">
        <v>140.98560000000001</v>
      </c>
      <c r="H2555" s="2">
        <v>97.628540000000001</v>
      </c>
      <c r="I2555" s="2">
        <v>96.517690000000002</v>
      </c>
    </row>
    <row r="2556" spans="1:9">
      <c r="A2556" t="s">
        <v>2562</v>
      </c>
      <c r="B2556" s="2">
        <v>8.1298279999999998</v>
      </c>
      <c r="C2556" s="2">
        <v>7.7317039999999997</v>
      </c>
      <c r="D2556" s="2">
        <v>1.59728</v>
      </c>
      <c r="E2556" s="2">
        <v>1.790092</v>
      </c>
      <c r="F2556" s="2">
        <v>5.7095960000000003</v>
      </c>
      <c r="G2556" s="2">
        <v>6.1948530000000002</v>
      </c>
      <c r="H2556" s="2">
        <v>1.7957380000000001</v>
      </c>
      <c r="I2556" s="2">
        <v>2.3624510000000001</v>
      </c>
    </row>
    <row r="2557" spans="1:9">
      <c r="A2557" t="s">
        <v>2563</v>
      </c>
      <c r="B2557" s="2">
        <v>6.551393</v>
      </c>
      <c r="C2557" s="2">
        <v>8.1909150000000004</v>
      </c>
      <c r="D2557" s="2">
        <v>15.117010000000001</v>
      </c>
      <c r="E2557" s="2">
        <v>16.12387</v>
      </c>
      <c r="F2557" s="2">
        <v>5.0243549999999999</v>
      </c>
      <c r="G2557" s="2">
        <v>4.4389209999999997</v>
      </c>
      <c r="H2557" s="2">
        <v>8.0720460000000003</v>
      </c>
      <c r="I2557" s="2">
        <v>6.9487709999999998</v>
      </c>
    </row>
    <row r="2558" spans="1:9">
      <c r="A2558" t="s">
        <v>2564</v>
      </c>
      <c r="B2558" s="2">
        <v>0</v>
      </c>
      <c r="C2558" s="2">
        <v>0.36753580000000002</v>
      </c>
      <c r="D2558" s="2">
        <v>0.69179429999999997</v>
      </c>
      <c r="E2558" s="2">
        <v>0.2250878</v>
      </c>
      <c r="F2558" s="2">
        <v>1.001512</v>
      </c>
      <c r="G2558" s="2">
        <v>0.87017440000000001</v>
      </c>
      <c r="H2558" s="2">
        <v>0.43748320000000002</v>
      </c>
      <c r="I2558" s="2">
        <v>0.32888430000000002</v>
      </c>
    </row>
    <row r="2559" spans="1:9">
      <c r="A2559" t="s">
        <v>2565</v>
      </c>
      <c r="B2559" s="2">
        <v>3.5763310000000001</v>
      </c>
      <c r="C2559" s="2">
        <v>3.0272130000000002</v>
      </c>
      <c r="D2559" s="2">
        <v>3.9778289999999998</v>
      </c>
      <c r="E2559" s="2">
        <v>3.3580770000000002</v>
      </c>
      <c r="F2559" s="2">
        <v>4.0985430000000003</v>
      </c>
      <c r="G2559" s="2">
        <v>3.499082</v>
      </c>
      <c r="H2559" s="2">
        <v>2.447549</v>
      </c>
      <c r="I2559" s="2">
        <v>2.1977540000000002</v>
      </c>
    </row>
    <row r="2560" spans="1:9">
      <c r="A2560" t="s">
        <v>2566</v>
      </c>
      <c r="B2560" s="2">
        <v>11.47439</v>
      </c>
      <c r="C2560" s="2">
        <v>9.2300660000000008</v>
      </c>
      <c r="D2560" s="2">
        <v>11.775230000000001</v>
      </c>
      <c r="E2560" s="2">
        <v>12.81282</v>
      </c>
      <c r="F2560" s="2">
        <v>12.761979999999999</v>
      </c>
      <c r="G2560" s="2">
        <v>11.746</v>
      </c>
      <c r="H2560" s="2">
        <v>24.262260000000001</v>
      </c>
      <c r="I2560" s="2">
        <v>27.990179999999999</v>
      </c>
    </row>
    <row r="2561" spans="1:9">
      <c r="A2561" t="s">
        <v>2567</v>
      </c>
      <c r="B2561" s="2">
        <v>4.9405710000000003</v>
      </c>
      <c r="C2561" s="2">
        <v>4.8861549999999996</v>
      </c>
      <c r="D2561" s="2">
        <v>5.7652619999999999</v>
      </c>
      <c r="E2561" s="2">
        <v>4.8905630000000002</v>
      </c>
      <c r="F2561" s="2">
        <v>6.6241130000000004</v>
      </c>
      <c r="G2561" s="2">
        <v>6.5396089999999996</v>
      </c>
      <c r="H2561" s="2">
        <v>10.48193</v>
      </c>
      <c r="I2561" s="2">
        <v>12.20331</v>
      </c>
    </row>
    <row r="2562" spans="1:9">
      <c r="A2562" t="s">
        <v>2568</v>
      </c>
      <c r="B2562" s="2">
        <v>17.939430000000002</v>
      </c>
      <c r="C2562" s="2">
        <v>17.28912</v>
      </c>
      <c r="D2562" s="2">
        <v>16.978660000000001</v>
      </c>
      <c r="E2562" s="2">
        <v>18.47193</v>
      </c>
      <c r="F2562" s="2">
        <v>5.6329269999999996</v>
      </c>
      <c r="G2562" s="2">
        <v>8.3424359999999993</v>
      </c>
      <c r="H2562" s="2">
        <v>7.3817719999999998</v>
      </c>
      <c r="I2562" s="2">
        <v>9.2489220000000003</v>
      </c>
    </row>
    <row r="2563" spans="1:9">
      <c r="A2563" t="s">
        <v>2569</v>
      </c>
      <c r="B2563" s="2">
        <v>46.695779999999999</v>
      </c>
      <c r="C2563" s="2">
        <v>44.300260000000002</v>
      </c>
      <c r="D2563" s="2">
        <v>49.35745</v>
      </c>
      <c r="E2563" s="2">
        <v>47.083060000000003</v>
      </c>
      <c r="F2563" s="2">
        <v>20.20946</v>
      </c>
      <c r="G2563" s="2">
        <v>20.28323</v>
      </c>
      <c r="H2563" s="2">
        <v>17.91207</v>
      </c>
      <c r="I2563" s="2">
        <v>22.398319999999998</v>
      </c>
    </row>
    <row r="2564" spans="1:9">
      <c r="A2564" t="s">
        <v>2570</v>
      </c>
      <c r="B2564" s="2">
        <v>0.206788</v>
      </c>
      <c r="C2564" s="2">
        <v>0.80583199999999999</v>
      </c>
      <c r="D2564" s="2">
        <v>0.75838870000000003</v>
      </c>
      <c r="E2564" s="2">
        <v>0.55519989999999997</v>
      </c>
      <c r="F2564" s="2">
        <v>0.73194729999999997</v>
      </c>
      <c r="G2564" s="2">
        <v>1.2520469999999999</v>
      </c>
      <c r="H2564" s="2">
        <v>0.1798488</v>
      </c>
      <c r="I2564" s="2">
        <v>0.54081570000000001</v>
      </c>
    </row>
    <row r="2565" spans="1:9">
      <c r="A2565" t="s">
        <v>2571</v>
      </c>
      <c r="B2565" s="2">
        <v>9.546163</v>
      </c>
      <c r="C2565" s="2">
        <v>11.29299</v>
      </c>
      <c r="D2565" s="2">
        <v>8.7525670000000009</v>
      </c>
      <c r="E2565" s="2">
        <v>8.5434180000000008</v>
      </c>
      <c r="F2565" s="2">
        <v>8.4474060000000009</v>
      </c>
      <c r="G2565" s="2">
        <v>10.321339999999999</v>
      </c>
      <c r="H2565" s="2">
        <v>6.5234259999999997</v>
      </c>
      <c r="I2565" s="2">
        <v>8.9165080000000003</v>
      </c>
    </row>
    <row r="2566" spans="1:9">
      <c r="A2566" t="s">
        <v>2572</v>
      </c>
      <c r="B2566" s="2">
        <v>2.8519800000000002</v>
      </c>
      <c r="C2566" s="2">
        <v>1.7494069999999999</v>
      </c>
      <c r="D2566" s="2">
        <v>5.3266239999999998</v>
      </c>
      <c r="E2566" s="2">
        <v>7.9408110000000001</v>
      </c>
      <c r="F2566" s="2">
        <v>2.8976030000000002</v>
      </c>
      <c r="G2566" s="2">
        <v>2.1927599999999998</v>
      </c>
      <c r="H2566" s="2">
        <v>9.5542890000000007</v>
      </c>
      <c r="I2566" s="2">
        <v>10.773860000000001</v>
      </c>
    </row>
    <row r="2567" spans="1:9">
      <c r="A2567" t="s">
        <v>2573</v>
      </c>
      <c r="B2567" s="2">
        <v>1.329396</v>
      </c>
      <c r="C2567" s="2">
        <v>1.840449</v>
      </c>
      <c r="D2567" s="2">
        <v>1.6679409999999999</v>
      </c>
      <c r="E2567" s="2">
        <v>0.87666069999999996</v>
      </c>
      <c r="F2567" s="2">
        <v>2.3527659999999999</v>
      </c>
      <c r="G2567" s="2">
        <v>1.2709170000000001</v>
      </c>
      <c r="H2567" s="2">
        <v>0.60853139999999994</v>
      </c>
      <c r="I2567" s="2">
        <v>0.73195549999999998</v>
      </c>
    </row>
    <row r="2568" spans="1:9">
      <c r="A2568" t="s">
        <v>2574</v>
      </c>
      <c r="B2568" s="2">
        <v>1.3828400000000001</v>
      </c>
      <c r="C2568" s="2">
        <v>0.96228349999999996</v>
      </c>
      <c r="D2568" s="2">
        <v>0.36225160000000001</v>
      </c>
      <c r="E2568" s="2">
        <v>0.1767977</v>
      </c>
      <c r="F2568" s="2">
        <v>1.748108</v>
      </c>
      <c r="G2568" s="2">
        <v>1.2815399999999999</v>
      </c>
      <c r="H2568" s="2">
        <v>0.34362599999999999</v>
      </c>
      <c r="I2568" s="2">
        <v>0.34443439999999997</v>
      </c>
    </row>
    <row r="2569" spans="1:9">
      <c r="A2569" t="s">
        <v>2575</v>
      </c>
      <c r="B2569" s="2">
        <v>6.1979550000000003</v>
      </c>
      <c r="C2569" s="2">
        <v>5.2770849999999996</v>
      </c>
      <c r="D2569" s="2">
        <v>4.5366119999999999</v>
      </c>
      <c r="E2569" s="2">
        <v>4.5680449999999997</v>
      </c>
      <c r="F2569" s="2">
        <v>4.3784419999999997</v>
      </c>
      <c r="G2569" s="2">
        <v>4.1446370000000003</v>
      </c>
      <c r="H2569" s="2">
        <v>2.7632080000000001</v>
      </c>
      <c r="I2569" s="2">
        <v>2.2248480000000002</v>
      </c>
    </row>
    <row r="2570" spans="1:9">
      <c r="A2570" t="s">
        <v>2576</v>
      </c>
      <c r="B2570" s="2">
        <v>111.6378</v>
      </c>
      <c r="C2570" s="2">
        <v>110.9079</v>
      </c>
      <c r="D2570" s="2">
        <v>123.5792</v>
      </c>
      <c r="E2570" s="2">
        <v>126.8266</v>
      </c>
      <c r="F2570" s="2">
        <v>91.124949999999998</v>
      </c>
      <c r="G2570" s="2">
        <v>103.23609999999999</v>
      </c>
      <c r="H2570" s="2">
        <v>129.2764</v>
      </c>
      <c r="I2570" s="2">
        <v>120.3836</v>
      </c>
    </row>
    <row r="2571" spans="1:9">
      <c r="A2571" t="s">
        <v>2577</v>
      </c>
      <c r="B2571" s="2">
        <v>2.034513</v>
      </c>
      <c r="C2571" s="2">
        <v>2.1622620000000001</v>
      </c>
      <c r="D2571" s="2">
        <v>2.0349590000000002</v>
      </c>
      <c r="E2571" s="2">
        <v>1.9035690000000001</v>
      </c>
      <c r="F2571" s="2">
        <v>3.3551839999999999</v>
      </c>
      <c r="G2571" s="2">
        <v>3.1596009999999999</v>
      </c>
      <c r="H2571" s="2">
        <v>1.849899</v>
      </c>
      <c r="I2571" s="2">
        <v>1.8945609999999999</v>
      </c>
    </row>
    <row r="2572" spans="1:9">
      <c r="A2572" t="s">
        <v>2578</v>
      </c>
      <c r="B2572" s="2">
        <v>4.058427</v>
      </c>
      <c r="C2572" s="2">
        <v>4.4809979999999996</v>
      </c>
      <c r="D2572" s="2">
        <v>3.845075</v>
      </c>
      <c r="E2572" s="2">
        <v>3.511053</v>
      </c>
      <c r="F2572" s="2">
        <v>3.1124640000000001</v>
      </c>
      <c r="G2572" s="2">
        <v>3.7444130000000002</v>
      </c>
      <c r="H2572" s="2">
        <v>3.0590890000000002</v>
      </c>
      <c r="I2572" s="2">
        <v>3.0662859999999998</v>
      </c>
    </row>
    <row r="2573" spans="1:9">
      <c r="A2573" t="s">
        <v>2579</v>
      </c>
      <c r="B2573" s="2">
        <v>0.83521250000000002</v>
      </c>
      <c r="C2573" s="2">
        <v>0.4068425</v>
      </c>
      <c r="D2573" s="2">
        <v>1.1486689999999999</v>
      </c>
      <c r="E2573" s="2">
        <v>1.8687009999999999</v>
      </c>
      <c r="F2573" s="2">
        <v>8.8689619999999998</v>
      </c>
      <c r="G2573" s="2">
        <v>6.8630599999999999</v>
      </c>
      <c r="H2573" s="2">
        <v>6.900855</v>
      </c>
      <c r="I2573" s="2">
        <v>6.9170889999999998</v>
      </c>
    </row>
    <row r="2574" spans="1:9">
      <c r="A2574" t="s">
        <v>2580</v>
      </c>
      <c r="B2574" s="2">
        <v>37.957819999999998</v>
      </c>
      <c r="C2574" s="2">
        <v>42.780149999999999</v>
      </c>
      <c r="D2574" s="2">
        <v>37.702480000000001</v>
      </c>
      <c r="E2574" s="2">
        <v>36.96808</v>
      </c>
      <c r="F2574" s="2">
        <v>31.448429999999998</v>
      </c>
      <c r="G2574" s="2">
        <v>29.613250000000001</v>
      </c>
      <c r="H2574" s="2">
        <v>30.747299999999999</v>
      </c>
      <c r="I2574" s="2">
        <v>26.602209999999999</v>
      </c>
    </row>
    <row r="2575" spans="1:9">
      <c r="A2575" t="s">
        <v>2581</v>
      </c>
      <c r="B2575" s="2">
        <v>0.46566180000000001</v>
      </c>
      <c r="C2575" s="2">
        <v>0.15121979999999999</v>
      </c>
      <c r="D2575" s="2">
        <v>0</v>
      </c>
      <c r="E2575" s="2">
        <v>0.27783200000000002</v>
      </c>
      <c r="F2575" s="2">
        <v>0.2060322</v>
      </c>
      <c r="G2575" s="2">
        <v>0.40278000000000003</v>
      </c>
      <c r="H2575" s="2">
        <v>0.47249770000000002</v>
      </c>
      <c r="I2575" s="2">
        <v>0.4059508</v>
      </c>
    </row>
    <row r="2576" spans="1:9">
      <c r="A2576" t="s">
        <v>2582</v>
      </c>
      <c r="B2576" s="2">
        <v>3.375937</v>
      </c>
      <c r="C2576" s="2">
        <v>2.898711</v>
      </c>
      <c r="D2576" s="2">
        <v>2.4657369999999998</v>
      </c>
      <c r="E2576" s="2">
        <v>1.5362659999999999</v>
      </c>
      <c r="F2576" s="2">
        <v>4.5063700000000004</v>
      </c>
      <c r="G2576" s="2">
        <v>4.8997590000000004</v>
      </c>
      <c r="H2576" s="2">
        <v>2.5380180000000001</v>
      </c>
      <c r="I2576" s="2">
        <v>2.5439889999999998</v>
      </c>
    </row>
    <row r="2577" spans="1:9">
      <c r="A2577" t="s">
        <v>2583</v>
      </c>
      <c r="B2577" s="2">
        <v>12.88635</v>
      </c>
      <c r="C2577" s="2">
        <v>12.5542</v>
      </c>
      <c r="D2577" s="2">
        <v>12.875400000000001</v>
      </c>
      <c r="E2577" s="2">
        <v>13.0113</v>
      </c>
      <c r="F2577" s="2">
        <v>21.198139999999999</v>
      </c>
      <c r="G2577" s="2">
        <v>23.29271</v>
      </c>
      <c r="H2577" s="2">
        <v>17.242439999999998</v>
      </c>
      <c r="I2577" s="2">
        <v>17.71508</v>
      </c>
    </row>
    <row r="2578" spans="1:9">
      <c r="A2578" t="s">
        <v>2584</v>
      </c>
      <c r="B2578" s="2">
        <v>11.605969999999999</v>
      </c>
      <c r="C2578" s="2">
        <v>21.69689</v>
      </c>
      <c r="D2578" s="2">
        <v>12.941929999999999</v>
      </c>
      <c r="E2578" s="2">
        <v>9.5446860000000004</v>
      </c>
      <c r="F2578" s="2">
        <v>19.985130000000002</v>
      </c>
      <c r="G2578" s="2">
        <v>19.26351</v>
      </c>
      <c r="H2578" s="2">
        <v>8.1843360000000001</v>
      </c>
      <c r="I2578" s="2">
        <v>9.8443070000000006</v>
      </c>
    </row>
    <row r="2579" spans="1:9">
      <c r="A2579" t="s">
        <v>2585</v>
      </c>
      <c r="B2579" s="2">
        <v>4.5924719999999999</v>
      </c>
      <c r="C2579" s="2">
        <v>4.0850489999999997</v>
      </c>
      <c r="D2579" s="2">
        <v>5.9498860000000002</v>
      </c>
      <c r="E2579" s="2">
        <v>5.0929140000000004</v>
      </c>
      <c r="F2579" s="2">
        <v>5.1240240000000004</v>
      </c>
      <c r="G2579" s="2">
        <v>4.3177339999999997</v>
      </c>
      <c r="H2579" s="2">
        <v>4.0810209999999998</v>
      </c>
      <c r="I2579" s="2">
        <v>5.4831729999999999</v>
      </c>
    </row>
    <row r="2580" spans="1:9">
      <c r="A2580" t="s">
        <v>2586</v>
      </c>
      <c r="B2580" s="2">
        <v>1.810683</v>
      </c>
      <c r="C2580" s="2">
        <v>1.1760079999999999</v>
      </c>
      <c r="D2580" s="2">
        <v>5.1188159999999998</v>
      </c>
      <c r="E2580" s="2">
        <v>5.6041800000000004</v>
      </c>
      <c r="F2580" s="2">
        <v>2.3366500000000001</v>
      </c>
      <c r="G2580" s="2">
        <v>2.6102880000000002</v>
      </c>
      <c r="H2580" s="2">
        <v>8.3989200000000004</v>
      </c>
      <c r="I2580" s="2">
        <v>9.0763870000000004</v>
      </c>
    </row>
    <row r="2581" spans="1:9">
      <c r="A2581" t="s">
        <v>2587</v>
      </c>
      <c r="B2581" s="2">
        <v>1.173638</v>
      </c>
      <c r="C2581" s="2">
        <v>2.0962100000000001</v>
      </c>
      <c r="D2581" s="2">
        <v>5.7390429999999997</v>
      </c>
      <c r="E2581" s="2">
        <v>5.9520229999999996</v>
      </c>
      <c r="F2581" s="2">
        <v>1.9040140000000001</v>
      </c>
      <c r="G2581" s="2">
        <v>1.353537</v>
      </c>
      <c r="H2581" s="2">
        <v>6.9750769999999997</v>
      </c>
      <c r="I2581" s="2">
        <v>7.1620100000000004</v>
      </c>
    </row>
    <row r="2582" spans="1:9">
      <c r="A2582" t="s">
        <v>2588</v>
      </c>
      <c r="B2582" s="2">
        <v>1.264607</v>
      </c>
      <c r="C2582" s="2">
        <v>1.392709</v>
      </c>
      <c r="D2582" s="2">
        <v>1.96607</v>
      </c>
      <c r="E2582" s="2">
        <v>1.5746370000000001</v>
      </c>
      <c r="F2582" s="2">
        <v>2.1894480000000001</v>
      </c>
      <c r="G2582" s="2">
        <v>3.1388370000000001</v>
      </c>
      <c r="H2582" s="2">
        <v>2.2475420000000002</v>
      </c>
      <c r="I2582" s="2">
        <v>1.6297060000000001</v>
      </c>
    </row>
    <row r="2583" spans="1:9">
      <c r="A2583" t="s">
        <v>2589</v>
      </c>
      <c r="B2583" s="2">
        <v>1.3789279999999999</v>
      </c>
      <c r="C2583" s="2">
        <v>2.1110350000000002</v>
      </c>
      <c r="D2583" s="2">
        <v>2.1673610000000001</v>
      </c>
      <c r="E2583" s="2">
        <v>3.7022490000000001</v>
      </c>
      <c r="F2583" s="2">
        <v>2.9633769999999999</v>
      </c>
      <c r="G2583" s="2">
        <v>3.7485499999999998</v>
      </c>
      <c r="H2583" s="2">
        <v>2.3985780000000001</v>
      </c>
      <c r="I2583" s="2">
        <v>3.2628699999999999</v>
      </c>
    </row>
    <row r="2584" spans="1:9">
      <c r="A2584" t="s">
        <v>2590</v>
      </c>
      <c r="B2584" s="2">
        <v>6.9701190000000004</v>
      </c>
      <c r="C2584" s="2">
        <v>6.6207029999999998</v>
      </c>
      <c r="D2584" s="2">
        <v>8.1481119999999994</v>
      </c>
      <c r="E2584" s="2">
        <v>6.6278389999999998</v>
      </c>
      <c r="F2584" s="2">
        <v>9.3288930000000008</v>
      </c>
      <c r="G2584" s="2">
        <v>9.7215860000000003</v>
      </c>
      <c r="H2584" s="2">
        <v>10.07823</v>
      </c>
      <c r="I2584" s="2">
        <v>10.405749999999999</v>
      </c>
    </row>
    <row r="2585" spans="1:9">
      <c r="A2585" t="s">
        <v>2591</v>
      </c>
      <c r="B2585" s="2">
        <v>22.603110000000001</v>
      </c>
      <c r="C2585" s="2">
        <v>21.649799999999999</v>
      </c>
      <c r="D2585" s="2">
        <v>9.3502489999999998</v>
      </c>
      <c r="E2585" s="2">
        <v>8.9905969999999993</v>
      </c>
      <c r="F2585" s="2">
        <v>9.2262850000000007</v>
      </c>
      <c r="G2585" s="2">
        <v>6.9119130000000002</v>
      </c>
      <c r="H2585" s="2">
        <v>6.4204549999999996</v>
      </c>
      <c r="I2585" s="2">
        <v>7.2317109999999998</v>
      </c>
    </row>
    <row r="2586" spans="1:9">
      <c r="A2586" t="s">
        <v>2592</v>
      </c>
      <c r="B2586" s="2">
        <v>0.57749150000000005</v>
      </c>
      <c r="C2586" s="2">
        <v>0.37507109999999999</v>
      </c>
      <c r="D2586" s="2">
        <v>0.44123600000000002</v>
      </c>
      <c r="E2586" s="2">
        <v>0.17227690000000001</v>
      </c>
      <c r="F2586" s="2">
        <v>0</v>
      </c>
      <c r="G2586" s="2">
        <v>0</v>
      </c>
      <c r="H2586" s="2">
        <v>0.1674197</v>
      </c>
      <c r="I2586" s="2">
        <v>0</v>
      </c>
    </row>
    <row r="2587" spans="1:9">
      <c r="A2587" t="s">
        <v>2593</v>
      </c>
      <c r="B2587" s="2">
        <v>2.908839</v>
      </c>
      <c r="C2587" s="2">
        <v>3.434987</v>
      </c>
      <c r="D2587" s="2">
        <v>5.0107650000000001</v>
      </c>
      <c r="E2587" s="2">
        <v>7.4943200000000001</v>
      </c>
      <c r="F2587" s="2">
        <v>4.4460579999999998</v>
      </c>
      <c r="G2587" s="2">
        <v>4.3458810000000003</v>
      </c>
      <c r="H2587" s="2">
        <v>15.562670000000001</v>
      </c>
      <c r="I2587" s="2">
        <v>15.29191</v>
      </c>
    </row>
    <row r="2588" spans="1:9">
      <c r="A2588" t="s">
        <v>2594</v>
      </c>
      <c r="B2588" s="2">
        <v>7.8823379999999998</v>
      </c>
      <c r="C2588" s="2">
        <v>8.7761949999999995</v>
      </c>
      <c r="D2588" s="2">
        <v>14.07869</v>
      </c>
      <c r="E2588" s="2">
        <v>15.299720000000001</v>
      </c>
      <c r="F2588" s="2">
        <v>7.880941</v>
      </c>
      <c r="G2588" s="2">
        <v>6.9950140000000003</v>
      </c>
      <c r="H2588" s="2">
        <v>16.292870000000001</v>
      </c>
      <c r="I2588" s="2">
        <v>18.026789999999998</v>
      </c>
    </row>
    <row r="2589" spans="1:9">
      <c r="A2589" t="s">
        <v>2595</v>
      </c>
      <c r="B2589" s="2">
        <v>1.3570930000000001</v>
      </c>
      <c r="C2589" s="2">
        <v>2.3136999999999999</v>
      </c>
      <c r="D2589" s="2">
        <v>0.93320610000000004</v>
      </c>
      <c r="E2589" s="2">
        <v>1.8218129999999999</v>
      </c>
      <c r="F2589" s="2">
        <v>1.801339</v>
      </c>
      <c r="G2589" s="2">
        <v>0.88037589999999999</v>
      </c>
      <c r="H2589" s="2">
        <v>3.8359709999999998</v>
      </c>
      <c r="I2589" s="2">
        <v>2.6619199999999998</v>
      </c>
    </row>
    <row r="2590" spans="1:9">
      <c r="A2590" t="s">
        <v>2596</v>
      </c>
      <c r="B2590" s="2">
        <v>4.7405530000000002</v>
      </c>
      <c r="C2590" s="2">
        <v>5.7379689999999997</v>
      </c>
      <c r="D2590" s="2">
        <v>6.3221220000000002</v>
      </c>
      <c r="E2590" s="2">
        <v>8.2280680000000004</v>
      </c>
      <c r="F2590" s="2">
        <v>13.474589999999999</v>
      </c>
      <c r="G2590" s="2">
        <v>15.780329999999999</v>
      </c>
      <c r="H2590" s="2">
        <v>18.9907</v>
      </c>
      <c r="I2590" s="2">
        <v>21.66526</v>
      </c>
    </row>
    <row r="2591" spans="1:9">
      <c r="A2591" t="s">
        <v>2597</v>
      </c>
      <c r="B2591" s="2">
        <v>7.9137979999999999</v>
      </c>
      <c r="C2591" s="2">
        <v>8.4156479999999991</v>
      </c>
      <c r="D2591" s="2">
        <v>7.6646879999999999</v>
      </c>
      <c r="E2591" s="2">
        <v>7.2820270000000002</v>
      </c>
      <c r="F2591" s="2">
        <v>7.6933540000000002</v>
      </c>
      <c r="G2591" s="2">
        <v>7.8092410000000001</v>
      </c>
      <c r="H2591" s="2">
        <v>8.627777</v>
      </c>
      <c r="I2591" s="2">
        <v>8.5994890000000002</v>
      </c>
    </row>
    <row r="2592" spans="1:9">
      <c r="A2592" t="s">
        <v>2598</v>
      </c>
      <c r="B2592" s="2">
        <v>7.6867460000000003</v>
      </c>
      <c r="C2592" s="2">
        <v>7.8827579999999999</v>
      </c>
      <c r="D2592" s="2">
        <v>3.5238640000000001</v>
      </c>
      <c r="E2592" s="2">
        <v>4.5258669999999999</v>
      </c>
      <c r="F2592" s="2">
        <v>5.7280059999999997</v>
      </c>
      <c r="G2592" s="2">
        <v>5.5989440000000004</v>
      </c>
      <c r="H2592" s="2">
        <v>5.2779160000000003</v>
      </c>
      <c r="I2592" s="2">
        <v>5.2903320000000003</v>
      </c>
    </row>
    <row r="2593" spans="1:9">
      <c r="A2593" t="s">
        <v>2599</v>
      </c>
      <c r="B2593" s="2">
        <v>20.43252</v>
      </c>
      <c r="C2593" s="2">
        <v>19.90588</v>
      </c>
      <c r="D2593" s="2">
        <v>37.008670000000002</v>
      </c>
      <c r="E2593" s="2">
        <v>31.373480000000001</v>
      </c>
      <c r="F2593" s="2">
        <v>47.063139999999997</v>
      </c>
      <c r="G2593" s="2">
        <v>48.688389999999998</v>
      </c>
      <c r="H2593" s="2">
        <v>57.319189999999999</v>
      </c>
      <c r="I2593" s="2">
        <v>59.811570000000003</v>
      </c>
    </row>
    <row r="2594" spans="1:9">
      <c r="A2594" t="s">
        <v>2600</v>
      </c>
      <c r="B2594" s="2">
        <v>24.97138</v>
      </c>
      <c r="C2594" s="2">
        <v>25.267440000000001</v>
      </c>
      <c r="D2594" s="2">
        <v>32.132240000000003</v>
      </c>
      <c r="E2594" s="2">
        <v>28.295110000000001</v>
      </c>
      <c r="F2594" s="2">
        <v>16.21725</v>
      </c>
      <c r="G2594" s="2">
        <v>16.222650000000002</v>
      </c>
      <c r="H2594" s="2">
        <v>14.261340000000001</v>
      </c>
      <c r="I2594" s="2">
        <v>13.267150000000001</v>
      </c>
    </row>
    <row r="2595" spans="1:9">
      <c r="A2595" t="s">
        <v>2601</v>
      </c>
      <c r="B2595" s="2">
        <v>2.3309069999999998</v>
      </c>
      <c r="C2595" s="2">
        <v>2.0437449999999999</v>
      </c>
      <c r="D2595" s="2">
        <v>0.64113989999999998</v>
      </c>
      <c r="E2595" s="2">
        <v>2.711884</v>
      </c>
      <c r="F2595" s="2">
        <v>2.4751449999999999</v>
      </c>
      <c r="G2595" s="2">
        <v>3.225835</v>
      </c>
      <c r="H2595" s="2">
        <v>2.229975</v>
      </c>
      <c r="I2595" s="2">
        <v>1.0160089999999999</v>
      </c>
    </row>
    <row r="2596" spans="1:9">
      <c r="A2596" t="s">
        <v>2602</v>
      </c>
      <c r="B2596" s="2">
        <v>36.547899999999998</v>
      </c>
      <c r="C2596" s="2">
        <v>38.093060000000001</v>
      </c>
      <c r="D2596" s="2">
        <v>34.74156</v>
      </c>
      <c r="E2596" s="2">
        <v>38.360750000000003</v>
      </c>
      <c r="F2596" s="2">
        <v>28.77421</v>
      </c>
      <c r="G2596" s="2">
        <v>28.474550000000001</v>
      </c>
      <c r="H2596" s="2">
        <v>30.033709999999999</v>
      </c>
      <c r="I2596" s="2">
        <v>32.21284</v>
      </c>
    </row>
    <row r="2597" spans="1:9">
      <c r="A2597" t="s">
        <v>2603</v>
      </c>
      <c r="B2597" s="2">
        <v>4.3424480000000001</v>
      </c>
      <c r="C2597" s="2">
        <v>4.8411119999999999</v>
      </c>
      <c r="D2597" s="2">
        <v>3.5709909999999998</v>
      </c>
      <c r="E2597" s="2">
        <v>4.6074809999999999</v>
      </c>
      <c r="F2597" s="2">
        <v>2.0599690000000002</v>
      </c>
      <c r="G2597" s="2">
        <v>2.2846099999999998</v>
      </c>
      <c r="H2597" s="2">
        <v>0.97338610000000003</v>
      </c>
      <c r="I2597" s="2">
        <v>0.89762189999999997</v>
      </c>
    </row>
    <row r="2598" spans="1:9">
      <c r="A2598" t="s">
        <v>2604</v>
      </c>
      <c r="B2598" s="2">
        <v>8.3665050000000001</v>
      </c>
      <c r="C2598" s="2">
        <v>8.1508579999999995</v>
      </c>
      <c r="D2598" s="2">
        <v>5.2387160000000002</v>
      </c>
      <c r="E2598" s="2">
        <v>4.0177759999999996</v>
      </c>
      <c r="F2598" s="2">
        <v>15.89049</v>
      </c>
      <c r="G2598" s="2">
        <v>14.473420000000001</v>
      </c>
      <c r="H2598" s="2">
        <v>6.2117009999999997</v>
      </c>
      <c r="I2598" s="2">
        <v>6.7599980000000004</v>
      </c>
    </row>
    <row r="2599" spans="1:9">
      <c r="A2599" t="s">
        <v>2605</v>
      </c>
      <c r="B2599" s="2">
        <v>3.2292890000000001</v>
      </c>
      <c r="C2599" s="2">
        <v>3.8823650000000001</v>
      </c>
      <c r="D2599" s="2">
        <v>1.2599279999999999</v>
      </c>
      <c r="E2599" s="2">
        <v>1.7832410000000001</v>
      </c>
      <c r="F2599" s="2">
        <v>2.6143999999999998</v>
      </c>
      <c r="G2599" s="2">
        <v>2.9120740000000001</v>
      </c>
      <c r="H2599" s="2">
        <v>1.0756319999999999</v>
      </c>
      <c r="I2599" s="2">
        <v>1.197959</v>
      </c>
    </row>
    <row r="2600" spans="1:9">
      <c r="A2600" t="s">
        <v>2606</v>
      </c>
      <c r="B2600" s="2">
        <v>0.85181459999999998</v>
      </c>
      <c r="C2600" s="2">
        <v>0.41492960000000001</v>
      </c>
      <c r="D2600" s="2">
        <v>0.97625150000000005</v>
      </c>
      <c r="E2600" s="2">
        <v>0.38116929999999999</v>
      </c>
      <c r="F2600" s="2">
        <v>1.695986</v>
      </c>
      <c r="G2600" s="2">
        <v>0.55259069999999999</v>
      </c>
      <c r="H2600" s="2">
        <v>0.74084510000000003</v>
      </c>
      <c r="I2600" s="2">
        <v>0.18564700000000001</v>
      </c>
    </row>
    <row r="2601" spans="1:9">
      <c r="A2601" t="s">
        <v>2607</v>
      </c>
      <c r="B2601" s="2">
        <v>0.1662449</v>
      </c>
      <c r="C2601" s="2">
        <v>0.32391999999999999</v>
      </c>
      <c r="D2601" s="2">
        <v>0.30484919999999999</v>
      </c>
      <c r="E2601" s="2">
        <v>0.3719557</v>
      </c>
      <c r="F2601" s="2">
        <v>0.2942205</v>
      </c>
      <c r="G2601" s="2">
        <v>0.79087589999999997</v>
      </c>
      <c r="H2601" s="2">
        <v>7.2293739999999995E-2</v>
      </c>
      <c r="I2601" s="2">
        <v>0.14492759999999999</v>
      </c>
    </row>
    <row r="2602" spans="1:9">
      <c r="A2602" t="s">
        <v>2608</v>
      </c>
      <c r="B2602" s="2">
        <v>124.68129999999999</v>
      </c>
      <c r="C2602" s="2">
        <v>114.7786</v>
      </c>
      <c r="D2602" s="2">
        <v>127.76519999999999</v>
      </c>
      <c r="E2602" s="2">
        <v>134.6277</v>
      </c>
      <c r="F2602" s="2">
        <v>50.401330000000002</v>
      </c>
      <c r="G2602" s="2">
        <v>48.995759999999997</v>
      </c>
      <c r="H2602" s="2">
        <v>53.201390000000004</v>
      </c>
      <c r="I2602" s="2">
        <v>51.558070000000001</v>
      </c>
    </row>
    <row r="2603" spans="1:9">
      <c r="A2603" t="s">
        <v>2609</v>
      </c>
      <c r="B2603" s="2">
        <v>240.44710000000001</v>
      </c>
      <c r="C2603" s="2">
        <v>243.0153</v>
      </c>
      <c r="D2603" s="2">
        <v>228.00569999999999</v>
      </c>
      <c r="E2603" s="2">
        <v>226.32660000000001</v>
      </c>
      <c r="F2603" s="2">
        <v>357.44299999999998</v>
      </c>
      <c r="G2603" s="2">
        <v>353.1977</v>
      </c>
      <c r="H2603" s="2">
        <v>403.2611</v>
      </c>
      <c r="I2603" s="2">
        <v>413.72250000000003</v>
      </c>
    </row>
    <row r="2604" spans="1:9">
      <c r="A2604" t="s">
        <v>2610</v>
      </c>
      <c r="B2604" s="2">
        <v>0.95884130000000001</v>
      </c>
      <c r="C2604" s="2">
        <v>1.0217020000000001</v>
      </c>
      <c r="D2604" s="2">
        <v>0.85165760000000001</v>
      </c>
      <c r="E2604" s="2">
        <v>0.93857210000000002</v>
      </c>
      <c r="F2604" s="2">
        <v>1.962108</v>
      </c>
      <c r="G2604" s="2">
        <v>1.425465</v>
      </c>
      <c r="H2604" s="2">
        <v>5.1078140000000003</v>
      </c>
      <c r="I2604" s="2">
        <v>4.4667909999999997</v>
      </c>
    </row>
    <row r="2605" spans="1:9">
      <c r="A2605" t="s">
        <v>2611</v>
      </c>
      <c r="B2605" s="2">
        <v>30.840910000000001</v>
      </c>
      <c r="C2605" s="2">
        <v>30.164739999999998</v>
      </c>
      <c r="D2605" s="2">
        <v>29.50647</v>
      </c>
      <c r="E2605" s="2">
        <v>26.728560000000002</v>
      </c>
      <c r="F2605" s="2">
        <v>27.938359999999999</v>
      </c>
      <c r="G2605" s="2">
        <v>26.67623</v>
      </c>
      <c r="H2605" s="2">
        <v>25.444870000000002</v>
      </c>
      <c r="I2605" s="2">
        <v>27.630120000000002</v>
      </c>
    </row>
    <row r="2606" spans="1:9">
      <c r="A2606" t="s">
        <v>2612</v>
      </c>
      <c r="B2606" s="2">
        <v>2.5268079999999999</v>
      </c>
      <c r="C2606" s="2">
        <v>3.3305069999999999</v>
      </c>
      <c r="D2606" s="2">
        <v>5.5874509999999997</v>
      </c>
      <c r="E2606" s="2">
        <v>4.1237069999999996</v>
      </c>
      <c r="F2606" s="2">
        <v>4.2088919999999996</v>
      </c>
      <c r="G2606" s="2">
        <v>5.6568300000000002</v>
      </c>
      <c r="H2606" s="2">
        <v>3.3610799999999998</v>
      </c>
      <c r="I2606" s="2">
        <v>3.1098349999999999</v>
      </c>
    </row>
    <row r="2607" spans="1:9">
      <c r="A2607" t="s">
        <v>2613</v>
      </c>
      <c r="B2607" s="2">
        <v>0</v>
      </c>
      <c r="C2607" s="2">
        <v>4.6048520000000003E-2</v>
      </c>
      <c r="D2607" s="2">
        <v>0</v>
      </c>
      <c r="E2607" s="2">
        <v>0</v>
      </c>
      <c r="F2607" s="2">
        <v>0</v>
      </c>
      <c r="G2607" s="2">
        <v>0</v>
      </c>
      <c r="H2607" s="2">
        <v>4.110917E-2</v>
      </c>
      <c r="I2607" s="2">
        <v>0</v>
      </c>
    </row>
    <row r="2608" spans="1:9">
      <c r="A2608" t="s">
        <v>2614</v>
      </c>
      <c r="B2608" s="2">
        <v>0.1942084</v>
      </c>
      <c r="C2608" s="2">
        <v>0.42570599999999997</v>
      </c>
      <c r="D2608" s="2">
        <v>0.31161090000000002</v>
      </c>
      <c r="E2608" s="2">
        <v>8.6904209999999996E-2</v>
      </c>
      <c r="F2608" s="2">
        <v>2.3630080000000002</v>
      </c>
      <c r="G2608" s="2">
        <v>2.3517610000000002</v>
      </c>
      <c r="H2608" s="2">
        <v>0.84454010000000002</v>
      </c>
      <c r="I2608" s="2">
        <v>0.76187419999999995</v>
      </c>
    </row>
    <row r="2609" spans="1:9">
      <c r="A2609" t="s">
        <v>2615</v>
      </c>
      <c r="B2609" s="2">
        <v>8.2983700000000002</v>
      </c>
      <c r="C2609" s="2">
        <v>8.3895540000000004</v>
      </c>
      <c r="D2609" s="2">
        <v>10.048970000000001</v>
      </c>
      <c r="E2609" s="2">
        <v>9.7387800000000002</v>
      </c>
      <c r="F2609" s="2">
        <v>11.22268</v>
      </c>
      <c r="G2609" s="2">
        <v>11.782389999999999</v>
      </c>
      <c r="H2609" s="2">
        <v>16.613420000000001</v>
      </c>
      <c r="I2609" s="2">
        <v>15.83353</v>
      </c>
    </row>
    <row r="2610" spans="1:9">
      <c r="A2610" t="s">
        <v>2616</v>
      </c>
      <c r="B2610" s="2">
        <v>1.505098</v>
      </c>
      <c r="C2610" s="2">
        <v>1.7595639999999999</v>
      </c>
      <c r="D2610" s="2">
        <v>1.747968</v>
      </c>
      <c r="E2610" s="2">
        <v>2.3347989999999998</v>
      </c>
      <c r="F2610" s="2">
        <v>3.37405</v>
      </c>
      <c r="G2610" s="2">
        <v>4.2527189999999999</v>
      </c>
      <c r="H2610" s="2">
        <v>3.0543849999999999</v>
      </c>
      <c r="I2610" s="2">
        <v>3.6738840000000001</v>
      </c>
    </row>
    <row r="2611" spans="1:9">
      <c r="A2611" t="s">
        <v>2617</v>
      </c>
      <c r="B2611" s="2">
        <v>7.6074080000000004</v>
      </c>
      <c r="C2611" s="2">
        <v>8.1403110000000005</v>
      </c>
      <c r="D2611" s="2">
        <v>7.0321579999999999</v>
      </c>
      <c r="E2611" s="2">
        <v>7.2547610000000002</v>
      </c>
      <c r="F2611" s="2">
        <v>7.9457319999999996</v>
      </c>
      <c r="G2611" s="2">
        <v>9.2768929999999994</v>
      </c>
      <c r="H2611" s="2">
        <v>6.7790559999999997</v>
      </c>
      <c r="I2611" s="2">
        <v>6.6319229999999996</v>
      </c>
    </row>
    <row r="2612" spans="1:9">
      <c r="A2612" t="s">
        <v>2618</v>
      </c>
      <c r="B2612" s="2">
        <v>10.51427</v>
      </c>
      <c r="C2612" s="2">
        <v>11.028029999999999</v>
      </c>
      <c r="D2612" s="2">
        <v>9.6790660000000006</v>
      </c>
      <c r="E2612" s="2">
        <v>10.320460000000001</v>
      </c>
      <c r="F2612" s="2">
        <v>27.687159999999999</v>
      </c>
      <c r="G2612" s="2">
        <v>27.943429999999999</v>
      </c>
      <c r="H2612" s="2">
        <v>21.091419999999999</v>
      </c>
      <c r="I2612" s="2">
        <v>24.2087</v>
      </c>
    </row>
    <row r="2613" spans="1:9">
      <c r="A2613" t="s">
        <v>2619</v>
      </c>
      <c r="B2613" s="2">
        <v>0.1761818</v>
      </c>
      <c r="C2613" s="2">
        <v>0.17164070000000001</v>
      </c>
      <c r="D2613" s="2">
        <v>0</v>
      </c>
      <c r="E2613" s="2">
        <v>0.15767539999999999</v>
      </c>
      <c r="F2613" s="2">
        <v>0.62361350000000004</v>
      </c>
      <c r="G2613" s="2">
        <v>0.30478119999999997</v>
      </c>
      <c r="H2613" s="2">
        <v>0.61291929999999994</v>
      </c>
      <c r="I2613" s="2">
        <v>0.46077089999999998</v>
      </c>
    </row>
    <row r="2614" spans="1:9">
      <c r="A2614" t="s">
        <v>2620</v>
      </c>
      <c r="B2614" s="2">
        <v>0.25116630000000001</v>
      </c>
      <c r="C2614" s="2">
        <v>0.24469250000000001</v>
      </c>
      <c r="D2614" s="2">
        <v>0</v>
      </c>
      <c r="E2614" s="2">
        <v>0</v>
      </c>
      <c r="F2614" s="2">
        <v>0.88902879999999995</v>
      </c>
      <c r="G2614" s="2">
        <v>1.5207459999999999</v>
      </c>
      <c r="H2614" s="2">
        <v>0.2184458</v>
      </c>
      <c r="I2614" s="2">
        <v>0.43791930000000001</v>
      </c>
    </row>
    <row r="2615" spans="1:9">
      <c r="A2615" t="s">
        <v>2621</v>
      </c>
      <c r="B2615" s="2">
        <v>2.329243</v>
      </c>
      <c r="C2615" s="2">
        <v>2.5459390000000002</v>
      </c>
      <c r="D2615" s="2">
        <v>1.6147279999999999</v>
      </c>
      <c r="E2615" s="2">
        <v>1.3219259999999999</v>
      </c>
      <c r="F2615" s="2">
        <v>3.5693069999999998</v>
      </c>
      <c r="G2615" s="2">
        <v>2.899213</v>
      </c>
      <c r="H2615" s="2">
        <v>1.778753</v>
      </c>
      <c r="I2615" s="2">
        <v>1.733412</v>
      </c>
    </row>
    <row r="2616" spans="1:9">
      <c r="A2616" t="s">
        <v>2622</v>
      </c>
      <c r="B2616" s="2">
        <v>1.7110650000000001</v>
      </c>
      <c r="C2616" s="2">
        <v>1.5792280000000001</v>
      </c>
      <c r="D2616" s="2">
        <v>1.486251</v>
      </c>
      <c r="E2616" s="2">
        <v>1.450736</v>
      </c>
      <c r="F2616" s="2">
        <v>2.3508749999999998</v>
      </c>
      <c r="G2616" s="2">
        <v>2.3368530000000001</v>
      </c>
      <c r="H2616" s="2">
        <v>0.86156469999999996</v>
      </c>
      <c r="I2616" s="2">
        <v>0.47104990000000002</v>
      </c>
    </row>
    <row r="2617" spans="1:9">
      <c r="A2617" t="s">
        <v>2623</v>
      </c>
      <c r="B2617" s="2">
        <v>10.21978</v>
      </c>
      <c r="C2617" s="2">
        <v>8.0498279999999998</v>
      </c>
      <c r="D2617" s="2">
        <v>7.1771630000000002</v>
      </c>
      <c r="E2617" s="2">
        <v>8.1732700000000005</v>
      </c>
      <c r="F2617" s="2">
        <v>12.69937</v>
      </c>
      <c r="G2617" s="2">
        <v>14.85826</v>
      </c>
      <c r="H2617" s="2">
        <v>7.942831</v>
      </c>
      <c r="I2617" s="2">
        <v>10.04668</v>
      </c>
    </row>
    <row r="2618" spans="1:9">
      <c r="A2618" t="s">
        <v>2624</v>
      </c>
      <c r="B2618" s="2">
        <v>15.553990000000001</v>
      </c>
      <c r="C2618" s="2">
        <v>15.9262</v>
      </c>
      <c r="D2618" s="2">
        <v>11.35055</v>
      </c>
      <c r="E2618" s="2">
        <v>15.48264</v>
      </c>
      <c r="F2618" s="2">
        <v>12.078379999999999</v>
      </c>
      <c r="G2618" s="2">
        <v>12.62992</v>
      </c>
      <c r="H2618" s="2">
        <v>10.07676</v>
      </c>
      <c r="I2618" s="2">
        <v>9.6853770000000008</v>
      </c>
    </row>
    <row r="2619" spans="1:9">
      <c r="A2619" t="s">
        <v>2625</v>
      </c>
      <c r="B2619" s="2">
        <v>15.68857</v>
      </c>
      <c r="C2619" s="2">
        <v>15.701040000000001</v>
      </c>
      <c r="D2619" s="2">
        <v>20.072690000000001</v>
      </c>
      <c r="E2619" s="2">
        <v>20.646090000000001</v>
      </c>
      <c r="F2619" s="2">
        <v>6.1210639999999996</v>
      </c>
      <c r="G2619" s="2">
        <v>6.7850099999999998</v>
      </c>
      <c r="H2619" s="2">
        <v>11.75309</v>
      </c>
      <c r="I2619" s="2">
        <v>13.45926</v>
      </c>
    </row>
    <row r="2620" spans="1:9">
      <c r="A2620" t="s">
        <v>2626</v>
      </c>
      <c r="B2620" s="2">
        <v>0.61233280000000001</v>
      </c>
      <c r="C2620" s="2">
        <v>0.33141660000000001</v>
      </c>
      <c r="D2620" s="2">
        <v>0.31190449999999997</v>
      </c>
      <c r="E2620" s="2">
        <v>0.36534159999999999</v>
      </c>
      <c r="F2620" s="2">
        <v>1.143913</v>
      </c>
      <c r="G2620" s="2">
        <v>0.35309649999999998</v>
      </c>
      <c r="H2620" s="2">
        <v>0.53256159999999997</v>
      </c>
      <c r="I2620" s="2">
        <v>0.41518899999999997</v>
      </c>
    </row>
    <row r="2621" spans="1:9">
      <c r="A2621" t="s">
        <v>2627</v>
      </c>
      <c r="B2621" s="2">
        <v>1.5267299999999999</v>
      </c>
      <c r="C2621" s="2">
        <v>2.1484359999999998</v>
      </c>
      <c r="D2621" s="2">
        <v>2.6440839999999999</v>
      </c>
      <c r="E2621" s="2">
        <v>2.125448</v>
      </c>
      <c r="F2621" s="2">
        <v>4.6534589999999998</v>
      </c>
      <c r="G2621" s="2">
        <v>4.9887969999999999</v>
      </c>
      <c r="H2621" s="2">
        <v>4.573658</v>
      </c>
      <c r="I2621" s="2">
        <v>4.5844180000000003</v>
      </c>
    </row>
    <row r="2622" spans="1:9">
      <c r="A2622" t="s">
        <v>2628</v>
      </c>
      <c r="B2622" s="2">
        <v>18.090060000000001</v>
      </c>
      <c r="C2622" s="2">
        <v>19.110140000000001</v>
      </c>
      <c r="D2622" s="2">
        <v>32.872630000000001</v>
      </c>
      <c r="E2622" s="2">
        <v>32.379710000000003</v>
      </c>
      <c r="F2622" s="2">
        <v>17.93657</v>
      </c>
      <c r="G2622" s="2">
        <v>15.930009999999999</v>
      </c>
      <c r="H2622" s="2">
        <v>41.41863</v>
      </c>
      <c r="I2622" s="2">
        <v>44.651150000000001</v>
      </c>
    </row>
    <row r="2623" spans="1:9">
      <c r="A2623" t="s">
        <v>2629</v>
      </c>
      <c r="B2623" s="2">
        <v>24.221160000000001</v>
      </c>
      <c r="C2623" s="2">
        <v>35.395299999999999</v>
      </c>
      <c r="D2623" s="2">
        <v>0</v>
      </c>
      <c r="E2623" s="2">
        <v>54.192329999999998</v>
      </c>
      <c r="F2623" s="2">
        <v>0</v>
      </c>
      <c r="G2623" s="2">
        <v>0</v>
      </c>
      <c r="H2623" s="2">
        <v>0</v>
      </c>
      <c r="I2623" s="2">
        <v>0</v>
      </c>
    </row>
    <row r="2624" spans="1:9">
      <c r="A2624" t="s">
        <v>2630</v>
      </c>
      <c r="B2624" s="2">
        <v>1.5250710000000001</v>
      </c>
      <c r="C2624" s="2">
        <v>0.84900719999999996</v>
      </c>
      <c r="D2624" s="2">
        <v>1.298411</v>
      </c>
      <c r="E2624" s="2">
        <v>0.29247329999999999</v>
      </c>
      <c r="F2624" s="2">
        <v>2.2170960000000002</v>
      </c>
      <c r="G2624" s="2">
        <v>2.0729169999999999</v>
      </c>
      <c r="H2624" s="2">
        <v>5.4003170000000003</v>
      </c>
      <c r="I2624" s="2">
        <v>3.323785</v>
      </c>
    </row>
    <row r="2625" spans="1:9">
      <c r="A2625" t="s">
        <v>2631</v>
      </c>
      <c r="B2625" s="2">
        <v>1.730399</v>
      </c>
      <c r="C2625" s="2">
        <v>1.388304</v>
      </c>
      <c r="D2625" s="2">
        <v>1.446558</v>
      </c>
      <c r="E2625" s="2">
        <v>0.91096200000000005</v>
      </c>
      <c r="F2625" s="2">
        <v>2.2968470000000001</v>
      </c>
      <c r="G2625" s="2">
        <v>2.5532460000000001</v>
      </c>
      <c r="H2625" s="2">
        <v>2.0361400000000001</v>
      </c>
      <c r="I2625" s="2">
        <v>2.3071380000000001</v>
      </c>
    </row>
    <row r="2626" spans="1:9">
      <c r="A2626" t="s">
        <v>2632</v>
      </c>
      <c r="B2626" s="2">
        <v>33.555250000000001</v>
      </c>
      <c r="C2626" s="2">
        <v>30.541170000000001</v>
      </c>
      <c r="D2626" s="2">
        <v>24.165459999999999</v>
      </c>
      <c r="E2626" s="2">
        <v>21.717600000000001</v>
      </c>
      <c r="F2626" s="2">
        <v>39.967480000000002</v>
      </c>
      <c r="G2626" s="2">
        <v>42.883249999999997</v>
      </c>
      <c r="H2626" s="2">
        <v>72.303269999999998</v>
      </c>
      <c r="I2626" s="2">
        <v>70.347740000000002</v>
      </c>
    </row>
    <row r="2627" spans="1:9">
      <c r="A2627" t="s">
        <v>2633</v>
      </c>
      <c r="B2627" s="2">
        <v>0.31943050000000001</v>
      </c>
      <c r="C2627" s="2">
        <v>0.46679579999999998</v>
      </c>
      <c r="D2627" s="2">
        <v>0</v>
      </c>
      <c r="E2627" s="2">
        <v>0.1429385</v>
      </c>
      <c r="F2627" s="2">
        <v>1.5546530000000001</v>
      </c>
      <c r="G2627" s="2">
        <v>1.2433289999999999</v>
      </c>
      <c r="H2627" s="2">
        <v>0.6945422</v>
      </c>
      <c r="I2627" s="2">
        <v>0.97464660000000003</v>
      </c>
    </row>
    <row r="2628" spans="1:9">
      <c r="A2628" t="s">
        <v>2634</v>
      </c>
      <c r="B2628" s="2">
        <v>155.52449999999999</v>
      </c>
      <c r="C2628" s="2">
        <v>152.7406</v>
      </c>
      <c r="D2628" s="2">
        <v>313.01830000000001</v>
      </c>
      <c r="E2628" s="2">
        <v>305.69929999999999</v>
      </c>
      <c r="F2628" s="2">
        <v>137.78270000000001</v>
      </c>
      <c r="G2628" s="2">
        <v>132.19280000000001</v>
      </c>
      <c r="H2628" s="2">
        <v>233.35329999999999</v>
      </c>
      <c r="I2628" s="2">
        <v>238.4425</v>
      </c>
    </row>
    <row r="2629" spans="1:9">
      <c r="A2629" t="s">
        <v>2635</v>
      </c>
      <c r="B2629" s="2">
        <v>1.982011</v>
      </c>
      <c r="C2629" s="2">
        <v>1.793002</v>
      </c>
      <c r="D2629" s="2">
        <v>1.6874389999999999</v>
      </c>
      <c r="E2629" s="2">
        <v>1.710467</v>
      </c>
      <c r="F2629" s="2">
        <v>2.0670769999999998</v>
      </c>
      <c r="G2629" s="2">
        <v>1.5919110000000001</v>
      </c>
      <c r="H2629" s="2">
        <v>2.8319670000000001</v>
      </c>
      <c r="I2629" s="2">
        <v>2.2832460000000001</v>
      </c>
    </row>
    <row r="2630" spans="1:9">
      <c r="A2630" t="s">
        <v>2636</v>
      </c>
      <c r="B2630" s="2">
        <v>0.21642839999999999</v>
      </c>
      <c r="C2630" s="2">
        <v>0</v>
      </c>
      <c r="D2630" s="2">
        <v>0</v>
      </c>
      <c r="E2630" s="2">
        <v>0</v>
      </c>
      <c r="F2630" s="2">
        <v>0.19151770000000001</v>
      </c>
      <c r="G2630" s="2">
        <v>0</v>
      </c>
      <c r="H2630" s="2">
        <v>0</v>
      </c>
      <c r="I2630" s="2">
        <v>0</v>
      </c>
    </row>
    <row r="2631" spans="1:9">
      <c r="A2631" t="s">
        <v>2637</v>
      </c>
      <c r="B2631" s="2">
        <v>4.6177620000000003E-2</v>
      </c>
      <c r="C2631" s="2">
        <v>8.9974780000000004E-2</v>
      </c>
      <c r="D2631" s="2">
        <v>0</v>
      </c>
      <c r="E2631" s="2">
        <v>8.265409E-2</v>
      </c>
      <c r="F2631" s="2">
        <v>8.1725210000000006E-2</v>
      </c>
      <c r="G2631" s="2">
        <v>0.27959329999999999</v>
      </c>
      <c r="H2631" s="2">
        <v>4.0161860000000001E-2</v>
      </c>
      <c r="I2631" s="2">
        <v>8.0512680000000003E-2</v>
      </c>
    </row>
    <row r="2632" spans="1:9">
      <c r="A2632" t="s">
        <v>2638</v>
      </c>
      <c r="B2632" s="2">
        <v>8.1924530000000004</v>
      </c>
      <c r="C2632" s="2">
        <v>8.8214279999999992</v>
      </c>
      <c r="D2632" s="2">
        <v>4.9417070000000001</v>
      </c>
      <c r="E2632" s="2">
        <v>5.9812900000000004</v>
      </c>
      <c r="F2632" s="2">
        <v>15.262119999999999</v>
      </c>
      <c r="G2632" s="2">
        <v>13.239940000000001</v>
      </c>
      <c r="H2632" s="2">
        <v>16.875440000000001</v>
      </c>
      <c r="I2632" s="2">
        <v>17.854869999999998</v>
      </c>
    </row>
    <row r="2633" spans="1:9">
      <c r="A2633" t="s">
        <v>2639</v>
      </c>
      <c r="B2633" s="2">
        <v>4.9543290000000004</v>
      </c>
      <c r="C2633" s="2">
        <v>6.0779800000000002</v>
      </c>
      <c r="D2633" s="2">
        <v>3.2806679999999999</v>
      </c>
      <c r="E2633" s="2">
        <v>3.9412609999999999</v>
      </c>
      <c r="F2633" s="2">
        <v>6.4137599999999999</v>
      </c>
      <c r="G2633" s="2">
        <v>5.6343870000000003</v>
      </c>
      <c r="H2633" s="2">
        <v>6.3037720000000004</v>
      </c>
      <c r="I2633" s="2">
        <v>4.7989379999999997</v>
      </c>
    </row>
    <row r="2634" spans="1:9">
      <c r="A2634" t="s">
        <v>2640</v>
      </c>
      <c r="B2634" s="2">
        <v>122.9139</v>
      </c>
      <c r="C2634" s="2">
        <v>112.5633</v>
      </c>
      <c r="D2634" s="2">
        <v>97.380970000000005</v>
      </c>
      <c r="E2634" s="2">
        <v>91.961119999999994</v>
      </c>
      <c r="F2634" s="2">
        <v>79.612660000000005</v>
      </c>
      <c r="G2634" s="2">
        <v>75.228210000000004</v>
      </c>
      <c r="H2634" s="2">
        <v>54.703040000000001</v>
      </c>
      <c r="I2634" s="2">
        <v>59.250410000000002</v>
      </c>
    </row>
    <row r="2635" spans="1:9">
      <c r="A2635" t="s">
        <v>2641</v>
      </c>
      <c r="B2635" s="2">
        <v>7411.1509999999998</v>
      </c>
      <c r="C2635" s="2">
        <v>7391.5169999999998</v>
      </c>
      <c r="D2635" s="2">
        <v>7546.1840000000002</v>
      </c>
      <c r="E2635" s="2">
        <v>7510.1850000000004</v>
      </c>
      <c r="F2635" s="2">
        <v>4326.4290000000001</v>
      </c>
      <c r="G2635" s="2">
        <v>4487.7790000000005</v>
      </c>
      <c r="H2635" s="2">
        <v>4068.4810000000002</v>
      </c>
      <c r="I2635" s="2">
        <v>4103.9889999999996</v>
      </c>
    </row>
    <row r="2636" spans="1:9">
      <c r="A2636" t="s">
        <v>2642</v>
      </c>
      <c r="B2636" s="2">
        <v>0.1057091</v>
      </c>
      <c r="C2636" s="2">
        <v>0.20596880000000001</v>
      </c>
      <c r="D2636" s="2">
        <v>9.6921209999999994E-2</v>
      </c>
      <c r="E2636" s="2">
        <v>0.3784209</v>
      </c>
      <c r="F2636" s="2">
        <v>0.46771010000000002</v>
      </c>
      <c r="G2636" s="2">
        <v>0.64004050000000001</v>
      </c>
      <c r="H2636" s="2">
        <v>9.1937889999999994E-2</v>
      </c>
      <c r="I2636" s="2">
        <v>0.46077089999999998</v>
      </c>
    </row>
    <row r="2637" spans="1:9">
      <c r="A2637" t="s">
        <v>2643</v>
      </c>
      <c r="B2637" s="2">
        <v>24.206340000000001</v>
      </c>
      <c r="C2637" s="2">
        <v>23.803850000000001</v>
      </c>
      <c r="D2637" s="2">
        <v>15.421189999999999</v>
      </c>
      <c r="E2637" s="2">
        <v>15.662929999999999</v>
      </c>
      <c r="F2637" s="2">
        <v>23.632619999999999</v>
      </c>
      <c r="G2637" s="2">
        <v>25.557600000000001</v>
      </c>
      <c r="H2637" s="2">
        <v>12.94801</v>
      </c>
      <c r="I2637" s="2">
        <v>13.87012</v>
      </c>
    </row>
    <row r="2638" spans="1:9">
      <c r="A2638" t="s">
        <v>2644</v>
      </c>
      <c r="B2638" s="2">
        <v>3.9200789999999999</v>
      </c>
      <c r="C2638" s="2">
        <v>3.394701</v>
      </c>
      <c r="D2638" s="2">
        <v>0.59903220000000001</v>
      </c>
      <c r="E2638" s="2">
        <v>0.77962390000000004</v>
      </c>
      <c r="F2638" s="2">
        <v>5.974183</v>
      </c>
      <c r="G2638" s="2">
        <v>7.3465619999999996</v>
      </c>
      <c r="H2638" s="2">
        <v>1.3258749999999999</v>
      </c>
      <c r="I2638" s="2">
        <v>1.328994</v>
      </c>
    </row>
    <row r="2639" spans="1:9">
      <c r="A2639" t="s">
        <v>2645</v>
      </c>
      <c r="B2639" s="2">
        <v>20.313659999999999</v>
      </c>
      <c r="C2639" s="2">
        <v>17.811070000000001</v>
      </c>
      <c r="D2639" s="2">
        <v>14.674189999999999</v>
      </c>
      <c r="E2639" s="2">
        <v>14.599</v>
      </c>
      <c r="F2639" s="2">
        <v>18.193460000000002</v>
      </c>
      <c r="G2639" s="2">
        <v>17.836770000000001</v>
      </c>
      <c r="H2639" s="2">
        <v>12.31358</v>
      </c>
      <c r="I2639" s="2">
        <v>12.503539999999999</v>
      </c>
    </row>
    <row r="2640" spans="1:9">
      <c r="A2640" t="s">
        <v>2646</v>
      </c>
      <c r="B2640" s="2">
        <v>42.514519999999997</v>
      </c>
      <c r="C2640" s="2">
        <v>35.575940000000003</v>
      </c>
      <c r="D2640" s="2">
        <v>21.628499999999999</v>
      </c>
      <c r="E2640" s="2">
        <v>21.9466</v>
      </c>
      <c r="F2640" s="2">
        <v>13.326610000000001</v>
      </c>
      <c r="G2640" s="2">
        <v>12.449949999999999</v>
      </c>
      <c r="H2640" s="2">
        <v>12.98216</v>
      </c>
      <c r="I2640" s="2">
        <v>11.5023</v>
      </c>
    </row>
    <row r="2641" spans="1:9">
      <c r="A2641" t="s">
        <v>2647</v>
      </c>
      <c r="B2641" s="2">
        <v>2.4396939999999998</v>
      </c>
      <c r="C2641" s="2">
        <v>2.5805380000000002</v>
      </c>
      <c r="D2641" s="2">
        <v>1.7255910000000001</v>
      </c>
      <c r="E2641" s="2">
        <v>1.684356</v>
      </c>
      <c r="F2641" s="2">
        <v>1.542062</v>
      </c>
      <c r="G2641" s="2">
        <v>2.2911220000000001</v>
      </c>
      <c r="H2641" s="2">
        <v>0.60624710000000004</v>
      </c>
      <c r="I2641" s="2">
        <v>0.42537130000000001</v>
      </c>
    </row>
    <row r="2642" spans="1:9">
      <c r="A2642" t="s">
        <v>2648</v>
      </c>
      <c r="B2642" s="2">
        <v>0.23580390000000001</v>
      </c>
      <c r="C2642" s="2">
        <v>0.17229459999999999</v>
      </c>
      <c r="D2642" s="2">
        <v>0.16215070000000001</v>
      </c>
      <c r="E2642" s="2">
        <v>0.1055174</v>
      </c>
      <c r="F2642" s="2">
        <v>0.31299460000000001</v>
      </c>
      <c r="G2642" s="2">
        <v>0.40792299999999998</v>
      </c>
      <c r="H2642" s="2">
        <v>0.30762709999999999</v>
      </c>
      <c r="I2642" s="2">
        <v>0</v>
      </c>
    </row>
    <row r="2643" spans="1:9">
      <c r="A2643" t="s">
        <v>2649</v>
      </c>
      <c r="B2643" s="2">
        <v>0.27442699999999998</v>
      </c>
      <c r="C2643" s="2">
        <v>0.40103050000000001</v>
      </c>
      <c r="D2643" s="2">
        <v>0.12580659999999999</v>
      </c>
      <c r="E2643" s="2">
        <v>0</v>
      </c>
      <c r="F2643" s="2">
        <v>0</v>
      </c>
      <c r="G2643" s="2">
        <v>0</v>
      </c>
      <c r="H2643" s="2">
        <v>0.1193381</v>
      </c>
      <c r="I2643" s="2">
        <v>0</v>
      </c>
    </row>
    <row r="2644" spans="1:9">
      <c r="A2644" t="s">
        <v>2650</v>
      </c>
      <c r="B2644" s="2">
        <v>0</v>
      </c>
      <c r="C2644" s="2">
        <v>0</v>
      </c>
      <c r="D2644" s="2">
        <v>0</v>
      </c>
      <c r="E2644" s="2">
        <v>0</v>
      </c>
      <c r="F2644" s="2">
        <v>1.640487</v>
      </c>
      <c r="G2644" s="2">
        <v>0.40088109999999999</v>
      </c>
      <c r="H2644" s="2">
        <v>0.40308870000000002</v>
      </c>
      <c r="I2644" s="2">
        <v>0</v>
      </c>
    </row>
    <row r="2645" spans="1:9">
      <c r="A2645" t="s">
        <v>2651</v>
      </c>
      <c r="B2645" s="2">
        <v>0.92029749999999999</v>
      </c>
      <c r="C2645" s="2">
        <v>0.29885899999999999</v>
      </c>
      <c r="D2645" s="2">
        <v>1.406318</v>
      </c>
      <c r="E2645" s="2">
        <v>1.921799</v>
      </c>
      <c r="F2645" s="2">
        <v>4.6147739999999997</v>
      </c>
      <c r="G2645" s="2">
        <v>5.8375000000000004</v>
      </c>
      <c r="H2645" s="2">
        <v>4.5356360000000002</v>
      </c>
      <c r="I2645" s="2">
        <v>3.2091569999999998</v>
      </c>
    </row>
    <row r="2646" spans="1:9">
      <c r="A2646" t="s">
        <v>2652</v>
      </c>
      <c r="B2646" s="2">
        <v>0</v>
      </c>
      <c r="C2646" s="2">
        <v>0</v>
      </c>
      <c r="D2646" s="2">
        <v>0</v>
      </c>
      <c r="E2646" s="2">
        <v>0</v>
      </c>
      <c r="F2646" s="2">
        <v>1.0670269999999999</v>
      </c>
      <c r="G2646" s="2">
        <v>1.0429850000000001</v>
      </c>
      <c r="H2646" s="2">
        <v>3.1461860000000001</v>
      </c>
      <c r="I2646" s="2">
        <v>4.2047829999999999</v>
      </c>
    </row>
    <row r="2647" spans="1:9">
      <c r="A2647" t="s">
        <v>2653</v>
      </c>
      <c r="B2647" s="2">
        <v>3.6670980000000002</v>
      </c>
      <c r="C2647" s="2">
        <v>3.8006150000000001</v>
      </c>
      <c r="D2647" s="2">
        <v>4.1491509999999998</v>
      </c>
      <c r="E2647" s="2">
        <v>4.3293150000000002</v>
      </c>
      <c r="F2647" s="2">
        <v>5.4543910000000002</v>
      </c>
      <c r="G2647" s="2">
        <v>5.6014429999999997</v>
      </c>
      <c r="H2647" s="2">
        <v>8.550224</v>
      </c>
      <c r="I2647" s="2">
        <v>8.1622269999999997</v>
      </c>
    </row>
    <row r="2648" spans="1:9">
      <c r="A2648" t="s">
        <v>2654</v>
      </c>
      <c r="B2648" s="2">
        <v>9.8686759999999998E-2</v>
      </c>
      <c r="C2648" s="2">
        <v>0.48071560000000002</v>
      </c>
      <c r="D2648" s="2">
        <v>0.27144810000000003</v>
      </c>
      <c r="E2648" s="2">
        <v>0.13248080000000001</v>
      </c>
      <c r="F2648" s="2">
        <v>0.96060780000000001</v>
      </c>
      <c r="G2648" s="2">
        <v>0.68288269999999995</v>
      </c>
      <c r="H2648" s="2">
        <v>0.47206730000000002</v>
      </c>
      <c r="I2648" s="2">
        <v>0.47317779999999998</v>
      </c>
    </row>
    <row r="2649" spans="1:9">
      <c r="A2649" t="s">
        <v>2655</v>
      </c>
      <c r="B2649" s="2">
        <v>1.021053</v>
      </c>
      <c r="C2649" s="2">
        <v>0.19894719999999999</v>
      </c>
      <c r="D2649" s="2">
        <v>0.18723419999999999</v>
      </c>
      <c r="E2649" s="2">
        <v>0</v>
      </c>
      <c r="F2649" s="2">
        <v>0</v>
      </c>
      <c r="G2649" s="2">
        <v>0</v>
      </c>
      <c r="H2649" s="2">
        <v>0</v>
      </c>
      <c r="I2649" s="2">
        <v>0</v>
      </c>
    </row>
    <row r="2650" spans="1:9">
      <c r="A2650" t="s">
        <v>2656</v>
      </c>
      <c r="B2650" s="2">
        <v>1.613469</v>
      </c>
      <c r="C2650" s="2">
        <v>1.4289829999999999</v>
      </c>
      <c r="D2650" s="2">
        <v>1.143124</v>
      </c>
      <c r="E2650" s="2">
        <v>1.5096229999999999</v>
      </c>
      <c r="F2650" s="2">
        <v>3.5045009999999999</v>
      </c>
      <c r="G2650" s="2">
        <v>4.5039490000000004</v>
      </c>
      <c r="H2650" s="2">
        <v>1.5946309999999999</v>
      </c>
      <c r="I2650" s="2">
        <v>1.406576</v>
      </c>
    </row>
    <row r="2651" spans="1:9">
      <c r="A2651" t="s">
        <v>2657</v>
      </c>
      <c r="B2651" s="2">
        <v>0.73300889999999996</v>
      </c>
      <c r="C2651" s="2">
        <v>0.17852889999999999</v>
      </c>
      <c r="D2651" s="2">
        <v>0</v>
      </c>
      <c r="E2651" s="2">
        <v>0</v>
      </c>
      <c r="F2651" s="2">
        <v>0.64864010000000005</v>
      </c>
      <c r="G2651" s="2">
        <v>0.31701259999999998</v>
      </c>
      <c r="H2651" s="2">
        <v>0.31875829999999999</v>
      </c>
      <c r="I2651" s="2">
        <v>0</v>
      </c>
    </row>
    <row r="2652" spans="1:9">
      <c r="A2652" t="s">
        <v>2658</v>
      </c>
      <c r="B2652" s="2">
        <v>3.5036900000000002</v>
      </c>
      <c r="C2652" s="2">
        <v>4.3615449999999996</v>
      </c>
      <c r="D2652" s="2">
        <v>3.0339520000000002</v>
      </c>
      <c r="E2652" s="2">
        <v>2.7872509999999999</v>
      </c>
      <c r="F2652" s="2">
        <v>8.9567630000000005</v>
      </c>
      <c r="G2652" s="2">
        <v>7.7447650000000001</v>
      </c>
      <c r="H2652" s="2">
        <v>6.2637910000000003</v>
      </c>
      <c r="I2652" s="2">
        <v>6.4482160000000004</v>
      </c>
    </row>
    <row r="2653" spans="1:9">
      <c r="A2653" t="s">
        <v>2659</v>
      </c>
      <c r="B2653" s="2">
        <v>1.832522</v>
      </c>
      <c r="C2653" s="2">
        <v>0</v>
      </c>
      <c r="D2653" s="2">
        <v>0.56006009999999995</v>
      </c>
      <c r="E2653" s="2">
        <v>0</v>
      </c>
      <c r="F2653" s="2">
        <v>0</v>
      </c>
      <c r="G2653" s="2">
        <v>0.52835430000000005</v>
      </c>
      <c r="H2653" s="2">
        <v>0</v>
      </c>
      <c r="I2653" s="2">
        <v>0.53251369999999998</v>
      </c>
    </row>
    <row r="2654" spans="1:9">
      <c r="A2654" t="s">
        <v>2660</v>
      </c>
      <c r="B2654" s="2">
        <v>102.5393</v>
      </c>
      <c r="C2654" s="2">
        <v>105.7131</v>
      </c>
      <c r="D2654" s="2">
        <v>126.94</v>
      </c>
      <c r="E2654" s="2">
        <v>123.0548</v>
      </c>
      <c r="F2654" s="2">
        <v>71.977090000000004</v>
      </c>
      <c r="G2654" s="2">
        <v>71.627700000000004</v>
      </c>
      <c r="H2654" s="2">
        <v>69.01182</v>
      </c>
      <c r="I2654" s="2">
        <v>74.680949999999996</v>
      </c>
    </row>
    <row r="2655" spans="1:9">
      <c r="A2655" t="s">
        <v>2661</v>
      </c>
      <c r="B2655" s="2">
        <v>3.2341760000000002</v>
      </c>
      <c r="C2655" s="2">
        <v>3.8072349999999999</v>
      </c>
      <c r="D2655" s="2">
        <v>3.830193</v>
      </c>
      <c r="E2655" s="2">
        <v>3.7386680000000001</v>
      </c>
      <c r="F2655" s="2">
        <v>1.90795</v>
      </c>
      <c r="G2655" s="2">
        <v>1.63184</v>
      </c>
      <c r="H2655" s="2">
        <v>1.523625</v>
      </c>
      <c r="I2655" s="2">
        <v>1.879642</v>
      </c>
    </row>
    <row r="2656" spans="1:9">
      <c r="A2656" t="s">
        <v>2662</v>
      </c>
      <c r="B2656" s="2">
        <v>0.14276949999999999</v>
      </c>
      <c r="C2656" s="2">
        <v>0.27817930000000002</v>
      </c>
      <c r="D2656" s="2">
        <v>0.13090080000000001</v>
      </c>
      <c r="E2656" s="2">
        <v>0.25554559999999998</v>
      </c>
      <c r="F2656" s="2">
        <v>0.63168440000000003</v>
      </c>
      <c r="G2656" s="2">
        <v>0.86443199999999998</v>
      </c>
      <c r="H2656" s="2">
        <v>1.614214</v>
      </c>
      <c r="I2656" s="2">
        <v>0.87123720000000004</v>
      </c>
    </row>
    <row r="2657" spans="1:9">
      <c r="A2657" t="s">
        <v>2663</v>
      </c>
      <c r="B2657" s="2">
        <v>3.9762019999999998</v>
      </c>
      <c r="C2657" s="2">
        <v>3.7717749999999999</v>
      </c>
      <c r="D2657" s="2">
        <v>3.933465</v>
      </c>
      <c r="E2657" s="2">
        <v>4.682283</v>
      </c>
      <c r="F2657" s="2">
        <v>5.4630020000000004</v>
      </c>
      <c r="G2657" s="2">
        <v>4.3443339999999999</v>
      </c>
      <c r="H2657" s="2">
        <v>7.8264630000000004</v>
      </c>
      <c r="I2657" s="2">
        <v>6.4765829999999998</v>
      </c>
    </row>
    <row r="2658" spans="1:9">
      <c r="A2658" t="s">
        <v>2664</v>
      </c>
      <c r="B2658" s="2">
        <v>6.0120849999999999</v>
      </c>
      <c r="C2658" s="2">
        <v>5.9055299999999997</v>
      </c>
      <c r="D2658" s="2">
        <v>4.1456030000000004</v>
      </c>
      <c r="E2658" s="2">
        <v>4.2244109999999999</v>
      </c>
      <c r="F2658" s="2">
        <v>7.6503899999999998</v>
      </c>
      <c r="G2658" s="2">
        <v>7.649921</v>
      </c>
      <c r="H2658" s="2">
        <v>3.629956</v>
      </c>
      <c r="I2658" s="2">
        <v>3.0753949999999999</v>
      </c>
    </row>
    <row r="2659" spans="1:9">
      <c r="A2659" t="s">
        <v>2665</v>
      </c>
      <c r="B2659" s="2">
        <v>12.765510000000001</v>
      </c>
      <c r="C2659" s="2">
        <v>10.44664</v>
      </c>
      <c r="D2659" s="2">
        <v>7.1396110000000004</v>
      </c>
      <c r="E2659" s="2">
        <v>9.9394010000000002</v>
      </c>
      <c r="F2659" s="2">
        <v>16.266539999999999</v>
      </c>
      <c r="G2659" s="2">
        <v>12.808350000000001</v>
      </c>
      <c r="H2659" s="2">
        <v>17.430910000000001</v>
      </c>
      <c r="I2659" s="2">
        <v>20.031500000000001</v>
      </c>
    </row>
    <row r="2660" spans="1:9">
      <c r="A2660" t="s">
        <v>2666</v>
      </c>
      <c r="B2660" s="2">
        <v>30.261780000000002</v>
      </c>
      <c r="C2660" s="2">
        <v>30.687360000000002</v>
      </c>
      <c r="D2660" s="2">
        <v>34.14105</v>
      </c>
      <c r="E2660" s="2">
        <v>34.533389999999997</v>
      </c>
      <c r="F2660" s="2">
        <v>38.923650000000002</v>
      </c>
      <c r="G2660" s="2">
        <v>40.381970000000003</v>
      </c>
      <c r="H2660" s="2">
        <v>36.20147</v>
      </c>
      <c r="I2660" s="2">
        <v>35.894350000000003</v>
      </c>
    </row>
    <row r="2661" spans="1:9">
      <c r="A2661" t="s">
        <v>2667</v>
      </c>
      <c r="B2661" s="2">
        <v>0</v>
      </c>
      <c r="C2661" s="2">
        <v>7.9602210000000007E-2</v>
      </c>
      <c r="D2661" s="2">
        <v>0.1498313</v>
      </c>
      <c r="E2661" s="2">
        <v>0.2193764</v>
      </c>
      <c r="F2661" s="2">
        <v>0.50612570000000001</v>
      </c>
      <c r="G2661" s="2">
        <v>0.49472189999999999</v>
      </c>
      <c r="H2661" s="2">
        <v>0.2131913</v>
      </c>
      <c r="I2661" s="2">
        <v>0.21369279999999999</v>
      </c>
    </row>
    <row r="2662" spans="1:9">
      <c r="A2662" t="s">
        <v>2668</v>
      </c>
      <c r="B2662" s="2">
        <v>0</v>
      </c>
      <c r="C2662" s="2">
        <v>0</v>
      </c>
      <c r="D2662" s="2">
        <v>0</v>
      </c>
      <c r="E2662" s="2">
        <v>4.9717740000000003E-2</v>
      </c>
      <c r="F2662" s="2">
        <v>9.8318009999999997E-2</v>
      </c>
      <c r="G2662" s="2">
        <v>4.8051370000000003E-2</v>
      </c>
      <c r="H2662" s="2">
        <v>4.8315980000000001E-2</v>
      </c>
      <c r="I2662" s="2">
        <v>0.1452889</v>
      </c>
    </row>
    <row r="2663" spans="1:9">
      <c r="A2663" t="s">
        <v>2669</v>
      </c>
      <c r="B2663" s="2">
        <v>4.2745769999999998</v>
      </c>
      <c r="C2663" s="2">
        <v>4.8423259999999999</v>
      </c>
      <c r="D2663" s="2">
        <v>3.6457869999999999</v>
      </c>
      <c r="E2663" s="2">
        <v>3.2028020000000001</v>
      </c>
      <c r="F2663" s="2">
        <v>5.717848</v>
      </c>
      <c r="G2663" s="2">
        <v>5.6749999999999998</v>
      </c>
      <c r="H2663" s="2">
        <v>3.5447929999999999</v>
      </c>
      <c r="I2663" s="2">
        <v>2.599853</v>
      </c>
    </row>
    <row r="2664" spans="1:9">
      <c r="A2664" t="s">
        <v>2670</v>
      </c>
      <c r="B2664" s="2">
        <v>4.057442</v>
      </c>
      <c r="C2664" s="2">
        <v>2.3717169999999999</v>
      </c>
      <c r="D2664" s="2">
        <v>1.1160410000000001</v>
      </c>
      <c r="E2664" s="2">
        <v>1.9971829999999999</v>
      </c>
      <c r="F2664" s="2">
        <v>1.7952170000000001</v>
      </c>
      <c r="G2664" s="2">
        <v>2.456674</v>
      </c>
      <c r="H2664" s="2">
        <v>0.88221539999999998</v>
      </c>
      <c r="I2664" s="2">
        <v>0.53057449999999995</v>
      </c>
    </row>
    <row r="2665" spans="1:9">
      <c r="A2665" t="s">
        <v>2671</v>
      </c>
      <c r="B2665" s="2">
        <v>1.2324930000000001</v>
      </c>
      <c r="C2665" s="2">
        <v>1.84727</v>
      </c>
      <c r="D2665" s="2">
        <v>2.1731400000000001</v>
      </c>
      <c r="E2665" s="2">
        <v>2.3757570000000001</v>
      </c>
      <c r="F2665" s="2">
        <v>2.6007419999999999</v>
      </c>
      <c r="G2665" s="2">
        <v>3.2801840000000002</v>
      </c>
      <c r="H2665" s="2">
        <v>2.3912300000000002</v>
      </c>
      <c r="I2665" s="2">
        <v>1.735654</v>
      </c>
    </row>
    <row r="2666" spans="1:9">
      <c r="A2666" t="s">
        <v>2672</v>
      </c>
      <c r="B2666" s="2">
        <v>4.9400599999999999</v>
      </c>
      <c r="C2666" s="2">
        <v>6.5403770000000003</v>
      </c>
      <c r="D2666" s="2">
        <v>0.92910380000000004</v>
      </c>
      <c r="E2666" s="2">
        <v>2.04053</v>
      </c>
      <c r="F2666" s="2">
        <v>5.6044390000000002</v>
      </c>
      <c r="G2666" s="2">
        <v>7.0120469999999999</v>
      </c>
      <c r="H2666" s="2">
        <v>1.8728320000000001</v>
      </c>
      <c r="I2666" s="2">
        <v>2.0980889999999999</v>
      </c>
    </row>
    <row r="2667" spans="1:9">
      <c r="A2667" t="s">
        <v>2673</v>
      </c>
      <c r="B2667" s="2">
        <v>6.8963449999999996E-2</v>
      </c>
      <c r="C2667" s="2">
        <v>0</v>
      </c>
      <c r="D2667" s="2">
        <v>0.12646070000000001</v>
      </c>
      <c r="E2667" s="2">
        <v>6.1719419999999997E-2</v>
      </c>
      <c r="F2667" s="2">
        <v>0.54923230000000001</v>
      </c>
      <c r="G2667" s="2">
        <v>0.47720630000000003</v>
      </c>
      <c r="H2667" s="2">
        <v>0.17993790000000001</v>
      </c>
      <c r="I2667" s="2">
        <v>0.1803612</v>
      </c>
    </row>
    <row r="2668" spans="1:9">
      <c r="A2668" t="s">
        <v>2674</v>
      </c>
      <c r="B2668" s="2">
        <v>11.444330000000001</v>
      </c>
      <c r="C2668" s="2">
        <v>13.22805</v>
      </c>
      <c r="D2668" s="2">
        <v>9.4258579999999998</v>
      </c>
      <c r="E2668" s="2">
        <v>10.58939</v>
      </c>
      <c r="F2668" s="2">
        <v>21.627359999999999</v>
      </c>
      <c r="G2668" s="2">
        <v>15.60338</v>
      </c>
      <c r="H2668" s="2">
        <v>10.459540000000001</v>
      </c>
      <c r="I2668" s="2">
        <v>9.3004479999999994</v>
      </c>
    </row>
    <row r="2669" spans="1:9">
      <c r="A2669" t="s">
        <v>2675</v>
      </c>
      <c r="B2669" s="2">
        <v>1.4751719999999999</v>
      </c>
      <c r="C2669" s="2">
        <v>1.4585999999999999</v>
      </c>
      <c r="D2669" s="2">
        <v>0.80748520000000001</v>
      </c>
      <c r="E2669" s="2">
        <v>0.90641830000000001</v>
      </c>
      <c r="F2669" s="2">
        <v>3.253711</v>
      </c>
      <c r="G2669" s="2">
        <v>2.9899559999999998</v>
      </c>
      <c r="H2669" s="2">
        <v>2.1447090000000002</v>
      </c>
      <c r="I2669" s="2">
        <v>2.034589</v>
      </c>
    </row>
    <row r="2670" spans="1:9">
      <c r="A2670" t="s">
        <v>2676</v>
      </c>
      <c r="B2670" s="2">
        <v>60.593049999999998</v>
      </c>
      <c r="C2670" s="2">
        <v>55.106749999999998</v>
      </c>
      <c r="D2670" s="2">
        <v>38.396599999999999</v>
      </c>
      <c r="E2670" s="2">
        <v>34.174320000000002</v>
      </c>
      <c r="F2670" s="2">
        <v>63.867310000000003</v>
      </c>
      <c r="G2670" s="2">
        <v>59.669809999999998</v>
      </c>
      <c r="H2670" s="2">
        <v>23.94097</v>
      </c>
      <c r="I2670" s="2">
        <v>23.192499999999999</v>
      </c>
    </row>
    <row r="2671" spans="1:9">
      <c r="A2671" t="s">
        <v>2677</v>
      </c>
      <c r="B2671" s="2">
        <v>1.7952250000000001</v>
      </c>
      <c r="C2671" s="2">
        <v>3.4058570000000001</v>
      </c>
      <c r="D2671" s="2">
        <v>1.819245</v>
      </c>
      <c r="E2671" s="2">
        <v>1.35297</v>
      </c>
      <c r="F2671" s="2">
        <v>1.9230370000000001</v>
      </c>
      <c r="G2671" s="2">
        <v>1.6345289999999999</v>
      </c>
      <c r="H2671" s="2">
        <v>0.9861181</v>
      </c>
      <c r="I2671" s="2">
        <v>0.98843789999999998</v>
      </c>
    </row>
    <row r="2672" spans="1:9">
      <c r="A2672" t="s">
        <v>2678</v>
      </c>
      <c r="B2672" s="2">
        <v>0.67308109999999999</v>
      </c>
      <c r="C2672" s="2">
        <v>1.0928869999999999</v>
      </c>
      <c r="D2672" s="2">
        <v>0.71998059999999997</v>
      </c>
      <c r="E2672" s="2">
        <v>1.305156</v>
      </c>
      <c r="F2672" s="2">
        <v>1.6875610000000001</v>
      </c>
      <c r="G2672" s="2">
        <v>0.97031630000000002</v>
      </c>
      <c r="H2672" s="2">
        <v>1.073226</v>
      </c>
      <c r="I2672" s="2">
        <v>0.97795509999999997</v>
      </c>
    </row>
    <row r="2673" spans="1:9">
      <c r="A2673" t="s">
        <v>2679</v>
      </c>
      <c r="B2673" s="2">
        <v>25.182220000000001</v>
      </c>
      <c r="C2673" s="2">
        <v>20.716889999999999</v>
      </c>
      <c r="D2673" s="2">
        <v>53.745510000000003</v>
      </c>
      <c r="E2673" s="2">
        <v>56.342610000000001</v>
      </c>
      <c r="F2673" s="2">
        <v>18.56981</v>
      </c>
      <c r="G2673" s="2">
        <v>16.941299999999998</v>
      </c>
      <c r="H2673" s="2">
        <v>37.354439999999997</v>
      </c>
      <c r="I2673" s="2">
        <v>35.003079999999997</v>
      </c>
    </row>
    <row r="2674" spans="1:9">
      <c r="A2674" t="s">
        <v>2680</v>
      </c>
      <c r="B2674" s="2">
        <v>60.300359999999998</v>
      </c>
      <c r="C2674" s="2">
        <v>58.746119999999998</v>
      </c>
      <c r="D2674" s="2">
        <v>56.555500000000002</v>
      </c>
      <c r="E2674" s="2">
        <v>62.63062</v>
      </c>
      <c r="F2674" s="2">
        <v>83.466520000000003</v>
      </c>
      <c r="G2674" s="2">
        <v>76.322270000000003</v>
      </c>
      <c r="H2674" s="2">
        <v>88.771190000000004</v>
      </c>
      <c r="I2674" s="2">
        <v>89.462299999999999</v>
      </c>
    </row>
    <row r="2675" spans="1:9">
      <c r="A2675" t="s">
        <v>2681</v>
      </c>
      <c r="B2675" s="2">
        <v>6.5345490000000002</v>
      </c>
      <c r="C2675" s="2">
        <v>5.0157319999999999</v>
      </c>
      <c r="D2675" s="2">
        <v>5.6282059999999996</v>
      </c>
      <c r="E2675" s="2">
        <v>5.7300050000000002</v>
      </c>
      <c r="F2675" s="2">
        <v>6.6001440000000002</v>
      </c>
      <c r="G2675" s="2">
        <v>5.2524920000000002</v>
      </c>
      <c r="H2675" s="2">
        <v>5.8554849999999998</v>
      </c>
      <c r="I2675" s="2">
        <v>6.3871359999999999</v>
      </c>
    </row>
    <row r="2676" spans="1:9">
      <c r="A2676" t="s">
        <v>2682</v>
      </c>
      <c r="B2676" s="2">
        <v>1.558926</v>
      </c>
      <c r="C2676" s="2">
        <v>2.3227859999999998</v>
      </c>
      <c r="D2676" s="2">
        <v>2.564384</v>
      </c>
      <c r="E2676" s="2">
        <v>2.6672440000000002</v>
      </c>
      <c r="F2676" s="2">
        <v>1.8258019999999999</v>
      </c>
      <c r="G2676" s="2">
        <v>1.745004</v>
      </c>
      <c r="H2676" s="2">
        <v>1.874247</v>
      </c>
      <c r="I2676" s="2">
        <v>1.4389700000000001</v>
      </c>
    </row>
    <row r="2677" spans="1:9">
      <c r="A2677" t="s">
        <v>2683</v>
      </c>
      <c r="B2677" s="2">
        <v>3.0287809999999999</v>
      </c>
      <c r="C2677" s="2">
        <v>4.5786939999999996</v>
      </c>
      <c r="D2677" s="2">
        <v>3.8303319999999998</v>
      </c>
      <c r="E2677" s="2">
        <v>2.9910429999999999</v>
      </c>
      <c r="F2677" s="2">
        <v>4.4361439999999996</v>
      </c>
      <c r="G2677" s="2">
        <v>4.7878759999999998</v>
      </c>
      <c r="H2677" s="2">
        <v>4.7234080000000001</v>
      </c>
      <c r="I2677" s="2">
        <v>4.7345199999999998</v>
      </c>
    </row>
    <row r="2678" spans="1:9">
      <c r="A2678" t="s">
        <v>2684</v>
      </c>
      <c r="B2678" s="2">
        <v>140.9939</v>
      </c>
      <c r="C2678" s="2">
        <v>142.95259999999999</v>
      </c>
      <c r="D2678" s="2">
        <v>185.48750000000001</v>
      </c>
      <c r="E2678" s="2">
        <v>182.08269999999999</v>
      </c>
      <c r="F2678" s="2">
        <v>73.558890000000005</v>
      </c>
      <c r="G2678" s="2">
        <v>69.319379999999995</v>
      </c>
      <c r="H2678" s="2">
        <v>81.484409999999997</v>
      </c>
      <c r="I2678" s="2">
        <v>94.488039999999998</v>
      </c>
    </row>
    <row r="2679" spans="1:9">
      <c r="A2679" t="s">
        <v>2685</v>
      </c>
      <c r="B2679" s="2">
        <v>4.4926349999999999</v>
      </c>
      <c r="C2679" s="2">
        <v>4.8716109999999997</v>
      </c>
      <c r="D2679" s="2">
        <v>10.13669</v>
      </c>
      <c r="E2679" s="2">
        <v>9.6846949999999996</v>
      </c>
      <c r="F2679" s="2">
        <v>10.716659999999999</v>
      </c>
      <c r="G2679" s="2">
        <v>10.54278</v>
      </c>
      <c r="H2679" s="2">
        <v>37.13691</v>
      </c>
      <c r="I2679" s="2">
        <v>36.236620000000002</v>
      </c>
    </row>
    <row r="2680" spans="1:9">
      <c r="A2680" t="s">
        <v>2686</v>
      </c>
      <c r="B2680" s="2">
        <v>128.1105</v>
      </c>
      <c r="C2680" s="2">
        <v>123.5478</v>
      </c>
      <c r="D2680" s="2">
        <v>134.66419999999999</v>
      </c>
      <c r="E2680" s="2">
        <v>133.47300000000001</v>
      </c>
      <c r="F2680" s="2">
        <v>89.604240000000004</v>
      </c>
      <c r="G2680" s="2">
        <v>83.947580000000002</v>
      </c>
      <c r="H2680" s="2">
        <v>86.379440000000002</v>
      </c>
      <c r="I2680" s="2">
        <v>82.352220000000003</v>
      </c>
    </row>
    <row r="2681" spans="1:9">
      <c r="A2681" t="s">
        <v>2687</v>
      </c>
      <c r="B2681" s="2">
        <v>0.900949</v>
      </c>
      <c r="C2681" s="2">
        <v>1.1703030000000001</v>
      </c>
      <c r="D2681" s="2">
        <v>1.1014010000000001</v>
      </c>
      <c r="E2681" s="2">
        <v>0.94069709999999995</v>
      </c>
      <c r="F2681" s="2">
        <v>1.328751</v>
      </c>
      <c r="G2681" s="2">
        <v>1.5585739999999999</v>
      </c>
      <c r="H2681" s="2">
        <v>1.6977530000000001</v>
      </c>
      <c r="I2681" s="2">
        <v>1.3090360000000001</v>
      </c>
    </row>
    <row r="2682" spans="1:9">
      <c r="A2682" t="s">
        <v>2688</v>
      </c>
      <c r="B2682" s="2">
        <v>152.4659</v>
      </c>
      <c r="C2682" s="2">
        <v>141.0378</v>
      </c>
      <c r="D2682" s="2">
        <v>195.57300000000001</v>
      </c>
      <c r="E2682" s="2">
        <v>204.01990000000001</v>
      </c>
      <c r="F2682" s="2">
        <v>86.917770000000004</v>
      </c>
      <c r="G2682" s="2">
        <v>104.9312</v>
      </c>
      <c r="H2682" s="2">
        <v>197.31139999999999</v>
      </c>
      <c r="I2682" s="2">
        <v>206.4023</v>
      </c>
    </row>
    <row r="2683" spans="1:9">
      <c r="A2683" t="s">
        <v>2689</v>
      </c>
      <c r="B2683" s="2">
        <v>1.849251</v>
      </c>
      <c r="C2683" s="2">
        <v>1.5763879999999999</v>
      </c>
      <c r="D2683" s="2">
        <v>3.3910360000000002</v>
      </c>
      <c r="E2683" s="2">
        <v>3.1031300000000002</v>
      </c>
      <c r="F2683" s="2">
        <v>1.840954</v>
      </c>
      <c r="G2683" s="2">
        <v>2.199357</v>
      </c>
      <c r="H2683" s="2">
        <v>5.2271080000000003</v>
      </c>
      <c r="I2683" s="2">
        <v>4.0303110000000002</v>
      </c>
    </row>
    <row r="2684" spans="1:9">
      <c r="A2684" t="s">
        <v>2690</v>
      </c>
      <c r="B2684" s="2">
        <v>0</v>
      </c>
      <c r="C2684" s="2">
        <v>0</v>
      </c>
      <c r="D2684" s="2">
        <v>0</v>
      </c>
      <c r="E2684" s="2">
        <v>2.7393930000000002</v>
      </c>
      <c r="F2684" s="2">
        <v>2.7086070000000002</v>
      </c>
      <c r="G2684" s="2">
        <v>0</v>
      </c>
      <c r="H2684" s="2">
        <v>0</v>
      </c>
      <c r="I2684" s="2">
        <v>2.6684199999999998</v>
      </c>
    </row>
    <row r="2685" spans="1:9">
      <c r="A2685" t="s">
        <v>2691</v>
      </c>
      <c r="B2685" s="2">
        <v>0.28760289999999999</v>
      </c>
      <c r="C2685" s="2">
        <v>0</v>
      </c>
      <c r="D2685" s="2">
        <v>1.3184689999999999</v>
      </c>
      <c r="E2685" s="2">
        <v>0.77217780000000003</v>
      </c>
      <c r="F2685" s="2">
        <v>0.38174999999999998</v>
      </c>
      <c r="G2685" s="2">
        <v>1.3682110000000001</v>
      </c>
      <c r="H2685" s="2">
        <v>3.8771019999999998</v>
      </c>
      <c r="I2685" s="2">
        <v>3.5101369999999998</v>
      </c>
    </row>
    <row r="2686" spans="1:9">
      <c r="A2686" t="s">
        <v>2692</v>
      </c>
      <c r="B2686" s="2">
        <v>0</v>
      </c>
      <c r="C2686" s="2">
        <v>0.31627499999999997</v>
      </c>
      <c r="D2686" s="2">
        <v>0</v>
      </c>
      <c r="E2686" s="2">
        <v>0.29054170000000001</v>
      </c>
      <c r="F2686" s="2">
        <v>0.28727649999999999</v>
      </c>
      <c r="G2686" s="2">
        <v>0.56160730000000003</v>
      </c>
      <c r="H2686" s="2">
        <v>1.4117500000000001</v>
      </c>
      <c r="I2686" s="2">
        <v>0.84904279999999999</v>
      </c>
    </row>
    <row r="2687" spans="1:9">
      <c r="A2687" t="s">
        <v>2693</v>
      </c>
      <c r="B2687" s="2">
        <v>0</v>
      </c>
      <c r="C2687" s="2">
        <v>1.1764330000000001</v>
      </c>
      <c r="D2687" s="2">
        <v>0</v>
      </c>
      <c r="E2687" s="2">
        <v>0.36023810000000001</v>
      </c>
      <c r="F2687" s="2">
        <v>0</v>
      </c>
      <c r="G2687" s="2">
        <v>0</v>
      </c>
      <c r="H2687" s="2">
        <v>0</v>
      </c>
      <c r="I2687" s="2">
        <v>0.35090500000000002</v>
      </c>
    </row>
    <row r="2688" spans="1:9">
      <c r="A2688" t="s">
        <v>2694</v>
      </c>
      <c r="B2688" s="2">
        <v>1.000084</v>
      </c>
      <c r="C2688" s="2">
        <v>0.97430680000000003</v>
      </c>
      <c r="D2688" s="2">
        <v>1.283722</v>
      </c>
      <c r="E2688" s="2">
        <v>0.89503350000000004</v>
      </c>
      <c r="F2688" s="2">
        <v>2.5841270000000001</v>
      </c>
      <c r="G2688" s="2">
        <v>2.491301</v>
      </c>
      <c r="H2688" s="2">
        <v>2.2614770000000002</v>
      </c>
      <c r="I2688" s="2">
        <v>2.266797</v>
      </c>
    </row>
    <row r="2689" spans="1:9">
      <c r="A2689" t="s">
        <v>2695</v>
      </c>
      <c r="B2689" s="2">
        <v>53.533299999999997</v>
      </c>
      <c r="C2689" s="2">
        <v>55.74709</v>
      </c>
      <c r="D2689" s="2">
        <v>74.491600000000005</v>
      </c>
      <c r="E2689" s="2">
        <v>72.034400000000005</v>
      </c>
      <c r="F2689" s="2">
        <v>25.52713</v>
      </c>
      <c r="G2689" s="2">
        <v>26.260909999999999</v>
      </c>
      <c r="H2689" s="2">
        <v>52.7288</v>
      </c>
      <c r="I2689" s="2">
        <v>53.594929999999998</v>
      </c>
    </row>
    <row r="2690" spans="1:9">
      <c r="A2690" t="s">
        <v>2696</v>
      </c>
      <c r="B2690" s="2">
        <v>185.87569999999999</v>
      </c>
      <c r="C2690" s="2">
        <v>194.7714</v>
      </c>
      <c r="D2690" s="2">
        <v>126.3313</v>
      </c>
      <c r="E2690" s="2">
        <v>125.48860000000001</v>
      </c>
      <c r="F2690" s="2">
        <v>167.1113</v>
      </c>
      <c r="G2690" s="2">
        <v>167.08500000000001</v>
      </c>
      <c r="H2690" s="2">
        <v>143.56800000000001</v>
      </c>
      <c r="I2690" s="2">
        <v>145.55439999999999</v>
      </c>
    </row>
    <row r="2691" spans="1:9">
      <c r="A2691" t="s">
        <v>2697</v>
      </c>
      <c r="B2691" s="2">
        <v>14.24611</v>
      </c>
      <c r="C2691" s="2">
        <v>11.393140000000001</v>
      </c>
      <c r="D2691" s="2">
        <v>14.816369999999999</v>
      </c>
      <c r="E2691" s="2">
        <v>11.417619999999999</v>
      </c>
      <c r="F2691" s="2">
        <v>16.369499999999999</v>
      </c>
      <c r="G2691" s="2">
        <v>18.02374</v>
      </c>
      <c r="H2691" s="2">
        <v>7.2122120000000001</v>
      </c>
      <c r="I2691" s="2">
        <v>8.8974499999999992</v>
      </c>
    </row>
    <row r="2692" spans="1:9">
      <c r="A2692" t="s">
        <v>2698</v>
      </c>
      <c r="B2692" s="2">
        <v>1.0182329999999999</v>
      </c>
      <c r="C2692" s="2">
        <v>1.102209</v>
      </c>
      <c r="D2692" s="2">
        <v>3.008219</v>
      </c>
      <c r="E2692" s="2">
        <v>2.5313240000000001</v>
      </c>
      <c r="F2692" s="2">
        <v>0.20023009999999999</v>
      </c>
      <c r="G2692" s="2">
        <v>0.58715569999999995</v>
      </c>
      <c r="H2692" s="2">
        <v>0.88558369999999997</v>
      </c>
      <c r="I2692" s="2">
        <v>0.59177800000000003</v>
      </c>
    </row>
    <row r="2693" spans="1:9">
      <c r="A2693" t="s">
        <v>2699</v>
      </c>
      <c r="B2693" s="2">
        <v>0.48463400000000001</v>
      </c>
      <c r="C2693" s="2">
        <v>0.23607130000000001</v>
      </c>
      <c r="D2693" s="2">
        <v>0.1110863</v>
      </c>
      <c r="E2693" s="2">
        <v>0.43372729999999998</v>
      </c>
      <c r="F2693" s="2">
        <v>0.21442649999999999</v>
      </c>
      <c r="G2693" s="2">
        <v>0.1047975</v>
      </c>
      <c r="H2693" s="2">
        <v>0</v>
      </c>
      <c r="I2693" s="2">
        <v>0.42249019999999998</v>
      </c>
    </row>
    <row r="2694" spans="1:9">
      <c r="A2694" t="s">
        <v>2700</v>
      </c>
      <c r="B2694" s="2">
        <v>6.3060619999999998</v>
      </c>
      <c r="C2694" s="2">
        <v>6.4432080000000003</v>
      </c>
      <c r="D2694" s="2">
        <v>6.7689649999999997</v>
      </c>
      <c r="E2694" s="2">
        <v>8.3966700000000003</v>
      </c>
      <c r="F2694" s="2">
        <v>9.5272369999999995</v>
      </c>
      <c r="G2694" s="2">
        <v>6.9179110000000001</v>
      </c>
      <c r="H2694" s="2">
        <v>7.2235459999999998</v>
      </c>
      <c r="I2694" s="2">
        <v>5.899699</v>
      </c>
    </row>
    <row r="2695" spans="1:9">
      <c r="A2695" t="s">
        <v>2701</v>
      </c>
      <c r="B2695" s="2">
        <v>0</v>
      </c>
      <c r="C2695" s="2">
        <v>0.19480539999999999</v>
      </c>
      <c r="D2695" s="2">
        <v>0</v>
      </c>
      <c r="E2695" s="2">
        <v>0.35791060000000002</v>
      </c>
      <c r="F2695" s="2">
        <v>1.0616650000000001</v>
      </c>
      <c r="G2695" s="2">
        <v>1.383659</v>
      </c>
      <c r="H2695" s="2">
        <v>0.52172940000000001</v>
      </c>
      <c r="I2695" s="2">
        <v>0.6972756</v>
      </c>
    </row>
    <row r="2696" spans="1:9">
      <c r="A2696" t="s">
        <v>2702</v>
      </c>
      <c r="B2696" s="2">
        <v>275.65499999999997</v>
      </c>
      <c r="C2696" s="2">
        <v>272.46510000000001</v>
      </c>
      <c r="D2696" s="2">
        <v>276.34339999999997</v>
      </c>
      <c r="E2696" s="2">
        <v>275.13479999999998</v>
      </c>
      <c r="F2696" s="2">
        <v>734.22670000000005</v>
      </c>
      <c r="G2696" s="2">
        <v>727.78539999999998</v>
      </c>
      <c r="H2696" s="2">
        <v>705.47050000000002</v>
      </c>
      <c r="I2696" s="2">
        <v>702.53200000000004</v>
      </c>
    </row>
    <row r="2697" spans="1:9">
      <c r="A2697" t="s">
        <v>2703</v>
      </c>
      <c r="B2697" s="2">
        <v>1.657548</v>
      </c>
      <c r="C2697" s="2">
        <v>1.6515249999999999</v>
      </c>
      <c r="D2697" s="2">
        <v>2.314168</v>
      </c>
      <c r="E2697" s="2">
        <v>1.921724</v>
      </c>
      <c r="F2697" s="2">
        <v>1.866792</v>
      </c>
      <c r="G2697" s="2">
        <v>1.1404559999999999</v>
      </c>
      <c r="H2697" s="2">
        <v>3.5712660000000001</v>
      </c>
      <c r="I2697" s="2">
        <v>3.6781899999999998</v>
      </c>
    </row>
    <row r="2698" spans="1:9">
      <c r="A2698" t="s">
        <v>2704</v>
      </c>
      <c r="B2698" s="2">
        <v>0.40556700000000001</v>
      </c>
      <c r="C2698" s="2">
        <v>0.1580454</v>
      </c>
      <c r="D2698" s="2">
        <v>0.297481</v>
      </c>
      <c r="E2698" s="2">
        <v>0.21777930000000001</v>
      </c>
      <c r="F2698" s="2">
        <v>0.28710920000000001</v>
      </c>
      <c r="G2698" s="2">
        <v>0.2104801</v>
      </c>
      <c r="H2698" s="2">
        <v>7.0546399999999995E-2</v>
      </c>
      <c r="I2698" s="2">
        <v>0</v>
      </c>
    </row>
    <row r="2699" spans="1:9">
      <c r="A2699" t="s">
        <v>2705</v>
      </c>
      <c r="B2699" s="2">
        <v>0</v>
      </c>
      <c r="C2699" s="2">
        <v>0.1029844</v>
      </c>
      <c r="D2699" s="2">
        <v>9.6921209999999994E-2</v>
      </c>
      <c r="E2699" s="2">
        <v>0</v>
      </c>
      <c r="F2699" s="2">
        <v>9.3542029999999998E-2</v>
      </c>
      <c r="G2699" s="2">
        <v>9.1434360000000006E-2</v>
      </c>
      <c r="H2699" s="2">
        <v>0.73550309999999997</v>
      </c>
      <c r="I2699" s="2">
        <v>0.552925</v>
      </c>
    </row>
    <row r="2700" spans="1:9">
      <c r="A2700" t="s">
        <v>2706</v>
      </c>
      <c r="B2700" s="2">
        <v>5.6756489999999999</v>
      </c>
      <c r="C2700" s="2">
        <v>5.3166919999999998</v>
      </c>
      <c r="D2700" s="2">
        <v>3.4024969999999999</v>
      </c>
      <c r="E2700" s="2">
        <v>3.7119200000000001</v>
      </c>
      <c r="F2700" s="2">
        <v>13.714980000000001</v>
      </c>
      <c r="G2700" s="2">
        <v>9.4408130000000003</v>
      </c>
      <c r="H2700" s="2">
        <v>10.06237</v>
      </c>
      <c r="I2700" s="2">
        <v>8.3733190000000004</v>
      </c>
    </row>
    <row r="2701" spans="1:9">
      <c r="A2701" t="s">
        <v>2707</v>
      </c>
      <c r="B2701" s="2">
        <v>35.833829999999999</v>
      </c>
      <c r="C2701" s="2">
        <v>28.611979999999999</v>
      </c>
      <c r="D2701" s="2">
        <v>18.459700000000002</v>
      </c>
      <c r="E2701" s="2">
        <v>18.514520000000001</v>
      </c>
      <c r="F2701" s="2">
        <v>12.58568</v>
      </c>
      <c r="G2701" s="2">
        <v>14.21932</v>
      </c>
      <c r="H2701" s="2">
        <v>12.209210000000001</v>
      </c>
      <c r="I2701" s="2">
        <v>8.6953700000000005</v>
      </c>
    </row>
    <row r="2702" spans="1:9">
      <c r="A2702" t="s">
        <v>2708</v>
      </c>
      <c r="B2702" s="2">
        <v>5.5749219999999999</v>
      </c>
      <c r="C2702" s="2">
        <v>8.7887160000000009</v>
      </c>
      <c r="D2702" s="2">
        <v>16.35669</v>
      </c>
      <c r="E2702" s="2">
        <v>16.328690000000002</v>
      </c>
      <c r="F2702" s="2">
        <v>3.3187340000000001</v>
      </c>
      <c r="G2702" s="2">
        <v>4.2960510000000003</v>
      </c>
      <c r="H2702" s="2">
        <v>8.8157329999999998</v>
      </c>
      <c r="I2702" s="2">
        <v>8.5713779999999993</v>
      </c>
    </row>
    <row r="2703" spans="1:9">
      <c r="A2703" t="s">
        <v>2709</v>
      </c>
      <c r="B2703" s="2">
        <v>1.254054</v>
      </c>
      <c r="C2703" s="2">
        <v>1.2566379999999999</v>
      </c>
      <c r="D2703" s="2">
        <v>1.8725339999999999</v>
      </c>
      <c r="E2703" s="2">
        <v>1.218526</v>
      </c>
      <c r="F2703" s="2">
        <v>1.775542</v>
      </c>
      <c r="G2703" s="2">
        <v>1.8595029999999999</v>
      </c>
      <c r="H2703" s="2">
        <v>2.898101</v>
      </c>
      <c r="I2703" s="2">
        <v>2.6862689999999998</v>
      </c>
    </row>
    <row r="2704" spans="1:9">
      <c r="A2704" t="s">
        <v>2710</v>
      </c>
      <c r="B2704" s="2">
        <v>0.37788519999999998</v>
      </c>
      <c r="C2704" s="2">
        <v>0.24543019999999999</v>
      </c>
      <c r="D2704" s="2">
        <v>3.8496740000000002E-2</v>
      </c>
      <c r="E2704" s="2">
        <v>0.1503073</v>
      </c>
      <c r="F2704" s="2">
        <v>0.81739989999999996</v>
      </c>
      <c r="G2704" s="2">
        <v>1.234791</v>
      </c>
      <c r="H2704" s="2">
        <v>0.47472599999999998</v>
      </c>
      <c r="I2704" s="2">
        <v>3.6603289999999997E-2</v>
      </c>
    </row>
    <row r="2705" spans="1:9">
      <c r="A2705" t="s">
        <v>2711</v>
      </c>
      <c r="B2705" s="2">
        <v>3.0805980000000002</v>
      </c>
      <c r="C2705" s="2">
        <v>3.2803770000000001</v>
      </c>
      <c r="D2705" s="2">
        <v>3.4156749999999998</v>
      </c>
      <c r="E2705" s="2">
        <v>4.936966</v>
      </c>
      <c r="F2705" s="2">
        <v>5.0082760000000004</v>
      </c>
      <c r="G2705" s="2">
        <v>4.5236260000000001</v>
      </c>
      <c r="H2705" s="2">
        <v>5.545477</v>
      </c>
      <c r="I2705" s="2">
        <v>4.5592379999999997</v>
      </c>
    </row>
    <row r="2706" spans="1:9">
      <c r="A2706" t="s">
        <v>2712</v>
      </c>
      <c r="B2706" s="2">
        <v>0.1239072</v>
      </c>
      <c r="C2706" s="2">
        <v>0.1207135</v>
      </c>
      <c r="D2706" s="2">
        <v>0.1136065</v>
      </c>
      <c r="E2706" s="2">
        <v>0.1108918</v>
      </c>
      <c r="F2706" s="2">
        <v>1.754329</v>
      </c>
      <c r="G2706" s="2">
        <v>1.500451</v>
      </c>
      <c r="H2706" s="2">
        <v>0.7543569</v>
      </c>
      <c r="I2706" s="2">
        <v>0.43207519999999999</v>
      </c>
    </row>
    <row r="2707" spans="1:9">
      <c r="A2707" t="s">
        <v>2713</v>
      </c>
      <c r="B2707" s="2">
        <v>73.251249999999999</v>
      </c>
      <c r="C2707" s="2">
        <v>81.776719999999997</v>
      </c>
      <c r="D2707" s="2">
        <v>59.090760000000003</v>
      </c>
      <c r="E2707" s="2">
        <v>59.50759</v>
      </c>
      <c r="F2707" s="2">
        <v>65.376480000000001</v>
      </c>
      <c r="G2707" s="2">
        <v>64.039400000000001</v>
      </c>
      <c r="H2707" s="2">
        <v>52.087850000000003</v>
      </c>
      <c r="I2707" s="2">
        <v>47.140079999999998</v>
      </c>
    </row>
    <row r="2708" spans="1:9">
      <c r="A2708" t="s">
        <v>2714</v>
      </c>
      <c r="B2708" s="2">
        <v>3.9266760000000001</v>
      </c>
      <c r="C2708" s="2">
        <v>3.6626810000000001</v>
      </c>
      <c r="D2708" s="2">
        <v>3.0640360000000002</v>
      </c>
      <c r="E2708" s="2">
        <v>3.0655890000000001</v>
      </c>
      <c r="F2708" s="2">
        <v>8.7976919999999996</v>
      </c>
      <c r="G2708" s="2">
        <v>8.7439940000000007</v>
      </c>
      <c r="H2708" s="2">
        <v>3.9237679999999999</v>
      </c>
      <c r="I2708" s="2">
        <v>4.4428320000000001</v>
      </c>
    </row>
    <row r="2709" spans="1:9">
      <c r="A2709" t="s">
        <v>2715</v>
      </c>
      <c r="B2709" s="2">
        <v>1.08453</v>
      </c>
      <c r="C2709" s="2">
        <v>1.232672</v>
      </c>
      <c r="D2709" s="2">
        <v>1.8230120000000001</v>
      </c>
      <c r="E2709" s="2">
        <v>2.102986</v>
      </c>
      <c r="F2709" s="2">
        <v>1.9194020000000001</v>
      </c>
      <c r="G2709" s="2">
        <v>1.7198089999999999</v>
      </c>
      <c r="H2709" s="2">
        <v>1.1004510000000001</v>
      </c>
      <c r="I2709" s="2">
        <v>1.418194</v>
      </c>
    </row>
    <row r="2710" spans="1:9">
      <c r="A2710" t="s">
        <v>2716</v>
      </c>
      <c r="B2710" s="2">
        <v>1.9502630000000001</v>
      </c>
      <c r="C2710" s="2">
        <v>1.3411729999999999</v>
      </c>
      <c r="D2710" s="2">
        <v>1.5777639999999999</v>
      </c>
      <c r="E2710" s="2">
        <v>1.745404</v>
      </c>
      <c r="F2710" s="2">
        <v>3.35006</v>
      </c>
      <c r="G2710" s="2">
        <v>3.4730370000000002</v>
      </c>
      <c r="H2710" s="2">
        <v>2.0952980000000001</v>
      </c>
      <c r="I2710" s="2">
        <v>1.800195</v>
      </c>
    </row>
    <row r="2711" spans="1:9">
      <c r="A2711" t="s">
        <v>2717</v>
      </c>
      <c r="B2711" s="2">
        <v>27.532530000000001</v>
      </c>
      <c r="C2711" s="2">
        <v>27.867930000000001</v>
      </c>
      <c r="D2711" s="2">
        <v>20.653919999999999</v>
      </c>
      <c r="E2711" s="2">
        <v>21.92042</v>
      </c>
      <c r="F2711" s="2">
        <v>24.838170000000002</v>
      </c>
      <c r="G2711" s="2">
        <v>22.886759999999999</v>
      </c>
      <c r="H2711" s="2">
        <v>47.580509999999997</v>
      </c>
      <c r="I2711" s="2">
        <v>50.03031</v>
      </c>
    </row>
    <row r="2712" spans="1:9">
      <c r="A2712" t="s">
        <v>2718</v>
      </c>
      <c r="B2712" s="2">
        <v>0.1553331</v>
      </c>
      <c r="C2712" s="2">
        <v>0.33292480000000002</v>
      </c>
      <c r="D2712" s="2">
        <v>0.22787189999999999</v>
      </c>
      <c r="E2712" s="2">
        <v>0.1946234</v>
      </c>
      <c r="F2712" s="2">
        <v>0.60479939999999999</v>
      </c>
      <c r="G2712" s="2">
        <v>0.75240099999999999</v>
      </c>
      <c r="H2712" s="2">
        <v>0.1350972</v>
      </c>
      <c r="I2712" s="2">
        <v>0.1895811</v>
      </c>
    </row>
    <row r="2713" spans="1:9">
      <c r="A2713" t="s">
        <v>2719</v>
      </c>
      <c r="B2713" s="2">
        <v>0.73517569999999999</v>
      </c>
      <c r="C2713" s="2">
        <v>0.77352469999999995</v>
      </c>
      <c r="D2713" s="2">
        <v>0.3774729</v>
      </c>
      <c r="E2713" s="2">
        <v>0.63163360000000002</v>
      </c>
      <c r="F2713" s="2">
        <v>0.62453519999999996</v>
      </c>
      <c r="G2713" s="2">
        <v>0.48328349999999998</v>
      </c>
      <c r="H2713" s="2">
        <v>0.48594490000000001</v>
      </c>
      <c r="I2713" s="2">
        <v>0.58963299999999996</v>
      </c>
    </row>
    <row r="2714" spans="1:9">
      <c r="A2714" t="s">
        <v>2720</v>
      </c>
      <c r="B2714" s="2">
        <v>1.085939</v>
      </c>
      <c r="C2714" s="2">
        <v>0.26448729999999998</v>
      </c>
      <c r="D2714" s="2">
        <v>3.4848180000000002</v>
      </c>
      <c r="E2714" s="2">
        <v>2.1867079999999999</v>
      </c>
      <c r="F2714" s="2">
        <v>22.10181</v>
      </c>
      <c r="G2714" s="2">
        <v>15.733219999999999</v>
      </c>
      <c r="H2714" s="2">
        <v>9.2085740000000005</v>
      </c>
      <c r="I2714" s="2">
        <v>7.8102010000000002</v>
      </c>
    </row>
    <row r="2715" spans="1:9">
      <c r="A2715" t="s">
        <v>2721</v>
      </c>
      <c r="B2715" s="2">
        <v>0.39121260000000002</v>
      </c>
      <c r="C2715" s="2">
        <v>0</v>
      </c>
      <c r="D2715" s="2">
        <v>0.35869020000000001</v>
      </c>
      <c r="E2715" s="2">
        <v>0</v>
      </c>
      <c r="F2715" s="2">
        <v>0</v>
      </c>
      <c r="G2715" s="2">
        <v>0.33838420000000002</v>
      </c>
      <c r="H2715" s="2">
        <v>0</v>
      </c>
      <c r="I2715" s="2">
        <v>0</v>
      </c>
    </row>
    <row r="2716" spans="1:9">
      <c r="A2716" t="s">
        <v>2722</v>
      </c>
      <c r="B2716" s="2">
        <v>48.93967</v>
      </c>
      <c r="C2716" s="2">
        <v>47.333590000000001</v>
      </c>
      <c r="D2716" s="2">
        <v>66.820239999999998</v>
      </c>
      <c r="E2716" s="2">
        <v>64.801370000000006</v>
      </c>
      <c r="F2716" s="2">
        <v>48.524430000000002</v>
      </c>
      <c r="G2716" s="2">
        <v>50.28716</v>
      </c>
      <c r="H2716" s="2">
        <v>67.384590000000003</v>
      </c>
      <c r="I2716" s="2">
        <v>68.365560000000002</v>
      </c>
    </row>
    <row r="2717" spans="1:9">
      <c r="A2717" t="s">
        <v>2723</v>
      </c>
      <c r="B2717" s="2">
        <v>6.2705260000000003</v>
      </c>
      <c r="C2717" s="2">
        <v>7.153848</v>
      </c>
      <c r="D2717" s="2">
        <v>7.8673840000000004</v>
      </c>
      <c r="E2717" s="2">
        <v>5.9072209999999998</v>
      </c>
      <c r="F2717" s="2">
        <v>10.95157</v>
      </c>
      <c r="G2717" s="2">
        <v>13.91625</v>
      </c>
      <c r="H2717" s="2">
        <v>17.293769999999999</v>
      </c>
      <c r="I2717" s="2">
        <v>19.492270000000001</v>
      </c>
    </row>
    <row r="2718" spans="1:9">
      <c r="A2718" t="s">
        <v>2724</v>
      </c>
      <c r="B2718" s="2">
        <v>0</v>
      </c>
      <c r="C2718" s="2">
        <v>0</v>
      </c>
      <c r="D2718" s="2">
        <v>0</v>
      </c>
      <c r="E2718" s="2">
        <v>0</v>
      </c>
      <c r="F2718" s="2">
        <v>0.28250229999999998</v>
      </c>
      <c r="G2718" s="2">
        <v>0.13806850000000001</v>
      </c>
      <c r="H2718" s="2">
        <v>0</v>
      </c>
      <c r="I2718" s="2">
        <v>0</v>
      </c>
    </row>
    <row r="2719" spans="1:9">
      <c r="A2719" t="s">
        <v>2725</v>
      </c>
      <c r="B2719" s="2">
        <v>29.3888</v>
      </c>
      <c r="C2719" s="2">
        <v>27.364429999999999</v>
      </c>
      <c r="D2719" s="2">
        <v>14.545870000000001</v>
      </c>
      <c r="E2719" s="2">
        <v>10.93967</v>
      </c>
      <c r="F2719" s="2">
        <v>30.378889999999998</v>
      </c>
      <c r="G2719" s="2">
        <v>32.168930000000003</v>
      </c>
      <c r="H2719" s="2">
        <v>25.786390000000001</v>
      </c>
      <c r="I2719" s="2">
        <v>23.12631</v>
      </c>
    </row>
    <row r="2720" spans="1:9">
      <c r="A2720" t="s">
        <v>2726</v>
      </c>
      <c r="B2720" s="2">
        <v>23.689900000000002</v>
      </c>
      <c r="C2720" s="2">
        <v>21.743130000000001</v>
      </c>
      <c r="D2720" s="2">
        <v>15.54731</v>
      </c>
      <c r="E2720" s="2">
        <v>14.17151</v>
      </c>
      <c r="F2720" s="2">
        <v>21.404540000000001</v>
      </c>
      <c r="G2720" s="2">
        <v>17.57901</v>
      </c>
      <c r="H2720" s="2">
        <v>26.56795</v>
      </c>
      <c r="I2720" s="2">
        <v>23.369579999999999</v>
      </c>
    </row>
    <row r="2721" spans="1:9">
      <c r="A2721" t="s">
        <v>2727</v>
      </c>
      <c r="B2721" s="2">
        <v>2.187265</v>
      </c>
      <c r="C2721" s="2">
        <v>2.223535</v>
      </c>
      <c r="D2721" s="2">
        <v>1.5694680000000001</v>
      </c>
      <c r="E2721" s="2">
        <v>1.4468559999999999</v>
      </c>
      <c r="F2721" s="2">
        <v>6.9005210000000003</v>
      </c>
      <c r="G2721" s="2">
        <v>6.6627840000000003</v>
      </c>
      <c r="H2721" s="2">
        <v>3.639221</v>
      </c>
      <c r="I2721" s="2">
        <v>3.6477819999999999</v>
      </c>
    </row>
    <row r="2722" spans="1:9">
      <c r="A2722" t="s">
        <v>2728</v>
      </c>
      <c r="B2722" s="2">
        <v>0.66207260000000001</v>
      </c>
      <c r="C2722" s="2">
        <v>0.55286369999999996</v>
      </c>
      <c r="D2722" s="2">
        <v>0.5203139</v>
      </c>
      <c r="E2722" s="2">
        <v>0.4232339</v>
      </c>
      <c r="F2722" s="2">
        <v>3.6826020000000002</v>
      </c>
      <c r="G2722" s="2">
        <v>4.0086750000000002</v>
      </c>
      <c r="H2722" s="2">
        <v>2.7968470000000001</v>
      </c>
      <c r="I2722" s="2">
        <v>2.6385190000000001</v>
      </c>
    </row>
    <row r="2723" spans="1:9">
      <c r="A2723" t="s">
        <v>2729</v>
      </c>
      <c r="B2723" s="2">
        <v>0</v>
      </c>
      <c r="C2723" s="2">
        <v>9.3300309999999997E-2</v>
      </c>
      <c r="D2723" s="2">
        <v>0</v>
      </c>
      <c r="E2723" s="2">
        <v>0</v>
      </c>
      <c r="F2723" s="2">
        <v>4.237291E-2</v>
      </c>
      <c r="G2723" s="2">
        <v>4.1418179999999999E-2</v>
      </c>
      <c r="H2723" s="2">
        <v>4.1646269999999999E-2</v>
      </c>
      <c r="I2723" s="2">
        <v>0</v>
      </c>
    </row>
    <row r="2724" spans="1:9">
      <c r="A2724" t="s">
        <v>2730</v>
      </c>
      <c r="B2724" s="2">
        <v>7.8360260000000004</v>
      </c>
      <c r="C2724" s="2">
        <v>7.4565169999999998</v>
      </c>
      <c r="D2724" s="2">
        <v>4.5948010000000004</v>
      </c>
      <c r="E2724" s="2">
        <v>3.6695500000000001</v>
      </c>
      <c r="F2724" s="2">
        <v>7.1759919999999999</v>
      </c>
      <c r="G2724" s="2">
        <v>6.5414300000000001</v>
      </c>
      <c r="H2724" s="2">
        <v>3.1698569999999999</v>
      </c>
      <c r="I2724" s="2">
        <v>2.5418509999999999</v>
      </c>
    </row>
    <row r="2725" spans="1:9">
      <c r="A2725" t="s">
        <v>2731</v>
      </c>
      <c r="B2725" s="2">
        <v>176.54409999999999</v>
      </c>
      <c r="C2725" s="2">
        <v>172.8794</v>
      </c>
      <c r="D2725" s="2">
        <v>166.36859999999999</v>
      </c>
      <c r="E2725" s="2">
        <v>161.8235</v>
      </c>
      <c r="F2725" s="2">
        <v>304.64490000000001</v>
      </c>
      <c r="G2725" s="2">
        <v>310.91230000000002</v>
      </c>
      <c r="H2725" s="2">
        <v>253.56270000000001</v>
      </c>
      <c r="I2725" s="2">
        <v>248.05680000000001</v>
      </c>
    </row>
    <row r="2726" spans="1:9">
      <c r="A2726" t="s">
        <v>2732</v>
      </c>
      <c r="B2726" s="2">
        <v>156.80099999999999</v>
      </c>
      <c r="C2726" s="2">
        <v>158.91489999999999</v>
      </c>
      <c r="D2726" s="2">
        <v>158.03639999999999</v>
      </c>
      <c r="E2726" s="2">
        <v>161.50069999999999</v>
      </c>
      <c r="F2726" s="2">
        <v>140.0488</v>
      </c>
      <c r="G2726" s="2">
        <v>142.75829999999999</v>
      </c>
      <c r="H2726" s="2">
        <v>137.51310000000001</v>
      </c>
      <c r="I2726" s="2">
        <v>135.0154</v>
      </c>
    </row>
    <row r="2727" spans="1:9">
      <c r="A2727" t="s">
        <v>2733</v>
      </c>
      <c r="B2727" s="2">
        <v>21.95693</v>
      </c>
      <c r="C2727" s="2">
        <v>19.81409</v>
      </c>
      <c r="D2727" s="2">
        <v>25.358070000000001</v>
      </c>
      <c r="E2727" s="2">
        <v>22.988610000000001</v>
      </c>
      <c r="F2727" s="2">
        <v>19.616530000000001</v>
      </c>
      <c r="G2727" s="2">
        <v>20.939810000000001</v>
      </c>
      <c r="H2727" s="2">
        <v>24.237880000000001</v>
      </c>
      <c r="I2727" s="2">
        <v>24.724350000000001</v>
      </c>
    </row>
    <row r="2728" spans="1:9">
      <c r="A2728" t="s">
        <v>2734</v>
      </c>
      <c r="B2728" s="2">
        <v>49.618720000000003</v>
      </c>
      <c r="C2728" s="2">
        <v>51.645090000000003</v>
      </c>
      <c r="D2728" s="2">
        <v>53.814880000000002</v>
      </c>
      <c r="E2728" s="2">
        <v>54.88212</v>
      </c>
      <c r="F2728" s="2">
        <v>32.574219999999997</v>
      </c>
      <c r="G2728" s="2">
        <v>37.562710000000003</v>
      </c>
      <c r="H2728" s="2">
        <v>22.49945</v>
      </c>
      <c r="I2728" s="2">
        <v>21.517189999999999</v>
      </c>
    </row>
    <row r="2729" spans="1:9">
      <c r="A2729" t="s">
        <v>2735</v>
      </c>
      <c r="B2729" s="2">
        <v>0</v>
      </c>
      <c r="C2729" s="2">
        <v>0.84668940000000004</v>
      </c>
      <c r="D2729" s="2">
        <v>0.39842030000000001</v>
      </c>
      <c r="E2729" s="2">
        <v>0.12963330000000001</v>
      </c>
      <c r="F2729" s="2">
        <v>0.1281764</v>
      </c>
      <c r="G2729" s="2">
        <v>0.87701859999999998</v>
      </c>
      <c r="H2729" s="2">
        <v>0.37793500000000002</v>
      </c>
      <c r="I2729" s="2">
        <v>0.3788241</v>
      </c>
    </row>
    <row r="2730" spans="1:9">
      <c r="A2730" t="s">
        <v>2736</v>
      </c>
      <c r="B2730" s="2">
        <v>0.84612209999999999</v>
      </c>
      <c r="C2730" s="2">
        <v>1.030392</v>
      </c>
      <c r="D2730" s="2">
        <v>1.70672</v>
      </c>
      <c r="E2730" s="2">
        <v>1.9309719999999999</v>
      </c>
      <c r="F2730" s="2">
        <v>3.4816129999999998</v>
      </c>
      <c r="G2730" s="2">
        <v>2.964048</v>
      </c>
      <c r="H2730" s="2">
        <v>2.8331919999999999</v>
      </c>
      <c r="I2730" s="2">
        <v>3.171789</v>
      </c>
    </row>
    <row r="2731" spans="1:9">
      <c r="A2731" t="s">
        <v>2737</v>
      </c>
      <c r="B2731" s="2">
        <v>3.252812</v>
      </c>
      <c r="C2731" s="2">
        <v>3.836122</v>
      </c>
      <c r="D2731" s="2">
        <v>8.0053820000000009</v>
      </c>
      <c r="E2731" s="2">
        <v>6.1286969999999998</v>
      </c>
      <c r="F2731" s="2">
        <v>7.5747770000000001</v>
      </c>
      <c r="G2731" s="2">
        <v>11.106159999999999</v>
      </c>
      <c r="H2731" s="2">
        <v>12.507400000000001</v>
      </c>
      <c r="I2731" s="2">
        <v>12.38757</v>
      </c>
    </row>
    <row r="2732" spans="1:9">
      <c r="A2732" t="s">
        <v>2738</v>
      </c>
      <c r="B2732" s="2">
        <v>0</v>
      </c>
      <c r="C2732" s="2">
        <v>0</v>
      </c>
      <c r="D2732" s="2">
        <v>5.8148310000000002E-2</v>
      </c>
      <c r="E2732" s="2">
        <v>0.1135176</v>
      </c>
      <c r="F2732" s="2">
        <v>5.6120959999999998E-2</v>
      </c>
      <c r="G2732" s="2">
        <v>0.1097129</v>
      </c>
      <c r="H2732" s="2">
        <v>0</v>
      </c>
      <c r="I2732" s="2">
        <v>5.528831E-2</v>
      </c>
    </row>
    <row r="2733" spans="1:9">
      <c r="A2733" t="s">
        <v>2739</v>
      </c>
      <c r="B2733" s="2">
        <v>3.9509700000000002E-2</v>
      </c>
      <c r="C2733" s="2">
        <v>0</v>
      </c>
      <c r="D2733" s="2">
        <v>3.6225159999999999E-2</v>
      </c>
      <c r="E2733" s="2">
        <v>0</v>
      </c>
      <c r="F2733" s="2">
        <v>0</v>
      </c>
      <c r="G2733" s="2">
        <v>0</v>
      </c>
      <c r="H2733" s="2">
        <v>6.87252E-2</v>
      </c>
      <c r="I2733" s="2">
        <v>3.4443439999999999E-2</v>
      </c>
    </row>
    <row r="2734" spans="1:9">
      <c r="A2734" t="s">
        <v>2740</v>
      </c>
      <c r="B2734" s="2">
        <v>0.217612</v>
      </c>
      <c r="C2734" s="2">
        <v>0</v>
      </c>
      <c r="D2734" s="2">
        <v>0.49880350000000001</v>
      </c>
      <c r="E2734" s="2">
        <v>0.29213060000000002</v>
      </c>
      <c r="F2734" s="2">
        <v>1.0591079999999999</v>
      </c>
      <c r="G2734" s="2">
        <v>1.1293569999999999</v>
      </c>
      <c r="H2734" s="2">
        <v>0.37852550000000001</v>
      </c>
      <c r="I2734" s="2">
        <v>0.37941599999999998</v>
      </c>
    </row>
    <row r="2735" spans="1:9">
      <c r="A2735" t="s">
        <v>2741</v>
      </c>
      <c r="B2735" s="2">
        <v>2.99579</v>
      </c>
      <c r="C2735" s="2">
        <v>2.4109959999999999</v>
      </c>
      <c r="D2735" s="2">
        <v>1.1942360000000001</v>
      </c>
      <c r="E2735" s="2">
        <v>1.8068340000000001</v>
      </c>
      <c r="F2735" s="2">
        <v>2.7662369999999998</v>
      </c>
      <c r="G2735" s="2">
        <v>3.0418970000000001</v>
      </c>
      <c r="H2735" s="2">
        <v>2.0390990000000002</v>
      </c>
      <c r="I2735" s="2">
        <v>1.6464719999999999</v>
      </c>
    </row>
    <row r="2736" spans="1:9">
      <c r="A2736" t="s">
        <v>2742</v>
      </c>
      <c r="B2736" s="2">
        <v>0.113137</v>
      </c>
      <c r="C2736" s="2">
        <v>0.33066279999999998</v>
      </c>
      <c r="D2736" s="2">
        <v>0.1037317</v>
      </c>
      <c r="E2736" s="2">
        <v>0.10125290000000001</v>
      </c>
      <c r="F2736" s="2">
        <v>0.90103540000000004</v>
      </c>
      <c r="G2736" s="2">
        <v>1.1743110000000001</v>
      </c>
      <c r="H2736" s="2">
        <v>0.98398189999999996</v>
      </c>
      <c r="I2736" s="2">
        <v>1.0849260000000001</v>
      </c>
    </row>
    <row r="2737" spans="1:9">
      <c r="A2737" t="s">
        <v>2743</v>
      </c>
      <c r="B2737" s="2">
        <v>6.2470150000000002</v>
      </c>
      <c r="C2737" s="2">
        <v>7.249498</v>
      </c>
      <c r="D2737" s="2">
        <v>6.5699920000000001</v>
      </c>
      <c r="E2737" s="2">
        <v>6.3307799999999999</v>
      </c>
      <c r="F2737" s="2">
        <v>9.1049220000000002</v>
      </c>
      <c r="G2737" s="2">
        <v>8.8997720000000005</v>
      </c>
      <c r="H2737" s="2">
        <v>7.510586</v>
      </c>
      <c r="I2737" s="2">
        <v>8.4893079999999994</v>
      </c>
    </row>
    <row r="2738" spans="1:9">
      <c r="A2738" t="s">
        <v>2744</v>
      </c>
      <c r="B2738" s="2">
        <v>14.75633</v>
      </c>
      <c r="C2738" s="2">
        <v>15.88205</v>
      </c>
      <c r="D2738" s="2">
        <v>10.56598</v>
      </c>
      <c r="E2738" s="2">
        <v>9.3073010000000007</v>
      </c>
      <c r="F2738" s="2">
        <v>17.410520000000002</v>
      </c>
      <c r="G2738" s="2">
        <v>16.288879999999999</v>
      </c>
      <c r="H2738" s="2">
        <v>8.1892910000000008</v>
      </c>
      <c r="I2738" s="2">
        <v>7.3509460000000004</v>
      </c>
    </row>
    <row r="2739" spans="1:9">
      <c r="A2739" t="s">
        <v>2745</v>
      </c>
      <c r="B2739" s="2">
        <v>3.5971350000000002</v>
      </c>
      <c r="C2739" s="2">
        <v>4.4186160000000001</v>
      </c>
      <c r="D2739" s="2">
        <v>5.4490290000000003</v>
      </c>
      <c r="E2739" s="2">
        <v>4.7589449999999998</v>
      </c>
      <c r="F2739" s="2">
        <v>10.65649</v>
      </c>
      <c r="G2739" s="2">
        <v>11.22805</v>
      </c>
      <c r="H2739" s="2">
        <v>8.5694269999999992</v>
      </c>
      <c r="I2739" s="2">
        <v>8.0442160000000005</v>
      </c>
    </row>
    <row r="2740" spans="1:9">
      <c r="A2740" t="s">
        <v>2746</v>
      </c>
      <c r="B2740" s="2">
        <v>0.52684580000000003</v>
      </c>
      <c r="C2740" s="2">
        <v>0.35928650000000001</v>
      </c>
      <c r="D2740" s="2">
        <v>0.38643830000000001</v>
      </c>
      <c r="E2740" s="2">
        <v>0.28290310000000002</v>
      </c>
      <c r="F2740" s="2">
        <v>0</v>
      </c>
      <c r="G2740" s="2">
        <v>0.13671050000000001</v>
      </c>
      <c r="H2740" s="2">
        <v>0.13746340000000001</v>
      </c>
      <c r="I2740" s="2">
        <v>9.185786E-2</v>
      </c>
    </row>
    <row r="2741" spans="1:9">
      <c r="A2741" t="s">
        <v>2747</v>
      </c>
      <c r="B2741" s="2">
        <v>6.7163029999999999</v>
      </c>
      <c r="C2741" s="2">
        <v>6.5431900000000001</v>
      </c>
      <c r="D2741" s="2">
        <v>6.493849</v>
      </c>
      <c r="E2741" s="2">
        <v>6.1200989999999997</v>
      </c>
      <c r="F2741" s="2">
        <v>7.023854</v>
      </c>
      <c r="G2741" s="2">
        <v>8.5555869999999992</v>
      </c>
      <c r="H2741" s="2">
        <v>7.965465</v>
      </c>
      <c r="I2741" s="2">
        <v>10.85852</v>
      </c>
    </row>
    <row r="2742" spans="1:9">
      <c r="A2742" t="s">
        <v>2748</v>
      </c>
      <c r="B2742" s="2">
        <v>0</v>
      </c>
      <c r="C2742" s="2">
        <v>5.8045760000000002E-2</v>
      </c>
      <c r="D2742" s="2">
        <v>0.1092566</v>
      </c>
      <c r="E2742" s="2">
        <v>0</v>
      </c>
      <c r="F2742" s="2">
        <v>0.15817110000000001</v>
      </c>
      <c r="G2742" s="2">
        <v>0.36075010000000002</v>
      </c>
      <c r="H2742" s="2">
        <v>0.93275169999999996</v>
      </c>
      <c r="I2742" s="2">
        <v>0.67523880000000003</v>
      </c>
    </row>
    <row r="2743" spans="1:9">
      <c r="A2743" t="s">
        <v>2749</v>
      </c>
      <c r="B2743" s="2">
        <v>0.66225250000000002</v>
      </c>
      <c r="C2743" s="2">
        <v>0.45162809999999998</v>
      </c>
      <c r="D2743" s="2">
        <v>0.85007690000000002</v>
      </c>
      <c r="E2743" s="2">
        <v>1.0668390000000001</v>
      </c>
      <c r="F2743" s="2">
        <v>1.1720550000000001</v>
      </c>
      <c r="G2743" s="2">
        <v>1.2029289999999999</v>
      </c>
      <c r="H2743" s="2">
        <v>0.23039119999999999</v>
      </c>
      <c r="I2743" s="2">
        <v>0.57733299999999999</v>
      </c>
    </row>
    <row r="2744" spans="1:9">
      <c r="A2744" t="s">
        <v>2750</v>
      </c>
      <c r="B2744" s="2">
        <v>0.66005539999999996</v>
      </c>
      <c r="C2744" s="2">
        <v>0.32152130000000001</v>
      </c>
      <c r="D2744" s="2">
        <v>0.60518340000000004</v>
      </c>
      <c r="E2744" s="2">
        <v>0.88608319999999996</v>
      </c>
      <c r="F2744" s="2">
        <v>1.168167</v>
      </c>
      <c r="G2744" s="2">
        <v>0.57092310000000002</v>
      </c>
      <c r="H2744" s="2">
        <v>0.57406710000000005</v>
      </c>
      <c r="I2744" s="2">
        <v>1.1508350000000001</v>
      </c>
    </row>
    <row r="2745" spans="1:9">
      <c r="A2745" t="s">
        <v>2751</v>
      </c>
      <c r="B2745" s="2">
        <v>1.114174</v>
      </c>
      <c r="C2745" s="2">
        <v>1.085456</v>
      </c>
      <c r="D2745" s="2">
        <v>2.0430990000000002</v>
      </c>
      <c r="E2745" s="2">
        <v>1.6618980000000001</v>
      </c>
      <c r="F2745" s="2">
        <v>8.2161080000000002</v>
      </c>
      <c r="G2745" s="2">
        <v>7.7097449999999998</v>
      </c>
      <c r="H2745" s="2">
        <v>5.4911440000000002</v>
      </c>
      <c r="I2745" s="2">
        <v>4.5327570000000001</v>
      </c>
    </row>
    <row r="2746" spans="1:9">
      <c r="A2746" t="s">
        <v>2752</v>
      </c>
      <c r="B2746" s="2">
        <v>0.23924709999999999</v>
      </c>
      <c r="C2746" s="2">
        <v>0.29135060000000002</v>
      </c>
      <c r="D2746" s="2">
        <v>0.21935789999999999</v>
      </c>
      <c r="E2746" s="2">
        <v>0.26764520000000003</v>
      </c>
      <c r="F2746" s="2">
        <v>5.2927469999999997E-2</v>
      </c>
      <c r="G2746" s="2">
        <v>5.1734919999999997E-2</v>
      </c>
      <c r="H2746" s="2">
        <v>5.2019830000000003E-2</v>
      </c>
      <c r="I2746" s="2">
        <v>5.21422E-2</v>
      </c>
    </row>
    <row r="2747" spans="1:9">
      <c r="A2747" t="s">
        <v>2753</v>
      </c>
      <c r="B2747" s="2">
        <v>16.629460000000002</v>
      </c>
      <c r="C2747" s="2">
        <v>16.62717</v>
      </c>
      <c r="D2747" s="2">
        <v>27.585049999999999</v>
      </c>
      <c r="E2747" s="2">
        <v>30.74447</v>
      </c>
      <c r="F2747" s="2">
        <v>13.844110000000001</v>
      </c>
      <c r="G2747" s="2">
        <v>11.544930000000001</v>
      </c>
      <c r="H2747" s="2">
        <v>26.642489999999999</v>
      </c>
      <c r="I2747" s="2">
        <v>24.130019999999998</v>
      </c>
    </row>
    <row r="2748" spans="1:9">
      <c r="A2748" t="s">
        <v>2754</v>
      </c>
      <c r="B2748" s="2">
        <v>3.6516980000000001</v>
      </c>
      <c r="C2748" s="2">
        <v>5.5340059999999998</v>
      </c>
      <c r="D2748" s="2">
        <v>4.4641640000000002</v>
      </c>
      <c r="E2748" s="2">
        <v>5.4468620000000003</v>
      </c>
      <c r="F2748" s="2">
        <v>7.7194310000000002</v>
      </c>
      <c r="G2748" s="2">
        <v>8.0719290000000008</v>
      </c>
      <c r="H2748" s="2">
        <v>6.5283939999999996</v>
      </c>
      <c r="I2748" s="2">
        <v>6.3668940000000003</v>
      </c>
    </row>
    <row r="2749" spans="1:9">
      <c r="A2749" t="s">
        <v>2755</v>
      </c>
      <c r="B2749" s="2">
        <v>0.83246679999999995</v>
      </c>
      <c r="C2749" s="2">
        <v>1.216515</v>
      </c>
      <c r="D2749" s="2">
        <v>0.15265239999999999</v>
      </c>
      <c r="E2749" s="2">
        <v>0.22350690000000001</v>
      </c>
      <c r="F2749" s="2">
        <v>1.178641</v>
      </c>
      <c r="G2749" s="2">
        <v>1.3681000000000001</v>
      </c>
      <c r="H2749" s="2">
        <v>7.2401770000000004E-2</v>
      </c>
      <c r="I2749" s="2">
        <v>0.36286049999999997</v>
      </c>
    </row>
    <row r="2750" spans="1:9">
      <c r="A2750" t="s">
        <v>2756</v>
      </c>
      <c r="B2750" s="2">
        <v>8.8991500000000001E-2</v>
      </c>
      <c r="C2750" s="2">
        <v>0.34679100000000002</v>
      </c>
      <c r="D2750" s="2">
        <v>0.24478030000000001</v>
      </c>
      <c r="E2750" s="2">
        <v>0.23893110000000001</v>
      </c>
      <c r="F2750" s="2">
        <v>7.8748639999999995E-2</v>
      </c>
      <c r="G2750" s="2">
        <v>7.6974299999999996E-2</v>
      </c>
      <c r="H2750" s="2">
        <v>7.7398190000000006E-2</v>
      </c>
      <c r="I2750" s="2">
        <v>0.2327408</v>
      </c>
    </row>
    <row r="2751" spans="1:9">
      <c r="A2751" t="s">
        <v>2757</v>
      </c>
      <c r="B2751" s="2">
        <v>48.887680000000003</v>
      </c>
      <c r="C2751" s="2">
        <v>42.297849999999997</v>
      </c>
      <c r="D2751" s="2">
        <v>76.947059999999993</v>
      </c>
      <c r="E2751" s="2">
        <v>82.087909999999994</v>
      </c>
      <c r="F2751" s="2">
        <v>22.351379999999999</v>
      </c>
      <c r="G2751" s="2">
        <v>26.57977</v>
      </c>
      <c r="H2751" s="2">
        <v>26.017499999999998</v>
      </c>
      <c r="I2751" s="2">
        <v>23.338920000000002</v>
      </c>
    </row>
    <row r="2752" spans="1:9">
      <c r="A2752" t="s">
        <v>2758</v>
      </c>
      <c r="B2752" s="2">
        <v>7.2584600000000004</v>
      </c>
      <c r="C2752" s="2">
        <v>5.3919220000000001</v>
      </c>
      <c r="D2752" s="2">
        <v>2.7452070000000002</v>
      </c>
      <c r="E2752" s="2">
        <v>2.5984080000000001</v>
      </c>
      <c r="F2752" s="2">
        <v>4.4158229999999996</v>
      </c>
      <c r="G2752" s="2">
        <v>4.0024129999999998</v>
      </c>
      <c r="H2752" s="2">
        <v>0.9469303</v>
      </c>
      <c r="I2752" s="2">
        <v>1.107351</v>
      </c>
    </row>
    <row r="2753" spans="1:9">
      <c r="A2753" t="s">
        <v>2759</v>
      </c>
      <c r="B2753" s="2">
        <v>0.45193630000000001</v>
      </c>
      <c r="C2753" s="2">
        <v>0.58705019999999997</v>
      </c>
      <c r="D2753" s="2">
        <v>0.13812189999999999</v>
      </c>
      <c r="E2753" s="2">
        <v>0.53928549999999997</v>
      </c>
      <c r="F2753" s="2">
        <v>0.39991870000000002</v>
      </c>
      <c r="G2753" s="2">
        <v>0</v>
      </c>
      <c r="H2753" s="2">
        <v>0.39306059999999998</v>
      </c>
      <c r="I2753" s="2">
        <v>0.26265680000000002</v>
      </c>
    </row>
    <row r="2754" spans="1:9">
      <c r="A2754" t="s">
        <v>2760</v>
      </c>
      <c r="B2754" s="2">
        <v>0.60870500000000005</v>
      </c>
      <c r="C2754" s="2">
        <v>0.65231720000000004</v>
      </c>
      <c r="D2754" s="2">
        <v>0.44648149999999998</v>
      </c>
      <c r="E2754" s="2">
        <v>0.21790619999999999</v>
      </c>
      <c r="F2754" s="2">
        <v>1.562066</v>
      </c>
      <c r="G2754" s="2">
        <v>1.948075</v>
      </c>
      <c r="H2754" s="2">
        <v>0.37058439999999998</v>
      </c>
      <c r="I2754" s="2">
        <v>0.53065180000000001</v>
      </c>
    </row>
    <row r="2755" spans="1:9">
      <c r="A2755" t="s">
        <v>2761</v>
      </c>
      <c r="B2755" s="2">
        <v>0.33223819999999998</v>
      </c>
      <c r="C2755" s="2">
        <v>0.29877670000000001</v>
      </c>
      <c r="D2755" s="2">
        <v>0.30461840000000001</v>
      </c>
      <c r="E2755" s="2">
        <v>0.36595610000000001</v>
      </c>
      <c r="F2755" s="2">
        <v>0.61061080000000001</v>
      </c>
      <c r="G2755" s="2">
        <v>0.68527530000000003</v>
      </c>
      <c r="H2755" s="2">
        <v>0.17781910000000001</v>
      </c>
      <c r="I2755" s="2">
        <v>0.11139839999999999</v>
      </c>
    </row>
    <row r="2756" spans="1:9">
      <c r="A2756" t="s">
        <v>2762</v>
      </c>
      <c r="B2756" s="2">
        <v>1.44323</v>
      </c>
      <c r="C2756" s="2">
        <v>0.56241229999999998</v>
      </c>
      <c r="D2756" s="2">
        <v>0.92627550000000003</v>
      </c>
      <c r="E2756" s="2">
        <v>0.77497850000000001</v>
      </c>
      <c r="F2756" s="2">
        <v>3.4482110000000001</v>
      </c>
      <c r="G2756" s="2">
        <v>4.1195209999999998</v>
      </c>
      <c r="H2756" s="2">
        <v>2.2593860000000001</v>
      </c>
      <c r="I2756" s="2">
        <v>3.648685</v>
      </c>
    </row>
    <row r="2757" spans="1:9">
      <c r="A2757" t="s">
        <v>2763</v>
      </c>
      <c r="B2757" s="2">
        <v>66.37894</v>
      </c>
      <c r="C2757" s="2">
        <v>64.063649999999996</v>
      </c>
      <c r="D2757" s="2">
        <v>32.563319999999997</v>
      </c>
      <c r="E2757" s="2">
        <v>31.64639</v>
      </c>
      <c r="F2757" s="2">
        <v>48.994720000000001</v>
      </c>
      <c r="G2757" s="2">
        <v>47.085900000000002</v>
      </c>
      <c r="H2757" s="2">
        <v>15.1073</v>
      </c>
      <c r="I2757" s="2">
        <v>17.035689999999999</v>
      </c>
    </row>
    <row r="2758" spans="1:9">
      <c r="A2758" t="s">
        <v>2764</v>
      </c>
      <c r="B2758" s="2">
        <v>0.59399959999999996</v>
      </c>
      <c r="C2758" s="2">
        <v>0.20667469999999999</v>
      </c>
      <c r="D2758" s="2">
        <v>0.54461899999999996</v>
      </c>
      <c r="E2758" s="2">
        <v>0.45566139999999999</v>
      </c>
      <c r="F2758" s="2">
        <v>3.0036040000000002</v>
      </c>
      <c r="G2758" s="2">
        <v>3.266219</v>
      </c>
      <c r="H2758" s="2">
        <v>1.1808380000000001</v>
      </c>
      <c r="I2758" s="2">
        <v>1.0356639999999999</v>
      </c>
    </row>
    <row r="2759" spans="1:9">
      <c r="A2759" t="s">
        <v>2765</v>
      </c>
      <c r="B2759" s="2">
        <v>0.52763510000000002</v>
      </c>
      <c r="C2759" s="2">
        <v>0.23365240000000001</v>
      </c>
      <c r="D2759" s="2">
        <v>0.61570919999999996</v>
      </c>
      <c r="E2759" s="2">
        <v>0.47221150000000001</v>
      </c>
      <c r="F2759" s="2">
        <v>0.84891760000000005</v>
      </c>
      <c r="G2759" s="2">
        <v>0.87127960000000004</v>
      </c>
      <c r="H2759" s="2">
        <v>0.91779569999999999</v>
      </c>
      <c r="I2759" s="2">
        <v>0.87813870000000005</v>
      </c>
    </row>
    <row r="2760" spans="1:9">
      <c r="A2760" t="s">
        <v>2766</v>
      </c>
      <c r="B2760" s="2">
        <v>1.838975</v>
      </c>
      <c r="C2760" s="2">
        <v>1.911014</v>
      </c>
      <c r="D2760" s="2">
        <v>5.0020860000000003</v>
      </c>
      <c r="E2760" s="2">
        <v>5.5957400000000002</v>
      </c>
      <c r="F2760" s="2">
        <v>3.9597880000000001</v>
      </c>
      <c r="G2760" s="2">
        <v>3.4994170000000002</v>
      </c>
      <c r="H2760" s="2">
        <v>4.7982110000000002</v>
      </c>
      <c r="I2760" s="2">
        <v>4.1682319999999997</v>
      </c>
    </row>
    <row r="2761" spans="1:9">
      <c r="A2761" t="s">
        <v>2767</v>
      </c>
      <c r="B2761" s="2">
        <v>2.555444</v>
      </c>
      <c r="C2761" s="2">
        <v>2.694903</v>
      </c>
      <c r="D2761" s="2">
        <v>1.4251259999999999</v>
      </c>
      <c r="E2761" s="2">
        <v>1.768311</v>
      </c>
      <c r="F2761" s="2">
        <v>6.7140050000000002</v>
      </c>
      <c r="G2761" s="2">
        <v>5.7423859999999998</v>
      </c>
      <c r="H2761" s="2">
        <v>5.1324519999999998</v>
      </c>
      <c r="I2761" s="2">
        <v>5.3052929999999998</v>
      </c>
    </row>
    <row r="2762" spans="1:9">
      <c r="A2762" t="s">
        <v>2768</v>
      </c>
      <c r="B2762" s="2">
        <v>0.59038449999999998</v>
      </c>
      <c r="C2762" s="2">
        <v>1.610468</v>
      </c>
      <c r="D2762" s="2">
        <v>0.54130440000000002</v>
      </c>
      <c r="E2762" s="2">
        <v>0.73971730000000002</v>
      </c>
      <c r="F2762" s="2">
        <v>2.5076719999999999</v>
      </c>
      <c r="G2762" s="2">
        <v>1.940509</v>
      </c>
      <c r="H2762" s="2">
        <v>1.335029</v>
      </c>
      <c r="I2762" s="2">
        <v>1.544041</v>
      </c>
    </row>
    <row r="2763" spans="1:9">
      <c r="A2763" t="s">
        <v>2769</v>
      </c>
      <c r="B2763" s="2">
        <v>0</v>
      </c>
      <c r="C2763" s="2">
        <v>0</v>
      </c>
      <c r="D2763" s="2">
        <v>0</v>
      </c>
      <c r="E2763" s="2">
        <v>0</v>
      </c>
      <c r="F2763" s="2">
        <v>0.16847790000000001</v>
      </c>
      <c r="G2763" s="2">
        <v>0.16468179999999999</v>
      </c>
      <c r="H2763" s="2">
        <v>5.5196250000000002E-2</v>
      </c>
      <c r="I2763" s="2">
        <v>0</v>
      </c>
    </row>
    <row r="2764" spans="1:9">
      <c r="A2764" t="s">
        <v>2770</v>
      </c>
      <c r="B2764" s="2">
        <v>1.4895370000000001</v>
      </c>
      <c r="C2764" s="2">
        <v>1.7232339999999999</v>
      </c>
      <c r="D2764" s="2">
        <v>0.59749730000000001</v>
      </c>
      <c r="E2764" s="2">
        <v>0.83317090000000005</v>
      </c>
      <c r="F2764" s="2">
        <v>1.6476150000000001</v>
      </c>
      <c r="G2764" s="2">
        <v>3.3015080000000001</v>
      </c>
      <c r="H2764" s="2">
        <v>0.24290410000000001</v>
      </c>
      <c r="I2764" s="2">
        <v>0.811585</v>
      </c>
    </row>
    <row r="2765" spans="1:9">
      <c r="A2765" t="s">
        <v>2771</v>
      </c>
      <c r="B2765" s="2">
        <v>8.2166189999999997</v>
      </c>
      <c r="C2765" s="2">
        <v>8.1382499999999993</v>
      </c>
      <c r="D2765" s="2">
        <v>12.3048</v>
      </c>
      <c r="E2765" s="2">
        <v>14.46195</v>
      </c>
      <c r="F2765" s="2">
        <v>6.4226210000000004</v>
      </c>
      <c r="G2765" s="2">
        <v>5.922555</v>
      </c>
      <c r="H2765" s="2">
        <v>6.312481</v>
      </c>
      <c r="I2765" s="2">
        <v>5.6110290000000003</v>
      </c>
    </row>
    <row r="2766" spans="1:9">
      <c r="A2766" t="s">
        <v>2772</v>
      </c>
      <c r="B2766" s="2">
        <v>1.72366</v>
      </c>
      <c r="C2766" s="2">
        <v>1.5952710000000001</v>
      </c>
      <c r="D2766" s="2">
        <v>0.63214700000000001</v>
      </c>
      <c r="E2766" s="2">
        <v>0.61704139999999996</v>
      </c>
      <c r="F2766" s="2">
        <v>0.53384359999999997</v>
      </c>
      <c r="G2766" s="2">
        <v>0.59636029999999995</v>
      </c>
      <c r="H2766" s="2">
        <v>0.67459990000000003</v>
      </c>
      <c r="I2766" s="2">
        <v>0.52592320000000004</v>
      </c>
    </row>
    <row r="2767" spans="1:9">
      <c r="A2767" t="s">
        <v>2773</v>
      </c>
      <c r="B2767" s="2">
        <v>0.14414869999999999</v>
      </c>
      <c r="C2767" s="2">
        <v>0.2340555</v>
      </c>
      <c r="D2767" s="2">
        <v>0.3524408</v>
      </c>
      <c r="E2767" s="2">
        <v>0.34401900000000002</v>
      </c>
      <c r="F2767" s="2">
        <v>1.7858019999999999</v>
      </c>
      <c r="G2767" s="2">
        <v>0.99746579999999996</v>
      </c>
      <c r="H2767" s="2">
        <v>0.45968940000000003</v>
      </c>
      <c r="I2767" s="2">
        <v>0.50265910000000003</v>
      </c>
    </row>
    <row r="2768" spans="1:9">
      <c r="A2768" t="s">
        <v>2774</v>
      </c>
      <c r="B2768" s="2">
        <v>1.7518450000000001</v>
      </c>
      <c r="C2768" s="2">
        <v>1.6213569999999999</v>
      </c>
      <c r="D2768" s="2">
        <v>1.8471420000000001</v>
      </c>
      <c r="E2768" s="2">
        <v>2.6653090000000002</v>
      </c>
      <c r="F2768" s="2">
        <v>3.255439</v>
      </c>
      <c r="G2768" s="2">
        <v>2.954796</v>
      </c>
      <c r="H2768" s="2">
        <v>1.7521679999999999</v>
      </c>
      <c r="I2768" s="2">
        <v>2.5962550000000002</v>
      </c>
    </row>
    <row r="2769" spans="1:9">
      <c r="A2769" t="s">
        <v>2775</v>
      </c>
      <c r="B2769" s="2">
        <v>8.1309079999999998</v>
      </c>
      <c r="C2769" s="2">
        <v>8.5037850000000006</v>
      </c>
      <c r="D2769" s="2">
        <v>7.8934930000000003</v>
      </c>
      <c r="E2769" s="2">
        <v>7.4373430000000003</v>
      </c>
      <c r="F2769" s="2">
        <v>5.8195230000000002</v>
      </c>
      <c r="G2769" s="2">
        <v>4.7575700000000003</v>
      </c>
      <c r="H2769" s="2">
        <v>6.6036820000000001</v>
      </c>
      <c r="I2769" s="2">
        <v>6.9319360000000003</v>
      </c>
    </row>
    <row r="2770" spans="1:9">
      <c r="A2770" t="s">
        <v>2776</v>
      </c>
      <c r="B2770" s="2">
        <v>2446.2759999999998</v>
      </c>
      <c r="C2770" s="2">
        <v>2447.6439999999998</v>
      </c>
      <c r="D2770" s="2">
        <v>2262.4679999999998</v>
      </c>
      <c r="E2770" s="2">
        <v>2253.4259999999999</v>
      </c>
      <c r="F2770" s="2">
        <v>3587.77</v>
      </c>
      <c r="G2770" s="2">
        <v>3574.89</v>
      </c>
      <c r="H2770" s="2">
        <v>3238.5360000000001</v>
      </c>
      <c r="I2770" s="2">
        <v>3267.5390000000002</v>
      </c>
    </row>
    <row r="2771" spans="1:9">
      <c r="A2771" t="s">
        <v>2777</v>
      </c>
      <c r="B2771" s="2">
        <v>14.49212</v>
      </c>
      <c r="C2771" s="2">
        <v>13.520339999999999</v>
      </c>
      <c r="D2771" s="2">
        <v>17.003309999999999</v>
      </c>
      <c r="E2771" s="2">
        <v>15.16812</v>
      </c>
      <c r="F2771" s="2">
        <v>16.41048</v>
      </c>
      <c r="G2771" s="2">
        <v>14.5535</v>
      </c>
      <c r="H2771" s="2">
        <v>16.98358</v>
      </c>
      <c r="I2771" s="2">
        <v>17.665929999999999</v>
      </c>
    </row>
    <row r="2772" spans="1:9">
      <c r="A2772" t="s">
        <v>2778</v>
      </c>
      <c r="B2772" s="2">
        <v>0.29737730000000001</v>
      </c>
      <c r="C2772" s="2">
        <v>0.86913720000000005</v>
      </c>
      <c r="D2772" s="2">
        <v>0.454426</v>
      </c>
      <c r="E2772" s="2">
        <v>0.2661403</v>
      </c>
      <c r="F2772" s="2">
        <v>0.43858229999999998</v>
      </c>
      <c r="G2772" s="2">
        <v>0.77166049999999997</v>
      </c>
      <c r="H2772" s="2">
        <v>0.2586367</v>
      </c>
      <c r="I2772" s="2">
        <v>0.25924510000000001</v>
      </c>
    </row>
    <row r="2773" spans="1:9">
      <c r="A2773" t="s">
        <v>2779</v>
      </c>
      <c r="B2773" s="2">
        <v>11.395210000000001</v>
      </c>
      <c r="C2773" s="2">
        <v>12.02211</v>
      </c>
      <c r="D2773" s="2">
        <v>8.2054220000000004</v>
      </c>
      <c r="E2773" s="2">
        <v>9.6510160000000003</v>
      </c>
      <c r="F2773" s="2">
        <v>10.624700000000001</v>
      </c>
      <c r="G2773" s="2">
        <v>10.67379</v>
      </c>
      <c r="H2773" s="2">
        <v>6.8166320000000002</v>
      </c>
      <c r="I2773" s="2">
        <v>8.0925930000000008</v>
      </c>
    </row>
    <row r="2774" spans="1:9">
      <c r="A2774" t="s">
        <v>2780</v>
      </c>
      <c r="B2774" s="2">
        <v>26.92334</v>
      </c>
      <c r="C2774" s="2">
        <v>24.268319999999999</v>
      </c>
      <c r="D2774" s="2">
        <v>25.37725</v>
      </c>
      <c r="E2774" s="2">
        <v>26.347169999999998</v>
      </c>
      <c r="F2774" s="2">
        <v>26.94171</v>
      </c>
      <c r="G2774" s="2">
        <v>26.769950000000001</v>
      </c>
      <c r="H2774" s="2">
        <v>31.513020000000001</v>
      </c>
      <c r="I2774" s="2">
        <v>36.19361</v>
      </c>
    </row>
    <row r="2775" spans="1:9">
      <c r="A2775" t="s">
        <v>2781</v>
      </c>
      <c r="B2775" s="2">
        <v>28.918310000000002</v>
      </c>
      <c r="C2775" s="2">
        <v>27.508489999999998</v>
      </c>
      <c r="D2775" s="2">
        <v>5.8781619999999997</v>
      </c>
      <c r="E2775" s="2">
        <v>5.615621</v>
      </c>
      <c r="F2775" s="2">
        <v>15.08835</v>
      </c>
      <c r="G2775" s="2">
        <v>14.748379999999999</v>
      </c>
      <c r="H2775" s="2">
        <v>5.694566</v>
      </c>
      <c r="I2775" s="2">
        <v>4.1620559999999998</v>
      </c>
    </row>
    <row r="2776" spans="1:9">
      <c r="A2776" t="s">
        <v>2782</v>
      </c>
      <c r="B2776" s="2">
        <v>4.939648</v>
      </c>
      <c r="C2776" s="2">
        <v>5.9143889999999999</v>
      </c>
      <c r="D2776" s="2">
        <v>2.5583680000000002</v>
      </c>
      <c r="E2776" s="2">
        <v>2.8346990000000001</v>
      </c>
      <c r="F2776" s="2">
        <v>9.0758690000000009</v>
      </c>
      <c r="G2776" s="2">
        <v>9.425834</v>
      </c>
      <c r="H2776" s="2">
        <v>2.623596</v>
      </c>
      <c r="I2776" s="2">
        <v>3.1885940000000002</v>
      </c>
    </row>
    <row r="2777" spans="1:9">
      <c r="A2777" t="s">
        <v>2783</v>
      </c>
      <c r="B2777" s="2">
        <v>0</v>
      </c>
      <c r="C2777" s="2">
        <v>0.36571959999999998</v>
      </c>
      <c r="D2777" s="2">
        <v>0.44252730000000001</v>
      </c>
      <c r="E2777" s="2">
        <v>4.7994750000000003E-2</v>
      </c>
      <c r="F2777" s="2">
        <v>0.61691989999999997</v>
      </c>
      <c r="G2777" s="2">
        <v>1.0204949999999999</v>
      </c>
      <c r="H2777" s="2">
        <v>0.79290680000000002</v>
      </c>
      <c r="I2777" s="2">
        <v>0.46751300000000001</v>
      </c>
    </row>
    <row r="2778" spans="1:9">
      <c r="A2778" t="s">
        <v>2784</v>
      </c>
      <c r="B2778" s="2">
        <v>4.6072499999999996</v>
      </c>
      <c r="C2778" s="2">
        <v>4.1841929999999996</v>
      </c>
      <c r="D2778" s="2">
        <v>5.7993769999999998</v>
      </c>
      <c r="E2778" s="2">
        <v>6.0801160000000003</v>
      </c>
      <c r="F2778" s="2">
        <v>9.1904319999999995</v>
      </c>
      <c r="G2778" s="2">
        <v>8.105283</v>
      </c>
      <c r="H2778" s="2">
        <v>11.81738</v>
      </c>
      <c r="I2778" s="2">
        <v>12.45786</v>
      </c>
    </row>
    <row r="2779" spans="1:9">
      <c r="A2779" t="s">
        <v>2785</v>
      </c>
      <c r="B2779" s="2">
        <v>0.77016600000000002</v>
      </c>
      <c r="C2779" s="2">
        <v>0.87536749999999997</v>
      </c>
      <c r="D2779" s="2">
        <v>0.82383030000000002</v>
      </c>
      <c r="E2779" s="2">
        <v>0.34463329999999998</v>
      </c>
      <c r="F2779" s="2">
        <v>1.022281</v>
      </c>
      <c r="G2779" s="2">
        <v>0.999247</v>
      </c>
      <c r="H2779" s="2">
        <v>1.2280279999999999</v>
      </c>
      <c r="I2779" s="2">
        <v>1.2309159999999999</v>
      </c>
    </row>
    <row r="2780" spans="1:9">
      <c r="A2780" t="s">
        <v>2786</v>
      </c>
      <c r="B2780" s="2">
        <v>7.585483</v>
      </c>
      <c r="C2780" s="2">
        <v>9.7808390000000003</v>
      </c>
      <c r="D2780" s="2">
        <v>4.5002180000000003</v>
      </c>
      <c r="E2780" s="2">
        <v>2.9950109999999999</v>
      </c>
      <c r="F2780" s="2">
        <v>11.64799</v>
      </c>
      <c r="G2780" s="2">
        <v>10.9031</v>
      </c>
      <c r="H2780" s="2">
        <v>3.2016260000000001</v>
      </c>
      <c r="I2780" s="2">
        <v>3.0146630000000001</v>
      </c>
    </row>
    <row r="2781" spans="1:9">
      <c r="A2781" t="s">
        <v>2787</v>
      </c>
      <c r="B2781" s="2">
        <v>6.2988860000000004</v>
      </c>
      <c r="C2781" s="2">
        <v>7.2346490000000001</v>
      </c>
      <c r="D2781" s="2">
        <v>14.16455</v>
      </c>
      <c r="E2781" s="2">
        <v>14.300789999999999</v>
      </c>
      <c r="F2781" s="2">
        <v>7.627427</v>
      </c>
      <c r="G2781" s="2">
        <v>8.8893310000000003</v>
      </c>
      <c r="H2781" s="2">
        <v>5.0746390000000003</v>
      </c>
      <c r="I2781" s="2">
        <v>4.9709729999999999</v>
      </c>
    </row>
    <row r="2782" spans="1:9">
      <c r="A2782" t="s">
        <v>2788</v>
      </c>
      <c r="B2782" s="2">
        <v>1.080768</v>
      </c>
      <c r="C2782" s="2">
        <v>0.83754300000000004</v>
      </c>
      <c r="D2782" s="2">
        <v>1.5314239999999999</v>
      </c>
      <c r="E2782" s="2">
        <v>0.83534569999999997</v>
      </c>
      <c r="F2782" s="2">
        <v>1.065051</v>
      </c>
      <c r="G2782" s="2">
        <v>1.1897759999999999</v>
      </c>
      <c r="H2782" s="2">
        <v>1.1963280000000001</v>
      </c>
      <c r="I2782" s="2">
        <v>0.98500949999999998</v>
      </c>
    </row>
    <row r="2783" spans="1:9">
      <c r="A2783" t="s">
        <v>2789</v>
      </c>
      <c r="B2783" s="2">
        <v>7.2405349999999993E-2</v>
      </c>
      <c r="C2783" s="2">
        <v>7.0539110000000002E-2</v>
      </c>
      <c r="D2783" s="2">
        <v>8.8514819999999994E-2</v>
      </c>
      <c r="E2783" s="2">
        <v>8.6399699999999996E-2</v>
      </c>
      <c r="F2783" s="2">
        <v>0.42714360000000001</v>
      </c>
      <c r="G2783" s="2">
        <v>0.45927129999999999</v>
      </c>
      <c r="H2783" s="2">
        <v>0.1679274</v>
      </c>
      <c r="I2783" s="2">
        <v>0.25248369999999998</v>
      </c>
    </row>
    <row r="2784" spans="1:9">
      <c r="A2784" t="s">
        <v>2790</v>
      </c>
      <c r="B2784" s="2">
        <v>2.6268150000000001</v>
      </c>
      <c r="C2784" s="2">
        <v>3.2480989999999998</v>
      </c>
      <c r="D2784" s="2">
        <v>1.3894850000000001</v>
      </c>
      <c r="E2784" s="2">
        <v>1.8083769999999999</v>
      </c>
      <c r="F2784" s="2">
        <v>5.006551</v>
      </c>
      <c r="G2784" s="2">
        <v>5.0685209999999996</v>
      </c>
      <c r="H2784" s="2">
        <v>1.142304</v>
      </c>
      <c r="I2784" s="2">
        <v>1.761525</v>
      </c>
    </row>
    <row r="2785" spans="1:9">
      <c r="A2785" t="s">
        <v>2791</v>
      </c>
      <c r="B2785" s="2">
        <v>0.63610520000000004</v>
      </c>
      <c r="C2785" s="2">
        <v>0.34428310000000001</v>
      </c>
      <c r="D2785" s="2">
        <v>0.64802689999999996</v>
      </c>
      <c r="E2785" s="2">
        <v>0.56928769999999995</v>
      </c>
      <c r="F2785" s="2">
        <v>0.93814989999999998</v>
      </c>
      <c r="G2785" s="2">
        <v>1.406085</v>
      </c>
      <c r="H2785" s="2">
        <v>0.24588309999999999</v>
      </c>
      <c r="I2785" s="2">
        <v>0.36969229999999997</v>
      </c>
    </row>
    <row r="2786" spans="1:9">
      <c r="A2786" t="s">
        <v>2792</v>
      </c>
      <c r="B2786" s="2">
        <v>2.0786820000000001</v>
      </c>
      <c r="C2786" s="2">
        <v>0</v>
      </c>
      <c r="D2786" s="2">
        <v>0</v>
      </c>
      <c r="E2786" s="2">
        <v>0</v>
      </c>
      <c r="F2786" s="2">
        <v>1.8394269999999999</v>
      </c>
      <c r="G2786" s="2">
        <v>0</v>
      </c>
      <c r="H2786" s="2">
        <v>1.8078829999999999</v>
      </c>
      <c r="I2786" s="2">
        <v>1.812136</v>
      </c>
    </row>
    <row r="2787" spans="1:9">
      <c r="A2787" t="s">
        <v>2793</v>
      </c>
      <c r="B2787" s="2">
        <v>4.411321</v>
      </c>
      <c r="C2787" s="2">
        <v>3.8371599999999999</v>
      </c>
      <c r="D2787" s="2">
        <v>4.0445970000000004</v>
      </c>
      <c r="E2787" s="2">
        <v>3.9479479999999998</v>
      </c>
      <c r="F2787" s="2">
        <v>4.6006489999999998</v>
      </c>
      <c r="G2787" s="2">
        <v>3.1342639999999999</v>
      </c>
      <c r="H2787" s="2">
        <v>3.288548</v>
      </c>
      <c r="I2787" s="2">
        <v>3.9830100000000002</v>
      </c>
    </row>
    <row r="2788" spans="1:9">
      <c r="A2788" t="s">
        <v>2794</v>
      </c>
      <c r="B2788" s="2">
        <v>17.62933</v>
      </c>
      <c r="C2788" s="2">
        <v>15.629189999999999</v>
      </c>
      <c r="D2788" s="2">
        <v>24.568909999999999</v>
      </c>
      <c r="E2788" s="2">
        <v>27.926200000000001</v>
      </c>
      <c r="F2788" s="2">
        <v>55.536729999999999</v>
      </c>
      <c r="G2788" s="2">
        <v>54.742849999999997</v>
      </c>
      <c r="H2788" s="2">
        <v>74.363500000000002</v>
      </c>
      <c r="I2788" s="2">
        <v>77.151120000000006</v>
      </c>
    </row>
    <row r="2789" spans="1:9">
      <c r="A2789" t="s">
        <v>2795</v>
      </c>
      <c r="B2789" s="2">
        <v>1.8388899999999999</v>
      </c>
      <c r="C2789" s="2">
        <v>2.2629380000000001</v>
      </c>
      <c r="D2789" s="2">
        <v>2.484658</v>
      </c>
      <c r="E2789" s="2">
        <v>1.9055820000000001</v>
      </c>
      <c r="F2789" s="2">
        <v>3.2544689999999998</v>
      </c>
      <c r="G2789" s="2">
        <v>3.2648549999999998</v>
      </c>
      <c r="H2789" s="2">
        <v>1.851855</v>
      </c>
      <c r="I2789" s="2">
        <v>2.3624510000000001</v>
      </c>
    </row>
    <row r="2790" spans="1:9">
      <c r="A2790" t="s">
        <v>2796</v>
      </c>
      <c r="B2790" s="2">
        <v>0</v>
      </c>
      <c r="C2790" s="2">
        <v>0</v>
      </c>
      <c r="D2790" s="2">
        <v>5.78585E-2</v>
      </c>
      <c r="E2790" s="2">
        <v>0.11295189999999999</v>
      </c>
      <c r="F2790" s="2">
        <v>5.584124E-2</v>
      </c>
      <c r="G2790" s="2">
        <v>0.27291520000000002</v>
      </c>
      <c r="H2790" s="2">
        <v>5.4883630000000003E-2</v>
      </c>
      <c r="I2790" s="2">
        <v>0</v>
      </c>
    </row>
    <row r="2791" spans="1:9">
      <c r="A2791" t="s">
        <v>2797</v>
      </c>
      <c r="B2791" s="2">
        <v>0</v>
      </c>
      <c r="C2791" s="2">
        <v>0.10150140000000001</v>
      </c>
      <c r="D2791" s="2">
        <v>4.7762739999999998E-2</v>
      </c>
      <c r="E2791" s="2">
        <v>4.6621419999999997E-2</v>
      </c>
      <c r="F2791" s="2">
        <v>4.6097480000000003E-2</v>
      </c>
      <c r="G2791" s="2">
        <v>0.36047059999999997</v>
      </c>
      <c r="H2791" s="2">
        <v>0</v>
      </c>
      <c r="I2791" s="2">
        <v>4.5413549999999997E-2</v>
      </c>
    </row>
    <row r="2792" spans="1:9">
      <c r="A2792" t="s">
        <v>2798</v>
      </c>
      <c r="B2792" s="2">
        <v>2.8178390000000002</v>
      </c>
      <c r="C2792" s="2">
        <v>1.3726050000000001</v>
      </c>
      <c r="D2792" s="2">
        <v>3.617019</v>
      </c>
      <c r="E2792" s="2">
        <v>2.7740339999999999</v>
      </c>
      <c r="F2792" s="2">
        <v>4.238963</v>
      </c>
      <c r="G2792" s="2">
        <v>3.7778529999999999</v>
      </c>
      <c r="H2792" s="2">
        <v>1.592986</v>
      </c>
      <c r="I2792" s="2">
        <v>1.228256</v>
      </c>
    </row>
    <row r="2793" spans="1:9">
      <c r="A2793" t="s">
        <v>2799</v>
      </c>
      <c r="B2793" s="2">
        <v>0.40383239999999998</v>
      </c>
      <c r="C2793" s="2">
        <v>9.8355899999999996E-2</v>
      </c>
      <c r="D2793" s="2">
        <v>0.3702608</v>
      </c>
      <c r="E2793" s="2">
        <v>9.0353290000000003E-2</v>
      </c>
      <c r="F2793" s="2">
        <v>0.71470310000000004</v>
      </c>
      <c r="G2793" s="2">
        <v>0.61127469999999995</v>
      </c>
      <c r="H2793" s="2">
        <v>0.43902920000000001</v>
      </c>
      <c r="I2793" s="2">
        <v>0.17602480000000001</v>
      </c>
    </row>
    <row r="2794" spans="1:9">
      <c r="A2794" t="s">
        <v>2800</v>
      </c>
      <c r="B2794" s="2">
        <v>0.57342950000000004</v>
      </c>
      <c r="C2794" s="2">
        <v>1.3966229999999999</v>
      </c>
      <c r="D2794" s="2">
        <v>1.9715959999999999</v>
      </c>
      <c r="E2794" s="2">
        <v>1.796184</v>
      </c>
      <c r="F2794" s="2">
        <v>2.1565699999999999</v>
      </c>
      <c r="G2794" s="2">
        <v>2.7279719999999998</v>
      </c>
      <c r="H2794" s="2">
        <v>3.491085</v>
      </c>
      <c r="I2794" s="2">
        <v>3.3743219999999998</v>
      </c>
    </row>
    <row r="2795" spans="1:9">
      <c r="A2795" t="s">
        <v>2801</v>
      </c>
      <c r="B2795" s="2">
        <v>8.0904720000000001</v>
      </c>
      <c r="C2795" s="2">
        <v>5.790813</v>
      </c>
      <c r="D2795" s="2">
        <v>3.9360240000000002</v>
      </c>
      <c r="E2795" s="2">
        <v>2.512057</v>
      </c>
      <c r="F2795" s="2">
        <v>3.2143640000000002</v>
      </c>
      <c r="G2795" s="2">
        <v>3.1419380000000001</v>
      </c>
      <c r="H2795" s="2">
        <v>1.2924169999999999</v>
      </c>
      <c r="I2795" s="2">
        <v>1.583337</v>
      </c>
    </row>
    <row r="2796" spans="1:9">
      <c r="A2796" t="s">
        <v>2802</v>
      </c>
      <c r="B2796" s="2">
        <v>2.4797250000000002</v>
      </c>
      <c r="C2796" s="2">
        <v>2.41581</v>
      </c>
      <c r="D2796" s="2">
        <v>1.527031</v>
      </c>
      <c r="E2796" s="2">
        <v>1.3911720000000001</v>
      </c>
      <c r="F2796" s="2">
        <v>2.2925629999999999</v>
      </c>
      <c r="G2796" s="2">
        <v>2.1768809999999998</v>
      </c>
      <c r="H2796" s="2">
        <v>1.7704089999999999</v>
      </c>
      <c r="I2796" s="2">
        <v>1.1615390000000001</v>
      </c>
    </row>
    <row r="2797" spans="1:9">
      <c r="A2797" t="s">
        <v>2803</v>
      </c>
      <c r="B2797" s="2">
        <v>2.0031089999999998</v>
      </c>
      <c r="C2797" s="2">
        <v>2.8188019999999998</v>
      </c>
      <c r="D2797" s="2">
        <v>1.0203249999999999</v>
      </c>
      <c r="E2797" s="2">
        <v>0.69716069999999997</v>
      </c>
      <c r="F2797" s="2">
        <v>2.3634029999999999</v>
      </c>
      <c r="G2797" s="2">
        <v>1.443845</v>
      </c>
      <c r="H2797" s="2">
        <v>0.58071830000000002</v>
      </c>
      <c r="I2797" s="2">
        <v>9.7014080000000003E-2</v>
      </c>
    </row>
    <row r="2798" spans="1:9">
      <c r="A2798" t="s">
        <v>2804</v>
      </c>
      <c r="B2798" s="2">
        <v>1.889141</v>
      </c>
      <c r="C2798" s="2">
        <v>2.8629199999999999</v>
      </c>
      <c r="D2798" s="2">
        <v>1.732092</v>
      </c>
      <c r="E2798" s="2">
        <v>1.314991</v>
      </c>
      <c r="F2798" s="2">
        <v>1.207341</v>
      </c>
      <c r="G2798" s="2">
        <v>1.3616969999999999</v>
      </c>
      <c r="H2798" s="2">
        <v>0.63895789999999997</v>
      </c>
      <c r="I2798" s="2">
        <v>0.64046110000000001</v>
      </c>
    </row>
    <row r="2799" spans="1:9">
      <c r="A2799" t="s">
        <v>2805</v>
      </c>
      <c r="B2799" s="2">
        <v>0</v>
      </c>
      <c r="C2799" s="2">
        <v>0</v>
      </c>
      <c r="D2799" s="2">
        <v>0.12904869999999999</v>
      </c>
      <c r="E2799" s="2">
        <v>0</v>
      </c>
      <c r="F2799" s="2">
        <v>0</v>
      </c>
      <c r="G2799" s="2">
        <v>0</v>
      </c>
      <c r="H2799" s="2">
        <v>0</v>
      </c>
      <c r="I2799" s="2">
        <v>0.24540300000000001</v>
      </c>
    </row>
    <row r="2800" spans="1:9">
      <c r="A2800" t="s">
        <v>2806</v>
      </c>
      <c r="B2800" s="2">
        <v>0.26464929999999998</v>
      </c>
      <c r="C2800" s="2">
        <v>0.128914</v>
      </c>
      <c r="D2800" s="2">
        <v>0</v>
      </c>
      <c r="E2800" s="2">
        <v>0.11842510000000001</v>
      </c>
      <c r="F2800" s="2">
        <v>0.3512825</v>
      </c>
      <c r="G2800" s="2">
        <v>0.34336749999999999</v>
      </c>
      <c r="H2800" s="2">
        <v>0</v>
      </c>
      <c r="I2800" s="2">
        <v>0.1153569</v>
      </c>
    </row>
    <row r="2801" spans="1:9">
      <c r="A2801" t="s">
        <v>2807</v>
      </c>
      <c r="B2801" s="2">
        <v>1.245031</v>
      </c>
      <c r="C2801" s="2">
        <v>1.4917769999999999</v>
      </c>
      <c r="D2801" s="2">
        <v>0.8659869</v>
      </c>
      <c r="E2801" s="2">
        <v>0.858101</v>
      </c>
      <c r="F2801" s="2">
        <v>1.2157</v>
      </c>
      <c r="G2801" s="2">
        <v>1.473007</v>
      </c>
      <c r="H2801" s="2">
        <v>1.082835</v>
      </c>
      <c r="I2801" s="2">
        <v>1.2725169999999999</v>
      </c>
    </row>
    <row r="2802" spans="1:9">
      <c r="A2802" t="s">
        <v>2808</v>
      </c>
      <c r="B2802" s="2">
        <v>0.1601284</v>
      </c>
      <c r="C2802" s="2">
        <v>0</v>
      </c>
      <c r="D2802" s="2">
        <v>0.29363309999999998</v>
      </c>
      <c r="E2802" s="2">
        <v>7.1654140000000005E-2</v>
      </c>
      <c r="F2802" s="2">
        <v>7.0848880000000003E-2</v>
      </c>
      <c r="G2802" s="2">
        <v>0.13850509999999999</v>
      </c>
      <c r="H2802" s="2">
        <v>0.62670510000000001</v>
      </c>
      <c r="I2802" s="2">
        <v>0.27919090000000002</v>
      </c>
    </row>
    <row r="2803" spans="1:9">
      <c r="A2803" t="s">
        <v>2809</v>
      </c>
      <c r="B2803" s="2">
        <v>0</v>
      </c>
      <c r="C2803" s="2">
        <v>0</v>
      </c>
      <c r="D2803" s="2">
        <v>0.1392516</v>
      </c>
      <c r="E2803" s="2">
        <v>0</v>
      </c>
      <c r="F2803" s="2">
        <v>0.1343965</v>
      </c>
      <c r="G2803" s="2">
        <v>0.13136829999999999</v>
      </c>
      <c r="H2803" s="2">
        <v>0.13209180000000001</v>
      </c>
      <c r="I2803" s="2">
        <v>0</v>
      </c>
    </row>
    <row r="2804" spans="1:9">
      <c r="A2804" t="s">
        <v>2810</v>
      </c>
      <c r="B2804" s="2">
        <v>0.55222720000000003</v>
      </c>
      <c r="C2804" s="2">
        <v>0.32279609999999997</v>
      </c>
      <c r="D2804" s="2">
        <v>1.0126379999999999</v>
      </c>
      <c r="E2804" s="2">
        <v>0.88959659999999996</v>
      </c>
      <c r="F2804" s="2">
        <v>0.87959920000000003</v>
      </c>
      <c r="G2804" s="2">
        <v>0.85978030000000005</v>
      </c>
      <c r="H2804" s="2">
        <v>0.4802862</v>
      </c>
      <c r="I2804" s="2">
        <v>0.3851328</v>
      </c>
    </row>
    <row r="2805" spans="1:9">
      <c r="A2805" t="s">
        <v>2811</v>
      </c>
      <c r="B2805" s="2">
        <v>0</v>
      </c>
      <c r="C2805" s="2">
        <v>0.1031214</v>
      </c>
      <c r="D2805" s="2">
        <v>0</v>
      </c>
      <c r="E2805" s="2">
        <v>9.4731040000000002E-2</v>
      </c>
      <c r="F2805" s="2">
        <v>0.42149900000000001</v>
      </c>
      <c r="G2805" s="2">
        <v>0.45777990000000002</v>
      </c>
      <c r="H2805" s="2">
        <v>0.18412029999999999</v>
      </c>
      <c r="I2805" s="2">
        <v>0.13841510000000001</v>
      </c>
    </row>
    <row r="2806" spans="1:9">
      <c r="A2806" t="s">
        <v>2812</v>
      </c>
      <c r="B2806" s="2">
        <v>0.60684830000000001</v>
      </c>
      <c r="C2806" s="2">
        <v>1.1824140000000001</v>
      </c>
      <c r="D2806" s="2">
        <v>0.55639959999999999</v>
      </c>
      <c r="E2806" s="2">
        <v>0.54310400000000003</v>
      </c>
      <c r="F2806" s="2">
        <v>1.611002</v>
      </c>
      <c r="G2806" s="2">
        <v>1.312252</v>
      </c>
      <c r="H2806" s="2">
        <v>3.4306450000000002</v>
      </c>
      <c r="I2806" s="2">
        <v>3.967749</v>
      </c>
    </row>
    <row r="2807" spans="1:9">
      <c r="A2807" t="s">
        <v>2813</v>
      </c>
      <c r="B2807" s="2">
        <v>9.5167809999999999</v>
      </c>
      <c r="C2807" s="2">
        <v>10.37853</v>
      </c>
      <c r="D2807" s="2">
        <v>21.228020000000001</v>
      </c>
      <c r="E2807" s="2">
        <v>17.92409</v>
      </c>
      <c r="F2807" s="2">
        <v>7.9186350000000001</v>
      </c>
      <c r="G2807" s="2">
        <v>7.4944940000000004</v>
      </c>
      <c r="H2807" s="2">
        <v>27.425249999999998</v>
      </c>
      <c r="I2807" s="2">
        <v>26.499140000000001</v>
      </c>
    </row>
    <row r="2808" spans="1:9">
      <c r="A2808" t="s">
        <v>2814</v>
      </c>
      <c r="B2808" s="2">
        <v>0.9264192</v>
      </c>
      <c r="C2808" s="2">
        <v>3.3093159999999999</v>
      </c>
      <c r="D2808" s="2">
        <v>2.2650769999999998</v>
      </c>
      <c r="E2808" s="2">
        <v>2.7636889999999998</v>
      </c>
      <c r="F2808" s="2">
        <v>1.912841</v>
      </c>
      <c r="G2808" s="2">
        <v>2.1368469999999999</v>
      </c>
      <c r="H2808" s="2">
        <v>2.417192</v>
      </c>
      <c r="I2808" s="2">
        <v>3.7689219999999999</v>
      </c>
    </row>
    <row r="2809" spans="1:9">
      <c r="A2809" t="s">
        <v>2815</v>
      </c>
      <c r="B2809" s="2">
        <v>140.54159999999999</v>
      </c>
      <c r="C2809" s="2">
        <v>146.56950000000001</v>
      </c>
      <c r="D2809" s="2">
        <v>144.7713</v>
      </c>
      <c r="E2809" s="2">
        <v>148.73740000000001</v>
      </c>
      <c r="F2809" s="2">
        <v>141.97130000000001</v>
      </c>
      <c r="G2809" s="2">
        <v>142.06790000000001</v>
      </c>
      <c r="H2809" s="2">
        <v>149.33000000000001</v>
      </c>
      <c r="I2809" s="2">
        <v>153.81460000000001</v>
      </c>
    </row>
    <row r="2810" spans="1:9">
      <c r="A2810" t="s">
        <v>2816</v>
      </c>
      <c r="B2810" s="2">
        <v>3.4900809999999997E-2</v>
      </c>
      <c r="C2810" s="2">
        <v>0</v>
      </c>
      <c r="D2810" s="2">
        <v>3.1999420000000001E-2</v>
      </c>
      <c r="E2810" s="2">
        <v>6.2469549999999999E-2</v>
      </c>
      <c r="F2810" s="2">
        <v>9.2651259999999999E-2</v>
      </c>
      <c r="G2810" s="2">
        <v>0.1207516</v>
      </c>
      <c r="H2810" s="2">
        <v>3.035413E-2</v>
      </c>
      <c r="I2810" s="2">
        <v>9.1276620000000003E-2</v>
      </c>
    </row>
    <row r="2811" spans="1:9">
      <c r="A2811" t="s">
        <v>2817</v>
      </c>
      <c r="B2811" s="2">
        <v>2.1149840000000002</v>
      </c>
      <c r="C2811" s="2">
        <v>1.9574469999999999</v>
      </c>
      <c r="D2811" s="2">
        <v>3.1026560000000001</v>
      </c>
      <c r="E2811" s="2">
        <v>3.0285160000000002</v>
      </c>
      <c r="F2811" s="2">
        <v>5.4274969999999998</v>
      </c>
      <c r="G2811" s="2">
        <v>5.5796140000000003</v>
      </c>
      <c r="H2811" s="2">
        <v>3.127075</v>
      </c>
      <c r="I2811" s="2">
        <v>3.1344310000000002</v>
      </c>
    </row>
    <row r="2812" spans="1:9">
      <c r="A2812" t="s">
        <v>2818</v>
      </c>
      <c r="B2812" s="2">
        <v>0</v>
      </c>
      <c r="C2812" s="2">
        <v>0.150674</v>
      </c>
      <c r="D2812" s="2">
        <v>0.14180309999999999</v>
      </c>
      <c r="E2812" s="2">
        <v>0</v>
      </c>
      <c r="F2812" s="2">
        <v>0.95801369999999997</v>
      </c>
      <c r="G2812" s="2">
        <v>0.13377539999999999</v>
      </c>
      <c r="H2812" s="2">
        <v>1.0760970000000001</v>
      </c>
      <c r="I2812" s="2">
        <v>0.26965709999999998</v>
      </c>
    </row>
    <row r="2813" spans="1:9">
      <c r="A2813" t="s">
        <v>2819</v>
      </c>
      <c r="B2813" s="2">
        <v>0.13423779999999999</v>
      </c>
      <c r="C2813" s="2">
        <v>0.2615556</v>
      </c>
      <c r="D2813" s="2">
        <v>0.2461565</v>
      </c>
      <c r="E2813" s="2">
        <v>0.1201372</v>
      </c>
      <c r="F2813" s="2">
        <v>0.47514840000000003</v>
      </c>
      <c r="G2813" s="2">
        <v>0.58055310000000004</v>
      </c>
      <c r="H2813" s="2">
        <v>0.11675000000000001</v>
      </c>
      <c r="I2813" s="2">
        <v>0.3510741</v>
      </c>
    </row>
    <row r="2814" spans="1:9">
      <c r="A2814" t="s">
        <v>2820</v>
      </c>
      <c r="B2814" s="2">
        <v>761.36270000000002</v>
      </c>
      <c r="C2814" s="2">
        <v>743.93579999999997</v>
      </c>
      <c r="D2814" s="2">
        <v>835.88040000000001</v>
      </c>
      <c r="E2814" s="2">
        <v>822.10619999999994</v>
      </c>
      <c r="F2814" s="2">
        <v>1444.4</v>
      </c>
      <c r="G2814" s="2">
        <v>1451.9870000000001</v>
      </c>
      <c r="H2814" s="2">
        <v>1412.625</v>
      </c>
      <c r="I2814" s="2">
        <v>1405.134</v>
      </c>
    </row>
    <row r="2815" spans="1:9">
      <c r="A2815" t="s">
        <v>2821</v>
      </c>
      <c r="B2815" s="2">
        <v>1.1240650000000001</v>
      </c>
      <c r="C2815" s="2">
        <v>0.32852779999999998</v>
      </c>
      <c r="D2815" s="2">
        <v>0.1030619</v>
      </c>
      <c r="E2815" s="2">
        <v>0.70419419999999999</v>
      </c>
      <c r="F2815" s="2">
        <v>1.094155</v>
      </c>
      <c r="G2815" s="2">
        <v>1.3611839999999999</v>
      </c>
      <c r="H2815" s="2">
        <v>0.58657709999999996</v>
      </c>
      <c r="I2815" s="2">
        <v>0.39197130000000002</v>
      </c>
    </row>
    <row r="2816" spans="1:9">
      <c r="A2816" t="s">
        <v>2822</v>
      </c>
      <c r="B2816" s="2">
        <v>1.923918</v>
      </c>
      <c r="C2816" s="2">
        <v>1.484858</v>
      </c>
      <c r="D2816" s="2">
        <v>1.5577989999999999</v>
      </c>
      <c r="E2816" s="2">
        <v>2.1243319999999999</v>
      </c>
      <c r="F2816" s="2">
        <v>1.260275</v>
      </c>
      <c r="G2816" s="2">
        <v>1.1670430000000001</v>
      </c>
      <c r="H2816" s="2">
        <v>0.93442970000000003</v>
      </c>
      <c r="I2816" s="2">
        <v>0.95840999999999998</v>
      </c>
    </row>
    <row r="2817" spans="1:9">
      <c r="A2817" t="s">
        <v>2823</v>
      </c>
      <c r="B2817" s="2">
        <v>4.9312180000000003</v>
      </c>
      <c r="C2817" s="2">
        <v>5.0786369999999996</v>
      </c>
      <c r="D2817" s="2">
        <v>3.229482</v>
      </c>
      <c r="E2817" s="2">
        <v>4.1610500000000004</v>
      </c>
      <c r="F2817" s="2">
        <v>2.867534</v>
      </c>
      <c r="G2817" s="2">
        <v>3.6559870000000001</v>
      </c>
      <c r="H2817" s="2">
        <v>1.9605980000000001</v>
      </c>
      <c r="I2817" s="2">
        <v>1.596733</v>
      </c>
    </row>
    <row r="2818" spans="1:9">
      <c r="A2818" t="s">
        <v>2824</v>
      </c>
      <c r="B2818" s="2">
        <v>5.0728099999999996</v>
      </c>
      <c r="C2818" s="2">
        <v>3.8188629999999999</v>
      </c>
      <c r="D2818" s="2">
        <v>3.5940279999999998</v>
      </c>
      <c r="E2818" s="2">
        <v>3.0954229999999998</v>
      </c>
      <c r="F2818" s="2">
        <v>2.448509</v>
      </c>
      <c r="G2818" s="2">
        <v>5.3850150000000001</v>
      </c>
      <c r="H2818" s="2">
        <v>2.005433</v>
      </c>
      <c r="I2818" s="2">
        <v>2.6131959999999999</v>
      </c>
    </row>
    <row r="2819" spans="1:9">
      <c r="A2819" t="s">
        <v>2825</v>
      </c>
      <c r="B2819" s="2">
        <v>1.1531229999999999</v>
      </c>
      <c r="C2819" s="2">
        <v>1.123402</v>
      </c>
      <c r="D2819" s="2">
        <v>0.93978799999999996</v>
      </c>
      <c r="E2819" s="2">
        <v>0.68799840000000001</v>
      </c>
      <c r="F2819" s="2">
        <v>2.2108660000000002</v>
      </c>
      <c r="G2819" s="2">
        <v>2.9922249999999999</v>
      </c>
      <c r="H2819" s="2">
        <v>1.002901</v>
      </c>
      <c r="I2819" s="2">
        <v>1.2844990000000001</v>
      </c>
    </row>
    <row r="2820" spans="1:9">
      <c r="A2820" t="s">
        <v>2826</v>
      </c>
      <c r="B2820" s="2">
        <v>3.6289099999999999</v>
      </c>
      <c r="C2820" s="2">
        <v>3.0576219999999998</v>
      </c>
      <c r="D2820" s="2">
        <v>2.96753</v>
      </c>
      <c r="E2820" s="2">
        <v>3.5988289999999998</v>
      </c>
      <c r="F2820" s="2">
        <v>2.6904859999999999</v>
      </c>
      <c r="G2820" s="2">
        <v>1.527018</v>
      </c>
      <c r="H2820" s="2">
        <v>1.8766339999999999</v>
      </c>
      <c r="I2820" s="2">
        <v>1.2825329999999999</v>
      </c>
    </row>
    <row r="2821" spans="1:9">
      <c r="A2821" t="s">
        <v>2827</v>
      </c>
      <c r="B2821" s="2">
        <v>12.56691</v>
      </c>
      <c r="C2821" s="2">
        <v>12.646610000000001</v>
      </c>
      <c r="D2821" s="2">
        <v>3.4186709999999998</v>
      </c>
      <c r="E2821" s="2">
        <v>4.449306</v>
      </c>
      <c r="F2821" s="2">
        <v>13.44232</v>
      </c>
      <c r="G2821" s="2">
        <v>13.37834</v>
      </c>
      <c r="H2821" s="2">
        <v>9.728688</v>
      </c>
      <c r="I2821" s="2">
        <v>8.788456</v>
      </c>
    </row>
    <row r="2822" spans="1:9">
      <c r="A2822" t="s">
        <v>2828</v>
      </c>
      <c r="B2822" s="2">
        <v>2.148037</v>
      </c>
      <c r="C2822" s="2">
        <v>2.2207940000000002</v>
      </c>
      <c r="D2822" s="2">
        <v>1.8086930000000001</v>
      </c>
      <c r="E2822" s="2">
        <v>0.94158540000000002</v>
      </c>
      <c r="F2822" s="2">
        <v>3.6852230000000001</v>
      </c>
      <c r="G2822" s="2">
        <v>3.2230110000000001</v>
      </c>
      <c r="H2822" s="2">
        <v>1.639443</v>
      </c>
      <c r="I2822" s="2">
        <v>1.605084</v>
      </c>
    </row>
    <row r="2823" spans="1:9">
      <c r="A2823" t="s">
        <v>2829</v>
      </c>
      <c r="B2823" s="2">
        <v>6.8341500000000002</v>
      </c>
      <c r="C2823" s="2">
        <v>6.3553639999999998</v>
      </c>
      <c r="D2823" s="2">
        <v>8.1648019999999999</v>
      </c>
      <c r="E2823" s="2">
        <v>8.5257229999999993</v>
      </c>
      <c r="F2823" s="2">
        <v>8.1550220000000007</v>
      </c>
      <c r="G2823" s="2">
        <v>9.2251829999999995</v>
      </c>
      <c r="H2823" s="2">
        <v>13.418659999999999</v>
      </c>
      <c r="I2823" s="2">
        <v>10.8324</v>
      </c>
    </row>
    <row r="2824" spans="1:9">
      <c r="A2824" t="s">
        <v>2830</v>
      </c>
      <c r="B2824" s="2">
        <v>4.4774320000000003</v>
      </c>
      <c r="C2824" s="2">
        <v>6.0838789999999996</v>
      </c>
      <c r="D2824" s="2">
        <v>6.4819139999999997</v>
      </c>
      <c r="E2824" s="2">
        <v>4.1125660000000002</v>
      </c>
      <c r="F2824" s="2">
        <v>7.402838</v>
      </c>
      <c r="G2824" s="2">
        <v>5.0958030000000001</v>
      </c>
      <c r="H2824" s="2">
        <v>4.611478</v>
      </c>
      <c r="I2824" s="2">
        <v>4.519609</v>
      </c>
    </row>
    <row r="2825" spans="1:9">
      <c r="A2825" t="s">
        <v>2831</v>
      </c>
      <c r="B2825" s="2">
        <v>0.23340320000000001</v>
      </c>
      <c r="C2825" s="2">
        <v>0.22738720000000001</v>
      </c>
      <c r="D2825" s="2">
        <v>0.12839990000000001</v>
      </c>
      <c r="E2825" s="2">
        <v>4.1777229999999999E-2</v>
      </c>
      <c r="F2825" s="2">
        <v>0.41307729999999998</v>
      </c>
      <c r="G2825" s="2">
        <v>0.52490099999999995</v>
      </c>
      <c r="H2825" s="2">
        <v>0.32479479999999999</v>
      </c>
      <c r="I2825" s="2">
        <v>0.36625380000000002</v>
      </c>
    </row>
    <row r="2826" spans="1:9">
      <c r="A2826" t="s">
        <v>2832</v>
      </c>
      <c r="B2826" s="2">
        <v>2.102214</v>
      </c>
      <c r="C2826" s="2">
        <v>3.0720450000000001</v>
      </c>
      <c r="D2826" s="2">
        <v>4.8186299999999997</v>
      </c>
      <c r="E2826" s="2">
        <v>1.881394</v>
      </c>
      <c r="F2826" s="2">
        <v>5.5807529999999996</v>
      </c>
      <c r="G2826" s="2">
        <v>3.6366719999999999</v>
      </c>
      <c r="H2826" s="2">
        <v>4.5708739999999999</v>
      </c>
      <c r="I2826" s="2">
        <v>10.07958</v>
      </c>
    </row>
    <row r="2827" spans="1:9">
      <c r="A2827" t="s">
        <v>2833</v>
      </c>
      <c r="B2827" s="2">
        <v>9.0619449999999997</v>
      </c>
      <c r="C2827" s="2">
        <v>7.9600090000000003</v>
      </c>
      <c r="D2827" s="2">
        <v>6.4017109999999997</v>
      </c>
      <c r="E2827" s="2">
        <v>5.849882</v>
      </c>
      <c r="F2827" s="2">
        <v>6.4414290000000003</v>
      </c>
      <c r="G2827" s="2">
        <v>5.0113349999999999</v>
      </c>
      <c r="H2827" s="2">
        <v>2.7132710000000002</v>
      </c>
      <c r="I2827" s="2">
        <v>2.590147</v>
      </c>
    </row>
    <row r="2828" spans="1:9">
      <c r="A2828" t="s">
        <v>2834</v>
      </c>
      <c r="B2828" s="2">
        <v>33.264139999999998</v>
      </c>
      <c r="C2828" s="2">
        <v>34.794620000000002</v>
      </c>
      <c r="D2828" s="2">
        <v>18.459810000000001</v>
      </c>
      <c r="E2828" s="2">
        <v>19.272169999999999</v>
      </c>
      <c r="F2828" s="2">
        <v>16.576809999999998</v>
      </c>
      <c r="G2828" s="2">
        <v>20.89772</v>
      </c>
      <c r="H2828" s="2">
        <v>15.988</v>
      </c>
      <c r="I2828" s="2">
        <v>14.04149</v>
      </c>
    </row>
    <row r="2829" spans="1:9">
      <c r="A2829" t="s">
        <v>2835</v>
      </c>
      <c r="B2829" s="2">
        <v>10.930490000000001</v>
      </c>
      <c r="C2829" s="2">
        <v>10.888059999999999</v>
      </c>
      <c r="D2829" s="2">
        <v>8.5579549999999998</v>
      </c>
      <c r="E2829" s="2">
        <v>8.1336290000000009</v>
      </c>
      <c r="F2829" s="2">
        <v>7.1727930000000004</v>
      </c>
      <c r="G2829" s="2">
        <v>8.4983970000000006</v>
      </c>
      <c r="H2829" s="2">
        <v>5.6611929999999999</v>
      </c>
      <c r="I2829" s="2">
        <v>6.8522400000000001</v>
      </c>
    </row>
    <row r="2830" spans="1:9">
      <c r="A2830" t="s">
        <v>2836</v>
      </c>
      <c r="B2830" s="2">
        <v>0</v>
      </c>
      <c r="C2830" s="2">
        <v>0</v>
      </c>
      <c r="D2830" s="2">
        <v>0.65149849999999998</v>
      </c>
      <c r="E2830" s="2">
        <v>0</v>
      </c>
      <c r="F2830" s="2">
        <v>0</v>
      </c>
      <c r="G2830" s="2">
        <v>0</v>
      </c>
      <c r="H2830" s="2">
        <v>0.30900040000000001</v>
      </c>
      <c r="I2830" s="2">
        <v>0</v>
      </c>
    </row>
    <row r="2831" spans="1:9">
      <c r="A2831" t="s">
        <v>2837</v>
      </c>
      <c r="B2831" s="2">
        <v>0</v>
      </c>
      <c r="C2831" s="2">
        <v>0.26218740000000001</v>
      </c>
      <c r="D2831" s="2">
        <v>0.4935022</v>
      </c>
      <c r="E2831" s="2">
        <v>0.48170960000000002</v>
      </c>
      <c r="F2831" s="2">
        <v>0.2381481</v>
      </c>
      <c r="G2831" s="2">
        <v>0</v>
      </c>
      <c r="H2831" s="2">
        <v>0.46812819999999999</v>
      </c>
      <c r="I2831" s="2">
        <v>0.46922950000000002</v>
      </c>
    </row>
    <row r="2832" spans="1:9">
      <c r="A2832" t="s">
        <v>2838</v>
      </c>
      <c r="B2832" s="2">
        <v>0</v>
      </c>
      <c r="C2832" s="2">
        <v>8.2231500000000004</v>
      </c>
      <c r="D2832" s="2">
        <v>0</v>
      </c>
      <c r="E2832" s="2">
        <v>0</v>
      </c>
      <c r="F2832" s="2">
        <v>0</v>
      </c>
      <c r="G2832" s="2">
        <v>0</v>
      </c>
      <c r="H2832" s="2">
        <v>0</v>
      </c>
      <c r="I2832" s="2">
        <v>0</v>
      </c>
    </row>
    <row r="2833" spans="1:9">
      <c r="A2833" t="s">
        <v>2839</v>
      </c>
      <c r="B2833" s="2">
        <v>0</v>
      </c>
      <c r="C2833" s="2">
        <v>0</v>
      </c>
      <c r="D2833" s="2">
        <v>0</v>
      </c>
      <c r="E2833" s="2">
        <v>4.2251649999999996</v>
      </c>
      <c r="F2833" s="2">
        <v>0</v>
      </c>
      <c r="G2833" s="2">
        <v>0</v>
      </c>
      <c r="H2833" s="2">
        <v>0</v>
      </c>
      <c r="I2833" s="2">
        <v>0</v>
      </c>
    </row>
    <row r="2834" spans="1:9">
      <c r="A2834" t="s">
        <v>2840</v>
      </c>
      <c r="B2834" s="2">
        <v>2.8835679999999999</v>
      </c>
      <c r="C2834" s="2">
        <v>3.8966940000000001</v>
      </c>
      <c r="D2834" s="2">
        <v>3.6672760000000002</v>
      </c>
      <c r="E2834" s="2">
        <v>4.3288719999999996</v>
      </c>
      <c r="F2834" s="2">
        <v>4.9387189999999999</v>
      </c>
      <c r="G2834" s="2">
        <v>4.7469840000000003</v>
      </c>
      <c r="H2834" s="2">
        <v>8.0495929999999998</v>
      </c>
      <c r="I2834" s="2">
        <v>8.2712559999999993</v>
      </c>
    </row>
    <row r="2835" spans="1:9">
      <c r="A2835" t="s">
        <v>2841</v>
      </c>
      <c r="B2835" s="2">
        <v>5.7247199999999996</v>
      </c>
      <c r="C2835" s="2">
        <v>6.9714559999999999</v>
      </c>
      <c r="D2835" s="2">
        <v>11.15372</v>
      </c>
      <c r="E2835" s="2">
        <v>13.128679999999999</v>
      </c>
      <c r="F2835" s="2">
        <v>7.9153260000000003</v>
      </c>
      <c r="G2835" s="2">
        <v>6.8085420000000001</v>
      </c>
      <c r="H2835" s="2">
        <v>13.225300000000001</v>
      </c>
      <c r="I2835" s="2">
        <v>14.192159999999999</v>
      </c>
    </row>
    <row r="2836" spans="1:9">
      <c r="A2836" t="s">
        <v>2842</v>
      </c>
      <c r="B2836" s="2">
        <v>11.72814</v>
      </c>
      <c r="C2836" s="2">
        <v>10.35468</v>
      </c>
      <c r="D2836" s="2">
        <v>6.8327330000000002</v>
      </c>
      <c r="E2836" s="2">
        <v>8.9655039999999993</v>
      </c>
      <c r="F2836" s="2">
        <v>17.080860000000001</v>
      </c>
      <c r="G2836" s="2">
        <v>15.956300000000001</v>
      </c>
      <c r="H2836" s="2">
        <v>9.9877610000000008</v>
      </c>
      <c r="I2836" s="2">
        <v>11.39579</v>
      </c>
    </row>
    <row r="2837" spans="1:9">
      <c r="A2837" t="s">
        <v>2843</v>
      </c>
      <c r="B2837" s="2">
        <v>2.0367310000000001</v>
      </c>
      <c r="C2837" s="2">
        <v>1.4286490000000001</v>
      </c>
      <c r="D2837" s="2">
        <v>1.269841</v>
      </c>
      <c r="E2837" s="2">
        <v>1.3853200000000001</v>
      </c>
      <c r="F2837" s="2">
        <v>1.29766</v>
      </c>
      <c r="G2837" s="2">
        <v>0.9160819</v>
      </c>
      <c r="H2837" s="2">
        <v>1.275406</v>
      </c>
      <c r="I2837" s="2">
        <v>0.78124850000000001</v>
      </c>
    </row>
    <row r="2838" spans="1:9">
      <c r="A2838" t="s">
        <v>2844</v>
      </c>
      <c r="B2838" s="2">
        <v>0</v>
      </c>
      <c r="C2838" s="2">
        <v>0</v>
      </c>
      <c r="D2838" s="2">
        <v>0.1790622</v>
      </c>
      <c r="E2838" s="2">
        <v>4.369584E-2</v>
      </c>
      <c r="F2838" s="2">
        <v>0.12961429999999999</v>
      </c>
      <c r="G2838" s="2">
        <v>0</v>
      </c>
      <c r="H2838" s="2">
        <v>4.2463859999999999E-2</v>
      </c>
      <c r="I2838" s="2">
        <v>4.2563759999999999E-2</v>
      </c>
    </row>
    <row r="2839" spans="1:9">
      <c r="A2839" t="s">
        <v>2845</v>
      </c>
      <c r="B2839" s="2">
        <v>0.67484770000000005</v>
      </c>
      <c r="C2839" s="2">
        <v>0.82181689999999996</v>
      </c>
      <c r="D2839" s="2">
        <v>0.92811889999999997</v>
      </c>
      <c r="E2839" s="2">
        <v>1.0569310000000001</v>
      </c>
      <c r="F2839" s="2">
        <v>1.3436399999999999</v>
      </c>
      <c r="G2839" s="2">
        <v>0.58371790000000001</v>
      </c>
      <c r="H2839" s="2">
        <v>1.0271319999999999</v>
      </c>
      <c r="I2839" s="2">
        <v>0.88246970000000002</v>
      </c>
    </row>
    <row r="2840" spans="1:9">
      <c r="A2840" t="s">
        <v>2846</v>
      </c>
      <c r="B2840" s="2">
        <v>33.23968</v>
      </c>
      <c r="C2840" s="2">
        <v>37.152509999999999</v>
      </c>
      <c r="D2840" s="2">
        <v>63.079030000000003</v>
      </c>
      <c r="E2840" s="2">
        <v>60.188079999999999</v>
      </c>
      <c r="F2840" s="2">
        <v>40.814520000000002</v>
      </c>
      <c r="G2840" s="2">
        <v>38.111890000000002</v>
      </c>
      <c r="H2840" s="2">
        <v>57.818809999999999</v>
      </c>
      <c r="I2840" s="2">
        <v>64.019869999999997</v>
      </c>
    </row>
    <row r="2841" spans="1:9">
      <c r="A2841" t="s">
        <v>2847</v>
      </c>
      <c r="B2841" s="2">
        <v>2.281774</v>
      </c>
      <c r="C2841" s="2">
        <v>1.9518690000000001</v>
      </c>
      <c r="D2841" s="2">
        <v>1.8879790000000001</v>
      </c>
      <c r="E2841" s="2">
        <v>1.74325</v>
      </c>
      <c r="F2841" s="2">
        <v>3.8905449999999999</v>
      </c>
      <c r="G2841" s="2">
        <v>2.840128</v>
      </c>
      <c r="H2841" s="2">
        <v>1.3068770000000001</v>
      </c>
      <c r="I2841" s="2">
        <v>2.1347360000000002</v>
      </c>
    </row>
    <row r="2842" spans="1:9">
      <c r="A2842" t="s">
        <v>2848</v>
      </c>
      <c r="B2842" s="2">
        <v>5.2249410000000003</v>
      </c>
      <c r="C2842" s="2">
        <v>6.8455329999999996</v>
      </c>
      <c r="D2842" s="2">
        <v>6.1121179999999997</v>
      </c>
      <c r="E2842" s="2">
        <v>4.3536140000000003</v>
      </c>
      <c r="F2842" s="2">
        <v>6.3773150000000003</v>
      </c>
      <c r="G2842" s="2">
        <v>6.5453049999999999</v>
      </c>
      <c r="H2842" s="2">
        <v>6.2679520000000002</v>
      </c>
      <c r="I2842" s="2">
        <v>6.1256300000000001</v>
      </c>
    </row>
    <row r="2843" spans="1:9">
      <c r="A2843" t="s">
        <v>2849</v>
      </c>
      <c r="B2843" s="2">
        <v>12.105270000000001</v>
      </c>
      <c r="C2843" s="2">
        <v>10.840260000000001</v>
      </c>
      <c r="D2843" s="2">
        <v>15.91967</v>
      </c>
      <c r="E2843" s="2">
        <v>12.58461</v>
      </c>
      <c r="F2843" s="2">
        <v>10.92836</v>
      </c>
      <c r="G2843" s="2">
        <v>13.537739999999999</v>
      </c>
      <c r="H2843" s="2">
        <v>14.67576</v>
      </c>
      <c r="I2843" s="2">
        <v>15.03007</v>
      </c>
    </row>
    <row r="2844" spans="1:9">
      <c r="A2844" t="s">
        <v>2850</v>
      </c>
      <c r="B2844" s="2">
        <v>47.681690000000003</v>
      </c>
      <c r="C2844" s="2">
        <v>46.118499999999997</v>
      </c>
      <c r="D2844" s="2">
        <v>46.548439999999999</v>
      </c>
      <c r="E2844" s="2">
        <v>46.817639999999997</v>
      </c>
      <c r="F2844" s="2">
        <v>43.104210000000002</v>
      </c>
      <c r="G2844" s="2">
        <v>43.171489999999999</v>
      </c>
      <c r="H2844" s="2">
        <v>60.116570000000003</v>
      </c>
      <c r="I2844" s="2">
        <v>49.342770000000002</v>
      </c>
    </row>
    <row r="2845" spans="1:9">
      <c r="A2845" t="s">
        <v>2851</v>
      </c>
      <c r="B2845" s="2">
        <v>0.89775479999999996</v>
      </c>
      <c r="C2845" s="2">
        <v>0.81630749999999996</v>
      </c>
      <c r="D2845" s="2">
        <v>0.76824740000000002</v>
      </c>
      <c r="E2845" s="2">
        <v>0.4820719</v>
      </c>
      <c r="F2845" s="2">
        <v>1.6418090000000001</v>
      </c>
      <c r="G2845" s="2">
        <v>1.397743</v>
      </c>
      <c r="H2845" s="2">
        <v>1.301334</v>
      </c>
      <c r="I2845" s="2">
        <v>1.513099</v>
      </c>
    </row>
    <row r="2846" spans="1:9">
      <c r="A2846" t="s">
        <v>2852</v>
      </c>
      <c r="B2846" s="2">
        <v>17.111219999999999</v>
      </c>
      <c r="C2846" s="2">
        <v>17.712060000000001</v>
      </c>
      <c r="D2846" s="2">
        <v>11.6774</v>
      </c>
      <c r="E2846" s="2">
        <v>11.7464</v>
      </c>
      <c r="F2846" s="2">
        <v>14.10934</v>
      </c>
      <c r="G2846" s="2">
        <v>11.77317</v>
      </c>
      <c r="H2846" s="2">
        <v>12.683579999999999</v>
      </c>
      <c r="I2846" s="2">
        <v>9.6621959999999998</v>
      </c>
    </row>
    <row r="2847" spans="1:9">
      <c r="A2847" t="s">
        <v>2853</v>
      </c>
      <c r="B2847" s="2">
        <v>1.8173060000000001</v>
      </c>
      <c r="C2847" s="2">
        <v>2.199668</v>
      </c>
      <c r="D2847" s="2">
        <v>1.868196</v>
      </c>
      <c r="E2847" s="2">
        <v>1.3799870000000001</v>
      </c>
      <c r="F2847" s="2">
        <v>3.6061209999999999</v>
      </c>
      <c r="G2847" s="2">
        <v>3.620136</v>
      </c>
      <c r="H2847" s="2">
        <v>1.7242440000000001</v>
      </c>
      <c r="I2847" s="2">
        <v>2.448426</v>
      </c>
    </row>
    <row r="2848" spans="1:9">
      <c r="A2848" t="s">
        <v>2854</v>
      </c>
      <c r="B2848" s="2">
        <v>8.0156369999999999</v>
      </c>
      <c r="C2848" s="2">
        <v>6.4145640000000004</v>
      </c>
      <c r="D2848" s="2">
        <v>7.8742260000000002</v>
      </c>
      <c r="E2848" s="2">
        <v>5.1240439999999996</v>
      </c>
      <c r="F2848" s="2">
        <v>5.319782</v>
      </c>
      <c r="G2848" s="2">
        <v>5.447533</v>
      </c>
      <c r="H2848" s="2">
        <v>4.3571280000000003</v>
      </c>
      <c r="I2848" s="2">
        <v>4.7417249999999997</v>
      </c>
    </row>
    <row r="2849" spans="1:9">
      <c r="A2849" t="s">
        <v>2855</v>
      </c>
      <c r="B2849" s="2">
        <v>0</v>
      </c>
      <c r="C2849" s="2">
        <v>4.0208019999999997E-2</v>
      </c>
      <c r="D2849" s="2">
        <v>0</v>
      </c>
      <c r="E2849" s="2">
        <v>0</v>
      </c>
      <c r="F2849" s="2">
        <v>0</v>
      </c>
      <c r="G2849" s="2">
        <v>0</v>
      </c>
      <c r="H2849" s="2">
        <v>0</v>
      </c>
      <c r="I2849" s="2">
        <v>0</v>
      </c>
    </row>
    <row r="2850" spans="1:9">
      <c r="A2850" t="s">
        <v>2856</v>
      </c>
      <c r="B2850" s="2">
        <v>2.8906540000000001</v>
      </c>
      <c r="C2850" s="2">
        <v>4.0552520000000003</v>
      </c>
      <c r="D2850" s="2">
        <v>3.9225129999999999</v>
      </c>
      <c r="E2850" s="2">
        <v>3.725301</v>
      </c>
      <c r="F2850" s="2">
        <v>2.967212</v>
      </c>
      <c r="G2850" s="2">
        <v>2.7003309999999998</v>
      </c>
      <c r="H2850" s="2">
        <v>1.810135</v>
      </c>
      <c r="I2850" s="2">
        <v>2.51999</v>
      </c>
    </row>
    <row r="2851" spans="1:9">
      <c r="A2851" t="s">
        <v>2857</v>
      </c>
      <c r="B2851" s="2">
        <v>6.0146119999999996</v>
      </c>
      <c r="C2851" s="2">
        <v>5.8595860000000002</v>
      </c>
      <c r="D2851" s="2">
        <v>3.1862149999999998</v>
      </c>
      <c r="E2851" s="2">
        <v>3.588552</v>
      </c>
      <c r="F2851" s="2">
        <v>6.3868020000000003</v>
      </c>
      <c r="G2851" s="2">
        <v>6.8209419999999996</v>
      </c>
      <c r="H2851" s="2">
        <v>3.022392</v>
      </c>
      <c r="I2851" s="2">
        <v>2.5634250000000001</v>
      </c>
    </row>
    <row r="2852" spans="1:9">
      <c r="A2852" t="s">
        <v>2858</v>
      </c>
      <c r="B2852" s="2">
        <v>0</v>
      </c>
      <c r="C2852" s="2">
        <v>0</v>
      </c>
      <c r="D2852" s="2">
        <v>0</v>
      </c>
      <c r="E2852" s="2">
        <v>0</v>
      </c>
      <c r="F2852" s="2">
        <v>0.14040630000000001</v>
      </c>
      <c r="G2852" s="2">
        <v>0</v>
      </c>
      <c r="H2852" s="2">
        <v>0.20699770000000001</v>
      </c>
      <c r="I2852" s="2">
        <v>0</v>
      </c>
    </row>
    <row r="2853" spans="1:9">
      <c r="A2853" t="s">
        <v>2859</v>
      </c>
      <c r="B2853" s="2">
        <v>1.696496</v>
      </c>
      <c r="C2853" s="2">
        <v>1.756067</v>
      </c>
      <c r="D2853" s="2">
        <v>0.87494729999999998</v>
      </c>
      <c r="E2853" s="2">
        <v>1.2336130000000001</v>
      </c>
      <c r="F2853" s="2">
        <v>1.6888840000000001</v>
      </c>
      <c r="G2853" s="2">
        <v>0.73370250000000004</v>
      </c>
      <c r="H2853" s="2">
        <v>1.3832679999999999</v>
      </c>
      <c r="I2853" s="2">
        <v>2.126001</v>
      </c>
    </row>
    <row r="2854" spans="1:9">
      <c r="A2854" t="s">
        <v>2860</v>
      </c>
      <c r="B2854" s="2">
        <v>23.655670000000001</v>
      </c>
      <c r="C2854" s="2">
        <v>22.620750000000001</v>
      </c>
      <c r="D2854" s="2">
        <v>9.123837</v>
      </c>
      <c r="E2854" s="2">
        <v>9.5307860000000009</v>
      </c>
      <c r="F2854" s="2">
        <v>29.506920000000001</v>
      </c>
      <c r="G2854" s="2">
        <v>27.558530000000001</v>
      </c>
      <c r="H2854" s="2">
        <v>6.5290020000000002</v>
      </c>
      <c r="I2854" s="2">
        <v>7.3814310000000001</v>
      </c>
    </row>
    <row r="2855" spans="1:9">
      <c r="A2855" t="s">
        <v>2861</v>
      </c>
      <c r="B2855" s="2">
        <v>18.150700000000001</v>
      </c>
      <c r="C2855" s="2">
        <v>21.083410000000001</v>
      </c>
      <c r="D2855" s="2">
        <v>13.44144</v>
      </c>
      <c r="E2855" s="2">
        <v>14.52599</v>
      </c>
      <c r="F2855" s="2">
        <v>14.51718</v>
      </c>
      <c r="G2855" s="2">
        <v>11.32188</v>
      </c>
      <c r="H2855" s="2">
        <v>12.14317</v>
      </c>
      <c r="I2855" s="2">
        <v>11.715299999999999</v>
      </c>
    </row>
    <row r="2856" spans="1:9">
      <c r="A2856" t="s">
        <v>2862</v>
      </c>
      <c r="B2856" s="2">
        <v>4.1120010000000002</v>
      </c>
      <c r="C2856" s="2">
        <v>3.4834909999999999</v>
      </c>
      <c r="D2856" s="2">
        <v>3.2784</v>
      </c>
      <c r="E2856" s="2">
        <v>2.880055</v>
      </c>
      <c r="F2856" s="2">
        <v>1.661151</v>
      </c>
      <c r="G2856" s="2">
        <v>2.0876440000000001</v>
      </c>
      <c r="H2856" s="2">
        <v>1.243935</v>
      </c>
      <c r="I2856" s="2">
        <v>1.5585770000000001</v>
      </c>
    </row>
    <row r="2857" spans="1:9">
      <c r="A2857" t="s">
        <v>2863</v>
      </c>
      <c r="B2857" s="2">
        <v>0.1147686</v>
      </c>
      <c r="C2857" s="2">
        <v>7.4540289999999995E-2</v>
      </c>
      <c r="D2857" s="2">
        <v>0</v>
      </c>
      <c r="E2857" s="2">
        <v>3.4237709999999998E-2</v>
      </c>
      <c r="F2857" s="2">
        <v>0</v>
      </c>
      <c r="G2857" s="2">
        <v>3.3090170000000002E-2</v>
      </c>
      <c r="H2857" s="2">
        <v>0</v>
      </c>
      <c r="I2857" s="2">
        <v>0</v>
      </c>
    </row>
    <row r="2858" spans="1:9">
      <c r="A2858" t="s">
        <v>2864</v>
      </c>
      <c r="B2858" s="2">
        <v>0.85466589999999998</v>
      </c>
      <c r="C2858" s="2">
        <v>0.98402540000000005</v>
      </c>
      <c r="D2858" s="2">
        <v>0.28495110000000001</v>
      </c>
      <c r="E2858" s="2">
        <v>0.6953549</v>
      </c>
      <c r="F2858" s="2">
        <v>3.0939320000000001</v>
      </c>
      <c r="G2858" s="2">
        <v>2.8898100000000002</v>
      </c>
      <c r="H2858" s="2">
        <v>1.1487750000000001</v>
      </c>
      <c r="I2858" s="2">
        <v>1.0837429999999999</v>
      </c>
    </row>
    <row r="2859" spans="1:9">
      <c r="A2859" t="s">
        <v>2865</v>
      </c>
      <c r="B2859" s="2">
        <v>3.2294890000000001</v>
      </c>
      <c r="C2859" s="2">
        <v>2.7529680000000001</v>
      </c>
      <c r="D2859" s="2">
        <v>1.1103799999999999</v>
      </c>
      <c r="E2859" s="2">
        <v>1.354808</v>
      </c>
      <c r="F2859" s="2">
        <v>2.6791659999999999</v>
      </c>
      <c r="G2859" s="2">
        <v>2.8806790000000002</v>
      </c>
      <c r="H2859" s="2">
        <v>0.70219229999999999</v>
      </c>
      <c r="I2859" s="2">
        <v>1.1437470000000001</v>
      </c>
    </row>
    <row r="2860" spans="1:9">
      <c r="A2860" t="s">
        <v>2866</v>
      </c>
      <c r="B2860" s="2">
        <v>4.6242549999999998</v>
      </c>
      <c r="C2860" s="2">
        <v>4.1517270000000002</v>
      </c>
      <c r="D2860" s="2">
        <v>3.075955</v>
      </c>
      <c r="E2860" s="2">
        <v>2.7590110000000001</v>
      </c>
      <c r="F2860" s="2">
        <v>0.88258970000000003</v>
      </c>
      <c r="G2860" s="2">
        <v>0.78427590000000003</v>
      </c>
      <c r="H2860" s="2">
        <v>0.63087590000000004</v>
      </c>
      <c r="I2860" s="2">
        <v>1.5018549999999999</v>
      </c>
    </row>
    <row r="2861" spans="1:9">
      <c r="A2861" t="s">
        <v>2867</v>
      </c>
      <c r="B2861" s="2">
        <v>0</v>
      </c>
      <c r="C2861" s="2">
        <v>0</v>
      </c>
      <c r="D2861" s="2">
        <v>0</v>
      </c>
      <c r="E2861" s="2">
        <v>11.33112</v>
      </c>
      <c r="F2861" s="2">
        <v>0</v>
      </c>
      <c r="G2861" s="2">
        <v>0</v>
      </c>
      <c r="H2861" s="2">
        <v>0</v>
      </c>
      <c r="I2861" s="2">
        <v>0</v>
      </c>
    </row>
    <row r="2862" spans="1:9">
      <c r="A2862" t="s">
        <v>2868</v>
      </c>
      <c r="B2862" s="2">
        <v>7.5282</v>
      </c>
      <c r="C2862" s="2">
        <v>11.001239999999999</v>
      </c>
      <c r="D2862" s="2">
        <v>0</v>
      </c>
      <c r="E2862" s="2">
        <v>0</v>
      </c>
      <c r="F2862" s="2">
        <v>0</v>
      </c>
      <c r="G2862" s="2">
        <v>0</v>
      </c>
      <c r="H2862" s="2">
        <v>0</v>
      </c>
      <c r="I2862" s="2">
        <v>0</v>
      </c>
    </row>
    <row r="2863" spans="1:9">
      <c r="A2863" t="s">
        <v>2869</v>
      </c>
      <c r="B2863" s="2">
        <v>0</v>
      </c>
      <c r="C2863" s="2">
        <v>7.0889220000000003E-2</v>
      </c>
      <c r="D2863" s="2">
        <v>0</v>
      </c>
      <c r="E2863" s="2">
        <v>0.13024279999999999</v>
      </c>
      <c r="F2863" s="2">
        <v>0</v>
      </c>
      <c r="G2863" s="2">
        <v>0</v>
      </c>
      <c r="H2863" s="2">
        <v>0</v>
      </c>
      <c r="I2863" s="2">
        <v>6.3434229999999994E-2</v>
      </c>
    </row>
    <row r="2864" spans="1:9">
      <c r="A2864" t="s">
        <v>2870</v>
      </c>
      <c r="B2864" s="2">
        <v>0</v>
      </c>
      <c r="C2864" s="2">
        <v>0</v>
      </c>
      <c r="D2864" s="2">
        <v>0</v>
      </c>
      <c r="E2864" s="2">
        <v>3.4148589999999999</v>
      </c>
      <c r="F2864" s="2">
        <v>0</v>
      </c>
      <c r="G2864" s="2">
        <v>0</v>
      </c>
      <c r="H2864" s="2">
        <v>0</v>
      </c>
      <c r="I2864" s="2">
        <v>0</v>
      </c>
    </row>
    <row r="2865" spans="1:9">
      <c r="A2865" t="s">
        <v>2871</v>
      </c>
      <c r="B2865" s="2">
        <v>0</v>
      </c>
      <c r="C2865" s="2">
        <v>2.1536819999999999</v>
      </c>
      <c r="D2865" s="2">
        <v>2.0268839999999999</v>
      </c>
      <c r="E2865" s="2">
        <v>0</v>
      </c>
      <c r="F2865" s="2">
        <v>0</v>
      </c>
      <c r="G2865" s="2">
        <v>0</v>
      </c>
      <c r="H2865" s="2">
        <v>0</v>
      </c>
      <c r="I2865" s="2">
        <v>0</v>
      </c>
    </row>
    <row r="2866" spans="1:9">
      <c r="A2866" t="s">
        <v>2872</v>
      </c>
      <c r="B2866" s="2">
        <v>0.88955969999999995</v>
      </c>
      <c r="C2866" s="2">
        <v>0.86663129999999999</v>
      </c>
      <c r="D2866" s="2">
        <v>0.50975530000000002</v>
      </c>
      <c r="E2866" s="2">
        <v>0.79611889999999996</v>
      </c>
      <c r="F2866" s="2">
        <v>0.29518949999999999</v>
      </c>
      <c r="G2866" s="2">
        <v>9.6179459999999994E-2</v>
      </c>
      <c r="H2866" s="2">
        <v>9.6709119999999996E-2</v>
      </c>
      <c r="I2866" s="2">
        <v>9.6936620000000001E-2</v>
      </c>
    </row>
    <row r="2867" spans="1:9">
      <c r="A2867" t="s">
        <v>2873</v>
      </c>
      <c r="B2867" s="2">
        <v>2.3523290000000001</v>
      </c>
      <c r="C2867" s="2">
        <v>2.0220859999999998</v>
      </c>
      <c r="D2867" s="2">
        <v>1.6492979999999999</v>
      </c>
      <c r="E2867" s="2">
        <v>2.3529110000000002</v>
      </c>
      <c r="F2867" s="2">
        <v>3.550926</v>
      </c>
      <c r="G2867" s="2">
        <v>2.6331099999999998</v>
      </c>
      <c r="H2867" s="2">
        <v>1.6848430000000001</v>
      </c>
      <c r="I2867" s="2">
        <v>2.1713230000000001</v>
      </c>
    </row>
    <row r="2868" spans="1:9">
      <c r="A2868" t="s">
        <v>2874</v>
      </c>
      <c r="B2868" s="2">
        <v>4.788862</v>
      </c>
      <c r="C2868" s="2">
        <v>3.9476710000000002</v>
      </c>
      <c r="D2868" s="2">
        <v>4.1977520000000004</v>
      </c>
      <c r="E2868" s="2">
        <v>4.1445410000000003</v>
      </c>
      <c r="F2868" s="2">
        <v>5.9141079999999997</v>
      </c>
      <c r="G2868" s="2">
        <v>5.2346300000000001</v>
      </c>
      <c r="H2868" s="2">
        <v>3.9819200000000001</v>
      </c>
      <c r="I2868" s="2">
        <v>2.1103360000000002</v>
      </c>
    </row>
    <row r="2869" spans="1:9">
      <c r="A2869" t="s">
        <v>2875</v>
      </c>
      <c r="B2869" s="2">
        <v>5.9935720000000003</v>
      </c>
      <c r="C2869" s="2">
        <v>4.9171269999999998</v>
      </c>
      <c r="D2869" s="2">
        <v>4.3384039999999997</v>
      </c>
      <c r="E2869" s="2">
        <v>3.5289459999999999</v>
      </c>
      <c r="F2869" s="2">
        <v>6.9785740000000001</v>
      </c>
      <c r="G2869" s="2">
        <v>5.8663480000000003</v>
      </c>
      <c r="H2869" s="2">
        <v>2.74356</v>
      </c>
      <c r="I2869" s="2">
        <v>2.7500140000000002</v>
      </c>
    </row>
    <row r="2870" spans="1:9">
      <c r="A2870" t="s">
        <v>2876</v>
      </c>
      <c r="B2870" s="2">
        <v>9.6692180000000008</v>
      </c>
      <c r="C2870" s="2">
        <v>9.3065010000000008</v>
      </c>
      <c r="D2870" s="2">
        <v>921.68039999999996</v>
      </c>
      <c r="E2870" s="2">
        <v>903.20100000000002</v>
      </c>
      <c r="F2870" s="2">
        <v>0.2061759</v>
      </c>
      <c r="G2870" s="2">
        <v>0.1007652</v>
      </c>
      <c r="H2870" s="2">
        <v>1.722442</v>
      </c>
      <c r="I2870" s="2">
        <v>2.132727</v>
      </c>
    </row>
    <row r="2871" spans="1:9">
      <c r="A2871" t="s">
        <v>2877</v>
      </c>
      <c r="B2871" s="2">
        <v>1.7735339999999999</v>
      </c>
      <c r="C2871" s="2">
        <v>2.3997519999999999</v>
      </c>
      <c r="D2871" s="2">
        <v>19.06146</v>
      </c>
      <c r="E2871" s="2">
        <v>19.223230000000001</v>
      </c>
      <c r="F2871" s="2">
        <v>1.6565909999999999</v>
      </c>
      <c r="G2871" s="2">
        <v>2.130611</v>
      </c>
      <c r="H2871" s="2">
        <v>1.1140190000000001</v>
      </c>
      <c r="I2871" s="2">
        <v>1.2025349999999999</v>
      </c>
    </row>
    <row r="2872" spans="1:9">
      <c r="A2872" t="s">
        <v>2878</v>
      </c>
      <c r="B2872" s="2">
        <v>8.0407399999999996</v>
      </c>
      <c r="C2872" s="2">
        <v>7.9073919999999998</v>
      </c>
      <c r="D2872" s="2">
        <v>17.38749</v>
      </c>
      <c r="E2872" s="2">
        <v>16.632560000000002</v>
      </c>
      <c r="F2872" s="2">
        <v>10.538639999999999</v>
      </c>
      <c r="G2872" s="2">
        <v>10.36679</v>
      </c>
      <c r="H2872" s="2">
        <v>19.528289999999998</v>
      </c>
      <c r="I2872" s="2">
        <v>20.235520000000001</v>
      </c>
    </row>
    <row r="2873" spans="1:9">
      <c r="A2873" t="s">
        <v>2879</v>
      </c>
      <c r="B2873" s="2">
        <v>63.292209999999997</v>
      </c>
      <c r="C2873" s="2">
        <v>66.15549</v>
      </c>
      <c r="D2873" s="2">
        <v>210.97219999999999</v>
      </c>
      <c r="E2873" s="2">
        <v>221.67250000000001</v>
      </c>
      <c r="F2873" s="2">
        <v>23.602170000000001</v>
      </c>
      <c r="G2873" s="2">
        <v>25.439769999999999</v>
      </c>
      <c r="H2873" s="2">
        <v>94.921350000000004</v>
      </c>
      <c r="I2873" s="2">
        <v>91.75112</v>
      </c>
    </row>
    <row r="2874" spans="1:9">
      <c r="A2874" t="s">
        <v>2880</v>
      </c>
      <c r="B2874" s="2">
        <v>8.7822200000000006</v>
      </c>
      <c r="C2874" s="2">
        <v>7.8581709999999996</v>
      </c>
      <c r="D2874" s="2">
        <v>5.6675959999999996</v>
      </c>
      <c r="E2874" s="2">
        <v>6.9489390000000002</v>
      </c>
      <c r="F2874" s="2">
        <v>7.2377349999999998</v>
      </c>
      <c r="G2874" s="2">
        <v>7.2050650000000003</v>
      </c>
      <c r="H2874" s="2">
        <v>6.753018</v>
      </c>
      <c r="I2874" s="2">
        <v>5.6188479999999998</v>
      </c>
    </row>
    <row r="2875" spans="1:9">
      <c r="A2875" t="s">
        <v>2881</v>
      </c>
      <c r="B2875" s="2">
        <v>0</v>
      </c>
      <c r="C2875" s="2">
        <v>0.19123599999999999</v>
      </c>
      <c r="D2875" s="2">
        <v>0</v>
      </c>
      <c r="E2875" s="2">
        <v>8.7838169999999993E-2</v>
      </c>
      <c r="F2875" s="2">
        <v>0.1737021</v>
      </c>
      <c r="G2875" s="2">
        <v>0.3395765</v>
      </c>
      <c r="H2875" s="2">
        <v>0</v>
      </c>
      <c r="I2875" s="2">
        <v>8.5562449999999998E-2</v>
      </c>
    </row>
    <row r="2876" spans="1:9">
      <c r="A2876" t="s">
        <v>2882</v>
      </c>
      <c r="B2876" s="2">
        <v>5.5875110000000001</v>
      </c>
      <c r="C2876" s="2">
        <v>7.4124169999999996</v>
      </c>
      <c r="D2876" s="2">
        <v>2.9430049999999999</v>
      </c>
      <c r="E2876" s="2">
        <v>5.106986</v>
      </c>
      <c r="F2876" s="2">
        <v>8.8367869999999993</v>
      </c>
      <c r="G2876" s="2">
        <v>11.825390000000001</v>
      </c>
      <c r="H2876" s="2">
        <v>5.4799769999999999</v>
      </c>
      <c r="I2876" s="2">
        <v>6.2183419999999998</v>
      </c>
    </row>
    <row r="2877" spans="1:9">
      <c r="A2877" t="s">
        <v>2883</v>
      </c>
      <c r="B2877" s="2">
        <v>2.3689900000000002</v>
      </c>
      <c r="C2877" s="2">
        <v>2.2471950000000001</v>
      </c>
      <c r="D2877" s="2">
        <v>1.6576169999999999</v>
      </c>
      <c r="E2877" s="2">
        <v>1.3948339999999999</v>
      </c>
      <c r="F2877" s="2">
        <v>3.751312</v>
      </c>
      <c r="G2877" s="2">
        <v>2.5883210000000001</v>
      </c>
      <c r="H2877" s="2">
        <v>2.223033</v>
      </c>
      <c r="I2877" s="2">
        <v>2.3913060000000002</v>
      </c>
    </row>
    <row r="2878" spans="1:9">
      <c r="A2878" t="s">
        <v>2884</v>
      </c>
      <c r="B2878" s="2">
        <v>2.2106620000000001</v>
      </c>
      <c r="C2878" s="2">
        <v>1.656679</v>
      </c>
      <c r="D2878" s="2">
        <v>3.1182829999999999</v>
      </c>
      <c r="E2878" s="2">
        <v>3.0437699999999999</v>
      </c>
      <c r="F2878" s="2">
        <v>1.65526</v>
      </c>
      <c r="G2878" s="2">
        <v>1.176701</v>
      </c>
      <c r="H2878" s="2">
        <v>1.6268739999999999</v>
      </c>
      <c r="I2878" s="2">
        <v>2.5201750000000001</v>
      </c>
    </row>
    <row r="2879" spans="1:9">
      <c r="A2879" t="s">
        <v>2885</v>
      </c>
      <c r="B2879" s="2">
        <v>1.717889</v>
      </c>
      <c r="C2879" s="2">
        <v>0.7172615</v>
      </c>
      <c r="D2879" s="2">
        <v>0.45002180000000003</v>
      </c>
      <c r="E2879" s="2">
        <v>0.2196341</v>
      </c>
      <c r="F2879" s="2">
        <v>6.7321410000000004</v>
      </c>
      <c r="G2879" s="2">
        <v>4.033182</v>
      </c>
      <c r="H2879" s="2">
        <v>6.1898090000000003</v>
      </c>
      <c r="I2879" s="2">
        <v>6.2043710000000001</v>
      </c>
    </row>
    <row r="2880" spans="1:9">
      <c r="A2880" t="s">
        <v>2886</v>
      </c>
      <c r="B2880" s="2">
        <v>58.141109999999998</v>
      </c>
      <c r="C2880" s="2">
        <v>59.965940000000003</v>
      </c>
      <c r="D2880" s="2">
        <v>58.747259999999997</v>
      </c>
      <c r="E2880" s="2">
        <v>55.617840000000001</v>
      </c>
      <c r="F2880" s="2">
        <v>47.905419999999999</v>
      </c>
      <c r="G2880" s="2">
        <v>41.822699999999998</v>
      </c>
      <c r="H2880" s="2">
        <v>54.178730000000002</v>
      </c>
      <c r="I2880" s="2">
        <v>52.495980000000003</v>
      </c>
    </row>
    <row r="2881" spans="1:9">
      <c r="A2881" t="s">
        <v>2887</v>
      </c>
      <c r="B2881" s="2">
        <v>0.55615979999999998</v>
      </c>
      <c r="C2881" s="2">
        <v>1.08365</v>
      </c>
      <c r="D2881" s="2">
        <v>0.84987489999999999</v>
      </c>
      <c r="E2881" s="2">
        <v>1.1613929999999999</v>
      </c>
      <c r="F2881" s="2">
        <v>2.214658</v>
      </c>
      <c r="G2881" s="2">
        <v>3.207049</v>
      </c>
      <c r="H2881" s="2">
        <v>3.22471</v>
      </c>
      <c r="I2881" s="2">
        <v>2.747452</v>
      </c>
    </row>
    <row r="2882" spans="1:9">
      <c r="A2882" t="s">
        <v>2888</v>
      </c>
      <c r="B2882" s="2">
        <v>0</v>
      </c>
      <c r="C2882" s="2">
        <v>0</v>
      </c>
      <c r="D2882" s="2">
        <v>0</v>
      </c>
      <c r="E2882" s="2">
        <v>0</v>
      </c>
      <c r="F2882" s="2">
        <v>8.9144029999999999E-2</v>
      </c>
      <c r="G2882" s="2">
        <v>0</v>
      </c>
      <c r="H2882" s="2">
        <v>4.3807659999999998E-2</v>
      </c>
      <c r="I2882" s="2">
        <v>0</v>
      </c>
    </row>
    <row r="2883" spans="1:9">
      <c r="A2883" t="s">
        <v>2889</v>
      </c>
      <c r="B2883" s="2">
        <v>0</v>
      </c>
      <c r="C2883" s="2">
        <v>0.14457320000000001</v>
      </c>
      <c r="D2883" s="2">
        <v>0.1360615</v>
      </c>
      <c r="E2883" s="2">
        <v>0.53124079999999996</v>
      </c>
      <c r="F2883" s="2">
        <v>0.393953</v>
      </c>
      <c r="G2883" s="2">
        <v>0.38507649999999999</v>
      </c>
      <c r="H2883" s="2">
        <v>0.12906570000000001</v>
      </c>
      <c r="I2883" s="2">
        <v>0.38810800000000001</v>
      </c>
    </row>
    <row r="2884" spans="1:9">
      <c r="A2884" t="s">
        <v>2890</v>
      </c>
      <c r="B2884" s="2">
        <v>0.16349639999999999</v>
      </c>
      <c r="C2884" s="2">
        <v>0.2654705</v>
      </c>
      <c r="D2884" s="2">
        <v>0.2498409</v>
      </c>
      <c r="E2884" s="2">
        <v>4.8774159999999997E-2</v>
      </c>
      <c r="F2884" s="2">
        <v>0.1446781</v>
      </c>
      <c r="G2884" s="2">
        <v>0.18855769999999999</v>
      </c>
      <c r="H2884" s="2">
        <v>0.14219699999999999</v>
      </c>
      <c r="I2884" s="2">
        <v>0.47510520000000001</v>
      </c>
    </row>
    <row r="2885" spans="1:9">
      <c r="A2885" t="s">
        <v>2891</v>
      </c>
      <c r="B2885" s="2">
        <v>1.4459900000000001</v>
      </c>
      <c r="C2885" s="2">
        <v>1.1862900000000001</v>
      </c>
      <c r="D2885" s="2">
        <v>0.83733570000000002</v>
      </c>
      <c r="E2885" s="2">
        <v>0.13622119999999999</v>
      </c>
      <c r="F2885" s="2">
        <v>1.144868</v>
      </c>
      <c r="G2885" s="2">
        <v>2.1064880000000001</v>
      </c>
      <c r="H2885" s="2">
        <v>0.59571229999999997</v>
      </c>
      <c r="I2885" s="2">
        <v>0.53076769999999995</v>
      </c>
    </row>
    <row r="2886" spans="1:9">
      <c r="A2886" t="s">
        <v>2892</v>
      </c>
      <c r="B2886" s="2">
        <v>9.3081329999999998</v>
      </c>
      <c r="C2886" s="2">
        <v>8.1906470000000002</v>
      </c>
      <c r="D2886" s="2">
        <v>9.1766939999999995</v>
      </c>
      <c r="E2886" s="2">
        <v>9.3157069999999997</v>
      </c>
      <c r="F2886" s="2">
        <v>7.5282340000000003</v>
      </c>
      <c r="G2886" s="2">
        <v>9.2631910000000008</v>
      </c>
      <c r="H2886" s="2">
        <v>11.66452</v>
      </c>
      <c r="I2886" s="2">
        <v>11.16844</v>
      </c>
    </row>
    <row r="2887" spans="1:9">
      <c r="A2887" t="s">
        <v>2893</v>
      </c>
      <c r="B2887" s="2">
        <v>50.501669999999997</v>
      </c>
      <c r="C2887" s="2">
        <v>49.505580000000002</v>
      </c>
      <c r="D2887" s="2">
        <v>32.306890000000003</v>
      </c>
      <c r="E2887" s="2">
        <v>31.815619999999999</v>
      </c>
      <c r="F2887" s="2">
        <v>30.532830000000001</v>
      </c>
      <c r="G2887" s="2">
        <v>32.286729999999999</v>
      </c>
      <c r="H2887" s="2">
        <v>16.004919999999998</v>
      </c>
      <c r="I2887" s="2">
        <v>17.95675</v>
      </c>
    </row>
    <row r="2888" spans="1:9">
      <c r="A2888" t="s">
        <v>2894</v>
      </c>
      <c r="B2888" s="2">
        <v>0</v>
      </c>
      <c r="C2888" s="2">
        <v>0</v>
      </c>
      <c r="D2888" s="2">
        <v>0</v>
      </c>
      <c r="E2888" s="2">
        <v>0.1165972</v>
      </c>
      <c r="F2888" s="2">
        <v>0.23057369999999999</v>
      </c>
      <c r="G2888" s="2">
        <v>0.1126892</v>
      </c>
      <c r="H2888" s="2">
        <v>0.1133098</v>
      </c>
      <c r="I2888" s="2">
        <v>0</v>
      </c>
    </row>
    <row r="2889" spans="1:9">
      <c r="A2889" t="s">
        <v>2895</v>
      </c>
      <c r="B2889" s="2">
        <v>0</v>
      </c>
      <c r="C2889" s="2">
        <v>0.1300258</v>
      </c>
      <c r="D2889" s="2">
        <v>0.1223706</v>
      </c>
      <c r="E2889" s="2">
        <v>0</v>
      </c>
      <c r="F2889" s="2">
        <v>0.47241640000000001</v>
      </c>
      <c r="G2889" s="2">
        <v>1.1544300000000001</v>
      </c>
      <c r="H2889" s="2">
        <v>0.23215749999999999</v>
      </c>
      <c r="I2889" s="2">
        <v>0.11635180000000001</v>
      </c>
    </row>
    <row r="2890" spans="1:9">
      <c r="A2890" t="s">
        <v>2896</v>
      </c>
      <c r="B2890" s="2">
        <v>7.9547169999999996</v>
      </c>
      <c r="C2890" s="2">
        <v>6.6247299999999996</v>
      </c>
      <c r="D2890" s="2">
        <v>5.5288839999999997</v>
      </c>
      <c r="E2890" s="2">
        <v>6.0857169999999998</v>
      </c>
      <c r="F2890" s="2">
        <v>3.8601700000000001</v>
      </c>
      <c r="G2890" s="2">
        <v>4.2170990000000002</v>
      </c>
      <c r="H2890" s="2">
        <v>2.5665110000000002</v>
      </c>
      <c r="I2890" s="2">
        <v>1.6777489999999999</v>
      </c>
    </row>
    <row r="2891" spans="1:9">
      <c r="A2891" t="s">
        <v>2897</v>
      </c>
      <c r="B2891" s="2">
        <v>0.98949690000000001</v>
      </c>
      <c r="C2891" s="2">
        <v>0.96399270000000004</v>
      </c>
      <c r="D2891" s="2">
        <v>0.71282959999999995</v>
      </c>
      <c r="E2891" s="2">
        <v>0.63254180000000004</v>
      </c>
      <c r="F2891" s="2">
        <v>1.6886699999999999</v>
      </c>
      <c r="G2891" s="2">
        <v>2.200828</v>
      </c>
      <c r="H2891" s="2">
        <v>0.98353250000000003</v>
      </c>
      <c r="I2891" s="2">
        <v>0.80100000000000005</v>
      </c>
    </row>
    <row r="2892" spans="1:9">
      <c r="A2892" t="s">
        <v>2898</v>
      </c>
      <c r="B2892" s="2">
        <v>3.9821849999999999</v>
      </c>
      <c r="C2892" s="2">
        <v>2.4502389999999998</v>
      </c>
      <c r="D2892" s="2">
        <v>2.4020640000000002</v>
      </c>
      <c r="E2892" s="2">
        <v>4.0328229999999996</v>
      </c>
      <c r="F2892" s="2">
        <v>6.6767469999999998</v>
      </c>
      <c r="G2892" s="2">
        <v>6.4356650000000002</v>
      </c>
      <c r="H2892" s="2">
        <v>8.7496650000000002</v>
      </c>
      <c r="I2892" s="2">
        <v>7.6739670000000002</v>
      </c>
    </row>
    <row r="2893" spans="1:9">
      <c r="A2893" t="s">
        <v>2899</v>
      </c>
      <c r="B2893" s="2">
        <v>10.01702</v>
      </c>
      <c r="C2893" s="2">
        <v>9.0739990000000006</v>
      </c>
      <c r="D2893" s="2">
        <v>5.4783419999999996</v>
      </c>
      <c r="E2893" s="2">
        <v>5.661988</v>
      </c>
      <c r="F2893" s="2">
        <v>11.81875</v>
      </c>
      <c r="G2893" s="2">
        <v>10.79243</v>
      </c>
      <c r="H2893" s="2">
        <v>6.8779399999999997</v>
      </c>
      <c r="I2893" s="2">
        <v>6.128107</v>
      </c>
    </row>
    <row r="2894" spans="1:9">
      <c r="A2894" t="s">
        <v>2900</v>
      </c>
      <c r="B2894" s="2">
        <v>7.1638339999999996</v>
      </c>
      <c r="C2894" s="2">
        <v>6.594506</v>
      </c>
      <c r="D2894" s="2">
        <v>10.03345</v>
      </c>
      <c r="E2894" s="2">
        <v>11.20721</v>
      </c>
      <c r="F2894" s="2">
        <v>12.678559999999999</v>
      </c>
      <c r="G2894" s="2">
        <v>11.514659999999999</v>
      </c>
      <c r="H2894" s="2">
        <v>18.593589999999999</v>
      </c>
      <c r="I2894" s="2">
        <v>17.850529999999999</v>
      </c>
    </row>
    <row r="2895" spans="1:9">
      <c r="A2895" t="s">
        <v>2901</v>
      </c>
      <c r="B2895" s="2">
        <v>16.384910000000001</v>
      </c>
      <c r="C2895" s="2">
        <v>16.777000000000001</v>
      </c>
      <c r="D2895" s="2">
        <v>23.300650000000001</v>
      </c>
      <c r="E2895" s="2">
        <v>22.8935</v>
      </c>
      <c r="F2895" s="2">
        <v>20.121079999999999</v>
      </c>
      <c r="G2895" s="2">
        <v>19.812329999999999</v>
      </c>
      <c r="H2895" s="2">
        <v>22.975090000000002</v>
      </c>
      <c r="I2895" s="2">
        <v>21.71735</v>
      </c>
    </row>
    <row r="2896" spans="1:9">
      <c r="A2896" t="s">
        <v>2902</v>
      </c>
      <c r="B2896" s="2">
        <v>1.696496</v>
      </c>
      <c r="C2896" s="2">
        <v>2.1692589999999998</v>
      </c>
      <c r="D2896" s="2">
        <v>1.8471109999999999</v>
      </c>
      <c r="E2896" s="2">
        <v>2.3723329999999998</v>
      </c>
      <c r="F2896" s="2">
        <v>2.0641919999999998</v>
      </c>
      <c r="G2896" s="2">
        <v>2.2928199999999999</v>
      </c>
      <c r="H2896" s="2">
        <v>1.7521389999999999</v>
      </c>
      <c r="I2896" s="2">
        <v>1.4789570000000001</v>
      </c>
    </row>
    <row r="2897" spans="1:9">
      <c r="A2897" t="s">
        <v>2903</v>
      </c>
      <c r="B2897" s="2">
        <v>4.6728649999999998</v>
      </c>
      <c r="C2897" s="2">
        <v>2.1772450000000001</v>
      </c>
      <c r="D2897" s="2">
        <v>3.911842</v>
      </c>
      <c r="E2897" s="2">
        <v>2.9092310000000001</v>
      </c>
      <c r="F2897" s="2">
        <v>2.157403</v>
      </c>
      <c r="G2897" s="2">
        <v>3.5146540000000002</v>
      </c>
      <c r="H2897" s="2">
        <v>1.943705</v>
      </c>
      <c r="I2897" s="2">
        <v>2.125394</v>
      </c>
    </row>
    <row r="2898" spans="1:9">
      <c r="A2898" t="s">
        <v>2904</v>
      </c>
      <c r="B2898" s="2">
        <v>0</v>
      </c>
      <c r="C2898" s="2">
        <v>0</v>
      </c>
      <c r="D2898" s="2">
        <v>0.26113229999999998</v>
      </c>
      <c r="E2898" s="2">
        <v>0.25489240000000002</v>
      </c>
      <c r="F2898" s="2">
        <v>0.75608359999999997</v>
      </c>
      <c r="G2898" s="2">
        <v>0.73904769999999997</v>
      </c>
      <c r="H2898" s="2">
        <v>0</v>
      </c>
      <c r="I2898" s="2">
        <v>0</v>
      </c>
    </row>
    <row r="2899" spans="1:9">
      <c r="A2899" t="s">
        <v>2905</v>
      </c>
      <c r="B2899" s="2">
        <v>10.0725</v>
      </c>
      <c r="C2899" s="2">
        <v>8.1144990000000004</v>
      </c>
      <c r="D2899" s="2">
        <v>5.5055699999999996</v>
      </c>
      <c r="E2899" s="2">
        <v>7.2809169999999996</v>
      </c>
      <c r="F2899" s="2">
        <v>5.1422090000000003</v>
      </c>
      <c r="G2899" s="2">
        <v>4.1886219999999996</v>
      </c>
      <c r="H2899" s="2">
        <v>4.043221</v>
      </c>
      <c r="I2899" s="2">
        <v>1.688639</v>
      </c>
    </row>
    <row r="2900" spans="1:9">
      <c r="A2900" t="s">
        <v>2906</v>
      </c>
      <c r="B2900" s="2">
        <v>28.275700000000001</v>
      </c>
      <c r="C2900" s="2">
        <v>24.846219999999999</v>
      </c>
      <c r="D2900" s="2">
        <v>33.5501</v>
      </c>
      <c r="E2900" s="2">
        <v>31.756019999999999</v>
      </c>
      <c r="F2900" s="2">
        <v>30.417919999999999</v>
      </c>
      <c r="G2900" s="2">
        <v>34.048560000000002</v>
      </c>
      <c r="H2900" s="2">
        <v>33.078789999999998</v>
      </c>
      <c r="I2900" s="2">
        <v>31.416609999999999</v>
      </c>
    </row>
    <row r="2901" spans="1:9">
      <c r="A2901" t="s">
        <v>2907</v>
      </c>
      <c r="B2901" s="2">
        <v>0.12412810000000001</v>
      </c>
      <c r="C2901" s="2">
        <v>0.362786</v>
      </c>
      <c r="D2901" s="2">
        <v>0.34142699999999998</v>
      </c>
      <c r="E2901" s="2">
        <v>0.33326840000000002</v>
      </c>
      <c r="F2901" s="2">
        <v>0.98856909999999998</v>
      </c>
      <c r="G2901" s="2">
        <v>0.53683049999999999</v>
      </c>
      <c r="H2901" s="2">
        <v>2.1591469999999999</v>
      </c>
      <c r="I2901" s="2">
        <v>2.380649</v>
      </c>
    </row>
    <row r="2902" spans="1:9">
      <c r="A2902" t="s">
        <v>2908</v>
      </c>
      <c r="B2902" s="2">
        <v>6.5901430000000003</v>
      </c>
      <c r="C2902" s="2">
        <v>5.9922639999999996</v>
      </c>
      <c r="D2902" s="2">
        <v>17.32123</v>
      </c>
      <c r="E2902" s="2">
        <v>9.8298400000000008</v>
      </c>
      <c r="F2902" s="2">
        <v>3.8877480000000002</v>
      </c>
      <c r="G2902" s="2">
        <v>6.4602560000000002</v>
      </c>
      <c r="H2902" s="2">
        <v>8.7884790000000006</v>
      </c>
      <c r="I2902" s="2">
        <v>8.4261470000000003</v>
      </c>
    </row>
    <row r="2903" spans="1:9">
      <c r="A2903" t="s">
        <v>2909</v>
      </c>
      <c r="B2903" s="2">
        <v>4.0939110000000003</v>
      </c>
      <c r="C2903" s="2">
        <v>3.5281910000000001</v>
      </c>
      <c r="D2903" s="2">
        <v>3.6092059999999999</v>
      </c>
      <c r="E2903" s="2">
        <v>3.3820429999999999</v>
      </c>
      <c r="F2903" s="2">
        <v>2.2293569999999998</v>
      </c>
      <c r="G2903" s="2">
        <v>2.7239070000000001</v>
      </c>
      <c r="H2903" s="2">
        <v>2.7389070000000002</v>
      </c>
      <c r="I2903" s="2">
        <v>2.1962799999999998</v>
      </c>
    </row>
    <row r="2904" spans="1:9">
      <c r="A2904" t="s">
        <v>2910</v>
      </c>
      <c r="B2904" s="2">
        <v>1.412731</v>
      </c>
      <c r="C2904" s="2">
        <v>1.8350900000000001</v>
      </c>
      <c r="D2904" s="2">
        <v>2.8064550000000001</v>
      </c>
      <c r="E2904" s="2">
        <v>2.4233090000000002</v>
      </c>
      <c r="F2904" s="2">
        <v>1.5626580000000001</v>
      </c>
      <c r="G2904" s="2">
        <v>1.629278</v>
      </c>
      <c r="H2904" s="2">
        <v>1.843032</v>
      </c>
      <c r="I2904" s="2">
        <v>2.3605260000000001</v>
      </c>
    </row>
    <row r="2905" spans="1:9">
      <c r="A2905" t="s">
        <v>2911</v>
      </c>
      <c r="B2905" s="2">
        <v>1.5179480000000001</v>
      </c>
      <c r="C2905" s="2">
        <v>1.922469</v>
      </c>
      <c r="D2905" s="2">
        <v>11.13406</v>
      </c>
      <c r="E2905" s="2">
        <v>10.596299999999999</v>
      </c>
      <c r="F2905" s="2">
        <v>1.4775560000000001</v>
      </c>
      <c r="G2905" s="2">
        <v>1.706858</v>
      </c>
      <c r="H2905" s="2">
        <v>0.39605940000000001</v>
      </c>
      <c r="I2905" s="2">
        <v>0.79398230000000003</v>
      </c>
    </row>
    <row r="2906" spans="1:9">
      <c r="A2906" t="s">
        <v>2912</v>
      </c>
      <c r="B2906" s="2">
        <v>5.0339169999999998</v>
      </c>
      <c r="C2906" s="2">
        <v>5.9939830000000001</v>
      </c>
      <c r="D2906" s="2">
        <v>55.128810000000001</v>
      </c>
      <c r="E2906" s="2">
        <v>52.810319999999997</v>
      </c>
      <c r="F2906" s="2">
        <v>8.4140859999999993</v>
      </c>
      <c r="G2906" s="2">
        <v>8.9501939999999998</v>
      </c>
      <c r="H2906" s="2">
        <v>6.0807310000000001</v>
      </c>
      <c r="I2906" s="2">
        <v>6.826441</v>
      </c>
    </row>
    <row r="2907" spans="1:9">
      <c r="A2907" t="s">
        <v>2913</v>
      </c>
      <c r="B2907" s="2">
        <v>7.2720979999999997</v>
      </c>
      <c r="C2907" s="2">
        <v>6.2259130000000003</v>
      </c>
      <c r="D2907" s="2">
        <v>3.8388930000000001</v>
      </c>
      <c r="E2907" s="2">
        <v>3.1555029999999999</v>
      </c>
      <c r="F2907" s="2">
        <v>5.0700669999999999</v>
      </c>
      <c r="G2907" s="2">
        <v>5.7182649999999997</v>
      </c>
      <c r="H2907" s="2">
        <v>4.7914620000000001</v>
      </c>
      <c r="I2907" s="2">
        <v>4.8027340000000001</v>
      </c>
    </row>
    <row r="2908" spans="1:9">
      <c r="A2908" t="s">
        <v>2914</v>
      </c>
      <c r="B2908" s="2">
        <v>0.42328440000000001</v>
      </c>
      <c r="C2908" s="2">
        <v>0.21703910000000001</v>
      </c>
      <c r="D2908" s="2">
        <v>0.36766959999999999</v>
      </c>
      <c r="E2908" s="2">
        <v>0.3987599</v>
      </c>
      <c r="F2908" s="2">
        <v>0.37456460000000003</v>
      </c>
      <c r="G2908" s="2">
        <v>0.21196709999999999</v>
      </c>
      <c r="H2908" s="2">
        <v>0.3487654</v>
      </c>
      <c r="I2908" s="2">
        <v>0.21363579999999999</v>
      </c>
    </row>
    <row r="2909" spans="1:9">
      <c r="A2909" t="s">
        <v>2915</v>
      </c>
      <c r="B2909" s="2">
        <v>1.1442509999999999</v>
      </c>
      <c r="C2909" s="2">
        <v>0.87588129999999997</v>
      </c>
      <c r="D2909" s="2">
        <v>0.89925140000000003</v>
      </c>
      <c r="E2909" s="2">
        <v>1.0972040000000001</v>
      </c>
      <c r="F2909" s="2">
        <v>2.0974219999999999</v>
      </c>
      <c r="G2909" s="2">
        <v>1.6966870000000001</v>
      </c>
      <c r="H2909" s="2">
        <v>1.350608</v>
      </c>
      <c r="I2909" s="2">
        <v>1.5675399999999999</v>
      </c>
    </row>
    <row r="2910" spans="1:9">
      <c r="A2910" t="s">
        <v>2916</v>
      </c>
      <c r="B2910" s="2">
        <v>107.6443</v>
      </c>
      <c r="C2910" s="2">
        <v>102.86190000000001</v>
      </c>
      <c r="D2910" s="2">
        <v>86.049710000000005</v>
      </c>
      <c r="E2910" s="2">
        <v>87.966160000000002</v>
      </c>
      <c r="F2910" s="2">
        <v>108.72199999999999</v>
      </c>
      <c r="G2910" s="2">
        <v>113.4028</v>
      </c>
      <c r="H2910" s="2">
        <v>103.962</v>
      </c>
      <c r="I2910" s="2">
        <v>101.3043</v>
      </c>
    </row>
    <row r="2911" spans="1:9">
      <c r="A2911" t="s">
        <v>2917</v>
      </c>
      <c r="B2911" s="2">
        <v>1.093647</v>
      </c>
      <c r="C2911" s="2">
        <v>1.065458</v>
      </c>
      <c r="D2911" s="2">
        <v>0.38566509999999998</v>
      </c>
      <c r="E2911" s="2">
        <v>0.52702899999999997</v>
      </c>
      <c r="F2911" s="2">
        <v>1.1166560000000001</v>
      </c>
      <c r="G2911" s="2">
        <v>0.9459632</v>
      </c>
      <c r="H2911" s="2">
        <v>0.585337</v>
      </c>
      <c r="I2911" s="2">
        <v>0.7333925</v>
      </c>
    </row>
    <row r="2912" spans="1:9">
      <c r="A2912" t="s">
        <v>2918</v>
      </c>
      <c r="B2912" s="2">
        <v>1.4513769999999999</v>
      </c>
      <c r="C2912" s="2">
        <v>2.3566129999999998</v>
      </c>
      <c r="D2912" s="2">
        <v>1.774294</v>
      </c>
      <c r="E2912" s="2">
        <v>2.3813569999999999</v>
      </c>
      <c r="F2912" s="2">
        <v>2.7827030000000001</v>
      </c>
      <c r="G2912" s="2">
        <v>3.766159</v>
      </c>
      <c r="H2912" s="2">
        <v>5.7855400000000001</v>
      </c>
      <c r="I2912" s="2">
        <v>6.7481020000000003</v>
      </c>
    </row>
    <row r="2913" spans="1:9">
      <c r="A2913" t="s">
        <v>2919</v>
      </c>
      <c r="B2913" s="2">
        <v>3.221025</v>
      </c>
      <c r="C2913" s="2">
        <v>3.4019469999999998</v>
      </c>
      <c r="D2913" s="2">
        <v>4.2228760000000003</v>
      </c>
      <c r="E2913" s="2">
        <v>3.8525580000000001</v>
      </c>
      <c r="F2913" s="2">
        <v>1.5183770000000001</v>
      </c>
      <c r="G2913" s="2">
        <v>1.4060520000000001</v>
      </c>
      <c r="H2913" s="2">
        <v>1.9636039999999999</v>
      </c>
      <c r="I2913" s="2">
        <v>1.7057929999999999</v>
      </c>
    </row>
    <row r="2914" spans="1:9">
      <c r="A2914" t="s">
        <v>2920</v>
      </c>
      <c r="B2914" s="2">
        <v>0.53326750000000001</v>
      </c>
      <c r="C2914" s="2">
        <v>0.3463484</v>
      </c>
      <c r="D2914" s="2">
        <v>0</v>
      </c>
      <c r="E2914" s="2">
        <v>0</v>
      </c>
      <c r="F2914" s="2">
        <v>0</v>
      </c>
      <c r="G2914" s="2">
        <v>0.30750420000000001</v>
      </c>
      <c r="H2914" s="2">
        <v>0.15459880000000001</v>
      </c>
      <c r="I2914" s="2">
        <v>0</v>
      </c>
    </row>
    <row r="2915" spans="1:9">
      <c r="A2915" t="s">
        <v>2921</v>
      </c>
      <c r="B2915" s="2">
        <v>3.5464090000000001</v>
      </c>
      <c r="C2915" s="2">
        <v>3.7477969999999998</v>
      </c>
      <c r="D2915" s="2">
        <v>2.0942430000000001</v>
      </c>
      <c r="E2915" s="2">
        <v>1.775226</v>
      </c>
      <c r="F2915" s="2">
        <v>2.1807970000000001</v>
      </c>
      <c r="G2915" s="2">
        <v>1.8717010000000001</v>
      </c>
      <c r="H2915" s="2">
        <v>0.52278020000000003</v>
      </c>
      <c r="I2915" s="2">
        <v>0.99561900000000003</v>
      </c>
    </row>
    <row r="2916" spans="1:9">
      <c r="A2916" t="s">
        <v>2922</v>
      </c>
      <c r="B2916" s="2">
        <v>4620.3549999999996</v>
      </c>
      <c r="C2916" s="2">
        <v>4690.0219999999999</v>
      </c>
      <c r="D2916" s="2">
        <v>4447.335</v>
      </c>
      <c r="E2916" s="2">
        <v>4411.6459999999997</v>
      </c>
      <c r="F2916" s="2">
        <v>8420.3680000000004</v>
      </c>
      <c r="G2916" s="2">
        <v>8305.9570000000003</v>
      </c>
      <c r="H2916" s="2">
        <v>7554.75</v>
      </c>
      <c r="I2916" s="2">
        <v>7667.9040000000005</v>
      </c>
    </row>
    <row r="2917" spans="1:9">
      <c r="A2917" t="s">
        <v>2923</v>
      </c>
      <c r="B2917" s="2">
        <v>45.904870000000003</v>
      </c>
      <c r="C2917" s="2">
        <v>44.159849999999999</v>
      </c>
      <c r="D2917" s="2">
        <v>127.6408</v>
      </c>
      <c r="E2917" s="2">
        <v>132.02279999999999</v>
      </c>
      <c r="F2917" s="2">
        <v>35.109830000000002</v>
      </c>
      <c r="G2917" s="2">
        <v>34.019449999999999</v>
      </c>
      <c r="H2917" s="2">
        <v>109.1407</v>
      </c>
      <c r="I2917" s="2">
        <v>110.20189999999999</v>
      </c>
    </row>
    <row r="2918" spans="1:9">
      <c r="A2918" t="s">
        <v>2924</v>
      </c>
      <c r="B2918" s="2">
        <v>3.2333479999999999</v>
      </c>
      <c r="C2918" s="2">
        <v>3.0573610000000002</v>
      </c>
      <c r="D2918" s="2">
        <v>3.7492860000000001</v>
      </c>
      <c r="E2918" s="2">
        <v>5.2767679999999997</v>
      </c>
      <c r="F2918" s="2">
        <v>1.3464430000000001</v>
      </c>
      <c r="G2918" s="2">
        <v>1.3161050000000001</v>
      </c>
      <c r="H2918" s="2">
        <v>6.3686369999999997</v>
      </c>
      <c r="I2918" s="2">
        <v>3.9793989999999999</v>
      </c>
    </row>
    <row r="2919" spans="1:9">
      <c r="A2919" t="s">
        <v>2925</v>
      </c>
      <c r="B2919" s="2">
        <v>1.692118</v>
      </c>
      <c r="C2919" s="2">
        <v>1.5475749999999999</v>
      </c>
      <c r="D2919" s="2">
        <v>0.88654189999999999</v>
      </c>
      <c r="E2919" s="2">
        <v>0.89626300000000003</v>
      </c>
      <c r="F2919" s="2">
        <v>1.43624</v>
      </c>
      <c r="G2919" s="2">
        <v>1.4934879999999999</v>
      </c>
      <c r="H2919" s="2">
        <v>0.93106199999999995</v>
      </c>
      <c r="I2919" s="2">
        <v>0.42146879999999998</v>
      </c>
    </row>
    <row r="2920" spans="1:9">
      <c r="A2920" t="s">
        <v>2926</v>
      </c>
      <c r="B2920" s="2">
        <v>0.86103059999999998</v>
      </c>
      <c r="C2920" s="2">
        <v>0.94369219999999998</v>
      </c>
      <c r="D2920" s="2">
        <v>1.677583</v>
      </c>
      <c r="E2920" s="2">
        <v>1.6374960000000001</v>
      </c>
      <c r="F2920" s="2">
        <v>2.0952980000000001</v>
      </c>
      <c r="G2920" s="2">
        <v>1.675708</v>
      </c>
      <c r="H2920" s="2">
        <v>1.4041129999999999</v>
      </c>
      <c r="I2920" s="2">
        <v>1.6889000000000001</v>
      </c>
    </row>
    <row r="2921" spans="1:9">
      <c r="A2921" t="s">
        <v>2927</v>
      </c>
      <c r="B2921" s="2">
        <v>18.991589999999999</v>
      </c>
      <c r="C2921" s="2">
        <v>19.778089999999999</v>
      </c>
      <c r="D2921" s="2">
        <v>17.212630000000001</v>
      </c>
      <c r="E2921" s="2">
        <v>19.048010000000001</v>
      </c>
      <c r="F2921" s="2">
        <v>27.333369999999999</v>
      </c>
      <c r="G2921" s="2">
        <v>26.245460000000001</v>
      </c>
      <c r="H2921" s="2">
        <v>24.776219999999999</v>
      </c>
      <c r="I2921" s="2">
        <v>25.119959999999999</v>
      </c>
    </row>
    <row r="2922" spans="1:9">
      <c r="A2922" t="s">
        <v>2928</v>
      </c>
      <c r="B2922" s="2">
        <v>0.13983100000000001</v>
      </c>
      <c r="C2922" s="2">
        <v>0.27245380000000002</v>
      </c>
      <c r="D2922" s="2">
        <v>0</v>
      </c>
      <c r="E2922" s="2">
        <v>0</v>
      </c>
      <c r="F2922" s="2">
        <v>0.2474731</v>
      </c>
      <c r="G2922" s="2">
        <v>0.48379430000000001</v>
      </c>
      <c r="H2922" s="2">
        <v>0.24322930000000001</v>
      </c>
      <c r="I2922" s="2">
        <v>0.2438015</v>
      </c>
    </row>
    <row r="2923" spans="1:9">
      <c r="A2923" t="s">
        <v>2929</v>
      </c>
      <c r="B2923" s="2">
        <v>3.9187889999999999</v>
      </c>
      <c r="C2923" s="2">
        <v>4.9731639999999997</v>
      </c>
      <c r="D2923" s="2">
        <v>1.843782</v>
      </c>
      <c r="E2923" s="2">
        <v>1.753576</v>
      </c>
      <c r="F2923" s="2">
        <v>3.4677389999999999</v>
      </c>
      <c r="G2923" s="2">
        <v>2.5868039999999999</v>
      </c>
      <c r="H2923" s="2">
        <v>2.0180549999999999</v>
      </c>
      <c r="I2923" s="2">
        <v>1.932901</v>
      </c>
    </row>
    <row r="2924" spans="1:9">
      <c r="A2924" t="s">
        <v>2930</v>
      </c>
      <c r="B2924" s="2">
        <v>0.2821169</v>
      </c>
      <c r="C2924" s="2">
        <v>9.1615100000000005E-2</v>
      </c>
      <c r="D2924" s="2">
        <v>0</v>
      </c>
      <c r="E2924" s="2">
        <v>0</v>
      </c>
      <c r="F2924" s="2">
        <v>0</v>
      </c>
      <c r="G2924" s="2">
        <v>0</v>
      </c>
      <c r="H2924" s="2">
        <v>0</v>
      </c>
      <c r="I2924" s="2">
        <v>0</v>
      </c>
    </row>
    <row r="2925" spans="1:9">
      <c r="A2925" t="s">
        <v>2931</v>
      </c>
      <c r="B2925" s="2">
        <v>292.8503</v>
      </c>
      <c r="C2925" s="2">
        <v>295.45460000000003</v>
      </c>
      <c r="D2925" s="2">
        <v>234.01060000000001</v>
      </c>
      <c r="E2925" s="2">
        <v>233.47720000000001</v>
      </c>
      <c r="F2925" s="2">
        <v>189.27789999999999</v>
      </c>
      <c r="G2925" s="2">
        <v>187.76310000000001</v>
      </c>
      <c r="H2925" s="2">
        <v>163.6037</v>
      </c>
      <c r="I2925" s="2">
        <v>165.06639999999999</v>
      </c>
    </row>
    <row r="2926" spans="1:9">
      <c r="A2926" t="s">
        <v>2932</v>
      </c>
      <c r="B2926" s="2">
        <v>1.168752</v>
      </c>
      <c r="C2926" s="2">
        <v>1.0856680000000001</v>
      </c>
      <c r="D2926" s="2">
        <v>0.64793840000000003</v>
      </c>
      <c r="E2926" s="2">
        <v>0.72975630000000002</v>
      </c>
      <c r="F2926" s="2">
        <v>1.0101770000000001</v>
      </c>
      <c r="G2926" s="2">
        <v>1.2695350000000001</v>
      </c>
      <c r="H2926" s="2">
        <v>0.66190260000000001</v>
      </c>
      <c r="I2926" s="2">
        <v>0.61606970000000005</v>
      </c>
    </row>
    <row r="2927" spans="1:9">
      <c r="A2927" t="s">
        <v>2933</v>
      </c>
      <c r="B2927" s="2">
        <v>0</v>
      </c>
      <c r="C2927" s="2">
        <v>6.9580500000000001</v>
      </c>
      <c r="D2927" s="2">
        <v>0</v>
      </c>
      <c r="E2927" s="2">
        <v>0</v>
      </c>
      <c r="F2927" s="2">
        <v>0</v>
      </c>
      <c r="G2927" s="2">
        <v>0</v>
      </c>
      <c r="H2927" s="2">
        <v>0</v>
      </c>
      <c r="I2927" s="2">
        <v>0</v>
      </c>
    </row>
    <row r="2928" spans="1:9">
      <c r="A2928" t="s">
        <v>2934</v>
      </c>
      <c r="B2928" s="2">
        <v>0.53411960000000003</v>
      </c>
      <c r="C2928" s="2">
        <v>0.17345089999999999</v>
      </c>
      <c r="D2928" s="2">
        <v>0.163239</v>
      </c>
      <c r="E2928" s="2">
        <v>7.9669139999999999E-2</v>
      </c>
      <c r="F2928" s="2">
        <v>0.63019040000000004</v>
      </c>
      <c r="G2928" s="2">
        <v>0.76998900000000003</v>
      </c>
      <c r="H2928" s="2">
        <v>0.69680629999999999</v>
      </c>
      <c r="I2928" s="2">
        <v>0.6984456</v>
      </c>
    </row>
    <row r="2929" spans="1:9">
      <c r="A2929" t="s">
        <v>2935</v>
      </c>
      <c r="B2929" s="2">
        <v>5.164587</v>
      </c>
      <c r="C2929" s="2">
        <v>5.9035909999999996</v>
      </c>
      <c r="D2929" s="2">
        <v>4.4195589999999996</v>
      </c>
      <c r="E2929" s="2">
        <v>4.5604620000000002</v>
      </c>
      <c r="F2929" s="2">
        <v>12.24799</v>
      </c>
      <c r="G2929" s="2">
        <v>13.40152</v>
      </c>
      <c r="H2929" s="2">
        <v>8.9236570000000004</v>
      </c>
      <c r="I2929" s="2">
        <v>8.0441819999999993</v>
      </c>
    </row>
    <row r="2930" spans="1:9">
      <c r="A2930" t="s">
        <v>2936</v>
      </c>
      <c r="B2930" s="2">
        <v>45.901040000000002</v>
      </c>
      <c r="C2930" s="2">
        <v>39.892270000000003</v>
      </c>
      <c r="D2930" s="2">
        <v>42.842109999999998</v>
      </c>
      <c r="E2930" s="2">
        <v>41.96613</v>
      </c>
      <c r="F2930" s="2">
        <v>49.67653</v>
      </c>
      <c r="G2930" s="2">
        <v>48.128779999999999</v>
      </c>
      <c r="H2930" s="2">
        <v>34.177239999999998</v>
      </c>
      <c r="I2930" s="2">
        <v>29.79551</v>
      </c>
    </row>
    <row r="2931" spans="1:9">
      <c r="A2931" t="s">
        <v>2937</v>
      </c>
      <c r="B2931" s="2">
        <v>0</v>
      </c>
      <c r="C2931" s="2">
        <v>0</v>
      </c>
      <c r="D2931" s="2">
        <v>0</v>
      </c>
      <c r="E2931" s="2">
        <v>0</v>
      </c>
      <c r="F2931" s="2">
        <v>0</v>
      </c>
      <c r="G2931" s="2">
        <v>0</v>
      </c>
      <c r="H2931" s="2">
        <v>0.39519789999999999</v>
      </c>
      <c r="I2931" s="2">
        <v>0</v>
      </c>
    </row>
    <row r="2932" spans="1:9">
      <c r="A2932" t="s">
        <v>2938</v>
      </c>
      <c r="B2932" s="2">
        <v>0.83814460000000002</v>
      </c>
      <c r="C2932" s="2">
        <v>0.27218049999999999</v>
      </c>
      <c r="D2932" s="2">
        <v>0</v>
      </c>
      <c r="E2932" s="2">
        <v>1.0001389999999999</v>
      </c>
      <c r="F2932" s="2">
        <v>0.74167470000000002</v>
      </c>
      <c r="G2932" s="2">
        <v>1.6915819999999999</v>
      </c>
      <c r="H2932" s="2">
        <v>1.214926</v>
      </c>
      <c r="I2932" s="2">
        <v>0.73067070000000001</v>
      </c>
    </row>
    <row r="2933" spans="1:9">
      <c r="A2933" t="s">
        <v>2939</v>
      </c>
      <c r="B2933" s="2">
        <v>12.2852</v>
      </c>
      <c r="C2933" s="2">
        <v>12.083640000000001</v>
      </c>
      <c r="D2933" s="2">
        <v>7.6897820000000001</v>
      </c>
      <c r="E2933" s="2">
        <v>8.2460599999999999</v>
      </c>
      <c r="F2933" s="2">
        <v>10.453060000000001</v>
      </c>
      <c r="G2933" s="2">
        <v>8.6849070000000008</v>
      </c>
      <c r="H2933" s="2">
        <v>5.5478550000000002</v>
      </c>
      <c r="I2933" s="2">
        <v>6.0758049999999999</v>
      </c>
    </row>
    <row r="2934" spans="1:9">
      <c r="A2934" t="s">
        <v>2940</v>
      </c>
      <c r="B2934" s="2">
        <v>0</v>
      </c>
      <c r="C2934" s="2">
        <v>0</v>
      </c>
      <c r="D2934" s="2">
        <v>0</v>
      </c>
      <c r="E2934" s="2">
        <v>62.321179999999998</v>
      </c>
      <c r="F2934" s="2">
        <v>0</v>
      </c>
      <c r="G2934" s="2">
        <v>0</v>
      </c>
      <c r="H2934" s="2">
        <v>0</v>
      </c>
      <c r="I2934" s="2">
        <v>60.706560000000003</v>
      </c>
    </row>
    <row r="2935" spans="1:9">
      <c r="A2935" t="s">
        <v>2941</v>
      </c>
      <c r="B2935" s="2">
        <v>2.768624</v>
      </c>
      <c r="C2935" s="2">
        <v>2.986256</v>
      </c>
      <c r="D2935" s="2">
        <v>2.7197809999999998</v>
      </c>
      <c r="E2935" s="2">
        <v>2.035339</v>
      </c>
      <c r="F2935" s="2">
        <v>3.3249430000000002</v>
      </c>
      <c r="G2935" s="2">
        <v>3.4210799999999999</v>
      </c>
      <c r="H2935" s="2">
        <v>2.235948</v>
      </c>
      <c r="I2935" s="2">
        <v>2.4998089999999999</v>
      </c>
    </row>
    <row r="2936" spans="1:9">
      <c r="A2936" t="s">
        <v>2942</v>
      </c>
      <c r="B2936" s="2">
        <v>0.77568110000000001</v>
      </c>
      <c r="C2936" s="2">
        <v>0.79167310000000002</v>
      </c>
      <c r="D2936" s="2">
        <v>0.47413119999999997</v>
      </c>
      <c r="E2936" s="2">
        <v>0.56197330000000001</v>
      </c>
      <c r="F2936" s="2">
        <v>0.68640069999999997</v>
      </c>
      <c r="G2936" s="2">
        <v>0.60703640000000003</v>
      </c>
      <c r="H2936" s="2">
        <v>0.57825409999999999</v>
      </c>
      <c r="I2936" s="2">
        <v>0.35420879999999999</v>
      </c>
    </row>
    <row r="2937" spans="1:9">
      <c r="A2937" t="s">
        <v>2943</v>
      </c>
      <c r="B2937" s="2">
        <v>3.8859699999999999</v>
      </c>
      <c r="C2937" s="2">
        <v>3.0715059999999998</v>
      </c>
      <c r="D2937" s="2">
        <v>2.5545460000000002</v>
      </c>
      <c r="E2937" s="2">
        <v>2.6903589999999999</v>
      </c>
      <c r="F2937" s="2">
        <v>3.4386969999999999</v>
      </c>
      <c r="G2937" s="2">
        <v>2.980702</v>
      </c>
      <c r="H2937" s="2">
        <v>2.4232010000000002</v>
      </c>
      <c r="I2937" s="2">
        <v>1.9814719999999999</v>
      </c>
    </row>
    <row r="2938" spans="1:9">
      <c r="A2938" t="s">
        <v>2944</v>
      </c>
      <c r="B2938" s="2">
        <v>10.076499999999999</v>
      </c>
      <c r="C2938" s="2">
        <v>10.65822</v>
      </c>
      <c r="D2938" s="2">
        <v>8.9748540000000006</v>
      </c>
      <c r="E2938" s="2">
        <v>10.177519999999999</v>
      </c>
      <c r="F2938" s="2">
        <v>22.673909999999999</v>
      </c>
      <c r="G2938" s="2">
        <v>21.291450000000001</v>
      </c>
      <c r="H2938" s="2">
        <v>17.52759</v>
      </c>
      <c r="I2938" s="2">
        <v>16.062919999999998</v>
      </c>
    </row>
    <row r="2939" spans="1:9">
      <c r="A2939" t="s">
        <v>2945</v>
      </c>
      <c r="B2939" s="2">
        <v>7.2245719999999999E-2</v>
      </c>
      <c r="C2939" s="2">
        <v>3.5191800000000002E-2</v>
      </c>
      <c r="D2939" s="2">
        <v>0</v>
      </c>
      <c r="E2939" s="2">
        <v>0</v>
      </c>
      <c r="F2939" s="2">
        <v>0.54340750000000004</v>
      </c>
      <c r="G2939" s="2">
        <v>0.37493900000000002</v>
      </c>
      <c r="H2939" s="2">
        <v>0.1570849</v>
      </c>
      <c r="I2939" s="2">
        <v>0.15745439999999999</v>
      </c>
    </row>
    <row r="2940" spans="1:9">
      <c r="A2940" t="s">
        <v>2946</v>
      </c>
      <c r="B2940" s="2">
        <v>5.1123089999999998</v>
      </c>
      <c r="C2940" s="2">
        <v>4.6786890000000003</v>
      </c>
      <c r="D2940" s="2">
        <v>7.528105</v>
      </c>
      <c r="E2940" s="2">
        <v>8.5960260000000002</v>
      </c>
      <c r="F2940" s="2">
        <v>6.8543729999999998</v>
      </c>
      <c r="G2940" s="2">
        <v>7.7719209999999999</v>
      </c>
      <c r="H2940" s="2">
        <v>4.5810430000000002</v>
      </c>
      <c r="I2940" s="2">
        <v>4.456766</v>
      </c>
    </row>
    <row r="2941" spans="1:9">
      <c r="A2941" t="s">
        <v>2947</v>
      </c>
      <c r="B2941" s="2">
        <v>24.216170000000002</v>
      </c>
      <c r="C2941" s="2">
        <v>20.461310000000001</v>
      </c>
      <c r="D2941" s="2">
        <v>22.939620000000001</v>
      </c>
      <c r="E2941" s="2">
        <v>24.548439999999999</v>
      </c>
      <c r="F2941" s="2">
        <v>26.303730000000002</v>
      </c>
      <c r="G2941" s="2">
        <v>29.68188</v>
      </c>
      <c r="H2941" s="2">
        <v>19.264720000000001</v>
      </c>
      <c r="I2941" s="2">
        <v>17.108889999999999</v>
      </c>
    </row>
    <row r="2942" spans="1:9">
      <c r="A2942" t="s">
        <v>2948</v>
      </c>
      <c r="B2942" s="2">
        <v>7.532114</v>
      </c>
      <c r="C2942" s="2">
        <v>7.7613190000000003</v>
      </c>
      <c r="D2942" s="2">
        <v>4.7810430000000004</v>
      </c>
      <c r="E2942" s="2">
        <v>4.79643</v>
      </c>
      <c r="F2942" s="2">
        <v>10.638640000000001</v>
      </c>
      <c r="G2942" s="2">
        <v>9.8977819999999994</v>
      </c>
      <c r="H2942" s="2">
        <v>5.1651119999999997</v>
      </c>
      <c r="I2942" s="2">
        <v>6.5662839999999996</v>
      </c>
    </row>
    <row r="2943" spans="1:9">
      <c r="A2943" t="s">
        <v>2949</v>
      </c>
      <c r="B2943" s="2">
        <v>580.28330000000005</v>
      </c>
      <c r="C2943" s="2">
        <v>578.52409999999998</v>
      </c>
      <c r="D2943" s="2">
        <v>312.64109999999999</v>
      </c>
      <c r="E2943" s="2">
        <v>308.24279999999999</v>
      </c>
      <c r="F2943" s="2">
        <v>653.81280000000004</v>
      </c>
      <c r="G2943" s="2">
        <v>661.15179999999998</v>
      </c>
      <c r="H2943" s="2">
        <v>428.6694</v>
      </c>
      <c r="I2943" s="2">
        <v>421.58909999999997</v>
      </c>
    </row>
    <row r="2944" spans="1:9">
      <c r="A2944" t="s">
        <v>2950</v>
      </c>
      <c r="B2944" s="2">
        <v>8.7353839999999998</v>
      </c>
      <c r="C2944" s="2">
        <v>6.7439559999999998</v>
      </c>
      <c r="D2944" s="2">
        <v>9.9737089999999995</v>
      </c>
      <c r="E2944" s="2">
        <v>13.423019999999999</v>
      </c>
      <c r="F2944" s="2">
        <v>15.75159</v>
      </c>
      <c r="G2944" s="2">
        <v>21.6694</v>
      </c>
      <c r="H2944" s="2">
        <v>20.211919999999999</v>
      </c>
      <c r="I2944" s="2">
        <v>20.690519999999999</v>
      </c>
    </row>
    <row r="2945" spans="1:9">
      <c r="A2945" t="s">
        <v>2951</v>
      </c>
      <c r="B2945" s="2">
        <v>165.27379999999999</v>
      </c>
      <c r="C2945" s="2">
        <v>153.37960000000001</v>
      </c>
      <c r="D2945" s="2">
        <v>176.3545</v>
      </c>
      <c r="E2945" s="2">
        <v>179.791</v>
      </c>
      <c r="F2945" s="2">
        <v>120.08969999999999</v>
      </c>
      <c r="G2945" s="2">
        <v>122.62139999999999</v>
      </c>
      <c r="H2945" s="2">
        <v>125.4652</v>
      </c>
      <c r="I2945" s="2">
        <v>145.01259999999999</v>
      </c>
    </row>
    <row r="2946" spans="1:9">
      <c r="A2946" t="s">
        <v>2952</v>
      </c>
      <c r="B2946" s="2">
        <v>35.693170000000002</v>
      </c>
      <c r="C2946" s="2">
        <v>36.603349999999999</v>
      </c>
      <c r="D2946" s="2">
        <v>30.690329999999999</v>
      </c>
      <c r="E2946" s="2">
        <v>26.135919999999999</v>
      </c>
      <c r="F2946" s="2">
        <v>42.01247</v>
      </c>
      <c r="G2946" s="2">
        <v>41.509010000000004</v>
      </c>
      <c r="H2946" s="2">
        <v>31.78593</v>
      </c>
      <c r="I2946" s="2">
        <v>28.138660000000002</v>
      </c>
    </row>
    <row r="2947" spans="1:9">
      <c r="A2947" t="s">
        <v>2953</v>
      </c>
      <c r="B2947" s="2">
        <v>9.9836339999999996E-2</v>
      </c>
      <c r="C2947" s="2">
        <v>0</v>
      </c>
      <c r="D2947" s="2">
        <v>9.1536699999999999E-2</v>
      </c>
      <c r="E2947" s="2">
        <v>0</v>
      </c>
      <c r="F2947" s="2">
        <v>0</v>
      </c>
      <c r="G2947" s="2">
        <v>0</v>
      </c>
      <c r="H2947" s="2">
        <v>0</v>
      </c>
      <c r="I2947" s="2">
        <v>0</v>
      </c>
    </row>
    <row r="2948" spans="1:9">
      <c r="A2948" t="s">
        <v>2954</v>
      </c>
      <c r="B2948" s="2">
        <v>0.16346440000000001</v>
      </c>
      <c r="C2948" s="2">
        <v>0.15925110000000001</v>
      </c>
      <c r="D2948" s="2">
        <v>0</v>
      </c>
      <c r="E2948" s="2">
        <v>7.3146929999999999E-2</v>
      </c>
      <c r="F2948" s="2">
        <v>7.2324890000000003E-2</v>
      </c>
      <c r="G2948" s="2">
        <v>0.14139060000000001</v>
      </c>
      <c r="H2948" s="2">
        <v>7.1084610000000006E-2</v>
      </c>
      <c r="I2948" s="2">
        <v>7.1251830000000002E-2</v>
      </c>
    </row>
    <row r="2949" spans="1:9">
      <c r="A2949" t="s">
        <v>2955</v>
      </c>
      <c r="B2949" s="2">
        <v>3.313107</v>
      </c>
      <c r="C2949" s="2">
        <v>2.5191889999999999</v>
      </c>
      <c r="D2949" s="2">
        <v>2.222693</v>
      </c>
      <c r="E2949" s="2">
        <v>1.1571089999999999</v>
      </c>
      <c r="F2949" s="2">
        <v>2.359718</v>
      </c>
      <c r="G2949" s="2">
        <v>3.005503</v>
      </c>
      <c r="H2949" s="2">
        <v>1.124485</v>
      </c>
      <c r="I2949" s="2">
        <v>1.6202510000000001</v>
      </c>
    </row>
    <row r="2950" spans="1:9">
      <c r="A2950" t="s">
        <v>2956</v>
      </c>
      <c r="B2950" s="2">
        <v>0.26377210000000001</v>
      </c>
      <c r="C2950" s="2">
        <v>4.2828900000000003E-2</v>
      </c>
      <c r="D2950" s="2">
        <v>0.16122939999999999</v>
      </c>
      <c r="E2950" s="2">
        <v>0.1180325</v>
      </c>
      <c r="F2950" s="2">
        <v>0.3112162</v>
      </c>
      <c r="G2950" s="2">
        <v>0.1901275</v>
      </c>
      <c r="H2950" s="2">
        <v>0</v>
      </c>
      <c r="I2950" s="2">
        <v>0</v>
      </c>
    </row>
    <row r="2951" spans="1:9">
      <c r="A2951" t="s">
        <v>2957</v>
      </c>
      <c r="B2951" s="2">
        <v>2.927171</v>
      </c>
      <c r="C2951" s="2">
        <v>1.951179</v>
      </c>
      <c r="D2951" s="2">
        <v>0.28250819999999999</v>
      </c>
      <c r="E2951" s="2">
        <v>0.82727240000000002</v>
      </c>
      <c r="F2951" s="2">
        <v>1.7722800000000001</v>
      </c>
      <c r="G2951" s="2">
        <v>1.7323470000000001</v>
      </c>
      <c r="H2951" s="2">
        <v>1.2059219999999999</v>
      </c>
      <c r="I2951" s="2">
        <v>1.8802920000000001</v>
      </c>
    </row>
    <row r="2952" spans="1:9">
      <c r="A2952" t="s">
        <v>2958</v>
      </c>
      <c r="B2952" s="2">
        <v>34.624949999999998</v>
      </c>
      <c r="C2952" s="2">
        <v>35.666200000000003</v>
      </c>
      <c r="D2952" s="2">
        <v>35.79063</v>
      </c>
      <c r="E2952" s="2">
        <v>31.77739</v>
      </c>
      <c r="F2952" s="2">
        <v>19.710850000000001</v>
      </c>
      <c r="G2952" s="2">
        <v>25.752559999999999</v>
      </c>
      <c r="H2952" s="2">
        <v>22.825420000000001</v>
      </c>
      <c r="I2952" s="2">
        <v>23.071380000000001</v>
      </c>
    </row>
    <row r="2953" spans="1:9">
      <c r="A2953" t="s">
        <v>2959</v>
      </c>
      <c r="B2953" s="2">
        <v>3.0345170000000001</v>
      </c>
      <c r="C2953" s="2">
        <v>3.8185570000000002</v>
      </c>
      <c r="D2953" s="2">
        <v>1.8548340000000001</v>
      </c>
      <c r="E2953" s="2">
        <v>1.5841970000000001</v>
      </c>
      <c r="F2953" s="2">
        <v>2.3495910000000002</v>
      </c>
      <c r="G2953" s="2">
        <v>2.624743</v>
      </c>
      <c r="H2953" s="2">
        <v>3.5189300000000001</v>
      </c>
      <c r="I2953" s="2">
        <v>3.8578839999999999</v>
      </c>
    </row>
    <row r="2954" spans="1:9">
      <c r="A2954" t="s">
        <v>2960</v>
      </c>
      <c r="B2954" s="2">
        <v>21.151969999999999</v>
      </c>
      <c r="C2954" s="2">
        <v>23.08952</v>
      </c>
      <c r="D2954" s="2">
        <v>12.61749</v>
      </c>
      <c r="E2954" s="2">
        <v>14.596730000000001</v>
      </c>
      <c r="F2954" s="2">
        <v>36.307229999999997</v>
      </c>
      <c r="G2954" s="2">
        <v>34.60745</v>
      </c>
      <c r="H2954" s="2">
        <v>33.024880000000003</v>
      </c>
      <c r="I2954" s="2">
        <v>33.769069999999999</v>
      </c>
    </row>
    <row r="2955" spans="1:9">
      <c r="A2955" t="s">
        <v>2961</v>
      </c>
      <c r="B2955" s="2">
        <v>13.253270000000001</v>
      </c>
      <c r="C2955" s="2">
        <v>10.06673</v>
      </c>
      <c r="D2955" s="2">
        <v>6.0757490000000001</v>
      </c>
      <c r="E2955" s="2">
        <v>5.4279739999999999</v>
      </c>
      <c r="F2955" s="2">
        <v>6.0626930000000003</v>
      </c>
      <c r="G2955" s="2">
        <v>4.5660030000000003</v>
      </c>
      <c r="H2955" s="2">
        <v>4.0050439999999998</v>
      </c>
      <c r="I2955" s="2">
        <v>5.7769149999999998</v>
      </c>
    </row>
    <row r="2956" spans="1:9">
      <c r="A2956" t="s">
        <v>2962</v>
      </c>
      <c r="B2956" s="2">
        <v>21.927150000000001</v>
      </c>
      <c r="C2956" s="2">
        <v>19.470559999999999</v>
      </c>
      <c r="D2956" s="2">
        <v>30.994119999999999</v>
      </c>
      <c r="E2956" s="2">
        <v>29.333629999999999</v>
      </c>
      <c r="F2956" s="2">
        <v>10.914389999999999</v>
      </c>
      <c r="G2956" s="2">
        <v>10.86603</v>
      </c>
      <c r="H2956" s="2">
        <v>16.885439999999999</v>
      </c>
      <c r="I2956" s="2">
        <v>18.318999999999999</v>
      </c>
    </row>
    <row r="2957" spans="1:9">
      <c r="A2957" t="s">
        <v>2963</v>
      </c>
      <c r="B2957" s="2">
        <v>27.05556</v>
      </c>
      <c r="C2957" s="2">
        <v>27.864380000000001</v>
      </c>
      <c r="D2957" s="2">
        <v>31.657640000000001</v>
      </c>
      <c r="E2957" s="2">
        <v>28.133890000000001</v>
      </c>
      <c r="F2957" s="2">
        <v>19.3812</v>
      </c>
      <c r="G2957" s="2">
        <v>15.60136</v>
      </c>
      <c r="H2957" s="2">
        <v>19.497039999999998</v>
      </c>
      <c r="I2957" s="2">
        <v>15.05029</v>
      </c>
    </row>
    <row r="2958" spans="1:9">
      <c r="A2958" t="s">
        <v>2964</v>
      </c>
      <c r="B2958" s="2">
        <v>6.1241529999999997</v>
      </c>
      <c r="C2958" s="2">
        <v>4.1146919999999998</v>
      </c>
      <c r="D2958" s="2">
        <v>4.259684</v>
      </c>
      <c r="E2958" s="2">
        <v>4.7248809999999999</v>
      </c>
      <c r="F2958" s="2">
        <v>8.9698220000000006</v>
      </c>
      <c r="G2958" s="2">
        <v>7.8544130000000001</v>
      </c>
      <c r="H2958" s="2">
        <v>6.9793329999999996</v>
      </c>
      <c r="I2958" s="2">
        <v>8.4685419999999993</v>
      </c>
    </row>
    <row r="2959" spans="1:9">
      <c r="A2959" t="s">
        <v>2965</v>
      </c>
      <c r="B2959" s="2">
        <v>0.12276040000000001</v>
      </c>
      <c r="C2959" s="2">
        <v>0.15946170000000001</v>
      </c>
      <c r="D2959" s="2">
        <v>0.112555</v>
      </c>
      <c r="E2959" s="2">
        <v>0.1831091</v>
      </c>
      <c r="F2959" s="2">
        <v>0.72420519999999999</v>
      </c>
      <c r="G2959" s="2">
        <v>0.56631010000000004</v>
      </c>
      <c r="H2959" s="2">
        <v>0.53383939999999996</v>
      </c>
      <c r="I2959" s="2">
        <v>0.60644129999999996</v>
      </c>
    </row>
    <row r="2960" spans="1:9">
      <c r="A2960" t="s">
        <v>2966</v>
      </c>
      <c r="B2960" s="2">
        <v>132.89099999999999</v>
      </c>
      <c r="C2960" s="2">
        <v>133.53020000000001</v>
      </c>
      <c r="D2960" s="2">
        <v>141.86940000000001</v>
      </c>
      <c r="E2960" s="2">
        <v>133.75720000000001</v>
      </c>
      <c r="F2960" s="2">
        <v>102.9366</v>
      </c>
      <c r="G2960" s="2">
        <v>100.405</v>
      </c>
      <c r="H2960" s="2">
        <v>131.26660000000001</v>
      </c>
      <c r="I2960" s="2">
        <v>128.58019999999999</v>
      </c>
    </row>
    <row r="2961" spans="1:9">
      <c r="A2961" t="s">
        <v>2967</v>
      </c>
      <c r="B2961" s="2">
        <v>67.525670000000005</v>
      </c>
      <c r="C2961" s="2">
        <v>66.607510000000005</v>
      </c>
      <c r="D2961" s="2">
        <v>68.103309999999993</v>
      </c>
      <c r="E2961" s="2">
        <v>64.209710000000001</v>
      </c>
      <c r="F2961" s="2">
        <v>48.736460000000001</v>
      </c>
      <c r="G2961" s="2">
        <v>55.121760000000002</v>
      </c>
      <c r="H2961" s="2">
        <v>48.451270000000001</v>
      </c>
      <c r="I2961" s="2">
        <v>47.277529999999999</v>
      </c>
    </row>
    <row r="2962" spans="1:9">
      <c r="A2962" t="s">
        <v>2968</v>
      </c>
      <c r="B2962" s="2">
        <v>1.1186480000000001</v>
      </c>
      <c r="C2962" s="2">
        <v>0</v>
      </c>
      <c r="D2962" s="2">
        <v>0</v>
      </c>
      <c r="E2962" s="2">
        <v>1.001144</v>
      </c>
      <c r="F2962" s="2">
        <v>0</v>
      </c>
      <c r="G2962" s="2">
        <v>0.96758849999999996</v>
      </c>
      <c r="H2962" s="2">
        <v>0</v>
      </c>
      <c r="I2962" s="2">
        <v>0.97520580000000001</v>
      </c>
    </row>
    <row r="2963" spans="1:9">
      <c r="A2963" t="s">
        <v>2969</v>
      </c>
      <c r="B2963" s="2">
        <v>0</v>
      </c>
      <c r="C2963" s="2">
        <v>0</v>
      </c>
      <c r="D2963" s="2">
        <v>0</v>
      </c>
      <c r="E2963" s="2">
        <v>0</v>
      </c>
      <c r="F2963" s="2">
        <v>0</v>
      </c>
      <c r="G2963" s="2">
        <v>0</v>
      </c>
      <c r="H2963" s="2">
        <v>0.44779360000000001</v>
      </c>
      <c r="I2963" s="2">
        <v>0</v>
      </c>
    </row>
    <row r="2964" spans="1:9">
      <c r="A2964" t="s">
        <v>2970</v>
      </c>
      <c r="B2964" s="2">
        <v>0</v>
      </c>
      <c r="C2964" s="2">
        <v>1.116724</v>
      </c>
      <c r="D2964" s="2">
        <v>0</v>
      </c>
      <c r="E2964" s="2">
        <v>2.0517259999999999</v>
      </c>
      <c r="F2964" s="2">
        <v>0</v>
      </c>
      <c r="G2964" s="2">
        <v>0</v>
      </c>
      <c r="H2964" s="2">
        <v>0.99693969999999998</v>
      </c>
      <c r="I2964" s="2">
        <v>0</v>
      </c>
    </row>
    <row r="2965" spans="1:9">
      <c r="A2965" t="s">
        <v>2971</v>
      </c>
      <c r="B2965" s="2">
        <v>0</v>
      </c>
      <c r="C2965" s="2">
        <v>0</v>
      </c>
      <c r="D2965" s="2">
        <v>0.32245879999999999</v>
      </c>
      <c r="E2965" s="2">
        <v>0.62950689999999998</v>
      </c>
      <c r="F2965" s="2">
        <v>0.3112162</v>
      </c>
      <c r="G2965" s="2">
        <v>1.2168159999999999</v>
      </c>
      <c r="H2965" s="2">
        <v>0</v>
      </c>
      <c r="I2965" s="2">
        <v>0.61319760000000001</v>
      </c>
    </row>
    <row r="2966" spans="1:9">
      <c r="A2966" t="s">
        <v>2972</v>
      </c>
      <c r="B2966" s="2">
        <v>9.0240840000000002</v>
      </c>
      <c r="C2966" s="2">
        <v>5.2748929999999996</v>
      </c>
      <c r="D2966" s="2">
        <v>3.8611490000000002</v>
      </c>
      <c r="E2966" s="2">
        <v>8.6145910000000008</v>
      </c>
      <c r="F2966" s="2">
        <v>5.3236119999999998</v>
      </c>
      <c r="G2966" s="2">
        <v>3.642563</v>
      </c>
      <c r="H2966" s="2">
        <v>4.1858550000000001</v>
      </c>
      <c r="I2966" s="2">
        <v>3.146776</v>
      </c>
    </row>
    <row r="2967" spans="1:9">
      <c r="A2967" t="s">
        <v>2973</v>
      </c>
      <c r="B2967" s="2">
        <v>1.7592209999999999</v>
      </c>
      <c r="C2967" s="2">
        <v>1.142585</v>
      </c>
      <c r="D2967" s="2">
        <v>0.8064865</v>
      </c>
      <c r="E2967" s="2">
        <v>0.52481</v>
      </c>
      <c r="F2967" s="2">
        <v>1.29728</v>
      </c>
      <c r="G2967" s="2">
        <v>0.50722009999999995</v>
      </c>
      <c r="H2967" s="2">
        <v>0</v>
      </c>
      <c r="I2967" s="2">
        <v>0.25560660000000002</v>
      </c>
    </row>
    <row r="2968" spans="1:9">
      <c r="A2968" t="s">
        <v>2974</v>
      </c>
      <c r="B2968" s="2">
        <v>3.021674</v>
      </c>
      <c r="C2968" s="2">
        <v>1.873321</v>
      </c>
      <c r="D2968" s="2">
        <v>0.75558400000000003</v>
      </c>
      <c r="E2968" s="2">
        <v>1.475058</v>
      </c>
      <c r="F2968" s="2">
        <v>3.6462020000000002</v>
      </c>
      <c r="G2968" s="2">
        <v>3.80165</v>
      </c>
      <c r="H2968" s="2">
        <v>1.6723809999999999</v>
      </c>
      <c r="I2968" s="2">
        <v>0.95789449999999998</v>
      </c>
    </row>
    <row r="2969" spans="1:9">
      <c r="A2969" t="s">
        <v>2975</v>
      </c>
      <c r="B2969" s="2">
        <v>0.3602475</v>
      </c>
      <c r="C2969" s="2">
        <v>0.28076970000000001</v>
      </c>
      <c r="D2969" s="2">
        <v>6.6059850000000003E-2</v>
      </c>
      <c r="E2969" s="2">
        <v>0.38688790000000001</v>
      </c>
      <c r="F2969" s="2">
        <v>0.19127</v>
      </c>
      <c r="G2969" s="2">
        <v>0.24928040000000001</v>
      </c>
      <c r="H2969" s="2">
        <v>0.18798989999999999</v>
      </c>
      <c r="I2969" s="2">
        <v>0.12562139999999999</v>
      </c>
    </row>
    <row r="2970" spans="1:9">
      <c r="A2970" t="s">
        <v>2976</v>
      </c>
      <c r="B2970" s="2">
        <v>3.3180719999999999</v>
      </c>
      <c r="C2970" s="2">
        <v>3.8563740000000002</v>
      </c>
      <c r="D2970" s="2">
        <v>1.8680369999999999</v>
      </c>
      <c r="E2970" s="2">
        <v>2.1359819999999998</v>
      </c>
      <c r="F2970" s="2">
        <v>3.5543040000000001</v>
      </c>
      <c r="G2970" s="2">
        <v>3.5749209999999998</v>
      </c>
      <c r="H2970" s="2">
        <v>1.873246</v>
      </c>
      <c r="I2970" s="2">
        <v>1.6746639999999999</v>
      </c>
    </row>
    <row r="2971" spans="1:9">
      <c r="A2971" t="s">
        <v>2977</v>
      </c>
      <c r="B2971" s="2">
        <v>4.7130859999999997E-2</v>
      </c>
      <c r="C2971" s="2">
        <v>0.13774819999999999</v>
      </c>
      <c r="D2971" s="2">
        <v>8.6425520000000006E-2</v>
      </c>
      <c r="E2971" s="2">
        <v>0</v>
      </c>
      <c r="F2971" s="2">
        <v>8.3412260000000002E-2</v>
      </c>
      <c r="G2971" s="2">
        <v>0.1222993</v>
      </c>
      <c r="H2971" s="2">
        <v>0</v>
      </c>
      <c r="I2971" s="2">
        <v>8.2174700000000003E-2</v>
      </c>
    </row>
    <row r="2972" spans="1:9">
      <c r="A2972" t="s">
        <v>2978</v>
      </c>
      <c r="B2972" s="2">
        <v>49.814259999999997</v>
      </c>
      <c r="C2972" s="2">
        <v>49.31053</v>
      </c>
      <c r="D2972" s="2">
        <v>50.959989999999998</v>
      </c>
      <c r="E2972" s="2">
        <v>49.02552</v>
      </c>
      <c r="F2972" s="2">
        <v>98.224779999999996</v>
      </c>
      <c r="G2972" s="2">
        <v>96.288690000000003</v>
      </c>
      <c r="H2972" s="2">
        <v>93.89349</v>
      </c>
      <c r="I2972" s="2">
        <v>93.974729999999994</v>
      </c>
    </row>
    <row r="2973" spans="1:9">
      <c r="A2973" t="s">
        <v>2979</v>
      </c>
      <c r="B2973" s="2">
        <v>22.29476</v>
      </c>
      <c r="C2973" s="2">
        <v>28.043690000000002</v>
      </c>
      <c r="D2973" s="2">
        <v>20.570720000000001</v>
      </c>
      <c r="E2973" s="2">
        <v>20.836870000000001</v>
      </c>
      <c r="F2973" s="2">
        <v>33.588650000000001</v>
      </c>
      <c r="G2973" s="2">
        <v>36.37133</v>
      </c>
      <c r="H2973" s="2">
        <v>22.949310000000001</v>
      </c>
      <c r="I2973" s="2">
        <v>27.0627</v>
      </c>
    </row>
    <row r="2974" spans="1:9">
      <c r="A2974" t="s">
        <v>2980</v>
      </c>
      <c r="B2974" s="2">
        <v>1.445727</v>
      </c>
      <c r="C2974" s="2">
        <v>1.8779509999999999</v>
      </c>
      <c r="D2974" s="2">
        <v>2.082992</v>
      </c>
      <c r="E2974" s="2">
        <v>2.7725689999999998</v>
      </c>
      <c r="F2974" s="2">
        <v>1.5839259999999999</v>
      </c>
      <c r="G2974" s="2">
        <v>2.0841660000000002</v>
      </c>
      <c r="H2974" s="2">
        <v>2.5147719999999998</v>
      </c>
      <c r="I2974" s="2">
        <v>3.0008189999999999</v>
      </c>
    </row>
    <row r="2975" spans="1:9">
      <c r="A2975" t="s">
        <v>2981</v>
      </c>
      <c r="B2975" s="2">
        <v>1.061118</v>
      </c>
      <c r="C2975" s="2">
        <v>1.550651</v>
      </c>
      <c r="D2975" s="2">
        <v>2.432261</v>
      </c>
      <c r="E2975" s="2">
        <v>0.94965619999999995</v>
      </c>
      <c r="F2975" s="2">
        <v>7.51187</v>
      </c>
      <c r="G2975" s="2">
        <v>7.8015280000000002</v>
      </c>
      <c r="H2975" s="2">
        <v>8.3059320000000003</v>
      </c>
      <c r="I2975" s="2">
        <v>6.4753670000000003</v>
      </c>
    </row>
    <row r="2976" spans="1:9">
      <c r="A2976" t="s">
        <v>2982</v>
      </c>
      <c r="B2976" s="2">
        <v>19.18458</v>
      </c>
      <c r="C2976" s="2">
        <v>22.264710000000001</v>
      </c>
      <c r="D2976" s="2">
        <v>22.107299999999999</v>
      </c>
      <c r="E2976" s="2">
        <v>25.425730000000001</v>
      </c>
      <c r="F2976" s="2">
        <v>19.481169999999999</v>
      </c>
      <c r="G2976" s="2">
        <v>21.399840000000001</v>
      </c>
      <c r="H2976" s="2">
        <v>11.48826</v>
      </c>
      <c r="I2976" s="2">
        <v>14.988149999999999</v>
      </c>
    </row>
    <row r="2977" spans="1:9">
      <c r="A2977" t="s">
        <v>2983</v>
      </c>
      <c r="B2977" s="2">
        <v>5906.7370000000001</v>
      </c>
      <c r="C2977" s="2">
        <v>5763.0829999999996</v>
      </c>
      <c r="D2977" s="2">
        <v>6148.8389999999999</v>
      </c>
      <c r="E2977" s="2">
        <v>5963.1009999999997</v>
      </c>
      <c r="F2977" s="2">
        <v>4108.2709999999997</v>
      </c>
      <c r="G2977" s="2">
        <v>4078.6379999999999</v>
      </c>
      <c r="H2977" s="2">
        <v>3415.8780000000002</v>
      </c>
      <c r="I2977" s="2">
        <v>3443.1350000000002</v>
      </c>
    </row>
    <row r="2978" spans="1:9">
      <c r="A2978" t="s">
        <v>2984</v>
      </c>
      <c r="B2978" s="2">
        <v>0.2116323</v>
      </c>
      <c r="C2978" s="2">
        <v>0.3779921</v>
      </c>
      <c r="D2978" s="2">
        <v>0.16169900000000001</v>
      </c>
      <c r="E2978" s="2">
        <v>9.4701049999999995E-2</v>
      </c>
      <c r="F2978" s="2">
        <v>0.3433349</v>
      </c>
      <c r="G2978" s="2">
        <v>0.57967089999999999</v>
      </c>
      <c r="H2978" s="2">
        <v>0.21473909999999999</v>
      </c>
      <c r="I2978" s="2">
        <v>0.15374589999999999</v>
      </c>
    </row>
    <row r="2979" spans="1:9">
      <c r="A2979" t="s">
        <v>2985</v>
      </c>
      <c r="B2979" s="2">
        <v>4.748438E-2</v>
      </c>
      <c r="C2979" s="2">
        <v>4.6260469999999998E-2</v>
      </c>
      <c r="D2979" s="2">
        <v>4.3536890000000002E-2</v>
      </c>
      <c r="E2979" s="2">
        <v>4.2496550000000001E-2</v>
      </c>
      <c r="F2979" s="2">
        <v>0.1680759</v>
      </c>
      <c r="G2979" s="2">
        <v>0.24643319999999999</v>
      </c>
      <c r="H2979" s="2">
        <v>0.1238952</v>
      </c>
      <c r="I2979" s="2">
        <v>4.1395540000000002E-2</v>
      </c>
    </row>
    <row r="2980" spans="1:9">
      <c r="A2980" t="s">
        <v>2986</v>
      </c>
      <c r="B2980" s="2">
        <v>63.929810000000003</v>
      </c>
      <c r="C2980" s="2">
        <v>64.872600000000006</v>
      </c>
      <c r="D2980" s="2">
        <v>68.976950000000002</v>
      </c>
      <c r="E2980" s="2">
        <v>72.435360000000003</v>
      </c>
      <c r="F2980" s="2">
        <v>56.179349999999999</v>
      </c>
      <c r="G2980" s="2">
        <v>55.823970000000003</v>
      </c>
      <c r="H2980" s="2">
        <v>80.511200000000002</v>
      </c>
      <c r="I2980" s="2">
        <v>80.507429999999999</v>
      </c>
    </row>
    <row r="2981" spans="1:9">
      <c r="A2981" t="s">
        <v>2987</v>
      </c>
      <c r="B2981" s="2">
        <v>217.90809999999999</v>
      </c>
      <c r="C2981" s="2">
        <v>214.92869999999999</v>
      </c>
      <c r="D2981" s="2">
        <v>213.56739999999999</v>
      </c>
      <c r="E2981" s="2">
        <v>221.3038</v>
      </c>
      <c r="F2981" s="2">
        <v>192.34800000000001</v>
      </c>
      <c r="G2981" s="2">
        <v>184.73609999999999</v>
      </c>
      <c r="H2981" s="2">
        <v>211.53290000000001</v>
      </c>
      <c r="I2981" s="2">
        <v>204.95099999999999</v>
      </c>
    </row>
    <row r="2982" spans="1:9">
      <c r="A2982" t="s">
        <v>2988</v>
      </c>
      <c r="B2982" s="2">
        <v>0.38000460000000003</v>
      </c>
      <c r="C2982" s="2">
        <v>0.37020999999999998</v>
      </c>
      <c r="D2982" s="2">
        <v>0</v>
      </c>
      <c r="E2982" s="2">
        <v>0.17004420000000001</v>
      </c>
      <c r="F2982" s="2">
        <v>0.16813320000000001</v>
      </c>
      <c r="G2982" s="2">
        <v>0.32868969999999997</v>
      </c>
      <c r="H2982" s="2">
        <v>0</v>
      </c>
      <c r="I2982" s="2">
        <v>0.49691590000000002</v>
      </c>
    </row>
    <row r="2983" spans="1:9">
      <c r="A2983" t="s">
        <v>2989</v>
      </c>
      <c r="B2983" s="2">
        <v>1.402652</v>
      </c>
      <c r="C2983" s="2">
        <v>1.651186</v>
      </c>
      <c r="D2983" s="2">
        <v>0.64302320000000002</v>
      </c>
      <c r="E2983" s="2">
        <v>1.150706</v>
      </c>
      <c r="F2983" s="2">
        <v>1.654944</v>
      </c>
      <c r="G2983" s="2">
        <v>1.8198620000000001</v>
      </c>
      <c r="H2983" s="2">
        <v>0.96577219999999997</v>
      </c>
      <c r="I2983" s="2">
        <v>0.81519509999999995</v>
      </c>
    </row>
    <row r="2984" spans="1:9">
      <c r="A2984" t="s">
        <v>2990</v>
      </c>
      <c r="B2984" s="2">
        <v>3.7641</v>
      </c>
      <c r="C2984" s="2">
        <v>0</v>
      </c>
      <c r="D2984" s="2">
        <v>0</v>
      </c>
      <c r="E2984" s="2">
        <v>1.684356</v>
      </c>
      <c r="F2984" s="2">
        <v>0</v>
      </c>
      <c r="G2984" s="2">
        <v>0</v>
      </c>
      <c r="H2984" s="2">
        <v>3.2737340000000001</v>
      </c>
      <c r="I2984" s="2">
        <v>1.6407179999999999</v>
      </c>
    </row>
    <row r="2985" spans="1:9">
      <c r="A2985" t="s">
        <v>2991</v>
      </c>
      <c r="B2985" s="2">
        <v>2.6037889999999999</v>
      </c>
      <c r="C2985" s="2">
        <v>2.597073</v>
      </c>
      <c r="D2985" s="2">
        <v>1.2505059999999999</v>
      </c>
      <c r="E2985" s="2">
        <v>1.387073</v>
      </c>
      <c r="F2985" s="2">
        <v>2.5235319999999999</v>
      </c>
      <c r="G2985" s="2">
        <v>1.6086990000000001</v>
      </c>
      <c r="H2985" s="2">
        <v>0.48526750000000002</v>
      </c>
      <c r="I2985" s="2">
        <v>0.97281830000000002</v>
      </c>
    </row>
    <row r="2986" spans="1:9">
      <c r="A2986" t="s">
        <v>2992</v>
      </c>
      <c r="B2986" s="2">
        <v>10.30775</v>
      </c>
      <c r="C2986" s="2">
        <v>9.8138349999999992</v>
      </c>
      <c r="D2986" s="2">
        <v>4.7254189999999996</v>
      </c>
      <c r="E2986" s="2">
        <v>4.8221610000000004</v>
      </c>
      <c r="F2986" s="2">
        <v>12.023569999999999</v>
      </c>
      <c r="G2986" s="2">
        <v>9.3210759999999997</v>
      </c>
      <c r="H2986" s="2">
        <v>3.2599680000000002</v>
      </c>
      <c r="I2986" s="2">
        <v>4.9014550000000003</v>
      </c>
    </row>
    <row r="2987" spans="1:9">
      <c r="A2987" t="s">
        <v>2993</v>
      </c>
      <c r="B2987" s="2">
        <v>0.19289709999999999</v>
      </c>
      <c r="C2987" s="2">
        <v>0.37585030000000003</v>
      </c>
      <c r="D2987" s="2">
        <v>0.26529160000000002</v>
      </c>
      <c r="E2987" s="2">
        <v>0.17263490000000001</v>
      </c>
      <c r="F2987" s="2">
        <v>0.68277909999999997</v>
      </c>
      <c r="G2987" s="2">
        <v>0.45883400000000002</v>
      </c>
      <c r="H2987" s="2">
        <v>4.1941890000000003E-2</v>
      </c>
      <c r="I2987" s="2">
        <v>0.2102028</v>
      </c>
    </row>
    <row r="2988" spans="1:9">
      <c r="A2988" t="s">
        <v>2994</v>
      </c>
      <c r="B2988" s="2">
        <v>237.536</v>
      </c>
      <c r="C2988" s="2">
        <v>239.4308</v>
      </c>
      <c r="D2988" s="2">
        <v>239.6575</v>
      </c>
      <c r="E2988" s="2">
        <v>233.18170000000001</v>
      </c>
      <c r="F2988" s="2">
        <v>89.978110000000001</v>
      </c>
      <c r="G2988" s="2">
        <v>86.864930000000001</v>
      </c>
      <c r="H2988" s="2">
        <v>84.553160000000005</v>
      </c>
      <c r="I2988" s="2">
        <v>89.007919999999999</v>
      </c>
    </row>
    <row r="2989" spans="1:9">
      <c r="A2989" t="s">
        <v>2995</v>
      </c>
      <c r="B2989" s="2">
        <v>2.7357689999999999</v>
      </c>
      <c r="C2989" s="2">
        <v>1.8451759999999999</v>
      </c>
      <c r="D2989" s="2">
        <v>1.8909009999999999</v>
      </c>
      <c r="E2989" s="2">
        <v>1.808049</v>
      </c>
      <c r="F2989" s="2">
        <v>1.9739519999999999</v>
      </c>
      <c r="G2989" s="2">
        <v>2.1843110000000001</v>
      </c>
      <c r="H2989" s="2">
        <v>2.159735</v>
      </c>
      <c r="I2989" s="2">
        <v>2.0180479999999998</v>
      </c>
    </row>
    <row r="2990" spans="1:9">
      <c r="A2990" t="s">
        <v>2996</v>
      </c>
      <c r="B2990" s="2">
        <v>16.439499999999999</v>
      </c>
      <c r="C2990" s="2">
        <v>14.59501</v>
      </c>
      <c r="D2990" s="2">
        <v>13.614179999999999</v>
      </c>
      <c r="E2990" s="2">
        <v>15.424569999999999</v>
      </c>
      <c r="F2990" s="2">
        <v>19.122689999999999</v>
      </c>
      <c r="G2990" s="2">
        <v>17.659759999999999</v>
      </c>
      <c r="H2990" s="2">
        <v>17.29579</v>
      </c>
      <c r="I2990" s="2">
        <v>16.64302</v>
      </c>
    </row>
    <row r="2991" spans="1:9">
      <c r="A2991" t="s">
        <v>2997</v>
      </c>
      <c r="B2991" s="2">
        <v>36.967790000000001</v>
      </c>
      <c r="C2991" s="2">
        <v>35.340870000000002</v>
      </c>
      <c r="D2991" s="2">
        <v>68.786029999999997</v>
      </c>
      <c r="E2991" s="2">
        <v>66.434650000000005</v>
      </c>
      <c r="F2991" s="2">
        <v>25.015689999999999</v>
      </c>
      <c r="G2991" s="2">
        <v>22.400120000000001</v>
      </c>
      <c r="H2991" s="2">
        <v>25.704270000000001</v>
      </c>
      <c r="I2991" s="2">
        <v>24.472200000000001</v>
      </c>
    </row>
    <row r="2992" spans="1:9">
      <c r="A2992" t="s">
        <v>2998</v>
      </c>
      <c r="B2992" s="2">
        <v>17.872640000000001</v>
      </c>
      <c r="C2992" s="2">
        <v>13.46964</v>
      </c>
      <c r="D2992" s="2">
        <v>11.74906</v>
      </c>
      <c r="E2992" s="2">
        <v>14.938980000000001</v>
      </c>
      <c r="F2992" s="2">
        <v>11.04102</v>
      </c>
      <c r="G2992" s="2">
        <v>7.8754210000000002</v>
      </c>
      <c r="H2992" s="2">
        <v>5.5724819999999999</v>
      </c>
      <c r="I2992" s="2">
        <v>6.4675269999999996</v>
      </c>
    </row>
    <row r="2993" spans="1:9">
      <c r="A2993" t="s">
        <v>2999</v>
      </c>
      <c r="B2993" s="2">
        <v>0.30116419999999999</v>
      </c>
      <c r="C2993" s="2">
        <v>0.2282013</v>
      </c>
      <c r="D2993" s="2">
        <v>0.30680849999999998</v>
      </c>
      <c r="E2993" s="2">
        <v>0.20963399999999999</v>
      </c>
      <c r="F2993" s="2">
        <v>0.6218342</v>
      </c>
      <c r="G2993" s="2">
        <v>1.2445900000000001</v>
      </c>
      <c r="H2993" s="2">
        <v>0.55296380000000001</v>
      </c>
      <c r="I2993" s="2">
        <v>0.52509280000000003</v>
      </c>
    </row>
    <row r="2994" spans="1:9">
      <c r="A2994" t="s">
        <v>3000</v>
      </c>
      <c r="B2994" s="2">
        <v>0</v>
      </c>
      <c r="C2994" s="2">
        <v>0</v>
      </c>
      <c r="D2994" s="2">
        <v>0</v>
      </c>
      <c r="E2994" s="2">
        <v>0</v>
      </c>
      <c r="F2994" s="2">
        <v>0</v>
      </c>
      <c r="G2994" s="2">
        <v>0.3055543</v>
      </c>
      <c r="H2994" s="2">
        <v>0.15361849999999999</v>
      </c>
      <c r="I2994" s="2">
        <v>0.1539799</v>
      </c>
    </row>
    <row r="2995" spans="1:9">
      <c r="A2995" t="s">
        <v>3001</v>
      </c>
      <c r="B2995" s="2">
        <v>0</v>
      </c>
      <c r="C2995" s="2">
        <v>0</v>
      </c>
      <c r="D2995" s="2">
        <v>0.86572000000000005</v>
      </c>
      <c r="E2995" s="2">
        <v>0.42251650000000002</v>
      </c>
      <c r="F2995" s="2">
        <v>0.83553639999999996</v>
      </c>
      <c r="G2995" s="2">
        <v>0.40835519999999997</v>
      </c>
      <c r="H2995" s="2">
        <v>0</v>
      </c>
      <c r="I2995" s="2">
        <v>0</v>
      </c>
    </row>
    <row r="2996" spans="1:9">
      <c r="A2996" t="s">
        <v>3002</v>
      </c>
      <c r="B2996" s="2">
        <v>0.77230140000000003</v>
      </c>
      <c r="C2996" s="2">
        <v>0.50159690000000001</v>
      </c>
      <c r="D2996" s="2">
        <v>0.23603270000000001</v>
      </c>
      <c r="E2996" s="2">
        <v>0.4607851</v>
      </c>
      <c r="F2996" s="2">
        <v>0.68341010000000002</v>
      </c>
      <c r="G2996" s="2">
        <v>0.44534109999999999</v>
      </c>
      <c r="H2996" s="2">
        <v>0.67169040000000002</v>
      </c>
      <c r="I2996" s="2">
        <v>0.448847</v>
      </c>
    </row>
    <row r="2997" spans="1:9">
      <c r="A2997" t="s">
        <v>3003</v>
      </c>
      <c r="B2997" s="2">
        <v>0</v>
      </c>
      <c r="C2997" s="2">
        <v>1.697954</v>
      </c>
      <c r="D2997" s="2">
        <v>0.4358147</v>
      </c>
      <c r="E2997" s="2">
        <v>0.42540060000000002</v>
      </c>
      <c r="F2997" s="2">
        <v>1.26186</v>
      </c>
      <c r="G2997" s="2">
        <v>1.9186650000000001</v>
      </c>
      <c r="H2997" s="2">
        <v>1.7914289999999999</v>
      </c>
      <c r="I2997" s="2">
        <v>1.381264</v>
      </c>
    </row>
    <row r="2998" spans="1:9">
      <c r="A2998" t="s">
        <v>3004</v>
      </c>
      <c r="B2998" s="2">
        <v>5.2834479999999999</v>
      </c>
      <c r="C2998" s="2">
        <v>7.6179560000000004</v>
      </c>
      <c r="D2998" s="2">
        <v>2.3252269999999999</v>
      </c>
      <c r="E2998" s="2">
        <v>3.5936340000000002</v>
      </c>
      <c r="F2998" s="2">
        <v>2.0571440000000001</v>
      </c>
      <c r="G2998" s="2">
        <v>2.9247899999999998</v>
      </c>
      <c r="H2998" s="2">
        <v>1.1028359999999999</v>
      </c>
      <c r="I2998" s="2">
        <v>0.3684769</v>
      </c>
    </row>
    <row r="2999" spans="1:9">
      <c r="A2999" t="s">
        <v>3005</v>
      </c>
      <c r="B2999" s="2">
        <v>15.162380000000001</v>
      </c>
      <c r="C2999" s="2">
        <v>17.445730000000001</v>
      </c>
      <c r="D2999" s="2">
        <v>35.473799999999997</v>
      </c>
      <c r="E2999" s="2">
        <v>37.550629999999998</v>
      </c>
      <c r="F2999" s="2">
        <v>15.499180000000001</v>
      </c>
      <c r="G2999" s="2">
        <v>18.202559999999998</v>
      </c>
      <c r="H2999" s="2">
        <v>40.811839999999997</v>
      </c>
      <c r="I2999" s="2">
        <v>44.212380000000003</v>
      </c>
    </row>
    <row r="3000" spans="1:9">
      <c r="A3000" t="s">
        <v>3006</v>
      </c>
      <c r="B3000" s="2">
        <v>9.6662440000000007</v>
      </c>
      <c r="C3000" s="2">
        <v>10.716010000000001</v>
      </c>
      <c r="D3000" s="2">
        <v>7.6402289999999997</v>
      </c>
      <c r="E3000" s="2">
        <v>8.8497570000000003</v>
      </c>
      <c r="F3000" s="2">
        <v>5.4074900000000001</v>
      </c>
      <c r="G3000" s="2">
        <v>6.6310880000000001</v>
      </c>
      <c r="H3000" s="2">
        <v>4.1551749999999998</v>
      </c>
      <c r="I3000" s="2">
        <v>3.7775120000000002</v>
      </c>
    </row>
    <row r="3001" spans="1:9">
      <c r="A3001" t="s">
        <v>3007</v>
      </c>
      <c r="B3001" s="2">
        <v>0</v>
      </c>
      <c r="C3001" s="2">
        <v>0</v>
      </c>
      <c r="D3001" s="2">
        <v>0</v>
      </c>
      <c r="E3001" s="2">
        <v>0</v>
      </c>
      <c r="F3001" s="2">
        <v>0</v>
      </c>
      <c r="G3001" s="2">
        <v>0</v>
      </c>
      <c r="H3001" s="2">
        <v>0.14871480000000001</v>
      </c>
      <c r="I3001" s="2">
        <v>0</v>
      </c>
    </row>
    <row r="3002" spans="1:9">
      <c r="A3002" t="s">
        <v>3008</v>
      </c>
      <c r="B3002" s="2">
        <v>17.242319999999999</v>
      </c>
      <c r="C3002" s="2">
        <v>19.222329999999999</v>
      </c>
      <c r="D3002" s="2">
        <v>15.48296</v>
      </c>
      <c r="E3002" s="2">
        <v>12.72673</v>
      </c>
      <c r="F3002" s="2">
        <v>11.325329999999999</v>
      </c>
      <c r="G3002" s="2">
        <v>9.686382</v>
      </c>
      <c r="H3002" s="2">
        <v>6.9569460000000003</v>
      </c>
      <c r="I3002" s="2">
        <v>5.8885750000000003</v>
      </c>
    </row>
    <row r="3003" spans="1:9">
      <c r="A3003" t="s">
        <v>3009</v>
      </c>
      <c r="B3003" s="2">
        <v>10.328379999999999</v>
      </c>
      <c r="C3003" s="2">
        <v>9.9573479999999996</v>
      </c>
      <c r="D3003" s="2">
        <v>6.115882</v>
      </c>
      <c r="E3003" s="2">
        <v>6.5474560000000004</v>
      </c>
      <c r="F3003" s="2">
        <v>6.5690780000000002</v>
      </c>
      <c r="G3003" s="2">
        <v>5.5835350000000004</v>
      </c>
      <c r="H3003" s="2">
        <v>4.3978549999999998</v>
      </c>
      <c r="I3003" s="2">
        <v>3.7516609999999999</v>
      </c>
    </row>
    <row r="3004" spans="1:9">
      <c r="A3004" t="s">
        <v>3010</v>
      </c>
      <c r="B3004" s="2">
        <v>4.2776889999999996</v>
      </c>
      <c r="C3004" s="2">
        <v>4.1674319999999998</v>
      </c>
      <c r="D3004" s="2">
        <v>3.1678289999999998</v>
      </c>
      <c r="E3004" s="2">
        <v>3.0921319999999999</v>
      </c>
      <c r="F3004" s="2">
        <v>3.3485610000000001</v>
      </c>
      <c r="G3004" s="2">
        <v>3.2731129999999999</v>
      </c>
      <c r="H3004" s="2">
        <v>2.4325800000000002</v>
      </c>
      <c r="I3004" s="2">
        <v>1.721155</v>
      </c>
    </row>
    <row r="3005" spans="1:9">
      <c r="A3005" t="s">
        <v>3011</v>
      </c>
      <c r="B3005" s="2">
        <v>10.7508</v>
      </c>
      <c r="C3005" s="2">
        <v>14.85361</v>
      </c>
      <c r="D3005" s="2">
        <v>6.451892</v>
      </c>
      <c r="E3005" s="2">
        <v>8.2220230000000001</v>
      </c>
      <c r="F3005" s="2">
        <v>15.9133</v>
      </c>
      <c r="G3005" s="2">
        <v>14.03309</v>
      </c>
      <c r="H3005" s="2">
        <v>8.6702270000000006</v>
      </c>
      <c r="I3005" s="2">
        <v>11.757899999999999</v>
      </c>
    </row>
    <row r="3006" spans="1:9">
      <c r="A3006" t="s">
        <v>3012</v>
      </c>
      <c r="B3006" s="2">
        <v>0.68270439999999999</v>
      </c>
      <c r="C3006" s="2">
        <v>0.33255380000000001</v>
      </c>
      <c r="D3006" s="2">
        <v>0.62594950000000005</v>
      </c>
      <c r="E3006" s="2">
        <v>0.61099199999999998</v>
      </c>
      <c r="F3006" s="2">
        <v>2.1144400000000001</v>
      </c>
      <c r="G3006" s="2">
        <v>2.3620540000000001</v>
      </c>
      <c r="H3006" s="2">
        <v>1.4844139999999999</v>
      </c>
      <c r="I3006" s="2">
        <v>1.1903250000000001</v>
      </c>
    </row>
    <row r="3007" spans="1:9">
      <c r="A3007" t="s">
        <v>3013</v>
      </c>
      <c r="B3007" s="2">
        <v>29.539159999999999</v>
      </c>
      <c r="C3007" s="2">
        <v>27.92512</v>
      </c>
      <c r="D3007" s="2">
        <v>13.0402</v>
      </c>
      <c r="E3007" s="2">
        <v>14.491020000000001</v>
      </c>
      <c r="F3007" s="2">
        <v>35.820419999999999</v>
      </c>
      <c r="G3007" s="2">
        <v>41.069690000000001</v>
      </c>
      <c r="H3007" s="2">
        <v>35.586750000000002</v>
      </c>
      <c r="I3007" s="2">
        <v>41.965260000000001</v>
      </c>
    </row>
    <row r="3008" spans="1:9">
      <c r="A3008" t="s">
        <v>3014</v>
      </c>
      <c r="B3008" s="2">
        <v>14.806290000000001</v>
      </c>
      <c r="C3008" s="2">
        <v>16.145790000000002</v>
      </c>
      <c r="D3008" s="2">
        <v>20.82591</v>
      </c>
      <c r="E3008" s="2">
        <v>18.22015</v>
      </c>
      <c r="F3008" s="2">
        <v>16.749839999999999</v>
      </c>
      <c r="G3008" s="2">
        <v>18.04607</v>
      </c>
      <c r="H3008" s="2">
        <v>25.60849</v>
      </c>
      <c r="I3008" s="2">
        <v>24.93534</v>
      </c>
    </row>
    <row r="3009" spans="1:9">
      <c r="A3009" t="s">
        <v>3015</v>
      </c>
      <c r="B3009" s="2">
        <v>9.2662469999999997E-2</v>
      </c>
      <c r="C3009" s="2">
        <v>0</v>
      </c>
      <c r="D3009" s="2">
        <v>0.1699184</v>
      </c>
      <c r="E3009" s="2">
        <v>0</v>
      </c>
      <c r="F3009" s="2">
        <v>0</v>
      </c>
      <c r="G3009" s="2">
        <v>0</v>
      </c>
      <c r="H3009" s="2">
        <v>0</v>
      </c>
      <c r="I3009" s="2">
        <v>0</v>
      </c>
    </row>
    <row r="3010" spans="1:9">
      <c r="A3010" t="s">
        <v>3016</v>
      </c>
      <c r="B3010" s="2">
        <v>0</v>
      </c>
      <c r="C3010" s="2">
        <v>0.54820999999999998</v>
      </c>
      <c r="D3010" s="2">
        <v>1.031868</v>
      </c>
      <c r="E3010" s="2">
        <v>1.0072110000000001</v>
      </c>
      <c r="F3010" s="2">
        <v>0</v>
      </c>
      <c r="G3010" s="2">
        <v>0.2433632</v>
      </c>
      <c r="H3010" s="2">
        <v>0</v>
      </c>
      <c r="I3010" s="2">
        <v>0</v>
      </c>
    </row>
    <row r="3011" spans="1:9">
      <c r="A3011" t="s">
        <v>3017</v>
      </c>
      <c r="B3011" s="2">
        <v>24.937539999999998</v>
      </c>
      <c r="C3011" s="2">
        <v>27.548539999999999</v>
      </c>
      <c r="D3011" s="2">
        <v>3.4704920000000001</v>
      </c>
      <c r="E3011" s="2">
        <v>3.188294</v>
      </c>
      <c r="F3011" s="2">
        <v>2.7584059999999999</v>
      </c>
      <c r="G3011" s="2">
        <v>2.3110750000000002</v>
      </c>
      <c r="H3011" s="2">
        <v>0.38730029999999999</v>
      </c>
      <c r="I3011" s="2">
        <v>0.58231710000000003</v>
      </c>
    </row>
    <row r="3012" spans="1:9">
      <c r="A3012" t="s">
        <v>3018</v>
      </c>
      <c r="B3012" s="2">
        <v>0.27148480000000003</v>
      </c>
      <c r="C3012" s="2">
        <v>0</v>
      </c>
      <c r="D3012" s="2">
        <v>0</v>
      </c>
      <c r="E3012" s="2">
        <v>0</v>
      </c>
      <c r="F3012" s="2">
        <v>0</v>
      </c>
      <c r="G3012" s="2">
        <v>0</v>
      </c>
      <c r="H3012" s="2">
        <v>0</v>
      </c>
      <c r="I3012" s="2">
        <v>0</v>
      </c>
    </row>
    <row r="3013" spans="1:9">
      <c r="A3013" t="s">
        <v>3019</v>
      </c>
      <c r="B3013" s="2">
        <v>0</v>
      </c>
      <c r="C3013" s="2">
        <v>0</v>
      </c>
      <c r="D3013" s="2">
        <v>0</v>
      </c>
      <c r="E3013" s="2">
        <v>0</v>
      </c>
      <c r="F3013" s="2">
        <v>0.41217930000000003</v>
      </c>
      <c r="G3013" s="2">
        <v>0</v>
      </c>
      <c r="H3013" s="2">
        <v>0</v>
      </c>
      <c r="I3013" s="2">
        <v>0</v>
      </c>
    </row>
    <row r="3014" spans="1:9">
      <c r="A3014" t="s">
        <v>3020</v>
      </c>
      <c r="B3014" s="2">
        <v>50.750839999999997</v>
      </c>
      <c r="C3014" s="2">
        <v>46.505549999999999</v>
      </c>
      <c r="D3014" s="2">
        <v>30.71406</v>
      </c>
      <c r="E3014" s="2">
        <v>32.378540000000001</v>
      </c>
      <c r="F3014" s="2">
        <v>65.807910000000007</v>
      </c>
      <c r="G3014" s="2">
        <v>59.399349999999998</v>
      </c>
      <c r="H3014" s="2">
        <v>22.87086</v>
      </c>
      <c r="I3014" s="2">
        <v>22.194579999999998</v>
      </c>
    </row>
    <row r="3015" spans="1:9">
      <c r="A3015" t="s">
        <v>3021</v>
      </c>
      <c r="B3015" s="2">
        <v>75.088210000000004</v>
      </c>
      <c r="C3015" s="2">
        <v>72.861750000000001</v>
      </c>
      <c r="D3015" s="2">
        <v>50.493110000000001</v>
      </c>
      <c r="E3015" s="2">
        <v>46.256270000000001</v>
      </c>
      <c r="F3015" s="2">
        <v>34.456539999999997</v>
      </c>
      <c r="G3015" s="2">
        <v>32.04354</v>
      </c>
      <c r="H3015" s="2">
        <v>39.408880000000003</v>
      </c>
      <c r="I3015" s="2">
        <v>41.411549999999998</v>
      </c>
    </row>
    <row r="3016" spans="1:9">
      <c r="A3016" t="s">
        <v>3022</v>
      </c>
      <c r="B3016" s="2">
        <v>15.795680000000001</v>
      </c>
      <c r="C3016" s="2">
        <v>21.20617</v>
      </c>
      <c r="D3016" s="2">
        <v>6.3581919999999998</v>
      </c>
      <c r="E3016" s="2">
        <v>6.7234470000000002</v>
      </c>
      <c r="F3016" s="2">
        <v>10.568440000000001</v>
      </c>
      <c r="G3016" s="2">
        <v>11.663259999999999</v>
      </c>
      <c r="H3016" s="2">
        <v>5.8637430000000004</v>
      </c>
      <c r="I3016" s="2">
        <v>9.7399190000000004</v>
      </c>
    </row>
    <row r="3017" spans="1:9">
      <c r="A3017" t="s">
        <v>3023</v>
      </c>
      <c r="B3017" s="2">
        <v>10.131069999999999</v>
      </c>
      <c r="C3017" s="2">
        <v>11.17801</v>
      </c>
      <c r="D3017" s="2">
        <v>9.9603319999999993</v>
      </c>
      <c r="E3017" s="2">
        <v>11.36092</v>
      </c>
      <c r="F3017" s="2">
        <v>7.776859</v>
      </c>
      <c r="G3017" s="2">
        <v>8.4462589999999995</v>
      </c>
      <c r="H3017" s="2">
        <v>6.3695789999999999</v>
      </c>
      <c r="I3017" s="2">
        <v>7.9807050000000004</v>
      </c>
    </row>
    <row r="3018" spans="1:9">
      <c r="A3018" t="s">
        <v>3024</v>
      </c>
      <c r="B3018" s="2">
        <v>4.279013</v>
      </c>
      <c r="C3018" s="2">
        <v>3.7055310000000001</v>
      </c>
      <c r="D3018" s="2">
        <v>4.1723860000000004</v>
      </c>
      <c r="E3018" s="2">
        <v>3.6471800000000001</v>
      </c>
      <c r="F3018" s="2">
        <v>3.3056760000000001</v>
      </c>
      <c r="G3018" s="2">
        <v>3.8774320000000002</v>
      </c>
      <c r="H3018" s="2">
        <v>5.2574529999999999</v>
      </c>
      <c r="I3018" s="2">
        <v>5.861936</v>
      </c>
    </row>
    <row r="3019" spans="1:9">
      <c r="A3019" t="s">
        <v>3025</v>
      </c>
      <c r="B3019" s="2">
        <v>0</v>
      </c>
      <c r="C3019" s="2">
        <v>0.1931416</v>
      </c>
      <c r="D3019" s="2">
        <v>0.5453112</v>
      </c>
      <c r="E3019" s="2">
        <v>0.1774269</v>
      </c>
      <c r="F3019" s="2">
        <v>1.22803</v>
      </c>
      <c r="G3019" s="2">
        <v>0.68592039999999999</v>
      </c>
      <c r="H3019" s="2">
        <v>0.68969780000000003</v>
      </c>
      <c r="I3019" s="2">
        <v>0.6913203</v>
      </c>
    </row>
    <row r="3020" spans="1:9">
      <c r="A3020" t="s">
        <v>3026</v>
      </c>
      <c r="B3020" s="2">
        <v>9.7557469999999995</v>
      </c>
      <c r="C3020" s="2">
        <v>10.979100000000001</v>
      </c>
      <c r="D3020" s="2">
        <v>5.5518999999999998</v>
      </c>
      <c r="E3020" s="2">
        <v>8.5804530000000003</v>
      </c>
      <c r="F3020" s="2">
        <v>14.88425</v>
      </c>
      <c r="G3020" s="2">
        <v>13.53046</v>
      </c>
      <c r="H3020" s="2">
        <v>7.4607929999999998</v>
      </c>
      <c r="I3020" s="2">
        <v>11.437469999999999</v>
      </c>
    </row>
    <row r="3021" spans="1:9">
      <c r="A3021" t="s">
        <v>3027</v>
      </c>
      <c r="B3021" s="2">
        <v>32.464120000000001</v>
      </c>
      <c r="C3021" s="2">
        <v>32.699469999999998</v>
      </c>
      <c r="D3021" s="2">
        <v>32.680169999999997</v>
      </c>
      <c r="E3021" s="2">
        <v>31.24267</v>
      </c>
      <c r="F3021" s="2">
        <v>21.586220000000001</v>
      </c>
      <c r="G3021" s="2">
        <v>24.74869</v>
      </c>
      <c r="H3021" s="2">
        <v>14.7821</v>
      </c>
      <c r="I3021" s="2">
        <v>11.885479999999999</v>
      </c>
    </row>
    <row r="3022" spans="1:9">
      <c r="A3022" t="s">
        <v>3028</v>
      </c>
      <c r="B3022" s="2">
        <v>0.51701790000000003</v>
      </c>
      <c r="C3022" s="2">
        <v>0.88146060000000004</v>
      </c>
      <c r="D3022" s="2">
        <v>0.41478229999999999</v>
      </c>
      <c r="E3022" s="2">
        <v>0.75190290000000004</v>
      </c>
      <c r="F3022" s="2">
        <v>1.601283</v>
      </c>
      <c r="G3022" s="2">
        <v>1.453403</v>
      </c>
      <c r="H3022" s="2">
        <v>0.84311950000000002</v>
      </c>
      <c r="I3022" s="2">
        <v>1.464845</v>
      </c>
    </row>
    <row r="3023" spans="1:9">
      <c r="A3023" t="s">
        <v>3029</v>
      </c>
      <c r="B3023" s="2">
        <v>4.596425</v>
      </c>
      <c r="C3023" s="2">
        <v>5.4424349999999997</v>
      </c>
      <c r="D3023" s="2">
        <v>7.326422</v>
      </c>
      <c r="E3023" s="2">
        <v>7.1513520000000002</v>
      </c>
      <c r="F3023" s="2">
        <v>5.9446329999999996</v>
      </c>
      <c r="G3023" s="2">
        <v>6.0553499999999998</v>
      </c>
      <c r="H3023" s="2">
        <v>8.4872750000000003</v>
      </c>
      <c r="I3023" s="2">
        <v>8.1373610000000003</v>
      </c>
    </row>
    <row r="3024" spans="1:9">
      <c r="A3024" t="s">
        <v>3030</v>
      </c>
      <c r="B3024" s="2">
        <v>3.8552719999999998</v>
      </c>
      <c r="C3024" s="2">
        <v>3.2864149999999999</v>
      </c>
      <c r="D3024" s="2">
        <v>4.153359</v>
      </c>
      <c r="E3024" s="2">
        <v>3.191535</v>
      </c>
      <c r="F3024" s="2">
        <v>1.7910550000000001</v>
      </c>
      <c r="G3024" s="2">
        <v>2.250899</v>
      </c>
      <c r="H3024" s="2">
        <v>2.8500749999999999</v>
      </c>
      <c r="I3024" s="2">
        <v>2.4366650000000001</v>
      </c>
    </row>
    <row r="3025" spans="1:9">
      <c r="A3025" t="s">
        <v>3031</v>
      </c>
      <c r="B3025" s="2">
        <v>2.9356710000000001</v>
      </c>
      <c r="C3025" s="2">
        <v>2.1870620000000001</v>
      </c>
      <c r="D3025" s="2">
        <v>1.1083149999999999</v>
      </c>
      <c r="E3025" s="2">
        <v>0.92728359999999999</v>
      </c>
      <c r="F3025" s="2">
        <v>9.3214369999999995</v>
      </c>
      <c r="G3025" s="2">
        <v>10.45571</v>
      </c>
      <c r="H3025" s="2">
        <v>3.0037980000000002</v>
      </c>
      <c r="I3025" s="2">
        <v>3.3119510000000001</v>
      </c>
    </row>
    <row r="3026" spans="1:9">
      <c r="A3026" t="s">
        <v>3032</v>
      </c>
      <c r="B3026" s="2">
        <v>39.359389999999998</v>
      </c>
      <c r="C3026" s="2">
        <v>35.985219999999998</v>
      </c>
      <c r="D3026" s="2">
        <v>27.759499999999999</v>
      </c>
      <c r="E3026" s="2">
        <v>26.91553</v>
      </c>
      <c r="F3026" s="2">
        <v>39.294429999999998</v>
      </c>
      <c r="G3026" s="2">
        <v>42.773719999999997</v>
      </c>
      <c r="H3026" s="2">
        <v>26.156659999999999</v>
      </c>
      <c r="I3026" s="2">
        <v>22.698979999999999</v>
      </c>
    </row>
    <row r="3027" spans="1:9">
      <c r="A3027" t="s">
        <v>3033</v>
      </c>
      <c r="B3027" s="2">
        <v>14.69566</v>
      </c>
      <c r="C3027" s="2">
        <v>14.18553</v>
      </c>
      <c r="D3027" s="2">
        <v>11.743370000000001</v>
      </c>
      <c r="E3027" s="2">
        <v>11.704079999999999</v>
      </c>
      <c r="F3027" s="2">
        <v>12.16907</v>
      </c>
      <c r="G3027" s="2">
        <v>8.9794649999999994</v>
      </c>
      <c r="H3027" s="2">
        <v>6.6837419999999996</v>
      </c>
      <c r="I3027" s="2">
        <v>6.8170000000000002</v>
      </c>
    </row>
    <row r="3028" spans="1:9">
      <c r="A3028" t="s">
        <v>3034</v>
      </c>
      <c r="B3028" s="2">
        <v>0.32341760000000003</v>
      </c>
      <c r="C3028" s="2">
        <v>0.55139260000000001</v>
      </c>
      <c r="D3028" s="2">
        <v>1.186124</v>
      </c>
      <c r="E3028" s="2">
        <v>0.65125189999999999</v>
      </c>
      <c r="F3028" s="2">
        <v>0.85857729999999999</v>
      </c>
      <c r="G3028" s="2">
        <v>0.48955209999999999</v>
      </c>
      <c r="H3028" s="2">
        <v>0.2109634</v>
      </c>
      <c r="I3028" s="2">
        <v>0.14097309999999999</v>
      </c>
    </row>
    <row r="3029" spans="1:9">
      <c r="A3029" t="s">
        <v>3035</v>
      </c>
      <c r="B3029" s="2">
        <v>6.9042510000000004</v>
      </c>
      <c r="C3029" s="2">
        <v>7.9874749999999999</v>
      </c>
      <c r="D3029" s="2">
        <v>6.3302839999999998</v>
      </c>
      <c r="E3029" s="2">
        <v>5.7928290000000002</v>
      </c>
      <c r="F3029" s="2">
        <v>4.0094099999999999</v>
      </c>
      <c r="G3029" s="2">
        <v>3.9190710000000002</v>
      </c>
      <c r="H3029" s="2">
        <v>3.7530030000000001</v>
      </c>
      <c r="I3029" s="2">
        <v>2.2570990000000002</v>
      </c>
    </row>
    <row r="3030" spans="1:9">
      <c r="A3030" t="s">
        <v>3036</v>
      </c>
      <c r="B3030" s="2">
        <v>12.951589999999999</v>
      </c>
      <c r="C3030" s="2">
        <v>13.437099999999999</v>
      </c>
      <c r="D3030" s="2">
        <v>11.412240000000001</v>
      </c>
      <c r="E3030" s="2">
        <v>12.19328</v>
      </c>
      <c r="F3030" s="2">
        <v>24.41018</v>
      </c>
      <c r="G3030" s="2">
        <v>25.460550000000001</v>
      </c>
      <c r="H3030" s="2">
        <v>19.74916</v>
      </c>
      <c r="I3030" s="2">
        <v>19.50235</v>
      </c>
    </row>
    <row r="3031" spans="1:9">
      <c r="A3031" t="s">
        <v>3037</v>
      </c>
      <c r="B3031" s="2">
        <v>1.6972849999999999</v>
      </c>
      <c r="C3031" s="2">
        <v>1.653538</v>
      </c>
      <c r="D3031" s="2">
        <v>1.123912</v>
      </c>
      <c r="E3031" s="2">
        <v>0.75949990000000001</v>
      </c>
      <c r="F3031" s="2">
        <v>2.0860129999999999</v>
      </c>
      <c r="G3031" s="2">
        <v>3.099297</v>
      </c>
      <c r="H3031" s="2">
        <v>0.73808629999999997</v>
      </c>
      <c r="I3031" s="2">
        <v>0.73982270000000006</v>
      </c>
    </row>
    <row r="3032" spans="1:9">
      <c r="A3032" t="s">
        <v>3038</v>
      </c>
      <c r="B3032" s="2">
        <v>6.5000299999999998</v>
      </c>
      <c r="C3032" s="2">
        <v>5.9325450000000002</v>
      </c>
      <c r="D3032" s="2">
        <v>6.2106000000000003</v>
      </c>
      <c r="E3032" s="2">
        <v>6.613302</v>
      </c>
      <c r="F3032" s="2">
        <v>11.927580000000001</v>
      </c>
      <c r="G3032" s="2">
        <v>10.23847</v>
      </c>
      <c r="H3032" s="2">
        <v>11.30649</v>
      </c>
      <c r="I3032" s="2">
        <v>10.736610000000001</v>
      </c>
    </row>
    <row r="3033" spans="1:9">
      <c r="A3033" t="s">
        <v>3039</v>
      </c>
      <c r="B3033" s="2">
        <v>5.7951980000000001</v>
      </c>
      <c r="C3033" s="2">
        <v>7.6491850000000001</v>
      </c>
      <c r="D3033" s="2">
        <v>9.0842500000000008</v>
      </c>
      <c r="E3033" s="2">
        <v>8.532565</v>
      </c>
      <c r="F3033" s="2">
        <v>2.31595</v>
      </c>
      <c r="G3033" s="2">
        <v>2.7488610000000002</v>
      </c>
      <c r="H3033" s="2">
        <v>4.7150559999999997</v>
      </c>
      <c r="I3033" s="2">
        <v>6.0299129999999996</v>
      </c>
    </row>
    <row r="3034" spans="1:9">
      <c r="A3034" t="s">
        <v>3040</v>
      </c>
      <c r="B3034" s="2">
        <v>1.9935830000000001</v>
      </c>
      <c r="C3034" s="2">
        <v>2.4471699999999998</v>
      </c>
      <c r="D3034" s="2">
        <v>2.0471940000000002</v>
      </c>
      <c r="E3034" s="2">
        <v>2.497843</v>
      </c>
      <c r="F3034" s="2">
        <v>1.9758180000000001</v>
      </c>
      <c r="G3034" s="2">
        <v>2.6210490000000002</v>
      </c>
      <c r="H3034" s="2">
        <v>1.5604830000000001</v>
      </c>
      <c r="I3034" s="2">
        <v>1.3903589999999999</v>
      </c>
    </row>
    <row r="3035" spans="1:9">
      <c r="A3035" t="s">
        <v>3041</v>
      </c>
      <c r="B3035" s="2">
        <v>0.2075584</v>
      </c>
      <c r="C3035" s="2">
        <v>0.2696115</v>
      </c>
      <c r="D3035" s="2">
        <v>0</v>
      </c>
      <c r="E3035" s="2">
        <v>0</v>
      </c>
      <c r="F3035" s="2">
        <v>0.48978290000000002</v>
      </c>
      <c r="G3035" s="2">
        <v>0.59843400000000002</v>
      </c>
      <c r="H3035" s="2">
        <v>0.36103780000000002</v>
      </c>
      <c r="I3035" s="2">
        <v>0.18094360000000001</v>
      </c>
    </row>
    <row r="3036" spans="1:9">
      <c r="A3036" t="s">
        <v>3042</v>
      </c>
      <c r="B3036" s="2">
        <v>0.89945549999999996</v>
      </c>
      <c r="C3036" s="2">
        <v>0.80617030000000001</v>
      </c>
      <c r="D3036" s="2">
        <v>0.56078349999999999</v>
      </c>
      <c r="E3036" s="2">
        <v>0.51518419999999998</v>
      </c>
      <c r="F3036" s="2">
        <v>1.4326719999999999</v>
      </c>
      <c r="G3036" s="2">
        <v>1.2759119999999999</v>
      </c>
      <c r="H3036" s="2">
        <v>1.0639000000000001</v>
      </c>
      <c r="I3036" s="2">
        <v>0.97230870000000003</v>
      </c>
    </row>
    <row r="3037" spans="1:9">
      <c r="A3037" t="s">
        <v>3043</v>
      </c>
      <c r="B3037" s="2">
        <v>4.6520820000000001</v>
      </c>
      <c r="C3037" s="2">
        <v>3.5407609999999998</v>
      </c>
      <c r="D3037" s="2">
        <v>4.1320509999999997</v>
      </c>
      <c r="E3037" s="2">
        <v>4.293526</v>
      </c>
      <c r="F3037" s="2">
        <v>4.7598539999999998</v>
      </c>
      <c r="G3037" s="2">
        <v>3.6466370000000001</v>
      </c>
      <c r="H3037" s="2">
        <v>2.2758949999999998</v>
      </c>
      <c r="I3037" s="2">
        <v>2.407985</v>
      </c>
    </row>
    <row r="3038" spans="1:9">
      <c r="A3038" t="s">
        <v>3044</v>
      </c>
      <c r="B3038" s="2">
        <v>2.1509140000000002</v>
      </c>
      <c r="C3038" s="2">
        <v>2.5717189999999999</v>
      </c>
      <c r="D3038" s="2">
        <v>0.26892319999999997</v>
      </c>
      <c r="E3038" s="2">
        <v>0.43749519999999997</v>
      </c>
      <c r="F3038" s="2">
        <v>1.297736</v>
      </c>
      <c r="G3038" s="2">
        <v>1.4376279999999999</v>
      </c>
      <c r="H3038" s="2">
        <v>8.5032060000000007E-2</v>
      </c>
      <c r="I3038" s="2">
        <v>8.5232100000000005E-2</v>
      </c>
    </row>
    <row r="3039" spans="1:9">
      <c r="A3039" t="s">
        <v>3045</v>
      </c>
      <c r="B3039" s="2">
        <v>69.798550000000006</v>
      </c>
      <c r="C3039" s="2">
        <v>77.826920000000001</v>
      </c>
      <c r="D3039" s="2">
        <v>78.913510000000002</v>
      </c>
      <c r="E3039" s="2">
        <v>79.503190000000004</v>
      </c>
      <c r="F3039" s="2">
        <v>100.3498</v>
      </c>
      <c r="G3039" s="2">
        <v>103.2957</v>
      </c>
      <c r="H3039" s="2">
        <v>110.7983</v>
      </c>
      <c r="I3039" s="2">
        <v>110.49160000000001</v>
      </c>
    </row>
    <row r="3040" spans="1:9">
      <c r="A3040" t="s">
        <v>3046</v>
      </c>
      <c r="B3040" s="2">
        <v>11.429399999999999</v>
      </c>
      <c r="C3040" s="2">
        <v>8.0070499999999996</v>
      </c>
      <c r="D3040" s="2">
        <v>6.4759370000000001</v>
      </c>
      <c r="E3040" s="2">
        <v>4.1375060000000001</v>
      </c>
      <c r="F3040" s="2">
        <v>10.795719999999999</v>
      </c>
      <c r="G3040" s="2">
        <v>9.9970770000000009</v>
      </c>
      <c r="H3040" s="2">
        <v>12.509320000000001</v>
      </c>
      <c r="I3040" s="2">
        <v>14.665850000000001</v>
      </c>
    </row>
    <row r="3041" spans="1:9">
      <c r="A3041" t="s">
        <v>3047</v>
      </c>
      <c r="B3041" s="2">
        <v>3.7399290000000001</v>
      </c>
      <c r="C3041" s="2">
        <v>4.1187760000000004</v>
      </c>
      <c r="D3041" s="2">
        <v>2.832668</v>
      </c>
      <c r="E3041" s="2">
        <v>3.638131</v>
      </c>
      <c r="F3041" s="2">
        <v>3.309466</v>
      </c>
      <c r="G3041" s="2">
        <v>4.0787839999999997</v>
      </c>
      <c r="H3041" s="2">
        <v>3.2527119999999998</v>
      </c>
      <c r="I3041" s="2">
        <v>3.260364</v>
      </c>
    </row>
    <row r="3042" spans="1:9">
      <c r="A3042" t="s">
        <v>3048</v>
      </c>
      <c r="B3042" s="2">
        <v>0</v>
      </c>
      <c r="C3042" s="2">
        <v>0.1244218</v>
      </c>
      <c r="D3042" s="2">
        <v>0.23419290000000001</v>
      </c>
      <c r="E3042" s="2">
        <v>0.57149179999999999</v>
      </c>
      <c r="F3042" s="2">
        <v>1.243153</v>
      </c>
      <c r="G3042" s="2">
        <v>2.4302839999999999</v>
      </c>
      <c r="H3042" s="2">
        <v>0.66645480000000001</v>
      </c>
      <c r="I3042" s="2">
        <v>0.5566856</v>
      </c>
    </row>
    <row r="3043" spans="1:9">
      <c r="A3043" t="s">
        <v>3049</v>
      </c>
      <c r="B3043" s="2">
        <v>0.69096029999999997</v>
      </c>
      <c r="C3043" s="2">
        <v>0.84143860000000004</v>
      </c>
      <c r="D3043" s="2">
        <v>1.1086579999999999</v>
      </c>
      <c r="E3043" s="2">
        <v>1.9324399999999999</v>
      </c>
      <c r="F3043" s="2">
        <v>1.9107229999999999</v>
      </c>
      <c r="G3043" s="2">
        <v>2.0917910000000002</v>
      </c>
      <c r="H3043" s="2">
        <v>1.652601</v>
      </c>
      <c r="I3043" s="2">
        <v>1.430604</v>
      </c>
    </row>
    <row r="3044" spans="1:9">
      <c r="A3044" t="s">
        <v>3050</v>
      </c>
      <c r="B3044" s="2">
        <v>25.049410000000002</v>
      </c>
      <c r="C3044" s="2">
        <v>26.74184</v>
      </c>
      <c r="D3044" s="2">
        <v>17.740970000000001</v>
      </c>
      <c r="E3044" s="2">
        <v>16.37735</v>
      </c>
      <c r="F3044" s="2">
        <v>14.86598</v>
      </c>
      <c r="G3044" s="2">
        <v>15.568949999999999</v>
      </c>
      <c r="H3044" s="2">
        <v>11.61056</v>
      </c>
      <c r="I3044" s="2">
        <v>7.5842340000000004</v>
      </c>
    </row>
    <row r="3045" spans="1:9">
      <c r="A3045" t="s">
        <v>3051</v>
      </c>
      <c r="B3045" s="2">
        <v>0.18903519999999999</v>
      </c>
      <c r="C3045" s="2">
        <v>0.18416279999999999</v>
      </c>
      <c r="D3045" s="2">
        <v>0.17332030000000001</v>
      </c>
      <c r="E3045" s="2">
        <v>0.16917860000000001</v>
      </c>
      <c r="F3045" s="2">
        <v>0.75274830000000004</v>
      </c>
      <c r="G3045" s="2">
        <v>1.3080670000000001</v>
      </c>
      <c r="H3045" s="2">
        <v>0.98645269999999996</v>
      </c>
      <c r="I3045" s="2">
        <v>0.82397779999999998</v>
      </c>
    </row>
    <row r="3046" spans="1:9">
      <c r="A3046" t="s">
        <v>3052</v>
      </c>
      <c r="B3046" s="2">
        <v>4.1491069999999999</v>
      </c>
      <c r="C3046" s="2">
        <v>4.9853360000000002</v>
      </c>
      <c r="D3046" s="2">
        <v>3.1701510000000002</v>
      </c>
      <c r="E3046" s="2">
        <v>3.2181739999999999</v>
      </c>
      <c r="F3046" s="2">
        <v>13.58473</v>
      </c>
      <c r="G3046" s="2">
        <v>9.5701900000000002</v>
      </c>
      <c r="H3046" s="2">
        <v>5.7737360000000004</v>
      </c>
      <c r="I3046" s="2">
        <v>6.7518719999999997</v>
      </c>
    </row>
    <row r="3047" spans="1:9">
      <c r="A3047" t="s">
        <v>3053</v>
      </c>
      <c r="B3047" s="2">
        <v>4.1204640000000001</v>
      </c>
      <c r="C3047" s="2">
        <v>5.2185370000000004</v>
      </c>
      <c r="D3047" s="2">
        <v>0.37779200000000002</v>
      </c>
      <c r="E3047" s="2">
        <v>0.36876439999999999</v>
      </c>
      <c r="F3047" s="2">
        <v>6.5631630000000003</v>
      </c>
      <c r="G3047" s="2">
        <v>3.2076419999999999</v>
      </c>
      <c r="H3047" s="2">
        <v>1.4334690000000001</v>
      </c>
      <c r="I3047" s="2">
        <v>3.2328939999999999</v>
      </c>
    </row>
    <row r="3048" spans="1:9">
      <c r="A3048" t="s">
        <v>3054</v>
      </c>
      <c r="B3048" s="2">
        <v>1.680186</v>
      </c>
      <c r="C3048" s="2">
        <v>1.8926419999999999</v>
      </c>
      <c r="D3048" s="2">
        <v>0.43326799999999999</v>
      </c>
      <c r="E3048" s="2">
        <v>0.2819432</v>
      </c>
      <c r="F3048" s="2">
        <v>2.0443470000000001</v>
      </c>
      <c r="G3048" s="2">
        <v>2.6341019999999999</v>
      </c>
      <c r="H3048" s="2">
        <v>0.45665660000000002</v>
      </c>
      <c r="I3048" s="2">
        <v>0.4577309</v>
      </c>
    </row>
    <row r="3049" spans="1:9">
      <c r="A3049" t="s">
        <v>3055</v>
      </c>
      <c r="B3049" s="2">
        <v>5.2555360000000002</v>
      </c>
      <c r="C3049" s="2">
        <v>4.9816940000000001</v>
      </c>
      <c r="D3049" s="2">
        <v>6.3814289999999998</v>
      </c>
      <c r="E3049" s="2">
        <v>6.4831830000000004</v>
      </c>
      <c r="F3049" s="2">
        <v>10.181100000000001</v>
      </c>
      <c r="G3049" s="2">
        <v>8.9688199999999991</v>
      </c>
      <c r="H3049" s="2">
        <v>7.0416169999999996</v>
      </c>
      <c r="I3049" s="2">
        <v>7.5534939999999997</v>
      </c>
    </row>
    <row r="3050" spans="1:9">
      <c r="A3050" t="s">
        <v>3056</v>
      </c>
      <c r="B3050" s="2">
        <v>31.869630000000001</v>
      </c>
      <c r="C3050" s="2">
        <v>32.415950000000002</v>
      </c>
      <c r="D3050" s="2">
        <v>31.15108</v>
      </c>
      <c r="E3050" s="2">
        <v>31.53754</v>
      </c>
      <c r="F3050" s="2">
        <v>46.215609999999998</v>
      </c>
      <c r="G3050" s="2">
        <v>48.81738</v>
      </c>
      <c r="H3050" s="2">
        <v>47.132530000000003</v>
      </c>
      <c r="I3050" s="2">
        <v>41.123800000000003</v>
      </c>
    </row>
    <row r="3051" spans="1:9">
      <c r="A3051" t="s">
        <v>3057</v>
      </c>
      <c r="B3051" s="2">
        <v>0.1513987</v>
      </c>
      <c r="C3051" s="2">
        <v>0.1474964</v>
      </c>
      <c r="D3051" s="2">
        <v>2.7762519999999999E-2</v>
      </c>
      <c r="E3051" s="2">
        <v>8.1297339999999996E-2</v>
      </c>
      <c r="F3051" s="2">
        <v>0.37512400000000001</v>
      </c>
      <c r="G3051" s="2">
        <v>0.49762600000000001</v>
      </c>
      <c r="H3051" s="2">
        <v>7.9005220000000001E-2</v>
      </c>
      <c r="I3051" s="2">
        <v>0.3431613</v>
      </c>
    </row>
    <row r="3052" spans="1:9">
      <c r="A3052" t="s">
        <v>3058</v>
      </c>
      <c r="B3052" s="2">
        <v>12.035830000000001</v>
      </c>
      <c r="C3052" s="2">
        <v>8.3754299999999997</v>
      </c>
      <c r="D3052" s="2">
        <v>17.34112</v>
      </c>
      <c r="E3052" s="2">
        <v>4.616384</v>
      </c>
      <c r="F3052" s="2">
        <v>13.69351</v>
      </c>
      <c r="G3052" s="2">
        <v>11.89776</v>
      </c>
      <c r="H3052" s="2">
        <v>25.421959999999999</v>
      </c>
      <c r="I3052" s="2">
        <v>10.49249</v>
      </c>
    </row>
    <row r="3053" spans="1:9">
      <c r="A3053" t="s">
        <v>3059</v>
      </c>
      <c r="B3053" s="2">
        <v>0</v>
      </c>
      <c r="C3053" s="2">
        <v>0</v>
      </c>
      <c r="D3053" s="2">
        <v>11.60852</v>
      </c>
      <c r="E3053" s="2">
        <v>6.7986750000000002</v>
      </c>
      <c r="F3053" s="2">
        <v>6.72227</v>
      </c>
      <c r="G3053" s="2">
        <v>6.5708060000000001</v>
      </c>
      <c r="H3053" s="2">
        <v>6.6069909999999998</v>
      </c>
      <c r="I3053" s="2">
        <v>2.2075109999999998</v>
      </c>
    </row>
    <row r="3054" spans="1:9">
      <c r="A3054" t="s">
        <v>3060</v>
      </c>
      <c r="B3054" s="2">
        <v>2.0338820000000002</v>
      </c>
      <c r="C3054" s="2">
        <v>1.6618679999999999</v>
      </c>
      <c r="D3054" s="2">
        <v>1.8046450000000001</v>
      </c>
      <c r="E3054" s="2">
        <v>1.967033</v>
      </c>
      <c r="F3054" s="2">
        <v>4.180142</v>
      </c>
      <c r="G3054" s="2">
        <v>3.830584</v>
      </c>
      <c r="H3054" s="2">
        <v>0.99858340000000001</v>
      </c>
      <c r="I3054" s="2">
        <v>1.086727</v>
      </c>
    </row>
    <row r="3055" spans="1:9">
      <c r="A3055" t="s">
        <v>3061</v>
      </c>
      <c r="B3055" s="2">
        <v>2.1446049999999999</v>
      </c>
      <c r="C3055" s="2">
        <v>1.741107</v>
      </c>
      <c r="D3055" s="2">
        <v>1.4513309999999999</v>
      </c>
      <c r="E3055" s="2">
        <v>0.8225711</v>
      </c>
      <c r="F3055" s="2">
        <v>2.3496109999999999</v>
      </c>
      <c r="G3055" s="2">
        <v>1.634169</v>
      </c>
      <c r="H3055" s="2">
        <v>1.598759</v>
      </c>
      <c r="I3055" s="2">
        <v>1.5134909999999999</v>
      </c>
    </row>
    <row r="3056" spans="1:9">
      <c r="A3056" t="s">
        <v>3062</v>
      </c>
      <c r="B3056" s="2">
        <v>8.0349050000000002</v>
      </c>
      <c r="C3056" s="2">
        <v>6.9580500000000001</v>
      </c>
      <c r="D3056" s="2">
        <v>11.323270000000001</v>
      </c>
      <c r="E3056" s="2">
        <v>10.91952</v>
      </c>
      <c r="F3056" s="2">
        <v>7.110093</v>
      </c>
      <c r="G3056" s="2">
        <v>5.6628740000000004</v>
      </c>
      <c r="H3056" s="2">
        <v>12.552809999999999</v>
      </c>
      <c r="I3056" s="2">
        <v>10.896050000000001</v>
      </c>
    </row>
    <row r="3057" spans="1:9">
      <c r="A3057" t="s">
        <v>3063</v>
      </c>
      <c r="B3057" s="2">
        <v>7.6136749999999997</v>
      </c>
      <c r="C3057" s="2">
        <v>7.1892040000000001</v>
      </c>
      <c r="D3057" s="2">
        <v>10.417400000000001</v>
      </c>
      <c r="E3057" s="2">
        <v>12.26506</v>
      </c>
      <c r="F3057" s="2">
        <v>29.540669999999999</v>
      </c>
      <c r="G3057" s="2">
        <v>31.20534</v>
      </c>
      <c r="H3057" s="2">
        <v>58.170050000000003</v>
      </c>
      <c r="I3057" s="2">
        <v>63.514690000000002</v>
      </c>
    </row>
    <row r="3058" spans="1:9">
      <c r="A3058" t="s">
        <v>3064</v>
      </c>
      <c r="B3058" s="2">
        <v>0</v>
      </c>
      <c r="C3058" s="2">
        <v>4.9974940000000002E-2</v>
      </c>
      <c r="D3058" s="2">
        <v>4.7032669999999999E-2</v>
      </c>
      <c r="E3058" s="2">
        <v>0</v>
      </c>
      <c r="F3058" s="2">
        <v>9.078572E-2</v>
      </c>
      <c r="G3058" s="2">
        <v>0.35496070000000002</v>
      </c>
      <c r="H3058" s="2">
        <v>0</v>
      </c>
      <c r="I3058" s="2">
        <v>4.4719380000000003E-2</v>
      </c>
    </row>
    <row r="3059" spans="1:9">
      <c r="A3059" t="s">
        <v>3065</v>
      </c>
      <c r="B3059" s="2">
        <v>1.976853</v>
      </c>
      <c r="C3059" s="2">
        <v>1.8789260000000001</v>
      </c>
      <c r="D3059" s="2">
        <v>1.6356820000000001</v>
      </c>
      <c r="E3059" s="2">
        <v>1.898655</v>
      </c>
      <c r="F3059" s="2">
        <v>2.389313</v>
      </c>
      <c r="G3059" s="2">
        <v>2.7108219999999998</v>
      </c>
      <c r="H3059" s="2">
        <v>2.2644700000000002</v>
      </c>
      <c r="I3059" s="2">
        <v>1.9755640000000001</v>
      </c>
    </row>
    <row r="3060" spans="1:9">
      <c r="A3060" t="s">
        <v>3066</v>
      </c>
      <c r="B3060" s="2">
        <v>279.42759999999998</v>
      </c>
      <c r="C3060" s="2">
        <v>279.9787</v>
      </c>
      <c r="D3060" s="2">
        <v>369.70370000000003</v>
      </c>
      <c r="E3060" s="2">
        <v>378.67540000000002</v>
      </c>
      <c r="F3060" s="2">
        <v>247.46129999999999</v>
      </c>
      <c r="G3060" s="2">
        <v>256.80029999999999</v>
      </c>
      <c r="H3060" s="2">
        <v>375.11279999999999</v>
      </c>
      <c r="I3060" s="2">
        <v>383.1259</v>
      </c>
    </row>
    <row r="3061" spans="1:9">
      <c r="A3061" t="s">
        <v>3067</v>
      </c>
      <c r="B3061" s="2">
        <v>1.4646570000000001</v>
      </c>
      <c r="C3061" s="2">
        <v>0.6714852</v>
      </c>
      <c r="D3061" s="2">
        <v>0.31597570000000003</v>
      </c>
      <c r="E3061" s="2">
        <v>0.77106319999999995</v>
      </c>
      <c r="F3061" s="2">
        <v>1.6010359999999999</v>
      </c>
      <c r="G3061" s="2">
        <v>2.0866150000000001</v>
      </c>
      <c r="H3061" s="2">
        <v>0.2247971</v>
      </c>
      <c r="I3061" s="2">
        <v>0.52576049999999996</v>
      </c>
    </row>
    <row r="3062" spans="1:9">
      <c r="A3062" t="s">
        <v>3068</v>
      </c>
      <c r="B3062" s="2">
        <v>0</v>
      </c>
      <c r="C3062" s="2">
        <v>0</v>
      </c>
      <c r="D3062" s="2">
        <v>0</v>
      </c>
      <c r="E3062" s="2">
        <v>0.12139510000000001</v>
      </c>
      <c r="F3062" s="2">
        <v>0</v>
      </c>
      <c r="G3062" s="2">
        <v>5.8663149999999997E-2</v>
      </c>
      <c r="H3062" s="2">
        <v>0</v>
      </c>
      <c r="I3062" s="2">
        <v>0</v>
      </c>
    </row>
    <row r="3063" spans="1:9">
      <c r="A3063" t="s">
        <v>3069</v>
      </c>
      <c r="B3063" s="2">
        <v>2.3339759999999998</v>
      </c>
      <c r="C3063" s="2">
        <v>2.1438860000000002</v>
      </c>
      <c r="D3063" s="2">
        <v>6.2364170000000003</v>
      </c>
      <c r="E3063" s="2">
        <v>8.2358860000000007</v>
      </c>
      <c r="F3063" s="2">
        <v>4.3667129999999998</v>
      </c>
      <c r="G3063" s="2">
        <v>3.6915230000000001</v>
      </c>
      <c r="H3063" s="2">
        <v>12.5275</v>
      </c>
      <c r="I3063" s="2">
        <v>12.73137</v>
      </c>
    </row>
    <row r="3064" spans="1:9">
      <c r="A3064" t="s">
        <v>3070</v>
      </c>
      <c r="B3064" s="2">
        <v>1.6050169999999999</v>
      </c>
      <c r="C3064" s="2">
        <v>0.9950485</v>
      </c>
      <c r="D3064" s="2">
        <v>1.404698</v>
      </c>
      <c r="E3064" s="2">
        <v>1.5017149999999999</v>
      </c>
      <c r="F3064" s="2">
        <v>1.3557220000000001</v>
      </c>
      <c r="G3064" s="2">
        <v>1.57759</v>
      </c>
      <c r="H3064" s="2">
        <v>1.840082</v>
      </c>
      <c r="I3064" s="2">
        <v>1.272008</v>
      </c>
    </row>
    <row r="3065" spans="1:9">
      <c r="A3065" t="s">
        <v>3071</v>
      </c>
      <c r="B3065" s="2">
        <v>3.2313619999999998</v>
      </c>
      <c r="C3065" s="2">
        <v>2.518459</v>
      </c>
      <c r="D3065" s="2">
        <v>2.1331660000000001</v>
      </c>
      <c r="E3065" s="2">
        <v>2.891934</v>
      </c>
      <c r="F3065" s="2">
        <v>2.9738120000000001</v>
      </c>
      <c r="G3065" s="2">
        <v>2.6832060000000002</v>
      </c>
      <c r="H3065" s="2">
        <v>2.0234869999999998</v>
      </c>
      <c r="I3065" s="2">
        <v>2.4789690000000002</v>
      </c>
    </row>
    <row r="3066" spans="1:9">
      <c r="A3066" t="s">
        <v>3072</v>
      </c>
      <c r="B3066" s="2">
        <v>9.5112380000000005</v>
      </c>
      <c r="C3066" s="2">
        <v>8.4387570000000007</v>
      </c>
      <c r="D3066" s="2">
        <v>4.2045490000000001</v>
      </c>
      <c r="E3066" s="2">
        <v>6.6881269999999997</v>
      </c>
      <c r="F3066" s="2">
        <v>8.5667950000000008</v>
      </c>
      <c r="G3066" s="2">
        <v>7.1985049999999999</v>
      </c>
      <c r="H3066" s="2">
        <v>4.1360840000000003</v>
      </c>
      <c r="I3066" s="2">
        <v>4.738073</v>
      </c>
    </row>
    <row r="3067" spans="1:9">
      <c r="A3067" t="s">
        <v>3073</v>
      </c>
      <c r="B3067" s="2">
        <v>45.584650000000003</v>
      </c>
      <c r="C3067" s="2">
        <v>57.319499999999998</v>
      </c>
      <c r="D3067" s="2">
        <v>25.028449999999999</v>
      </c>
      <c r="E3067" s="2">
        <v>22.532869999999999</v>
      </c>
      <c r="F3067" s="2">
        <v>34.474820000000001</v>
      </c>
      <c r="G3067" s="2">
        <v>29.342510000000001</v>
      </c>
      <c r="H3067" s="2">
        <v>21.43657</v>
      </c>
      <c r="I3067" s="2">
        <v>23.797429999999999</v>
      </c>
    </row>
    <row r="3068" spans="1:9">
      <c r="A3068" t="s">
        <v>3074</v>
      </c>
      <c r="B3068" s="2">
        <v>78.263300000000001</v>
      </c>
      <c r="C3068" s="2">
        <v>67.540800000000004</v>
      </c>
      <c r="D3068" s="2">
        <v>34.183489999999999</v>
      </c>
      <c r="E3068" s="2">
        <v>29.23029</v>
      </c>
      <c r="F3068" s="2">
        <v>55.894979999999997</v>
      </c>
      <c r="G3068" s="2">
        <v>61.031930000000003</v>
      </c>
      <c r="H3068" s="2">
        <v>30.818010000000001</v>
      </c>
      <c r="I3068" s="2">
        <v>27.667149999999999</v>
      </c>
    </row>
    <row r="3069" spans="1:9">
      <c r="A3069" t="s">
        <v>3075</v>
      </c>
      <c r="B3069" s="2">
        <v>2.3012890000000001</v>
      </c>
      <c r="C3069" s="2">
        <v>2.6960440000000001</v>
      </c>
      <c r="D3069" s="2">
        <v>1.068343</v>
      </c>
      <c r="E3069" s="2">
        <v>1.199236</v>
      </c>
      <c r="F3069" s="2">
        <v>2.0621900000000002</v>
      </c>
      <c r="G3069" s="2">
        <v>1.3858109999999999</v>
      </c>
      <c r="H3069" s="2">
        <v>1.4947839999999999</v>
      </c>
      <c r="I3069" s="2">
        <v>1.142771</v>
      </c>
    </row>
    <row r="3070" spans="1:9">
      <c r="A3070" t="s">
        <v>3076</v>
      </c>
      <c r="B3070" s="2">
        <v>23.072959999999998</v>
      </c>
      <c r="C3070" s="2">
        <v>21.124140000000001</v>
      </c>
      <c r="D3070" s="2">
        <v>13.508520000000001</v>
      </c>
      <c r="E3070" s="2">
        <v>12.314959999999999</v>
      </c>
      <c r="F3070" s="2">
        <v>18.81833</v>
      </c>
      <c r="G3070" s="2">
        <v>19.235890000000001</v>
      </c>
      <c r="H3070" s="2">
        <v>18.495619999999999</v>
      </c>
      <c r="I3070" s="2">
        <v>21.5684</v>
      </c>
    </row>
    <row r="3071" spans="1:9">
      <c r="A3071" t="s">
        <v>3077</v>
      </c>
      <c r="B3071" s="2">
        <v>0</v>
      </c>
      <c r="C3071" s="2">
        <v>0.1169168</v>
      </c>
      <c r="D3071" s="2">
        <v>0</v>
      </c>
      <c r="E3071" s="2">
        <v>0.107404</v>
      </c>
      <c r="F3071" s="2">
        <v>0.106197</v>
      </c>
      <c r="G3071" s="2">
        <v>0</v>
      </c>
      <c r="H3071" s="2">
        <v>0.1043758</v>
      </c>
      <c r="I3071" s="2">
        <v>0.20924280000000001</v>
      </c>
    </row>
    <row r="3072" spans="1:9">
      <c r="A3072" t="s">
        <v>3078</v>
      </c>
      <c r="B3072" s="2">
        <v>8.4051690000000008</v>
      </c>
      <c r="C3072" s="2">
        <v>8.3789569999999998</v>
      </c>
      <c r="D3072" s="2">
        <v>6.003844</v>
      </c>
      <c r="E3072" s="2">
        <v>5.1606310000000004</v>
      </c>
      <c r="F3072" s="2">
        <v>9.8593299999999999</v>
      </c>
      <c r="G3072" s="2">
        <v>11.327920000000001</v>
      </c>
      <c r="H3072" s="2">
        <v>5.9501559999999998</v>
      </c>
      <c r="I3072" s="2">
        <v>6.4753670000000003</v>
      </c>
    </row>
    <row r="3073" spans="1:9">
      <c r="A3073" t="s">
        <v>3079</v>
      </c>
      <c r="B3073" s="2">
        <v>1.9460409999999999</v>
      </c>
      <c r="C3073" s="2">
        <v>1.832686</v>
      </c>
      <c r="D3073" s="2">
        <v>0.71370489999999998</v>
      </c>
      <c r="E3073" s="2">
        <v>0.4063794</v>
      </c>
      <c r="F3073" s="2">
        <v>1.95166</v>
      </c>
      <c r="G3073" s="2">
        <v>1.1221680000000001</v>
      </c>
      <c r="H3073" s="2">
        <v>0.84626109999999999</v>
      </c>
      <c r="I3073" s="2">
        <v>0.904802</v>
      </c>
    </row>
    <row r="3074" spans="1:9">
      <c r="A3074" t="s">
        <v>3080</v>
      </c>
      <c r="B3074" s="2">
        <v>6.7987659999999996</v>
      </c>
      <c r="C3074" s="2">
        <v>6.9245979999999996</v>
      </c>
      <c r="D3074" s="2">
        <v>2.172304</v>
      </c>
      <c r="E3074" s="2">
        <v>1.936013</v>
      </c>
      <c r="F3074" s="2">
        <v>4.284287</v>
      </c>
      <c r="G3074" s="2">
        <v>5.0787659999999999</v>
      </c>
      <c r="H3074" s="2">
        <v>0.8959184</v>
      </c>
      <c r="I3074" s="2">
        <v>0.449013</v>
      </c>
    </row>
    <row r="3075" spans="1:9">
      <c r="A3075" t="s">
        <v>3081</v>
      </c>
      <c r="B3075" s="2">
        <v>1.534071</v>
      </c>
      <c r="C3075" s="2">
        <v>1.0675209999999999</v>
      </c>
      <c r="D3075" s="2">
        <v>0.40186840000000001</v>
      </c>
      <c r="E3075" s="2">
        <v>0.1961328</v>
      </c>
      <c r="F3075" s="2">
        <v>1.5514289999999999</v>
      </c>
      <c r="G3075" s="2">
        <v>1.326913</v>
      </c>
      <c r="H3075" s="2">
        <v>0.57180880000000001</v>
      </c>
      <c r="I3075" s="2">
        <v>0.76420529999999998</v>
      </c>
    </row>
    <row r="3076" spans="1:9">
      <c r="A3076" t="s">
        <v>3082</v>
      </c>
      <c r="B3076" s="2">
        <v>4.5379449999999997</v>
      </c>
      <c r="C3076" s="2">
        <v>4.3157180000000004</v>
      </c>
      <c r="D3076" s="2">
        <v>3.2691170000000001</v>
      </c>
      <c r="E3076" s="2">
        <v>2.3207270000000002</v>
      </c>
      <c r="F3076" s="2">
        <v>4.4936819999999997</v>
      </c>
      <c r="G3076" s="2">
        <v>3.5513279999999998</v>
      </c>
      <c r="H3076" s="2">
        <v>2.4432369999999999</v>
      </c>
      <c r="I3076" s="2">
        <v>1.601259</v>
      </c>
    </row>
    <row r="3077" spans="1:9">
      <c r="A3077" t="s">
        <v>3083</v>
      </c>
      <c r="B3077" s="2">
        <v>4.7818610000000001</v>
      </c>
      <c r="C3077" s="2">
        <v>3.7096330000000002</v>
      </c>
      <c r="D3077" s="2">
        <v>0.89310489999999998</v>
      </c>
      <c r="E3077" s="2">
        <v>0.91138909999999995</v>
      </c>
      <c r="F3077" s="2">
        <v>2.546719</v>
      </c>
      <c r="G3077" s="2">
        <v>2.2978499999999999</v>
      </c>
      <c r="H3077" s="2">
        <v>1.2322690000000001</v>
      </c>
      <c r="I3077" s="2">
        <v>0.77197979999999999</v>
      </c>
    </row>
    <row r="3078" spans="1:9">
      <c r="A3078" t="s">
        <v>3084</v>
      </c>
      <c r="B3078" s="2">
        <v>2.1644939999999999</v>
      </c>
      <c r="C3078" s="2">
        <v>2.1087050000000001</v>
      </c>
      <c r="D3078" s="2">
        <v>2.2326239999999999</v>
      </c>
      <c r="E3078" s="2">
        <v>1.4528490000000001</v>
      </c>
      <c r="F3078" s="2">
        <v>3.4715950000000002</v>
      </c>
      <c r="G3078" s="2">
        <v>2.925322</v>
      </c>
      <c r="H3078" s="2">
        <v>3.1767470000000002</v>
      </c>
      <c r="I3078" s="2">
        <v>2.4766149999999998</v>
      </c>
    </row>
    <row r="3079" spans="1:9">
      <c r="A3079" t="s">
        <v>3085</v>
      </c>
      <c r="B3079" s="2">
        <v>0</v>
      </c>
      <c r="C3079" s="2">
        <v>0</v>
      </c>
      <c r="D3079" s="2">
        <v>0</v>
      </c>
      <c r="E3079" s="2">
        <v>0</v>
      </c>
      <c r="F3079" s="2">
        <v>7.5193179999999998E-2</v>
      </c>
      <c r="G3079" s="2">
        <v>0</v>
      </c>
      <c r="H3079" s="2">
        <v>0</v>
      </c>
      <c r="I3079" s="2">
        <v>0</v>
      </c>
    </row>
    <row r="3080" spans="1:9">
      <c r="A3080" t="s">
        <v>3086</v>
      </c>
      <c r="B3080" s="2">
        <v>13.43308</v>
      </c>
      <c r="C3080" s="2">
        <v>13.83896</v>
      </c>
      <c r="D3080" s="2">
        <v>15.28927</v>
      </c>
      <c r="E3080" s="2">
        <v>14.371180000000001</v>
      </c>
      <c r="F3080" s="2">
        <v>7.2414699999999996</v>
      </c>
      <c r="G3080" s="2">
        <v>8.8144960000000001</v>
      </c>
      <c r="H3080" s="2">
        <v>5.5058259999999999</v>
      </c>
      <c r="I3080" s="2">
        <v>5.5187780000000002</v>
      </c>
    </row>
    <row r="3081" spans="1:9">
      <c r="A3081" t="s">
        <v>3087</v>
      </c>
      <c r="B3081" s="2">
        <v>4.2757719999999999</v>
      </c>
      <c r="C3081" s="2">
        <v>4.1153769999999996</v>
      </c>
      <c r="D3081" s="2">
        <v>2.9756619999999998</v>
      </c>
      <c r="E3081" s="2">
        <v>2.6740360000000001</v>
      </c>
      <c r="F3081" s="2">
        <v>4.05715</v>
      </c>
      <c r="G3081" s="2">
        <v>4.010294</v>
      </c>
      <c r="H3081" s="2">
        <v>2.7778610000000001</v>
      </c>
      <c r="I3081" s="2">
        <v>3.0089440000000001</v>
      </c>
    </row>
    <row r="3082" spans="1:9">
      <c r="A3082" t="s">
        <v>3088</v>
      </c>
      <c r="B3082" s="2">
        <v>16.157340000000001</v>
      </c>
      <c r="C3082" s="2">
        <v>18.17961</v>
      </c>
      <c r="D3082" s="2">
        <v>21.28228</v>
      </c>
      <c r="E3082" s="2">
        <v>19.755410000000001</v>
      </c>
      <c r="F3082" s="2">
        <v>12.082509999999999</v>
      </c>
      <c r="G3082" s="2">
        <v>12.794460000000001</v>
      </c>
      <c r="H3082" s="2">
        <v>15.239979999999999</v>
      </c>
      <c r="I3082" s="2">
        <v>16.862929999999999</v>
      </c>
    </row>
    <row r="3083" spans="1:9">
      <c r="A3083" t="s">
        <v>3089</v>
      </c>
      <c r="B3083" s="2">
        <v>4.2583599999999997</v>
      </c>
      <c r="C3083" s="2">
        <v>4.7169020000000002</v>
      </c>
      <c r="D3083" s="2">
        <v>3.7438989999999999</v>
      </c>
      <c r="E3083" s="2">
        <v>4.0198799999999997</v>
      </c>
      <c r="F3083" s="2">
        <v>4.0779430000000003</v>
      </c>
      <c r="G3083" s="2">
        <v>4.69245</v>
      </c>
      <c r="H3083" s="2">
        <v>2.3845130000000001</v>
      </c>
      <c r="I3083" s="2">
        <v>1.881586</v>
      </c>
    </row>
    <row r="3084" spans="1:9">
      <c r="A3084" t="s">
        <v>3090</v>
      </c>
      <c r="B3084" s="2">
        <v>0.23241000000000001</v>
      </c>
      <c r="C3084" s="2">
        <v>0.1132098</v>
      </c>
      <c r="D3084" s="2">
        <v>0</v>
      </c>
      <c r="E3084" s="2">
        <v>0</v>
      </c>
      <c r="F3084" s="2">
        <v>0.30848969999999998</v>
      </c>
      <c r="G3084" s="2">
        <v>0.10051300000000001</v>
      </c>
      <c r="H3084" s="2">
        <v>0.2021329</v>
      </c>
      <c r="I3084" s="2">
        <v>0</v>
      </c>
    </row>
    <row r="3085" spans="1:9">
      <c r="A3085" t="s">
        <v>3091</v>
      </c>
      <c r="B3085" s="2">
        <v>1.284961</v>
      </c>
      <c r="C3085" s="2">
        <v>1.185954</v>
      </c>
      <c r="D3085" s="2">
        <v>1.033455</v>
      </c>
      <c r="E3085" s="2">
        <v>1.170161</v>
      </c>
      <c r="F3085" s="2">
        <v>1.2368049999999999</v>
      </c>
      <c r="G3085" s="2">
        <v>1.2674339999999999</v>
      </c>
      <c r="H3085" s="2">
        <v>0.8038613</v>
      </c>
      <c r="I3085" s="2">
        <v>1.4346319999999999</v>
      </c>
    </row>
    <row r="3086" spans="1:9">
      <c r="A3086" t="s">
        <v>3092</v>
      </c>
      <c r="B3086" s="2">
        <v>5.795147</v>
      </c>
      <c r="C3086" s="2">
        <v>5.2791689999999996</v>
      </c>
      <c r="D3086" s="2">
        <v>4.3473129999999998</v>
      </c>
      <c r="E3086" s="2">
        <v>3.8392949999999999</v>
      </c>
      <c r="F3086" s="2">
        <v>5.1947289999999997</v>
      </c>
      <c r="G3086" s="2">
        <v>5.0776830000000004</v>
      </c>
      <c r="H3086" s="2">
        <v>4.3201619999999998</v>
      </c>
      <c r="I3086" s="2">
        <v>4.0678809999999999</v>
      </c>
    </row>
    <row r="3087" spans="1:9">
      <c r="A3087" t="s">
        <v>3093</v>
      </c>
      <c r="B3087" s="2">
        <v>4.4594379999999996</v>
      </c>
      <c r="C3087" s="2">
        <v>6.0154569999999996</v>
      </c>
      <c r="D3087" s="2">
        <v>3.9314559999999998</v>
      </c>
      <c r="E3087" s="2">
        <v>3.0700090000000002</v>
      </c>
      <c r="F3087" s="2">
        <v>3.7943850000000001</v>
      </c>
      <c r="G3087" s="2">
        <v>2.670401</v>
      </c>
      <c r="H3087" s="2">
        <v>5.2210419999999997</v>
      </c>
      <c r="I3087" s="2">
        <v>4.4857060000000004</v>
      </c>
    </row>
    <row r="3088" spans="1:9">
      <c r="A3088" t="s">
        <v>3094</v>
      </c>
      <c r="B3088" s="2">
        <v>3.8243939999999998</v>
      </c>
      <c r="C3088" s="2">
        <v>4.0363059999999997</v>
      </c>
      <c r="D3088" s="2">
        <v>2.3376420000000002</v>
      </c>
      <c r="E3088" s="2">
        <v>2.567005</v>
      </c>
      <c r="F3088" s="2">
        <v>2.8201740000000002</v>
      </c>
      <c r="G3088" s="2">
        <v>3.307957</v>
      </c>
      <c r="H3088" s="2">
        <v>0.55436229999999997</v>
      </c>
      <c r="I3088" s="2">
        <v>0.55566649999999995</v>
      </c>
    </row>
    <row r="3089" spans="1:9">
      <c r="A3089" t="s">
        <v>3095</v>
      </c>
      <c r="B3089" s="2">
        <v>1.386774</v>
      </c>
      <c r="C3089" s="2">
        <v>1.5440339999999999</v>
      </c>
      <c r="D3089" s="2">
        <v>0.81738500000000003</v>
      </c>
      <c r="E3089" s="2">
        <v>0.97515370000000001</v>
      </c>
      <c r="F3089" s="2">
        <v>2.1036980000000001</v>
      </c>
      <c r="G3089" s="2">
        <v>1.1995070000000001</v>
      </c>
      <c r="H3089" s="2">
        <v>1.1199619999999999</v>
      </c>
      <c r="I3089" s="2">
        <v>0.43176789999999998</v>
      </c>
    </row>
    <row r="3090" spans="1:9">
      <c r="A3090" t="s">
        <v>3096</v>
      </c>
      <c r="B3090" s="2">
        <v>13.15156</v>
      </c>
      <c r="C3090" s="2">
        <v>12.155530000000001</v>
      </c>
      <c r="D3090" s="2">
        <v>8.3480139999999992</v>
      </c>
      <c r="E3090" s="2">
        <v>6.9413429999999998</v>
      </c>
      <c r="F3090" s="2">
        <v>7.4601459999999999</v>
      </c>
      <c r="G3090" s="2">
        <v>9.0421499999999995</v>
      </c>
      <c r="H3090" s="2">
        <v>4.1060400000000001</v>
      </c>
      <c r="I3090" s="2">
        <v>4.1156990000000002</v>
      </c>
    </row>
    <row r="3091" spans="1:9">
      <c r="A3091" t="s">
        <v>3097</v>
      </c>
      <c r="B3091" s="2">
        <v>1.0516030000000001</v>
      </c>
      <c r="C3091" s="2">
        <v>0.64031130000000003</v>
      </c>
      <c r="D3091" s="2">
        <v>0.36156779999999999</v>
      </c>
      <c r="E3091" s="2">
        <v>0.2352853</v>
      </c>
      <c r="F3091" s="2">
        <v>0.11632049999999999</v>
      </c>
      <c r="G3091" s="2">
        <v>0</v>
      </c>
      <c r="H3091" s="2">
        <v>0.11432580000000001</v>
      </c>
      <c r="I3091" s="2">
        <v>0.11459469999999999</v>
      </c>
    </row>
    <row r="3092" spans="1:9">
      <c r="A3092" t="s">
        <v>3098</v>
      </c>
      <c r="B3092" s="2">
        <v>0.16213240000000001</v>
      </c>
      <c r="C3092" s="2">
        <v>0</v>
      </c>
      <c r="D3092" s="2">
        <v>0.29730780000000001</v>
      </c>
      <c r="E3092" s="2">
        <v>0.5804068</v>
      </c>
      <c r="F3092" s="2">
        <v>0</v>
      </c>
      <c r="G3092" s="2">
        <v>0</v>
      </c>
      <c r="H3092" s="2">
        <v>0</v>
      </c>
      <c r="I3092" s="2">
        <v>0.14134240000000001</v>
      </c>
    </row>
    <row r="3093" spans="1:9">
      <c r="A3093" t="s">
        <v>3099</v>
      </c>
      <c r="B3093" s="2">
        <v>0.57274170000000002</v>
      </c>
      <c r="C3093" s="2">
        <v>0.37198619999999999</v>
      </c>
      <c r="D3093" s="2">
        <v>0.87521380000000004</v>
      </c>
      <c r="E3093" s="2">
        <v>1.8794599999999999</v>
      </c>
      <c r="F3093" s="2">
        <v>1.858338</v>
      </c>
      <c r="G3093" s="2">
        <v>0.99080000000000001</v>
      </c>
      <c r="H3093" s="2">
        <v>0.8302136</v>
      </c>
      <c r="I3093" s="2">
        <v>0.49930000000000002</v>
      </c>
    </row>
    <row r="3094" spans="1:9">
      <c r="A3094" t="s">
        <v>3100</v>
      </c>
      <c r="B3094" s="2">
        <v>3.2956490000000001</v>
      </c>
      <c r="C3094" s="2">
        <v>3.8052790000000001</v>
      </c>
      <c r="D3094" s="2">
        <v>3.6931569999999998</v>
      </c>
      <c r="E3094" s="2">
        <v>2.9494690000000001</v>
      </c>
      <c r="F3094" s="2">
        <v>3.8884300000000001</v>
      </c>
      <c r="G3094" s="2">
        <v>2.956191</v>
      </c>
      <c r="H3094" s="2">
        <v>1.3800760000000001</v>
      </c>
      <c r="I3094" s="2">
        <v>2.021779</v>
      </c>
    </row>
    <row r="3095" spans="1:9">
      <c r="A3095" t="s">
        <v>3101</v>
      </c>
      <c r="B3095" s="2">
        <v>0</v>
      </c>
      <c r="C3095" s="2">
        <v>0.24979799999999999</v>
      </c>
      <c r="D3095" s="2">
        <v>0.31345489999999998</v>
      </c>
      <c r="E3095" s="2">
        <v>7.6491180000000006E-2</v>
      </c>
      <c r="F3095" s="2">
        <v>0.52942089999999997</v>
      </c>
      <c r="G3095" s="2">
        <v>0.51749210000000001</v>
      </c>
      <c r="H3095" s="2">
        <v>0.52034190000000002</v>
      </c>
      <c r="I3095" s="2">
        <v>0.52156599999999997</v>
      </c>
    </row>
    <row r="3096" spans="1:9">
      <c r="A3096" t="s">
        <v>3102</v>
      </c>
      <c r="B3096" s="2">
        <v>1.2722290000000001</v>
      </c>
      <c r="C3096" s="2">
        <v>1.421708</v>
      </c>
      <c r="D3096" s="2">
        <v>0.8233876</v>
      </c>
      <c r="E3096" s="2">
        <v>0.66976020000000003</v>
      </c>
      <c r="F3096" s="2">
        <v>1.9866999999999999</v>
      </c>
      <c r="G3096" s="2">
        <v>2.7187109999999999</v>
      </c>
      <c r="H3096" s="2">
        <v>2.7662260000000001</v>
      </c>
      <c r="I3096" s="2">
        <v>3.3272810000000002</v>
      </c>
    </row>
    <row r="3097" spans="1:9">
      <c r="A3097" t="s">
        <v>3103</v>
      </c>
      <c r="B3097" s="2">
        <v>23.341619999999999</v>
      </c>
      <c r="C3097" s="2">
        <v>18.192</v>
      </c>
      <c r="D3097" s="2">
        <v>18.936800000000002</v>
      </c>
      <c r="E3097" s="2">
        <v>20.889779999999998</v>
      </c>
      <c r="F3097" s="2">
        <v>15.39738</v>
      </c>
      <c r="G3097" s="2">
        <v>15.78462</v>
      </c>
      <c r="H3097" s="2">
        <v>16.240649999999999</v>
      </c>
      <c r="I3097" s="2">
        <v>21.70514</v>
      </c>
    </row>
    <row r="3098" spans="1:9">
      <c r="A3098" t="s">
        <v>3104</v>
      </c>
      <c r="B3098" s="2">
        <v>0</v>
      </c>
      <c r="C3098" s="2">
        <v>0</v>
      </c>
      <c r="D3098" s="2">
        <v>0</v>
      </c>
      <c r="E3098" s="2">
        <v>0</v>
      </c>
      <c r="F3098" s="2">
        <v>0.20660790000000001</v>
      </c>
      <c r="G3098" s="2">
        <v>0.20195270000000001</v>
      </c>
      <c r="H3098" s="2">
        <v>0.10153239999999999</v>
      </c>
      <c r="I3098" s="2">
        <v>0.20354249999999999</v>
      </c>
    </row>
    <row r="3099" spans="1:9">
      <c r="A3099" t="s">
        <v>3105</v>
      </c>
      <c r="B3099" s="2">
        <v>124.699</v>
      </c>
      <c r="C3099" s="2">
        <v>118.9123</v>
      </c>
      <c r="D3099" s="2">
        <v>107.069</v>
      </c>
      <c r="E3099" s="2">
        <v>106.6112</v>
      </c>
      <c r="F3099" s="2">
        <v>234.79949999999999</v>
      </c>
      <c r="G3099" s="2">
        <v>243.12899999999999</v>
      </c>
      <c r="H3099" s="2">
        <v>184.75450000000001</v>
      </c>
      <c r="I3099" s="2">
        <v>183.39859999999999</v>
      </c>
    </row>
    <row r="3100" spans="1:9">
      <c r="A3100" t="s">
        <v>3106</v>
      </c>
      <c r="B3100" s="2">
        <v>1.3097650000000001</v>
      </c>
      <c r="C3100" s="2">
        <v>0.8506707</v>
      </c>
      <c r="D3100" s="2">
        <v>1.4677439999999999</v>
      </c>
      <c r="E3100" s="2">
        <v>1.0419419999999999</v>
      </c>
      <c r="F3100" s="2">
        <v>2.3180239999999999</v>
      </c>
      <c r="G3100" s="2">
        <v>3.146938</v>
      </c>
      <c r="H3100" s="2">
        <v>1.8985609999999999</v>
      </c>
      <c r="I3100" s="2">
        <v>1.776159</v>
      </c>
    </row>
    <row r="3101" spans="1:9">
      <c r="A3101" t="s">
        <v>3107</v>
      </c>
      <c r="B3101" s="2">
        <v>0.40415469999999998</v>
      </c>
      <c r="C3101" s="2">
        <v>0.39373760000000002</v>
      </c>
      <c r="D3101" s="2">
        <v>0.4446676</v>
      </c>
      <c r="E3101" s="2">
        <v>0.14468059999999999</v>
      </c>
      <c r="F3101" s="2">
        <v>0.14305470000000001</v>
      </c>
      <c r="G3101" s="2">
        <v>0.20974709999999999</v>
      </c>
      <c r="H3101" s="2">
        <v>7.030074E-2</v>
      </c>
      <c r="I3101" s="2">
        <v>7.0466119999999993E-2</v>
      </c>
    </row>
    <row r="3102" spans="1:9">
      <c r="A3102" t="s">
        <v>3108</v>
      </c>
      <c r="B3102" s="2">
        <v>118.7944</v>
      </c>
      <c r="C3102" s="2">
        <v>120.9756</v>
      </c>
      <c r="D3102" s="2">
        <v>115.7788</v>
      </c>
      <c r="E3102" s="2">
        <v>117.71129999999999</v>
      </c>
      <c r="F3102" s="2">
        <v>71.319839999999999</v>
      </c>
      <c r="G3102" s="2">
        <v>74.481520000000003</v>
      </c>
      <c r="H3102" s="2">
        <v>118.7307</v>
      </c>
      <c r="I3102" s="2">
        <v>121.642</v>
      </c>
    </row>
    <row r="3103" spans="1:9">
      <c r="A3103" t="s">
        <v>3109</v>
      </c>
      <c r="B3103" s="2">
        <v>0.9827089</v>
      </c>
      <c r="C3103" s="2">
        <v>0.53187759999999995</v>
      </c>
      <c r="D3103" s="2">
        <v>1.1012390000000001</v>
      </c>
      <c r="E3103" s="2">
        <v>0.58632240000000002</v>
      </c>
      <c r="F3103" s="2">
        <v>1.545955</v>
      </c>
      <c r="G3103" s="2">
        <v>2.266683</v>
      </c>
      <c r="H3103" s="2">
        <v>1.614409</v>
      </c>
      <c r="I3103" s="2">
        <v>1.332641</v>
      </c>
    </row>
    <row r="3104" spans="1:9">
      <c r="A3104" t="s">
        <v>3110</v>
      </c>
      <c r="B3104" s="2">
        <v>1.1577329999999999</v>
      </c>
      <c r="C3104" s="2">
        <v>1.3393729999999999</v>
      </c>
      <c r="D3104" s="2">
        <v>0.46440100000000001</v>
      </c>
      <c r="E3104" s="2">
        <v>0.71233460000000004</v>
      </c>
      <c r="F3104" s="2">
        <v>0.28813470000000002</v>
      </c>
      <c r="G3104" s="2">
        <v>0.50069779999999997</v>
      </c>
      <c r="H3104" s="2">
        <v>0.15732969999999999</v>
      </c>
      <c r="I3104" s="2">
        <v>0.12615989999999999</v>
      </c>
    </row>
    <row r="3105" spans="1:9">
      <c r="A3105" t="s">
        <v>3111</v>
      </c>
      <c r="B3105" s="2">
        <v>0.60832960000000003</v>
      </c>
      <c r="C3105" s="2">
        <v>0.27889409999999998</v>
      </c>
      <c r="D3105" s="2">
        <v>0.26247419999999999</v>
      </c>
      <c r="E3105" s="2">
        <v>0.41632859999999999</v>
      </c>
      <c r="F3105" s="2">
        <v>0.72830349999999999</v>
      </c>
      <c r="G3105" s="2">
        <v>0.64998979999999995</v>
      </c>
      <c r="H3105" s="2">
        <v>0.43571280000000001</v>
      </c>
      <c r="I3105" s="2">
        <v>0.3119556</v>
      </c>
    </row>
    <row r="3106" spans="1:9">
      <c r="A3106" t="s">
        <v>3112</v>
      </c>
      <c r="B3106" s="2">
        <v>3.6395719999999998</v>
      </c>
      <c r="C3106" s="2">
        <v>2.9422280000000001</v>
      </c>
      <c r="D3106" s="2">
        <v>6.1060090000000002</v>
      </c>
      <c r="E3106" s="2">
        <v>5.3363709999999998</v>
      </c>
      <c r="F3106" s="2">
        <v>4.7967269999999997</v>
      </c>
      <c r="G3106" s="2">
        <v>6.095243</v>
      </c>
      <c r="H3106" s="2">
        <v>10.64123</v>
      </c>
      <c r="I3106" s="2">
        <v>11.206329999999999</v>
      </c>
    </row>
    <row r="3107" spans="1:9">
      <c r="A3107" t="s">
        <v>3113</v>
      </c>
      <c r="B3107" s="2">
        <v>0.4684026</v>
      </c>
      <c r="C3107" s="2">
        <v>0.60843930000000002</v>
      </c>
      <c r="D3107" s="2">
        <v>0.28630870000000003</v>
      </c>
      <c r="E3107" s="2">
        <v>0.13973360000000001</v>
      </c>
      <c r="F3107" s="2">
        <v>0.55265299999999995</v>
      </c>
      <c r="G3107" s="2">
        <v>0.94535139999999995</v>
      </c>
      <c r="H3107" s="2">
        <v>0.40738170000000001</v>
      </c>
      <c r="I3107" s="2">
        <v>0.68056680000000003</v>
      </c>
    </row>
    <row r="3108" spans="1:9">
      <c r="A3108" t="s">
        <v>3114</v>
      </c>
      <c r="B3108" s="2">
        <v>0.59060349999999995</v>
      </c>
      <c r="C3108" s="2">
        <v>0.86307109999999998</v>
      </c>
      <c r="D3108" s="2">
        <v>0.33844079999999999</v>
      </c>
      <c r="E3108" s="2">
        <v>0.46249489999999999</v>
      </c>
      <c r="F3108" s="2">
        <v>1.175907</v>
      </c>
      <c r="G3108" s="2">
        <v>1.085556</v>
      </c>
      <c r="H3108" s="2">
        <v>0.38524730000000001</v>
      </c>
      <c r="I3108" s="2">
        <v>0.57923040000000003</v>
      </c>
    </row>
    <row r="3109" spans="1:9">
      <c r="A3109" t="s">
        <v>3115</v>
      </c>
      <c r="B3109" s="2">
        <v>2.2635580000000002</v>
      </c>
      <c r="C3109" s="2">
        <v>2.6544249999999998</v>
      </c>
      <c r="D3109" s="2">
        <v>2.5750120000000001</v>
      </c>
      <c r="E3109" s="2">
        <v>2.7010540000000001</v>
      </c>
      <c r="F3109" s="2">
        <v>2.3368609999999999</v>
      </c>
      <c r="G3109" s="2">
        <v>2.6105230000000001</v>
      </c>
      <c r="H3109" s="2">
        <v>3.1717529999999998</v>
      </c>
      <c r="I3109" s="2">
        <v>3.3984709999999998</v>
      </c>
    </row>
    <row r="3110" spans="1:9">
      <c r="A3110" t="s">
        <v>3116</v>
      </c>
      <c r="B3110" s="2">
        <v>46.410829999999997</v>
      </c>
      <c r="C3110" s="2">
        <v>42.465060000000001</v>
      </c>
      <c r="D3110" s="2">
        <v>41.76191</v>
      </c>
      <c r="E3110" s="2">
        <v>42.588189999999997</v>
      </c>
      <c r="F3110" s="2">
        <v>18.800160000000002</v>
      </c>
      <c r="G3110" s="2">
        <v>16.477869999999999</v>
      </c>
      <c r="H3110" s="2">
        <v>21.13692</v>
      </c>
      <c r="I3110" s="2">
        <v>20.298169999999999</v>
      </c>
    </row>
    <row r="3111" spans="1:9">
      <c r="A3111" t="s">
        <v>3117</v>
      </c>
      <c r="B3111" s="2">
        <v>1.683381</v>
      </c>
      <c r="C3111" s="2">
        <v>2.186655</v>
      </c>
      <c r="D3111" s="2">
        <v>2.0579160000000001</v>
      </c>
      <c r="E3111" s="2">
        <v>2.6113629999999999</v>
      </c>
      <c r="F3111" s="2">
        <v>1.1917</v>
      </c>
      <c r="G3111" s="2">
        <v>1.3589899999999999</v>
      </c>
      <c r="H3111" s="2">
        <v>1.7568950000000001</v>
      </c>
      <c r="I3111" s="2">
        <v>1.6631929999999999</v>
      </c>
    </row>
    <row r="3112" spans="1:9">
      <c r="A3112" t="s">
        <v>3118</v>
      </c>
      <c r="B3112" s="2">
        <v>1.0403469999999999</v>
      </c>
      <c r="C3112" s="2">
        <v>1.0886089999999999</v>
      </c>
      <c r="D3112" s="2">
        <v>1.271814</v>
      </c>
      <c r="E3112" s="2">
        <v>1.344875</v>
      </c>
      <c r="F3112" s="2">
        <v>1.53434</v>
      </c>
      <c r="G3112" s="2">
        <v>1.833051</v>
      </c>
      <c r="H3112" s="2">
        <v>2.077728</v>
      </c>
      <c r="I3112" s="2">
        <v>1.4443950000000001</v>
      </c>
    </row>
    <row r="3113" spans="1:9">
      <c r="A3113" t="s">
        <v>3119</v>
      </c>
      <c r="B3113" s="2">
        <v>0.79955039999999999</v>
      </c>
      <c r="C3113" s="2">
        <v>0.58420649999999996</v>
      </c>
      <c r="D3113" s="2">
        <v>0.3665409</v>
      </c>
      <c r="E3113" s="2">
        <v>0.53667330000000002</v>
      </c>
      <c r="F3113" s="2">
        <v>0.97284380000000004</v>
      </c>
      <c r="G3113" s="2">
        <v>1.210267</v>
      </c>
      <c r="H3113" s="2">
        <v>0.6084659</v>
      </c>
      <c r="I3113" s="2">
        <v>1.219795</v>
      </c>
    </row>
    <row r="3114" spans="1:9">
      <c r="A3114" t="s">
        <v>3120</v>
      </c>
      <c r="B3114" s="2">
        <v>0.87799329999999998</v>
      </c>
      <c r="C3114" s="2">
        <v>1.283045</v>
      </c>
      <c r="D3114" s="2">
        <v>2.0125090000000001</v>
      </c>
      <c r="E3114" s="2">
        <v>2.06264</v>
      </c>
      <c r="F3114" s="2">
        <v>1.35964</v>
      </c>
      <c r="G3114" s="2">
        <v>2.2782939999999998</v>
      </c>
      <c r="H3114" s="2">
        <v>1.909033</v>
      </c>
      <c r="I3114" s="2">
        <v>0.57405729999999999</v>
      </c>
    </row>
    <row r="3115" spans="1:9">
      <c r="A3115" t="s">
        <v>3121</v>
      </c>
      <c r="B3115" s="2">
        <v>13.06076</v>
      </c>
      <c r="C3115" s="2">
        <v>13.857950000000001</v>
      </c>
      <c r="D3115" s="2">
        <v>10.43365</v>
      </c>
      <c r="E3115" s="2">
        <v>9.8371420000000001</v>
      </c>
      <c r="F3115" s="2">
        <v>8.3534249999999997</v>
      </c>
      <c r="G3115" s="2">
        <v>11.96818</v>
      </c>
      <c r="H3115" s="2">
        <v>10.684469999999999</v>
      </c>
      <c r="I3115" s="2">
        <v>10.48414</v>
      </c>
    </row>
    <row r="3116" spans="1:9">
      <c r="A3116" t="s">
        <v>3122</v>
      </c>
      <c r="B3116" s="2">
        <v>2.3674819999999999</v>
      </c>
      <c r="C3116" s="2">
        <v>2.4838800000000001</v>
      </c>
      <c r="D3116" s="2">
        <v>3.0055399999999999</v>
      </c>
      <c r="E3116" s="2">
        <v>2.8522280000000002</v>
      </c>
      <c r="F3116" s="2">
        <v>2.2561390000000001</v>
      </c>
      <c r="G3116" s="2">
        <v>3.4654790000000002</v>
      </c>
      <c r="H3116" s="2">
        <v>3.563758</v>
      </c>
      <c r="I3116" s="2">
        <v>2.8577129999999999</v>
      </c>
    </row>
    <row r="3117" spans="1:9">
      <c r="A3117" t="s">
        <v>3123</v>
      </c>
      <c r="B3117" s="2">
        <v>7.4456930000000004E-2</v>
      </c>
      <c r="C3117" s="2">
        <v>7.2537809999999994E-2</v>
      </c>
      <c r="D3117" s="2">
        <v>6.8267149999999999E-2</v>
      </c>
      <c r="E3117" s="2">
        <v>6.6635860000000005E-2</v>
      </c>
      <c r="F3117" s="2">
        <v>0.32943499999999998</v>
      </c>
      <c r="G3117" s="2">
        <v>0.2576098</v>
      </c>
      <c r="H3117" s="2">
        <v>0</v>
      </c>
      <c r="I3117" s="2">
        <v>0</v>
      </c>
    </row>
    <row r="3118" spans="1:9">
      <c r="A3118" t="s">
        <v>3124</v>
      </c>
      <c r="B3118" s="2">
        <v>9.322068E-2</v>
      </c>
      <c r="C3118" s="2">
        <v>0.27245380000000002</v>
      </c>
      <c r="D3118" s="2">
        <v>0</v>
      </c>
      <c r="E3118" s="2">
        <v>0</v>
      </c>
      <c r="F3118" s="2">
        <v>8.2491040000000002E-2</v>
      </c>
      <c r="G3118" s="2">
        <v>0</v>
      </c>
      <c r="H3118" s="2">
        <v>8.1076419999999996E-2</v>
      </c>
      <c r="I3118" s="2">
        <v>0.16253429999999999</v>
      </c>
    </row>
    <row r="3119" spans="1:9">
      <c r="A3119" t="s">
        <v>3125</v>
      </c>
      <c r="B3119" s="2">
        <v>14.961460000000001</v>
      </c>
      <c r="C3119" s="2">
        <v>14.322340000000001</v>
      </c>
      <c r="D3119" s="2">
        <v>22.902560000000001</v>
      </c>
      <c r="E3119" s="2">
        <v>21.773119999999999</v>
      </c>
      <c r="F3119" s="2">
        <v>12.894030000000001</v>
      </c>
      <c r="G3119" s="2">
        <v>10.690469999999999</v>
      </c>
      <c r="H3119" s="2">
        <v>16.972650000000002</v>
      </c>
      <c r="I3119" s="2">
        <v>16.899159999999998</v>
      </c>
    </row>
    <row r="3120" spans="1:9">
      <c r="A3120" t="s">
        <v>3126</v>
      </c>
      <c r="B3120" s="2">
        <v>0.71307109999999996</v>
      </c>
      <c r="C3120" s="2">
        <v>2.170912</v>
      </c>
      <c r="D3120" s="2">
        <v>2.5334430000000001</v>
      </c>
      <c r="E3120" s="2">
        <v>2.3931339999999999</v>
      </c>
      <c r="F3120" s="2">
        <v>3.9437319999999998</v>
      </c>
      <c r="G3120" s="2">
        <v>3.2380930000000001</v>
      </c>
      <c r="H3120" s="2">
        <v>1.4729190000000001</v>
      </c>
      <c r="I3120" s="2">
        <v>1.787201</v>
      </c>
    </row>
    <row r="3121" spans="1:9">
      <c r="A3121" t="s">
        <v>3127</v>
      </c>
      <c r="B3121" s="2">
        <v>1.7055849999999999</v>
      </c>
      <c r="C3121" s="2">
        <v>1.142366</v>
      </c>
      <c r="D3121" s="2">
        <v>1.2705839999999999</v>
      </c>
      <c r="E3121" s="2">
        <v>1.6218300000000001</v>
      </c>
      <c r="F3121" s="2">
        <v>1.131955</v>
      </c>
      <c r="G3121" s="2">
        <v>1.014246</v>
      </c>
      <c r="H3121" s="2">
        <v>1.205255</v>
      </c>
      <c r="I3121" s="2">
        <v>1.301021</v>
      </c>
    </row>
    <row r="3122" spans="1:9">
      <c r="A3122" t="s">
        <v>3128</v>
      </c>
      <c r="B3122" s="2">
        <v>53.42409</v>
      </c>
      <c r="C3122" s="2">
        <v>58.381770000000003</v>
      </c>
      <c r="D3122" s="2">
        <v>66.384609999999995</v>
      </c>
      <c r="E3122" s="2">
        <v>67.629300000000001</v>
      </c>
      <c r="F3122" s="2">
        <v>53.650930000000002</v>
      </c>
      <c r="G3122" s="2">
        <v>59.890369999999997</v>
      </c>
      <c r="H3122" s="2">
        <v>52.119500000000002</v>
      </c>
      <c r="I3122" s="2">
        <v>52.548520000000003</v>
      </c>
    </row>
    <row r="3123" spans="1:9">
      <c r="A3123" t="s">
        <v>3129</v>
      </c>
      <c r="B3123" s="2">
        <v>0.56547460000000005</v>
      </c>
      <c r="C3123" s="2">
        <v>0.27544980000000002</v>
      </c>
      <c r="D3123" s="2">
        <v>0.388849</v>
      </c>
      <c r="E3123" s="2">
        <v>0.33738420000000002</v>
      </c>
      <c r="F3123" s="2">
        <v>0.50038890000000003</v>
      </c>
      <c r="G3123" s="2">
        <v>0.36683569999999999</v>
      </c>
      <c r="H3123" s="2">
        <v>0.20491989999999999</v>
      </c>
      <c r="I3123" s="2">
        <v>0.28756280000000001</v>
      </c>
    </row>
    <row r="3124" spans="1:9">
      <c r="A3124" t="s">
        <v>3130</v>
      </c>
      <c r="B3124" s="2">
        <v>3.834765</v>
      </c>
      <c r="C3124" s="2">
        <v>3.0566650000000002</v>
      </c>
      <c r="D3124" s="2">
        <v>2.3439809999999999</v>
      </c>
      <c r="E3124" s="2">
        <v>2.807963</v>
      </c>
      <c r="F3124" s="2">
        <v>3.0848969999999998</v>
      </c>
      <c r="G3124" s="2">
        <v>2.4123109999999999</v>
      </c>
      <c r="H3124" s="2">
        <v>2.1223960000000002</v>
      </c>
      <c r="I3124" s="2">
        <v>2.0260850000000001</v>
      </c>
    </row>
    <row r="3125" spans="1:9">
      <c r="A3125" t="s">
        <v>3131</v>
      </c>
      <c r="B3125" s="2">
        <v>4.0556700000000001</v>
      </c>
      <c r="C3125" s="2">
        <v>4.7413619999999996</v>
      </c>
      <c r="D3125" s="2">
        <v>2.454218</v>
      </c>
      <c r="E3125" s="2">
        <v>2.903724</v>
      </c>
      <c r="F3125" s="2">
        <v>4.5937469999999996</v>
      </c>
      <c r="G3125" s="2">
        <v>5.2620019999999998</v>
      </c>
      <c r="H3125" s="2">
        <v>2.4691239999999999</v>
      </c>
      <c r="I3125" s="2">
        <v>2.6163569999999998</v>
      </c>
    </row>
    <row r="3126" spans="1:9">
      <c r="A3126" t="s">
        <v>3132</v>
      </c>
      <c r="B3126" s="2">
        <v>5.2064180000000002</v>
      </c>
      <c r="C3126" s="2">
        <v>2.7051859999999999</v>
      </c>
      <c r="D3126" s="2">
        <v>3.3415170000000001</v>
      </c>
      <c r="E3126" s="2">
        <v>3.2616689999999999</v>
      </c>
      <c r="F3126" s="2">
        <v>2.6107260000000001</v>
      </c>
      <c r="G3126" s="2">
        <v>2.2516780000000001</v>
      </c>
      <c r="H3126" s="2">
        <v>1.9622010000000001</v>
      </c>
      <c r="I3126" s="2">
        <v>1.5129360000000001</v>
      </c>
    </row>
    <row r="3127" spans="1:9">
      <c r="A3127" t="s">
        <v>3133</v>
      </c>
      <c r="B3127" s="2">
        <v>0.88426470000000001</v>
      </c>
      <c r="C3127" s="2">
        <v>0.57431520000000003</v>
      </c>
      <c r="D3127" s="2">
        <v>0.81075359999999996</v>
      </c>
      <c r="E3127" s="2">
        <v>0.52758680000000002</v>
      </c>
      <c r="F3127" s="2">
        <v>1.5649729999999999</v>
      </c>
      <c r="G3127" s="2">
        <v>3.3143750000000001</v>
      </c>
      <c r="H3127" s="2">
        <v>2.3072029999999999</v>
      </c>
      <c r="I3127" s="2">
        <v>0.25695899999999999</v>
      </c>
    </row>
    <row r="3128" spans="1:9">
      <c r="A3128" t="s">
        <v>3134</v>
      </c>
      <c r="B3128" s="2">
        <v>23.27477</v>
      </c>
      <c r="C3128" s="2">
        <v>22.215859999999999</v>
      </c>
      <c r="D3128" s="2">
        <v>32.053019999999997</v>
      </c>
      <c r="E3128" s="2">
        <v>27.239159999999998</v>
      </c>
      <c r="F3128" s="2">
        <v>10.923310000000001</v>
      </c>
      <c r="G3128" s="2">
        <v>10.840199999999999</v>
      </c>
      <c r="H3128" s="2">
        <v>9.9984009999999994</v>
      </c>
      <c r="I3128" s="2">
        <v>9.6111880000000003</v>
      </c>
    </row>
    <row r="3129" spans="1:9">
      <c r="A3129" t="s">
        <v>3135</v>
      </c>
      <c r="B3129" s="2">
        <v>2.5791050000000002</v>
      </c>
      <c r="C3129" s="2">
        <v>2.3555899999999999</v>
      </c>
      <c r="D3129" s="2">
        <v>3.2514599999999998</v>
      </c>
      <c r="E3129" s="2">
        <v>3.8950740000000001</v>
      </c>
      <c r="F3129" s="2">
        <v>9.5569310000000005</v>
      </c>
      <c r="G3129" s="2">
        <v>9.7598769999999995</v>
      </c>
      <c r="H3129" s="2">
        <v>10.3744</v>
      </c>
      <c r="I3129" s="2">
        <v>13.63087</v>
      </c>
    </row>
    <row r="3130" spans="1:9">
      <c r="A3130" t="s">
        <v>3136</v>
      </c>
      <c r="B3130" s="2">
        <v>10.78232</v>
      </c>
      <c r="C3130" s="2">
        <v>10.971270000000001</v>
      </c>
      <c r="D3130" s="2">
        <v>12.082839999999999</v>
      </c>
      <c r="E3130" s="2">
        <v>11.794119999999999</v>
      </c>
      <c r="F3130" s="2">
        <v>7.5270149999999996</v>
      </c>
      <c r="G3130" s="2">
        <v>6.0102849999999997</v>
      </c>
      <c r="H3130" s="2">
        <v>5.6265989999999997</v>
      </c>
      <c r="I3130" s="2">
        <v>5.9531599999999996</v>
      </c>
    </row>
    <row r="3131" spans="1:9">
      <c r="A3131" t="s">
        <v>3137</v>
      </c>
      <c r="B3131" s="2">
        <v>0.9198923</v>
      </c>
      <c r="C3131" s="2">
        <v>0.53770929999999995</v>
      </c>
      <c r="D3131" s="2">
        <v>0.3373678</v>
      </c>
      <c r="E3131" s="2">
        <v>0.1646531</v>
      </c>
      <c r="F3131" s="2">
        <v>0.97681600000000002</v>
      </c>
      <c r="G3131" s="2">
        <v>0.31826890000000002</v>
      </c>
      <c r="H3131" s="2">
        <v>0.16001080000000001</v>
      </c>
      <c r="I3131" s="2">
        <v>0.32077440000000002</v>
      </c>
    </row>
    <row r="3132" spans="1:9">
      <c r="A3132" t="s">
        <v>3138</v>
      </c>
      <c r="B3132" s="2">
        <v>0.87559220000000004</v>
      </c>
      <c r="C3132" s="2">
        <v>0.51181430000000006</v>
      </c>
      <c r="D3132" s="2">
        <v>0.28900870000000001</v>
      </c>
      <c r="E3132" s="2">
        <v>0.1880685</v>
      </c>
      <c r="F3132" s="2">
        <v>0.61984969999999995</v>
      </c>
      <c r="G3132" s="2">
        <v>0.48470669999999999</v>
      </c>
      <c r="H3132" s="2">
        <v>0.426454</v>
      </c>
      <c r="I3132" s="2">
        <v>0.33585930000000003</v>
      </c>
    </row>
    <row r="3133" spans="1:9">
      <c r="A3133" t="s">
        <v>3139</v>
      </c>
      <c r="B3133" s="2">
        <v>1.1113949999999999</v>
      </c>
      <c r="C3133" s="2">
        <v>0.94740530000000001</v>
      </c>
      <c r="D3133" s="2">
        <v>0.89162680000000005</v>
      </c>
      <c r="E3133" s="2">
        <v>0.99465230000000004</v>
      </c>
      <c r="F3133" s="2">
        <v>1.7210799999999999</v>
      </c>
      <c r="G3133" s="2">
        <v>1.802465</v>
      </c>
      <c r="H3133" s="2">
        <v>1.3290869999999999</v>
      </c>
      <c r="I3133" s="2">
        <v>1.211103</v>
      </c>
    </row>
    <row r="3134" spans="1:9">
      <c r="A3134" t="s">
        <v>3140</v>
      </c>
      <c r="B3134" s="2">
        <v>1.442296</v>
      </c>
      <c r="C3134" s="2">
        <v>1.4051210000000001</v>
      </c>
      <c r="D3134" s="2">
        <v>1.6529929999999999</v>
      </c>
      <c r="E3134" s="2">
        <v>1.7748429999999999</v>
      </c>
      <c r="F3134" s="2">
        <v>4.7063139999999999</v>
      </c>
      <c r="G3134" s="2">
        <v>3.7425950000000001</v>
      </c>
      <c r="H3134" s="2">
        <v>3.8416049999999999</v>
      </c>
      <c r="I3134" s="2">
        <v>3.4577200000000001</v>
      </c>
    </row>
    <row r="3135" spans="1:9">
      <c r="A3135" t="s">
        <v>3141</v>
      </c>
      <c r="B3135" s="2">
        <v>0.26603949999999998</v>
      </c>
      <c r="C3135" s="2">
        <v>0.25918239999999998</v>
      </c>
      <c r="D3135" s="2">
        <v>0</v>
      </c>
      <c r="E3135" s="2">
        <v>0.47618860000000002</v>
      </c>
      <c r="F3135" s="2">
        <v>0.94167429999999996</v>
      </c>
      <c r="G3135" s="2">
        <v>1.150571</v>
      </c>
      <c r="H3135" s="2">
        <v>2.7765770000000001</v>
      </c>
      <c r="I3135" s="2">
        <v>2.087332</v>
      </c>
    </row>
    <row r="3136" spans="1:9">
      <c r="A3136" t="s">
        <v>3142</v>
      </c>
      <c r="B3136" s="2">
        <v>6.752567</v>
      </c>
      <c r="C3136" s="2">
        <v>6.8526249999999997</v>
      </c>
      <c r="D3136" s="2">
        <v>2.966621</v>
      </c>
      <c r="E3136" s="2">
        <v>4.0288440000000003</v>
      </c>
      <c r="F3136" s="2">
        <v>11.45276</v>
      </c>
      <c r="G3136" s="2">
        <v>9.3694819999999996</v>
      </c>
      <c r="H3136" s="2">
        <v>6.2399360000000001</v>
      </c>
      <c r="I3136" s="2">
        <v>6.7451730000000003</v>
      </c>
    </row>
    <row r="3137" spans="1:9">
      <c r="A3137" t="s">
        <v>3143</v>
      </c>
      <c r="B3137" s="2">
        <v>2.4615459999999998</v>
      </c>
      <c r="C3137" s="2">
        <v>2.5243159999999998</v>
      </c>
      <c r="D3137" s="2">
        <v>1.6629879999999999</v>
      </c>
      <c r="E3137" s="2">
        <v>1.391357</v>
      </c>
      <c r="F3137" s="2">
        <v>3.7832309999999998</v>
      </c>
      <c r="G3137" s="2">
        <v>2.913567</v>
      </c>
      <c r="H3137" s="2">
        <v>1.9155150000000001</v>
      </c>
      <c r="I3137" s="2">
        <v>2.1459060000000001</v>
      </c>
    </row>
    <row r="3138" spans="1:9">
      <c r="A3138" t="s">
        <v>3144</v>
      </c>
      <c r="B3138" s="2">
        <v>0.91777059999999999</v>
      </c>
      <c r="C3138" s="2">
        <v>0.98352660000000003</v>
      </c>
      <c r="D3138" s="2">
        <v>2.356128</v>
      </c>
      <c r="E3138" s="2">
        <v>1.9712799999999999</v>
      </c>
      <c r="F3138" s="2">
        <v>2.1115529999999998</v>
      </c>
      <c r="G3138" s="2">
        <v>2.6196619999999999</v>
      </c>
      <c r="H3138" s="2">
        <v>0.95785039999999999</v>
      </c>
      <c r="I3138" s="2">
        <v>0.80008650000000003</v>
      </c>
    </row>
    <row r="3139" spans="1:9">
      <c r="A3139" t="s">
        <v>3145</v>
      </c>
      <c r="B3139" s="2">
        <v>0.53086219999999995</v>
      </c>
      <c r="C3139" s="2">
        <v>0.67233299999999996</v>
      </c>
      <c r="D3139" s="2">
        <v>1.3628450000000001</v>
      </c>
      <c r="E3139" s="2">
        <v>1.0452189999999999</v>
      </c>
      <c r="F3139" s="2">
        <v>2.0199690000000001</v>
      </c>
      <c r="G3139" s="2">
        <v>2.0203739999999999</v>
      </c>
      <c r="H3139" s="2">
        <v>1.477454</v>
      </c>
      <c r="I3139" s="2">
        <v>1.573488</v>
      </c>
    </row>
    <row r="3140" spans="1:9">
      <c r="A3140" t="s">
        <v>3146</v>
      </c>
      <c r="B3140" s="2">
        <v>178.86580000000001</v>
      </c>
      <c r="C3140" s="2">
        <v>187.47309999999999</v>
      </c>
      <c r="D3140" s="2">
        <v>173.38929999999999</v>
      </c>
      <c r="E3140" s="2">
        <v>175.68870000000001</v>
      </c>
      <c r="F3140" s="2">
        <v>255.30369999999999</v>
      </c>
      <c r="G3140" s="2">
        <v>269.6687</v>
      </c>
      <c r="H3140" s="2">
        <v>248.75819999999999</v>
      </c>
      <c r="I3140" s="2">
        <v>251.75720000000001</v>
      </c>
    </row>
    <row r="3141" spans="1:9">
      <c r="A3141" t="s">
        <v>3147</v>
      </c>
      <c r="B3141" s="2">
        <v>11.010070000000001</v>
      </c>
      <c r="C3141" s="2">
        <v>10.394539999999999</v>
      </c>
      <c r="D3141" s="2">
        <v>9.8866350000000001</v>
      </c>
      <c r="E3141" s="2">
        <v>9.9551359999999995</v>
      </c>
      <c r="F3141" s="2">
        <v>6.9304579999999998</v>
      </c>
      <c r="G3141" s="2">
        <v>7.2651940000000002</v>
      </c>
      <c r="H3141" s="2">
        <v>5.9231379999999998</v>
      </c>
      <c r="I3141" s="2">
        <v>7.4213399999999998</v>
      </c>
    </row>
    <row r="3142" spans="1:9">
      <c r="A3142" t="s">
        <v>3148</v>
      </c>
      <c r="B3142" s="2">
        <v>0.20551649999999999</v>
      </c>
      <c r="C3142" s="2">
        <v>0.33369890000000002</v>
      </c>
      <c r="D3142" s="2">
        <v>6.2810480000000002E-2</v>
      </c>
      <c r="E3142" s="2">
        <v>0.1226192</v>
      </c>
      <c r="F3142" s="2">
        <v>0.24248230000000001</v>
      </c>
      <c r="G3142" s="2">
        <v>0.35552810000000001</v>
      </c>
      <c r="H3142" s="2">
        <v>0.17874300000000001</v>
      </c>
      <c r="I3142" s="2">
        <v>0.1194423</v>
      </c>
    </row>
    <row r="3143" spans="1:9">
      <c r="A3143" t="s">
        <v>3149</v>
      </c>
      <c r="B3143" s="2">
        <v>0.2165967</v>
      </c>
      <c r="C3143" s="2">
        <v>0</v>
      </c>
      <c r="D3143" s="2">
        <v>0</v>
      </c>
      <c r="E3143" s="2">
        <v>0</v>
      </c>
      <c r="F3143" s="2">
        <v>0.19166659999999999</v>
      </c>
      <c r="G3143" s="2">
        <v>0</v>
      </c>
      <c r="H3143" s="2">
        <v>0</v>
      </c>
      <c r="I3143" s="2">
        <v>0</v>
      </c>
    </row>
    <row r="3144" spans="1:9">
      <c r="A3144" t="s">
        <v>3150</v>
      </c>
      <c r="B3144" s="2">
        <v>3.7429039999999998</v>
      </c>
      <c r="C3144" s="2">
        <v>3.7158869999999999</v>
      </c>
      <c r="D3144" s="2">
        <v>11.76599</v>
      </c>
      <c r="E3144" s="2">
        <v>11.0382</v>
      </c>
      <c r="F3144" s="2">
        <v>2.8073980000000001</v>
      </c>
      <c r="G3144" s="2">
        <v>2.7133090000000002</v>
      </c>
      <c r="H3144" s="2">
        <v>6.758623</v>
      </c>
      <c r="I3144" s="2">
        <v>6.0287040000000003</v>
      </c>
    </row>
    <row r="3145" spans="1:9">
      <c r="A3145" t="s">
        <v>3151</v>
      </c>
      <c r="B3145" s="2">
        <v>0</v>
      </c>
      <c r="C3145" s="2">
        <v>0</v>
      </c>
      <c r="D3145" s="2">
        <v>0.19721030000000001</v>
      </c>
      <c r="E3145" s="2">
        <v>0</v>
      </c>
      <c r="F3145" s="2">
        <v>0.95167270000000004</v>
      </c>
      <c r="G3145" s="2">
        <v>1.116276</v>
      </c>
      <c r="H3145" s="2">
        <v>1.3094939999999999</v>
      </c>
      <c r="I3145" s="2">
        <v>1.1250640000000001</v>
      </c>
    </row>
    <row r="3146" spans="1:9">
      <c r="A3146" t="s">
        <v>3152</v>
      </c>
      <c r="B3146" s="2">
        <v>4.3865100000000004</v>
      </c>
      <c r="C3146" s="2">
        <v>2.9239380000000001</v>
      </c>
      <c r="D3146" s="2">
        <v>2.0109240000000002</v>
      </c>
      <c r="E3146" s="2">
        <v>2.4794170000000002</v>
      </c>
      <c r="F3146" s="2">
        <v>3.5751819999999999</v>
      </c>
      <c r="G3146" s="2">
        <v>4.4930909999999997</v>
      </c>
      <c r="H3146" s="2">
        <v>3.1122860000000001</v>
      </c>
      <c r="I3146" s="2">
        <v>2.2139150000000001</v>
      </c>
    </row>
    <row r="3147" spans="1:9">
      <c r="A3147" t="s">
        <v>3153</v>
      </c>
      <c r="B3147" s="2">
        <v>2.114099</v>
      </c>
      <c r="C3147" s="2">
        <v>1.9335100000000001</v>
      </c>
      <c r="D3147" s="2">
        <v>1.7801169999999999</v>
      </c>
      <c r="E3147" s="2">
        <v>2.4712239999999999</v>
      </c>
      <c r="F3147" s="2">
        <v>1.6798729999999999</v>
      </c>
      <c r="G3147" s="2">
        <v>1.828616</v>
      </c>
      <c r="H3147" s="2">
        <v>1.125726</v>
      </c>
      <c r="I3147" s="2">
        <v>0.71463730000000003</v>
      </c>
    </row>
    <row r="3148" spans="1:9">
      <c r="A3148" t="s">
        <v>3154</v>
      </c>
      <c r="B3148" s="2">
        <v>15.85459</v>
      </c>
      <c r="C3148" s="2">
        <v>21.503170000000001</v>
      </c>
      <c r="D3148" s="2">
        <v>31.638390000000001</v>
      </c>
      <c r="E3148" s="2">
        <v>28.934840000000001</v>
      </c>
      <c r="F3148" s="2">
        <v>18.156130000000001</v>
      </c>
      <c r="G3148" s="2">
        <v>19.629300000000001</v>
      </c>
      <c r="H3148" s="2">
        <v>23.252279999999999</v>
      </c>
      <c r="I3148" s="2">
        <v>28.99822</v>
      </c>
    </row>
    <row r="3149" spans="1:9">
      <c r="A3149" t="s">
        <v>3155</v>
      </c>
      <c r="B3149" s="2">
        <v>134.92779999999999</v>
      </c>
      <c r="C3149" s="2">
        <v>144.75049999999999</v>
      </c>
      <c r="D3149" s="2">
        <v>103.71559999999999</v>
      </c>
      <c r="E3149" s="2">
        <v>97.428920000000005</v>
      </c>
      <c r="F3149" s="2">
        <v>111.7098</v>
      </c>
      <c r="G3149" s="2">
        <v>101.5247</v>
      </c>
      <c r="H3149" s="2">
        <v>84.350229999999996</v>
      </c>
      <c r="I3149" s="2">
        <v>88.721999999999994</v>
      </c>
    </row>
    <row r="3150" spans="1:9">
      <c r="A3150" t="s">
        <v>3156</v>
      </c>
      <c r="B3150" s="2">
        <v>41.365769999999998</v>
      </c>
      <c r="C3150" s="2">
        <v>43.539740000000002</v>
      </c>
      <c r="D3150" s="2">
        <v>67.277429999999995</v>
      </c>
      <c r="E3150" s="2">
        <v>60.274819999999998</v>
      </c>
      <c r="F3150" s="2">
        <v>52.239730000000002</v>
      </c>
      <c r="G3150" s="2">
        <v>50.343490000000003</v>
      </c>
      <c r="H3150" s="2">
        <v>69.96508</v>
      </c>
      <c r="I3150" s="2">
        <v>73.572730000000007</v>
      </c>
    </row>
    <row r="3151" spans="1:9">
      <c r="A3151" t="s">
        <v>3157</v>
      </c>
      <c r="B3151" s="2">
        <v>43.511699999999998</v>
      </c>
      <c r="C3151" s="2">
        <v>48.064459999999997</v>
      </c>
      <c r="D3151" s="2">
        <v>38.009689999999999</v>
      </c>
      <c r="E3151" s="2">
        <v>34.648429999999998</v>
      </c>
      <c r="F3151" s="2">
        <v>89.134159999999994</v>
      </c>
      <c r="G3151" s="2">
        <v>95.127160000000003</v>
      </c>
      <c r="H3151" s="2">
        <v>72.110740000000007</v>
      </c>
      <c r="I3151" s="2">
        <v>70.189629999999994</v>
      </c>
    </row>
    <row r="3152" spans="1:9">
      <c r="A3152" t="s">
        <v>3158</v>
      </c>
      <c r="B3152" s="2">
        <v>1.8171520000000001</v>
      </c>
      <c r="C3152" s="2">
        <v>2.0232169999999998</v>
      </c>
      <c r="D3152" s="2">
        <v>1.6660870000000001</v>
      </c>
      <c r="E3152" s="2">
        <v>1.2777879999999999</v>
      </c>
      <c r="F3152" s="2">
        <v>2.2971409999999999</v>
      </c>
      <c r="G3152" s="2">
        <v>2.0208439999999999</v>
      </c>
      <c r="H3152" s="2">
        <v>2.5964100000000001</v>
      </c>
      <c r="I3152" s="2">
        <v>2.2630590000000002</v>
      </c>
    </row>
    <row r="3153" spans="1:9">
      <c r="A3153" t="s">
        <v>3159</v>
      </c>
      <c r="B3153" s="2">
        <v>0</v>
      </c>
      <c r="C3153" s="2">
        <v>0.20778250000000001</v>
      </c>
      <c r="D3153" s="2">
        <v>0</v>
      </c>
      <c r="E3153" s="2">
        <v>0</v>
      </c>
      <c r="F3153" s="2">
        <v>0.37746279999999999</v>
      </c>
      <c r="G3153" s="2">
        <v>0</v>
      </c>
      <c r="H3153" s="2">
        <v>0</v>
      </c>
      <c r="I3153" s="2">
        <v>0</v>
      </c>
    </row>
    <row r="3154" spans="1:9">
      <c r="A3154" t="s">
        <v>3160</v>
      </c>
      <c r="B3154" s="2">
        <v>0</v>
      </c>
      <c r="C3154" s="2">
        <v>0</v>
      </c>
      <c r="D3154" s="2">
        <v>0</v>
      </c>
      <c r="E3154" s="2">
        <v>0.28819050000000002</v>
      </c>
      <c r="F3154" s="2">
        <v>0.28495169999999997</v>
      </c>
      <c r="G3154" s="2">
        <v>0</v>
      </c>
      <c r="H3154" s="2">
        <v>0</v>
      </c>
      <c r="I3154" s="2">
        <v>0.28072399999999997</v>
      </c>
    </row>
    <row r="3155" spans="1:9">
      <c r="A3155" t="s">
        <v>3161</v>
      </c>
      <c r="B3155" s="2">
        <v>5.1508729999999998</v>
      </c>
      <c r="C3155" s="2">
        <v>2.7020590000000002</v>
      </c>
      <c r="D3155" s="2">
        <v>2.9062579999999998</v>
      </c>
      <c r="E3155" s="2">
        <v>3.1914120000000001</v>
      </c>
      <c r="F3155" s="2">
        <v>6.3110929999999996</v>
      </c>
      <c r="G3155" s="2">
        <v>5.48346</v>
      </c>
      <c r="H3155" s="2">
        <v>2.4122249999999998</v>
      </c>
      <c r="I3155" s="2">
        <v>2.7633139999999998</v>
      </c>
    </row>
    <row r="3156" spans="1:9">
      <c r="A3156" t="s">
        <v>3162</v>
      </c>
      <c r="B3156" s="2">
        <v>2.0419309999999999</v>
      </c>
      <c r="C3156" s="2">
        <v>1.2871939999999999</v>
      </c>
      <c r="D3156" s="2">
        <v>2.0373730000000001</v>
      </c>
      <c r="E3156" s="2">
        <v>1.8811910000000001</v>
      </c>
      <c r="F3156" s="2">
        <v>0.58458719999999997</v>
      </c>
      <c r="G3156" s="2">
        <v>0.67530920000000005</v>
      </c>
      <c r="H3156" s="2">
        <v>0.6267952</v>
      </c>
      <c r="I3156" s="2">
        <v>0.68062549999999999</v>
      </c>
    </row>
    <row r="3157" spans="1:9">
      <c r="A3157" t="s">
        <v>3163</v>
      </c>
      <c r="B3157" s="2">
        <v>0.13219900000000001</v>
      </c>
      <c r="C3157" s="2">
        <v>0.90154129999999999</v>
      </c>
      <c r="D3157" s="2">
        <v>0</v>
      </c>
      <c r="E3157" s="2">
        <v>0</v>
      </c>
      <c r="F3157" s="2">
        <v>0.81888119999999998</v>
      </c>
      <c r="G3157" s="2">
        <v>0.80043039999999999</v>
      </c>
      <c r="H3157" s="2">
        <v>0.22995380000000001</v>
      </c>
      <c r="I3157" s="2">
        <v>0.1152474</v>
      </c>
    </row>
    <row r="3158" spans="1:9">
      <c r="A3158" t="s">
        <v>3164</v>
      </c>
      <c r="B3158" s="2">
        <v>1.5960540000000001</v>
      </c>
      <c r="C3158" s="2">
        <v>1.430523</v>
      </c>
      <c r="D3158" s="2">
        <v>1.0536270000000001</v>
      </c>
      <c r="E3158" s="2">
        <v>0.85704130000000001</v>
      </c>
      <c r="F3158" s="2">
        <v>2.8811930000000001</v>
      </c>
      <c r="G3158" s="2">
        <v>2.981938</v>
      </c>
      <c r="H3158" s="2">
        <v>1.8323309999999999</v>
      </c>
      <c r="I3158" s="2">
        <v>2.5045109999999999</v>
      </c>
    </row>
    <row r="3159" spans="1:9">
      <c r="A3159" t="s">
        <v>3165</v>
      </c>
      <c r="B3159" s="2">
        <v>112.78579999999999</v>
      </c>
      <c r="C3159" s="2">
        <v>121.7052</v>
      </c>
      <c r="D3159" s="2">
        <v>108.7724</v>
      </c>
      <c r="E3159" s="2">
        <v>112.1979</v>
      </c>
      <c r="F3159" s="2">
        <v>125.976</v>
      </c>
      <c r="G3159" s="2">
        <v>119.9875</v>
      </c>
      <c r="H3159" s="2">
        <v>132.07</v>
      </c>
      <c r="I3159" s="2">
        <v>140.36590000000001</v>
      </c>
    </row>
    <row r="3160" spans="1:9">
      <c r="A3160" t="s">
        <v>3166</v>
      </c>
      <c r="B3160" s="2">
        <v>0.48781679999999999</v>
      </c>
      <c r="C3160" s="2">
        <v>0.31682890000000002</v>
      </c>
      <c r="D3160" s="2">
        <v>0.59635119999999997</v>
      </c>
      <c r="E3160" s="2">
        <v>1.455252</v>
      </c>
      <c r="F3160" s="2">
        <v>0.43166939999999998</v>
      </c>
      <c r="G3160" s="2">
        <v>0.42194320000000002</v>
      </c>
      <c r="H3160" s="2">
        <v>4.6669349999999996</v>
      </c>
      <c r="I3160" s="2">
        <v>3.1186090000000002</v>
      </c>
    </row>
    <row r="3161" spans="1:9">
      <c r="A3161" t="s">
        <v>3167</v>
      </c>
      <c r="B3161" s="2">
        <v>12.536239999999999</v>
      </c>
      <c r="C3161" s="2">
        <v>14.77206</v>
      </c>
      <c r="D3161" s="2">
        <v>19.92306</v>
      </c>
      <c r="E3161" s="2">
        <v>20.088100000000001</v>
      </c>
      <c r="F3161" s="2">
        <v>17.00977</v>
      </c>
      <c r="G3161" s="2">
        <v>16.523240000000001</v>
      </c>
      <c r="H3161" s="2">
        <v>62.095709999999997</v>
      </c>
      <c r="I3161" s="2">
        <v>68.3827</v>
      </c>
    </row>
    <row r="3162" spans="1:9">
      <c r="A3162" t="s">
        <v>3168</v>
      </c>
      <c r="B3162" s="2">
        <v>1.4594339999999999</v>
      </c>
      <c r="C3162" s="2">
        <v>0.81246689999999999</v>
      </c>
      <c r="D3162" s="2">
        <v>0</v>
      </c>
      <c r="E3162" s="2">
        <v>0.18659039999999999</v>
      </c>
      <c r="F3162" s="2">
        <v>0.73797380000000001</v>
      </c>
      <c r="G3162" s="2">
        <v>0.54100950000000003</v>
      </c>
      <c r="H3162" s="2">
        <v>0.18132960000000001</v>
      </c>
      <c r="I3162" s="2">
        <v>0.36351230000000001</v>
      </c>
    </row>
    <row r="3163" spans="1:9">
      <c r="A3163" t="s">
        <v>3169</v>
      </c>
      <c r="B3163" s="2">
        <v>5.4603130000000002</v>
      </c>
      <c r="C3163" s="2">
        <v>5.2538999999999998</v>
      </c>
      <c r="D3163" s="2">
        <v>3.4612039999999999</v>
      </c>
      <c r="E3163" s="2">
        <v>3.9214690000000001</v>
      </c>
      <c r="F3163" s="2">
        <v>2.8633099999999998</v>
      </c>
      <c r="G3163" s="2">
        <v>2.507253</v>
      </c>
      <c r="H3163" s="2">
        <v>1.524362</v>
      </c>
      <c r="I3163" s="2">
        <v>1.821785</v>
      </c>
    </row>
    <row r="3164" spans="1:9">
      <c r="A3164" t="s">
        <v>3170</v>
      </c>
      <c r="B3164" s="2">
        <v>0.73300889999999996</v>
      </c>
      <c r="C3164" s="2">
        <v>0.35705779999999998</v>
      </c>
      <c r="D3164" s="2">
        <v>0.67207209999999995</v>
      </c>
      <c r="E3164" s="2">
        <v>0.6560125</v>
      </c>
      <c r="F3164" s="2">
        <v>2.2702399999999998</v>
      </c>
      <c r="G3164" s="2">
        <v>1.5850630000000001</v>
      </c>
      <c r="H3164" s="2">
        <v>0.95627499999999999</v>
      </c>
      <c r="I3164" s="2">
        <v>0.31950820000000002</v>
      </c>
    </row>
    <row r="3165" spans="1:9">
      <c r="A3165" t="s">
        <v>3171</v>
      </c>
      <c r="B3165" s="2">
        <v>0</v>
      </c>
      <c r="C3165" s="2">
        <v>0.32932519999999998</v>
      </c>
      <c r="D3165" s="2">
        <v>0</v>
      </c>
      <c r="E3165" s="2">
        <v>0.60506000000000004</v>
      </c>
      <c r="F3165" s="2">
        <v>0.29913010000000001</v>
      </c>
      <c r="G3165" s="2">
        <v>1.1695610000000001</v>
      </c>
      <c r="H3165" s="2">
        <v>1.176002</v>
      </c>
      <c r="I3165" s="2">
        <v>1.178768</v>
      </c>
    </row>
    <row r="3166" spans="1:9">
      <c r="A3166" t="s">
        <v>3172</v>
      </c>
      <c r="B3166" s="2">
        <v>4.4722200000000001</v>
      </c>
      <c r="C3166" s="2">
        <v>3.6992959999999999</v>
      </c>
      <c r="D3166" s="2">
        <v>1.469967</v>
      </c>
      <c r="E3166" s="2">
        <v>2.341056</v>
      </c>
      <c r="F3166" s="2">
        <v>2.6880929999999998</v>
      </c>
      <c r="G3166" s="2">
        <v>2.7005129999999999</v>
      </c>
      <c r="H3166" s="2">
        <v>1.247609</v>
      </c>
      <c r="I3166" s="2">
        <v>1.1769829999999999</v>
      </c>
    </row>
    <row r="3167" spans="1:9">
      <c r="A3167" t="s">
        <v>3173</v>
      </c>
      <c r="B3167" s="2">
        <v>2.847289</v>
      </c>
      <c r="C3167" s="2">
        <v>1.817383</v>
      </c>
      <c r="D3167" s="2">
        <v>2.1604860000000001</v>
      </c>
      <c r="E3167" s="2">
        <v>2.6360739999999998</v>
      </c>
      <c r="F3167" s="2">
        <v>3.475266</v>
      </c>
      <c r="G3167" s="2">
        <v>3.3120379999999998</v>
      </c>
      <c r="H3167" s="2">
        <v>2.305577</v>
      </c>
      <c r="I3167" s="2">
        <v>2.3110010000000001</v>
      </c>
    </row>
    <row r="3168" spans="1:9">
      <c r="A3168" t="s">
        <v>3174</v>
      </c>
      <c r="B3168" s="2">
        <v>0.52034259999999999</v>
      </c>
      <c r="C3168" s="2">
        <v>0.46793610000000002</v>
      </c>
      <c r="D3168" s="2">
        <v>0.1100966</v>
      </c>
      <c r="E3168" s="2">
        <v>0.17910960000000001</v>
      </c>
      <c r="F3168" s="2">
        <v>0.42503220000000003</v>
      </c>
      <c r="G3168" s="2">
        <v>0.4500767</v>
      </c>
      <c r="H3168" s="2">
        <v>0.1044358</v>
      </c>
      <c r="I3168" s="2">
        <v>6.9787680000000005E-2</v>
      </c>
    </row>
    <row r="3169" spans="1:9">
      <c r="A3169" t="s">
        <v>3175</v>
      </c>
      <c r="B3169" s="2">
        <v>0</v>
      </c>
      <c r="C3169" s="2">
        <v>0</v>
      </c>
      <c r="D3169" s="2">
        <v>0</v>
      </c>
      <c r="E3169" s="2">
        <v>0</v>
      </c>
      <c r="F3169" s="2">
        <v>7.1237930000000005E-2</v>
      </c>
      <c r="G3169" s="2">
        <v>0.13926559999999999</v>
      </c>
      <c r="H3169" s="2">
        <v>7.001628E-2</v>
      </c>
      <c r="I3169" s="2">
        <v>0</v>
      </c>
    </row>
    <row r="3170" spans="1:9">
      <c r="A3170" t="s">
        <v>3176</v>
      </c>
      <c r="B3170" s="2">
        <v>3.8120609999999999</v>
      </c>
      <c r="C3170" s="2">
        <v>3.2015570000000002</v>
      </c>
      <c r="D3170" s="2">
        <v>4.4593360000000004</v>
      </c>
      <c r="E3170" s="2">
        <v>5.529204</v>
      </c>
      <c r="F3170" s="2">
        <v>6.5139509999999996</v>
      </c>
      <c r="G3170" s="2">
        <v>6.2534799999999997</v>
      </c>
      <c r="H3170" s="2">
        <v>13.37612</v>
      </c>
      <c r="I3170" s="2">
        <v>12.032450000000001</v>
      </c>
    </row>
    <row r="3171" spans="1:9">
      <c r="A3171" t="s">
        <v>3177</v>
      </c>
      <c r="B3171" s="2">
        <v>0</v>
      </c>
      <c r="C3171" s="2">
        <v>0.12830449999999999</v>
      </c>
      <c r="D3171" s="2">
        <v>0</v>
      </c>
      <c r="E3171" s="2">
        <v>0</v>
      </c>
      <c r="F3171" s="2">
        <v>0</v>
      </c>
      <c r="G3171" s="2">
        <v>0.11391469999999999</v>
      </c>
      <c r="H3171" s="2">
        <v>0</v>
      </c>
      <c r="I3171" s="2">
        <v>0.22962289999999999</v>
      </c>
    </row>
    <row r="3172" spans="1:9">
      <c r="A3172" t="s">
        <v>3178</v>
      </c>
      <c r="B3172" s="2">
        <v>0</v>
      </c>
      <c r="C3172" s="2">
        <v>7.3460730000000002E-2</v>
      </c>
      <c r="D3172" s="2">
        <v>6.9135730000000006E-2</v>
      </c>
      <c r="E3172" s="2">
        <v>0.20245109999999999</v>
      </c>
      <c r="F3172" s="2">
        <v>0.40035179999999998</v>
      </c>
      <c r="G3172" s="2">
        <v>0.58699670000000004</v>
      </c>
      <c r="H3172" s="2">
        <v>0.91813449999999996</v>
      </c>
      <c r="I3172" s="2">
        <v>1.0517650000000001</v>
      </c>
    </row>
    <row r="3173" spans="1:9">
      <c r="A3173" t="s">
        <v>3179</v>
      </c>
      <c r="B3173" s="2">
        <v>15.203419999999999</v>
      </c>
      <c r="C3173" s="2">
        <v>15.89864</v>
      </c>
      <c r="D3173" s="2">
        <v>9.4635289999999994</v>
      </c>
      <c r="E3173" s="2">
        <v>9.4870509999999992</v>
      </c>
      <c r="F3173" s="2">
        <v>16.539190000000001</v>
      </c>
      <c r="G3173" s="2">
        <v>14.2362</v>
      </c>
      <c r="H3173" s="2">
        <v>8.1277790000000003</v>
      </c>
      <c r="I3173" s="2">
        <v>8.6332819999999995</v>
      </c>
    </row>
    <row r="3174" spans="1:9">
      <c r="A3174" t="s">
        <v>3180</v>
      </c>
      <c r="B3174" s="2">
        <v>9.2525969999999997</v>
      </c>
      <c r="C3174" s="2">
        <v>8.3870430000000002</v>
      </c>
      <c r="D3174" s="2">
        <v>7.7457180000000001</v>
      </c>
      <c r="E3174" s="2">
        <v>7.6326349999999996</v>
      </c>
      <c r="F3174" s="2">
        <v>10.608320000000001</v>
      </c>
      <c r="G3174" s="2">
        <v>9.0470369999999996</v>
      </c>
      <c r="H3174" s="2">
        <v>6.6477040000000001</v>
      </c>
      <c r="I3174" s="2">
        <v>6.452922</v>
      </c>
    </row>
    <row r="3175" spans="1:9">
      <c r="A3175" t="s">
        <v>3181</v>
      </c>
      <c r="B3175" s="2">
        <v>29.66048</v>
      </c>
      <c r="C3175" s="2">
        <v>29.21884</v>
      </c>
      <c r="D3175" s="2">
        <v>25.067769999999999</v>
      </c>
      <c r="E3175" s="2">
        <v>25.358529999999998</v>
      </c>
      <c r="F3175" s="2">
        <v>18.035360000000001</v>
      </c>
      <c r="G3175" s="2">
        <v>16.482389999999999</v>
      </c>
      <c r="H3175" s="2">
        <v>16.573160000000001</v>
      </c>
      <c r="I3175" s="2">
        <v>16.178789999999999</v>
      </c>
    </row>
    <row r="3176" spans="1:9">
      <c r="A3176" t="s">
        <v>3182</v>
      </c>
      <c r="B3176" s="2">
        <v>2.6941790000000001</v>
      </c>
      <c r="C3176" s="2">
        <v>2.37073</v>
      </c>
      <c r="D3176" s="2">
        <v>1.8327329999999999</v>
      </c>
      <c r="E3176" s="2">
        <v>2.411178</v>
      </c>
      <c r="F3176" s="2">
        <v>2.9224220000000001</v>
      </c>
      <c r="G3176" s="2">
        <v>2.180018</v>
      </c>
      <c r="H3176" s="2">
        <v>0.98263100000000003</v>
      </c>
      <c r="I3176" s="2">
        <v>0.9849426</v>
      </c>
    </row>
    <row r="3177" spans="1:9">
      <c r="A3177" t="s">
        <v>3183</v>
      </c>
      <c r="B3177" s="2">
        <v>6.5253170000000003</v>
      </c>
      <c r="C3177" s="2">
        <v>4.3645949999999996</v>
      </c>
      <c r="D3177" s="2">
        <v>2.5895920000000001</v>
      </c>
      <c r="E3177" s="2">
        <v>3.1378499999999998</v>
      </c>
      <c r="F3177" s="2">
        <v>3.8782329999999998</v>
      </c>
      <c r="G3177" s="2">
        <v>3.2854030000000001</v>
      </c>
      <c r="H3177" s="2">
        <v>1.6940999999999999</v>
      </c>
      <c r="I3177" s="2">
        <v>1.18866</v>
      </c>
    </row>
    <row r="3178" spans="1:9">
      <c r="A3178" t="s">
        <v>3184</v>
      </c>
      <c r="B3178" s="2">
        <v>3.229908</v>
      </c>
      <c r="C3178" s="2">
        <v>2.4421819999999999</v>
      </c>
      <c r="D3178" s="2">
        <v>1.900598</v>
      </c>
      <c r="E3178" s="2">
        <v>2.2866200000000001</v>
      </c>
      <c r="F3178" s="2">
        <v>3.6686670000000001</v>
      </c>
      <c r="G3178" s="2">
        <v>2.793749</v>
      </c>
      <c r="H3178" s="2">
        <v>2.4737149999999999</v>
      </c>
      <c r="I3178" s="2">
        <v>2.353456</v>
      </c>
    </row>
    <row r="3179" spans="1:9">
      <c r="A3179" t="s">
        <v>3185</v>
      </c>
      <c r="B3179" s="2">
        <v>5.8426169999999997</v>
      </c>
      <c r="C3179" s="2">
        <v>7.9423589999999997</v>
      </c>
      <c r="D3179" s="2">
        <v>7.4747529999999998</v>
      </c>
      <c r="E3179" s="2">
        <v>9.9713899999999995</v>
      </c>
      <c r="F3179" s="2">
        <v>5.6510790000000002</v>
      </c>
      <c r="G3179" s="2">
        <v>6.6990170000000004</v>
      </c>
      <c r="H3179" s="2">
        <v>5.1996479999999998</v>
      </c>
      <c r="I3179" s="2">
        <v>7.1071099999999996</v>
      </c>
    </row>
    <row r="3180" spans="1:9">
      <c r="A3180" t="s">
        <v>3186</v>
      </c>
      <c r="B3180" s="2">
        <v>0.70554530000000004</v>
      </c>
      <c r="C3180" s="2">
        <v>0.80191979999999996</v>
      </c>
      <c r="D3180" s="2">
        <v>1.051199</v>
      </c>
      <c r="E3180" s="2">
        <v>0.9734602</v>
      </c>
      <c r="F3180" s="2">
        <v>0.9625203</v>
      </c>
      <c r="G3180" s="2">
        <v>0.94083309999999998</v>
      </c>
      <c r="H3180" s="2">
        <v>0.48579109999999998</v>
      </c>
      <c r="I3180" s="2">
        <v>0.89698350000000004</v>
      </c>
    </row>
    <row r="3181" spans="1:9">
      <c r="A3181" t="s">
        <v>3187</v>
      </c>
      <c r="B3181" s="2">
        <v>1.8146150000000001</v>
      </c>
      <c r="C3181" s="2">
        <v>2.2729409999999999</v>
      </c>
      <c r="D3181" s="2">
        <v>1.544921</v>
      </c>
      <c r="E3181" s="2">
        <v>1.2760039999999999</v>
      </c>
      <c r="F3181" s="2">
        <v>2.351283</v>
      </c>
      <c r="G3181" s="2">
        <v>2.0180229999999999</v>
      </c>
      <c r="H3181" s="2">
        <v>0.90183840000000004</v>
      </c>
      <c r="I3181" s="2">
        <v>1.0734520000000001</v>
      </c>
    </row>
    <row r="3182" spans="1:9">
      <c r="A3182" t="s">
        <v>3188</v>
      </c>
      <c r="B3182" s="2">
        <v>0.31906459999999998</v>
      </c>
      <c r="C3182" s="2">
        <v>0.62168140000000005</v>
      </c>
      <c r="D3182" s="2">
        <v>0.39005329999999999</v>
      </c>
      <c r="E3182" s="2">
        <v>9.5183180000000006E-2</v>
      </c>
      <c r="F3182" s="2">
        <v>0.47056750000000003</v>
      </c>
      <c r="G3182" s="2">
        <v>0.5519577</v>
      </c>
      <c r="H3182" s="2">
        <v>0.3699982</v>
      </c>
      <c r="I3182" s="2">
        <v>0.2781515</v>
      </c>
    </row>
    <row r="3183" spans="1:9">
      <c r="A3183" t="s">
        <v>3189</v>
      </c>
      <c r="B3183" s="2">
        <v>16.96367</v>
      </c>
      <c r="C3183" s="2">
        <v>18.179069999999999</v>
      </c>
      <c r="D3183" s="2">
        <v>25.507629999999999</v>
      </c>
      <c r="E3183" s="2">
        <v>27.02356</v>
      </c>
      <c r="F3183" s="2">
        <v>17.412949999999999</v>
      </c>
      <c r="G3183" s="2">
        <v>19.661729999999999</v>
      </c>
      <c r="H3183" s="2">
        <v>28.622250000000001</v>
      </c>
      <c r="I3183" s="2">
        <v>26.619199999999999</v>
      </c>
    </row>
    <row r="3184" spans="1:9">
      <c r="A3184" t="s">
        <v>3190</v>
      </c>
      <c r="B3184" s="2">
        <v>5.8138879999999997E-2</v>
      </c>
      <c r="C3184" s="2">
        <v>0.16992109999999999</v>
      </c>
      <c r="D3184" s="2">
        <v>0.159917</v>
      </c>
      <c r="E3184" s="2">
        <v>0.1560956</v>
      </c>
      <c r="F3184" s="2">
        <v>0.4630242</v>
      </c>
      <c r="G3184" s="2">
        <v>0.15086379999999999</v>
      </c>
      <c r="H3184" s="2">
        <v>0.60677859999999995</v>
      </c>
      <c r="I3184" s="2">
        <v>0.65888979999999997</v>
      </c>
    </row>
    <row r="3185" spans="1:9">
      <c r="A3185" t="s">
        <v>3191</v>
      </c>
      <c r="B3185" s="2">
        <v>0</v>
      </c>
      <c r="C3185" s="2">
        <v>0</v>
      </c>
      <c r="D3185" s="2">
        <v>0</v>
      </c>
      <c r="E3185" s="2">
        <v>0</v>
      </c>
      <c r="F3185" s="2">
        <v>0</v>
      </c>
      <c r="G3185" s="2">
        <v>0.90405080000000004</v>
      </c>
      <c r="H3185" s="2">
        <v>0</v>
      </c>
      <c r="I3185" s="2">
        <v>0.91116790000000003</v>
      </c>
    </row>
    <row r="3186" spans="1:9">
      <c r="A3186" t="s">
        <v>3192</v>
      </c>
      <c r="B3186" s="2">
        <v>6.1759649999999997</v>
      </c>
      <c r="C3186" s="2">
        <v>6.3391070000000003</v>
      </c>
      <c r="D3186" s="2">
        <v>4.1457899999999999</v>
      </c>
      <c r="E3186" s="2">
        <v>3.9809230000000002</v>
      </c>
      <c r="F3186" s="2">
        <v>5.400055</v>
      </c>
      <c r="G3186" s="2">
        <v>5.7871420000000002</v>
      </c>
      <c r="H3186" s="2">
        <v>4.6040530000000004</v>
      </c>
      <c r="I3186" s="2">
        <v>4.8071710000000003</v>
      </c>
    </row>
    <row r="3187" spans="1:9">
      <c r="A3187" t="s">
        <v>3193</v>
      </c>
      <c r="B3187" s="2">
        <v>301.67149999999998</v>
      </c>
      <c r="C3187" s="2">
        <v>308.71319999999997</v>
      </c>
      <c r="D3187" s="2">
        <v>244.55420000000001</v>
      </c>
      <c r="E3187" s="2">
        <v>244.33500000000001</v>
      </c>
      <c r="F3187" s="2">
        <v>540.0163</v>
      </c>
      <c r="G3187" s="2">
        <v>546.76660000000004</v>
      </c>
      <c r="H3187" s="2">
        <v>447.99930000000001</v>
      </c>
      <c r="I3187" s="2">
        <v>444.67009999999999</v>
      </c>
    </row>
    <row r="3188" spans="1:9">
      <c r="A3188" t="s">
        <v>3194</v>
      </c>
      <c r="B3188" s="2">
        <v>4.2962990000000003</v>
      </c>
      <c r="C3188" s="2">
        <v>3.7204999999999999</v>
      </c>
      <c r="D3188" s="2">
        <v>8.0971150000000005</v>
      </c>
      <c r="E3188" s="2">
        <v>6.4083480000000002</v>
      </c>
      <c r="F3188" s="2">
        <v>3.8017979999999998</v>
      </c>
      <c r="G3188" s="2">
        <v>3.096781</v>
      </c>
      <c r="H3188" s="2">
        <v>4.359369</v>
      </c>
      <c r="I3188" s="2">
        <v>3.7453919999999998</v>
      </c>
    </row>
    <row r="3189" spans="1:9">
      <c r="A3189" t="s">
        <v>3195</v>
      </c>
      <c r="B3189" s="2">
        <v>5.1902489999999997</v>
      </c>
      <c r="C3189" s="2">
        <v>5.0564710000000002</v>
      </c>
      <c r="D3189" s="2">
        <v>5.4385960000000004</v>
      </c>
      <c r="E3189" s="2">
        <v>5.0874439999999996</v>
      </c>
      <c r="F3189" s="2">
        <v>3.4993180000000002</v>
      </c>
      <c r="G3189" s="2">
        <v>2.1377950000000001</v>
      </c>
      <c r="H3189" s="2">
        <v>2.1495679999999999</v>
      </c>
      <c r="I3189" s="2">
        <v>1.077313</v>
      </c>
    </row>
    <row r="3190" spans="1:9">
      <c r="A3190" t="s">
        <v>3196</v>
      </c>
      <c r="B3190" s="2">
        <v>0.19032689999999999</v>
      </c>
      <c r="C3190" s="2">
        <v>9.2710600000000004E-2</v>
      </c>
      <c r="D3190" s="2">
        <v>8.7252270000000007E-2</v>
      </c>
      <c r="E3190" s="2">
        <v>8.5167320000000005E-2</v>
      </c>
      <c r="F3190" s="2">
        <v>8.4210190000000004E-2</v>
      </c>
      <c r="G3190" s="2">
        <v>8.2312789999999997E-2</v>
      </c>
      <c r="H3190" s="2">
        <v>8.276609E-2</v>
      </c>
      <c r="I3190" s="2">
        <v>0</v>
      </c>
    </row>
    <row r="3191" spans="1:9">
      <c r="A3191" t="s">
        <v>3197</v>
      </c>
      <c r="B3191" s="2">
        <v>3.4940760000000002</v>
      </c>
      <c r="C3191" s="2">
        <v>4.1486450000000001</v>
      </c>
      <c r="D3191" s="2">
        <v>1.1012390000000001</v>
      </c>
      <c r="E3191" s="2">
        <v>1.074924</v>
      </c>
      <c r="F3191" s="2">
        <v>4.3479989999999997</v>
      </c>
      <c r="G3191" s="2">
        <v>4.6278119999999996</v>
      </c>
      <c r="H3191" s="2">
        <v>2.7539920000000002</v>
      </c>
      <c r="I3191" s="2">
        <v>2.8556590000000002</v>
      </c>
    </row>
    <row r="3192" spans="1:9">
      <c r="A3192" t="s">
        <v>3198</v>
      </c>
      <c r="B3192" s="2">
        <v>1.11212</v>
      </c>
      <c r="C3192" s="2">
        <v>0.33337090000000003</v>
      </c>
      <c r="D3192" s="2">
        <v>0.94123120000000005</v>
      </c>
      <c r="E3192" s="2">
        <v>0.76561650000000003</v>
      </c>
      <c r="F3192" s="2">
        <v>3.1794519999999999</v>
      </c>
      <c r="G3192" s="2">
        <v>3.4037959999999998</v>
      </c>
      <c r="H3192" s="2">
        <v>3.4225400000000001</v>
      </c>
      <c r="I3192" s="2">
        <v>2.9085450000000002</v>
      </c>
    </row>
    <row r="3193" spans="1:9">
      <c r="A3193" t="s">
        <v>3199</v>
      </c>
      <c r="B3193" s="2">
        <v>9.9226650000000003</v>
      </c>
      <c r="C3193" s="2">
        <v>14.32774</v>
      </c>
      <c r="D3193" s="2">
        <v>9.4226899999999993</v>
      </c>
      <c r="E3193" s="2">
        <v>7.1360140000000003</v>
      </c>
      <c r="F3193" s="2">
        <v>4.2334909999999999</v>
      </c>
      <c r="G3193" s="2">
        <v>4.4446289999999999</v>
      </c>
      <c r="H3193" s="2">
        <v>2.7739280000000002</v>
      </c>
      <c r="I3193" s="2">
        <v>3.8617409999999999</v>
      </c>
    </row>
    <row r="3194" spans="1:9">
      <c r="A3194" t="s">
        <v>3200</v>
      </c>
      <c r="B3194" s="2">
        <v>2.385081</v>
      </c>
      <c r="C3194" s="2">
        <v>0.99583100000000002</v>
      </c>
      <c r="D3194" s="2">
        <v>0.78100119999999995</v>
      </c>
      <c r="E3194" s="2">
        <v>1.5246770000000001</v>
      </c>
      <c r="F3194" s="2">
        <v>3.015085</v>
      </c>
      <c r="G3194" s="2">
        <v>1.915648</v>
      </c>
      <c r="H3194" s="2">
        <v>0.44450699999999999</v>
      </c>
      <c r="I3194" s="2">
        <v>0.59407030000000005</v>
      </c>
    </row>
    <row r="3195" spans="1:9">
      <c r="A3195" t="s">
        <v>3201</v>
      </c>
      <c r="B3195" s="2">
        <v>0.38993470000000002</v>
      </c>
      <c r="C3195" s="2">
        <v>0.37988420000000001</v>
      </c>
      <c r="D3195" s="2">
        <v>0</v>
      </c>
      <c r="E3195" s="2">
        <v>0</v>
      </c>
      <c r="F3195" s="2">
        <v>0.92014269999999998</v>
      </c>
      <c r="G3195" s="2">
        <v>1.124263</v>
      </c>
      <c r="H3195" s="2">
        <v>0.22609080000000001</v>
      </c>
      <c r="I3195" s="2">
        <v>0.45324540000000002</v>
      </c>
    </row>
    <row r="3196" spans="1:9">
      <c r="A3196" t="s">
        <v>3202</v>
      </c>
      <c r="B3196" s="2">
        <v>0.1149343</v>
      </c>
      <c r="C3196" s="2">
        <v>0.27992980000000001</v>
      </c>
      <c r="D3196" s="2">
        <v>0.1053796</v>
      </c>
      <c r="E3196" s="2">
        <v>0</v>
      </c>
      <c r="F3196" s="2">
        <v>0.35596919999999999</v>
      </c>
      <c r="G3196" s="2">
        <v>0.2485347</v>
      </c>
      <c r="H3196" s="2">
        <v>0</v>
      </c>
      <c r="I3196" s="2">
        <v>5.0098259999999999E-2</v>
      </c>
    </row>
    <row r="3197" spans="1:9">
      <c r="A3197" t="s">
        <v>3203</v>
      </c>
      <c r="B3197" s="2">
        <v>1.2121120000000001</v>
      </c>
      <c r="C3197" s="2">
        <v>0.94469599999999998</v>
      </c>
      <c r="D3197" s="2">
        <v>0</v>
      </c>
      <c r="E3197" s="2">
        <v>0.21695800000000001</v>
      </c>
      <c r="F3197" s="2">
        <v>0.21451980000000001</v>
      </c>
      <c r="G3197" s="2">
        <v>0.41937259999999998</v>
      </c>
      <c r="H3197" s="2">
        <v>0</v>
      </c>
      <c r="I3197" s="2">
        <v>0.4226741</v>
      </c>
    </row>
    <row r="3198" spans="1:9">
      <c r="A3198" t="s">
        <v>3204</v>
      </c>
      <c r="B3198" s="2">
        <v>0.25719609999999998</v>
      </c>
      <c r="C3198" s="2">
        <v>0.25056689999999998</v>
      </c>
      <c r="D3198" s="2">
        <v>0</v>
      </c>
      <c r="E3198" s="2">
        <v>0</v>
      </c>
      <c r="F3198" s="2">
        <v>0</v>
      </c>
      <c r="G3198" s="2">
        <v>0</v>
      </c>
      <c r="H3198" s="2">
        <v>0</v>
      </c>
      <c r="I3198" s="2">
        <v>0</v>
      </c>
    </row>
    <row r="3199" spans="1:9">
      <c r="A3199" t="s">
        <v>3205</v>
      </c>
      <c r="B3199" s="2">
        <v>2.0916899999999998</v>
      </c>
      <c r="C3199" s="2">
        <v>1.8679619999999999</v>
      </c>
      <c r="D3199" s="2">
        <v>2.07762</v>
      </c>
      <c r="E3199" s="2">
        <v>1.5599799999999999</v>
      </c>
      <c r="F3199" s="2">
        <v>2.9306519999999998</v>
      </c>
      <c r="G3199" s="2">
        <v>4.2215439999999997</v>
      </c>
      <c r="H3199" s="2">
        <v>1.212798</v>
      </c>
      <c r="I3199" s="2">
        <v>0.45586900000000002</v>
      </c>
    </row>
    <row r="3200" spans="1:9">
      <c r="A3200" t="s">
        <v>3206</v>
      </c>
      <c r="B3200" s="2">
        <v>1.7970539999999999</v>
      </c>
      <c r="C3200" s="2">
        <v>2.4358050000000002</v>
      </c>
      <c r="D3200" s="2">
        <v>2.2207599999999998</v>
      </c>
      <c r="E3200" s="2">
        <v>2.6571729999999998</v>
      </c>
      <c r="F3200" s="2">
        <v>2.281612</v>
      </c>
      <c r="G3200" s="2">
        <v>2.5005310000000001</v>
      </c>
      <c r="H3200" s="2">
        <v>2.378393</v>
      </c>
      <c r="I3200" s="2">
        <v>3.0651280000000001</v>
      </c>
    </row>
    <row r="3201" spans="1:9">
      <c r="A3201" t="s">
        <v>3207</v>
      </c>
      <c r="B3201" s="2">
        <v>10.88275</v>
      </c>
      <c r="C3201" s="2">
        <v>6.1734629999999999</v>
      </c>
      <c r="D3201" s="2">
        <v>5.0521739999999999</v>
      </c>
      <c r="E3201" s="2">
        <v>6.2875969999999999</v>
      </c>
      <c r="F3201" s="2">
        <v>6.8264399999999998</v>
      </c>
      <c r="G3201" s="2">
        <v>5.6002419999999997</v>
      </c>
      <c r="H3201" s="2">
        <v>5.990513</v>
      </c>
      <c r="I3201" s="2">
        <v>5.8845130000000001</v>
      </c>
    </row>
    <row r="3202" spans="1:9">
      <c r="A3202" t="s">
        <v>3208</v>
      </c>
      <c r="B3202" s="2">
        <v>0</v>
      </c>
      <c r="C3202" s="2">
        <v>0</v>
      </c>
      <c r="D3202" s="2">
        <v>0</v>
      </c>
      <c r="E3202" s="2">
        <v>0</v>
      </c>
      <c r="F3202" s="2">
        <v>0</v>
      </c>
      <c r="G3202" s="2">
        <v>0</v>
      </c>
      <c r="H3202" s="2">
        <v>0</v>
      </c>
      <c r="I3202" s="2">
        <v>0.18693319999999999</v>
      </c>
    </row>
    <row r="3203" spans="1:9">
      <c r="A3203" t="s">
        <v>3209</v>
      </c>
      <c r="B3203" s="2">
        <v>6.8789009999999999</v>
      </c>
      <c r="C3203" s="2">
        <v>6.9554460000000002</v>
      </c>
      <c r="D3203" s="2">
        <v>4.3002560000000001</v>
      </c>
      <c r="E3203" s="2">
        <v>4.3840529999999998</v>
      </c>
      <c r="F3203" s="2">
        <v>6.4560620000000002</v>
      </c>
      <c r="G3203" s="2">
        <v>5.7246119999999996</v>
      </c>
      <c r="H3203" s="2">
        <v>2.0849000000000002</v>
      </c>
      <c r="I3203" s="2">
        <v>3.1801379999999999</v>
      </c>
    </row>
    <row r="3204" spans="1:9">
      <c r="A3204" t="s">
        <v>3210</v>
      </c>
      <c r="B3204" s="2">
        <v>6.6212369999999998</v>
      </c>
      <c r="C3204" s="2">
        <v>5.1311390000000001</v>
      </c>
      <c r="D3204" s="2">
        <v>2.0695899999999998</v>
      </c>
      <c r="E3204" s="2">
        <v>1.7507839999999999</v>
      </c>
      <c r="F3204" s="2">
        <v>3.5953789999999999</v>
      </c>
      <c r="G3204" s="2">
        <v>2.993722</v>
      </c>
      <c r="H3204" s="2">
        <v>1.963179</v>
      </c>
      <c r="I3204" s="2">
        <v>2.6237300000000001</v>
      </c>
    </row>
    <row r="3205" spans="1:9">
      <c r="A3205" t="s">
        <v>3211</v>
      </c>
      <c r="B3205" s="2">
        <v>337.57499999999999</v>
      </c>
      <c r="C3205" s="2">
        <v>341.25209999999998</v>
      </c>
      <c r="D3205" s="2">
        <v>315.2466</v>
      </c>
      <c r="E3205" s="2">
        <v>298.96679999999998</v>
      </c>
      <c r="F3205" s="2">
        <v>238.1806</v>
      </c>
      <c r="G3205" s="2">
        <v>239.9151</v>
      </c>
      <c r="H3205" s="2">
        <v>211.65549999999999</v>
      </c>
      <c r="I3205" s="2">
        <v>210.6198</v>
      </c>
    </row>
    <row r="3206" spans="1:9">
      <c r="A3206" t="s">
        <v>3212</v>
      </c>
      <c r="B3206" s="2">
        <v>0.55170759999999996</v>
      </c>
      <c r="C3206" s="2">
        <v>0.873417</v>
      </c>
      <c r="D3206" s="2">
        <v>0.25292140000000002</v>
      </c>
      <c r="E3206" s="2">
        <v>0.24687770000000001</v>
      </c>
      <c r="F3206" s="2">
        <v>1.342568</v>
      </c>
      <c r="G3206" s="2">
        <v>0.59650789999999998</v>
      </c>
      <c r="H3206" s="2">
        <v>0.23991709999999999</v>
      </c>
      <c r="I3206" s="2">
        <v>0.12024079999999999</v>
      </c>
    </row>
    <row r="3207" spans="1:9">
      <c r="A3207" t="s">
        <v>3213</v>
      </c>
      <c r="B3207" s="2">
        <v>1.286575</v>
      </c>
      <c r="C3207" s="2">
        <v>1.2534130000000001</v>
      </c>
      <c r="D3207" s="2">
        <v>1.1796180000000001</v>
      </c>
      <c r="E3207" s="2">
        <v>1.069186</v>
      </c>
      <c r="F3207" s="2">
        <v>2.6835849999999999</v>
      </c>
      <c r="G3207" s="2">
        <v>1.6692579999999999</v>
      </c>
      <c r="H3207" s="2">
        <v>1.0390410000000001</v>
      </c>
      <c r="I3207" s="2">
        <v>1.361942</v>
      </c>
    </row>
    <row r="3208" spans="1:9">
      <c r="A3208" t="s">
        <v>3214</v>
      </c>
      <c r="B3208" s="2">
        <v>2.639758</v>
      </c>
      <c r="C3208" s="2">
        <v>2.0002260000000001</v>
      </c>
      <c r="D3208" s="2">
        <v>1.9721029999999999</v>
      </c>
      <c r="E3208" s="2">
        <v>2.274975</v>
      </c>
      <c r="F3208" s="2">
        <v>2.5089549999999998</v>
      </c>
      <c r="G3208" s="2">
        <v>1.7758929999999999</v>
      </c>
      <c r="H3208" s="2">
        <v>1.4455450000000001</v>
      </c>
      <c r="I3208" s="2">
        <v>0.93755310000000003</v>
      </c>
    </row>
    <row r="3209" spans="1:9">
      <c r="A3209" t="s">
        <v>3215</v>
      </c>
      <c r="B3209" s="2">
        <v>0.4350541</v>
      </c>
      <c r="C3209" s="2">
        <v>1.165562</v>
      </c>
      <c r="D3209" s="2">
        <v>0.29916520000000002</v>
      </c>
      <c r="E3209" s="2">
        <v>0.19467770000000001</v>
      </c>
      <c r="F3209" s="2">
        <v>1.539919</v>
      </c>
      <c r="G3209" s="2">
        <v>1.8815269999999999</v>
      </c>
      <c r="H3209" s="2">
        <v>2.3648609999999999</v>
      </c>
      <c r="I3209" s="2">
        <v>2.6548750000000001</v>
      </c>
    </row>
    <row r="3210" spans="1:9">
      <c r="A3210" t="s">
        <v>3216</v>
      </c>
      <c r="B3210" s="2">
        <v>44.715989999999998</v>
      </c>
      <c r="C3210" s="2">
        <v>38.247660000000003</v>
      </c>
      <c r="D3210" s="2">
        <v>27.69849</v>
      </c>
      <c r="E3210" s="2">
        <v>26.91751</v>
      </c>
      <c r="F3210" s="2">
        <v>28.852550000000001</v>
      </c>
      <c r="G3210" s="2">
        <v>29.92914</v>
      </c>
      <c r="H3210" s="2">
        <v>19.098089999999999</v>
      </c>
      <c r="I3210" s="2">
        <v>18.562919999999998</v>
      </c>
    </row>
    <row r="3211" spans="1:9">
      <c r="A3211" t="s">
        <v>3217</v>
      </c>
      <c r="B3211" s="2">
        <v>20.008790000000001</v>
      </c>
      <c r="C3211" s="2">
        <v>22.9129</v>
      </c>
      <c r="D3211" s="2">
        <v>29.127359999999999</v>
      </c>
      <c r="E3211" s="2">
        <v>31.101690000000001</v>
      </c>
      <c r="F3211" s="2">
        <v>27.645879999999998</v>
      </c>
      <c r="G3211" s="2">
        <v>27.326599999999999</v>
      </c>
      <c r="H3211" s="2">
        <v>61.212850000000003</v>
      </c>
      <c r="I3211" s="2">
        <v>60.591799999999999</v>
      </c>
    </row>
    <row r="3212" spans="1:9">
      <c r="A3212" t="s">
        <v>3218</v>
      </c>
      <c r="B3212" s="2">
        <v>3.255152E-2</v>
      </c>
      <c r="C3212" s="2">
        <v>3.1712509999999999E-2</v>
      </c>
      <c r="D3212" s="2">
        <v>2.9845440000000001E-2</v>
      </c>
      <c r="E3212" s="2">
        <v>0</v>
      </c>
      <c r="F3212" s="2">
        <v>5.7609729999999998E-2</v>
      </c>
      <c r="G3212" s="2">
        <v>0.1126234</v>
      </c>
      <c r="H3212" s="2">
        <v>0</v>
      </c>
      <c r="I3212" s="2">
        <v>2.83775E-2</v>
      </c>
    </row>
    <row r="3213" spans="1:9">
      <c r="A3213" t="s">
        <v>3219</v>
      </c>
      <c r="B3213" s="2">
        <v>4.4533329999999998</v>
      </c>
      <c r="C3213" s="2">
        <v>4.4204080000000001</v>
      </c>
      <c r="D3213" s="2">
        <v>2.3882379999999999</v>
      </c>
      <c r="E3213" s="2">
        <v>2.5567669999999998</v>
      </c>
      <c r="F3213" s="2">
        <v>3.42028</v>
      </c>
      <c r="G3213" s="2">
        <v>4.8694660000000001</v>
      </c>
      <c r="H3213" s="2">
        <v>2.1192859999999998</v>
      </c>
      <c r="I3213" s="2">
        <v>2.051021</v>
      </c>
    </row>
    <row r="3214" spans="1:9">
      <c r="A3214" t="s">
        <v>3220</v>
      </c>
      <c r="B3214" s="2">
        <v>0</v>
      </c>
      <c r="C3214" s="2">
        <v>0</v>
      </c>
      <c r="D3214" s="2">
        <v>0.1384214</v>
      </c>
      <c r="E3214" s="2">
        <v>0</v>
      </c>
      <c r="F3214" s="2">
        <v>0</v>
      </c>
      <c r="G3214" s="2">
        <v>0</v>
      </c>
      <c r="H3214" s="2">
        <v>0</v>
      </c>
      <c r="I3214" s="2">
        <v>0</v>
      </c>
    </row>
    <row r="3215" spans="1:9">
      <c r="A3215" t="s">
        <v>3221</v>
      </c>
      <c r="B3215" s="2">
        <v>0.96465239999999997</v>
      </c>
      <c r="C3215" s="2">
        <v>0.46989429999999999</v>
      </c>
      <c r="D3215" s="2">
        <v>0.55278660000000002</v>
      </c>
      <c r="E3215" s="2">
        <v>0.75540830000000003</v>
      </c>
      <c r="F3215" s="2">
        <v>0.53351349999999997</v>
      </c>
      <c r="G3215" s="2">
        <v>0.62579099999999999</v>
      </c>
      <c r="H3215" s="2">
        <v>0.52436439999999995</v>
      </c>
      <c r="I3215" s="2">
        <v>0.10511959999999999</v>
      </c>
    </row>
    <row r="3216" spans="1:9">
      <c r="A3216" t="s">
        <v>3222</v>
      </c>
      <c r="B3216" s="2">
        <v>7.9223720000000002</v>
      </c>
      <c r="C3216" s="2">
        <v>7.016521</v>
      </c>
      <c r="D3216" s="2">
        <v>15.18787</v>
      </c>
      <c r="E3216" s="2">
        <v>14.986090000000001</v>
      </c>
      <c r="F3216" s="2">
        <v>6.5325230000000003</v>
      </c>
      <c r="G3216" s="2">
        <v>6.0738539999999999</v>
      </c>
      <c r="H3216" s="2">
        <v>6.5770949999999999</v>
      </c>
      <c r="I3216" s="2">
        <v>8.0052610000000008</v>
      </c>
    </row>
    <row r="3217" spans="1:9">
      <c r="A3217" t="s">
        <v>3223</v>
      </c>
      <c r="B3217" s="2">
        <v>0.88206459999999998</v>
      </c>
      <c r="C3217" s="2">
        <v>0.67518739999999999</v>
      </c>
      <c r="D3217" s="2">
        <v>0.86650329999999998</v>
      </c>
      <c r="E3217" s="2">
        <v>0.84579760000000004</v>
      </c>
      <c r="F3217" s="2">
        <v>1.059304</v>
      </c>
      <c r="G3217" s="2">
        <v>1.035436</v>
      </c>
      <c r="H3217" s="2">
        <v>1.2055279999999999</v>
      </c>
      <c r="I3217" s="2">
        <v>1.592843</v>
      </c>
    </row>
    <row r="3218" spans="1:9">
      <c r="A3218" t="s">
        <v>3224</v>
      </c>
      <c r="B3218" s="2">
        <v>13.94417</v>
      </c>
      <c r="C3218" s="2">
        <v>16.069780000000002</v>
      </c>
      <c r="D3218" s="2">
        <v>17.462389999999999</v>
      </c>
      <c r="E3218" s="2">
        <v>21.30639</v>
      </c>
      <c r="F3218" s="2">
        <v>14.59638</v>
      </c>
      <c r="G3218" s="2">
        <v>20.151009999999999</v>
      </c>
      <c r="H3218" s="2">
        <v>32.241689999999998</v>
      </c>
      <c r="I3218" s="2">
        <v>33.948239999999998</v>
      </c>
    </row>
    <row r="3219" spans="1:9">
      <c r="A3219" t="s">
        <v>3225</v>
      </c>
      <c r="B3219" s="2">
        <v>0</v>
      </c>
      <c r="C3219" s="2">
        <v>0.39101429999999998</v>
      </c>
      <c r="D3219" s="2">
        <v>0.55199010000000004</v>
      </c>
      <c r="E3219" s="2">
        <v>0</v>
      </c>
      <c r="F3219" s="2">
        <v>0.35516320000000001</v>
      </c>
      <c r="G3219" s="2">
        <v>0.34716069999999999</v>
      </c>
      <c r="H3219" s="2">
        <v>0.69814509999999996</v>
      </c>
      <c r="I3219" s="2">
        <v>0.52484059999999999</v>
      </c>
    </row>
    <row r="3220" spans="1:9">
      <c r="A3220" t="s">
        <v>3226</v>
      </c>
      <c r="B3220" s="2">
        <v>0</v>
      </c>
      <c r="C3220" s="2">
        <v>0</v>
      </c>
      <c r="D3220" s="2">
        <v>0.20398350000000001</v>
      </c>
      <c r="E3220" s="2">
        <v>0.19910919999999999</v>
      </c>
      <c r="F3220" s="2">
        <v>0.19687160000000001</v>
      </c>
      <c r="G3220" s="2">
        <v>0.38487149999999998</v>
      </c>
      <c r="H3220" s="2">
        <v>1.354468</v>
      </c>
      <c r="I3220" s="2">
        <v>2.5213589999999999</v>
      </c>
    </row>
    <row r="3221" spans="1:9">
      <c r="A3221" t="s">
        <v>3227</v>
      </c>
      <c r="B3221" s="2">
        <v>0.1077954</v>
      </c>
      <c r="C3221" s="2">
        <v>0.105017</v>
      </c>
      <c r="D3221" s="2">
        <v>3.4591949999999998</v>
      </c>
      <c r="E3221" s="2">
        <v>2.6047549999999999</v>
      </c>
      <c r="F3221" s="2">
        <v>1.2400469999999999</v>
      </c>
      <c r="G3221" s="2">
        <v>0.186478</v>
      </c>
      <c r="H3221" s="2">
        <v>4.9688800000000004</v>
      </c>
      <c r="I3221" s="2">
        <v>4.980569</v>
      </c>
    </row>
    <row r="3222" spans="1:9">
      <c r="A3222" t="s">
        <v>3228</v>
      </c>
      <c r="B3222" s="2">
        <v>0.58110580000000001</v>
      </c>
      <c r="C3222" s="2">
        <v>1.8870929999999999</v>
      </c>
      <c r="D3222" s="2">
        <v>0.88799510000000004</v>
      </c>
      <c r="E3222" s="2">
        <v>0.17335519999999999</v>
      </c>
      <c r="F3222" s="2">
        <v>0.68562789999999996</v>
      </c>
      <c r="G3222" s="2">
        <v>0.67017950000000004</v>
      </c>
      <c r="H3222" s="2">
        <v>0.33693509999999999</v>
      </c>
      <c r="I3222" s="2">
        <v>0.84431929999999999</v>
      </c>
    </row>
    <row r="3223" spans="1:9">
      <c r="A3223" t="s">
        <v>3229</v>
      </c>
      <c r="B3223" s="2">
        <v>9.5045070000000003</v>
      </c>
      <c r="C3223" s="2">
        <v>7.9154039999999997</v>
      </c>
      <c r="D3223" s="2">
        <v>8.9954830000000001</v>
      </c>
      <c r="E3223" s="2">
        <v>7.2713770000000002</v>
      </c>
      <c r="F3223" s="2">
        <v>6.5113899999999996</v>
      </c>
      <c r="G3223" s="2">
        <v>7.6906509999999999</v>
      </c>
      <c r="H3223" s="2">
        <v>3.0665360000000002</v>
      </c>
      <c r="I3223" s="2">
        <v>4.4101629999999998</v>
      </c>
    </row>
    <row r="3224" spans="1:9">
      <c r="A3224" t="s">
        <v>3230</v>
      </c>
      <c r="B3224" s="2">
        <v>19.261869999999998</v>
      </c>
      <c r="C3224" s="2">
        <v>20.397169999999999</v>
      </c>
      <c r="D3224" s="2">
        <v>10.67314</v>
      </c>
      <c r="E3224" s="2">
        <v>10.493040000000001</v>
      </c>
      <c r="F3224" s="2">
        <v>20.602029999999999</v>
      </c>
      <c r="G3224" s="2">
        <v>20.355139999999999</v>
      </c>
      <c r="H3224" s="2">
        <v>6.5553429999999997</v>
      </c>
      <c r="I3224" s="2">
        <v>5.767671</v>
      </c>
    </row>
    <row r="3225" spans="1:9">
      <c r="A3225" t="s">
        <v>3231</v>
      </c>
      <c r="B3225" s="2">
        <v>24.87866</v>
      </c>
      <c r="C3225" s="2">
        <v>26.494820000000001</v>
      </c>
      <c r="D3225" s="2">
        <v>21.580459999999999</v>
      </c>
      <c r="E3225" s="2">
        <v>23.13851</v>
      </c>
      <c r="F3225" s="2">
        <v>20.396380000000001</v>
      </c>
      <c r="G3225" s="2">
        <v>17.932580000000002</v>
      </c>
      <c r="H3225" s="2">
        <v>14.955399999999999</v>
      </c>
      <c r="I3225" s="2">
        <v>14.352690000000001</v>
      </c>
    </row>
    <row r="3226" spans="1:9">
      <c r="A3226" t="s">
        <v>3232</v>
      </c>
      <c r="B3226" s="2">
        <v>0.33298670000000002</v>
      </c>
      <c r="C3226" s="2">
        <v>0.16220200000000001</v>
      </c>
      <c r="D3226" s="2">
        <v>0.30530469999999998</v>
      </c>
      <c r="E3226" s="2">
        <v>0.44701390000000002</v>
      </c>
      <c r="F3226" s="2">
        <v>2.1362860000000001</v>
      </c>
      <c r="G3226" s="2">
        <v>2.5921889999999999</v>
      </c>
      <c r="H3226" s="2">
        <v>6.6609629999999997</v>
      </c>
      <c r="I3226" s="2">
        <v>6.6766329999999998</v>
      </c>
    </row>
    <row r="3227" spans="1:9">
      <c r="A3227" t="s">
        <v>3233</v>
      </c>
      <c r="B3227" s="2">
        <v>11.06513</v>
      </c>
      <c r="C3227" s="2">
        <v>8.0849460000000004</v>
      </c>
      <c r="D3227" s="2">
        <v>8.5844500000000004</v>
      </c>
      <c r="E3227" s="2">
        <v>8.1888799999999993</v>
      </c>
      <c r="F3227" s="2">
        <v>8.8500479999999992</v>
      </c>
      <c r="G3227" s="2">
        <v>11.411479999999999</v>
      </c>
      <c r="H3227" s="2">
        <v>10.54898</v>
      </c>
      <c r="I3227" s="2">
        <v>6.1216699999999999</v>
      </c>
    </row>
    <row r="3228" spans="1:9">
      <c r="A3228" t="s">
        <v>3234</v>
      </c>
      <c r="B3228" s="2">
        <v>8.1824250000000003</v>
      </c>
      <c r="C3228" s="2">
        <v>9.2170740000000002</v>
      </c>
      <c r="D3228" s="2">
        <v>10.315530000000001</v>
      </c>
      <c r="E3228" s="2">
        <v>10.83183</v>
      </c>
      <c r="F3228" s="2">
        <v>12.293990000000001</v>
      </c>
      <c r="G3228" s="2">
        <v>10.91113</v>
      </c>
      <c r="H3228" s="2">
        <v>18.31007</v>
      </c>
      <c r="I3228" s="2">
        <v>19.46771</v>
      </c>
    </row>
    <row r="3229" spans="1:9">
      <c r="A3229" t="s">
        <v>3235</v>
      </c>
      <c r="B3229" s="2">
        <v>0</v>
      </c>
      <c r="C3229" s="2">
        <v>0</v>
      </c>
      <c r="D3229" s="2">
        <v>0</v>
      </c>
      <c r="E3229" s="2">
        <v>0</v>
      </c>
      <c r="F3229" s="2">
        <v>2.250988</v>
      </c>
      <c r="G3229" s="2">
        <v>3.300405</v>
      </c>
      <c r="H3229" s="2">
        <v>5.5309670000000004</v>
      </c>
      <c r="I3229" s="2">
        <v>2.2175910000000001</v>
      </c>
    </row>
    <row r="3230" spans="1:9">
      <c r="A3230" t="s">
        <v>3236</v>
      </c>
      <c r="B3230" s="2">
        <v>14.153230000000001</v>
      </c>
      <c r="C3230" s="2">
        <v>14.17144</v>
      </c>
      <c r="D3230" s="2">
        <v>17.842870000000001</v>
      </c>
      <c r="E3230" s="2">
        <v>18.823899999999998</v>
      </c>
      <c r="F3230" s="2">
        <v>8.523415</v>
      </c>
      <c r="G3230" s="2">
        <v>6.9711439999999998</v>
      </c>
      <c r="H3230" s="2">
        <v>9.7449619999999992</v>
      </c>
      <c r="I3230" s="2">
        <v>8.5683220000000002</v>
      </c>
    </row>
    <row r="3231" spans="1:9">
      <c r="A3231" t="s">
        <v>3237</v>
      </c>
      <c r="B3231" s="2">
        <v>1.46313</v>
      </c>
      <c r="C3231" s="2">
        <v>1.247241</v>
      </c>
      <c r="D3231" s="2">
        <v>0.33537410000000001</v>
      </c>
      <c r="E3231" s="2">
        <v>0.1636801</v>
      </c>
      <c r="F3231" s="2">
        <v>0.80920300000000001</v>
      </c>
      <c r="G3231" s="2">
        <v>0.63277620000000001</v>
      </c>
      <c r="H3231" s="2">
        <v>0.79532610000000004</v>
      </c>
      <c r="I3231" s="2">
        <v>0</v>
      </c>
    </row>
    <row r="3232" spans="1:9">
      <c r="A3232" t="s">
        <v>3238</v>
      </c>
      <c r="B3232" s="2">
        <v>11.525930000000001</v>
      </c>
      <c r="C3232" s="2">
        <v>14.192019999999999</v>
      </c>
      <c r="D3232" s="2">
        <v>4.5500049999999996</v>
      </c>
      <c r="E3232" s="2">
        <v>5.7306840000000001</v>
      </c>
      <c r="F3232" s="2">
        <v>9.2077069999999992</v>
      </c>
      <c r="G3232" s="2">
        <v>8.5848460000000006</v>
      </c>
      <c r="H3232" s="2">
        <v>3.2022390000000001</v>
      </c>
      <c r="I3232" s="2">
        <v>4.7448810000000003</v>
      </c>
    </row>
    <row r="3233" spans="1:9">
      <c r="A3233" t="s">
        <v>3239</v>
      </c>
      <c r="B3233" s="2">
        <v>15.12922</v>
      </c>
      <c r="C3233" s="2">
        <v>16.960249999999998</v>
      </c>
      <c r="D3233" s="2">
        <v>27.552959999999999</v>
      </c>
      <c r="E3233" s="2">
        <v>28.378399999999999</v>
      </c>
      <c r="F3233" s="2">
        <v>13.571249999999999</v>
      </c>
      <c r="G3233" s="2">
        <v>13.623989999999999</v>
      </c>
      <c r="H3233" s="2">
        <v>19.106529999999999</v>
      </c>
      <c r="I3233" s="2">
        <v>20.054849999999998</v>
      </c>
    </row>
    <row r="3234" spans="1:9">
      <c r="A3234" t="s">
        <v>3240</v>
      </c>
      <c r="B3234" s="2">
        <v>348.49950000000001</v>
      </c>
      <c r="C3234" s="2">
        <v>341.51409999999998</v>
      </c>
      <c r="D3234" s="2">
        <v>531.91999999999996</v>
      </c>
      <c r="E3234" s="2">
        <v>532.96939999999995</v>
      </c>
      <c r="F3234" s="2">
        <v>160.31610000000001</v>
      </c>
      <c r="G3234" s="2">
        <v>157.59049999999999</v>
      </c>
      <c r="H3234" s="2">
        <v>274.12630000000001</v>
      </c>
      <c r="I3234" s="2">
        <v>278.56880000000001</v>
      </c>
    </row>
    <row r="3235" spans="1:9">
      <c r="A3235" t="s">
        <v>3241</v>
      </c>
      <c r="B3235" s="2">
        <v>0.99351650000000002</v>
      </c>
      <c r="C3235" s="2">
        <v>0.83347689999999997</v>
      </c>
      <c r="D3235" s="2">
        <v>1.6953290000000001</v>
      </c>
      <c r="E3235" s="2">
        <v>2.099396</v>
      </c>
      <c r="F3235" s="2">
        <v>0.73263619999999996</v>
      </c>
      <c r="G3235" s="2">
        <v>0.59677389999999997</v>
      </c>
      <c r="H3235" s="2">
        <v>1.656166</v>
      </c>
      <c r="I3235" s="2">
        <v>1.611945</v>
      </c>
    </row>
    <row r="3236" spans="1:9">
      <c r="A3236" t="s">
        <v>3242</v>
      </c>
      <c r="B3236" s="2">
        <v>35.274050000000003</v>
      </c>
      <c r="C3236" s="2">
        <v>30.019880000000001</v>
      </c>
      <c r="D3236" s="2">
        <v>61.52346</v>
      </c>
      <c r="E3236" s="2">
        <v>57.96687</v>
      </c>
      <c r="F3236" s="2">
        <v>19.194839999999999</v>
      </c>
      <c r="G3236" s="2">
        <v>19.025369999999999</v>
      </c>
      <c r="H3236" s="2">
        <v>40.72869</v>
      </c>
      <c r="I3236" s="2">
        <v>41.973239999999997</v>
      </c>
    </row>
    <row r="3237" spans="1:9">
      <c r="A3237" t="s">
        <v>3243</v>
      </c>
      <c r="B3237" s="2">
        <v>1.512648</v>
      </c>
      <c r="C3237" s="2">
        <v>1.894706</v>
      </c>
      <c r="D3237" s="2">
        <v>1.386898</v>
      </c>
      <c r="E3237" s="2">
        <v>2.900909</v>
      </c>
      <c r="F3237" s="2">
        <v>3.8244099999999999</v>
      </c>
      <c r="G3237" s="2">
        <v>1.308384</v>
      </c>
      <c r="H3237" s="2">
        <v>1.3155889999999999</v>
      </c>
      <c r="I3237" s="2">
        <v>0.94191720000000001</v>
      </c>
    </row>
    <row r="3238" spans="1:9">
      <c r="A3238" t="s">
        <v>3244</v>
      </c>
      <c r="B3238" s="2">
        <v>8.6400030000000001</v>
      </c>
      <c r="C3238" s="2">
        <v>6.4072040000000001</v>
      </c>
      <c r="D3238" s="2">
        <v>5.4388059999999996</v>
      </c>
      <c r="E3238" s="2">
        <v>6.5783469999999999</v>
      </c>
      <c r="F3238" s="2">
        <v>5.5915179999999998</v>
      </c>
      <c r="G3238" s="2">
        <v>4.6847409999999998</v>
      </c>
      <c r="H3238" s="2">
        <v>3.9254500000000001</v>
      </c>
      <c r="I3238" s="2">
        <v>3.7098450000000001</v>
      </c>
    </row>
    <row r="3239" spans="1:9">
      <c r="A3239" t="s">
        <v>3245</v>
      </c>
      <c r="B3239" s="2">
        <v>9.2761099999999992</v>
      </c>
      <c r="C3239" s="2">
        <v>10.134969999999999</v>
      </c>
      <c r="D3239" s="2">
        <v>7.3126800000000003</v>
      </c>
      <c r="E3239" s="2">
        <v>7.2931109999999997</v>
      </c>
      <c r="F3239" s="2">
        <v>3.8101470000000002</v>
      </c>
      <c r="G3239" s="2">
        <v>4.674118</v>
      </c>
      <c r="H3239" s="2">
        <v>2.513293</v>
      </c>
      <c r="I3239" s="2">
        <v>2.619974</v>
      </c>
    </row>
    <row r="3240" spans="1:9">
      <c r="A3240" t="s">
        <v>3246</v>
      </c>
      <c r="B3240" s="2">
        <v>0</v>
      </c>
      <c r="C3240" s="2">
        <v>0</v>
      </c>
      <c r="D3240" s="2">
        <v>0.21158859999999999</v>
      </c>
      <c r="E3240" s="2">
        <v>0.20653250000000001</v>
      </c>
      <c r="F3240" s="2">
        <v>0.40842289999999998</v>
      </c>
      <c r="G3240" s="2">
        <v>0</v>
      </c>
      <c r="H3240" s="2">
        <v>0</v>
      </c>
      <c r="I3240" s="2">
        <v>0.40236329999999998</v>
      </c>
    </row>
    <row r="3241" spans="1:9">
      <c r="A3241" t="s">
        <v>3247</v>
      </c>
      <c r="B3241" s="2">
        <v>0.8410126</v>
      </c>
      <c r="C3241" s="2">
        <v>1.2290030000000001</v>
      </c>
      <c r="D3241" s="2">
        <v>1.3108649999999999</v>
      </c>
      <c r="E3241" s="2">
        <v>1.279541</v>
      </c>
      <c r="F3241" s="2">
        <v>1.7488999999999999</v>
      </c>
      <c r="G3241" s="2">
        <v>1.4548890000000001</v>
      </c>
      <c r="H3241" s="2">
        <v>2.1212059999999999</v>
      </c>
      <c r="I3241" s="2">
        <v>2.382806</v>
      </c>
    </row>
    <row r="3242" spans="1:9">
      <c r="A3242" t="s">
        <v>3248</v>
      </c>
      <c r="B3242" s="2">
        <v>44.498480000000001</v>
      </c>
      <c r="C3242" s="2">
        <v>39.599960000000003</v>
      </c>
      <c r="D3242" s="2">
        <v>24.322610000000001</v>
      </c>
      <c r="E3242" s="2">
        <v>26.613350000000001</v>
      </c>
      <c r="F3242" s="2">
        <v>41.080539999999999</v>
      </c>
      <c r="G3242" s="2">
        <v>38.304470000000002</v>
      </c>
      <c r="H3242" s="2">
        <v>29.21217</v>
      </c>
      <c r="I3242" s="2">
        <v>29.6539</v>
      </c>
    </row>
    <row r="3243" spans="1:9">
      <c r="A3243" t="s">
        <v>3249</v>
      </c>
      <c r="B3243" s="2">
        <v>4.9855299999999998</v>
      </c>
      <c r="C3243" s="2">
        <v>6.0263119999999999</v>
      </c>
      <c r="D3243" s="2">
        <v>5.9254619999999996</v>
      </c>
      <c r="E3243" s="2">
        <v>6.0317489999999996</v>
      </c>
      <c r="F3243" s="2">
        <v>8.0064159999999998</v>
      </c>
      <c r="G3243" s="2">
        <v>7.4267310000000002</v>
      </c>
      <c r="H3243" s="2">
        <v>11.964270000000001</v>
      </c>
      <c r="I3243" s="2">
        <v>11.268039999999999</v>
      </c>
    </row>
    <row r="3244" spans="1:9">
      <c r="A3244" t="s">
        <v>3250</v>
      </c>
      <c r="B3244" s="2">
        <v>2.781088</v>
      </c>
      <c r="C3244" s="2">
        <v>2.2860610000000001</v>
      </c>
      <c r="D3244" s="2">
        <v>1.9921009999999999</v>
      </c>
      <c r="E3244" s="2">
        <v>2.333399</v>
      </c>
      <c r="F3244" s="2">
        <v>2.8455159999999999</v>
      </c>
      <c r="G3244" s="2">
        <v>1.954499</v>
      </c>
      <c r="H3244" s="2">
        <v>0.75587000000000004</v>
      </c>
      <c r="I3244" s="2">
        <v>1.212237</v>
      </c>
    </row>
    <row r="3245" spans="1:9">
      <c r="A3245" t="s">
        <v>3251</v>
      </c>
      <c r="B3245" s="2">
        <v>21.62444</v>
      </c>
      <c r="C3245" s="2">
        <v>23.575060000000001</v>
      </c>
      <c r="D3245" s="2">
        <v>17.23039</v>
      </c>
      <c r="E3245" s="2">
        <v>20.044149999999998</v>
      </c>
      <c r="F3245" s="2">
        <v>16.515740000000001</v>
      </c>
      <c r="G3245" s="2">
        <v>16.700289999999999</v>
      </c>
      <c r="H3245" s="2">
        <v>10.1873</v>
      </c>
      <c r="I3245" s="2">
        <v>9.5379989999999992</v>
      </c>
    </row>
    <row r="3246" spans="1:9">
      <c r="A3246" t="s">
        <v>3252</v>
      </c>
      <c r="B3246" s="2">
        <v>231.1233</v>
      </c>
      <c r="C3246" s="2">
        <v>233.70689999999999</v>
      </c>
      <c r="D3246" s="2">
        <v>483.55540000000002</v>
      </c>
      <c r="E3246" s="2">
        <v>493.57670000000002</v>
      </c>
      <c r="F3246" s="2">
        <v>172.9614</v>
      </c>
      <c r="G3246" s="2">
        <v>166.82390000000001</v>
      </c>
      <c r="H3246" s="2">
        <v>431.31330000000003</v>
      </c>
      <c r="I3246" s="2">
        <v>449.1764</v>
      </c>
    </row>
    <row r="3247" spans="1:9">
      <c r="A3247" t="s">
        <v>3253</v>
      </c>
      <c r="B3247" s="2">
        <v>7.6604749999999999</v>
      </c>
      <c r="C3247" s="2">
        <v>6.6338010000000001</v>
      </c>
      <c r="D3247" s="2">
        <v>7.2187419999999998</v>
      </c>
      <c r="E3247" s="2">
        <v>7.6175629999999996</v>
      </c>
      <c r="F3247" s="2">
        <v>5.8372650000000004</v>
      </c>
      <c r="G3247" s="2">
        <v>6.4419659999999999</v>
      </c>
      <c r="H3247" s="2">
        <v>9.2534890000000001</v>
      </c>
      <c r="I3247" s="2">
        <v>8.7187420000000007</v>
      </c>
    </row>
    <row r="3248" spans="1:9">
      <c r="A3248" t="s">
        <v>3254</v>
      </c>
      <c r="B3248" s="2">
        <v>1.08453</v>
      </c>
      <c r="C3248" s="2">
        <v>1.5848640000000001</v>
      </c>
      <c r="D3248" s="2">
        <v>1.3258270000000001</v>
      </c>
      <c r="E3248" s="2">
        <v>1.2941450000000001</v>
      </c>
      <c r="F3248" s="2">
        <v>1.6794770000000001</v>
      </c>
      <c r="G3248" s="2">
        <v>2.188847</v>
      </c>
      <c r="H3248" s="2">
        <v>2.0436939999999999</v>
      </c>
      <c r="I3248" s="2">
        <v>2.048502</v>
      </c>
    </row>
    <row r="3249" spans="1:9">
      <c r="A3249" t="s">
        <v>3255</v>
      </c>
      <c r="B3249" s="2">
        <v>33.876899999999999</v>
      </c>
      <c r="C3249" s="2">
        <v>30.253409999999999</v>
      </c>
      <c r="D3249" s="2">
        <v>32.354819999999997</v>
      </c>
      <c r="E3249" s="2">
        <v>32.283499999999997</v>
      </c>
      <c r="F3249" s="2">
        <v>20.54027</v>
      </c>
      <c r="G3249" s="2">
        <v>21.976680000000002</v>
      </c>
      <c r="H3249" s="2">
        <v>33.555779999999999</v>
      </c>
      <c r="I3249" s="2">
        <v>34.591799999999999</v>
      </c>
    </row>
    <row r="3250" spans="1:9">
      <c r="A3250" t="s">
        <v>3256</v>
      </c>
      <c r="B3250" s="2">
        <v>35.01688</v>
      </c>
      <c r="C3250" s="2">
        <v>48.070180000000001</v>
      </c>
      <c r="D3250" s="2">
        <v>62.752330000000001</v>
      </c>
      <c r="E3250" s="2">
        <v>71.224209999999999</v>
      </c>
      <c r="F3250" s="2">
        <v>53.522069999999999</v>
      </c>
      <c r="G3250" s="2">
        <v>37.171990000000001</v>
      </c>
      <c r="H3250" s="2">
        <v>45.68262</v>
      </c>
      <c r="I3250" s="2">
        <v>69.378929999999997</v>
      </c>
    </row>
    <row r="3251" spans="1:9">
      <c r="A3251" t="s">
        <v>3257</v>
      </c>
      <c r="B3251" s="2">
        <v>24.023949999999999</v>
      </c>
      <c r="C3251" s="2">
        <v>24.22308</v>
      </c>
      <c r="D3251" s="2">
        <v>24.645350000000001</v>
      </c>
      <c r="E3251" s="2">
        <v>24.958539999999999</v>
      </c>
      <c r="F3251" s="2">
        <v>20.069500000000001</v>
      </c>
      <c r="G3251" s="2">
        <v>23.10482</v>
      </c>
      <c r="H3251" s="2">
        <v>24.400970000000001</v>
      </c>
      <c r="I3251" s="2">
        <v>23.872540000000001</v>
      </c>
    </row>
    <row r="3252" spans="1:9">
      <c r="A3252" t="s">
        <v>3258</v>
      </c>
      <c r="B3252" s="2">
        <v>2.6850640000000001</v>
      </c>
      <c r="C3252" s="2">
        <v>2.615856</v>
      </c>
      <c r="D3252" s="2">
        <v>3.45831</v>
      </c>
      <c r="E3252" s="2">
        <v>4.4055369999999998</v>
      </c>
      <c r="F3252" s="2">
        <v>1.6971529999999999</v>
      </c>
      <c r="G3252" s="2">
        <v>1.2718339999999999</v>
      </c>
      <c r="H3252" s="2">
        <v>1.2788379999999999</v>
      </c>
      <c r="I3252" s="2">
        <v>1.7834380000000001</v>
      </c>
    </row>
    <row r="3253" spans="1:9">
      <c r="A3253" t="s">
        <v>3259</v>
      </c>
      <c r="B3253" s="2">
        <v>61.115699999999997</v>
      </c>
      <c r="C3253" s="2">
        <v>56.347920000000002</v>
      </c>
      <c r="D3253" s="2">
        <v>48.673830000000002</v>
      </c>
      <c r="E3253" s="2">
        <v>47.217460000000003</v>
      </c>
      <c r="F3253" s="2">
        <v>60.750869999999999</v>
      </c>
      <c r="G3253" s="2">
        <v>54.705179999999999</v>
      </c>
      <c r="H3253" s="2">
        <v>36.195950000000003</v>
      </c>
      <c r="I3253" s="2">
        <v>33.567160000000001</v>
      </c>
    </row>
    <row r="3254" spans="1:9">
      <c r="A3254" t="s">
        <v>3260</v>
      </c>
      <c r="B3254" s="2">
        <v>0</v>
      </c>
      <c r="C3254" s="2">
        <v>0</v>
      </c>
      <c r="D3254" s="2">
        <v>0</v>
      </c>
      <c r="E3254" s="2">
        <v>0</v>
      </c>
      <c r="F3254" s="2">
        <v>0</v>
      </c>
      <c r="G3254" s="2">
        <v>0.1085757</v>
      </c>
      <c r="H3254" s="2">
        <v>0</v>
      </c>
      <c r="I3254" s="2">
        <v>0</v>
      </c>
    </row>
    <row r="3255" spans="1:9">
      <c r="A3255" t="s">
        <v>3261</v>
      </c>
      <c r="B3255" s="2">
        <v>1.345226</v>
      </c>
      <c r="C3255" s="2">
        <v>1.469408</v>
      </c>
      <c r="D3255" s="2">
        <v>0.85963849999999997</v>
      </c>
      <c r="E3255" s="2">
        <v>0.58371960000000001</v>
      </c>
      <c r="F3255" s="2">
        <v>2.236494</v>
      </c>
      <c r="G3255" s="2">
        <v>2.1508419999999999</v>
      </c>
      <c r="H3255" s="2">
        <v>1.27634</v>
      </c>
      <c r="I3255" s="2">
        <v>1.2082679999999999</v>
      </c>
    </row>
    <row r="3256" spans="1:9">
      <c r="A3256" t="s">
        <v>3262</v>
      </c>
      <c r="B3256" s="2">
        <v>88.062269999999998</v>
      </c>
      <c r="C3256" s="2">
        <v>94.908699999999996</v>
      </c>
      <c r="D3256" s="2">
        <v>66.755660000000006</v>
      </c>
      <c r="E3256" s="2">
        <v>69.290369999999996</v>
      </c>
      <c r="F3256" s="2">
        <v>64.655060000000006</v>
      </c>
      <c r="G3256" s="2">
        <v>64.528760000000005</v>
      </c>
      <c r="H3256" s="2">
        <v>56.076819999999998</v>
      </c>
      <c r="I3256" s="2">
        <v>50.621389999999998</v>
      </c>
    </row>
    <row r="3257" spans="1:9">
      <c r="A3257" t="s">
        <v>3263</v>
      </c>
      <c r="B3257" s="2">
        <v>1.964043</v>
      </c>
      <c r="C3257" s="2">
        <v>1.0250459999999999</v>
      </c>
      <c r="D3257" s="2">
        <v>0.70744430000000003</v>
      </c>
      <c r="E3257" s="2">
        <v>1.3810789999999999</v>
      </c>
      <c r="F3257" s="2">
        <v>2.4207619999999999</v>
      </c>
      <c r="G3257" s="2">
        <v>1.7594959999999999</v>
      </c>
      <c r="H3257" s="2">
        <v>1.1591210000000001</v>
      </c>
      <c r="I3257" s="2">
        <v>2.079097</v>
      </c>
    </row>
    <row r="3258" spans="1:9">
      <c r="A3258" t="s">
        <v>3264</v>
      </c>
      <c r="B3258" s="2">
        <v>0.3880786</v>
      </c>
      <c r="C3258" s="2">
        <v>0.33081640000000001</v>
      </c>
      <c r="D3258" s="2">
        <v>0.22238540000000001</v>
      </c>
      <c r="E3258" s="2">
        <v>0.26048559999999998</v>
      </c>
      <c r="F3258" s="2">
        <v>0.77267470000000005</v>
      </c>
      <c r="G3258" s="2">
        <v>0.50351000000000001</v>
      </c>
      <c r="H3258" s="2">
        <v>0.12657070000000001</v>
      </c>
      <c r="I3258" s="2">
        <v>0.42289490000000002</v>
      </c>
    </row>
    <row r="3259" spans="1:9">
      <c r="A3259" t="s">
        <v>3265</v>
      </c>
      <c r="B3259" s="2">
        <v>5054.174</v>
      </c>
      <c r="C3259" s="2">
        <v>5114.6499999999996</v>
      </c>
      <c r="D3259" s="2">
        <v>3924.17</v>
      </c>
      <c r="E3259" s="2">
        <v>3953.1590000000001</v>
      </c>
      <c r="F3259" s="2">
        <v>3812.9189999999999</v>
      </c>
      <c r="G3259" s="2">
        <v>3775.7759999999998</v>
      </c>
      <c r="H3259" s="2">
        <v>3355.97</v>
      </c>
      <c r="I3259" s="2">
        <v>3342.59</v>
      </c>
    </row>
    <row r="3260" spans="1:9">
      <c r="A3260" t="s">
        <v>3266</v>
      </c>
      <c r="B3260" s="2">
        <v>458.96969999999999</v>
      </c>
      <c r="C3260" s="2">
        <v>434.3947</v>
      </c>
      <c r="D3260" s="2">
        <v>369.3372</v>
      </c>
      <c r="E3260" s="2">
        <v>391.73320000000001</v>
      </c>
      <c r="F3260" s="2">
        <v>269.15390000000002</v>
      </c>
      <c r="G3260" s="2">
        <v>259.3175</v>
      </c>
      <c r="H3260" s="2">
        <v>201.48519999999999</v>
      </c>
      <c r="I3260" s="2">
        <v>204.33519999999999</v>
      </c>
    </row>
    <row r="3261" spans="1:9">
      <c r="A3261" t="s">
        <v>3267</v>
      </c>
      <c r="B3261" s="2">
        <v>6.7270859999999999</v>
      </c>
      <c r="C3261" s="2">
        <v>5.734483</v>
      </c>
      <c r="D3261" s="2">
        <v>5.8787289999999999</v>
      </c>
      <c r="E3261" s="2">
        <v>5.5501129999999996</v>
      </c>
      <c r="F3261" s="2">
        <v>5.2087019999999997</v>
      </c>
      <c r="G3261" s="2">
        <v>3.4548390000000002</v>
      </c>
      <c r="H3261" s="2">
        <v>3.1996120000000001</v>
      </c>
      <c r="I3261" s="2">
        <v>3.298772</v>
      </c>
    </row>
    <row r="3262" spans="1:9">
      <c r="A3262" t="s">
        <v>3268</v>
      </c>
      <c r="B3262" s="2">
        <v>1.7129840000000001</v>
      </c>
      <c r="C3262" s="2">
        <v>0.95361810000000002</v>
      </c>
      <c r="D3262" s="2">
        <v>0.67310539999999996</v>
      </c>
      <c r="E3262" s="2">
        <v>1.204539</v>
      </c>
      <c r="F3262" s="2">
        <v>1.6782300000000001</v>
      </c>
      <c r="G3262" s="2">
        <v>1.5874999999999999</v>
      </c>
      <c r="H3262" s="2">
        <v>1.862282</v>
      </c>
      <c r="I3262" s="2">
        <v>2.079996</v>
      </c>
    </row>
    <row r="3263" spans="1:9">
      <c r="A3263" t="s">
        <v>3269</v>
      </c>
      <c r="B3263" s="2">
        <v>15.803190000000001</v>
      </c>
      <c r="C3263" s="2">
        <v>18.98509</v>
      </c>
      <c r="D3263" s="2">
        <v>13.511620000000001</v>
      </c>
      <c r="E3263" s="2">
        <v>12.234299999999999</v>
      </c>
      <c r="F3263" s="2">
        <v>8.9224700000000006</v>
      </c>
      <c r="G3263" s="2">
        <v>8.9730109999999996</v>
      </c>
      <c r="H3263" s="2">
        <v>8.8537820000000007</v>
      </c>
      <c r="I3263" s="2">
        <v>7.8603690000000004</v>
      </c>
    </row>
    <row r="3264" spans="1:9">
      <c r="A3264" t="s">
        <v>3270</v>
      </c>
      <c r="B3264" s="2">
        <v>0.94421489999999997</v>
      </c>
      <c r="C3264" s="2">
        <v>1.0871280000000001</v>
      </c>
      <c r="D3264" s="2">
        <v>0.70831639999999996</v>
      </c>
      <c r="E3264" s="2">
        <v>0.84503300000000003</v>
      </c>
      <c r="F3264" s="2">
        <v>1.4431989999999999</v>
      </c>
      <c r="G3264" s="2">
        <v>1.1879420000000001</v>
      </c>
      <c r="H3264" s="2">
        <v>0.97051849999999995</v>
      </c>
      <c r="I3264" s="2">
        <v>0.89797070000000001</v>
      </c>
    </row>
    <row r="3265" spans="1:9">
      <c r="A3265" t="s">
        <v>3271</v>
      </c>
      <c r="B3265" s="2">
        <v>1.634644</v>
      </c>
      <c r="C3265" s="2">
        <v>1.4730730000000001</v>
      </c>
      <c r="D3265" s="2">
        <v>0.82431379999999999</v>
      </c>
      <c r="E3265" s="2">
        <v>0.98748360000000002</v>
      </c>
      <c r="F3265" s="2">
        <v>3.39927</v>
      </c>
      <c r="G3265" s="2">
        <v>3.3933740000000001</v>
      </c>
      <c r="H3265" s="2">
        <v>1.0307269999999999</v>
      </c>
      <c r="I3265" s="2">
        <v>1.140029</v>
      </c>
    </row>
    <row r="3266" spans="1:9">
      <c r="A3266" t="s">
        <v>3272</v>
      </c>
      <c r="B3266" s="2">
        <v>1.399502</v>
      </c>
      <c r="C3266" s="2">
        <v>1.7352749999999999</v>
      </c>
      <c r="D3266" s="2">
        <v>1.827529</v>
      </c>
      <c r="E3266" s="2">
        <v>1.6699949999999999</v>
      </c>
      <c r="F3266" s="2">
        <v>1.6512279999999999</v>
      </c>
      <c r="G3266" s="2">
        <v>1.2471989999999999</v>
      </c>
      <c r="H3266" s="2">
        <v>1.8073330000000001</v>
      </c>
      <c r="I3266" s="2">
        <v>1.7376419999999999</v>
      </c>
    </row>
    <row r="3267" spans="1:9">
      <c r="A3267" t="s">
        <v>3273</v>
      </c>
      <c r="B3267" s="2">
        <v>53.916879999999999</v>
      </c>
      <c r="C3267" s="2">
        <v>53.161940000000001</v>
      </c>
      <c r="D3267" s="2">
        <v>76.317520000000002</v>
      </c>
      <c r="E3267" s="2">
        <v>74.785420000000002</v>
      </c>
      <c r="F3267" s="2">
        <v>56.79204</v>
      </c>
      <c r="G3267" s="2">
        <v>64.670559999999995</v>
      </c>
      <c r="H3267" s="2">
        <v>69.985159999999993</v>
      </c>
      <c r="I3267" s="2">
        <v>73.55789</v>
      </c>
    </row>
    <row r="3268" spans="1:9">
      <c r="A3268" t="s">
        <v>3274</v>
      </c>
      <c r="B3268" s="2">
        <v>13.176220000000001</v>
      </c>
      <c r="C3268" s="2">
        <v>11.669639999999999</v>
      </c>
      <c r="D3268" s="2">
        <v>20.022099999999998</v>
      </c>
      <c r="E3268" s="2">
        <v>19.87351</v>
      </c>
      <c r="F3268" s="2">
        <v>16.307189999999999</v>
      </c>
      <c r="G3268" s="2">
        <v>15.30217</v>
      </c>
      <c r="H3268" s="2">
        <v>23.239940000000001</v>
      </c>
      <c r="I3268" s="2">
        <v>20.804500000000001</v>
      </c>
    </row>
    <row r="3269" spans="1:9">
      <c r="A3269" t="s">
        <v>3275</v>
      </c>
      <c r="B3269" s="2">
        <v>0.54143439999999998</v>
      </c>
      <c r="C3269" s="2">
        <v>1.0070049999999999</v>
      </c>
      <c r="D3269" s="2">
        <v>0.7672002</v>
      </c>
      <c r="E3269" s="2">
        <v>0.88102049999999998</v>
      </c>
      <c r="F3269" s="2">
        <v>1.6986829999999999</v>
      </c>
      <c r="G3269" s="2">
        <v>1.575259</v>
      </c>
      <c r="H3269" s="2">
        <v>1.1558440000000001</v>
      </c>
      <c r="I3269" s="2">
        <v>0.77237540000000005</v>
      </c>
    </row>
    <row r="3270" spans="1:9">
      <c r="A3270" t="s">
        <v>3276</v>
      </c>
      <c r="B3270" s="2">
        <v>89.826120000000003</v>
      </c>
      <c r="C3270" s="2">
        <v>88.514420000000001</v>
      </c>
      <c r="D3270" s="2">
        <v>68.758150000000001</v>
      </c>
      <c r="E3270" s="2">
        <v>60.661749999999998</v>
      </c>
      <c r="F3270" s="2">
        <v>136.18559999999999</v>
      </c>
      <c r="G3270" s="2">
        <v>142.3837</v>
      </c>
      <c r="H3270" s="2">
        <v>109.30200000000001</v>
      </c>
      <c r="I3270" s="2">
        <v>106.1467</v>
      </c>
    </row>
    <row r="3271" spans="1:9">
      <c r="A3271" t="s">
        <v>3277</v>
      </c>
      <c r="B3271" s="2">
        <v>0.32090249999999998</v>
      </c>
      <c r="C3271" s="2">
        <v>0.4689469</v>
      </c>
      <c r="D3271" s="2">
        <v>0.73556279999999996</v>
      </c>
      <c r="E3271" s="2">
        <v>1.1487780000000001</v>
      </c>
      <c r="F3271" s="2">
        <v>0.14198340000000001</v>
      </c>
      <c r="G3271" s="2">
        <v>0.83270580000000005</v>
      </c>
      <c r="H3271" s="2">
        <v>1.1163890000000001</v>
      </c>
      <c r="I3271" s="2">
        <v>1.1190150000000001</v>
      </c>
    </row>
    <row r="3272" spans="1:9">
      <c r="A3272" t="s">
        <v>3278</v>
      </c>
      <c r="B3272" s="2">
        <v>0</v>
      </c>
      <c r="C3272" s="2">
        <v>1.0318020000000001</v>
      </c>
      <c r="D3272" s="2">
        <v>0</v>
      </c>
      <c r="E3272" s="2">
        <v>0</v>
      </c>
      <c r="F3272" s="2">
        <v>0</v>
      </c>
      <c r="G3272" s="2">
        <v>0</v>
      </c>
      <c r="H3272" s="2">
        <v>0</v>
      </c>
      <c r="I3272" s="2">
        <v>0</v>
      </c>
    </row>
    <row r="3273" spans="1:9">
      <c r="A3273" t="s">
        <v>3279</v>
      </c>
      <c r="B3273" s="2">
        <v>15.981999999999999</v>
      </c>
      <c r="C3273" s="2">
        <v>14.45791</v>
      </c>
      <c r="D3273" s="2">
        <v>18.14227</v>
      </c>
      <c r="E3273" s="2">
        <v>15.32488</v>
      </c>
      <c r="F3273" s="2">
        <v>1.0101770000000001</v>
      </c>
      <c r="G3273" s="2">
        <v>1.3165549999999999</v>
      </c>
      <c r="H3273" s="2">
        <v>0.66190260000000001</v>
      </c>
      <c r="I3273" s="2">
        <v>1.326919</v>
      </c>
    </row>
    <row r="3274" spans="1:9">
      <c r="A3274" t="s">
        <v>3280</v>
      </c>
      <c r="B3274" s="2">
        <v>1.476378</v>
      </c>
      <c r="C3274" s="2">
        <v>3.3560910000000002</v>
      </c>
      <c r="D3274" s="2">
        <v>0.90242900000000004</v>
      </c>
      <c r="E3274" s="2">
        <v>2.202162</v>
      </c>
      <c r="F3274" s="2">
        <v>0.87096549999999995</v>
      </c>
      <c r="G3274" s="2">
        <v>0.85134109999999996</v>
      </c>
      <c r="H3274" s="2">
        <v>0.42801470000000003</v>
      </c>
      <c r="I3274" s="2">
        <v>0.4290216</v>
      </c>
    </row>
    <row r="3275" spans="1:9">
      <c r="A3275" t="s">
        <v>3281</v>
      </c>
      <c r="B3275" s="2">
        <v>2.9348019999999999</v>
      </c>
      <c r="C3275" s="2">
        <v>2.9871799999999999</v>
      </c>
      <c r="D3275" s="2">
        <v>4.136641</v>
      </c>
      <c r="E3275" s="2">
        <v>3.0969479999999998</v>
      </c>
      <c r="F3275" s="2">
        <v>3.4109959999999999</v>
      </c>
      <c r="G3275" s="2">
        <v>4.0540120000000002</v>
      </c>
      <c r="H3275" s="2">
        <v>4.0763369999999997</v>
      </c>
      <c r="I3275" s="2">
        <v>4.2004849999999996</v>
      </c>
    </row>
    <row r="3276" spans="1:9">
      <c r="A3276" t="s">
        <v>3282</v>
      </c>
      <c r="B3276" s="2">
        <v>4.4143169999999996</v>
      </c>
      <c r="C3276" s="2">
        <v>4.7305919999999997</v>
      </c>
      <c r="D3276" s="2">
        <v>6.981668</v>
      </c>
      <c r="E3276" s="2">
        <v>6.7160710000000003</v>
      </c>
      <c r="F3276" s="2">
        <v>2.6367069999999999</v>
      </c>
      <c r="G3276" s="2">
        <v>3.1500300000000001</v>
      </c>
      <c r="H3276" s="2">
        <v>1.8236410000000001</v>
      </c>
      <c r="I3276" s="2">
        <v>3.5596559999999999</v>
      </c>
    </row>
    <row r="3277" spans="1:9">
      <c r="A3277" t="s">
        <v>3283</v>
      </c>
      <c r="B3277" s="2">
        <v>1189.6559999999999</v>
      </c>
      <c r="C3277" s="2">
        <v>1212.9190000000001</v>
      </c>
      <c r="D3277" s="2">
        <v>1205.559</v>
      </c>
      <c r="E3277" s="2">
        <v>1185.4929999999999</v>
      </c>
      <c r="F3277" s="2">
        <v>353.35379999999998</v>
      </c>
      <c r="G3277" s="2">
        <v>333.10239999999999</v>
      </c>
      <c r="H3277" s="2">
        <v>322.32190000000003</v>
      </c>
      <c r="I3277" s="2">
        <v>332.8861</v>
      </c>
    </row>
    <row r="3278" spans="1:9">
      <c r="A3278" t="s">
        <v>3284</v>
      </c>
      <c r="B3278" s="2">
        <v>0.21525759999999999</v>
      </c>
      <c r="C3278" s="2">
        <v>0.62912809999999997</v>
      </c>
      <c r="D3278" s="2">
        <v>1.1841759999999999</v>
      </c>
      <c r="E3278" s="2">
        <v>0.96323320000000001</v>
      </c>
      <c r="F3278" s="2">
        <v>0.76192649999999995</v>
      </c>
      <c r="G3278" s="2">
        <v>0.74475899999999995</v>
      </c>
      <c r="H3278" s="2">
        <v>0.37443019999999999</v>
      </c>
      <c r="I3278" s="2">
        <v>0.1876555</v>
      </c>
    </row>
    <row r="3279" spans="1:9">
      <c r="A3279" t="s">
        <v>3285</v>
      </c>
      <c r="B3279" s="2">
        <v>10.988849999999999</v>
      </c>
      <c r="C3279" s="2">
        <v>8.8437649999999994</v>
      </c>
      <c r="D3279" s="2">
        <v>6.4248399999999997</v>
      </c>
      <c r="E3279" s="2">
        <v>4.9885450000000002</v>
      </c>
      <c r="F3279" s="2">
        <v>9.0193980000000007</v>
      </c>
      <c r="G3279" s="2">
        <v>10.606960000000001</v>
      </c>
      <c r="H3279" s="2">
        <v>4.7093860000000003</v>
      </c>
      <c r="I3279" s="2">
        <v>3.8874409999999999</v>
      </c>
    </row>
    <row r="3280" spans="1:9">
      <c r="A3280" t="s">
        <v>3286</v>
      </c>
      <c r="B3280" s="2">
        <v>16.92914</v>
      </c>
      <c r="C3280" s="2">
        <v>15.725680000000001</v>
      </c>
      <c r="D3280" s="2">
        <v>15.88275</v>
      </c>
      <c r="E3280" s="2">
        <v>18.498159999999999</v>
      </c>
      <c r="F3280" s="2">
        <v>10.974170000000001</v>
      </c>
      <c r="G3280" s="2">
        <v>7.3215339999999998</v>
      </c>
      <c r="H3280" s="2">
        <v>10.785970000000001</v>
      </c>
      <c r="I3280" s="2">
        <v>9.2668669999999995</v>
      </c>
    </row>
    <row r="3281" spans="1:9">
      <c r="A3281" t="s">
        <v>3287</v>
      </c>
      <c r="B3281" s="2">
        <v>0.59619730000000004</v>
      </c>
      <c r="C3281" s="2">
        <v>0.23233210000000001</v>
      </c>
      <c r="D3281" s="2">
        <v>0.98394119999999996</v>
      </c>
      <c r="E3281" s="2">
        <v>1.0137860000000001</v>
      </c>
      <c r="F3281" s="2">
        <v>1.0023930000000001</v>
      </c>
      <c r="G3281" s="2">
        <v>1.289221</v>
      </c>
      <c r="H3281" s="2">
        <v>1.607437</v>
      </c>
      <c r="I3281" s="2">
        <v>1.351345</v>
      </c>
    </row>
    <row r="3282" spans="1:9">
      <c r="A3282" t="s">
        <v>3288</v>
      </c>
      <c r="B3282" s="2">
        <v>0</v>
      </c>
      <c r="C3282" s="2">
        <v>0</v>
      </c>
      <c r="D3282" s="2">
        <v>0.1209221</v>
      </c>
      <c r="E3282" s="2">
        <v>0</v>
      </c>
      <c r="F3282" s="2">
        <v>0.46682430000000003</v>
      </c>
      <c r="G3282" s="2">
        <v>0.34222950000000002</v>
      </c>
      <c r="H3282" s="2">
        <v>0.68822819999999996</v>
      </c>
      <c r="I3282" s="2">
        <v>0.80482180000000003</v>
      </c>
    </row>
    <row r="3283" spans="1:9">
      <c r="A3283" t="s">
        <v>3289</v>
      </c>
      <c r="B3283" s="2">
        <v>42.515999999999998</v>
      </c>
      <c r="C3283" s="2">
        <v>38.392769999999999</v>
      </c>
      <c r="D3283" s="2">
        <v>27.455439999999999</v>
      </c>
      <c r="E3283" s="2">
        <v>29.580439999999999</v>
      </c>
      <c r="F3283" s="2">
        <v>55.621220000000001</v>
      </c>
      <c r="G3283" s="2">
        <v>53.024050000000003</v>
      </c>
      <c r="H3283" s="2">
        <v>20.884170000000001</v>
      </c>
      <c r="I3283" s="2">
        <v>28.32152</v>
      </c>
    </row>
    <row r="3284" spans="1:9">
      <c r="A3284" t="s">
        <v>3290</v>
      </c>
      <c r="B3284" s="2">
        <v>6.6100709999999996</v>
      </c>
      <c r="C3284" s="2">
        <v>8.1515149999999998</v>
      </c>
      <c r="D3284" s="2">
        <v>6.8660779999999999</v>
      </c>
      <c r="E3284" s="2">
        <v>7.375953</v>
      </c>
      <c r="F3284" s="2">
        <v>7.589226</v>
      </c>
      <c r="G3284" s="2">
        <v>7.9610240000000001</v>
      </c>
      <c r="H3284" s="2">
        <v>3.6021890000000001</v>
      </c>
      <c r="I3284" s="2">
        <v>3.7930199999999998</v>
      </c>
    </row>
    <row r="3285" spans="1:9">
      <c r="A3285" t="s">
        <v>3291</v>
      </c>
      <c r="B3285" s="2">
        <v>1.3343400000000001</v>
      </c>
      <c r="C3285" s="2">
        <v>2.2749069999999998</v>
      </c>
      <c r="D3285" s="2">
        <v>3.058532</v>
      </c>
      <c r="E3285" s="2">
        <v>2.0898119999999998</v>
      </c>
      <c r="F3285" s="2">
        <v>8.5604960000000005</v>
      </c>
      <c r="G3285" s="2">
        <v>6.3478440000000003</v>
      </c>
      <c r="H3285" s="2">
        <v>4.3519100000000002</v>
      </c>
      <c r="I3285" s="2">
        <v>3.4897179999999999</v>
      </c>
    </row>
    <row r="3286" spans="1:9">
      <c r="A3286" t="s">
        <v>3292</v>
      </c>
      <c r="B3286" s="2">
        <v>22.388829999999999</v>
      </c>
      <c r="C3286" s="2">
        <v>26.159849999999999</v>
      </c>
      <c r="D3286" s="2">
        <v>23.47927</v>
      </c>
      <c r="E3286" s="2">
        <v>24.555230000000002</v>
      </c>
      <c r="F3286" s="2">
        <v>27.063300000000002</v>
      </c>
      <c r="G3286" s="2">
        <v>27.972380000000001</v>
      </c>
      <c r="H3286" s="2">
        <v>27.23554</v>
      </c>
      <c r="I3286" s="2">
        <v>27.108260000000001</v>
      </c>
    </row>
    <row r="3287" spans="1:9">
      <c r="A3287" t="s">
        <v>3293</v>
      </c>
      <c r="B3287" s="2">
        <v>9.1535080000000004</v>
      </c>
      <c r="C3287" s="2">
        <v>10.680350000000001</v>
      </c>
      <c r="D3287" s="2">
        <v>9.7587849999999996</v>
      </c>
      <c r="E3287" s="2">
        <v>8.3825210000000006</v>
      </c>
      <c r="F3287" s="2">
        <v>8.0057609999999997</v>
      </c>
      <c r="G3287" s="2">
        <v>8.8380729999999996</v>
      </c>
      <c r="H3287" s="2">
        <v>7.2204790000000001</v>
      </c>
      <c r="I3287" s="2">
        <v>6.3095850000000002</v>
      </c>
    </row>
    <row r="3288" spans="1:9">
      <c r="A3288" t="s">
        <v>3294</v>
      </c>
      <c r="B3288" s="2">
        <v>9.2847799999999996</v>
      </c>
      <c r="C3288" s="2">
        <v>7.6886450000000002</v>
      </c>
      <c r="D3288" s="2">
        <v>7.768033</v>
      </c>
      <c r="E3288" s="2">
        <v>5.9205129999999997</v>
      </c>
      <c r="F3288" s="2">
        <v>7.2917959999999997</v>
      </c>
      <c r="G3288" s="2">
        <v>5.7220769999999996</v>
      </c>
      <c r="H3288" s="2">
        <v>6.5611090000000001</v>
      </c>
      <c r="I3288" s="2">
        <v>5.7671229999999998</v>
      </c>
    </row>
    <row r="3289" spans="1:9">
      <c r="A3289" t="s">
        <v>3295</v>
      </c>
      <c r="B3289" s="2">
        <v>5.1658639999999999E-2</v>
      </c>
      <c r="C3289" s="2">
        <v>0.15098139999999999</v>
      </c>
      <c r="D3289" s="2">
        <v>0</v>
      </c>
      <c r="E3289" s="2">
        <v>0</v>
      </c>
      <c r="F3289" s="2">
        <v>4.571277E-2</v>
      </c>
      <c r="G3289" s="2">
        <v>8.9365559999999997E-2</v>
      </c>
      <c r="H3289" s="2">
        <v>0</v>
      </c>
      <c r="I3289" s="2">
        <v>0</v>
      </c>
    </row>
    <row r="3290" spans="1:9">
      <c r="A3290" t="s">
        <v>3296</v>
      </c>
      <c r="B3290" s="2">
        <v>0</v>
      </c>
      <c r="C3290" s="2">
        <v>0</v>
      </c>
      <c r="D3290" s="2">
        <v>0.1186193</v>
      </c>
      <c r="E3290" s="2">
        <v>0</v>
      </c>
      <c r="F3290" s="2">
        <v>0</v>
      </c>
      <c r="G3290" s="2">
        <v>0</v>
      </c>
      <c r="H3290" s="2">
        <v>0</v>
      </c>
      <c r="I3290" s="2">
        <v>0</v>
      </c>
    </row>
    <row r="3291" spans="1:9">
      <c r="A3291" t="s">
        <v>3297</v>
      </c>
      <c r="B3291" s="2">
        <v>1.7138359999999999</v>
      </c>
      <c r="C3291" s="2">
        <v>1.318154</v>
      </c>
      <c r="D3291" s="2">
        <v>1.0751409999999999</v>
      </c>
      <c r="E3291" s="2">
        <v>0.72654229999999997</v>
      </c>
      <c r="F3291" s="2">
        <v>1.356935</v>
      </c>
      <c r="G3291" s="2">
        <v>1.24834</v>
      </c>
      <c r="H3291" s="2">
        <v>0.78450889999999995</v>
      </c>
      <c r="I3291" s="2">
        <v>1.258167</v>
      </c>
    </row>
    <row r="3292" spans="1:9">
      <c r="A3292" t="s">
        <v>3298</v>
      </c>
      <c r="B3292" s="2">
        <v>0</v>
      </c>
      <c r="C3292" s="2">
        <v>0</v>
      </c>
      <c r="D3292" s="2">
        <v>0.15165519999999999</v>
      </c>
      <c r="E3292" s="2">
        <v>0</v>
      </c>
      <c r="F3292" s="2">
        <v>0</v>
      </c>
      <c r="G3292" s="2">
        <v>0.1430698</v>
      </c>
      <c r="H3292" s="2">
        <v>0</v>
      </c>
      <c r="I3292" s="2">
        <v>0.14419609999999999</v>
      </c>
    </row>
    <row r="3293" spans="1:9">
      <c r="A3293" t="s">
        <v>3299</v>
      </c>
      <c r="B3293" s="2">
        <v>0.1329351</v>
      </c>
      <c r="C3293" s="2">
        <v>8.6339150000000003E-2</v>
      </c>
      <c r="D3293" s="2">
        <v>0</v>
      </c>
      <c r="E3293" s="2">
        <v>3.9657129999999999E-2</v>
      </c>
      <c r="F3293" s="2">
        <v>0.15684580000000001</v>
      </c>
      <c r="G3293" s="2">
        <v>0.1916398</v>
      </c>
      <c r="H3293" s="2">
        <v>7.7078060000000004E-2</v>
      </c>
      <c r="I3293" s="2">
        <v>0.1931485</v>
      </c>
    </row>
    <row r="3294" spans="1:9">
      <c r="A3294" t="s">
        <v>3300</v>
      </c>
      <c r="B3294" s="2">
        <v>8.6329999999999991</v>
      </c>
      <c r="C3294" s="2">
        <v>10.063829999999999</v>
      </c>
      <c r="D3294" s="2">
        <v>9.2007119999999993</v>
      </c>
      <c r="E3294" s="2">
        <v>9.4431039999999999</v>
      </c>
      <c r="F3294" s="2">
        <v>9.663449</v>
      </c>
      <c r="G3294" s="2">
        <v>11.1051</v>
      </c>
      <c r="H3294" s="2">
        <v>8.8559929999999998</v>
      </c>
      <c r="I3294" s="2">
        <v>8.8768270000000005</v>
      </c>
    </row>
    <row r="3295" spans="1:9">
      <c r="A3295" t="s">
        <v>3301</v>
      </c>
      <c r="B3295" s="2">
        <v>0.27978239999999999</v>
      </c>
      <c r="C3295" s="2">
        <v>0.42832589999999998</v>
      </c>
      <c r="D3295" s="2">
        <v>0.62298549999999997</v>
      </c>
      <c r="E3295" s="2">
        <v>0.3577052</v>
      </c>
      <c r="F3295" s="2">
        <v>0.81347599999999998</v>
      </c>
      <c r="G3295" s="2">
        <v>1.0025770000000001</v>
      </c>
      <c r="H3295" s="2">
        <v>0.86904990000000004</v>
      </c>
      <c r="I3295" s="2">
        <v>0.76656299999999999</v>
      </c>
    </row>
    <row r="3296" spans="1:9">
      <c r="A3296" t="s">
        <v>3302</v>
      </c>
      <c r="B3296" s="2">
        <v>18.502880000000001</v>
      </c>
      <c r="C3296" s="2">
        <v>23.222650000000002</v>
      </c>
      <c r="D3296" s="2">
        <v>22.31392</v>
      </c>
      <c r="E3296" s="2">
        <v>20.43807</v>
      </c>
      <c r="F3296" s="2">
        <v>17.25825</v>
      </c>
      <c r="G3296" s="2">
        <v>19.17632</v>
      </c>
      <c r="H3296" s="2">
        <v>20.58671</v>
      </c>
      <c r="I3296" s="2">
        <v>21.071100000000001</v>
      </c>
    </row>
    <row r="3297" spans="1:9">
      <c r="A3297" t="s">
        <v>3303</v>
      </c>
      <c r="B3297" s="2">
        <v>0.84407089999999996</v>
      </c>
      <c r="C3297" s="2">
        <v>0.82231500000000002</v>
      </c>
      <c r="D3297" s="2">
        <v>0.67716359999999998</v>
      </c>
      <c r="E3297" s="2">
        <v>0.66098230000000002</v>
      </c>
      <c r="F3297" s="2">
        <v>1.027013</v>
      </c>
      <c r="G3297" s="2">
        <v>0.54756709999999997</v>
      </c>
      <c r="H3297" s="2">
        <v>0.73411009999999999</v>
      </c>
      <c r="I3297" s="2">
        <v>0.45989819999999998</v>
      </c>
    </row>
    <row r="3298" spans="1:9">
      <c r="A3298" t="s">
        <v>3304</v>
      </c>
      <c r="B3298" s="2">
        <v>0.1167897</v>
      </c>
      <c r="C3298" s="2">
        <v>0</v>
      </c>
      <c r="D3298" s="2">
        <v>0.32124200000000003</v>
      </c>
      <c r="E3298" s="2">
        <v>0.2090438</v>
      </c>
      <c r="F3298" s="2">
        <v>0.1033473</v>
      </c>
      <c r="G3298" s="2">
        <v>0.1010187</v>
      </c>
      <c r="H3298" s="2">
        <v>0.20315</v>
      </c>
      <c r="I3298" s="2">
        <v>0</v>
      </c>
    </row>
    <row r="3299" spans="1:9">
      <c r="A3299" t="s">
        <v>3305</v>
      </c>
      <c r="B3299" s="2">
        <v>96.941869999999994</v>
      </c>
      <c r="C3299" s="2">
        <v>94.550030000000007</v>
      </c>
      <c r="D3299" s="2">
        <v>90.692689999999999</v>
      </c>
      <c r="E3299" s="2">
        <v>79.987030000000004</v>
      </c>
      <c r="F3299" s="2">
        <v>68.70478</v>
      </c>
      <c r="G3299" s="2">
        <v>67.156739999999999</v>
      </c>
      <c r="H3299" s="2">
        <v>63.902259999999998</v>
      </c>
      <c r="I3299" s="2">
        <v>60.993360000000003</v>
      </c>
    </row>
    <row r="3300" spans="1:9">
      <c r="A3300" t="s">
        <v>3306</v>
      </c>
      <c r="B3300" s="2">
        <v>39.791910000000001</v>
      </c>
      <c r="C3300" s="2">
        <v>42.195599999999999</v>
      </c>
      <c r="D3300" s="2">
        <v>38.167789999999997</v>
      </c>
      <c r="E3300" s="2">
        <v>38.48847</v>
      </c>
      <c r="F3300" s="2">
        <v>23.971170000000001</v>
      </c>
      <c r="G3300" s="2">
        <v>25.151990000000001</v>
      </c>
      <c r="H3300" s="2">
        <v>20.232399999999998</v>
      </c>
      <c r="I3300" s="2">
        <v>21.347359999999998</v>
      </c>
    </row>
    <row r="3301" spans="1:9">
      <c r="A3301" t="s">
        <v>3307</v>
      </c>
      <c r="B3301" s="2">
        <v>0.35014879999999998</v>
      </c>
      <c r="C3301" s="2">
        <v>0.34112369999999997</v>
      </c>
      <c r="D3301" s="2">
        <v>0.40130009999999999</v>
      </c>
      <c r="E3301" s="2">
        <v>0.4700529</v>
      </c>
      <c r="F3301" s="2">
        <v>1.161926</v>
      </c>
      <c r="G3301" s="2">
        <v>1.5143279999999999</v>
      </c>
      <c r="H3301" s="2">
        <v>2.2840009999999999</v>
      </c>
      <c r="I3301" s="2">
        <v>1.678874</v>
      </c>
    </row>
    <row r="3302" spans="1:9">
      <c r="A3302" t="s">
        <v>3308</v>
      </c>
      <c r="B3302" s="2">
        <v>85.472650000000002</v>
      </c>
      <c r="C3302" s="2">
        <v>90.069730000000007</v>
      </c>
      <c r="D3302" s="2">
        <v>87.66489</v>
      </c>
      <c r="E3302" s="2">
        <v>88.516710000000003</v>
      </c>
      <c r="F3302" s="2">
        <v>91.367779999999996</v>
      </c>
      <c r="G3302" s="2">
        <v>82.702060000000003</v>
      </c>
      <c r="H3302" s="2">
        <v>96.444370000000006</v>
      </c>
      <c r="I3302" s="2">
        <v>90.586240000000004</v>
      </c>
    </row>
    <row r="3303" spans="1:9">
      <c r="A3303" t="s">
        <v>3309</v>
      </c>
      <c r="B3303" s="2">
        <v>60.274120000000003</v>
      </c>
      <c r="C3303" s="2">
        <v>58.97043</v>
      </c>
      <c r="D3303" s="2">
        <v>50.560119999999998</v>
      </c>
      <c r="E3303" s="2">
        <v>51.647390000000001</v>
      </c>
      <c r="F3303" s="2">
        <v>67.86233</v>
      </c>
      <c r="G3303" s="2">
        <v>55.240749999999998</v>
      </c>
      <c r="H3303" s="2">
        <v>55.768030000000003</v>
      </c>
      <c r="I3303" s="2">
        <v>52.545270000000002</v>
      </c>
    </row>
    <row r="3304" spans="1:9">
      <c r="A3304" t="s">
        <v>3310</v>
      </c>
      <c r="B3304" s="2">
        <v>0.7447684</v>
      </c>
      <c r="C3304" s="2">
        <v>1.0883579999999999</v>
      </c>
      <c r="D3304" s="2">
        <v>0.5548189</v>
      </c>
      <c r="E3304" s="2">
        <v>0.29160979999999997</v>
      </c>
      <c r="F3304" s="2">
        <v>1.688806</v>
      </c>
      <c r="G3304" s="2">
        <v>1.7312780000000001</v>
      </c>
      <c r="H3304" s="2">
        <v>0.68822819999999996</v>
      </c>
      <c r="I3304" s="2">
        <v>1.176798</v>
      </c>
    </row>
    <row r="3305" spans="1:9">
      <c r="A3305" t="s">
        <v>3311</v>
      </c>
      <c r="B3305" s="2">
        <v>1.006783</v>
      </c>
      <c r="C3305" s="2">
        <v>1.3077780000000001</v>
      </c>
      <c r="D3305" s="2">
        <v>2.15387</v>
      </c>
      <c r="E3305" s="2">
        <v>1.8020579999999999</v>
      </c>
      <c r="F3305" s="2">
        <v>2.8211940000000002</v>
      </c>
      <c r="G3305" s="2">
        <v>2.031936</v>
      </c>
      <c r="H3305" s="2">
        <v>0.87562530000000005</v>
      </c>
      <c r="I3305" s="2">
        <v>0.73140439999999995</v>
      </c>
    </row>
    <row r="3306" spans="1:9">
      <c r="A3306" t="s">
        <v>3312</v>
      </c>
      <c r="B3306" s="2">
        <v>0</v>
      </c>
      <c r="C3306" s="2">
        <v>0</v>
      </c>
      <c r="D3306" s="2">
        <v>0</v>
      </c>
      <c r="E3306" s="2">
        <v>0</v>
      </c>
      <c r="F3306" s="2">
        <v>0.5906148</v>
      </c>
      <c r="G3306" s="2">
        <v>0.38487149999999998</v>
      </c>
      <c r="H3306" s="2">
        <v>0.19349549999999999</v>
      </c>
      <c r="I3306" s="2">
        <v>0</v>
      </c>
    </row>
    <row r="3307" spans="1:9">
      <c r="A3307" t="s">
        <v>3313</v>
      </c>
      <c r="B3307" s="2">
        <v>0.36221510000000001</v>
      </c>
      <c r="C3307" s="2">
        <v>0</v>
      </c>
      <c r="D3307" s="2">
        <v>0.99630969999999996</v>
      </c>
      <c r="E3307" s="2">
        <v>0.64833479999999999</v>
      </c>
      <c r="F3307" s="2">
        <v>0.32052439999999999</v>
      </c>
      <c r="G3307" s="2">
        <v>1.5665119999999999</v>
      </c>
      <c r="H3307" s="2">
        <v>1.260111</v>
      </c>
      <c r="I3307" s="2">
        <v>0</v>
      </c>
    </row>
    <row r="3308" spans="1:9">
      <c r="A3308" t="s">
        <v>3314</v>
      </c>
      <c r="B3308" s="2">
        <v>0.94742649999999995</v>
      </c>
      <c r="C3308" s="2">
        <v>0</v>
      </c>
      <c r="D3308" s="2">
        <v>0</v>
      </c>
      <c r="E3308" s="2">
        <v>0</v>
      </c>
      <c r="F3308" s="2">
        <v>0</v>
      </c>
      <c r="G3308" s="2">
        <v>0</v>
      </c>
      <c r="H3308" s="2">
        <v>0</v>
      </c>
      <c r="I3308" s="2">
        <v>0</v>
      </c>
    </row>
    <row r="3309" spans="1:9">
      <c r="A3309" t="s">
        <v>3315</v>
      </c>
      <c r="B3309" s="2">
        <v>9.0784509999999994</v>
      </c>
      <c r="C3309" s="2">
        <v>13.668699999999999</v>
      </c>
      <c r="D3309" s="2">
        <v>16.269120000000001</v>
      </c>
      <c r="E3309" s="2">
        <v>19.204160000000002</v>
      </c>
      <c r="F3309" s="2">
        <v>25.378640000000001</v>
      </c>
      <c r="G3309" s="2">
        <v>27.305350000000001</v>
      </c>
      <c r="H3309" s="2">
        <v>23.86674</v>
      </c>
      <c r="I3309" s="2">
        <v>22.84365</v>
      </c>
    </row>
    <row r="3310" spans="1:9">
      <c r="A3310" t="s">
        <v>3316</v>
      </c>
      <c r="B3310" s="2">
        <v>1.740896</v>
      </c>
      <c r="C3310" s="2">
        <v>3.0528439999999999</v>
      </c>
      <c r="D3310" s="2">
        <v>3.1284960000000002</v>
      </c>
      <c r="E3310" s="2">
        <v>3.303023</v>
      </c>
      <c r="F3310" s="2">
        <v>3.9437319999999998</v>
      </c>
      <c r="G3310" s="2">
        <v>4.3367319999999996</v>
      </c>
      <c r="H3310" s="2">
        <v>1.63523</v>
      </c>
      <c r="I3310" s="2">
        <v>1.821197</v>
      </c>
    </row>
    <row r="3311" spans="1:9">
      <c r="A3311" t="s">
        <v>3317</v>
      </c>
      <c r="B3311" s="2">
        <v>3.265898</v>
      </c>
      <c r="C3311" s="2">
        <v>2.9369719999999999</v>
      </c>
      <c r="D3311" s="2">
        <v>2.4185500000000002</v>
      </c>
      <c r="E3311" s="2">
        <v>1.742464</v>
      </c>
      <c r="F3311" s="2">
        <v>3.1678790000000001</v>
      </c>
      <c r="G3311" s="2">
        <v>3.802721</v>
      </c>
      <c r="H3311" s="2">
        <v>1.693336</v>
      </c>
      <c r="I3311" s="2">
        <v>2.025833</v>
      </c>
    </row>
    <row r="3312" spans="1:9">
      <c r="A3312" t="s">
        <v>3318</v>
      </c>
      <c r="B3312" s="2">
        <v>9.5005430000000004</v>
      </c>
      <c r="C3312" s="2">
        <v>10.476190000000001</v>
      </c>
      <c r="D3312" s="2">
        <v>8.9979069999999997</v>
      </c>
      <c r="E3312" s="2">
        <v>10.37129</v>
      </c>
      <c r="F3312" s="2">
        <v>7.1136470000000003</v>
      </c>
      <c r="G3312" s="2">
        <v>7.8563980000000004</v>
      </c>
      <c r="H3312" s="2">
        <v>4.9032390000000001</v>
      </c>
      <c r="I3312" s="2">
        <v>6.0979599999999996</v>
      </c>
    </row>
    <row r="3313" spans="1:9">
      <c r="A3313" t="s">
        <v>3319</v>
      </c>
      <c r="B3313" s="2">
        <v>0</v>
      </c>
      <c r="C3313" s="2">
        <v>0</v>
      </c>
      <c r="D3313" s="2">
        <v>0.78460030000000003</v>
      </c>
      <c r="E3313" s="2">
        <v>0</v>
      </c>
      <c r="F3313" s="2">
        <v>3.4076019999999998</v>
      </c>
      <c r="G3313" s="2">
        <v>4.4410980000000002</v>
      </c>
      <c r="H3313" s="2">
        <v>1.488518</v>
      </c>
      <c r="I3313" s="2">
        <v>1.4920199999999999</v>
      </c>
    </row>
    <row r="3314" spans="1:9">
      <c r="A3314" t="s">
        <v>3320</v>
      </c>
      <c r="B3314" s="2">
        <v>0.54826240000000004</v>
      </c>
      <c r="C3314" s="2">
        <v>0.53413089999999996</v>
      </c>
      <c r="D3314" s="2">
        <v>0.40693459999999998</v>
      </c>
      <c r="E3314" s="2">
        <v>0.37384529999999999</v>
      </c>
      <c r="F3314" s="2">
        <v>0.71618519999999997</v>
      </c>
      <c r="G3314" s="2">
        <v>0.63230169999999997</v>
      </c>
      <c r="H3314" s="2">
        <v>0.54495749999999998</v>
      </c>
      <c r="I3314" s="2">
        <v>0.43243969999999998</v>
      </c>
    </row>
    <row r="3315" spans="1:9">
      <c r="A3315" t="s">
        <v>3321</v>
      </c>
      <c r="B3315" s="2">
        <v>2.0859459999999999</v>
      </c>
      <c r="C3315" s="2">
        <v>1.219309</v>
      </c>
      <c r="D3315" s="2">
        <v>0.51000979999999996</v>
      </c>
      <c r="E3315" s="2">
        <v>0.37336710000000001</v>
      </c>
      <c r="F3315" s="2">
        <v>1.2305699999999999</v>
      </c>
      <c r="G3315" s="2">
        <v>1.683981</v>
      </c>
      <c r="H3315" s="2">
        <v>0.3628402</v>
      </c>
      <c r="I3315" s="2">
        <v>1.091081</v>
      </c>
    </row>
    <row r="3316" spans="1:9">
      <c r="A3316" t="s">
        <v>3322</v>
      </c>
      <c r="B3316" s="2">
        <v>7.7113519999999998</v>
      </c>
      <c r="C3316" s="2">
        <v>9.1061720000000008</v>
      </c>
      <c r="D3316" s="2">
        <v>11.14106</v>
      </c>
      <c r="E3316" s="2">
        <v>9.8291799999999991</v>
      </c>
      <c r="F3316" s="2">
        <v>58.105530000000002</v>
      </c>
      <c r="G3316" s="2">
        <v>66.498170000000002</v>
      </c>
      <c r="H3316" s="2">
        <v>104.0564</v>
      </c>
      <c r="I3316" s="2">
        <v>102.87520000000001</v>
      </c>
    </row>
    <row r="3317" spans="1:9">
      <c r="A3317" t="s">
        <v>3323</v>
      </c>
      <c r="B3317" s="2">
        <v>245.13470000000001</v>
      </c>
      <c r="C3317" s="2">
        <v>247.92429999999999</v>
      </c>
      <c r="D3317" s="2">
        <v>339.71820000000002</v>
      </c>
      <c r="E3317" s="2">
        <v>339.59820000000002</v>
      </c>
      <c r="F3317" s="2">
        <v>213.27</v>
      </c>
      <c r="G3317" s="2">
        <v>205.25389999999999</v>
      </c>
      <c r="H3317" s="2">
        <v>244.64779999999999</v>
      </c>
      <c r="I3317" s="2">
        <v>241.14830000000001</v>
      </c>
    </row>
    <row r="3318" spans="1:9">
      <c r="A3318" t="s">
        <v>3324</v>
      </c>
      <c r="B3318" s="2">
        <v>3.0619259999999999E-2</v>
      </c>
      <c r="C3318" s="2">
        <v>2.983005E-2</v>
      </c>
      <c r="D3318" s="2">
        <v>2.8073799999999999E-2</v>
      </c>
      <c r="E3318" s="2">
        <v>0</v>
      </c>
      <c r="F3318" s="2">
        <v>5.4190009999999997E-2</v>
      </c>
      <c r="G3318" s="2">
        <v>5.2969009999999997E-2</v>
      </c>
      <c r="H3318" s="2">
        <v>0</v>
      </c>
      <c r="I3318" s="2">
        <v>0</v>
      </c>
    </row>
    <row r="3319" spans="1:9">
      <c r="A3319" t="s">
        <v>3325</v>
      </c>
      <c r="B3319" s="2">
        <v>0.89162419999999998</v>
      </c>
      <c r="C3319" s="2">
        <v>0.69491409999999998</v>
      </c>
      <c r="D3319" s="2">
        <v>0.49050080000000001</v>
      </c>
      <c r="E3319" s="2">
        <v>0.63837319999999997</v>
      </c>
      <c r="F3319" s="2">
        <v>3.3137949999999998</v>
      </c>
      <c r="G3319" s="2">
        <v>3.0848849999999999</v>
      </c>
      <c r="H3319" s="2">
        <v>1.550937</v>
      </c>
      <c r="I3319" s="2">
        <v>1.8655029999999999</v>
      </c>
    </row>
    <row r="3320" spans="1:9">
      <c r="A3320" t="s">
        <v>3326</v>
      </c>
      <c r="B3320" s="2">
        <v>0.27308179999999999</v>
      </c>
      <c r="C3320" s="2">
        <v>0</v>
      </c>
      <c r="D3320" s="2">
        <v>0.50075959999999997</v>
      </c>
      <c r="E3320" s="2">
        <v>0.2443968</v>
      </c>
      <c r="F3320" s="2">
        <v>0.24165020000000001</v>
      </c>
      <c r="G3320" s="2">
        <v>0.47241090000000002</v>
      </c>
      <c r="H3320" s="2">
        <v>0.4750124</v>
      </c>
      <c r="I3320" s="2">
        <v>0</v>
      </c>
    </row>
    <row r="3321" spans="1:9">
      <c r="A3321" t="s">
        <v>3327</v>
      </c>
      <c r="B3321" s="2">
        <v>55.708680000000001</v>
      </c>
      <c r="C3321" s="2">
        <v>54.016779999999997</v>
      </c>
      <c r="D3321" s="2">
        <v>25.779669999999999</v>
      </c>
      <c r="E3321" s="2">
        <v>25.712389999999999</v>
      </c>
      <c r="F3321" s="2">
        <v>25.34592</v>
      </c>
      <c r="G3321" s="2">
        <v>24.85059</v>
      </c>
      <c r="H3321" s="2">
        <v>15.76952</v>
      </c>
      <c r="I3321" s="2">
        <v>16.952020000000001</v>
      </c>
    </row>
    <row r="3322" spans="1:9">
      <c r="A3322" t="s">
        <v>3328</v>
      </c>
      <c r="B3322" s="2">
        <v>2.529792</v>
      </c>
      <c r="C3322" s="2">
        <v>2.3348710000000001</v>
      </c>
      <c r="D3322" s="2">
        <v>7.5688430000000002</v>
      </c>
      <c r="E3322" s="2">
        <v>7.2688189999999997</v>
      </c>
      <c r="F3322" s="2">
        <v>3.063367</v>
      </c>
      <c r="G3322" s="2">
        <v>3.3398460000000001</v>
      </c>
      <c r="H3322" s="2">
        <v>2.5476290000000001</v>
      </c>
      <c r="I3322" s="2">
        <v>2.2054010000000002</v>
      </c>
    </row>
    <row r="3323" spans="1:9">
      <c r="A3323" t="s">
        <v>3329</v>
      </c>
      <c r="B3323" s="2">
        <v>3.7090869999999998</v>
      </c>
      <c r="C3323" s="2">
        <v>4.0541539999999996</v>
      </c>
      <c r="D3323" s="2">
        <v>6.8844279999999998</v>
      </c>
      <c r="E3323" s="2">
        <v>5.1816250000000004</v>
      </c>
      <c r="F3323" s="2">
        <v>3.1220680000000001</v>
      </c>
      <c r="G3323" s="2">
        <v>3.0517219999999998</v>
      </c>
      <c r="H3323" s="2">
        <v>3.5406089999999999</v>
      </c>
      <c r="I3323" s="2">
        <v>2.9968810000000001</v>
      </c>
    </row>
    <row r="3324" spans="1:9">
      <c r="A3324" t="s">
        <v>3330</v>
      </c>
      <c r="B3324" s="2">
        <v>126.5639</v>
      </c>
      <c r="C3324" s="2">
        <v>129.5992</v>
      </c>
      <c r="D3324" s="2">
        <v>130.79179999999999</v>
      </c>
      <c r="E3324" s="2">
        <v>127.27200000000001</v>
      </c>
      <c r="F3324" s="2">
        <v>108.8764</v>
      </c>
      <c r="G3324" s="2">
        <v>112.14149999999999</v>
      </c>
      <c r="H3324" s="2">
        <v>87.012960000000007</v>
      </c>
      <c r="I3324" s="2">
        <v>87.409760000000006</v>
      </c>
    </row>
    <row r="3325" spans="1:9">
      <c r="A3325" t="s">
        <v>3331</v>
      </c>
      <c r="B3325" s="2">
        <v>2.9439540000000002</v>
      </c>
      <c r="C3325" s="2">
        <v>5.0742849999999997</v>
      </c>
      <c r="D3325" s="2">
        <v>6.228961</v>
      </c>
      <c r="E3325" s="2">
        <v>4.8640920000000003</v>
      </c>
      <c r="F3325" s="2">
        <v>4.8094289999999997</v>
      </c>
      <c r="G3325" s="2">
        <v>4.7010639999999997</v>
      </c>
      <c r="H3325" s="2">
        <v>5.2193440000000004</v>
      </c>
      <c r="I3325" s="2">
        <v>3.4548450000000002</v>
      </c>
    </row>
    <row r="3326" spans="1:9">
      <c r="A3326" t="s">
        <v>3332</v>
      </c>
      <c r="B3326" s="2">
        <v>0.75282000000000004</v>
      </c>
      <c r="C3326" s="2">
        <v>0.14668320000000001</v>
      </c>
      <c r="D3326" s="2">
        <v>0</v>
      </c>
      <c r="E3326" s="2">
        <v>0.67374250000000002</v>
      </c>
      <c r="F3326" s="2">
        <v>0.79940509999999998</v>
      </c>
      <c r="G3326" s="2">
        <v>0.65116090000000004</v>
      </c>
      <c r="H3326" s="2">
        <v>0</v>
      </c>
      <c r="I3326" s="2">
        <v>0.1312574</v>
      </c>
    </row>
    <row r="3327" spans="1:9">
      <c r="A3327" t="s">
        <v>3333</v>
      </c>
      <c r="B3327" s="2">
        <v>2.0135670000000001</v>
      </c>
      <c r="C3327" s="2">
        <v>1.1209530000000001</v>
      </c>
      <c r="D3327" s="2">
        <v>4.0439999999999996</v>
      </c>
      <c r="E3327" s="2">
        <v>4.8913010000000003</v>
      </c>
      <c r="F3327" s="2">
        <v>2.6302859999999999</v>
      </c>
      <c r="G3327" s="2">
        <v>2.2392759999999998</v>
      </c>
      <c r="H3327" s="2">
        <v>2.2516080000000001</v>
      </c>
      <c r="I3327" s="2">
        <v>1.3374250000000001</v>
      </c>
    </row>
    <row r="3328" spans="1:9">
      <c r="A3328" t="s">
        <v>3334</v>
      </c>
      <c r="B3328" s="2">
        <v>4.6242549999999998</v>
      </c>
      <c r="C3328" s="2">
        <v>4.7700690000000003</v>
      </c>
      <c r="D3328" s="2">
        <v>5.9025080000000001</v>
      </c>
      <c r="E3328" s="2">
        <v>6.370069</v>
      </c>
      <c r="F3328" s="2">
        <v>5.3356560000000002</v>
      </c>
      <c r="G3328" s="2">
        <v>6.2349930000000002</v>
      </c>
      <c r="H3328" s="2">
        <v>8.6351139999999997</v>
      </c>
      <c r="I3328" s="2">
        <v>7.9440229999999996</v>
      </c>
    </row>
    <row r="3329" spans="1:9">
      <c r="A3329" t="s">
        <v>3335</v>
      </c>
      <c r="B3329" s="2">
        <v>7.7780820000000004</v>
      </c>
      <c r="C3329" s="2">
        <v>4.7181300000000004</v>
      </c>
      <c r="D3329" s="2">
        <v>3.3639009999999998</v>
      </c>
      <c r="E3329" s="2">
        <v>5.7789929999999998</v>
      </c>
      <c r="F3329" s="2">
        <v>9.8697189999999999</v>
      </c>
      <c r="G3329" s="2">
        <v>11.67836</v>
      </c>
      <c r="H3329" s="2">
        <v>8.6793630000000004</v>
      </c>
      <c r="I3329" s="2">
        <v>10.23504</v>
      </c>
    </row>
    <row r="3330" spans="1:9">
      <c r="A3330" t="s">
        <v>3336</v>
      </c>
      <c r="B3330" s="2">
        <v>14.94801</v>
      </c>
      <c r="C3330" s="2">
        <v>14.38513</v>
      </c>
      <c r="D3330" s="2">
        <v>11.031129999999999</v>
      </c>
      <c r="E3330" s="2">
        <v>13.05156</v>
      </c>
      <c r="F3330" s="2">
        <v>18.06683</v>
      </c>
      <c r="G3330" s="2">
        <v>17.817430000000002</v>
      </c>
      <c r="H3330" s="2">
        <v>16.48865</v>
      </c>
      <c r="I3330" s="2">
        <v>16.845279999999999</v>
      </c>
    </row>
    <row r="3331" spans="1:9">
      <c r="A3331" t="s">
        <v>3337</v>
      </c>
      <c r="B3331" s="2">
        <v>22.028590000000001</v>
      </c>
      <c r="C3331" s="2">
        <v>21.106079999999999</v>
      </c>
      <c r="D3331" s="2">
        <v>21.866499999999998</v>
      </c>
      <c r="E3331" s="2">
        <v>18.248290000000001</v>
      </c>
      <c r="F3331" s="2">
        <v>17.237719999999999</v>
      </c>
      <c r="G3331" s="2">
        <v>16.219439999999999</v>
      </c>
      <c r="H3331" s="2">
        <v>10.29194</v>
      </c>
      <c r="I3331" s="2">
        <v>12.22067</v>
      </c>
    </row>
    <row r="3332" spans="1:9">
      <c r="A3332" t="s">
        <v>3338</v>
      </c>
      <c r="B3332" s="2">
        <v>61.163829999999997</v>
      </c>
      <c r="C3332" s="2">
        <v>61.5199</v>
      </c>
      <c r="D3332" s="2">
        <v>110.1879</v>
      </c>
      <c r="E3332" s="2">
        <v>110.2179</v>
      </c>
      <c r="F3332" s="2">
        <v>45.347059999999999</v>
      </c>
      <c r="G3332" s="2">
        <v>48.042920000000002</v>
      </c>
      <c r="H3332" s="2">
        <v>70.160889999999995</v>
      </c>
      <c r="I3332" s="2">
        <v>71.767039999999994</v>
      </c>
    </row>
    <row r="3333" spans="1:9">
      <c r="A3333" t="s">
        <v>3339</v>
      </c>
      <c r="B3333" s="2">
        <v>0.18881100000000001</v>
      </c>
      <c r="C3333" s="2">
        <v>0.22993050000000001</v>
      </c>
      <c r="D3333" s="2">
        <v>8.6557330000000002E-2</v>
      </c>
      <c r="E3333" s="2">
        <v>4.2244490000000003E-2</v>
      </c>
      <c r="F3333" s="2">
        <v>0.37592769999999998</v>
      </c>
      <c r="G3333" s="2">
        <v>0.12248580000000001</v>
      </c>
      <c r="H3333" s="2">
        <v>0.28737410000000002</v>
      </c>
      <c r="I3333" s="2">
        <v>0.12345</v>
      </c>
    </row>
    <row r="3334" spans="1:9">
      <c r="A3334" t="s">
        <v>3340</v>
      </c>
      <c r="B3334" s="2">
        <v>454.7647</v>
      </c>
      <c r="C3334" s="2">
        <v>443.78160000000003</v>
      </c>
      <c r="D3334" s="2">
        <v>487.14710000000002</v>
      </c>
      <c r="E3334" s="2">
        <v>501.28280000000001</v>
      </c>
      <c r="F3334" s="2">
        <v>389.34289999999999</v>
      </c>
      <c r="G3334" s="2">
        <v>392.37099999999998</v>
      </c>
      <c r="H3334" s="2">
        <v>530.6567</v>
      </c>
      <c r="I3334" s="2">
        <v>531.90509999999995</v>
      </c>
    </row>
    <row r="3335" spans="1:9">
      <c r="A3335" t="s">
        <v>3341</v>
      </c>
      <c r="B3335" s="2">
        <v>1.189368</v>
      </c>
      <c r="C3335" s="2">
        <v>1.416204</v>
      </c>
      <c r="D3335" s="2">
        <v>1.211659</v>
      </c>
      <c r="E3335" s="2">
        <v>1.3896790000000001</v>
      </c>
      <c r="F3335" s="2">
        <v>2.4850050000000001</v>
      </c>
      <c r="G3335" s="2">
        <v>2.171824</v>
      </c>
      <c r="H3335" s="2">
        <v>1.379232</v>
      </c>
      <c r="I3335" s="2">
        <v>1.4976830000000001</v>
      </c>
    </row>
    <row r="3336" spans="1:9">
      <c r="A3336" t="s">
        <v>3342</v>
      </c>
      <c r="B3336" s="2">
        <v>6.8989070000000003</v>
      </c>
      <c r="C3336" s="2">
        <v>6.6447120000000002</v>
      </c>
      <c r="D3336" s="2">
        <v>2.8032949999999999</v>
      </c>
      <c r="E3336" s="2">
        <v>2.666147</v>
      </c>
      <c r="F3336" s="2">
        <v>11.44659</v>
      </c>
      <c r="G3336" s="2">
        <v>11.12087</v>
      </c>
      <c r="H3336" s="2">
        <v>3.4773640000000001</v>
      </c>
      <c r="I3336" s="2">
        <v>3.485544</v>
      </c>
    </row>
    <row r="3337" spans="1:9">
      <c r="A3337" t="s">
        <v>3343</v>
      </c>
      <c r="B3337" s="2">
        <v>3.7798159999999998</v>
      </c>
      <c r="C3337" s="2">
        <v>5.5707979999999999</v>
      </c>
      <c r="D3337" s="2">
        <v>4.887372</v>
      </c>
      <c r="E3337" s="2">
        <v>4.2501569999999997</v>
      </c>
      <c r="F3337" s="2">
        <v>4.9742620000000004</v>
      </c>
      <c r="G3337" s="2">
        <v>4.6106910000000001</v>
      </c>
      <c r="H3337" s="2">
        <v>4.21462</v>
      </c>
      <c r="I3337" s="2">
        <v>3.464118</v>
      </c>
    </row>
    <row r="3338" spans="1:9">
      <c r="A3338" t="s">
        <v>3344</v>
      </c>
      <c r="B3338" s="2">
        <v>70.522589999999994</v>
      </c>
      <c r="C3338" s="2">
        <v>63.623159999999999</v>
      </c>
      <c r="D3338" s="2">
        <v>61.694710000000001</v>
      </c>
      <c r="E3338" s="2">
        <v>60.967390000000002</v>
      </c>
      <c r="F3338" s="2">
        <v>59.820650000000001</v>
      </c>
      <c r="G3338" s="2">
        <v>61.360329999999998</v>
      </c>
      <c r="H3338" s="2">
        <v>45.91075</v>
      </c>
      <c r="I3338" s="2">
        <v>50.747959999999999</v>
      </c>
    </row>
    <row r="3339" spans="1:9">
      <c r="A3339" t="s">
        <v>3345</v>
      </c>
      <c r="B3339" s="2">
        <v>0</v>
      </c>
      <c r="C3339" s="2">
        <v>0</v>
      </c>
      <c r="D3339" s="2">
        <v>0</v>
      </c>
      <c r="E3339" s="2">
        <v>0</v>
      </c>
      <c r="F3339" s="2">
        <v>0</v>
      </c>
      <c r="G3339" s="2">
        <v>0</v>
      </c>
      <c r="H3339" s="2">
        <v>9.1005390000000005E-2</v>
      </c>
      <c r="I3339" s="2">
        <v>0</v>
      </c>
    </row>
    <row r="3340" spans="1:9">
      <c r="A3340" t="s">
        <v>3346</v>
      </c>
      <c r="B3340" s="2">
        <v>9.0026949999999994E-2</v>
      </c>
      <c r="C3340" s="2">
        <v>0.17541300000000001</v>
      </c>
      <c r="D3340" s="2">
        <v>0.1650856</v>
      </c>
      <c r="E3340" s="2">
        <v>8.0570370000000002E-2</v>
      </c>
      <c r="F3340" s="2">
        <v>0.7966491</v>
      </c>
      <c r="G3340" s="2">
        <v>0.5450895</v>
      </c>
      <c r="H3340" s="2">
        <v>0.2348963</v>
      </c>
      <c r="I3340" s="2">
        <v>0.62786359999999997</v>
      </c>
    </row>
    <row r="3341" spans="1:9">
      <c r="A3341" t="s">
        <v>3347</v>
      </c>
      <c r="B3341" s="2">
        <v>18.94943</v>
      </c>
      <c r="C3341" s="2">
        <v>17.428229999999999</v>
      </c>
      <c r="D3341" s="2">
        <v>8.9908029999999997</v>
      </c>
      <c r="E3341" s="2">
        <v>8.6573670000000007</v>
      </c>
      <c r="F3341" s="2">
        <v>9.7326870000000003</v>
      </c>
      <c r="G3341" s="2">
        <v>6.647913</v>
      </c>
      <c r="H3341" s="2">
        <v>7.9522769999999996</v>
      </c>
      <c r="I3341" s="2">
        <v>6.9312909999999999</v>
      </c>
    </row>
    <row r="3342" spans="1:9">
      <c r="A3342" t="s">
        <v>3348</v>
      </c>
      <c r="B3342" s="2">
        <v>1.141713</v>
      </c>
      <c r="C3342" s="2">
        <v>1.0448740000000001</v>
      </c>
      <c r="D3342" s="2">
        <v>0.44409680000000001</v>
      </c>
      <c r="E3342" s="2">
        <v>0.34059519999999999</v>
      </c>
      <c r="F3342" s="2">
        <v>1.0715330000000001</v>
      </c>
      <c r="G3342" s="2">
        <v>0.86783710000000003</v>
      </c>
      <c r="H3342" s="2">
        <v>0.421263</v>
      </c>
      <c r="I3342" s="2">
        <v>0.36193209999999998</v>
      </c>
    </row>
    <row r="3343" spans="1:9">
      <c r="A3343" t="s">
        <v>3349</v>
      </c>
      <c r="B3343" s="2">
        <v>0</v>
      </c>
      <c r="C3343" s="2">
        <v>0</v>
      </c>
      <c r="D3343" s="2">
        <v>0.18432870000000001</v>
      </c>
      <c r="E3343" s="2">
        <v>0.179924</v>
      </c>
      <c r="F3343" s="2">
        <v>8.8951009999999997E-2</v>
      </c>
      <c r="G3343" s="2">
        <v>0</v>
      </c>
      <c r="H3343" s="2">
        <v>0</v>
      </c>
      <c r="I3343" s="2">
        <v>0</v>
      </c>
    </row>
    <row r="3344" spans="1:9">
      <c r="A3344" t="s">
        <v>3350</v>
      </c>
      <c r="B3344" s="2">
        <v>1.068581</v>
      </c>
      <c r="C3344" s="2">
        <v>1.0410379999999999</v>
      </c>
      <c r="D3344" s="2">
        <v>0.54430389999999995</v>
      </c>
      <c r="E3344" s="2">
        <v>0.10625950000000001</v>
      </c>
      <c r="F3344" s="2">
        <v>2.206372</v>
      </c>
      <c r="G3344" s="2">
        <v>2.1566580000000002</v>
      </c>
      <c r="H3344" s="2">
        <v>1.0326360000000001</v>
      </c>
      <c r="I3344" s="2">
        <v>0.62103900000000001</v>
      </c>
    </row>
    <row r="3345" spans="1:9">
      <c r="A3345" t="s">
        <v>3351</v>
      </c>
      <c r="B3345" s="2">
        <v>4.1342249999999998</v>
      </c>
      <c r="C3345" s="2">
        <v>5.5380399999999996</v>
      </c>
      <c r="D3345" s="2">
        <v>1.7768139999999999</v>
      </c>
      <c r="E3345" s="2">
        <v>2.4280979999999999</v>
      </c>
      <c r="F3345" s="2">
        <v>4.687297</v>
      </c>
      <c r="G3345" s="2">
        <v>4.9169289999999997</v>
      </c>
      <c r="H3345" s="2">
        <v>1.5730930000000001</v>
      </c>
      <c r="I3345" s="2">
        <v>1.576794</v>
      </c>
    </row>
    <row r="3346" spans="1:9">
      <c r="A3346" t="s">
        <v>3352</v>
      </c>
      <c r="B3346" s="2">
        <v>1.7730319999999999</v>
      </c>
      <c r="C3346" s="2">
        <v>2.2455319999999999</v>
      </c>
      <c r="D3346" s="2">
        <v>0.32512720000000001</v>
      </c>
      <c r="E3346" s="2">
        <v>1.6661300000000001</v>
      </c>
      <c r="F3346" s="2">
        <v>2.745676</v>
      </c>
      <c r="G3346" s="2">
        <v>1.917008</v>
      </c>
      <c r="H3346" s="2">
        <v>1.6962569999999999</v>
      </c>
      <c r="I3346" s="2">
        <v>2.163951</v>
      </c>
    </row>
    <row r="3347" spans="1:9">
      <c r="A3347" t="s">
        <v>3353</v>
      </c>
      <c r="B3347" s="2">
        <v>1.150082</v>
      </c>
      <c r="C3347" s="2">
        <v>0.871452</v>
      </c>
      <c r="D3347" s="2">
        <v>0.76156349999999995</v>
      </c>
      <c r="E3347" s="2">
        <v>0.88632029999999995</v>
      </c>
      <c r="F3347" s="2">
        <v>1.4417530000000001</v>
      </c>
      <c r="G3347" s="2">
        <v>1.298737</v>
      </c>
      <c r="H3347" s="2">
        <v>0.94468580000000002</v>
      </c>
      <c r="I3347" s="2">
        <v>0.64055550000000006</v>
      </c>
    </row>
    <row r="3348" spans="1:9">
      <c r="A3348" t="s">
        <v>3354</v>
      </c>
      <c r="B3348" s="2">
        <v>1.7629330000000001</v>
      </c>
      <c r="C3348" s="2">
        <v>1.7174929999999999</v>
      </c>
      <c r="D3348" s="2">
        <v>0</v>
      </c>
      <c r="E3348" s="2">
        <v>0</v>
      </c>
      <c r="F3348" s="2">
        <v>4.6800610000000002</v>
      </c>
      <c r="G3348" s="2">
        <v>0</v>
      </c>
      <c r="H3348" s="2">
        <v>3.0665360000000002</v>
      </c>
      <c r="I3348" s="2">
        <v>3.07375</v>
      </c>
    </row>
    <row r="3349" spans="1:9">
      <c r="A3349" t="s">
        <v>3355</v>
      </c>
      <c r="B3349" s="2">
        <v>0.1347139</v>
      </c>
      <c r="C3349" s="2">
        <v>0.30623050000000002</v>
      </c>
      <c r="D3349" s="2">
        <v>4.1171590000000001E-2</v>
      </c>
      <c r="E3349" s="2">
        <v>0</v>
      </c>
      <c r="F3349" s="2">
        <v>0.43709750000000003</v>
      </c>
      <c r="G3349" s="2">
        <v>0.31072650000000002</v>
      </c>
      <c r="H3349" s="2">
        <v>0.11716409999999999</v>
      </c>
      <c r="I3349" s="2">
        <v>3.914658E-2</v>
      </c>
    </row>
    <row r="3350" spans="1:9">
      <c r="A3350" t="s">
        <v>3356</v>
      </c>
      <c r="B3350" s="2">
        <v>1.551294</v>
      </c>
      <c r="C3350" s="2">
        <v>1.847156</v>
      </c>
      <c r="D3350" s="2">
        <v>0.79018379999999999</v>
      </c>
      <c r="E3350" s="2">
        <v>1.234083</v>
      </c>
      <c r="F3350" s="2">
        <v>3.2030620000000001</v>
      </c>
      <c r="G3350" s="2">
        <v>4.0254320000000003</v>
      </c>
      <c r="H3350" s="2">
        <v>2.6983999999999999</v>
      </c>
      <c r="I3350" s="2">
        <v>1.352374</v>
      </c>
    </row>
    <row r="3351" spans="1:9">
      <c r="A3351" t="s">
        <v>3357</v>
      </c>
      <c r="B3351" s="2">
        <v>3.0182720000000001</v>
      </c>
      <c r="C3351" s="2">
        <v>2.2403629999999999</v>
      </c>
      <c r="D3351" s="2">
        <v>2.5037980000000002</v>
      </c>
      <c r="E3351" s="2">
        <v>1.4149290000000001</v>
      </c>
      <c r="F3351" s="2">
        <v>3.8155299999999999</v>
      </c>
      <c r="G3351" s="2">
        <v>4.7241090000000003</v>
      </c>
      <c r="H3351" s="2">
        <v>2.1250559999999998</v>
      </c>
      <c r="I3351" s="2">
        <v>2.130055</v>
      </c>
    </row>
    <row r="3352" spans="1:9">
      <c r="A3352" t="s">
        <v>3358</v>
      </c>
      <c r="B3352" s="2">
        <v>13.172499999999999</v>
      </c>
      <c r="C3352" s="2">
        <v>12.03091</v>
      </c>
      <c r="D3352" s="2">
        <v>14.341950000000001</v>
      </c>
      <c r="E3352" s="2">
        <v>18.17445</v>
      </c>
      <c r="F3352" s="2">
        <v>28.169509999999999</v>
      </c>
      <c r="G3352" s="2">
        <v>32.994289999999999</v>
      </c>
      <c r="H3352" s="2">
        <v>36.994810000000001</v>
      </c>
      <c r="I3352" s="2">
        <v>39.952689999999997</v>
      </c>
    </row>
    <row r="3353" spans="1:9">
      <c r="A3353" t="s">
        <v>3359</v>
      </c>
      <c r="B3353" s="2">
        <v>3.0159379999999998</v>
      </c>
      <c r="C3353" s="2">
        <v>4.6171749999999996</v>
      </c>
      <c r="D3353" s="2">
        <v>4.0490649999999997</v>
      </c>
      <c r="E3353" s="2">
        <v>4.7234930000000004</v>
      </c>
      <c r="F3353" s="2">
        <v>5.9094980000000001</v>
      </c>
      <c r="G3353" s="2">
        <v>6.3353479999999998</v>
      </c>
      <c r="H3353" s="2">
        <v>5.5271169999999996</v>
      </c>
      <c r="I3353" s="2">
        <v>4.9767169999999998</v>
      </c>
    </row>
    <row r="3354" spans="1:9">
      <c r="A3354" t="s">
        <v>3360</v>
      </c>
      <c r="B3354" s="2">
        <v>6.6195430000000002</v>
      </c>
      <c r="C3354" s="2">
        <v>8.0611549999999994</v>
      </c>
      <c r="D3354" s="2">
        <v>4.6317909999999998</v>
      </c>
      <c r="E3354" s="2">
        <v>5.0667629999999999</v>
      </c>
      <c r="F3354" s="2">
        <v>7.0908249999999997</v>
      </c>
      <c r="G3354" s="2">
        <v>7.3830819999999999</v>
      </c>
      <c r="H3354" s="2">
        <v>2.1210689999999999</v>
      </c>
      <c r="I3354" s="2">
        <v>1.594544</v>
      </c>
    </row>
    <row r="3355" spans="1:9">
      <c r="A3355" t="s">
        <v>3361</v>
      </c>
      <c r="B3355" s="2">
        <v>0</v>
      </c>
      <c r="C3355" s="2">
        <v>0</v>
      </c>
      <c r="D3355" s="2">
        <v>6.8139649999999996E-2</v>
      </c>
      <c r="E3355" s="2">
        <v>6.6511399999999998E-2</v>
      </c>
      <c r="F3355" s="2">
        <v>0</v>
      </c>
      <c r="G3355" s="2">
        <v>0</v>
      </c>
      <c r="H3355" s="2">
        <v>6.4636159999999998E-2</v>
      </c>
      <c r="I3355" s="2">
        <v>0</v>
      </c>
    </row>
    <row r="3356" spans="1:9">
      <c r="A3356" t="s">
        <v>3362</v>
      </c>
      <c r="B3356" s="2">
        <v>0.16594780000000001</v>
      </c>
      <c r="C3356" s="2">
        <v>0.64668199999999998</v>
      </c>
      <c r="D3356" s="2">
        <v>0.22822819999999999</v>
      </c>
      <c r="E3356" s="2">
        <v>0.51980729999999997</v>
      </c>
      <c r="F3356" s="2">
        <v>0.44054199999999999</v>
      </c>
      <c r="G3356" s="2">
        <v>0.93300090000000002</v>
      </c>
      <c r="H3356" s="2">
        <v>0.14432909999999999</v>
      </c>
      <c r="I3356" s="2">
        <v>0.14466860000000001</v>
      </c>
    </row>
    <row r="3357" spans="1:9">
      <c r="A3357" t="s">
        <v>3363</v>
      </c>
      <c r="B3357" s="2">
        <v>0</v>
      </c>
      <c r="C3357" s="2">
        <v>0</v>
      </c>
      <c r="D3357" s="2">
        <v>2.29047</v>
      </c>
      <c r="E3357" s="2">
        <v>0</v>
      </c>
      <c r="F3357" s="2">
        <v>0</v>
      </c>
      <c r="G3357" s="2">
        <v>0</v>
      </c>
      <c r="H3357" s="2">
        <v>0</v>
      </c>
      <c r="I3357" s="2">
        <v>0</v>
      </c>
    </row>
    <row r="3358" spans="1:9">
      <c r="A3358" t="s">
        <v>3364</v>
      </c>
      <c r="B3358" s="2">
        <v>0.53929020000000005</v>
      </c>
      <c r="C3358" s="2">
        <v>0.13134750000000001</v>
      </c>
      <c r="D3358" s="2">
        <v>0.4944577</v>
      </c>
      <c r="E3358" s="2">
        <v>0.48264230000000002</v>
      </c>
      <c r="F3358" s="2">
        <v>0.1193046</v>
      </c>
      <c r="G3358" s="2">
        <v>0.81631500000000001</v>
      </c>
      <c r="H3358" s="2">
        <v>0.1172586</v>
      </c>
      <c r="I3358" s="2">
        <v>0.235069</v>
      </c>
    </row>
    <row r="3359" spans="1:9">
      <c r="A3359" t="s">
        <v>3365</v>
      </c>
      <c r="B3359" s="2">
        <v>42.380360000000003</v>
      </c>
      <c r="C3359" s="2">
        <v>41.736789999999999</v>
      </c>
      <c r="D3359" s="2">
        <v>41.109769999999997</v>
      </c>
      <c r="E3359" s="2">
        <v>38.890619999999998</v>
      </c>
      <c r="F3359" s="2">
        <v>43.616930000000004</v>
      </c>
      <c r="G3359" s="2">
        <v>46.35304</v>
      </c>
      <c r="H3359" s="2">
        <v>44.204439999999998</v>
      </c>
      <c r="I3359" s="2">
        <v>44.977739999999997</v>
      </c>
    </row>
    <row r="3360" spans="1:9">
      <c r="A3360" t="s">
        <v>3366</v>
      </c>
      <c r="B3360" s="2">
        <v>1.413926</v>
      </c>
      <c r="C3360" s="2">
        <v>0.82648920000000003</v>
      </c>
      <c r="D3360" s="2">
        <v>0.77782960000000001</v>
      </c>
      <c r="E3360" s="2">
        <v>0.75924290000000005</v>
      </c>
      <c r="F3360" s="2">
        <v>1.7516579999999999</v>
      </c>
      <c r="G3360" s="2">
        <v>3.6689780000000001</v>
      </c>
      <c r="H3360" s="2">
        <v>1.475673</v>
      </c>
      <c r="I3360" s="2">
        <v>0.73957229999999996</v>
      </c>
    </row>
    <row r="3361" spans="1:9">
      <c r="A3361" t="s">
        <v>3367</v>
      </c>
      <c r="B3361" s="2">
        <v>0.41419089999999997</v>
      </c>
      <c r="C3361" s="2">
        <v>1.210545</v>
      </c>
      <c r="D3361" s="2">
        <v>1.139275</v>
      </c>
      <c r="E3361" s="2">
        <v>0.5560254</v>
      </c>
      <c r="F3361" s="2">
        <v>2.5656249999999998</v>
      </c>
      <c r="G3361" s="2">
        <v>4.1199849999999998</v>
      </c>
      <c r="H3361" s="2">
        <v>3.061976</v>
      </c>
      <c r="I3361" s="2">
        <v>1.8053999999999999</v>
      </c>
    </row>
    <row r="3362" spans="1:9">
      <c r="A3362" t="s">
        <v>3368</v>
      </c>
      <c r="B3362" s="2">
        <v>2.109146</v>
      </c>
      <c r="C3362" s="2">
        <v>1.1931</v>
      </c>
      <c r="D3362" s="2">
        <v>0.87333260000000001</v>
      </c>
      <c r="E3362" s="2">
        <v>0.66979290000000002</v>
      </c>
      <c r="F3362" s="2">
        <v>3.552152</v>
      </c>
      <c r="G3362" s="2">
        <v>2.6482239999999999</v>
      </c>
      <c r="H3362" s="2">
        <v>1.301817</v>
      </c>
      <c r="I3362" s="2">
        <v>1.8386940000000001</v>
      </c>
    </row>
    <row r="3363" spans="1:9">
      <c r="A3363" t="s">
        <v>3369</v>
      </c>
      <c r="B3363" s="2">
        <v>1.4711799999999999</v>
      </c>
      <c r="C3363" s="2">
        <v>0</v>
      </c>
      <c r="D3363" s="2">
        <v>0</v>
      </c>
      <c r="E3363" s="2">
        <v>0</v>
      </c>
      <c r="F3363" s="2">
        <v>2.6036959999999998</v>
      </c>
      <c r="G3363" s="2">
        <v>2.9692020000000001</v>
      </c>
      <c r="H3363" s="2">
        <v>1.279523</v>
      </c>
      <c r="I3363" s="2">
        <v>2.1375549999999999</v>
      </c>
    </row>
    <row r="3364" spans="1:9">
      <c r="A3364" t="s">
        <v>3370</v>
      </c>
      <c r="B3364" s="2">
        <v>0.75404269999999995</v>
      </c>
      <c r="C3364" s="2">
        <v>1.1753720000000001</v>
      </c>
      <c r="D3364" s="2">
        <v>3.1802440000000001</v>
      </c>
      <c r="E3364" s="2">
        <v>4.318956</v>
      </c>
      <c r="F3364" s="2">
        <v>4.5373200000000002</v>
      </c>
      <c r="G3364" s="2">
        <v>3.7828680000000001</v>
      </c>
      <c r="H3364" s="2">
        <v>7.7385619999999999</v>
      </c>
      <c r="I3364" s="2">
        <v>10.38618</v>
      </c>
    </row>
    <row r="3365" spans="1:9">
      <c r="A3365" t="s">
        <v>3371</v>
      </c>
      <c r="B3365" s="2">
        <v>19.175090000000001</v>
      </c>
      <c r="C3365" s="2">
        <v>18.926649999999999</v>
      </c>
      <c r="D3365" s="2">
        <v>5.3205710000000002</v>
      </c>
      <c r="E3365" s="2">
        <v>6.3224390000000001</v>
      </c>
      <c r="F3365" s="2">
        <v>21.210059999999999</v>
      </c>
      <c r="G3365" s="2">
        <v>21.386859999999999</v>
      </c>
      <c r="H3365" s="2">
        <v>6.5830529999999996</v>
      </c>
      <c r="I3365" s="2">
        <v>5.4987830000000004</v>
      </c>
    </row>
    <row r="3366" spans="1:9">
      <c r="A3366" t="s">
        <v>3372</v>
      </c>
      <c r="B3366" s="2">
        <v>48.797190000000001</v>
      </c>
      <c r="C3366" s="2">
        <v>53.291550000000001</v>
      </c>
      <c r="D3366" s="2">
        <v>38.690240000000003</v>
      </c>
      <c r="E3366" s="2">
        <v>41.495649999999998</v>
      </c>
      <c r="F3366" s="2">
        <v>23.050180000000001</v>
      </c>
      <c r="G3366" s="2">
        <v>20.87856</v>
      </c>
      <c r="H3366" s="2">
        <v>14.8012</v>
      </c>
      <c r="I3366" s="2">
        <v>15.59296</v>
      </c>
    </row>
    <row r="3367" spans="1:9">
      <c r="A3367" t="s">
        <v>3373</v>
      </c>
      <c r="B3367" s="2">
        <v>0.2428099</v>
      </c>
      <c r="C3367" s="2">
        <v>0.21026800000000001</v>
      </c>
      <c r="D3367" s="2">
        <v>0.13604830000000001</v>
      </c>
      <c r="E3367" s="2">
        <v>8.4507390000000002E-2</v>
      </c>
      <c r="F3367" s="2">
        <v>0.63265110000000002</v>
      </c>
      <c r="G3367" s="2">
        <v>0.58339280000000004</v>
      </c>
      <c r="H3367" s="2">
        <v>0.34023120000000001</v>
      </c>
      <c r="I3367" s="2">
        <v>0.19991510000000001</v>
      </c>
    </row>
    <row r="3368" spans="1:9">
      <c r="A3368" t="s">
        <v>3374</v>
      </c>
      <c r="B3368" s="2">
        <v>4.4516070000000001</v>
      </c>
      <c r="C3368" s="2">
        <v>5.575971</v>
      </c>
      <c r="D3368" s="2">
        <v>2.915381</v>
      </c>
      <c r="E3368" s="2">
        <v>2.5611449999999998</v>
      </c>
      <c r="F3368" s="2">
        <v>6.7529649999999997</v>
      </c>
      <c r="G3368" s="2">
        <v>8.8010789999999997</v>
      </c>
      <c r="H3368" s="2">
        <v>5.5309670000000004</v>
      </c>
      <c r="I3368" s="2">
        <v>3.326387</v>
      </c>
    </row>
    <row r="3369" spans="1:9">
      <c r="A3369" t="s">
        <v>3375</v>
      </c>
      <c r="B3369" s="2">
        <v>0.27188230000000002</v>
      </c>
      <c r="C3369" s="2">
        <v>0.13243730000000001</v>
      </c>
      <c r="D3369" s="2">
        <v>0.37392009999999998</v>
      </c>
      <c r="E3369" s="2">
        <v>0.48664659999999998</v>
      </c>
      <c r="F3369" s="2">
        <v>0.48117759999999998</v>
      </c>
      <c r="G3369" s="2">
        <v>0.58791979999999999</v>
      </c>
      <c r="H3369" s="2">
        <v>0.70938900000000005</v>
      </c>
      <c r="I3369" s="2">
        <v>0.47403849999999997</v>
      </c>
    </row>
    <row r="3370" spans="1:9">
      <c r="A3370" t="s">
        <v>3376</v>
      </c>
      <c r="B3370" s="2">
        <v>0.14776839999999999</v>
      </c>
      <c r="C3370" s="2">
        <v>0.1439597</v>
      </c>
      <c r="D3370" s="2">
        <v>0</v>
      </c>
      <c r="E3370" s="2">
        <v>0.13224649999999999</v>
      </c>
      <c r="F3370" s="2">
        <v>0.52304139999999999</v>
      </c>
      <c r="G3370" s="2">
        <v>0.63907040000000004</v>
      </c>
      <c r="H3370" s="2">
        <v>0.3855539</v>
      </c>
      <c r="I3370" s="2">
        <v>0</v>
      </c>
    </row>
    <row r="3371" spans="1:9">
      <c r="A3371" t="s">
        <v>3377</v>
      </c>
      <c r="B3371" s="2">
        <v>34.128100000000003</v>
      </c>
      <c r="C3371" s="2">
        <v>25.891349999999999</v>
      </c>
      <c r="D3371" s="2">
        <v>22.369700000000002</v>
      </c>
      <c r="E3371" s="2">
        <v>22.744959999999999</v>
      </c>
      <c r="F3371" s="2">
        <v>16.577860000000001</v>
      </c>
      <c r="G3371" s="2">
        <v>16.078720000000001</v>
      </c>
      <c r="H3371" s="2">
        <v>9.2203920000000004</v>
      </c>
      <c r="I3371" s="2">
        <v>10.254910000000001</v>
      </c>
    </row>
    <row r="3372" spans="1:9">
      <c r="A3372" t="s">
        <v>3378</v>
      </c>
      <c r="B3372" s="2">
        <v>3.8119329999999998</v>
      </c>
      <c r="C3372" s="2">
        <v>3.802101</v>
      </c>
      <c r="D3372" s="2">
        <v>1.9139489999999999</v>
      </c>
      <c r="E3372" s="2">
        <v>2.2743479999999998</v>
      </c>
      <c r="F3372" s="2">
        <v>3.4534959999999999</v>
      </c>
      <c r="G3372" s="2">
        <v>4.2392300000000001</v>
      </c>
      <c r="H3372" s="2">
        <v>2.3680970000000001</v>
      </c>
      <c r="I3372" s="2">
        <v>2.8484020000000001</v>
      </c>
    </row>
    <row r="3373" spans="1:9">
      <c r="A3373" t="s">
        <v>3379</v>
      </c>
      <c r="B3373" s="2">
        <v>2.6740159999999999</v>
      </c>
      <c r="C3373" s="2">
        <v>2.170912</v>
      </c>
      <c r="D3373" s="2">
        <v>1.838789</v>
      </c>
      <c r="E3373" s="2">
        <v>0.39885559999999998</v>
      </c>
      <c r="F3373" s="2">
        <v>1.380306</v>
      </c>
      <c r="G3373" s="2">
        <v>2.6984110000000001</v>
      </c>
      <c r="H3373" s="2">
        <v>0.77522029999999997</v>
      </c>
      <c r="I3373" s="2">
        <v>1.1655660000000001</v>
      </c>
    </row>
    <row r="3374" spans="1:9">
      <c r="A3374" t="s">
        <v>3380</v>
      </c>
      <c r="B3374" s="2">
        <v>10.21391</v>
      </c>
      <c r="C3374" s="2">
        <v>8.9251959999999997</v>
      </c>
      <c r="D3374" s="2">
        <v>8.7929040000000001</v>
      </c>
      <c r="E3374" s="2">
        <v>9.4550269999999994</v>
      </c>
      <c r="F3374" s="2">
        <v>8.5898289999999999</v>
      </c>
      <c r="G3374" s="2">
        <v>7.7893249999999998</v>
      </c>
      <c r="H3374" s="2">
        <v>7.527069</v>
      </c>
      <c r="I3374" s="2">
        <v>8.1225290000000001</v>
      </c>
    </row>
    <row r="3375" spans="1:9">
      <c r="A3375" t="s">
        <v>3381</v>
      </c>
      <c r="B3375" s="2">
        <v>0</v>
      </c>
      <c r="C3375" s="2">
        <v>0</v>
      </c>
      <c r="D3375" s="2">
        <v>0.16713829999999999</v>
      </c>
      <c r="E3375" s="2">
        <v>0</v>
      </c>
      <c r="F3375" s="2">
        <v>0</v>
      </c>
      <c r="G3375" s="2">
        <v>0</v>
      </c>
      <c r="H3375" s="2">
        <v>0</v>
      </c>
      <c r="I3375" s="2">
        <v>0</v>
      </c>
    </row>
    <row r="3376" spans="1:9">
      <c r="A3376" t="s">
        <v>3382</v>
      </c>
      <c r="B3376" s="2">
        <v>1.696137</v>
      </c>
      <c r="C3376" s="2">
        <v>2.0196230000000002</v>
      </c>
      <c r="D3376" s="2">
        <v>1.9007179999999999</v>
      </c>
      <c r="E3376" s="2">
        <v>1.1806449999999999</v>
      </c>
      <c r="F3376" s="2">
        <v>2.1679849999999998</v>
      </c>
      <c r="G3376" s="2">
        <v>0.97806309999999996</v>
      </c>
      <c r="H3376" s="2">
        <v>0.65563280000000002</v>
      </c>
      <c r="I3376" s="2">
        <v>1.1500570000000001</v>
      </c>
    </row>
    <row r="3377" spans="1:9">
      <c r="A3377" t="s">
        <v>3383</v>
      </c>
      <c r="B3377" s="2">
        <v>0</v>
      </c>
      <c r="C3377" s="2">
        <v>0.10925940000000001</v>
      </c>
      <c r="D3377" s="2">
        <v>0.1028268</v>
      </c>
      <c r="E3377" s="2">
        <v>6.6913100000000003E-2</v>
      </c>
      <c r="F3377" s="2">
        <v>0.23156389999999999</v>
      </c>
      <c r="G3377" s="2">
        <v>0.19401119999999999</v>
      </c>
      <c r="H3377" s="2">
        <v>3.2513260000000002E-2</v>
      </c>
      <c r="I3377" s="2">
        <v>0.1629488</v>
      </c>
    </row>
    <row r="3378" spans="1:9">
      <c r="A3378" t="s">
        <v>3384</v>
      </c>
      <c r="B3378" s="2">
        <v>0.91091040000000001</v>
      </c>
      <c r="C3378" s="2">
        <v>1.014208</v>
      </c>
      <c r="D3378" s="2">
        <v>1.551056</v>
      </c>
      <c r="E3378" s="2">
        <v>1.2228399999999999</v>
      </c>
      <c r="F3378" s="2">
        <v>0.80606529999999998</v>
      </c>
      <c r="G3378" s="2">
        <v>1.3506910000000001</v>
      </c>
      <c r="H3378" s="2">
        <v>1.4147179999999999</v>
      </c>
      <c r="I3378" s="2">
        <v>1.4180459999999999</v>
      </c>
    </row>
    <row r="3379" spans="1:9">
      <c r="A3379" t="s">
        <v>3385</v>
      </c>
      <c r="B3379" s="2">
        <v>0.16404199999999999</v>
      </c>
      <c r="C3379" s="2">
        <v>0.23972080000000001</v>
      </c>
      <c r="D3379" s="2">
        <v>0</v>
      </c>
      <c r="E3379" s="2">
        <v>0</v>
      </c>
      <c r="F3379" s="2">
        <v>0.58064369999999998</v>
      </c>
      <c r="G3379" s="2">
        <v>0.56756079999999998</v>
      </c>
      <c r="H3379" s="2">
        <v>0.57068629999999998</v>
      </c>
      <c r="I3379" s="2">
        <v>1.501576</v>
      </c>
    </row>
    <row r="3380" spans="1:9">
      <c r="A3380" t="s">
        <v>3386</v>
      </c>
      <c r="B3380" s="2">
        <v>0.41470479999999998</v>
      </c>
      <c r="C3380" s="2">
        <v>0.13467190000000001</v>
      </c>
      <c r="D3380" s="2">
        <v>0</v>
      </c>
      <c r="E3380" s="2">
        <v>0.12371450000000001</v>
      </c>
      <c r="F3380" s="2">
        <v>0</v>
      </c>
      <c r="G3380" s="2">
        <v>0.23913599999999999</v>
      </c>
      <c r="H3380" s="2">
        <v>0</v>
      </c>
      <c r="I3380" s="2">
        <v>0</v>
      </c>
    </row>
    <row r="3381" spans="1:9">
      <c r="A3381" t="s">
        <v>3387</v>
      </c>
      <c r="B3381" s="2">
        <v>5.7365909999999998</v>
      </c>
      <c r="C3381" s="2">
        <v>9.9355220000000006</v>
      </c>
      <c r="D3381" s="2">
        <v>5.4544980000000001</v>
      </c>
      <c r="E3381" s="2">
        <v>5.8946050000000003</v>
      </c>
      <c r="F3381" s="2">
        <v>16.169</v>
      </c>
      <c r="G3381" s="2">
        <v>14.702030000000001</v>
      </c>
      <c r="H3381" s="2">
        <v>9.9785219999999999</v>
      </c>
      <c r="I3381" s="2">
        <v>9.6315519999999992</v>
      </c>
    </row>
    <row r="3382" spans="1:9">
      <c r="A3382" t="s">
        <v>3388</v>
      </c>
      <c r="B3382" s="2">
        <v>26.38608</v>
      </c>
      <c r="C3382" s="2">
        <v>26.535209999999999</v>
      </c>
      <c r="D3382" s="2">
        <v>12.486470000000001</v>
      </c>
      <c r="E3382" s="2">
        <v>13.52117</v>
      </c>
      <c r="F3382" s="2">
        <v>17.511800000000001</v>
      </c>
      <c r="G3382" s="2">
        <v>14.54044</v>
      </c>
      <c r="H3382" s="2">
        <v>11.47433</v>
      </c>
      <c r="I3382" s="2">
        <v>10.944800000000001</v>
      </c>
    </row>
    <row r="3383" spans="1:9">
      <c r="A3383" t="s">
        <v>3389</v>
      </c>
      <c r="B3383" s="2">
        <v>9.586373</v>
      </c>
      <c r="C3383" s="2">
        <v>11.647869999999999</v>
      </c>
      <c r="D3383" s="2">
        <v>14.517379999999999</v>
      </c>
      <c r="E3383" s="2">
        <v>13.110099999999999</v>
      </c>
      <c r="F3383" s="2">
        <v>10.675219999999999</v>
      </c>
      <c r="G3383" s="2">
        <v>9.2235209999999999</v>
      </c>
      <c r="H3383" s="2">
        <v>9.1806350000000005</v>
      </c>
      <c r="I3383" s="2">
        <v>8.8266310000000008</v>
      </c>
    </row>
    <row r="3384" spans="1:9">
      <c r="A3384" t="s">
        <v>3390</v>
      </c>
      <c r="B3384" s="2">
        <v>0.14975450000000001</v>
      </c>
      <c r="C3384" s="2">
        <v>0.14589460000000001</v>
      </c>
      <c r="D3384" s="2">
        <v>0.2196881</v>
      </c>
      <c r="E3384" s="2">
        <v>0.18763369999999999</v>
      </c>
      <c r="F3384" s="2">
        <v>0.37104999999999999</v>
      </c>
      <c r="G3384" s="2">
        <v>0.44040879999999999</v>
      </c>
      <c r="H3384" s="2">
        <v>0.33863789999999999</v>
      </c>
      <c r="I3384" s="2">
        <v>0.23499310000000001</v>
      </c>
    </row>
    <row r="3385" spans="1:9">
      <c r="A3385" t="s">
        <v>3391</v>
      </c>
      <c r="B3385" s="2">
        <v>23.66499</v>
      </c>
      <c r="C3385" s="2">
        <v>25.625350000000001</v>
      </c>
      <c r="D3385" s="2">
        <v>18.545639999999999</v>
      </c>
      <c r="E3385" s="2">
        <v>19.175750000000001</v>
      </c>
      <c r="F3385" s="2">
        <v>32.685209999999998</v>
      </c>
      <c r="G3385" s="2">
        <v>31.464680000000001</v>
      </c>
      <c r="H3385" s="2">
        <v>17.870229999999999</v>
      </c>
      <c r="I3385" s="2">
        <v>19.933499999999999</v>
      </c>
    </row>
    <row r="3386" spans="1:9">
      <c r="A3386" t="s">
        <v>3392</v>
      </c>
      <c r="B3386" s="2">
        <v>227.0274</v>
      </c>
      <c r="C3386" s="2">
        <v>217.6995</v>
      </c>
      <c r="D3386" s="2">
        <v>53.981000000000002</v>
      </c>
      <c r="E3386" s="2">
        <v>61.472940000000001</v>
      </c>
      <c r="F3386" s="2">
        <v>220.2364</v>
      </c>
      <c r="G3386" s="2">
        <v>239.00059999999999</v>
      </c>
      <c r="H3386" s="2">
        <v>27.348389999999998</v>
      </c>
      <c r="I3386" s="2">
        <v>27.995979999999999</v>
      </c>
    </row>
    <row r="3387" spans="1:9">
      <c r="A3387" t="s">
        <v>3393</v>
      </c>
      <c r="B3387" s="2">
        <v>18.741050000000001</v>
      </c>
      <c r="C3387" s="2">
        <v>18.616</v>
      </c>
      <c r="D3387" s="2">
        <v>12.80306</v>
      </c>
      <c r="E3387" s="2">
        <v>14.47035</v>
      </c>
      <c r="F3387" s="2">
        <v>60.482689999999998</v>
      </c>
      <c r="G3387" s="2">
        <v>62.457329999999999</v>
      </c>
      <c r="H3387" s="2">
        <v>71.750060000000005</v>
      </c>
      <c r="I3387" s="2">
        <v>68.875519999999995</v>
      </c>
    </row>
    <row r="3388" spans="1:9">
      <c r="A3388" t="s">
        <v>3394</v>
      </c>
      <c r="B3388" s="2">
        <v>0.85056220000000005</v>
      </c>
      <c r="C3388" s="2">
        <v>0.58311639999999998</v>
      </c>
      <c r="D3388" s="2">
        <v>0.80873640000000002</v>
      </c>
      <c r="E3388" s="2">
        <v>0.73302460000000003</v>
      </c>
      <c r="F3388" s="2">
        <v>0.66903389999999996</v>
      </c>
      <c r="G3388" s="2">
        <v>0.84469760000000005</v>
      </c>
      <c r="H3388" s="2">
        <v>0.43837379999999998</v>
      </c>
      <c r="I3388" s="2">
        <v>0.79642170000000001</v>
      </c>
    </row>
    <row r="3389" spans="1:9">
      <c r="A3389" t="s">
        <v>3395</v>
      </c>
      <c r="B3389" s="2">
        <v>0.50157870000000004</v>
      </c>
      <c r="C3389" s="2">
        <v>0.81441759999999996</v>
      </c>
      <c r="D3389" s="2">
        <v>0.76646879999999995</v>
      </c>
      <c r="E3389" s="2">
        <v>0.67333810000000005</v>
      </c>
      <c r="F3389" s="2">
        <v>1.035644</v>
      </c>
      <c r="G3389" s="2">
        <v>1.373848</v>
      </c>
      <c r="H3389" s="2">
        <v>1.7449440000000001</v>
      </c>
      <c r="I3389" s="2">
        <v>1.8219259999999999</v>
      </c>
    </row>
    <row r="3390" spans="1:9">
      <c r="A3390" t="s">
        <v>3396</v>
      </c>
      <c r="B3390" s="2">
        <v>0</v>
      </c>
      <c r="C3390" s="2">
        <v>0</v>
      </c>
      <c r="D3390" s="2">
        <v>0</v>
      </c>
      <c r="E3390" s="2">
        <v>0.12990350000000001</v>
      </c>
      <c r="F3390" s="2">
        <v>0.12844359999999999</v>
      </c>
      <c r="G3390" s="2">
        <v>0.12554950000000001</v>
      </c>
      <c r="H3390" s="2">
        <v>0</v>
      </c>
      <c r="I3390" s="2">
        <v>0</v>
      </c>
    </row>
    <row r="3391" spans="1:9">
      <c r="A3391" t="s">
        <v>3397</v>
      </c>
      <c r="B3391" s="2">
        <v>8.7017880000000005</v>
      </c>
      <c r="C3391" s="2">
        <v>9.5686640000000001</v>
      </c>
      <c r="D3391" s="2">
        <v>7.3464359999999997</v>
      </c>
      <c r="E3391" s="2">
        <v>7.7106320000000004</v>
      </c>
      <c r="F3391" s="2">
        <v>5.4130250000000002</v>
      </c>
      <c r="G3391" s="2">
        <v>4.992972</v>
      </c>
      <c r="H3391" s="2">
        <v>3.1471589999999998</v>
      </c>
      <c r="I3391" s="2">
        <v>3.530106</v>
      </c>
    </row>
    <row r="3392" spans="1:9">
      <c r="A3392" t="s">
        <v>3398</v>
      </c>
      <c r="B3392" s="2">
        <v>4.4041759999999996</v>
      </c>
      <c r="C3392" s="2">
        <v>4.5335260000000002</v>
      </c>
      <c r="D3392" s="2">
        <v>3.5809090000000001</v>
      </c>
      <c r="E3392" s="2">
        <v>3.6440790000000001</v>
      </c>
      <c r="F3392" s="2">
        <v>5.1473230000000001</v>
      </c>
      <c r="G3392" s="2">
        <v>5.3188500000000003</v>
      </c>
      <c r="H3392" s="2">
        <v>3.6858810000000002</v>
      </c>
      <c r="I3392" s="2">
        <v>4.2016470000000004</v>
      </c>
    </row>
    <row r="3393" spans="1:9">
      <c r="A3393" t="s">
        <v>3399</v>
      </c>
      <c r="B3393" s="2">
        <v>8.4511190000000003</v>
      </c>
      <c r="C3393" s="2">
        <v>7.9655420000000001</v>
      </c>
      <c r="D3393" s="2">
        <v>7.4335750000000003</v>
      </c>
      <c r="E3393" s="2">
        <v>8.2398009999999999</v>
      </c>
      <c r="F3393" s="2">
        <v>7.7216009999999997</v>
      </c>
      <c r="G3393" s="2">
        <v>8.3796409999999995</v>
      </c>
      <c r="H3393" s="2">
        <v>10.039239999999999</v>
      </c>
      <c r="I3393" s="2">
        <v>11.85979</v>
      </c>
    </row>
    <row r="3394" spans="1:9">
      <c r="A3394" t="s">
        <v>3400</v>
      </c>
      <c r="B3394" s="2">
        <v>1.352152</v>
      </c>
      <c r="C3394" s="2">
        <v>0.98797550000000001</v>
      </c>
      <c r="D3394" s="2">
        <v>0.3099362</v>
      </c>
      <c r="E3394" s="2">
        <v>1.0588550000000001</v>
      </c>
      <c r="F3394" s="2">
        <v>1.9443459999999999</v>
      </c>
      <c r="G3394" s="2">
        <v>1.6081460000000001</v>
      </c>
      <c r="H3394" s="2">
        <v>1.176002</v>
      </c>
      <c r="I3394" s="2">
        <v>1.7681519999999999</v>
      </c>
    </row>
    <row r="3395" spans="1:9">
      <c r="A3395" t="s">
        <v>3401</v>
      </c>
      <c r="B3395" s="2">
        <v>0</v>
      </c>
      <c r="C3395" s="2">
        <v>0</v>
      </c>
      <c r="D3395" s="2">
        <v>0</v>
      </c>
      <c r="E3395" s="2">
        <v>0</v>
      </c>
      <c r="F3395" s="2">
        <v>0.84508539999999999</v>
      </c>
      <c r="G3395" s="2">
        <v>0.55069610000000002</v>
      </c>
      <c r="H3395" s="2">
        <v>0</v>
      </c>
      <c r="I3395" s="2">
        <v>0</v>
      </c>
    </row>
    <row r="3396" spans="1:9">
      <c r="A3396" t="s">
        <v>3402</v>
      </c>
      <c r="B3396" s="2">
        <v>0.2748331</v>
      </c>
      <c r="C3396" s="2">
        <v>0.40162399999999998</v>
      </c>
      <c r="D3396" s="2">
        <v>0.56696760000000002</v>
      </c>
      <c r="E3396" s="2">
        <v>0.79938370000000003</v>
      </c>
      <c r="F3396" s="2">
        <v>4.9248010000000004</v>
      </c>
      <c r="G3396" s="2">
        <v>5.5864279999999997</v>
      </c>
      <c r="H3396" s="2">
        <v>3.8842279999999998</v>
      </c>
      <c r="I3396" s="2">
        <v>3.8334679999999999</v>
      </c>
    </row>
    <row r="3397" spans="1:9">
      <c r="A3397" t="s">
        <v>3403</v>
      </c>
      <c r="B3397" s="2">
        <v>2.5289280000000001</v>
      </c>
      <c r="C3397" s="2">
        <v>1.1732119999999999</v>
      </c>
      <c r="D3397" s="2">
        <v>1.324967</v>
      </c>
      <c r="E3397" s="2">
        <v>1.7244079999999999</v>
      </c>
      <c r="F3397" s="2">
        <v>1.7050289999999999</v>
      </c>
      <c r="G3397" s="2">
        <v>1.5624480000000001</v>
      </c>
      <c r="H3397" s="2">
        <v>1.256842</v>
      </c>
      <c r="I3397" s="2">
        <v>1.7847150000000001</v>
      </c>
    </row>
    <row r="3398" spans="1:9">
      <c r="A3398" t="s">
        <v>3404</v>
      </c>
      <c r="B3398" s="2">
        <v>2.9926149999999998</v>
      </c>
      <c r="C3398" s="2">
        <v>2.6912129999999999</v>
      </c>
      <c r="D3398" s="2">
        <v>2.9548960000000002</v>
      </c>
      <c r="E3398" s="2">
        <v>2.2662249999999999</v>
      </c>
      <c r="F3398" s="2">
        <v>3.2592819999999998</v>
      </c>
      <c r="G3398" s="2">
        <v>1.991153</v>
      </c>
      <c r="H3398" s="2">
        <v>1.401483</v>
      </c>
      <c r="I3398" s="2">
        <v>1.204097</v>
      </c>
    </row>
    <row r="3399" spans="1:9">
      <c r="A3399" t="s">
        <v>3405</v>
      </c>
      <c r="B3399" s="2">
        <v>3.0261499999999999</v>
      </c>
      <c r="C3399" s="2">
        <v>2.14411</v>
      </c>
      <c r="D3399" s="2">
        <v>11.728899999999999</v>
      </c>
      <c r="E3399" s="2">
        <v>11.81794</v>
      </c>
      <c r="F3399" s="2">
        <v>3.895044</v>
      </c>
      <c r="G3399" s="2">
        <v>4.521147</v>
      </c>
      <c r="H3399" s="2">
        <v>3.3497170000000001</v>
      </c>
      <c r="I3399" s="2">
        <v>2.7580260000000001</v>
      </c>
    </row>
    <row r="3400" spans="1:9">
      <c r="A3400" t="s">
        <v>3406</v>
      </c>
      <c r="B3400" s="2">
        <v>0.26252910000000002</v>
      </c>
      <c r="C3400" s="2">
        <v>0.2557624</v>
      </c>
      <c r="D3400" s="2">
        <v>0</v>
      </c>
      <c r="E3400" s="2">
        <v>0</v>
      </c>
      <c r="F3400" s="2">
        <v>0</v>
      </c>
      <c r="G3400" s="2">
        <v>0.2270778</v>
      </c>
      <c r="H3400" s="2">
        <v>0.68498490000000001</v>
      </c>
      <c r="I3400" s="2">
        <v>0.4577309</v>
      </c>
    </row>
    <row r="3401" spans="1:9">
      <c r="A3401" t="s">
        <v>3407</v>
      </c>
      <c r="B3401" s="2">
        <v>7.8592069999999996</v>
      </c>
      <c r="C3401" s="2">
        <v>7.6566359999999998</v>
      </c>
      <c r="D3401" s="2">
        <v>8.5269250000000003</v>
      </c>
      <c r="E3401" s="2">
        <v>8.5576229999999995</v>
      </c>
      <c r="F3401" s="2">
        <v>7.2443929999999996</v>
      </c>
      <c r="G3401" s="2">
        <v>7.4777100000000001</v>
      </c>
      <c r="H3401" s="2">
        <v>12.873250000000001</v>
      </c>
      <c r="I3401" s="2">
        <v>13.53158</v>
      </c>
    </row>
    <row r="3402" spans="1:9">
      <c r="A3402" t="s">
        <v>3408</v>
      </c>
      <c r="B3402" s="2">
        <v>0</v>
      </c>
      <c r="C3402" s="2">
        <v>0.2193726</v>
      </c>
      <c r="D3402" s="2">
        <v>0</v>
      </c>
      <c r="E3402" s="2">
        <v>0</v>
      </c>
      <c r="F3402" s="2">
        <v>0</v>
      </c>
      <c r="G3402" s="2">
        <v>0</v>
      </c>
      <c r="H3402" s="2">
        <v>0.19584180000000001</v>
      </c>
      <c r="I3402" s="2">
        <v>0.19630249999999999</v>
      </c>
    </row>
    <row r="3403" spans="1:9">
      <c r="A3403" t="s">
        <v>3409</v>
      </c>
      <c r="B3403" s="2">
        <v>0.1927102</v>
      </c>
      <c r="C3403" s="2">
        <v>0.1877431</v>
      </c>
      <c r="D3403" s="2">
        <v>0.38871749999999999</v>
      </c>
      <c r="E3403" s="2">
        <v>0.3449353</v>
      </c>
      <c r="F3403" s="2">
        <v>0.44337650000000001</v>
      </c>
      <c r="G3403" s="2">
        <v>0.46672390000000002</v>
      </c>
      <c r="H3403" s="2">
        <v>0.30168909999999999</v>
      </c>
      <c r="I3403" s="2">
        <v>0.67199739999999997</v>
      </c>
    </row>
    <row r="3404" spans="1:9">
      <c r="A3404" t="s">
        <v>3410</v>
      </c>
      <c r="B3404" s="2">
        <v>0</v>
      </c>
      <c r="C3404" s="2">
        <v>0</v>
      </c>
      <c r="D3404" s="2">
        <v>0</v>
      </c>
      <c r="E3404" s="2">
        <v>0</v>
      </c>
      <c r="F3404" s="2">
        <v>0.11737300000000001</v>
      </c>
      <c r="G3404" s="2">
        <v>0</v>
      </c>
      <c r="H3404" s="2">
        <v>0.23072029999999999</v>
      </c>
      <c r="I3404" s="2">
        <v>0.1156315</v>
      </c>
    </row>
    <row r="3405" spans="1:9">
      <c r="A3405" t="s">
        <v>3411</v>
      </c>
      <c r="B3405" s="2">
        <v>2.4417759999999999</v>
      </c>
      <c r="C3405" s="2">
        <v>2.2026289999999999</v>
      </c>
      <c r="D3405" s="2">
        <v>0.99501580000000001</v>
      </c>
      <c r="E3405" s="2">
        <v>1.052176</v>
      </c>
      <c r="F3405" s="2">
        <v>2.0006759999999999</v>
      </c>
      <c r="G3405" s="2">
        <v>2.1120450000000002</v>
      </c>
      <c r="H3405" s="2">
        <v>7.8654650000000007E-2</v>
      </c>
      <c r="I3405" s="2">
        <v>0.7095572</v>
      </c>
    </row>
    <row r="3406" spans="1:9">
      <c r="A3406" t="s">
        <v>3412</v>
      </c>
      <c r="B3406" s="2">
        <v>0.29790739999999999</v>
      </c>
      <c r="C3406" s="2">
        <v>0.29022880000000001</v>
      </c>
      <c r="D3406" s="2">
        <v>0</v>
      </c>
      <c r="E3406" s="2">
        <v>0</v>
      </c>
      <c r="F3406" s="2">
        <v>0</v>
      </c>
      <c r="G3406" s="2">
        <v>0</v>
      </c>
      <c r="H3406" s="2">
        <v>0</v>
      </c>
      <c r="I3406" s="2">
        <v>0.51941440000000005</v>
      </c>
    </row>
    <row r="3407" spans="1:9">
      <c r="A3407" t="s">
        <v>3413</v>
      </c>
      <c r="B3407" s="2">
        <v>0.1999235</v>
      </c>
      <c r="C3407" s="2">
        <v>0.19477050000000001</v>
      </c>
      <c r="D3407" s="2">
        <v>0.1374775</v>
      </c>
      <c r="E3407" s="2">
        <v>0.22365399999999999</v>
      </c>
      <c r="F3407" s="2">
        <v>0.3538249</v>
      </c>
      <c r="G3407" s="2">
        <v>0.17292630000000001</v>
      </c>
      <c r="H3407" s="2">
        <v>8.6939290000000002E-2</v>
      </c>
      <c r="I3407" s="2">
        <v>0.47929100000000002</v>
      </c>
    </row>
    <row r="3408" spans="1:9">
      <c r="A3408" t="s">
        <v>3414</v>
      </c>
      <c r="B3408" s="2">
        <v>0.99574609999999997</v>
      </c>
      <c r="C3408" s="2">
        <v>0.90540880000000001</v>
      </c>
      <c r="D3408" s="2">
        <v>0.48691590000000001</v>
      </c>
      <c r="E3408" s="2">
        <v>0.9505614</v>
      </c>
      <c r="F3408" s="2">
        <v>2.2322120000000001</v>
      </c>
      <c r="G3408" s="2">
        <v>1.9522409999999999</v>
      </c>
      <c r="H3408" s="2">
        <v>0.75055590000000005</v>
      </c>
      <c r="I3408" s="2">
        <v>0.34722530000000001</v>
      </c>
    </row>
    <row r="3409" spans="1:9">
      <c r="A3409" t="s">
        <v>3415</v>
      </c>
      <c r="B3409" s="2">
        <v>0.40251930000000002</v>
      </c>
      <c r="C3409" s="2">
        <v>0.3921444</v>
      </c>
      <c r="D3409" s="2">
        <v>0.36905690000000002</v>
      </c>
      <c r="E3409" s="2">
        <v>0.1200794</v>
      </c>
      <c r="F3409" s="2">
        <v>2.255868</v>
      </c>
      <c r="G3409" s="2">
        <v>2.088984</v>
      </c>
      <c r="H3409" s="2">
        <v>2.8006509999999998</v>
      </c>
      <c r="I3409" s="2">
        <v>2.1054300000000001</v>
      </c>
    </row>
    <row r="3410" spans="1:9">
      <c r="A3410" t="s">
        <v>3416</v>
      </c>
      <c r="B3410" s="2">
        <v>37.933920000000001</v>
      </c>
      <c r="C3410" s="2">
        <v>41.330579999999998</v>
      </c>
      <c r="D3410" s="2">
        <v>37.477640000000001</v>
      </c>
      <c r="E3410" s="2">
        <v>38.660609999999998</v>
      </c>
      <c r="F3410" s="2">
        <v>47.268880000000003</v>
      </c>
      <c r="G3410" s="2">
        <v>42.721800000000002</v>
      </c>
      <c r="H3410" s="2">
        <v>64.90692</v>
      </c>
      <c r="I3410" s="2">
        <v>59.930439999999997</v>
      </c>
    </row>
    <row r="3411" spans="1:9">
      <c r="A3411" t="s">
        <v>3417</v>
      </c>
      <c r="B3411" s="2">
        <v>0</v>
      </c>
      <c r="C3411" s="2">
        <v>0</v>
      </c>
      <c r="D3411" s="2">
        <v>0</v>
      </c>
      <c r="E3411" s="2">
        <v>0</v>
      </c>
      <c r="F3411" s="2">
        <v>0.56044389999999999</v>
      </c>
      <c r="G3411" s="2">
        <v>0.1095632</v>
      </c>
      <c r="H3411" s="2">
        <v>0</v>
      </c>
      <c r="I3411" s="2">
        <v>0</v>
      </c>
    </row>
    <row r="3412" spans="1:9">
      <c r="A3412" t="s">
        <v>3418</v>
      </c>
      <c r="B3412" s="2">
        <v>354.22359999999998</v>
      </c>
      <c r="C3412" s="2">
        <v>350.80790000000002</v>
      </c>
      <c r="D3412" s="2">
        <v>377.8999</v>
      </c>
      <c r="E3412" s="2">
        <v>368.48559999999998</v>
      </c>
      <c r="F3412" s="2">
        <v>364.21789999999999</v>
      </c>
      <c r="G3412" s="2">
        <v>368.63330000000002</v>
      </c>
      <c r="H3412" s="2">
        <v>380.9907</v>
      </c>
      <c r="I3412" s="2">
        <v>366.79610000000002</v>
      </c>
    </row>
    <row r="3413" spans="1:9">
      <c r="A3413" t="s">
        <v>3419</v>
      </c>
      <c r="B3413" s="2">
        <v>3.9823520000000001</v>
      </c>
      <c r="C3413" s="2">
        <v>2.90978</v>
      </c>
      <c r="D3413" s="2">
        <v>3.6005769999999999</v>
      </c>
      <c r="E3413" s="2">
        <v>6.237069</v>
      </c>
      <c r="F3413" s="2">
        <v>7.4884700000000004</v>
      </c>
      <c r="G3413" s="2">
        <v>8.0373640000000002</v>
      </c>
      <c r="H3413" s="2">
        <v>8.8513040000000007</v>
      </c>
      <c r="I3413" s="2">
        <v>8.6310359999999999</v>
      </c>
    </row>
    <row r="3414" spans="1:9">
      <c r="A3414" t="s">
        <v>3420</v>
      </c>
      <c r="B3414" s="2">
        <v>5.1773860000000003</v>
      </c>
      <c r="C3414" s="2">
        <v>1.008788</v>
      </c>
      <c r="D3414" s="2">
        <v>1.8987909999999999</v>
      </c>
      <c r="E3414" s="2">
        <v>3.706836</v>
      </c>
      <c r="F3414" s="2">
        <v>1.832589</v>
      </c>
      <c r="G3414" s="2">
        <v>5.3738929999999998</v>
      </c>
      <c r="H3414" s="2">
        <v>6.304068</v>
      </c>
      <c r="I3414" s="2">
        <v>1.8053999999999999</v>
      </c>
    </row>
    <row r="3415" spans="1:9">
      <c r="A3415" t="s">
        <v>3421</v>
      </c>
      <c r="B3415" s="2">
        <v>4.8251609999999996</v>
      </c>
      <c r="C3415" s="2">
        <v>4.9144649999999999</v>
      </c>
      <c r="D3415" s="2">
        <v>5.8316809999999997</v>
      </c>
      <c r="E3415" s="2">
        <v>6.0849029999999997</v>
      </c>
      <c r="F3415" s="2">
        <v>4.0757070000000004</v>
      </c>
      <c r="G3415" s="2">
        <v>1.13825</v>
      </c>
      <c r="H3415" s="2">
        <v>1.9075299999999999</v>
      </c>
      <c r="I3415" s="2">
        <v>1.147211</v>
      </c>
    </row>
    <row r="3416" spans="1:9">
      <c r="A3416" t="s">
        <v>3422</v>
      </c>
      <c r="B3416" s="2">
        <v>0</v>
      </c>
      <c r="C3416" s="2">
        <v>0.46867690000000001</v>
      </c>
      <c r="D3416" s="2">
        <v>0.22054180000000001</v>
      </c>
      <c r="E3416" s="2">
        <v>0</v>
      </c>
      <c r="F3416" s="2">
        <v>0.85141020000000001</v>
      </c>
      <c r="G3416" s="2">
        <v>0.20805660000000001</v>
      </c>
      <c r="H3416" s="2">
        <v>0.41840470000000002</v>
      </c>
      <c r="I3416" s="2">
        <v>0.20969450000000001</v>
      </c>
    </row>
    <row r="3417" spans="1:9">
      <c r="A3417" t="s">
        <v>3423</v>
      </c>
      <c r="B3417" s="2">
        <v>1.5770329999999999</v>
      </c>
      <c r="C3417" s="2">
        <v>1.574794</v>
      </c>
      <c r="D3417" s="2">
        <v>1.012151</v>
      </c>
      <c r="E3417" s="2">
        <v>1.0232490000000001</v>
      </c>
      <c r="F3417" s="2">
        <v>2.0583879999999999</v>
      </c>
      <c r="G3417" s="2">
        <v>2.796351</v>
      </c>
      <c r="H3417" s="2">
        <v>2.708882</v>
      </c>
      <c r="I3417" s="2">
        <v>3.1276980000000001</v>
      </c>
    </row>
    <row r="3418" spans="1:9">
      <c r="A3418" t="s">
        <v>3424</v>
      </c>
      <c r="B3418" s="2">
        <v>53.911619999999999</v>
      </c>
      <c r="C3418" s="2">
        <v>42.738529999999997</v>
      </c>
      <c r="D3418" s="2">
        <v>47.733699999999999</v>
      </c>
      <c r="E3418" s="2">
        <v>48.485169999999997</v>
      </c>
      <c r="F3418" s="2">
        <v>50.512689999999999</v>
      </c>
      <c r="G3418" s="2">
        <v>50.517490000000002</v>
      </c>
      <c r="H3418" s="2">
        <v>34.246859999999998</v>
      </c>
      <c r="I3418" s="2">
        <v>36.631279999999997</v>
      </c>
    </row>
    <row r="3419" spans="1:9">
      <c r="A3419" t="s">
        <v>3425</v>
      </c>
      <c r="B3419" s="2">
        <v>145.68549999999999</v>
      </c>
      <c r="C3419" s="2">
        <v>142.46610000000001</v>
      </c>
      <c r="D3419" s="2">
        <v>119.6288</v>
      </c>
      <c r="E3419" s="2">
        <v>114.14619999999999</v>
      </c>
      <c r="F3419" s="2">
        <v>57.080329999999996</v>
      </c>
      <c r="G3419" s="2">
        <v>65.938609999999997</v>
      </c>
      <c r="H3419" s="2">
        <v>58.81091</v>
      </c>
      <c r="I3419" s="2">
        <v>63.422379999999997</v>
      </c>
    </row>
    <row r="3420" spans="1:9">
      <c r="A3420" t="s">
        <v>3426</v>
      </c>
      <c r="B3420" s="2">
        <v>1.3738269999999999</v>
      </c>
      <c r="C3420" s="2">
        <v>1.0038119999999999</v>
      </c>
      <c r="D3420" s="2">
        <v>0</v>
      </c>
      <c r="E3420" s="2">
        <v>0.30737950000000003</v>
      </c>
      <c r="F3420" s="2">
        <v>0.60785020000000001</v>
      </c>
      <c r="G3420" s="2">
        <v>0.29707709999999998</v>
      </c>
      <c r="H3420" s="2">
        <v>0.29871310000000001</v>
      </c>
      <c r="I3420" s="2">
        <v>0.89824749999999998</v>
      </c>
    </row>
    <row r="3421" spans="1:9">
      <c r="A3421" t="s">
        <v>3427</v>
      </c>
      <c r="B3421" s="2">
        <v>0.86789539999999998</v>
      </c>
      <c r="C3421" s="2">
        <v>0.89526229999999996</v>
      </c>
      <c r="D3421" s="2">
        <v>1.497873</v>
      </c>
      <c r="E3421" s="2">
        <v>1.736221</v>
      </c>
      <c r="F3421" s="2">
        <v>0.99388399999999999</v>
      </c>
      <c r="G3421" s="2">
        <v>0.97149010000000002</v>
      </c>
      <c r="H3421" s="2">
        <v>1.420858</v>
      </c>
      <c r="I3421" s="2">
        <v>1.780251</v>
      </c>
    </row>
    <row r="3422" spans="1:9">
      <c r="A3422" t="s">
        <v>3428</v>
      </c>
      <c r="B3422" s="2">
        <v>2.136069</v>
      </c>
      <c r="C3422" s="2">
        <v>2.497214</v>
      </c>
      <c r="D3422" s="2">
        <v>2.3501910000000001</v>
      </c>
      <c r="E3422" s="2">
        <v>1.9116930000000001</v>
      </c>
      <c r="F3422" s="2">
        <v>4.1584599999999998</v>
      </c>
      <c r="G3422" s="2">
        <v>1.662857</v>
      </c>
      <c r="H3422" s="2">
        <v>1.672015</v>
      </c>
      <c r="I3422" s="2">
        <v>1.8621639999999999</v>
      </c>
    </row>
    <row r="3423" spans="1:9">
      <c r="A3423" t="s">
        <v>3429</v>
      </c>
      <c r="B3423" s="2">
        <v>11.654529999999999</v>
      </c>
      <c r="C3423" s="2">
        <v>12.300319999999999</v>
      </c>
      <c r="D3423" s="2">
        <v>15.8504</v>
      </c>
      <c r="E3423" s="2">
        <v>12.168710000000001</v>
      </c>
      <c r="F3423" s="2">
        <v>14.61023</v>
      </c>
      <c r="G3423" s="2">
        <v>13.94502</v>
      </c>
      <c r="H3423" s="2">
        <v>16.555869999999999</v>
      </c>
      <c r="I3423" s="2">
        <v>18.288170000000001</v>
      </c>
    </row>
    <row r="3424" spans="1:9">
      <c r="A3424" t="s">
        <v>3430</v>
      </c>
      <c r="B3424" s="2">
        <v>77.900949999999995</v>
      </c>
      <c r="C3424" s="2">
        <v>77.744100000000003</v>
      </c>
      <c r="D3424" s="2">
        <v>42.924590000000002</v>
      </c>
      <c r="E3424" s="2">
        <v>47.000210000000003</v>
      </c>
      <c r="F3424" s="2">
        <v>113.7925</v>
      </c>
      <c r="G3424" s="2">
        <v>118.98569999999999</v>
      </c>
      <c r="H3424" s="2">
        <v>107.148</v>
      </c>
      <c r="I3424" s="2">
        <v>107.99639999999999</v>
      </c>
    </row>
    <row r="3425" spans="1:9">
      <c r="A3425" t="s">
        <v>3431</v>
      </c>
      <c r="B3425" s="2">
        <v>0.52834479999999995</v>
      </c>
      <c r="C3425" s="2">
        <v>1.029453</v>
      </c>
      <c r="D3425" s="2">
        <v>0.77507559999999998</v>
      </c>
      <c r="E3425" s="2">
        <v>0.85112390000000004</v>
      </c>
      <c r="F3425" s="2">
        <v>1.776624</v>
      </c>
      <c r="G3425" s="2">
        <v>2.0107930000000001</v>
      </c>
      <c r="H3425" s="2">
        <v>1.1028359999999999</v>
      </c>
      <c r="I3425" s="2">
        <v>1.0133110000000001</v>
      </c>
    </row>
    <row r="3426" spans="1:9">
      <c r="A3426" t="s">
        <v>3432</v>
      </c>
      <c r="B3426" s="2">
        <v>22.636669999999999</v>
      </c>
      <c r="C3426" s="2">
        <v>19.863530000000001</v>
      </c>
      <c r="D3426" s="2">
        <v>19.135660000000001</v>
      </c>
      <c r="E3426" s="2">
        <v>20.402560000000001</v>
      </c>
      <c r="F3426" s="2">
        <v>18.46848</v>
      </c>
      <c r="G3426" s="2">
        <v>18.46895</v>
      </c>
      <c r="H3426" s="2">
        <v>14.24216</v>
      </c>
      <c r="I3426" s="2">
        <v>14.83549</v>
      </c>
    </row>
    <row r="3427" spans="1:9">
      <c r="A3427" t="s">
        <v>3433</v>
      </c>
      <c r="B3427" s="2">
        <v>3.271849</v>
      </c>
      <c r="C3427" s="2">
        <v>3.6125189999999998</v>
      </c>
      <c r="D3427" s="2">
        <v>4.9997530000000001</v>
      </c>
      <c r="E3427" s="2">
        <v>3.5138020000000001</v>
      </c>
      <c r="F3427" s="2">
        <v>1.158104</v>
      </c>
      <c r="G3427" s="2">
        <v>3.018694</v>
      </c>
      <c r="H3427" s="2">
        <v>2.4661960000000001</v>
      </c>
      <c r="I3427" s="2">
        <v>0.95076839999999996</v>
      </c>
    </row>
    <row r="3428" spans="1:9">
      <c r="A3428" t="s">
        <v>3434</v>
      </c>
      <c r="B3428" s="2">
        <v>0.4588853</v>
      </c>
      <c r="C3428" s="2">
        <v>0</v>
      </c>
      <c r="D3428" s="2">
        <v>0.42073709999999997</v>
      </c>
      <c r="E3428" s="2">
        <v>0.41068329999999997</v>
      </c>
      <c r="F3428" s="2">
        <v>0.81213590000000002</v>
      </c>
      <c r="G3428" s="2">
        <v>0</v>
      </c>
      <c r="H3428" s="2">
        <v>0.39910430000000002</v>
      </c>
      <c r="I3428" s="2">
        <v>0</v>
      </c>
    </row>
    <row r="3429" spans="1:9">
      <c r="A3429" t="s">
        <v>3435</v>
      </c>
      <c r="B3429" s="2">
        <v>0.2430571</v>
      </c>
      <c r="C3429" s="2">
        <v>0.23679230000000001</v>
      </c>
      <c r="D3429" s="2">
        <v>0.66855339999999996</v>
      </c>
      <c r="E3429" s="2">
        <v>0.217526</v>
      </c>
      <c r="F3429" s="2">
        <v>1.5055700000000001</v>
      </c>
      <c r="G3429" s="2">
        <v>1.0511760000000001</v>
      </c>
      <c r="H3429" s="2">
        <v>0.211393</v>
      </c>
      <c r="I3429" s="2">
        <v>0</v>
      </c>
    </row>
    <row r="3430" spans="1:9">
      <c r="A3430" t="s">
        <v>3436</v>
      </c>
      <c r="B3430" s="2">
        <v>5.2426329999999997</v>
      </c>
      <c r="C3430" s="2">
        <v>10.215009999999999</v>
      </c>
      <c r="D3430" s="2">
        <v>6.0607480000000002</v>
      </c>
      <c r="E3430" s="2">
        <v>6.1199199999999996</v>
      </c>
      <c r="F3430" s="2">
        <v>5.6477339999999998</v>
      </c>
      <c r="G3430" s="2">
        <v>6.900601</v>
      </c>
      <c r="H3430" s="2">
        <v>9.1193059999999999</v>
      </c>
      <c r="I3430" s="2">
        <v>6.9549250000000002</v>
      </c>
    </row>
    <row r="3431" spans="1:9">
      <c r="A3431" t="s">
        <v>3437</v>
      </c>
      <c r="B3431" s="2">
        <v>10.43042</v>
      </c>
      <c r="C3431" s="2">
        <v>9.9949890000000003</v>
      </c>
      <c r="D3431" s="2">
        <v>11.91494</v>
      </c>
      <c r="E3431" s="2">
        <v>14.38475</v>
      </c>
      <c r="F3431" s="2">
        <v>16.946670000000001</v>
      </c>
      <c r="G3431" s="2">
        <v>15.08583</v>
      </c>
      <c r="H3431" s="2">
        <v>25.430219999999998</v>
      </c>
      <c r="I3431" s="2">
        <v>23.552209999999999</v>
      </c>
    </row>
    <row r="3432" spans="1:9">
      <c r="A3432" t="s">
        <v>3438</v>
      </c>
      <c r="B3432" s="2">
        <v>25.06682</v>
      </c>
      <c r="C3432" s="2">
        <v>22.29278</v>
      </c>
      <c r="D3432" s="2">
        <v>22.887589999999999</v>
      </c>
      <c r="E3432" s="2">
        <v>23.643879999999999</v>
      </c>
      <c r="F3432" s="2">
        <v>19.880649999999999</v>
      </c>
      <c r="G3432" s="2">
        <v>18.083210000000001</v>
      </c>
      <c r="H3432" s="2">
        <v>21.710799999999999</v>
      </c>
      <c r="I3432" s="2">
        <v>21.12715</v>
      </c>
    </row>
    <row r="3433" spans="1:9">
      <c r="A3433" t="s">
        <v>3439</v>
      </c>
      <c r="B3433" s="2">
        <v>0.77431819999999996</v>
      </c>
      <c r="C3433" s="2">
        <v>0.89151659999999999</v>
      </c>
      <c r="D3433" s="2">
        <v>1.032651</v>
      </c>
      <c r="E3433" s="2">
        <v>0.56698579999999998</v>
      </c>
      <c r="F3433" s="2">
        <v>0.62290429999999997</v>
      </c>
      <c r="G3433" s="2">
        <v>0.42620839999999999</v>
      </c>
      <c r="H3433" s="2">
        <v>0.24488889999999999</v>
      </c>
      <c r="I3433" s="2">
        <v>0.36819750000000001</v>
      </c>
    </row>
    <row r="3434" spans="1:9">
      <c r="A3434" t="s">
        <v>3440</v>
      </c>
      <c r="B3434" s="2">
        <v>3126.011</v>
      </c>
      <c r="C3434" s="2">
        <v>3082.4690000000001</v>
      </c>
      <c r="D3434" s="2">
        <v>3103.1239999999998</v>
      </c>
      <c r="E3434" s="2">
        <v>3187.3609999999999</v>
      </c>
      <c r="F3434" s="2">
        <v>3672.7620000000002</v>
      </c>
      <c r="G3434" s="2">
        <v>3679.1729999999998</v>
      </c>
      <c r="H3434" s="2">
        <v>3752.328</v>
      </c>
      <c r="I3434" s="2">
        <v>3702.3049999999998</v>
      </c>
    </row>
    <row r="3435" spans="1:9">
      <c r="A3435" t="s">
        <v>3441</v>
      </c>
      <c r="B3435" s="2">
        <v>8.0892049999999998</v>
      </c>
      <c r="C3435" s="2">
        <v>9.0702470000000002</v>
      </c>
      <c r="D3435" s="2">
        <v>7.1368530000000003</v>
      </c>
      <c r="E3435" s="2">
        <v>6.1467470000000004</v>
      </c>
      <c r="F3435" s="2">
        <v>9.5892110000000006</v>
      </c>
      <c r="G3435" s="2">
        <v>9.2411329999999996</v>
      </c>
      <c r="H3435" s="2">
        <v>4.9114979999999999</v>
      </c>
      <c r="I3435" s="2">
        <v>4.1247199999999999</v>
      </c>
    </row>
    <row r="3436" spans="1:9">
      <c r="A3436" t="s">
        <v>3442</v>
      </c>
      <c r="B3436" s="2">
        <v>0</v>
      </c>
      <c r="C3436" s="2">
        <v>0</v>
      </c>
      <c r="D3436" s="2">
        <v>0</v>
      </c>
      <c r="E3436" s="2">
        <v>0.4524224</v>
      </c>
      <c r="F3436" s="2">
        <v>1.342014</v>
      </c>
      <c r="G3436" s="2">
        <v>0</v>
      </c>
      <c r="H3436" s="2">
        <v>0.43966670000000002</v>
      </c>
      <c r="I3436" s="2">
        <v>0.88140200000000002</v>
      </c>
    </row>
    <row r="3437" spans="1:9">
      <c r="A3437" t="s">
        <v>3443</v>
      </c>
      <c r="B3437" s="2">
        <v>1.257217</v>
      </c>
      <c r="C3437" s="2">
        <v>0.81654139999999997</v>
      </c>
      <c r="D3437" s="2">
        <v>0.38423380000000001</v>
      </c>
      <c r="E3437" s="2">
        <v>0.2500348</v>
      </c>
      <c r="F3437" s="2">
        <v>1.2361249999999999</v>
      </c>
      <c r="G3437" s="2">
        <v>1.087445</v>
      </c>
      <c r="H3437" s="2">
        <v>0.60746319999999998</v>
      </c>
      <c r="I3437" s="2">
        <v>0.97422770000000003</v>
      </c>
    </row>
    <row r="3438" spans="1:9">
      <c r="A3438" t="s">
        <v>3444</v>
      </c>
      <c r="B3438" s="2">
        <v>20.990030000000001</v>
      </c>
      <c r="C3438" s="2">
        <v>18.92915</v>
      </c>
      <c r="D3438" s="2">
        <v>11.508039999999999</v>
      </c>
      <c r="E3438" s="2">
        <v>11.16958</v>
      </c>
      <c r="F3438" s="2">
        <v>8.3457919999999994</v>
      </c>
      <c r="G3438" s="2">
        <v>7.0536909999999997</v>
      </c>
      <c r="H3438" s="2">
        <v>5.6740279999999998</v>
      </c>
      <c r="I3438" s="2">
        <v>6.1201119999999998</v>
      </c>
    </row>
    <row r="3439" spans="1:9">
      <c r="A3439" t="s">
        <v>3445</v>
      </c>
      <c r="B3439" s="2">
        <v>1.072263</v>
      </c>
      <c r="C3439" s="2">
        <v>0.95508649999999995</v>
      </c>
      <c r="D3439" s="2">
        <v>1.2921050000000001</v>
      </c>
      <c r="E3439" s="2">
        <v>1.0967210000000001</v>
      </c>
      <c r="F3439" s="2">
        <v>2.0332430000000001</v>
      </c>
      <c r="G3439" s="2">
        <v>2.1729240000000001</v>
      </c>
      <c r="H3439" s="2">
        <v>1.3322499999999999</v>
      </c>
      <c r="I3439" s="2">
        <v>1.468923</v>
      </c>
    </row>
    <row r="3440" spans="1:9">
      <c r="A3440" t="s">
        <v>3446</v>
      </c>
      <c r="B3440" s="2">
        <v>4.9985350000000004</v>
      </c>
      <c r="C3440" s="2">
        <v>5.8436380000000003</v>
      </c>
      <c r="D3440" s="2">
        <v>7.3327920000000004</v>
      </c>
      <c r="E3440" s="2">
        <v>6.8220590000000003</v>
      </c>
      <c r="F3440" s="2">
        <v>7.5194530000000004</v>
      </c>
      <c r="G3440" s="2">
        <v>9.4037100000000002</v>
      </c>
      <c r="H3440" s="2">
        <v>8.5860249999999994</v>
      </c>
      <c r="I3440" s="2">
        <v>9.5866799999999994</v>
      </c>
    </row>
    <row r="3441" spans="1:9">
      <c r="A3441" t="s">
        <v>3447</v>
      </c>
      <c r="B3441" s="2">
        <v>47.072769999999998</v>
      </c>
      <c r="C3441" s="2">
        <v>53.100439999999999</v>
      </c>
      <c r="D3441" s="2">
        <v>64.090230000000005</v>
      </c>
      <c r="E3441" s="2">
        <v>64.459270000000004</v>
      </c>
      <c r="F3441" s="2">
        <v>25.995059999999999</v>
      </c>
      <c r="G3441" s="2">
        <v>23.87866</v>
      </c>
      <c r="H3441" s="2">
        <v>36.630879999999998</v>
      </c>
      <c r="I3441" s="2">
        <v>34.40296</v>
      </c>
    </row>
    <row r="3442" spans="1:9">
      <c r="A3442" t="s">
        <v>3448</v>
      </c>
      <c r="B3442" s="2">
        <v>6.4203260000000002</v>
      </c>
      <c r="C3442" s="2">
        <v>6.7359840000000002</v>
      </c>
      <c r="D3442" s="2">
        <v>5.4337739999999997</v>
      </c>
      <c r="E3442" s="2">
        <v>6.4089159999999996</v>
      </c>
      <c r="F3442" s="2">
        <v>11.3627</v>
      </c>
      <c r="G3442" s="2">
        <v>12.60181</v>
      </c>
      <c r="H3442" s="2">
        <v>6.2282209999999996</v>
      </c>
      <c r="I3442" s="2">
        <v>9.6872170000000004</v>
      </c>
    </row>
    <row r="3443" spans="1:9">
      <c r="A3443" t="s">
        <v>3449</v>
      </c>
      <c r="B3443" s="2">
        <v>2.1731240000000001</v>
      </c>
      <c r="C3443" s="2">
        <v>2.532232</v>
      </c>
      <c r="D3443" s="2">
        <v>2.578487</v>
      </c>
      <c r="E3443" s="2">
        <v>2.2499310000000001</v>
      </c>
      <c r="F3443" s="2">
        <v>3.6197629999999998</v>
      </c>
      <c r="G3443" s="2">
        <v>3.8330540000000002</v>
      </c>
      <c r="H3443" s="2">
        <v>3.4094509999999998</v>
      </c>
      <c r="I3443" s="2">
        <v>3.974669</v>
      </c>
    </row>
    <row r="3444" spans="1:9">
      <c r="A3444" t="s">
        <v>3450</v>
      </c>
      <c r="B3444" s="2">
        <v>193.52889999999999</v>
      </c>
      <c r="C3444" s="2">
        <v>178.44030000000001</v>
      </c>
      <c r="D3444" s="2">
        <v>47.845529999999997</v>
      </c>
      <c r="E3444" s="2">
        <v>47.939369999999997</v>
      </c>
      <c r="F3444" s="2">
        <v>22.018350000000002</v>
      </c>
      <c r="G3444" s="2">
        <v>18.234120000000001</v>
      </c>
      <c r="H3444" s="2">
        <v>12.32321</v>
      </c>
      <c r="I3444" s="2">
        <v>12.65348</v>
      </c>
    </row>
    <row r="3445" spans="1:9">
      <c r="A3445" t="s">
        <v>3451</v>
      </c>
      <c r="B3445" s="2">
        <v>0</v>
      </c>
      <c r="C3445" s="2">
        <v>0</v>
      </c>
      <c r="D3445" s="2">
        <v>0</v>
      </c>
      <c r="E3445" s="2">
        <v>0</v>
      </c>
      <c r="F3445" s="2">
        <v>0.68277909999999997</v>
      </c>
      <c r="G3445" s="2">
        <v>0.66739490000000001</v>
      </c>
      <c r="H3445" s="2">
        <v>0</v>
      </c>
      <c r="I3445" s="2">
        <v>0</v>
      </c>
    </row>
    <row r="3446" spans="1:9">
      <c r="A3446" t="s">
        <v>3452</v>
      </c>
      <c r="B3446" s="2">
        <v>0</v>
      </c>
      <c r="C3446" s="2">
        <v>0</v>
      </c>
      <c r="D3446" s="2">
        <v>8.8034260000000003E-2</v>
      </c>
      <c r="E3446" s="2">
        <v>0.17186119999999999</v>
      </c>
      <c r="F3446" s="2">
        <v>0.50978950000000001</v>
      </c>
      <c r="G3446" s="2">
        <v>0.9966062</v>
      </c>
      <c r="H3446" s="2">
        <v>0.16701569999999999</v>
      </c>
      <c r="I3446" s="2">
        <v>0.16740859999999999</v>
      </c>
    </row>
    <row r="3447" spans="1:9">
      <c r="A3447" t="s">
        <v>3453</v>
      </c>
      <c r="B3447" s="2">
        <v>1.152304</v>
      </c>
      <c r="C3447" s="2">
        <v>2.0410979999999999</v>
      </c>
      <c r="D3447" s="2">
        <v>2.497207</v>
      </c>
      <c r="E3447" s="2">
        <v>3.0937929999999998</v>
      </c>
      <c r="F3447" s="2">
        <v>3.0590250000000001</v>
      </c>
      <c r="G3447" s="2">
        <v>3.4431449999999999</v>
      </c>
      <c r="H3447" s="2">
        <v>5.739808</v>
      </c>
      <c r="I3447" s="2">
        <v>4.8400869999999996</v>
      </c>
    </row>
    <row r="3448" spans="1:9">
      <c r="A3448" t="s">
        <v>3454</v>
      </c>
      <c r="B3448" s="2">
        <v>27.954170000000001</v>
      </c>
      <c r="C3448" s="2">
        <v>27.428180000000001</v>
      </c>
      <c r="D3448" s="2">
        <v>37.530050000000003</v>
      </c>
      <c r="E3448" s="2">
        <v>35.91845</v>
      </c>
      <c r="F3448" s="2">
        <v>21.90962</v>
      </c>
      <c r="G3448" s="2">
        <v>24.870149999999999</v>
      </c>
      <c r="H3448" s="2">
        <v>32.995489999999997</v>
      </c>
      <c r="I3448" s="2">
        <v>33.07311</v>
      </c>
    </row>
    <row r="3449" spans="1:9">
      <c r="A3449" t="s">
        <v>3455</v>
      </c>
      <c r="B3449" s="2">
        <v>60.544080000000001</v>
      </c>
      <c r="C3449" s="2">
        <v>57.301139999999997</v>
      </c>
      <c r="D3449" s="2">
        <v>53.55498</v>
      </c>
      <c r="E3449" s="2">
        <v>57.275489999999998</v>
      </c>
      <c r="F3449" s="2">
        <v>74.340500000000006</v>
      </c>
      <c r="G3449" s="2">
        <v>72.841210000000004</v>
      </c>
      <c r="H3449" s="2">
        <v>57.339300000000001</v>
      </c>
      <c r="I3449" s="2">
        <v>53.66619</v>
      </c>
    </row>
    <row r="3450" spans="1:9">
      <c r="A3450" t="s">
        <v>3456</v>
      </c>
      <c r="B3450" s="2">
        <v>4.42666</v>
      </c>
      <c r="C3450" s="2">
        <v>5.295172</v>
      </c>
      <c r="D3450" s="2">
        <v>2.3632710000000001</v>
      </c>
      <c r="E3450" s="2">
        <v>3.0088680000000001</v>
      </c>
      <c r="F3450" s="2">
        <v>6.2971979999999999</v>
      </c>
      <c r="G3450" s="2">
        <v>6.0583770000000001</v>
      </c>
      <c r="H3450" s="2">
        <v>3.9474480000000001</v>
      </c>
      <c r="I3450" s="2">
        <v>5.2267970000000004</v>
      </c>
    </row>
    <row r="3451" spans="1:9">
      <c r="A3451" t="s">
        <v>3457</v>
      </c>
      <c r="B3451" s="2">
        <v>2.181543</v>
      </c>
      <c r="C3451" s="2">
        <v>1.5456829999999999</v>
      </c>
      <c r="D3451" s="2">
        <v>1.545598</v>
      </c>
      <c r="E3451" s="2">
        <v>1.9523900000000001</v>
      </c>
      <c r="F3451" s="2">
        <v>2.0181969999999998</v>
      </c>
      <c r="G3451" s="2">
        <v>2.7446579999999998</v>
      </c>
      <c r="H3451" s="2">
        <v>2.8460160000000001</v>
      </c>
      <c r="I3451" s="2">
        <v>3.8900610000000002</v>
      </c>
    </row>
    <row r="3452" spans="1:9">
      <c r="A3452" t="s">
        <v>3458</v>
      </c>
      <c r="B3452" s="2">
        <v>5.7607590000000002</v>
      </c>
      <c r="C3452" s="2">
        <v>4.7808279999999996</v>
      </c>
      <c r="D3452" s="2">
        <v>6.9446589999999997</v>
      </c>
      <c r="E3452" s="2">
        <v>6.4922870000000001</v>
      </c>
      <c r="F3452" s="2">
        <v>13.31066</v>
      </c>
      <c r="G3452" s="2">
        <v>12.8262</v>
      </c>
      <c r="H3452" s="2">
        <v>13.175179999999999</v>
      </c>
      <c r="I3452" s="2">
        <v>15.2522</v>
      </c>
    </row>
    <row r="3453" spans="1:9">
      <c r="A3453" t="s">
        <v>3459</v>
      </c>
      <c r="B3453" s="2">
        <v>3.143097</v>
      </c>
      <c r="C3453" s="2">
        <v>3.0620829999999999</v>
      </c>
      <c r="D3453" s="2">
        <v>3.7761559999999998</v>
      </c>
      <c r="E3453" s="2">
        <v>5.0438939999999999</v>
      </c>
      <c r="F3453" s="2">
        <v>1.8222499999999999</v>
      </c>
      <c r="G3453" s="2">
        <v>1.6874439999999999</v>
      </c>
      <c r="H3453" s="2">
        <v>2.356579</v>
      </c>
      <c r="I3453" s="2">
        <v>2.362123</v>
      </c>
    </row>
    <row r="3454" spans="1:9">
      <c r="A3454" t="s">
        <v>3460</v>
      </c>
      <c r="B3454" s="2">
        <v>1.3594459999999999</v>
      </c>
      <c r="C3454" s="2">
        <v>1.8820509999999999</v>
      </c>
      <c r="D3454" s="2">
        <v>1.0496270000000001</v>
      </c>
      <c r="E3454" s="2">
        <v>1.216648</v>
      </c>
      <c r="F3454" s="2">
        <v>1.772805</v>
      </c>
      <c r="G3454" s="2">
        <v>2.4136280000000001</v>
      </c>
      <c r="H3454" s="2">
        <v>2.6136050000000002</v>
      </c>
      <c r="I3454" s="2">
        <v>3.0563799999999999</v>
      </c>
    </row>
    <row r="3455" spans="1:9">
      <c r="A3455" t="s">
        <v>3461</v>
      </c>
      <c r="B3455" s="2">
        <v>59.480060000000002</v>
      </c>
      <c r="C3455" s="2">
        <v>59.836539999999999</v>
      </c>
      <c r="D3455" s="2">
        <v>28.156829999999999</v>
      </c>
      <c r="E3455" s="2">
        <v>27.966180000000001</v>
      </c>
      <c r="F3455" s="2">
        <v>72.848429999999993</v>
      </c>
      <c r="G3455" s="2">
        <v>74.469130000000007</v>
      </c>
      <c r="H3455" s="2">
        <v>67.850520000000003</v>
      </c>
      <c r="I3455" s="2">
        <v>67.72833</v>
      </c>
    </row>
    <row r="3456" spans="1:9">
      <c r="A3456" t="s">
        <v>3462</v>
      </c>
      <c r="B3456" s="2">
        <v>0</v>
      </c>
      <c r="C3456" s="2">
        <v>0</v>
      </c>
      <c r="D3456" s="2">
        <v>0.80563850000000004</v>
      </c>
      <c r="E3456" s="2">
        <v>0</v>
      </c>
      <c r="F3456" s="2">
        <v>0</v>
      </c>
      <c r="G3456" s="2">
        <v>0</v>
      </c>
      <c r="H3456" s="2">
        <v>0</v>
      </c>
      <c r="I3456" s="2">
        <v>0</v>
      </c>
    </row>
    <row r="3457" spans="1:9">
      <c r="A3457" t="s">
        <v>3463</v>
      </c>
      <c r="B3457" s="2">
        <v>2.314765</v>
      </c>
      <c r="C3457" s="2">
        <v>2.2551019999999999</v>
      </c>
      <c r="D3457" s="2">
        <v>2.1223329999999998</v>
      </c>
      <c r="E3457" s="2">
        <v>0</v>
      </c>
      <c r="F3457" s="2">
        <v>2.0483370000000001</v>
      </c>
      <c r="G3457" s="2">
        <v>2.6695790000000001</v>
      </c>
      <c r="H3457" s="2">
        <v>0</v>
      </c>
      <c r="I3457" s="2">
        <v>0</v>
      </c>
    </row>
    <row r="3458" spans="1:9">
      <c r="A3458" t="s">
        <v>3464</v>
      </c>
      <c r="B3458" s="2">
        <v>5.1764700000000001</v>
      </c>
      <c r="C3458" s="2">
        <v>4.5627570000000004</v>
      </c>
      <c r="D3458" s="2">
        <v>4.2941240000000001</v>
      </c>
      <c r="E3458" s="2">
        <v>3.3090890000000002</v>
      </c>
      <c r="F3458" s="2">
        <v>1.963141</v>
      </c>
      <c r="G3458" s="2">
        <v>1.4924839999999999</v>
      </c>
      <c r="H3458" s="2">
        <v>1.2863169999999999</v>
      </c>
      <c r="I3458" s="2">
        <v>1.5042329999999999</v>
      </c>
    </row>
    <row r="3459" spans="1:9">
      <c r="A3459" t="s">
        <v>3465</v>
      </c>
      <c r="B3459" s="2">
        <v>0</v>
      </c>
      <c r="C3459" s="2">
        <v>0</v>
      </c>
      <c r="D3459" s="2">
        <v>0</v>
      </c>
      <c r="E3459" s="2">
        <v>0</v>
      </c>
      <c r="F3459" s="2">
        <v>9.513054E-2</v>
      </c>
      <c r="G3459" s="2">
        <v>0</v>
      </c>
      <c r="H3459" s="2">
        <v>0</v>
      </c>
      <c r="I3459" s="2">
        <v>0</v>
      </c>
    </row>
    <row r="3460" spans="1:9">
      <c r="A3460" t="s">
        <v>3466</v>
      </c>
      <c r="B3460" s="2">
        <v>0</v>
      </c>
      <c r="C3460" s="2">
        <v>0</v>
      </c>
      <c r="D3460" s="2">
        <v>0</v>
      </c>
      <c r="E3460" s="2">
        <v>0.41136099999999998</v>
      </c>
      <c r="F3460" s="2">
        <v>0</v>
      </c>
      <c r="G3460" s="2">
        <v>0</v>
      </c>
      <c r="H3460" s="2">
        <v>0</v>
      </c>
      <c r="I3460" s="2">
        <v>0</v>
      </c>
    </row>
    <row r="3461" spans="1:9">
      <c r="A3461" t="s">
        <v>3467</v>
      </c>
      <c r="B3461" s="2">
        <v>1.2569650000000001</v>
      </c>
      <c r="C3461" s="2">
        <v>0.7347399</v>
      </c>
      <c r="D3461" s="2">
        <v>0.69148209999999999</v>
      </c>
      <c r="E3461" s="2">
        <v>0.89994490000000005</v>
      </c>
      <c r="F3461" s="2">
        <v>0.88983120000000004</v>
      </c>
      <c r="G3461" s="2">
        <v>1.304673</v>
      </c>
      <c r="H3461" s="2">
        <v>0.2186429</v>
      </c>
      <c r="I3461" s="2">
        <v>1.5341009999999999</v>
      </c>
    </row>
    <row r="3462" spans="1:9">
      <c r="A3462" t="s">
        <v>3468</v>
      </c>
      <c r="B3462" s="2">
        <v>0.23888799999999999</v>
      </c>
      <c r="C3462" s="2">
        <v>0</v>
      </c>
      <c r="D3462" s="2">
        <v>0</v>
      </c>
      <c r="E3462" s="2">
        <v>0.21379480000000001</v>
      </c>
      <c r="F3462" s="2">
        <v>0</v>
      </c>
      <c r="G3462" s="2">
        <v>0</v>
      </c>
      <c r="H3462" s="2">
        <v>0</v>
      </c>
      <c r="I3462" s="2">
        <v>0.20825579999999999</v>
      </c>
    </row>
    <row r="3463" spans="1:9">
      <c r="A3463" t="s">
        <v>3469</v>
      </c>
      <c r="B3463" s="2">
        <v>1.787253</v>
      </c>
      <c r="C3463" s="2">
        <v>1.6541269999999999</v>
      </c>
      <c r="D3463" s="2">
        <v>1.3109390000000001</v>
      </c>
      <c r="E3463" s="2">
        <v>1.279614</v>
      </c>
      <c r="F3463" s="2">
        <v>2.135081</v>
      </c>
      <c r="G3463" s="2">
        <v>2.164269</v>
      </c>
      <c r="H3463" s="2">
        <v>1.7875829999999999</v>
      </c>
      <c r="I3463" s="2">
        <v>2.415019</v>
      </c>
    </row>
    <row r="3464" spans="1:9">
      <c r="A3464" t="s">
        <v>3470</v>
      </c>
      <c r="B3464" s="2">
        <v>2.6676660000000001</v>
      </c>
      <c r="C3464" s="2">
        <v>2.9792350000000001</v>
      </c>
      <c r="D3464" s="2">
        <v>3.4600490000000002</v>
      </c>
      <c r="E3464" s="2">
        <v>4.0761339999999997</v>
      </c>
      <c r="F3464" s="2">
        <v>9.4424790000000005</v>
      </c>
      <c r="G3464" s="2">
        <v>8.9483289999999993</v>
      </c>
      <c r="H3464" s="2">
        <v>12.22316</v>
      </c>
      <c r="I3464" s="2">
        <v>11.85487</v>
      </c>
    </row>
    <row r="3465" spans="1:9">
      <c r="A3465" t="s">
        <v>3471</v>
      </c>
      <c r="B3465" s="2">
        <v>3.7910629999999998</v>
      </c>
      <c r="C3465" s="2">
        <v>3.3045749999999998</v>
      </c>
      <c r="D3465" s="2">
        <v>3.6588449999999999</v>
      </c>
      <c r="E3465" s="2">
        <v>4.6428390000000004</v>
      </c>
      <c r="F3465" s="2">
        <v>2.295331</v>
      </c>
      <c r="G3465" s="2">
        <v>3.7968839999999999</v>
      </c>
      <c r="H3465" s="2">
        <v>0.34707209999999999</v>
      </c>
      <c r="I3465" s="2">
        <v>0.52183290000000004</v>
      </c>
    </row>
    <row r="3466" spans="1:9">
      <c r="A3466" t="s">
        <v>3472</v>
      </c>
      <c r="B3466" s="2">
        <v>4.3704020000000003</v>
      </c>
      <c r="C3466" s="2">
        <v>4.5295269999999999</v>
      </c>
      <c r="D3466" s="2">
        <v>6.777933</v>
      </c>
      <c r="E3466" s="2">
        <v>7.156898</v>
      </c>
      <c r="F3466" s="2">
        <v>3.1679529999999998</v>
      </c>
      <c r="G3466" s="2">
        <v>2.9357129999999998</v>
      </c>
      <c r="H3466" s="2">
        <v>5.5398290000000001</v>
      </c>
      <c r="I3466" s="2">
        <v>5.3096709999999998</v>
      </c>
    </row>
    <row r="3467" spans="1:9">
      <c r="A3467" t="s">
        <v>3473</v>
      </c>
      <c r="B3467" s="2">
        <v>0</v>
      </c>
      <c r="C3467" s="2">
        <v>0.2554014</v>
      </c>
      <c r="D3467" s="2">
        <v>0.48072920000000002</v>
      </c>
      <c r="E3467" s="2">
        <v>0.46924189999999999</v>
      </c>
      <c r="F3467" s="2">
        <v>0.4639684</v>
      </c>
      <c r="G3467" s="2">
        <v>0.34013579999999999</v>
      </c>
      <c r="H3467" s="2">
        <v>0.3420089</v>
      </c>
      <c r="I3467" s="2">
        <v>0.34281349999999999</v>
      </c>
    </row>
    <row r="3468" spans="1:9">
      <c r="A3468" t="s">
        <v>3474</v>
      </c>
      <c r="B3468" s="2">
        <v>0</v>
      </c>
      <c r="C3468" s="2">
        <v>5.3444400000000003E-2</v>
      </c>
      <c r="D3468" s="2">
        <v>2.514893E-2</v>
      </c>
      <c r="E3468" s="2">
        <v>0</v>
      </c>
      <c r="F3468" s="2">
        <v>9.7088419999999995E-2</v>
      </c>
      <c r="G3468" s="2">
        <v>0.1186261</v>
      </c>
      <c r="H3468" s="2">
        <v>7.1567599999999995E-2</v>
      </c>
      <c r="I3468" s="2">
        <v>4.7823980000000002E-2</v>
      </c>
    </row>
    <row r="3469" spans="1:9">
      <c r="A3469" t="s">
        <v>3475</v>
      </c>
      <c r="B3469" s="2">
        <v>4.2259710000000004</v>
      </c>
      <c r="C3469" s="2">
        <v>4.3337329999999996</v>
      </c>
      <c r="D3469" s="2">
        <v>5.0982310000000002</v>
      </c>
      <c r="E3469" s="2">
        <v>5.8389819999999997</v>
      </c>
      <c r="F3469" s="2">
        <v>9.5785339999999994</v>
      </c>
      <c r="G3469" s="2">
        <v>9.4909700000000008</v>
      </c>
      <c r="H3469" s="2">
        <v>13.92797</v>
      </c>
      <c r="I3469" s="2">
        <v>13.185140000000001</v>
      </c>
    </row>
    <row r="3470" spans="1:9">
      <c r="A3470" t="s">
        <v>3476</v>
      </c>
      <c r="B3470" s="2">
        <v>4.619293E-2</v>
      </c>
      <c r="C3470" s="2">
        <v>4.5002309999999997E-2</v>
      </c>
      <c r="D3470" s="2">
        <v>0.12705839999999999</v>
      </c>
      <c r="E3470" s="2">
        <v>4.1340750000000002E-2</v>
      </c>
      <c r="F3470" s="2">
        <v>4.0876160000000002E-2</v>
      </c>
      <c r="G3470" s="2">
        <v>7.9910300000000004E-2</v>
      </c>
      <c r="H3470" s="2">
        <v>0.36157660000000003</v>
      </c>
      <c r="I3470" s="2">
        <v>0.48323630000000001</v>
      </c>
    </row>
    <row r="3471" spans="1:9">
      <c r="A3471" t="s">
        <v>3477</v>
      </c>
      <c r="B3471" s="2">
        <v>0.24208009999999999</v>
      </c>
      <c r="C3471" s="2">
        <v>8.8440179999999993E-2</v>
      </c>
      <c r="D3471" s="2">
        <v>0.27744419999999997</v>
      </c>
      <c r="E3471" s="2">
        <v>0.37914029999999999</v>
      </c>
      <c r="F3471" s="2">
        <v>0.18743969999999999</v>
      </c>
      <c r="G3471" s="2">
        <v>0.26173770000000002</v>
      </c>
      <c r="H3471" s="2">
        <v>0.10527160000000001</v>
      </c>
      <c r="I3471" s="2">
        <v>2.6379819999999998E-2</v>
      </c>
    </row>
    <row r="3472" spans="1:9">
      <c r="A3472" t="s">
        <v>3478</v>
      </c>
      <c r="B3472" s="2">
        <v>0</v>
      </c>
      <c r="C3472" s="2">
        <v>0.136604</v>
      </c>
      <c r="D3472" s="2">
        <v>0</v>
      </c>
      <c r="E3472" s="2">
        <v>6.2744709999999995E-2</v>
      </c>
      <c r="F3472" s="2">
        <v>6.2039579999999997E-2</v>
      </c>
      <c r="G3472" s="2">
        <v>0</v>
      </c>
      <c r="H3472" s="2">
        <v>0</v>
      </c>
      <c r="I3472" s="2">
        <v>0</v>
      </c>
    </row>
    <row r="3473" spans="1:9">
      <c r="A3473" t="s">
        <v>3479</v>
      </c>
      <c r="B3473" s="2">
        <v>0.121264</v>
      </c>
      <c r="C3473" s="2">
        <v>0</v>
      </c>
      <c r="D3473" s="2">
        <v>0.33354909999999999</v>
      </c>
      <c r="E3473" s="2">
        <v>0</v>
      </c>
      <c r="F3473" s="2">
        <v>0.85845269999999996</v>
      </c>
      <c r="G3473" s="2">
        <v>1.2586649999999999</v>
      </c>
      <c r="H3473" s="2">
        <v>1.792929</v>
      </c>
      <c r="I3473" s="2">
        <v>2.4314339999999999</v>
      </c>
    </row>
    <row r="3474" spans="1:9">
      <c r="A3474" t="s">
        <v>3480</v>
      </c>
      <c r="B3474" s="2">
        <v>16.345389999999998</v>
      </c>
      <c r="C3474" s="2">
        <v>16.578499999999998</v>
      </c>
      <c r="D3474" s="2">
        <v>9.8541760000000007</v>
      </c>
      <c r="E3474" s="2">
        <v>12.02338</v>
      </c>
      <c r="F3474" s="2">
        <v>9.5106070000000003</v>
      </c>
      <c r="G3474" s="2">
        <v>6.9722379999999999</v>
      </c>
      <c r="H3474" s="2">
        <v>4.0895359999999998</v>
      </c>
      <c r="I3474" s="2">
        <v>4.6847510000000003</v>
      </c>
    </row>
    <row r="3475" spans="1:9">
      <c r="A3475" t="s">
        <v>3481</v>
      </c>
      <c r="B3475" s="2">
        <v>0</v>
      </c>
      <c r="C3475" s="2">
        <v>0.68067880000000003</v>
      </c>
      <c r="D3475" s="2">
        <v>1.0676730000000001</v>
      </c>
      <c r="E3475" s="2">
        <v>1.667456</v>
      </c>
      <c r="F3475" s="2">
        <v>0.8243587</v>
      </c>
      <c r="G3475" s="2">
        <v>1.410123</v>
      </c>
      <c r="H3475" s="2">
        <v>0.60766640000000005</v>
      </c>
      <c r="I3475" s="2">
        <v>0.20303199999999999</v>
      </c>
    </row>
    <row r="3476" spans="1:9">
      <c r="A3476" t="s">
        <v>3482</v>
      </c>
      <c r="B3476" s="2">
        <v>34.938119999999998</v>
      </c>
      <c r="C3476" s="2">
        <v>33.569189999999999</v>
      </c>
      <c r="D3476" s="2">
        <v>41.73189</v>
      </c>
      <c r="E3476" s="2">
        <v>43.459879999999998</v>
      </c>
      <c r="F3476" s="2">
        <v>19.28753</v>
      </c>
      <c r="G3476" s="2">
        <v>17.605319999999999</v>
      </c>
      <c r="H3476" s="2">
        <v>22.023299999999999</v>
      </c>
      <c r="I3476" s="2">
        <v>26.82545</v>
      </c>
    </row>
    <row r="3477" spans="1:9">
      <c r="A3477" t="s">
        <v>3483</v>
      </c>
      <c r="B3477" s="2">
        <v>14.71494</v>
      </c>
      <c r="C3477" s="2">
        <v>11.58437</v>
      </c>
      <c r="D3477" s="2">
        <v>6.2688480000000002</v>
      </c>
      <c r="E3477" s="2">
        <v>5.4539350000000004</v>
      </c>
      <c r="F3477" s="2">
        <v>13.284319999999999</v>
      </c>
      <c r="G3477" s="2">
        <v>15.813409999999999</v>
      </c>
      <c r="H3477" s="2">
        <v>6.0757989999999999</v>
      </c>
      <c r="I3477" s="2">
        <v>6.7379749999999996</v>
      </c>
    </row>
    <row r="3478" spans="1:9">
      <c r="A3478" t="s">
        <v>3484</v>
      </c>
      <c r="B3478" s="2">
        <v>13.869910000000001</v>
      </c>
      <c r="C3478" s="2">
        <v>13.264480000000001</v>
      </c>
      <c r="D3478" s="2">
        <v>5.8334260000000002</v>
      </c>
      <c r="E3478" s="2">
        <v>6.8328389999999999</v>
      </c>
      <c r="F3478" s="2">
        <v>7.3190549999999996</v>
      </c>
      <c r="G3478" s="2">
        <v>7.8145259999999999</v>
      </c>
      <c r="H3478" s="2">
        <v>4.9801440000000001</v>
      </c>
      <c r="I3478" s="2">
        <v>5.7683710000000001</v>
      </c>
    </row>
    <row r="3479" spans="1:9">
      <c r="A3479" t="s">
        <v>3485</v>
      </c>
      <c r="B3479" s="2">
        <v>0.92166919999999997</v>
      </c>
      <c r="C3479" s="2">
        <v>0.97071700000000005</v>
      </c>
      <c r="D3479" s="2">
        <v>1.096279</v>
      </c>
      <c r="E3479" s="2">
        <v>1.1369629999999999</v>
      </c>
      <c r="F3479" s="2">
        <v>2.0499860000000001</v>
      </c>
      <c r="G3479" s="2">
        <v>2.1761659999999998</v>
      </c>
      <c r="H3479" s="2">
        <v>1.9715009999999999</v>
      </c>
      <c r="I3479" s="2">
        <v>2.1064340000000001</v>
      </c>
    </row>
    <row r="3480" spans="1:9">
      <c r="A3480" t="s">
        <v>3486</v>
      </c>
      <c r="B3480" s="2">
        <v>4.7065700000000001</v>
      </c>
      <c r="C3480" s="2">
        <v>3.3347340000000001</v>
      </c>
      <c r="D3480" s="2">
        <v>2.6153339999999998</v>
      </c>
      <c r="E3480" s="2">
        <v>2.935765</v>
      </c>
      <c r="F3480" s="2">
        <v>5.5531300000000003</v>
      </c>
      <c r="G3480" s="2">
        <v>5.5513719999999998</v>
      </c>
      <c r="H3480" s="2">
        <v>2.3568199999999999</v>
      </c>
      <c r="I3480" s="2">
        <v>4.8490650000000004</v>
      </c>
    </row>
    <row r="3481" spans="1:9">
      <c r="A3481" t="s">
        <v>3487</v>
      </c>
      <c r="B3481" s="2">
        <v>0</v>
      </c>
      <c r="C3481" s="2">
        <v>0.37275269999999999</v>
      </c>
      <c r="D3481" s="2">
        <v>0</v>
      </c>
      <c r="E3481" s="2">
        <v>0</v>
      </c>
      <c r="F3481" s="2">
        <v>0.45143450000000002</v>
      </c>
      <c r="G3481" s="2">
        <v>0.3309472</v>
      </c>
      <c r="H3481" s="2">
        <v>0</v>
      </c>
      <c r="I3481" s="2">
        <v>0.1111842</v>
      </c>
    </row>
    <row r="3482" spans="1:9">
      <c r="A3482" t="s">
        <v>3488</v>
      </c>
      <c r="B3482" s="2">
        <v>17.28256</v>
      </c>
      <c r="C3482" s="2">
        <v>16.29975</v>
      </c>
      <c r="D3482" s="2">
        <v>19.385840000000002</v>
      </c>
      <c r="E3482" s="2">
        <v>19.745329999999999</v>
      </c>
      <c r="F3482" s="2">
        <v>13.341010000000001</v>
      </c>
      <c r="G3482" s="2">
        <v>11.60915</v>
      </c>
      <c r="H3482" s="2">
        <v>9.1145949999999996</v>
      </c>
      <c r="I3482" s="2">
        <v>9.2963179999999994</v>
      </c>
    </row>
    <row r="3483" spans="1:9">
      <c r="A3483" t="s">
        <v>3489</v>
      </c>
      <c r="B3483" s="2">
        <v>3.7458770000000001</v>
      </c>
      <c r="C3483" s="2">
        <v>2.1895959999999999</v>
      </c>
      <c r="D3483" s="2">
        <v>1.5111680000000001</v>
      </c>
      <c r="E3483" s="2">
        <v>2.4137309999999998</v>
      </c>
      <c r="F3483" s="2">
        <v>2.651783</v>
      </c>
      <c r="G3483" s="2">
        <v>2.2032289999999999</v>
      </c>
      <c r="H3483" s="2">
        <v>1.954731</v>
      </c>
      <c r="I3483" s="2">
        <v>1.436842</v>
      </c>
    </row>
    <row r="3484" spans="1:9">
      <c r="A3484" t="s">
        <v>3490</v>
      </c>
      <c r="B3484" s="2">
        <v>9.6488890000000005</v>
      </c>
      <c r="C3484" s="2">
        <v>12.06062</v>
      </c>
      <c r="D3484" s="2">
        <v>8.5129129999999993</v>
      </c>
      <c r="E3484" s="2">
        <v>8.4724229999999991</v>
      </c>
      <c r="F3484" s="2">
        <v>9.3438090000000003</v>
      </c>
      <c r="G3484" s="2">
        <v>8.8183360000000004</v>
      </c>
      <c r="H3484" s="2">
        <v>5.7001489999999997</v>
      </c>
      <c r="I3484" s="2">
        <v>5.8722690000000002</v>
      </c>
    </row>
    <row r="3485" spans="1:9">
      <c r="A3485" t="s">
        <v>3491</v>
      </c>
      <c r="B3485" s="2">
        <v>0.24302679999999999</v>
      </c>
      <c r="C3485" s="2">
        <v>0.30440929999999999</v>
      </c>
      <c r="D3485" s="2">
        <v>0.76396580000000003</v>
      </c>
      <c r="E3485" s="2">
        <v>0.43499769999999999</v>
      </c>
      <c r="F3485" s="2">
        <v>0.36866490000000002</v>
      </c>
      <c r="G3485" s="2">
        <v>0.21020900000000001</v>
      </c>
      <c r="H3485" s="2">
        <v>0.9360522</v>
      </c>
      <c r="I3485" s="2">
        <v>1.361982</v>
      </c>
    </row>
    <row r="3486" spans="1:9">
      <c r="A3486" t="s">
        <v>3492</v>
      </c>
      <c r="B3486" s="2">
        <v>1.572422</v>
      </c>
      <c r="C3486" s="2">
        <v>2.0425239999999998</v>
      </c>
      <c r="D3486" s="2">
        <v>0.82383030000000002</v>
      </c>
      <c r="E3486" s="2">
        <v>1.6753009999999999</v>
      </c>
      <c r="F3486" s="2">
        <v>1.788991</v>
      </c>
      <c r="G3486" s="2">
        <v>2.2020439999999999</v>
      </c>
      <c r="H3486" s="2">
        <v>2.6049069999999999</v>
      </c>
      <c r="I3486" s="2">
        <v>2.8068629999999999</v>
      </c>
    </row>
    <row r="3487" spans="1:9">
      <c r="A3487" t="s">
        <v>3493</v>
      </c>
      <c r="B3487" s="2">
        <v>10.44538</v>
      </c>
      <c r="C3487" s="2">
        <v>8.4801230000000007</v>
      </c>
      <c r="D3487" s="2">
        <v>6.3846850000000002</v>
      </c>
      <c r="E3487" s="2">
        <v>3.1160589999999999</v>
      </c>
      <c r="F3487" s="2">
        <v>4.6215609999999998</v>
      </c>
      <c r="G3487" s="2">
        <v>6.0232390000000002</v>
      </c>
      <c r="H3487" s="2">
        <v>1.5141020000000001</v>
      </c>
      <c r="I3487" s="2">
        <v>3.0353279999999998</v>
      </c>
    </row>
    <row r="3488" spans="1:9">
      <c r="A3488" t="s">
        <v>3494</v>
      </c>
      <c r="B3488" s="2">
        <v>8.0927410000000002</v>
      </c>
      <c r="C3488" s="2">
        <v>7.5645230000000003</v>
      </c>
      <c r="D3488" s="2">
        <v>5.414574</v>
      </c>
      <c r="E3488" s="2">
        <v>4.697946</v>
      </c>
      <c r="F3488" s="2">
        <v>13.548349999999999</v>
      </c>
      <c r="G3488" s="2">
        <v>15.51333</v>
      </c>
      <c r="H3488" s="2">
        <v>6.0873210000000002</v>
      </c>
      <c r="I3488" s="2">
        <v>8.2944180000000003</v>
      </c>
    </row>
    <row r="3489" spans="1:9">
      <c r="A3489" t="s">
        <v>3495</v>
      </c>
      <c r="B3489" s="2">
        <v>1.277722</v>
      </c>
      <c r="C3489" s="2">
        <v>1.6311020000000001</v>
      </c>
      <c r="D3489" s="2">
        <v>0.60594919999999997</v>
      </c>
      <c r="E3489" s="2">
        <v>0.86748879999999995</v>
      </c>
      <c r="F3489" s="2">
        <v>0.66279900000000003</v>
      </c>
      <c r="G3489" s="2">
        <v>0.99085230000000002</v>
      </c>
      <c r="H3489" s="2">
        <v>0.4981544</v>
      </c>
      <c r="I3489" s="2">
        <v>0.84501380000000004</v>
      </c>
    </row>
    <row r="3490" spans="1:9">
      <c r="A3490" t="s">
        <v>3496</v>
      </c>
      <c r="B3490" s="2">
        <v>0</v>
      </c>
      <c r="C3490" s="2">
        <v>0</v>
      </c>
      <c r="D3490" s="2">
        <v>0.27926450000000003</v>
      </c>
      <c r="E3490" s="2">
        <v>0.27259129999999998</v>
      </c>
      <c r="F3490" s="2">
        <v>0</v>
      </c>
      <c r="G3490" s="2">
        <v>0</v>
      </c>
      <c r="H3490" s="2">
        <v>0</v>
      </c>
      <c r="I3490" s="2">
        <v>0</v>
      </c>
    </row>
    <row r="3491" spans="1:9">
      <c r="A3491" t="s">
        <v>3497</v>
      </c>
      <c r="B3491" s="2">
        <v>0.70339240000000003</v>
      </c>
      <c r="C3491" s="2">
        <v>0.6852625</v>
      </c>
      <c r="D3491" s="2">
        <v>0.32245879999999999</v>
      </c>
      <c r="E3491" s="2">
        <v>1.5737669999999999</v>
      </c>
      <c r="F3491" s="2">
        <v>0</v>
      </c>
      <c r="G3491" s="2">
        <v>0</v>
      </c>
      <c r="H3491" s="2">
        <v>0</v>
      </c>
      <c r="I3491" s="2">
        <v>0</v>
      </c>
    </row>
    <row r="3492" spans="1:9">
      <c r="A3492" t="s">
        <v>3498</v>
      </c>
      <c r="B3492" s="2">
        <v>0</v>
      </c>
      <c r="C3492" s="2">
        <v>1.0768409999999999</v>
      </c>
      <c r="D3492" s="2">
        <v>0</v>
      </c>
      <c r="E3492" s="2">
        <v>0.32974170000000003</v>
      </c>
      <c r="F3492" s="2">
        <v>0.32603599999999999</v>
      </c>
      <c r="G3492" s="2">
        <v>0.31868990000000003</v>
      </c>
      <c r="H3492" s="2">
        <v>0</v>
      </c>
      <c r="I3492" s="2">
        <v>0</v>
      </c>
    </row>
    <row r="3493" spans="1:9">
      <c r="A3493" t="s">
        <v>3499</v>
      </c>
      <c r="B3493" s="2">
        <v>66.212549999999993</v>
      </c>
      <c r="C3493" s="2">
        <v>65.856840000000005</v>
      </c>
      <c r="D3493" s="2">
        <v>40.683990000000001</v>
      </c>
      <c r="E3493" s="2">
        <v>39.091320000000003</v>
      </c>
      <c r="F3493" s="2">
        <v>19.479379999999999</v>
      </c>
      <c r="G3493" s="2">
        <v>22.788609999999998</v>
      </c>
      <c r="H3493" s="2">
        <v>18.09008</v>
      </c>
      <c r="I3493" s="2">
        <v>17.83043</v>
      </c>
    </row>
    <row r="3494" spans="1:9">
      <c r="A3494" t="s">
        <v>3500</v>
      </c>
      <c r="B3494" s="2">
        <v>20.643460000000001</v>
      </c>
      <c r="C3494" s="2">
        <v>19.13374</v>
      </c>
      <c r="D3494" s="2">
        <v>20.5046</v>
      </c>
      <c r="E3494" s="2">
        <v>24.505089999999999</v>
      </c>
      <c r="F3494" s="2">
        <v>14.842269999999999</v>
      </c>
      <c r="G3494" s="2">
        <v>15.37584</v>
      </c>
      <c r="H3494" s="2">
        <v>16.083929999999999</v>
      </c>
      <c r="I3494" s="2">
        <v>19.371110000000002</v>
      </c>
    </row>
    <row r="3495" spans="1:9">
      <c r="A3495" t="s">
        <v>3501</v>
      </c>
      <c r="B3495" s="2">
        <v>0.1081722</v>
      </c>
      <c r="C3495" s="2">
        <v>0.42153620000000003</v>
      </c>
      <c r="D3495" s="2">
        <v>9.9179569999999995E-2</v>
      </c>
      <c r="E3495" s="2">
        <v>9.6809610000000004E-2</v>
      </c>
      <c r="F3495" s="2">
        <v>0.38288660000000002</v>
      </c>
      <c r="G3495" s="2">
        <v>0.9356487</v>
      </c>
      <c r="H3495" s="2">
        <v>0.4704007</v>
      </c>
      <c r="I3495" s="2">
        <v>0.18860289999999999</v>
      </c>
    </row>
    <row r="3496" spans="1:9">
      <c r="A3496" t="s">
        <v>3502</v>
      </c>
      <c r="B3496" s="2">
        <v>11.58775</v>
      </c>
      <c r="C3496" s="2">
        <v>10.86308</v>
      </c>
      <c r="D3496" s="2">
        <v>12.027659999999999</v>
      </c>
      <c r="E3496" s="2">
        <v>11.34891</v>
      </c>
      <c r="F3496" s="2">
        <v>9.8670679999999997</v>
      </c>
      <c r="G3496" s="2">
        <v>9.4556339999999999</v>
      </c>
      <c r="H3496" s="2">
        <v>10.55355</v>
      </c>
      <c r="I3496" s="2">
        <v>10.10188</v>
      </c>
    </row>
    <row r="3497" spans="1:9">
      <c r="A3497" t="s">
        <v>3503</v>
      </c>
      <c r="B3497" s="2">
        <v>7.287223</v>
      </c>
      <c r="C3497" s="2">
        <v>8.5192739999999993</v>
      </c>
      <c r="D3497" s="2">
        <v>9.511196</v>
      </c>
      <c r="E3497" s="2">
        <v>11.20208</v>
      </c>
      <c r="F3497" s="2">
        <v>20.407509999999998</v>
      </c>
      <c r="G3497" s="2">
        <v>17.723040000000001</v>
      </c>
      <c r="H3497" s="2">
        <v>13.49597</v>
      </c>
      <c r="I3497" s="2">
        <v>12.55611</v>
      </c>
    </row>
    <row r="3498" spans="1:9">
      <c r="A3498" t="s">
        <v>3504</v>
      </c>
      <c r="B3498" s="2">
        <v>16.9833</v>
      </c>
      <c r="C3498" s="2">
        <v>14.69783</v>
      </c>
      <c r="D3498" s="2">
        <v>18.654109999999999</v>
      </c>
      <c r="E3498" s="2">
        <v>21.14021</v>
      </c>
      <c r="F3498" s="2">
        <v>22.886089999999999</v>
      </c>
      <c r="G3498" s="2">
        <v>23.33982</v>
      </c>
      <c r="H3498" s="2">
        <v>30.066479999999999</v>
      </c>
      <c r="I3498" s="2">
        <v>30.73845</v>
      </c>
    </row>
    <row r="3499" spans="1:9">
      <c r="A3499" t="s">
        <v>3505</v>
      </c>
      <c r="B3499" s="2">
        <v>3.29955</v>
      </c>
      <c r="C3499" s="2">
        <v>2.9154800000000001</v>
      </c>
      <c r="D3499" s="2">
        <v>3.0252500000000002</v>
      </c>
      <c r="E3499" s="2">
        <v>2.6095920000000001</v>
      </c>
      <c r="F3499" s="2">
        <v>3.055577</v>
      </c>
      <c r="G3499" s="2">
        <v>3.584076</v>
      </c>
      <c r="H3499" s="2">
        <v>3.0031780000000001</v>
      </c>
      <c r="I3499" s="2">
        <v>2.3412999999999999</v>
      </c>
    </row>
    <row r="3500" spans="1:9">
      <c r="A3500" t="s">
        <v>3506</v>
      </c>
      <c r="B3500" s="2">
        <v>0.16501389999999999</v>
      </c>
      <c r="C3500" s="2">
        <v>0.1607606</v>
      </c>
      <c r="D3500" s="2">
        <v>0.30259170000000002</v>
      </c>
      <c r="E3500" s="2">
        <v>0.14768049999999999</v>
      </c>
      <c r="F3500" s="2">
        <v>0.29204180000000002</v>
      </c>
      <c r="G3500" s="2">
        <v>0.14273079999999999</v>
      </c>
      <c r="H3500" s="2">
        <v>0</v>
      </c>
      <c r="I3500" s="2">
        <v>0</v>
      </c>
    </row>
    <row r="3501" spans="1:9">
      <c r="A3501" t="s">
        <v>3507</v>
      </c>
      <c r="B3501" s="2">
        <v>4.8107670000000002</v>
      </c>
      <c r="C3501" s="2">
        <v>6.0928000000000004</v>
      </c>
      <c r="D3501" s="2">
        <v>4.6313779999999998</v>
      </c>
      <c r="E3501" s="2">
        <v>6.6734260000000001</v>
      </c>
      <c r="F3501" s="2">
        <v>7.5562649999999998</v>
      </c>
      <c r="G3501" s="2">
        <v>7.6980940000000002</v>
      </c>
      <c r="H3501" s="2">
        <v>6.0668689999999996</v>
      </c>
      <c r="I3501" s="2">
        <v>6.0811409999999997</v>
      </c>
    </row>
    <row r="3502" spans="1:9">
      <c r="A3502" t="s">
        <v>3508</v>
      </c>
      <c r="B3502" s="2">
        <v>3.6107480000000001</v>
      </c>
      <c r="C3502" s="2">
        <v>3.9364520000000001</v>
      </c>
      <c r="D3502" s="2">
        <v>2.6011679999999999</v>
      </c>
      <c r="E3502" s="2">
        <v>1.692674</v>
      </c>
      <c r="F3502" s="2">
        <v>1.065051</v>
      </c>
      <c r="G3502" s="2">
        <v>1.115415</v>
      </c>
      <c r="H3502" s="2">
        <v>1.7197210000000001</v>
      </c>
      <c r="I3502" s="2">
        <v>2.0984980000000002</v>
      </c>
    </row>
    <row r="3503" spans="1:9">
      <c r="A3503" t="s">
        <v>3509</v>
      </c>
      <c r="B3503" s="2">
        <v>0.77667359999999996</v>
      </c>
      <c r="C3503" s="2">
        <v>0.6190812</v>
      </c>
      <c r="D3503" s="2">
        <v>0.84158080000000002</v>
      </c>
      <c r="E3503" s="2">
        <v>0.82147060000000005</v>
      </c>
      <c r="F3503" s="2">
        <v>1.437038</v>
      </c>
      <c r="G3503" s="2">
        <v>0.97715399999999997</v>
      </c>
      <c r="H3503" s="2">
        <v>0.36845070000000002</v>
      </c>
      <c r="I3503" s="2">
        <v>0.86174079999999997</v>
      </c>
    </row>
    <row r="3504" spans="1:9">
      <c r="A3504" t="s">
        <v>3510</v>
      </c>
      <c r="B3504" s="2">
        <v>167.4417</v>
      </c>
      <c r="C3504" s="2">
        <v>164.4271</v>
      </c>
      <c r="D3504" s="2">
        <v>172.7817</v>
      </c>
      <c r="E3504" s="2">
        <v>163.21960000000001</v>
      </c>
      <c r="F3504" s="2">
        <v>81.767110000000002</v>
      </c>
      <c r="G3504" s="2">
        <v>83.285579999999996</v>
      </c>
      <c r="H3504" s="2">
        <v>86.384339999999995</v>
      </c>
      <c r="I3504" s="2">
        <v>79.177869999999999</v>
      </c>
    </row>
    <row r="3505" spans="1:9">
      <c r="A3505" t="s">
        <v>3511</v>
      </c>
      <c r="B3505" s="2">
        <v>3.4522659999999998</v>
      </c>
      <c r="C3505" s="2">
        <v>2.832239</v>
      </c>
      <c r="D3505" s="2">
        <v>1.499339</v>
      </c>
      <c r="E3505" s="2">
        <v>1.463511</v>
      </c>
      <c r="F3505" s="2">
        <v>2.8941279999999998</v>
      </c>
      <c r="G3505" s="2">
        <v>3.300405</v>
      </c>
      <c r="H3505" s="2">
        <v>1.106193</v>
      </c>
      <c r="I3505" s="2">
        <v>0.7919969</v>
      </c>
    </row>
    <row r="3506" spans="1:9">
      <c r="A3506" t="s">
        <v>3512</v>
      </c>
      <c r="B3506" s="2">
        <v>50.127229999999997</v>
      </c>
      <c r="C3506" s="2">
        <v>48.448639999999997</v>
      </c>
      <c r="D3506" s="2">
        <v>32.01437</v>
      </c>
      <c r="E3506" s="2">
        <v>32.19632</v>
      </c>
      <c r="F3506" s="2">
        <v>31.249300000000002</v>
      </c>
      <c r="G3506" s="2">
        <v>28.714770000000001</v>
      </c>
      <c r="H3506" s="2">
        <v>21.280830000000002</v>
      </c>
      <c r="I3506" s="2">
        <v>22.71452</v>
      </c>
    </row>
    <row r="3507" spans="1:9">
      <c r="A3507" t="s">
        <v>3513</v>
      </c>
      <c r="B3507" s="2">
        <v>1.7130590000000001</v>
      </c>
      <c r="C3507" s="2">
        <v>0</v>
      </c>
      <c r="D3507" s="2">
        <v>0.31412960000000001</v>
      </c>
      <c r="E3507" s="2">
        <v>0</v>
      </c>
      <c r="F3507" s="2">
        <v>0.90953220000000001</v>
      </c>
      <c r="G3507" s="2">
        <v>0</v>
      </c>
      <c r="H3507" s="2">
        <v>0.29797829999999997</v>
      </c>
      <c r="I3507" s="2">
        <v>0</v>
      </c>
    </row>
    <row r="3508" spans="1:9">
      <c r="A3508" t="s">
        <v>3514</v>
      </c>
      <c r="B3508" s="2">
        <v>28.769739999999999</v>
      </c>
      <c r="C3508" s="2">
        <v>25.989789999999999</v>
      </c>
      <c r="D3508" s="2">
        <v>33.81185</v>
      </c>
      <c r="E3508" s="2">
        <v>26.91807</v>
      </c>
      <c r="F3508" s="2">
        <v>53.694000000000003</v>
      </c>
      <c r="G3508" s="2">
        <v>59.94961</v>
      </c>
      <c r="H3508" s="2">
        <v>45.721620000000001</v>
      </c>
      <c r="I3508" s="2">
        <v>50.161290000000001</v>
      </c>
    </row>
    <row r="3509" spans="1:9">
      <c r="A3509" t="s">
        <v>3515</v>
      </c>
      <c r="B3509" s="2">
        <v>2.493255</v>
      </c>
      <c r="C3509" s="2">
        <v>3.1121460000000001</v>
      </c>
      <c r="D3509" s="2">
        <v>2.4288590000000001</v>
      </c>
      <c r="E3509" s="2">
        <v>3.242445</v>
      </c>
      <c r="F3509" s="2">
        <v>2.0339179999999999</v>
      </c>
      <c r="G3509" s="2">
        <v>2.5272329999999998</v>
      </c>
      <c r="H3509" s="2">
        <v>4.3030150000000003</v>
      </c>
      <c r="I3509" s="2">
        <v>3.9735200000000002</v>
      </c>
    </row>
    <row r="3510" spans="1:9">
      <c r="A3510" t="s">
        <v>3516</v>
      </c>
      <c r="B3510" s="2">
        <v>137.19489999999999</v>
      </c>
      <c r="C3510" s="2">
        <v>135.0497</v>
      </c>
      <c r="D3510" s="2">
        <v>159.9444</v>
      </c>
      <c r="E3510" s="2">
        <v>163.09219999999999</v>
      </c>
      <c r="F3510" s="2">
        <v>101.6485</v>
      </c>
      <c r="G3510" s="2">
        <v>100.7054</v>
      </c>
      <c r="H3510" s="2">
        <v>124.4019</v>
      </c>
      <c r="I3510" s="2">
        <v>121.4131</v>
      </c>
    </row>
    <row r="3511" spans="1:9">
      <c r="A3511" t="s">
        <v>3517</v>
      </c>
      <c r="B3511" s="2">
        <v>0</v>
      </c>
      <c r="C3511" s="2">
        <v>0.1764395</v>
      </c>
      <c r="D3511" s="2">
        <v>0.16605159999999999</v>
      </c>
      <c r="E3511" s="2">
        <v>0</v>
      </c>
      <c r="F3511" s="2">
        <v>0.96157309999999996</v>
      </c>
      <c r="G3511" s="2">
        <v>0.78325599999999995</v>
      </c>
      <c r="H3511" s="2">
        <v>0</v>
      </c>
      <c r="I3511" s="2">
        <v>0.31576880000000002</v>
      </c>
    </row>
    <row r="3512" spans="1:9">
      <c r="A3512" t="s">
        <v>3518</v>
      </c>
      <c r="B3512" s="2">
        <v>0</v>
      </c>
      <c r="C3512" s="2">
        <v>0.31245129999999999</v>
      </c>
      <c r="D3512" s="2">
        <v>0</v>
      </c>
      <c r="E3512" s="2">
        <v>0</v>
      </c>
      <c r="F3512" s="2">
        <v>0.4257051</v>
      </c>
      <c r="G3512" s="2">
        <v>0.55481760000000002</v>
      </c>
      <c r="H3512" s="2">
        <v>0.41840470000000002</v>
      </c>
      <c r="I3512" s="2">
        <v>0.13979630000000001</v>
      </c>
    </row>
    <row r="3513" spans="1:9">
      <c r="A3513" t="s">
        <v>3519</v>
      </c>
      <c r="B3513" s="2">
        <v>0.21589720000000001</v>
      </c>
      <c r="C3513" s="2">
        <v>0.17527709999999999</v>
      </c>
      <c r="D3513" s="2">
        <v>0.1319661</v>
      </c>
      <c r="E3513" s="2">
        <v>0.22542219999999999</v>
      </c>
      <c r="F3513" s="2">
        <v>0.25473010000000001</v>
      </c>
      <c r="G3513" s="2">
        <v>0.40460980000000002</v>
      </c>
      <c r="H3513" s="2">
        <v>0.1877714</v>
      </c>
      <c r="I3513" s="2">
        <v>0.2195819</v>
      </c>
    </row>
    <row r="3514" spans="1:9">
      <c r="A3514" t="s">
        <v>3520</v>
      </c>
      <c r="B3514" s="2">
        <v>4.5430109999999999</v>
      </c>
      <c r="C3514" s="2">
        <v>5.532394</v>
      </c>
      <c r="D3514" s="2">
        <v>5.9876760000000004</v>
      </c>
      <c r="E3514" s="2">
        <v>5.0822580000000004</v>
      </c>
      <c r="F3514" s="2">
        <v>14.824170000000001</v>
      </c>
      <c r="G3514" s="2">
        <v>11.788600000000001</v>
      </c>
      <c r="H3514" s="2">
        <v>8.1492959999999997</v>
      </c>
      <c r="I3514" s="2">
        <v>6.4357620000000004</v>
      </c>
    </row>
    <row r="3515" spans="1:9">
      <c r="A3515" t="s">
        <v>3521</v>
      </c>
      <c r="B3515" s="2">
        <v>0</v>
      </c>
      <c r="C3515" s="2">
        <v>0</v>
      </c>
      <c r="D3515" s="2">
        <v>0</v>
      </c>
      <c r="E3515" s="2">
        <v>0</v>
      </c>
      <c r="F3515" s="2">
        <v>0</v>
      </c>
      <c r="G3515" s="2">
        <v>9.1295769999999998E-2</v>
      </c>
      <c r="H3515" s="2">
        <v>0</v>
      </c>
      <c r="I3515" s="2">
        <v>0</v>
      </c>
    </row>
    <row r="3516" spans="1:9">
      <c r="A3516" t="s">
        <v>3522</v>
      </c>
      <c r="B3516" s="2">
        <v>11.90114</v>
      </c>
      <c r="C3516" s="2">
        <v>14.907069999999999</v>
      </c>
      <c r="D3516" s="2">
        <v>9.0931420000000003</v>
      </c>
      <c r="E3516" s="2">
        <v>6.5934929999999996</v>
      </c>
      <c r="F3516" s="2">
        <v>16.549230000000001</v>
      </c>
      <c r="G3516" s="2">
        <v>13.235189999999999</v>
      </c>
      <c r="H3516" s="2">
        <v>3.6966890000000001</v>
      </c>
      <c r="I3516" s="2">
        <v>5.6815910000000001</v>
      </c>
    </row>
    <row r="3517" spans="1:9">
      <c r="A3517" t="s">
        <v>3523</v>
      </c>
      <c r="B3517" s="2">
        <v>0.53005400000000003</v>
      </c>
      <c r="C3517" s="2">
        <v>0.60245720000000003</v>
      </c>
      <c r="D3517" s="2">
        <v>0.32399289999999997</v>
      </c>
      <c r="E3517" s="2">
        <v>0.71156439999999999</v>
      </c>
      <c r="F3517" s="2">
        <v>1.4071359999999999</v>
      </c>
      <c r="G3517" s="2">
        <v>1.6046689999999999</v>
      </c>
      <c r="H3517" s="2">
        <v>0.38416800000000001</v>
      </c>
      <c r="I3517" s="2">
        <v>1.1552150000000001</v>
      </c>
    </row>
    <row r="3518" spans="1:9">
      <c r="A3518" t="s">
        <v>3524</v>
      </c>
      <c r="B3518" s="2">
        <v>2.6290079999999998</v>
      </c>
      <c r="C3518" s="2">
        <v>4.9944280000000001</v>
      </c>
      <c r="D3518" s="2">
        <v>2.7720199999999999</v>
      </c>
      <c r="E3518" s="2">
        <v>2.705781</v>
      </c>
      <c r="F3518" s="2">
        <v>2.2100900000000001</v>
      </c>
      <c r="G3518" s="2">
        <v>2.3876930000000001</v>
      </c>
      <c r="H3518" s="2">
        <v>2.5151669999999999</v>
      </c>
      <c r="I3518" s="2">
        <v>1.8335159999999999</v>
      </c>
    </row>
    <row r="3519" spans="1:9">
      <c r="A3519" t="s">
        <v>3525</v>
      </c>
      <c r="B3519" s="2">
        <v>0</v>
      </c>
      <c r="C3519" s="2">
        <v>0</v>
      </c>
      <c r="D3519" s="2">
        <v>5.2279920000000001E-2</v>
      </c>
      <c r="E3519" s="2">
        <v>0</v>
      </c>
      <c r="F3519" s="2">
        <v>5.0457160000000001E-2</v>
      </c>
      <c r="G3519" s="2">
        <v>4.9320280000000001E-2</v>
      </c>
      <c r="H3519" s="2">
        <v>0</v>
      </c>
      <c r="I3519" s="2">
        <v>4.9708549999999997E-2</v>
      </c>
    </row>
    <row r="3520" spans="1:9">
      <c r="A3520" t="s">
        <v>3526</v>
      </c>
      <c r="B3520" s="2">
        <v>13.119109999999999</v>
      </c>
      <c r="C3520" s="2">
        <v>14.26281</v>
      </c>
      <c r="D3520" s="2">
        <v>18.827190000000002</v>
      </c>
      <c r="E3520" s="2">
        <v>19.057950000000002</v>
      </c>
      <c r="F3520" s="2">
        <v>11.77736</v>
      </c>
      <c r="G3520" s="2">
        <v>12.416510000000001</v>
      </c>
      <c r="H3520" s="2">
        <v>18.024529999999999</v>
      </c>
      <c r="I3520" s="2">
        <v>16.492290000000001</v>
      </c>
    </row>
    <row r="3521" spans="1:9">
      <c r="A3521" t="s">
        <v>3527</v>
      </c>
      <c r="B3521" s="2">
        <v>3.1297009999999998</v>
      </c>
      <c r="C3521" s="2">
        <v>3.0490330000000001</v>
      </c>
      <c r="D3521" s="2">
        <v>3.5317189999999998</v>
      </c>
      <c r="E3521" s="2">
        <v>4.5246149999999998</v>
      </c>
      <c r="F3521" s="2">
        <v>1.065183</v>
      </c>
      <c r="G3521" s="2">
        <v>1.4576549999999999</v>
      </c>
      <c r="H3521" s="2">
        <v>1.675065</v>
      </c>
      <c r="I3521" s="2">
        <v>2.7283849999999998</v>
      </c>
    </row>
    <row r="3522" spans="1:9">
      <c r="A3522" t="s">
        <v>3528</v>
      </c>
      <c r="B3522" s="2">
        <v>8.7372450000000004E-2</v>
      </c>
      <c r="C3522" s="2">
        <v>0</v>
      </c>
      <c r="D3522" s="2">
        <v>0</v>
      </c>
      <c r="E3522" s="2">
        <v>7.8194710000000001E-2</v>
      </c>
      <c r="F3522" s="2">
        <v>0.61852759999999996</v>
      </c>
      <c r="G3522" s="2">
        <v>0.2267217</v>
      </c>
      <c r="H3522" s="2">
        <v>0.45594040000000002</v>
      </c>
      <c r="I3522" s="2">
        <v>0.60935070000000002</v>
      </c>
    </row>
    <row r="3523" spans="1:9">
      <c r="A3523" t="s">
        <v>3529</v>
      </c>
      <c r="B3523" s="2">
        <v>2.8375840000000001</v>
      </c>
      <c r="C3523" s="2">
        <v>3.2127340000000002</v>
      </c>
      <c r="D3523" s="2">
        <v>13.14908</v>
      </c>
      <c r="E3523" s="2">
        <v>12.903510000000001</v>
      </c>
      <c r="F3523" s="2">
        <v>8.0758550000000007</v>
      </c>
      <c r="G3523" s="2">
        <v>9.2205969999999997</v>
      </c>
      <c r="H3523" s="2">
        <v>41.28763</v>
      </c>
      <c r="I3523" s="2">
        <v>40.44876</v>
      </c>
    </row>
    <row r="3524" spans="1:9">
      <c r="A3524" t="s">
        <v>3530</v>
      </c>
      <c r="B3524" s="2">
        <v>0.38226450000000001</v>
      </c>
      <c r="C3524" s="2">
        <v>0.62068599999999996</v>
      </c>
      <c r="D3524" s="2">
        <v>1.051458</v>
      </c>
      <c r="E3524" s="2">
        <v>1.596517</v>
      </c>
      <c r="F3524" s="2">
        <v>1.6913309999999999</v>
      </c>
      <c r="G3524" s="2">
        <v>0.77150359999999996</v>
      </c>
      <c r="H3524" s="2">
        <v>8.6440959999999993</v>
      </c>
      <c r="I3524" s="2">
        <v>7.6646890000000001</v>
      </c>
    </row>
    <row r="3525" spans="1:9">
      <c r="A3525" t="s">
        <v>3531</v>
      </c>
      <c r="B3525" s="2">
        <v>117.92059999999999</v>
      </c>
      <c r="C3525" s="2">
        <v>117.55289999999999</v>
      </c>
      <c r="D3525" s="2">
        <v>113.3259</v>
      </c>
      <c r="E3525" s="2">
        <v>108.86490000000001</v>
      </c>
      <c r="F3525" s="2">
        <v>126.3617</v>
      </c>
      <c r="G3525" s="2">
        <v>118.93989999999999</v>
      </c>
      <c r="H3525" s="2">
        <v>105.6251</v>
      </c>
      <c r="I3525" s="2">
        <v>106.38590000000001</v>
      </c>
    </row>
    <row r="3526" spans="1:9">
      <c r="A3526" t="s">
        <v>3532</v>
      </c>
      <c r="B3526" s="2">
        <v>1.5268630000000001</v>
      </c>
      <c r="C3526" s="2">
        <v>1.9125099999999999</v>
      </c>
      <c r="D3526" s="2">
        <v>0.99995069999999997</v>
      </c>
      <c r="E3526" s="2">
        <v>1.366479</v>
      </c>
      <c r="F3526" s="2">
        <v>3.474313</v>
      </c>
      <c r="G3526" s="2">
        <v>4.0563710000000004</v>
      </c>
      <c r="H3526" s="2">
        <v>3.3198789999999998</v>
      </c>
      <c r="I3526" s="2">
        <v>3.8981499999999998</v>
      </c>
    </row>
    <row r="3527" spans="1:9">
      <c r="A3527" t="s">
        <v>3533</v>
      </c>
      <c r="B3527" s="2">
        <v>3.0701779999999999</v>
      </c>
      <c r="C3527" s="2">
        <v>2.991044</v>
      </c>
      <c r="D3527" s="2">
        <v>5.5746979999999997</v>
      </c>
      <c r="E3527" s="2">
        <v>6.0341240000000003</v>
      </c>
      <c r="F3527" s="2">
        <v>5.4868759999999996</v>
      </c>
      <c r="G3527" s="2">
        <v>5.2070360000000004</v>
      </c>
      <c r="H3527" s="2">
        <v>6.2828530000000002</v>
      </c>
      <c r="I3527" s="2">
        <v>6.7174759999999996</v>
      </c>
    </row>
    <row r="3528" spans="1:9">
      <c r="A3528" t="s">
        <v>3534</v>
      </c>
      <c r="B3528" s="2">
        <v>0.64106649999999998</v>
      </c>
      <c r="C3528" s="2">
        <v>0.62454299999999996</v>
      </c>
      <c r="D3528" s="2">
        <v>0</v>
      </c>
      <c r="E3528" s="2">
        <v>0.2868639</v>
      </c>
      <c r="F3528" s="2">
        <v>0</v>
      </c>
      <c r="G3528" s="2">
        <v>0.27724919999999997</v>
      </c>
      <c r="H3528" s="2">
        <v>0</v>
      </c>
      <c r="I3528" s="2">
        <v>0</v>
      </c>
    </row>
    <row r="3529" spans="1:9">
      <c r="A3529" t="s">
        <v>3535</v>
      </c>
      <c r="B3529" s="2">
        <v>0.12689900000000001</v>
      </c>
      <c r="C3529" s="2">
        <v>0.12362819999999999</v>
      </c>
      <c r="D3529" s="2">
        <v>0</v>
      </c>
      <c r="E3529" s="2">
        <v>0</v>
      </c>
      <c r="F3529" s="2">
        <v>0.22458610000000001</v>
      </c>
      <c r="G3529" s="2">
        <v>0.1097629</v>
      </c>
      <c r="H3529" s="2">
        <v>0.66220409999999996</v>
      </c>
      <c r="I3529" s="2">
        <v>0.55313500000000004</v>
      </c>
    </row>
    <row r="3530" spans="1:9">
      <c r="A3530" t="s">
        <v>3536</v>
      </c>
      <c r="B3530" s="2">
        <v>0</v>
      </c>
      <c r="C3530" s="2">
        <v>0</v>
      </c>
      <c r="D3530" s="2">
        <v>3.3383970000000001</v>
      </c>
      <c r="E3530" s="2">
        <v>0</v>
      </c>
      <c r="F3530" s="2">
        <v>1.611002</v>
      </c>
      <c r="G3530" s="2">
        <v>0</v>
      </c>
      <c r="H3530" s="2">
        <v>4.7501239999999996</v>
      </c>
      <c r="I3530" s="2">
        <v>1.5871</v>
      </c>
    </row>
    <row r="3531" spans="1:9">
      <c r="A3531" t="s">
        <v>3537</v>
      </c>
      <c r="B3531" s="2">
        <v>3.3380700000000001</v>
      </c>
      <c r="C3531" s="2">
        <v>3.0713629999999998</v>
      </c>
      <c r="D3531" s="2">
        <v>3.740694</v>
      </c>
      <c r="E3531" s="2">
        <v>3.0980789999999998</v>
      </c>
      <c r="F3531" s="2">
        <v>3.610274</v>
      </c>
      <c r="G3531" s="2">
        <v>3.796271</v>
      </c>
      <c r="H3531" s="2">
        <v>3.817177</v>
      </c>
      <c r="I3531" s="2">
        <v>3.017814</v>
      </c>
    </row>
    <row r="3532" spans="1:9">
      <c r="A3532" t="s">
        <v>3538</v>
      </c>
      <c r="B3532" s="2">
        <v>2.3389139999999999</v>
      </c>
      <c r="C3532" s="2">
        <v>2.0714800000000002</v>
      </c>
      <c r="D3532" s="2">
        <v>2.924283</v>
      </c>
      <c r="E3532" s="2">
        <v>2.2835239999999999</v>
      </c>
      <c r="F3532" s="2">
        <v>2.0697070000000002</v>
      </c>
      <c r="G3532" s="2">
        <v>2.7587350000000002</v>
      </c>
      <c r="H3532" s="2">
        <v>1.2945</v>
      </c>
      <c r="I3532" s="2">
        <v>0.55609059999999999</v>
      </c>
    </row>
    <row r="3533" spans="1:9">
      <c r="A3533" t="s">
        <v>3539</v>
      </c>
      <c r="B3533" s="2">
        <v>0.83427450000000003</v>
      </c>
      <c r="C3533" s="2">
        <v>1.523946</v>
      </c>
      <c r="D3533" s="2">
        <v>0.47807450000000001</v>
      </c>
      <c r="E3533" s="2">
        <v>0.74664090000000005</v>
      </c>
      <c r="F3533" s="2">
        <v>1.1996560000000001</v>
      </c>
      <c r="G3533" s="2">
        <v>1.8040400000000001</v>
      </c>
      <c r="H3533" s="2">
        <v>1.723276</v>
      </c>
      <c r="I3533" s="2">
        <v>2.4546269999999999</v>
      </c>
    </row>
    <row r="3534" spans="1:9">
      <c r="A3534" t="s">
        <v>3540</v>
      </c>
      <c r="B3534" s="2">
        <v>2.99688</v>
      </c>
      <c r="C3534" s="2">
        <v>3.0818379999999999</v>
      </c>
      <c r="D3534" s="2">
        <v>1.3738710000000001</v>
      </c>
      <c r="E3534" s="2">
        <v>1.490046</v>
      </c>
      <c r="F3534" s="2">
        <v>3.5359219999999998</v>
      </c>
      <c r="G3534" s="2">
        <v>2.8802099999999999</v>
      </c>
      <c r="H3534" s="2">
        <v>2.172053</v>
      </c>
      <c r="I3534" s="2">
        <v>3.338317</v>
      </c>
    </row>
    <row r="3535" spans="1:9">
      <c r="A3535" t="s">
        <v>3541</v>
      </c>
      <c r="B3535" s="2">
        <v>10.201560000000001</v>
      </c>
      <c r="C3535" s="2">
        <v>10.97223</v>
      </c>
      <c r="D3535" s="2">
        <v>7.1834720000000001</v>
      </c>
      <c r="E3535" s="2">
        <v>8.2534939999999999</v>
      </c>
      <c r="F3535" s="2">
        <v>10.905060000000001</v>
      </c>
      <c r="G3535" s="2">
        <v>11.85941</v>
      </c>
      <c r="H3535" s="2">
        <v>14.26707</v>
      </c>
      <c r="I3535" s="2">
        <v>11.66818</v>
      </c>
    </row>
    <row r="3536" spans="1:9">
      <c r="A3536" t="s">
        <v>3542</v>
      </c>
      <c r="B3536" s="2">
        <v>11.2301</v>
      </c>
      <c r="C3536" s="2">
        <v>10.761290000000001</v>
      </c>
      <c r="D3536" s="2">
        <v>9.6213359999999994</v>
      </c>
      <c r="E3536" s="2">
        <v>9.3914279999999994</v>
      </c>
      <c r="F3536" s="2">
        <v>26.391459999999999</v>
      </c>
      <c r="G3536" s="2">
        <v>21.33811</v>
      </c>
      <c r="H3536" s="2">
        <v>21.775849999999998</v>
      </c>
      <c r="I3536" s="2">
        <v>19.901160000000001</v>
      </c>
    </row>
    <row r="3537" spans="1:9">
      <c r="A3537" t="s">
        <v>3543</v>
      </c>
      <c r="B3537" s="2">
        <v>5.2570620000000003</v>
      </c>
      <c r="C3537" s="2">
        <v>5.7781710000000004</v>
      </c>
      <c r="D3537" s="2">
        <v>2.9661719999999998</v>
      </c>
      <c r="E3537" s="2">
        <v>2.581636</v>
      </c>
      <c r="F3537" s="2">
        <v>3.3160249999999998</v>
      </c>
      <c r="G3537" s="2">
        <v>3.008121</v>
      </c>
      <c r="H3537" s="2">
        <v>1.2661480000000001</v>
      </c>
      <c r="I3537" s="2">
        <v>1.480648</v>
      </c>
    </row>
    <row r="3538" spans="1:9">
      <c r="A3538" t="s">
        <v>3544</v>
      </c>
      <c r="B3538" s="2">
        <v>0.19740849999999999</v>
      </c>
      <c r="C3538" s="2">
        <v>0.3846406</v>
      </c>
      <c r="D3538" s="2">
        <v>1.085985</v>
      </c>
      <c r="E3538" s="2">
        <v>1.0600339999999999</v>
      </c>
      <c r="F3538" s="2">
        <v>0.17468690000000001</v>
      </c>
      <c r="G3538" s="2">
        <v>0.51225279999999995</v>
      </c>
      <c r="H3538" s="2">
        <v>1.0301469999999999</v>
      </c>
      <c r="I3538" s="2">
        <v>1.548856</v>
      </c>
    </row>
    <row r="3539" spans="1:9">
      <c r="A3539" t="s">
        <v>3545</v>
      </c>
      <c r="B3539" s="2">
        <v>4.8611409999999999</v>
      </c>
      <c r="C3539" s="2">
        <v>5.683014</v>
      </c>
      <c r="D3539" s="2">
        <v>4.9027250000000002</v>
      </c>
      <c r="E3539" s="2">
        <v>3.6979410000000001</v>
      </c>
      <c r="F3539" s="2">
        <v>14.625529999999999</v>
      </c>
      <c r="G3539" s="2">
        <v>12.824350000000001</v>
      </c>
      <c r="H3539" s="2">
        <v>5.4962169999999997</v>
      </c>
      <c r="I3539" s="2">
        <v>8.2637199999999993</v>
      </c>
    </row>
    <row r="3540" spans="1:9">
      <c r="A3540" t="s">
        <v>3546</v>
      </c>
      <c r="B3540" s="2">
        <v>8.3991539999999993</v>
      </c>
      <c r="C3540" s="2">
        <v>8.6836459999999995</v>
      </c>
      <c r="D3540" s="2">
        <v>6.757943</v>
      </c>
      <c r="E3540" s="2">
        <v>5.6760219999999997</v>
      </c>
      <c r="F3540" s="2">
        <v>13.954739999999999</v>
      </c>
      <c r="G3540" s="2">
        <v>13.19553</v>
      </c>
      <c r="H3540" s="2">
        <v>8.0503640000000001</v>
      </c>
      <c r="I3540" s="2">
        <v>11.057930000000001</v>
      </c>
    </row>
    <row r="3541" spans="1:9">
      <c r="A3541" t="s">
        <v>3547</v>
      </c>
      <c r="B3541" s="2">
        <v>6.2284259999999998</v>
      </c>
      <c r="C3541" s="2">
        <v>5.669994</v>
      </c>
      <c r="D3541" s="2">
        <v>6.7404299999999999</v>
      </c>
      <c r="E3541" s="2">
        <v>6.5793629999999999</v>
      </c>
      <c r="F3541" s="2">
        <v>2.6202399999999999</v>
      </c>
      <c r="G3541" s="2">
        <v>2.8261530000000001</v>
      </c>
      <c r="H3541" s="2">
        <v>4.6177890000000001</v>
      </c>
      <c r="I3541" s="2">
        <v>2.0472890000000001</v>
      </c>
    </row>
    <row r="3542" spans="1:9">
      <c r="A3542" t="s">
        <v>3548</v>
      </c>
      <c r="B3542" s="2">
        <v>2.2187890000000001</v>
      </c>
      <c r="C3542" s="2">
        <v>1.995323</v>
      </c>
      <c r="D3542" s="2">
        <v>2.0343360000000001</v>
      </c>
      <c r="E3542" s="2">
        <v>2.1384720000000002</v>
      </c>
      <c r="F3542" s="2">
        <v>2.4165019999999999</v>
      </c>
      <c r="G3542" s="2">
        <v>2.2882400000000001</v>
      </c>
      <c r="H3542" s="2">
        <v>2.5977239999999999</v>
      </c>
      <c r="I3542" s="2">
        <v>2.6782309999999998</v>
      </c>
    </row>
    <row r="3543" spans="1:9">
      <c r="A3543" t="s">
        <v>3549</v>
      </c>
      <c r="B3543" s="2">
        <v>0.13430249999999999</v>
      </c>
      <c r="C3543" s="2">
        <v>0</v>
      </c>
      <c r="D3543" s="2">
        <v>0.2462752</v>
      </c>
      <c r="E3543" s="2">
        <v>0.2403903</v>
      </c>
      <c r="F3543" s="2">
        <v>0</v>
      </c>
      <c r="G3543" s="2">
        <v>0.11616659999999999</v>
      </c>
      <c r="H3543" s="2">
        <v>0.23361270000000001</v>
      </c>
      <c r="I3543" s="2">
        <v>0</v>
      </c>
    </row>
    <row r="3544" spans="1:9">
      <c r="A3544" t="s">
        <v>3550</v>
      </c>
      <c r="B3544" s="2">
        <v>0.1643001</v>
      </c>
      <c r="C3544" s="2">
        <v>0.58690589999999998</v>
      </c>
      <c r="D3544" s="2">
        <v>0.4519242</v>
      </c>
      <c r="E3544" s="2">
        <v>0.3430974</v>
      </c>
      <c r="F3544" s="2">
        <v>0.43616769999999999</v>
      </c>
      <c r="G3544" s="2">
        <v>0.3315979</v>
      </c>
      <c r="H3544" s="2">
        <v>0.190528</v>
      </c>
      <c r="I3544" s="2">
        <v>0.19097620000000001</v>
      </c>
    </row>
    <row r="3545" spans="1:9">
      <c r="A3545" t="s">
        <v>3551</v>
      </c>
      <c r="B3545" s="2">
        <v>24.62837</v>
      </c>
      <c r="C3545" s="2">
        <v>25.908550000000002</v>
      </c>
      <c r="D3545" s="2">
        <v>36.150730000000003</v>
      </c>
      <c r="E3545" s="2">
        <v>34.665999999999997</v>
      </c>
      <c r="F3545" s="2">
        <v>19.747309999999999</v>
      </c>
      <c r="G3545" s="2">
        <v>17.1021</v>
      </c>
      <c r="H3545" s="2">
        <v>55.711919999999999</v>
      </c>
      <c r="I3545" s="2">
        <v>58.262169999999998</v>
      </c>
    </row>
    <row r="3546" spans="1:9">
      <c r="A3546" t="s">
        <v>3552</v>
      </c>
      <c r="B3546" s="2">
        <v>20.20205</v>
      </c>
      <c r="C3546" s="2">
        <v>19.830439999999999</v>
      </c>
      <c r="D3546" s="2">
        <v>19.575019999999999</v>
      </c>
      <c r="E3546" s="2">
        <v>20.545449999999999</v>
      </c>
      <c r="F3546" s="2">
        <v>15.506779999999999</v>
      </c>
      <c r="G3546" s="2">
        <v>15.951650000000001</v>
      </c>
      <c r="H3546" s="2">
        <v>22.42868</v>
      </c>
      <c r="I3546" s="2">
        <v>22.348020000000002</v>
      </c>
    </row>
    <row r="3547" spans="1:9">
      <c r="A3547" t="s">
        <v>3553</v>
      </c>
      <c r="B3547" s="2">
        <v>0.84109730000000005</v>
      </c>
      <c r="C3547" s="2">
        <v>1.5022660000000001</v>
      </c>
      <c r="D3547" s="2">
        <v>1.413821</v>
      </c>
      <c r="E3547" s="2">
        <v>1.630952</v>
      </c>
      <c r="F3547" s="2">
        <v>1.860719</v>
      </c>
      <c r="G3547" s="2">
        <v>3.6375869999999999</v>
      </c>
      <c r="H3547" s="2">
        <v>1.82881</v>
      </c>
      <c r="I3547" s="2">
        <v>1.222075</v>
      </c>
    </row>
    <row r="3548" spans="1:9">
      <c r="A3548" t="s">
        <v>3554</v>
      </c>
      <c r="B3548" s="2">
        <v>21.68985</v>
      </c>
      <c r="C3548" s="2">
        <v>24.68967</v>
      </c>
      <c r="D3548" s="2">
        <v>29.934750000000001</v>
      </c>
      <c r="E3548" s="2">
        <v>23.498149999999999</v>
      </c>
      <c r="F3548" s="2">
        <v>27.67886</v>
      </c>
      <c r="G3548" s="2">
        <v>24.29044</v>
      </c>
      <c r="H3548" s="2">
        <v>19.26136</v>
      </c>
      <c r="I3548" s="2">
        <v>16.321110000000001</v>
      </c>
    </row>
    <row r="3549" spans="1:9">
      <c r="A3549" t="s">
        <v>3555</v>
      </c>
      <c r="B3549" s="2">
        <v>32.333289999999998</v>
      </c>
      <c r="C3549" s="2">
        <v>37.954799999999999</v>
      </c>
      <c r="D3549" s="2">
        <v>37.42118</v>
      </c>
      <c r="E3549" s="2">
        <v>30.83446</v>
      </c>
      <c r="F3549" s="2">
        <v>26.266529999999999</v>
      </c>
      <c r="G3549" s="2">
        <v>26.820889999999999</v>
      </c>
      <c r="H3549" s="2">
        <v>30.426110000000001</v>
      </c>
      <c r="I3549" s="2">
        <v>36.042720000000003</v>
      </c>
    </row>
    <row r="3550" spans="1:9">
      <c r="A3550" t="s">
        <v>3556</v>
      </c>
      <c r="B3550" s="2">
        <v>0</v>
      </c>
      <c r="C3550" s="2">
        <v>8.7199209999999999E-2</v>
      </c>
      <c r="D3550" s="2">
        <v>0</v>
      </c>
      <c r="E3550" s="2">
        <v>0</v>
      </c>
      <c r="F3550" s="2">
        <v>7.9204129999999998E-2</v>
      </c>
      <c r="G3550" s="2">
        <v>0</v>
      </c>
      <c r="H3550" s="2">
        <v>7.7845869999999998E-2</v>
      </c>
      <c r="I3550" s="2">
        <v>0</v>
      </c>
    </row>
    <row r="3551" spans="1:9">
      <c r="A3551" t="s">
        <v>3557</v>
      </c>
      <c r="B3551" s="2">
        <v>0</v>
      </c>
      <c r="C3551" s="2">
        <v>0</v>
      </c>
      <c r="D3551" s="2">
        <v>0</v>
      </c>
      <c r="E3551" s="2">
        <v>0</v>
      </c>
      <c r="F3551" s="2">
        <v>0</v>
      </c>
      <c r="G3551" s="2">
        <v>8.3021899999999996E-2</v>
      </c>
      <c r="H3551" s="2">
        <v>0</v>
      </c>
      <c r="I3551" s="2">
        <v>0</v>
      </c>
    </row>
    <row r="3552" spans="1:9">
      <c r="A3552" t="s">
        <v>3558</v>
      </c>
      <c r="B3552" s="2">
        <v>1.5460320000000001</v>
      </c>
      <c r="C3552" s="2">
        <v>2.259274</v>
      </c>
      <c r="D3552" s="2">
        <v>2.1262599999999998</v>
      </c>
      <c r="E3552" s="2">
        <v>1.8448450000000001</v>
      </c>
      <c r="F3552" s="2">
        <v>1.5960989999999999</v>
      </c>
      <c r="G3552" s="2">
        <v>1.783012</v>
      </c>
      <c r="H3552" s="2">
        <v>0.7843637</v>
      </c>
      <c r="I3552" s="2">
        <v>1.684733</v>
      </c>
    </row>
    <row r="3553" spans="1:9">
      <c r="A3553" t="s">
        <v>3559</v>
      </c>
      <c r="B3553" s="2">
        <v>0.2236398</v>
      </c>
      <c r="C3553" s="2">
        <v>0.32681329999999997</v>
      </c>
      <c r="D3553" s="2">
        <v>0.20504810000000001</v>
      </c>
      <c r="E3553" s="2">
        <v>0.3002225</v>
      </c>
      <c r="F3553" s="2">
        <v>9.8949510000000004E-2</v>
      </c>
      <c r="G3553" s="2">
        <v>0</v>
      </c>
      <c r="H3553" s="2">
        <v>9.7252640000000001E-2</v>
      </c>
      <c r="I3553" s="2">
        <v>0.19496289999999999</v>
      </c>
    </row>
    <row r="3554" spans="1:9">
      <c r="A3554" t="s">
        <v>3560</v>
      </c>
      <c r="B3554" s="2">
        <v>0</v>
      </c>
      <c r="C3554" s="2">
        <v>0.122956</v>
      </c>
      <c r="D3554" s="2">
        <v>0</v>
      </c>
      <c r="E3554" s="2">
        <v>0</v>
      </c>
      <c r="F3554" s="2">
        <v>2.2336499999999999</v>
      </c>
      <c r="G3554" s="2">
        <v>2.2924880000000001</v>
      </c>
      <c r="H3554" s="2">
        <v>0.87813810000000003</v>
      </c>
      <c r="I3554" s="2">
        <v>0.44010189999999999</v>
      </c>
    </row>
    <row r="3555" spans="1:9">
      <c r="A3555" t="s">
        <v>3561</v>
      </c>
      <c r="B3555" s="2">
        <v>8.7598819999999993</v>
      </c>
      <c r="C3555" s="2">
        <v>10.15964</v>
      </c>
      <c r="D3555" s="2">
        <v>7.9360369999999998</v>
      </c>
      <c r="E3555" s="2">
        <v>5.9731269999999999</v>
      </c>
      <c r="F3555" s="2">
        <v>4.0603749999999996</v>
      </c>
      <c r="G3555" s="2">
        <v>3.5178780000000001</v>
      </c>
      <c r="H3555" s="2">
        <v>2.5395650000000001</v>
      </c>
      <c r="I3555" s="2">
        <v>1.0000329999999999</v>
      </c>
    </row>
    <row r="3556" spans="1:9">
      <c r="A3556" t="s">
        <v>3562</v>
      </c>
      <c r="B3556" s="2">
        <v>0.8108978</v>
      </c>
      <c r="C3556" s="2">
        <v>0</v>
      </c>
      <c r="D3556" s="2">
        <v>0</v>
      </c>
      <c r="E3556" s="2">
        <v>0.36285990000000001</v>
      </c>
      <c r="F3556" s="2">
        <v>0.71756399999999998</v>
      </c>
      <c r="G3556" s="2">
        <v>0</v>
      </c>
      <c r="H3556" s="2">
        <v>1.0578879999999999</v>
      </c>
      <c r="I3556" s="2">
        <v>0</v>
      </c>
    </row>
    <row r="3557" spans="1:9">
      <c r="A3557" t="s">
        <v>3563</v>
      </c>
      <c r="B3557" s="2">
        <v>39.196689999999997</v>
      </c>
      <c r="C3557" s="2">
        <v>42.546259999999997</v>
      </c>
      <c r="D3557" s="2">
        <v>57.444479999999999</v>
      </c>
      <c r="E3557" s="2">
        <v>58.833959999999998</v>
      </c>
      <c r="F3557" s="2">
        <v>44.926859999999998</v>
      </c>
      <c r="G3557" s="2">
        <v>45.516330000000004</v>
      </c>
      <c r="H3557" s="2">
        <v>31.94294</v>
      </c>
      <c r="I3557" s="2">
        <v>27.17501</v>
      </c>
    </row>
    <row r="3558" spans="1:9">
      <c r="A3558" t="s">
        <v>3564</v>
      </c>
      <c r="B3558" s="2">
        <v>0.50852280000000005</v>
      </c>
      <c r="C3558" s="2">
        <v>0</v>
      </c>
      <c r="D3558" s="2">
        <v>0</v>
      </c>
      <c r="E3558" s="2">
        <v>0.11377669999999999</v>
      </c>
      <c r="F3558" s="2">
        <v>1.0124820000000001</v>
      </c>
      <c r="G3558" s="2">
        <v>0.65977969999999997</v>
      </c>
      <c r="H3558" s="2">
        <v>0.33170650000000002</v>
      </c>
      <c r="I3558" s="2">
        <v>0.33248689999999997</v>
      </c>
    </row>
    <row r="3559" spans="1:9">
      <c r="A3559" t="s">
        <v>3565</v>
      </c>
      <c r="B3559" s="2">
        <v>9.1957880000000003</v>
      </c>
      <c r="C3559" s="2">
        <v>7.802797</v>
      </c>
      <c r="D3559" s="2">
        <v>2.9917590000000001</v>
      </c>
      <c r="E3559" s="2">
        <v>3.4512260000000001</v>
      </c>
      <c r="F3559" s="2">
        <v>5.1186619999999996</v>
      </c>
      <c r="G3559" s="2">
        <v>6.671106</v>
      </c>
      <c r="H3559" s="2">
        <v>2.9669310000000002</v>
      </c>
      <c r="I3559" s="2">
        <v>3.879013</v>
      </c>
    </row>
    <row r="3560" spans="1:9">
      <c r="A3560" t="s">
        <v>3566</v>
      </c>
      <c r="B3560" s="2">
        <v>0.1236322</v>
      </c>
      <c r="C3560" s="2">
        <v>0.1204456</v>
      </c>
      <c r="D3560" s="2">
        <v>0.22670870000000001</v>
      </c>
      <c r="E3560" s="2">
        <v>0.1106457</v>
      </c>
      <c r="F3560" s="2">
        <v>0.9846201</v>
      </c>
      <c r="G3560" s="2">
        <v>1.283247</v>
      </c>
      <c r="H3560" s="2">
        <v>0.64515670000000003</v>
      </c>
      <c r="I3560" s="2">
        <v>0.53889540000000002</v>
      </c>
    </row>
    <row r="3561" spans="1:9">
      <c r="A3561" t="s">
        <v>3567</v>
      </c>
      <c r="B3561" s="2">
        <v>0.489209</v>
      </c>
      <c r="C3561" s="2">
        <v>0.95319940000000003</v>
      </c>
      <c r="D3561" s="2">
        <v>0.61674229999999997</v>
      </c>
      <c r="E3561" s="2">
        <v>0.82091570000000003</v>
      </c>
      <c r="F3561" s="2">
        <v>1.839831</v>
      </c>
      <c r="G3561" s="2">
        <v>2.1686299999999998</v>
      </c>
      <c r="H3561" s="2">
        <v>2.1273879999999998</v>
      </c>
      <c r="I3561" s="2">
        <v>1.1728160000000001</v>
      </c>
    </row>
    <row r="3562" spans="1:9">
      <c r="A3562" t="s">
        <v>3568</v>
      </c>
      <c r="B3562" s="2">
        <v>66.718299999999999</v>
      </c>
      <c r="C3562" s="2">
        <v>64.676860000000005</v>
      </c>
      <c r="D3562" s="2">
        <v>70.559600000000003</v>
      </c>
      <c r="E3562" s="2">
        <v>78.234030000000004</v>
      </c>
      <c r="F3562" s="2">
        <v>34.780439999999999</v>
      </c>
      <c r="G3562" s="2">
        <v>35.615670000000001</v>
      </c>
      <c r="H3562" s="2">
        <v>34.183999999999997</v>
      </c>
      <c r="I3562" s="2">
        <v>33.40061</v>
      </c>
    </row>
    <row r="3563" spans="1:9">
      <c r="A3563" t="s">
        <v>3569</v>
      </c>
      <c r="B3563" s="2">
        <v>43.058010000000003</v>
      </c>
      <c r="C3563" s="2">
        <v>46.588470000000001</v>
      </c>
      <c r="D3563" s="2">
        <v>37.90634</v>
      </c>
      <c r="E3563" s="2">
        <v>34.954430000000002</v>
      </c>
      <c r="F3563" s="2">
        <v>43.328449999999997</v>
      </c>
      <c r="G3563" s="2">
        <v>40.539439999999999</v>
      </c>
      <c r="H3563" s="2">
        <v>38.442869999999999</v>
      </c>
      <c r="I3563" s="2">
        <v>39.363759999999999</v>
      </c>
    </row>
    <row r="3564" spans="1:9">
      <c r="A3564" t="s">
        <v>3570</v>
      </c>
      <c r="B3564" s="2">
        <v>0</v>
      </c>
      <c r="C3564" s="2">
        <v>0</v>
      </c>
      <c r="D3564" s="2">
        <v>0</v>
      </c>
      <c r="E3564" s="2">
        <v>0</v>
      </c>
      <c r="F3564" s="2">
        <v>0</v>
      </c>
      <c r="G3564" s="2">
        <v>0</v>
      </c>
      <c r="H3564" s="2">
        <v>0.1051004</v>
      </c>
      <c r="I3564" s="2">
        <v>0</v>
      </c>
    </row>
    <row r="3565" spans="1:9">
      <c r="A3565" t="s">
        <v>3571</v>
      </c>
      <c r="B3565" s="2">
        <v>4.1751690000000004</v>
      </c>
      <c r="C3565" s="2">
        <v>4.7454789999999996</v>
      </c>
      <c r="D3565" s="2">
        <v>1.9140379999999999</v>
      </c>
      <c r="E3565" s="2">
        <v>3.0248680000000001</v>
      </c>
      <c r="F3565" s="2">
        <v>3.6946099999999999</v>
      </c>
      <c r="G3565" s="2">
        <v>2.9234849999999999</v>
      </c>
      <c r="H3565" s="2">
        <v>2.5072930000000002</v>
      </c>
      <c r="I3565" s="2">
        <v>2.6865139999999998</v>
      </c>
    </row>
    <row r="3566" spans="1:9">
      <c r="A3566" t="s">
        <v>3572</v>
      </c>
      <c r="B3566" s="2">
        <v>5.7846229999999998</v>
      </c>
      <c r="C3566" s="2">
        <v>5.6355250000000003</v>
      </c>
      <c r="D3566" s="2">
        <v>6.5665269999999998</v>
      </c>
      <c r="E3566" s="2">
        <v>7.099882</v>
      </c>
      <c r="F3566" s="2">
        <v>3.4125450000000002</v>
      </c>
      <c r="G3566" s="2">
        <v>3.2880020000000001</v>
      </c>
      <c r="H3566" s="2">
        <v>5.3185229999999999</v>
      </c>
      <c r="I3566" s="2">
        <v>5.9073630000000001</v>
      </c>
    </row>
    <row r="3567" spans="1:9">
      <c r="A3567" t="s">
        <v>3573</v>
      </c>
      <c r="B3567" s="2">
        <v>1.355348</v>
      </c>
      <c r="C3567" s="2">
        <v>1.9617579999999999</v>
      </c>
      <c r="D3567" s="2">
        <v>2.8759039999999998</v>
      </c>
      <c r="E3567" s="2">
        <v>2.5299299999999998</v>
      </c>
      <c r="F3567" s="2">
        <v>2.261628</v>
      </c>
      <c r="G3567" s="2">
        <v>3.1820249999999999</v>
      </c>
      <c r="H3567" s="2">
        <v>4.3446499999999997</v>
      </c>
      <c r="I3567" s="2">
        <v>4.186077</v>
      </c>
    </row>
    <row r="3568" spans="1:9">
      <c r="A3568" t="s">
        <v>3574</v>
      </c>
      <c r="B3568" s="2">
        <v>2.7095660000000001</v>
      </c>
      <c r="C3568" s="2">
        <v>2.4637449999999999</v>
      </c>
      <c r="D3568" s="2">
        <v>4.6373850000000001</v>
      </c>
      <c r="E3568" s="2">
        <v>3.0716019999999999</v>
      </c>
      <c r="F3568" s="2">
        <v>4.3158539999999999</v>
      </c>
      <c r="G3568" s="2">
        <v>3.5936309999999998</v>
      </c>
      <c r="H3568" s="2">
        <v>3.2992110000000001</v>
      </c>
      <c r="I3568" s="2">
        <v>4.5667710000000001</v>
      </c>
    </row>
    <row r="3569" spans="1:9">
      <c r="A3569" t="s">
        <v>3575</v>
      </c>
      <c r="B3569" s="2">
        <v>408.5385</v>
      </c>
      <c r="C3569" s="2">
        <v>428.49470000000002</v>
      </c>
      <c r="D3569" s="2">
        <v>407.57650000000001</v>
      </c>
      <c r="E3569" s="2">
        <v>399.71899999999999</v>
      </c>
      <c r="F3569" s="2">
        <v>159.3604</v>
      </c>
      <c r="G3569" s="2">
        <v>162.72370000000001</v>
      </c>
      <c r="H3569" s="2">
        <v>253.0137</v>
      </c>
      <c r="I3569" s="2">
        <v>263.20549999999997</v>
      </c>
    </row>
    <row r="3570" spans="1:9">
      <c r="A3570" t="s">
        <v>3576</v>
      </c>
      <c r="B3570" s="2">
        <v>1.026054</v>
      </c>
      <c r="C3570" s="2">
        <v>0.9408067</v>
      </c>
      <c r="D3570" s="2">
        <v>0.55338549999999997</v>
      </c>
      <c r="E3570" s="2">
        <v>0.48614580000000002</v>
      </c>
      <c r="F3570" s="2">
        <v>1.0147740000000001</v>
      </c>
      <c r="G3570" s="2">
        <v>1.5139670000000001</v>
      </c>
      <c r="H3570" s="2">
        <v>1.1548510000000001</v>
      </c>
      <c r="I3570" s="2">
        <v>0.94710130000000003</v>
      </c>
    </row>
    <row r="3571" spans="1:9">
      <c r="A3571" t="s">
        <v>3577</v>
      </c>
      <c r="B3571" s="2">
        <v>9.1992060000000002</v>
      </c>
      <c r="C3571" s="2">
        <v>10.004200000000001</v>
      </c>
      <c r="D3571" s="2">
        <v>16.476610000000001</v>
      </c>
      <c r="E3571" s="2">
        <v>15.699960000000001</v>
      </c>
      <c r="F3571" s="2">
        <v>5.1114040000000003</v>
      </c>
      <c r="G3571" s="2">
        <v>4.8111889999999997</v>
      </c>
      <c r="H3571" s="2">
        <v>5.0237489999999996</v>
      </c>
      <c r="I3571" s="2">
        <v>5.2220700000000004</v>
      </c>
    </row>
    <row r="3572" spans="1:9">
      <c r="A3572" t="s">
        <v>3578</v>
      </c>
      <c r="B3572" s="2">
        <v>5.7869120000000001</v>
      </c>
      <c r="C3572" s="2">
        <v>8.2687069999999991</v>
      </c>
      <c r="D3572" s="2">
        <v>6.7207210000000002</v>
      </c>
      <c r="E3572" s="2">
        <v>6.5601250000000002</v>
      </c>
      <c r="F3572" s="2">
        <v>6.3157059999999996</v>
      </c>
      <c r="G3572" s="2">
        <v>5.0054610000000004</v>
      </c>
      <c r="H3572" s="2">
        <v>5.3685609999999997</v>
      </c>
      <c r="I3572" s="2">
        <v>5.2130289999999997</v>
      </c>
    </row>
    <row r="3573" spans="1:9">
      <c r="A3573" t="s">
        <v>3579</v>
      </c>
      <c r="B3573" s="2">
        <v>10.859059999999999</v>
      </c>
      <c r="C3573" s="2">
        <v>14.945169999999999</v>
      </c>
      <c r="D3573" s="2">
        <v>13.433120000000001</v>
      </c>
      <c r="E3573" s="2">
        <v>10.489699999999999</v>
      </c>
      <c r="F3573" s="2">
        <v>4.8808559999999996</v>
      </c>
      <c r="G3573" s="2">
        <v>6.4108729999999996</v>
      </c>
      <c r="H3573" s="2">
        <v>15.290929999999999</v>
      </c>
      <c r="I3573" s="2">
        <v>11.72057</v>
      </c>
    </row>
    <row r="3574" spans="1:9">
      <c r="A3574" t="s">
        <v>3580</v>
      </c>
      <c r="B3574" s="2">
        <v>10.517469999999999</v>
      </c>
      <c r="C3574" s="2">
        <v>12.339729999999999</v>
      </c>
      <c r="D3574" s="2">
        <v>6.0139950000000004</v>
      </c>
      <c r="E3574" s="2">
        <v>5.7690739999999998</v>
      </c>
      <c r="F3574" s="2">
        <v>8.5063239999999993</v>
      </c>
      <c r="G3574" s="2">
        <v>8.1190219999999993</v>
      </c>
      <c r="H3574" s="2">
        <v>4.5244790000000004</v>
      </c>
      <c r="I3574" s="2">
        <v>3.7464059999999999</v>
      </c>
    </row>
    <row r="3575" spans="1:9">
      <c r="A3575" t="s">
        <v>3581</v>
      </c>
      <c r="B3575" s="2">
        <v>1.3798379999999999</v>
      </c>
      <c r="C3575" s="2">
        <v>1.881982</v>
      </c>
      <c r="D3575" s="2">
        <v>0.7169065</v>
      </c>
      <c r="E3575" s="2">
        <v>1.3583879999999999</v>
      </c>
      <c r="F3575" s="2">
        <v>2.5641419999999999</v>
      </c>
      <c r="G3575" s="2">
        <v>1.909613</v>
      </c>
      <c r="H3575" s="2">
        <v>1.0800730000000001</v>
      </c>
      <c r="I3575" s="2">
        <v>1.122711</v>
      </c>
    </row>
    <row r="3576" spans="1:9">
      <c r="A3576" t="s">
        <v>3582</v>
      </c>
      <c r="B3576" s="2">
        <v>8.202102E-2</v>
      </c>
      <c r="C3576" s="2">
        <v>0.31962770000000001</v>
      </c>
      <c r="D3576" s="2">
        <v>0.30080970000000001</v>
      </c>
      <c r="E3576" s="2">
        <v>7.3405399999999996E-2</v>
      </c>
      <c r="F3576" s="2">
        <v>0.65322409999999997</v>
      </c>
      <c r="G3576" s="2">
        <v>0.49661569999999999</v>
      </c>
      <c r="H3576" s="2">
        <v>0.49935049999999997</v>
      </c>
      <c r="I3576" s="2">
        <v>7.1503609999999995E-2</v>
      </c>
    </row>
    <row r="3577" spans="1:9">
      <c r="A3577" t="s">
        <v>3583</v>
      </c>
      <c r="B3577" s="2">
        <v>9.2579449999999994</v>
      </c>
      <c r="C3577" s="2">
        <v>10.06504</v>
      </c>
      <c r="D3577" s="2">
        <v>11.31775</v>
      </c>
      <c r="E3577" s="2">
        <v>8.5256340000000002</v>
      </c>
      <c r="F3577" s="2">
        <v>8.4298219999999997</v>
      </c>
      <c r="G3577" s="2">
        <v>6.3830080000000002</v>
      </c>
      <c r="H3577" s="2">
        <v>5.951384</v>
      </c>
      <c r="I3577" s="2">
        <v>5.7314480000000003</v>
      </c>
    </row>
    <row r="3578" spans="1:9">
      <c r="A3578" t="s">
        <v>3584</v>
      </c>
      <c r="B3578" s="2">
        <v>3.3931089999999999</v>
      </c>
      <c r="C3578" s="2">
        <v>4.35745</v>
      </c>
      <c r="D3578" s="2">
        <v>2.2625679999999999</v>
      </c>
      <c r="E3578" s="2">
        <v>2.2085029999999999</v>
      </c>
      <c r="F3578" s="2">
        <v>6.4145690000000002</v>
      </c>
      <c r="G3578" s="2">
        <v>5.3362030000000003</v>
      </c>
      <c r="H3578" s="2">
        <v>5.768008</v>
      </c>
      <c r="I3578" s="2">
        <v>4.1681140000000001</v>
      </c>
    </row>
    <row r="3579" spans="1:9">
      <c r="A3579" t="s">
        <v>3585</v>
      </c>
      <c r="B3579" s="2">
        <v>0.2174634</v>
      </c>
      <c r="C3579" s="2">
        <v>0.18537600000000001</v>
      </c>
      <c r="D3579" s="2">
        <v>0.17446200000000001</v>
      </c>
      <c r="E3579" s="2">
        <v>7.2982749999999999E-2</v>
      </c>
      <c r="F3579" s="2">
        <v>0.40892119999999998</v>
      </c>
      <c r="G3579" s="2">
        <v>0.56429289999999999</v>
      </c>
      <c r="H3579" s="2">
        <v>0.37826690000000002</v>
      </c>
      <c r="I3579" s="2">
        <v>0.23697299999999999</v>
      </c>
    </row>
    <row r="3580" spans="1:9">
      <c r="A3580" t="s">
        <v>3586</v>
      </c>
      <c r="B3580" s="2">
        <v>2.737295</v>
      </c>
      <c r="C3580" s="2">
        <v>3.2184810000000001</v>
      </c>
      <c r="D3580" s="2">
        <v>2.7693650000000001</v>
      </c>
      <c r="E3580" s="2">
        <v>3.378987</v>
      </c>
      <c r="F3580" s="2">
        <v>4.927994</v>
      </c>
      <c r="G3580" s="2">
        <v>3.7555939999999999</v>
      </c>
      <c r="H3580" s="2">
        <v>12.47813</v>
      </c>
      <c r="I3580" s="2">
        <v>11.684620000000001</v>
      </c>
    </row>
    <row r="3581" spans="1:9">
      <c r="A3581" t="s">
        <v>3587</v>
      </c>
      <c r="B3581" s="2">
        <v>13.606999999999999</v>
      </c>
      <c r="C3581" s="2">
        <v>16.115480000000002</v>
      </c>
      <c r="D3581" s="2">
        <v>9.4914090000000009</v>
      </c>
      <c r="E3581" s="2">
        <v>8.1662239999999997</v>
      </c>
      <c r="F3581" s="2">
        <v>15.11008</v>
      </c>
      <c r="G3581" s="2">
        <v>14.58501</v>
      </c>
      <c r="H3581" s="2">
        <v>4.8729719999999999</v>
      </c>
      <c r="I3581" s="2">
        <v>6.6056179999999998</v>
      </c>
    </row>
    <row r="3582" spans="1:9">
      <c r="A3582" t="s">
        <v>3588</v>
      </c>
      <c r="B3582" s="2">
        <v>242.38810000000001</v>
      </c>
      <c r="C3582" s="2">
        <v>247.10290000000001</v>
      </c>
      <c r="D3582" s="2">
        <v>225.7895</v>
      </c>
      <c r="E3582" s="2">
        <v>226.99770000000001</v>
      </c>
      <c r="F3582" s="2">
        <v>194.08510000000001</v>
      </c>
      <c r="G3582" s="2">
        <v>198.48769999999999</v>
      </c>
      <c r="H3582" s="2">
        <v>167.9751</v>
      </c>
      <c r="I3582" s="2">
        <v>183.16499999999999</v>
      </c>
    </row>
    <row r="3583" spans="1:9">
      <c r="A3583" t="s">
        <v>3589</v>
      </c>
      <c r="B3583" s="2">
        <v>12.59238</v>
      </c>
      <c r="C3583" s="2">
        <v>9.4871060000000007</v>
      </c>
      <c r="D3583" s="2">
        <v>9.3903739999999996</v>
      </c>
      <c r="E3583" s="2">
        <v>11.419919999999999</v>
      </c>
      <c r="F3583" s="2">
        <v>11.29158</v>
      </c>
      <c r="G3583" s="2">
        <v>10.020580000000001</v>
      </c>
      <c r="H3583" s="2">
        <v>6.1330720000000003</v>
      </c>
      <c r="I3583" s="2">
        <v>5.5620240000000001</v>
      </c>
    </row>
    <row r="3584" spans="1:9">
      <c r="A3584" t="s">
        <v>3590</v>
      </c>
      <c r="B3584" s="2">
        <v>0</v>
      </c>
      <c r="C3584" s="2">
        <v>1.5906439999999999</v>
      </c>
      <c r="D3584" s="2">
        <v>0.5987981</v>
      </c>
      <c r="E3584" s="2">
        <v>0.58448940000000005</v>
      </c>
      <c r="F3584" s="2">
        <v>1.4448019999999999</v>
      </c>
      <c r="G3584" s="2">
        <v>1.129799</v>
      </c>
      <c r="H3584" s="2">
        <v>1.13602</v>
      </c>
      <c r="I3584" s="2">
        <v>1.4233659999999999</v>
      </c>
    </row>
    <row r="3585" spans="1:9">
      <c r="A3585" t="s">
        <v>3591</v>
      </c>
      <c r="B3585" s="2">
        <v>3.7207279999999998</v>
      </c>
      <c r="C3585" s="2">
        <v>4.2059059999999997</v>
      </c>
      <c r="D3585" s="2">
        <v>6.6405409999999998</v>
      </c>
      <c r="E3585" s="2">
        <v>6.1768320000000001</v>
      </c>
      <c r="F3585" s="2">
        <v>5.3282800000000003</v>
      </c>
      <c r="G3585" s="2">
        <v>5.6258660000000003</v>
      </c>
      <c r="H3585" s="2">
        <v>10.3009</v>
      </c>
      <c r="I3585" s="2">
        <v>11.14223</v>
      </c>
    </row>
    <row r="3586" spans="1:9">
      <c r="A3586" t="s">
        <v>3592</v>
      </c>
      <c r="B3586" s="2">
        <v>5.4733000000000001</v>
      </c>
      <c r="C3586" s="2">
        <v>3.4775390000000002</v>
      </c>
      <c r="D3586" s="2">
        <v>6.1092240000000002</v>
      </c>
      <c r="E3586" s="2">
        <v>3.1945929999999998</v>
      </c>
      <c r="F3586" s="2">
        <v>10.739549999999999</v>
      </c>
      <c r="G3586" s="2">
        <v>12.65884</v>
      </c>
      <c r="H3586" s="2">
        <v>14.280810000000001</v>
      </c>
      <c r="I3586" s="2">
        <v>11.30631</v>
      </c>
    </row>
    <row r="3587" spans="1:9">
      <c r="A3587" t="s">
        <v>3593</v>
      </c>
      <c r="B3587" s="2">
        <v>2.6935370000000001</v>
      </c>
      <c r="C3587" s="2">
        <v>2.5469309999999998</v>
      </c>
      <c r="D3587" s="2">
        <v>1.961166</v>
      </c>
      <c r="E3587" s="2">
        <v>2.1270030000000002</v>
      </c>
      <c r="F3587" s="2">
        <v>3.3649589999999998</v>
      </c>
      <c r="G3587" s="2">
        <v>2.4668549999999998</v>
      </c>
      <c r="H3587" s="2">
        <v>2.4115389999999999</v>
      </c>
      <c r="I3587" s="2">
        <v>2.2100230000000001</v>
      </c>
    </row>
    <row r="3588" spans="1:9">
      <c r="A3588" t="s">
        <v>3594</v>
      </c>
      <c r="B3588" s="2">
        <v>731.255</v>
      </c>
      <c r="C3588" s="2">
        <v>757.73630000000003</v>
      </c>
      <c r="D3588" s="2">
        <v>722.63679999999999</v>
      </c>
      <c r="E3588" s="2">
        <v>705.08749999999998</v>
      </c>
      <c r="F3588" s="2">
        <v>407.97710000000001</v>
      </c>
      <c r="G3588" s="2">
        <v>407.6223</v>
      </c>
      <c r="H3588" s="2">
        <v>288.46550000000002</v>
      </c>
      <c r="I3588" s="2">
        <v>284.21089999999998</v>
      </c>
    </row>
    <row r="3589" spans="1:9">
      <c r="A3589" t="s">
        <v>3595</v>
      </c>
      <c r="B3589" s="2">
        <v>4.8284880000000001</v>
      </c>
      <c r="C3589" s="2">
        <v>4.1160290000000002</v>
      </c>
      <c r="D3589" s="2">
        <v>2.4902350000000002</v>
      </c>
      <c r="E3589" s="2">
        <v>4.5913769999999996</v>
      </c>
      <c r="F3589" s="2">
        <v>5.6079610000000004</v>
      </c>
      <c r="G3589" s="2">
        <v>3.9154309999999999</v>
      </c>
      <c r="H3589" s="2">
        <v>10.76112</v>
      </c>
      <c r="I3589" s="2">
        <v>9.4710129999999992</v>
      </c>
    </row>
    <row r="3590" spans="1:9">
      <c r="A3590" t="s">
        <v>3596</v>
      </c>
      <c r="B3590" s="2">
        <v>2.0008789999999999</v>
      </c>
      <c r="C3590" s="2">
        <v>1.846711</v>
      </c>
      <c r="D3590" s="2">
        <v>2.8000889999999998</v>
      </c>
      <c r="E3590" s="2">
        <v>2.3561879999999999</v>
      </c>
      <c r="F3590" s="2">
        <v>2.7024629999999998</v>
      </c>
      <c r="G3590" s="2">
        <v>2.641572</v>
      </c>
      <c r="H3590" s="2">
        <v>7.235633</v>
      </c>
      <c r="I3590" s="2">
        <v>6.7018209999999998</v>
      </c>
    </row>
    <row r="3591" spans="1:9">
      <c r="A3591" t="s">
        <v>3597</v>
      </c>
      <c r="B3591" s="2">
        <v>9.2878749999999996E-2</v>
      </c>
      <c r="C3591" s="2">
        <v>0.27145439999999998</v>
      </c>
      <c r="D3591" s="2">
        <v>0.34063009999999999</v>
      </c>
      <c r="E3591" s="2">
        <v>0.41561310000000001</v>
      </c>
      <c r="F3591" s="2">
        <v>0.73969629999999997</v>
      </c>
      <c r="G3591" s="2">
        <v>1.205049</v>
      </c>
      <c r="H3591" s="2">
        <v>0.40389520000000001</v>
      </c>
      <c r="I3591" s="2">
        <v>0.80969069999999999</v>
      </c>
    </row>
    <row r="3592" spans="1:9">
      <c r="A3592" t="s">
        <v>3598</v>
      </c>
      <c r="B3592" s="2">
        <v>9.9250030000000002</v>
      </c>
      <c r="C3592" s="2">
        <v>11.45978</v>
      </c>
      <c r="D3592" s="2">
        <v>16.59892</v>
      </c>
      <c r="E3592" s="2">
        <v>16.613499999999998</v>
      </c>
      <c r="F3592" s="2">
        <v>30.08868</v>
      </c>
      <c r="G3592" s="2">
        <v>30.523569999999999</v>
      </c>
      <c r="H3592" s="2">
        <v>53.230849999999997</v>
      </c>
      <c r="I3592" s="2">
        <v>53.676540000000003</v>
      </c>
    </row>
    <row r="3593" spans="1:9">
      <c r="A3593" t="s">
        <v>3599</v>
      </c>
      <c r="B3593" s="2">
        <v>1.8126469999999999</v>
      </c>
      <c r="C3593" s="2">
        <v>3.139424</v>
      </c>
      <c r="D3593" s="2">
        <v>4.4318850000000003</v>
      </c>
      <c r="E3593" s="2">
        <v>3.7852350000000001</v>
      </c>
      <c r="F3593" s="2">
        <v>6.9507199999999996</v>
      </c>
      <c r="G3593" s="2">
        <v>8.1877720000000007</v>
      </c>
      <c r="H3593" s="2">
        <v>7.1818580000000001</v>
      </c>
      <c r="I3593" s="2">
        <v>7.198753</v>
      </c>
    </row>
    <row r="3594" spans="1:9">
      <c r="A3594" t="s">
        <v>3600</v>
      </c>
      <c r="B3594" s="2">
        <v>69.329329999999999</v>
      </c>
      <c r="C3594" s="2">
        <v>66.999420000000001</v>
      </c>
      <c r="D3594" s="2">
        <v>73.581000000000003</v>
      </c>
      <c r="E3594" s="2">
        <v>75.014859999999999</v>
      </c>
      <c r="F3594" s="2">
        <v>50.499969999999998</v>
      </c>
      <c r="G3594" s="2">
        <v>46.855449999999998</v>
      </c>
      <c r="H3594" s="2">
        <v>35.286639999999998</v>
      </c>
      <c r="I3594" s="2">
        <v>36.244169999999997</v>
      </c>
    </row>
    <row r="3595" spans="1:9">
      <c r="A3595" t="s">
        <v>3601</v>
      </c>
      <c r="B3595" s="2">
        <v>4.586964</v>
      </c>
      <c r="C3595" s="2">
        <v>3.9101430000000001</v>
      </c>
      <c r="D3595" s="2">
        <v>3.9953569999999998</v>
      </c>
      <c r="E3595" s="2">
        <v>4.5156559999999999</v>
      </c>
      <c r="F3595" s="2">
        <v>4.1604830000000002</v>
      </c>
      <c r="G3595" s="2">
        <v>4.2651180000000002</v>
      </c>
      <c r="H3595" s="2">
        <v>9.674296</v>
      </c>
      <c r="I3595" s="2">
        <v>8.8972979999999993</v>
      </c>
    </row>
    <row r="3596" spans="1:9">
      <c r="A3596" t="s">
        <v>3602</v>
      </c>
      <c r="B3596" s="2">
        <v>1.6047769999999999</v>
      </c>
      <c r="C3596" s="2">
        <v>2.5684650000000002</v>
      </c>
      <c r="D3596" s="2">
        <v>2.1019540000000001</v>
      </c>
      <c r="E3596" s="2">
        <v>2.7698299999999998</v>
      </c>
      <c r="F3596" s="2">
        <v>2.1301019999999999</v>
      </c>
      <c r="G3596" s="2">
        <v>2.2804030000000002</v>
      </c>
      <c r="H3596" s="2">
        <v>1.296022</v>
      </c>
      <c r="I3596" s="2">
        <v>1.5988560000000001</v>
      </c>
    </row>
    <row r="3597" spans="1:9">
      <c r="A3597" t="s">
        <v>3603</v>
      </c>
      <c r="B3597" s="2">
        <v>4.10581</v>
      </c>
      <c r="C3597" s="2">
        <v>2.7301470000000001</v>
      </c>
      <c r="D3597" s="2">
        <v>2.1511339999999999</v>
      </c>
      <c r="E3597" s="2">
        <v>2.6246640000000001</v>
      </c>
      <c r="F3597" s="2">
        <v>2.1914750000000001</v>
      </c>
      <c r="G3597" s="2">
        <v>2.5366939999999998</v>
      </c>
      <c r="H3597" s="2">
        <v>1.8138049999999999</v>
      </c>
      <c r="I3597" s="2">
        <v>1.3635539999999999</v>
      </c>
    </row>
    <row r="3598" spans="1:9">
      <c r="A3598" t="s">
        <v>3604</v>
      </c>
      <c r="B3598" s="2">
        <v>0.22544990000000001</v>
      </c>
      <c r="C3598" s="2">
        <v>0.32945839999999998</v>
      </c>
      <c r="D3598" s="2">
        <v>0.41341549999999999</v>
      </c>
      <c r="E3598" s="2">
        <v>0.60530490000000003</v>
      </c>
      <c r="F3598" s="2">
        <v>0.49875199999999997</v>
      </c>
      <c r="G3598" s="2">
        <v>0.58501709999999996</v>
      </c>
      <c r="H3598" s="2">
        <v>0.490199</v>
      </c>
      <c r="I3598" s="2">
        <v>0.39308169999999998</v>
      </c>
    </row>
    <row r="3599" spans="1:9">
      <c r="A3599" t="s">
        <v>3605</v>
      </c>
      <c r="B3599" s="2">
        <v>2.7065899999999998</v>
      </c>
      <c r="C3599" s="2">
        <v>2.9807610000000002</v>
      </c>
      <c r="D3599" s="2">
        <v>1.2407919999999999</v>
      </c>
      <c r="E3599" s="2">
        <v>1.1584840000000001</v>
      </c>
      <c r="F3599" s="2">
        <v>2.1347299999999998</v>
      </c>
      <c r="G3599" s="2">
        <v>1.933951</v>
      </c>
      <c r="H3599" s="2">
        <v>1.176995</v>
      </c>
      <c r="I3599" s="2">
        <v>0.71811729999999996</v>
      </c>
    </row>
    <row r="3600" spans="1:9">
      <c r="A3600" t="s">
        <v>3606</v>
      </c>
      <c r="B3600" s="2">
        <v>88.426469999999995</v>
      </c>
      <c r="C3600" s="2">
        <v>87.224119999999999</v>
      </c>
      <c r="D3600" s="2">
        <v>50.09299</v>
      </c>
      <c r="E3600" s="2">
        <v>50.309170000000002</v>
      </c>
      <c r="F3600" s="2">
        <v>51.839730000000003</v>
      </c>
      <c r="G3600" s="2">
        <v>54.769129999999997</v>
      </c>
      <c r="H3600" s="2">
        <v>31.449380000000001</v>
      </c>
      <c r="I3600" s="2">
        <v>34.551810000000003</v>
      </c>
    </row>
    <row r="3601" spans="1:9">
      <c r="A3601" t="s">
        <v>3607</v>
      </c>
      <c r="B3601" s="2">
        <v>27.113669999999999</v>
      </c>
      <c r="C3601" s="2">
        <v>25.255140000000001</v>
      </c>
      <c r="D3601" s="2">
        <v>14.673260000000001</v>
      </c>
      <c r="E3601" s="2">
        <v>12.42873</v>
      </c>
      <c r="F3601" s="2">
        <v>23.0566</v>
      </c>
      <c r="G3601" s="2">
        <v>22.994700000000002</v>
      </c>
      <c r="H3601" s="2">
        <v>8.8574249999999992</v>
      </c>
      <c r="I3601" s="2">
        <v>11.87612</v>
      </c>
    </row>
    <row r="3602" spans="1:9">
      <c r="A3602" t="s">
        <v>3608</v>
      </c>
      <c r="B3602" s="2">
        <v>27.41357</v>
      </c>
      <c r="C3602" s="2">
        <v>23.983920000000001</v>
      </c>
      <c r="D3602" s="2">
        <v>8.0825030000000009</v>
      </c>
      <c r="E3602" s="2">
        <v>11.83405</v>
      </c>
      <c r="F3602" s="2">
        <v>16.077059999999999</v>
      </c>
      <c r="G3602" s="2">
        <v>17.760529999999999</v>
      </c>
      <c r="H3602" s="2">
        <v>5.1424539999999999</v>
      </c>
      <c r="I3602" s="2">
        <v>5.34199</v>
      </c>
    </row>
    <row r="3603" spans="1:9">
      <c r="A3603" t="s">
        <v>3609</v>
      </c>
      <c r="B3603" s="2">
        <v>18.334499999999998</v>
      </c>
      <c r="C3603" s="2">
        <v>13.73995</v>
      </c>
      <c r="D3603" s="2">
        <v>13.900829999999999</v>
      </c>
      <c r="E3603" s="2">
        <v>12.93756</v>
      </c>
      <c r="F3603" s="2">
        <v>12.79217</v>
      </c>
      <c r="G3603" s="2">
        <v>10.67409</v>
      </c>
      <c r="H3603" s="2">
        <v>7.206359</v>
      </c>
      <c r="I3603" s="2">
        <v>7.0696250000000003</v>
      </c>
    </row>
    <row r="3604" spans="1:9">
      <c r="A3604" t="s">
        <v>3610</v>
      </c>
      <c r="B3604" s="2">
        <v>0.1019559</v>
      </c>
      <c r="C3604" s="2">
        <v>0</v>
      </c>
      <c r="D3604" s="2">
        <v>9.3480010000000002E-2</v>
      </c>
      <c r="E3604" s="2">
        <v>0.1824925</v>
      </c>
      <c r="F3604" s="2">
        <v>0</v>
      </c>
      <c r="G3604" s="2">
        <v>0</v>
      </c>
      <c r="H3604" s="2">
        <v>8.8673619999999995E-2</v>
      </c>
      <c r="I3604" s="2">
        <v>8.8882230000000007E-2</v>
      </c>
    </row>
    <row r="3605" spans="1:9">
      <c r="A3605" t="s">
        <v>3611</v>
      </c>
      <c r="B3605" s="2">
        <v>29.572759999999999</v>
      </c>
      <c r="C3605" s="2">
        <v>34.261159999999997</v>
      </c>
      <c r="D3605" s="2">
        <v>28.946349999999999</v>
      </c>
      <c r="E3605" s="2">
        <v>28.612310000000001</v>
      </c>
      <c r="F3605" s="2">
        <v>15.913550000000001</v>
      </c>
      <c r="G3605" s="2">
        <v>17.28332</v>
      </c>
      <c r="H3605" s="2">
        <v>13.55523</v>
      </c>
      <c r="I3605" s="2">
        <v>12.54196</v>
      </c>
    </row>
    <row r="3606" spans="1:9">
      <c r="A3606" t="s">
        <v>3612</v>
      </c>
      <c r="B3606" s="2">
        <v>0.9112652</v>
      </c>
      <c r="C3606" s="2">
        <v>1.0357400000000001</v>
      </c>
      <c r="D3606" s="2">
        <v>1.2532639999999999</v>
      </c>
      <c r="E3606" s="2">
        <v>1.9029370000000001</v>
      </c>
      <c r="F3606" s="2">
        <v>2.1503450000000002</v>
      </c>
      <c r="G3606" s="2">
        <v>1.5764199999999999</v>
      </c>
      <c r="H3606" s="2">
        <v>9.5106090000000005</v>
      </c>
      <c r="I3606" s="2">
        <v>8.8709699999999998</v>
      </c>
    </row>
    <row r="3607" spans="1:9">
      <c r="A3607" t="s">
        <v>3613</v>
      </c>
      <c r="B3607" s="2">
        <v>46.579160000000002</v>
      </c>
      <c r="C3607" s="2">
        <v>46.41581</v>
      </c>
      <c r="D3607" s="2">
        <v>39.290370000000003</v>
      </c>
      <c r="E3607" s="2">
        <v>37.398670000000003</v>
      </c>
      <c r="F3607" s="2">
        <v>34.034239999999997</v>
      </c>
      <c r="G3607" s="2">
        <v>34.994070000000001</v>
      </c>
      <c r="H3607" s="2">
        <v>40.858330000000002</v>
      </c>
      <c r="I3607" s="2">
        <v>42.578710000000001</v>
      </c>
    </row>
    <row r="3608" spans="1:9">
      <c r="A3608" t="s">
        <v>3614</v>
      </c>
      <c r="B3608" s="2">
        <v>36.68121</v>
      </c>
      <c r="C3608" s="2">
        <v>34.881509999999999</v>
      </c>
      <c r="D3608" s="2">
        <v>58.95617</v>
      </c>
      <c r="E3608" s="2">
        <v>56.239469999999997</v>
      </c>
      <c r="F3608" s="2">
        <v>26.639849999999999</v>
      </c>
      <c r="G3608" s="2">
        <v>26.67163</v>
      </c>
      <c r="H3608" s="2">
        <v>54.145440000000001</v>
      </c>
      <c r="I3608" s="2">
        <v>60.388060000000003</v>
      </c>
    </row>
    <row r="3609" spans="1:9">
      <c r="A3609" t="s">
        <v>3615</v>
      </c>
      <c r="B3609" s="2">
        <v>1.581734</v>
      </c>
      <c r="C3609" s="2">
        <v>0.77048249999999996</v>
      </c>
      <c r="D3609" s="2">
        <v>2.9004819999999998</v>
      </c>
      <c r="E3609" s="2">
        <v>2.5480550000000002</v>
      </c>
      <c r="F3609" s="2">
        <v>6.9983880000000003</v>
      </c>
      <c r="G3609" s="2">
        <v>8.2088429999999999</v>
      </c>
      <c r="H3609" s="2">
        <v>16.78323</v>
      </c>
      <c r="I3609" s="2">
        <v>16.54693</v>
      </c>
    </row>
    <row r="3610" spans="1:9">
      <c r="A3610" t="s">
        <v>3616</v>
      </c>
      <c r="B3610" s="2">
        <v>29.37116</v>
      </c>
      <c r="C3610" s="2">
        <v>28.34544</v>
      </c>
      <c r="D3610" s="2">
        <v>58.031100000000002</v>
      </c>
      <c r="E3610" s="2">
        <v>59.482790000000001</v>
      </c>
      <c r="F3610" s="2">
        <v>84.926900000000003</v>
      </c>
      <c r="G3610" s="2">
        <v>81.105000000000004</v>
      </c>
      <c r="H3610" s="2">
        <v>139.71709999999999</v>
      </c>
      <c r="I3610" s="2">
        <v>145.57550000000001</v>
      </c>
    </row>
    <row r="3611" spans="1:9">
      <c r="A3611" t="s">
        <v>3617</v>
      </c>
      <c r="B3611" s="2">
        <v>0.1134134</v>
      </c>
      <c r="C3611" s="2">
        <v>0.22098039999999999</v>
      </c>
      <c r="D3611" s="2">
        <v>0.20797019999999999</v>
      </c>
      <c r="E3611" s="2">
        <v>0.40600120000000001</v>
      </c>
      <c r="F3611" s="2">
        <v>0.30107889999999998</v>
      </c>
      <c r="G3611" s="2">
        <v>9.8098350000000001E-2</v>
      </c>
      <c r="H3611" s="2">
        <v>0.49319289999999999</v>
      </c>
      <c r="I3611" s="2">
        <v>9.8870620000000006E-2</v>
      </c>
    </row>
    <row r="3612" spans="1:9">
      <c r="A3612" t="s">
        <v>3618</v>
      </c>
      <c r="B3612" s="2">
        <v>10.32746</v>
      </c>
      <c r="C3612" s="2">
        <v>11.22218</v>
      </c>
      <c r="D3612" s="2">
        <v>4.370266</v>
      </c>
      <c r="E3612" s="2">
        <v>5.3322940000000001</v>
      </c>
      <c r="F3612" s="2">
        <v>6.8540789999999996</v>
      </c>
      <c r="G3612" s="2">
        <v>4.7241090000000003</v>
      </c>
      <c r="H3612" s="2">
        <v>2.2455129999999999</v>
      </c>
      <c r="I3612" s="2">
        <v>3.9821770000000001</v>
      </c>
    </row>
    <row r="3613" spans="1:9">
      <c r="A3613" t="s">
        <v>3619</v>
      </c>
      <c r="B3613" s="2">
        <v>0.99361489999999997</v>
      </c>
      <c r="C3613" s="2">
        <v>0.53778029999999999</v>
      </c>
      <c r="D3613" s="2">
        <v>0.91101330000000003</v>
      </c>
      <c r="E3613" s="2">
        <v>0.3952196</v>
      </c>
      <c r="F3613" s="2">
        <v>1.367723</v>
      </c>
      <c r="G3613" s="2">
        <v>1.623386</v>
      </c>
      <c r="H3613" s="2">
        <v>0.67213409999999996</v>
      </c>
      <c r="I3613" s="2">
        <v>0.86620540000000001</v>
      </c>
    </row>
    <row r="3614" spans="1:9">
      <c r="A3614" t="s">
        <v>3620</v>
      </c>
      <c r="B3614" s="2">
        <v>15.85385</v>
      </c>
      <c r="C3614" s="2">
        <v>19.199269999999999</v>
      </c>
      <c r="D3614" s="2">
        <v>22.308540000000001</v>
      </c>
      <c r="E3614" s="2">
        <v>22.859310000000001</v>
      </c>
      <c r="F3614" s="2">
        <v>30.10408</v>
      </c>
      <c r="G3614" s="2">
        <v>31.616050000000001</v>
      </c>
      <c r="H3614" s="2">
        <v>43.08907</v>
      </c>
      <c r="I3614" s="2">
        <v>43.67033</v>
      </c>
    </row>
    <row r="3615" spans="1:9">
      <c r="A3615" t="s">
        <v>3621</v>
      </c>
      <c r="B3615" s="2">
        <v>8.6173000000000002</v>
      </c>
      <c r="C3615" s="2">
        <v>9.3011459999999992</v>
      </c>
      <c r="D3615" s="2">
        <v>11.197710000000001</v>
      </c>
      <c r="E3615" s="2">
        <v>9.8759589999999999</v>
      </c>
      <c r="F3615" s="2">
        <v>5.869955</v>
      </c>
      <c r="G3615" s="2">
        <v>5.6304480000000003</v>
      </c>
      <c r="H3615" s="2">
        <v>8.0338740000000008</v>
      </c>
      <c r="I3615" s="2">
        <v>6.4314099999999996</v>
      </c>
    </row>
    <row r="3616" spans="1:9">
      <c r="A3616" t="s">
        <v>3622</v>
      </c>
      <c r="B3616" s="2">
        <v>0</v>
      </c>
      <c r="C3616" s="2">
        <v>0.108589</v>
      </c>
      <c r="D3616" s="2">
        <v>0</v>
      </c>
      <c r="E3616" s="2">
        <v>0</v>
      </c>
      <c r="F3616" s="2">
        <v>0</v>
      </c>
      <c r="G3616" s="2">
        <v>0</v>
      </c>
      <c r="H3616" s="2">
        <v>0</v>
      </c>
      <c r="I3616" s="2">
        <v>0</v>
      </c>
    </row>
    <row r="3617" spans="1:9">
      <c r="A3617" t="s">
        <v>3623</v>
      </c>
      <c r="B3617" s="2">
        <v>0</v>
      </c>
      <c r="C3617" s="2">
        <v>0</v>
      </c>
      <c r="D3617" s="2">
        <v>0</v>
      </c>
      <c r="E3617" s="2">
        <v>0.119104</v>
      </c>
      <c r="F3617" s="2">
        <v>0.2944138</v>
      </c>
      <c r="G3617" s="2">
        <v>0.34533619999999998</v>
      </c>
      <c r="H3617" s="2">
        <v>0.231492</v>
      </c>
      <c r="I3617" s="2">
        <v>0.1740274</v>
      </c>
    </row>
    <row r="3618" spans="1:9">
      <c r="A3618" t="s">
        <v>3624</v>
      </c>
      <c r="B3618" s="2">
        <v>0.60104919999999995</v>
      </c>
      <c r="C3618" s="2">
        <v>0.83651030000000004</v>
      </c>
      <c r="D3618" s="2">
        <v>0.62980860000000005</v>
      </c>
      <c r="E3618" s="2">
        <v>0.30737950000000003</v>
      </c>
      <c r="F3618" s="2">
        <v>0.4558876</v>
      </c>
      <c r="G3618" s="2">
        <v>0.66842349999999995</v>
      </c>
      <c r="H3618" s="2">
        <v>0.59742620000000002</v>
      </c>
      <c r="I3618" s="2">
        <v>0.37426979999999999</v>
      </c>
    </row>
    <row r="3619" spans="1:9">
      <c r="A3619" t="s">
        <v>3625</v>
      </c>
      <c r="B3619" s="2">
        <v>2.1228129999999998</v>
      </c>
      <c r="C3619" s="2">
        <v>2.8067039999999999</v>
      </c>
      <c r="D3619" s="2">
        <v>2.2243870000000001</v>
      </c>
      <c r="E3619" s="2">
        <v>2.7140420000000001</v>
      </c>
      <c r="F3619" s="2">
        <v>2.415187</v>
      </c>
      <c r="G3619" s="2">
        <v>3.8034599999999998</v>
      </c>
      <c r="H3619" s="2">
        <v>2.9012730000000002</v>
      </c>
      <c r="I3619" s="2">
        <v>4.0977759999999996</v>
      </c>
    </row>
    <row r="3620" spans="1:9">
      <c r="A3620" t="s">
        <v>3626</v>
      </c>
      <c r="B3620" s="2">
        <v>0.3485278</v>
      </c>
      <c r="C3620" s="2">
        <v>0.33954450000000003</v>
      </c>
      <c r="D3620" s="2">
        <v>0.57519679999999995</v>
      </c>
      <c r="E3620" s="2">
        <v>0.37430140000000001</v>
      </c>
      <c r="F3620" s="2">
        <v>0.49345990000000001</v>
      </c>
      <c r="G3620" s="2">
        <v>0.78380479999999997</v>
      </c>
      <c r="H3620" s="2">
        <v>0.24249879999999999</v>
      </c>
      <c r="I3620" s="2">
        <v>6.0767330000000001E-2</v>
      </c>
    </row>
    <row r="3621" spans="1:9">
      <c r="A3621" t="s">
        <v>3627</v>
      </c>
      <c r="B3621" s="2">
        <v>65.477159999999998</v>
      </c>
      <c r="C3621" s="2">
        <v>60.686219999999999</v>
      </c>
      <c r="D3621" s="2">
        <v>74.528549999999996</v>
      </c>
      <c r="E3621" s="2">
        <v>72.430890000000005</v>
      </c>
      <c r="F3621" s="2">
        <v>48.336190000000002</v>
      </c>
      <c r="G3621" s="2">
        <v>50.206409999999998</v>
      </c>
      <c r="H3621" s="2">
        <v>61.051470000000002</v>
      </c>
      <c r="I3621" s="2">
        <v>57.081139999999998</v>
      </c>
    </row>
    <row r="3622" spans="1:9">
      <c r="A3622" t="s">
        <v>3628</v>
      </c>
      <c r="B3622" s="2">
        <v>4.4474130000000001</v>
      </c>
      <c r="C3622" s="2">
        <v>4.4269720000000001</v>
      </c>
      <c r="D3622" s="2">
        <v>5.6733060000000002</v>
      </c>
      <c r="E3622" s="2">
        <v>4.5859389999999998</v>
      </c>
      <c r="F3622" s="2">
        <v>3.1655259999999998</v>
      </c>
      <c r="G3622" s="2">
        <v>3.3450820000000001</v>
      </c>
      <c r="H3622" s="2">
        <v>1.513577</v>
      </c>
      <c r="I3622" s="2">
        <v>1.854279</v>
      </c>
    </row>
    <row r="3623" spans="1:9">
      <c r="A3623" t="s">
        <v>3629</v>
      </c>
      <c r="B3623" s="2">
        <v>0.86841270000000004</v>
      </c>
      <c r="C3623" s="2">
        <v>0.74027580000000004</v>
      </c>
      <c r="D3623" s="2">
        <v>0.4976372</v>
      </c>
      <c r="E3623" s="2">
        <v>0.38859660000000001</v>
      </c>
      <c r="F3623" s="2">
        <v>1.344803</v>
      </c>
      <c r="G3623" s="2">
        <v>2.3473259999999998</v>
      </c>
      <c r="H3623" s="2">
        <v>1.982612</v>
      </c>
      <c r="I3623" s="2">
        <v>1.0409539999999999</v>
      </c>
    </row>
    <row r="3624" spans="1:9">
      <c r="A3624" t="s">
        <v>3630</v>
      </c>
      <c r="B3624" s="2">
        <v>2.5944639999999999</v>
      </c>
      <c r="C3624" s="2">
        <v>3.0662590000000001</v>
      </c>
      <c r="D3624" s="2">
        <v>3.3926859999999999</v>
      </c>
      <c r="E3624" s="2">
        <v>3.9206490000000001</v>
      </c>
      <c r="F3624" s="2">
        <v>5.2315120000000004</v>
      </c>
      <c r="G3624" s="2">
        <v>6.5851870000000003</v>
      </c>
      <c r="H3624" s="2">
        <v>10.39457</v>
      </c>
      <c r="I3624" s="2">
        <v>10.19655</v>
      </c>
    </row>
    <row r="3625" spans="1:9">
      <c r="A3625" t="s">
        <v>3631</v>
      </c>
      <c r="B3625" s="2">
        <v>5.3463219999999999E-2</v>
      </c>
      <c r="C3625" s="2">
        <v>0</v>
      </c>
      <c r="D3625" s="2">
        <v>9.8037390000000002E-2</v>
      </c>
      <c r="E3625" s="2">
        <v>4.7847359999999999E-2</v>
      </c>
      <c r="F3625" s="2">
        <v>4.730964E-2</v>
      </c>
      <c r="G3625" s="2">
        <v>0</v>
      </c>
      <c r="H3625" s="2">
        <v>0.13949500000000001</v>
      </c>
      <c r="I3625" s="2">
        <v>4.6607719999999998E-2</v>
      </c>
    </row>
    <row r="3626" spans="1:9">
      <c r="A3626" t="s">
        <v>3632</v>
      </c>
      <c r="B3626" s="2">
        <v>0.24779870000000001</v>
      </c>
      <c r="C3626" s="2">
        <v>0.31038640000000001</v>
      </c>
      <c r="D3626" s="2">
        <v>0.34079779999999998</v>
      </c>
      <c r="E3626" s="2">
        <v>0.38017630000000002</v>
      </c>
      <c r="F3626" s="2">
        <v>0.64216899999999999</v>
      </c>
      <c r="G3626" s="2">
        <v>0.52053150000000004</v>
      </c>
      <c r="H3626" s="2">
        <v>0.27709309999999998</v>
      </c>
      <c r="I3626" s="2">
        <v>0.2314541</v>
      </c>
    </row>
    <row r="3627" spans="1:9">
      <c r="A3627" t="s">
        <v>3633</v>
      </c>
      <c r="B3627" s="2">
        <v>7.2739830000000003</v>
      </c>
      <c r="C3627" s="2">
        <v>6.7199530000000003</v>
      </c>
      <c r="D3627" s="2">
        <v>12.30367</v>
      </c>
      <c r="E3627" s="2">
        <v>12.34639</v>
      </c>
      <c r="F3627" s="2">
        <v>7.4355589999999996</v>
      </c>
      <c r="G3627" s="2">
        <v>6.834111</v>
      </c>
      <c r="H3627" s="2">
        <v>19.19726</v>
      </c>
      <c r="I3627" s="2">
        <v>19.570419999999999</v>
      </c>
    </row>
    <row r="3628" spans="1:9">
      <c r="A3628" t="s">
        <v>3634</v>
      </c>
      <c r="B3628" s="2">
        <v>4.8666369999999999</v>
      </c>
      <c r="C3628" s="2">
        <v>5.0200930000000001</v>
      </c>
      <c r="D3628" s="2">
        <v>7.8742260000000002</v>
      </c>
      <c r="E3628" s="2">
        <v>6.1488529999999999</v>
      </c>
      <c r="F3628" s="2">
        <v>5.1509</v>
      </c>
      <c r="G3628" s="2">
        <v>4.2919960000000001</v>
      </c>
      <c r="H3628" s="2">
        <v>7.6353489999999997</v>
      </c>
      <c r="I3628" s="2">
        <v>10.5649</v>
      </c>
    </row>
    <row r="3629" spans="1:9">
      <c r="A3629" t="s">
        <v>3635</v>
      </c>
      <c r="B3629" s="2">
        <v>2.1145459999999998</v>
      </c>
      <c r="C3629" s="2">
        <v>2.4345970000000001</v>
      </c>
      <c r="D3629" s="2">
        <v>0.88125399999999998</v>
      </c>
      <c r="E3629" s="2">
        <v>1.548352</v>
      </c>
      <c r="F3629" s="2">
        <v>5.6134899999999996</v>
      </c>
      <c r="G3629" s="2">
        <v>6.3183730000000002</v>
      </c>
      <c r="H3629" s="2">
        <v>4.6812820000000004</v>
      </c>
      <c r="I3629" s="2">
        <v>6.2005319999999999</v>
      </c>
    </row>
    <row r="3630" spans="1:9">
      <c r="A3630" t="s">
        <v>3636</v>
      </c>
      <c r="B3630" s="2">
        <v>20.639610000000001</v>
      </c>
      <c r="C3630" s="2">
        <v>26.513590000000001</v>
      </c>
      <c r="D3630" s="2">
        <v>14.56964</v>
      </c>
      <c r="E3630" s="2">
        <v>18.96199</v>
      </c>
      <c r="F3630" s="2">
        <v>14.384919999999999</v>
      </c>
      <c r="G3630" s="2">
        <v>14.69275</v>
      </c>
      <c r="H3630" s="2">
        <v>9.2136840000000007</v>
      </c>
      <c r="I3630" s="2">
        <v>11.623810000000001</v>
      </c>
    </row>
    <row r="3631" spans="1:9">
      <c r="A3631" t="s">
        <v>3637</v>
      </c>
      <c r="B3631" s="2">
        <v>15.546060000000001</v>
      </c>
      <c r="C3631" s="2">
        <v>14.91761</v>
      </c>
      <c r="D3631" s="2">
        <v>17.040120000000002</v>
      </c>
      <c r="E3631" s="2">
        <v>23.53717</v>
      </c>
      <c r="F3631" s="2">
        <v>16.549440000000001</v>
      </c>
      <c r="G3631" s="2">
        <v>16.37876</v>
      </c>
      <c r="H3631" s="2">
        <v>7.5228570000000001</v>
      </c>
      <c r="I3631" s="2">
        <v>8.3557500000000005</v>
      </c>
    </row>
    <row r="3632" spans="1:9">
      <c r="A3632" t="s">
        <v>3638</v>
      </c>
      <c r="B3632" s="2">
        <v>5.0428509999999998</v>
      </c>
      <c r="C3632" s="2">
        <v>4.6238799999999998</v>
      </c>
      <c r="D3632" s="2">
        <v>1.6318680000000001</v>
      </c>
      <c r="E3632" s="2">
        <v>1.7256130000000001</v>
      </c>
      <c r="F3632" s="2">
        <v>2.2312110000000001</v>
      </c>
      <c r="G3632" s="2">
        <v>2.5658099999999999</v>
      </c>
      <c r="H3632" s="2">
        <v>1.5479639999999999</v>
      </c>
      <c r="I3632" s="2">
        <v>0.77580269999999996</v>
      </c>
    </row>
    <row r="3633" spans="1:9">
      <c r="A3633" t="s">
        <v>3639</v>
      </c>
      <c r="B3633" s="2">
        <v>29.559709999999999</v>
      </c>
      <c r="C3633" s="2">
        <v>26.804110000000001</v>
      </c>
      <c r="D3633" s="2">
        <v>23.453939999999999</v>
      </c>
      <c r="E3633" s="2">
        <v>23.198740000000001</v>
      </c>
      <c r="F3633" s="2">
        <v>39.43732</v>
      </c>
      <c r="G3633" s="2">
        <v>39.433770000000003</v>
      </c>
      <c r="H3633" s="2">
        <v>52.109830000000002</v>
      </c>
      <c r="I3633" s="2">
        <v>47.078560000000003</v>
      </c>
    </row>
    <row r="3634" spans="1:9">
      <c r="A3634" t="s">
        <v>3640</v>
      </c>
      <c r="B3634" s="2">
        <v>0</v>
      </c>
      <c r="C3634" s="2">
        <v>0</v>
      </c>
      <c r="D3634" s="2">
        <v>0</v>
      </c>
      <c r="E3634" s="2">
        <v>0</v>
      </c>
      <c r="F3634" s="2">
        <v>1.023814</v>
      </c>
      <c r="G3634" s="2">
        <v>0</v>
      </c>
      <c r="H3634" s="2">
        <v>0.50312840000000003</v>
      </c>
      <c r="I3634" s="2">
        <v>0</v>
      </c>
    </row>
    <row r="3635" spans="1:9">
      <c r="A3635" t="s">
        <v>3641</v>
      </c>
      <c r="B3635" s="2">
        <v>7.6655139999999999</v>
      </c>
      <c r="C3635" s="2">
        <v>8.4665549999999996</v>
      </c>
      <c r="D3635" s="2">
        <v>7.9680869999999997</v>
      </c>
      <c r="E3635" s="2">
        <v>6.6608879999999999</v>
      </c>
      <c r="F3635" s="2">
        <v>6.309971</v>
      </c>
      <c r="G3635" s="2">
        <v>6.1292479999999996</v>
      </c>
      <c r="H3635" s="2">
        <v>6.4343279999999998</v>
      </c>
      <c r="I3635" s="2">
        <v>6.5271689999999998</v>
      </c>
    </row>
    <row r="3636" spans="1:9">
      <c r="A3636" t="s">
        <v>3642</v>
      </c>
      <c r="B3636" s="2">
        <v>0.52580159999999998</v>
      </c>
      <c r="C3636" s="2">
        <v>0.64031130000000003</v>
      </c>
      <c r="D3636" s="2">
        <v>0.24104519999999999</v>
      </c>
      <c r="E3636" s="2">
        <v>0.2352853</v>
      </c>
      <c r="F3636" s="2">
        <v>0.69792330000000002</v>
      </c>
      <c r="G3636" s="2">
        <v>1.0232969999999999</v>
      </c>
      <c r="H3636" s="2">
        <v>0.22865160000000001</v>
      </c>
      <c r="I3636" s="2">
        <v>0.80216310000000002</v>
      </c>
    </row>
    <row r="3637" spans="1:9">
      <c r="A3637" t="s">
        <v>3643</v>
      </c>
      <c r="B3637" s="2">
        <v>1.151006</v>
      </c>
      <c r="C3637" s="2">
        <v>0</v>
      </c>
      <c r="D3637" s="2">
        <v>2.1106400000000001</v>
      </c>
      <c r="E3637" s="2">
        <v>1.0301020000000001</v>
      </c>
      <c r="F3637" s="2">
        <v>1.018526</v>
      </c>
      <c r="G3637" s="2">
        <v>0.99557660000000003</v>
      </c>
      <c r="H3637" s="2">
        <v>1.0010589999999999</v>
      </c>
      <c r="I3637" s="2">
        <v>1.003414</v>
      </c>
    </row>
    <row r="3638" spans="1:9">
      <c r="A3638" t="s">
        <v>3644</v>
      </c>
      <c r="B3638" s="2">
        <v>0.1824122</v>
      </c>
      <c r="C3638" s="2">
        <v>0.35542099999999999</v>
      </c>
      <c r="D3638" s="2">
        <v>1.1707350000000001</v>
      </c>
      <c r="E3638" s="2">
        <v>1.9590160000000001</v>
      </c>
      <c r="F3638" s="2">
        <v>1.9370000000000001</v>
      </c>
      <c r="G3638" s="2">
        <v>1.4200170000000001</v>
      </c>
      <c r="H3638" s="2">
        <v>1.269188</v>
      </c>
      <c r="I3638" s="2">
        <v>1.4311959999999999</v>
      </c>
    </row>
    <row r="3639" spans="1:9">
      <c r="A3639" t="s">
        <v>3645</v>
      </c>
      <c r="B3639" s="2">
        <v>0.7447684</v>
      </c>
      <c r="C3639" s="2">
        <v>0</v>
      </c>
      <c r="D3639" s="2">
        <v>0</v>
      </c>
      <c r="E3639" s="2">
        <v>0.66653669999999998</v>
      </c>
      <c r="F3639" s="2">
        <v>0.65904609999999997</v>
      </c>
      <c r="G3639" s="2">
        <v>1.2883929999999999</v>
      </c>
      <c r="H3639" s="2">
        <v>1.295488</v>
      </c>
      <c r="I3639" s="2">
        <v>1.9478040000000001</v>
      </c>
    </row>
    <row r="3640" spans="1:9">
      <c r="A3640" t="s">
        <v>3646</v>
      </c>
      <c r="B3640" s="2">
        <v>2.0739200000000002</v>
      </c>
      <c r="C3640" s="2">
        <v>1.243363</v>
      </c>
      <c r="D3640" s="2">
        <v>0.43880999999999998</v>
      </c>
      <c r="E3640" s="2">
        <v>1.427748</v>
      </c>
      <c r="F3640" s="2">
        <v>1.411702</v>
      </c>
      <c r="G3640" s="2">
        <v>1.6558729999999999</v>
      </c>
      <c r="H3640" s="2">
        <v>4.4399790000000001</v>
      </c>
      <c r="I3640" s="2">
        <v>4.4504239999999999</v>
      </c>
    </row>
    <row r="3641" spans="1:9">
      <c r="A3641" t="s">
        <v>3647</v>
      </c>
      <c r="B3641" s="2">
        <v>0.44424780000000003</v>
      </c>
      <c r="C3641" s="2">
        <v>0.75739540000000005</v>
      </c>
      <c r="D3641" s="2">
        <v>0.50914550000000003</v>
      </c>
      <c r="E3641" s="2">
        <v>0.69577080000000002</v>
      </c>
      <c r="F3641" s="2">
        <v>1.4741820000000001</v>
      </c>
      <c r="G3641" s="2">
        <v>1.537031</v>
      </c>
      <c r="H3641" s="2">
        <v>0.86934089999999997</v>
      </c>
      <c r="I3641" s="2">
        <v>1.258669</v>
      </c>
    </row>
    <row r="3642" spans="1:9">
      <c r="A3642" t="s">
        <v>3648</v>
      </c>
      <c r="B3642" s="2">
        <v>10.14114</v>
      </c>
      <c r="C3642" s="2">
        <v>8.8917800000000007</v>
      </c>
      <c r="D3642" s="2">
        <v>15.65178</v>
      </c>
      <c r="E3642" s="2">
        <v>14.52144</v>
      </c>
      <c r="F3642" s="2">
        <v>12.563470000000001</v>
      </c>
      <c r="G3642" s="2">
        <v>11.988</v>
      </c>
      <c r="H3642" s="2">
        <v>6.6150089999999997</v>
      </c>
      <c r="I3642" s="2">
        <v>6.6305709999999998</v>
      </c>
    </row>
    <row r="3643" spans="1:9">
      <c r="A3643" t="s">
        <v>3649</v>
      </c>
      <c r="B3643" s="2">
        <v>0.96897619999999995</v>
      </c>
      <c r="C3643" s="2">
        <v>0.50830819999999999</v>
      </c>
      <c r="D3643" s="2">
        <v>2.186887</v>
      </c>
      <c r="E3643" s="2">
        <v>1.4675579999999999</v>
      </c>
      <c r="F3643" s="2">
        <v>0.65957520000000003</v>
      </c>
      <c r="G3643" s="2">
        <v>0.45129970000000003</v>
      </c>
      <c r="H3643" s="2">
        <v>0.64826419999999996</v>
      </c>
      <c r="I3643" s="2">
        <v>0.77974710000000003</v>
      </c>
    </row>
    <row r="3644" spans="1:9">
      <c r="A3644" t="s">
        <v>3650</v>
      </c>
      <c r="B3644" s="2">
        <v>41.680590000000002</v>
      </c>
      <c r="C3644" s="2">
        <v>42.081069999999997</v>
      </c>
      <c r="D3644" s="2">
        <v>44.970390000000002</v>
      </c>
      <c r="E3644" s="2">
        <v>44.076430000000002</v>
      </c>
      <c r="F3644" s="2">
        <v>61.084980000000002</v>
      </c>
      <c r="G3644" s="2">
        <v>61.89096</v>
      </c>
      <c r="H3644" s="2">
        <v>41.517119999999998</v>
      </c>
      <c r="I3644" s="2">
        <v>35.368169999999999</v>
      </c>
    </row>
    <row r="3645" spans="1:9">
      <c r="A3645" t="s">
        <v>3651</v>
      </c>
      <c r="B3645" s="2">
        <v>0.20302000000000001</v>
      </c>
      <c r="C3645" s="2">
        <v>7.911485E-2</v>
      </c>
      <c r="D3645" s="2">
        <v>0.11168549999999999</v>
      </c>
      <c r="E3645" s="2">
        <v>0.10901669999999999</v>
      </c>
      <c r="F3645" s="2">
        <v>0.1077915</v>
      </c>
      <c r="G3645" s="2">
        <v>7.0241849999999995E-2</v>
      </c>
      <c r="H3645" s="2">
        <v>3.5314329999999998E-2</v>
      </c>
      <c r="I3645" s="2">
        <v>0</v>
      </c>
    </row>
    <row r="3646" spans="1:9">
      <c r="A3646" t="s">
        <v>3652</v>
      </c>
      <c r="B3646" s="2">
        <v>2.2964289999999998</v>
      </c>
      <c r="C3646" s="2">
        <v>2.8513829999999998</v>
      </c>
      <c r="D3646" s="2">
        <v>6.7294130000000001</v>
      </c>
      <c r="E3646" s="2">
        <v>6.7701000000000002</v>
      </c>
      <c r="F3646" s="2">
        <v>2.3508749999999998</v>
      </c>
      <c r="G3646" s="2">
        <v>1.9084300000000001</v>
      </c>
      <c r="H3646" s="2">
        <v>6.0701150000000004</v>
      </c>
      <c r="I3646" s="2">
        <v>5.4170740000000004</v>
      </c>
    </row>
    <row r="3647" spans="1:9">
      <c r="A3647" t="s">
        <v>3653</v>
      </c>
      <c r="B3647" s="2">
        <v>1.0802240000000001</v>
      </c>
      <c r="C3647" s="2">
        <v>1.052381</v>
      </c>
      <c r="D3647" s="2">
        <v>1.4148890000000001</v>
      </c>
      <c r="E3647" s="2">
        <v>0.41432370000000002</v>
      </c>
      <c r="F3647" s="2">
        <v>3.277339</v>
      </c>
      <c r="G3647" s="2">
        <v>2.6695790000000001</v>
      </c>
      <c r="H3647" s="2">
        <v>0.93949830000000001</v>
      </c>
      <c r="I3647" s="2">
        <v>0.9417084</v>
      </c>
    </row>
    <row r="3648" spans="1:9">
      <c r="A3648" t="s">
        <v>3654</v>
      </c>
      <c r="B3648" s="2">
        <v>0.4276237</v>
      </c>
      <c r="C3648" s="2">
        <v>0.93735389999999996</v>
      </c>
      <c r="D3648" s="2">
        <v>0.34306500000000001</v>
      </c>
      <c r="E3648" s="2">
        <v>0.28702909999999998</v>
      </c>
      <c r="F3648" s="2">
        <v>0.89871069999999997</v>
      </c>
      <c r="G3648" s="2">
        <v>0.97093079999999998</v>
      </c>
      <c r="H3648" s="2">
        <v>0.92978830000000001</v>
      </c>
      <c r="I3648" s="2">
        <v>0.74558049999999998</v>
      </c>
    </row>
    <row r="3649" spans="1:9">
      <c r="A3649" t="s">
        <v>3655</v>
      </c>
      <c r="B3649" s="2">
        <v>2.7248809999999999</v>
      </c>
      <c r="C3649" s="2">
        <v>2.8512879999999998</v>
      </c>
      <c r="D3649" s="2">
        <v>0.7402533</v>
      </c>
      <c r="E3649" s="2">
        <v>0.99352609999999997</v>
      </c>
      <c r="F3649" s="2">
        <v>2.7684709999999999</v>
      </c>
      <c r="G3649" s="2">
        <v>2.444213</v>
      </c>
      <c r="H3649" s="2">
        <v>1.579933</v>
      </c>
      <c r="I3649" s="2">
        <v>2.1115330000000001</v>
      </c>
    </row>
    <row r="3650" spans="1:9">
      <c r="A3650" t="s">
        <v>3656</v>
      </c>
      <c r="B3650" s="2">
        <v>50.005940000000002</v>
      </c>
      <c r="C3650" s="2">
        <v>47.966270000000002</v>
      </c>
      <c r="D3650" s="2">
        <v>43.336559999999999</v>
      </c>
      <c r="E3650" s="2">
        <v>41.687950000000001</v>
      </c>
      <c r="F3650" s="2">
        <v>50.918149999999997</v>
      </c>
      <c r="G3650" s="2">
        <v>45.104849999999999</v>
      </c>
      <c r="H3650" s="2">
        <v>40.587060000000001</v>
      </c>
      <c r="I3650" s="2">
        <v>36.875549999999997</v>
      </c>
    </row>
    <row r="3651" spans="1:9">
      <c r="A3651" t="s">
        <v>3657</v>
      </c>
      <c r="B3651" s="2">
        <v>9.6329589999999996</v>
      </c>
      <c r="C3651" s="2">
        <v>7.6886450000000002</v>
      </c>
      <c r="D3651" s="2">
        <v>7.4487990000000002</v>
      </c>
      <c r="E3651" s="2">
        <v>6.024381</v>
      </c>
      <c r="F3651" s="2">
        <v>13.351179999999999</v>
      </c>
      <c r="G3651" s="2">
        <v>12.448029999999999</v>
      </c>
      <c r="H3651" s="2">
        <v>11.40624</v>
      </c>
      <c r="I3651" s="2">
        <v>9.7130500000000008</v>
      </c>
    </row>
    <row r="3652" spans="1:9">
      <c r="A3652" t="s">
        <v>3658</v>
      </c>
      <c r="B3652" s="2">
        <v>0.55597479999999999</v>
      </c>
      <c r="C3652" s="2">
        <v>0.18054819999999999</v>
      </c>
      <c r="D3652" s="2">
        <v>0</v>
      </c>
      <c r="E3652" s="2">
        <v>0</v>
      </c>
      <c r="F3652" s="2">
        <v>0.49198249999999999</v>
      </c>
      <c r="G3652" s="2">
        <v>0.6411964</v>
      </c>
      <c r="H3652" s="2">
        <v>0</v>
      </c>
      <c r="I3652" s="2">
        <v>0</v>
      </c>
    </row>
    <row r="3653" spans="1:9">
      <c r="A3653" t="s">
        <v>3659</v>
      </c>
      <c r="B3653" s="2">
        <v>0.5743163</v>
      </c>
      <c r="C3653" s="2">
        <v>0.37300889999999998</v>
      </c>
      <c r="D3653" s="2">
        <v>0.17552400000000001</v>
      </c>
      <c r="E3653" s="2">
        <v>0.3426594</v>
      </c>
      <c r="F3653" s="2">
        <v>0.50821289999999997</v>
      </c>
      <c r="G3653" s="2">
        <v>0.66234930000000003</v>
      </c>
      <c r="H3653" s="2">
        <v>0.49949759999999999</v>
      </c>
      <c r="I3653" s="2">
        <v>0.50067269999999997</v>
      </c>
    </row>
    <row r="3654" spans="1:9">
      <c r="A3654" t="s">
        <v>3660</v>
      </c>
      <c r="B3654" s="2">
        <v>586.97919999999999</v>
      </c>
      <c r="C3654" s="2">
        <v>591.61749999999995</v>
      </c>
      <c r="D3654" s="2">
        <v>455.37860000000001</v>
      </c>
      <c r="E3654" s="2">
        <v>445.55090000000001</v>
      </c>
      <c r="F3654" s="2">
        <v>176.34569999999999</v>
      </c>
      <c r="G3654" s="2">
        <v>179.89410000000001</v>
      </c>
      <c r="H3654" s="2">
        <v>145.11750000000001</v>
      </c>
      <c r="I3654" s="2">
        <v>149.1703</v>
      </c>
    </row>
    <row r="3655" spans="1:9">
      <c r="A3655" t="s">
        <v>3661</v>
      </c>
      <c r="B3655" s="2">
        <v>1.0754570000000001</v>
      </c>
      <c r="C3655" s="2">
        <v>1.0477369999999999</v>
      </c>
      <c r="D3655" s="2">
        <v>3.615523</v>
      </c>
      <c r="E3655" s="2">
        <v>3.2082980000000001</v>
      </c>
      <c r="F3655" s="2">
        <v>1.9033450000000001</v>
      </c>
      <c r="G3655" s="2">
        <v>3.1007660000000001</v>
      </c>
      <c r="H3655" s="2">
        <v>5.300332</v>
      </c>
      <c r="I3655" s="2">
        <v>5.0002829999999996</v>
      </c>
    </row>
    <row r="3656" spans="1:9">
      <c r="A3656" t="s">
        <v>3662</v>
      </c>
      <c r="B3656" s="2">
        <v>45.510039999999996</v>
      </c>
      <c r="C3656" s="2">
        <v>47.275019999999998</v>
      </c>
      <c r="D3656" s="2">
        <v>59.573630000000001</v>
      </c>
      <c r="E3656" s="2">
        <v>57.904719999999998</v>
      </c>
      <c r="F3656" s="2">
        <v>42.940489999999997</v>
      </c>
      <c r="G3656" s="2">
        <v>44.10718</v>
      </c>
      <c r="H3656" s="2">
        <v>61.517850000000003</v>
      </c>
      <c r="I3656" s="2">
        <v>62.857579999999999</v>
      </c>
    </row>
    <row r="3657" spans="1:9">
      <c r="A3657" t="s">
        <v>3663</v>
      </c>
      <c r="B3657" s="2">
        <v>0.58663169999999998</v>
      </c>
      <c r="C3657" s="2">
        <v>0.57151130000000006</v>
      </c>
      <c r="D3657" s="2">
        <v>0.29338009999999998</v>
      </c>
      <c r="E3657" s="2">
        <v>0.1431848</v>
      </c>
      <c r="F3657" s="2">
        <v>0.6134946</v>
      </c>
      <c r="G3657" s="2">
        <v>0.46128570000000002</v>
      </c>
      <c r="H3657" s="2">
        <v>0.13914779999999999</v>
      </c>
      <c r="I3657" s="2">
        <v>0.60439229999999999</v>
      </c>
    </row>
    <row r="3658" spans="1:9">
      <c r="A3658" t="s">
        <v>3664</v>
      </c>
      <c r="B3658" s="2">
        <v>1.560467</v>
      </c>
      <c r="C3658" s="2">
        <v>1.520246</v>
      </c>
      <c r="D3658" s="2">
        <v>0</v>
      </c>
      <c r="E3658" s="2">
        <v>0</v>
      </c>
      <c r="F3658" s="2">
        <v>1.3808579999999999</v>
      </c>
      <c r="G3658" s="2">
        <v>1.349745</v>
      </c>
      <c r="H3658" s="2">
        <v>2.035768</v>
      </c>
      <c r="I3658" s="2">
        <v>0.68018559999999995</v>
      </c>
    </row>
    <row r="3659" spans="1:9">
      <c r="A3659" t="s">
        <v>3665</v>
      </c>
      <c r="B3659" s="2">
        <v>0.1500542</v>
      </c>
      <c r="C3659" s="2">
        <v>0.1044189</v>
      </c>
      <c r="D3659" s="2">
        <v>0.1375798</v>
      </c>
      <c r="E3659" s="2">
        <v>0.1151076</v>
      </c>
      <c r="F3659" s="2">
        <v>0.24659710000000001</v>
      </c>
      <c r="G3659" s="2">
        <v>0.29666559999999997</v>
      </c>
      <c r="H3659" s="2">
        <v>0.1491497</v>
      </c>
      <c r="I3659" s="2">
        <v>5.60627E-2</v>
      </c>
    </row>
    <row r="3660" spans="1:9">
      <c r="A3660" t="s">
        <v>3666</v>
      </c>
      <c r="B3660" s="2">
        <v>11.40334</v>
      </c>
      <c r="C3660" s="2">
        <v>11.10942</v>
      </c>
      <c r="D3660" s="2">
        <v>6.1502080000000001</v>
      </c>
      <c r="E3660" s="2">
        <v>5.8531639999999996</v>
      </c>
      <c r="F3660" s="2">
        <v>12.01995</v>
      </c>
      <c r="G3660" s="2">
        <v>11.894170000000001</v>
      </c>
      <c r="H3660" s="2">
        <v>3.9379420000000001</v>
      </c>
      <c r="I3660" s="2">
        <v>4.5319770000000004</v>
      </c>
    </row>
    <row r="3661" spans="1:9">
      <c r="A3661" t="s">
        <v>3667</v>
      </c>
      <c r="B3661" s="2">
        <v>0.67765520000000001</v>
      </c>
      <c r="C3661" s="2">
        <v>0.66018860000000001</v>
      </c>
      <c r="D3661" s="2">
        <v>0.3479392</v>
      </c>
      <c r="E3661" s="2">
        <v>0.31536609999999998</v>
      </c>
      <c r="F3661" s="2">
        <v>0.76756170000000001</v>
      </c>
      <c r="G3661" s="2">
        <v>1.1722919999999999</v>
      </c>
      <c r="H3661" s="2">
        <v>0.683674</v>
      </c>
      <c r="I3661" s="2">
        <v>0.47260849999999999</v>
      </c>
    </row>
    <row r="3662" spans="1:9">
      <c r="A3662" t="s">
        <v>3668</v>
      </c>
      <c r="B3662" s="2">
        <v>1.3005</v>
      </c>
      <c r="C3662" s="2">
        <v>1.8428789999999999</v>
      </c>
      <c r="D3662" s="2">
        <v>1.517582</v>
      </c>
      <c r="E3662" s="2">
        <v>1.587127</v>
      </c>
      <c r="F3662" s="2">
        <v>4.7078720000000001</v>
      </c>
      <c r="G3662" s="2">
        <v>2.8633389999999999</v>
      </c>
      <c r="H3662" s="2">
        <v>3.7017099999999998</v>
      </c>
      <c r="I3662" s="2">
        <v>3.9165519999999998</v>
      </c>
    </row>
    <row r="3663" spans="1:9">
      <c r="A3663" t="s">
        <v>3669</v>
      </c>
      <c r="B3663" s="2">
        <v>53.75826</v>
      </c>
      <c r="C3663" s="2">
        <v>55.341619999999999</v>
      </c>
      <c r="D3663" s="2">
        <v>51.748080000000002</v>
      </c>
      <c r="E3663" s="2">
        <v>47.129539999999999</v>
      </c>
      <c r="F3663" s="2">
        <v>35.920749999999998</v>
      </c>
      <c r="G3663" s="2">
        <v>34.057000000000002</v>
      </c>
      <c r="H3663" s="2">
        <v>38.697400000000002</v>
      </c>
      <c r="I3663" s="2">
        <v>40.169939999999997</v>
      </c>
    </row>
    <row r="3664" spans="1:9">
      <c r="A3664" t="s">
        <v>3670</v>
      </c>
      <c r="B3664" s="2">
        <v>4.0349110000000001</v>
      </c>
      <c r="C3664" s="2">
        <v>3.5378210000000001</v>
      </c>
      <c r="D3664" s="2">
        <v>5.9191669999999998</v>
      </c>
      <c r="E3664" s="2">
        <v>6.9814170000000004</v>
      </c>
      <c r="F3664" s="2">
        <v>4.5226280000000001</v>
      </c>
      <c r="G3664" s="2">
        <v>5.118735</v>
      </c>
      <c r="H3664" s="2">
        <v>7.8373609999999996</v>
      </c>
      <c r="I3664" s="2">
        <v>7.2695449999999999</v>
      </c>
    </row>
    <row r="3665" spans="1:9">
      <c r="A3665" t="s">
        <v>3671</v>
      </c>
      <c r="B3665" s="2">
        <v>0.87454750000000003</v>
      </c>
      <c r="C3665" s="2">
        <v>1.9880139999999999</v>
      </c>
      <c r="D3665" s="2">
        <v>1.202766</v>
      </c>
      <c r="E3665" s="2">
        <v>0.65223640000000005</v>
      </c>
      <c r="F3665" s="2">
        <v>0.90286900000000003</v>
      </c>
      <c r="G3665" s="2">
        <v>1.134676</v>
      </c>
      <c r="H3665" s="2">
        <v>0.50707760000000002</v>
      </c>
      <c r="I3665" s="2">
        <v>1.2706759999999999</v>
      </c>
    </row>
    <row r="3666" spans="1:9">
      <c r="A3666" t="s">
        <v>3672</v>
      </c>
      <c r="B3666" s="2">
        <v>3.4461710000000001</v>
      </c>
      <c r="C3666" s="2">
        <v>3.0990890000000002</v>
      </c>
      <c r="D3666" s="2">
        <v>3.4027349999999998</v>
      </c>
      <c r="E3666" s="2">
        <v>4.8635140000000003</v>
      </c>
      <c r="F3666" s="2">
        <v>2.2284950000000001</v>
      </c>
      <c r="G3666" s="2">
        <v>2.2356060000000002</v>
      </c>
      <c r="H3666" s="2">
        <v>2.3055560000000002</v>
      </c>
      <c r="I3666" s="2">
        <v>2.4265289999999999</v>
      </c>
    </row>
    <row r="3667" spans="1:9">
      <c r="A3667" t="s">
        <v>3673</v>
      </c>
      <c r="B3667" s="2">
        <v>0.9701786</v>
      </c>
      <c r="C3667" s="2">
        <v>0.99491819999999997</v>
      </c>
      <c r="D3667" s="2">
        <v>1.2172449999999999</v>
      </c>
      <c r="E3667" s="2">
        <v>1.0053650000000001</v>
      </c>
      <c r="F3667" s="2">
        <v>0.76814210000000005</v>
      </c>
      <c r="G3667" s="2">
        <v>0.79500119999999996</v>
      </c>
      <c r="H3667" s="2">
        <v>0.88819919999999997</v>
      </c>
      <c r="I3667" s="2">
        <v>1.068346</v>
      </c>
    </row>
    <row r="3668" spans="1:9">
      <c r="A3668" t="s">
        <v>3674</v>
      </c>
      <c r="B3668" s="2">
        <v>1.39446</v>
      </c>
      <c r="C3668" s="2">
        <v>1.6981470000000001</v>
      </c>
      <c r="D3668" s="2">
        <v>2.8767040000000001</v>
      </c>
      <c r="E3668" s="2">
        <v>2.4959669999999998</v>
      </c>
      <c r="F3668" s="2">
        <v>1.542448</v>
      </c>
      <c r="G3668" s="2">
        <v>0.90461659999999999</v>
      </c>
      <c r="H3668" s="2">
        <v>3.0319940000000001</v>
      </c>
      <c r="I3668" s="2">
        <v>4.2547779999999999</v>
      </c>
    </row>
    <row r="3669" spans="1:9">
      <c r="A3669" t="s">
        <v>3675</v>
      </c>
      <c r="B3669" s="2">
        <v>1.1625350000000001</v>
      </c>
      <c r="C3669" s="2">
        <v>2.7181700000000002</v>
      </c>
      <c r="D3669" s="2">
        <v>0.63953439999999995</v>
      </c>
      <c r="E3669" s="2">
        <v>1.248505</v>
      </c>
      <c r="F3669" s="2">
        <v>1.4402189999999999</v>
      </c>
      <c r="G3669" s="2">
        <v>0.60332940000000002</v>
      </c>
      <c r="H3669" s="2">
        <v>2.2243900000000001</v>
      </c>
      <c r="I3669" s="2">
        <v>2.6350090000000002</v>
      </c>
    </row>
    <row r="3670" spans="1:9">
      <c r="A3670" t="s">
        <v>3676</v>
      </c>
      <c r="B3670" s="2">
        <v>12.05414</v>
      </c>
      <c r="C3670" s="2">
        <v>14.001799999999999</v>
      </c>
      <c r="D3670" s="2">
        <v>17.85331</v>
      </c>
      <c r="E3670" s="2">
        <v>18.173549999999999</v>
      </c>
      <c r="F3670" s="2">
        <v>20.759070000000001</v>
      </c>
      <c r="G3670" s="2">
        <v>19.088290000000001</v>
      </c>
      <c r="H3670" s="2">
        <v>17.257940000000001</v>
      </c>
      <c r="I3670" s="2">
        <v>14.38851</v>
      </c>
    </row>
    <row r="3671" spans="1:9">
      <c r="A3671" t="s">
        <v>3677</v>
      </c>
      <c r="B3671" s="2">
        <v>11.66771</v>
      </c>
      <c r="C3671" s="2">
        <v>10.64526</v>
      </c>
      <c r="D3671" s="2">
        <v>8.8298830000000006</v>
      </c>
      <c r="E3671" s="2">
        <v>10.77361</v>
      </c>
      <c r="F3671" s="2">
        <v>10.65253</v>
      </c>
      <c r="G3671" s="2">
        <v>12.97559</v>
      </c>
      <c r="H3671" s="2">
        <v>8.6980330000000006</v>
      </c>
      <c r="I3671" s="2">
        <v>8.8799489999999999</v>
      </c>
    </row>
    <row r="3672" spans="1:9">
      <c r="A3672" t="s">
        <v>3678</v>
      </c>
      <c r="B3672" s="2">
        <v>59.257219999999997</v>
      </c>
      <c r="C3672" s="2">
        <v>62.093170000000001</v>
      </c>
      <c r="D3672" s="2">
        <v>56.700110000000002</v>
      </c>
      <c r="E3672" s="2">
        <v>54.728560000000002</v>
      </c>
      <c r="F3672" s="2">
        <v>71.185940000000002</v>
      </c>
      <c r="G3672" s="2">
        <v>70.624989999999997</v>
      </c>
      <c r="H3672" s="2">
        <v>64.571730000000002</v>
      </c>
      <c r="I3672" s="2">
        <v>69.679270000000002</v>
      </c>
    </row>
    <row r="3673" spans="1:9">
      <c r="A3673" t="s">
        <v>3679</v>
      </c>
      <c r="B3673" s="2">
        <v>2.3020109999999998</v>
      </c>
      <c r="C3673" s="2">
        <v>2.055787</v>
      </c>
      <c r="D3673" s="2">
        <v>4.5730529999999998</v>
      </c>
      <c r="E3673" s="2">
        <v>4.8071440000000001</v>
      </c>
      <c r="F3673" s="2">
        <v>5.7716459999999996</v>
      </c>
      <c r="G3673" s="2">
        <v>8.7942599999999995</v>
      </c>
      <c r="H3673" s="2">
        <v>103.1091</v>
      </c>
      <c r="I3673" s="2">
        <v>112.7169</v>
      </c>
    </row>
    <row r="3674" spans="1:9">
      <c r="A3674" t="s">
        <v>3680</v>
      </c>
      <c r="B3674" s="2">
        <v>3.6850719999999999</v>
      </c>
      <c r="C3674" s="2">
        <v>2.7315900000000002</v>
      </c>
      <c r="D3674" s="2">
        <v>2.7176689999999999</v>
      </c>
      <c r="E3674" s="2">
        <v>2.796119</v>
      </c>
      <c r="F3674" s="2">
        <v>3.8280400000000001</v>
      </c>
      <c r="G3674" s="2">
        <v>3.6032030000000002</v>
      </c>
      <c r="H3674" s="2">
        <v>5.2952199999999996</v>
      </c>
      <c r="I3674" s="2">
        <v>6.0060560000000001</v>
      </c>
    </row>
    <row r="3675" spans="1:9">
      <c r="A3675" t="s">
        <v>3681</v>
      </c>
      <c r="B3675" s="2">
        <v>281.3288</v>
      </c>
      <c r="C3675" s="2">
        <v>286.74119999999999</v>
      </c>
      <c r="D3675" s="2">
        <v>396.27609999999999</v>
      </c>
      <c r="E3675" s="2">
        <v>398.9941</v>
      </c>
      <c r="F3675" s="2">
        <v>150.62860000000001</v>
      </c>
      <c r="G3675" s="2">
        <v>151.78559999999999</v>
      </c>
      <c r="H3675" s="2">
        <v>234.98859999999999</v>
      </c>
      <c r="I3675" s="2">
        <v>246.33369999999999</v>
      </c>
    </row>
    <row r="3676" spans="1:9">
      <c r="A3676" t="s">
        <v>3682</v>
      </c>
      <c r="B3676" s="2">
        <v>0.3897892</v>
      </c>
      <c r="C3676" s="2">
        <v>0.151897</v>
      </c>
      <c r="D3676" s="2">
        <v>0</v>
      </c>
      <c r="E3676" s="2">
        <v>0.1395381</v>
      </c>
      <c r="F3676" s="2">
        <v>0.13796990000000001</v>
      </c>
      <c r="G3676" s="2">
        <v>0.20229179999999999</v>
      </c>
      <c r="H3676" s="2">
        <v>6.7801940000000005E-2</v>
      </c>
      <c r="I3676" s="2">
        <v>0.13592290000000001</v>
      </c>
    </row>
    <row r="3677" spans="1:9">
      <c r="A3677" t="s">
        <v>3683</v>
      </c>
      <c r="B3677" s="2">
        <v>0</v>
      </c>
      <c r="C3677" s="2">
        <v>0</v>
      </c>
      <c r="D3677" s="2">
        <v>0</v>
      </c>
      <c r="E3677" s="2">
        <v>0</v>
      </c>
      <c r="F3677" s="2">
        <v>9.7733239999999999E-2</v>
      </c>
      <c r="G3677" s="2">
        <v>9.5531140000000001E-2</v>
      </c>
      <c r="H3677" s="2">
        <v>0.19211449999999999</v>
      </c>
      <c r="I3677" s="2">
        <v>0.28884959999999998</v>
      </c>
    </row>
    <row r="3678" spans="1:9">
      <c r="A3678" t="s">
        <v>3684</v>
      </c>
      <c r="B3678" s="2">
        <v>2.7209889999999999</v>
      </c>
      <c r="C3678" s="2">
        <v>3.7670059999999999</v>
      </c>
      <c r="D3678" s="2">
        <v>1.44435</v>
      </c>
      <c r="E3678" s="2">
        <v>1.5380039999999999</v>
      </c>
      <c r="F3678" s="2">
        <v>2.0276260000000002</v>
      </c>
      <c r="G3678" s="2">
        <v>1.362584</v>
      </c>
      <c r="H3678" s="2">
        <v>0.74732030000000005</v>
      </c>
      <c r="I3678" s="2">
        <v>0.62423200000000001</v>
      </c>
    </row>
    <row r="3679" spans="1:9">
      <c r="A3679" t="s">
        <v>3685</v>
      </c>
      <c r="B3679" s="2">
        <v>3.2948119999999999</v>
      </c>
      <c r="C3679" s="2">
        <v>3.1456900000000001</v>
      </c>
      <c r="D3679" s="2">
        <v>3.2625790000000001</v>
      </c>
      <c r="E3679" s="2">
        <v>3.5974379999999999</v>
      </c>
      <c r="F3679" s="2">
        <v>8.8050549999999994</v>
      </c>
      <c r="G3679" s="2">
        <v>9.2336379999999991</v>
      </c>
      <c r="H3679" s="2">
        <v>7.9663190000000004</v>
      </c>
      <c r="I3679" s="2">
        <v>8.1573989999999998</v>
      </c>
    </row>
    <row r="3680" spans="1:9">
      <c r="A3680" t="s">
        <v>3686</v>
      </c>
      <c r="B3680" s="2">
        <v>58.575119999999998</v>
      </c>
      <c r="C3680" s="2">
        <v>52.815800000000003</v>
      </c>
      <c r="D3680" s="2">
        <v>50.277610000000003</v>
      </c>
      <c r="E3680" s="2">
        <v>43.49935</v>
      </c>
      <c r="F3680" s="2">
        <v>18.748169999999998</v>
      </c>
      <c r="G3680" s="2">
        <v>17.786740000000002</v>
      </c>
      <c r="H3680" s="2">
        <v>11.92313</v>
      </c>
      <c r="I3680" s="2">
        <v>17.38353</v>
      </c>
    </row>
    <row r="3681" spans="1:9">
      <c r="A3681" t="s">
        <v>3687</v>
      </c>
      <c r="B3681" s="2">
        <v>7.3236650000000001</v>
      </c>
      <c r="C3681" s="2">
        <v>6.6592380000000002</v>
      </c>
      <c r="D3681" s="2">
        <v>10.743729999999999</v>
      </c>
      <c r="E3681" s="2">
        <v>6.9913340000000002</v>
      </c>
      <c r="F3681" s="2">
        <v>12.313359999999999</v>
      </c>
      <c r="G3681" s="2">
        <v>12.880549999999999</v>
      </c>
      <c r="H3681" s="2">
        <v>9.9790080000000003</v>
      </c>
      <c r="I3681" s="2">
        <v>8.0871139999999997</v>
      </c>
    </row>
    <row r="3682" spans="1:9">
      <c r="A3682" t="s">
        <v>3688</v>
      </c>
      <c r="B3682" s="2">
        <v>17.444130000000001</v>
      </c>
      <c r="C3682" s="2">
        <v>14.25346</v>
      </c>
      <c r="D3682" s="2">
        <v>9.2868139999999997</v>
      </c>
      <c r="E3682" s="2">
        <v>7.0504769999999999</v>
      </c>
      <c r="F3682" s="2">
        <v>13.19557</v>
      </c>
      <c r="G3682" s="2">
        <v>11.681430000000001</v>
      </c>
      <c r="H3682" s="2">
        <v>7.830508</v>
      </c>
      <c r="I3682" s="2">
        <v>4.6603019999999997</v>
      </c>
    </row>
    <row r="3683" spans="1:9">
      <c r="A3683" t="s">
        <v>3689</v>
      </c>
      <c r="B3683" s="2">
        <v>5.537642</v>
      </c>
      <c r="C3683" s="2">
        <v>5.0712149999999996</v>
      </c>
      <c r="D3683" s="2">
        <v>3.1479159999999999</v>
      </c>
      <c r="E3683" s="2">
        <v>2.0815030000000001</v>
      </c>
      <c r="F3683" s="2">
        <v>6.3703419999999999</v>
      </c>
      <c r="G3683" s="2">
        <v>6.4184010000000002</v>
      </c>
      <c r="H3683" s="2">
        <v>2.0228160000000002</v>
      </c>
      <c r="I3683" s="2">
        <v>2.124126</v>
      </c>
    </row>
    <row r="3684" spans="1:9">
      <c r="A3684" t="s">
        <v>3690</v>
      </c>
      <c r="B3684" s="2">
        <v>10.348699999999999</v>
      </c>
      <c r="C3684" s="2">
        <v>10.93097</v>
      </c>
      <c r="D3684" s="2">
        <v>6.8915639999999998</v>
      </c>
      <c r="E3684" s="2">
        <v>9.0666720000000005</v>
      </c>
      <c r="F3684" s="2">
        <v>10.025130000000001</v>
      </c>
      <c r="G3684" s="2">
        <v>9.7992460000000001</v>
      </c>
      <c r="H3684" s="2">
        <v>14.59033</v>
      </c>
      <c r="I3684" s="2">
        <v>14.33976</v>
      </c>
    </row>
    <row r="3685" spans="1:9">
      <c r="A3685" t="s">
        <v>3691</v>
      </c>
      <c r="B3685" s="2">
        <v>3.6774520000000002</v>
      </c>
      <c r="C3685" s="2">
        <v>3.9501179999999998</v>
      </c>
      <c r="D3685" s="2">
        <v>4.1498290000000004</v>
      </c>
      <c r="E3685" s="2">
        <v>5.1477209999999998</v>
      </c>
      <c r="F3685" s="2">
        <v>7.2593240000000003</v>
      </c>
      <c r="G3685" s="2">
        <v>6.4432749999999999</v>
      </c>
      <c r="H3685" s="2">
        <v>7.2988540000000004</v>
      </c>
      <c r="I3685" s="2">
        <v>8.2202520000000003</v>
      </c>
    </row>
    <row r="3686" spans="1:9">
      <c r="A3686" t="s">
        <v>3692</v>
      </c>
      <c r="B3686" s="2">
        <v>18.287510000000001</v>
      </c>
      <c r="C3686" s="2">
        <v>15.28998</v>
      </c>
      <c r="D3686" s="2">
        <v>18.018509999999999</v>
      </c>
      <c r="E3686" s="2">
        <v>19.786439999999999</v>
      </c>
      <c r="F3686" s="2">
        <v>14.37114</v>
      </c>
      <c r="G3686" s="2">
        <v>12.39471</v>
      </c>
      <c r="H3686" s="2">
        <v>16.142510000000001</v>
      </c>
      <c r="I3686" s="2">
        <v>18.440989999999999</v>
      </c>
    </row>
    <row r="3687" spans="1:9">
      <c r="A3687" t="s">
        <v>3693</v>
      </c>
      <c r="B3687" s="2">
        <v>17.783110000000001</v>
      </c>
      <c r="C3687" s="2">
        <v>15.6952</v>
      </c>
      <c r="D3687" s="2">
        <v>8.9595450000000003</v>
      </c>
      <c r="E3687" s="2">
        <v>10.321210000000001</v>
      </c>
      <c r="F3687" s="2">
        <v>14.801460000000001</v>
      </c>
      <c r="G3687" s="2">
        <v>14.772539999999999</v>
      </c>
      <c r="H3687" s="2">
        <v>8.2691800000000004</v>
      </c>
      <c r="I3687" s="2">
        <v>7.3676740000000001</v>
      </c>
    </row>
    <row r="3688" spans="1:9">
      <c r="A3688" t="s">
        <v>3694</v>
      </c>
      <c r="B3688" s="2">
        <v>3.791223</v>
      </c>
      <c r="C3688" s="2">
        <v>2.8244449999999999</v>
      </c>
      <c r="D3688" s="2">
        <v>3.680523</v>
      </c>
      <c r="E3688" s="2">
        <v>3.293193</v>
      </c>
      <c r="F3688" s="2">
        <v>6.0190060000000001</v>
      </c>
      <c r="G3688" s="2">
        <v>4.340204</v>
      </c>
      <c r="H3688" s="2">
        <v>1.939602</v>
      </c>
      <c r="I3688" s="2">
        <v>1.749749</v>
      </c>
    </row>
    <row r="3689" spans="1:9">
      <c r="A3689" t="s">
        <v>3695</v>
      </c>
      <c r="B3689" s="2">
        <v>35.339669999999998</v>
      </c>
      <c r="C3689" s="2">
        <v>37.410809999999998</v>
      </c>
      <c r="D3689" s="2">
        <v>28.702380000000002</v>
      </c>
      <c r="E3689" s="2">
        <v>31.378499999999999</v>
      </c>
      <c r="F3689" s="2">
        <v>22.900040000000001</v>
      </c>
      <c r="G3689" s="2">
        <v>22.143370000000001</v>
      </c>
      <c r="H3689" s="2">
        <v>62.560699999999997</v>
      </c>
      <c r="I3689" s="2">
        <v>65.497590000000002</v>
      </c>
    </row>
    <row r="3690" spans="1:9">
      <c r="A3690" t="s">
        <v>3696</v>
      </c>
      <c r="B3690" s="2">
        <v>7.0126729999999998E-2</v>
      </c>
      <c r="C3690" s="2">
        <v>0.17079800000000001</v>
      </c>
      <c r="D3690" s="2">
        <v>0.1928908</v>
      </c>
      <c r="E3690" s="2">
        <v>0.12552099999999999</v>
      </c>
      <c r="F3690" s="2">
        <v>0.155138</v>
      </c>
      <c r="G3690" s="2">
        <v>0.18197099999999999</v>
      </c>
      <c r="H3690" s="2">
        <v>0.57941469999999995</v>
      </c>
      <c r="I3690" s="2">
        <v>0.67247950000000001</v>
      </c>
    </row>
    <row r="3691" spans="1:9">
      <c r="A3691" t="s">
        <v>3697</v>
      </c>
      <c r="B3691" s="2">
        <v>0.9466215</v>
      </c>
      <c r="C3691" s="2">
        <v>1.1527780000000001</v>
      </c>
      <c r="D3691" s="2">
        <v>0.4339633</v>
      </c>
      <c r="E3691" s="2">
        <v>1.694374</v>
      </c>
      <c r="F3691" s="2">
        <v>1.047083</v>
      </c>
      <c r="G3691" s="2">
        <v>0.20469799999999999</v>
      </c>
      <c r="H3691" s="2">
        <v>0.41165049999999997</v>
      </c>
      <c r="I3691" s="2">
        <v>0.41261890000000001</v>
      </c>
    </row>
    <row r="3692" spans="1:9">
      <c r="A3692" t="s">
        <v>3698</v>
      </c>
      <c r="B3692" s="2">
        <v>1.161888</v>
      </c>
      <c r="C3692" s="2">
        <v>1.433792</v>
      </c>
      <c r="D3692" s="2">
        <v>1.4203969999999999</v>
      </c>
      <c r="E3692" s="2">
        <v>1.5944240000000001</v>
      </c>
      <c r="F3692" s="2">
        <v>1.7821370000000001</v>
      </c>
      <c r="G3692" s="2">
        <v>1.5409839999999999</v>
      </c>
      <c r="H3692" s="2">
        <v>0.8757876</v>
      </c>
      <c r="I3692" s="2">
        <v>1.350535</v>
      </c>
    </row>
    <row r="3693" spans="1:9">
      <c r="A3693" t="s">
        <v>3699</v>
      </c>
      <c r="B3693" s="2">
        <v>0.61624639999999997</v>
      </c>
      <c r="C3693" s="2">
        <v>0.60036270000000003</v>
      </c>
      <c r="D3693" s="2">
        <v>0.84752450000000001</v>
      </c>
      <c r="E3693" s="2">
        <v>0.82727240000000002</v>
      </c>
      <c r="F3693" s="2">
        <v>1.0906340000000001</v>
      </c>
      <c r="G3693" s="2">
        <v>1.865605</v>
      </c>
      <c r="H3693" s="2">
        <v>0.803948</v>
      </c>
      <c r="I3693" s="2">
        <v>1.074452</v>
      </c>
    </row>
    <row r="3694" spans="1:9">
      <c r="A3694" t="s">
        <v>3700</v>
      </c>
      <c r="B3694" s="2">
        <v>38.197310000000002</v>
      </c>
      <c r="C3694" s="2">
        <v>41.003889999999998</v>
      </c>
      <c r="D3694" s="2">
        <v>38.777569999999997</v>
      </c>
      <c r="E3694" s="2">
        <v>39.317340000000002</v>
      </c>
      <c r="F3694" s="2">
        <v>31.98845</v>
      </c>
      <c r="G3694" s="2">
        <v>32.064889999999998</v>
      </c>
      <c r="H3694" s="2">
        <v>44.443350000000002</v>
      </c>
      <c r="I3694" s="2">
        <v>39.727089999999997</v>
      </c>
    </row>
    <row r="3695" spans="1:9">
      <c r="A3695" t="s">
        <v>3701</v>
      </c>
      <c r="B3695" s="2">
        <v>2.1932550000000002</v>
      </c>
      <c r="C3695" s="2">
        <v>2.330972</v>
      </c>
      <c r="D3695" s="2">
        <v>1.8281130000000001</v>
      </c>
      <c r="E3695" s="2">
        <v>1.6059859999999999</v>
      </c>
      <c r="F3695" s="2">
        <v>2.2936879999999999</v>
      </c>
      <c r="G3695" s="2">
        <v>2.0695450000000002</v>
      </c>
      <c r="H3695" s="2">
        <v>0.52023549999999996</v>
      </c>
      <c r="I3695" s="2">
        <v>1.390558</v>
      </c>
    </row>
    <row r="3696" spans="1:9">
      <c r="A3696" t="s">
        <v>3702</v>
      </c>
      <c r="B3696" s="2">
        <v>5.2249410000000003</v>
      </c>
      <c r="C3696" s="2">
        <v>5.4413210000000003</v>
      </c>
      <c r="D3696" s="2">
        <v>3.7994240000000001</v>
      </c>
      <c r="E3696" s="2">
        <v>3.8698800000000002</v>
      </c>
      <c r="F3696" s="2">
        <v>2.710359</v>
      </c>
      <c r="G3696" s="2">
        <v>3.8960149999999998</v>
      </c>
      <c r="H3696" s="2">
        <v>2.350482</v>
      </c>
      <c r="I3696" s="2">
        <v>2.0418769999999999</v>
      </c>
    </row>
    <row r="3697" spans="1:9">
      <c r="A3697" t="s">
        <v>3703</v>
      </c>
      <c r="B3697" s="2">
        <v>14.916740000000001</v>
      </c>
      <c r="C3697" s="2">
        <v>16.526890000000002</v>
      </c>
      <c r="D3697" s="2">
        <v>27.353359999999999</v>
      </c>
      <c r="E3697" s="2">
        <v>24.780139999999999</v>
      </c>
      <c r="F3697" s="2">
        <v>23.81147</v>
      </c>
      <c r="G3697" s="2">
        <v>28.33473</v>
      </c>
      <c r="H3697" s="2">
        <v>26.031739999999999</v>
      </c>
      <c r="I3697" s="2">
        <v>23.373190000000001</v>
      </c>
    </row>
    <row r="3698" spans="1:9">
      <c r="A3698" t="s">
        <v>3704</v>
      </c>
      <c r="B3698" s="2">
        <v>3.2851180000000002</v>
      </c>
      <c r="C3698" s="2">
        <v>1.8528880000000001</v>
      </c>
      <c r="D3698" s="2">
        <v>2.2193809999999998</v>
      </c>
      <c r="E3698" s="2">
        <v>3.404261</v>
      </c>
      <c r="F3698" s="2">
        <v>6.1200060000000001</v>
      </c>
      <c r="G3698" s="2">
        <v>5.0847949999999997</v>
      </c>
      <c r="H3698" s="2">
        <v>2.5563980000000002</v>
      </c>
      <c r="I3698" s="2">
        <v>4.974094</v>
      </c>
    </row>
    <row r="3699" spans="1:9">
      <c r="A3699" t="s">
        <v>3705</v>
      </c>
      <c r="B3699" s="2">
        <v>0</v>
      </c>
      <c r="C3699" s="2">
        <v>0.19749920000000001</v>
      </c>
      <c r="D3699" s="2">
        <v>0.37174289999999999</v>
      </c>
      <c r="E3699" s="2">
        <v>0.18142990000000001</v>
      </c>
      <c r="F3699" s="2">
        <v>1.076346</v>
      </c>
      <c r="G3699" s="2">
        <v>1.75349</v>
      </c>
      <c r="H3699" s="2">
        <v>0.35262929999999998</v>
      </c>
      <c r="I3699" s="2">
        <v>0</v>
      </c>
    </row>
    <row r="3700" spans="1:9">
      <c r="A3700" t="s">
        <v>3706</v>
      </c>
      <c r="B3700" s="2">
        <v>122.2814</v>
      </c>
      <c r="C3700" s="2">
        <v>115.214</v>
      </c>
      <c r="D3700" s="2">
        <v>69.01155</v>
      </c>
      <c r="E3700" s="2">
        <v>69.106480000000005</v>
      </c>
      <c r="F3700" s="2">
        <v>108.96129999999999</v>
      </c>
      <c r="G3700" s="2">
        <v>109.77200000000001</v>
      </c>
      <c r="H3700" s="2">
        <v>65.039519999999996</v>
      </c>
      <c r="I3700" s="2">
        <v>61.47634</v>
      </c>
    </row>
    <row r="3701" spans="1:9">
      <c r="A3701" t="s">
        <v>3707</v>
      </c>
      <c r="B3701" s="2">
        <v>0.47087400000000001</v>
      </c>
      <c r="C3701" s="2">
        <v>0.29192370000000001</v>
      </c>
      <c r="D3701" s="2">
        <v>0.64759370000000005</v>
      </c>
      <c r="E3701" s="2">
        <v>0.88113549999999996</v>
      </c>
      <c r="F3701" s="2">
        <v>0.70077449999999997</v>
      </c>
      <c r="G3701" s="2">
        <v>0.55539309999999997</v>
      </c>
      <c r="H3701" s="2">
        <v>1.042443</v>
      </c>
      <c r="I3701" s="2">
        <v>1.0448949999999999</v>
      </c>
    </row>
    <row r="3702" spans="1:9">
      <c r="A3702" t="s">
        <v>3708</v>
      </c>
      <c r="B3702" s="2">
        <v>3.5030230000000002</v>
      </c>
      <c r="C3702" s="2">
        <v>4.0332290000000004</v>
      </c>
      <c r="D3702" s="2">
        <v>1.55724</v>
      </c>
      <c r="E3702" s="2">
        <v>1.7100329999999999</v>
      </c>
      <c r="F3702" s="2">
        <v>3.5694979999999998</v>
      </c>
      <c r="G3702" s="2">
        <v>2.4790770000000002</v>
      </c>
      <c r="H3702" s="2">
        <v>0.46161649999999999</v>
      </c>
      <c r="I3702" s="2">
        <v>1.1104860000000001</v>
      </c>
    </row>
    <row r="3703" spans="1:9">
      <c r="A3703" t="s">
        <v>3709</v>
      </c>
      <c r="B3703" s="2">
        <v>35.198680000000003</v>
      </c>
      <c r="C3703" s="2">
        <v>37.094099999999997</v>
      </c>
      <c r="D3703" s="2">
        <v>23.894079999999999</v>
      </c>
      <c r="E3703" s="2">
        <v>28.472380000000001</v>
      </c>
      <c r="F3703" s="2">
        <v>33.842779999999998</v>
      </c>
      <c r="G3703" s="2">
        <v>33.519359999999999</v>
      </c>
      <c r="H3703" s="2">
        <v>24.726040000000001</v>
      </c>
      <c r="I3703" s="2">
        <v>25.079260000000001</v>
      </c>
    </row>
    <row r="3704" spans="1:9">
      <c r="A3704" t="s">
        <v>3710</v>
      </c>
      <c r="B3704" s="2">
        <v>3.5354549999999998</v>
      </c>
      <c r="C3704" s="2">
        <v>2.2757179999999999</v>
      </c>
      <c r="D3704" s="2">
        <v>1.157694</v>
      </c>
      <c r="E3704" s="2">
        <v>1.2995350000000001</v>
      </c>
      <c r="F3704" s="2">
        <v>4.1899920000000002</v>
      </c>
      <c r="G3704" s="2">
        <v>3.604114</v>
      </c>
      <c r="H3704" s="2">
        <v>1.6472549999999999</v>
      </c>
      <c r="I3704" s="2">
        <v>1.596093</v>
      </c>
    </row>
    <row r="3705" spans="1:9">
      <c r="A3705" t="s">
        <v>3711</v>
      </c>
      <c r="B3705" s="2">
        <v>0.89205250000000003</v>
      </c>
      <c r="C3705" s="2">
        <v>0.8690599</v>
      </c>
      <c r="D3705" s="2">
        <v>2.2492079999999999</v>
      </c>
      <c r="E3705" s="2">
        <v>2.195462</v>
      </c>
      <c r="F3705" s="2">
        <v>0.78937789999999997</v>
      </c>
      <c r="G3705" s="2">
        <v>1.1573880000000001</v>
      </c>
      <c r="H3705" s="2">
        <v>1.4547019999999999</v>
      </c>
      <c r="I3705" s="2">
        <v>0.68045789999999995</v>
      </c>
    </row>
    <row r="3706" spans="1:9">
      <c r="A3706" t="s">
        <v>3712</v>
      </c>
      <c r="B3706" s="2">
        <v>0.2254727</v>
      </c>
      <c r="C3706" s="2">
        <v>0.2471188</v>
      </c>
      <c r="D3706" s="2">
        <v>0.10336430000000001</v>
      </c>
      <c r="E3706" s="2">
        <v>0.15134149999999999</v>
      </c>
      <c r="F3706" s="2">
        <v>0.42398209999999997</v>
      </c>
      <c r="G3706" s="2">
        <v>0.58507629999999999</v>
      </c>
      <c r="H3706" s="2">
        <v>0.51476100000000002</v>
      </c>
      <c r="I3706" s="2">
        <v>0.46683180000000002</v>
      </c>
    </row>
    <row r="3707" spans="1:9">
      <c r="A3707" t="s">
        <v>3713</v>
      </c>
      <c r="B3707" s="2">
        <v>0</v>
      </c>
      <c r="C3707" s="2">
        <v>0</v>
      </c>
      <c r="D3707" s="2">
        <v>0.1035214</v>
      </c>
      <c r="E3707" s="2">
        <v>0</v>
      </c>
      <c r="F3707" s="2">
        <v>0.39964850000000002</v>
      </c>
      <c r="G3707" s="2">
        <v>0.19532189999999999</v>
      </c>
      <c r="H3707" s="2">
        <v>9.8198759999999996E-2</v>
      </c>
      <c r="I3707" s="2">
        <v>0</v>
      </c>
    </row>
    <row r="3708" spans="1:9">
      <c r="A3708" t="s">
        <v>3714</v>
      </c>
      <c r="B3708" s="2">
        <v>8.9795350000000003</v>
      </c>
      <c r="C3708" s="2">
        <v>9.7874639999999999</v>
      </c>
      <c r="D3708" s="2">
        <v>5.3800090000000003</v>
      </c>
      <c r="E3708" s="2">
        <v>4.6149110000000002</v>
      </c>
      <c r="F3708" s="2">
        <v>7.0805910000000001</v>
      </c>
      <c r="G3708" s="2">
        <v>7.9207609999999997</v>
      </c>
      <c r="H3708" s="2">
        <v>6.2632500000000002</v>
      </c>
      <c r="I3708" s="2">
        <v>4.5728530000000003</v>
      </c>
    </row>
    <row r="3709" spans="1:9">
      <c r="A3709" t="s">
        <v>3715</v>
      </c>
      <c r="B3709" s="2">
        <v>6.0883799999999999</v>
      </c>
      <c r="C3709" s="2">
        <v>7.5202340000000003</v>
      </c>
      <c r="D3709" s="2">
        <v>3.289533</v>
      </c>
      <c r="E3709" s="2">
        <v>2.2379190000000002</v>
      </c>
      <c r="F3709" s="2">
        <v>2.0203540000000002</v>
      </c>
      <c r="G3709" s="2">
        <v>1.9748319999999999</v>
      </c>
      <c r="H3709" s="2">
        <v>0.9455751</v>
      </c>
      <c r="I3709" s="2">
        <v>0.94779959999999996</v>
      </c>
    </row>
    <row r="3710" spans="1:9">
      <c r="A3710" t="s">
        <v>3716</v>
      </c>
      <c r="B3710" s="2">
        <v>0.46231270000000002</v>
      </c>
      <c r="C3710" s="2">
        <v>0</v>
      </c>
      <c r="D3710" s="2">
        <v>0.21193970000000001</v>
      </c>
      <c r="E3710" s="2">
        <v>0.41375060000000002</v>
      </c>
      <c r="F3710" s="2">
        <v>0.40910079999999999</v>
      </c>
      <c r="G3710" s="2">
        <v>0</v>
      </c>
      <c r="H3710" s="2">
        <v>0.40208519999999998</v>
      </c>
      <c r="I3710" s="2">
        <v>0.40303109999999998</v>
      </c>
    </row>
    <row r="3711" spans="1:9">
      <c r="A3711" t="s">
        <v>3717</v>
      </c>
      <c r="B3711" s="2">
        <v>0.52555359999999995</v>
      </c>
      <c r="C3711" s="2">
        <v>0.32000459999999997</v>
      </c>
      <c r="D3711" s="2">
        <v>0.24093149999999999</v>
      </c>
      <c r="E3711" s="2">
        <v>0.2351743</v>
      </c>
      <c r="F3711" s="2">
        <v>0.34879700000000002</v>
      </c>
      <c r="G3711" s="2">
        <v>0.22729199999999999</v>
      </c>
      <c r="H3711" s="2">
        <v>0.1714078</v>
      </c>
      <c r="I3711" s="2">
        <v>5.7270340000000003E-2</v>
      </c>
    </row>
    <row r="3712" spans="1:9">
      <c r="A3712" t="s">
        <v>3718</v>
      </c>
      <c r="B3712" s="2">
        <v>74.132549999999995</v>
      </c>
      <c r="C3712" s="2">
        <v>71.73048</v>
      </c>
      <c r="D3712" s="2">
        <v>53.1736</v>
      </c>
      <c r="E3712" s="2">
        <v>54.610959999999999</v>
      </c>
      <c r="F3712" s="2">
        <v>40.460740000000001</v>
      </c>
      <c r="G3712" s="2">
        <v>33.296840000000003</v>
      </c>
      <c r="H3712" s="2">
        <v>30.409970000000001</v>
      </c>
      <c r="I3712" s="2">
        <v>27.697140000000001</v>
      </c>
    </row>
    <row r="3713" spans="1:9">
      <c r="A3713" t="s">
        <v>3719</v>
      </c>
      <c r="B3713" s="2">
        <v>0.29447790000000001</v>
      </c>
      <c r="C3713" s="2">
        <v>0.1912585</v>
      </c>
      <c r="D3713" s="2">
        <v>0.1799982</v>
      </c>
      <c r="E3713" s="2">
        <v>0.40995959999999998</v>
      </c>
      <c r="F3713" s="2">
        <v>0.4053524</v>
      </c>
      <c r="G3713" s="2">
        <v>0.48112329999999998</v>
      </c>
      <c r="H3713" s="2">
        <v>0.1138289</v>
      </c>
      <c r="I3713" s="2">
        <v>0.17114499999999999</v>
      </c>
    </row>
    <row r="3714" spans="1:9">
      <c r="A3714" t="s">
        <v>3720</v>
      </c>
      <c r="B3714" s="2">
        <v>0.35585230000000001</v>
      </c>
      <c r="C3714" s="2">
        <v>0.26001020000000002</v>
      </c>
      <c r="D3714" s="2">
        <v>8.1567360000000005E-2</v>
      </c>
      <c r="E3714" s="2">
        <v>0</v>
      </c>
      <c r="F3714" s="2">
        <v>0</v>
      </c>
      <c r="G3714" s="2">
        <v>0</v>
      </c>
      <c r="H3714" s="2">
        <v>0</v>
      </c>
      <c r="I3714" s="2">
        <v>0</v>
      </c>
    </row>
    <row r="3715" spans="1:9">
      <c r="A3715" t="s">
        <v>3721</v>
      </c>
      <c r="B3715" s="2">
        <v>2.0786820000000001</v>
      </c>
      <c r="C3715" s="2">
        <v>0.81004160000000003</v>
      </c>
      <c r="D3715" s="2">
        <v>1.5247010000000001</v>
      </c>
      <c r="E3715" s="2">
        <v>1.488267</v>
      </c>
      <c r="F3715" s="2">
        <v>0.73577090000000001</v>
      </c>
      <c r="G3715" s="2">
        <v>0.71919270000000002</v>
      </c>
      <c r="H3715" s="2">
        <v>1.8078829999999999</v>
      </c>
      <c r="I3715" s="2">
        <v>1.812136</v>
      </c>
    </row>
    <row r="3716" spans="1:9">
      <c r="A3716" t="s">
        <v>3722</v>
      </c>
      <c r="B3716" s="2">
        <v>2.429157</v>
      </c>
      <c r="C3716" s="2">
        <v>3.6287039999999999</v>
      </c>
      <c r="D3716" s="2">
        <v>2.8211400000000002</v>
      </c>
      <c r="E3716" s="2">
        <v>2.753727</v>
      </c>
      <c r="F3716" s="2">
        <v>1.4330419999999999</v>
      </c>
      <c r="G3716" s="2">
        <v>2.2412049999999999</v>
      </c>
      <c r="H3716" s="2">
        <v>1.1267739999999999</v>
      </c>
      <c r="I3716" s="2">
        <v>1.694137</v>
      </c>
    </row>
    <row r="3717" spans="1:9">
      <c r="A3717" t="s">
        <v>3723</v>
      </c>
      <c r="B3717" s="2">
        <v>0.12138019999999999</v>
      </c>
      <c r="C3717" s="2">
        <v>9.4601340000000006E-2</v>
      </c>
      <c r="D3717" s="2">
        <v>0.1112896</v>
      </c>
      <c r="E3717" s="2">
        <v>6.5178159999999999E-2</v>
      </c>
      <c r="F3717" s="2">
        <v>0.1074095</v>
      </c>
      <c r="G3717" s="2">
        <v>0.25197439999999999</v>
      </c>
      <c r="H3717" s="2">
        <v>0.10556749999999999</v>
      </c>
      <c r="I3717" s="2">
        <v>0.1058159</v>
      </c>
    </row>
    <row r="3718" spans="1:9">
      <c r="A3718" t="s">
        <v>3724</v>
      </c>
      <c r="B3718" s="2">
        <v>248.1164</v>
      </c>
      <c r="C3718" s="2">
        <v>250.15610000000001</v>
      </c>
      <c r="D3718" s="2">
        <v>235.20140000000001</v>
      </c>
      <c r="E3718" s="2">
        <v>257.03339999999997</v>
      </c>
      <c r="F3718" s="2">
        <v>366.66019999999997</v>
      </c>
      <c r="G3718" s="2">
        <v>377.22809999999998</v>
      </c>
      <c r="H3718" s="2">
        <v>323.5822</v>
      </c>
      <c r="I3718" s="2">
        <v>332.96960000000001</v>
      </c>
    </row>
    <row r="3719" spans="1:9">
      <c r="A3719" t="s">
        <v>3725</v>
      </c>
      <c r="B3719" s="2">
        <v>0.18349370000000001</v>
      </c>
      <c r="C3719" s="2">
        <v>0.35752820000000002</v>
      </c>
      <c r="D3719" s="2">
        <v>0.33647880000000002</v>
      </c>
      <c r="E3719" s="2">
        <v>0.16421920000000001</v>
      </c>
      <c r="F3719" s="2">
        <v>0.64949469999999998</v>
      </c>
      <c r="G3719" s="2">
        <v>0.79357560000000005</v>
      </c>
      <c r="H3719" s="2">
        <v>0.47876750000000001</v>
      </c>
      <c r="I3719" s="2">
        <v>0.15996460000000001</v>
      </c>
    </row>
    <row r="3720" spans="1:9">
      <c r="A3720" t="s">
        <v>3726</v>
      </c>
      <c r="B3720" s="2">
        <v>205.5915</v>
      </c>
      <c r="C3720" s="2">
        <v>204.78710000000001</v>
      </c>
      <c r="D3720" s="2">
        <v>160.21199999999999</v>
      </c>
      <c r="E3720" s="2">
        <v>170.31880000000001</v>
      </c>
      <c r="F3720" s="2">
        <v>173.50790000000001</v>
      </c>
      <c r="G3720" s="2">
        <v>169.5984</v>
      </c>
      <c r="H3720" s="2">
        <v>186.08099999999999</v>
      </c>
      <c r="I3720" s="2">
        <v>171.43629999999999</v>
      </c>
    </row>
    <row r="3721" spans="1:9">
      <c r="A3721" t="s">
        <v>3727</v>
      </c>
      <c r="B3721" s="2">
        <v>3.1628699999999998</v>
      </c>
      <c r="C3721" s="2">
        <v>1.2325390000000001</v>
      </c>
      <c r="D3721" s="2">
        <v>4.253234</v>
      </c>
      <c r="E3721" s="2">
        <v>5.0951459999999997</v>
      </c>
      <c r="F3721" s="2">
        <v>6.7171810000000001</v>
      </c>
      <c r="G3721" s="2">
        <v>5.289142</v>
      </c>
      <c r="H3721" s="2">
        <v>6.0518239999999999</v>
      </c>
      <c r="I3721" s="2">
        <v>7.7204410000000001</v>
      </c>
    </row>
    <row r="3722" spans="1:9">
      <c r="A3722" t="s">
        <v>3728</v>
      </c>
      <c r="B3722" s="2">
        <v>35.725000000000001</v>
      </c>
      <c r="C3722" s="2">
        <v>38.746859999999998</v>
      </c>
      <c r="D3722" s="2">
        <v>55.913969999999999</v>
      </c>
      <c r="E3722" s="2">
        <v>55.826790000000003</v>
      </c>
      <c r="F3722" s="2">
        <v>20.86957</v>
      </c>
      <c r="G3722" s="2">
        <v>22.451350000000001</v>
      </c>
      <c r="H3722" s="2">
        <v>38.960059999999999</v>
      </c>
      <c r="I3722" s="2">
        <v>37.71349</v>
      </c>
    </row>
    <row r="3723" spans="1:9">
      <c r="A3723" t="s">
        <v>3729</v>
      </c>
      <c r="B3723" s="2">
        <v>40.004890000000003</v>
      </c>
      <c r="C3723" s="2">
        <v>37.279260000000001</v>
      </c>
      <c r="D3723" s="2">
        <v>48.29806</v>
      </c>
      <c r="E3723" s="2">
        <v>41.806899999999999</v>
      </c>
      <c r="F3723" s="2">
        <v>69.261570000000006</v>
      </c>
      <c r="G3723" s="2">
        <v>74.148700000000005</v>
      </c>
      <c r="H3723" s="2">
        <v>147.3852</v>
      </c>
      <c r="I3723" s="2">
        <v>137.98419999999999</v>
      </c>
    </row>
    <row r="3724" spans="1:9">
      <c r="A3724" t="s">
        <v>3730</v>
      </c>
      <c r="B3724" s="2">
        <v>8.3503369999999997</v>
      </c>
      <c r="C3724" s="2">
        <v>7.8445679999999998</v>
      </c>
      <c r="D3724" s="2">
        <v>4.9218130000000002</v>
      </c>
      <c r="E3724" s="2">
        <v>7.2063040000000003</v>
      </c>
      <c r="F3724" s="2">
        <v>10.55603</v>
      </c>
      <c r="G3724" s="2">
        <v>9.0284089999999999</v>
      </c>
      <c r="H3724" s="2">
        <v>7.7812530000000004</v>
      </c>
      <c r="I3724" s="2">
        <v>10.6594</v>
      </c>
    </row>
    <row r="3725" spans="1:9">
      <c r="A3725" t="s">
        <v>3731</v>
      </c>
      <c r="B3725" s="2">
        <v>6.3830030000000004</v>
      </c>
      <c r="C3725" s="2">
        <v>5.8215570000000003</v>
      </c>
      <c r="D3725" s="2">
        <v>6.848516</v>
      </c>
      <c r="E3725" s="2">
        <v>4.7401780000000002</v>
      </c>
      <c r="F3725" s="2">
        <v>7.5711579999999996</v>
      </c>
      <c r="G3725" s="2">
        <v>9.6324830000000006</v>
      </c>
      <c r="H3725" s="2">
        <v>7.3232049999999997</v>
      </c>
      <c r="I3725" s="2">
        <v>10.181889999999999</v>
      </c>
    </row>
    <row r="3726" spans="1:9">
      <c r="A3726" t="s">
        <v>3732</v>
      </c>
      <c r="B3726" s="2">
        <v>273.71899999999999</v>
      </c>
      <c r="C3726" s="2">
        <v>288.185</v>
      </c>
      <c r="D3726" s="2">
        <v>379.00700000000001</v>
      </c>
      <c r="E3726" s="2">
        <v>385.40280000000001</v>
      </c>
      <c r="F3726" s="2">
        <v>217.04910000000001</v>
      </c>
      <c r="G3726" s="2">
        <v>220.9436</v>
      </c>
      <c r="H3726" s="2">
        <v>231.65620000000001</v>
      </c>
      <c r="I3726" s="2">
        <v>214.2715</v>
      </c>
    </row>
    <row r="3727" spans="1:9">
      <c r="A3727" t="s">
        <v>3733</v>
      </c>
      <c r="B3727" s="2">
        <v>24.111640000000001</v>
      </c>
      <c r="C3727" s="2">
        <v>19.107669999999999</v>
      </c>
      <c r="D3727" s="2">
        <v>16.992830000000001</v>
      </c>
      <c r="E3727" s="2">
        <v>18.197140000000001</v>
      </c>
      <c r="F3727" s="2">
        <v>21.654859999999999</v>
      </c>
      <c r="G3727" s="2">
        <v>20.388739999999999</v>
      </c>
      <c r="H3727" s="2">
        <v>36.150649999999999</v>
      </c>
      <c r="I3727" s="2">
        <v>29.961120000000001</v>
      </c>
    </row>
    <row r="3728" spans="1:9">
      <c r="A3728" t="s">
        <v>3734</v>
      </c>
      <c r="B3728" s="2">
        <v>9.1254460000000002</v>
      </c>
      <c r="C3728" s="2">
        <v>10.266109999999999</v>
      </c>
      <c r="D3728" s="2">
        <v>7.2711699999999997</v>
      </c>
      <c r="E3728" s="2">
        <v>8.361345</v>
      </c>
      <c r="F3728" s="2">
        <v>14.70824</v>
      </c>
      <c r="G3728" s="2">
        <v>13.061310000000001</v>
      </c>
      <c r="H3728" s="2">
        <v>13.32221</v>
      </c>
      <c r="I3728" s="2">
        <v>12.785310000000001</v>
      </c>
    </row>
    <row r="3729" spans="1:9">
      <c r="A3729" t="s">
        <v>3735</v>
      </c>
      <c r="B3729" s="2">
        <v>5.5988619999999996</v>
      </c>
      <c r="C3729" s="2">
        <v>5.9090980000000002</v>
      </c>
      <c r="D3729" s="2">
        <v>7.1867809999999999</v>
      </c>
      <c r="E3729" s="2">
        <v>6.2634359999999996</v>
      </c>
      <c r="F3729" s="2">
        <v>7.9270990000000001</v>
      </c>
      <c r="G3729" s="2">
        <v>7.0220669999999998</v>
      </c>
      <c r="H3729" s="2">
        <v>10.06358</v>
      </c>
      <c r="I3729" s="2">
        <v>8.7043239999999997</v>
      </c>
    </row>
    <row r="3730" spans="1:9">
      <c r="A3730" t="s">
        <v>3736</v>
      </c>
      <c r="B3730" s="2">
        <v>2.9715470000000002</v>
      </c>
      <c r="C3730" s="2">
        <v>2.8949549999999999</v>
      </c>
      <c r="D3730" s="2">
        <v>2.2943280000000001</v>
      </c>
      <c r="E3730" s="2">
        <v>2.3794729999999999</v>
      </c>
      <c r="F3730" s="2">
        <v>8.2345609999999994</v>
      </c>
      <c r="G3730" s="2">
        <v>7.9813830000000001</v>
      </c>
      <c r="H3730" s="2">
        <v>3.8766449999999999</v>
      </c>
      <c r="I3730" s="2">
        <v>4.0221080000000002</v>
      </c>
    </row>
    <row r="3731" spans="1:9">
      <c r="A3731" t="s">
        <v>3737</v>
      </c>
      <c r="B3731" s="2">
        <v>1.055755</v>
      </c>
      <c r="C3731" s="2">
        <v>1.4285319999999999</v>
      </c>
      <c r="D3731" s="2">
        <v>1.2906500000000001</v>
      </c>
      <c r="E3731" s="2">
        <v>1.049841</v>
      </c>
      <c r="F3731" s="2">
        <v>1.8684769999999999</v>
      </c>
      <c r="G3731" s="2">
        <v>2.0293079999999999</v>
      </c>
      <c r="H3731" s="2">
        <v>1.4283380000000001</v>
      </c>
      <c r="I3731" s="2">
        <v>0.97150950000000003</v>
      </c>
    </row>
    <row r="3732" spans="1:9">
      <c r="A3732" t="s">
        <v>3738</v>
      </c>
      <c r="B3732" s="2">
        <v>0</v>
      </c>
      <c r="C3732" s="2">
        <v>0.35059940000000001</v>
      </c>
      <c r="D3732" s="2">
        <v>0.65991580000000005</v>
      </c>
      <c r="E3732" s="2">
        <v>0</v>
      </c>
      <c r="F3732" s="2">
        <v>1.9107229999999999</v>
      </c>
      <c r="G3732" s="2">
        <v>1.8676710000000001</v>
      </c>
      <c r="H3732" s="2">
        <v>2.8169339999999998</v>
      </c>
      <c r="I3732" s="2">
        <v>3.1372900000000001</v>
      </c>
    </row>
    <row r="3733" spans="1:9">
      <c r="A3733" t="s">
        <v>3739</v>
      </c>
      <c r="B3733" s="2">
        <v>84.600570000000005</v>
      </c>
      <c r="C3733" s="2">
        <v>66.869050000000001</v>
      </c>
      <c r="D3733" s="2">
        <v>134.6455</v>
      </c>
      <c r="E3733" s="2">
        <v>126.4281</v>
      </c>
      <c r="F3733" s="2">
        <v>20.48142</v>
      </c>
      <c r="G3733" s="2">
        <v>20.019929999999999</v>
      </c>
      <c r="H3733" s="2">
        <v>31.930630000000001</v>
      </c>
      <c r="I3733" s="2">
        <v>25.047979999999999</v>
      </c>
    </row>
    <row r="3734" spans="1:9">
      <c r="A3734" t="s">
        <v>3740</v>
      </c>
      <c r="B3734" s="2">
        <v>0</v>
      </c>
      <c r="C3734" s="2">
        <v>0</v>
      </c>
      <c r="D3734" s="2">
        <v>0</v>
      </c>
      <c r="E3734" s="2">
        <v>0</v>
      </c>
      <c r="F3734" s="2">
        <v>0</v>
      </c>
      <c r="G3734" s="2">
        <v>0</v>
      </c>
      <c r="H3734" s="2">
        <v>0</v>
      </c>
      <c r="I3734" s="2">
        <v>0.19590659999999999</v>
      </c>
    </row>
    <row r="3735" spans="1:9">
      <c r="A3735" t="s">
        <v>3741</v>
      </c>
      <c r="B3735" s="2">
        <v>0.36731000000000003</v>
      </c>
      <c r="C3735" s="2">
        <v>0.39760279999999998</v>
      </c>
      <c r="D3735" s="2">
        <v>0.14967759999999999</v>
      </c>
      <c r="E3735" s="2">
        <v>0.36525239999999998</v>
      </c>
      <c r="F3735" s="2">
        <v>7.2229520000000005E-2</v>
      </c>
      <c r="G3735" s="2">
        <v>0.2824083</v>
      </c>
      <c r="H3735" s="2">
        <v>0.24846799999999999</v>
      </c>
      <c r="I3735" s="2">
        <v>0.32021040000000001</v>
      </c>
    </row>
    <row r="3736" spans="1:9">
      <c r="A3736" t="s">
        <v>3742</v>
      </c>
      <c r="B3736" s="2">
        <v>0</v>
      </c>
      <c r="C3736" s="2">
        <v>0</v>
      </c>
      <c r="D3736" s="2">
        <v>0</v>
      </c>
      <c r="E3736" s="2">
        <v>7.2571979999999994E-2</v>
      </c>
      <c r="F3736" s="2">
        <v>0.1435128</v>
      </c>
      <c r="G3736" s="2">
        <v>0.14027919999999999</v>
      </c>
      <c r="H3736" s="2">
        <v>0</v>
      </c>
      <c r="I3736" s="2">
        <v>7.0691770000000001E-2</v>
      </c>
    </row>
    <row r="3737" spans="1:9">
      <c r="A3737" t="s">
        <v>3743</v>
      </c>
      <c r="B3737" s="2">
        <v>0.64677260000000003</v>
      </c>
      <c r="C3737" s="2">
        <v>1.4702379999999999</v>
      </c>
      <c r="D3737" s="2">
        <v>1.4825120000000001</v>
      </c>
      <c r="E3737" s="2">
        <v>0.96472420000000003</v>
      </c>
      <c r="F3737" s="2">
        <v>1.2400469999999999</v>
      </c>
      <c r="G3737" s="2">
        <v>2.0512579999999998</v>
      </c>
      <c r="H3737" s="2">
        <v>1.031277</v>
      </c>
      <c r="I3737" s="2">
        <v>0.75178400000000001</v>
      </c>
    </row>
    <row r="3738" spans="1:9">
      <c r="A3738" t="s">
        <v>3744</v>
      </c>
      <c r="B3738" s="2">
        <v>4.4951350000000003</v>
      </c>
      <c r="C3738" s="2">
        <v>4.5302829999999998</v>
      </c>
      <c r="D3738" s="2">
        <v>3.1266129999999999</v>
      </c>
      <c r="E3738" s="2">
        <v>4.0229590000000002</v>
      </c>
      <c r="F3738" s="2">
        <v>3.4290929999999999</v>
      </c>
      <c r="G3738" s="2">
        <v>3.7540499999999999</v>
      </c>
      <c r="H3738" s="2">
        <v>1.6177379999999999</v>
      </c>
      <c r="I3738" s="2">
        <v>2.7025739999999998</v>
      </c>
    </row>
    <row r="3739" spans="1:9">
      <c r="A3739" t="s">
        <v>3745</v>
      </c>
      <c r="B3739" s="2">
        <v>2.403826</v>
      </c>
      <c r="C3739" s="2">
        <v>1.610034</v>
      </c>
      <c r="D3739" s="2">
        <v>7.989465</v>
      </c>
      <c r="E3739" s="2">
        <v>7.1262629999999998</v>
      </c>
      <c r="F3739" s="2">
        <v>2.260094</v>
      </c>
      <c r="G3739" s="2">
        <v>3.24878</v>
      </c>
      <c r="H3739" s="2">
        <v>13.58935</v>
      </c>
      <c r="I3739" s="2">
        <v>15.84788</v>
      </c>
    </row>
    <row r="3740" spans="1:9">
      <c r="A3740" t="s">
        <v>3746</v>
      </c>
      <c r="B3740" s="2">
        <v>3.2634910000000001</v>
      </c>
      <c r="C3740" s="2">
        <v>4.4683109999999999</v>
      </c>
      <c r="D3740" s="2">
        <v>2.8304490000000002</v>
      </c>
      <c r="E3740" s="2">
        <v>4.341564</v>
      </c>
      <c r="F3740" s="2">
        <v>4.6049749999999996</v>
      </c>
      <c r="G3740" s="2">
        <v>4.0434659999999996</v>
      </c>
      <c r="H3740" s="2">
        <v>2.8383419999999999</v>
      </c>
      <c r="I3740" s="2">
        <v>2.1529880000000001</v>
      </c>
    </row>
    <row r="3741" spans="1:9">
      <c r="A3741" t="s">
        <v>3747</v>
      </c>
      <c r="B3741" s="2">
        <v>1.0998749999999999</v>
      </c>
      <c r="C3741" s="2">
        <v>0.71435059999999995</v>
      </c>
      <c r="D3741" s="2">
        <v>3.5295399999999999</v>
      </c>
      <c r="E3741" s="2">
        <v>3.1991130000000001</v>
      </c>
      <c r="F3741" s="2">
        <v>2.0276670000000001</v>
      </c>
      <c r="G3741" s="2">
        <v>1.8234220000000001</v>
      </c>
      <c r="H3741" s="2">
        <v>0.87687389999999998</v>
      </c>
      <c r="I3741" s="2">
        <v>1.1186469999999999</v>
      </c>
    </row>
    <row r="3742" spans="1:9">
      <c r="A3742" t="s">
        <v>3748</v>
      </c>
      <c r="B3742" s="2">
        <v>4.9531770000000002</v>
      </c>
      <c r="C3742" s="2">
        <v>5.0147449999999996</v>
      </c>
      <c r="D3742" s="2">
        <v>6.1442569999999996</v>
      </c>
      <c r="E3742" s="2">
        <v>5.9974360000000004</v>
      </c>
      <c r="F3742" s="2">
        <v>6.2738060000000004</v>
      </c>
      <c r="G3742" s="2">
        <v>4.620336</v>
      </c>
      <c r="H3742" s="2">
        <v>4.8991870000000004</v>
      </c>
      <c r="I3742" s="2">
        <v>3.5560330000000002</v>
      </c>
    </row>
    <row r="3743" spans="1:9">
      <c r="A3743" t="s">
        <v>3749</v>
      </c>
      <c r="B3743" s="2">
        <v>2.2852920000000001</v>
      </c>
      <c r="C3743" s="2">
        <v>2.5913710000000001</v>
      </c>
      <c r="D3743" s="2">
        <v>1.957913</v>
      </c>
      <c r="E3743" s="2">
        <v>1.9781839999999999</v>
      </c>
      <c r="F3743" s="2">
        <v>4.1108169999999999</v>
      </c>
      <c r="G3743" s="2">
        <v>3.3700969999999999</v>
      </c>
      <c r="H3743" s="2">
        <v>2.6718250000000001</v>
      </c>
      <c r="I3743" s="2">
        <v>2.5148109999999999</v>
      </c>
    </row>
    <row r="3744" spans="1:9">
      <c r="A3744" t="s">
        <v>3750</v>
      </c>
      <c r="B3744" s="2">
        <v>11.34517</v>
      </c>
      <c r="C3744" s="2">
        <v>10.54457</v>
      </c>
      <c r="D3744" s="2">
        <v>6.5759860000000003</v>
      </c>
      <c r="E3744" s="2">
        <v>7.0023799999999996</v>
      </c>
      <c r="F3744" s="2">
        <v>4.7311860000000001</v>
      </c>
      <c r="G3744" s="2">
        <v>3.947816</v>
      </c>
      <c r="H3744" s="2">
        <v>4.9902990000000003</v>
      </c>
      <c r="I3744" s="2">
        <v>2.387337</v>
      </c>
    </row>
    <row r="3745" spans="1:9">
      <c r="A3745" t="s">
        <v>3751</v>
      </c>
      <c r="B3745" s="2">
        <v>1.7441660000000001</v>
      </c>
      <c r="C3745" s="2">
        <v>3.7382629999999999</v>
      </c>
      <c r="D3745" s="2">
        <v>3.0384220000000002</v>
      </c>
      <c r="E3745" s="2">
        <v>2.0292430000000001</v>
      </c>
      <c r="F3745" s="2">
        <v>2.4694630000000002</v>
      </c>
      <c r="G3745" s="2">
        <v>2.2629579999999998</v>
      </c>
      <c r="H3745" s="2">
        <v>1.5169459999999999</v>
      </c>
      <c r="I3745" s="2">
        <v>1.976669</v>
      </c>
    </row>
    <row r="3746" spans="1:9">
      <c r="A3746" t="s">
        <v>3752</v>
      </c>
      <c r="B3746" s="2">
        <v>0</v>
      </c>
      <c r="C3746" s="2">
        <v>9.1956599999999999E-2</v>
      </c>
      <c r="D3746" s="2">
        <v>0.25962800000000003</v>
      </c>
      <c r="E3746" s="2">
        <v>0.1689493</v>
      </c>
      <c r="F3746" s="2">
        <v>0.41762660000000001</v>
      </c>
      <c r="G3746" s="2">
        <v>0.48986010000000002</v>
      </c>
      <c r="H3746" s="2">
        <v>0.41046480000000002</v>
      </c>
      <c r="I3746" s="2">
        <v>0.1645722</v>
      </c>
    </row>
    <row r="3747" spans="1:9">
      <c r="A3747" t="s">
        <v>3753</v>
      </c>
      <c r="B3747" s="2">
        <v>0</v>
      </c>
      <c r="C3747" s="2">
        <v>0</v>
      </c>
      <c r="D3747" s="2">
        <v>0</v>
      </c>
      <c r="E3747" s="2">
        <v>0</v>
      </c>
      <c r="F3747" s="2">
        <v>0</v>
      </c>
      <c r="G3747" s="2">
        <v>0</v>
      </c>
      <c r="H3747" s="2">
        <v>0.30510870000000001</v>
      </c>
      <c r="I3747" s="2">
        <v>0.20388429999999999</v>
      </c>
    </row>
    <row r="3748" spans="1:9">
      <c r="A3748" t="s">
        <v>3754</v>
      </c>
      <c r="B3748" s="2">
        <v>2.2606419999999998</v>
      </c>
      <c r="C3748" s="2">
        <v>1.8877489999999999</v>
      </c>
      <c r="D3748" s="2">
        <v>0.88830399999999998</v>
      </c>
      <c r="E3748" s="2">
        <v>0.5780516</v>
      </c>
      <c r="F3748" s="2">
        <v>2.1433330000000002</v>
      </c>
      <c r="G3748" s="2">
        <v>1.396693</v>
      </c>
      <c r="H3748" s="2">
        <v>1.9661379999999999</v>
      </c>
      <c r="I3748" s="2">
        <v>1.4076880000000001</v>
      </c>
    </row>
    <row r="3749" spans="1:9">
      <c r="A3749" t="s">
        <v>3755</v>
      </c>
      <c r="B3749" s="2">
        <v>3.1607759999999998</v>
      </c>
      <c r="C3749" s="2">
        <v>4.8114169999999996</v>
      </c>
      <c r="D3749" s="2">
        <v>2.8074499999999998</v>
      </c>
      <c r="E3749" s="2">
        <v>2.3867690000000001</v>
      </c>
      <c r="F3749" s="2">
        <v>8.6531350000000007</v>
      </c>
      <c r="G3749" s="2">
        <v>6.9203169999999998</v>
      </c>
      <c r="H3749" s="2">
        <v>4.2953250000000001</v>
      </c>
      <c r="I3749" s="2">
        <v>4.047104</v>
      </c>
    </row>
    <row r="3750" spans="1:9">
      <c r="A3750" t="s">
        <v>3756</v>
      </c>
      <c r="B3750" s="2">
        <v>0</v>
      </c>
      <c r="C3750" s="2">
        <v>0</v>
      </c>
      <c r="D3750" s="2">
        <v>0.1028958</v>
      </c>
      <c r="E3750" s="2">
        <v>0</v>
      </c>
      <c r="F3750" s="2">
        <v>0</v>
      </c>
      <c r="G3750" s="2">
        <v>0.19414149999999999</v>
      </c>
      <c r="H3750" s="2">
        <v>0</v>
      </c>
      <c r="I3750" s="2">
        <v>0</v>
      </c>
    </row>
    <row r="3751" spans="1:9">
      <c r="A3751" t="s">
        <v>3757</v>
      </c>
      <c r="B3751" s="2">
        <v>0.31815349999999998</v>
      </c>
      <c r="C3751" s="2">
        <v>0.2324648</v>
      </c>
      <c r="D3751" s="2">
        <v>0.58340919999999996</v>
      </c>
      <c r="E3751" s="2">
        <v>0.28473409999999999</v>
      </c>
      <c r="F3751" s="2">
        <v>0.91498630000000003</v>
      </c>
      <c r="G3751" s="2">
        <v>0.96316780000000002</v>
      </c>
      <c r="H3751" s="2">
        <v>1.5910610000000001</v>
      </c>
      <c r="I3751" s="2">
        <v>1.178768</v>
      </c>
    </row>
    <row r="3752" spans="1:9">
      <c r="A3752" t="s">
        <v>3758</v>
      </c>
      <c r="B3752" s="2">
        <v>28.55874</v>
      </c>
      <c r="C3752" s="2">
        <v>31.030069999999998</v>
      </c>
      <c r="D3752" s="2">
        <v>40.01397</v>
      </c>
      <c r="E3752" s="2">
        <v>40.154170000000001</v>
      </c>
      <c r="F3752" s="2">
        <v>22.832560000000001</v>
      </c>
      <c r="G3752" s="2">
        <v>21.58962</v>
      </c>
      <c r="H3752" s="2">
        <v>44.748829999999998</v>
      </c>
      <c r="I3752" s="2">
        <v>44.119889999999998</v>
      </c>
    </row>
    <row r="3753" spans="1:9">
      <c r="A3753" t="s">
        <v>3759</v>
      </c>
      <c r="B3753" s="2">
        <v>1112.796</v>
      </c>
      <c r="C3753" s="2">
        <v>1121.691</v>
      </c>
      <c r="D3753" s="2">
        <v>978.10090000000002</v>
      </c>
      <c r="E3753" s="2">
        <v>957.44079999999997</v>
      </c>
      <c r="F3753" s="2">
        <v>1270.9369999999999</v>
      </c>
      <c r="G3753" s="2">
        <v>1238.249</v>
      </c>
      <c r="H3753" s="2">
        <v>1767.681</v>
      </c>
      <c r="I3753" s="2">
        <v>1737.0119999999999</v>
      </c>
    </row>
    <row r="3754" spans="1:9">
      <c r="A3754" t="s">
        <v>3760</v>
      </c>
      <c r="B3754" s="2">
        <v>0.86863840000000003</v>
      </c>
      <c r="C3754" s="2">
        <v>0.28208309999999998</v>
      </c>
      <c r="D3754" s="2">
        <v>0.5309509</v>
      </c>
      <c r="E3754" s="2">
        <v>0.51826349999999999</v>
      </c>
      <c r="F3754" s="2">
        <v>1.537317</v>
      </c>
      <c r="G3754" s="2">
        <v>0.75133950000000005</v>
      </c>
      <c r="H3754" s="2">
        <v>1.0073030000000001</v>
      </c>
      <c r="I3754" s="2">
        <v>2.0193449999999999</v>
      </c>
    </row>
    <row r="3755" spans="1:9">
      <c r="A3755" t="s">
        <v>3761</v>
      </c>
      <c r="B3755" s="2">
        <v>0.35483229999999999</v>
      </c>
      <c r="C3755" s="2">
        <v>1.0370600000000001</v>
      </c>
      <c r="D3755" s="2">
        <v>1.301337</v>
      </c>
      <c r="E3755" s="2">
        <v>0.31756020000000001</v>
      </c>
      <c r="F3755" s="2">
        <v>4.3958789999999999</v>
      </c>
      <c r="G3755" s="2">
        <v>1.8414999999999999</v>
      </c>
      <c r="H3755" s="2">
        <v>0.61721360000000003</v>
      </c>
      <c r="I3755" s="2">
        <v>0.61866560000000004</v>
      </c>
    </row>
    <row r="3756" spans="1:9">
      <c r="A3756" t="s">
        <v>3762</v>
      </c>
      <c r="B3756" s="2">
        <v>0</v>
      </c>
      <c r="C3756" s="2">
        <v>0.19982620000000001</v>
      </c>
      <c r="D3756" s="2">
        <v>0</v>
      </c>
      <c r="E3756" s="2">
        <v>0</v>
      </c>
      <c r="F3756" s="2">
        <v>0</v>
      </c>
      <c r="G3756" s="2">
        <v>0</v>
      </c>
      <c r="H3756" s="2">
        <v>0.178392</v>
      </c>
      <c r="I3756" s="2">
        <v>0</v>
      </c>
    </row>
    <row r="3757" spans="1:9">
      <c r="A3757" t="s">
        <v>3763</v>
      </c>
      <c r="B3757" s="2">
        <v>0</v>
      </c>
      <c r="C3757" s="2">
        <v>0</v>
      </c>
      <c r="D3757" s="2">
        <v>0</v>
      </c>
      <c r="E3757" s="2">
        <v>0</v>
      </c>
      <c r="F3757" s="2">
        <v>0.24872169999999999</v>
      </c>
      <c r="G3757" s="2">
        <v>0</v>
      </c>
      <c r="H3757" s="2">
        <v>0.1222282</v>
      </c>
      <c r="I3757" s="2">
        <v>0</v>
      </c>
    </row>
    <row r="3758" spans="1:9">
      <c r="A3758" t="s">
        <v>3764</v>
      </c>
      <c r="B3758" s="2">
        <v>33.008789999999998</v>
      </c>
      <c r="C3758" s="2">
        <v>35.99221</v>
      </c>
      <c r="D3758" s="2">
        <v>52.497590000000002</v>
      </c>
      <c r="E3758" s="2">
        <v>54.651760000000003</v>
      </c>
      <c r="F3758" s="2">
        <v>29.995909999999999</v>
      </c>
      <c r="G3758" s="2">
        <v>27.12379</v>
      </c>
      <c r="H3758" s="2">
        <v>35.775320000000001</v>
      </c>
      <c r="I3758" s="2">
        <v>36.52355</v>
      </c>
    </row>
    <row r="3759" spans="1:9">
      <c r="A3759" t="s">
        <v>3765</v>
      </c>
      <c r="B3759" s="2">
        <v>0.1456817</v>
      </c>
      <c r="C3759" s="2">
        <v>0.28385349999999998</v>
      </c>
      <c r="D3759" s="2">
        <v>0.26714159999999998</v>
      </c>
      <c r="E3759" s="2">
        <v>0.26075809999999999</v>
      </c>
      <c r="F3759" s="2">
        <v>0.9023968</v>
      </c>
      <c r="G3759" s="2">
        <v>1.386101</v>
      </c>
      <c r="H3759" s="2">
        <v>0.12670310000000001</v>
      </c>
      <c r="I3759" s="2">
        <v>0</v>
      </c>
    </row>
    <row r="3760" spans="1:9">
      <c r="A3760" t="s">
        <v>3766</v>
      </c>
      <c r="B3760" s="2">
        <v>2.1664490000000001</v>
      </c>
      <c r="C3760" s="2">
        <v>1.3568199999999999</v>
      </c>
      <c r="D3760" s="2">
        <v>1.5607009999999999</v>
      </c>
      <c r="E3760" s="2">
        <v>0.69245760000000001</v>
      </c>
      <c r="F3760" s="2">
        <v>1.643222</v>
      </c>
      <c r="G3760" s="2">
        <v>2.1415959999999998</v>
      </c>
      <c r="H3760" s="2">
        <v>1.7496290000000001</v>
      </c>
      <c r="I3760" s="2">
        <v>1.483938</v>
      </c>
    </row>
    <row r="3761" spans="1:9">
      <c r="A3761" t="s">
        <v>3767</v>
      </c>
      <c r="B3761" s="2">
        <v>8.1981940000000009</v>
      </c>
      <c r="C3761" s="2">
        <v>8.747541</v>
      </c>
      <c r="D3761" s="2">
        <v>5.5480090000000004</v>
      </c>
      <c r="E3761" s="2">
        <v>5.4154359999999997</v>
      </c>
      <c r="F3761" s="2">
        <v>11.22734</v>
      </c>
      <c r="G3761" s="2">
        <v>10.46786</v>
      </c>
      <c r="H3761" s="2">
        <v>6.6208809999999998</v>
      </c>
      <c r="I3761" s="2">
        <v>7.3171189999999999</v>
      </c>
    </row>
    <row r="3762" spans="1:9">
      <c r="A3762" t="s">
        <v>3768</v>
      </c>
      <c r="B3762" s="2">
        <v>6.8710889999999996</v>
      </c>
      <c r="C3762" s="2">
        <v>5.8357840000000003</v>
      </c>
      <c r="D3762" s="2">
        <v>4.3614550000000003</v>
      </c>
      <c r="E3762" s="2">
        <v>5.9916640000000001</v>
      </c>
      <c r="F3762" s="2">
        <v>4.2093910000000001</v>
      </c>
      <c r="G3762" s="2">
        <v>3.047812</v>
      </c>
      <c r="H3762" s="2">
        <v>1.8387579999999999</v>
      </c>
      <c r="I3762" s="2">
        <v>2.918215</v>
      </c>
    </row>
    <row r="3763" spans="1:9">
      <c r="A3763" t="s">
        <v>3769</v>
      </c>
      <c r="B3763" s="2">
        <v>121.2822</v>
      </c>
      <c r="C3763" s="2">
        <v>122.1074</v>
      </c>
      <c r="D3763" s="2">
        <v>239.91300000000001</v>
      </c>
      <c r="E3763" s="2">
        <v>247.41130000000001</v>
      </c>
      <c r="F3763" s="2">
        <v>147.95939999999999</v>
      </c>
      <c r="G3763" s="2">
        <v>152.9999</v>
      </c>
      <c r="H3763" s="2">
        <v>342.27670000000001</v>
      </c>
      <c r="I3763" s="2">
        <v>345.59109999999998</v>
      </c>
    </row>
    <row r="3764" spans="1:9">
      <c r="A3764" t="s">
        <v>3770</v>
      </c>
      <c r="B3764" s="2">
        <v>6.2848240000000004</v>
      </c>
      <c r="C3764" s="2">
        <v>8.40869</v>
      </c>
      <c r="D3764" s="2">
        <v>7.298978</v>
      </c>
      <c r="E3764" s="2">
        <v>7.7995229999999998</v>
      </c>
      <c r="F3764" s="2">
        <v>8.6017010000000003</v>
      </c>
      <c r="G3764" s="2">
        <v>7.7555540000000001</v>
      </c>
      <c r="H3764" s="2">
        <v>9.984693</v>
      </c>
      <c r="I3764" s="2">
        <v>11.250069999999999</v>
      </c>
    </row>
    <row r="3765" spans="1:9">
      <c r="A3765" t="s">
        <v>3771</v>
      </c>
      <c r="B3765" s="2">
        <v>56.351019999999998</v>
      </c>
      <c r="C3765" s="2">
        <v>53.476329999999997</v>
      </c>
      <c r="D3765" s="2">
        <v>35.872019999999999</v>
      </c>
      <c r="E3765" s="2">
        <v>32.14049</v>
      </c>
      <c r="F3765" s="2">
        <v>54.25732</v>
      </c>
      <c r="G3765" s="2">
        <v>55.307729999999999</v>
      </c>
      <c r="H3765" s="2">
        <v>31.234310000000001</v>
      </c>
      <c r="I3765" s="2">
        <v>29.526039999999998</v>
      </c>
    </row>
    <row r="3766" spans="1:9">
      <c r="A3766" t="s">
        <v>3772</v>
      </c>
      <c r="B3766" s="2">
        <v>2.9790740000000002</v>
      </c>
      <c r="C3766" s="2">
        <v>5.804576</v>
      </c>
      <c r="D3766" s="2">
        <v>2.7314159999999998</v>
      </c>
      <c r="E3766" s="2">
        <v>1.333073</v>
      </c>
      <c r="F3766" s="2">
        <v>3.9542769999999998</v>
      </c>
      <c r="G3766" s="2">
        <v>3.8651800000000001</v>
      </c>
      <c r="H3766" s="2">
        <v>3.8864649999999998</v>
      </c>
      <c r="I3766" s="2">
        <v>7.7912160000000004</v>
      </c>
    </row>
    <row r="3767" spans="1:9">
      <c r="A3767" t="s">
        <v>3773</v>
      </c>
      <c r="B3767" s="2">
        <v>46.820369999999997</v>
      </c>
      <c r="C3767" s="2">
        <v>50.037990000000001</v>
      </c>
      <c r="D3767" s="2">
        <v>13.2849</v>
      </c>
      <c r="E3767" s="2">
        <v>14.32226</v>
      </c>
      <c r="F3767" s="2">
        <v>24.590910000000001</v>
      </c>
      <c r="G3767" s="2">
        <v>24.223890000000001</v>
      </c>
      <c r="H3767" s="2">
        <v>11.66141</v>
      </c>
      <c r="I3767" s="2">
        <v>12.254429999999999</v>
      </c>
    </row>
    <row r="3768" spans="1:9">
      <c r="A3768" t="s">
        <v>3774</v>
      </c>
      <c r="B3768" s="2">
        <v>0.36578250000000001</v>
      </c>
      <c r="C3768" s="2">
        <v>0.35635450000000002</v>
      </c>
      <c r="D3768" s="2">
        <v>0.16768710000000001</v>
      </c>
      <c r="E3768" s="2">
        <v>0.65472030000000003</v>
      </c>
      <c r="F3768" s="2">
        <v>0.4855218</v>
      </c>
      <c r="G3768" s="2">
        <v>0.31638810000000001</v>
      </c>
      <c r="H3768" s="2">
        <v>0.31813039999999998</v>
      </c>
      <c r="I3768" s="2">
        <v>0</v>
      </c>
    </row>
    <row r="3769" spans="1:9">
      <c r="A3769" t="s">
        <v>3775</v>
      </c>
      <c r="B3769" s="2">
        <v>5.137327</v>
      </c>
      <c r="C3769" s="2">
        <v>3.662131</v>
      </c>
      <c r="D3769" s="2">
        <v>2.6423350000000001</v>
      </c>
      <c r="E3769" s="2">
        <v>2.2427779999999999</v>
      </c>
      <c r="F3769" s="2">
        <v>3.4372379999999998</v>
      </c>
      <c r="G3769" s="2">
        <v>1.734086</v>
      </c>
      <c r="H3769" s="2">
        <v>1.5256810000000001</v>
      </c>
      <c r="I3769" s="2">
        <v>1.3108029999999999</v>
      </c>
    </row>
    <row r="3770" spans="1:9">
      <c r="A3770" t="s">
        <v>3776</v>
      </c>
      <c r="B3770" s="2">
        <v>2.090684</v>
      </c>
      <c r="C3770" s="2">
        <v>1.7234430000000001</v>
      </c>
      <c r="D3770" s="2">
        <v>0.88471379999999999</v>
      </c>
      <c r="E3770" s="2">
        <v>0.71964419999999996</v>
      </c>
      <c r="F3770" s="2">
        <v>2.9885380000000001</v>
      </c>
      <c r="G3770" s="2">
        <v>3.6167250000000002</v>
      </c>
      <c r="H3770" s="2">
        <v>1.9581919999999999</v>
      </c>
      <c r="I3770" s="2">
        <v>1.5421990000000001</v>
      </c>
    </row>
    <row r="3771" spans="1:9">
      <c r="A3771" t="s">
        <v>3777</v>
      </c>
      <c r="B3771" s="2">
        <v>2.2106620000000001</v>
      </c>
      <c r="C3771" s="2">
        <v>2.0372669999999999</v>
      </c>
      <c r="D3771" s="2">
        <v>2.0268839999999999</v>
      </c>
      <c r="E3771" s="2">
        <v>1.2833190000000001</v>
      </c>
      <c r="F3771" s="2">
        <v>3.3837250000000001</v>
      </c>
      <c r="G3771" s="2">
        <v>3.3591639999999998</v>
      </c>
      <c r="H3771" s="2">
        <v>1.662849</v>
      </c>
      <c r="I3771" s="2">
        <v>2.1355379999999999</v>
      </c>
    </row>
    <row r="3772" spans="1:9">
      <c r="A3772" t="s">
        <v>3778</v>
      </c>
      <c r="B3772" s="2">
        <v>1.5962369999999999</v>
      </c>
      <c r="C3772" s="2">
        <v>3.110188</v>
      </c>
      <c r="D3772" s="2">
        <v>1.463538</v>
      </c>
      <c r="E3772" s="2">
        <v>2.142849</v>
      </c>
      <c r="F3772" s="2">
        <v>6.3563010000000002</v>
      </c>
      <c r="G3772" s="2">
        <v>12.426170000000001</v>
      </c>
      <c r="H3772" s="2">
        <v>3.4707210000000002</v>
      </c>
      <c r="I3772" s="2">
        <v>6.2619949999999998</v>
      </c>
    </row>
    <row r="3773" spans="1:9">
      <c r="A3773" t="s">
        <v>3779</v>
      </c>
      <c r="B3773" s="2">
        <v>164.49709999999999</v>
      </c>
      <c r="C3773" s="2">
        <v>163.8843</v>
      </c>
      <c r="D3773" s="2">
        <v>132.29150000000001</v>
      </c>
      <c r="E3773" s="2">
        <v>138.51419999999999</v>
      </c>
      <c r="F3773" s="2">
        <v>81.085319999999996</v>
      </c>
      <c r="G3773" s="2">
        <v>83.53013</v>
      </c>
      <c r="H3773" s="2">
        <v>46.587760000000003</v>
      </c>
      <c r="I3773" s="2">
        <v>45.57132</v>
      </c>
    </row>
    <row r="3774" spans="1:9">
      <c r="A3774" t="s">
        <v>3780</v>
      </c>
      <c r="B3774" s="2">
        <v>17.00254</v>
      </c>
      <c r="C3774" s="2">
        <v>17.901070000000001</v>
      </c>
      <c r="D3774" s="2">
        <v>10.50212</v>
      </c>
      <c r="E3774" s="2">
        <v>10.09099</v>
      </c>
      <c r="F3774" s="2">
        <v>17.737919999999999</v>
      </c>
      <c r="G3774" s="2">
        <v>16.254619999999999</v>
      </c>
      <c r="H3774" s="2">
        <v>10.99986</v>
      </c>
      <c r="I3774" s="2">
        <v>9.1534420000000001</v>
      </c>
    </row>
    <row r="3775" spans="1:9">
      <c r="A3775" t="s">
        <v>3781</v>
      </c>
      <c r="B3775" s="2">
        <v>14.42123</v>
      </c>
      <c r="C3775" s="2">
        <v>14.22297</v>
      </c>
      <c r="D3775" s="2">
        <v>18.03791</v>
      </c>
      <c r="E3775" s="2">
        <v>16.730519999999999</v>
      </c>
      <c r="F3775" s="2">
        <v>18.511839999999999</v>
      </c>
      <c r="G3775" s="2">
        <v>19.71172</v>
      </c>
      <c r="H3775" s="2">
        <v>21.21388</v>
      </c>
      <c r="I3775" s="2">
        <v>19.634080000000001</v>
      </c>
    </row>
    <row r="3776" spans="1:9">
      <c r="A3776" t="s">
        <v>3782</v>
      </c>
      <c r="B3776" s="2">
        <v>5.29718</v>
      </c>
      <c r="C3776" s="2">
        <v>4.9456189999999998</v>
      </c>
      <c r="D3776" s="2">
        <v>3.3390590000000002</v>
      </c>
      <c r="E3776" s="2">
        <v>3.3580350000000001</v>
      </c>
      <c r="F3776" s="2">
        <v>4.589823</v>
      </c>
      <c r="G3776" s="2">
        <v>3.6273070000000001</v>
      </c>
      <c r="H3776" s="2">
        <v>3.6472820000000001</v>
      </c>
      <c r="I3776" s="2">
        <v>2.405173</v>
      </c>
    </row>
    <row r="3777" spans="1:9">
      <c r="A3777" t="s">
        <v>3783</v>
      </c>
      <c r="B3777" s="2">
        <v>17.242180000000001</v>
      </c>
      <c r="C3777" s="2">
        <v>16.99774</v>
      </c>
      <c r="D3777" s="2">
        <v>14.3032</v>
      </c>
      <c r="E3777" s="2">
        <v>13.96142</v>
      </c>
      <c r="F3777" s="2">
        <v>9.4451940000000008</v>
      </c>
      <c r="G3777" s="2">
        <v>7.6344659999999998</v>
      </c>
      <c r="H3777" s="2">
        <v>5.7127509999999999</v>
      </c>
      <c r="I3777" s="2">
        <v>6.7998510000000003</v>
      </c>
    </row>
    <row r="3778" spans="1:9">
      <c r="A3778" t="s">
        <v>3784</v>
      </c>
      <c r="B3778" s="2">
        <v>0.74985789999999997</v>
      </c>
      <c r="C3778" s="2">
        <v>0.33716790000000002</v>
      </c>
      <c r="D3778" s="2">
        <v>0.5288619</v>
      </c>
      <c r="E3778" s="2">
        <v>0.36135699999999998</v>
      </c>
      <c r="F3778" s="2">
        <v>1.429184</v>
      </c>
      <c r="G3778" s="2">
        <v>2.0954730000000001</v>
      </c>
      <c r="H3778" s="2">
        <v>1.204007</v>
      </c>
      <c r="I3778" s="2">
        <v>1.5085500000000001</v>
      </c>
    </row>
    <row r="3779" spans="1:9">
      <c r="A3779" t="s">
        <v>3785</v>
      </c>
      <c r="B3779" s="2">
        <v>2.5046140000000001</v>
      </c>
      <c r="C3779" s="2">
        <v>2.7358220000000002</v>
      </c>
      <c r="D3779" s="2">
        <v>1.0438179999999999</v>
      </c>
      <c r="E3779" s="2">
        <v>1.5622750000000001</v>
      </c>
      <c r="F3779" s="2">
        <v>3.0222739999999999</v>
      </c>
      <c r="G3779" s="2">
        <v>2.6259350000000001</v>
      </c>
      <c r="H3779" s="2">
        <v>1.6502479999999999</v>
      </c>
      <c r="I3779" s="2">
        <v>1.7864599999999999</v>
      </c>
    </row>
    <row r="3780" spans="1:9">
      <c r="A3780" t="s">
        <v>3786</v>
      </c>
      <c r="B3780" s="2">
        <v>1519.444</v>
      </c>
      <c r="C3780" s="2">
        <v>1504.723</v>
      </c>
      <c r="D3780" s="2">
        <v>1103.43</v>
      </c>
      <c r="E3780" s="2">
        <v>1083.913</v>
      </c>
      <c r="F3780" s="2">
        <v>544.52099999999996</v>
      </c>
      <c r="G3780" s="2">
        <v>516.80309999999997</v>
      </c>
      <c r="H3780" s="2">
        <v>694.96130000000005</v>
      </c>
      <c r="I3780" s="2">
        <v>706.60580000000004</v>
      </c>
    </row>
    <row r="3781" spans="1:9">
      <c r="A3781" t="s">
        <v>3787</v>
      </c>
      <c r="B3781" s="2">
        <v>13.19542</v>
      </c>
      <c r="C3781" s="2">
        <v>14.257709999999999</v>
      </c>
      <c r="D3781" s="2">
        <v>12.978339999999999</v>
      </c>
      <c r="E3781" s="2">
        <v>12.4535</v>
      </c>
      <c r="F3781" s="2">
        <v>12.419700000000001</v>
      </c>
      <c r="G3781" s="2">
        <v>11.413539999999999</v>
      </c>
      <c r="H3781" s="2">
        <v>12.832700000000001</v>
      </c>
      <c r="I3781" s="2">
        <v>11.9217</v>
      </c>
    </row>
    <row r="3782" spans="1:9">
      <c r="A3782" t="s">
        <v>3788</v>
      </c>
      <c r="B3782" s="2">
        <v>29.035440000000001</v>
      </c>
      <c r="C3782" s="2">
        <v>28.766500000000001</v>
      </c>
      <c r="D3782" s="2">
        <v>27.223269999999999</v>
      </c>
      <c r="E3782" s="2">
        <v>28.481300000000001</v>
      </c>
      <c r="F3782" s="2">
        <v>18.725760000000001</v>
      </c>
      <c r="G3782" s="2">
        <v>22.70243</v>
      </c>
      <c r="H3782" s="2">
        <v>14.695169999999999</v>
      </c>
      <c r="I3782" s="2">
        <v>17.732890000000001</v>
      </c>
    </row>
    <row r="3783" spans="1:9">
      <c r="A3783" t="s">
        <v>3789</v>
      </c>
      <c r="B3783" s="2">
        <v>197.5583</v>
      </c>
      <c r="C3783" s="2">
        <v>191.24109999999999</v>
      </c>
      <c r="D3783" s="2">
        <v>183.32550000000001</v>
      </c>
      <c r="E3783" s="2">
        <v>193.91309999999999</v>
      </c>
      <c r="F3783" s="2">
        <v>148.33510000000001</v>
      </c>
      <c r="G3783" s="2">
        <v>144.34020000000001</v>
      </c>
      <c r="H3783" s="2">
        <v>200.3673</v>
      </c>
      <c r="I3783" s="2">
        <v>202.48310000000001</v>
      </c>
    </row>
    <row r="3784" spans="1:9">
      <c r="A3784" t="s">
        <v>3790</v>
      </c>
      <c r="B3784" s="2">
        <v>9.1475659999999994</v>
      </c>
      <c r="C3784" s="2">
        <v>9.3573769999999996</v>
      </c>
      <c r="D3784" s="2">
        <v>7.3387180000000001</v>
      </c>
      <c r="E3784" s="2">
        <v>9.0053599999999996</v>
      </c>
      <c r="F3784" s="2">
        <v>8.2970550000000003</v>
      </c>
      <c r="G3784" s="2">
        <v>8.5057229999999997</v>
      </c>
      <c r="H3784" s="2">
        <v>7.9558730000000004</v>
      </c>
      <c r="I3784" s="2">
        <v>6.7784009999999997</v>
      </c>
    </row>
    <row r="3785" spans="1:9">
      <c r="A3785" t="s">
        <v>3791</v>
      </c>
      <c r="B3785" s="2">
        <v>0.65023260000000005</v>
      </c>
      <c r="C3785" s="2">
        <v>0.47510469999999999</v>
      </c>
      <c r="D3785" s="2">
        <v>1.1178319999999999</v>
      </c>
      <c r="E3785" s="2">
        <v>0.65467249999999999</v>
      </c>
      <c r="F3785" s="2">
        <v>2.3734890000000002</v>
      </c>
      <c r="G3785" s="2">
        <v>1.546673</v>
      </c>
      <c r="H3785" s="2">
        <v>0.28276200000000001</v>
      </c>
      <c r="I3785" s="2">
        <v>0.35428399999999999</v>
      </c>
    </row>
    <row r="3786" spans="1:9">
      <c r="A3786" t="s">
        <v>3792</v>
      </c>
      <c r="B3786" s="2">
        <v>0.1072145</v>
      </c>
      <c r="C3786" s="2">
        <v>0</v>
      </c>
      <c r="D3786" s="2">
        <v>1.2779199999999999</v>
      </c>
      <c r="E3786" s="2">
        <v>1.1514310000000001</v>
      </c>
      <c r="F3786" s="2">
        <v>0.56924540000000001</v>
      </c>
      <c r="G3786" s="2">
        <v>0.83462890000000001</v>
      </c>
      <c r="H3786" s="2">
        <v>1.118967</v>
      </c>
      <c r="I3786" s="2">
        <v>0.74773290000000003</v>
      </c>
    </row>
    <row r="3787" spans="1:9">
      <c r="A3787" t="s">
        <v>3793</v>
      </c>
      <c r="B3787" s="2">
        <v>32.386060000000001</v>
      </c>
      <c r="C3787" s="2">
        <v>29.8489</v>
      </c>
      <c r="D3787" s="2">
        <v>45.715519999999998</v>
      </c>
      <c r="E3787" s="2">
        <v>40.139949999999999</v>
      </c>
      <c r="F3787" s="2">
        <v>30.926380000000002</v>
      </c>
      <c r="G3787" s="2">
        <v>35.368580000000001</v>
      </c>
      <c r="H3787" s="2">
        <v>46.607239999999997</v>
      </c>
      <c r="I3787" s="2">
        <v>44.990389999999998</v>
      </c>
    </row>
    <row r="3788" spans="1:9">
      <c r="A3788" t="s">
        <v>3794</v>
      </c>
      <c r="B3788" s="2">
        <v>1.5532159999999999</v>
      </c>
      <c r="C3788" s="2">
        <v>1.6392800000000001</v>
      </c>
      <c r="D3788" s="2">
        <v>1.7801169999999999</v>
      </c>
      <c r="E3788" s="2">
        <v>2.895966</v>
      </c>
      <c r="F3788" s="2">
        <v>3.8942519999999998</v>
      </c>
      <c r="G3788" s="2">
        <v>2.9108589999999999</v>
      </c>
      <c r="H3788" s="2">
        <v>2.2514530000000001</v>
      </c>
      <c r="I3788" s="2">
        <v>2.1439119999999998</v>
      </c>
    </row>
    <row r="3789" spans="1:9">
      <c r="A3789" t="s">
        <v>3795</v>
      </c>
      <c r="B3789" s="2">
        <v>0</v>
      </c>
      <c r="C3789" s="2">
        <v>0</v>
      </c>
      <c r="D3789" s="2">
        <v>0.16702900000000001</v>
      </c>
      <c r="E3789" s="2">
        <v>0</v>
      </c>
      <c r="F3789" s="2">
        <v>0.322411</v>
      </c>
      <c r="G3789" s="2">
        <v>0.63029310000000005</v>
      </c>
      <c r="H3789" s="2">
        <v>0</v>
      </c>
      <c r="I3789" s="2">
        <v>0</v>
      </c>
    </row>
    <row r="3790" spans="1:9">
      <c r="A3790" t="s">
        <v>3796</v>
      </c>
      <c r="B3790" s="2">
        <v>5.9922589999999998</v>
      </c>
      <c r="C3790" s="2">
        <v>4.8962269999999997</v>
      </c>
      <c r="D3790" s="2">
        <v>6.3802539999999999</v>
      </c>
      <c r="E3790" s="2">
        <v>5.8818049999999999</v>
      </c>
      <c r="F3790" s="2">
        <v>5.9867549999999996</v>
      </c>
      <c r="G3790" s="2">
        <v>5.5174700000000003</v>
      </c>
      <c r="H3790" s="2">
        <v>2.0174020000000001</v>
      </c>
      <c r="I3790" s="2">
        <v>3.2017340000000001</v>
      </c>
    </row>
    <row r="3791" spans="1:9">
      <c r="A3791" t="s">
        <v>3797</v>
      </c>
      <c r="B3791" s="2">
        <v>2.6983890000000001</v>
      </c>
      <c r="C3791" s="2">
        <v>2.2048320000000001</v>
      </c>
      <c r="D3791" s="2">
        <v>1.915405</v>
      </c>
      <c r="E3791" s="2">
        <v>1.324325</v>
      </c>
      <c r="F3791" s="2">
        <v>3.6972489999999998</v>
      </c>
      <c r="G3791" s="2">
        <v>4.8938810000000004</v>
      </c>
      <c r="H3791" s="2">
        <v>1.8169230000000001</v>
      </c>
      <c r="I3791" s="2">
        <v>2.12473</v>
      </c>
    </row>
    <row r="3792" spans="1:9">
      <c r="A3792" t="s">
        <v>3798</v>
      </c>
      <c r="B3792" s="2">
        <v>2.6330909999999998</v>
      </c>
      <c r="C3792" s="2">
        <v>1.4658420000000001</v>
      </c>
      <c r="D3792" s="2">
        <v>5.5181610000000001</v>
      </c>
      <c r="E3792" s="2">
        <v>4.881335</v>
      </c>
      <c r="F3792" s="2">
        <v>6.1579199999999998</v>
      </c>
      <c r="G3792" s="2">
        <v>5.2057700000000002</v>
      </c>
      <c r="H3792" s="2">
        <v>14.23113</v>
      </c>
      <c r="I3792" s="2">
        <v>15.412330000000001</v>
      </c>
    </row>
    <row r="3793" spans="1:9">
      <c r="A3793" t="s">
        <v>3799</v>
      </c>
      <c r="B3793" s="2">
        <v>15.16122</v>
      </c>
      <c r="C3793" s="2">
        <v>10.991960000000001</v>
      </c>
      <c r="D3793" s="2">
        <v>6.1422290000000004</v>
      </c>
      <c r="E3793" s="2">
        <v>6.942107</v>
      </c>
      <c r="F3793" s="2">
        <v>10.92014</v>
      </c>
      <c r="G3793" s="2">
        <v>10.06415</v>
      </c>
      <c r="H3793" s="2">
        <v>6.1330720000000003</v>
      </c>
      <c r="I3793" s="2">
        <v>7.9917499999999997</v>
      </c>
    </row>
    <row r="3794" spans="1:9">
      <c r="A3794" t="s">
        <v>3800</v>
      </c>
      <c r="B3794" s="2">
        <v>0</v>
      </c>
      <c r="C3794" s="2">
        <v>1.7432369999999999</v>
      </c>
      <c r="D3794" s="2">
        <v>1.640604</v>
      </c>
      <c r="E3794" s="2">
        <v>1.6014010000000001</v>
      </c>
      <c r="F3794" s="2">
        <v>0</v>
      </c>
      <c r="G3794" s="2">
        <v>0</v>
      </c>
      <c r="H3794" s="2">
        <v>0</v>
      </c>
      <c r="I3794" s="2">
        <v>0.5199705</v>
      </c>
    </row>
    <row r="3795" spans="1:9">
      <c r="A3795" t="s">
        <v>3801</v>
      </c>
      <c r="B3795" s="2">
        <v>0.70472710000000005</v>
      </c>
      <c r="C3795" s="2">
        <v>0.85820350000000001</v>
      </c>
      <c r="D3795" s="2">
        <v>0.1615354</v>
      </c>
      <c r="E3795" s="2">
        <v>0.15767539999999999</v>
      </c>
      <c r="F3795" s="2">
        <v>0.77951689999999996</v>
      </c>
      <c r="G3795" s="2">
        <v>0.15239059999999999</v>
      </c>
      <c r="H3795" s="2">
        <v>0.9193789</v>
      </c>
      <c r="I3795" s="2">
        <v>0.30718060000000003</v>
      </c>
    </row>
    <row r="3796" spans="1:9">
      <c r="A3796" t="s">
        <v>3802</v>
      </c>
      <c r="B3796" s="2">
        <v>1.700509</v>
      </c>
      <c r="C3796" s="2">
        <v>1.656679</v>
      </c>
      <c r="D3796" s="2">
        <v>0.83154220000000001</v>
      </c>
      <c r="E3796" s="2">
        <v>1.217508</v>
      </c>
      <c r="F3796" s="2">
        <v>2.407651</v>
      </c>
      <c r="G3796" s="2">
        <v>2.5495190000000001</v>
      </c>
      <c r="H3796" s="2">
        <v>0.49299209999999999</v>
      </c>
      <c r="I3796" s="2">
        <v>0.49415189999999998</v>
      </c>
    </row>
    <row r="3797" spans="1:9">
      <c r="A3797" t="s">
        <v>3803</v>
      </c>
      <c r="B3797" s="2">
        <v>8.3027359999999994</v>
      </c>
      <c r="C3797" s="2">
        <v>8.0887329999999995</v>
      </c>
      <c r="D3797" s="2">
        <v>4.420166</v>
      </c>
      <c r="E3797" s="2">
        <v>3.8351500000000001</v>
      </c>
      <c r="F3797" s="2">
        <v>8.2951090000000001</v>
      </c>
      <c r="G3797" s="2">
        <v>7.6448799999999997</v>
      </c>
      <c r="H3797" s="2">
        <v>3.4940820000000001</v>
      </c>
      <c r="I3797" s="2">
        <v>5.370196</v>
      </c>
    </row>
    <row r="3798" spans="1:9">
      <c r="A3798" t="s">
        <v>3804</v>
      </c>
      <c r="B3798" s="2">
        <v>34.306579999999997</v>
      </c>
      <c r="C3798" s="2">
        <v>32.969450000000002</v>
      </c>
      <c r="D3798" s="2">
        <v>86.521429999999995</v>
      </c>
      <c r="E3798" s="2">
        <v>89.695909999999998</v>
      </c>
      <c r="F3798" s="2">
        <v>48.539760000000001</v>
      </c>
      <c r="G3798" s="2">
        <v>50.501919999999998</v>
      </c>
      <c r="H3798" s="2">
        <v>121.4516</v>
      </c>
      <c r="I3798" s="2">
        <v>123.6015</v>
      </c>
    </row>
    <row r="3799" spans="1:9">
      <c r="A3799" t="s">
        <v>3805</v>
      </c>
      <c r="B3799" s="2">
        <v>1.524316</v>
      </c>
      <c r="C3799" s="2">
        <v>2.8710520000000002</v>
      </c>
      <c r="D3799" s="2">
        <v>2.0498080000000001</v>
      </c>
      <c r="E3799" s="2">
        <v>1.0913600000000001</v>
      </c>
      <c r="F3799" s="2">
        <v>2.2481140000000002</v>
      </c>
      <c r="G3799" s="2">
        <v>2.4611559999999999</v>
      </c>
      <c r="H3799" s="2">
        <v>1.0605899999999999</v>
      </c>
      <c r="I3799" s="2">
        <v>1.328856</v>
      </c>
    </row>
    <row r="3800" spans="1:9">
      <c r="A3800" t="s">
        <v>3806</v>
      </c>
      <c r="B3800" s="2">
        <v>252.51730000000001</v>
      </c>
      <c r="C3800" s="2">
        <v>239.09360000000001</v>
      </c>
      <c r="D3800" s="2">
        <v>199.97130000000001</v>
      </c>
      <c r="E3800" s="2">
        <v>201.16030000000001</v>
      </c>
      <c r="F3800" s="2">
        <v>254.28700000000001</v>
      </c>
      <c r="G3800" s="2">
        <v>261.76670000000001</v>
      </c>
      <c r="H3800" s="2">
        <v>220.3691</v>
      </c>
      <c r="I3800" s="2">
        <v>220.7</v>
      </c>
    </row>
    <row r="3801" spans="1:9">
      <c r="A3801" t="s">
        <v>3807</v>
      </c>
      <c r="B3801" s="2">
        <v>13.09272</v>
      </c>
      <c r="C3801" s="2">
        <v>12.618399999999999</v>
      </c>
      <c r="D3801" s="2">
        <v>6.9810350000000003</v>
      </c>
      <c r="E3801" s="2">
        <v>6.2358900000000004</v>
      </c>
      <c r="F3801" s="2">
        <v>4.5994960000000003</v>
      </c>
      <c r="G3801" s="2">
        <v>4.8846920000000003</v>
      </c>
      <c r="H3801" s="2">
        <v>2.6879360000000001</v>
      </c>
      <c r="I3801" s="2">
        <v>2.7432460000000001</v>
      </c>
    </row>
    <row r="3802" spans="1:9">
      <c r="A3802" t="s">
        <v>3808</v>
      </c>
      <c r="B3802" s="2">
        <v>1.307715</v>
      </c>
      <c r="C3802" s="2">
        <v>1.2740089999999999</v>
      </c>
      <c r="D3802" s="2">
        <v>0</v>
      </c>
      <c r="E3802" s="2">
        <v>0</v>
      </c>
      <c r="F3802" s="2">
        <v>0</v>
      </c>
      <c r="G3802" s="2">
        <v>0</v>
      </c>
      <c r="H3802" s="2">
        <v>0</v>
      </c>
      <c r="I3802" s="2">
        <v>0</v>
      </c>
    </row>
    <row r="3803" spans="1:9">
      <c r="A3803" t="s">
        <v>3809</v>
      </c>
      <c r="B3803" s="2">
        <v>5.1419540000000001</v>
      </c>
      <c r="C3803" s="2">
        <v>5.1316009999999999</v>
      </c>
      <c r="D3803" s="2">
        <v>4.5995030000000003</v>
      </c>
      <c r="E3803" s="2">
        <v>4.2651149999999998</v>
      </c>
      <c r="F3803" s="2">
        <v>6.2147959999999998</v>
      </c>
      <c r="G3803" s="2">
        <v>6.9425889999999999</v>
      </c>
      <c r="H3803" s="2">
        <v>4.0357880000000002</v>
      </c>
      <c r="I3803" s="2">
        <v>2.7332990000000001</v>
      </c>
    </row>
    <row r="3804" spans="1:9">
      <c r="A3804" t="s">
        <v>3810</v>
      </c>
      <c r="B3804" s="2">
        <v>24.5288</v>
      </c>
      <c r="C3804" s="2">
        <v>22.747699999999998</v>
      </c>
      <c r="D3804" s="2">
        <v>20.975930000000002</v>
      </c>
      <c r="E3804" s="2">
        <v>19.4193</v>
      </c>
      <c r="F3804" s="2">
        <v>27.96677</v>
      </c>
      <c r="G3804" s="2">
        <v>33.456769999999999</v>
      </c>
      <c r="H3804" s="2">
        <v>21.743580000000001</v>
      </c>
      <c r="I3804" s="2">
        <v>21.589120000000001</v>
      </c>
    </row>
    <row r="3805" spans="1:9">
      <c r="A3805" t="s">
        <v>3811</v>
      </c>
      <c r="B3805" s="2">
        <v>0</v>
      </c>
      <c r="C3805" s="2">
        <v>0</v>
      </c>
      <c r="D3805" s="2">
        <v>0</v>
      </c>
      <c r="E3805" s="2">
        <v>0.15017150000000001</v>
      </c>
      <c r="F3805" s="2">
        <v>0.4454516</v>
      </c>
      <c r="G3805" s="2">
        <v>0.1451383</v>
      </c>
      <c r="H3805" s="2">
        <v>0.1459376</v>
      </c>
      <c r="I3805" s="2">
        <v>0.29256169999999998</v>
      </c>
    </row>
    <row r="3806" spans="1:9">
      <c r="A3806" t="s">
        <v>3812</v>
      </c>
      <c r="B3806" s="2">
        <v>57.957790000000003</v>
      </c>
      <c r="C3806" s="2">
        <v>59.666359999999997</v>
      </c>
      <c r="D3806" s="2">
        <v>47.587710000000001</v>
      </c>
      <c r="E3806" s="2">
        <v>43.19903</v>
      </c>
      <c r="F3806" s="2">
        <v>56.645220000000002</v>
      </c>
      <c r="G3806" s="2">
        <v>61.504370000000002</v>
      </c>
      <c r="H3806" s="2">
        <v>39.874490000000002</v>
      </c>
      <c r="I3806" s="2">
        <v>40.722410000000004</v>
      </c>
    </row>
    <row r="3807" spans="1:9">
      <c r="A3807" t="s">
        <v>3813</v>
      </c>
      <c r="B3807" s="2">
        <v>6.1812680000000002</v>
      </c>
      <c r="C3807" s="2">
        <v>6.1160389999999998</v>
      </c>
      <c r="D3807" s="2">
        <v>7.792681</v>
      </c>
      <c r="E3807" s="2">
        <v>8.0386550000000003</v>
      </c>
      <c r="F3807" s="2">
        <v>9.572165</v>
      </c>
      <c r="G3807" s="2">
        <v>11.027290000000001</v>
      </c>
      <c r="H3807" s="2">
        <v>14.616020000000001</v>
      </c>
      <c r="I3807" s="2">
        <v>11.53509</v>
      </c>
    </row>
    <row r="3808" spans="1:9">
      <c r="A3808" t="s">
        <v>3814</v>
      </c>
      <c r="B3808" s="2">
        <v>1.047156</v>
      </c>
      <c r="C3808" s="2">
        <v>1.4735720000000001</v>
      </c>
      <c r="D3808" s="2">
        <v>0.1066781</v>
      </c>
      <c r="E3808" s="2">
        <v>1.770192</v>
      </c>
      <c r="F3808" s="2">
        <v>1.1325460000000001</v>
      </c>
      <c r="G3808" s="2">
        <v>1.710861</v>
      </c>
      <c r="H3808" s="2">
        <v>0.70835190000000003</v>
      </c>
      <c r="I3808" s="2">
        <v>1.521468</v>
      </c>
    </row>
    <row r="3809" spans="1:9">
      <c r="A3809" t="s">
        <v>3815</v>
      </c>
      <c r="B3809" s="2">
        <v>13854.01</v>
      </c>
      <c r="C3809" s="2">
        <v>13834.47</v>
      </c>
      <c r="D3809" s="2">
        <v>12792.37</v>
      </c>
      <c r="E3809" s="2">
        <v>12827.64</v>
      </c>
      <c r="F3809" s="2">
        <v>20072.89</v>
      </c>
      <c r="G3809" s="2">
        <v>20083.04</v>
      </c>
      <c r="H3809" s="2">
        <v>18113.32</v>
      </c>
      <c r="I3809" s="2">
        <v>17953.2</v>
      </c>
    </row>
    <row r="3810" spans="1:9">
      <c r="A3810" t="s">
        <v>3816</v>
      </c>
      <c r="B3810" s="2">
        <v>9.6193659999999994</v>
      </c>
      <c r="C3810" s="2">
        <v>10.18633</v>
      </c>
      <c r="D3810" s="2">
        <v>7.2858270000000003</v>
      </c>
      <c r="E3810" s="2">
        <v>9.3575350000000004</v>
      </c>
      <c r="F3810" s="2">
        <v>16.407540000000001</v>
      </c>
      <c r="G3810" s="2">
        <v>19.65541</v>
      </c>
      <c r="H3810" s="2">
        <v>14.06493</v>
      </c>
      <c r="I3810" s="2">
        <v>13.36881</v>
      </c>
    </row>
    <row r="3811" spans="1:9">
      <c r="A3811" t="s">
        <v>3817</v>
      </c>
      <c r="B3811" s="2">
        <v>6.3261079999999996</v>
      </c>
      <c r="C3811" s="2">
        <v>6.2578690000000003</v>
      </c>
      <c r="D3811" s="2">
        <v>10.7973</v>
      </c>
      <c r="E3811" s="2">
        <v>10.277990000000001</v>
      </c>
      <c r="F3811" s="2">
        <v>7.9232909999999999</v>
      </c>
      <c r="G3811" s="2">
        <v>6.6503959999999998</v>
      </c>
      <c r="H3811" s="2">
        <v>10.326790000000001</v>
      </c>
      <c r="I3811" s="2">
        <v>11.623760000000001</v>
      </c>
    </row>
    <row r="3812" spans="1:9">
      <c r="A3812" t="s">
        <v>3818</v>
      </c>
      <c r="B3812" s="2">
        <v>0.44810709999999998</v>
      </c>
      <c r="C3812" s="2">
        <v>0.4802129</v>
      </c>
      <c r="D3812" s="2">
        <v>0.41085490000000002</v>
      </c>
      <c r="E3812" s="2">
        <v>0.3208298</v>
      </c>
      <c r="F3812" s="2">
        <v>0.55514240000000004</v>
      </c>
      <c r="G3812" s="2">
        <v>0.93022990000000005</v>
      </c>
      <c r="H3812" s="2">
        <v>0.50664940000000003</v>
      </c>
      <c r="I3812" s="2">
        <v>0.31251770000000001</v>
      </c>
    </row>
    <row r="3813" spans="1:9">
      <c r="A3813" t="s">
        <v>3819</v>
      </c>
      <c r="B3813" s="2">
        <v>23.28726</v>
      </c>
      <c r="C3813" s="2">
        <v>21.12941</v>
      </c>
      <c r="D3813" s="2">
        <v>16.443709999999999</v>
      </c>
      <c r="E3813" s="2">
        <v>18.91254</v>
      </c>
      <c r="F3813" s="2">
        <v>19.19211</v>
      </c>
      <c r="G3813" s="2">
        <v>19.601459999999999</v>
      </c>
      <c r="H3813" s="2">
        <v>22.792770000000001</v>
      </c>
      <c r="I3813" s="2">
        <v>21.210180000000001</v>
      </c>
    </row>
    <row r="3814" spans="1:9">
      <c r="A3814" t="s">
        <v>3820</v>
      </c>
      <c r="B3814" s="2">
        <v>0.41886220000000002</v>
      </c>
      <c r="C3814" s="2">
        <v>1.020165</v>
      </c>
      <c r="D3814" s="2">
        <v>0.57606179999999996</v>
      </c>
      <c r="E3814" s="2">
        <v>0.74972850000000002</v>
      </c>
      <c r="F3814" s="2">
        <v>3.706515</v>
      </c>
      <c r="G3814" s="2">
        <v>2.8984009999999998</v>
      </c>
      <c r="H3814" s="2">
        <v>2.0036239999999998</v>
      </c>
      <c r="I3814" s="2">
        <v>0.91288060000000004</v>
      </c>
    </row>
    <row r="3815" spans="1:9">
      <c r="A3815" t="s">
        <v>3821</v>
      </c>
      <c r="B3815" s="2">
        <v>0</v>
      </c>
      <c r="C3815" s="2">
        <v>0.38628319999999999</v>
      </c>
      <c r="D3815" s="2">
        <v>0.1817704</v>
      </c>
      <c r="E3815" s="2">
        <v>0</v>
      </c>
      <c r="F3815" s="2">
        <v>0</v>
      </c>
      <c r="G3815" s="2">
        <v>0</v>
      </c>
      <c r="H3815" s="2">
        <v>0</v>
      </c>
      <c r="I3815" s="2">
        <v>0</v>
      </c>
    </row>
    <row r="3816" spans="1:9">
      <c r="A3816" t="s">
        <v>3822</v>
      </c>
      <c r="B3816" s="2">
        <v>44.52308</v>
      </c>
      <c r="C3816" s="2">
        <v>47.648940000000003</v>
      </c>
      <c r="D3816" s="2">
        <v>41.425040000000003</v>
      </c>
      <c r="E3816" s="2">
        <v>43.18318</v>
      </c>
      <c r="F3816" s="2">
        <v>34.934629999999999</v>
      </c>
      <c r="G3816" s="2">
        <v>38.51079</v>
      </c>
      <c r="H3816" s="2">
        <v>26.323920000000001</v>
      </c>
      <c r="I3816" s="2">
        <v>25.047429999999999</v>
      </c>
    </row>
    <row r="3817" spans="1:9">
      <c r="A3817" t="s">
        <v>3823</v>
      </c>
      <c r="B3817" s="2">
        <v>10.567690000000001</v>
      </c>
      <c r="C3817" s="2">
        <v>10.168200000000001</v>
      </c>
      <c r="D3817" s="2">
        <v>9.689171</v>
      </c>
      <c r="E3817" s="2">
        <v>9.1073579999999996</v>
      </c>
      <c r="F3817" s="2">
        <v>25.629639999999998</v>
      </c>
      <c r="G3817" s="2">
        <v>29.34037</v>
      </c>
      <c r="H3817" s="2">
        <v>20.084009999999999</v>
      </c>
      <c r="I3817" s="2">
        <v>22.86093</v>
      </c>
    </row>
    <row r="3818" spans="1:9">
      <c r="A3818" t="s">
        <v>3824</v>
      </c>
      <c r="B3818" s="2">
        <v>56.03</v>
      </c>
      <c r="C3818" s="2">
        <v>52.629339999999999</v>
      </c>
      <c r="D3818" s="2">
        <v>48.426020000000001</v>
      </c>
      <c r="E3818" s="2">
        <v>47.268839999999997</v>
      </c>
      <c r="F3818" s="2">
        <v>57.755629999999996</v>
      </c>
      <c r="G3818" s="2">
        <v>56.801699999999997</v>
      </c>
      <c r="H3818" s="2">
        <v>40.696269999999998</v>
      </c>
      <c r="I3818" s="2">
        <v>39.916640000000001</v>
      </c>
    </row>
    <row r="3819" spans="1:9">
      <c r="A3819" t="s">
        <v>3825</v>
      </c>
      <c r="B3819" s="2">
        <v>45.994610000000002</v>
      </c>
      <c r="C3819" s="2">
        <v>49.469250000000002</v>
      </c>
      <c r="D3819" s="2">
        <v>50.773850000000003</v>
      </c>
      <c r="E3819" s="2">
        <v>43.303759999999997</v>
      </c>
      <c r="F3819" s="2">
        <v>84.494579999999999</v>
      </c>
      <c r="G3819" s="2">
        <v>84.182119999999998</v>
      </c>
      <c r="H3819" s="2">
        <v>76.485159999999993</v>
      </c>
      <c r="I3819" s="2">
        <v>71.693089999999998</v>
      </c>
    </row>
    <row r="3820" spans="1:9">
      <c r="A3820" t="s">
        <v>3826</v>
      </c>
      <c r="B3820" s="2">
        <v>41.86524</v>
      </c>
      <c r="C3820" s="2">
        <v>36.435639999999999</v>
      </c>
      <c r="D3820" s="2">
        <v>40.68797</v>
      </c>
      <c r="E3820" s="2">
        <v>48.707940000000001</v>
      </c>
      <c r="F3820" s="2">
        <v>53.347070000000002</v>
      </c>
      <c r="G3820" s="2">
        <v>53.110720000000001</v>
      </c>
      <c r="H3820" s="2">
        <v>40.780630000000002</v>
      </c>
      <c r="I3820" s="2">
        <v>42.579749999999997</v>
      </c>
    </row>
    <row r="3821" spans="1:9">
      <c r="A3821" t="s">
        <v>3827</v>
      </c>
      <c r="B3821" s="2">
        <v>357.29820000000001</v>
      </c>
      <c r="C3821" s="2">
        <v>364.64530000000002</v>
      </c>
      <c r="D3821" s="2">
        <v>519.51570000000004</v>
      </c>
      <c r="E3821" s="2">
        <v>519.89959999999996</v>
      </c>
      <c r="F3821" s="2">
        <v>239.881</v>
      </c>
      <c r="G3821" s="2">
        <v>233.57980000000001</v>
      </c>
      <c r="H3821" s="2">
        <v>318.14170000000001</v>
      </c>
      <c r="I3821" s="2">
        <v>316.54140000000001</v>
      </c>
    </row>
    <row r="3822" spans="1:9">
      <c r="A3822" t="s">
        <v>3828</v>
      </c>
      <c r="B3822" s="2">
        <v>0.29833280000000001</v>
      </c>
      <c r="C3822" s="2">
        <v>0.77504870000000003</v>
      </c>
      <c r="D3822" s="2">
        <v>1.0941270000000001</v>
      </c>
      <c r="E3822" s="2">
        <v>0.80098630000000004</v>
      </c>
      <c r="F3822" s="2">
        <v>2.1999580000000001</v>
      </c>
      <c r="G3822" s="2">
        <v>1.7203109999999999</v>
      </c>
      <c r="H3822" s="2">
        <v>2.6811660000000002</v>
      </c>
      <c r="I3822" s="2">
        <v>1.993932</v>
      </c>
    </row>
    <row r="3823" spans="1:9">
      <c r="A3823" t="s">
        <v>3829</v>
      </c>
      <c r="B3823" s="2">
        <v>1.6194379999999999</v>
      </c>
      <c r="C3823" s="2">
        <v>1.6653469999999999</v>
      </c>
      <c r="D3823" s="2">
        <v>1.5260549999999999</v>
      </c>
      <c r="E3823" s="2">
        <v>1.4895890000000001</v>
      </c>
      <c r="F3823" s="2">
        <v>2.9855040000000002</v>
      </c>
      <c r="G3823" s="2">
        <v>3.7353420000000002</v>
      </c>
      <c r="H3823" s="2">
        <v>2.97343</v>
      </c>
      <c r="I3823" s="2">
        <v>3.215722</v>
      </c>
    </row>
    <row r="3824" spans="1:9">
      <c r="A3824" t="s">
        <v>3830</v>
      </c>
      <c r="B3824" s="2">
        <v>6.1063470000000004</v>
      </c>
      <c r="C3824" s="2">
        <v>5.4913439999999998</v>
      </c>
      <c r="D3824" s="2">
        <v>1.5073460000000001</v>
      </c>
      <c r="E3824" s="2">
        <v>2.312084</v>
      </c>
      <c r="F3824" s="2">
        <v>7.6896120000000003</v>
      </c>
      <c r="G3824" s="2">
        <v>9.3446540000000002</v>
      </c>
      <c r="H3824" s="2">
        <v>3.8810039999999999</v>
      </c>
      <c r="I3824" s="2">
        <v>3.0711580000000001</v>
      </c>
    </row>
    <row r="3825" spans="1:9">
      <c r="A3825" t="s">
        <v>3831</v>
      </c>
      <c r="B3825" s="2">
        <v>298.54230000000001</v>
      </c>
      <c r="C3825" s="2">
        <v>291.37400000000002</v>
      </c>
      <c r="D3825" s="2">
        <v>299.32859999999999</v>
      </c>
      <c r="E3825" s="2">
        <v>284.7586</v>
      </c>
      <c r="F3825" s="2">
        <v>171.3904</v>
      </c>
      <c r="G3825" s="2">
        <v>178.7492</v>
      </c>
      <c r="H3825" s="2">
        <v>138.20830000000001</v>
      </c>
      <c r="I3825" s="2">
        <v>141.989</v>
      </c>
    </row>
    <row r="3826" spans="1:9">
      <c r="A3826" t="s">
        <v>3832</v>
      </c>
      <c r="B3826" s="2">
        <v>0.237868</v>
      </c>
      <c r="C3826" s="2">
        <v>0.46347389999999999</v>
      </c>
      <c r="D3826" s="2">
        <v>0.27261679999999999</v>
      </c>
      <c r="E3826" s="2">
        <v>0.53220480000000003</v>
      </c>
      <c r="F3826" s="2">
        <v>0.47360140000000001</v>
      </c>
      <c r="G3826" s="2">
        <v>0.77155059999999998</v>
      </c>
      <c r="H3826" s="2">
        <v>0.4654797</v>
      </c>
      <c r="I3826" s="2">
        <v>0.36289149999999998</v>
      </c>
    </row>
    <row r="3827" spans="1:9">
      <c r="A3827" t="s">
        <v>3833</v>
      </c>
      <c r="B3827" s="2">
        <v>13.34792</v>
      </c>
      <c r="C3827" s="2">
        <v>12.022449999999999</v>
      </c>
      <c r="D3827" s="2">
        <v>9.9291660000000004</v>
      </c>
      <c r="E3827" s="2">
        <v>5.86022</v>
      </c>
      <c r="F3827" s="2">
        <v>15.37734</v>
      </c>
      <c r="G3827" s="2">
        <v>13.94167</v>
      </c>
      <c r="H3827" s="2">
        <v>12.04711</v>
      </c>
      <c r="I3827" s="2">
        <v>9.8799109999999999</v>
      </c>
    </row>
    <row r="3828" spans="1:9">
      <c r="A3828" t="s">
        <v>3834</v>
      </c>
      <c r="B3828" s="2">
        <v>9.0849109999999997E-2</v>
      </c>
      <c r="C3828" s="2">
        <v>0.17701500000000001</v>
      </c>
      <c r="D3828" s="2">
        <v>0</v>
      </c>
      <c r="E3828" s="2">
        <v>8.1306180000000006E-2</v>
      </c>
      <c r="F3828" s="2">
        <v>0</v>
      </c>
      <c r="G3828" s="2">
        <v>7.8581059999999994E-2</v>
      </c>
      <c r="H3828" s="2">
        <v>0</v>
      </c>
      <c r="I3828" s="2">
        <v>0</v>
      </c>
    </row>
    <row r="3829" spans="1:9">
      <c r="A3829" t="s">
        <v>3835</v>
      </c>
      <c r="B3829" s="2">
        <v>1.220343</v>
      </c>
      <c r="C3829" s="2">
        <v>1.1888890000000001</v>
      </c>
      <c r="D3829" s="2">
        <v>0.55944669999999996</v>
      </c>
      <c r="E3829" s="2">
        <v>0.54607830000000002</v>
      </c>
      <c r="F3829" s="2">
        <v>5.9393549999999999</v>
      </c>
      <c r="G3829" s="2">
        <v>2.1111019999999998</v>
      </c>
      <c r="H3829" s="2">
        <v>0.53068199999999999</v>
      </c>
      <c r="I3829" s="2">
        <v>0</v>
      </c>
    </row>
    <row r="3830" spans="1:9">
      <c r="A3830" t="s">
        <v>3836</v>
      </c>
      <c r="B3830" s="2">
        <v>0.11659410000000001</v>
      </c>
      <c r="C3830" s="2">
        <v>0.45435569999999997</v>
      </c>
      <c r="D3830" s="2">
        <v>0.10690139999999999</v>
      </c>
      <c r="E3830" s="2">
        <v>0.10434690000000001</v>
      </c>
      <c r="F3830" s="2">
        <v>0.41269689999999998</v>
      </c>
      <c r="G3830" s="2">
        <v>0.90764579999999995</v>
      </c>
      <c r="H3830" s="2">
        <v>0.20280980000000001</v>
      </c>
      <c r="I3830" s="2">
        <v>0.30493039999999999</v>
      </c>
    </row>
    <row r="3831" spans="1:9">
      <c r="A3831" t="s">
        <v>3837</v>
      </c>
      <c r="B3831" s="2">
        <v>0.26452360000000003</v>
      </c>
      <c r="C3831" s="2">
        <v>0.25770549999999998</v>
      </c>
      <c r="D3831" s="2">
        <v>0.2425331</v>
      </c>
      <c r="E3831" s="2">
        <v>0</v>
      </c>
      <c r="F3831" s="2">
        <v>0.46815430000000002</v>
      </c>
      <c r="G3831" s="2">
        <v>0.22880300000000001</v>
      </c>
      <c r="H3831" s="2">
        <v>0</v>
      </c>
      <c r="I3831" s="2">
        <v>0.23060420000000001</v>
      </c>
    </row>
    <row r="3832" spans="1:9">
      <c r="A3832" t="s">
        <v>3838</v>
      </c>
      <c r="B3832" s="2">
        <v>0.98251630000000001</v>
      </c>
      <c r="C3832" s="2">
        <v>1.2762560000000001</v>
      </c>
      <c r="D3832" s="2">
        <v>0.90083740000000001</v>
      </c>
      <c r="E3832" s="2">
        <v>0.95258719999999997</v>
      </c>
      <c r="F3832" s="2">
        <v>1.231692</v>
      </c>
      <c r="G3832" s="2">
        <v>0.77901969999999998</v>
      </c>
      <c r="H3832" s="2">
        <v>0.49846980000000002</v>
      </c>
      <c r="I3832" s="2">
        <v>0.28550999999999999</v>
      </c>
    </row>
    <row r="3833" spans="1:9">
      <c r="A3833" t="s">
        <v>3839</v>
      </c>
      <c r="B3833" s="2">
        <v>0.1161929</v>
      </c>
      <c r="C3833" s="2">
        <v>5.6599009999999998E-2</v>
      </c>
      <c r="D3833" s="2">
        <v>2.663337E-2</v>
      </c>
      <c r="E3833" s="2">
        <v>0</v>
      </c>
      <c r="F3833" s="2">
        <v>0.2313431</v>
      </c>
      <c r="G3833" s="2">
        <v>0.25125619999999999</v>
      </c>
      <c r="H3833" s="2">
        <v>7.5791949999999997E-2</v>
      </c>
      <c r="I3833" s="2">
        <v>2.5323419999999999E-2</v>
      </c>
    </row>
    <row r="3834" spans="1:9">
      <c r="A3834" t="s">
        <v>3840</v>
      </c>
      <c r="B3834" s="2">
        <v>1.6504049999999999</v>
      </c>
      <c r="C3834" s="2">
        <v>1.7540359999999999</v>
      </c>
      <c r="D3834" s="2">
        <v>2.1322410000000001</v>
      </c>
      <c r="E3834" s="2">
        <v>2.7526730000000001</v>
      </c>
      <c r="F3834" s="2">
        <v>3.5847280000000001</v>
      </c>
      <c r="G3834" s="2">
        <v>2.9848530000000002</v>
      </c>
      <c r="H3834" s="2">
        <v>1.7616270000000001</v>
      </c>
      <c r="I3834" s="2">
        <v>2.1581649999999999</v>
      </c>
    </row>
    <row r="3835" spans="1:9">
      <c r="A3835" t="s">
        <v>3841</v>
      </c>
      <c r="B3835" s="2">
        <v>1.752847</v>
      </c>
      <c r="C3835" s="2">
        <v>2.4838800000000001</v>
      </c>
      <c r="D3835" s="2">
        <v>4.6752840000000004</v>
      </c>
      <c r="E3835" s="2">
        <v>3.4226740000000002</v>
      </c>
      <c r="F3835" s="2">
        <v>0.70504359999999999</v>
      </c>
      <c r="G3835" s="2">
        <v>1.102652</v>
      </c>
      <c r="H3835" s="2">
        <v>0.83154349999999999</v>
      </c>
      <c r="I3835" s="2">
        <v>1.1113329999999999</v>
      </c>
    </row>
    <row r="3836" spans="1:9">
      <c r="A3836" t="s">
        <v>3842</v>
      </c>
      <c r="B3836" s="2">
        <v>21.721270000000001</v>
      </c>
      <c r="C3836" s="2">
        <v>24.184470000000001</v>
      </c>
      <c r="D3836" s="2">
        <v>16.401029999999999</v>
      </c>
      <c r="E3836" s="2">
        <v>22.216729999999998</v>
      </c>
      <c r="F3836" s="2">
        <v>24.71293</v>
      </c>
      <c r="G3836" s="2">
        <v>23.050930000000001</v>
      </c>
      <c r="H3836" s="2">
        <v>11.58893</v>
      </c>
      <c r="I3836" s="2">
        <v>10.82057</v>
      </c>
    </row>
    <row r="3837" spans="1:9">
      <c r="A3837" t="s">
        <v>3843</v>
      </c>
      <c r="B3837" s="2">
        <v>5.1184620000000001</v>
      </c>
      <c r="C3837" s="2">
        <v>5.6299570000000001</v>
      </c>
      <c r="D3837" s="2">
        <v>3.3304819999999999</v>
      </c>
      <c r="E3837" s="2">
        <v>5.3196510000000004</v>
      </c>
      <c r="F3837" s="2">
        <v>20.30893</v>
      </c>
      <c r="G3837" s="2">
        <v>19.994150000000001</v>
      </c>
      <c r="H3837" s="2">
        <v>9.1905190000000001</v>
      </c>
      <c r="I3837" s="2">
        <v>9.9318380000000008</v>
      </c>
    </row>
    <row r="3838" spans="1:9">
      <c r="A3838" t="s">
        <v>3844</v>
      </c>
      <c r="B3838" s="2">
        <v>4.0729329999999999</v>
      </c>
      <c r="C3838" s="2">
        <v>3.9679540000000002</v>
      </c>
      <c r="D3838" s="2">
        <v>3.73434</v>
      </c>
      <c r="E3838" s="2">
        <v>4.8601409999999996</v>
      </c>
      <c r="F3838" s="2">
        <v>3.3037960000000002</v>
      </c>
      <c r="G3838" s="2">
        <v>3.8165119999999999</v>
      </c>
      <c r="H3838" s="2">
        <v>1.967964</v>
      </c>
      <c r="I3838" s="2">
        <v>1.4794449999999999</v>
      </c>
    </row>
    <row r="3839" spans="1:9">
      <c r="A3839" t="s">
        <v>3845</v>
      </c>
      <c r="B3839" s="2">
        <v>0.2223012</v>
      </c>
      <c r="C3839" s="2">
        <v>0.2165714</v>
      </c>
      <c r="D3839" s="2">
        <v>0</v>
      </c>
      <c r="E3839" s="2">
        <v>0.1989503</v>
      </c>
      <c r="F3839" s="2">
        <v>0.98357240000000001</v>
      </c>
      <c r="G3839" s="2">
        <v>0</v>
      </c>
      <c r="H3839" s="2">
        <v>0.19334109999999999</v>
      </c>
      <c r="I3839" s="2">
        <v>0</v>
      </c>
    </row>
    <row r="3840" spans="1:9">
      <c r="A3840" t="s">
        <v>3846</v>
      </c>
      <c r="B3840" s="2">
        <v>1.615915</v>
      </c>
      <c r="C3840" s="2">
        <v>2.7549640000000002</v>
      </c>
      <c r="D3840" s="2">
        <v>2.592765</v>
      </c>
      <c r="E3840" s="2">
        <v>1.9884930000000001</v>
      </c>
      <c r="F3840" s="2">
        <v>1.2511840000000001</v>
      </c>
      <c r="G3840" s="2">
        <v>1.7471319999999999</v>
      </c>
      <c r="H3840" s="2">
        <v>1.054052</v>
      </c>
      <c r="I3840" s="2">
        <v>1.056532</v>
      </c>
    </row>
    <row r="3841" spans="1:9">
      <c r="A3841" t="s">
        <v>3847</v>
      </c>
      <c r="B3841" s="2">
        <v>10.556340000000001</v>
      </c>
      <c r="C3841" s="2">
        <v>12.62158</v>
      </c>
      <c r="D3841" s="2">
        <v>9.4587920000000008</v>
      </c>
      <c r="E3841" s="2">
        <v>10.52106</v>
      </c>
      <c r="F3841" s="2">
        <v>13.799659999999999</v>
      </c>
      <c r="G3841" s="2">
        <v>14.318809999999999</v>
      </c>
      <c r="H3841" s="2">
        <v>13.56302</v>
      </c>
      <c r="I3841" s="2">
        <v>13.385770000000001</v>
      </c>
    </row>
    <row r="3842" spans="1:9">
      <c r="A3842" t="s">
        <v>3848</v>
      </c>
      <c r="B3842" s="2">
        <v>0.71777970000000002</v>
      </c>
      <c r="C3842" s="2">
        <v>1.136328</v>
      </c>
      <c r="D3842" s="2">
        <v>1.233954</v>
      </c>
      <c r="E3842" s="2">
        <v>1.3249150000000001</v>
      </c>
      <c r="F3842" s="2">
        <v>1.310025</v>
      </c>
      <c r="G3842" s="2">
        <v>1.358115</v>
      </c>
      <c r="H3842" s="2">
        <v>2.1459329999999999</v>
      </c>
      <c r="I3842" s="2">
        <v>1.603459</v>
      </c>
    </row>
    <row r="3843" spans="1:9">
      <c r="A3843" t="s">
        <v>3849</v>
      </c>
      <c r="B3843" s="2">
        <v>10.686400000000001</v>
      </c>
      <c r="C3843" s="2">
        <v>9.2793340000000004</v>
      </c>
      <c r="D3843" s="2">
        <v>24.495039999999999</v>
      </c>
      <c r="E3843" s="2">
        <v>15.59329</v>
      </c>
      <c r="F3843" s="2">
        <v>3.494758</v>
      </c>
      <c r="G3843" s="2">
        <v>5.6263779999999999</v>
      </c>
      <c r="H3843" s="2">
        <v>3.838924</v>
      </c>
      <c r="I3843" s="2">
        <v>4.8605749999999999</v>
      </c>
    </row>
    <row r="3844" spans="1:9">
      <c r="A3844" t="s">
        <v>3850</v>
      </c>
      <c r="B3844" s="2">
        <v>5.5105630000000003</v>
      </c>
      <c r="C3844" s="2">
        <v>4.9633570000000002</v>
      </c>
      <c r="D3844" s="2">
        <v>3.3365279999999999</v>
      </c>
      <c r="E3844" s="2">
        <v>4.4664679999999999</v>
      </c>
      <c r="F3844" s="2">
        <v>3.7722329999999999</v>
      </c>
      <c r="G3844" s="2">
        <v>3.7771710000000001</v>
      </c>
      <c r="H3844" s="2">
        <v>3.255404</v>
      </c>
      <c r="I3844" s="2">
        <v>3.8975469999999999</v>
      </c>
    </row>
    <row r="3845" spans="1:9">
      <c r="A3845" t="s">
        <v>3851</v>
      </c>
      <c r="B3845" s="2">
        <v>1.476378</v>
      </c>
      <c r="C3845" s="2">
        <v>1.3698330000000001</v>
      </c>
      <c r="D3845" s="2">
        <v>1.2891840000000001</v>
      </c>
      <c r="E3845" s="2">
        <v>1.572973</v>
      </c>
      <c r="F3845" s="2">
        <v>1.928566</v>
      </c>
      <c r="G3845" s="2">
        <v>2.0067330000000001</v>
      </c>
      <c r="H3845" s="2">
        <v>1.284044</v>
      </c>
      <c r="I3845" s="2">
        <v>2.145108</v>
      </c>
    </row>
    <row r="3846" spans="1:9">
      <c r="A3846" t="s">
        <v>3852</v>
      </c>
      <c r="B3846" s="2">
        <v>9.9717199999999995</v>
      </c>
      <c r="C3846" s="2">
        <v>9.4988170000000007</v>
      </c>
      <c r="D3846" s="2">
        <v>7.720542</v>
      </c>
      <c r="E3846" s="2">
        <v>8.7259569999999993</v>
      </c>
      <c r="F3846" s="2">
        <v>11.765309999999999</v>
      </c>
      <c r="G3846" s="2">
        <v>11.30855</v>
      </c>
      <c r="H3846" s="2">
        <v>6.938129</v>
      </c>
      <c r="I3846" s="2">
        <v>7.9203469999999996</v>
      </c>
    </row>
    <row r="3847" spans="1:9">
      <c r="A3847" t="s">
        <v>3853</v>
      </c>
      <c r="B3847" s="2">
        <v>12.192130000000001</v>
      </c>
      <c r="C3847" s="2">
        <v>11.801740000000001</v>
      </c>
      <c r="D3847" s="2">
        <v>10.318680000000001</v>
      </c>
      <c r="E3847" s="2">
        <v>10.212</v>
      </c>
      <c r="F3847" s="2">
        <v>22.33841</v>
      </c>
      <c r="G3847" s="2">
        <v>18.117039999999999</v>
      </c>
      <c r="H3847" s="2">
        <v>12.37111</v>
      </c>
      <c r="I3847" s="2">
        <v>12.332079999999999</v>
      </c>
    </row>
    <row r="3848" spans="1:9">
      <c r="A3848" t="s">
        <v>3854</v>
      </c>
      <c r="B3848" s="2">
        <v>0.89852699999999996</v>
      </c>
      <c r="C3848" s="2">
        <v>1.663198</v>
      </c>
      <c r="D3848" s="2">
        <v>0.9062133</v>
      </c>
      <c r="E3848" s="2">
        <v>1.849532</v>
      </c>
      <c r="F3848" s="2">
        <v>2.8623859999999999</v>
      </c>
      <c r="G3848" s="2">
        <v>2.8756110000000001</v>
      </c>
      <c r="H3848" s="2">
        <v>1.6410910000000001</v>
      </c>
      <c r="I3848" s="2">
        <v>1.2532970000000001</v>
      </c>
    </row>
    <row r="3849" spans="1:9">
      <c r="A3849" t="s">
        <v>3855</v>
      </c>
      <c r="B3849" s="2">
        <v>52.482309999999998</v>
      </c>
      <c r="C3849" s="2">
        <v>56.577809999999999</v>
      </c>
      <c r="D3849" s="2">
        <v>50.485849999999999</v>
      </c>
      <c r="E3849" s="2">
        <v>49.47195</v>
      </c>
      <c r="F3849" s="2">
        <v>29.311520000000002</v>
      </c>
      <c r="G3849" s="2">
        <v>31.62782</v>
      </c>
      <c r="H3849" s="2">
        <v>22.822600000000001</v>
      </c>
      <c r="I3849" s="2">
        <v>25.501439999999999</v>
      </c>
    </row>
    <row r="3850" spans="1:9">
      <c r="A3850" t="s">
        <v>3856</v>
      </c>
      <c r="B3850" s="2">
        <v>6.9390530000000004</v>
      </c>
      <c r="C3850" s="2">
        <v>5.8042109999999996</v>
      </c>
      <c r="D3850" s="2">
        <v>4.8198429999999997</v>
      </c>
      <c r="E3850" s="2">
        <v>4.3282959999999999</v>
      </c>
      <c r="F3850" s="2">
        <v>7.0707319999999996</v>
      </c>
      <c r="G3850" s="2">
        <v>7.6389339999999999</v>
      </c>
      <c r="H3850" s="2">
        <v>4.8768260000000003</v>
      </c>
      <c r="I3850" s="2">
        <v>5.0105060000000003</v>
      </c>
    </row>
    <row r="3851" spans="1:9">
      <c r="A3851" t="s">
        <v>3857</v>
      </c>
      <c r="B3851" s="2">
        <v>25.094000000000001</v>
      </c>
      <c r="C3851" s="2">
        <v>15.89068</v>
      </c>
      <c r="D3851" s="2">
        <v>12.65433</v>
      </c>
      <c r="E3851" s="2">
        <v>11.229039999999999</v>
      </c>
      <c r="F3851" s="2">
        <v>17.764559999999999</v>
      </c>
      <c r="G3851" s="2">
        <v>11.937950000000001</v>
      </c>
      <c r="H3851" s="2">
        <v>8.7299579999999999</v>
      </c>
      <c r="I3851" s="2">
        <v>9.8443070000000006</v>
      </c>
    </row>
    <row r="3852" spans="1:9">
      <c r="A3852" t="s">
        <v>3858</v>
      </c>
      <c r="B3852" s="2">
        <v>4.2688639999999998</v>
      </c>
      <c r="C3852" s="2">
        <v>4.8519730000000001</v>
      </c>
      <c r="D3852" s="2">
        <v>3.0442089999999999</v>
      </c>
      <c r="E3852" s="2">
        <v>4.5633220000000003</v>
      </c>
      <c r="F3852" s="2">
        <v>6.5057299999999998</v>
      </c>
      <c r="G3852" s="2">
        <v>6.9745460000000001</v>
      </c>
      <c r="H3852" s="2">
        <v>2.5782919999999998</v>
      </c>
      <c r="I3852" s="2">
        <v>2.9978549999999999</v>
      </c>
    </row>
    <row r="3853" spans="1:9">
      <c r="A3853" t="s">
        <v>3859</v>
      </c>
      <c r="B3853" s="2">
        <v>32.037930000000003</v>
      </c>
      <c r="C3853" s="2">
        <v>28.939430000000002</v>
      </c>
      <c r="D3853" s="2">
        <v>16.683599999999998</v>
      </c>
      <c r="E3853" s="2">
        <v>18.233560000000001</v>
      </c>
      <c r="F3853" s="2">
        <v>60.691850000000002</v>
      </c>
      <c r="G3853" s="2">
        <v>62.418370000000003</v>
      </c>
      <c r="H3853" s="2">
        <v>23.13</v>
      </c>
      <c r="I3853" s="2">
        <v>21.150690000000001</v>
      </c>
    </row>
    <row r="3854" spans="1:9">
      <c r="A3854" t="s">
        <v>3860</v>
      </c>
      <c r="B3854" s="2">
        <v>2.1522990000000002</v>
      </c>
      <c r="C3854" s="2">
        <v>1.922088</v>
      </c>
      <c r="D3854" s="2">
        <v>1.6444780000000001</v>
      </c>
      <c r="E3854" s="2">
        <v>2.728809</v>
      </c>
      <c r="F3854" s="2">
        <v>2.8568570000000002</v>
      </c>
      <c r="G3854" s="2">
        <v>2.4822099999999998</v>
      </c>
      <c r="H3854" s="2">
        <v>0.93595490000000003</v>
      </c>
      <c r="I3854" s="2">
        <v>1.2508760000000001</v>
      </c>
    </row>
    <row r="3855" spans="1:9">
      <c r="A3855" t="s">
        <v>3861</v>
      </c>
      <c r="B3855" s="2">
        <v>2.4351470000000002</v>
      </c>
      <c r="C3855" s="2">
        <v>2.646118</v>
      </c>
      <c r="D3855" s="2">
        <v>2.4903279999999999</v>
      </c>
      <c r="E3855" s="2">
        <v>2.1793550000000002</v>
      </c>
      <c r="F3855" s="2">
        <v>2.9007779999999999</v>
      </c>
      <c r="G3855" s="2">
        <v>2.8354180000000002</v>
      </c>
      <c r="H3855" s="2">
        <v>1.629162</v>
      </c>
      <c r="I3855" s="2">
        <v>2.5311409999999999</v>
      </c>
    </row>
    <row r="3856" spans="1:9">
      <c r="A3856" t="s">
        <v>3862</v>
      </c>
      <c r="B3856" s="2">
        <v>13.415699999999999</v>
      </c>
      <c r="C3856" s="2">
        <v>16.010639999999999</v>
      </c>
      <c r="D3856" s="2">
        <v>11.6854</v>
      </c>
      <c r="E3856" s="2">
        <v>11.706329999999999</v>
      </c>
      <c r="F3856" s="2">
        <v>12.46514</v>
      </c>
      <c r="G3856" s="2">
        <v>13.199630000000001</v>
      </c>
      <c r="H3856" s="2">
        <v>9.62608</v>
      </c>
      <c r="I3856" s="2">
        <v>9.9411109999999994</v>
      </c>
    </row>
    <row r="3857" spans="1:9">
      <c r="A3857" t="s">
        <v>3863</v>
      </c>
      <c r="B3857" s="2">
        <v>1.6978260000000001</v>
      </c>
      <c r="C3857" s="2">
        <v>1.021628</v>
      </c>
      <c r="D3857" s="2">
        <v>1.236189</v>
      </c>
      <c r="E3857" s="2">
        <v>1.3854120000000001</v>
      </c>
      <c r="F3857" s="2">
        <v>1.4582189999999999</v>
      </c>
      <c r="G3857" s="2">
        <v>1.07982</v>
      </c>
      <c r="H3857" s="2">
        <v>1.25949</v>
      </c>
      <c r="I3857" s="2">
        <v>1.3059860000000001</v>
      </c>
    </row>
    <row r="3858" spans="1:9">
      <c r="A3858" t="s">
        <v>3864</v>
      </c>
      <c r="B3858" s="2">
        <v>0.11318300000000001</v>
      </c>
      <c r="C3858" s="2">
        <v>0.11026569999999999</v>
      </c>
      <c r="D3858" s="2">
        <v>0.2075477</v>
      </c>
      <c r="E3858" s="2">
        <v>0.2025882</v>
      </c>
      <c r="F3858" s="2">
        <v>0.1001557</v>
      </c>
      <c r="G3858" s="2">
        <v>0.1957981</v>
      </c>
      <c r="H3858" s="2">
        <v>0.1968763</v>
      </c>
      <c r="I3858" s="2">
        <v>0.29600919999999997</v>
      </c>
    </row>
    <row r="3859" spans="1:9">
      <c r="A3859" t="s">
        <v>3865</v>
      </c>
      <c r="B3859" s="2">
        <v>0</v>
      </c>
      <c r="C3859" s="2">
        <v>0</v>
      </c>
      <c r="D3859" s="2">
        <v>9.0756000000000003E-2</v>
      </c>
      <c r="E3859" s="2">
        <v>8.8587330000000006E-2</v>
      </c>
      <c r="F3859" s="2">
        <v>0</v>
      </c>
      <c r="G3859" s="2">
        <v>0</v>
      </c>
      <c r="H3859" s="2">
        <v>0</v>
      </c>
      <c r="I3859" s="2">
        <v>0</v>
      </c>
    </row>
    <row r="3860" spans="1:9">
      <c r="A3860" t="s">
        <v>3866</v>
      </c>
      <c r="B3860" s="2">
        <v>0.37897059999999999</v>
      </c>
      <c r="C3860" s="2">
        <v>0.61533769999999999</v>
      </c>
      <c r="D3860" s="2">
        <v>0.46328780000000003</v>
      </c>
      <c r="E3860" s="2">
        <v>0.1130543</v>
      </c>
      <c r="F3860" s="2">
        <v>3.0181619999999998</v>
      </c>
      <c r="G3860" s="2">
        <v>2.8408929999999999</v>
      </c>
      <c r="H3860" s="2">
        <v>3.4058709999999999</v>
      </c>
      <c r="I3860" s="2">
        <v>3.9645100000000002</v>
      </c>
    </row>
    <row r="3861" spans="1:9">
      <c r="A3861" t="s">
        <v>3867</v>
      </c>
      <c r="B3861" s="2">
        <v>8.9580090000000006</v>
      </c>
      <c r="C3861" s="2">
        <v>8.7271169999999998</v>
      </c>
      <c r="D3861" s="2">
        <v>22.935279999999999</v>
      </c>
      <c r="E3861" s="2">
        <v>23.748609999999999</v>
      </c>
      <c r="F3861" s="2">
        <v>10.17042</v>
      </c>
      <c r="G3861" s="2">
        <v>12.42658</v>
      </c>
      <c r="H3861" s="2">
        <v>27.342040000000001</v>
      </c>
      <c r="I3861" s="2">
        <v>28.143090000000001</v>
      </c>
    </row>
    <row r="3862" spans="1:9">
      <c r="A3862" t="s">
        <v>3868</v>
      </c>
      <c r="B3862" s="2">
        <v>8.3147280000000006</v>
      </c>
      <c r="C3862" s="2">
        <v>7.7763989999999996</v>
      </c>
      <c r="D3862" s="2">
        <v>9.7580860000000005</v>
      </c>
      <c r="E3862" s="2">
        <v>9.6737359999999999</v>
      </c>
      <c r="F3862" s="2">
        <v>11.91949</v>
      </c>
      <c r="G3862" s="2">
        <v>9.7810199999999998</v>
      </c>
      <c r="H3862" s="2">
        <v>16.921790000000001</v>
      </c>
      <c r="I3862" s="2">
        <v>20.005980000000001</v>
      </c>
    </row>
    <row r="3863" spans="1:9">
      <c r="A3863" t="s">
        <v>3869</v>
      </c>
      <c r="B3863" s="2">
        <v>16.9147</v>
      </c>
      <c r="C3863" s="2">
        <v>19.04684</v>
      </c>
      <c r="D3863" s="2">
        <v>14.803610000000001</v>
      </c>
      <c r="E3863" s="2">
        <v>16.514130000000002</v>
      </c>
      <c r="F3863" s="2">
        <v>25.27036</v>
      </c>
      <c r="G3863" s="2">
        <v>25.271000000000001</v>
      </c>
      <c r="H3863" s="2">
        <v>18.532229999999998</v>
      </c>
      <c r="I3863" s="2">
        <v>19.341840000000001</v>
      </c>
    </row>
    <row r="3864" spans="1:9">
      <c r="A3864" t="s">
        <v>3870</v>
      </c>
      <c r="B3864" s="2">
        <v>35.938270000000003</v>
      </c>
      <c r="C3864" s="2">
        <v>33.9099</v>
      </c>
      <c r="D3864" s="2">
        <v>24.972280000000001</v>
      </c>
      <c r="E3864" s="2">
        <v>25.46583</v>
      </c>
      <c r="F3864" s="2">
        <v>21.40654</v>
      </c>
      <c r="G3864" s="2">
        <v>21.074750000000002</v>
      </c>
      <c r="H3864" s="2">
        <v>9.4601819999999996</v>
      </c>
      <c r="I3864" s="2">
        <v>8.8755609999999994</v>
      </c>
    </row>
    <row r="3865" spans="1:9">
      <c r="A3865" t="s">
        <v>3871</v>
      </c>
      <c r="B3865" s="2">
        <v>6.3989700000000003</v>
      </c>
      <c r="C3865" s="2">
        <v>6.6007439999999997</v>
      </c>
      <c r="D3865" s="2">
        <v>8.0527560000000005</v>
      </c>
      <c r="E3865" s="2">
        <v>8.6463629999999991</v>
      </c>
      <c r="F3865" s="2">
        <v>7.105823</v>
      </c>
      <c r="G3865" s="2">
        <v>5.8604479999999999</v>
      </c>
      <c r="H3865" s="2">
        <v>4.5832280000000001</v>
      </c>
      <c r="I3865" s="2">
        <v>6.0159659999999997</v>
      </c>
    </row>
    <row r="3866" spans="1:9">
      <c r="A3866" t="s">
        <v>3872</v>
      </c>
      <c r="B3866" s="2">
        <v>0.18987280000000001</v>
      </c>
      <c r="C3866" s="2">
        <v>0.2774682</v>
      </c>
      <c r="D3866" s="2">
        <v>1.044529</v>
      </c>
      <c r="E3866" s="2">
        <v>0.7646771</v>
      </c>
      <c r="F3866" s="2">
        <v>0.5040557</v>
      </c>
      <c r="G3866" s="2">
        <v>0.98539690000000002</v>
      </c>
      <c r="H3866" s="2">
        <v>0.90825480000000003</v>
      </c>
      <c r="I3866" s="2">
        <v>0.99315439999999999</v>
      </c>
    </row>
    <row r="3867" spans="1:9">
      <c r="A3867" t="s">
        <v>3873</v>
      </c>
      <c r="B3867" s="2">
        <v>0.68861159999999999</v>
      </c>
      <c r="C3867" s="2">
        <v>0.1677157</v>
      </c>
      <c r="D3867" s="2">
        <v>0.3946035</v>
      </c>
      <c r="E3867" s="2">
        <v>0.23110449999999999</v>
      </c>
      <c r="F3867" s="2">
        <v>7.6169109999999998E-2</v>
      </c>
      <c r="G3867" s="2">
        <v>7.4452889999999994E-2</v>
      </c>
      <c r="H3867" s="2">
        <v>7.4862899999999996E-2</v>
      </c>
      <c r="I3867" s="2">
        <v>7.5039010000000003E-2</v>
      </c>
    </row>
    <row r="3868" spans="1:9">
      <c r="A3868" t="s">
        <v>3874</v>
      </c>
      <c r="B3868" s="2">
        <v>3.1023610000000001</v>
      </c>
      <c r="C3868" s="2">
        <v>3.081661</v>
      </c>
      <c r="D3868" s="2">
        <v>1.561661</v>
      </c>
      <c r="E3868" s="2">
        <v>2.2865169999999999</v>
      </c>
      <c r="F3868" s="2">
        <v>2.9067690000000002</v>
      </c>
      <c r="G3868" s="2">
        <v>2.4729610000000002</v>
      </c>
      <c r="H3868" s="2">
        <v>2.0633319999999999</v>
      </c>
      <c r="I3868" s="2">
        <v>1.6439429999999999</v>
      </c>
    </row>
    <row r="3869" spans="1:9">
      <c r="A3869" t="s">
        <v>3875</v>
      </c>
      <c r="B3869" s="2">
        <v>12.301439999999999</v>
      </c>
      <c r="C3869" s="2">
        <v>11.089270000000001</v>
      </c>
      <c r="D3869" s="2">
        <v>13.52519</v>
      </c>
      <c r="E3869" s="2">
        <v>14.48108</v>
      </c>
      <c r="F3869" s="2">
        <v>11.20173</v>
      </c>
      <c r="G3869" s="2">
        <v>12.185549999999999</v>
      </c>
      <c r="H3869" s="2">
        <v>10.032970000000001</v>
      </c>
      <c r="I3869" s="2">
        <v>9.6560919999999992</v>
      </c>
    </row>
    <row r="3870" spans="1:9">
      <c r="A3870" t="s">
        <v>3876</v>
      </c>
      <c r="B3870" s="2">
        <v>265.27100000000002</v>
      </c>
      <c r="C3870" s="2">
        <v>274.98439999999999</v>
      </c>
      <c r="D3870" s="2">
        <v>296.92439999999999</v>
      </c>
      <c r="E3870" s="2">
        <v>303.13279999999997</v>
      </c>
      <c r="F3870" s="2">
        <v>457.26240000000001</v>
      </c>
      <c r="G3870" s="2">
        <v>448.03100000000001</v>
      </c>
      <c r="H3870" s="2">
        <v>493.28559999999999</v>
      </c>
      <c r="I3870" s="2">
        <v>479.94439999999997</v>
      </c>
    </row>
    <row r="3871" spans="1:9">
      <c r="A3871" t="s">
        <v>3877</v>
      </c>
      <c r="B3871" s="2">
        <v>24.915970000000002</v>
      </c>
      <c r="C3871" s="2">
        <v>25.278199999999998</v>
      </c>
      <c r="D3871" s="2">
        <v>19.22101</v>
      </c>
      <c r="E3871" s="2">
        <v>22.60633</v>
      </c>
      <c r="F3871" s="2">
        <v>43.183990000000001</v>
      </c>
      <c r="G3871" s="2">
        <v>49.345219999999998</v>
      </c>
      <c r="H3871" s="2">
        <v>32.878709999999998</v>
      </c>
      <c r="I3871" s="2">
        <v>36.401470000000003</v>
      </c>
    </row>
    <row r="3872" spans="1:9">
      <c r="A3872" t="s">
        <v>3878</v>
      </c>
      <c r="B3872" s="2">
        <v>3.238877</v>
      </c>
      <c r="C3872" s="2">
        <v>3.4045049999999999</v>
      </c>
      <c r="D3872" s="2">
        <v>1.8755500000000001</v>
      </c>
      <c r="E3872" s="2">
        <v>2.2884159999999998</v>
      </c>
      <c r="F3872" s="2">
        <v>4.2991260000000002</v>
      </c>
      <c r="G3872" s="2">
        <v>5.3818409999999997</v>
      </c>
      <c r="H3872" s="2">
        <v>5.4856090000000002</v>
      </c>
      <c r="I3872" s="2">
        <v>4.9040800000000004</v>
      </c>
    </row>
    <row r="3873" spans="1:9">
      <c r="A3873" t="s">
        <v>3879</v>
      </c>
      <c r="B3873" s="2">
        <v>0.43285689999999999</v>
      </c>
      <c r="C3873" s="2">
        <v>0.31627499999999997</v>
      </c>
      <c r="D3873" s="2">
        <v>0.19843620000000001</v>
      </c>
      <c r="E3873" s="2">
        <v>0</v>
      </c>
      <c r="F3873" s="2">
        <v>9.5758830000000003E-2</v>
      </c>
      <c r="G3873" s="2">
        <v>9.3601219999999999E-2</v>
      </c>
      <c r="H3873" s="2">
        <v>0</v>
      </c>
      <c r="I3873" s="2">
        <v>9.4338089999999999E-2</v>
      </c>
    </row>
    <row r="3874" spans="1:9">
      <c r="A3874" t="s">
        <v>3880</v>
      </c>
      <c r="B3874" s="2">
        <v>6.1370610000000001</v>
      </c>
      <c r="C3874" s="2">
        <v>6.7503469999999997</v>
      </c>
      <c r="D3874" s="2">
        <v>5.44536</v>
      </c>
      <c r="E3874" s="2">
        <v>5.3152400000000002</v>
      </c>
      <c r="F3874" s="2">
        <v>4.9051390000000001</v>
      </c>
      <c r="G3874" s="2">
        <v>7.5343989999999996</v>
      </c>
      <c r="H3874" s="2">
        <v>6.1984560000000002</v>
      </c>
      <c r="I3874" s="2">
        <v>6.0404540000000004</v>
      </c>
    </row>
    <row r="3875" spans="1:9">
      <c r="A3875" t="s">
        <v>3881</v>
      </c>
      <c r="B3875" s="2">
        <v>8.4971449999999997</v>
      </c>
      <c r="C3875" s="2">
        <v>6.690544</v>
      </c>
      <c r="D3875" s="2">
        <v>15.368069999999999</v>
      </c>
      <c r="E3875" s="2">
        <v>14.688319999999999</v>
      </c>
      <c r="F3875" s="2">
        <v>7.4161279999999996</v>
      </c>
      <c r="G3875" s="2">
        <v>8.8599250000000005</v>
      </c>
      <c r="H3875" s="2">
        <v>17.108779999999999</v>
      </c>
      <c r="I3875" s="2">
        <v>16.337240000000001</v>
      </c>
    </row>
    <row r="3876" spans="1:9">
      <c r="A3876" t="s">
        <v>3882</v>
      </c>
      <c r="B3876" s="2">
        <v>5.6157940000000002</v>
      </c>
      <c r="C3876" s="2">
        <v>6.5652569999999999</v>
      </c>
      <c r="D3876" s="2">
        <v>17.412780000000001</v>
      </c>
      <c r="E3876" s="2">
        <v>15.44323</v>
      </c>
      <c r="F3876" s="2">
        <v>17.43815</v>
      </c>
      <c r="G3876" s="2">
        <v>14.92562</v>
      </c>
      <c r="H3876" s="2">
        <v>30.370850000000001</v>
      </c>
      <c r="I3876" s="2">
        <v>34.625880000000002</v>
      </c>
    </row>
    <row r="3877" spans="1:9">
      <c r="A3877" t="s">
        <v>3883</v>
      </c>
      <c r="B3877" s="2">
        <v>0</v>
      </c>
      <c r="C3877" s="2">
        <v>0.1953664</v>
      </c>
      <c r="D3877" s="2">
        <v>0.36772840000000001</v>
      </c>
      <c r="E3877" s="2">
        <v>0.17947070000000001</v>
      </c>
      <c r="F3877" s="2">
        <v>0.35490749999999999</v>
      </c>
      <c r="G3877" s="2">
        <v>0.17345540000000001</v>
      </c>
      <c r="H3877" s="2">
        <v>0</v>
      </c>
      <c r="I3877" s="2">
        <v>0.1748209</v>
      </c>
    </row>
    <row r="3878" spans="1:9">
      <c r="A3878" t="s">
        <v>3884</v>
      </c>
      <c r="B3878" s="2">
        <v>1.971671</v>
      </c>
      <c r="C3878" s="2">
        <v>1.658917</v>
      </c>
      <c r="D3878" s="2">
        <v>0.41085490000000002</v>
      </c>
      <c r="E3878" s="2">
        <v>0.56145210000000001</v>
      </c>
      <c r="F3878" s="2">
        <v>2.5377939999999999</v>
      </c>
      <c r="G3878" s="2">
        <v>1.9379789999999999</v>
      </c>
      <c r="H3878" s="2">
        <v>0.62356840000000002</v>
      </c>
      <c r="I3878" s="2">
        <v>0.85942359999999995</v>
      </c>
    </row>
    <row r="3879" spans="1:9">
      <c r="A3879" t="s">
        <v>3885</v>
      </c>
      <c r="B3879" s="2">
        <v>7.9869070000000004</v>
      </c>
      <c r="C3879" s="2">
        <v>5.6412579999999997</v>
      </c>
      <c r="D3879" s="2">
        <v>4.576835</v>
      </c>
      <c r="E3879" s="2">
        <v>3.9313720000000001</v>
      </c>
      <c r="F3879" s="2">
        <v>11.48488</v>
      </c>
      <c r="G3879" s="2">
        <v>11.0534</v>
      </c>
      <c r="H3879" s="2">
        <v>7.2937390000000004</v>
      </c>
      <c r="I3879" s="2">
        <v>7.6590360000000004</v>
      </c>
    </row>
    <row r="3880" spans="1:9">
      <c r="A3880" t="s">
        <v>3886</v>
      </c>
      <c r="B3880" s="2">
        <v>0</v>
      </c>
      <c r="C3880" s="2">
        <v>0</v>
      </c>
      <c r="D3880" s="2">
        <v>9.2901929999999994E-2</v>
      </c>
      <c r="E3880" s="2">
        <v>0</v>
      </c>
      <c r="F3880" s="2">
        <v>0.35865150000000001</v>
      </c>
      <c r="G3880" s="2">
        <v>0.35057050000000001</v>
      </c>
      <c r="H3880" s="2">
        <v>8.8125259999999997E-2</v>
      </c>
      <c r="I3880" s="2">
        <v>0</v>
      </c>
    </row>
    <row r="3881" spans="1:9">
      <c r="A3881" t="s">
        <v>3887</v>
      </c>
      <c r="B3881" s="2">
        <v>1.5175719999999999</v>
      </c>
      <c r="C3881" s="2">
        <v>3.8977490000000001</v>
      </c>
      <c r="D3881" s="2">
        <v>1.0119359999999999</v>
      </c>
      <c r="E3881" s="2">
        <v>1.1112249999999999</v>
      </c>
      <c r="F3881" s="2">
        <v>3.4182920000000001</v>
      </c>
      <c r="G3881" s="2">
        <v>2.9832779999999999</v>
      </c>
      <c r="H3881" s="2">
        <v>1.5598479999999999</v>
      </c>
      <c r="I3881" s="2">
        <v>2.405411</v>
      </c>
    </row>
    <row r="3882" spans="1:9">
      <c r="A3882" t="s">
        <v>3888</v>
      </c>
      <c r="B3882" s="2">
        <v>30.87086</v>
      </c>
      <c r="C3882" s="2">
        <v>31.10632</v>
      </c>
      <c r="D3882" s="2">
        <v>63.725540000000002</v>
      </c>
      <c r="E3882" s="2">
        <v>64.886650000000003</v>
      </c>
      <c r="F3882" s="2">
        <v>27.00545</v>
      </c>
      <c r="G3882" s="2">
        <v>27.770219999999998</v>
      </c>
      <c r="H3882" s="2">
        <v>70.881839999999997</v>
      </c>
      <c r="I3882" s="2">
        <v>72.432649999999995</v>
      </c>
    </row>
    <row r="3883" spans="1:9">
      <c r="A3883" t="s">
        <v>3889</v>
      </c>
      <c r="B3883" s="2">
        <v>38.064390000000003</v>
      </c>
      <c r="C3883" s="2">
        <v>34.673540000000003</v>
      </c>
      <c r="D3883" s="2">
        <v>78.997479999999996</v>
      </c>
      <c r="E3883" s="2">
        <v>81.291179999999997</v>
      </c>
      <c r="F3883" s="2">
        <v>35.507210000000001</v>
      </c>
      <c r="G3883" s="2">
        <v>31.973379999999999</v>
      </c>
      <c r="H3883" s="2">
        <v>90.472639999999998</v>
      </c>
      <c r="I3883" s="2">
        <v>91.164659999999998</v>
      </c>
    </row>
    <row r="3884" spans="1:9">
      <c r="A3884" t="s">
        <v>3890</v>
      </c>
      <c r="B3884" s="2">
        <v>2.390577</v>
      </c>
      <c r="C3884" s="2">
        <v>2.3289599999999999</v>
      </c>
      <c r="D3884" s="2">
        <v>1.5871960000000001</v>
      </c>
      <c r="E3884" s="2">
        <v>1.0328459999999999</v>
      </c>
      <c r="F3884" s="2">
        <v>4.3037910000000004</v>
      </c>
      <c r="G3884" s="2">
        <v>4.349424</v>
      </c>
      <c r="H3884" s="2">
        <v>2.6527029999999998</v>
      </c>
      <c r="I3884" s="2">
        <v>2.2277640000000001</v>
      </c>
    </row>
    <row r="3885" spans="1:9">
      <c r="A3885" t="s">
        <v>3891</v>
      </c>
      <c r="B3885" s="2">
        <v>8.1216749999999998</v>
      </c>
      <c r="C3885" s="2">
        <v>7.1797149999999998</v>
      </c>
      <c r="D3885" s="2">
        <v>6.4812139999999996</v>
      </c>
      <c r="E3885" s="2">
        <v>4.5765019999999996</v>
      </c>
      <c r="F3885" s="2">
        <v>7.9854180000000001</v>
      </c>
      <c r="G3885" s="2">
        <v>8.9763169999999999</v>
      </c>
      <c r="H3885" s="2">
        <v>11.38029</v>
      </c>
      <c r="I3885" s="2">
        <v>9.3092129999999997</v>
      </c>
    </row>
    <row r="3886" spans="1:9">
      <c r="A3886" t="s">
        <v>3892</v>
      </c>
      <c r="B3886" s="2">
        <v>0</v>
      </c>
      <c r="C3886" s="2">
        <v>0</v>
      </c>
      <c r="D3886" s="2">
        <v>0</v>
      </c>
      <c r="E3886" s="2">
        <v>0</v>
      </c>
      <c r="F3886" s="2">
        <v>0.1115814</v>
      </c>
      <c r="G3886" s="2">
        <v>0.1090672</v>
      </c>
      <c r="H3886" s="2">
        <v>0</v>
      </c>
      <c r="I3886" s="2">
        <v>0</v>
      </c>
    </row>
    <row r="3887" spans="1:9">
      <c r="A3887" t="s">
        <v>3893</v>
      </c>
      <c r="B3887" s="2">
        <v>0.58640709999999996</v>
      </c>
      <c r="C3887" s="2">
        <v>1.142585</v>
      </c>
      <c r="D3887" s="2">
        <v>0.40324330000000003</v>
      </c>
      <c r="E3887" s="2">
        <v>1.443227</v>
      </c>
      <c r="F3887" s="2">
        <v>2.0756480000000002</v>
      </c>
      <c r="G3887" s="2">
        <v>1.6484650000000001</v>
      </c>
      <c r="H3887" s="2">
        <v>1.1475299999999999</v>
      </c>
      <c r="I3887" s="2">
        <v>1.0224260000000001</v>
      </c>
    </row>
    <row r="3888" spans="1:9">
      <c r="A3888" t="s">
        <v>3894</v>
      </c>
      <c r="B3888" s="2">
        <v>2.310413</v>
      </c>
      <c r="C3888" s="2">
        <v>1.6206210000000001</v>
      </c>
      <c r="D3888" s="2">
        <v>2.7114790000000002</v>
      </c>
      <c r="E3888" s="2">
        <v>2.7293949999999998</v>
      </c>
      <c r="F3888" s="2">
        <v>1.1449119999999999</v>
      </c>
      <c r="G3888" s="2">
        <v>1.3589260000000001</v>
      </c>
      <c r="H3888" s="2">
        <v>1.0449010000000001</v>
      </c>
      <c r="I3888" s="2">
        <v>1.2084919999999999</v>
      </c>
    </row>
    <row r="3889" spans="1:9">
      <c r="A3889" t="s">
        <v>3895</v>
      </c>
      <c r="B3889" s="2">
        <v>0.818523</v>
      </c>
      <c r="C3889" s="2">
        <v>1.036653</v>
      </c>
      <c r="D3889" s="2">
        <v>0.75047719999999996</v>
      </c>
      <c r="E3889" s="2">
        <v>1.538343</v>
      </c>
      <c r="F3889" s="2">
        <v>1.3761920000000001</v>
      </c>
      <c r="G3889" s="2">
        <v>1.6991799999999999</v>
      </c>
      <c r="H3889" s="2">
        <v>0.56951240000000003</v>
      </c>
      <c r="I3889" s="2">
        <v>0.42813909999999999</v>
      </c>
    </row>
    <row r="3890" spans="1:9">
      <c r="A3890" t="s">
        <v>3896</v>
      </c>
      <c r="B3890" s="2">
        <v>0.72443009999999997</v>
      </c>
      <c r="C3890" s="2">
        <v>0.52931850000000003</v>
      </c>
      <c r="D3890" s="2">
        <v>0.55350540000000004</v>
      </c>
      <c r="E3890" s="2">
        <v>0.37819530000000001</v>
      </c>
      <c r="F3890" s="2">
        <v>1.282097</v>
      </c>
      <c r="G3890" s="2">
        <v>0.62660479999999996</v>
      </c>
      <c r="H3890" s="2">
        <v>0.57755089999999998</v>
      </c>
      <c r="I3890" s="2">
        <v>1.0525629999999999</v>
      </c>
    </row>
    <row r="3891" spans="1:9">
      <c r="A3891" t="s">
        <v>3897</v>
      </c>
      <c r="B3891" s="2">
        <v>2.902536</v>
      </c>
      <c r="C3891" s="2">
        <v>3.8028</v>
      </c>
      <c r="D3891" s="2">
        <v>2.2941739999999999</v>
      </c>
      <c r="E3891" s="2">
        <v>1.9706300000000001</v>
      </c>
      <c r="F3891" s="2">
        <v>6.8196940000000001</v>
      </c>
      <c r="G3891" s="2">
        <v>5.8868879999999999</v>
      </c>
      <c r="H3891" s="2">
        <v>4.0912860000000002</v>
      </c>
      <c r="I3891" s="2">
        <v>2.792109</v>
      </c>
    </row>
    <row r="3892" spans="1:9">
      <c r="A3892" t="s">
        <v>3898</v>
      </c>
      <c r="B3892" s="2">
        <v>1.1369119999999999</v>
      </c>
      <c r="C3892" s="2">
        <v>1.2922089999999999</v>
      </c>
      <c r="D3892" s="2">
        <v>1.911062</v>
      </c>
      <c r="E3892" s="2">
        <v>2.2045590000000002</v>
      </c>
      <c r="F3892" s="2">
        <v>2.012108</v>
      </c>
      <c r="G3892" s="2">
        <v>3.4418510000000002</v>
      </c>
      <c r="H3892" s="2">
        <v>1.4832019999999999</v>
      </c>
      <c r="I3892" s="2">
        <v>1.486691</v>
      </c>
    </row>
    <row r="3893" spans="1:9">
      <c r="A3893" t="s">
        <v>3899</v>
      </c>
      <c r="B3893" s="2">
        <v>0.6373991</v>
      </c>
      <c r="C3893" s="2">
        <v>0.62097009999999997</v>
      </c>
      <c r="D3893" s="2">
        <v>1.387975</v>
      </c>
      <c r="E3893" s="2">
        <v>1.7113370000000001</v>
      </c>
      <c r="F3893" s="2">
        <v>1.2690779999999999</v>
      </c>
      <c r="G3893" s="2">
        <v>1.0337369999999999</v>
      </c>
      <c r="H3893" s="2">
        <v>0.20788590000000001</v>
      </c>
      <c r="I3893" s="2">
        <v>0.48620819999999998</v>
      </c>
    </row>
    <row r="3894" spans="1:9">
      <c r="A3894" t="s">
        <v>3900</v>
      </c>
      <c r="B3894" s="2">
        <v>0.30285859999999998</v>
      </c>
      <c r="C3894" s="2">
        <v>0.25290210000000002</v>
      </c>
      <c r="D3894" s="2">
        <v>0.19834370000000001</v>
      </c>
      <c r="E3894" s="2">
        <v>0.232325</v>
      </c>
      <c r="F3894" s="2">
        <v>1.378285</v>
      </c>
      <c r="G3894" s="2">
        <v>0.93557610000000002</v>
      </c>
      <c r="H3894" s="2">
        <v>0.97835740000000004</v>
      </c>
      <c r="I3894" s="2">
        <v>0.67891769999999996</v>
      </c>
    </row>
    <row r="3895" spans="1:9">
      <c r="A3895" t="s">
        <v>3901</v>
      </c>
      <c r="B3895" s="2">
        <v>0</v>
      </c>
      <c r="C3895" s="2">
        <v>0.12119870000000001</v>
      </c>
      <c r="D3895" s="2">
        <v>0</v>
      </c>
      <c r="E3895" s="2">
        <v>3.7112510000000001E-2</v>
      </c>
      <c r="F3895" s="2">
        <v>3.6695440000000003E-2</v>
      </c>
      <c r="G3895" s="2">
        <v>0</v>
      </c>
      <c r="H3895" s="2">
        <v>0</v>
      </c>
      <c r="I3895" s="2">
        <v>0.10845299999999999</v>
      </c>
    </row>
    <row r="3896" spans="1:9">
      <c r="A3896" t="s">
        <v>3902</v>
      </c>
      <c r="B3896" s="2">
        <v>9.6244669999999992</v>
      </c>
      <c r="C3896" s="2">
        <v>11.582610000000001</v>
      </c>
      <c r="D3896" s="2">
        <v>11.938840000000001</v>
      </c>
      <c r="E3896" s="2">
        <v>10.38686</v>
      </c>
      <c r="F3896" s="2">
        <v>11.77308</v>
      </c>
      <c r="G3896" s="2">
        <v>11.01812</v>
      </c>
      <c r="H3896" s="2">
        <v>7.8782550000000002</v>
      </c>
      <c r="I3896" s="2">
        <v>9.6242110000000007</v>
      </c>
    </row>
    <row r="3897" spans="1:9">
      <c r="A3897" t="s">
        <v>3903</v>
      </c>
      <c r="B3897" s="2">
        <v>0.15719150000000001</v>
      </c>
      <c r="C3897" s="2">
        <v>0.1531399</v>
      </c>
      <c r="D3897" s="2">
        <v>0.1441238</v>
      </c>
      <c r="E3897" s="2">
        <v>0.70339940000000001</v>
      </c>
      <c r="F3897" s="2">
        <v>0.55639559999999999</v>
      </c>
      <c r="G3897" s="2">
        <v>0.1359648</v>
      </c>
      <c r="H3897" s="2">
        <v>0.13671349999999999</v>
      </c>
      <c r="I3897" s="2">
        <v>0.13703509999999999</v>
      </c>
    </row>
    <row r="3898" spans="1:9">
      <c r="A3898" t="s">
        <v>3904</v>
      </c>
      <c r="B3898" s="2">
        <v>7.3351249999999997</v>
      </c>
      <c r="C3898" s="2">
        <v>6.6489450000000003</v>
      </c>
      <c r="D3898" s="2">
        <v>7.6025559999999999</v>
      </c>
      <c r="E3898" s="2">
        <v>7.8775579999999996</v>
      </c>
      <c r="F3898" s="2">
        <v>7.5632590000000004</v>
      </c>
      <c r="G3898" s="2">
        <v>5.9584130000000002</v>
      </c>
      <c r="H3898" s="2">
        <v>8.9868389999999998</v>
      </c>
      <c r="I3898" s="2">
        <v>9.7308430000000001</v>
      </c>
    </row>
    <row r="3899" spans="1:9">
      <c r="A3899" t="s">
        <v>3905</v>
      </c>
      <c r="B3899" s="2">
        <v>1.3598539999999999</v>
      </c>
      <c r="C3899" s="2">
        <v>1.4352039999999999</v>
      </c>
      <c r="D3899" s="2">
        <v>1.350706</v>
      </c>
      <c r="E3899" s="2">
        <v>1.6226830000000001</v>
      </c>
      <c r="F3899" s="2">
        <v>2.1058370000000002</v>
      </c>
      <c r="G3899" s="2">
        <v>1.9603710000000001</v>
      </c>
      <c r="H3899" s="2">
        <v>2.6610740000000002</v>
      </c>
      <c r="I3899" s="2">
        <v>3.2600760000000002</v>
      </c>
    </row>
    <row r="3900" spans="1:9">
      <c r="A3900" t="s">
        <v>3906</v>
      </c>
      <c r="B3900" s="2">
        <v>0</v>
      </c>
      <c r="C3900" s="2">
        <v>0</v>
      </c>
      <c r="D3900" s="2">
        <v>0</v>
      </c>
      <c r="E3900" s="2">
        <v>0</v>
      </c>
      <c r="F3900" s="2">
        <v>0</v>
      </c>
      <c r="G3900" s="2">
        <v>0.2166633</v>
      </c>
      <c r="H3900" s="2">
        <v>0.76249750000000005</v>
      </c>
      <c r="I3900" s="2">
        <v>0.43673790000000001</v>
      </c>
    </row>
    <row r="3901" spans="1:9">
      <c r="A3901" t="s">
        <v>3907</v>
      </c>
      <c r="B3901" s="2">
        <v>0</v>
      </c>
      <c r="C3901" s="2">
        <v>0</v>
      </c>
      <c r="D3901" s="2">
        <v>0.15228829999999999</v>
      </c>
      <c r="E3901" s="2">
        <v>0.4459477</v>
      </c>
      <c r="F3901" s="2">
        <v>1.175829</v>
      </c>
      <c r="G3901" s="2">
        <v>1.1493359999999999</v>
      </c>
      <c r="H3901" s="2">
        <v>0.4333745</v>
      </c>
      <c r="I3901" s="2">
        <v>1.0135860000000001</v>
      </c>
    </row>
    <row r="3902" spans="1:9">
      <c r="A3902" t="s">
        <v>3908</v>
      </c>
      <c r="B3902" s="2">
        <v>28.894539999999999</v>
      </c>
      <c r="C3902" s="2">
        <v>28.712779999999999</v>
      </c>
      <c r="D3902" s="2">
        <v>13.51116</v>
      </c>
      <c r="E3902" s="2">
        <v>12.28322</v>
      </c>
      <c r="F3902" s="2">
        <v>27.99784</v>
      </c>
      <c r="G3902" s="2">
        <v>29.616340000000001</v>
      </c>
      <c r="H3902" s="2">
        <v>20.983820000000001</v>
      </c>
      <c r="I3902" s="2">
        <v>23.426179999999999</v>
      </c>
    </row>
    <row r="3903" spans="1:9">
      <c r="A3903" t="s">
        <v>3909</v>
      </c>
      <c r="B3903" s="2">
        <v>34.925280000000001</v>
      </c>
      <c r="C3903" s="2">
        <v>32.07282</v>
      </c>
      <c r="D3903" s="2">
        <v>19.685569999999998</v>
      </c>
      <c r="E3903" s="2">
        <v>15.37213</v>
      </c>
      <c r="F3903" s="2">
        <v>34.958570000000002</v>
      </c>
      <c r="G3903" s="2">
        <v>24.5139</v>
      </c>
      <c r="H3903" s="2">
        <v>26.889710000000001</v>
      </c>
      <c r="I3903" s="2">
        <v>22.710370000000001</v>
      </c>
    </row>
    <row r="3904" spans="1:9">
      <c r="A3904" t="s">
        <v>3910</v>
      </c>
      <c r="B3904" s="2">
        <v>0.17390849999999999</v>
      </c>
      <c r="C3904" s="2">
        <v>0.33885199999999999</v>
      </c>
      <c r="D3904" s="2">
        <v>5.3150339999999997E-2</v>
      </c>
      <c r="E3904" s="2">
        <v>0.20752109999999999</v>
      </c>
      <c r="F3904" s="2">
        <v>0.46167520000000001</v>
      </c>
      <c r="G3904" s="2">
        <v>0.60169709999999998</v>
      </c>
      <c r="H3904" s="2">
        <v>0.60501059999999995</v>
      </c>
      <c r="I3904" s="2">
        <v>0.75804240000000001</v>
      </c>
    </row>
    <row r="3905" spans="1:9">
      <c r="A3905" t="s">
        <v>3911</v>
      </c>
      <c r="B3905" s="2">
        <v>12.491720000000001</v>
      </c>
      <c r="C3905" s="2">
        <v>13.130509999999999</v>
      </c>
      <c r="D3905" s="2">
        <v>17.883150000000001</v>
      </c>
      <c r="E3905" s="2">
        <v>14.709960000000001</v>
      </c>
      <c r="F3905" s="2">
        <v>14.05982</v>
      </c>
      <c r="G3905" s="2">
        <v>16.30208</v>
      </c>
      <c r="H3905" s="2">
        <v>14.86703</v>
      </c>
      <c r="I3905" s="2">
        <v>14.61543</v>
      </c>
    </row>
    <row r="3906" spans="1:9">
      <c r="A3906" t="s">
        <v>3912</v>
      </c>
      <c r="B3906" s="2">
        <v>1.2932589999999999</v>
      </c>
      <c r="C3906" s="2">
        <v>1.049938</v>
      </c>
      <c r="D3906" s="2">
        <v>0.4234812</v>
      </c>
      <c r="E3906" s="2">
        <v>0.38580439999999999</v>
      </c>
      <c r="F3906" s="2">
        <v>0.89917610000000003</v>
      </c>
      <c r="G3906" s="2">
        <v>0.95881760000000005</v>
      </c>
      <c r="H3906" s="2">
        <v>0.69629280000000005</v>
      </c>
      <c r="I3906" s="2">
        <v>0.40265240000000002</v>
      </c>
    </row>
    <row r="3907" spans="1:9">
      <c r="A3907" t="s">
        <v>3913</v>
      </c>
      <c r="B3907" s="2">
        <v>184.57929999999999</v>
      </c>
      <c r="C3907" s="2">
        <v>189.03360000000001</v>
      </c>
      <c r="D3907" s="2">
        <v>196.68799999999999</v>
      </c>
      <c r="E3907" s="2">
        <v>196.5718</v>
      </c>
      <c r="F3907" s="2">
        <v>202.38120000000001</v>
      </c>
      <c r="G3907" s="2">
        <v>201.74019999999999</v>
      </c>
      <c r="H3907" s="2">
        <v>241.3997</v>
      </c>
      <c r="I3907" s="2">
        <v>245.40219999999999</v>
      </c>
    </row>
    <row r="3908" spans="1:9">
      <c r="A3908" t="s">
        <v>3914</v>
      </c>
      <c r="B3908" s="2">
        <v>14.012090000000001</v>
      </c>
      <c r="C3908" s="2">
        <v>15.926080000000001</v>
      </c>
      <c r="D3908" s="2">
        <v>9.4407689999999995</v>
      </c>
      <c r="E3908" s="2">
        <v>9.5001809999999995</v>
      </c>
      <c r="F3908" s="2">
        <v>12.868980000000001</v>
      </c>
      <c r="G3908" s="2">
        <v>13.772650000000001</v>
      </c>
      <c r="H3908" s="2">
        <v>12.279</v>
      </c>
      <c r="I3908" s="2">
        <v>9.2540490000000002</v>
      </c>
    </row>
    <row r="3909" spans="1:9">
      <c r="A3909" t="s">
        <v>3915</v>
      </c>
      <c r="B3909" s="2">
        <v>7.6679680000000001</v>
      </c>
      <c r="C3909" s="2">
        <v>7.0360050000000003</v>
      </c>
      <c r="D3909" s="2">
        <v>7.2757610000000001</v>
      </c>
      <c r="E3909" s="2">
        <v>5.5857659999999996</v>
      </c>
      <c r="F3909" s="2">
        <v>1.9724969999999999</v>
      </c>
      <c r="G3909" s="2">
        <v>2.3907859999999999</v>
      </c>
      <c r="H3909" s="2">
        <v>1.628484</v>
      </c>
      <c r="I3909" s="2">
        <v>1.9432320000000001</v>
      </c>
    </row>
    <row r="3910" spans="1:9">
      <c r="A3910" t="s">
        <v>3916</v>
      </c>
      <c r="B3910" s="2">
        <v>12.335850000000001</v>
      </c>
      <c r="C3910" s="2">
        <v>11.05646</v>
      </c>
      <c r="D3910" s="2">
        <v>13.11999</v>
      </c>
      <c r="E3910" s="2">
        <v>13.027279999999999</v>
      </c>
      <c r="F3910" s="2">
        <v>6.3312790000000003</v>
      </c>
      <c r="G3910" s="2">
        <v>4.6948179999999997</v>
      </c>
      <c r="H3910" s="2">
        <v>5.9008409999999998</v>
      </c>
      <c r="I3910" s="2">
        <v>6.559965</v>
      </c>
    </row>
    <row r="3911" spans="1:9">
      <c r="A3911" t="s">
        <v>3917</v>
      </c>
      <c r="B3911" s="2">
        <v>3.794788</v>
      </c>
      <c r="C3911" s="2">
        <v>4.6284989999999997</v>
      </c>
      <c r="D3911" s="2">
        <v>4.8217319999999999</v>
      </c>
      <c r="E3911" s="2">
        <v>4.866962</v>
      </c>
      <c r="F3911" s="2">
        <v>2.1417229999999998</v>
      </c>
      <c r="G3911" s="2">
        <v>2.222693</v>
      </c>
      <c r="H3911" s="2">
        <v>2.2089449999999999</v>
      </c>
      <c r="I3911" s="2">
        <v>2.0318010000000002</v>
      </c>
    </row>
    <row r="3912" spans="1:9">
      <c r="A3912" t="s">
        <v>3918</v>
      </c>
      <c r="B3912" s="2">
        <v>4.6757879999999998</v>
      </c>
      <c r="C3912" s="2">
        <v>2.8199290000000001</v>
      </c>
      <c r="D3912" s="2">
        <v>4.491225</v>
      </c>
      <c r="E3912" s="2">
        <v>4.1846360000000002</v>
      </c>
      <c r="F3912" s="2">
        <v>15.368259999999999</v>
      </c>
      <c r="G3912" s="2">
        <v>12.71091</v>
      </c>
      <c r="H3912" s="2">
        <v>9.4888569999999994</v>
      </c>
      <c r="I3912" s="2">
        <v>8.346546</v>
      </c>
    </row>
    <row r="3913" spans="1:9">
      <c r="A3913" t="s">
        <v>3919</v>
      </c>
      <c r="B3913" s="2">
        <v>0.2224787</v>
      </c>
      <c r="C3913" s="2">
        <v>0</v>
      </c>
      <c r="D3913" s="2">
        <v>0</v>
      </c>
      <c r="E3913" s="2">
        <v>0</v>
      </c>
      <c r="F3913" s="2">
        <v>0</v>
      </c>
      <c r="G3913" s="2">
        <v>0</v>
      </c>
      <c r="H3913" s="2">
        <v>0</v>
      </c>
      <c r="I3913" s="2">
        <v>0</v>
      </c>
    </row>
    <row r="3914" spans="1:9">
      <c r="A3914" t="s">
        <v>3920</v>
      </c>
      <c r="B3914" s="2">
        <v>1.021803</v>
      </c>
      <c r="C3914" s="2">
        <v>1.3936519999999999</v>
      </c>
      <c r="D3914" s="2">
        <v>1.873715</v>
      </c>
      <c r="E3914" s="2">
        <v>1.8289420000000001</v>
      </c>
      <c r="F3914" s="2">
        <v>2.3509039999999999</v>
      </c>
      <c r="G3914" s="2">
        <v>1.5908770000000001</v>
      </c>
      <c r="H3914" s="2">
        <v>1.4219010000000001</v>
      </c>
      <c r="I3914" s="2">
        <v>1.0689340000000001</v>
      </c>
    </row>
    <row r="3915" spans="1:9">
      <c r="A3915" t="s">
        <v>3921</v>
      </c>
      <c r="B3915" s="2">
        <v>21.253019999999999</v>
      </c>
      <c r="C3915" s="2">
        <v>30.116689999999998</v>
      </c>
      <c r="D3915" s="2">
        <v>16.533750000000001</v>
      </c>
      <c r="E3915" s="2">
        <v>16.138670000000001</v>
      </c>
      <c r="F3915" s="2">
        <v>19.09177</v>
      </c>
      <c r="G3915" s="2">
        <v>22.839559999999999</v>
      </c>
      <c r="H3915" s="2">
        <v>19.044429999999998</v>
      </c>
      <c r="I3915" s="2">
        <v>21.33502</v>
      </c>
    </row>
    <row r="3916" spans="1:9">
      <c r="A3916" t="s">
        <v>3922</v>
      </c>
      <c r="B3916" s="2">
        <v>3.7442220000000002</v>
      </c>
      <c r="C3916" s="2">
        <v>3.1266129999999999</v>
      </c>
      <c r="D3916" s="2">
        <v>3.0038360000000002</v>
      </c>
      <c r="E3916" s="2">
        <v>2.8123819999999999</v>
      </c>
      <c r="F3916" s="2">
        <v>4.0824160000000003</v>
      </c>
      <c r="G3916" s="2">
        <v>5.0314139999999998</v>
      </c>
      <c r="H3916" s="2">
        <v>3.1982949999999999</v>
      </c>
      <c r="I3916" s="2">
        <v>3.4972569999999998</v>
      </c>
    </row>
    <row r="3917" spans="1:9">
      <c r="A3917" t="s">
        <v>3923</v>
      </c>
      <c r="B3917" s="2">
        <v>7.8631859999999998</v>
      </c>
      <c r="C3917" s="2">
        <v>7.1411559999999996</v>
      </c>
      <c r="D3917" s="2">
        <v>4.2768220000000001</v>
      </c>
      <c r="E3917" s="2">
        <v>4.5324499999999999</v>
      </c>
      <c r="F3917" s="2">
        <v>8.314387</v>
      </c>
      <c r="G3917" s="2">
        <v>8.703436</v>
      </c>
      <c r="H3917" s="2">
        <v>5.44787</v>
      </c>
      <c r="I3917" s="2">
        <v>5.2864089999999999</v>
      </c>
    </row>
    <row r="3918" spans="1:9">
      <c r="A3918" t="s">
        <v>3924</v>
      </c>
      <c r="B3918" s="2">
        <v>0</v>
      </c>
      <c r="C3918" s="2">
        <v>0</v>
      </c>
      <c r="D3918" s="2">
        <v>0</v>
      </c>
      <c r="E3918" s="2">
        <v>0</v>
      </c>
      <c r="F3918" s="2">
        <v>0</v>
      </c>
      <c r="G3918" s="2">
        <v>0</v>
      </c>
      <c r="H3918" s="2">
        <v>0.2943576</v>
      </c>
      <c r="I3918" s="2">
        <v>0</v>
      </c>
    </row>
    <row r="3919" spans="1:9">
      <c r="A3919" t="s">
        <v>3925</v>
      </c>
      <c r="B3919" s="2">
        <v>0</v>
      </c>
      <c r="C3919" s="2">
        <v>0</v>
      </c>
      <c r="D3919" s="2">
        <v>0</v>
      </c>
      <c r="E3919" s="2">
        <v>0</v>
      </c>
      <c r="F3919" s="2">
        <v>5.133998E-2</v>
      </c>
      <c r="G3919" s="2">
        <v>0.20073279999999999</v>
      </c>
      <c r="H3919" s="2">
        <v>5.0459560000000001E-2</v>
      </c>
      <c r="I3919" s="2">
        <v>0.1517348</v>
      </c>
    </row>
    <row r="3920" spans="1:9">
      <c r="A3920" t="s">
        <v>3926</v>
      </c>
      <c r="B3920" s="2">
        <v>1.705865</v>
      </c>
      <c r="C3920" s="2">
        <v>0.47482750000000001</v>
      </c>
      <c r="D3920" s="2">
        <v>1.564052</v>
      </c>
      <c r="E3920" s="2">
        <v>1.526678</v>
      </c>
      <c r="F3920" s="2">
        <v>2.3721049999999999</v>
      </c>
      <c r="G3920" s="2">
        <v>1.2647219999999999</v>
      </c>
      <c r="H3920" s="2">
        <v>0.63584339999999995</v>
      </c>
      <c r="I3920" s="2">
        <v>0.21244640000000001</v>
      </c>
    </row>
    <row r="3921" spans="1:9">
      <c r="A3921" t="s">
        <v>3927</v>
      </c>
      <c r="B3921" s="2">
        <v>279.64240000000001</v>
      </c>
      <c r="C3921" s="2">
        <v>276.9119</v>
      </c>
      <c r="D3921" s="2">
        <v>240.0898</v>
      </c>
      <c r="E3921" s="2">
        <v>239.98570000000001</v>
      </c>
      <c r="F3921" s="2">
        <v>265.04899999999998</v>
      </c>
      <c r="G3921" s="2">
        <v>257.86720000000003</v>
      </c>
      <c r="H3921" s="2">
        <v>246.68790000000001</v>
      </c>
      <c r="I3921" s="2">
        <v>237.3391</v>
      </c>
    </row>
    <row r="3922" spans="1:9">
      <c r="A3922" t="s">
        <v>3928</v>
      </c>
      <c r="B3922" s="2">
        <v>2.2489089999999998</v>
      </c>
      <c r="C3922" s="2">
        <v>3.5994060000000001</v>
      </c>
      <c r="D3922" s="2">
        <v>1.6201049999999999</v>
      </c>
      <c r="E3922" s="2">
        <v>3.162782</v>
      </c>
      <c r="F3922" s="2">
        <v>1.9900610000000001</v>
      </c>
      <c r="G3922" s="2">
        <v>1.9452210000000001</v>
      </c>
      <c r="H3922" s="2">
        <v>1.8162240000000001</v>
      </c>
      <c r="I3922" s="2">
        <v>2.6607259999999999</v>
      </c>
    </row>
    <row r="3923" spans="1:9">
      <c r="A3923" t="s">
        <v>3929</v>
      </c>
      <c r="B3923" s="2">
        <v>0.30276449999999999</v>
      </c>
      <c r="C3923" s="2">
        <v>0.39328109999999999</v>
      </c>
      <c r="D3923" s="2">
        <v>0.18506329999999999</v>
      </c>
      <c r="E3923" s="2">
        <v>0.45160280000000003</v>
      </c>
      <c r="F3923" s="2">
        <v>1.6968049999999999</v>
      </c>
      <c r="G3923" s="2">
        <v>1.396693</v>
      </c>
      <c r="H3923" s="2">
        <v>0.96551439999999999</v>
      </c>
      <c r="I3923" s="2">
        <v>0.96778580000000003</v>
      </c>
    </row>
    <row r="3924" spans="1:9">
      <c r="A3924" t="s">
        <v>3930</v>
      </c>
      <c r="B3924" s="2">
        <v>9.3866499999999995</v>
      </c>
      <c r="C3924" s="2">
        <v>8.0813710000000007</v>
      </c>
      <c r="D3924" s="2">
        <v>10.007339999999999</v>
      </c>
      <c r="E3924" s="2">
        <v>8.4006609999999995</v>
      </c>
      <c r="F3924" s="2">
        <v>10.817449999999999</v>
      </c>
      <c r="G3924" s="2">
        <v>14.16122</v>
      </c>
      <c r="H3924" s="2">
        <v>13.28992</v>
      </c>
      <c r="I3924" s="2">
        <v>10.65695</v>
      </c>
    </row>
    <row r="3925" spans="1:9">
      <c r="A3925" t="s">
        <v>3931</v>
      </c>
      <c r="B3925" s="2">
        <v>32.468249999999998</v>
      </c>
      <c r="C3925" s="2">
        <v>33.129710000000003</v>
      </c>
      <c r="D3925" s="2">
        <v>75.519459999999995</v>
      </c>
      <c r="E3925" s="2">
        <v>80.596969999999999</v>
      </c>
      <c r="F3925" s="2">
        <v>41.887030000000003</v>
      </c>
      <c r="G3925" s="2">
        <v>35.474290000000003</v>
      </c>
      <c r="H3925" s="2">
        <v>123.0603</v>
      </c>
      <c r="I3925" s="2">
        <v>124.8395</v>
      </c>
    </row>
    <row r="3926" spans="1:9">
      <c r="A3926" t="s">
        <v>3932</v>
      </c>
      <c r="B3926" s="2">
        <v>9.5983250000000006E-2</v>
      </c>
      <c r="C3926" s="2">
        <v>0</v>
      </c>
      <c r="D3926" s="2">
        <v>0</v>
      </c>
      <c r="E3926" s="2">
        <v>8.590101E-2</v>
      </c>
      <c r="F3926" s="2">
        <v>0.42467820000000001</v>
      </c>
      <c r="G3926" s="2">
        <v>1.079285</v>
      </c>
      <c r="H3926" s="2">
        <v>0.1669582</v>
      </c>
      <c r="I3926" s="2">
        <v>8.3675479999999997E-2</v>
      </c>
    </row>
    <row r="3927" spans="1:9">
      <c r="A3927" t="s">
        <v>3933</v>
      </c>
      <c r="B3927" s="2">
        <v>11.80522</v>
      </c>
      <c r="C3927" s="2">
        <v>10.33629</v>
      </c>
      <c r="D3927" s="2">
        <v>11.91991</v>
      </c>
      <c r="E3927" s="2">
        <v>12.57123</v>
      </c>
      <c r="F3927" s="2">
        <v>11.50431</v>
      </c>
      <c r="G3927" s="2">
        <v>11.89137</v>
      </c>
      <c r="H3927" s="2">
        <v>10.78717</v>
      </c>
      <c r="I3927" s="2">
        <v>8.98874</v>
      </c>
    </row>
    <row r="3928" spans="1:9">
      <c r="A3928" t="s">
        <v>3934</v>
      </c>
      <c r="B3928" s="2">
        <v>21.517530000000001</v>
      </c>
      <c r="C3928" s="2">
        <v>24.617000000000001</v>
      </c>
      <c r="D3928" s="2">
        <v>11.22184</v>
      </c>
      <c r="E3928" s="2">
        <v>15.900510000000001</v>
      </c>
      <c r="F3928" s="2">
        <v>12.57746</v>
      </c>
      <c r="G3928" s="2">
        <v>10.58656</v>
      </c>
      <c r="H3928" s="2">
        <v>11.331619999999999</v>
      </c>
      <c r="I3928" s="2">
        <v>11.358280000000001</v>
      </c>
    </row>
    <row r="3929" spans="1:9">
      <c r="A3929" t="s">
        <v>3935</v>
      </c>
      <c r="B3929" s="2">
        <v>8.3034610000000004</v>
      </c>
      <c r="C3929" s="2">
        <v>8.2732910000000004</v>
      </c>
      <c r="D3929" s="2">
        <v>8.2187680000000007</v>
      </c>
      <c r="E3929" s="2">
        <v>8.6979430000000004</v>
      </c>
      <c r="F3929" s="2">
        <v>6.1787799999999997</v>
      </c>
      <c r="G3929" s="2">
        <v>6.1211770000000003</v>
      </c>
      <c r="H3929" s="2">
        <v>6.7293430000000001</v>
      </c>
      <c r="I3929" s="2">
        <v>6.0871079999999997</v>
      </c>
    </row>
    <row r="3930" spans="1:9">
      <c r="A3930" t="s">
        <v>3936</v>
      </c>
      <c r="B3930" s="2">
        <v>29.040759999999999</v>
      </c>
      <c r="C3930" s="2">
        <v>30.621169999999999</v>
      </c>
      <c r="D3930" s="2">
        <v>18.671040000000001</v>
      </c>
      <c r="E3930" s="2">
        <v>17.90793</v>
      </c>
      <c r="F3930" s="2">
        <v>26.795059999999999</v>
      </c>
      <c r="G3930" s="2">
        <v>25.502079999999999</v>
      </c>
      <c r="H3930" s="2">
        <v>13.93782</v>
      </c>
      <c r="I3930" s="2">
        <v>15.900259999999999</v>
      </c>
    </row>
    <row r="3931" spans="1:9">
      <c r="A3931" t="s">
        <v>3937</v>
      </c>
      <c r="B3931" s="2">
        <v>0.14706620000000001</v>
      </c>
      <c r="C3931" s="2">
        <v>0.28655120000000001</v>
      </c>
      <c r="D3931" s="2">
        <v>0.13484019999999999</v>
      </c>
      <c r="E3931" s="2">
        <v>0</v>
      </c>
      <c r="F3931" s="2">
        <v>0.26027800000000001</v>
      </c>
      <c r="G3931" s="2">
        <v>0</v>
      </c>
      <c r="H3931" s="2">
        <v>0</v>
      </c>
      <c r="I3931" s="2">
        <v>0</v>
      </c>
    </row>
    <row r="3932" spans="1:9">
      <c r="A3932" t="s">
        <v>3938</v>
      </c>
      <c r="B3932" s="2">
        <v>5.3861980000000003</v>
      </c>
      <c r="C3932" s="2">
        <v>3.5607150000000001</v>
      </c>
      <c r="D3932" s="2">
        <v>3.52745</v>
      </c>
      <c r="E3932" s="2">
        <v>2.238054</v>
      </c>
      <c r="F3932" s="2">
        <v>3.9151340000000001</v>
      </c>
      <c r="G3932" s="2">
        <v>1.9966539999999999</v>
      </c>
      <c r="H3932" s="2">
        <v>1.338433</v>
      </c>
      <c r="I3932" s="2">
        <v>2.3477679999999999</v>
      </c>
    </row>
    <row r="3933" spans="1:9">
      <c r="A3933" t="s">
        <v>3939</v>
      </c>
      <c r="B3933" s="2">
        <v>4.2465679999999999</v>
      </c>
      <c r="C3933" s="2">
        <v>3.83066</v>
      </c>
      <c r="D3933" s="2">
        <v>5.3355920000000001</v>
      </c>
      <c r="E3933" s="2">
        <v>3.3782230000000002</v>
      </c>
      <c r="F3933" s="2">
        <v>5.1495649999999999</v>
      </c>
      <c r="G3933" s="2">
        <v>3.53708</v>
      </c>
      <c r="H3933" s="2">
        <v>5.7452100000000002</v>
      </c>
      <c r="I3933" s="2">
        <v>6.7185129999999997</v>
      </c>
    </row>
    <row r="3934" spans="1:9">
      <c r="A3934" t="s">
        <v>3940</v>
      </c>
      <c r="B3934" s="2">
        <v>6.7248520000000006E-2</v>
      </c>
      <c r="C3934" s="2">
        <v>0.19654559999999999</v>
      </c>
      <c r="D3934" s="2">
        <v>0.184974</v>
      </c>
      <c r="E3934" s="2">
        <v>0.24073849999999999</v>
      </c>
      <c r="F3934" s="2">
        <v>0.53557440000000001</v>
      </c>
      <c r="G3934" s="2">
        <v>0.3490047</v>
      </c>
      <c r="H3934" s="2">
        <v>0.52638989999999997</v>
      </c>
      <c r="I3934" s="2">
        <v>5.8625360000000001E-2</v>
      </c>
    </row>
    <row r="3935" spans="1:9">
      <c r="A3935" t="s">
        <v>3941</v>
      </c>
      <c r="B3935" s="2">
        <v>3.8523740000000002</v>
      </c>
      <c r="C3935" s="2">
        <v>2.7740149999999999</v>
      </c>
      <c r="D3935" s="2">
        <v>2.9178359999999999</v>
      </c>
      <c r="E3935" s="2">
        <v>2.548311</v>
      </c>
      <c r="F3935" s="2">
        <v>3.5571839999999999</v>
      </c>
      <c r="G3935" s="2">
        <v>3.1872820000000002</v>
      </c>
      <c r="H3935" s="2">
        <v>2.767811</v>
      </c>
      <c r="I3935" s="2">
        <v>0.73008490000000004</v>
      </c>
    </row>
    <row r="3936" spans="1:9">
      <c r="A3936" t="s">
        <v>3942</v>
      </c>
      <c r="B3936" s="2">
        <v>6.6774100000000001</v>
      </c>
      <c r="C3936" s="2">
        <v>6.5053000000000001</v>
      </c>
      <c r="D3936" s="2">
        <v>11.36999</v>
      </c>
      <c r="E3936" s="2">
        <v>17.415780000000002</v>
      </c>
      <c r="F3936" s="2">
        <v>11.986510000000001</v>
      </c>
      <c r="G3936" s="2">
        <v>14.35676</v>
      </c>
      <c r="H3936" s="2">
        <v>29.86722</v>
      </c>
      <c r="I3936" s="2">
        <v>33.097549999999998</v>
      </c>
    </row>
    <row r="3937" spans="1:9">
      <c r="A3937" t="s">
        <v>3943</v>
      </c>
      <c r="B3937" s="2">
        <v>0.31609549999999997</v>
      </c>
      <c r="C3937" s="2">
        <v>0.30794820000000001</v>
      </c>
      <c r="D3937" s="2">
        <v>0.3671025</v>
      </c>
      <c r="E3937" s="2">
        <v>0.33947080000000002</v>
      </c>
      <c r="F3937" s="2">
        <v>1.2120899999999999</v>
      </c>
      <c r="G3937" s="2">
        <v>0.91136910000000004</v>
      </c>
      <c r="H3937" s="2">
        <v>1.008027</v>
      </c>
      <c r="I3937" s="2">
        <v>1.0103979999999999</v>
      </c>
    </row>
    <row r="3938" spans="1:9">
      <c r="A3938" t="s">
        <v>3944</v>
      </c>
      <c r="B3938" s="2">
        <v>3.230826</v>
      </c>
      <c r="C3938" s="2">
        <v>2.473077</v>
      </c>
      <c r="D3938" s="2">
        <v>0.8463543</v>
      </c>
      <c r="E3938" s="2">
        <v>1.8587929999999999</v>
      </c>
      <c r="F3938" s="2">
        <v>0.61263440000000002</v>
      </c>
      <c r="G3938" s="2">
        <v>1.1976610000000001</v>
      </c>
      <c r="H3938" s="2">
        <v>1.003547</v>
      </c>
      <c r="I3938" s="2">
        <v>0.60354490000000005</v>
      </c>
    </row>
    <row r="3939" spans="1:9">
      <c r="A3939" t="s">
        <v>3945</v>
      </c>
      <c r="B3939" s="2">
        <v>123.953</v>
      </c>
      <c r="C3939" s="2">
        <v>120.30240000000001</v>
      </c>
      <c r="D3939" s="2">
        <v>171.3304</v>
      </c>
      <c r="E3939" s="2">
        <v>164.5154</v>
      </c>
      <c r="F3939" s="2">
        <v>115.8947</v>
      </c>
      <c r="G3939" s="2">
        <v>116.1155</v>
      </c>
      <c r="H3939" s="2">
        <v>187.74359999999999</v>
      </c>
      <c r="I3939" s="2">
        <v>179.82599999999999</v>
      </c>
    </row>
    <row r="3940" spans="1:9">
      <c r="A3940" t="s">
        <v>3946</v>
      </c>
      <c r="B3940" s="2">
        <v>32.544589999999999</v>
      </c>
      <c r="C3940" s="2">
        <v>30.773230000000002</v>
      </c>
      <c r="D3940" s="2">
        <v>31.59432</v>
      </c>
      <c r="E3940" s="2">
        <v>29.982700000000001</v>
      </c>
      <c r="F3940" s="2">
        <v>33.880859999999998</v>
      </c>
      <c r="G3940" s="2">
        <v>37.422730000000001</v>
      </c>
      <c r="H3940" s="2">
        <v>37.462319999999998</v>
      </c>
      <c r="I3940" s="2">
        <v>30.04036</v>
      </c>
    </row>
    <row r="3941" spans="1:9">
      <c r="A3941" t="s">
        <v>3947</v>
      </c>
      <c r="B3941" s="2">
        <v>161.8854</v>
      </c>
      <c r="C3941" s="2">
        <v>158.41220000000001</v>
      </c>
      <c r="D3941" s="2">
        <v>98.732240000000004</v>
      </c>
      <c r="E3941" s="2">
        <v>94.124260000000007</v>
      </c>
      <c r="F3941" s="2">
        <v>137.2175</v>
      </c>
      <c r="G3941" s="2">
        <v>135.6781</v>
      </c>
      <c r="H3941" s="2">
        <v>114.8844</v>
      </c>
      <c r="I3941" s="2">
        <v>105.7671</v>
      </c>
    </row>
    <row r="3942" spans="1:9">
      <c r="A3942" t="s">
        <v>3948</v>
      </c>
      <c r="B3942" s="2">
        <v>23.547470000000001</v>
      </c>
      <c r="C3942" s="2">
        <v>26.744150000000001</v>
      </c>
      <c r="D3942" s="2">
        <v>32.440800000000003</v>
      </c>
      <c r="E3942" s="2">
        <v>31.55641</v>
      </c>
      <c r="F3942" s="2">
        <v>29.906199999999998</v>
      </c>
      <c r="G3942" s="2">
        <v>31.765129999999999</v>
      </c>
      <c r="H3942" s="2">
        <v>29.074999999999999</v>
      </c>
      <c r="I3942" s="2">
        <v>30.100670000000001</v>
      </c>
    </row>
    <row r="3943" spans="1:9">
      <c r="A3943" t="s">
        <v>3949</v>
      </c>
      <c r="B3943" s="2">
        <v>12.24367</v>
      </c>
      <c r="C3943" s="2">
        <v>13.304399999999999</v>
      </c>
      <c r="D3943" s="2">
        <v>18.13402</v>
      </c>
      <c r="E3943" s="2">
        <v>18.33286</v>
      </c>
      <c r="F3943" s="2">
        <v>22.29392</v>
      </c>
      <c r="G3943" s="2">
        <v>20.162320000000001</v>
      </c>
      <c r="H3943" s="2">
        <v>7.1673470000000004</v>
      </c>
      <c r="I3943" s="2">
        <v>9.6473659999999999</v>
      </c>
    </row>
    <row r="3944" spans="1:9">
      <c r="A3944" t="s">
        <v>3950</v>
      </c>
      <c r="B3944" s="2">
        <v>48.79027</v>
      </c>
      <c r="C3944" s="2">
        <v>50.299149999999997</v>
      </c>
      <c r="D3944" s="2">
        <v>51.12482</v>
      </c>
      <c r="E3944" s="2">
        <v>45.975589999999997</v>
      </c>
      <c r="F3944" s="2">
        <v>57.337620000000001</v>
      </c>
      <c r="G3944" s="2">
        <v>53.366230000000002</v>
      </c>
      <c r="H3944" s="2">
        <v>49.618769999999998</v>
      </c>
      <c r="I3944" s="2">
        <v>58.512349999999998</v>
      </c>
    </row>
    <row r="3945" spans="1:9">
      <c r="A3945" t="s">
        <v>3951</v>
      </c>
      <c r="B3945" s="2">
        <v>74.628609999999995</v>
      </c>
      <c r="C3945" s="2">
        <v>70.657030000000006</v>
      </c>
      <c r="D3945" s="2">
        <v>58.401800000000001</v>
      </c>
      <c r="E3945" s="2">
        <v>56.253689999999999</v>
      </c>
      <c r="F3945" s="2">
        <v>30.136060000000001</v>
      </c>
      <c r="G3945" s="2">
        <v>27.820540000000001</v>
      </c>
      <c r="H3945" s="2">
        <v>27.425249999999998</v>
      </c>
      <c r="I3945" s="2">
        <v>22.175080000000001</v>
      </c>
    </row>
    <row r="3946" spans="1:9">
      <c r="A3946" t="s">
        <v>3952</v>
      </c>
      <c r="B3946" s="2">
        <v>3.0347140000000001</v>
      </c>
      <c r="C3946" s="2">
        <v>1.689425</v>
      </c>
      <c r="D3946" s="2">
        <v>2.7824309999999999</v>
      </c>
      <c r="E3946" s="2">
        <v>4.0739140000000003</v>
      </c>
      <c r="F3946" s="2">
        <v>2.6854209999999998</v>
      </c>
      <c r="G3946" s="2">
        <v>3.5623819999999999</v>
      </c>
      <c r="H3946" s="2">
        <v>4.1475790000000003</v>
      </c>
      <c r="I3946" s="2">
        <v>3.023517</v>
      </c>
    </row>
    <row r="3947" spans="1:9">
      <c r="A3947" t="s">
        <v>3953</v>
      </c>
      <c r="B3947" s="2">
        <v>3.481792</v>
      </c>
      <c r="C3947" s="2">
        <v>3.3303759999999998</v>
      </c>
      <c r="D3947" s="2">
        <v>2.321704</v>
      </c>
      <c r="E3947" s="2">
        <v>3.3426819999999999</v>
      </c>
      <c r="F3947" s="2">
        <v>5.0977220000000001</v>
      </c>
      <c r="G3947" s="2">
        <v>5.6399419999999996</v>
      </c>
      <c r="H3947" s="2">
        <v>6.3867580000000004</v>
      </c>
      <c r="I3947" s="2">
        <v>5.8499049999999997</v>
      </c>
    </row>
    <row r="3948" spans="1:9">
      <c r="A3948" t="s">
        <v>3954</v>
      </c>
      <c r="B3948" s="2">
        <v>6.8966029999999998</v>
      </c>
      <c r="C3948" s="2">
        <v>6.3321480000000001</v>
      </c>
      <c r="D3948" s="2">
        <v>3.6847840000000001</v>
      </c>
      <c r="E3948" s="2">
        <v>4.4404120000000002</v>
      </c>
      <c r="F3948" s="2">
        <v>7.1126259999999997</v>
      </c>
      <c r="G3948" s="2">
        <v>6.8236189999999999</v>
      </c>
      <c r="H3948" s="2">
        <v>4.74674</v>
      </c>
      <c r="I3948" s="2">
        <v>3.8063250000000002</v>
      </c>
    </row>
    <row r="3949" spans="1:9">
      <c r="A3949" t="s">
        <v>3955</v>
      </c>
      <c r="B3949" s="2">
        <v>15.58952</v>
      </c>
      <c r="C3949" s="2">
        <v>17.66733</v>
      </c>
      <c r="D3949" s="2">
        <v>17.648129999999998</v>
      </c>
      <c r="E3949" s="2">
        <v>15.80274</v>
      </c>
      <c r="F3949" s="2">
        <v>15.765919999999999</v>
      </c>
      <c r="G3949" s="2">
        <v>21.052099999999999</v>
      </c>
      <c r="H3949" s="2">
        <v>26.563800000000001</v>
      </c>
      <c r="I3949" s="2">
        <v>23.852720000000001</v>
      </c>
    </row>
    <row r="3950" spans="1:9">
      <c r="A3950" t="s">
        <v>3956</v>
      </c>
      <c r="B3950" s="2">
        <v>190.51609999999999</v>
      </c>
      <c r="C3950" s="2">
        <v>180.39879999999999</v>
      </c>
      <c r="D3950" s="2">
        <v>155.94200000000001</v>
      </c>
      <c r="E3950" s="2">
        <v>160.93780000000001</v>
      </c>
      <c r="F3950" s="2">
        <v>87.075909999999993</v>
      </c>
      <c r="G3950" s="2">
        <v>96.806910000000002</v>
      </c>
      <c r="H3950" s="2">
        <v>102.2617</v>
      </c>
      <c r="I3950" s="2">
        <v>100.30970000000001</v>
      </c>
    </row>
    <row r="3951" spans="1:9">
      <c r="A3951" t="s">
        <v>3957</v>
      </c>
      <c r="B3951" s="2">
        <v>180.899</v>
      </c>
      <c r="C3951" s="2">
        <v>185.2484</v>
      </c>
      <c r="D3951" s="2">
        <v>126.9084</v>
      </c>
      <c r="E3951" s="2">
        <v>124.3357</v>
      </c>
      <c r="F3951" s="2">
        <v>141.12909999999999</v>
      </c>
      <c r="G3951" s="2">
        <v>146.83959999999999</v>
      </c>
      <c r="H3951" s="2">
        <v>101.75960000000001</v>
      </c>
      <c r="I3951" s="2">
        <v>110.36199999999999</v>
      </c>
    </row>
    <row r="3952" spans="1:9">
      <c r="A3952" t="s">
        <v>3958</v>
      </c>
      <c r="B3952" s="2">
        <v>2.963228</v>
      </c>
      <c r="C3952" s="2">
        <v>3.4841299999999999</v>
      </c>
      <c r="D3952" s="2">
        <v>2.9979450000000001</v>
      </c>
      <c r="E3952" s="2">
        <v>3.3835419999999998</v>
      </c>
      <c r="F3952" s="2">
        <v>3.3455170000000001</v>
      </c>
      <c r="G3952" s="2">
        <v>3.004991</v>
      </c>
      <c r="H3952" s="2">
        <v>2.666064</v>
      </c>
      <c r="I3952" s="2">
        <v>3.0286469999999999</v>
      </c>
    </row>
    <row r="3953" spans="1:9">
      <c r="A3953" t="s">
        <v>3959</v>
      </c>
      <c r="B3953" s="2">
        <v>0</v>
      </c>
      <c r="C3953" s="2">
        <v>19.383140000000001</v>
      </c>
      <c r="D3953" s="2">
        <v>0</v>
      </c>
      <c r="E3953" s="2">
        <v>0</v>
      </c>
      <c r="F3953" s="2">
        <v>0</v>
      </c>
      <c r="G3953" s="2">
        <v>0</v>
      </c>
      <c r="H3953" s="2">
        <v>0</v>
      </c>
      <c r="I3953" s="2">
        <v>0</v>
      </c>
    </row>
    <row r="3954" spans="1:9">
      <c r="A3954" t="s">
        <v>3960</v>
      </c>
      <c r="B3954" s="2">
        <v>15.830159999999999</v>
      </c>
      <c r="C3954" s="2">
        <v>18.375309999999999</v>
      </c>
      <c r="D3954" s="2">
        <v>22.337389999999999</v>
      </c>
      <c r="E3954" s="2">
        <v>19.593119999999999</v>
      </c>
      <c r="F3954" s="2">
        <v>22.353380000000001</v>
      </c>
      <c r="G3954" s="2">
        <v>22.238160000000001</v>
      </c>
      <c r="H3954" s="2">
        <v>23.141780000000001</v>
      </c>
      <c r="I3954" s="2">
        <v>24.95796</v>
      </c>
    </row>
    <row r="3955" spans="1:9">
      <c r="A3955" t="s">
        <v>3961</v>
      </c>
      <c r="B3955" s="2">
        <v>2.9715069999999999</v>
      </c>
      <c r="C3955" s="2">
        <v>3.101696</v>
      </c>
      <c r="D3955" s="2">
        <v>6.4219840000000001</v>
      </c>
      <c r="E3955" s="2">
        <v>6.3951640000000003</v>
      </c>
      <c r="F3955" s="2">
        <v>4.3198740000000004</v>
      </c>
      <c r="G3955" s="2">
        <v>5.1404829999999997</v>
      </c>
      <c r="H3955" s="2">
        <v>1.4152640000000001</v>
      </c>
      <c r="I3955" s="2">
        <v>2.0970520000000001</v>
      </c>
    </row>
    <row r="3956" spans="1:9">
      <c r="A3956" t="s">
        <v>3962</v>
      </c>
      <c r="B3956" s="2">
        <v>0.95589710000000006</v>
      </c>
      <c r="C3956" s="2">
        <v>1.0292859999999999</v>
      </c>
      <c r="D3956" s="2">
        <v>0.71498320000000004</v>
      </c>
      <c r="E3956" s="2">
        <v>0.74292389999999997</v>
      </c>
      <c r="F3956" s="2">
        <v>1.2688109999999999</v>
      </c>
      <c r="G3956" s="2">
        <v>1.261981</v>
      </c>
      <c r="H3956" s="2">
        <v>0.83136829999999995</v>
      </c>
      <c r="I3956" s="2">
        <v>0.7017466</v>
      </c>
    </row>
    <row r="3957" spans="1:9">
      <c r="A3957" t="s">
        <v>3963</v>
      </c>
      <c r="B3957" s="2">
        <v>107.03530000000001</v>
      </c>
      <c r="C3957" s="2">
        <v>114.4896</v>
      </c>
      <c r="D3957" s="2">
        <v>93.715739999999997</v>
      </c>
      <c r="E3957" s="2">
        <v>97.199470000000005</v>
      </c>
      <c r="F3957" s="2">
        <v>64.473410000000001</v>
      </c>
      <c r="G3957" s="2">
        <v>61.75123</v>
      </c>
      <c r="H3957" s="2">
        <v>59.994230000000002</v>
      </c>
      <c r="I3957" s="2">
        <v>60.043979999999998</v>
      </c>
    </row>
    <row r="3958" spans="1:9">
      <c r="A3958" t="s">
        <v>3964</v>
      </c>
      <c r="B3958" s="2">
        <v>26.26802</v>
      </c>
      <c r="C3958" s="2">
        <v>25.92332</v>
      </c>
      <c r="D3958" s="2">
        <v>21.738430000000001</v>
      </c>
      <c r="E3958" s="2">
        <v>19.845079999999999</v>
      </c>
      <c r="F3958" s="2">
        <v>27.319939999999999</v>
      </c>
      <c r="G3958" s="2">
        <v>27.294530000000002</v>
      </c>
      <c r="H3958" s="2">
        <v>17.65371</v>
      </c>
      <c r="I3958" s="2">
        <v>16.951740000000001</v>
      </c>
    </row>
    <row r="3959" spans="1:9">
      <c r="A3959" t="s">
        <v>3965</v>
      </c>
      <c r="B3959" s="2">
        <v>8.5814380000000003</v>
      </c>
      <c r="C3959" s="2">
        <v>8.9503869999999992</v>
      </c>
      <c r="D3959" s="2">
        <v>8.0531729999999992</v>
      </c>
      <c r="E3959" s="2">
        <v>8.4932099999999995</v>
      </c>
      <c r="F3959" s="2">
        <v>14.91943</v>
      </c>
      <c r="G3959" s="2">
        <v>12.138170000000001</v>
      </c>
      <c r="H3959" s="2">
        <v>8.9561969999999995</v>
      </c>
      <c r="I3959" s="2">
        <v>7.5690670000000004</v>
      </c>
    </row>
    <row r="3960" spans="1:9">
      <c r="A3960" t="s">
        <v>3966</v>
      </c>
      <c r="B3960" s="2">
        <v>0</v>
      </c>
      <c r="C3960" s="2">
        <v>0</v>
      </c>
      <c r="D3960" s="2">
        <v>0</v>
      </c>
      <c r="E3960" s="2">
        <v>0</v>
      </c>
      <c r="F3960" s="2">
        <v>8.8029729999999997</v>
      </c>
      <c r="G3960" s="2">
        <v>0</v>
      </c>
      <c r="H3960" s="2">
        <v>0</v>
      </c>
      <c r="I3960" s="2">
        <v>0</v>
      </c>
    </row>
    <row r="3961" spans="1:9">
      <c r="A3961" t="s">
        <v>3967</v>
      </c>
      <c r="B3961" s="2">
        <v>2.0685880000000001</v>
      </c>
      <c r="C3961" s="2">
        <v>1.240167</v>
      </c>
      <c r="D3961" s="2">
        <v>2.4801980000000001</v>
      </c>
      <c r="E3961" s="2">
        <v>2.563339</v>
      </c>
      <c r="F3961" s="2">
        <v>2.1121099999999999</v>
      </c>
      <c r="G3961" s="2">
        <v>2.2021549999999999</v>
      </c>
      <c r="H3961" s="2">
        <v>3.944191</v>
      </c>
      <c r="I3961" s="2">
        <v>4.0921880000000002</v>
      </c>
    </row>
    <row r="3962" spans="1:9">
      <c r="A3962" t="s">
        <v>3968</v>
      </c>
      <c r="B3962" s="2">
        <v>38.52196</v>
      </c>
      <c r="C3962" s="2">
        <v>38.411149999999999</v>
      </c>
      <c r="D3962" s="2">
        <v>35.69688</v>
      </c>
      <c r="E3962" s="2">
        <v>34.475549999999998</v>
      </c>
      <c r="F3962" s="2">
        <v>29.499320000000001</v>
      </c>
      <c r="G3962" s="2">
        <v>27.695509999999999</v>
      </c>
      <c r="H3962" s="2">
        <v>37.870449999999998</v>
      </c>
      <c r="I3962" s="2">
        <v>37.959539999999997</v>
      </c>
    </row>
    <row r="3963" spans="1:9">
      <c r="A3963" t="s">
        <v>3969</v>
      </c>
      <c r="B3963" s="2">
        <v>2.6108090000000002</v>
      </c>
      <c r="C3963" s="2">
        <v>2.585213</v>
      </c>
      <c r="D3963" s="2">
        <v>2.2760400000000001</v>
      </c>
      <c r="E3963" s="2">
        <v>2.068435</v>
      </c>
      <c r="F3963" s="2">
        <v>3.5222709999999999</v>
      </c>
      <c r="G3963" s="2">
        <v>3.3688669999999998</v>
      </c>
      <c r="H3963" s="2">
        <v>2.1962389999999998</v>
      </c>
      <c r="I3963" s="2">
        <v>2.387966</v>
      </c>
    </row>
    <row r="3964" spans="1:9">
      <c r="A3964" t="s">
        <v>3970</v>
      </c>
      <c r="B3964" s="2">
        <v>0.45926359999999999</v>
      </c>
      <c r="C3964" s="2">
        <v>0.44742609999999999</v>
      </c>
      <c r="D3964" s="2">
        <v>0.63162589999999996</v>
      </c>
      <c r="E3964" s="2">
        <v>0.41102179999999999</v>
      </c>
      <c r="F3964" s="2">
        <v>0.2032014</v>
      </c>
      <c r="G3964" s="2">
        <v>0</v>
      </c>
      <c r="H3964" s="2">
        <v>0</v>
      </c>
      <c r="I3964" s="2">
        <v>0.40037299999999998</v>
      </c>
    </row>
    <row r="3965" spans="1:9">
      <c r="A3965" t="s">
        <v>3971</v>
      </c>
      <c r="B3965" s="2">
        <v>0.45989550000000001</v>
      </c>
      <c r="C3965" s="2">
        <v>0.37336809999999998</v>
      </c>
      <c r="D3965" s="2">
        <v>0.42166330000000002</v>
      </c>
      <c r="E3965" s="2">
        <v>0.3429895</v>
      </c>
      <c r="F3965" s="2">
        <v>1.2208859999999999</v>
      </c>
      <c r="G3965" s="2">
        <v>1.0607800000000001</v>
      </c>
      <c r="H3965" s="2">
        <v>0.39998289999999997</v>
      </c>
      <c r="I3965" s="2">
        <v>0.46774460000000001</v>
      </c>
    </row>
    <row r="3966" spans="1:9">
      <c r="A3966" t="s">
        <v>3972</v>
      </c>
      <c r="B3966" s="2">
        <v>1.2860499999999999</v>
      </c>
      <c r="C3966" s="2">
        <v>1.252902</v>
      </c>
      <c r="D3966" s="2">
        <v>1.6646650000000001</v>
      </c>
      <c r="E3966" s="2">
        <v>0.94785070000000005</v>
      </c>
      <c r="F3966" s="2">
        <v>1.4727410000000001</v>
      </c>
      <c r="G3966" s="2">
        <v>1.5704260000000001</v>
      </c>
      <c r="H3966" s="2">
        <v>0.72374249999999996</v>
      </c>
      <c r="I3966" s="2">
        <v>0.98924330000000005</v>
      </c>
    </row>
    <row r="3967" spans="1:9">
      <c r="A3967" t="s">
        <v>3973</v>
      </c>
      <c r="B3967" s="2">
        <v>13.309240000000001</v>
      </c>
      <c r="C3967" s="2">
        <v>9.7246459999999999</v>
      </c>
      <c r="D3967" s="2">
        <v>7.408849</v>
      </c>
      <c r="E3967" s="2">
        <v>5.9556079999999998</v>
      </c>
      <c r="F3967" s="2">
        <v>8.4123970000000003</v>
      </c>
      <c r="G3967" s="2">
        <v>4.7281399999999998</v>
      </c>
      <c r="H3967" s="2">
        <v>5.580991</v>
      </c>
      <c r="I3967" s="2">
        <v>2.900655</v>
      </c>
    </row>
    <row r="3968" spans="1:9">
      <c r="A3968" t="s">
        <v>3974</v>
      </c>
      <c r="B3968" s="2">
        <v>0.2317333</v>
      </c>
      <c r="C3968" s="2">
        <v>0.4515207</v>
      </c>
      <c r="D3968" s="2">
        <v>0</v>
      </c>
      <c r="E3968" s="2">
        <v>0</v>
      </c>
      <c r="F3968" s="2">
        <v>1.2303660000000001</v>
      </c>
      <c r="G3968" s="2">
        <v>1.002203</v>
      </c>
      <c r="H3968" s="2">
        <v>0.40308870000000002</v>
      </c>
      <c r="I3968" s="2">
        <v>0.80807399999999996</v>
      </c>
    </row>
    <row r="3969" spans="1:9">
      <c r="A3969" t="s">
        <v>3975</v>
      </c>
      <c r="B3969" s="2">
        <v>22.831430000000001</v>
      </c>
      <c r="C3969" s="2">
        <v>22.647359999999999</v>
      </c>
      <c r="D3969" s="2">
        <v>11.60852</v>
      </c>
      <c r="E3969" s="2">
        <v>9.4735630000000004</v>
      </c>
      <c r="F3969" s="2">
        <v>21.48922</v>
      </c>
      <c r="G3969" s="2">
        <v>18.132549999999998</v>
      </c>
      <c r="H3969" s="2">
        <v>5.4155660000000001</v>
      </c>
      <c r="I3969" s="2">
        <v>4.8854759999999997</v>
      </c>
    </row>
    <row r="3970" spans="1:9">
      <c r="A3970" t="s">
        <v>3976</v>
      </c>
      <c r="B3970" s="2">
        <v>4.3029359999999999</v>
      </c>
      <c r="C3970" s="2">
        <v>4.080241</v>
      </c>
      <c r="D3970" s="2">
        <v>8.2060630000000003</v>
      </c>
      <c r="E3970" s="2">
        <v>6.4182480000000002</v>
      </c>
      <c r="F3970" s="2">
        <v>5.2799709999999997</v>
      </c>
      <c r="G3970" s="2">
        <v>6.2031289999999997</v>
      </c>
      <c r="H3970" s="2">
        <v>9.6303750000000008</v>
      </c>
      <c r="I3970" s="2">
        <v>10.70336</v>
      </c>
    </row>
    <row r="3971" spans="1:9">
      <c r="A3971" t="s">
        <v>3977</v>
      </c>
      <c r="B3971" s="2">
        <v>1656.057</v>
      </c>
      <c r="C3971" s="2">
        <v>1687.4290000000001</v>
      </c>
      <c r="D3971" s="2">
        <v>1922.126</v>
      </c>
      <c r="E3971" s="2">
        <v>1878.625</v>
      </c>
      <c r="F3971" s="2">
        <v>860.04870000000005</v>
      </c>
      <c r="G3971" s="2">
        <v>866.50099999999998</v>
      </c>
      <c r="H3971" s="2">
        <v>791.46510000000001</v>
      </c>
      <c r="I3971" s="2">
        <v>798.06050000000005</v>
      </c>
    </row>
    <row r="3972" spans="1:9">
      <c r="A3972" t="s">
        <v>3978</v>
      </c>
      <c r="B3972" s="2">
        <v>1.8576839999999999</v>
      </c>
      <c r="C3972" s="2">
        <v>1.8098030000000001</v>
      </c>
      <c r="D3972" s="2">
        <v>1.302486</v>
      </c>
      <c r="E3972" s="2">
        <v>1.5647530000000001</v>
      </c>
      <c r="F3972" s="2">
        <v>1.9339599999999999</v>
      </c>
      <c r="G3972" s="2">
        <v>2.268462</v>
      </c>
      <c r="H3972" s="2">
        <v>0.57023849999999998</v>
      </c>
      <c r="I3972" s="2">
        <v>0.28578999999999999</v>
      </c>
    </row>
    <row r="3973" spans="1:9">
      <c r="A3973" t="s">
        <v>3979</v>
      </c>
      <c r="B3973" s="2">
        <v>74.167119999999997</v>
      </c>
      <c r="C3973" s="2">
        <v>76.314769999999996</v>
      </c>
      <c r="D3973" s="2">
        <v>88.631079999999997</v>
      </c>
      <c r="E3973" s="2">
        <v>88.937039999999996</v>
      </c>
      <c r="F3973" s="2">
        <v>182.69630000000001</v>
      </c>
      <c r="G3973" s="2">
        <v>167.40729999999999</v>
      </c>
      <c r="H3973" s="2">
        <v>149.3038</v>
      </c>
      <c r="I3973" s="2">
        <v>138.3946</v>
      </c>
    </row>
    <row r="3974" spans="1:9">
      <c r="A3974" t="s">
        <v>3980</v>
      </c>
      <c r="B3974" s="2">
        <v>1.4969699999999999</v>
      </c>
      <c r="C3974" s="2">
        <v>1.875068</v>
      </c>
      <c r="D3974" s="2">
        <v>2.2548599999999999</v>
      </c>
      <c r="E3974" s="2">
        <v>2.0095890000000001</v>
      </c>
      <c r="F3974" s="2">
        <v>1.5139089999999999</v>
      </c>
      <c r="G3974" s="2">
        <v>1.5722849999999999</v>
      </c>
      <c r="H3974" s="2">
        <v>1.9529300000000001</v>
      </c>
      <c r="I3974" s="2">
        <v>0.9321545</v>
      </c>
    </row>
    <row r="3975" spans="1:9">
      <c r="A3975" t="s">
        <v>3981</v>
      </c>
      <c r="B3975" s="2">
        <v>3.9093810000000002</v>
      </c>
      <c r="C3975" s="2">
        <v>3.8086169999999999</v>
      </c>
      <c r="D3975" s="2">
        <v>7.6168170000000002</v>
      </c>
      <c r="E3975" s="2">
        <v>7.3254729999999997</v>
      </c>
      <c r="F3975" s="2">
        <v>4.8648009999999999</v>
      </c>
      <c r="G3975" s="2">
        <v>4.6495179999999996</v>
      </c>
      <c r="H3975" s="2">
        <v>10.41277</v>
      </c>
      <c r="I3975" s="2">
        <v>10.86328</v>
      </c>
    </row>
    <row r="3976" spans="1:9">
      <c r="A3976" t="s">
        <v>3982</v>
      </c>
      <c r="B3976" s="2">
        <v>2.5876950000000001</v>
      </c>
      <c r="C3976" s="2">
        <v>2.0929030000000002</v>
      </c>
      <c r="D3976" s="2">
        <v>1.656325</v>
      </c>
      <c r="E3976" s="2">
        <v>1.7915289999999999</v>
      </c>
      <c r="F3976" s="2">
        <v>1.728191</v>
      </c>
      <c r="G3976" s="2">
        <v>1.7314830000000001</v>
      </c>
      <c r="H3976" s="2">
        <v>2.2081209999999998</v>
      </c>
      <c r="I3976" s="2">
        <v>2.0430600000000001</v>
      </c>
    </row>
    <row r="3977" spans="1:9">
      <c r="A3977" t="s">
        <v>3983</v>
      </c>
      <c r="B3977" s="2">
        <v>147.7587</v>
      </c>
      <c r="C3977" s="2">
        <v>149.30369999999999</v>
      </c>
      <c r="D3977" s="2">
        <v>135.36320000000001</v>
      </c>
      <c r="E3977" s="2">
        <v>133.9864</v>
      </c>
      <c r="F3977" s="2">
        <v>223.25049999999999</v>
      </c>
      <c r="G3977" s="2">
        <v>222.55090000000001</v>
      </c>
      <c r="H3977" s="2">
        <v>255.53210000000001</v>
      </c>
      <c r="I3977" s="2">
        <v>273.69850000000002</v>
      </c>
    </row>
    <row r="3978" spans="1:9">
      <c r="A3978" t="s">
        <v>3984</v>
      </c>
      <c r="B3978" s="2">
        <v>2.83012</v>
      </c>
      <c r="C3978" s="2">
        <v>2.321831</v>
      </c>
      <c r="D3978" s="2">
        <v>0.54628319999999997</v>
      </c>
      <c r="E3978" s="2">
        <v>0.53322939999999996</v>
      </c>
      <c r="F3978" s="2">
        <v>7.9085530000000004</v>
      </c>
      <c r="G3978" s="2">
        <v>6.4419659999999999</v>
      </c>
      <c r="H3978" s="2">
        <v>5.7001489999999997</v>
      </c>
      <c r="I3978" s="2">
        <v>5.7135590000000001</v>
      </c>
    </row>
    <row r="3979" spans="1:9">
      <c r="A3979" t="s">
        <v>3985</v>
      </c>
      <c r="B3979" s="2">
        <v>0.27167740000000001</v>
      </c>
      <c r="C3979" s="2">
        <v>9.6245410000000003E-2</v>
      </c>
      <c r="D3979" s="2">
        <v>0.29438160000000002</v>
      </c>
      <c r="E3979" s="2">
        <v>0.35365809999999998</v>
      </c>
      <c r="F3979" s="2">
        <v>0.69936719999999997</v>
      </c>
      <c r="G3979" s="2">
        <v>0.59815810000000003</v>
      </c>
      <c r="H3979" s="2">
        <v>0.23628479999999999</v>
      </c>
      <c r="I3979" s="2">
        <v>0.34449550000000001</v>
      </c>
    </row>
    <row r="3980" spans="1:9">
      <c r="A3980" t="s">
        <v>3986</v>
      </c>
      <c r="B3980" s="2">
        <v>0.32276169999999998</v>
      </c>
      <c r="C3980" s="2">
        <v>0.15722130000000001</v>
      </c>
      <c r="D3980" s="2">
        <v>0.14796490000000001</v>
      </c>
      <c r="E3980" s="2">
        <v>0</v>
      </c>
      <c r="F3980" s="2">
        <v>0</v>
      </c>
      <c r="G3980" s="2">
        <v>0</v>
      </c>
      <c r="H3980" s="2">
        <v>0.14035710000000001</v>
      </c>
      <c r="I3980" s="2">
        <v>0.14068729999999999</v>
      </c>
    </row>
    <row r="3981" spans="1:9">
      <c r="A3981" t="s">
        <v>3987</v>
      </c>
      <c r="B3981" s="2">
        <v>6.5000559999999998</v>
      </c>
      <c r="C3981" s="2">
        <v>7.6820700000000004</v>
      </c>
      <c r="D3981" s="2">
        <v>5.7642910000000001</v>
      </c>
      <c r="E3981" s="2">
        <v>7.152393</v>
      </c>
      <c r="F3981" s="2">
        <v>5.4690240000000001</v>
      </c>
      <c r="G3981" s="2">
        <v>7.1891749999999996</v>
      </c>
      <c r="H3981" s="2">
        <v>6.2093249999999998</v>
      </c>
      <c r="I3981" s="2">
        <v>4.9234090000000004</v>
      </c>
    </row>
    <row r="3982" spans="1:9">
      <c r="A3982" t="s">
        <v>3988</v>
      </c>
      <c r="B3982" s="2">
        <v>8.0863910000000008</v>
      </c>
      <c r="C3982" s="2">
        <v>6.9198339999999998</v>
      </c>
      <c r="D3982" s="2">
        <v>6.2118549999999999</v>
      </c>
      <c r="E3982" s="2">
        <v>5.6722299999999999</v>
      </c>
      <c r="F3982" s="2">
        <v>5.8018809999999998</v>
      </c>
      <c r="G3982" s="2">
        <v>6.332789</v>
      </c>
      <c r="H3982" s="2">
        <v>2.7561529999999999</v>
      </c>
      <c r="I3982" s="2">
        <v>4.0010599999999998</v>
      </c>
    </row>
    <row r="3983" spans="1:9">
      <c r="A3983" t="s">
        <v>3989</v>
      </c>
      <c r="B3983" s="2">
        <v>0.13531380000000001</v>
      </c>
      <c r="C3983" s="2">
        <v>0.1318261</v>
      </c>
      <c r="D3983" s="2">
        <v>0.37219439999999998</v>
      </c>
      <c r="E3983" s="2">
        <v>0</v>
      </c>
      <c r="F3983" s="2">
        <v>0.77830509999999997</v>
      </c>
      <c r="G3983" s="2">
        <v>0.58520660000000002</v>
      </c>
      <c r="H3983" s="2">
        <v>0.47074339999999998</v>
      </c>
      <c r="I3983" s="2">
        <v>0.35388809999999998</v>
      </c>
    </row>
    <row r="3984" spans="1:9">
      <c r="A3984" t="s">
        <v>3990</v>
      </c>
      <c r="B3984" s="2">
        <v>1.588519</v>
      </c>
      <c r="C3984" s="2">
        <v>2.3550059999999999</v>
      </c>
      <c r="D3984" s="2">
        <v>1.709759</v>
      </c>
      <c r="E3984" s="2">
        <v>1.730715</v>
      </c>
      <c r="F3984" s="2">
        <v>2.5057809999999998</v>
      </c>
      <c r="G3984" s="2">
        <v>2.2701020000000001</v>
      </c>
      <c r="H3984" s="2">
        <v>1.6819189999999999</v>
      </c>
      <c r="I3984" s="2">
        <v>1.204197</v>
      </c>
    </row>
    <row r="3985" spans="1:9">
      <c r="A3985" t="s">
        <v>3991</v>
      </c>
      <c r="B3985" s="2">
        <v>0.60030899999999998</v>
      </c>
      <c r="C3985" s="2">
        <v>0.83548009999999995</v>
      </c>
      <c r="D3985" s="2">
        <v>0.55040389999999995</v>
      </c>
      <c r="E3985" s="2">
        <v>0.38375110000000001</v>
      </c>
      <c r="F3985" s="2">
        <v>0.68298930000000002</v>
      </c>
      <c r="G3985" s="2">
        <v>0.5192447</v>
      </c>
      <c r="H3985" s="2">
        <v>0.29834519999999998</v>
      </c>
      <c r="I3985" s="2">
        <v>0.52333240000000003</v>
      </c>
    </row>
    <row r="3986" spans="1:9">
      <c r="A3986" t="s">
        <v>3992</v>
      </c>
      <c r="B3986" s="2">
        <v>1.112098</v>
      </c>
      <c r="C3986" s="2">
        <v>1.0834330000000001</v>
      </c>
      <c r="D3986" s="2">
        <v>1.767387</v>
      </c>
      <c r="E3986" s="2">
        <v>0.99528110000000003</v>
      </c>
      <c r="F3986" s="2">
        <v>1.2465219999999999</v>
      </c>
      <c r="G3986" s="2">
        <v>1.154307</v>
      </c>
      <c r="H3986" s="2">
        <v>0.9027385</v>
      </c>
      <c r="I3986" s="2">
        <v>1.3572930000000001</v>
      </c>
    </row>
    <row r="3987" spans="1:9">
      <c r="A3987" t="s">
        <v>3993</v>
      </c>
      <c r="B3987" s="2">
        <v>3.171735</v>
      </c>
      <c r="C3987" s="2">
        <v>3.1692140000000002</v>
      </c>
      <c r="D3987" s="2">
        <v>2.2369699999999999</v>
      </c>
      <c r="E3987" s="2">
        <v>2.1107320000000001</v>
      </c>
      <c r="F3987" s="2">
        <v>1.0075229999999999</v>
      </c>
      <c r="G3987" s="2">
        <v>1.4772320000000001</v>
      </c>
      <c r="H3987" s="2">
        <v>0.7073178</v>
      </c>
      <c r="I3987" s="2">
        <v>0.49628719999999998</v>
      </c>
    </row>
    <row r="3988" spans="1:9">
      <c r="A3988" t="s">
        <v>3994</v>
      </c>
      <c r="B3988" s="2">
        <v>0.5290473</v>
      </c>
      <c r="C3988" s="2">
        <v>0.51541110000000001</v>
      </c>
      <c r="D3988" s="2">
        <v>0.48506630000000001</v>
      </c>
      <c r="E3988" s="2">
        <v>0.23673759999999999</v>
      </c>
      <c r="F3988" s="2">
        <v>0.70223139999999995</v>
      </c>
      <c r="G3988" s="2">
        <v>0.45760600000000001</v>
      </c>
      <c r="H3988" s="2">
        <v>0.46012599999999998</v>
      </c>
      <c r="I3988" s="2">
        <v>0</v>
      </c>
    </row>
    <row r="3989" spans="1:9">
      <c r="A3989" t="s">
        <v>3995</v>
      </c>
      <c r="B3989" s="2">
        <v>0.85705659999999995</v>
      </c>
      <c r="C3989" s="2">
        <v>1.39161</v>
      </c>
      <c r="D3989" s="2">
        <v>0.2619358</v>
      </c>
      <c r="E3989" s="2">
        <v>0.25567669999999998</v>
      </c>
      <c r="F3989" s="2">
        <v>2.2752300000000001</v>
      </c>
      <c r="G3989" s="2">
        <v>1.4826429999999999</v>
      </c>
      <c r="H3989" s="2">
        <v>2.2362120000000001</v>
      </c>
      <c r="I3989" s="2">
        <v>0.74715770000000004</v>
      </c>
    </row>
    <row r="3990" spans="1:9">
      <c r="A3990" t="s">
        <v>3996</v>
      </c>
      <c r="B3990" s="2">
        <v>2.2781630000000002</v>
      </c>
      <c r="C3990" s="2">
        <v>2.2194430000000001</v>
      </c>
      <c r="D3990" s="2">
        <v>1.1140129999999999</v>
      </c>
      <c r="E3990" s="2">
        <v>2.4466329999999998</v>
      </c>
      <c r="F3990" s="2">
        <v>9.0045680000000008</v>
      </c>
      <c r="G3990" s="2">
        <v>7.7507320000000002</v>
      </c>
      <c r="H3990" s="2">
        <v>3.8306619999999998</v>
      </c>
      <c r="I3990" s="2">
        <v>5.0312960000000002</v>
      </c>
    </row>
    <row r="3991" spans="1:9">
      <c r="A3991" t="s">
        <v>3997</v>
      </c>
      <c r="B3991" s="2">
        <v>41.068660000000001</v>
      </c>
      <c r="C3991" s="2">
        <v>44.363549999999996</v>
      </c>
      <c r="D3991" s="2">
        <v>90.13673</v>
      </c>
      <c r="E3991" s="2">
        <v>78.460899999999995</v>
      </c>
      <c r="F3991" s="2">
        <v>26.361840000000001</v>
      </c>
      <c r="G3991" s="2">
        <v>19.878070000000001</v>
      </c>
      <c r="H3991" s="2">
        <v>37.38409</v>
      </c>
      <c r="I3991" s="2">
        <v>43.222700000000003</v>
      </c>
    </row>
    <row r="3992" spans="1:9">
      <c r="A3992" t="s">
        <v>3998</v>
      </c>
      <c r="B3992" s="2">
        <v>5.0516550000000002</v>
      </c>
      <c r="C3992" s="2">
        <v>3.8950499999999999</v>
      </c>
      <c r="D3992" s="2">
        <v>5.0279939999999996</v>
      </c>
      <c r="E3992" s="2">
        <v>5.6331439999999997</v>
      </c>
      <c r="F3992" s="2">
        <v>5.3546940000000003</v>
      </c>
      <c r="G3992" s="2">
        <v>4.4863229999999996</v>
      </c>
      <c r="H3992" s="2">
        <v>4.8869480000000003</v>
      </c>
      <c r="I3992" s="2">
        <v>4.639392</v>
      </c>
    </row>
    <row r="3993" spans="1:9">
      <c r="A3993" t="s">
        <v>3999</v>
      </c>
      <c r="B3993" s="2">
        <v>0.69031819999999999</v>
      </c>
      <c r="C3993" s="2">
        <v>0.84065659999999998</v>
      </c>
      <c r="D3993" s="2">
        <v>0.4746978</v>
      </c>
      <c r="E3993" s="2">
        <v>0.4633545</v>
      </c>
      <c r="F3993" s="2">
        <v>2.4434520000000002</v>
      </c>
      <c r="G3993" s="2">
        <v>1.044924</v>
      </c>
      <c r="H3993" s="2">
        <v>0.45029059999999999</v>
      </c>
      <c r="I3993" s="2">
        <v>0.45134990000000003</v>
      </c>
    </row>
    <row r="3994" spans="1:9">
      <c r="A3994" t="s">
        <v>4000</v>
      </c>
      <c r="B3994" s="2">
        <v>14.78687</v>
      </c>
      <c r="C3994" s="2">
        <v>16.248329999999999</v>
      </c>
      <c r="D3994" s="2">
        <v>18.60229</v>
      </c>
      <c r="E3994" s="2">
        <v>21.85088</v>
      </c>
      <c r="F3994" s="2">
        <v>14.60641</v>
      </c>
      <c r="G3994" s="2">
        <v>12.790089999999999</v>
      </c>
      <c r="H3994" s="2">
        <v>16.299959999999999</v>
      </c>
      <c r="I3994" s="2">
        <v>14.689489999999999</v>
      </c>
    </row>
    <row r="3995" spans="1:9">
      <c r="A3995" t="s">
        <v>4001</v>
      </c>
      <c r="B3995" s="2">
        <v>3.4632390000000002</v>
      </c>
      <c r="C3995" s="2">
        <v>2.6027800000000001</v>
      </c>
      <c r="D3995" s="2">
        <v>4.6269119999999999</v>
      </c>
      <c r="E3995" s="2">
        <v>4.5163489999999999</v>
      </c>
      <c r="F3995" s="2">
        <v>6.2168060000000001</v>
      </c>
      <c r="G3995" s="2">
        <v>4.7073270000000003</v>
      </c>
      <c r="H3995" s="2">
        <v>3.6144820000000002</v>
      </c>
      <c r="I3995" s="2">
        <v>5.0894310000000003</v>
      </c>
    </row>
    <row r="3996" spans="1:9">
      <c r="A3996" t="s">
        <v>4002</v>
      </c>
      <c r="B3996" s="2">
        <v>0</v>
      </c>
      <c r="C3996" s="2">
        <v>0</v>
      </c>
      <c r="D3996" s="2">
        <v>0</v>
      </c>
      <c r="E3996" s="2">
        <v>0</v>
      </c>
      <c r="F3996" s="2">
        <v>0.46623559999999997</v>
      </c>
      <c r="G3996" s="2">
        <v>0.1519102</v>
      </c>
      <c r="H3996" s="2">
        <v>0.45824019999999999</v>
      </c>
      <c r="I3996" s="2">
        <v>0.61242430000000003</v>
      </c>
    </row>
    <row r="3997" spans="1:9">
      <c r="A3997" t="s">
        <v>4003</v>
      </c>
      <c r="B3997" s="2">
        <v>9.8147769999999995E-2</v>
      </c>
      <c r="C3997" s="2">
        <v>0.19123599999999999</v>
      </c>
      <c r="D3997" s="2">
        <v>8.9988509999999994E-2</v>
      </c>
      <c r="E3997" s="2">
        <v>0</v>
      </c>
      <c r="F3997" s="2">
        <v>0.26055309999999998</v>
      </c>
      <c r="G3997" s="2">
        <v>0.3395765</v>
      </c>
      <c r="H3997" s="2">
        <v>0</v>
      </c>
      <c r="I3997" s="2">
        <v>0</v>
      </c>
    </row>
    <row r="3998" spans="1:9">
      <c r="A3998" t="s">
        <v>4004</v>
      </c>
      <c r="B3998" s="2">
        <v>0.79967339999999998</v>
      </c>
      <c r="C3998" s="2">
        <v>0.89035640000000005</v>
      </c>
      <c r="D3998" s="2">
        <v>0.36659730000000001</v>
      </c>
      <c r="E3998" s="2">
        <v>0.17891860000000001</v>
      </c>
      <c r="F3998" s="2">
        <v>1.0361750000000001</v>
      </c>
      <c r="G3998" s="2">
        <v>1.136344</v>
      </c>
      <c r="H3998" s="2">
        <v>0.24839159999999999</v>
      </c>
      <c r="I3998" s="2">
        <v>0.29877110000000001</v>
      </c>
    </row>
    <row r="3999" spans="1:9">
      <c r="A3999" t="s">
        <v>4005</v>
      </c>
      <c r="B3999" s="2">
        <v>2.9867399999999999E-2</v>
      </c>
      <c r="C3999" s="2">
        <v>2.909757E-2</v>
      </c>
      <c r="D3999" s="2">
        <v>0</v>
      </c>
      <c r="E3999" s="2">
        <v>0.1336504</v>
      </c>
      <c r="F3999" s="2">
        <v>0</v>
      </c>
      <c r="G3999" s="2">
        <v>0</v>
      </c>
      <c r="H3999" s="2">
        <v>2.5976450000000002E-2</v>
      </c>
      <c r="I3999" s="2">
        <v>2.6037560000000001E-2</v>
      </c>
    </row>
    <row r="4000" spans="1:9">
      <c r="A4000" t="s">
        <v>4006</v>
      </c>
      <c r="B4000" s="2">
        <v>4.7777599999999998</v>
      </c>
      <c r="C4000" s="2">
        <v>5.7717200000000002</v>
      </c>
      <c r="D4000" s="2">
        <v>2.1026750000000001</v>
      </c>
      <c r="E4000" s="2">
        <v>3.0786449999999999</v>
      </c>
      <c r="F4000" s="2">
        <v>11.415179999999999</v>
      </c>
      <c r="G4000" s="2">
        <v>10.99267</v>
      </c>
      <c r="H4000" s="2">
        <v>4.4877669999999998</v>
      </c>
      <c r="I4000" s="2">
        <v>3.332093</v>
      </c>
    </row>
    <row r="4001" spans="1:9">
      <c r="A4001" t="s">
        <v>4007</v>
      </c>
      <c r="B4001" s="2">
        <v>12.208780000000001</v>
      </c>
      <c r="C4001" s="2">
        <v>11.8941</v>
      </c>
      <c r="D4001" s="2">
        <v>9.3468540000000004</v>
      </c>
      <c r="E4001" s="2">
        <v>9.8883489999999998</v>
      </c>
      <c r="F4001" s="2">
        <v>6.2120470000000001</v>
      </c>
      <c r="G4001" s="2">
        <v>6.5472849999999996</v>
      </c>
      <c r="H4001" s="2">
        <v>4.7782309999999999</v>
      </c>
      <c r="I4001" s="2">
        <v>5.2684199999999999</v>
      </c>
    </row>
    <row r="4002" spans="1:9">
      <c r="A4002" t="s">
        <v>4008</v>
      </c>
      <c r="B4002" s="2">
        <v>0.95493309999999998</v>
      </c>
      <c r="C4002" s="2">
        <v>0.95099350000000005</v>
      </c>
      <c r="D4002" s="2">
        <v>0.19456599999999999</v>
      </c>
      <c r="E4002" s="2">
        <v>0.20890839999999999</v>
      </c>
      <c r="F4002" s="2">
        <v>0.84502100000000002</v>
      </c>
      <c r="G4002" s="2">
        <v>0.73420549999999996</v>
      </c>
      <c r="H4002" s="2">
        <v>0.22147459999999999</v>
      </c>
      <c r="I4002" s="2">
        <v>0.29599419999999999</v>
      </c>
    </row>
    <row r="4003" spans="1:9">
      <c r="A4003" t="s">
        <v>4009</v>
      </c>
      <c r="B4003" s="2">
        <v>0.28849649999999999</v>
      </c>
      <c r="C4003" s="2">
        <v>0.28106049999999999</v>
      </c>
      <c r="D4003" s="2">
        <v>0</v>
      </c>
      <c r="E4003" s="2">
        <v>0.12909619999999999</v>
      </c>
      <c r="F4003" s="2">
        <v>0</v>
      </c>
      <c r="G4003" s="2">
        <v>0</v>
      </c>
      <c r="H4003" s="2">
        <v>0.1254564</v>
      </c>
      <c r="I4003" s="2">
        <v>0</v>
      </c>
    </row>
    <row r="4004" spans="1:9">
      <c r="A4004" t="s">
        <v>4010</v>
      </c>
      <c r="B4004" s="2">
        <v>2.8580770000000002</v>
      </c>
      <c r="C4004" s="2">
        <v>3.3064870000000002</v>
      </c>
      <c r="D4004" s="2">
        <v>2.8934440000000001</v>
      </c>
      <c r="E4004" s="2">
        <v>2.611148</v>
      </c>
      <c r="F4004" s="2">
        <v>6.7969939999999998</v>
      </c>
      <c r="G4004" s="2">
        <v>6.3348300000000002</v>
      </c>
      <c r="H4004" s="2">
        <v>3.4696820000000002</v>
      </c>
      <c r="I4004" s="2">
        <v>4.2045589999999997</v>
      </c>
    </row>
    <row r="4005" spans="1:9">
      <c r="A4005" t="s">
        <v>4011</v>
      </c>
      <c r="B4005" s="2">
        <v>2.7083499999999998</v>
      </c>
      <c r="C4005" s="2">
        <v>2.435578</v>
      </c>
      <c r="D4005" s="2">
        <v>2.6742140000000001</v>
      </c>
      <c r="E4005" s="2">
        <v>2.7967620000000002</v>
      </c>
      <c r="F4005" s="2">
        <v>5.7150189999999998</v>
      </c>
      <c r="G4005" s="2">
        <v>6.8476610000000004</v>
      </c>
      <c r="H4005" s="2">
        <v>4.7110430000000001</v>
      </c>
      <c r="I4005" s="2">
        <v>4.7221260000000003</v>
      </c>
    </row>
    <row r="4006" spans="1:9">
      <c r="A4006" t="s">
        <v>4012</v>
      </c>
      <c r="B4006" s="2">
        <v>0.27496880000000001</v>
      </c>
      <c r="C4006" s="2">
        <v>0</v>
      </c>
      <c r="D4006" s="2">
        <v>0</v>
      </c>
      <c r="E4006" s="2">
        <v>0.49217129999999998</v>
      </c>
      <c r="F4006" s="2">
        <v>0.24332010000000001</v>
      </c>
      <c r="G4006" s="2">
        <v>0.23783770000000001</v>
      </c>
      <c r="H4006" s="2">
        <v>0</v>
      </c>
      <c r="I4006" s="2">
        <v>0</v>
      </c>
    </row>
    <row r="4007" spans="1:9">
      <c r="A4007" t="s">
        <v>4013</v>
      </c>
      <c r="B4007" s="2">
        <v>0</v>
      </c>
      <c r="C4007" s="2">
        <v>8.2231500000000004</v>
      </c>
      <c r="D4007" s="2">
        <v>7.7390119999999998</v>
      </c>
      <c r="E4007" s="2">
        <v>0</v>
      </c>
      <c r="F4007" s="2">
        <v>0</v>
      </c>
      <c r="G4007" s="2">
        <v>0</v>
      </c>
      <c r="H4007" s="2">
        <v>14.6822</v>
      </c>
      <c r="I4007" s="2">
        <v>0</v>
      </c>
    </row>
    <row r="4008" spans="1:9">
      <c r="A4008" t="s">
        <v>4014</v>
      </c>
      <c r="B4008" s="2">
        <v>3.9972240000000001</v>
      </c>
      <c r="C4008" s="2">
        <v>2.9377260000000001</v>
      </c>
      <c r="D4008" s="2">
        <v>2.636174</v>
      </c>
      <c r="E4008" s="2">
        <v>2.8242229999999999</v>
      </c>
      <c r="F4008" s="2">
        <v>3.971533</v>
      </c>
      <c r="G4008" s="2">
        <v>4.1246749999999999</v>
      </c>
      <c r="H4008" s="2">
        <v>2.8665780000000001</v>
      </c>
      <c r="I4008" s="2">
        <v>2.2008420000000002</v>
      </c>
    </row>
    <row r="4009" spans="1:9">
      <c r="A4009" t="s">
        <v>4015</v>
      </c>
      <c r="B4009" s="2">
        <v>0.3382947</v>
      </c>
      <c r="C4009" s="2">
        <v>0.16478760000000001</v>
      </c>
      <c r="D4009" s="2">
        <v>0.3489429</v>
      </c>
      <c r="E4009" s="2">
        <v>0.34060459999999998</v>
      </c>
      <c r="F4009" s="2">
        <v>0.44903579999999998</v>
      </c>
      <c r="G4009" s="2">
        <v>0.40234170000000002</v>
      </c>
      <c r="H4009" s="2">
        <v>0.3310015</v>
      </c>
      <c r="I4009" s="2">
        <v>0.22118679999999999</v>
      </c>
    </row>
    <row r="4010" spans="1:9">
      <c r="A4010" t="s">
        <v>4016</v>
      </c>
      <c r="B4010" s="2">
        <v>0</v>
      </c>
      <c r="C4010" s="2">
        <v>0</v>
      </c>
      <c r="D4010" s="2">
        <v>0.31725140000000002</v>
      </c>
      <c r="E4010" s="2">
        <v>0.30967050000000002</v>
      </c>
      <c r="F4010" s="2">
        <v>0</v>
      </c>
      <c r="G4010" s="2">
        <v>0</v>
      </c>
      <c r="H4010" s="2">
        <v>0.30093950000000003</v>
      </c>
      <c r="I4010" s="2">
        <v>0.60329500000000003</v>
      </c>
    </row>
    <row r="4011" spans="1:9">
      <c r="A4011" t="s">
        <v>4017</v>
      </c>
      <c r="B4011" s="2">
        <v>18.283639999999998</v>
      </c>
      <c r="C4011" s="2">
        <v>14.9536</v>
      </c>
      <c r="D4011" s="2">
        <v>6.6226880000000001</v>
      </c>
      <c r="E4011" s="2">
        <v>6.8684609999999999</v>
      </c>
      <c r="F4011" s="2">
        <v>7.7899890000000003</v>
      </c>
      <c r="G4011" s="2">
        <v>11.12884</v>
      </c>
      <c r="H4011" s="2">
        <v>6.2821740000000004</v>
      </c>
      <c r="I4011" s="2">
        <v>7.8711909999999996</v>
      </c>
    </row>
    <row r="4012" spans="1:9">
      <c r="A4012" t="s">
        <v>4018</v>
      </c>
      <c r="B4012" s="2">
        <v>3.3358490000000001</v>
      </c>
      <c r="C4012" s="2">
        <v>2.9790450000000002</v>
      </c>
      <c r="D4012" s="2">
        <v>2.2938990000000001</v>
      </c>
      <c r="E4012" s="2">
        <v>1.6171169999999999</v>
      </c>
      <c r="F4012" s="2">
        <v>1.96793</v>
      </c>
      <c r="G4012" s="2">
        <v>2.0438139999999998</v>
      </c>
      <c r="H4012" s="2">
        <v>1.0879779999999999</v>
      </c>
      <c r="I4012" s="2">
        <v>0.72702469999999997</v>
      </c>
    </row>
    <row r="4013" spans="1:9">
      <c r="A4013" t="s">
        <v>4019</v>
      </c>
      <c r="B4013" s="2">
        <v>2.9830619999999999</v>
      </c>
      <c r="C4013" s="2">
        <v>3.8143530000000001</v>
      </c>
      <c r="D4013" s="2">
        <v>3.931667</v>
      </c>
      <c r="E4013" s="2">
        <v>3.086859</v>
      </c>
      <c r="F4013" s="2">
        <v>3.4646240000000001</v>
      </c>
      <c r="G4013" s="2">
        <v>2.4996040000000002</v>
      </c>
      <c r="H4013" s="2">
        <v>1.7836810000000001</v>
      </c>
      <c r="I4013" s="2">
        <v>1.544076</v>
      </c>
    </row>
    <row r="4014" spans="1:9">
      <c r="A4014" t="s">
        <v>4020</v>
      </c>
      <c r="B4014" s="2">
        <v>18.657150000000001</v>
      </c>
      <c r="C4014" s="2">
        <v>14.336209999999999</v>
      </c>
      <c r="D4014" s="2">
        <v>15.17868</v>
      </c>
      <c r="E4014" s="2">
        <v>12.69941</v>
      </c>
      <c r="F4014" s="2">
        <v>15.34707</v>
      </c>
      <c r="G4014" s="2">
        <v>15.910439999999999</v>
      </c>
      <c r="H4014" s="2">
        <v>11.42719</v>
      </c>
      <c r="I4014" s="2">
        <v>11.45407</v>
      </c>
    </row>
    <row r="4015" spans="1:9">
      <c r="A4015" t="s">
        <v>4021</v>
      </c>
      <c r="B4015" s="2">
        <v>3.2803369999999998</v>
      </c>
      <c r="C4015" s="2">
        <v>3.3347340000000001</v>
      </c>
      <c r="D4015" s="2">
        <v>1.9615009999999999</v>
      </c>
      <c r="E4015" s="2">
        <v>2.1699130000000002</v>
      </c>
      <c r="F4015" s="2">
        <v>2.9027720000000001</v>
      </c>
      <c r="G4015" s="2">
        <v>1.850457</v>
      </c>
      <c r="H4015" s="2">
        <v>3.225123</v>
      </c>
      <c r="I4015" s="2">
        <v>2.362365</v>
      </c>
    </row>
    <row r="4016" spans="1:9">
      <c r="A4016" t="s">
        <v>4022</v>
      </c>
      <c r="B4016" s="2">
        <v>41.539409999999997</v>
      </c>
      <c r="C4016" s="2">
        <v>45.682490000000001</v>
      </c>
      <c r="D4016" s="2">
        <v>56.545059999999999</v>
      </c>
      <c r="E4016" s="2">
        <v>51.31662</v>
      </c>
      <c r="F4016" s="2">
        <v>17.589839999999999</v>
      </c>
      <c r="G4016" s="2">
        <v>16.97308</v>
      </c>
      <c r="H4016" s="2">
        <v>44.550339999999998</v>
      </c>
      <c r="I4016" s="2">
        <v>43.766489999999997</v>
      </c>
    </row>
    <row r="4017" spans="1:9">
      <c r="A4017" t="s">
        <v>4023</v>
      </c>
      <c r="B4017" s="2">
        <v>19.085889999999999</v>
      </c>
      <c r="C4017" s="2">
        <v>16.97709</v>
      </c>
      <c r="D4017" s="2">
        <v>19.908550000000002</v>
      </c>
      <c r="E4017" s="2">
        <v>22.40344</v>
      </c>
      <c r="F4017" s="2">
        <v>29.617149999999999</v>
      </c>
      <c r="G4017" s="2">
        <v>29.428339999999999</v>
      </c>
      <c r="H4017" s="2">
        <v>31.514980000000001</v>
      </c>
      <c r="I4017" s="2">
        <v>34.723909999999997</v>
      </c>
    </row>
    <row r="4018" spans="1:9">
      <c r="A4018" t="s">
        <v>4024</v>
      </c>
      <c r="B4018" s="2">
        <v>5.7682710000000004</v>
      </c>
      <c r="C4018" s="2">
        <v>5.4947140000000001</v>
      </c>
      <c r="D4018" s="2">
        <v>6.5815440000000001</v>
      </c>
      <c r="E4018" s="2">
        <v>5.0476429999999999</v>
      </c>
      <c r="F4018" s="2">
        <v>10.775840000000001</v>
      </c>
      <c r="G4018" s="2">
        <v>10.089549999999999</v>
      </c>
      <c r="H4018" s="2">
        <v>6.8005690000000003</v>
      </c>
      <c r="I4018" s="2">
        <v>6.4813260000000001</v>
      </c>
    </row>
    <row r="4019" spans="1:9">
      <c r="A4019" t="s">
        <v>4025</v>
      </c>
      <c r="B4019" s="2">
        <v>5.0553840000000001</v>
      </c>
      <c r="C4019" s="2">
        <v>4.4406480000000004</v>
      </c>
      <c r="D4019" s="2">
        <v>5.2430019999999997</v>
      </c>
      <c r="E4019" s="2">
        <v>4.7468680000000001</v>
      </c>
      <c r="F4019" s="2">
        <v>8.4336719999999996</v>
      </c>
      <c r="G4019" s="2">
        <v>8.6737500000000001</v>
      </c>
      <c r="H4019" s="2">
        <v>7.1357860000000004</v>
      </c>
      <c r="I4019" s="2">
        <v>7.5860620000000001</v>
      </c>
    </row>
    <row r="4020" spans="1:9">
      <c r="A4020" t="s">
        <v>4026</v>
      </c>
      <c r="B4020" s="2">
        <v>1.3799520000000001</v>
      </c>
      <c r="C4020" s="2">
        <v>1.949357</v>
      </c>
      <c r="D4020" s="2">
        <v>1.961112</v>
      </c>
      <c r="E4020" s="2">
        <v>1.6672499999999999</v>
      </c>
      <c r="F4020" s="2">
        <v>1.0990089999999999</v>
      </c>
      <c r="G4020" s="2">
        <v>1.1339269999999999</v>
      </c>
      <c r="H4020" s="2">
        <v>0.84012600000000004</v>
      </c>
      <c r="I4020" s="2">
        <v>1.203003</v>
      </c>
    </row>
    <row r="4021" spans="1:9">
      <c r="A4021" t="s">
        <v>4027</v>
      </c>
      <c r="B4021" s="2">
        <v>6.7795310000000004</v>
      </c>
      <c r="C4021" s="2">
        <v>7.0175879999999999</v>
      </c>
      <c r="D4021" s="2">
        <v>7.8670390000000001</v>
      </c>
      <c r="E4021" s="2">
        <v>7.5842479999999997</v>
      </c>
      <c r="F4021" s="2">
        <v>4.8743600000000002</v>
      </c>
      <c r="G4021" s="2">
        <v>4.764532</v>
      </c>
      <c r="H4021" s="2">
        <v>6.4951780000000001</v>
      </c>
      <c r="I4021" s="2">
        <v>5.6793360000000002</v>
      </c>
    </row>
    <row r="4022" spans="1:9">
      <c r="A4022" t="s">
        <v>4028</v>
      </c>
      <c r="B4022" s="2">
        <v>6.0725100000000003</v>
      </c>
      <c r="C4022" s="2">
        <v>6.9448590000000001</v>
      </c>
      <c r="D4022" s="2">
        <v>8.7146410000000003</v>
      </c>
      <c r="E4022" s="2">
        <v>8.7426879999999993</v>
      </c>
      <c r="F4022" s="2">
        <v>6.3081019999999999</v>
      </c>
      <c r="G4022" s="2">
        <v>7.3078159999999999</v>
      </c>
      <c r="H4022" s="2">
        <v>6.8888059999999998</v>
      </c>
      <c r="I4022" s="2">
        <v>6.4446779999999997</v>
      </c>
    </row>
    <row r="4023" spans="1:9">
      <c r="A4023" t="s">
        <v>4029</v>
      </c>
      <c r="B4023" s="2">
        <v>2.4519660000000001</v>
      </c>
      <c r="C4023" s="2">
        <v>1.911014</v>
      </c>
      <c r="D4023" s="2">
        <v>4.0466309999999996</v>
      </c>
      <c r="E4023" s="2">
        <v>0.87776319999999997</v>
      </c>
      <c r="F4023" s="2">
        <v>7.3771389999999997</v>
      </c>
      <c r="G4023" s="2">
        <v>8.9076059999999995</v>
      </c>
      <c r="H4023" s="2">
        <v>2.9855529999999999</v>
      </c>
      <c r="I4023" s="2">
        <v>4.7026209999999997</v>
      </c>
    </row>
    <row r="4024" spans="1:9">
      <c r="A4024" t="s">
        <v>4030</v>
      </c>
      <c r="B4024" s="2">
        <v>0</v>
      </c>
      <c r="C4024" s="2">
        <v>1.068362</v>
      </c>
      <c r="D4024" s="2">
        <v>2.0109240000000002</v>
      </c>
      <c r="E4024" s="2">
        <v>0.98143599999999998</v>
      </c>
      <c r="F4024" s="2">
        <v>0</v>
      </c>
      <c r="G4024" s="2">
        <v>0</v>
      </c>
      <c r="H4024" s="2">
        <v>0</v>
      </c>
      <c r="I4024" s="2">
        <v>0</v>
      </c>
    </row>
    <row r="4025" spans="1:9">
      <c r="A4025" t="s">
        <v>4031</v>
      </c>
      <c r="B4025" s="2">
        <v>24.467459999999999</v>
      </c>
      <c r="C4025" s="2">
        <v>21.840630000000001</v>
      </c>
      <c r="D4025" s="2">
        <v>26.8538</v>
      </c>
      <c r="E4025" s="2">
        <v>27.83014</v>
      </c>
      <c r="F4025" s="2">
        <v>19.944769999999998</v>
      </c>
      <c r="G4025" s="2">
        <v>20.329409999999999</v>
      </c>
      <c r="H4025" s="2">
        <v>31.867560000000001</v>
      </c>
      <c r="I4025" s="2">
        <v>37.931750000000001</v>
      </c>
    </row>
    <row r="4026" spans="1:9">
      <c r="A4026" t="s">
        <v>4032</v>
      </c>
      <c r="B4026" s="2">
        <v>235.69059999999999</v>
      </c>
      <c r="C4026" s="2">
        <v>235.18940000000001</v>
      </c>
      <c r="D4026" s="2">
        <v>245.61619999999999</v>
      </c>
      <c r="E4026" s="2">
        <v>248.18039999999999</v>
      </c>
      <c r="F4026" s="2">
        <v>171.63489999999999</v>
      </c>
      <c r="G4026" s="2">
        <v>175.1421</v>
      </c>
      <c r="H4026" s="2">
        <v>199.62</v>
      </c>
      <c r="I4026" s="2">
        <v>190.60339999999999</v>
      </c>
    </row>
    <row r="4027" spans="1:9">
      <c r="A4027" t="s">
        <v>4033</v>
      </c>
      <c r="B4027" s="2">
        <v>2.65726</v>
      </c>
      <c r="C4027" s="2">
        <v>2.284208</v>
      </c>
      <c r="D4027" s="2">
        <v>2.5796709999999998</v>
      </c>
      <c r="E4027" s="2">
        <v>4.0568220000000004</v>
      </c>
      <c r="F4027" s="2">
        <v>12.31033</v>
      </c>
      <c r="G4027" s="2">
        <v>11.762549999999999</v>
      </c>
      <c r="H4027" s="2">
        <v>16.177610000000001</v>
      </c>
      <c r="I4027" s="2">
        <v>18.66846</v>
      </c>
    </row>
    <row r="4028" spans="1:9">
      <c r="A4028" t="s">
        <v>4034</v>
      </c>
      <c r="B4028" s="2">
        <v>81.783619999999999</v>
      </c>
      <c r="C4028" s="2">
        <v>83.009360000000001</v>
      </c>
      <c r="D4028" s="2">
        <v>76.86721</v>
      </c>
      <c r="E4028" s="2">
        <v>84.524060000000006</v>
      </c>
      <c r="F4028" s="2">
        <v>76.609660000000005</v>
      </c>
      <c r="G4028" s="2">
        <v>77.843329999999995</v>
      </c>
      <c r="H4028" s="2">
        <v>69.194839999999999</v>
      </c>
      <c r="I4028" s="2">
        <v>65.628709999999998</v>
      </c>
    </row>
    <row r="4029" spans="1:9">
      <c r="A4029" t="s">
        <v>4035</v>
      </c>
      <c r="B4029" s="2">
        <v>0.92355229999999999</v>
      </c>
      <c r="C4029" s="2">
        <v>0.53984869999999996</v>
      </c>
      <c r="D4029" s="2">
        <v>0.16935500000000001</v>
      </c>
      <c r="E4029" s="2">
        <v>0.49592449999999999</v>
      </c>
      <c r="F4029" s="2">
        <v>2.7786569999999999</v>
      </c>
      <c r="G4029" s="2">
        <v>1.5976760000000001</v>
      </c>
      <c r="H4029" s="2">
        <v>0.32129489999999999</v>
      </c>
      <c r="I4029" s="2">
        <v>0.32205070000000002</v>
      </c>
    </row>
    <row r="4030" spans="1:9">
      <c r="A4030" t="s">
        <v>4036</v>
      </c>
      <c r="B4030" s="2">
        <v>399.38760000000002</v>
      </c>
      <c r="C4030" s="2">
        <v>428.1737</v>
      </c>
      <c r="D4030" s="2">
        <v>335.15289999999999</v>
      </c>
      <c r="E4030" s="2">
        <v>332.97800000000001</v>
      </c>
      <c r="F4030" s="2">
        <v>168.6114</v>
      </c>
      <c r="G4030" s="2">
        <v>158.9571</v>
      </c>
      <c r="H4030" s="2">
        <v>125.1621</v>
      </c>
      <c r="I4030" s="2">
        <v>114.30970000000001</v>
      </c>
    </row>
    <row r="4031" spans="1:9">
      <c r="A4031" t="s">
        <v>4037</v>
      </c>
      <c r="B4031" s="2">
        <v>18.351330000000001</v>
      </c>
      <c r="C4031" s="2">
        <v>15.655609999999999</v>
      </c>
      <c r="D4031" s="2">
        <v>11.18684</v>
      </c>
      <c r="E4031" s="2">
        <v>10.83075</v>
      </c>
      <c r="F4031" s="2">
        <v>18.17024</v>
      </c>
      <c r="G4031" s="2">
        <v>15.272600000000001</v>
      </c>
      <c r="H4031" s="2">
        <v>17.341000000000001</v>
      </c>
      <c r="I4031" s="2">
        <v>14.52807</v>
      </c>
    </row>
    <row r="4032" spans="1:9">
      <c r="A4032" t="s">
        <v>4038</v>
      </c>
      <c r="B4032" s="2">
        <v>0</v>
      </c>
      <c r="C4032" s="2">
        <v>0</v>
      </c>
      <c r="D4032" s="2">
        <v>0</v>
      </c>
      <c r="E4032" s="2">
        <v>0</v>
      </c>
      <c r="F4032" s="2">
        <v>0.1090151</v>
      </c>
      <c r="G4032" s="2">
        <v>0.31967649999999997</v>
      </c>
      <c r="H4032" s="2">
        <v>0.1071457</v>
      </c>
      <c r="I4032" s="2">
        <v>0.1073977</v>
      </c>
    </row>
    <row r="4033" spans="1:9">
      <c r="A4033" t="s">
        <v>4039</v>
      </c>
      <c r="B4033" s="2">
        <v>3.3342429999999998</v>
      </c>
      <c r="C4033" s="2">
        <v>3.8830279999999999</v>
      </c>
      <c r="D4033" s="2">
        <v>3.900385</v>
      </c>
      <c r="E4033" s="2">
        <v>4.2187700000000001</v>
      </c>
      <c r="F4033" s="2">
        <v>6.6470440000000002</v>
      </c>
      <c r="G4033" s="2">
        <v>6.9282159999999999</v>
      </c>
      <c r="H4033" s="2">
        <v>9.2662720000000007</v>
      </c>
      <c r="I4033" s="2">
        <v>9.9228670000000001</v>
      </c>
    </row>
    <row r="4034" spans="1:9">
      <c r="A4034" t="s">
        <v>4040</v>
      </c>
      <c r="B4034" s="2">
        <v>2.2990879999999998</v>
      </c>
      <c r="C4034" s="2">
        <v>2.2398289999999998</v>
      </c>
      <c r="D4034" s="2">
        <v>1.783658</v>
      </c>
      <c r="E4034" s="2">
        <v>1.266208</v>
      </c>
      <c r="F4034" s="2">
        <v>5.6339030000000001</v>
      </c>
      <c r="G4034" s="2">
        <v>4.8950760000000004</v>
      </c>
      <c r="H4034" s="2">
        <v>0.61525419999999997</v>
      </c>
      <c r="I4034" s="2">
        <v>0.9250524</v>
      </c>
    </row>
    <row r="4035" spans="1:9">
      <c r="A4035" t="s">
        <v>4041</v>
      </c>
      <c r="B4035" s="2">
        <v>68.167310000000001</v>
      </c>
      <c r="C4035" s="2">
        <v>70.13673</v>
      </c>
      <c r="D4035" s="2">
        <v>63.377160000000003</v>
      </c>
      <c r="E4035" s="2">
        <v>71.276610000000005</v>
      </c>
      <c r="F4035" s="2">
        <v>114.7193</v>
      </c>
      <c r="G4035" s="2">
        <v>113.78870000000001</v>
      </c>
      <c r="H4035" s="2">
        <v>113.82129999999999</v>
      </c>
      <c r="I4035" s="2">
        <v>115.9945</v>
      </c>
    </row>
    <row r="4036" spans="1:9">
      <c r="A4036" t="s">
        <v>4042</v>
      </c>
      <c r="B4036" s="2">
        <v>28.021629999999998</v>
      </c>
      <c r="C4036" s="2">
        <v>29.94782</v>
      </c>
      <c r="D4036" s="2">
        <v>34.511809999999997</v>
      </c>
      <c r="E4036" s="2">
        <v>34.248579999999997</v>
      </c>
      <c r="F4036" s="2">
        <v>22.945889999999999</v>
      </c>
      <c r="G4036" s="2">
        <v>23.69502</v>
      </c>
      <c r="H4036" s="2">
        <v>30.191109999999998</v>
      </c>
      <c r="I4036" s="2">
        <v>29.168320000000001</v>
      </c>
    </row>
    <row r="4037" spans="1:9">
      <c r="A4037" t="s">
        <v>4043</v>
      </c>
      <c r="B4037" s="2">
        <v>10.673640000000001</v>
      </c>
      <c r="C4037" s="2">
        <v>9.0204079999999998</v>
      </c>
      <c r="D4037" s="2">
        <v>9.3146830000000005</v>
      </c>
      <c r="E4037" s="2">
        <v>8.7468330000000005</v>
      </c>
      <c r="F4037" s="2">
        <v>5.5760290000000001</v>
      </c>
      <c r="G4037" s="2">
        <v>5.6728560000000003</v>
      </c>
      <c r="H4037" s="2">
        <v>9.730518</v>
      </c>
      <c r="I4037" s="2">
        <v>12.444000000000001</v>
      </c>
    </row>
    <row r="4038" spans="1:9">
      <c r="A4038" t="s">
        <v>4044</v>
      </c>
      <c r="B4038" s="2">
        <v>136.1634</v>
      </c>
      <c r="C4038" s="2">
        <v>138.71010000000001</v>
      </c>
      <c r="D4038" s="2">
        <v>150.67670000000001</v>
      </c>
      <c r="E4038" s="2">
        <v>156.94710000000001</v>
      </c>
      <c r="F4038" s="2">
        <v>69.295680000000004</v>
      </c>
      <c r="G4038" s="2">
        <v>66.953779999999995</v>
      </c>
      <c r="H4038" s="2">
        <v>104.2975</v>
      </c>
      <c r="I4038" s="2">
        <v>97.899709999999999</v>
      </c>
    </row>
    <row r="4039" spans="1:9">
      <c r="A4039" t="s">
        <v>4045</v>
      </c>
      <c r="B4039" s="2">
        <v>135.18350000000001</v>
      </c>
      <c r="C4039" s="2">
        <v>143.5591</v>
      </c>
      <c r="D4039" s="2">
        <v>121.2799</v>
      </c>
      <c r="E4039" s="2">
        <v>113.01560000000001</v>
      </c>
      <c r="F4039" s="2">
        <v>89.717969999999994</v>
      </c>
      <c r="G4039" s="2">
        <v>90.211060000000003</v>
      </c>
      <c r="H4039" s="2">
        <v>69.532150000000001</v>
      </c>
      <c r="I4039" s="2">
        <v>75.239699999999999</v>
      </c>
    </row>
    <row r="4040" spans="1:9">
      <c r="A4040" t="s">
        <v>4046</v>
      </c>
      <c r="B4040" s="2">
        <v>23.976410000000001</v>
      </c>
      <c r="C4040" s="2">
        <v>26.60829</v>
      </c>
      <c r="D4040" s="2">
        <v>19.880459999999999</v>
      </c>
      <c r="E4040" s="2">
        <v>15.487</v>
      </c>
      <c r="F4040" s="2">
        <v>11.80758</v>
      </c>
      <c r="G4040" s="2">
        <v>12.08254</v>
      </c>
      <c r="H4040" s="2">
        <v>3.8079209999999999</v>
      </c>
      <c r="I4040" s="2">
        <v>3.8168799999999998</v>
      </c>
    </row>
    <row r="4041" spans="1:9">
      <c r="A4041" t="s">
        <v>4047</v>
      </c>
      <c r="B4041" s="2">
        <v>18.991589999999999</v>
      </c>
      <c r="C4041" s="2">
        <v>17.47419</v>
      </c>
      <c r="D4041" s="2">
        <v>29.988669999999999</v>
      </c>
      <c r="E4041" s="2">
        <v>33.049109999999999</v>
      </c>
      <c r="F4041" s="2">
        <v>52.284320000000001</v>
      </c>
      <c r="G4041" s="2">
        <v>48.368429999999996</v>
      </c>
      <c r="H4041" s="2">
        <v>22.023299999999999</v>
      </c>
      <c r="I4041" s="2">
        <v>25.754300000000001</v>
      </c>
    </row>
    <row r="4042" spans="1:9">
      <c r="A4042" t="s">
        <v>4048</v>
      </c>
      <c r="B4042" s="2">
        <v>2.333348</v>
      </c>
      <c r="C4042" s="2">
        <v>3.97811</v>
      </c>
      <c r="D4042" s="2">
        <v>1.337107</v>
      </c>
      <c r="E4042" s="2">
        <v>2.6103109999999998</v>
      </c>
      <c r="F4042" s="2">
        <v>2.3228789999999999</v>
      </c>
      <c r="G4042" s="2">
        <v>1.2614110000000001</v>
      </c>
      <c r="H4042" s="2">
        <v>1.2683580000000001</v>
      </c>
      <c r="I4042" s="2">
        <v>1.0170729999999999</v>
      </c>
    </row>
    <row r="4043" spans="1:9">
      <c r="A4043" t="s">
        <v>4049</v>
      </c>
      <c r="B4043" s="2">
        <v>1.4211400000000001</v>
      </c>
      <c r="C4043" s="2">
        <v>2.076765</v>
      </c>
      <c r="D4043" s="2">
        <v>1.302997</v>
      </c>
      <c r="E4043" s="2">
        <v>0</v>
      </c>
      <c r="F4043" s="2">
        <v>0</v>
      </c>
      <c r="G4043" s="2">
        <v>0.61461619999999995</v>
      </c>
      <c r="H4043" s="2">
        <v>0</v>
      </c>
      <c r="I4043" s="2">
        <v>0.61945470000000002</v>
      </c>
    </row>
    <row r="4044" spans="1:9">
      <c r="A4044" t="s">
        <v>4050</v>
      </c>
      <c r="B4044" s="2">
        <v>13.505129999999999</v>
      </c>
      <c r="C4044" s="2">
        <v>13.15704</v>
      </c>
      <c r="D4044" s="2">
        <v>6.1912099999999999</v>
      </c>
      <c r="E4044" s="2">
        <v>4.5324499999999999</v>
      </c>
      <c r="F4044" s="2">
        <v>23.901399999999999</v>
      </c>
      <c r="G4044" s="2">
        <v>17.52215</v>
      </c>
      <c r="H4044" s="2">
        <v>7.3411010000000001</v>
      </c>
      <c r="I4044" s="2">
        <v>15.452579999999999</v>
      </c>
    </row>
    <row r="4045" spans="1:9">
      <c r="A4045" t="s">
        <v>4051</v>
      </c>
      <c r="B4045" s="2">
        <v>1.00376</v>
      </c>
      <c r="C4045" s="2">
        <v>0.97788810000000004</v>
      </c>
      <c r="D4045" s="2">
        <v>0</v>
      </c>
      <c r="E4045" s="2">
        <v>1.347485</v>
      </c>
      <c r="F4045" s="2">
        <v>1.776456</v>
      </c>
      <c r="G4045" s="2">
        <v>0.43410729999999997</v>
      </c>
      <c r="H4045" s="2">
        <v>1.745992</v>
      </c>
      <c r="I4045" s="2">
        <v>0</v>
      </c>
    </row>
    <row r="4046" spans="1:9">
      <c r="A4046" t="s">
        <v>4052</v>
      </c>
      <c r="B4046" s="2">
        <v>0.55248269999999999</v>
      </c>
      <c r="C4046" s="2">
        <v>0.80736379999999996</v>
      </c>
      <c r="D4046" s="2">
        <v>0.84425589999999995</v>
      </c>
      <c r="E4046" s="2">
        <v>0.24722450000000001</v>
      </c>
      <c r="F4046" s="2">
        <v>1.792605</v>
      </c>
      <c r="G4046" s="2">
        <v>1.1946920000000001</v>
      </c>
      <c r="H4046" s="2">
        <v>1.6016950000000001</v>
      </c>
      <c r="I4046" s="2">
        <v>1.3646430000000001</v>
      </c>
    </row>
    <row r="4047" spans="1:9">
      <c r="A4047" t="s">
        <v>4053</v>
      </c>
      <c r="B4047" s="2">
        <v>0</v>
      </c>
      <c r="C4047" s="2">
        <v>0</v>
      </c>
      <c r="D4047" s="2">
        <v>0</v>
      </c>
      <c r="E4047" s="2">
        <v>0.1654545</v>
      </c>
      <c r="F4047" s="2">
        <v>0.16359509999999999</v>
      </c>
      <c r="G4047" s="2">
        <v>0.159909</v>
      </c>
      <c r="H4047" s="2">
        <v>0.1071931</v>
      </c>
      <c r="I4047" s="2">
        <v>0.1611679</v>
      </c>
    </row>
    <row r="4048" spans="1:9">
      <c r="A4048" t="s">
        <v>4054</v>
      </c>
      <c r="B4048" s="2">
        <v>20.904879999999999</v>
      </c>
      <c r="C4048" s="2">
        <v>20.91649</v>
      </c>
      <c r="D4048" s="2">
        <v>81.848290000000006</v>
      </c>
      <c r="E4048" s="2">
        <v>79.049719999999994</v>
      </c>
      <c r="F4048" s="2">
        <v>46.830150000000003</v>
      </c>
      <c r="G4048" s="2">
        <v>48.870089999999998</v>
      </c>
      <c r="H4048" s="2">
        <v>70.269080000000002</v>
      </c>
      <c r="I4048" s="2">
        <v>65.673090000000002</v>
      </c>
    </row>
    <row r="4049" spans="1:9">
      <c r="A4049" t="s">
        <v>4055</v>
      </c>
      <c r="B4049" s="2">
        <v>5.1330489999999998</v>
      </c>
      <c r="C4049" s="2">
        <v>6.324471</v>
      </c>
      <c r="D4049" s="2">
        <v>7.3363319999999996</v>
      </c>
      <c r="E4049" s="2">
        <v>4.5938650000000001</v>
      </c>
      <c r="F4049" s="2">
        <v>12.42436</v>
      </c>
      <c r="G4049" s="2">
        <v>11.230320000000001</v>
      </c>
      <c r="H4049" s="2">
        <v>10.110429999999999</v>
      </c>
      <c r="I4049" s="2">
        <v>11.0555</v>
      </c>
    </row>
    <row r="4050" spans="1:9">
      <c r="A4050" t="s">
        <v>4056</v>
      </c>
      <c r="B4050" s="2">
        <v>306.55419999999998</v>
      </c>
      <c r="C4050" s="2">
        <v>304.59840000000003</v>
      </c>
      <c r="D4050" s="2">
        <v>290.10860000000002</v>
      </c>
      <c r="E4050" s="2">
        <v>292.13929999999999</v>
      </c>
      <c r="F4050" s="2">
        <v>458.90190000000001</v>
      </c>
      <c r="G4050" s="2">
        <v>469.5419</v>
      </c>
      <c r="H4050" s="2">
        <v>368.82850000000002</v>
      </c>
      <c r="I4050" s="2">
        <v>369.55970000000002</v>
      </c>
    </row>
    <row r="4051" spans="1:9">
      <c r="A4051" t="s">
        <v>4057</v>
      </c>
      <c r="B4051" s="2">
        <v>9.7760909999999992</v>
      </c>
      <c r="C4051" s="2">
        <v>9.8171619999999997</v>
      </c>
      <c r="D4051" s="2">
        <v>6.4812139999999996</v>
      </c>
      <c r="E4051" s="2">
        <v>4.9803110000000004</v>
      </c>
      <c r="F4051" s="2">
        <v>8.3846889999999998</v>
      </c>
      <c r="G4051" s="2">
        <v>8.5860420000000008</v>
      </c>
      <c r="H4051" s="2">
        <v>4.3166630000000001</v>
      </c>
      <c r="I4051" s="2">
        <v>5.5068590000000004</v>
      </c>
    </row>
    <row r="4052" spans="1:9">
      <c r="A4052" t="s">
        <v>4058</v>
      </c>
      <c r="B4052" s="2">
        <v>3.4575889999999998E-2</v>
      </c>
      <c r="C4052" s="2">
        <v>6.7369399999999996E-2</v>
      </c>
      <c r="D4052" s="2">
        <v>3.1701510000000002E-2</v>
      </c>
      <c r="E4052" s="2">
        <v>0</v>
      </c>
      <c r="F4052" s="2">
        <v>0.21417359999999999</v>
      </c>
      <c r="G4052" s="2">
        <v>0.29906850000000001</v>
      </c>
      <c r="H4052" s="2">
        <v>0.330787</v>
      </c>
      <c r="I4052" s="2">
        <v>0.18085370000000001</v>
      </c>
    </row>
    <row r="4053" spans="1:9">
      <c r="A4053" t="s">
        <v>4059</v>
      </c>
      <c r="B4053" s="2">
        <v>7.2397150000000003</v>
      </c>
      <c r="C4053" s="2">
        <v>7.5052339999999997</v>
      </c>
      <c r="D4053" s="2">
        <v>3.5742319999999999</v>
      </c>
      <c r="E4053" s="2">
        <v>3.322689</v>
      </c>
      <c r="F4053" s="2">
        <v>14.20913</v>
      </c>
      <c r="G4053" s="2">
        <v>13.80869</v>
      </c>
      <c r="H4053" s="2">
        <v>10.65573</v>
      </c>
      <c r="I4053" s="2">
        <v>11.247199999999999</v>
      </c>
    </row>
    <row r="4054" spans="1:9">
      <c r="A4054" t="s">
        <v>4060</v>
      </c>
      <c r="B4054" s="2">
        <v>8.1575539999999993</v>
      </c>
      <c r="C4054" s="2">
        <v>5.9243459999999999</v>
      </c>
      <c r="D4054" s="2">
        <v>14.006869999999999</v>
      </c>
      <c r="E4054" s="2">
        <v>14.07038</v>
      </c>
      <c r="F4054" s="2">
        <v>22.968350000000001</v>
      </c>
      <c r="G4054" s="2">
        <v>20.14161</v>
      </c>
      <c r="H4054" s="2">
        <v>30.95928</v>
      </c>
      <c r="I4054" s="2">
        <v>30.38561</v>
      </c>
    </row>
    <row r="4055" spans="1:9">
      <c r="A4055" t="s">
        <v>4061</v>
      </c>
      <c r="B4055" s="2">
        <v>0.38419779999999998</v>
      </c>
      <c r="C4055" s="2">
        <v>0.56144260000000001</v>
      </c>
      <c r="D4055" s="2">
        <v>0</v>
      </c>
      <c r="E4055" s="2">
        <v>0.1719205</v>
      </c>
      <c r="F4055" s="2">
        <v>0.50996529999999995</v>
      </c>
      <c r="G4055" s="2">
        <v>0.83079150000000002</v>
      </c>
      <c r="H4055" s="2">
        <v>1.169513</v>
      </c>
      <c r="I4055" s="2">
        <v>0.16746639999999999</v>
      </c>
    </row>
    <row r="4056" spans="1:9">
      <c r="A4056" t="s">
        <v>4062</v>
      </c>
      <c r="B4056" s="2">
        <v>2.7028470000000002</v>
      </c>
      <c r="C4056" s="2">
        <v>2.194318</v>
      </c>
      <c r="D4056" s="2">
        <v>2.7535029999999998</v>
      </c>
      <c r="E4056" s="2">
        <v>3.7627890000000002</v>
      </c>
      <c r="F4056" s="2">
        <v>5.9793779999999996</v>
      </c>
      <c r="G4056" s="2">
        <v>3.2470289999999999</v>
      </c>
      <c r="H4056" s="2">
        <v>3.787296</v>
      </c>
      <c r="I4056" s="2">
        <v>2.87988</v>
      </c>
    </row>
    <row r="4057" spans="1:9">
      <c r="A4057" t="s">
        <v>4063</v>
      </c>
      <c r="B4057" s="2">
        <v>3.697479</v>
      </c>
      <c r="C4057" s="2">
        <v>4.5360740000000002</v>
      </c>
      <c r="D4057" s="2">
        <v>1.7578290000000001</v>
      </c>
      <c r="E4057" s="2">
        <v>1.3481479999999999</v>
      </c>
      <c r="F4057" s="2">
        <v>6.0590770000000003</v>
      </c>
      <c r="G4057" s="2">
        <v>7.4624199999999998</v>
      </c>
      <c r="H4057" s="2">
        <v>0.59551710000000002</v>
      </c>
      <c r="I4057" s="2">
        <v>0.83568520000000002</v>
      </c>
    </row>
    <row r="4058" spans="1:9">
      <c r="A4058" t="s">
        <v>4064</v>
      </c>
      <c r="B4058" s="2">
        <v>0.39599570000000001</v>
      </c>
      <c r="C4058" s="2">
        <v>0.2314734</v>
      </c>
      <c r="D4058" s="2">
        <v>0.3630756</v>
      </c>
      <c r="E4058" s="2">
        <v>0.21263979999999999</v>
      </c>
      <c r="F4058" s="2">
        <v>1.0512509999999999</v>
      </c>
      <c r="G4058" s="2">
        <v>0.82205130000000004</v>
      </c>
      <c r="H4058" s="2">
        <v>0</v>
      </c>
      <c r="I4058" s="2">
        <v>0.34521790000000002</v>
      </c>
    </row>
    <row r="4059" spans="1:9">
      <c r="A4059" t="s">
        <v>4065</v>
      </c>
      <c r="B4059" s="2">
        <v>83.672389999999993</v>
      </c>
      <c r="C4059" s="2">
        <v>92.704170000000005</v>
      </c>
      <c r="D4059" s="2">
        <v>48.637259999999998</v>
      </c>
      <c r="E4059" s="2">
        <v>51.553649999999998</v>
      </c>
      <c r="F4059" s="2">
        <v>22.422229999999999</v>
      </c>
      <c r="G4059" s="2">
        <v>23.493780000000001</v>
      </c>
      <c r="H4059" s="2">
        <v>22.988980000000002</v>
      </c>
      <c r="I4059" s="2">
        <v>22.72523</v>
      </c>
    </row>
    <row r="4060" spans="1:9">
      <c r="A4060" t="s">
        <v>4066</v>
      </c>
      <c r="B4060" s="2">
        <v>1.00661</v>
      </c>
      <c r="C4060" s="2">
        <v>0.84056980000000003</v>
      </c>
      <c r="D4060" s="2">
        <v>0.13184689999999999</v>
      </c>
      <c r="E4060" s="2">
        <v>1.0295700000000001</v>
      </c>
      <c r="F4060" s="2">
        <v>0.76349999999999996</v>
      </c>
      <c r="G4060" s="2">
        <v>1.2438279999999999</v>
      </c>
      <c r="H4060" s="2">
        <v>0.12506780000000001</v>
      </c>
      <c r="I4060" s="2">
        <v>0</v>
      </c>
    </row>
    <row r="4061" spans="1:9">
      <c r="A4061" t="s">
        <v>4067</v>
      </c>
      <c r="B4061" s="2">
        <v>1.789221</v>
      </c>
      <c r="C4061" s="2">
        <v>1.307328</v>
      </c>
      <c r="D4061" s="2">
        <v>1.1131819999999999</v>
      </c>
      <c r="E4061" s="2">
        <v>1.6584669999999999</v>
      </c>
      <c r="F4061" s="2">
        <v>1.3571</v>
      </c>
      <c r="G4061" s="2">
        <v>1.7134240000000001</v>
      </c>
      <c r="H4061" s="2">
        <v>1.667284</v>
      </c>
      <c r="I4061" s="2">
        <v>1.1698440000000001</v>
      </c>
    </row>
    <row r="4062" spans="1:9">
      <c r="A4062" t="s">
        <v>4068</v>
      </c>
      <c r="B4062" s="2">
        <v>0.19768869999999999</v>
      </c>
      <c r="C4062" s="2">
        <v>0.1925933</v>
      </c>
      <c r="D4062" s="2">
        <v>0</v>
      </c>
      <c r="E4062" s="2">
        <v>0</v>
      </c>
      <c r="F4062" s="2">
        <v>0.1749349</v>
      </c>
      <c r="G4062" s="2">
        <v>0.17099329999999999</v>
      </c>
      <c r="H4062" s="2">
        <v>0.51580479999999995</v>
      </c>
      <c r="I4062" s="2">
        <v>0.34467880000000001</v>
      </c>
    </row>
    <row r="4063" spans="1:9">
      <c r="A4063" t="s">
        <v>4069</v>
      </c>
      <c r="B4063" s="2">
        <v>0.150972</v>
      </c>
      <c r="C4063" s="2">
        <v>0.29416150000000002</v>
      </c>
      <c r="D4063" s="2">
        <v>0.1384214</v>
      </c>
      <c r="E4063" s="2">
        <v>0.33778419999999998</v>
      </c>
      <c r="F4063" s="2">
        <v>1.1355599999999999</v>
      </c>
      <c r="G4063" s="2">
        <v>0.45704790000000001</v>
      </c>
      <c r="H4063" s="2">
        <v>1.444347</v>
      </c>
      <c r="I4063" s="2">
        <v>0.98709860000000005</v>
      </c>
    </row>
    <row r="4064" spans="1:9">
      <c r="A4064" t="s">
        <v>4070</v>
      </c>
      <c r="B4064" s="2">
        <v>585.0068</v>
      </c>
      <c r="C4064" s="2">
        <v>586.24850000000004</v>
      </c>
      <c r="D4064" s="2">
        <v>882.1105</v>
      </c>
      <c r="E4064" s="2">
        <v>871.90869999999995</v>
      </c>
      <c r="F4064" s="2">
        <v>486.86250000000001</v>
      </c>
      <c r="G4064" s="2">
        <v>508.5659</v>
      </c>
      <c r="H4064" s="2">
        <v>698.20100000000002</v>
      </c>
      <c r="I4064" s="2">
        <v>684.95330000000001</v>
      </c>
    </row>
    <row r="4065" spans="1:9">
      <c r="A4065" t="s">
        <v>4071</v>
      </c>
      <c r="B4065" s="2">
        <v>1.401124</v>
      </c>
      <c r="C4065" s="2">
        <v>0.81900589999999995</v>
      </c>
      <c r="D4065" s="2">
        <v>1.541574</v>
      </c>
      <c r="E4065" s="2">
        <v>0.75236840000000005</v>
      </c>
      <c r="F4065" s="2">
        <v>0.74391320000000005</v>
      </c>
      <c r="G4065" s="2">
        <v>0.48476770000000002</v>
      </c>
      <c r="H4065" s="2">
        <v>0.73115589999999997</v>
      </c>
      <c r="I4065" s="2">
        <v>1.22146</v>
      </c>
    </row>
    <row r="4066" spans="1:9">
      <c r="A4066" t="s">
        <v>4072</v>
      </c>
      <c r="B4066" s="2">
        <v>0</v>
      </c>
      <c r="C4066" s="2">
        <v>0</v>
      </c>
      <c r="D4066" s="2">
        <v>0.26287949999999999</v>
      </c>
      <c r="E4066" s="2">
        <v>0</v>
      </c>
      <c r="F4066" s="2">
        <v>0.3805711</v>
      </c>
      <c r="G4066" s="2">
        <v>0.1239987</v>
      </c>
      <c r="H4066" s="2">
        <v>0.49872640000000001</v>
      </c>
      <c r="I4066" s="2">
        <v>0.2499498</v>
      </c>
    </row>
    <row r="4067" spans="1:9">
      <c r="A4067" t="s">
        <v>4073</v>
      </c>
      <c r="B4067" s="2">
        <v>10.998390000000001</v>
      </c>
      <c r="C4067" s="2">
        <v>12.159610000000001</v>
      </c>
      <c r="D4067" s="2">
        <v>40.33625</v>
      </c>
      <c r="E4067" s="2">
        <v>33.510770000000001</v>
      </c>
      <c r="F4067" s="2">
        <v>14.106629999999999</v>
      </c>
      <c r="G4067" s="2">
        <v>13.14744</v>
      </c>
      <c r="H4067" s="2">
        <v>46.968069999999997</v>
      </c>
      <c r="I4067" s="2">
        <v>50.310499999999998</v>
      </c>
    </row>
    <row r="4068" spans="1:9">
      <c r="A4068" t="s">
        <v>4074</v>
      </c>
      <c r="B4068" s="2">
        <v>0.75691140000000001</v>
      </c>
      <c r="C4068" s="2">
        <v>1.0651360000000001</v>
      </c>
      <c r="D4068" s="2">
        <v>0.38554860000000002</v>
      </c>
      <c r="E4068" s="2">
        <v>0.5268699</v>
      </c>
      <c r="F4068" s="2">
        <v>2.0093740000000002</v>
      </c>
      <c r="G4068" s="2">
        <v>1.2366550000000001</v>
      </c>
      <c r="H4068" s="2">
        <v>0.43887019999999999</v>
      </c>
      <c r="I4068" s="2">
        <v>0.80648810000000004</v>
      </c>
    </row>
    <row r="4069" spans="1:9">
      <c r="A4069" t="s">
        <v>4075</v>
      </c>
      <c r="B4069" s="2">
        <v>1.906199</v>
      </c>
      <c r="C4069" s="2">
        <v>1.508867</v>
      </c>
      <c r="D4069" s="2">
        <v>1.310799</v>
      </c>
      <c r="E4069" s="2">
        <v>1.9192149999999999</v>
      </c>
      <c r="F4069" s="2">
        <v>2.213921</v>
      </c>
      <c r="G4069" s="2">
        <v>1.8548899999999999</v>
      </c>
      <c r="H4069" s="2">
        <v>2.7976570000000001</v>
      </c>
      <c r="I4069" s="2">
        <v>3.6351230000000001</v>
      </c>
    </row>
    <row r="4070" spans="1:9">
      <c r="A4070" t="s">
        <v>4076</v>
      </c>
      <c r="B4070" s="2">
        <v>191.761</v>
      </c>
      <c r="C4070" s="2">
        <v>196.13659999999999</v>
      </c>
      <c r="D4070" s="2">
        <v>94.112610000000004</v>
      </c>
      <c r="E4070" s="2">
        <v>97.292029999999997</v>
      </c>
      <c r="F4070" s="2">
        <v>167.6251</v>
      </c>
      <c r="G4070" s="2">
        <v>166.47139999999999</v>
      </c>
      <c r="H4070" s="2">
        <v>123.7658</v>
      </c>
      <c r="I4070" s="2">
        <v>111.4479</v>
      </c>
    </row>
    <row r="4071" spans="1:9">
      <c r="A4071" t="s">
        <v>4077</v>
      </c>
      <c r="B4071" s="2">
        <v>3.0963029999999998</v>
      </c>
      <c r="C4071" s="2">
        <v>4.5850730000000004</v>
      </c>
      <c r="D4071" s="2">
        <v>2.6117880000000002</v>
      </c>
      <c r="E4071" s="2">
        <v>3.8794870000000001</v>
      </c>
      <c r="F4071" s="2">
        <v>4.1646789999999996</v>
      </c>
      <c r="G4071" s="2">
        <v>4.2850960000000002</v>
      </c>
      <c r="H4071" s="2">
        <v>1.6157600000000001</v>
      </c>
      <c r="I4071" s="2">
        <v>2.051444</v>
      </c>
    </row>
    <row r="4072" spans="1:9">
      <c r="A4072" t="s">
        <v>4078</v>
      </c>
      <c r="B4072" s="2">
        <v>3.1028829999999998</v>
      </c>
      <c r="C4072" s="2">
        <v>3.9530310000000002</v>
      </c>
      <c r="D4072" s="2">
        <v>3.2826140000000001</v>
      </c>
      <c r="E4072" s="2">
        <v>3.0973679999999999</v>
      </c>
      <c r="F4072" s="2">
        <v>5.2802749999999996</v>
      </c>
      <c r="G4072" s="2">
        <v>6.0903359999999997</v>
      </c>
      <c r="H4072" s="2">
        <v>5.8124909999999996</v>
      </c>
      <c r="I4072" s="2">
        <v>5.8261649999999996</v>
      </c>
    </row>
    <row r="4073" spans="1:9">
      <c r="A4073" t="s">
        <v>4079</v>
      </c>
      <c r="B4073" s="2">
        <v>66.673850000000002</v>
      </c>
      <c r="C4073" s="2">
        <v>81.929730000000006</v>
      </c>
      <c r="D4073" s="2">
        <v>49.416080000000001</v>
      </c>
      <c r="E4073" s="2">
        <v>50.730170000000001</v>
      </c>
      <c r="F4073" s="2">
        <v>29.397079999999999</v>
      </c>
      <c r="G4073" s="2">
        <v>32.954500000000003</v>
      </c>
      <c r="H4073" s="2">
        <v>31.519590000000001</v>
      </c>
      <c r="I4073" s="2">
        <v>29.5685</v>
      </c>
    </row>
    <row r="4074" spans="1:9">
      <c r="A4074" t="s">
        <v>4080</v>
      </c>
      <c r="B4074" s="2">
        <v>0.35375079999999998</v>
      </c>
      <c r="C4074" s="2">
        <v>0.82711889999999999</v>
      </c>
      <c r="D4074" s="2">
        <v>0.32434259999999998</v>
      </c>
      <c r="E4074" s="2">
        <v>0.37991069999999999</v>
      </c>
      <c r="F4074" s="2">
        <v>0.37564120000000001</v>
      </c>
      <c r="G4074" s="2">
        <v>0.85674720000000004</v>
      </c>
      <c r="H4074" s="2">
        <v>0.86146529999999999</v>
      </c>
      <c r="I4074" s="2">
        <v>1.110204</v>
      </c>
    </row>
    <row r="4075" spans="1:9">
      <c r="A4075" t="s">
        <v>4081</v>
      </c>
      <c r="B4075" s="2">
        <v>0.93262290000000003</v>
      </c>
      <c r="C4075" s="2">
        <v>1.211446</v>
      </c>
      <c r="D4075" s="2">
        <v>1.4251529999999999</v>
      </c>
      <c r="E4075" s="2">
        <v>0.92739859999999996</v>
      </c>
      <c r="F4075" s="2">
        <v>9.1697629999999997</v>
      </c>
      <c r="G4075" s="2">
        <v>9.1424160000000008</v>
      </c>
      <c r="H4075" s="2">
        <v>5.587758</v>
      </c>
      <c r="I4075" s="2">
        <v>6.3235999999999999</v>
      </c>
    </row>
    <row r="4076" spans="1:9">
      <c r="A4076" t="s">
        <v>4082</v>
      </c>
      <c r="B4076" s="2">
        <v>1.011047</v>
      </c>
      <c r="C4076" s="2">
        <v>0.82082259999999996</v>
      </c>
      <c r="D4076" s="2">
        <v>0.77249670000000004</v>
      </c>
      <c r="E4076" s="2">
        <v>1.357267</v>
      </c>
      <c r="F4076" s="2">
        <v>1.640239</v>
      </c>
      <c r="G4076" s="2">
        <v>1.4575290000000001</v>
      </c>
      <c r="H4076" s="2">
        <v>1.4655560000000001</v>
      </c>
      <c r="I4076" s="2">
        <v>0.58760129999999999</v>
      </c>
    </row>
    <row r="4077" spans="1:9">
      <c r="A4077" t="s">
        <v>4083</v>
      </c>
      <c r="B4077" s="2">
        <v>3.481792</v>
      </c>
      <c r="C4077" s="2">
        <v>2.6651820000000002</v>
      </c>
      <c r="D4077" s="2">
        <v>10.261100000000001</v>
      </c>
      <c r="E4077" s="2">
        <v>9.1256020000000007</v>
      </c>
      <c r="F4077" s="2">
        <v>2.8609659999999999</v>
      </c>
      <c r="G4077" s="2">
        <v>4.9476599999999999</v>
      </c>
      <c r="H4077" s="2">
        <v>11.46392</v>
      </c>
      <c r="I4077" s="2">
        <v>9.3227930000000008</v>
      </c>
    </row>
    <row r="4078" spans="1:9">
      <c r="A4078" t="s">
        <v>4084</v>
      </c>
      <c r="B4078" s="2">
        <v>3.6788750000000001</v>
      </c>
      <c r="C4078" s="2">
        <v>3.7120540000000002</v>
      </c>
      <c r="D4078" s="2">
        <v>2.1683840000000001</v>
      </c>
      <c r="E4078" s="2">
        <v>2.1165690000000001</v>
      </c>
      <c r="F4078" s="2">
        <v>4.3018299999999998</v>
      </c>
      <c r="G4078" s="2">
        <v>3.750318</v>
      </c>
      <c r="H4078" s="2">
        <v>2.9710679999999998</v>
      </c>
      <c r="I4078" s="2">
        <v>2.1762730000000001</v>
      </c>
    </row>
    <row r="4079" spans="1:9">
      <c r="A4079" t="s">
        <v>4085</v>
      </c>
      <c r="B4079" s="2">
        <v>12.56114</v>
      </c>
      <c r="C4079" s="2">
        <v>11.013640000000001</v>
      </c>
      <c r="D4079" s="2">
        <v>8.2057959999999994</v>
      </c>
      <c r="E4079" s="2">
        <v>7.5881489999999996</v>
      </c>
      <c r="F4079" s="2">
        <v>9.4480609999999992</v>
      </c>
      <c r="G4079" s="2">
        <v>9.7784259999999996</v>
      </c>
      <c r="H4079" s="2">
        <v>4.2333410000000002</v>
      </c>
      <c r="I4079" s="2">
        <v>5.2014639999999996</v>
      </c>
    </row>
    <row r="4080" spans="1:9">
      <c r="A4080" t="s">
        <v>4086</v>
      </c>
      <c r="B4080" s="2">
        <v>3.8256450000000002</v>
      </c>
      <c r="C4080" s="2">
        <v>5.5018200000000004</v>
      </c>
      <c r="D4080" s="2">
        <v>5.6789870000000002</v>
      </c>
      <c r="E4080" s="2">
        <v>4.4020200000000003</v>
      </c>
      <c r="F4080" s="2">
        <v>4.030138</v>
      </c>
      <c r="G4080" s="2">
        <v>3.9393319999999998</v>
      </c>
      <c r="H4080" s="2">
        <v>5.2285539999999999</v>
      </c>
      <c r="I4080" s="2">
        <v>5.3996680000000001</v>
      </c>
    </row>
    <row r="4081" spans="1:9">
      <c r="A4081" t="s">
        <v>4087</v>
      </c>
      <c r="B4081" s="2">
        <v>2.4985330000000001</v>
      </c>
      <c r="C4081" s="2">
        <v>2.937748</v>
      </c>
      <c r="D4081" s="2">
        <v>4.6606420000000002</v>
      </c>
      <c r="E4081" s="2">
        <v>4.626379</v>
      </c>
      <c r="F4081" s="2">
        <v>4.7268670000000004</v>
      </c>
      <c r="G4081" s="2">
        <v>4.6948840000000001</v>
      </c>
      <c r="H4081" s="2">
        <v>4.7956709999999996</v>
      </c>
      <c r="I4081" s="2">
        <v>4.9571699999999996</v>
      </c>
    </row>
    <row r="4082" spans="1:9">
      <c r="A4082" t="s">
        <v>4088</v>
      </c>
      <c r="B4082" s="2">
        <v>0</v>
      </c>
      <c r="C4082" s="2">
        <v>0</v>
      </c>
      <c r="D4082" s="2">
        <v>0.1153511</v>
      </c>
      <c r="E4082" s="2">
        <v>0.11259470000000001</v>
      </c>
      <c r="F4082" s="2">
        <v>0</v>
      </c>
      <c r="G4082" s="2">
        <v>0.1088209</v>
      </c>
      <c r="H4082" s="2">
        <v>0.1094202</v>
      </c>
      <c r="I4082" s="2">
        <v>0.1096776</v>
      </c>
    </row>
    <row r="4083" spans="1:9">
      <c r="A4083" t="s">
        <v>4089</v>
      </c>
      <c r="B4083" s="2">
        <v>0</v>
      </c>
      <c r="C4083" s="2">
        <v>0.41022520000000001</v>
      </c>
      <c r="D4083" s="2">
        <v>0.77214629999999995</v>
      </c>
      <c r="E4083" s="2">
        <v>0</v>
      </c>
      <c r="F4083" s="2">
        <v>0.93153149999999996</v>
      </c>
      <c r="G4083" s="2">
        <v>2.1853020000000001</v>
      </c>
      <c r="H4083" s="2">
        <v>0.36622270000000001</v>
      </c>
      <c r="I4083" s="2">
        <v>1.2847949999999999</v>
      </c>
    </row>
    <row r="4084" spans="1:9">
      <c r="A4084" t="s">
        <v>4090</v>
      </c>
      <c r="B4084" s="2">
        <v>9.6457359999999994</v>
      </c>
      <c r="C4084" s="2">
        <v>6.6489039999999999</v>
      </c>
      <c r="D4084" s="2">
        <v>8.5101320000000005</v>
      </c>
      <c r="E4084" s="2">
        <v>6.3522410000000002</v>
      </c>
      <c r="F4084" s="2">
        <v>5.1535209999999996</v>
      </c>
      <c r="G4084" s="2">
        <v>5.2735310000000002</v>
      </c>
      <c r="H4084" s="2">
        <v>4.1154289999999998</v>
      </c>
      <c r="I4084" s="2">
        <v>2.9351750000000001</v>
      </c>
    </row>
    <row r="4085" spans="1:9">
      <c r="A4085" t="s">
        <v>4091</v>
      </c>
      <c r="B4085" s="2">
        <v>3.4609079999999999</v>
      </c>
      <c r="C4085" s="2">
        <v>3.1391719999999999</v>
      </c>
      <c r="D4085" s="2">
        <v>2.5166710000000001</v>
      </c>
      <c r="E4085" s="2">
        <v>3.0973679999999999</v>
      </c>
      <c r="F4085" s="2">
        <v>4.6466419999999999</v>
      </c>
      <c r="G4085" s="2">
        <v>5.1613009999999999</v>
      </c>
      <c r="H4085" s="2">
        <v>4.4631629999999998</v>
      </c>
      <c r="I4085" s="2">
        <v>4.0575080000000003</v>
      </c>
    </row>
    <row r="4086" spans="1:9">
      <c r="A4086" t="s">
        <v>4092</v>
      </c>
      <c r="B4086" s="2">
        <v>2.0331630000000001</v>
      </c>
      <c r="C4086" s="2">
        <v>1.398183</v>
      </c>
      <c r="D4086" s="2">
        <v>1.4255199999999999</v>
      </c>
      <c r="E4086" s="2">
        <v>1.177386</v>
      </c>
      <c r="F4086" s="2">
        <v>2.222477</v>
      </c>
      <c r="G4086" s="2">
        <v>2.1724000000000001</v>
      </c>
      <c r="H4086" s="2">
        <v>1.352225</v>
      </c>
      <c r="I4086" s="2">
        <v>1.56393</v>
      </c>
    </row>
    <row r="4087" spans="1:9">
      <c r="A4087" t="s">
        <v>4093</v>
      </c>
      <c r="B4087" s="2">
        <v>26.627669999999998</v>
      </c>
      <c r="C4087" s="2">
        <v>30.604959999999998</v>
      </c>
      <c r="D4087" s="2">
        <v>21.6709</v>
      </c>
      <c r="E4087" s="2">
        <v>23.29514</v>
      </c>
      <c r="F4087" s="2">
        <v>31.240629999999999</v>
      </c>
      <c r="G4087" s="2">
        <v>33.642150000000001</v>
      </c>
      <c r="H4087" s="2">
        <v>21.5975</v>
      </c>
      <c r="I4087" s="2">
        <v>19.561730000000001</v>
      </c>
    </row>
    <row r="4088" spans="1:9">
      <c r="A4088" t="s">
        <v>4094</v>
      </c>
      <c r="B4088" s="2">
        <v>2.0282290000000001</v>
      </c>
      <c r="C4088" s="2">
        <v>2.5148470000000001</v>
      </c>
      <c r="D4088" s="2">
        <v>0.90163249999999995</v>
      </c>
      <c r="E4088" s="2">
        <v>0.99009829999999999</v>
      </c>
      <c r="F4088" s="2">
        <v>0.97897140000000005</v>
      </c>
      <c r="G4088" s="2">
        <v>1.222723</v>
      </c>
      <c r="H4088" s="2">
        <v>0.58800079999999999</v>
      </c>
      <c r="I4088" s="2">
        <v>0.37506260000000002</v>
      </c>
    </row>
    <row r="4089" spans="1:9">
      <c r="A4089" t="s">
        <v>4095</v>
      </c>
      <c r="B4089" s="2">
        <v>4.6887889999999999</v>
      </c>
      <c r="C4089" s="2">
        <v>4.2824400000000002</v>
      </c>
      <c r="D4089" s="2">
        <v>2.955562</v>
      </c>
      <c r="E4089" s="2">
        <v>2.8849360000000002</v>
      </c>
      <c r="F4089" s="2">
        <v>6.0940099999999999</v>
      </c>
      <c r="G4089" s="2">
        <v>5.0695329999999998</v>
      </c>
      <c r="H4089" s="2">
        <v>3.0584699999999998</v>
      </c>
      <c r="I4089" s="2">
        <v>4.8539700000000003</v>
      </c>
    </row>
    <row r="4090" spans="1:9">
      <c r="A4090" t="s">
        <v>4096</v>
      </c>
      <c r="B4090" s="2">
        <v>1.9754849999999999</v>
      </c>
      <c r="C4090" s="2">
        <v>2.8868499999999999</v>
      </c>
      <c r="D4090" s="2">
        <v>1.4231309999999999</v>
      </c>
      <c r="E4090" s="2">
        <v>0.88398840000000001</v>
      </c>
      <c r="F4090" s="2">
        <v>1.373513</v>
      </c>
      <c r="G4090" s="2">
        <v>0.85436009999999996</v>
      </c>
      <c r="H4090" s="2">
        <v>1.227236</v>
      </c>
      <c r="I4090" s="2">
        <v>0.73807370000000005</v>
      </c>
    </row>
    <row r="4091" spans="1:9">
      <c r="A4091" t="s">
        <v>4097</v>
      </c>
      <c r="B4091" s="2">
        <v>0.72311369999999997</v>
      </c>
      <c r="C4091" s="2">
        <v>1.4089510000000001</v>
      </c>
      <c r="D4091" s="2">
        <v>0.26519979999999999</v>
      </c>
      <c r="E4091" s="2">
        <v>0.38829399999999997</v>
      </c>
      <c r="F4091" s="2">
        <v>0.2559535</v>
      </c>
      <c r="G4091" s="2">
        <v>0.62546610000000002</v>
      </c>
      <c r="H4091" s="2">
        <v>1.3836029999999999</v>
      </c>
      <c r="I4091" s="2">
        <v>0.50431199999999998</v>
      </c>
    </row>
    <row r="4092" spans="1:9">
      <c r="A4092" t="s">
        <v>4098</v>
      </c>
      <c r="B4092" s="2">
        <v>0.46892830000000002</v>
      </c>
      <c r="C4092" s="2">
        <v>0</v>
      </c>
      <c r="D4092" s="2">
        <v>0</v>
      </c>
      <c r="E4092" s="2">
        <v>0</v>
      </c>
      <c r="F4092" s="2">
        <v>0</v>
      </c>
      <c r="G4092" s="2">
        <v>0</v>
      </c>
      <c r="H4092" s="2">
        <v>0</v>
      </c>
      <c r="I4092" s="2">
        <v>0</v>
      </c>
    </row>
    <row r="4093" spans="1:9">
      <c r="A4093" t="s">
        <v>4099</v>
      </c>
      <c r="B4093" s="2">
        <v>0.66716980000000004</v>
      </c>
      <c r="C4093" s="2">
        <v>0.32498680000000002</v>
      </c>
      <c r="D4093" s="2">
        <v>0.61170630000000004</v>
      </c>
      <c r="E4093" s="2">
        <v>0.29854459999999999</v>
      </c>
      <c r="F4093" s="2">
        <v>1.771137</v>
      </c>
      <c r="G4093" s="2">
        <v>1.1541539999999999</v>
      </c>
      <c r="H4093" s="2">
        <v>0.58025470000000001</v>
      </c>
      <c r="I4093" s="2">
        <v>0.77549299999999999</v>
      </c>
    </row>
    <row r="4094" spans="1:9">
      <c r="A4094" t="s">
        <v>4100</v>
      </c>
      <c r="B4094" s="2">
        <v>84.528099999999995</v>
      </c>
      <c r="C4094" s="2">
        <v>86.402019999999993</v>
      </c>
      <c r="D4094" s="2">
        <v>79.179249999999996</v>
      </c>
      <c r="E4094" s="2">
        <v>87.860209999999995</v>
      </c>
      <c r="F4094" s="2">
        <v>58.602350000000001</v>
      </c>
      <c r="G4094" s="2">
        <v>54.979140000000001</v>
      </c>
      <c r="H4094" s="2">
        <v>60.78116</v>
      </c>
      <c r="I4094" s="2">
        <v>56.572420000000001</v>
      </c>
    </row>
    <row r="4095" spans="1:9">
      <c r="A4095" t="s">
        <v>4101</v>
      </c>
      <c r="B4095" s="2">
        <v>4.0449469999999996</v>
      </c>
      <c r="C4095" s="2">
        <v>3.804802</v>
      </c>
      <c r="D4095" s="2">
        <v>4.4759929999999999</v>
      </c>
      <c r="E4095" s="2">
        <v>2.7462520000000001</v>
      </c>
      <c r="F4095" s="2">
        <v>3.7028029999999998</v>
      </c>
      <c r="G4095" s="2">
        <v>4.8258299999999998</v>
      </c>
      <c r="H4095" s="2">
        <v>3.7606139999999999</v>
      </c>
      <c r="I4095" s="2">
        <v>4.2558429999999996</v>
      </c>
    </row>
    <row r="4096" spans="1:9">
      <c r="A4096" t="s">
        <v>4102</v>
      </c>
      <c r="B4096" s="2">
        <v>2.6393879999999998</v>
      </c>
      <c r="C4096" s="2">
        <v>3.257053</v>
      </c>
      <c r="D4096" s="2">
        <v>2.9039630000000001</v>
      </c>
      <c r="E4096" s="2">
        <v>2.0471900000000001</v>
      </c>
      <c r="F4096" s="2">
        <v>5.6054310000000003</v>
      </c>
      <c r="G4096" s="2">
        <v>6.6967150000000002</v>
      </c>
      <c r="H4096" s="2">
        <v>1.6833979999999999</v>
      </c>
      <c r="I4096" s="2">
        <v>1.2271700000000001</v>
      </c>
    </row>
    <row r="4097" spans="1:9">
      <c r="A4097" t="s">
        <v>4103</v>
      </c>
      <c r="B4097" s="2">
        <v>37.314720000000001</v>
      </c>
      <c r="C4097" s="2">
        <v>38.919020000000003</v>
      </c>
      <c r="D4097" s="2">
        <v>37.23142</v>
      </c>
      <c r="E4097" s="2">
        <v>38.69905</v>
      </c>
      <c r="F4097" s="2">
        <v>27.58126</v>
      </c>
      <c r="G4097" s="2">
        <v>25.630800000000001</v>
      </c>
      <c r="H4097" s="2">
        <v>26.917369999999998</v>
      </c>
      <c r="I4097" s="2">
        <v>25.83258</v>
      </c>
    </row>
    <row r="4098" spans="1:9">
      <c r="A4098" t="s">
        <v>4104</v>
      </c>
      <c r="B4098" s="2">
        <v>2.2208960000000002</v>
      </c>
      <c r="C4098" s="2">
        <v>2.6522199999999998</v>
      </c>
      <c r="D4098" s="2">
        <v>1.116663</v>
      </c>
      <c r="E4098" s="2">
        <v>1.4746779999999999</v>
      </c>
      <c r="F4098" s="2">
        <v>5.2618590000000003</v>
      </c>
      <c r="G4098" s="2">
        <v>5.2052680000000002</v>
      </c>
      <c r="H4098" s="2">
        <v>1.370792</v>
      </c>
      <c r="I4098" s="2">
        <v>1.249106</v>
      </c>
    </row>
    <row r="4099" spans="1:9">
      <c r="A4099" t="s">
        <v>4105</v>
      </c>
      <c r="B4099" s="2">
        <v>4.4882030000000004</v>
      </c>
      <c r="C4099" s="2">
        <v>4.9079309999999996</v>
      </c>
      <c r="D4099" s="2">
        <v>4.1150880000000001</v>
      </c>
      <c r="E4099" s="2">
        <v>3.9347810000000001</v>
      </c>
      <c r="F4099" s="2">
        <v>3.3231869999999999</v>
      </c>
      <c r="G4099" s="2">
        <v>2.8521749999999999</v>
      </c>
      <c r="H4099" s="2">
        <v>6.6917239999999998</v>
      </c>
      <c r="I4099" s="2">
        <v>5.5097040000000002</v>
      </c>
    </row>
    <row r="4100" spans="1:9">
      <c r="A4100" t="s">
        <v>4106</v>
      </c>
      <c r="B4100" s="2">
        <v>4.6912570000000002</v>
      </c>
      <c r="C4100" s="2">
        <v>5.1416329999999997</v>
      </c>
      <c r="D4100" s="2">
        <v>2.32985</v>
      </c>
      <c r="E4100" s="2">
        <v>2.2741769999999999</v>
      </c>
      <c r="F4100" s="2">
        <v>1.9026780000000001</v>
      </c>
      <c r="G4100" s="2">
        <v>1.859807</v>
      </c>
      <c r="H4100" s="2">
        <v>1.1900310000000001</v>
      </c>
      <c r="I4100" s="2">
        <v>0.68161749999999999</v>
      </c>
    </row>
    <row r="4101" spans="1:9">
      <c r="A4101" t="s">
        <v>4107</v>
      </c>
      <c r="B4101" s="2">
        <v>0.82616109999999998</v>
      </c>
      <c r="C4101" s="2">
        <v>1.2382569999999999</v>
      </c>
      <c r="D4101" s="2">
        <v>1.398425</v>
      </c>
      <c r="E4101" s="2">
        <v>1.3650089999999999</v>
      </c>
      <c r="F4101" s="2">
        <v>1.6870860000000001</v>
      </c>
      <c r="G4101" s="2">
        <v>1.20932</v>
      </c>
      <c r="H4101" s="2">
        <v>1.3265229999999999</v>
      </c>
      <c r="I4101" s="2">
        <v>1.5512509999999999</v>
      </c>
    </row>
    <row r="4102" spans="1:9">
      <c r="A4102" t="s">
        <v>4108</v>
      </c>
      <c r="B4102" s="2">
        <v>2.3238120000000002</v>
      </c>
      <c r="C4102" s="2">
        <v>2.0191680000000001</v>
      </c>
      <c r="D4102" s="2">
        <v>6.794975</v>
      </c>
      <c r="E4102" s="2">
        <v>8.4874849999999995</v>
      </c>
      <c r="F4102" s="2">
        <v>2.4453800000000001</v>
      </c>
      <c r="G4102" s="2">
        <v>3.0421770000000001</v>
      </c>
      <c r="H4102" s="2">
        <v>13.92906</v>
      </c>
      <c r="I4102" s="2">
        <v>14.23559</v>
      </c>
    </row>
    <row r="4103" spans="1:9">
      <c r="A4103" t="s">
        <v>4109</v>
      </c>
      <c r="B4103" s="2">
        <v>24.413789999999999</v>
      </c>
      <c r="C4103" s="2">
        <v>21.580549999999999</v>
      </c>
      <c r="D4103" s="2">
        <v>17.803660000000001</v>
      </c>
      <c r="E4103" s="2">
        <v>18.896709999999999</v>
      </c>
      <c r="F4103" s="2">
        <v>14.513730000000001</v>
      </c>
      <c r="G4103" s="2">
        <v>12.800660000000001</v>
      </c>
      <c r="H4103" s="2">
        <v>12.37926</v>
      </c>
      <c r="I4103" s="2">
        <v>13.06578</v>
      </c>
    </row>
    <row r="4104" spans="1:9">
      <c r="A4104" t="s">
        <v>4110</v>
      </c>
      <c r="B4104" s="2">
        <v>1.828012</v>
      </c>
      <c r="C4104" s="2">
        <v>1.929303</v>
      </c>
      <c r="D4104" s="2">
        <v>2.0252210000000002</v>
      </c>
      <c r="E4104" s="2">
        <v>1.9086609999999999</v>
      </c>
      <c r="F4104" s="2">
        <v>2.8982169999999998</v>
      </c>
      <c r="G4104" s="2">
        <v>2.0423339999999999</v>
      </c>
      <c r="H4104" s="2">
        <v>1.921092</v>
      </c>
      <c r="I4104" s="2">
        <v>3.120819</v>
      </c>
    </row>
    <row r="4105" spans="1:9">
      <c r="A4105" t="s">
        <v>4111</v>
      </c>
      <c r="B4105" s="2">
        <v>0.3982985</v>
      </c>
      <c r="C4105" s="2">
        <v>0.43976999999999999</v>
      </c>
      <c r="D4105" s="2">
        <v>0.36518689999999998</v>
      </c>
      <c r="E4105" s="2">
        <v>0.28516839999999999</v>
      </c>
      <c r="F4105" s="2">
        <v>0.75190310000000005</v>
      </c>
      <c r="G4105" s="2">
        <v>0.84979919999999998</v>
      </c>
      <c r="H4105" s="2">
        <v>0.25403429999999999</v>
      </c>
      <c r="I4105" s="2">
        <v>0.2083352</v>
      </c>
    </row>
    <row r="4106" spans="1:9">
      <c r="A4106" t="s">
        <v>4112</v>
      </c>
      <c r="B4106" s="2">
        <v>85.158199999999994</v>
      </c>
      <c r="C4106" s="2">
        <v>79.13785</v>
      </c>
      <c r="D4106" s="2">
        <v>52.990070000000003</v>
      </c>
      <c r="E4106" s="2">
        <v>55.457619999999999</v>
      </c>
      <c r="F4106" s="2">
        <v>65.584090000000003</v>
      </c>
      <c r="G4106" s="2">
        <v>65.910679999999999</v>
      </c>
      <c r="H4106" s="2">
        <v>48.344549999999998</v>
      </c>
      <c r="I4106" s="2">
        <v>45.890949999999997</v>
      </c>
    </row>
    <row r="4107" spans="1:9">
      <c r="A4107" t="s">
        <v>4113</v>
      </c>
      <c r="B4107" s="2">
        <v>20.345130000000001</v>
      </c>
      <c r="C4107" s="2">
        <v>14.41508</v>
      </c>
      <c r="D4107" s="2">
        <v>7.4615179999999999</v>
      </c>
      <c r="E4107" s="2">
        <v>3.3105540000000002</v>
      </c>
      <c r="F4107" s="2">
        <v>9.4927139999999994</v>
      </c>
      <c r="G4107" s="2">
        <v>9.5987869999999997</v>
      </c>
      <c r="H4107" s="2">
        <v>7.0778740000000004</v>
      </c>
      <c r="I4107" s="2">
        <v>4.1922189999999997</v>
      </c>
    </row>
    <row r="4108" spans="1:9">
      <c r="A4108" t="s">
        <v>4114</v>
      </c>
      <c r="B4108" s="2">
        <v>2.8480919999999998</v>
      </c>
      <c r="C4108" s="2">
        <v>3.1076440000000001</v>
      </c>
      <c r="D4108" s="2">
        <v>2.5068700000000002</v>
      </c>
      <c r="E4108" s="2">
        <v>2.8547950000000002</v>
      </c>
      <c r="F4108" s="2">
        <v>3.4275790000000002</v>
      </c>
      <c r="G4108" s="2">
        <v>5.9123809999999999</v>
      </c>
      <c r="H4108" s="2">
        <v>2.8733879999999998</v>
      </c>
      <c r="I4108" s="2">
        <v>2.4828860000000001</v>
      </c>
    </row>
    <row r="4109" spans="1:9">
      <c r="A4109" t="s">
        <v>4115</v>
      </c>
      <c r="B4109" s="2">
        <v>1.0434939999999999</v>
      </c>
      <c r="C4109" s="2">
        <v>0.40663929999999998</v>
      </c>
      <c r="D4109" s="2">
        <v>0.31891530000000001</v>
      </c>
      <c r="E4109" s="2">
        <v>0.43581249999999999</v>
      </c>
      <c r="F4109" s="2">
        <v>0.80027029999999999</v>
      </c>
      <c r="G4109" s="2">
        <v>0.48137770000000002</v>
      </c>
      <c r="H4109" s="2">
        <v>0</v>
      </c>
      <c r="I4109" s="2">
        <v>0.12129180000000001</v>
      </c>
    </row>
    <row r="4110" spans="1:9">
      <c r="A4110" t="s">
        <v>4116</v>
      </c>
      <c r="B4110" s="2">
        <v>22.721060000000001</v>
      </c>
      <c r="C4110" s="2">
        <v>23.980049999999999</v>
      </c>
      <c r="D4110" s="2">
        <v>22.954000000000001</v>
      </c>
      <c r="E4110" s="2">
        <v>25.982849999999999</v>
      </c>
      <c r="F4110" s="2">
        <v>16.754899999999999</v>
      </c>
      <c r="G4110" s="2">
        <v>13.829789999999999</v>
      </c>
      <c r="H4110" s="2">
        <v>12.62514</v>
      </c>
      <c r="I4110" s="2">
        <v>9.5369820000000001</v>
      </c>
    </row>
    <row r="4111" spans="1:9">
      <c r="A4111" t="s">
        <v>4117</v>
      </c>
      <c r="B4111" s="2">
        <v>1.195845</v>
      </c>
      <c r="C4111" s="2">
        <v>1.423916</v>
      </c>
      <c r="D4111" s="2">
        <v>0.60912880000000003</v>
      </c>
      <c r="E4111" s="2">
        <v>0.47565859999999999</v>
      </c>
      <c r="F4111" s="2">
        <v>1.2541679999999999</v>
      </c>
      <c r="G4111" s="2">
        <v>0.76619349999999997</v>
      </c>
      <c r="H4111" s="2">
        <v>0.42372710000000002</v>
      </c>
      <c r="I4111" s="2">
        <v>0.38611259999999997</v>
      </c>
    </row>
    <row r="4112" spans="1:9">
      <c r="A4112" t="s">
        <v>4118</v>
      </c>
      <c r="B4112" s="2">
        <v>8.4847850000000005</v>
      </c>
      <c r="C4112" s="2">
        <v>7.5575679999999998</v>
      </c>
      <c r="D4112" s="2">
        <v>1.555885</v>
      </c>
      <c r="E4112" s="2">
        <v>2.8204539999999998</v>
      </c>
      <c r="F4112" s="2">
        <v>9.4388710000000007</v>
      </c>
      <c r="G4112" s="2">
        <v>13.62961</v>
      </c>
      <c r="H4112" s="2">
        <v>4.8493440000000003</v>
      </c>
      <c r="I4112" s="2">
        <v>4.2267409999999996</v>
      </c>
    </row>
    <row r="4113" spans="1:9">
      <c r="A4113" t="s">
        <v>4119</v>
      </c>
      <c r="B4113" s="2">
        <v>2.3321269999999998</v>
      </c>
      <c r="C4113" s="2">
        <v>1.34901</v>
      </c>
      <c r="D4113" s="2">
        <v>1.1359459999999999</v>
      </c>
      <c r="E4113" s="2">
        <v>1.43492</v>
      </c>
      <c r="F4113" s="2">
        <v>2.7086070000000002</v>
      </c>
      <c r="G4113" s="2">
        <v>1.891127</v>
      </c>
      <c r="H4113" s="2">
        <v>1.394463</v>
      </c>
      <c r="I4113" s="2">
        <v>1.6518790000000001</v>
      </c>
    </row>
    <row r="4114" spans="1:9">
      <c r="A4114" t="s">
        <v>4120</v>
      </c>
      <c r="B4114" s="2">
        <v>2.5045649999999999</v>
      </c>
      <c r="C4114" s="2">
        <v>2.44001</v>
      </c>
      <c r="D4114" s="2">
        <v>3.1164809999999998</v>
      </c>
      <c r="E4114" s="2">
        <v>3.2021160000000002</v>
      </c>
      <c r="F4114" s="2">
        <v>5.5407279999999997</v>
      </c>
      <c r="G4114" s="2">
        <v>5.5706249999999997</v>
      </c>
      <c r="H4114" s="2">
        <v>3.7342019999999998</v>
      </c>
      <c r="I4114" s="2">
        <v>2.6512820000000001</v>
      </c>
    </row>
    <row r="4115" spans="1:9">
      <c r="A4115" t="s">
        <v>4121</v>
      </c>
      <c r="B4115" s="2">
        <v>1.7824880000000001</v>
      </c>
      <c r="C4115" s="2">
        <v>1.5050049999999999</v>
      </c>
      <c r="D4115" s="2">
        <v>1.7432589999999999</v>
      </c>
      <c r="E4115" s="2">
        <v>1.4889019999999999</v>
      </c>
      <c r="F4115" s="2">
        <v>5.1525930000000004</v>
      </c>
      <c r="G4115" s="2">
        <v>5.3448529999999996</v>
      </c>
      <c r="H4115" s="2">
        <v>2.7904949999999999</v>
      </c>
      <c r="I4115" s="2">
        <v>1.8647069999999999</v>
      </c>
    </row>
    <row r="4116" spans="1:9">
      <c r="A4116" t="s">
        <v>4122</v>
      </c>
      <c r="B4116" s="2">
        <v>0</v>
      </c>
      <c r="C4116" s="2">
        <v>0</v>
      </c>
      <c r="D4116" s="2">
        <v>1.1661520000000001</v>
      </c>
      <c r="E4116" s="2">
        <v>0</v>
      </c>
      <c r="F4116" s="2">
        <v>1.125494</v>
      </c>
      <c r="G4116" s="2">
        <v>2.2002700000000002</v>
      </c>
      <c r="H4116" s="2">
        <v>2.2123870000000001</v>
      </c>
      <c r="I4116" s="2">
        <v>1.1087959999999999</v>
      </c>
    </row>
    <row r="4117" spans="1:9">
      <c r="A4117" t="s">
        <v>4123</v>
      </c>
      <c r="B4117" s="2">
        <v>6.0160559999999998</v>
      </c>
      <c r="C4117" s="2">
        <v>6.2517250000000004</v>
      </c>
      <c r="D4117" s="2">
        <v>7.906161</v>
      </c>
      <c r="E4117" s="2">
        <v>7.8967090000000004</v>
      </c>
      <c r="F4117" s="2">
        <v>8.695233</v>
      </c>
      <c r="G4117" s="2">
        <v>7.6320370000000004</v>
      </c>
      <c r="H4117" s="2">
        <v>6.4531929999999997</v>
      </c>
      <c r="I4117" s="2">
        <v>7.3424779999999998</v>
      </c>
    </row>
    <row r="4118" spans="1:9">
      <c r="A4118" t="s">
        <v>4124</v>
      </c>
      <c r="B4118" s="2">
        <v>15.99742</v>
      </c>
      <c r="C4118" s="2">
        <v>16.272670000000002</v>
      </c>
      <c r="D4118" s="2">
        <v>18.262499999999999</v>
      </c>
      <c r="E4118" s="2">
        <v>17.124289999999998</v>
      </c>
      <c r="F4118" s="2">
        <v>10.825279999999999</v>
      </c>
      <c r="G4118" s="2">
        <v>11.66663</v>
      </c>
      <c r="H4118" s="2">
        <v>16.436869999999999</v>
      </c>
      <c r="I4118" s="2">
        <v>17.97953</v>
      </c>
    </row>
    <row r="4119" spans="1:9">
      <c r="A4119" t="s">
        <v>4125</v>
      </c>
      <c r="B4119" s="2">
        <v>15.955399999999999</v>
      </c>
      <c r="C4119" s="2">
        <v>20.022970000000001</v>
      </c>
      <c r="D4119" s="2">
        <v>20.57976</v>
      </c>
      <c r="E4119" s="2">
        <v>20.330020000000001</v>
      </c>
      <c r="F4119" s="2">
        <v>26.323450000000001</v>
      </c>
      <c r="G4119" s="2">
        <v>31.110320000000002</v>
      </c>
      <c r="H4119" s="2">
        <v>28.69444</v>
      </c>
      <c r="I4119" s="2">
        <v>28.52619</v>
      </c>
    </row>
    <row r="4120" spans="1:9">
      <c r="A4120" t="s">
        <v>4126</v>
      </c>
      <c r="B4120" s="2">
        <v>9.3169070000000005</v>
      </c>
      <c r="C4120" s="2">
        <v>9.8070780000000006</v>
      </c>
      <c r="D4120" s="2">
        <v>9.0333100000000002</v>
      </c>
      <c r="E4120" s="2">
        <v>10.83013</v>
      </c>
      <c r="F4120" s="2">
        <v>6.8230649999999997</v>
      </c>
      <c r="G4120" s="2">
        <v>6.3914410000000004</v>
      </c>
      <c r="H4120" s="2">
        <v>5.9609399999999999</v>
      </c>
      <c r="I4120" s="2">
        <v>5.2280930000000003</v>
      </c>
    </row>
    <row r="4121" spans="1:9">
      <c r="A4121" t="s">
        <v>4127</v>
      </c>
      <c r="B4121" s="2">
        <v>0.65447219999999995</v>
      </c>
      <c r="C4121" s="2">
        <v>0.40806609999999999</v>
      </c>
      <c r="D4121" s="2">
        <v>0.72007719999999997</v>
      </c>
      <c r="E4121" s="2">
        <v>0.72629949999999999</v>
      </c>
      <c r="F4121" s="2">
        <v>1.204617</v>
      </c>
      <c r="G4121" s="2">
        <v>1.290694</v>
      </c>
      <c r="H4121" s="2">
        <v>1.0473490000000001</v>
      </c>
      <c r="I4121" s="2">
        <v>1.2095670000000001</v>
      </c>
    </row>
    <row r="4122" spans="1:9">
      <c r="A4122" t="s">
        <v>4128</v>
      </c>
      <c r="B4122" s="2">
        <v>38.007869999999997</v>
      </c>
      <c r="C4122" s="2">
        <v>39.673090000000002</v>
      </c>
      <c r="D4122" s="2">
        <v>33.852519999999998</v>
      </c>
      <c r="E4122" s="2">
        <v>23.32489</v>
      </c>
      <c r="F4122" s="2">
        <v>40.359830000000002</v>
      </c>
      <c r="G4122" s="2">
        <v>42.268340000000002</v>
      </c>
      <c r="H4122" s="2">
        <v>38.250999999999998</v>
      </c>
      <c r="I4122" s="2">
        <v>40.234369999999998</v>
      </c>
    </row>
    <row r="4123" spans="1:9">
      <c r="A4123" t="s">
        <v>4129</v>
      </c>
      <c r="B4123" s="2">
        <v>0</v>
      </c>
      <c r="C4123" s="2">
        <v>5.1200739999999998</v>
      </c>
      <c r="D4123" s="2">
        <v>0</v>
      </c>
      <c r="E4123" s="2">
        <v>0</v>
      </c>
      <c r="F4123" s="2">
        <v>0</v>
      </c>
      <c r="G4123" s="2">
        <v>0</v>
      </c>
      <c r="H4123" s="2">
        <v>0</v>
      </c>
      <c r="I4123" s="2">
        <v>0</v>
      </c>
    </row>
    <row r="4124" spans="1:9">
      <c r="A4124" t="s">
        <v>4130</v>
      </c>
      <c r="B4124" s="2">
        <v>0</v>
      </c>
      <c r="C4124" s="2">
        <v>0</v>
      </c>
      <c r="D4124" s="2">
        <v>0</v>
      </c>
      <c r="E4124" s="2">
        <v>0</v>
      </c>
      <c r="F4124" s="2">
        <v>3.5722209999999999</v>
      </c>
      <c r="G4124" s="2">
        <v>3.491733</v>
      </c>
      <c r="H4124" s="2">
        <v>0</v>
      </c>
      <c r="I4124" s="2">
        <v>3.5192209999999999</v>
      </c>
    </row>
    <row r="4125" spans="1:9">
      <c r="A4125" t="s">
        <v>4131</v>
      </c>
      <c r="B4125" s="2">
        <v>2.678302</v>
      </c>
      <c r="C4125" s="2">
        <v>7.8278059999999998</v>
      </c>
      <c r="D4125" s="2">
        <v>2.4556480000000001</v>
      </c>
      <c r="E4125" s="2">
        <v>0</v>
      </c>
      <c r="F4125" s="2">
        <v>0</v>
      </c>
      <c r="G4125" s="2">
        <v>2.31663</v>
      </c>
      <c r="H4125" s="2">
        <v>2.3293879999999998</v>
      </c>
      <c r="I4125" s="2">
        <v>2.3348680000000002</v>
      </c>
    </row>
    <row r="4126" spans="1:9">
      <c r="A4126" t="s">
        <v>4132</v>
      </c>
      <c r="B4126" s="2">
        <v>0</v>
      </c>
      <c r="C4126" s="2">
        <v>0</v>
      </c>
      <c r="D4126" s="2">
        <v>0.22461510000000001</v>
      </c>
      <c r="E4126" s="2">
        <v>0</v>
      </c>
      <c r="F4126" s="2">
        <v>0</v>
      </c>
      <c r="G4126" s="2">
        <v>0</v>
      </c>
      <c r="H4126" s="2">
        <v>0</v>
      </c>
      <c r="I4126" s="2">
        <v>0</v>
      </c>
    </row>
    <row r="4127" spans="1:9">
      <c r="A4127" t="s">
        <v>4133</v>
      </c>
      <c r="B4127" s="2">
        <v>0.4654025</v>
      </c>
      <c r="C4127" s="2">
        <v>0.5667584</v>
      </c>
      <c r="D4127" s="2">
        <v>0.32003429999999999</v>
      </c>
      <c r="E4127" s="2">
        <v>0.2082579</v>
      </c>
      <c r="F4127" s="2">
        <v>0.30887619999999999</v>
      </c>
      <c r="G4127" s="2">
        <v>0.20127780000000001</v>
      </c>
      <c r="H4127" s="2">
        <v>0</v>
      </c>
      <c r="I4127" s="2">
        <v>0</v>
      </c>
    </row>
    <row r="4128" spans="1:9">
      <c r="A4128" t="s">
        <v>4134</v>
      </c>
      <c r="B4128" s="2">
        <v>11.954650000000001</v>
      </c>
      <c r="C4128" s="2">
        <v>10.39228</v>
      </c>
      <c r="D4128" s="2">
        <v>9.6961209999999998</v>
      </c>
      <c r="E4128" s="2">
        <v>10.781219999999999</v>
      </c>
      <c r="F4128" s="2">
        <v>5.6148379999999998</v>
      </c>
      <c r="G4128" s="2">
        <v>5.4883259999999998</v>
      </c>
      <c r="H4128" s="2">
        <v>10.6372</v>
      </c>
      <c r="I4128" s="2">
        <v>11.06306</v>
      </c>
    </row>
    <row r="4129" spans="1:9">
      <c r="A4129" t="s">
        <v>4135</v>
      </c>
      <c r="B4129" s="2">
        <v>0</v>
      </c>
      <c r="C4129" s="2">
        <v>0.13090399999999999</v>
      </c>
      <c r="D4129" s="2">
        <v>0.246394</v>
      </c>
      <c r="E4129" s="2">
        <v>0.1803797</v>
      </c>
      <c r="F4129" s="2">
        <v>0.2378034</v>
      </c>
      <c r="G4129" s="2">
        <v>0.34866789999999998</v>
      </c>
      <c r="H4129" s="2">
        <v>0.17529400000000001</v>
      </c>
      <c r="I4129" s="2">
        <v>5.8568799999999997E-2</v>
      </c>
    </row>
    <row r="4130" spans="1:9">
      <c r="A4130" t="s">
        <v>4136</v>
      </c>
      <c r="B4130" s="2">
        <v>0.47331079999999998</v>
      </c>
      <c r="C4130" s="2">
        <v>0.84537050000000002</v>
      </c>
      <c r="D4130" s="2">
        <v>0.79559939999999996</v>
      </c>
      <c r="E4130" s="2">
        <v>0.5647913</v>
      </c>
      <c r="F4130" s="2">
        <v>5.5146350000000002</v>
      </c>
      <c r="G4130" s="2">
        <v>5.7315440000000004</v>
      </c>
      <c r="H4130" s="2">
        <v>5.3514569999999999</v>
      </c>
      <c r="I4130" s="2">
        <v>3.8511099999999998</v>
      </c>
    </row>
    <row r="4131" spans="1:9">
      <c r="A4131" t="s">
        <v>4137</v>
      </c>
      <c r="B4131" s="2">
        <v>29.84393</v>
      </c>
      <c r="C4131" s="2">
        <v>28.136810000000001</v>
      </c>
      <c r="D4131" s="2">
        <v>28.098500000000001</v>
      </c>
      <c r="E4131" s="2">
        <v>26.852679999999999</v>
      </c>
      <c r="F4131" s="2">
        <v>41.459159999999997</v>
      </c>
      <c r="G4131" s="2">
        <v>44.549759999999999</v>
      </c>
      <c r="H4131" s="2">
        <v>33.073009999999996</v>
      </c>
      <c r="I4131" s="2">
        <v>30.912790000000001</v>
      </c>
    </row>
    <row r="4132" spans="1:9">
      <c r="A4132" t="s">
        <v>4138</v>
      </c>
      <c r="B4132" s="2">
        <v>263.32709999999997</v>
      </c>
      <c r="C4132" s="2">
        <v>277.95240000000001</v>
      </c>
      <c r="D4132" s="2">
        <v>277.08949999999999</v>
      </c>
      <c r="E4132" s="2">
        <v>300.54129999999998</v>
      </c>
      <c r="F4132" s="2">
        <v>170.93</v>
      </c>
      <c r="G4132" s="2">
        <v>168.35820000000001</v>
      </c>
      <c r="H4132" s="2">
        <v>188.40119999999999</v>
      </c>
      <c r="I4132" s="2">
        <v>187.739</v>
      </c>
    </row>
    <row r="4133" spans="1:9">
      <c r="A4133" t="s">
        <v>4139</v>
      </c>
      <c r="B4133" s="2">
        <v>0.84194469999999999</v>
      </c>
      <c r="C4133" s="2">
        <v>0.54682909999999996</v>
      </c>
      <c r="D4133" s="2">
        <v>0.51463460000000005</v>
      </c>
      <c r="E4133" s="2">
        <v>0.25116850000000002</v>
      </c>
      <c r="F4133" s="2">
        <v>1.117556</v>
      </c>
      <c r="G4133" s="2">
        <v>0.97100070000000005</v>
      </c>
      <c r="H4133" s="2">
        <v>0.488174</v>
      </c>
      <c r="I4133" s="2">
        <v>0.611653</v>
      </c>
    </row>
    <row r="4134" spans="1:9">
      <c r="A4134" t="s">
        <v>4140</v>
      </c>
      <c r="B4134" s="2">
        <v>474.24130000000002</v>
      </c>
      <c r="C4134" s="2">
        <v>497.81830000000002</v>
      </c>
      <c r="D4134" s="2">
        <v>517.952</v>
      </c>
      <c r="E4134" s="2">
        <v>494.67739999999998</v>
      </c>
      <c r="F4134" s="2">
        <v>236.4777</v>
      </c>
      <c r="G4134" s="2">
        <v>237.54409999999999</v>
      </c>
      <c r="H4134" s="2">
        <v>389.76609999999999</v>
      </c>
      <c r="I4134" s="2">
        <v>403.9522</v>
      </c>
    </row>
    <row r="4135" spans="1:9">
      <c r="A4135" t="s">
        <v>4141</v>
      </c>
      <c r="B4135" s="2">
        <v>45.145960000000002</v>
      </c>
      <c r="C4135" s="2">
        <v>41.399230000000003</v>
      </c>
      <c r="D4135" s="2">
        <v>34.691160000000004</v>
      </c>
      <c r="E4135" s="2">
        <v>33.220860000000002</v>
      </c>
      <c r="F4135" s="2">
        <v>67.026700000000005</v>
      </c>
      <c r="G4135" s="2">
        <v>62.231349999999999</v>
      </c>
      <c r="H4135" s="2">
        <v>64.506129999999999</v>
      </c>
      <c r="I4135" s="2">
        <v>66.407070000000004</v>
      </c>
    </row>
    <row r="4136" spans="1:9">
      <c r="A4136" t="s">
        <v>4142</v>
      </c>
      <c r="B4136" s="2">
        <v>7.7137460000000005E-2</v>
      </c>
      <c r="C4136" s="2">
        <v>0</v>
      </c>
      <c r="D4136" s="2">
        <v>0</v>
      </c>
      <c r="E4136" s="2">
        <v>0</v>
      </c>
      <c r="F4136" s="2">
        <v>0.40955399999999997</v>
      </c>
      <c r="G4136" s="2">
        <v>6.6721000000000003E-2</v>
      </c>
      <c r="H4136" s="2">
        <v>0.67088429999999999</v>
      </c>
      <c r="I4136" s="2">
        <v>0.40347759999999999</v>
      </c>
    </row>
    <row r="4137" spans="1:9">
      <c r="A4137" t="s">
        <v>4143</v>
      </c>
      <c r="B4137" s="2">
        <v>0</v>
      </c>
      <c r="C4137" s="2">
        <v>0.57209540000000003</v>
      </c>
      <c r="D4137" s="2">
        <v>0</v>
      </c>
      <c r="E4137" s="2">
        <v>0.17518249999999999</v>
      </c>
      <c r="F4137" s="2">
        <v>0.6928552</v>
      </c>
      <c r="G4137" s="2">
        <v>0.50793299999999997</v>
      </c>
      <c r="H4137" s="2">
        <v>0.51073020000000002</v>
      </c>
      <c r="I4137" s="2">
        <v>0.17064389999999999</v>
      </c>
    </row>
    <row r="4138" spans="1:9">
      <c r="A4138" t="s">
        <v>4144</v>
      </c>
      <c r="B4138" s="2">
        <v>3.5352869999999998</v>
      </c>
      <c r="C4138" s="2">
        <v>3.0816210000000002</v>
      </c>
      <c r="D4138" s="2">
        <v>0.76769759999999998</v>
      </c>
      <c r="E4138" s="2">
        <v>1.831752</v>
      </c>
      <c r="F4138" s="2">
        <v>1.5641890000000001</v>
      </c>
      <c r="G4138" s="2">
        <v>1.9312990000000001</v>
      </c>
      <c r="H4138" s="2">
        <v>0.48548360000000002</v>
      </c>
      <c r="I4138" s="2">
        <v>0.89214720000000003</v>
      </c>
    </row>
    <row r="4139" spans="1:9">
      <c r="A4139" t="s">
        <v>4145</v>
      </c>
      <c r="B4139" s="2">
        <v>60.965029999999999</v>
      </c>
      <c r="C4139" s="2">
        <v>56.665320000000001</v>
      </c>
      <c r="D4139" s="2">
        <v>48.391269999999999</v>
      </c>
      <c r="E4139" s="2">
        <v>45.69256</v>
      </c>
      <c r="F4139" s="2">
        <v>32.597549999999998</v>
      </c>
      <c r="G4139" s="2">
        <v>36.707749999999997</v>
      </c>
      <c r="H4139" s="2">
        <v>31.101739999999999</v>
      </c>
      <c r="I4139" s="2">
        <v>28.921299999999999</v>
      </c>
    </row>
    <row r="4140" spans="1:9">
      <c r="A4140" t="s">
        <v>4146</v>
      </c>
      <c r="B4140" s="2">
        <v>0</v>
      </c>
      <c r="C4140" s="2">
        <v>3.4005510000000003E-2</v>
      </c>
      <c r="D4140" s="2">
        <v>0.19202060000000001</v>
      </c>
      <c r="E4140" s="2">
        <v>0</v>
      </c>
      <c r="F4140" s="2">
        <v>3.0887620000000001E-2</v>
      </c>
      <c r="G4140" s="2">
        <v>9.0575020000000006E-2</v>
      </c>
      <c r="H4140" s="2">
        <v>0.1517897</v>
      </c>
      <c r="I4140" s="2">
        <v>0.1521468</v>
      </c>
    </row>
    <row r="4141" spans="1:9">
      <c r="A4141" t="s">
        <v>4147</v>
      </c>
      <c r="B4141" s="2">
        <v>2.7559449999999999E-2</v>
      </c>
      <c r="C4141" s="2">
        <v>0.13424549999999999</v>
      </c>
      <c r="D4141" s="2">
        <v>0.1768786</v>
      </c>
      <c r="E4141" s="2">
        <v>7.3993690000000001E-2</v>
      </c>
      <c r="F4141" s="2">
        <v>0.17071169999999999</v>
      </c>
      <c r="G4141" s="2">
        <v>0.45291989999999999</v>
      </c>
      <c r="H4141" s="2">
        <v>7.1907490000000004E-2</v>
      </c>
      <c r="I4141" s="2">
        <v>2.402555E-2</v>
      </c>
    </row>
    <row r="4142" spans="1:9">
      <c r="A4142" t="s">
        <v>4148</v>
      </c>
      <c r="B4142" s="2">
        <v>6.5010130000000004</v>
      </c>
      <c r="C4142" s="2">
        <v>6.1710529999999997</v>
      </c>
      <c r="D4142" s="2">
        <v>6.8775779999999997</v>
      </c>
      <c r="E4142" s="2">
        <v>5.818136</v>
      </c>
      <c r="F4142" s="2">
        <v>10.32545</v>
      </c>
      <c r="G4142" s="2">
        <v>11.246259999999999</v>
      </c>
      <c r="H4142" s="2">
        <v>6.6689360000000004</v>
      </c>
      <c r="I4142" s="2">
        <v>8.7190750000000001</v>
      </c>
    </row>
    <row r="4143" spans="1:9">
      <c r="A4143" t="s">
        <v>4149</v>
      </c>
      <c r="B4143" s="2">
        <v>0</v>
      </c>
      <c r="C4143" s="2">
        <v>0.12084789999999999</v>
      </c>
      <c r="D4143" s="2">
        <v>0.28433239999999999</v>
      </c>
      <c r="E4143" s="2">
        <v>5.5507620000000001E-2</v>
      </c>
      <c r="F4143" s="2">
        <v>0.27441910000000003</v>
      </c>
      <c r="G4143" s="2">
        <v>0.16094159999999999</v>
      </c>
      <c r="H4143" s="2">
        <v>5.3942629999999998E-2</v>
      </c>
      <c r="I4143" s="2">
        <v>0</v>
      </c>
    </row>
    <row r="4144" spans="1:9">
      <c r="A4144" t="s">
        <v>4150</v>
      </c>
      <c r="B4144" s="2">
        <v>1.5480780000000001</v>
      </c>
      <c r="C4144" s="2">
        <v>1.9390829999999999</v>
      </c>
      <c r="D4144" s="2">
        <v>0.70969110000000002</v>
      </c>
      <c r="E4144" s="2">
        <v>1.187541</v>
      </c>
      <c r="F4144" s="2">
        <v>2.935489</v>
      </c>
      <c r="G4144" s="2">
        <v>2.3911229999999999</v>
      </c>
      <c r="H4144" s="2">
        <v>0.86554469999999994</v>
      </c>
      <c r="I4144" s="2">
        <v>0.96397869999999997</v>
      </c>
    </row>
    <row r="4145" spans="1:9">
      <c r="A4145" t="s">
        <v>4151</v>
      </c>
      <c r="B4145" s="2">
        <v>0</v>
      </c>
      <c r="C4145" s="2">
        <v>0</v>
      </c>
      <c r="D4145" s="2">
        <v>0</v>
      </c>
      <c r="E4145" s="2">
        <v>0</v>
      </c>
      <c r="F4145" s="2">
        <v>0.28041319999999997</v>
      </c>
      <c r="G4145" s="2">
        <v>0.41114260000000002</v>
      </c>
      <c r="H4145" s="2">
        <v>0.13780220000000001</v>
      </c>
      <c r="I4145" s="2">
        <v>0</v>
      </c>
    </row>
    <row r="4146" spans="1:9">
      <c r="A4146" t="s">
        <v>4152</v>
      </c>
      <c r="B4146" s="2">
        <v>8.9934429999999992</v>
      </c>
      <c r="C4146" s="2">
        <v>7.7744099999999996</v>
      </c>
      <c r="D4146" s="2">
        <v>6.9682779999999998</v>
      </c>
      <c r="E4146" s="2">
        <v>6.461678</v>
      </c>
      <c r="F4146" s="2">
        <v>10.648429999999999</v>
      </c>
      <c r="G4146" s="2">
        <v>8.8746220000000005</v>
      </c>
      <c r="H4146" s="2">
        <v>31.507650000000002</v>
      </c>
      <c r="I4146" s="2">
        <v>31.140059999999998</v>
      </c>
    </row>
    <row r="4147" spans="1:9">
      <c r="A4147" t="s">
        <v>4153</v>
      </c>
      <c r="B4147" s="2">
        <v>0.31717529999999999</v>
      </c>
      <c r="C4147" s="2">
        <v>0.49440030000000001</v>
      </c>
      <c r="D4147" s="2">
        <v>0.40713090000000002</v>
      </c>
      <c r="E4147" s="2">
        <v>0.45417400000000002</v>
      </c>
      <c r="F4147" s="2">
        <v>1.740146</v>
      </c>
      <c r="G4147" s="2">
        <v>2.0850200000000001</v>
      </c>
      <c r="H4147" s="2">
        <v>2.7033839999999998</v>
      </c>
      <c r="I4147" s="2">
        <v>2.7650450000000002</v>
      </c>
    </row>
    <row r="4148" spans="1:9">
      <c r="A4148" t="s">
        <v>4154</v>
      </c>
      <c r="B4148" s="2">
        <v>10.59024</v>
      </c>
      <c r="C4148" s="2">
        <v>9.9279489999999999</v>
      </c>
      <c r="D4148" s="2">
        <v>15.297599999999999</v>
      </c>
      <c r="E4148" s="2">
        <v>16.005009999999999</v>
      </c>
      <c r="F4148" s="2">
        <v>7.161098</v>
      </c>
      <c r="G4148" s="2">
        <v>6.13558</v>
      </c>
      <c r="H4148" s="2">
        <v>9.3843920000000001</v>
      </c>
      <c r="I4148" s="2">
        <v>9.8419530000000002</v>
      </c>
    </row>
    <row r="4149" spans="1:9">
      <c r="A4149" t="s">
        <v>4155</v>
      </c>
      <c r="B4149" s="2">
        <v>4.107208</v>
      </c>
      <c r="C4149" s="2">
        <v>3.6375860000000002</v>
      </c>
      <c r="D4149" s="2">
        <v>8.3873879999999996</v>
      </c>
      <c r="E4149" s="2">
        <v>7.0173990000000002</v>
      </c>
      <c r="F4149" s="2">
        <v>1.156423</v>
      </c>
      <c r="G4149" s="2">
        <v>2.0992519999999999</v>
      </c>
      <c r="H4149" s="2">
        <v>0.97422120000000001</v>
      </c>
      <c r="I4149" s="2">
        <v>0.97651299999999996</v>
      </c>
    </row>
    <row r="4150" spans="1:9">
      <c r="A4150" t="s">
        <v>4156</v>
      </c>
      <c r="B4150" s="2">
        <v>0.1044799</v>
      </c>
      <c r="C4150" s="2">
        <v>0.4071477</v>
      </c>
      <c r="D4150" s="2">
        <v>0.19158839999999999</v>
      </c>
      <c r="E4150" s="2">
        <v>0.84154640000000003</v>
      </c>
      <c r="F4150" s="2">
        <v>1.2019059999999999</v>
      </c>
      <c r="G4150" s="2">
        <v>1.4459390000000001</v>
      </c>
      <c r="H4150" s="2">
        <v>0.54521310000000001</v>
      </c>
      <c r="I4150" s="2">
        <v>0.45541310000000002</v>
      </c>
    </row>
    <row r="4151" spans="1:9">
      <c r="A4151" t="s">
        <v>4157</v>
      </c>
      <c r="B4151" s="2">
        <v>1.8616839999999999</v>
      </c>
      <c r="C4151" s="2">
        <v>1.6409659999999999</v>
      </c>
      <c r="D4151" s="2">
        <v>1.4630719999999999</v>
      </c>
      <c r="E4151" s="2">
        <v>1.4281109999999999</v>
      </c>
      <c r="F4151" s="2">
        <v>2.510332</v>
      </c>
      <c r="G4151" s="2">
        <v>2.6071309999999999</v>
      </c>
      <c r="H4151" s="2">
        <v>1.233641</v>
      </c>
      <c r="I4151" s="2">
        <v>1.777531</v>
      </c>
    </row>
    <row r="4152" spans="1:9">
      <c r="A4152" t="s">
        <v>4158</v>
      </c>
      <c r="B4152" s="2">
        <v>122.8973</v>
      </c>
      <c r="C4152" s="2">
        <v>121.4699</v>
      </c>
      <c r="D4152" s="2">
        <v>121.9614</v>
      </c>
      <c r="E4152" s="2">
        <v>117.6615</v>
      </c>
      <c r="F4152" s="2">
        <v>88.202849999999998</v>
      </c>
      <c r="G4152" s="2">
        <v>84.36139</v>
      </c>
      <c r="H4152" s="2">
        <v>94.458219999999997</v>
      </c>
      <c r="I4152" s="2">
        <v>86.478949999999998</v>
      </c>
    </row>
    <row r="4153" spans="1:9">
      <c r="A4153" t="s">
        <v>4159</v>
      </c>
      <c r="B4153" s="2">
        <v>0</v>
      </c>
      <c r="C4153" s="2">
        <v>0.1117644</v>
      </c>
      <c r="D4153" s="2">
        <v>0</v>
      </c>
      <c r="E4153" s="2">
        <v>0</v>
      </c>
      <c r="F4153" s="2">
        <v>0.20303399999999999</v>
      </c>
      <c r="G4153" s="2">
        <v>0</v>
      </c>
      <c r="H4153" s="2">
        <v>0</v>
      </c>
      <c r="I4153" s="2">
        <v>0</v>
      </c>
    </row>
    <row r="4154" spans="1:9">
      <c r="A4154" t="s">
        <v>4160</v>
      </c>
      <c r="B4154" s="2">
        <v>79.379499999999993</v>
      </c>
      <c r="C4154" s="2">
        <v>74.895049999999998</v>
      </c>
      <c r="D4154" s="2">
        <v>85.238410000000002</v>
      </c>
      <c r="E4154" s="2">
        <v>86.241640000000004</v>
      </c>
      <c r="F4154" s="2">
        <v>103.3078</v>
      </c>
      <c r="G4154" s="2">
        <v>112.2688</v>
      </c>
      <c r="H4154" s="2">
        <v>95.005529999999993</v>
      </c>
      <c r="I4154" s="2">
        <v>99.281329999999997</v>
      </c>
    </row>
    <row r="4155" spans="1:9">
      <c r="A4155" t="s">
        <v>4161</v>
      </c>
      <c r="B4155" s="2">
        <v>67.694680000000005</v>
      </c>
      <c r="C4155" s="2">
        <v>67.974159999999998</v>
      </c>
      <c r="D4155" s="2">
        <v>87.134529999999998</v>
      </c>
      <c r="E4155" s="2">
        <v>79.669330000000002</v>
      </c>
      <c r="F4155" s="2">
        <v>24.870899999999999</v>
      </c>
      <c r="G4155" s="2">
        <v>28.378039999999999</v>
      </c>
      <c r="H4155" s="2">
        <v>37.189720000000001</v>
      </c>
      <c r="I4155" s="2">
        <v>38.230589999999999</v>
      </c>
    </row>
    <row r="4156" spans="1:9">
      <c r="A4156" t="s">
        <v>4162</v>
      </c>
      <c r="B4156" s="2">
        <v>9.4823280000000008</v>
      </c>
      <c r="C4156" s="2">
        <v>10.00775</v>
      </c>
      <c r="D4156" s="2">
        <v>20.286090000000002</v>
      </c>
      <c r="E4156" s="2">
        <v>21.038920000000001</v>
      </c>
      <c r="F4156" s="2">
        <v>10.83827</v>
      </c>
      <c r="G4156" s="2">
        <v>11.106680000000001</v>
      </c>
      <c r="H4156" s="2">
        <v>23.194759999999999</v>
      </c>
      <c r="I4156" s="2">
        <v>22.21602</v>
      </c>
    </row>
    <row r="4157" spans="1:9">
      <c r="A4157" t="s">
        <v>4163</v>
      </c>
      <c r="B4157" s="2">
        <v>59.089840000000002</v>
      </c>
      <c r="C4157" s="2">
        <v>58.194229999999997</v>
      </c>
      <c r="D4157" s="2">
        <v>73.959010000000006</v>
      </c>
      <c r="E4157" s="2">
        <v>68.012950000000004</v>
      </c>
      <c r="F4157" s="2">
        <v>47.586939999999998</v>
      </c>
      <c r="G4157" s="2">
        <v>46.65399</v>
      </c>
      <c r="H4157" s="2">
        <v>74.637360000000001</v>
      </c>
      <c r="I4157" s="2">
        <v>71.163529999999994</v>
      </c>
    </row>
    <row r="4158" spans="1:9">
      <c r="A4158" t="s">
        <v>4164</v>
      </c>
      <c r="B4158" s="2">
        <v>0.17078070000000001</v>
      </c>
      <c r="C4158" s="2">
        <v>1.3310310000000001</v>
      </c>
      <c r="D4158" s="2">
        <v>0.78291659999999996</v>
      </c>
      <c r="E4158" s="2">
        <v>0.61136659999999998</v>
      </c>
      <c r="F4158" s="2">
        <v>4.5337199999999998</v>
      </c>
      <c r="G4158" s="2">
        <v>4.7270050000000001</v>
      </c>
      <c r="H4158" s="2">
        <v>2.9706480000000002</v>
      </c>
      <c r="I4158" s="2">
        <v>4.1686909999999999</v>
      </c>
    </row>
    <row r="4159" spans="1:9">
      <c r="A4159" t="s">
        <v>4165</v>
      </c>
      <c r="B4159" s="2">
        <v>4.8309129999999998</v>
      </c>
      <c r="C4159" s="2">
        <v>3.7880750000000001</v>
      </c>
      <c r="D4159" s="2">
        <v>3.9971800000000002</v>
      </c>
      <c r="E4159" s="2">
        <v>5.4834209999999999</v>
      </c>
      <c r="F4159" s="2">
        <v>3.023695</v>
      </c>
      <c r="G4159" s="2">
        <v>2.7517330000000002</v>
      </c>
      <c r="H4159" s="2">
        <v>5.4312969999999998</v>
      </c>
      <c r="I4159" s="2">
        <v>5.8549480000000003</v>
      </c>
    </row>
    <row r="4160" spans="1:9">
      <c r="A4160" t="s">
        <v>4166</v>
      </c>
      <c r="B4160" s="2">
        <v>0.1216878</v>
      </c>
      <c r="C4160" s="2">
        <v>0.1975855</v>
      </c>
      <c r="D4160" s="2">
        <v>0</v>
      </c>
      <c r="E4160" s="2">
        <v>0.14520739999999999</v>
      </c>
      <c r="F4160" s="2">
        <v>0.39483259999999998</v>
      </c>
      <c r="G4160" s="2">
        <v>0.28068100000000001</v>
      </c>
      <c r="H4160" s="2">
        <v>3.5278339999999998E-2</v>
      </c>
      <c r="I4160" s="2">
        <v>7.0722660000000007E-2</v>
      </c>
    </row>
    <row r="4161" spans="1:9">
      <c r="A4161" t="s">
        <v>4167</v>
      </c>
      <c r="B4161" s="2">
        <v>145.84729999999999</v>
      </c>
      <c r="C4161" s="2">
        <v>150.92859999999999</v>
      </c>
      <c r="D4161" s="2">
        <v>86.093770000000006</v>
      </c>
      <c r="E4161" s="2">
        <v>79.917060000000006</v>
      </c>
      <c r="F4161" s="2">
        <v>104.0397</v>
      </c>
      <c r="G4161" s="2">
        <v>102.0367</v>
      </c>
      <c r="H4161" s="2">
        <v>77.09196</v>
      </c>
      <c r="I4161" s="2">
        <v>77.044020000000003</v>
      </c>
    </row>
    <row r="4162" spans="1:9">
      <c r="A4162" t="s">
        <v>4168</v>
      </c>
      <c r="B4162" s="2">
        <v>0.21327979999999999</v>
      </c>
      <c r="C4162" s="2">
        <v>0.3116737</v>
      </c>
      <c r="D4162" s="2">
        <v>0.5866479</v>
      </c>
      <c r="E4162" s="2">
        <v>0.57262959999999996</v>
      </c>
      <c r="F4162" s="2">
        <v>0.37746279999999999</v>
      </c>
      <c r="G4162" s="2">
        <v>0.55343690000000001</v>
      </c>
      <c r="H4162" s="2">
        <v>0</v>
      </c>
      <c r="I4162" s="2">
        <v>0.2788969</v>
      </c>
    </row>
    <row r="4163" spans="1:9">
      <c r="A4163" t="s">
        <v>4169</v>
      </c>
      <c r="B4163" s="2">
        <v>13.07475</v>
      </c>
      <c r="C4163" s="2">
        <v>11.86359</v>
      </c>
      <c r="D4163" s="2">
        <v>11.75276</v>
      </c>
      <c r="E4163" s="2">
        <v>11.93079</v>
      </c>
      <c r="F4163" s="2">
        <v>25.975449999999999</v>
      </c>
      <c r="G4163" s="2">
        <v>20.733470000000001</v>
      </c>
      <c r="H4163" s="2">
        <v>25.752970000000001</v>
      </c>
      <c r="I4163" s="2">
        <v>21.231929999999998</v>
      </c>
    </row>
    <row r="4164" spans="1:9">
      <c r="A4164" t="s">
        <v>4170</v>
      </c>
      <c r="B4164" s="2">
        <v>8.8653440000000003</v>
      </c>
      <c r="C4164" s="2">
        <v>5.5721550000000004</v>
      </c>
      <c r="D4164" s="2">
        <v>8.6527560000000001</v>
      </c>
      <c r="E4164" s="2">
        <v>9.4697490000000002</v>
      </c>
      <c r="F4164" s="2">
        <v>7.8449489999999997</v>
      </c>
      <c r="G4164" s="2">
        <v>8.1629109999999994</v>
      </c>
      <c r="H4164" s="2">
        <v>28.603159999999999</v>
      </c>
      <c r="I4164" s="2">
        <v>23.434979999999999</v>
      </c>
    </row>
    <row r="4165" spans="1:9">
      <c r="A4165" t="s">
        <v>4171</v>
      </c>
      <c r="B4165" s="2">
        <v>6.1240040000000002</v>
      </c>
      <c r="C4165" s="2">
        <v>5.1963309999999998</v>
      </c>
      <c r="D4165" s="2">
        <v>5.9771520000000002</v>
      </c>
      <c r="E4165" s="2">
        <v>8.8398839999999996</v>
      </c>
      <c r="F4165" s="2">
        <v>7.3420540000000001</v>
      </c>
      <c r="G4165" s="2">
        <v>7.1766249999999996</v>
      </c>
      <c r="H4165" s="2">
        <v>5.669829</v>
      </c>
      <c r="I4165" s="2">
        <v>7.4053389999999997</v>
      </c>
    </row>
    <row r="4166" spans="1:9">
      <c r="A4166" t="s">
        <v>4172</v>
      </c>
      <c r="B4166" s="2">
        <v>2.4290039999999999</v>
      </c>
      <c r="C4166" s="2">
        <v>2.1091790000000001</v>
      </c>
      <c r="D4166" s="2">
        <v>2.7112219999999998</v>
      </c>
      <c r="E4166" s="2">
        <v>2.6936930000000001</v>
      </c>
      <c r="F4166" s="2">
        <v>1.3550739999999999</v>
      </c>
      <c r="G4166" s="2">
        <v>1.735606</v>
      </c>
      <c r="H4166" s="2">
        <v>1.974791</v>
      </c>
      <c r="I4166" s="2">
        <v>2.6699380000000001</v>
      </c>
    </row>
    <row r="4167" spans="1:9">
      <c r="A4167" t="s">
        <v>4173</v>
      </c>
      <c r="B4167" s="2">
        <v>0.39139590000000002</v>
      </c>
      <c r="C4167" s="2">
        <v>0.12710250000000001</v>
      </c>
      <c r="D4167" s="2">
        <v>0.2392388</v>
      </c>
      <c r="E4167" s="2">
        <v>0</v>
      </c>
      <c r="F4167" s="2">
        <v>0.69269289999999994</v>
      </c>
      <c r="G4167" s="2">
        <v>1.354171</v>
      </c>
      <c r="H4167" s="2">
        <v>0.226938</v>
      </c>
      <c r="I4167" s="2">
        <v>0.45494380000000001</v>
      </c>
    </row>
    <row r="4168" spans="1:9">
      <c r="A4168" t="s">
        <v>4174</v>
      </c>
      <c r="B4168" s="2">
        <v>6.9705550000000005E-2</v>
      </c>
      <c r="C4168" s="2">
        <v>0.13581779999999999</v>
      </c>
      <c r="D4168" s="2">
        <v>6.3910759999999997E-2</v>
      </c>
      <c r="E4168" s="2">
        <v>6.2383569999999999E-2</v>
      </c>
      <c r="F4168" s="2">
        <v>0.24673</v>
      </c>
      <c r="G4168" s="2">
        <v>0.18087800000000001</v>
      </c>
      <c r="H4168" s="2">
        <v>0.24249879999999999</v>
      </c>
      <c r="I4168" s="2">
        <v>0.48613859999999998</v>
      </c>
    </row>
    <row r="4169" spans="1:9">
      <c r="A4169" t="s">
        <v>4175</v>
      </c>
      <c r="B4169" s="2">
        <v>4.307372</v>
      </c>
      <c r="C4169" s="2">
        <v>2.1980879999999998</v>
      </c>
      <c r="D4169" s="2">
        <v>2.068676</v>
      </c>
      <c r="E4169" s="2">
        <v>2.0192429999999999</v>
      </c>
      <c r="F4169" s="2">
        <v>2.1780550000000001</v>
      </c>
      <c r="G4169" s="2">
        <v>3.19347</v>
      </c>
      <c r="H4169" s="2">
        <v>1.427136</v>
      </c>
      <c r="I4169" s="2">
        <v>0.89405829999999997</v>
      </c>
    </row>
    <row r="4170" spans="1:9">
      <c r="A4170" t="s">
        <v>4176</v>
      </c>
      <c r="B4170" s="2">
        <v>16.22925</v>
      </c>
      <c r="C4170" s="2">
        <v>17.70138</v>
      </c>
      <c r="D4170" s="2">
        <v>15.68878</v>
      </c>
      <c r="E4170" s="2">
        <v>16.734760000000001</v>
      </c>
      <c r="F4170" s="2">
        <v>13.11247</v>
      </c>
      <c r="G4170" s="2">
        <v>14.953200000000001</v>
      </c>
      <c r="H4170" s="2">
        <v>11.19994</v>
      </c>
      <c r="I4170" s="2">
        <v>13.840630000000001</v>
      </c>
    </row>
    <row r="4171" spans="1:9">
      <c r="A4171" t="s">
        <v>4177</v>
      </c>
      <c r="B4171" s="2">
        <v>7.0221020000000003</v>
      </c>
      <c r="C4171" s="2">
        <v>6.8411080000000002</v>
      </c>
      <c r="D4171" s="2">
        <v>4.5068359999999998</v>
      </c>
      <c r="E4171" s="2">
        <v>2.09483</v>
      </c>
      <c r="F4171" s="2">
        <v>7.0423780000000002</v>
      </c>
      <c r="G4171" s="2">
        <v>6.4787780000000001</v>
      </c>
      <c r="H4171" s="2">
        <v>5.4965719999999996</v>
      </c>
      <c r="I4171" s="2">
        <v>8.366282</v>
      </c>
    </row>
    <row r="4172" spans="1:9">
      <c r="A4172" t="s">
        <v>4178</v>
      </c>
      <c r="B4172" s="2">
        <v>0.8499951</v>
      </c>
      <c r="C4172" s="2">
        <v>0.74527779999999999</v>
      </c>
      <c r="D4172" s="2">
        <v>0.85726619999999998</v>
      </c>
      <c r="E4172" s="2">
        <v>0.4564261</v>
      </c>
      <c r="F4172" s="2">
        <v>2.4445239999999999</v>
      </c>
      <c r="G4172" s="2">
        <v>1.4704269999999999</v>
      </c>
      <c r="H4172" s="2">
        <v>0.92407819999999996</v>
      </c>
      <c r="I4172" s="2">
        <v>0.92625210000000002</v>
      </c>
    </row>
    <row r="4173" spans="1:9">
      <c r="A4173" t="s">
        <v>4179</v>
      </c>
      <c r="B4173" s="2">
        <v>1.1400140000000001</v>
      </c>
      <c r="C4173" s="2">
        <v>1.11063</v>
      </c>
      <c r="D4173" s="2">
        <v>0.6968278</v>
      </c>
      <c r="E4173" s="2">
        <v>0.4534511</v>
      </c>
      <c r="F4173" s="2">
        <v>1.5692429999999999</v>
      </c>
      <c r="G4173" s="2">
        <v>2.0817009999999998</v>
      </c>
      <c r="H4173" s="2">
        <v>0.88133269999999997</v>
      </c>
      <c r="I4173" s="2">
        <v>1.214683</v>
      </c>
    </row>
    <row r="4174" spans="1:9">
      <c r="A4174" t="s">
        <v>4180</v>
      </c>
      <c r="B4174" s="2">
        <v>1.027717</v>
      </c>
      <c r="C4174" s="2">
        <v>1.1263810000000001</v>
      </c>
      <c r="D4174" s="2">
        <v>0.97172650000000005</v>
      </c>
      <c r="E4174" s="2">
        <v>0.57485240000000004</v>
      </c>
      <c r="F4174" s="2">
        <v>1.477819</v>
      </c>
      <c r="G4174" s="2">
        <v>1.222288</v>
      </c>
      <c r="H4174" s="2">
        <v>1.0893569999999999</v>
      </c>
      <c r="I4174" s="2">
        <v>1.0079260000000001</v>
      </c>
    </row>
    <row r="4175" spans="1:9">
      <c r="A4175" t="s">
        <v>4181</v>
      </c>
      <c r="B4175" s="2">
        <v>5.1467080000000003</v>
      </c>
      <c r="C4175" s="2">
        <v>5.0140520000000004</v>
      </c>
      <c r="D4175" s="2">
        <v>6.1833200000000001</v>
      </c>
      <c r="E4175" s="2">
        <v>7.6238720000000004</v>
      </c>
      <c r="F4175" s="2">
        <v>31.173570000000002</v>
      </c>
      <c r="G4175" s="2">
        <v>32.082999999999998</v>
      </c>
      <c r="H4175" s="2">
        <v>29.712869999999999</v>
      </c>
      <c r="I4175" s="2">
        <v>29.395980000000002</v>
      </c>
    </row>
    <row r="4176" spans="1:9">
      <c r="A4176" t="s">
        <v>4182</v>
      </c>
      <c r="B4176" s="2">
        <v>5.5898730000000001E-2</v>
      </c>
      <c r="C4176" s="2">
        <v>5.4457949999999998E-2</v>
      </c>
      <c r="D4176" s="2">
        <v>5.1251739999999997E-2</v>
      </c>
      <c r="E4176" s="2">
        <v>0.10005410000000001</v>
      </c>
      <c r="F4176" s="2">
        <v>0.74197239999999998</v>
      </c>
      <c r="G4176" s="2">
        <v>0.87030540000000001</v>
      </c>
      <c r="H4176" s="2">
        <v>0.19446630000000001</v>
      </c>
      <c r="I4176" s="2">
        <v>0.14619280000000001</v>
      </c>
    </row>
    <row r="4177" spans="1:9">
      <c r="A4177" t="s">
        <v>4183</v>
      </c>
      <c r="B4177" s="2">
        <v>3.7221829999999998</v>
      </c>
      <c r="C4177" s="2">
        <v>7.4539460000000002</v>
      </c>
      <c r="D4177" s="2">
        <v>2.085569</v>
      </c>
      <c r="E4177" s="2">
        <v>1.295466</v>
      </c>
      <c r="F4177" s="2">
        <v>8.2344069999999991</v>
      </c>
      <c r="G4177" s="2">
        <v>10.910690000000001</v>
      </c>
      <c r="H4177" s="2">
        <v>6.6544059999999998</v>
      </c>
      <c r="I4177" s="2">
        <v>8.6530509999999996</v>
      </c>
    </row>
    <row r="4178" spans="1:9">
      <c r="A4178" t="s">
        <v>4184</v>
      </c>
      <c r="B4178" s="2">
        <v>1.7385679999999999</v>
      </c>
      <c r="C4178" s="2">
        <v>1.330808</v>
      </c>
      <c r="D4178" s="2">
        <v>0.62622860000000002</v>
      </c>
      <c r="E4178" s="2">
        <v>0.61126440000000004</v>
      </c>
      <c r="F4178" s="2">
        <v>1.5384599999999999</v>
      </c>
      <c r="G4178" s="2">
        <v>1.396382</v>
      </c>
      <c r="H4178" s="2">
        <v>0.64803299999999997</v>
      </c>
      <c r="I4178" s="2">
        <v>0.81194690000000003</v>
      </c>
    </row>
    <row r="4179" spans="1:9">
      <c r="A4179" t="s">
        <v>4185</v>
      </c>
      <c r="B4179" s="2">
        <v>8.7404200000000003</v>
      </c>
      <c r="C4179" s="2">
        <v>9.6355489999999993</v>
      </c>
      <c r="D4179" s="2">
        <v>6.1158010000000003</v>
      </c>
      <c r="E4179" s="2">
        <v>8.0281629999999993</v>
      </c>
      <c r="F4179" s="2">
        <v>6.1061079999999999</v>
      </c>
      <c r="G4179" s="2">
        <v>7.3611829999999996</v>
      </c>
      <c r="H4179" s="2">
        <v>4.8011169999999996</v>
      </c>
      <c r="I4179" s="2">
        <v>3.809825</v>
      </c>
    </row>
    <row r="4180" spans="1:9">
      <c r="A4180" t="s">
        <v>4186</v>
      </c>
      <c r="B4180" s="2">
        <v>4.1754569999999998</v>
      </c>
      <c r="C4180" s="2">
        <v>3.4117320000000002</v>
      </c>
      <c r="D4180" s="2">
        <v>4.0753310000000003</v>
      </c>
      <c r="E4180" s="2">
        <v>3.556044</v>
      </c>
      <c r="F4180" s="2">
        <v>5.7210809999999999</v>
      </c>
      <c r="G4180" s="2">
        <v>5.6504269999999996</v>
      </c>
      <c r="H4180" s="2">
        <v>2.342905</v>
      </c>
      <c r="I4180" s="2">
        <v>2.9942310000000001</v>
      </c>
    </row>
    <row r="4181" spans="1:9">
      <c r="A4181" t="s">
        <v>4187</v>
      </c>
      <c r="B4181" s="2">
        <v>2.3113169999999998</v>
      </c>
      <c r="C4181" s="2">
        <v>3.1177980000000001</v>
      </c>
      <c r="D4181" s="2">
        <v>4.8903970000000001</v>
      </c>
      <c r="E4181" s="2">
        <v>4.2431450000000002</v>
      </c>
      <c r="F4181" s="2">
        <v>4.090573</v>
      </c>
      <c r="G4181" s="2">
        <v>3.8446199999999999</v>
      </c>
      <c r="H4181" s="2">
        <v>7.0615139999999998</v>
      </c>
      <c r="I4181" s="2">
        <v>7.0781270000000003</v>
      </c>
    </row>
    <row r="4182" spans="1:9">
      <c r="A4182" t="s">
        <v>4188</v>
      </c>
      <c r="B4182" s="2">
        <v>0.28278520000000001</v>
      </c>
      <c r="C4182" s="2">
        <v>0.55099279999999995</v>
      </c>
      <c r="D4182" s="2">
        <v>0.12963830000000001</v>
      </c>
      <c r="E4182" s="2">
        <v>0.50616190000000005</v>
      </c>
      <c r="F4182" s="2">
        <v>0.3753552</v>
      </c>
      <c r="G4182" s="2">
        <v>0.85609480000000004</v>
      </c>
      <c r="H4182" s="2">
        <v>1.8445910000000001</v>
      </c>
      <c r="I4182" s="2">
        <v>1.1093580000000001</v>
      </c>
    </row>
    <row r="4183" spans="1:9">
      <c r="A4183" t="s">
        <v>4189</v>
      </c>
      <c r="B4183" s="2">
        <v>1.420105</v>
      </c>
      <c r="C4183" s="2">
        <v>3.3599320000000001</v>
      </c>
      <c r="D4183" s="2">
        <v>2.9761099999999998</v>
      </c>
      <c r="E4183" s="2">
        <v>2.3603070000000002</v>
      </c>
      <c r="F4183" s="2">
        <v>2.692825</v>
      </c>
      <c r="G4183" s="2">
        <v>2.2811970000000001</v>
      </c>
      <c r="H4183" s="2">
        <v>2.4702030000000001</v>
      </c>
      <c r="I4183" s="2">
        <v>2.1222979999999998</v>
      </c>
    </row>
    <row r="4184" spans="1:9">
      <c r="A4184" t="s">
        <v>4190</v>
      </c>
      <c r="B4184" s="2">
        <v>17.531420000000001</v>
      </c>
      <c r="C4184" s="2">
        <v>18.4861</v>
      </c>
      <c r="D4184" s="2">
        <v>70.536469999999994</v>
      </c>
      <c r="E4184" s="2">
        <v>71.342870000000005</v>
      </c>
      <c r="F4184" s="2">
        <v>14.23598</v>
      </c>
      <c r="G4184" s="2">
        <v>13.20162</v>
      </c>
      <c r="H4184" s="2">
        <v>63.860239999999997</v>
      </c>
      <c r="I4184" s="2">
        <v>64.280180000000001</v>
      </c>
    </row>
    <row r="4185" spans="1:9">
      <c r="A4185" t="s">
        <v>4191</v>
      </c>
      <c r="B4185" s="2">
        <v>2.6268829999999999</v>
      </c>
      <c r="C4185" s="2">
        <v>4.0215610000000002</v>
      </c>
      <c r="D4185" s="2">
        <v>1.892396</v>
      </c>
      <c r="E4185" s="2">
        <v>2.6028380000000002</v>
      </c>
      <c r="F4185" s="2">
        <v>2.4075489999999999</v>
      </c>
      <c r="G4185" s="2">
        <v>3.0836380000000001</v>
      </c>
      <c r="H4185" s="2">
        <v>3.1006200000000002</v>
      </c>
      <c r="I4185" s="2">
        <v>3.435063</v>
      </c>
    </row>
    <row r="4186" spans="1:9">
      <c r="A4186" t="s">
        <v>4192</v>
      </c>
      <c r="B4186" s="2">
        <v>6.661556</v>
      </c>
      <c r="C4186" s="2">
        <v>8.7998030000000007</v>
      </c>
      <c r="D4186" s="2">
        <v>7.0394579999999998</v>
      </c>
      <c r="E4186" s="2">
        <v>6.0628640000000003</v>
      </c>
      <c r="F4186" s="2">
        <v>4.6958700000000002</v>
      </c>
      <c r="G4186" s="2">
        <v>4.7853859999999999</v>
      </c>
      <c r="H4186" s="2">
        <v>4.0261490000000002</v>
      </c>
      <c r="I4186" s="2">
        <v>3.7403309999999999</v>
      </c>
    </row>
    <row r="4187" spans="1:9">
      <c r="A4187" t="s">
        <v>4193</v>
      </c>
      <c r="B4187" s="2">
        <v>0.3374238</v>
      </c>
      <c r="C4187" s="2">
        <v>0.49309009999999998</v>
      </c>
      <c r="D4187" s="2">
        <v>0.30937300000000001</v>
      </c>
      <c r="E4187" s="2">
        <v>0.30198029999999998</v>
      </c>
      <c r="F4187" s="2">
        <v>0.14929329999999999</v>
      </c>
      <c r="G4187" s="2">
        <v>0.29185889999999998</v>
      </c>
      <c r="H4187" s="2">
        <v>0.44019930000000002</v>
      </c>
      <c r="I4187" s="2">
        <v>0.44123479999999998</v>
      </c>
    </row>
    <row r="4188" spans="1:9">
      <c r="A4188" t="s">
        <v>4194</v>
      </c>
      <c r="B4188" s="2">
        <v>49.147460000000002</v>
      </c>
      <c r="C4188" s="2">
        <v>45.717950000000002</v>
      </c>
      <c r="D4188" s="2">
        <v>52.581420000000001</v>
      </c>
      <c r="E4188" s="2">
        <v>50.662689999999998</v>
      </c>
      <c r="F4188" s="2">
        <v>18.389379999999999</v>
      </c>
      <c r="G4188" s="2">
        <v>18.98847</v>
      </c>
      <c r="H4188" s="2">
        <v>29.28314</v>
      </c>
      <c r="I4188" s="2">
        <v>27.201699999999999</v>
      </c>
    </row>
    <row r="4189" spans="1:9">
      <c r="A4189" t="s">
        <v>4195</v>
      </c>
      <c r="B4189" s="2">
        <v>0</v>
      </c>
      <c r="C4189" s="2">
        <v>0</v>
      </c>
      <c r="D4189" s="2">
        <v>0</v>
      </c>
      <c r="E4189" s="2">
        <v>0</v>
      </c>
      <c r="F4189" s="2">
        <v>0</v>
      </c>
      <c r="G4189" s="2">
        <v>0</v>
      </c>
      <c r="H4189" s="2">
        <v>0.19135569999999999</v>
      </c>
      <c r="I4189" s="2">
        <v>0</v>
      </c>
    </row>
    <row r="4190" spans="1:9">
      <c r="A4190" t="s">
        <v>4196</v>
      </c>
      <c r="B4190" s="2">
        <v>2.227991E-2</v>
      </c>
      <c r="C4190" s="2">
        <v>0</v>
      </c>
      <c r="D4190" s="2">
        <v>2.042772E-2</v>
      </c>
      <c r="E4190" s="2">
        <v>1.993959E-2</v>
      </c>
      <c r="F4190" s="2">
        <v>7.8862020000000005E-2</v>
      </c>
      <c r="G4190" s="2">
        <v>0.1156277</v>
      </c>
      <c r="H4190" s="2">
        <v>7.7509629999999996E-2</v>
      </c>
      <c r="I4190" s="2">
        <v>3.8845980000000002E-2</v>
      </c>
    </row>
    <row r="4191" spans="1:9">
      <c r="A4191" t="s">
        <v>4197</v>
      </c>
      <c r="B4191" s="2">
        <v>0</v>
      </c>
      <c r="C4191" s="2">
        <v>0.1935549</v>
      </c>
      <c r="D4191" s="2">
        <v>0.1821593</v>
      </c>
      <c r="E4191" s="2">
        <v>0</v>
      </c>
      <c r="F4191" s="2">
        <v>1.0548500000000001</v>
      </c>
      <c r="G4191" s="2">
        <v>0.68738809999999995</v>
      </c>
      <c r="H4191" s="2">
        <v>0.34558680000000003</v>
      </c>
      <c r="I4191" s="2">
        <v>0.34639979999999998</v>
      </c>
    </row>
    <row r="4192" spans="1:9">
      <c r="A4192" t="s">
        <v>4198</v>
      </c>
      <c r="B4192" s="2">
        <v>8.5890649999999999E-2</v>
      </c>
      <c r="C4192" s="2">
        <v>0.16735359999999999</v>
      </c>
      <c r="D4192" s="2">
        <v>0.39375179999999999</v>
      </c>
      <c r="E4192" s="2">
        <v>0.38434279999999998</v>
      </c>
      <c r="F4192" s="2">
        <v>0.91205639999999999</v>
      </c>
      <c r="G4192" s="2">
        <v>0.52004530000000004</v>
      </c>
      <c r="H4192" s="2">
        <v>0.74701309999999999</v>
      </c>
      <c r="I4192" s="2">
        <v>1.497541</v>
      </c>
    </row>
    <row r="4193" spans="1:9">
      <c r="A4193" t="s">
        <v>4199</v>
      </c>
      <c r="B4193" s="2">
        <v>1.997204</v>
      </c>
      <c r="C4193" s="2">
        <v>2.3348710000000001</v>
      </c>
      <c r="D4193" s="2">
        <v>0.24415619999999999</v>
      </c>
      <c r="E4193" s="2">
        <v>0.59580480000000002</v>
      </c>
      <c r="F4193" s="2">
        <v>2.4742579999999998</v>
      </c>
      <c r="G4193" s="2">
        <v>2.6488429999999998</v>
      </c>
      <c r="H4193" s="2">
        <v>1.8528210000000001</v>
      </c>
      <c r="I4193" s="2">
        <v>1.9732529999999999</v>
      </c>
    </row>
    <row r="4194" spans="1:9">
      <c r="A4194" t="s">
        <v>4200</v>
      </c>
      <c r="B4194" s="2">
        <v>1.6997310000000001</v>
      </c>
      <c r="C4194" s="2">
        <v>1.931907</v>
      </c>
      <c r="D4194" s="2">
        <v>2.7921840000000002</v>
      </c>
      <c r="E4194" s="2">
        <v>2.2817829999999999</v>
      </c>
      <c r="F4194" s="2">
        <v>4.0109149999999998</v>
      </c>
      <c r="G4194" s="2">
        <v>3.7367659999999998</v>
      </c>
      <c r="H4194" s="2">
        <v>3.7573449999999999</v>
      </c>
      <c r="I4194" s="2">
        <v>3.5192209999999999</v>
      </c>
    </row>
    <row r="4195" spans="1:9">
      <c r="A4195" t="s">
        <v>4201</v>
      </c>
      <c r="B4195" s="2">
        <v>8.5864179999999998E-2</v>
      </c>
      <c r="C4195" s="2">
        <v>0</v>
      </c>
      <c r="D4195" s="2">
        <v>7.8726080000000004E-2</v>
      </c>
      <c r="E4195" s="2">
        <v>7.6844860000000001E-2</v>
      </c>
      <c r="F4195" s="2">
        <v>7.5981270000000004E-2</v>
      </c>
      <c r="G4195" s="2">
        <v>0.2228078</v>
      </c>
      <c r="H4195" s="2">
        <v>0</v>
      </c>
      <c r="I4195" s="2">
        <v>7.4853959999999997E-2</v>
      </c>
    </row>
    <row r="4196" spans="1:9">
      <c r="A4196" t="s">
        <v>4202</v>
      </c>
      <c r="B4196" s="2">
        <v>17.844830000000002</v>
      </c>
      <c r="C4196" s="2">
        <v>19.982620000000001</v>
      </c>
      <c r="D4196" s="2">
        <v>17.113589999999999</v>
      </c>
      <c r="E4196" s="2">
        <v>15.23611</v>
      </c>
      <c r="F4196" s="2">
        <v>23.777100000000001</v>
      </c>
      <c r="G4196" s="2">
        <v>22.88653</v>
      </c>
      <c r="H4196" s="2">
        <v>12.487439999999999</v>
      </c>
      <c r="I4196" s="2">
        <v>14.483750000000001</v>
      </c>
    </row>
    <row r="4197" spans="1:9">
      <c r="A4197" t="s">
        <v>4203</v>
      </c>
      <c r="B4197" s="2">
        <v>0</v>
      </c>
      <c r="C4197" s="2">
        <v>0</v>
      </c>
      <c r="D4197" s="2">
        <v>6.3152180000000002E-2</v>
      </c>
      <c r="E4197" s="2">
        <v>6.1643110000000001E-2</v>
      </c>
      <c r="F4197" s="2">
        <v>0.1219007</v>
      </c>
      <c r="G4197" s="2">
        <v>0.2383082</v>
      </c>
      <c r="H4197" s="2">
        <v>5.9905130000000001E-2</v>
      </c>
      <c r="I4197" s="2">
        <v>0.12009209999999999</v>
      </c>
    </row>
    <row r="4198" spans="1:9">
      <c r="A4198" t="s">
        <v>4204</v>
      </c>
      <c r="B4198" s="2">
        <v>0.19924420000000001</v>
      </c>
      <c r="C4198" s="2">
        <v>6.4702889999999999E-2</v>
      </c>
      <c r="D4198" s="2">
        <v>0.3044676</v>
      </c>
      <c r="E4198" s="2">
        <v>0.23775370000000001</v>
      </c>
      <c r="F4198" s="2">
        <v>0.70524529999999996</v>
      </c>
      <c r="G4198" s="2">
        <v>0.22978499999999999</v>
      </c>
      <c r="H4198" s="2">
        <v>0.28881299999999999</v>
      </c>
      <c r="I4198" s="2">
        <v>0.23159389999999999</v>
      </c>
    </row>
    <row r="4199" spans="1:9">
      <c r="A4199" t="s">
        <v>4205</v>
      </c>
      <c r="B4199" s="2">
        <v>4.4369740000000002</v>
      </c>
      <c r="C4199" s="2">
        <v>3.0738569999999998</v>
      </c>
      <c r="D4199" s="2">
        <v>1.988858</v>
      </c>
      <c r="E4199" s="2">
        <v>2.0295749999999999</v>
      </c>
      <c r="F4199" s="2">
        <v>4.4497859999999996</v>
      </c>
      <c r="G4199" s="2">
        <v>5.4582269999999999</v>
      </c>
      <c r="H4199" s="2">
        <v>5.2310220000000003</v>
      </c>
      <c r="I4199" s="2">
        <v>6.2748020000000002</v>
      </c>
    </row>
    <row r="4200" spans="1:9">
      <c r="A4200" t="s">
        <v>4206</v>
      </c>
      <c r="B4200" s="2">
        <v>0.18391769999999999</v>
      </c>
      <c r="C4200" s="2">
        <v>0.53753169999999995</v>
      </c>
      <c r="D4200" s="2">
        <v>0.33725640000000001</v>
      </c>
      <c r="E4200" s="2">
        <v>0.57609549999999998</v>
      </c>
      <c r="F4200" s="2">
        <v>0.97649350000000001</v>
      </c>
      <c r="G4200" s="2">
        <v>0.3181638</v>
      </c>
      <c r="H4200" s="2">
        <v>1.759538</v>
      </c>
      <c r="I4200" s="2">
        <v>1.6835100000000001</v>
      </c>
    </row>
    <row r="4201" spans="1:9">
      <c r="A4201" t="s">
        <v>4207</v>
      </c>
      <c r="B4201" s="2">
        <v>0.72526849999999998</v>
      </c>
      <c r="C4201" s="2">
        <v>0.7065747</v>
      </c>
      <c r="D4201" s="2">
        <v>0.70191820000000005</v>
      </c>
      <c r="E4201" s="2">
        <v>0.64908509999999997</v>
      </c>
      <c r="F4201" s="2">
        <v>1.497511</v>
      </c>
      <c r="G4201" s="2">
        <v>1.324363</v>
      </c>
      <c r="H4201" s="2">
        <v>1.0162640000000001</v>
      </c>
      <c r="I4201" s="2">
        <v>1.510419</v>
      </c>
    </row>
    <row r="4202" spans="1:9">
      <c r="A4202" t="s">
        <v>4208</v>
      </c>
      <c r="B4202" s="2">
        <v>0</v>
      </c>
      <c r="C4202" s="2">
        <v>0</v>
      </c>
      <c r="D4202" s="2">
        <v>0</v>
      </c>
      <c r="E4202" s="2">
        <v>0</v>
      </c>
      <c r="F4202" s="2">
        <v>0</v>
      </c>
      <c r="G4202" s="2">
        <v>0.35172199999999998</v>
      </c>
      <c r="H4202" s="2">
        <v>0</v>
      </c>
      <c r="I4202" s="2">
        <v>0</v>
      </c>
    </row>
    <row r="4203" spans="1:9">
      <c r="A4203" t="s">
        <v>4209</v>
      </c>
      <c r="B4203" s="2">
        <v>1.5958559999999999</v>
      </c>
      <c r="C4203" s="2">
        <v>1.425163</v>
      </c>
      <c r="D4203" s="2">
        <v>1.0973919999999999</v>
      </c>
      <c r="E4203" s="2">
        <v>1.0116590000000001</v>
      </c>
      <c r="F4203" s="2">
        <v>1.353334</v>
      </c>
      <c r="G4203" s="2">
        <v>1.092781</v>
      </c>
      <c r="H4203" s="2">
        <v>0.1734946</v>
      </c>
      <c r="I4203" s="2">
        <v>0.46374070000000001</v>
      </c>
    </row>
    <row r="4204" spans="1:9">
      <c r="A4204" t="s">
        <v>4210</v>
      </c>
      <c r="B4204" s="2">
        <v>0.30637219999999998</v>
      </c>
      <c r="C4204" s="2">
        <v>0.2984755</v>
      </c>
      <c r="D4204" s="2">
        <v>0.2340856</v>
      </c>
      <c r="E4204" s="2">
        <v>0.41128550000000003</v>
      </c>
      <c r="F4204" s="2">
        <v>0.72295730000000002</v>
      </c>
      <c r="G4204" s="2">
        <v>0.79500119999999996</v>
      </c>
      <c r="H4204" s="2">
        <v>1.1990689999999999</v>
      </c>
      <c r="I4204" s="2">
        <v>1.2018899999999999</v>
      </c>
    </row>
    <row r="4205" spans="1:9">
      <c r="A4205" t="s">
        <v>4211</v>
      </c>
      <c r="B4205" s="2">
        <v>5.0996590000000001E-2</v>
      </c>
      <c r="C4205" s="2">
        <v>4.9682160000000003E-2</v>
      </c>
      <c r="D4205" s="2">
        <v>9.3514239999999998E-2</v>
      </c>
      <c r="E4205" s="2">
        <v>9.1279659999999999E-2</v>
      </c>
      <c r="F4205" s="2">
        <v>0.27076149999999999</v>
      </c>
      <c r="G4205" s="2">
        <v>0.48521150000000002</v>
      </c>
      <c r="H4205" s="2">
        <v>0.17741219999999999</v>
      </c>
      <c r="I4205" s="2">
        <v>0.31120170000000003</v>
      </c>
    </row>
    <row r="4206" spans="1:9">
      <c r="A4206" t="s">
        <v>4212</v>
      </c>
      <c r="B4206" s="2">
        <v>0</v>
      </c>
      <c r="C4206" s="2">
        <v>0</v>
      </c>
      <c r="D4206" s="2">
        <v>0</v>
      </c>
      <c r="E4206" s="2">
        <v>0</v>
      </c>
      <c r="F4206" s="2">
        <v>0.1936746</v>
      </c>
      <c r="G4206" s="2">
        <v>0.12620719999999999</v>
      </c>
      <c r="H4206" s="2">
        <v>0</v>
      </c>
      <c r="I4206" s="2">
        <v>6.3600379999999998E-2</v>
      </c>
    </row>
    <row r="4207" spans="1:9">
      <c r="A4207" t="s">
        <v>4213</v>
      </c>
      <c r="B4207" s="2">
        <v>1.736246</v>
      </c>
      <c r="C4207" s="2">
        <v>2.053957</v>
      </c>
      <c r="D4207" s="2">
        <v>1.93303</v>
      </c>
      <c r="E4207" s="2">
        <v>2.7747630000000001</v>
      </c>
      <c r="F4207" s="2">
        <v>2.7435800000000001</v>
      </c>
      <c r="G4207" s="2">
        <v>2.7890329999999999</v>
      </c>
      <c r="H4207" s="2">
        <v>1.402196</v>
      </c>
      <c r="I4207" s="2">
        <v>2.1623000000000001</v>
      </c>
    </row>
    <row r="4208" spans="1:9">
      <c r="A4208" t="s">
        <v>4214</v>
      </c>
      <c r="B4208" s="2">
        <v>0.1111506</v>
      </c>
      <c r="C4208" s="2">
        <v>0.1624285</v>
      </c>
      <c r="D4208" s="2">
        <v>0.15286559999999999</v>
      </c>
      <c r="E4208" s="2">
        <v>0.1492127</v>
      </c>
      <c r="F4208" s="2">
        <v>0.29507169999999999</v>
      </c>
      <c r="G4208" s="2">
        <v>9.6141080000000004E-2</v>
      </c>
      <c r="H4208" s="2">
        <v>9.6670530000000005E-2</v>
      </c>
      <c r="I4208" s="2">
        <v>0</v>
      </c>
    </row>
    <row r="4209" spans="1:9">
      <c r="A4209" t="s">
        <v>4215</v>
      </c>
      <c r="B4209" s="2">
        <v>1.7719039999999999</v>
      </c>
      <c r="C4209" s="2">
        <v>1.0357400000000001</v>
      </c>
      <c r="D4209" s="2">
        <v>1.949522</v>
      </c>
      <c r="E4209" s="2">
        <v>1.5857810000000001</v>
      </c>
      <c r="F4209" s="2">
        <v>2.5087350000000002</v>
      </c>
      <c r="G4209" s="2">
        <v>0.30652610000000002</v>
      </c>
      <c r="H4209" s="2">
        <v>0.30821419999999999</v>
      </c>
      <c r="I4209" s="2">
        <v>0.6178785</v>
      </c>
    </row>
    <row r="4210" spans="1:9">
      <c r="A4210" t="s">
        <v>4216</v>
      </c>
      <c r="B4210" s="2">
        <v>0.60727169999999997</v>
      </c>
      <c r="C4210" s="2">
        <v>0.80460220000000005</v>
      </c>
      <c r="D4210" s="2">
        <v>0.62360230000000005</v>
      </c>
      <c r="E4210" s="2">
        <v>0.56522220000000001</v>
      </c>
      <c r="F4210" s="2">
        <v>1.0747500000000001</v>
      </c>
      <c r="G4210" s="2">
        <v>1.0505340000000001</v>
      </c>
      <c r="H4210" s="2">
        <v>0.38027509999999998</v>
      </c>
      <c r="I4210" s="2">
        <v>0.61410670000000001</v>
      </c>
    </row>
    <row r="4211" spans="1:9">
      <c r="A4211" t="s">
        <v>4217</v>
      </c>
      <c r="B4211" s="2">
        <v>35.545549999999999</v>
      </c>
      <c r="C4211" s="2">
        <v>33.784750000000003</v>
      </c>
      <c r="D4211" s="2">
        <v>29.297440000000002</v>
      </c>
      <c r="E4211" s="2">
        <v>26.158829999999998</v>
      </c>
      <c r="F4211" s="2">
        <v>27.727989999999998</v>
      </c>
      <c r="G4211" s="2">
        <v>30.102799999999998</v>
      </c>
      <c r="H4211" s="2">
        <v>25.313580000000002</v>
      </c>
      <c r="I4211" s="2">
        <v>24.509360000000001</v>
      </c>
    </row>
    <row r="4212" spans="1:9">
      <c r="A4212" t="s">
        <v>4218</v>
      </c>
      <c r="B4212" s="2">
        <v>1.2606630000000001</v>
      </c>
      <c r="C4212" s="2">
        <v>1.1053519999999999</v>
      </c>
      <c r="D4212" s="2">
        <v>0.63572329999999999</v>
      </c>
      <c r="E4212" s="2">
        <v>1.2410650000000001</v>
      </c>
      <c r="F4212" s="2">
        <v>1.227117</v>
      </c>
      <c r="G4212" s="2">
        <v>1.8537239999999999</v>
      </c>
      <c r="H4212" s="2">
        <v>1.315717</v>
      </c>
      <c r="I4212" s="2">
        <v>1.2638609999999999</v>
      </c>
    </row>
    <row r="4213" spans="1:9">
      <c r="A4213" t="s">
        <v>4219</v>
      </c>
      <c r="B4213" s="2">
        <v>9.7452699999999997</v>
      </c>
      <c r="C4213" s="2">
        <v>10.53739</v>
      </c>
      <c r="D4213" s="2">
        <v>10.21157</v>
      </c>
      <c r="E4213" s="2">
        <v>7.5715089999999998</v>
      </c>
      <c r="F4213" s="2">
        <v>10.518890000000001</v>
      </c>
      <c r="G4213" s="2">
        <v>9.7261059999999997</v>
      </c>
      <c r="H4213" s="2">
        <v>7.823734</v>
      </c>
      <c r="I4213" s="2">
        <v>5.5081689999999996</v>
      </c>
    </row>
    <row r="4214" spans="1:9">
      <c r="A4214" t="s">
        <v>4220</v>
      </c>
      <c r="B4214" s="2">
        <v>8.3911739999999995</v>
      </c>
      <c r="C4214" s="2">
        <v>5.4145390000000004</v>
      </c>
      <c r="D4214" s="2">
        <v>6.0949260000000001</v>
      </c>
      <c r="E4214" s="2">
        <v>5.4616369999999996</v>
      </c>
      <c r="F4214" s="2">
        <v>4.5323599999999997</v>
      </c>
      <c r="G4214" s="2">
        <v>4.5244980000000004</v>
      </c>
      <c r="H4214" s="2">
        <v>3.412061</v>
      </c>
      <c r="I4214" s="2">
        <v>3.3250860000000002</v>
      </c>
    </row>
    <row r="4215" spans="1:9">
      <c r="A4215" t="s">
        <v>4221</v>
      </c>
      <c r="B4215" s="2">
        <v>7.0869109999999997</v>
      </c>
      <c r="C4215" s="2">
        <v>6.2273589999999999</v>
      </c>
      <c r="D4215" s="2">
        <v>5.8607240000000003</v>
      </c>
      <c r="E4215" s="2">
        <v>5.6584960000000004</v>
      </c>
      <c r="F4215" s="2">
        <v>13.034280000000001</v>
      </c>
      <c r="G4215" s="2">
        <v>13.70215</v>
      </c>
      <c r="H4215" s="2">
        <v>8.3390810000000002</v>
      </c>
      <c r="I4215" s="2">
        <v>8.4798390000000001</v>
      </c>
    </row>
    <row r="4216" spans="1:9">
      <c r="A4216" t="s">
        <v>4222</v>
      </c>
      <c r="B4216" s="2">
        <v>11.369120000000001</v>
      </c>
      <c r="C4216" s="2">
        <v>0</v>
      </c>
      <c r="D4216" s="2">
        <v>0</v>
      </c>
      <c r="E4216" s="2">
        <v>0</v>
      </c>
      <c r="F4216" s="2">
        <v>0</v>
      </c>
      <c r="G4216" s="2">
        <v>4.9169289999999997</v>
      </c>
      <c r="H4216" s="2">
        <v>0</v>
      </c>
      <c r="I4216" s="2">
        <v>0</v>
      </c>
    </row>
    <row r="4217" spans="1:9">
      <c r="A4217" t="s">
        <v>4223</v>
      </c>
      <c r="B4217" s="2">
        <v>3.2553339999999999</v>
      </c>
      <c r="C4217" s="2">
        <v>2.826708</v>
      </c>
      <c r="D4217" s="2">
        <v>2.3358599999999998</v>
      </c>
      <c r="E4217" s="2">
        <v>2.280043</v>
      </c>
      <c r="F4217" s="2">
        <v>5.3855589999999998</v>
      </c>
      <c r="G4217" s="2">
        <v>4.5296709999999996</v>
      </c>
      <c r="H4217" s="2">
        <v>2.7696990000000001</v>
      </c>
      <c r="I4217" s="2">
        <v>2.0975839999999999</v>
      </c>
    </row>
    <row r="4218" spans="1:9">
      <c r="A4218" t="s">
        <v>4224</v>
      </c>
      <c r="B4218" s="2">
        <v>0.67885669999999998</v>
      </c>
      <c r="C4218" s="2">
        <v>0.62002420000000003</v>
      </c>
      <c r="D4218" s="2">
        <v>0.58352029999999999</v>
      </c>
      <c r="E4218" s="2">
        <v>0.79740739999999999</v>
      </c>
      <c r="F4218" s="2">
        <v>1.9898880000000001</v>
      </c>
      <c r="G4218" s="2">
        <v>1.5780609999999999</v>
      </c>
      <c r="H4218" s="2">
        <v>1.328443</v>
      </c>
      <c r="I4218" s="2">
        <v>0.96168810000000005</v>
      </c>
    </row>
    <row r="4219" spans="1:9">
      <c r="A4219" t="s">
        <v>4225</v>
      </c>
      <c r="B4219" s="2">
        <v>0</v>
      </c>
      <c r="C4219" s="2">
        <v>0</v>
      </c>
      <c r="D4219" s="2">
        <v>0.22092339999999999</v>
      </c>
      <c r="E4219" s="2">
        <v>0</v>
      </c>
      <c r="F4219" s="2">
        <v>0</v>
      </c>
      <c r="G4219" s="2">
        <v>0.1042083</v>
      </c>
      <c r="H4219" s="2">
        <v>0</v>
      </c>
      <c r="I4219" s="2">
        <v>0</v>
      </c>
    </row>
    <row r="4220" spans="1:9">
      <c r="A4220" t="s">
        <v>4226</v>
      </c>
      <c r="B4220" s="2">
        <v>0.65570479999999998</v>
      </c>
      <c r="C4220" s="2">
        <v>1.5331300000000001</v>
      </c>
      <c r="D4220" s="2">
        <v>0.761513</v>
      </c>
      <c r="E4220" s="2">
        <v>0.74331610000000004</v>
      </c>
      <c r="F4220" s="2">
        <v>2.204888</v>
      </c>
      <c r="G4220" s="2">
        <v>2.155208</v>
      </c>
      <c r="H4220" s="2">
        <v>1.0645290000000001</v>
      </c>
      <c r="I4220" s="2">
        <v>0.91459979999999996</v>
      </c>
    </row>
    <row r="4221" spans="1:9">
      <c r="A4221" t="s">
        <v>4227</v>
      </c>
      <c r="B4221" s="2">
        <v>1.3467359999999999</v>
      </c>
      <c r="C4221" s="2">
        <v>1.124592</v>
      </c>
      <c r="D4221" s="2">
        <v>0.91726379999999996</v>
      </c>
      <c r="E4221" s="2">
        <v>0.75759969999999999</v>
      </c>
      <c r="F4221" s="2">
        <v>1.600319</v>
      </c>
      <c r="G4221" s="2">
        <v>1.2647219999999999</v>
      </c>
      <c r="H4221" s="2">
        <v>1.1378250000000001</v>
      </c>
      <c r="I4221" s="2">
        <v>1.5094879999999999</v>
      </c>
    </row>
    <row r="4222" spans="1:9">
      <c r="A4222" t="s">
        <v>4228</v>
      </c>
      <c r="B4222" s="2">
        <v>0.52357779999999998</v>
      </c>
      <c r="C4222" s="2">
        <v>0.65582050000000003</v>
      </c>
      <c r="D4222" s="2">
        <v>0.58291970000000004</v>
      </c>
      <c r="E4222" s="2">
        <v>0.56899040000000001</v>
      </c>
      <c r="F4222" s="2">
        <v>0.72806539999999997</v>
      </c>
      <c r="G4222" s="2">
        <v>0.58226800000000001</v>
      </c>
      <c r="H4222" s="2">
        <v>0.16263179999999999</v>
      </c>
      <c r="I4222" s="2">
        <v>0.29342590000000002</v>
      </c>
    </row>
    <row r="4223" spans="1:9">
      <c r="A4223" t="s">
        <v>4229</v>
      </c>
      <c r="B4223" s="2">
        <v>159.86160000000001</v>
      </c>
      <c r="C4223" s="2">
        <v>169.93860000000001</v>
      </c>
      <c r="D4223" s="2">
        <v>105.0702</v>
      </c>
      <c r="E4223" s="2">
        <v>105.0296</v>
      </c>
      <c r="F4223" s="2">
        <v>112.9348</v>
      </c>
      <c r="G4223" s="2">
        <v>120.417</v>
      </c>
      <c r="H4223" s="2">
        <v>102.5485</v>
      </c>
      <c r="I4223" s="2">
        <v>106.35080000000001</v>
      </c>
    </row>
    <row r="4224" spans="1:9">
      <c r="A4224" t="s">
        <v>4230</v>
      </c>
      <c r="B4224" s="2">
        <v>1.225889</v>
      </c>
      <c r="C4224" s="2">
        <v>0.9865891</v>
      </c>
      <c r="D4224" s="2">
        <v>0.73302929999999999</v>
      </c>
      <c r="E4224" s="2">
        <v>0.57241039999999999</v>
      </c>
      <c r="F4224" s="2">
        <v>1.0376259999999999</v>
      </c>
      <c r="G4224" s="2">
        <v>1.014246</v>
      </c>
      <c r="H4224" s="2">
        <v>0.60262769999999999</v>
      </c>
      <c r="I4224" s="2">
        <v>0.60404539999999995</v>
      </c>
    </row>
    <row r="4225" spans="1:9">
      <c r="A4225" t="s">
        <v>4231</v>
      </c>
      <c r="B4225" s="2">
        <v>5.2608290000000002</v>
      </c>
      <c r="C4225" s="2">
        <v>4.8518860000000004</v>
      </c>
      <c r="D4225" s="2">
        <v>4.9521100000000002</v>
      </c>
      <c r="E4225" s="2">
        <v>6.5287369999999996</v>
      </c>
      <c r="F4225" s="2">
        <v>3.4138950000000001</v>
      </c>
      <c r="G4225" s="2">
        <v>2.790924</v>
      </c>
      <c r="H4225" s="2">
        <v>3.9044080000000001</v>
      </c>
      <c r="I4225" s="2">
        <v>3.3020939999999999</v>
      </c>
    </row>
    <row r="4226" spans="1:9">
      <c r="A4226" t="s">
        <v>4232</v>
      </c>
      <c r="B4226" s="2">
        <v>0.19768869999999999</v>
      </c>
      <c r="C4226" s="2">
        <v>0.1925933</v>
      </c>
      <c r="D4226" s="2">
        <v>0.18125440000000001</v>
      </c>
      <c r="E4226" s="2">
        <v>0</v>
      </c>
      <c r="F4226" s="2">
        <v>0.43733719999999998</v>
      </c>
      <c r="G4226" s="2">
        <v>0.34198659999999997</v>
      </c>
      <c r="H4226" s="2">
        <v>0.1719349</v>
      </c>
      <c r="I4226" s="2">
        <v>8.6169709999999997E-2</v>
      </c>
    </row>
    <row r="4227" spans="1:9">
      <c r="A4227" t="s">
        <v>4233</v>
      </c>
      <c r="B4227" s="2">
        <v>7.3339489999999993E-2</v>
      </c>
      <c r="C4227" s="2">
        <v>0.14289830000000001</v>
      </c>
      <c r="D4227" s="2">
        <v>6.72426E-2</v>
      </c>
      <c r="E4227" s="2">
        <v>0</v>
      </c>
      <c r="F4227" s="2">
        <v>0.25959270000000001</v>
      </c>
      <c r="G4227" s="2">
        <v>0.12687180000000001</v>
      </c>
      <c r="H4227" s="2">
        <v>0.25514100000000001</v>
      </c>
      <c r="I4227" s="2">
        <v>6.3935290000000006E-2</v>
      </c>
    </row>
    <row r="4228" spans="1:9">
      <c r="A4228" t="s">
        <v>4234</v>
      </c>
      <c r="B4228" s="2">
        <v>0.5474755</v>
      </c>
      <c r="C4228" s="2">
        <v>0.29631350000000001</v>
      </c>
      <c r="D4228" s="2">
        <v>0.33464169999999999</v>
      </c>
      <c r="E4228" s="2">
        <v>0.27220430000000001</v>
      </c>
      <c r="F4228" s="2">
        <v>1.0227520000000001</v>
      </c>
      <c r="G4228" s="2">
        <v>0.89447529999999997</v>
      </c>
      <c r="H4228" s="2">
        <v>0.68777730000000004</v>
      </c>
      <c r="I4228" s="2">
        <v>0.68939530000000004</v>
      </c>
    </row>
    <row r="4229" spans="1:9">
      <c r="A4229" t="s">
        <v>4235</v>
      </c>
      <c r="B4229" s="2">
        <v>3.1500520000000001</v>
      </c>
      <c r="C4229" s="2">
        <v>3.6826319999999999</v>
      </c>
      <c r="D4229" s="2">
        <v>2.527158</v>
      </c>
      <c r="E4229" s="2">
        <v>3.242041</v>
      </c>
      <c r="F4229" s="2">
        <v>5.2265319999999997</v>
      </c>
      <c r="G4229" s="2">
        <v>3.4058459999999999</v>
      </c>
      <c r="H4229" s="2">
        <v>3.4246020000000001</v>
      </c>
      <c r="I4229" s="2">
        <v>4.3251489999999997</v>
      </c>
    </row>
    <row r="4230" spans="1:9">
      <c r="A4230" t="s">
        <v>4236</v>
      </c>
      <c r="B4230" s="2">
        <v>5.5749969999999998</v>
      </c>
      <c r="C4230" s="2">
        <v>5.8336209999999999</v>
      </c>
      <c r="D4230" s="2">
        <v>2.9659520000000001</v>
      </c>
      <c r="E4230" s="2">
        <v>3.1414680000000001</v>
      </c>
      <c r="F4230" s="2">
        <v>2.6798280000000001</v>
      </c>
      <c r="G4230" s="2">
        <v>2.9171109999999998</v>
      </c>
      <c r="H4230" s="2">
        <v>1.9754039999999999</v>
      </c>
      <c r="I4230" s="2">
        <v>2.0400520000000002</v>
      </c>
    </row>
    <row r="4231" spans="1:9">
      <c r="A4231" t="s">
        <v>4237</v>
      </c>
      <c r="B4231" s="2">
        <v>1.3581719999999999</v>
      </c>
      <c r="C4231" s="2">
        <v>1.6108100000000001</v>
      </c>
      <c r="D4231" s="2">
        <v>0.97455440000000004</v>
      </c>
      <c r="E4231" s="2">
        <v>1.0041150000000001</v>
      </c>
      <c r="F4231" s="2">
        <v>1.045085</v>
      </c>
      <c r="G4231" s="2">
        <v>1.4301520000000001</v>
      </c>
      <c r="H4231" s="2">
        <v>1.027163</v>
      </c>
      <c r="I4231" s="2">
        <v>0.66922649999999995</v>
      </c>
    </row>
    <row r="4232" spans="1:9">
      <c r="A4232" t="s">
        <v>4238</v>
      </c>
      <c r="B4232" s="2">
        <v>0.97336069999999997</v>
      </c>
      <c r="C4232" s="2">
        <v>0.52681800000000001</v>
      </c>
      <c r="D4232" s="2">
        <v>0.59496190000000004</v>
      </c>
      <c r="E4232" s="2">
        <v>0.241977</v>
      </c>
      <c r="F4232" s="2">
        <v>0.90917910000000002</v>
      </c>
      <c r="G4232" s="2">
        <v>0.70160029999999995</v>
      </c>
      <c r="H4232" s="2">
        <v>0.98764960000000002</v>
      </c>
      <c r="I4232" s="2">
        <v>0.65998199999999996</v>
      </c>
    </row>
    <row r="4233" spans="1:9">
      <c r="A4233" t="s">
        <v>4239</v>
      </c>
      <c r="B4233" s="2">
        <v>0</v>
      </c>
      <c r="C4233" s="2">
        <v>7.7680520000000003E-2</v>
      </c>
      <c r="D4233" s="2">
        <v>0</v>
      </c>
      <c r="E4233" s="2">
        <v>0</v>
      </c>
      <c r="F4233" s="2">
        <v>0</v>
      </c>
      <c r="G4233" s="2">
        <v>0</v>
      </c>
      <c r="H4233" s="2">
        <v>0</v>
      </c>
      <c r="I4233" s="2">
        <v>2.317044E-2</v>
      </c>
    </row>
    <row r="4234" spans="1:9">
      <c r="A4234" t="s">
        <v>4240</v>
      </c>
      <c r="B4234" s="2">
        <v>3540.74</v>
      </c>
      <c r="C4234" s="2">
        <v>3595.8879999999999</v>
      </c>
      <c r="D4234" s="2">
        <v>4523.92</v>
      </c>
      <c r="E4234" s="2">
        <v>4576.4040000000005</v>
      </c>
      <c r="F4234" s="2">
        <v>2717.6210000000001</v>
      </c>
      <c r="G4234" s="2">
        <v>2834.5639999999999</v>
      </c>
      <c r="H4234" s="2">
        <v>2284.5340000000001</v>
      </c>
      <c r="I4234" s="2">
        <v>2307.9789999999998</v>
      </c>
    </row>
    <row r="4235" spans="1:9">
      <c r="A4235" t="s">
        <v>4241</v>
      </c>
      <c r="B4235" s="2">
        <v>0.32382490000000003</v>
      </c>
      <c r="C4235" s="2">
        <v>0.52579719999999996</v>
      </c>
      <c r="D4235" s="2">
        <v>0.29690460000000002</v>
      </c>
      <c r="E4235" s="2">
        <v>0.28980980000000001</v>
      </c>
      <c r="F4235" s="2">
        <v>0.5731058</v>
      </c>
      <c r="G4235" s="2">
        <v>0.88697179999999998</v>
      </c>
      <c r="H4235" s="2">
        <v>0.14081940000000001</v>
      </c>
      <c r="I4235" s="2">
        <v>0.23525119999999999</v>
      </c>
    </row>
    <row r="4236" spans="1:9">
      <c r="A4236" t="s">
        <v>4242</v>
      </c>
      <c r="B4236" s="2">
        <v>0.99519270000000004</v>
      </c>
      <c r="C4236" s="2">
        <v>1.508176</v>
      </c>
      <c r="D4236" s="2">
        <v>1.4193819999999999</v>
      </c>
      <c r="E4236" s="2">
        <v>1.4844269999999999</v>
      </c>
      <c r="F4236" s="2">
        <v>4.0118349999999996</v>
      </c>
      <c r="G4236" s="2">
        <v>3.156282</v>
      </c>
      <c r="H4236" s="2">
        <v>2.9813209999999999</v>
      </c>
      <c r="I4236" s="2">
        <v>2.8919359999999998</v>
      </c>
    </row>
    <row r="4237" spans="1:9">
      <c r="A4237" t="s">
        <v>4243</v>
      </c>
      <c r="B4237" s="2">
        <v>10.613239999999999</v>
      </c>
      <c r="C4237" s="2">
        <v>11.60577</v>
      </c>
      <c r="D4237" s="2">
        <v>12.21332</v>
      </c>
      <c r="E4237" s="2">
        <v>12.30916</v>
      </c>
      <c r="F4237" s="2">
        <v>16.483329999999999</v>
      </c>
      <c r="G4237" s="2">
        <v>15.73723</v>
      </c>
      <c r="H4237" s="2">
        <v>23.264900000000001</v>
      </c>
      <c r="I4237" s="2">
        <v>21.52581</v>
      </c>
    </row>
    <row r="4238" spans="1:9">
      <c r="A4238" t="s">
        <v>4244</v>
      </c>
      <c r="B4238" s="2">
        <v>0.66005539999999996</v>
      </c>
      <c r="C4238" s="2">
        <v>0</v>
      </c>
      <c r="D4238" s="2">
        <v>0.60518340000000004</v>
      </c>
      <c r="E4238" s="2">
        <v>0</v>
      </c>
      <c r="F4238" s="2">
        <v>0</v>
      </c>
      <c r="G4238" s="2">
        <v>0</v>
      </c>
      <c r="H4238" s="2">
        <v>0</v>
      </c>
      <c r="I4238" s="2">
        <v>0</v>
      </c>
    </row>
    <row r="4239" spans="1:9">
      <c r="A4239" t="s">
        <v>4245</v>
      </c>
      <c r="B4239" s="2">
        <v>4.6119339999999998</v>
      </c>
      <c r="C4239" s="2">
        <v>4.3658989999999998</v>
      </c>
      <c r="D4239" s="2">
        <v>5.9837720000000001</v>
      </c>
      <c r="E4239" s="2">
        <v>5.9186629999999996</v>
      </c>
      <c r="F4239" s="2">
        <v>5.1206300000000002</v>
      </c>
      <c r="G4239" s="2">
        <v>5.6826559999999997</v>
      </c>
      <c r="H4239" s="2">
        <v>3.9354360000000002</v>
      </c>
      <c r="I4239" s="2">
        <v>3.9826239999999999</v>
      </c>
    </row>
    <row r="4240" spans="1:9">
      <c r="A4240" t="s">
        <v>4246</v>
      </c>
      <c r="B4240" s="2">
        <v>5.5157109999999996</v>
      </c>
      <c r="C4240" s="2">
        <v>4.7978069999999997</v>
      </c>
      <c r="D4240" s="2">
        <v>4.6959489999999997</v>
      </c>
      <c r="E4240" s="2">
        <v>4.583736</v>
      </c>
      <c r="F4240" s="2">
        <v>3.9221170000000001</v>
      </c>
      <c r="G4240" s="2">
        <v>5.3672420000000001</v>
      </c>
      <c r="H4240" s="2">
        <v>4.0261839999999998</v>
      </c>
      <c r="I4240" s="2">
        <v>3.5204650000000002</v>
      </c>
    </row>
    <row r="4241" spans="1:9">
      <c r="A4241" t="s">
        <v>4247</v>
      </c>
      <c r="B4241" s="2">
        <v>12.44609</v>
      </c>
      <c r="C4241" s="2">
        <v>13.25698</v>
      </c>
      <c r="D4241" s="2">
        <v>14.98699</v>
      </c>
      <c r="E4241" s="2">
        <v>14.85164</v>
      </c>
      <c r="F4241" s="2">
        <v>15.05185</v>
      </c>
      <c r="G4241" s="2">
        <v>12.55963</v>
      </c>
      <c r="H4241" s="2">
        <v>21.072040000000001</v>
      </c>
      <c r="I4241" s="2">
        <v>18.951589999999999</v>
      </c>
    </row>
    <row r="4242" spans="1:9">
      <c r="A4242" t="s">
        <v>4248</v>
      </c>
      <c r="B4242" s="2">
        <v>32.401989999999998</v>
      </c>
      <c r="C4242" s="2">
        <v>28.520900000000001</v>
      </c>
      <c r="D4242" s="2">
        <v>14.072369999999999</v>
      </c>
      <c r="E4242" s="2">
        <v>14.49921</v>
      </c>
      <c r="F4242" s="2">
        <v>18.611999999999998</v>
      </c>
      <c r="G4242" s="2">
        <v>26.059729999999998</v>
      </c>
      <c r="H4242" s="2">
        <v>9.8880140000000001</v>
      </c>
      <c r="I4242" s="2">
        <v>6.9378929999999999</v>
      </c>
    </row>
    <row r="4243" spans="1:9">
      <c r="A4243" t="s">
        <v>4249</v>
      </c>
      <c r="B4243" s="2">
        <v>464.98520000000002</v>
      </c>
      <c r="C4243" s="2">
        <v>459.5428</v>
      </c>
      <c r="D4243" s="2">
        <v>284.2688</v>
      </c>
      <c r="E4243" s="2">
        <v>289.3535</v>
      </c>
      <c r="F4243" s="2">
        <v>629.93309999999997</v>
      </c>
      <c r="G4243" s="2">
        <v>636.20889999999997</v>
      </c>
      <c r="H4243" s="2">
        <v>569.34410000000003</v>
      </c>
      <c r="I4243" s="2">
        <v>583.92600000000004</v>
      </c>
    </row>
    <row r="4244" spans="1:9">
      <c r="A4244" t="s">
        <v>4250</v>
      </c>
      <c r="B4244" s="2">
        <v>0.44495750000000001</v>
      </c>
      <c r="C4244" s="2">
        <v>0.4334887</v>
      </c>
      <c r="D4244" s="2">
        <v>0</v>
      </c>
      <c r="E4244" s="2">
        <v>0.39821839999999997</v>
      </c>
      <c r="F4244" s="2">
        <v>0</v>
      </c>
      <c r="G4244" s="2">
        <v>0</v>
      </c>
      <c r="H4244" s="2">
        <v>0</v>
      </c>
      <c r="I4244" s="2">
        <v>0.3879013</v>
      </c>
    </row>
    <row r="4245" spans="1:9">
      <c r="A4245" t="s">
        <v>4251</v>
      </c>
      <c r="B4245" s="2">
        <v>0.3699115</v>
      </c>
      <c r="C4245" s="2">
        <v>0.36037710000000001</v>
      </c>
      <c r="D4245" s="2">
        <v>0.67831980000000003</v>
      </c>
      <c r="E4245" s="2">
        <v>0.3310554</v>
      </c>
      <c r="F4245" s="2">
        <v>0.49100250000000001</v>
      </c>
      <c r="G4245" s="2">
        <v>1.279838</v>
      </c>
      <c r="H4245" s="2">
        <v>0.1608608</v>
      </c>
      <c r="I4245" s="2">
        <v>0.80619600000000002</v>
      </c>
    </row>
    <row r="4246" spans="1:9">
      <c r="A4246" t="s">
        <v>4252</v>
      </c>
      <c r="B4246" s="2">
        <v>6.7834009999999996</v>
      </c>
      <c r="C4246" s="2">
        <v>7.0215940000000003</v>
      </c>
      <c r="D4246" s="2">
        <v>5.0533270000000003</v>
      </c>
      <c r="E4246" s="2">
        <v>2.8457159999999999</v>
      </c>
      <c r="F4246" s="2">
        <v>4.1268120000000001</v>
      </c>
      <c r="G4246" s="2">
        <v>5.8673859999999998</v>
      </c>
      <c r="H4246" s="2">
        <v>2.3967520000000002</v>
      </c>
      <c r="I4246" s="2">
        <v>2.771989</v>
      </c>
    </row>
    <row r="4247" spans="1:9">
      <c r="A4247" t="s">
        <v>4253</v>
      </c>
      <c r="B4247" s="2">
        <v>2.2808989999999998</v>
      </c>
      <c r="C4247" s="2">
        <v>2.8442989999999999</v>
      </c>
      <c r="D4247" s="2">
        <v>5.5209849999999996</v>
      </c>
      <c r="E4247" s="2">
        <v>4.4908809999999999</v>
      </c>
      <c r="F4247" s="2">
        <v>1.2110209999999999</v>
      </c>
      <c r="G4247" s="2">
        <v>1.5783130000000001</v>
      </c>
      <c r="H4247" s="2">
        <v>5.3958180000000002</v>
      </c>
      <c r="I4247" s="2">
        <v>6.9197129999999998</v>
      </c>
    </row>
    <row r="4248" spans="1:9">
      <c r="A4248" t="s">
        <v>4254</v>
      </c>
      <c r="B4248" s="2">
        <v>8.1894790000000004</v>
      </c>
      <c r="C4248" s="2">
        <v>8.2738910000000008</v>
      </c>
      <c r="D4248" s="2">
        <v>7.8794659999999999</v>
      </c>
      <c r="E4248" s="2">
        <v>7.0577889999999996</v>
      </c>
      <c r="F4248" s="2">
        <v>5.2785880000000001</v>
      </c>
      <c r="G4248" s="2">
        <v>6.3839769999999998</v>
      </c>
      <c r="H4248" s="2">
        <v>4.7484000000000002</v>
      </c>
      <c r="I4248" s="2">
        <v>5.5528320000000004</v>
      </c>
    </row>
    <row r="4249" spans="1:9">
      <c r="A4249" t="s">
        <v>4255</v>
      </c>
      <c r="B4249" s="2">
        <v>18.550909999999998</v>
      </c>
      <c r="C4249" s="2">
        <v>18.2544</v>
      </c>
      <c r="D4249" s="2">
        <v>9.9146380000000001</v>
      </c>
      <c r="E4249" s="2">
        <v>9.5108639999999998</v>
      </c>
      <c r="F4249" s="2">
        <v>24.994789999999998</v>
      </c>
      <c r="G4249" s="2">
        <v>20.96442</v>
      </c>
      <c r="H4249" s="2">
        <v>18.728649999999998</v>
      </c>
      <c r="I4249" s="2">
        <v>16.334700000000002</v>
      </c>
    </row>
    <row r="4250" spans="1:9">
      <c r="A4250" t="s">
        <v>4256</v>
      </c>
      <c r="B4250" s="2">
        <v>0.3543809</v>
      </c>
      <c r="C4250" s="2">
        <v>1.0357400000000001</v>
      </c>
      <c r="D4250" s="2">
        <v>0</v>
      </c>
      <c r="E4250" s="2">
        <v>0</v>
      </c>
      <c r="F4250" s="2">
        <v>0</v>
      </c>
      <c r="G4250" s="2">
        <v>0</v>
      </c>
      <c r="H4250" s="2">
        <v>0</v>
      </c>
      <c r="I4250" s="2">
        <v>0</v>
      </c>
    </row>
    <row r="4251" spans="1:9">
      <c r="A4251" t="s">
        <v>4257</v>
      </c>
      <c r="B4251" s="2">
        <v>0.31473830000000003</v>
      </c>
      <c r="C4251" s="2">
        <v>0.91987779999999997</v>
      </c>
      <c r="D4251" s="2">
        <v>0.86572000000000005</v>
      </c>
      <c r="E4251" s="2">
        <v>0.84503300000000003</v>
      </c>
      <c r="F4251" s="2">
        <v>1.671073</v>
      </c>
      <c r="G4251" s="2">
        <v>0.54447350000000005</v>
      </c>
      <c r="H4251" s="2">
        <v>1.9161520000000001</v>
      </c>
      <c r="I4251" s="2">
        <v>1.64628</v>
      </c>
    </row>
    <row r="4252" spans="1:9">
      <c r="A4252" t="s">
        <v>4258</v>
      </c>
      <c r="B4252" s="2">
        <v>123.0625</v>
      </c>
      <c r="C4252" s="2">
        <v>126.9503</v>
      </c>
      <c r="D4252" s="2">
        <v>171.34620000000001</v>
      </c>
      <c r="E4252" s="2">
        <v>161.2216</v>
      </c>
      <c r="F4252" s="2">
        <v>819.54830000000004</v>
      </c>
      <c r="G4252" s="2">
        <v>844.84789999999998</v>
      </c>
      <c r="H4252" s="2">
        <v>733.51369999999997</v>
      </c>
      <c r="I4252" s="2">
        <v>734.13099999999997</v>
      </c>
    </row>
    <row r="4253" spans="1:9">
      <c r="A4253" t="s">
        <v>4259</v>
      </c>
      <c r="B4253" s="2">
        <v>10.54041</v>
      </c>
      <c r="C4253" s="2">
        <v>10.43707</v>
      </c>
      <c r="D4253" s="2">
        <v>11.88217</v>
      </c>
      <c r="E4253" s="2">
        <v>10.51573</v>
      </c>
      <c r="F4253" s="2">
        <v>9.6330299999999998</v>
      </c>
      <c r="G4253" s="2">
        <v>10.462199999999999</v>
      </c>
      <c r="H4253" s="2">
        <v>13.52548</v>
      </c>
      <c r="I4253" s="2">
        <v>13.5573</v>
      </c>
    </row>
    <row r="4254" spans="1:9">
      <c r="A4254" t="s">
        <v>4260</v>
      </c>
      <c r="B4254" s="2">
        <v>74.28922</v>
      </c>
      <c r="C4254" s="2">
        <v>73.65822</v>
      </c>
      <c r="D4254" s="2">
        <v>77.477080000000001</v>
      </c>
      <c r="E4254" s="2">
        <v>80.343100000000007</v>
      </c>
      <c r="F4254" s="2">
        <v>76.962239999999994</v>
      </c>
      <c r="G4254" s="2">
        <v>75.513099999999994</v>
      </c>
      <c r="H4254" s="2">
        <v>77.504840000000002</v>
      </c>
      <c r="I4254" s="2">
        <v>75.245980000000003</v>
      </c>
    </row>
    <row r="4255" spans="1:9">
      <c r="A4255" t="s">
        <v>4261</v>
      </c>
      <c r="B4255" s="2">
        <v>3.2949790000000001</v>
      </c>
      <c r="C4255" s="2">
        <v>3.4393400000000001</v>
      </c>
      <c r="D4255" s="2">
        <v>2.5894789999999999</v>
      </c>
      <c r="E4255" s="2">
        <v>3.8967200000000002</v>
      </c>
      <c r="F4255" s="2">
        <v>3.3322620000000001</v>
      </c>
      <c r="G4255" s="2">
        <v>2.6464590000000001</v>
      </c>
      <c r="H4255" s="2">
        <v>5.7314550000000004</v>
      </c>
      <c r="I4255" s="2">
        <v>4.5138800000000003</v>
      </c>
    </row>
    <row r="4256" spans="1:9">
      <c r="A4256" t="s">
        <v>4262</v>
      </c>
      <c r="B4256" s="2">
        <v>0.29657519999999998</v>
      </c>
      <c r="C4256" s="2">
        <v>0.11557240000000001</v>
      </c>
      <c r="D4256" s="2">
        <v>5.438403E-2</v>
      </c>
      <c r="E4256" s="2">
        <v>0.31850689999999998</v>
      </c>
      <c r="F4256" s="2">
        <v>0.57736699999999996</v>
      </c>
      <c r="G4256" s="2">
        <v>0.66696849999999996</v>
      </c>
      <c r="H4256" s="2">
        <v>0.36111460000000001</v>
      </c>
      <c r="I4256" s="2">
        <v>5.1709169999999999E-2</v>
      </c>
    </row>
    <row r="4257" spans="1:9">
      <c r="A4257" t="s">
        <v>4263</v>
      </c>
      <c r="B4257" s="2">
        <v>0.25419180000000002</v>
      </c>
      <c r="C4257" s="2">
        <v>0.44575199999999998</v>
      </c>
      <c r="D4257" s="2">
        <v>0.4195084</v>
      </c>
      <c r="E4257" s="2">
        <v>0.4549822</v>
      </c>
      <c r="F4257" s="2">
        <v>0.53984279999999996</v>
      </c>
      <c r="G4257" s="2">
        <v>0.3078129</v>
      </c>
      <c r="H4257" s="2">
        <v>0.13264629999999999</v>
      </c>
      <c r="I4257" s="2">
        <v>8.8638889999999998E-2</v>
      </c>
    </row>
    <row r="4258" spans="1:9">
      <c r="A4258" t="s">
        <v>4264</v>
      </c>
      <c r="B4258" s="2">
        <v>501.89150000000001</v>
      </c>
      <c r="C4258" s="2">
        <v>501.4606</v>
      </c>
      <c r="D4258" s="2">
        <v>615.71510000000001</v>
      </c>
      <c r="E4258" s="2">
        <v>605.59730000000002</v>
      </c>
      <c r="F4258" s="2">
        <v>293.62169999999998</v>
      </c>
      <c r="G4258" s="2">
        <v>275.16300000000001</v>
      </c>
      <c r="H4258" s="2">
        <v>290.07499999999999</v>
      </c>
      <c r="I4258" s="2">
        <v>290.94389999999999</v>
      </c>
    </row>
    <row r="4259" spans="1:9">
      <c r="A4259" t="s">
        <v>4265</v>
      </c>
      <c r="B4259" s="2">
        <v>1.3623479999999999</v>
      </c>
      <c r="C4259" s="2">
        <v>1.5484389999999999</v>
      </c>
      <c r="D4259" s="2">
        <v>1.3531839999999999</v>
      </c>
      <c r="E4259" s="2">
        <v>1.4732540000000001</v>
      </c>
      <c r="F4259" s="2">
        <v>1.557159</v>
      </c>
      <c r="G4259" s="2">
        <v>1.6202719999999999</v>
      </c>
      <c r="H4259" s="2">
        <v>1.08613</v>
      </c>
      <c r="I4259" s="2">
        <v>1.2866280000000001</v>
      </c>
    </row>
    <row r="4260" spans="1:9">
      <c r="A4260" t="s">
        <v>4266</v>
      </c>
      <c r="B4260" s="2">
        <v>100.93559999999999</v>
      </c>
      <c r="C4260" s="2">
        <v>105.51990000000001</v>
      </c>
      <c r="D4260" s="2">
        <v>88.807190000000006</v>
      </c>
      <c r="E4260" s="2">
        <v>89.985709999999997</v>
      </c>
      <c r="F4260" s="2">
        <v>99.452119999999994</v>
      </c>
      <c r="G4260" s="2">
        <v>102.08029999999999</v>
      </c>
      <c r="H4260" s="2">
        <v>84.747510000000005</v>
      </c>
      <c r="I4260" s="2">
        <v>84.608450000000005</v>
      </c>
    </row>
    <row r="4261" spans="1:9">
      <c r="A4261" t="s">
        <v>4267</v>
      </c>
      <c r="B4261" s="2">
        <v>4.3169089999999999</v>
      </c>
      <c r="C4261" s="2">
        <v>2.4032230000000001</v>
      </c>
      <c r="D4261" s="2">
        <v>2.4502109999999999</v>
      </c>
      <c r="E4261" s="2">
        <v>3.6794799999999999</v>
      </c>
      <c r="F4261" s="2">
        <v>3.6381290000000002</v>
      </c>
      <c r="G4261" s="2">
        <v>2.8449249999999999</v>
      </c>
      <c r="H4261" s="2">
        <v>3.9333130000000001</v>
      </c>
      <c r="I4261" s="2">
        <v>2.5089060000000001</v>
      </c>
    </row>
    <row r="4262" spans="1:9">
      <c r="A4262" t="s">
        <v>4268</v>
      </c>
      <c r="B4262" s="2">
        <v>0</v>
      </c>
      <c r="C4262" s="2">
        <v>0</v>
      </c>
      <c r="D4262" s="2">
        <v>0</v>
      </c>
      <c r="E4262" s="2">
        <v>0</v>
      </c>
      <c r="F4262" s="2">
        <v>0</v>
      </c>
      <c r="G4262" s="2">
        <v>0</v>
      </c>
      <c r="H4262" s="2">
        <v>0.42953249999999998</v>
      </c>
      <c r="I4262" s="2">
        <v>0</v>
      </c>
    </row>
    <row r="4263" spans="1:9">
      <c r="A4263" t="s">
        <v>4269</v>
      </c>
      <c r="B4263" s="2">
        <v>0.99429049999999997</v>
      </c>
      <c r="C4263" s="2">
        <v>1.383804</v>
      </c>
      <c r="D4263" s="2">
        <v>0.65116620000000003</v>
      </c>
      <c r="E4263" s="2">
        <v>0.63560620000000001</v>
      </c>
      <c r="F4263" s="2">
        <v>0.50277050000000001</v>
      </c>
      <c r="G4263" s="2">
        <v>1.2286060000000001</v>
      </c>
      <c r="H4263" s="2">
        <v>0.2470743</v>
      </c>
      <c r="I4263" s="2">
        <v>0.74296660000000003</v>
      </c>
    </row>
    <row r="4264" spans="1:9">
      <c r="A4264" t="s">
        <v>4270</v>
      </c>
      <c r="B4264" s="2">
        <v>5.9232240000000003</v>
      </c>
      <c r="C4264" s="2">
        <v>4.2909240000000004</v>
      </c>
      <c r="D4264" s="2">
        <v>4.7345540000000002</v>
      </c>
      <c r="E4264" s="2">
        <v>6.2525069999999996</v>
      </c>
      <c r="F4264" s="2">
        <v>7.7949989999999998</v>
      </c>
      <c r="G4264" s="2">
        <v>7.4879959999999999</v>
      </c>
      <c r="H4264" s="2">
        <v>8.5859660000000009</v>
      </c>
      <c r="I4264" s="2">
        <v>8.2089569999999998</v>
      </c>
    </row>
    <row r="4265" spans="1:9">
      <c r="A4265" t="s">
        <v>4271</v>
      </c>
      <c r="B4265" s="2">
        <v>0.8537728</v>
      </c>
      <c r="C4265" s="2">
        <v>0.83176689999999998</v>
      </c>
      <c r="D4265" s="2">
        <v>0.39139829999999998</v>
      </c>
      <c r="E4265" s="2">
        <v>0.57306840000000003</v>
      </c>
      <c r="F4265" s="2">
        <v>0.37775209999999998</v>
      </c>
      <c r="G4265" s="2">
        <v>0.36924069999999998</v>
      </c>
      <c r="H4265" s="2">
        <v>0.55691109999999999</v>
      </c>
      <c r="I4265" s="2">
        <v>0.18607380000000001</v>
      </c>
    </row>
    <row r="4266" spans="1:9">
      <c r="A4266" t="s">
        <v>4272</v>
      </c>
      <c r="B4266" s="2">
        <v>8.4056850000000001</v>
      </c>
      <c r="C4266" s="2">
        <v>7.9843029999999997</v>
      </c>
      <c r="D4266" s="2">
        <v>10.211639999999999</v>
      </c>
      <c r="E4266" s="2">
        <v>9.1213200000000008</v>
      </c>
      <c r="F4266" s="2">
        <v>3.6261209999999999</v>
      </c>
      <c r="G4266" s="2">
        <v>4.8167730000000004</v>
      </c>
      <c r="H4266" s="2">
        <v>4.660533</v>
      </c>
      <c r="I4266" s="2">
        <v>4.9462910000000004</v>
      </c>
    </row>
    <row r="4267" spans="1:9">
      <c r="A4267" t="s">
        <v>4273</v>
      </c>
      <c r="B4267" s="2">
        <v>35.696280000000002</v>
      </c>
      <c r="C4267" s="2">
        <v>31.216439999999999</v>
      </c>
      <c r="D4267" s="2">
        <v>31.783829999999998</v>
      </c>
      <c r="E4267" s="2">
        <v>34.042920000000002</v>
      </c>
      <c r="F4267" s="2">
        <v>13.016439999999999</v>
      </c>
      <c r="G4267" s="2">
        <v>14.506019999999999</v>
      </c>
      <c r="H4267" s="2">
        <v>15.80818</v>
      </c>
      <c r="I4267" s="2">
        <v>17.478919999999999</v>
      </c>
    </row>
    <row r="4268" spans="1:9">
      <c r="A4268" t="s">
        <v>4274</v>
      </c>
      <c r="B4268" s="2">
        <v>2.1373799999999998</v>
      </c>
      <c r="C4268" s="2">
        <v>3.8314119999999998</v>
      </c>
      <c r="D4268" s="2">
        <v>2.5867969999999998</v>
      </c>
      <c r="E4268" s="2">
        <v>3.4431590000000001</v>
      </c>
      <c r="F4268" s="2">
        <v>2.950536</v>
      </c>
      <c r="G4268" s="2">
        <v>4.9546590000000004</v>
      </c>
      <c r="H4268" s="2">
        <v>2.3050790000000001</v>
      </c>
      <c r="I4268" s="2">
        <v>2.5340980000000002</v>
      </c>
    </row>
    <row r="4269" spans="1:9">
      <c r="A4269" t="s">
        <v>4275</v>
      </c>
      <c r="B4269" s="2">
        <v>4.5160479999999996</v>
      </c>
      <c r="C4269" s="2">
        <v>4.2425170000000003</v>
      </c>
      <c r="D4269" s="2">
        <v>1.4787920000000001</v>
      </c>
      <c r="E4269" s="2">
        <v>1.4434549999999999</v>
      </c>
      <c r="F4269" s="2">
        <v>2.9971909999999999</v>
      </c>
      <c r="G4269" s="2">
        <v>4.8827639999999999</v>
      </c>
      <c r="H4269" s="2">
        <v>0.84165489999999998</v>
      </c>
      <c r="I4269" s="2">
        <v>1.1248469999999999</v>
      </c>
    </row>
    <row r="4270" spans="1:9">
      <c r="A4270" t="s">
        <v>4276</v>
      </c>
      <c r="B4270" s="2">
        <v>0</v>
      </c>
      <c r="C4270" s="2">
        <v>0.41577720000000001</v>
      </c>
      <c r="D4270" s="2">
        <v>0</v>
      </c>
      <c r="E4270" s="2">
        <v>0</v>
      </c>
      <c r="F4270" s="2">
        <v>0.25177040000000001</v>
      </c>
      <c r="G4270" s="2">
        <v>0.1230488</v>
      </c>
      <c r="H4270" s="2">
        <v>0</v>
      </c>
      <c r="I4270" s="2">
        <v>0.1240175</v>
      </c>
    </row>
    <row r="4271" spans="1:9">
      <c r="A4271" t="s">
        <v>4277</v>
      </c>
      <c r="B4271" s="2">
        <v>1.0769690000000001</v>
      </c>
      <c r="C4271" s="2">
        <v>1.144593</v>
      </c>
      <c r="D4271" s="2">
        <v>0.897671</v>
      </c>
      <c r="E4271" s="2">
        <v>1.139087</v>
      </c>
      <c r="F4271" s="2">
        <v>1.9060220000000001</v>
      </c>
      <c r="G4271" s="2">
        <v>2.4558719999999998</v>
      </c>
      <c r="H4271" s="2">
        <v>1.788184</v>
      </c>
      <c r="I4271" s="2">
        <v>1.9630939999999999</v>
      </c>
    </row>
    <row r="4272" spans="1:9">
      <c r="A4272" t="s">
        <v>4278</v>
      </c>
      <c r="B4272" s="2">
        <v>11.457979999999999</v>
      </c>
      <c r="C4272" s="2">
        <v>9.2649969999999993</v>
      </c>
      <c r="D4272" s="2">
        <v>11.87115</v>
      </c>
      <c r="E4272" s="2">
        <v>12.100210000000001</v>
      </c>
      <c r="F4272" s="2">
        <v>3.2445349999999999</v>
      </c>
      <c r="G4272" s="2">
        <v>2.7750010000000001</v>
      </c>
      <c r="H4272" s="2">
        <v>4.5840360000000002</v>
      </c>
      <c r="I4272" s="2">
        <v>2.1975229999999999</v>
      </c>
    </row>
    <row r="4273" spans="1:9">
      <c r="A4273" t="s">
        <v>4279</v>
      </c>
      <c r="B4273" s="2">
        <v>1.106344</v>
      </c>
      <c r="C4273" s="2">
        <v>1.5338320000000001</v>
      </c>
      <c r="D4273" s="2">
        <v>0.66324260000000002</v>
      </c>
      <c r="E4273" s="2">
        <v>0.53314790000000001</v>
      </c>
      <c r="F4273" s="2">
        <v>1.016659</v>
      </c>
      <c r="G4273" s="2">
        <v>1.1409739999999999</v>
      </c>
      <c r="H4273" s="2">
        <v>0.74016599999999999</v>
      </c>
      <c r="I4273" s="2">
        <v>0.63062119999999999</v>
      </c>
    </row>
    <row r="4274" spans="1:9">
      <c r="A4274" t="s">
        <v>4280</v>
      </c>
      <c r="B4274" s="2">
        <v>2.0773899999999998</v>
      </c>
      <c r="C4274" s="2">
        <v>1.9563839999999999</v>
      </c>
      <c r="D4274" s="2">
        <v>1.301539</v>
      </c>
      <c r="E4274" s="2">
        <v>1.42537</v>
      </c>
      <c r="F4274" s="2">
        <v>1.74637</v>
      </c>
      <c r="G4274" s="2">
        <v>1.916655</v>
      </c>
      <c r="H4274" s="2">
        <v>1.415295</v>
      </c>
      <c r="I4274" s="2">
        <v>1.0262389999999999</v>
      </c>
    </row>
    <row r="4275" spans="1:9">
      <c r="A4275" t="s">
        <v>4281</v>
      </c>
      <c r="B4275" s="2">
        <v>0.86260619999999999</v>
      </c>
      <c r="C4275" s="2">
        <v>1.6043480000000001</v>
      </c>
      <c r="D4275" s="2">
        <v>0.86279530000000004</v>
      </c>
      <c r="E4275" s="2">
        <v>1.4738119999999999</v>
      </c>
      <c r="F4275" s="2">
        <v>1.3184629999999999</v>
      </c>
      <c r="G4275" s="2">
        <v>1.288756</v>
      </c>
      <c r="H4275" s="2">
        <v>0.54562239999999995</v>
      </c>
      <c r="I4275" s="2">
        <v>0.95708539999999998</v>
      </c>
    </row>
    <row r="4276" spans="1:9">
      <c r="A4276" t="s">
        <v>4282</v>
      </c>
      <c r="B4276" s="2">
        <v>2.5293380000000001</v>
      </c>
      <c r="C4276" s="2">
        <v>2.4641449999999998</v>
      </c>
      <c r="D4276" s="2">
        <v>2.1741269999999999</v>
      </c>
      <c r="E4276" s="2">
        <v>1.839218</v>
      </c>
      <c r="F4276" s="2">
        <v>1.67866</v>
      </c>
      <c r="G4276" s="2">
        <v>1.91431</v>
      </c>
      <c r="H4276" s="2">
        <v>0.82493640000000001</v>
      </c>
      <c r="I4276" s="2">
        <v>1.240316</v>
      </c>
    </row>
    <row r="4277" spans="1:9">
      <c r="A4277" t="s">
        <v>4283</v>
      </c>
      <c r="B4277" s="2">
        <v>3.1868400000000001</v>
      </c>
      <c r="C4277" s="2">
        <v>2.1138379999999999</v>
      </c>
      <c r="D4277" s="2">
        <v>1.4298709999999999</v>
      </c>
      <c r="E4277" s="2">
        <v>1.699117</v>
      </c>
      <c r="F4277" s="2">
        <v>2.8200370000000001</v>
      </c>
      <c r="G4277" s="2">
        <v>1.935413</v>
      </c>
      <c r="H4277" s="2">
        <v>1.9460710000000001</v>
      </c>
      <c r="I4277" s="2">
        <v>2.3644229999999999</v>
      </c>
    </row>
    <row r="4278" spans="1:9">
      <c r="A4278" t="s">
        <v>4284</v>
      </c>
      <c r="B4278" s="2">
        <v>0.32976719999999998</v>
      </c>
      <c r="C4278" s="2">
        <v>0.53544579999999997</v>
      </c>
      <c r="D4278" s="2">
        <v>0.30235289999999998</v>
      </c>
      <c r="E4278" s="2">
        <v>0</v>
      </c>
      <c r="F4278" s="2">
        <v>0.97270420000000002</v>
      </c>
      <c r="G4278" s="2">
        <v>0.76063000000000003</v>
      </c>
      <c r="H4278" s="2">
        <v>0.57361410000000002</v>
      </c>
      <c r="I4278" s="2">
        <v>0.76661800000000002</v>
      </c>
    </row>
    <row r="4279" spans="1:9">
      <c r="A4279" t="s">
        <v>4285</v>
      </c>
      <c r="B4279" s="2">
        <v>5.3665269999999996</v>
      </c>
      <c r="C4279" s="2">
        <v>5.228205</v>
      </c>
      <c r="D4279" s="2">
        <v>4.8257709999999996</v>
      </c>
      <c r="E4279" s="2">
        <v>4.3410089999999997</v>
      </c>
      <c r="F4279" s="2">
        <v>4.2008999999999999</v>
      </c>
      <c r="G4279" s="2">
        <v>3.704548</v>
      </c>
      <c r="H4279" s="2">
        <v>2.9171290000000001</v>
      </c>
      <c r="I4279" s="2">
        <v>3.3288519999999999</v>
      </c>
    </row>
    <row r="4280" spans="1:9">
      <c r="A4280" t="s">
        <v>4286</v>
      </c>
      <c r="B4280" s="2">
        <v>9.5215589999999999</v>
      </c>
      <c r="C4280" s="2">
        <v>7.656498</v>
      </c>
      <c r="D4280" s="2">
        <v>9.9771529999999995</v>
      </c>
      <c r="E4280" s="2">
        <v>12.17343</v>
      </c>
      <c r="F4280" s="2">
        <v>5.0821290000000001</v>
      </c>
      <c r="G4280" s="2">
        <v>4.8368929999999999</v>
      </c>
      <c r="H4280" s="2">
        <v>4.7320830000000003</v>
      </c>
      <c r="I4280" s="2">
        <v>8.0371140000000008</v>
      </c>
    </row>
    <row r="4281" spans="1:9">
      <c r="A4281" t="s">
        <v>4287</v>
      </c>
      <c r="B4281" s="2">
        <v>6.4843099999999998</v>
      </c>
      <c r="C4281" s="2">
        <v>4.394558</v>
      </c>
      <c r="D4281" s="2">
        <v>7.3669440000000002</v>
      </c>
      <c r="E4281" s="2">
        <v>6.4339680000000001</v>
      </c>
      <c r="F4281" s="2">
        <v>6.9853550000000002</v>
      </c>
      <c r="G4281" s="2">
        <v>7.437602</v>
      </c>
      <c r="H4281" s="2">
        <v>10.420949999999999</v>
      </c>
      <c r="I4281" s="2">
        <v>12.780329999999999</v>
      </c>
    </row>
    <row r="4282" spans="1:9">
      <c r="A4282" t="s">
        <v>4288</v>
      </c>
      <c r="B4282" s="2">
        <v>0.77337359999999999</v>
      </c>
      <c r="C4282" s="2">
        <v>0.87901320000000005</v>
      </c>
      <c r="D4282" s="2">
        <v>0.41363070000000002</v>
      </c>
      <c r="E4282" s="2">
        <v>0.28839049999999999</v>
      </c>
      <c r="F4282" s="2">
        <v>0.96950829999999999</v>
      </c>
      <c r="G4282" s="2">
        <v>0.94766360000000005</v>
      </c>
      <c r="H4282" s="2">
        <v>0.44841520000000001</v>
      </c>
      <c r="I4282" s="2">
        <v>0.39328639999999998</v>
      </c>
    </row>
    <row r="4283" spans="1:9">
      <c r="A4283" t="s">
        <v>4289</v>
      </c>
      <c r="B4283" s="2">
        <v>2.5589650000000002</v>
      </c>
      <c r="C4283" s="2">
        <v>2.1813820000000002</v>
      </c>
      <c r="D4283" s="2">
        <v>0.99714879999999995</v>
      </c>
      <c r="E4283" s="2">
        <v>1.545863</v>
      </c>
      <c r="F4283" s="2">
        <v>1.6417120000000001</v>
      </c>
      <c r="G4283" s="2">
        <v>1.715392</v>
      </c>
      <c r="H4283" s="2">
        <v>0.55639950000000005</v>
      </c>
      <c r="I4283" s="2">
        <v>0.22308339999999999</v>
      </c>
    </row>
    <row r="4284" spans="1:9">
      <c r="A4284" t="s">
        <v>4290</v>
      </c>
      <c r="B4284" s="2">
        <v>0.48149249999999999</v>
      </c>
      <c r="C4284" s="2">
        <v>0.469082</v>
      </c>
      <c r="D4284" s="2">
        <v>0.2207324</v>
      </c>
      <c r="E4284" s="2">
        <v>0</v>
      </c>
      <c r="F4284" s="2">
        <v>1.065183</v>
      </c>
      <c r="G4284" s="2">
        <v>0.83294570000000001</v>
      </c>
      <c r="H4284" s="2">
        <v>0.52345790000000003</v>
      </c>
      <c r="I4284" s="2">
        <v>0.31481360000000003</v>
      </c>
    </row>
    <row r="4285" spans="1:9">
      <c r="A4285" t="s">
        <v>4291</v>
      </c>
      <c r="B4285" s="2">
        <v>2.5310619999999999</v>
      </c>
      <c r="C4285" s="2">
        <v>2.342533</v>
      </c>
      <c r="D4285" s="2">
        <v>1.9725509999999999</v>
      </c>
      <c r="E4285" s="2">
        <v>2.2651949999999998</v>
      </c>
      <c r="F4285" s="2">
        <v>1.2318560000000001</v>
      </c>
      <c r="G4285" s="2">
        <v>2.5176639999999999</v>
      </c>
      <c r="H4285" s="2">
        <v>1.4308639999999999</v>
      </c>
      <c r="I4285" s="2">
        <v>1.2135800000000001</v>
      </c>
    </row>
    <row r="4286" spans="1:9">
      <c r="A4286" t="s">
        <v>4292</v>
      </c>
      <c r="B4286" s="2">
        <v>3.2187239999999999</v>
      </c>
      <c r="C4286" s="2">
        <v>4.402126</v>
      </c>
      <c r="D4286" s="2">
        <v>3.1214019999999998</v>
      </c>
      <c r="E4286" s="2">
        <v>3.3791929999999999</v>
      </c>
      <c r="F4286" s="2">
        <v>8.3804300000000005</v>
      </c>
      <c r="G4286" s="2">
        <v>7.4420460000000004</v>
      </c>
      <c r="H4286" s="2">
        <v>6.190995</v>
      </c>
      <c r="I4286" s="2">
        <v>6.6912120000000002</v>
      </c>
    </row>
    <row r="4287" spans="1:9">
      <c r="A4287" t="s">
        <v>4293</v>
      </c>
      <c r="B4287" s="2">
        <v>74.070319999999995</v>
      </c>
      <c r="C4287" s="2">
        <v>75.389420000000001</v>
      </c>
      <c r="D4287" s="2">
        <v>118.9365</v>
      </c>
      <c r="E4287" s="2">
        <v>121.764</v>
      </c>
      <c r="F4287" s="2">
        <v>179.81720000000001</v>
      </c>
      <c r="G4287" s="2">
        <v>181.07650000000001</v>
      </c>
      <c r="H4287" s="2">
        <v>316.84890000000001</v>
      </c>
      <c r="I4287" s="2">
        <v>308.5881</v>
      </c>
    </row>
    <row r="4288" spans="1:9">
      <c r="A4288" t="s">
        <v>4294</v>
      </c>
      <c r="B4288" s="2">
        <v>1.5146459999999999</v>
      </c>
      <c r="C4288" s="2">
        <v>2.0658479999999999</v>
      </c>
      <c r="D4288" s="2">
        <v>2.0136579999999999</v>
      </c>
      <c r="E4288" s="2">
        <v>1.9655400000000001</v>
      </c>
      <c r="F4288" s="2">
        <v>13.805210000000001</v>
      </c>
      <c r="G4288" s="2">
        <v>13.887180000000001</v>
      </c>
      <c r="H4288" s="2">
        <v>12.448740000000001</v>
      </c>
      <c r="I4288" s="2">
        <v>12.412000000000001</v>
      </c>
    </row>
    <row r="4289" spans="1:9">
      <c r="A4289" t="s">
        <v>4295</v>
      </c>
      <c r="B4289" s="2">
        <v>25.0105</v>
      </c>
      <c r="C4289" s="2">
        <v>23.376380000000001</v>
      </c>
      <c r="D4289" s="2">
        <v>18.857230000000001</v>
      </c>
      <c r="E4289" s="2">
        <v>18.065760000000001</v>
      </c>
      <c r="F4289" s="2">
        <v>26.737929999999999</v>
      </c>
      <c r="G4289" s="2">
        <v>24.927530000000001</v>
      </c>
      <c r="H4289" s="2">
        <v>20.648099999999999</v>
      </c>
      <c r="I4289" s="2">
        <v>21.250060000000001</v>
      </c>
    </row>
    <row r="4290" spans="1:9">
      <c r="A4290" t="s">
        <v>4296</v>
      </c>
      <c r="B4290" s="2">
        <v>2.874949</v>
      </c>
      <c r="C4290" s="2">
        <v>3.373748</v>
      </c>
      <c r="D4290" s="2">
        <v>2.3963160000000001</v>
      </c>
      <c r="E4290" s="2">
        <v>2.2805780000000002</v>
      </c>
      <c r="F4290" s="2">
        <v>2.4284059999999998</v>
      </c>
      <c r="G4290" s="2">
        <v>2.034592</v>
      </c>
      <c r="H4290" s="2">
        <v>1.8184849999999999</v>
      </c>
      <c r="I4290" s="2">
        <v>1.3670720000000001</v>
      </c>
    </row>
    <row r="4291" spans="1:9">
      <c r="A4291" t="s">
        <v>4297</v>
      </c>
      <c r="B4291" s="2">
        <v>0</v>
      </c>
      <c r="C4291" s="2">
        <v>9.9327940000000003E-2</v>
      </c>
      <c r="D4291" s="2">
        <v>0</v>
      </c>
      <c r="E4291" s="2">
        <v>0</v>
      </c>
      <c r="F4291" s="2">
        <v>4.5110400000000002E-2</v>
      </c>
      <c r="G4291" s="2">
        <v>8.8187970000000004E-2</v>
      </c>
      <c r="H4291" s="2">
        <v>4.4336809999999997E-2</v>
      </c>
      <c r="I4291" s="2">
        <v>4.4441109999999999E-2</v>
      </c>
    </row>
    <row r="4292" spans="1:9">
      <c r="A4292" t="s">
        <v>4298</v>
      </c>
      <c r="B4292" s="2">
        <v>0</v>
      </c>
      <c r="C4292" s="2">
        <v>7.6699809999999993E-2</v>
      </c>
      <c r="D4292" s="2">
        <v>0</v>
      </c>
      <c r="E4292" s="2">
        <v>0</v>
      </c>
      <c r="F4292" s="2">
        <v>0</v>
      </c>
      <c r="G4292" s="2">
        <v>0</v>
      </c>
      <c r="H4292" s="2">
        <v>0</v>
      </c>
      <c r="I4292" s="2">
        <v>0</v>
      </c>
    </row>
    <row r="4293" spans="1:9">
      <c r="A4293" t="s">
        <v>4299</v>
      </c>
      <c r="B4293" s="2">
        <v>0.18577299999999999</v>
      </c>
      <c r="C4293" s="2">
        <v>0.27147710000000003</v>
      </c>
      <c r="D4293" s="2">
        <v>8.5164619999999996E-2</v>
      </c>
      <c r="E4293" s="2">
        <v>0.22860630000000001</v>
      </c>
      <c r="F4293" s="2">
        <v>0.39042779999999999</v>
      </c>
      <c r="G4293" s="2">
        <v>0.56240330000000005</v>
      </c>
      <c r="H4293" s="2">
        <v>0.20196439999999999</v>
      </c>
      <c r="I4293" s="2">
        <v>0.30365930000000002</v>
      </c>
    </row>
    <row r="4294" spans="1:9">
      <c r="A4294" t="s">
        <v>4300</v>
      </c>
      <c r="B4294" s="2">
        <v>4.3625679999999996</v>
      </c>
      <c r="C4294" s="2">
        <v>3.7349570000000001</v>
      </c>
      <c r="D4294" s="2">
        <v>5.575615</v>
      </c>
      <c r="E4294" s="2">
        <v>6.625508</v>
      </c>
      <c r="F4294" s="2">
        <v>4.7963040000000001</v>
      </c>
      <c r="G4294" s="2">
        <v>5.1456239999999998</v>
      </c>
      <c r="H4294" s="2">
        <v>4.1391689999999999</v>
      </c>
      <c r="I4294" s="2">
        <v>3.8031640000000002</v>
      </c>
    </row>
    <row r="4295" spans="1:9">
      <c r="A4295" t="s">
        <v>4301</v>
      </c>
      <c r="B4295" s="2">
        <v>0.45319949999999998</v>
      </c>
      <c r="C4295" s="2">
        <v>3.3962949999999999E-2</v>
      </c>
      <c r="D4295" s="2">
        <v>9.5890139999999999E-2</v>
      </c>
      <c r="E4295" s="2">
        <v>0.1247984</v>
      </c>
      <c r="F4295" s="2">
        <v>0.15424479999999999</v>
      </c>
      <c r="G4295" s="2">
        <v>6.0307769999999997E-2</v>
      </c>
      <c r="H4295" s="2">
        <v>0</v>
      </c>
      <c r="I4295" s="2">
        <v>0</v>
      </c>
    </row>
    <row r="4296" spans="1:9">
      <c r="A4296" t="s">
        <v>4302</v>
      </c>
      <c r="B4296" s="2">
        <v>3.1449440000000002</v>
      </c>
      <c r="C4296" s="2">
        <v>3.7247210000000002</v>
      </c>
      <c r="D4296" s="2">
        <v>3.9012020000000001</v>
      </c>
      <c r="E4296" s="2">
        <v>3.6976040000000001</v>
      </c>
      <c r="F4296" s="2">
        <v>4.0380250000000002</v>
      </c>
      <c r="G4296" s="2">
        <v>3.8937029999999999</v>
      </c>
      <c r="H4296" s="2">
        <v>1.6089640000000001</v>
      </c>
      <c r="I4296" s="2">
        <v>1.7202660000000001</v>
      </c>
    </row>
    <row r="4297" spans="1:9">
      <c r="A4297" t="s">
        <v>4303</v>
      </c>
      <c r="B4297" s="2">
        <v>355.19409999999999</v>
      </c>
      <c r="C4297" s="2">
        <v>355.81790000000001</v>
      </c>
      <c r="D4297" s="2">
        <v>332.35919999999999</v>
      </c>
      <c r="E4297" s="2">
        <v>322.17140000000001</v>
      </c>
      <c r="F4297" s="2">
        <v>142.1165</v>
      </c>
      <c r="G4297" s="2">
        <v>131.8108</v>
      </c>
      <c r="H4297" s="2">
        <v>123.80670000000001</v>
      </c>
      <c r="I4297" s="2">
        <v>137.0248</v>
      </c>
    </row>
    <row r="4298" spans="1:9">
      <c r="A4298" t="s">
        <v>4304</v>
      </c>
      <c r="B4298" s="2">
        <v>0</v>
      </c>
      <c r="C4298" s="2">
        <v>0</v>
      </c>
      <c r="D4298" s="2">
        <v>0</v>
      </c>
      <c r="E4298" s="2">
        <v>9.2327680000000001</v>
      </c>
      <c r="F4298" s="2">
        <v>0</v>
      </c>
      <c r="G4298" s="2">
        <v>0</v>
      </c>
      <c r="H4298" s="2">
        <v>17.94491</v>
      </c>
      <c r="I4298" s="2">
        <v>8.9935650000000003</v>
      </c>
    </row>
    <row r="4299" spans="1:9">
      <c r="A4299" t="s">
        <v>4305</v>
      </c>
      <c r="B4299" s="2">
        <v>0.21727250000000001</v>
      </c>
      <c r="C4299" s="2">
        <v>7.0557449999999994E-2</v>
      </c>
      <c r="D4299" s="2">
        <v>6.6403379999999998E-2</v>
      </c>
      <c r="E4299" s="2">
        <v>6.481663E-2</v>
      </c>
      <c r="F4299" s="2">
        <v>0.32044099999999998</v>
      </c>
      <c r="G4299" s="2">
        <v>0.18793260000000001</v>
      </c>
      <c r="H4299" s="2">
        <v>6.2989169999999997E-2</v>
      </c>
      <c r="I4299" s="2">
        <v>0</v>
      </c>
    </row>
    <row r="4300" spans="1:9">
      <c r="A4300" t="s">
        <v>4306</v>
      </c>
      <c r="B4300" s="2">
        <v>14.3072</v>
      </c>
      <c r="C4300" s="2">
        <v>15.24517</v>
      </c>
      <c r="D4300" s="2">
        <v>8.6085639999999994</v>
      </c>
      <c r="E4300" s="2">
        <v>7.3358270000000001</v>
      </c>
      <c r="F4300" s="2">
        <v>11.20978</v>
      </c>
      <c r="G4300" s="2">
        <v>13.53537</v>
      </c>
      <c r="H4300" s="2">
        <v>9.9805980000000005</v>
      </c>
      <c r="I4300" s="2">
        <v>7.6654619999999998</v>
      </c>
    </row>
    <row r="4301" spans="1:9">
      <c r="A4301" t="s">
        <v>4307</v>
      </c>
      <c r="B4301" s="2">
        <v>22.498840000000001</v>
      </c>
      <c r="C4301" s="2">
        <v>24.635390000000001</v>
      </c>
      <c r="D4301" s="2">
        <v>22.47973</v>
      </c>
      <c r="E4301" s="2">
        <v>22.02861</v>
      </c>
      <c r="F4301" s="2">
        <v>48.581960000000002</v>
      </c>
      <c r="G4301" s="2">
        <v>48.7348</v>
      </c>
      <c r="H4301" s="2">
        <v>95.999399999999994</v>
      </c>
      <c r="I4301" s="2">
        <v>97.06344</v>
      </c>
    </row>
    <row r="4302" spans="1:9">
      <c r="A4302" t="s">
        <v>4308</v>
      </c>
      <c r="B4302" s="2">
        <v>4.3133010000000001</v>
      </c>
      <c r="C4302" s="2">
        <v>5.4160729999999999</v>
      </c>
      <c r="D4302" s="2">
        <v>6.0639130000000003</v>
      </c>
      <c r="E4302" s="2">
        <v>6.347925</v>
      </c>
      <c r="F4302" s="2">
        <v>3.9864799999999998</v>
      </c>
      <c r="G4302" s="2">
        <v>3.3992119999999999</v>
      </c>
      <c r="H4302" s="2">
        <v>4.5850299999999997</v>
      </c>
      <c r="I4302" s="2">
        <v>5.0136180000000001</v>
      </c>
    </row>
    <row r="4303" spans="1:9">
      <c r="A4303" t="s">
        <v>4309</v>
      </c>
      <c r="B4303" s="2">
        <v>0.47264149999999999</v>
      </c>
      <c r="C4303" s="2">
        <v>0.56278340000000004</v>
      </c>
      <c r="D4303" s="2">
        <v>0.67409949999999996</v>
      </c>
      <c r="E4303" s="2">
        <v>0.23499690000000001</v>
      </c>
      <c r="F4303" s="2">
        <v>1.0223660000000001</v>
      </c>
      <c r="G4303" s="2">
        <v>0.86305829999999994</v>
      </c>
      <c r="H4303" s="2">
        <v>1.370228</v>
      </c>
      <c r="I4303" s="2">
        <v>1.419233</v>
      </c>
    </row>
    <row r="4304" spans="1:9">
      <c r="A4304" t="s">
        <v>4310</v>
      </c>
      <c r="B4304" s="2">
        <v>20.995729999999998</v>
      </c>
      <c r="C4304" s="2">
        <v>21.818210000000001</v>
      </c>
      <c r="D4304" s="2">
        <v>18.929469999999998</v>
      </c>
      <c r="E4304" s="2">
        <v>16.911280000000001</v>
      </c>
      <c r="F4304" s="2">
        <v>21.366009999999999</v>
      </c>
      <c r="G4304" s="2">
        <v>17.101150000000001</v>
      </c>
      <c r="H4304" s="2">
        <v>10.347630000000001</v>
      </c>
      <c r="I4304" s="2">
        <v>14.490259999999999</v>
      </c>
    </row>
    <row r="4305" spans="1:9">
      <c r="A4305" t="s">
        <v>4311</v>
      </c>
      <c r="B4305" s="2">
        <v>36.086129999999997</v>
      </c>
      <c r="C4305" s="2">
        <v>34.482089999999999</v>
      </c>
      <c r="D4305" s="2">
        <v>28.223690000000001</v>
      </c>
      <c r="E4305" s="2">
        <v>27.446079999999998</v>
      </c>
      <c r="F4305" s="2">
        <v>14.589029999999999</v>
      </c>
      <c r="G4305" s="2">
        <v>13.66198</v>
      </c>
      <c r="H4305" s="2">
        <v>10.22771</v>
      </c>
      <c r="I4305" s="2">
        <v>11.25685</v>
      </c>
    </row>
    <row r="4306" spans="1:9">
      <c r="A4306" t="s">
        <v>4312</v>
      </c>
      <c r="B4306" s="2">
        <v>4.6698599999999999</v>
      </c>
      <c r="C4306" s="2">
        <v>6.4228149999999999</v>
      </c>
      <c r="D4306" s="2">
        <v>4.5335039999999998</v>
      </c>
      <c r="E4306" s="2">
        <v>4.425173</v>
      </c>
      <c r="F4306" s="2">
        <v>1.7015610000000001</v>
      </c>
      <c r="G4306" s="2">
        <v>2.8512369999999998</v>
      </c>
      <c r="H4306" s="2">
        <v>1.4334690000000001</v>
      </c>
      <c r="I4306" s="2">
        <v>1.915789</v>
      </c>
    </row>
    <row r="4307" spans="1:9">
      <c r="A4307" t="s">
        <v>4313</v>
      </c>
      <c r="B4307" s="2">
        <v>9.6866479999999999</v>
      </c>
      <c r="C4307" s="2">
        <v>10.523250000000001</v>
      </c>
      <c r="D4307" s="2">
        <v>8.6257940000000008</v>
      </c>
      <c r="E4307" s="2">
        <v>10.477819999999999</v>
      </c>
      <c r="F4307" s="2">
        <v>5.4883680000000004</v>
      </c>
      <c r="G4307" s="2">
        <v>5.9072040000000001</v>
      </c>
      <c r="H4307" s="2">
        <v>8.3641170000000002</v>
      </c>
      <c r="I4307" s="2">
        <v>10.024100000000001</v>
      </c>
    </row>
    <row r="4308" spans="1:9">
      <c r="A4308" t="s">
        <v>4314</v>
      </c>
      <c r="B4308" s="2">
        <v>4.8944540000000002E-2</v>
      </c>
      <c r="C4308" s="2">
        <v>0.14304900000000001</v>
      </c>
      <c r="D4308" s="2">
        <v>4.4875659999999998E-2</v>
      </c>
      <c r="E4308" s="2">
        <v>0</v>
      </c>
      <c r="F4308" s="2">
        <v>0</v>
      </c>
      <c r="G4308" s="2">
        <v>0.29634630000000001</v>
      </c>
      <c r="H4308" s="2">
        <v>4.256832E-2</v>
      </c>
      <c r="I4308" s="2">
        <v>0</v>
      </c>
    </row>
    <row r="4309" spans="1:9">
      <c r="A4309" t="s">
        <v>4315</v>
      </c>
      <c r="B4309" s="2">
        <v>71.084580000000003</v>
      </c>
      <c r="C4309" s="2">
        <v>78.849860000000007</v>
      </c>
      <c r="D4309" s="2">
        <v>117.7757</v>
      </c>
      <c r="E4309" s="2">
        <v>131.2116</v>
      </c>
      <c r="F4309" s="2">
        <v>42.049149999999997</v>
      </c>
      <c r="G4309" s="2">
        <v>40.934629999999999</v>
      </c>
      <c r="H4309" s="2">
        <v>41.49606</v>
      </c>
      <c r="I4309" s="2">
        <v>39.404539999999997</v>
      </c>
    </row>
    <row r="4310" spans="1:9">
      <c r="A4310" t="s">
        <v>4316</v>
      </c>
      <c r="B4310" s="2">
        <v>17384.95</v>
      </c>
      <c r="C4310" s="2">
        <v>17836.86</v>
      </c>
      <c r="D4310" s="2">
        <v>18576.03</v>
      </c>
      <c r="E4310" s="2">
        <v>18694.79</v>
      </c>
      <c r="F4310" s="2">
        <v>9031.7950000000001</v>
      </c>
      <c r="G4310" s="2">
        <v>9051.8510000000006</v>
      </c>
      <c r="H4310" s="2">
        <v>8276.9650000000001</v>
      </c>
      <c r="I4310" s="2">
        <v>8146.4780000000001</v>
      </c>
    </row>
    <row r="4311" spans="1:9">
      <c r="A4311" t="s">
        <v>4317</v>
      </c>
      <c r="B4311" s="2">
        <v>2.1459429999999999</v>
      </c>
      <c r="C4311" s="2">
        <v>3.1359469999999998</v>
      </c>
      <c r="D4311" s="2">
        <v>1.574036</v>
      </c>
      <c r="E4311" s="2">
        <v>3.0728469999999999</v>
      </c>
      <c r="F4311" s="2">
        <v>3.4181029999999999</v>
      </c>
      <c r="G4311" s="2">
        <v>3.3410880000000001</v>
      </c>
      <c r="H4311" s="2">
        <v>2.0530200000000001</v>
      </c>
      <c r="I4311" s="2">
        <v>3.5544669999999998</v>
      </c>
    </row>
    <row r="4312" spans="1:9">
      <c r="A4312" t="s">
        <v>4318</v>
      </c>
      <c r="B4312" s="2">
        <v>8.3249610000000001</v>
      </c>
      <c r="C4312" s="2">
        <v>8.2058009999999992</v>
      </c>
      <c r="D4312" s="2">
        <v>3.771544</v>
      </c>
      <c r="E4312" s="2">
        <v>5.171519</v>
      </c>
      <c r="F4312" s="2">
        <v>5.5467399999999998</v>
      </c>
      <c r="G4312" s="2">
        <v>4.7440420000000003</v>
      </c>
      <c r="H4312" s="2">
        <v>3.4924439999999999</v>
      </c>
      <c r="I4312" s="2">
        <v>3.5006599999999999</v>
      </c>
    </row>
    <row r="4313" spans="1:9">
      <c r="A4313" t="s">
        <v>4319</v>
      </c>
      <c r="B4313" s="2">
        <v>10.86167</v>
      </c>
      <c r="C4313" s="2">
        <v>11.19387</v>
      </c>
      <c r="D4313" s="2">
        <v>6.419664</v>
      </c>
      <c r="E4313" s="2">
        <v>6.7482819999999997</v>
      </c>
      <c r="F4313" s="2">
        <v>4.5277289999999999</v>
      </c>
      <c r="G4313" s="2">
        <v>4.19278</v>
      </c>
      <c r="H4313" s="2">
        <v>3.044794</v>
      </c>
      <c r="I4313" s="2">
        <v>3.1302129999999999</v>
      </c>
    </row>
    <row r="4314" spans="1:9">
      <c r="A4314" t="s">
        <v>4320</v>
      </c>
      <c r="B4314" s="2">
        <v>14.86919</v>
      </c>
      <c r="C4314" s="2">
        <v>15.38569</v>
      </c>
      <c r="D4314" s="2">
        <v>12.27824</v>
      </c>
      <c r="E4314" s="2">
        <v>13.55527</v>
      </c>
      <c r="F4314" s="2">
        <v>33.752510000000001</v>
      </c>
      <c r="G4314" s="2">
        <v>34.190269999999998</v>
      </c>
      <c r="H4314" s="2">
        <v>21.526759999999999</v>
      </c>
      <c r="I4314" s="2">
        <v>23.751239999999999</v>
      </c>
    </row>
    <row r="4315" spans="1:9">
      <c r="A4315" t="s">
        <v>4321</v>
      </c>
      <c r="B4315" s="2">
        <v>0.1383036</v>
      </c>
      <c r="C4315" s="2">
        <v>0.13473879999999999</v>
      </c>
      <c r="D4315" s="2">
        <v>0.1268061</v>
      </c>
      <c r="E4315" s="2">
        <v>0.12377589999999999</v>
      </c>
      <c r="F4315" s="2">
        <v>0</v>
      </c>
      <c r="G4315" s="2">
        <v>0</v>
      </c>
      <c r="H4315" s="2">
        <v>0</v>
      </c>
      <c r="I4315" s="2">
        <v>0</v>
      </c>
    </row>
    <row r="4316" spans="1:9">
      <c r="A4316" t="s">
        <v>4322</v>
      </c>
      <c r="B4316" s="2">
        <v>0</v>
      </c>
      <c r="C4316" s="2">
        <v>0.39045170000000001</v>
      </c>
      <c r="D4316" s="2">
        <v>0.73492780000000002</v>
      </c>
      <c r="E4316" s="2">
        <v>0.35868309999999998</v>
      </c>
      <c r="F4316" s="2">
        <v>1.0639559999999999</v>
      </c>
      <c r="G4316" s="2">
        <v>0.3466612</v>
      </c>
      <c r="H4316" s="2">
        <v>0.3485703</v>
      </c>
      <c r="I4316" s="2">
        <v>0</v>
      </c>
    </row>
    <row r="4317" spans="1:9">
      <c r="A4317" t="s">
        <v>4323</v>
      </c>
      <c r="B4317" s="2">
        <v>9.1925249999999998</v>
      </c>
      <c r="C4317" s="2">
        <v>10.49633</v>
      </c>
      <c r="D4317" s="2">
        <v>9.1533449999999998</v>
      </c>
      <c r="E4317" s="2">
        <v>8.9346200000000007</v>
      </c>
      <c r="F4317" s="2">
        <v>14.86946</v>
      </c>
      <c r="G4317" s="2">
        <v>15.47489</v>
      </c>
      <c r="H4317" s="2">
        <v>7.3072350000000004</v>
      </c>
      <c r="I4317" s="2">
        <v>9.1339889999999997</v>
      </c>
    </row>
    <row r="4318" spans="1:9">
      <c r="A4318" t="s">
        <v>4324</v>
      </c>
      <c r="B4318" s="2">
        <v>0</v>
      </c>
      <c r="C4318" s="2">
        <v>0</v>
      </c>
      <c r="D4318" s="2">
        <v>0</v>
      </c>
      <c r="E4318" s="2">
        <v>0</v>
      </c>
      <c r="F4318" s="2">
        <v>0</v>
      </c>
      <c r="G4318" s="2">
        <v>1.0590310000000001</v>
      </c>
      <c r="H4318" s="2">
        <v>0.53243149999999995</v>
      </c>
      <c r="I4318" s="2">
        <v>0</v>
      </c>
    </row>
    <row r="4319" spans="1:9">
      <c r="A4319" t="s">
        <v>4325</v>
      </c>
      <c r="B4319" s="2">
        <v>32.536409999999997</v>
      </c>
      <c r="C4319" s="2">
        <v>26.285969999999999</v>
      </c>
      <c r="D4319" s="2">
        <v>33.712110000000003</v>
      </c>
      <c r="E4319" s="2">
        <v>29.118729999999999</v>
      </c>
      <c r="F4319" s="2">
        <v>18.960249999999998</v>
      </c>
      <c r="G4319" s="2">
        <v>22.880299999999998</v>
      </c>
      <c r="H4319" s="2">
        <v>16.33447</v>
      </c>
      <c r="I4319" s="2">
        <v>17.525919999999999</v>
      </c>
    </row>
    <row r="4320" spans="1:9">
      <c r="A4320" t="s">
        <v>4326</v>
      </c>
      <c r="B4320" s="2">
        <v>16.881419999999999</v>
      </c>
      <c r="C4320" s="2">
        <v>16.884869999999999</v>
      </c>
      <c r="D4320" s="2">
        <v>23.939340000000001</v>
      </c>
      <c r="E4320" s="2">
        <v>19.036290000000001</v>
      </c>
      <c r="F4320" s="2">
        <v>31.37059</v>
      </c>
      <c r="G4320" s="2">
        <v>29.787649999999999</v>
      </c>
      <c r="H4320" s="2">
        <v>41.893219999999999</v>
      </c>
      <c r="I4320" s="2">
        <v>37.576749999999997</v>
      </c>
    </row>
    <row r="4321" spans="1:9">
      <c r="A4321" t="s">
        <v>4327</v>
      </c>
      <c r="B4321" s="2">
        <v>0.45144800000000002</v>
      </c>
      <c r="C4321" s="2">
        <v>0.21990589999999999</v>
      </c>
      <c r="D4321" s="2">
        <v>0.206959</v>
      </c>
      <c r="E4321" s="2">
        <v>0.20201359999999999</v>
      </c>
      <c r="F4321" s="2">
        <v>0.59922989999999998</v>
      </c>
      <c r="G4321" s="2">
        <v>0.19524269999999999</v>
      </c>
      <c r="H4321" s="2">
        <v>0.19631789999999999</v>
      </c>
      <c r="I4321" s="2">
        <v>0</v>
      </c>
    </row>
    <row r="4322" spans="1:9">
      <c r="A4322" t="s">
        <v>4328</v>
      </c>
      <c r="B4322" s="2">
        <v>5.9001799999999998</v>
      </c>
      <c r="C4322" s="2">
        <v>5.7481030000000004</v>
      </c>
      <c r="D4322" s="2">
        <v>1.1322589999999999</v>
      </c>
      <c r="E4322" s="2">
        <v>1.4736039999999999</v>
      </c>
      <c r="F4322" s="2">
        <v>4.3711310000000001</v>
      </c>
      <c r="G4322" s="2">
        <v>3.7979039999999999</v>
      </c>
      <c r="H4322" s="2">
        <v>1.193381</v>
      </c>
      <c r="I4322" s="2">
        <v>1.07657</v>
      </c>
    </row>
    <row r="4323" spans="1:9">
      <c r="A4323" t="s">
        <v>4329</v>
      </c>
      <c r="B4323" s="2">
        <v>5.5202650000000002</v>
      </c>
      <c r="C4323" s="2">
        <v>6.4983930000000001</v>
      </c>
      <c r="D4323" s="2">
        <v>5.4831320000000003</v>
      </c>
      <c r="E4323" s="2">
        <v>5.3521080000000003</v>
      </c>
      <c r="F4323" s="2">
        <v>8.7520889999999998</v>
      </c>
      <c r="G4323" s="2">
        <v>5.1727239999999997</v>
      </c>
      <c r="H4323" s="2">
        <v>2.6006049999999998</v>
      </c>
      <c r="I4323" s="2">
        <v>2.8072400000000002</v>
      </c>
    </row>
    <row r="4324" spans="1:9">
      <c r="A4324" t="s">
        <v>4330</v>
      </c>
      <c r="B4324" s="2">
        <v>45.436160000000001</v>
      </c>
      <c r="C4324" s="2">
        <v>45.387700000000002</v>
      </c>
      <c r="D4324" s="2">
        <v>44.073950000000004</v>
      </c>
      <c r="E4324" s="2">
        <v>44.34675</v>
      </c>
      <c r="F4324" s="2">
        <v>50.986490000000003</v>
      </c>
      <c r="G4324" s="2">
        <v>44.711509999999997</v>
      </c>
      <c r="H4324" s="2">
        <v>37.512509999999999</v>
      </c>
      <c r="I4324" s="2">
        <v>32.29072</v>
      </c>
    </row>
    <row r="4325" spans="1:9">
      <c r="A4325" t="s">
        <v>4331</v>
      </c>
      <c r="B4325" s="2">
        <v>1.203657</v>
      </c>
      <c r="C4325" s="2">
        <v>0.90460229999999997</v>
      </c>
      <c r="D4325" s="2">
        <v>1.1193599999999999</v>
      </c>
      <c r="E4325" s="2">
        <v>0.89255600000000002</v>
      </c>
      <c r="F4325" s="2">
        <v>1.552027</v>
      </c>
      <c r="G4325" s="2">
        <v>1.918631</v>
      </c>
      <c r="H4325" s="2">
        <v>1.390817</v>
      </c>
      <c r="I4325" s="2">
        <v>1.3041469999999999</v>
      </c>
    </row>
    <row r="4326" spans="1:9">
      <c r="A4326" t="s">
        <v>4332</v>
      </c>
      <c r="B4326" s="2">
        <v>6.1856879999999999</v>
      </c>
      <c r="C4326" s="2">
        <v>5.2957970000000003</v>
      </c>
      <c r="D4326" s="2">
        <v>24.404450000000001</v>
      </c>
      <c r="E4326" s="2">
        <v>24.827819999999999</v>
      </c>
      <c r="F4326" s="2">
        <v>10.78157</v>
      </c>
      <c r="G4326" s="2">
        <v>13.132770000000001</v>
      </c>
      <c r="H4326" s="2">
        <v>63.090980000000002</v>
      </c>
      <c r="I4326" s="2">
        <v>62.912590000000002</v>
      </c>
    </row>
    <row r="4327" spans="1:9">
      <c r="A4327" t="s">
        <v>4333</v>
      </c>
      <c r="B4327" s="2">
        <v>0</v>
      </c>
      <c r="C4327" s="2">
        <v>0.2260424</v>
      </c>
      <c r="D4327" s="2">
        <v>0.10636710000000001</v>
      </c>
      <c r="E4327" s="2">
        <v>0</v>
      </c>
      <c r="F4327" s="2">
        <v>0.41063430000000001</v>
      </c>
      <c r="G4327" s="2">
        <v>0.20069100000000001</v>
      </c>
      <c r="H4327" s="2">
        <v>0.20179620000000001</v>
      </c>
      <c r="I4327" s="2">
        <v>0.1011355</v>
      </c>
    </row>
    <row r="4328" spans="1:9">
      <c r="A4328" t="s">
        <v>4334</v>
      </c>
      <c r="B4328" s="2">
        <v>0</v>
      </c>
      <c r="C4328" s="2">
        <v>0</v>
      </c>
      <c r="D4328" s="2">
        <v>0.13469800000000001</v>
      </c>
      <c r="E4328" s="2">
        <v>0.13147929999999999</v>
      </c>
      <c r="F4328" s="2">
        <v>0.2600034</v>
      </c>
      <c r="G4328" s="2">
        <v>0.25414510000000001</v>
      </c>
      <c r="H4328" s="2">
        <v>0</v>
      </c>
      <c r="I4328" s="2">
        <v>0.38421870000000002</v>
      </c>
    </row>
    <row r="4329" spans="1:9">
      <c r="A4329" t="s">
        <v>4335</v>
      </c>
      <c r="B4329" s="2">
        <v>2.5289280000000001</v>
      </c>
      <c r="C4329" s="2">
        <v>1.4078539999999999</v>
      </c>
      <c r="D4329" s="2">
        <v>2.4843130000000002</v>
      </c>
      <c r="E4329" s="2">
        <v>0.80831629999999999</v>
      </c>
      <c r="F4329" s="2">
        <v>4.3158539999999999</v>
      </c>
      <c r="G4329" s="2">
        <v>2.9686520000000001</v>
      </c>
      <c r="H4329" s="2">
        <v>1.7281580000000001</v>
      </c>
      <c r="I4329" s="2">
        <v>2.677073</v>
      </c>
    </row>
    <row r="4330" spans="1:9">
      <c r="A4330" t="s">
        <v>4336</v>
      </c>
      <c r="B4330" s="2">
        <v>3.0713629999999998</v>
      </c>
      <c r="C4330" s="2">
        <v>3.205927</v>
      </c>
      <c r="D4330" s="2">
        <v>2.0785010000000002</v>
      </c>
      <c r="E4330" s="2">
        <v>2.0942799999999999</v>
      </c>
      <c r="F4330" s="2">
        <v>2.5884299999999998</v>
      </c>
      <c r="G4330" s="2">
        <v>3.03613</v>
      </c>
      <c r="H4330" s="2">
        <v>2.2260360000000001</v>
      </c>
      <c r="I4330" s="2">
        <v>2.2950240000000002</v>
      </c>
    </row>
    <row r="4331" spans="1:9">
      <c r="A4331" t="s">
        <v>4337</v>
      </c>
      <c r="B4331" s="2">
        <v>144.33240000000001</v>
      </c>
      <c r="C4331" s="2">
        <v>139.03460000000001</v>
      </c>
      <c r="D4331" s="2">
        <v>158.31790000000001</v>
      </c>
      <c r="E4331" s="2">
        <v>142.0343</v>
      </c>
      <c r="F4331" s="2">
        <v>118.5842</v>
      </c>
      <c r="G4331" s="2">
        <v>118.01349999999999</v>
      </c>
      <c r="H4331" s="2">
        <v>145.77629999999999</v>
      </c>
      <c r="I4331" s="2">
        <v>144.3546</v>
      </c>
    </row>
    <row r="4332" spans="1:9">
      <c r="A4332" t="s">
        <v>4338</v>
      </c>
      <c r="B4332" s="2">
        <v>52.631740000000001</v>
      </c>
      <c r="C4332" s="2">
        <v>54.03613</v>
      </c>
      <c r="D4332" s="2">
        <v>47.699539999999999</v>
      </c>
      <c r="E4332" s="2">
        <v>51.994709999999998</v>
      </c>
      <c r="F4332" s="2">
        <v>70.219059999999999</v>
      </c>
      <c r="G4332" s="2">
        <v>71.088220000000007</v>
      </c>
      <c r="H4332" s="2">
        <v>64.789490000000001</v>
      </c>
      <c r="I4332" s="2">
        <v>67.588989999999995</v>
      </c>
    </row>
    <row r="4333" spans="1:9">
      <c r="A4333" t="s">
        <v>4339</v>
      </c>
      <c r="B4333" s="2">
        <v>22.286159999999999</v>
      </c>
      <c r="C4333" s="2">
        <v>27.15607</v>
      </c>
      <c r="D4333" s="2">
        <v>13.395949999999999</v>
      </c>
      <c r="E4333" s="2">
        <v>13.8592</v>
      </c>
      <c r="F4333" s="2">
        <v>14.537570000000001</v>
      </c>
      <c r="G4333" s="2">
        <v>12.8123</v>
      </c>
      <c r="H4333" s="2">
        <v>10.950430000000001</v>
      </c>
      <c r="I4333" s="2">
        <v>11.974030000000001</v>
      </c>
    </row>
    <row r="4334" spans="1:9">
      <c r="A4334" t="s">
        <v>4340</v>
      </c>
      <c r="B4334" s="2">
        <v>5.3055880000000002</v>
      </c>
      <c r="C4334" s="2">
        <v>1.2922089999999999</v>
      </c>
      <c r="D4334" s="2">
        <v>2.432261</v>
      </c>
      <c r="E4334" s="2">
        <v>4.7482810000000004</v>
      </c>
      <c r="F4334" s="2">
        <v>0</v>
      </c>
      <c r="G4334" s="2">
        <v>0</v>
      </c>
      <c r="H4334" s="2">
        <v>0</v>
      </c>
      <c r="I4334" s="2">
        <v>0</v>
      </c>
    </row>
    <row r="4335" spans="1:9">
      <c r="A4335" t="s">
        <v>4341</v>
      </c>
      <c r="B4335" s="2">
        <v>0</v>
      </c>
      <c r="C4335" s="2">
        <v>0</v>
      </c>
      <c r="D4335" s="2">
        <v>0</v>
      </c>
      <c r="E4335" s="2">
        <v>0</v>
      </c>
      <c r="F4335" s="2">
        <v>0</v>
      </c>
      <c r="G4335" s="2">
        <v>0</v>
      </c>
      <c r="H4335" s="2">
        <v>0.68822819999999996</v>
      </c>
      <c r="I4335" s="2">
        <v>0</v>
      </c>
    </row>
    <row r="4336" spans="1:9">
      <c r="A4336" t="s">
        <v>4342</v>
      </c>
      <c r="B4336" s="2">
        <v>0</v>
      </c>
      <c r="C4336" s="2">
        <v>0</v>
      </c>
      <c r="D4336" s="2">
        <v>0</v>
      </c>
      <c r="E4336" s="2">
        <v>0</v>
      </c>
      <c r="F4336" s="2">
        <v>10.716659999999999</v>
      </c>
      <c r="G4336" s="2">
        <v>0</v>
      </c>
      <c r="H4336" s="2">
        <v>0</v>
      </c>
      <c r="I4336" s="2">
        <v>10.55766</v>
      </c>
    </row>
    <row r="4337" spans="1:9">
      <c r="A4337" t="s">
        <v>4343</v>
      </c>
      <c r="B4337" s="2">
        <v>0</v>
      </c>
      <c r="C4337" s="2">
        <v>3.717314</v>
      </c>
      <c r="D4337" s="2">
        <v>3.4984570000000001</v>
      </c>
      <c r="E4337" s="2">
        <v>3.4148589999999999</v>
      </c>
      <c r="F4337" s="2">
        <v>0</v>
      </c>
      <c r="G4337" s="2">
        <v>0</v>
      </c>
      <c r="H4337" s="2">
        <v>0</v>
      </c>
      <c r="I4337" s="2">
        <v>0</v>
      </c>
    </row>
    <row r="4338" spans="1:9">
      <c r="A4338" t="s">
        <v>4344</v>
      </c>
      <c r="B4338" s="2">
        <v>0.79811860000000001</v>
      </c>
      <c r="C4338" s="2">
        <v>0</v>
      </c>
      <c r="D4338" s="2">
        <v>0.731769</v>
      </c>
      <c r="E4338" s="2">
        <v>1.428566</v>
      </c>
      <c r="F4338" s="2">
        <v>0.70625570000000004</v>
      </c>
      <c r="G4338" s="2">
        <v>0</v>
      </c>
      <c r="H4338" s="2">
        <v>0</v>
      </c>
      <c r="I4338" s="2">
        <v>0.69577719999999998</v>
      </c>
    </row>
    <row r="4339" spans="1:9">
      <c r="A4339" t="s">
        <v>4345</v>
      </c>
      <c r="B4339" s="2">
        <v>2.7043050000000002</v>
      </c>
      <c r="C4339" s="2">
        <v>0</v>
      </c>
      <c r="D4339" s="2">
        <v>0</v>
      </c>
      <c r="E4339" s="2">
        <v>0</v>
      </c>
      <c r="F4339" s="2">
        <v>0</v>
      </c>
      <c r="G4339" s="2">
        <v>0</v>
      </c>
      <c r="H4339" s="2">
        <v>0</v>
      </c>
      <c r="I4339" s="2">
        <v>0</v>
      </c>
    </row>
    <row r="4340" spans="1:9">
      <c r="A4340" t="s">
        <v>4346</v>
      </c>
      <c r="B4340" s="2">
        <v>0</v>
      </c>
      <c r="C4340" s="2">
        <v>18.09093</v>
      </c>
      <c r="D4340" s="2">
        <v>0</v>
      </c>
      <c r="E4340" s="2">
        <v>0</v>
      </c>
      <c r="F4340" s="2">
        <v>0</v>
      </c>
      <c r="G4340" s="2">
        <v>0</v>
      </c>
      <c r="H4340" s="2">
        <v>0</v>
      </c>
      <c r="I4340" s="2">
        <v>0</v>
      </c>
    </row>
    <row r="4341" spans="1:9">
      <c r="A4341" t="s">
        <v>4347</v>
      </c>
      <c r="B4341" s="2">
        <v>0.28656730000000002</v>
      </c>
      <c r="C4341" s="2">
        <v>0.83754300000000004</v>
      </c>
      <c r="D4341" s="2">
        <v>1.576465</v>
      </c>
      <c r="E4341" s="2">
        <v>0.51293160000000004</v>
      </c>
      <c r="F4341" s="2">
        <v>2.2822520000000002</v>
      </c>
      <c r="G4341" s="2">
        <v>4.2137880000000001</v>
      </c>
      <c r="H4341" s="2">
        <v>5.2339330000000004</v>
      </c>
      <c r="I4341" s="2">
        <v>6.4953519999999996</v>
      </c>
    </row>
    <row r="4342" spans="1:9">
      <c r="A4342" t="s">
        <v>4348</v>
      </c>
      <c r="B4342" s="2">
        <v>0</v>
      </c>
      <c r="C4342" s="2">
        <v>0</v>
      </c>
      <c r="D4342" s="2">
        <v>0</v>
      </c>
      <c r="E4342" s="2">
        <v>0</v>
      </c>
      <c r="F4342" s="2">
        <v>0</v>
      </c>
      <c r="G4342" s="2">
        <v>0</v>
      </c>
      <c r="H4342" s="2">
        <v>0.20495459999999999</v>
      </c>
      <c r="I4342" s="2">
        <v>0</v>
      </c>
    </row>
    <row r="4343" spans="1:9">
      <c r="A4343" t="s">
        <v>4349</v>
      </c>
      <c r="B4343" s="2">
        <v>13.398289999999999</v>
      </c>
      <c r="C4343" s="2">
        <v>13.052949999999999</v>
      </c>
      <c r="D4343" s="2">
        <v>11.961180000000001</v>
      </c>
      <c r="E4343" s="2">
        <v>12.93756</v>
      </c>
      <c r="F4343" s="2">
        <v>0.93601230000000002</v>
      </c>
      <c r="G4343" s="2">
        <v>1.5248710000000001</v>
      </c>
      <c r="H4343" s="2">
        <v>2.1465749999999999</v>
      </c>
      <c r="I4343" s="2">
        <v>2.1516250000000001</v>
      </c>
    </row>
    <row r="4344" spans="1:9">
      <c r="A4344" t="s">
        <v>4350</v>
      </c>
      <c r="B4344" s="2">
        <v>6.5764240000000003</v>
      </c>
      <c r="C4344" s="2">
        <v>4.9601940000000004</v>
      </c>
      <c r="D4344" s="2">
        <v>3.5011220000000001</v>
      </c>
      <c r="E4344" s="2">
        <v>3.6073189999999999</v>
      </c>
      <c r="F4344" s="2">
        <v>0.37545050000000002</v>
      </c>
      <c r="G4344" s="2">
        <v>0.73398189999999996</v>
      </c>
      <c r="H4344" s="2">
        <v>0.55351790000000001</v>
      </c>
      <c r="I4344" s="2">
        <v>0.55482010000000004</v>
      </c>
    </row>
    <row r="4345" spans="1:9">
      <c r="A4345" t="s">
        <v>4351</v>
      </c>
      <c r="B4345" s="2">
        <v>1.4844850000000001</v>
      </c>
      <c r="C4345" s="2">
        <v>2.366546</v>
      </c>
      <c r="D4345" s="2">
        <v>1.2373419999999999</v>
      </c>
      <c r="E4345" s="2">
        <v>1.5701069999999999</v>
      </c>
      <c r="F4345" s="2">
        <v>0.47768070000000001</v>
      </c>
      <c r="G4345" s="2">
        <v>0.1167294</v>
      </c>
      <c r="H4345" s="2">
        <v>0</v>
      </c>
      <c r="I4345" s="2">
        <v>0.1176484</v>
      </c>
    </row>
    <row r="4346" spans="1:9">
      <c r="A4346" t="s">
        <v>4352</v>
      </c>
      <c r="B4346" s="2">
        <v>6.0272139999999998</v>
      </c>
      <c r="C4346" s="2">
        <v>4.1941879999999996</v>
      </c>
      <c r="D4346" s="2">
        <v>5.9208819999999998</v>
      </c>
      <c r="E4346" s="2">
        <v>8.4764520000000001</v>
      </c>
      <c r="F4346" s="2">
        <v>4.5715589999999997</v>
      </c>
      <c r="G4346" s="2">
        <v>4.4685540000000001</v>
      </c>
      <c r="H4346" s="2">
        <v>3.369872</v>
      </c>
      <c r="I4346" s="2">
        <v>3.7531099999999999</v>
      </c>
    </row>
    <row r="4347" spans="1:9">
      <c r="A4347" t="s">
        <v>4353</v>
      </c>
      <c r="B4347" s="2">
        <v>0</v>
      </c>
      <c r="C4347" s="2">
        <v>0</v>
      </c>
      <c r="D4347" s="2">
        <v>0</v>
      </c>
      <c r="E4347" s="2">
        <v>3.2269869999999998</v>
      </c>
      <c r="F4347" s="2">
        <v>0.79768039999999996</v>
      </c>
      <c r="G4347" s="2">
        <v>0</v>
      </c>
      <c r="H4347" s="2">
        <v>0</v>
      </c>
      <c r="I4347" s="2">
        <v>0.78584549999999997</v>
      </c>
    </row>
    <row r="4348" spans="1:9">
      <c r="A4348" t="s">
        <v>4354</v>
      </c>
      <c r="B4348" s="2">
        <v>6.1547830000000001</v>
      </c>
      <c r="C4348" s="2">
        <v>5.6886489999999998</v>
      </c>
      <c r="D4348" s="2">
        <v>3.6173850000000001</v>
      </c>
      <c r="E4348" s="2">
        <v>2.6835179999999998</v>
      </c>
      <c r="F4348" s="2">
        <v>8.3790340000000008</v>
      </c>
      <c r="G4348" s="2">
        <v>9.964791</v>
      </c>
      <c r="H4348" s="2">
        <v>5.6274839999999999</v>
      </c>
      <c r="I4348" s="2">
        <v>4.9528299999999996</v>
      </c>
    </row>
    <row r="4349" spans="1:9">
      <c r="A4349" t="s">
        <v>4355</v>
      </c>
      <c r="B4349" s="2">
        <v>6.1977440000000001</v>
      </c>
      <c r="C4349" s="2">
        <v>6.069445</v>
      </c>
      <c r="D4349" s="2">
        <v>3.9363220000000001</v>
      </c>
      <c r="E4349" s="2">
        <v>3.900039</v>
      </c>
      <c r="F4349" s="2">
        <v>5.8271620000000004</v>
      </c>
      <c r="G4349" s="2">
        <v>5.5004200000000001</v>
      </c>
      <c r="H4349" s="2">
        <v>8.1978039999999996</v>
      </c>
      <c r="I4349" s="2">
        <v>8.7236220000000007</v>
      </c>
    </row>
    <row r="4350" spans="1:9">
      <c r="A4350" t="s">
        <v>4356</v>
      </c>
      <c r="B4350" s="2">
        <v>2.2062840000000001</v>
      </c>
      <c r="C4350" s="2">
        <v>2.0300050000000001</v>
      </c>
      <c r="D4350" s="2">
        <v>1.6857249999999999</v>
      </c>
      <c r="E4350" s="2">
        <v>2.3584689999999999</v>
      </c>
      <c r="F4350" s="2">
        <v>2.6573549999999999</v>
      </c>
      <c r="G4350" s="2">
        <v>2.3854410000000001</v>
      </c>
      <c r="H4350" s="2">
        <v>2.9315950000000002</v>
      </c>
      <c r="I4350" s="2">
        <v>3.2590539999999999</v>
      </c>
    </row>
    <row r="4351" spans="1:9">
      <c r="A4351" t="s">
        <v>4357</v>
      </c>
      <c r="B4351" s="2">
        <v>0.26452360000000003</v>
      </c>
      <c r="C4351" s="2">
        <v>0.25770549999999998</v>
      </c>
      <c r="D4351" s="2">
        <v>0.2425331</v>
      </c>
      <c r="E4351" s="2">
        <v>0.47347529999999999</v>
      </c>
      <c r="F4351" s="2">
        <v>0</v>
      </c>
      <c r="G4351" s="2">
        <v>0</v>
      </c>
      <c r="H4351" s="2">
        <v>0.23006299999999999</v>
      </c>
      <c r="I4351" s="2">
        <v>0</v>
      </c>
    </row>
    <row r="4352" spans="1:9">
      <c r="A4352" t="s">
        <v>4358</v>
      </c>
      <c r="B4352" s="2">
        <v>2.9217840000000002</v>
      </c>
      <c r="C4352" s="2">
        <v>3.6766969999999999</v>
      </c>
      <c r="D4352" s="2">
        <v>2.9021300000000001</v>
      </c>
      <c r="E4352" s="2">
        <v>2.6148750000000001</v>
      </c>
      <c r="F4352" s="2">
        <v>3.1241319999999999</v>
      </c>
      <c r="G4352" s="2">
        <v>4.2120550000000003</v>
      </c>
      <c r="H4352" s="2">
        <v>4.4470130000000001</v>
      </c>
      <c r="I4352" s="2">
        <v>4.032953</v>
      </c>
    </row>
    <row r="4353" spans="1:9">
      <c r="A4353" t="s">
        <v>4359</v>
      </c>
      <c r="B4353" s="2">
        <v>11.410209999999999</v>
      </c>
      <c r="C4353" s="2">
        <v>10.244260000000001</v>
      </c>
      <c r="D4353" s="2">
        <v>8.2052180000000003</v>
      </c>
      <c r="E4353" s="2">
        <v>10.111549999999999</v>
      </c>
      <c r="F4353" s="2">
        <v>13.561529999999999</v>
      </c>
      <c r="G4353" s="2">
        <v>13.73976</v>
      </c>
      <c r="H4353" s="2">
        <v>15.95584</v>
      </c>
      <c r="I4353" s="2">
        <v>19.991720000000001</v>
      </c>
    </row>
    <row r="4354" spans="1:9">
      <c r="A4354" t="s">
        <v>4360</v>
      </c>
      <c r="B4354" s="2">
        <v>17.850580000000001</v>
      </c>
      <c r="C4354" s="2">
        <v>21.194649999999999</v>
      </c>
      <c r="D4354" s="2">
        <v>16.366620000000001</v>
      </c>
      <c r="E4354" s="2">
        <v>22.465579999999999</v>
      </c>
      <c r="F4354" s="2">
        <v>22.377649999999999</v>
      </c>
      <c r="G4354" s="2">
        <v>25.250959999999999</v>
      </c>
      <c r="H4354" s="2">
        <v>14.87823</v>
      </c>
      <c r="I4354" s="2">
        <v>14.75113</v>
      </c>
    </row>
    <row r="4355" spans="1:9">
      <c r="A4355" t="s">
        <v>4361</v>
      </c>
      <c r="B4355" s="2">
        <v>0</v>
      </c>
      <c r="C4355" s="2">
        <v>0</v>
      </c>
      <c r="D4355" s="2">
        <v>0.13399130000000001</v>
      </c>
      <c r="E4355" s="2">
        <v>0</v>
      </c>
      <c r="F4355" s="2">
        <v>0.64659820000000001</v>
      </c>
      <c r="G4355" s="2">
        <v>0.88484090000000004</v>
      </c>
      <c r="H4355" s="2">
        <v>0.50840779999999997</v>
      </c>
      <c r="I4355" s="2">
        <v>0.5096039</v>
      </c>
    </row>
    <row r="4356" spans="1:9">
      <c r="A4356" t="s">
        <v>4362</v>
      </c>
      <c r="B4356" s="2">
        <v>0</v>
      </c>
      <c r="C4356" s="2">
        <v>0</v>
      </c>
      <c r="D4356" s="2">
        <v>0</v>
      </c>
      <c r="E4356" s="2">
        <v>0</v>
      </c>
      <c r="F4356" s="2">
        <v>0.1837599</v>
      </c>
      <c r="G4356" s="2">
        <v>0.1197463</v>
      </c>
      <c r="H4356" s="2">
        <v>0</v>
      </c>
      <c r="I4356" s="2">
        <v>0</v>
      </c>
    </row>
    <row r="4357" spans="1:9">
      <c r="A4357" t="s">
        <v>4363</v>
      </c>
      <c r="B4357" s="2">
        <v>2.5526339999999998</v>
      </c>
      <c r="C4357" s="2">
        <v>2.5365760000000002</v>
      </c>
      <c r="D4357" s="2">
        <v>0.98297939999999995</v>
      </c>
      <c r="E4357" s="2">
        <v>1.05087</v>
      </c>
      <c r="F4357" s="2">
        <v>4.2014189999999996</v>
      </c>
      <c r="G4357" s="2">
        <v>5.0340850000000001</v>
      </c>
      <c r="H4357" s="2">
        <v>2.3088950000000001</v>
      </c>
      <c r="I4357" s="2">
        <v>1.9582759999999999</v>
      </c>
    </row>
    <row r="4358" spans="1:9">
      <c r="A4358" t="s">
        <v>4364</v>
      </c>
      <c r="B4358" s="2">
        <v>7.4944410000000001</v>
      </c>
      <c r="C4358" s="2">
        <v>9.6133410000000001</v>
      </c>
      <c r="D4358" s="2">
        <v>3.5502280000000002</v>
      </c>
      <c r="E4358" s="2">
        <v>3.3536060000000001</v>
      </c>
      <c r="F4358" s="2">
        <v>6.9634280000000004</v>
      </c>
      <c r="G4358" s="2">
        <v>8.1030119999999997</v>
      </c>
      <c r="H4358" s="2">
        <v>4.5626749999999996</v>
      </c>
      <c r="I4358" s="2">
        <v>2.722267</v>
      </c>
    </row>
    <row r="4359" spans="1:9">
      <c r="A4359" t="s">
        <v>4365</v>
      </c>
      <c r="B4359" s="2">
        <v>8.1468120000000006</v>
      </c>
      <c r="C4359" s="2">
        <v>5.4801909999999996</v>
      </c>
      <c r="D4359" s="2">
        <v>5.3353910000000004</v>
      </c>
      <c r="E4359" s="2">
        <v>5.728688</v>
      </c>
      <c r="F4359" s="2">
        <v>8.9255770000000005</v>
      </c>
      <c r="G4359" s="2">
        <v>8.221133</v>
      </c>
      <c r="H4359" s="2">
        <v>5.5671720000000002</v>
      </c>
      <c r="I4359" s="2">
        <v>7.2712589999999997</v>
      </c>
    </row>
    <row r="4360" spans="1:9">
      <c r="A4360" t="s">
        <v>4366</v>
      </c>
      <c r="B4360" s="2">
        <v>0</v>
      </c>
      <c r="C4360" s="2">
        <v>0</v>
      </c>
      <c r="D4360" s="2">
        <v>0</v>
      </c>
      <c r="E4360" s="2">
        <v>0</v>
      </c>
      <c r="F4360" s="2">
        <v>0.38452920000000002</v>
      </c>
      <c r="G4360" s="2">
        <v>0</v>
      </c>
      <c r="H4360" s="2">
        <v>0</v>
      </c>
      <c r="I4360" s="2">
        <v>0.189412</v>
      </c>
    </row>
    <row r="4361" spans="1:9">
      <c r="A4361" t="s">
        <v>4367</v>
      </c>
      <c r="B4361" s="2">
        <v>0</v>
      </c>
      <c r="C4361" s="2">
        <v>0</v>
      </c>
      <c r="D4361" s="2">
        <v>0</v>
      </c>
      <c r="E4361" s="2">
        <v>0.6701203</v>
      </c>
      <c r="F4361" s="2">
        <v>1.3251790000000001</v>
      </c>
      <c r="G4361" s="2">
        <v>1.29532</v>
      </c>
      <c r="H4361" s="2">
        <v>0</v>
      </c>
      <c r="I4361" s="2">
        <v>0</v>
      </c>
    </row>
    <row r="4362" spans="1:9">
      <c r="A4362" t="s">
        <v>4368</v>
      </c>
      <c r="B4362" s="2">
        <v>0</v>
      </c>
      <c r="C4362" s="2">
        <v>0</v>
      </c>
      <c r="D4362" s="2">
        <v>0</v>
      </c>
      <c r="E4362" s="2">
        <v>0</v>
      </c>
      <c r="F4362" s="2">
        <v>0.25836819999999999</v>
      </c>
      <c r="G4362" s="2">
        <v>0</v>
      </c>
      <c r="H4362" s="2">
        <v>0.25393749999999998</v>
      </c>
      <c r="I4362" s="2">
        <v>0</v>
      </c>
    </row>
    <row r="4363" spans="1:9">
      <c r="A4363" t="s">
        <v>4369</v>
      </c>
      <c r="B4363" s="2">
        <v>0.5325877</v>
      </c>
      <c r="C4363" s="2">
        <v>1.0377209999999999</v>
      </c>
      <c r="D4363" s="2">
        <v>0.97662479999999996</v>
      </c>
      <c r="E4363" s="2">
        <v>0</v>
      </c>
      <c r="F4363" s="2">
        <v>1.413862</v>
      </c>
      <c r="G4363" s="2">
        <v>2.3033419999999998</v>
      </c>
      <c r="H4363" s="2">
        <v>1.8528210000000001</v>
      </c>
      <c r="I4363" s="2">
        <v>0.46429490000000001</v>
      </c>
    </row>
    <row r="4364" spans="1:9">
      <c r="A4364" t="s">
        <v>4370</v>
      </c>
      <c r="B4364" s="2">
        <v>0.7694569</v>
      </c>
      <c r="C4364" s="2">
        <v>0</v>
      </c>
      <c r="D4364" s="2">
        <v>0</v>
      </c>
      <c r="E4364" s="2">
        <v>0</v>
      </c>
      <c r="F4364" s="2">
        <v>0</v>
      </c>
      <c r="G4364" s="2">
        <v>0</v>
      </c>
      <c r="H4364" s="2">
        <v>0</v>
      </c>
      <c r="I4364" s="2">
        <v>0</v>
      </c>
    </row>
    <row r="4365" spans="1:9">
      <c r="A4365" t="s">
        <v>4371</v>
      </c>
      <c r="B4365" s="2">
        <v>0</v>
      </c>
      <c r="C4365" s="2">
        <v>0</v>
      </c>
      <c r="D4365" s="2">
        <v>0.1424358</v>
      </c>
      <c r="E4365" s="2">
        <v>0.13903219999999999</v>
      </c>
      <c r="F4365" s="2">
        <v>0.1374697</v>
      </c>
      <c r="G4365" s="2">
        <v>0</v>
      </c>
      <c r="H4365" s="2">
        <v>0</v>
      </c>
      <c r="I4365" s="2">
        <v>0</v>
      </c>
    </row>
    <row r="4366" spans="1:9">
      <c r="A4366" t="s">
        <v>4372</v>
      </c>
      <c r="B4366" s="2">
        <v>23.99437</v>
      </c>
      <c r="C4366" s="2">
        <v>25.20534</v>
      </c>
      <c r="D4366" s="2">
        <v>20.851849999999999</v>
      </c>
      <c r="E4366" s="2">
        <v>24.088190000000001</v>
      </c>
      <c r="F4366" s="2">
        <v>72.744870000000006</v>
      </c>
      <c r="G4366" s="2">
        <v>75.437119999999993</v>
      </c>
      <c r="H4366" s="2">
        <v>52.987900000000003</v>
      </c>
      <c r="I4366" s="2">
        <v>59.115000000000002</v>
      </c>
    </row>
    <row r="4367" spans="1:9">
      <c r="A4367" t="s">
        <v>4373</v>
      </c>
      <c r="B4367" s="2">
        <v>1.352152</v>
      </c>
      <c r="C4367" s="2">
        <v>1.6466259999999999</v>
      </c>
      <c r="D4367" s="2">
        <v>0.61987230000000004</v>
      </c>
      <c r="E4367" s="2">
        <v>0.453795</v>
      </c>
      <c r="F4367" s="2">
        <v>3.8886919999999998</v>
      </c>
      <c r="G4367" s="2">
        <v>4.5320479999999996</v>
      </c>
      <c r="H4367" s="2">
        <v>3.2340040000000001</v>
      </c>
      <c r="I4367" s="2">
        <v>2.652228</v>
      </c>
    </row>
    <row r="4368" spans="1:9">
      <c r="A4368" t="s">
        <v>4374</v>
      </c>
      <c r="B4368" s="2">
        <v>153.60849999999999</v>
      </c>
      <c r="C4368" s="2">
        <v>147.9033</v>
      </c>
      <c r="D4368" s="2">
        <v>113.60980000000001</v>
      </c>
      <c r="E4368" s="2">
        <v>111.1242</v>
      </c>
      <c r="F4368" s="2">
        <v>129.8115</v>
      </c>
      <c r="G4368" s="2">
        <v>135.9658</v>
      </c>
      <c r="H4368" s="2">
        <v>100.42059999999999</v>
      </c>
      <c r="I4368" s="2">
        <v>104.0046</v>
      </c>
    </row>
    <row r="4369" spans="1:9">
      <c r="A4369" t="s">
        <v>4375</v>
      </c>
      <c r="B4369" s="2">
        <v>11.071809999999999</v>
      </c>
      <c r="C4369" s="2">
        <v>10.50258</v>
      </c>
      <c r="D4369" s="2">
        <v>12.55566</v>
      </c>
      <c r="E4369" s="2">
        <v>14.602449999999999</v>
      </c>
      <c r="F4369" s="2">
        <v>12.117900000000001</v>
      </c>
      <c r="G4369" s="2">
        <v>12.60092</v>
      </c>
      <c r="H4369" s="2">
        <v>17.99184</v>
      </c>
      <c r="I4369" s="2">
        <v>17.27216</v>
      </c>
    </row>
    <row r="4370" spans="1:9">
      <c r="A4370" t="s">
        <v>4376</v>
      </c>
      <c r="B4370" s="2">
        <v>13.891450000000001</v>
      </c>
      <c r="C4370" s="2">
        <v>14.2294</v>
      </c>
      <c r="D4370" s="2">
        <v>80.568209999999993</v>
      </c>
      <c r="E4370" s="2">
        <v>81.768799999999999</v>
      </c>
      <c r="F4370" s="2">
        <v>10.18526</v>
      </c>
      <c r="G4370" s="2">
        <v>11.603619999999999</v>
      </c>
      <c r="H4370" s="2">
        <v>91.476100000000002</v>
      </c>
      <c r="I4370" s="2">
        <v>89.338470000000001</v>
      </c>
    </row>
    <row r="4371" spans="1:9">
      <c r="A4371" t="s">
        <v>4377</v>
      </c>
      <c r="B4371" s="2">
        <v>77.475639999999999</v>
      </c>
      <c r="C4371" s="2">
        <v>72.221450000000004</v>
      </c>
      <c r="D4371" s="2">
        <v>68.180819999999997</v>
      </c>
      <c r="E4371" s="2">
        <v>65.416610000000006</v>
      </c>
      <c r="F4371" s="2">
        <v>30.912430000000001</v>
      </c>
      <c r="G4371" s="2">
        <v>27.822579999999999</v>
      </c>
      <c r="H4371" s="2">
        <v>34.493450000000003</v>
      </c>
      <c r="I4371" s="2">
        <v>35.378660000000004</v>
      </c>
    </row>
    <row r="4372" spans="1:9">
      <c r="A4372" t="s">
        <v>4378</v>
      </c>
      <c r="B4372" s="2">
        <v>0.237868</v>
      </c>
      <c r="C4372" s="2">
        <v>0.2317369</v>
      </c>
      <c r="D4372" s="2">
        <v>0</v>
      </c>
      <c r="E4372" s="2">
        <v>0</v>
      </c>
      <c r="F4372" s="2">
        <v>0</v>
      </c>
      <c r="G4372" s="2">
        <v>0</v>
      </c>
      <c r="H4372" s="2">
        <v>0</v>
      </c>
      <c r="I4372" s="2">
        <v>0.41473310000000002</v>
      </c>
    </row>
    <row r="4373" spans="1:9">
      <c r="A4373" t="s">
        <v>4379</v>
      </c>
      <c r="B4373" s="2">
        <v>0</v>
      </c>
      <c r="C4373" s="2">
        <v>0.36085630000000002</v>
      </c>
      <c r="D4373" s="2">
        <v>0.33961089999999999</v>
      </c>
      <c r="E4373" s="2">
        <v>0.66299129999999995</v>
      </c>
      <c r="F4373" s="2">
        <v>0.98331080000000004</v>
      </c>
      <c r="G4373" s="2">
        <v>0.64077010000000001</v>
      </c>
      <c r="H4373" s="2">
        <v>0.96644819999999998</v>
      </c>
      <c r="I4373" s="2">
        <v>0.32290720000000001</v>
      </c>
    </row>
    <row r="4374" spans="1:9">
      <c r="A4374" t="s">
        <v>4380</v>
      </c>
      <c r="B4374" s="2">
        <v>0</v>
      </c>
      <c r="C4374" s="2">
        <v>0</v>
      </c>
      <c r="D4374" s="2">
        <v>1.1933990000000001</v>
      </c>
      <c r="E4374" s="2">
        <v>0.58244099999999999</v>
      </c>
      <c r="F4374" s="2">
        <v>0</v>
      </c>
      <c r="G4374" s="2">
        <v>0</v>
      </c>
      <c r="H4374" s="2">
        <v>0</v>
      </c>
      <c r="I4374" s="2">
        <v>0</v>
      </c>
    </row>
    <row r="4375" spans="1:9">
      <c r="A4375" t="s">
        <v>4381</v>
      </c>
      <c r="B4375" s="2">
        <v>0</v>
      </c>
      <c r="C4375" s="2">
        <v>0</v>
      </c>
      <c r="D4375" s="2">
        <v>0.91865969999999997</v>
      </c>
      <c r="E4375" s="2">
        <v>0</v>
      </c>
      <c r="F4375" s="2">
        <v>0</v>
      </c>
      <c r="G4375" s="2">
        <v>0.86665300000000001</v>
      </c>
      <c r="H4375" s="2">
        <v>0</v>
      </c>
      <c r="I4375" s="2">
        <v>0</v>
      </c>
    </row>
    <row r="4376" spans="1:9">
      <c r="A4376" t="s">
        <v>4382</v>
      </c>
      <c r="B4376" s="2">
        <v>5.3981279999999998</v>
      </c>
      <c r="C4376" s="2">
        <v>6.3107889999999998</v>
      </c>
      <c r="D4376" s="2">
        <v>0.49493680000000001</v>
      </c>
      <c r="E4376" s="2">
        <v>1.44933</v>
      </c>
      <c r="F4376" s="2">
        <v>5.2544880000000003</v>
      </c>
      <c r="G4376" s="2">
        <v>2.3345889999999998</v>
      </c>
      <c r="H4376" s="2">
        <v>0.93897799999999998</v>
      </c>
      <c r="I4376" s="2">
        <v>0.4705935</v>
      </c>
    </row>
    <row r="4377" spans="1:9">
      <c r="A4377" t="s">
        <v>4383</v>
      </c>
      <c r="B4377" s="2">
        <v>2.1909550000000002</v>
      </c>
      <c r="C4377" s="2">
        <v>1.992184</v>
      </c>
      <c r="D4377" s="2">
        <v>3.8837100000000002</v>
      </c>
      <c r="E4377" s="2">
        <v>3.5294639999999999</v>
      </c>
      <c r="F4377" s="2">
        <v>2.5850369999999998</v>
      </c>
      <c r="G4377" s="2">
        <v>1.642414</v>
      </c>
      <c r="H4377" s="2">
        <v>4.1921650000000001</v>
      </c>
      <c r="I4377" s="2">
        <v>2.8013520000000001</v>
      </c>
    </row>
    <row r="4378" spans="1:9">
      <c r="A4378" t="s">
        <v>4384</v>
      </c>
      <c r="B4378" s="2">
        <v>41.763159999999999</v>
      </c>
      <c r="C4378" s="2">
        <v>43.76146</v>
      </c>
      <c r="D4378" s="2">
        <v>48.520240000000001</v>
      </c>
      <c r="E4378" s="2">
        <v>50.842260000000003</v>
      </c>
      <c r="F4378" s="2">
        <v>60.85765</v>
      </c>
      <c r="G4378" s="2">
        <v>59.486429999999999</v>
      </c>
      <c r="H4378" s="2">
        <v>106.2864</v>
      </c>
      <c r="I4378" s="2">
        <v>98.282240000000002</v>
      </c>
    </row>
    <row r="4379" spans="1:9">
      <c r="A4379" t="s">
        <v>4385</v>
      </c>
      <c r="B4379" s="2">
        <v>1.89889</v>
      </c>
      <c r="C4379" s="2">
        <v>2.1389999999999998</v>
      </c>
      <c r="D4379" s="2">
        <v>2.1218810000000001</v>
      </c>
      <c r="E4379" s="2">
        <v>1.64632</v>
      </c>
      <c r="F4379" s="2">
        <v>2.730534</v>
      </c>
      <c r="G4379" s="2">
        <v>2.8743189999999998</v>
      </c>
      <c r="H4379" s="2">
        <v>3.1481970000000001</v>
      </c>
      <c r="I4379" s="2">
        <v>2.9486780000000001</v>
      </c>
    </row>
    <row r="4380" spans="1:9">
      <c r="A4380" t="s">
        <v>4386</v>
      </c>
      <c r="B4380" s="2">
        <v>0</v>
      </c>
      <c r="C4380" s="2">
        <v>0.19164120000000001</v>
      </c>
      <c r="D4380" s="2">
        <v>0.3607167</v>
      </c>
      <c r="E4380" s="2">
        <v>0.52814559999999999</v>
      </c>
      <c r="F4380" s="2">
        <v>0.87035039999999997</v>
      </c>
      <c r="G4380" s="2">
        <v>0.85073989999999999</v>
      </c>
      <c r="H4380" s="2">
        <v>1.71085</v>
      </c>
      <c r="I4380" s="2">
        <v>1.3718999999999999</v>
      </c>
    </row>
    <row r="4381" spans="1:9">
      <c r="A4381" t="s">
        <v>4387</v>
      </c>
      <c r="B4381" s="2">
        <v>9.5028400000000008</v>
      </c>
      <c r="C4381" s="2">
        <v>8.0503520000000002</v>
      </c>
      <c r="D4381" s="2">
        <v>21.782109999999999</v>
      </c>
      <c r="E4381" s="2">
        <v>22.06278</v>
      </c>
      <c r="F4381" s="2">
        <v>6.5200760000000004</v>
      </c>
      <c r="G4381" s="2">
        <v>7.7431000000000001</v>
      </c>
      <c r="H4381" s="2">
        <v>9.4027799999999999</v>
      </c>
      <c r="I4381" s="2">
        <v>7.9841509999999998</v>
      </c>
    </row>
    <row r="4382" spans="1:9">
      <c r="A4382" t="s">
        <v>4388</v>
      </c>
      <c r="B4382" s="2">
        <v>6.3507380000000002E-2</v>
      </c>
      <c r="C4382" s="2">
        <v>0.123741</v>
      </c>
      <c r="D4382" s="2">
        <v>0.1164557</v>
      </c>
      <c r="E4382" s="2">
        <v>0.22734589999999999</v>
      </c>
      <c r="F4382" s="2">
        <v>0</v>
      </c>
      <c r="G4382" s="2">
        <v>0.38452049999999999</v>
      </c>
      <c r="H4382" s="2">
        <v>0.22093599999999999</v>
      </c>
      <c r="I4382" s="2">
        <v>0.22145580000000001</v>
      </c>
    </row>
    <row r="4383" spans="1:9">
      <c r="A4383" t="s">
        <v>4389</v>
      </c>
      <c r="B4383" s="2">
        <v>0.54687839999999999</v>
      </c>
      <c r="C4383" s="2">
        <v>1.4207540000000001</v>
      </c>
      <c r="D4383" s="2">
        <v>0.66855339999999996</v>
      </c>
      <c r="E4383" s="2">
        <v>0.32628889999999999</v>
      </c>
      <c r="F4383" s="2">
        <v>0.80655509999999997</v>
      </c>
      <c r="G4383" s="2">
        <v>0.78838200000000003</v>
      </c>
      <c r="H4383" s="2">
        <v>0.31708940000000002</v>
      </c>
      <c r="I4383" s="2">
        <v>0</v>
      </c>
    </row>
    <row r="4384" spans="1:9">
      <c r="A4384" t="s">
        <v>4390</v>
      </c>
      <c r="B4384" s="2">
        <v>57.336390000000002</v>
      </c>
      <c r="C4384" s="2">
        <v>55.358530000000002</v>
      </c>
      <c r="D4384" s="2">
        <v>37.04092</v>
      </c>
      <c r="E4384" s="2">
        <v>37.861879999999999</v>
      </c>
      <c r="F4384" s="2">
        <v>50.347720000000002</v>
      </c>
      <c r="G4384" s="2">
        <v>51.876910000000002</v>
      </c>
      <c r="H4384" s="2">
        <v>32.649450000000002</v>
      </c>
      <c r="I4384" s="2">
        <v>32.342739999999999</v>
      </c>
    </row>
    <row r="4385" spans="1:9">
      <c r="A4385" t="s">
        <v>4391</v>
      </c>
      <c r="B4385" s="2">
        <v>3.8941560000000002</v>
      </c>
      <c r="C4385" s="2">
        <v>4.3357530000000004</v>
      </c>
      <c r="D4385" s="2">
        <v>2.2952729999999999</v>
      </c>
      <c r="E4385" s="2">
        <v>2.8876599999999999</v>
      </c>
      <c r="F4385" s="2">
        <v>7.1380210000000002</v>
      </c>
      <c r="G4385" s="2">
        <v>6.0629359999999997</v>
      </c>
      <c r="H4385" s="2">
        <v>7.1607630000000002</v>
      </c>
      <c r="I4385" s="2">
        <v>5.8196820000000002</v>
      </c>
    </row>
    <row r="4386" spans="1:9">
      <c r="A4386" t="s">
        <v>4392</v>
      </c>
      <c r="B4386" s="2">
        <v>4.1664640000000004</v>
      </c>
      <c r="C4386" s="2">
        <v>4.9500900000000003</v>
      </c>
      <c r="D4386" s="2">
        <v>3.2610579999999998</v>
      </c>
      <c r="E4386" s="2">
        <v>2.0917729999999999</v>
      </c>
      <c r="F4386" s="2">
        <v>3.3272089999999999</v>
      </c>
      <c r="G4386" s="2">
        <v>3.4280379999999999</v>
      </c>
      <c r="H4386" s="2">
        <v>1.1489720000000001</v>
      </c>
      <c r="I4386" s="2">
        <v>1.594627</v>
      </c>
    </row>
    <row r="4387" spans="1:9">
      <c r="A4387" t="s">
        <v>4393</v>
      </c>
      <c r="B4387" s="2">
        <v>1.477684</v>
      </c>
      <c r="C4387" s="2">
        <v>1.439597</v>
      </c>
      <c r="D4387" s="2">
        <v>2.03226</v>
      </c>
      <c r="E4387" s="2">
        <v>1.322465</v>
      </c>
      <c r="F4387" s="2">
        <v>2.288306</v>
      </c>
      <c r="G4387" s="2">
        <v>2.5562819999999999</v>
      </c>
      <c r="H4387" s="2">
        <v>1.9277690000000001</v>
      </c>
      <c r="I4387" s="2">
        <v>3.220507</v>
      </c>
    </row>
    <row r="4388" spans="1:9">
      <c r="A4388" t="s">
        <v>4394</v>
      </c>
      <c r="B4388" s="2">
        <v>6.0451819999999996</v>
      </c>
      <c r="C4388" s="2">
        <v>11.1747</v>
      </c>
      <c r="D4388" s="2">
        <v>22.45476</v>
      </c>
      <c r="E4388" s="2">
        <v>19.143740000000001</v>
      </c>
      <c r="F4388" s="2">
        <v>10.835940000000001</v>
      </c>
      <c r="G4388" s="2">
        <v>14.61398</v>
      </c>
      <c r="H4388" s="2">
        <v>37.342799999999997</v>
      </c>
      <c r="I4388" s="2">
        <v>34.052430000000001</v>
      </c>
    </row>
    <row r="4389" spans="1:9">
      <c r="A4389" t="s">
        <v>4395</v>
      </c>
      <c r="B4389" s="2">
        <v>38.033299999999997</v>
      </c>
      <c r="C4389" s="2">
        <v>43.317990000000002</v>
      </c>
      <c r="D4389" s="2">
        <v>29.312270000000002</v>
      </c>
      <c r="E4389" s="2">
        <v>24.829809999999998</v>
      </c>
      <c r="F4389" s="2">
        <v>29.265820000000001</v>
      </c>
      <c r="G4389" s="2">
        <v>26.38147</v>
      </c>
      <c r="H4389" s="2">
        <v>19.655360000000002</v>
      </c>
      <c r="I4389" s="2">
        <v>19.221070000000001</v>
      </c>
    </row>
    <row r="4390" spans="1:9">
      <c r="A4390" t="s">
        <v>4396</v>
      </c>
      <c r="B4390" s="2">
        <v>0</v>
      </c>
      <c r="C4390" s="2">
        <v>0</v>
      </c>
      <c r="D4390" s="2">
        <v>4.9948640000000002E-2</v>
      </c>
      <c r="E4390" s="2">
        <v>0</v>
      </c>
      <c r="F4390" s="2">
        <v>0.19282869999999999</v>
      </c>
      <c r="G4390" s="2">
        <v>9.4241950000000005E-2</v>
      </c>
      <c r="H4390" s="2">
        <v>0</v>
      </c>
      <c r="I4390" s="2">
        <v>9.4983860000000003E-2</v>
      </c>
    </row>
    <row r="4391" spans="1:9">
      <c r="A4391" t="s">
        <v>4397</v>
      </c>
      <c r="B4391" s="2">
        <v>1.0063500000000001</v>
      </c>
      <c r="C4391" s="2">
        <v>0.87536749999999997</v>
      </c>
      <c r="D4391" s="2">
        <v>0.36248530000000001</v>
      </c>
      <c r="E4391" s="2">
        <v>0.22516040000000001</v>
      </c>
      <c r="F4391" s="2">
        <v>0.57247720000000002</v>
      </c>
      <c r="G4391" s="2">
        <v>0.93263050000000003</v>
      </c>
      <c r="H4391" s="2">
        <v>0.40636549999999999</v>
      </c>
      <c r="I4391" s="2">
        <v>0.25065929999999997</v>
      </c>
    </row>
    <row r="4392" spans="1:9">
      <c r="A4392" t="s">
        <v>4398</v>
      </c>
      <c r="B4392" s="2">
        <v>6.0245949999999997</v>
      </c>
      <c r="C4392" s="2">
        <v>5.3190629999999999</v>
      </c>
      <c r="D4392" s="2">
        <v>12.342140000000001</v>
      </c>
      <c r="E4392" s="2">
        <v>12.805429999999999</v>
      </c>
      <c r="F4392" s="2">
        <v>9.3295449999999995</v>
      </c>
      <c r="G4392" s="2">
        <v>9.5264469999999992</v>
      </c>
      <c r="H4392" s="2">
        <v>18.748460000000001</v>
      </c>
      <c r="I4392" s="2">
        <v>20.43384</v>
      </c>
    </row>
    <row r="4393" spans="1:9">
      <c r="A4393" t="s">
        <v>4399</v>
      </c>
      <c r="B4393" s="2">
        <v>6.7080399999999996</v>
      </c>
      <c r="C4393" s="2">
        <v>6.2239440000000004</v>
      </c>
      <c r="D4393" s="2">
        <v>7.6147619999999998</v>
      </c>
      <c r="E4393" s="2">
        <v>6.5751710000000001</v>
      </c>
      <c r="F4393" s="2">
        <v>8.0559320000000003</v>
      </c>
      <c r="G4393" s="2">
        <v>8.1507129999999997</v>
      </c>
      <c r="H4393" s="2">
        <v>5.695246</v>
      </c>
      <c r="I4393" s="2">
        <v>5.84788</v>
      </c>
    </row>
    <row r="4394" spans="1:9">
      <c r="A4394" t="s">
        <v>4400</v>
      </c>
      <c r="B4394" s="2">
        <v>1.2282660000000001</v>
      </c>
      <c r="C4394" s="2">
        <v>0.53182549999999995</v>
      </c>
      <c r="D4394" s="2">
        <v>1.376414</v>
      </c>
      <c r="E4394" s="2">
        <v>0.2442771</v>
      </c>
      <c r="F4394" s="2">
        <v>0.3622978</v>
      </c>
      <c r="G4394" s="2">
        <v>0.47217940000000003</v>
      </c>
      <c r="H4394" s="2">
        <v>0.11869490000000001</v>
      </c>
      <c r="I4394" s="2">
        <v>0.4758966</v>
      </c>
    </row>
    <row r="4395" spans="1:9">
      <c r="A4395" t="s">
        <v>4401</v>
      </c>
      <c r="B4395" s="2">
        <v>7.7616579999999997</v>
      </c>
      <c r="C4395" s="2">
        <v>8.4153310000000001</v>
      </c>
      <c r="D4395" s="2">
        <v>8.7233450000000001</v>
      </c>
      <c r="E4395" s="2">
        <v>7.5065520000000001</v>
      </c>
      <c r="F4395" s="2">
        <v>6.6467390000000002</v>
      </c>
      <c r="G4395" s="2">
        <v>6.8218249999999996</v>
      </c>
      <c r="H4395" s="2">
        <v>7.4037889999999997</v>
      </c>
      <c r="I4395" s="2">
        <v>6.2207169999999996</v>
      </c>
    </row>
    <row r="4396" spans="1:9">
      <c r="A4396" t="s">
        <v>4402</v>
      </c>
      <c r="B4396" s="2">
        <v>30.889230000000001</v>
      </c>
      <c r="C4396" s="2">
        <v>28.426100000000002</v>
      </c>
      <c r="D4396" s="2">
        <v>9.9083369999999995</v>
      </c>
      <c r="E4396" s="2">
        <v>10.396940000000001</v>
      </c>
      <c r="F4396" s="2">
        <v>22.472770000000001</v>
      </c>
      <c r="G4396" s="2">
        <v>20.797989999999999</v>
      </c>
      <c r="H4396" s="2">
        <v>10.96537</v>
      </c>
      <c r="I4396" s="2">
        <v>10.12757</v>
      </c>
    </row>
    <row r="4397" spans="1:9">
      <c r="A4397" t="s">
        <v>4403</v>
      </c>
      <c r="B4397" s="2">
        <v>0.58448449999999996</v>
      </c>
      <c r="C4397" s="2">
        <v>0.35588710000000001</v>
      </c>
      <c r="D4397" s="2">
        <v>3.3493429999999998E-2</v>
      </c>
      <c r="E4397" s="2">
        <v>3.2693079999999999E-2</v>
      </c>
      <c r="F4397" s="2">
        <v>0.290931</v>
      </c>
      <c r="G4397" s="2">
        <v>0.28437590000000001</v>
      </c>
      <c r="H4397" s="2">
        <v>6.3542650000000006E-2</v>
      </c>
      <c r="I4397" s="2">
        <v>0.12738430000000001</v>
      </c>
    </row>
    <row r="4398" spans="1:9">
      <c r="A4398" t="s">
        <v>4404</v>
      </c>
      <c r="B4398" s="2">
        <v>18.72561</v>
      </c>
      <c r="C4398" s="2">
        <v>20.979399999999998</v>
      </c>
      <c r="D4398" s="2">
        <v>14.164339999999999</v>
      </c>
      <c r="E4398" s="2">
        <v>11.31208</v>
      </c>
      <c r="F4398" s="2">
        <v>22.78416</v>
      </c>
      <c r="G4398" s="2">
        <v>20.246179999999999</v>
      </c>
      <c r="H4398" s="2">
        <v>15.87899</v>
      </c>
      <c r="I4398" s="2">
        <v>21.221789999999999</v>
      </c>
    </row>
    <row r="4399" spans="1:9">
      <c r="A4399" t="s">
        <v>4405</v>
      </c>
      <c r="B4399" s="2">
        <v>0</v>
      </c>
      <c r="C4399" s="2">
        <v>0</v>
      </c>
      <c r="D4399" s="2">
        <v>0.4958979</v>
      </c>
      <c r="E4399" s="2">
        <v>0</v>
      </c>
      <c r="F4399" s="2">
        <v>0</v>
      </c>
      <c r="G4399" s="2">
        <v>0.46782439999999997</v>
      </c>
      <c r="H4399" s="2">
        <v>0</v>
      </c>
      <c r="I4399" s="2">
        <v>0.47150730000000002</v>
      </c>
    </row>
    <row r="4400" spans="1:9">
      <c r="A4400" t="s">
        <v>4406</v>
      </c>
      <c r="B4400" s="2">
        <v>9.3609449999999992</v>
      </c>
      <c r="C4400" s="2">
        <v>8.4733909999999995</v>
      </c>
      <c r="D4400" s="2">
        <v>5.609197</v>
      </c>
      <c r="E4400" s="2">
        <v>5.2772639999999997</v>
      </c>
      <c r="F4400" s="2">
        <v>11.870850000000001</v>
      </c>
      <c r="G4400" s="2">
        <v>11.539630000000001</v>
      </c>
      <c r="H4400" s="2">
        <v>7.6286069999999997</v>
      </c>
      <c r="I4400" s="2">
        <v>6.6827019999999999</v>
      </c>
    </row>
    <row r="4401" spans="1:9">
      <c r="A4401" t="s">
        <v>4407</v>
      </c>
      <c r="B4401" s="2">
        <v>2.38551</v>
      </c>
      <c r="C4401" s="2">
        <v>1.640487</v>
      </c>
      <c r="D4401" s="2">
        <v>0.77195179999999997</v>
      </c>
      <c r="E4401" s="2">
        <v>1.381427</v>
      </c>
      <c r="F4401" s="2">
        <v>1.3659019999999999</v>
      </c>
      <c r="G4401" s="2">
        <v>0.97100070000000005</v>
      </c>
      <c r="H4401" s="2">
        <v>0.36613050000000003</v>
      </c>
      <c r="I4401" s="2">
        <v>0.48932239999999999</v>
      </c>
    </row>
    <row r="4402" spans="1:9">
      <c r="A4402" t="s">
        <v>4408</v>
      </c>
      <c r="B4402" s="2">
        <v>0.1186301</v>
      </c>
      <c r="C4402" s="2">
        <v>0.3467171</v>
      </c>
      <c r="D4402" s="2">
        <v>0.32630419999999999</v>
      </c>
      <c r="E4402" s="2">
        <v>0.31850689999999998</v>
      </c>
      <c r="F4402" s="2">
        <v>0.41990329999999998</v>
      </c>
      <c r="G4402" s="2">
        <v>0.82088430000000001</v>
      </c>
      <c r="H4402" s="2">
        <v>0.10317560000000001</v>
      </c>
      <c r="I4402" s="2">
        <v>0.310255</v>
      </c>
    </row>
    <row r="4403" spans="1:9">
      <c r="A4403" t="s">
        <v>4409</v>
      </c>
      <c r="B4403" s="2">
        <v>6.7006759999999996</v>
      </c>
      <c r="C4403" s="2">
        <v>7.4346290000000002</v>
      </c>
      <c r="D4403" s="2">
        <v>6.3996170000000001</v>
      </c>
      <c r="E4403" s="2">
        <v>5.1639340000000002</v>
      </c>
      <c r="F4403" s="2">
        <v>9.6353290000000005</v>
      </c>
      <c r="G4403" s="2">
        <v>9.9012139999999995</v>
      </c>
      <c r="H4403" s="2">
        <v>11.6555</v>
      </c>
      <c r="I4403" s="2">
        <v>10.547079999999999</v>
      </c>
    </row>
    <row r="4404" spans="1:9">
      <c r="A4404" t="s">
        <v>4410</v>
      </c>
      <c r="B4404" s="2">
        <v>5030.3220000000001</v>
      </c>
      <c r="C4404" s="2">
        <v>4956.7430000000004</v>
      </c>
      <c r="D4404" s="2">
        <v>4629.1239999999998</v>
      </c>
      <c r="E4404" s="2">
        <v>4643.4459999999999</v>
      </c>
      <c r="F4404" s="2">
        <v>4629.3180000000002</v>
      </c>
      <c r="G4404" s="2">
        <v>4636.0339999999997</v>
      </c>
      <c r="H4404" s="2">
        <v>4168.42</v>
      </c>
      <c r="I4404" s="2">
        <v>4283.201</v>
      </c>
    </row>
    <row r="4405" spans="1:9">
      <c r="A4405" t="s">
        <v>4411</v>
      </c>
      <c r="B4405" s="2">
        <v>1.371291</v>
      </c>
      <c r="C4405" s="2">
        <v>2.671891</v>
      </c>
      <c r="D4405" s="2">
        <v>0.9429689</v>
      </c>
      <c r="E4405" s="2">
        <v>1.6874659999999999</v>
      </c>
      <c r="F4405" s="2">
        <v>2.7302759999999999</v>
      </c>
      <c r="G4405" s="2">
        <v>3.1135510000000002</v>
      </c>
      <c r="H4405" s="2">
        <v>2.5343740000000001</v>
      </c>
      <c r="I4405" s="2">
        <v>0.59772610000000004</v>
      </c>
    </row>
    <row r="4406" spans="1:9">
      <c r="A4406" t="s">
        <v>4412</v>
      </c>
      <c r="B4406" s="2">
        <v>2.3371300000000002</v>
      </c>
      <c r="C4406" s="2">
        <v>2.6908699999999999</v>
      </c>
      <c r="D4406" s="2">
        <v>0.97401749999999998</v>
      </c>
      <c r="E4406" s="2">
        <v>1.4261140000000001</v>
      </c>
      <c r="F4406" s="2">
        <v>1.0340640000000001</v>
      </c>
      <c r="G4406" s="2">
        <v>1.378315</v>
      </c>
      <c r="H4406" s="2">
        <v>0.646756</v>
      </c>
      <c r="I4406" s="2">
        <v>0.92611080000000001</v>
      </c>
    </row>
    <row r="4407" spans="1:9">
      <c r="A4407" t="s">
        <v>4413</v>
      </c>
      <c r="B4407" s="2">
        <v>2.4058449999999998</v>
      </c>
      <c r="C4407" s="2">
        <v>1.5625560000000001</v>
      </c>
      <c r="D4407" s="2">
        <v>2.2058409999999999</v>
      </c>
      <c r="E4407" s="2">
        <v>0.9569472</v>
      </c>
      <c r="F4407" s="2">
        <v>4.4944160000000002</v>
      </c>
      <c r="G4407" s="2">
        <v>5.0868039999999999</v>
      </c>
      <c r="H4407" s="2">
        <v>1.6274420000000001</v>
      </c>
      <c r="I4407" s="2">
        <v>1.63127</v>
      </c>
    </row>
    <row r="4408" spans="1:9">
      <c r="A4408" t="s">
        <v>4414</v>
      </c>
      <c r="B4408" s="2">
        <v>0</v>
      </c>
      <c r="C4408" s="2">
        <v>0</v>
      </c>
      <c r="D4408" s="2">
        <v>0</v>
      </c>
      <c r="E4408" s="2">
        <v>0.48879359999999999</v>
      </c>
      <c r="F4408" s="2">
        <v>0</v>
      </c>
      <c r="G4408" s="2">
        <v>0</v>
      </c>
      <c r="H4408" s="2">
        <v>0</v>
      </c>
      <c r="I4408" s="2">
        <v>0</v>
      </c>
    </row>
    <row r="4409" spans="1:9">
      <c r="A4409" t="s">
        <v>4415</v>
      </c>
      <c r="B4409" s="2">
        <v>0.1756817</v>
      </c>
      <c r="C4409" s="2">
        <v>4.2788390000000003E-2</v>
      </c>
      <c r="D4409" s="2">
        <v>0.2013461</v>
      </c>
      <c r="E4409" s="2">
        <v>0.1572278</v>
      </c>
      <c r="F4409" s="2">
        <v>0.66070879999999998</v>
      </c>
      <c r="G4409" s="2">
        <v>0.87375899999999995</v>
      </c>
      <c r="H4409" s="2">
        <v>0.53478219999999999</v>
      </c>
      <c r="I4409" s="2">
        <v>0.3445973</v>
      </c>
    </row>
    <row r="4410" spans="1:9">
      <c r="A4410" t="s">
        <v>4416</v>
      </c>
      <c r="B4410" s="2">
        <v>0.84535170000000004</v>
      </c>
      <c r="C4410" s="2">
        <v>0.49413770000000001</v>
      </c>
      <c r="D4410" s="2">
        <v>0.15501509999999999</v>
      </c>
      <c r="E4410" s="2">
        <v>0.22696640000000001</v>
      </c>
      <c r="F4410" s="2">
        <v>0.52363660000000001</v>
      </c>
      <c r="G4410" s="2">
        <v>0.80431710000000001</v>
      </c>
      <c r="H4410" s="2">
        <v>0.36761199999999999</v>
      </c>
      <c r="I4410" s="2">
        <v>0.44217220000000002</v>
      </c>
    </row>
    <row r="4411" spans="1:9">
      <c r="A4411" t="s">
        <v>4417</v>
      </c>
      <c r="B4411" s="2">
        <v>2.212688</v>
      </c>
      <c r="C4411" s="2">
        <v>1.9898359999999999</v>
      </c>
      <c r="D4411" s="2">
        <v>1.404514</v>
      </c>
      <c r="E4411" s="2">
        <v>2.0564279999999999</v>
      </c>
      <c r="F4411" s="2">
        <v>3.3135539999999999</v>
      </c>
      <c r="G4411" s="2">
        <v>3.8277839999999999</v>
      </c>
      <c r="H4411" s="2">
        <v>1.9244319999999999</v>
      </c>
      <c r="I4411" s="2">
        <v>2.3741029999999999</v>
      </c>
    </row>
    <row r="4412" spans="1:9">
      <c r="A4412" t="s">
        <v>4418</v>
      </c>
      <c r="B4412" s="2">
        <v>10.683859999999999</v>
      </c>
      <c r="C4412" s="2">
        <v>12.267139999999999</v>
      </c>
      <c r="D4412" s="2">
        <v>14.343680000000001</v>
      </c>
      <c r="E4412" s="2">
        <v>10.244579999999999</v>
      </c>
      <c r="F4412" s="2">
        <v>15.19417</v>
      </c>
      <c r="G4412" s="2">
        <v>16.942080000000001</v>
      </c>
      <c r="H4412" s="2">
        <v>19.137139999999999</v>
      </c>
      <c r="I4412" s="2">
        <v>15.966659999999999</v>
      </c>
    </row>
    <row r="4413" spans="1:9">
      <c r="A4413" t="s">
        <v>4419</v>
      </c>
      <c r="B4413" s="2">
        <v>1.8239510000000001</v>
      </c>
      <c r="C4413" s="2">
        <v>2.0307870000000001</v>
      </c>
      <c r="D4413" s="2">
        <v>1.194515</v>
      </c>
      <c r="E4413" s="2">
        <v>1.554629</v>
      </c>
      <c r="F4413" s="2">
        <v>1.6140159999999999</v>
      </c>
      <c r="G4413" s="2">
        <v>1.126892</v>
      </c>
      <c r="H4413" s="2">
        <v>0.60431889999999999</v>
      </c>
      <c r="I4413" s="2">
        <v>0.45430540000000003</v>
      </c>
    </row>
    <row r="4414" spans="1:9">
      <c r="A4414" t="s">
        <v>4420</v>
      </c>
      <c r="B4414" s="2">
        <v>34.107349999999997</v>
      </c>
      <c r="C4414" s="2">
        <v>31.780799999999999</v>
      </c>
      <c r="D4414" s="2">
        <v>38.793770000000002</v>
      </c>
      <c r="E4414" s="2">
        <v>36.826149999999998</v>
      </c>
      <c r="F4414" s="2">
        <v>14.74784</v>
      </c>
      <c r="G4414" s="2">
        <v>15.53303</v>
      </c>
      <c r="H4414" s="2">
        <v>30.619129999999998</v>
      </c>
      <c r="I4414" s="2">
        <v>30.465910000000001</v>
      </c>
    </row>
    <row r="4415" spans="1:9">
      <c r="A4415" t="s">
        <v>4421</v>
      </c>
      <c r="B4415" s="2">
        <v>7.9532179999999997</v>
      </c>
      <c r="C4415" s="2">
        <v>6.8677440000000001</v>
      </c>
      <c r="D4415" s="2">
        <v>5.469036</v>
      </c>
      <c r="E4415" s="2">
        <v>5.0148130000000002</v>
      </c>
      <c r="F4415" s="2">
        <v>8.4773599999999991</v>
      </c>
      <c r="G4415" s="2">
        <v>7.8173120000000003</v>
      </c>
      <c r="H4415" s="2">
        <v>6.1310820000000001</v>
      </c>
      <c r="I4415" s="2">
        <v>7.0909680000000002</v>
      </c>
    </row>
    <row r="4416" spans="1:9">
      <c r="A4416" t="s">
        <v>4422</v>
      </c>
      <c r="B4416" s="2">
        <v>0.20331630000000001</v>
      </c>
      <c r="C4416" s="2">
        <v>0.29711379999999998</v>
      </c>
      <c r="D4416" s="2">
        <v>0</v>
      </c>
      <c r="E4416" s="2">
        <v>0</v>
      </c>
      <c r="F4416" s="2">
        <v>0.35982950000000002</v>
      </c>
      <c r="G4416" s="2">
        <v>0.35172199999999998</v>
      </c>
      <c r="H4416" s="2">
        <v>0.44207360000000001</v>
      </c>
      <c r="I4416" s="2">
        <v>0.4431136</v>
      </c>
    </row>
    <row r="4417" spans="1:9">
      <c r="A4417" t="s">
        <v>4423</v>
      </c>
      <c r="B4417" s="2">
        <v>4.8920899999999996</v>
      </c>
      <c r="C4417" s="2">
        <v>3.9716640000000001</v>
      </c>
      <c r="D4417" s="2">
        <v>2.9902660000000001</v>
      </c>
      <c r="E4417" s="2">
        <v>4.1045790000000002</v>
      </c>
      <c r="F4417" s="2">
        <v>6.3131459999999997</v>
      </c>
      <c r="G4417" s="2">
        <v>5.6419649999999999</v>
      </c>
      <c r="H4417" s="2">
        <v>3.2797239999999999</v>
      </c>
      <c r="I4417" s="2">
        <v>4.0870860000000002</v>
      </c>
    </row>
    <row r="4418" spans="1:9">
      <c r="A4418" t="s">
        <v>4424</v>
      </c>
      <c r="B4418" s="2">
        <v>0</v>
      </c>
      <c r="C4418" s="2">
        <v>0</v>
      </c>
      <c r="D4418" s="2">
        <v>0</v>
      </c>
      <c r="E4418" s="2">
        <v>0</v>
      </c>
      <c r="F4418" s="2">
        <v>0.28896040000000001</v>
      </c>
      <c r="G4418" s="2">
        <v>0.28244960000000002</v>
      </c>
      <c r="H4418" s="2">
        <v>0.1893367</v>
      </c>
      <c r="I4418" s="2">
        <v>0</v>
      </c>
    </row>
    <row r="4419" spans="1:9">
      <c r="A4419" t="s">
        <v>4425</v>
      </c>
      <c r="B4419" s="2">
        <v>4.0617660000000004</v>
      </c>
      <c r="C4419" s="2">
        <v>7.0009769999999998</v>
      </c>
      <c r="D4419" s="2">
        <v>3.294397</v>
      </c>
      <c r="E4419" s="2">
        <v>2.5166149999999998</v>
      </c>
      <c r="F4419" s="2">
        <v>3.5942590000000001</v>
      </c>
      <c r="G4419" s="2">
        <v>4.7294080000000003</v>
      </c>
      <c r="H4419" s="2">
        <v>2.0380509999999998</v>
      </c>
      <c r="I4419" s="2">
        <v>1.9066559999999999</v>
      </c>
    </row>
    <row r="4420" spans="1:9">
      <c r="A4420" t="s">
        <v>4426</v>
      </c>
      <c r="B4420" s="2">
        <v>2.8841000000000001</v>
      </c>
      <c r="C4420" s="2">
        <v>2.513998</v>
      </c>
      <c r="D4420" s="2">
        <v>2.8531019999999998</v>
      </c>
      <c r="E4420" s="2">
        <v>2.30945</v>
      </c>
      <c r="F4420" s="2">
        <v>1.2089099999999999</v>
      </c>
      <c r="G4420" s="2">
        <v>1.3786160000000001</v>
      </c>
      <c r="H4420" s="2">
        <v>2.3103470000000002</v>
      </c>
      <c r="I4420" s="2">
        <v>2.6466080000000001</v>
      </c>
    </row>
    <row r="4421" spans="1:9">
      <c r="A4421" t="s">
        <v>4427</v>
      </c>
      <c r="B4421" s="2">
        <v>9.5712659999999996</v>
      </c>
      <c r="C4421" s="2">
        <v>8.5633780000000002</v>
      </c>
      <c r="D4421" s="2">
        <v>20.953939999999999</v>
      </c>
      <c r="E4421" s="2">
        <v>21.676929999999999</v>
      </c>
      <c r="F4421" s="2">
        <v>14.17365</v>
      </c>
      <c r="G4421" s="2">
        <v>12.84056</v>
      </c>
      <c r="H4421" s="2">
        <v>24.463470000000001</v>
      </c>
      <c r="I4421" s="2">
        <v>21.4559</v>
      </c>
    </row>
    <row r="4422" spans="1:9">
      <c r="A4422" t="s">
        <v>4428</v>
      </c>
      <c r="B4422" s="2">
        <v>3.5675509999999999</v>
      </c>
      <c r="C4422" s="2">
        <v>4.2776579999999997</v>
      </c>
      <c r="D4422" s="2">
        <v>3.6483910000000002</v>
      </c>
      <c r="E4422" s="2">
        <v>3.9296120000000001</v>
      </c>
      <c r="F4422" s="2">
        <v>2.3069860000000002</v>
      </c>
      <c r="G4422" s="2">
        <v>2.1363210000000001</v>
      </c>
      <c r="H4422" s="2">
        <v>3.3414670000000002</v>
      </c>
      <c r="I4422" s="2">
        <v>2.1531389999999999</v>
      </c>
    </row>
    <row r="4423" spans="1:9">
      <c r="A4423" t="s">
        <v>4429</v>
      </c>
      <c r="B4423" s="2">
        <v>0.7302225</v>
      </c>
      <c r="C4423" s="2">
        <v>0.56912090000000004</v>
      </c>
      <c r="D4423" s="2">
        <v>0.50213799999999997</v>
      </c>
      <c r="E4423" s="2">
        <v>0.65351879999999996</v>
      </c>
      <c r="F4423" s="2">
        <v>1.77698</v>
      </c>
      <c r="G4423" s="2">
        <v>1.5790379999999999</v>
      </c>
      <c r="H4423" s="2">
        <v>0.50807460000000004</v>
      </c>
      <c r="I4423" s="2">
        <v>0.98671039999999999</v>
      </c>
    </row>
    <row r="4424" spans="1:9">
      <c r="A4424" t="s">
        <v>4430</v>
      </c>
      <c r="B4424" s="2">
        <v>2.827852</v>
      </c>
      <c r="C4424" s="2">
        <v>1.3774820000000001</v>
      </c>
      <c r="D4424" s="2">
        <v>1.2963830000000001</v>
      </c>
      <c r="E4424" s="2">
        <v>0</v>
      </c>
      <c r="F4424" s="2">
        <v>5.0047360000000003</v>
      </c>
      <c r="G4424" s="2">
        <v>1.222993</v>
      </c>
      <c r="H4424" s="2">
        <v>1.2297279999999999</v>
      </c>
      <c r="I4424" s="2">
        <v>1.232621</v>
      </c>
    </row>
    <row r="4425" spans="1:9">
      <c r="A4425" t="s">
        <v>4431</v>
      </c>
      <c r="B4425" s="2">
        <v>0.26860499999999998</v>
      </c>
      <c r="C4425" s="2">
        <v>0.26168170000000002</v>
      </c>
      <c r="D4425" s="2">
        <v>0.2462752</v>
      </c>
      <c r="E4425" s="2">
        <v>0.72117089999999995</v>
      </c>
      <c r="F4425" s="2">
        <v>1.663821</v>
      </c>
      <c r="G4425" s="2">
        <v>1.1616660000000001</v>
      </c>
      <c r="H4425" s="2">
        <v>1.8689009999999999</v>
      </c>
      <c r="I4425" s="2">
        <v>1.404973</v>
      </c>
    </row>
    <row r="4426" spans="1:9">
      <c r="A4426" t="s">
        <v>4432</v>
      </c>
      <c r="B4426" s="2">
        <v>12.129759999999999</v>
      </c>
      <c r="C4426" s="2">
        <v>11.602259999999999</v>
      </c>
      <c r="D4426" s="2">
        <v>14.053380000000001</v>
      </c>
      <c r="E4426" s="2">
        <v>14.507070000000001</v>
      </c>
      <c r="F4426" s="2">
        <v>13.953720000000001</v>
      </c>
      <c r="G4426" s="2">
        <v>15.356159999999999</v>
      </c>
      <c r="H4426" s="2">
        <v>12.37176</v>
      </c>
      <c r="I4426" s="2">
        <v>14.708</v>
      </c>
    </row>
    <row r="4427" spans="1:9">
      <c r="A4427" t="s">
        <v>4433</v>
      </c>
      <c r="B4427" s="2">
        <v>6.7073989999999997</v>
      </c>
      <c r="C4427" s="2">
        <v>6.353002</v>
      </c>
      <c r="D4427" s="2">
        <v>7.687246</v>
      </c>
      <c r="E4427" s="2">
        <v>6.5030799999999997</v>
      </c>
      <c r="F4427" s="2">
        <v>9.2328170000000007</v>
      </c>
      <c r="G4427" s="2">
        <v>9.185943</v>
      </c>
      <c r="H4427" s="2">
        <v>5.9956420000000001</v>
      </c>
      <c r="I4427" s="2">
        <v>6.4970230000000004</v>
      </c>
    </row>
    <row r="4428" spans="1:9">
      <c r="A4428" t="s">
        <v>4434</v>
      </c>
      <c r="B4428" s="2">
        <v>9.0395210000000006</v>
      </c>
      <c r="C4428" s="2">
        <v>13.107390000000001</v>
      </c>
      <c r="D4428" s="2">
        <v>7.5170630000000003</v>
      </c>
      <c r="E4428" s="2">
        <v>6.3967400000000003</v>
      </c>
      <c r="F4428" s="2">
        <v>11.53356</v>
      </c>
      <c r="G4428" s="2">
        <v>10.54635</v>
      </c>
      <c r="H4428" s="2">
        <v>9.8730879999999992</v>
      </c>
      <c r="I4428" s="2">
        <v>4.3983619999999997</v>
      </c>
    </row>
    <row r="4429" spans="1:9">
      <c r="A4429" t="s">
        <v>4435</v>
      </c>
      <c r="B4429" s="2">
        <v>14.429779999999999</v>
      </c>
      <c r="C4429" s="2">
        <v>14.05785</v>
      </c>
      <c r="D4429" s="2">
        <v>29.953759999999999</v>
      </c>
      <c r="E4429" s="2">
        <v>30.108609999999999</v>
      </c>
      <c r="F4429" s="2">
        <v>11.19074</v>
      </c>
      <c r="G4429" s="2">
        <v>9.0453759999999992</v>
      </c>
      <c r="H4429" s="2">
        <v>27.49708</v>
      </c>
      <c r="I4429" s="2">
        <v>29.18721</v>
      </c>
    </row>
    <row r="4430" spans="1:9">
      <c r="A4430" t="s">
        <v>4436</v>
      </c>
      <c r="B4430" s="2">
        <v>0.93785649999999998</v>
      </c>
      <c r="C4430" s="2">
        <v>0.91368329999999998</v>
      </c>
      <c r="D4430" s="2">
        <v>3.4395609999999999</v>
      </c>
      <c r="E4430" s="2">
        <v>0.83934260000000005</v>
      </c>
      <c r="F4430" s="2">
        <v>2.4897300000000002</v>
      </c>
      <c r="G4430" s="2">
        <v>4.8672639999999996</v>
      </c>
      <c r="H4430" s="2">
        <v>4.8940669999999997</v>
      </c>
      <c r="I4430" s="2">
        <v>3.2703869999999999</v>
      </c>
    </row>
    <row r="4431" spans="1:9">
      <c r="A4431" t="s">
        <v>4437</v>
      </c>
      <c r="B4431" s="2">
        <v>195.1636</v>
      </c>
      <c r="C4431" s="2">
        <v>182.27799999999999</v>
      </c>
      <c r="D4431" s="2">
        <v>158.441</v>
      </c>
      <c r="E4431" s="2">
        <v>155.14689999999999</v>
      </c>
      <c r="F4431" s="2">
        <v>143.18729999999999</v>
      </c>
      <c r="G4431" s="2">
        <v>138.376</v>
      </c>
      <c r="H4431" s="2">
        <v>237.47499999999999</v>
      </c>
      <c r="I4431" s="2">
        <v>243.30549999999999</v>
      </c>
    </row>
    <row r="4432" spans="1:9">
      <c r="A4432" t="s">
        <v>4438</v>
      </c>
      <c r="B4432" s="2">
        <v>0.1046762</v>
      </c>
      <c r="C4432" s="2">
        <v>0.40791270000000002</v>
      </c>
      <c r="D4432" s="2">
        <v>0</v>
      </c>
      <c r="E4432" s="2">
        <v>0</v>
      </c>
      <c r="F4432" s="2">
        <v>0</v>
      </c>
      <c r="G4432" s="2">
        <v>0</v>
      </c>
      <c r="H4432" s="2">
        <v>0</v>
      </c>
      <c r="I4432" s="2">
        <v>0</v>
      </c>
    </row>
    <row r="4433" spans="1:9">
      <c r="A4433" t="s">
        <v>4439</v>
      </c>
      <c r="B4433" s="2">
        <v>1.4718560000000001</v>
      </c>
      <c r="C4433" s="2">
        <v>1.9326730000000001</v>
      </c>
      <c r="D4433" s="2">
        <v>0.93878039999999996</v>
      </c>
      <c r="E4433" s="2">
        <v>0.80180419999999997</v>
      </c>
      <c r="F4433" s="2">
        <v>1.944231</v>
      </c>
      <c r="G4433" s="2">
        <v>1.7528189999999999</v>
      </c>
      <c r="H4433" s="2">
        <v>0.85340720000000003</v>
      </c>
      <c r="I4433" s="2">
        <v>0.70664709999999997</v>
      </c>
    </row>
    <row r="4434" spans="1:9">
      <c r="A4434" t="s">
        <v>4440</v>
      </c>
      <c r="B4434" s="2">
        <v>51.628599999999999</v>
      </c>
      <c r="C4434" s="2">
        <v>61.305320000000002</v>
      </c>
      <c r="D4434" s="2">
        <v>121.291</v>
      </c>
      <c r="E4434" s="2">
        <v>127.2405</v>
      </c>
      <c r="F4434" s="2">
        <v>51.93506</v>
      </c>
      <c r="G4434" s="2">
        <v>52.800899999999999</v>
      </c>
      <c r="H4434" s="2">
        <v>170.33009999999999</v>
      </c>
      <c r="I4434" s="2">
        <v>178.39179999999999</v>
      </c>
    </row>
    <row r="4435" spans="1:9">
      <c r="A4435" t="s">
        <v>4441</v>
      </c>
      <c r="B4435" s="2">
        <v>2.5220229999999999</v>
      </c>
      <c r="C4435" s="2">
        <v>2.7300200000000001</v>
      </c>
      <c r="D4435" s="2">
        <v>1.798503</v>
      </c>
      <c r="E4435" s="2">
        <v>2.507895</v>
      </c>
      <c r="F4435" s="2">
        <v>2.6036959999999998</v>
      </c>
      <c r="G4435" s="2">
        <v>2.5450300000000001</v>
      </c>
      <c r="H4435" s="2">
        <v>4.6306539999999998</v>
      </c>
      <c r="I4435" s="2">
        <v>5.7408619999999999</v>
      </c>
    </row>
    <row r="4436" spans="1:9">
      <c r="A4436" t="s">
        <v>4442</v>
      </c>
      <c r="B4436" s="2">
        <v>0.32053320000000002</v>
      </c>
      <c r="C4436" s="2">
        <v>0.53086160000000004</v>
      </c>
      <c r="D4436" s="2">
        <v>0.35266380000000003</v>
      </c>
      <c r="E4436" s="2">
        <v>0.2868639</v>
      </c>
      <c r="F4436" s="2">
        <v>1.333108</v>
      </c>
      <c r="G4436" s="2">
        <v>1.2198960000000001</v>
      </c>
      <c r="H4436" s="2">
        <v>1.867799</v>
      </c>
      <c r="I4436" s="2">
        <v>2.0119090000000002</v>
      </c>
    </row>
    <row r="4437" spans="1:9">
      <c r="A4437" t="s">
        <v>4443</v>
      </c>
      <c r="B4437" s="2">
        <v>0</v>
      </c>
      <c r="C4437" s="2">
        <v>0</v>
      </c>
      <c r="D4437" s="2">
        <v>8.5786829999999994E-2</v>
      </c>
      <c r="E4437" s="2">
        <v>0</v>
      </c>
      <c r="F4437" s="2">
        <v>0</v>
      </c>
      <c r="G4437" s="2">
        <v>0</v>
      </c>
      <c r="H4437" s="2">
        <v>0.16275200000000001</v>
      </c>
      <c r="I4437" s="2">
        <v>8.1567429999999996E-2</v>
      </c>
    </row>
    <row r="4438" spans="1:9">
      <c r="A4438" t="s">
        <v>4444</v>
      </c>
      <c r="B4438" s="2">
        <v>0.5285453</v>
      </c>
      <c r="C4438" s="2">
        <v>0.20596880000000001</v>
      </c>
      <c r="D4438" s="2">
        <v>1.259976</v>
      </c>
      <c r="E4438" s="2">
        <v>1.892104</v>
      </c>
      <c r="F4438" s="2">
        <v>1.0289619999999999</v>
      </c>
      <c r="G4438" s="2">
        <v>1.371515</v>
      </c>
      <c r="H4438" s="2">
        <v>0.73550309999999997</v>
      </c>
      <c r="I4438" s="2">
        <v>0.552925</v>
      </c>
    </row>
    <row r="4439" spans="1:9">
      <c r="A4439" t="s">
        <v>4445</v>
      </c>
      <c r="B4439" s="2">
        <v>0</v>
      </c>
      <c r="C4439" s="2">
        <v>0</v>
      </c>
      <c r="D4439" s="2">
        <v>0</v>
      </c>
      <c r="E4439" s="2">
        <v>5.5335130000000003E-2</v>
      </c>
      <c r="F4439" s="2">
        <v>5.471326E-2</v>
      </c>
      <c r="G4439" s="2">
        <v>0</v>
      </c>
      <c r="H4439" s="2">
        <v>0</v>
      </c>
      <c r="I4439" s="2">
        <v>0</v>
      </c>
    </row>
    <row r="4440" spans="1:9">
      <c r="A4440" t="s">
        <v>4446</v>
      </c>
      <c r="B4440" s="2">
        <v>0.69493700000000003</v>
      </c>
      <c r="C4440" s="2">
        <v>0.92321589999999998</v>
      </c>
      <c r="D4440" s="2">
        <v>0.69508930000000002</v>
      </c>
      <c r="E4440" s="2">
        <v>0.56539969999999995</v>
      </c>
      <c r="F4440" s="2">
        <v>0.89447310000000002</v>
      </c>
      <c r="G4440" s="2">
        <v>0.76502919999999996</v>
      </c>
      <c r="H4440" s="2">
        <v>0.98902559999999995</v>
      </c>
      <c r="I4440" s="2">
        <v>0.44060100000000002</v>
      </c>
    </row>
    <row r="4441" spans="1:9">
      <c r="A4441" t="s">
        <v>4447</v>
      </c>
      <c r="B4441" s="2">
        <v>1.4419850000000001</v>
      </c>
      <c r="C4441" s="2">
        <v>1.560908</v>
      </c>
      <c r="D4441" s="2">
        <v>2.2035149999999999</v>
      </c>
      <c r="E4441" s="2">
        <v>1.433907</v>
      </c>
      <c r="F4441" s="2">
        <v>1.134234</v>
      </c>
      <c r="G4441" s="2">
        <v>1.17797</v>
      </c>
      <c r="H4441" s="2">
        <v>1.881197</v>
      </c>
      <c r="I4441" s="2">
        <v>0.97773010000000005</v>
      </c>
    </row>
    <row r="4442" spans="1:9">
      <c r="A4442" t="s">
        <v>4448</v>
      </c>
      <c r="B4442" s="2">
        <v>21.608409999999999</v>
      </c>
      <c r="C4442" s="2">
        <v>23.40757</v>
      </c>
      <c r="D4442" s="2">
        <v>25.982220000000002</v>
      </c>
      <c r="E4442" s="2">
        <v>26.067150000000002</v>
      </c>
      <c r="F4442" s="2">
        <v>20.93572</v>
      </c>
      <c r="G4442" s="2">
        <v>21.60089</v>
      </c>
      <c r="H4442" s="2">
        <v>29.859079999999999</v>
      </c>
      <c r="I4442" s="2">
        <v>29.791820000000001</v>
      </c>
    </row>
    <row r="4443" spans="1:9">
      <c r="A4443" t="s">
        <v>4449</v>
      </c>
      <c r="B4443" s="2">
        <v>1.1875370000000001</v>
      </c>
      <c r="C4443" s="2">
        <v>1.414023</v>
      </c>
      <c r="D4443" s="2">
        <v>0.72587610000000002</v>
      </c>
      <c r="E4443" s="2">
        <v>0.59044229999999998</v>
      </c>
      <c r="F4443" s="2">
        <v>1.868182</v>
      </c>
      <c r="G4443" s="2">
        <v>1.3695660000000001</v>
      </c>
      <c r="H4443" s="2">
        <v>1.1475900000000001</v>
      </c>
      <c r="I4443" s="2">
        <v>0.9202321</v>
      </c>
    </row>
    <row r="4444" spans="1:9">
      <c r="A4444" t="s">
        <v>4450</v>
      </c>
      <c r="B4444" s="2">
        <v>1.1654530000000001</v>
      </c>
      <c r="C4444" s="2">
        <v>0.98402540000000005</v>
      </c>
      <c r="D4444" s="2">
        <v>0.7123777</v>
      </c>
      <c r="E4444" s="2">
        <v>1.5297810000000001</v>
      </c>
      <c r="F4444" s="2">
        <v>2.4751449999999999</v>
      </c>
      <c r="G4444" s="2">
        <v>2.0833520000000001</v>
      </c>
      <c r="H4444" s="2">
        <v>1.21635</v>
      </c>
      <c r="I4444" s="2">
        <v>1.4224129999999999</v>
      </c>
    </row>
    <row r="4445" spans="1:9">
      <c r="A4445" t="s">
        <v>4451</v>
      </c>
      <c r="B4445" s="2">
        <v>6.1291359999999999</v>
      </c>
      <c r="C4445" s="2">
        <v>6.1150409999999997</v>
      </c>
      <c r="D4445" s="2">
        <v>3.5207169999999999</v>
      </c>
      <c r="E4445" s="2">
        <v>3.172234</v>
      </c>
      <c r="F4445" s="2">
        <v>3.8553850000000001</v>
      </c>
      <c r="G4445" s="2">
        <v>3.6407699999999998</v>
      </c>
      <c r="H4445" s="2">
        <v>1.2844979999999999</v>
      </c>
      <c r="I4445" s="2">
        <v>1.223144</v>
      </c>
    </row>
    <row r="4446" spans="1:9">
      <c r="A4446" t="s">
        <v>4452</v>
      </c>
      <c r="B4446" s="2">
        <v>10.253130000000001</v>
      </c>
      <c r="C4446" s="2">
        <v>8.7997069999999997</v>
      </c>
      <c r="D4446" s="2">
        <v>8.8411939999999998</v>
      </c>
      <c r="E4446" s="2">
        <v>10.159280000000001</v>
      </c>
      <c r="F4446" s="2">
        <v>4.9685490000000003</v>
      </c>
      <c r="G4446" s="2">
        <v>5.278912</v>
      </c>
      <c r="H4446" s="2">
        <v>3.7155879999999999</v>
      </c>
      <c r="I4446" s="2">
        <v>4.0435569999999998</v>
      </c>
    </row>
    <row r="4447" spans="1:9">
      <c r="A4447" t="s">
        <v>4453</v>
      </c>
      <c r="B4447" s="2">
        <v>7.7234749999999996</v>
      </c>
      <c r="C4447" s="2">
        <v>9.708907</v>
      </c>
      <c r="D4447" s="2">
        <v>8.2235659999999999</v>
      </c>
      <c r="E4447" s="2">
        <v>6.2432670000000003</v>
      </c>
      <c r="F4447" s="2">
        <v>9.7005929999999996</v>
      </c>
      <c r="G4447" s="2">
        <v>11.85253</v>
      </c>
      <c r="H4447" s="2">
        <v>8.8841769999999993</v>
      </c>
      <c r="I4447" s="2">
        <v>8.036289</v>
      </c>
    </row>
    <row r="4448" spans="1:9">
      <c r="A4448" t="s">
        <v>4454</v>
      </c>
      <c r="B4448" s="2">
        <v>2171.5749999999998</v>
      </c>
      <c r="C4448" s="2">
        <v>2215.3939999999998</v>
      </c>
      <c r="D4448" s="2">
        <v>1689.367</v>
      </c>
      <c r="E4448" s="2">
        <v>1707.806</v>
      </c>
      <c r="F4448" s="2">
        <v>1737.675</v>
      </c>
      <c r="G4448" s="2">
        <v>1751.9110000000001</v>
      </c>
      <c r="H4448" s="2">
        <v>1619.3140000000001</v>
      </c>
      <c r="I4448" s="2">
        <v>1634.3910000000001</v>
      </c>
    </row>
    <row r="4449" spans="1:9">
      <c r="A4449" t="s">
        <v>4455</v>
      </c>
      <c r="B4449" s="2">
        <v>0.2322485</v>
      </c>
      <c r="C4449" s="2">
        <v>0.2262623</v>
      </c>
      <c r="D4449" s="2">
        <v>0.1419608</v>
      </c>
      <c r="E4449" s="2">
        <v>6.9284250000000006E-2</v>
      </c>
      <c r="F4449" s="2">
        <v>0.51379220000000003</v>
      </c>
      <c r="G4449" s="2">
        <v>0.53569659999999997</v>
      </c>
      <c r="H4449" s="2">
        <v>0.26932329999999999</v>
      </c>
      <c r="I4449" s="2">
        <v>3.3744610000000001E-2</v>
      </c>
    </row>
    <row r="4450" spans="1:9">
      <c r="A4450" t="s">
        <v>4456</v>
      </c>
      <c r="B4450" s="2">
        <v>8.2110289999999999</v>
      </c>
      <c r="C4450" s="2">
        <v>7.7942780000000003</v>
      </c>
      <c r="D4450" s="2">
        <v>21.620100000000001</v>
      </c>
      <c r="E4450" s="2">
        <v>22.045590000000001</v>
      </c>
      <c r="F4450" s="2">
        <v>8.0111709999999992</v>
      </c>
      <c r="G4450" s="2">
        <v>10.65335</v>
      </c>
      <c r="H4450" s="2">
        <v>11.26135</v>
      </c>
      <c r="I4450" s="2">
        <v>11.196070000000001</v>
      </c>
    </row>
    <row r="4451" spans="1:9">
      <c r="A4451" t="s">
        <v>4457</v>
      </c>
      <c r="B4451" s="2">
        <v>0.52754429999999997</v>
      </c>
      <c r="C4451" s="2">
        <v>9.3444879999999994E-2</v>
      </c>
      <c r="D4451" s="2">
        <v>0.131915</v>
      </c>
      <c r="E4451" s="2">
        <v>0.38628829999999997</v>
      </c>
      <c r="F4451" s="2">
        <v>0.33950859999999999</v>
      </c>
      <c r="G4451" s="2">
        <v>0.20741180000000001</v>
      </c>
      <c r="H4451" s="2">
        <v>0.20855399999999999</v>
      </c>
      <c r="I4451" s="2">
        <v>8.3617849999999994E-2</v>
      </c>
    </row>
    <row r="4452" spans="1:9">
      <c r="A4452" t="s">
        <v>4458</v>
      </c>
      <c r="B4452" s="2">
        <v>0.4276237</v>
      </c>
      <c r="C4452" s="2">
        <v>0.36452649999999998</v>
      </c>
      <c r="D4452" s="2">
        <v>0.39207429999999999</v>
      </c>
      <c r="E4452" s="2">
        <v>0.62189629999999996</v>
      </c>
      <c r="F4452" s="2">
        <v>1.5609189999999999</v>
      </c>
      <c r="G4452" s="2">
        <v>1.8031569999999999</v>
      </c>
      <c r="H4452" s="2">
        <v>0.55787299999999995</v>
      </c>
      <c r="I4452" s="2">
        <v>0.69898170000000004</v>
      </c>
    </row>
    <row r="4453" spans="1:9">
      <c r="A4453" t="s">
        <v>4459</v>
      </c>
      <c r="B4453" s="2">
        <v>1.4801820000000001</v>
      </c>
      <c r="C4453" s="2">
        <v>1.704218</v>
      </c>
      <c r="D4453" s="2">
        <v>5.5518999999999998</v>
      </c>
      <c r="E4453" s="2">
        <v>3.73325</v>
      </c>
      <c r="F4453" s="2">
        <v>4.1675909999999998</v>
      </c>
      <c r="G4453" s="2">
        <v>4.6556430000000004</v>
      </c>
      <c r="H4453" s="2">
        <v>8.3092749999999995</v>
      </c>
      <c r="I4453" s="2">
        <v>7.9769009999999998</v>
      </c>
    </row>
    <row r="4454" spans="1:9">
      <c r="A4454" t="s">
        <v>4460</v>
      </c>
      <c r="B4454" s="2">
        <v>6.5313619999999997</v>
      </c>
      <c r="C4454" s="2">
        <v>9.2326119999999996</v>
      </c>
      <c r="D4454" s="2">
        <v>5.8709749999999996</v>
      </c>
      <c r="E4454" s="2">
        <v>5.1576149999999998</v>
      </c>
      <c r="F4454" s="2">
        <v>21.758520000000001</v>
      </c>
      <c r="G4454" s="2">
        <v>18.388190000000002</v>
      </c>
      <c r="H4454" s="2">
        <v>22.05368</v>
      </c>
      <c r="I4454" s="2">
        <v>22.77543</v>
      </c>
    </row>
    <row r="4455" spans="1:9">
      <c r="A4455" t="s">
        <v>4461</v>
      </c>
      <c r="B4455" s="2">
        <v>36.923189999999998</v>
      </c>
      <c r="C4455" s="2">
        <v>34.258569999999999</v>
      </c>
      <c r="D4455" s="2">
        <v>41.914079999999998</v>
      </c>
      <c r="E4455" s="2">
        <v>46.958289999999998</v>
      </c>
      <c r="F4455" s="2">
        <v>83.607770000000002</v>
      </c>
      <c r="G4455" s="2">
        <v>89.648200000000003</v>
      </c>
      <c r="H4455" s="2">
        <v>101.4901</v>
      </c>
      <c r="I4455" s="2">
        <v>105.6819</v>
      </c>
    </row>
    <row r="4456" spans="1:9">
      <c r="A4456" t="s">
        <v>4462</v>
      </c>
      <c r="B4456" s="2">
        <v>0</v>
      </c>
      <c r="C4456" s="2">
        <v>0</v>
      </c>
      <c r="D4456" s="2">
        <v>0</v>
      </c>
      <c r="E4456" s="2">
        <v>1.010273</v>
      </c>
      <c r="F4456" s="2">
        <v>0.4994595</v>
      </c>
      <c r="G4456" s="2">
        <v>0.24410290000000001</v>
      </c>
      <c r="H4456" s="2">
        <v>0</v>
      </c>
      <c r="I4456" s="2">
        <v>0</v>
      </c>
    </row>
    <row r="4457" spans="1:9">
      <c r="A4457" t="s">
        <v>4463</v>
      </c>
      <c r="B4457" s="2">
        <v>0.25995649999999998</v>
      </c>
      <c r="C4457" s="2">
        <v>0.12662809999999999</v>
      </c>
      <c r="D4457" s="2">
        <v>0.47669139999999999</v>
      </c>
      <c r="E4457" s="2">
        <v>0.69795070000000003</v>
      </c>
      <c r="F4457" s="2">
        <v>0.80512490000000003</v>
      </c>
      <c r="G4457" s="2">
        <v>1.2366889999999999</v>
      </c>
      <c r="H4457" s="2">
        <v>2.2609080000000001</v>
      </c>
      <c r="I4457" s="2">
        <v>1.926293</v>
      </c>
    </row>
    <row r="4458" spans="1:9">
      <c r="A4458" t="s">
        <v>4464</v>
      </c>
      <c r="B4458" s="2">
        <v>0</v>
      </c>
      <c r="C4458" s="2">
        <v>0</v>
      </c>
      <c r="D4458" s="2">
        <v>0.4221279</v>
      </c>
      <c r="E4458" s="2">
        <v>0.82408179999999998</v>
      </c>
      <c r="F4458" s="2">
        <v>0</v>
      </c>
      <c r="G4458" s="2">
        <v>0</v>
      </c>
      <c r="H4458" s="2">
        <v>0</v>
      </c>
      <c r="I4458" s="2">
        <v>0</v>
      </c>
    </row>
    <row r="4459" spans="1:9">
      <c r="A4459" t="s">
        <v>4465</v>
      </c>
      <c r="B4459" s="2">
        <v>0.16766259999999999</v>
      </c>
      <c r="C4459" s="2">
        <v>2.7223509999999999E-2</v>
      </c>
      <c r="D4459" s="2">
        <v>0.1024829</v>
      </c>
      <c r="E4459" s="2">
        <v>5.0016999999999999E-2</v>
      </c>
      <c r="F4459" s="2">
        <v>0.46982160000000001</v>
      </c>
      <c r="G4459" s="2">
        <v>0.55591690000000005</v>
      </c>
      <c r="H4459" s="2">
        <v>0.31594430000000001</v>
      </c>
      <c r="I4459" s="2">
        <v>0.2192452</v>
      </c>
    </row>
    <row r="4460" spans="1:9">
      <c r="A4460" t="s">
        <v>4466</v>
      </c>
      <c r="B4460" s="2">
        <v>1.3115270000000001</v>
      </c>
      <c r="C4460" s="2">
        <v>0.85181510000000005</v>
      </c>
      <c r="D4460" s="2">
        <v>0.8016645</v>
      </c>
      <c r="E4460" s="2">
        <v>0.61482780000000004</v>
      </c>
      <c r="F4460" s="2">
        <v>1.050041</v>
      </c>
      <c r="G4460" s="2">
        <v>1.3505020000000001</v>
      </c>
      <c r="H4460" s="2">
        <v>0.65181080000000002</v>
      </c>
      <c r="I4460" s="2">
        <v>0.32667210000000002</v>
      </c>
    </row>
    <row r="4461" spans="1:9">
      <c r="A4461" t="s">
        <v>4467</v>
      </c>
      <c r="B4461" s="2">
        <v>0.32530609999999999</v>
      </c>
      <c r="C4461" s="2">
        <v>0.15846070000000001</v>
      </c>
      <c r="D4461" s="2">
        <v>0</v>
      </c>
      <c r="E4461" s="2">
        <v>0.43670320000000001</v>
      </c>
      <c r="F4461" s="2">
        <v>0.4317955</v>
      </c>
      <c r="G4461" s="2">
        <v>7.0344390000000007E-2</v>
      </c>
      <c r="H4461" s="2">
        <v>0.49512240000000002</v>
      </c>
      <c r="I4461" s="2">
        <v>0.28359269999999998</v>
      </c>
    </row>
    <row r="4462" spans="1:9">
      <c r="A4462" t="s">
        <v>4468</v>
      </c>
      <c r="B4462" s="2">
        <v>4.2364009999999999</v>
      </c>
      <c r="C4462" s="2">
        <v>3.5376069999999999</v>
      </c>
      <c r="D4462" s="2">
        <v>14.56582</v>
      </c>
      <c r="E4462" s="2">
        <v>17.061309999999999</v>
      </c>
      <c r="F4462" s="2">
        <v>6.1587339999999999</v>
      </c>
      <c r="G4462" s="2">
        <v>5.6273600000000004</v>
      </c>
      <c r="H4462" s="2">
        <v>12.6326</v>
      </c>
      <c r="I4462" s="2">
        <v>12.26662</v>
      </c>
    </row>
    <row r="4463" spans="1:9">
      <c r="A4463" t="s">
        <v>4469</v>
      </c>
      <c r="B4463" s="2">
        <v>0.59560239999999998</v>
      </c>
      <c r="C4463" s="2">
        <v>0.77366769999999996</v>
      </c>
      <c r="D4463" s="2">
        <v>0.72811800000000004</v>
      </c>
      <c r="E4463" s="2">
        <v>0.3553596</v>
      </c>
      <c r="F4463" s="2">
        <v>1.7568299999999999</v>
      </c>
      <c r="G4463" s="2">
        <v>2.4041440000000001</v>
      </c>
      <c r="H4463" s="2">
        <v>3.2807339999999998</v>
      </c>
      <c r="I4463" s="2">
        <v>1.730764</v>
      </c>
    </row>
    <row r="4464" spans="1:9">
      <c r="A4464" t="s">
        <v>4470</v>
      </c>
      <c r="B4464" s="2">
        <v>0</v>
      </c>
      <c r="C4464" s="2">
        <v>0</v>
      </c>
      <c r="D4464" s="2">
        <v>0.14926210000000001</v>
      </c>
      <c r="E4464" s="2">
        <v>0.1456953</v>
      </c>
      <c r="F4464" s="2">
        <v>0</v>
      </c>
      <c r="G4464" s="2">
        <v>0.1408121</v>
      </c>
      <c r="H4464" s="2">
        <v>0.56635029999999997</v>
      </c>
      <c r="I4464" s="2">
        <v>0.42576199999999997</v>
      </c>
    </row>
    <row r="4465" spans="1:9">
      <c r="A4465" t="s">
        <v>4471</v>
      </c>
      <c r="B4465" s="2">
        <v>2.009531</v>
      </c>
      <c r="C4465" s="2">
        <v>2.9909849999999998</v>
      </c>
      <c r="D4465" s="2">
        <v>1.7401150000000001</v>
      </c>
      <c r="E4465" s="2">
        <v>1.648576</v>
      </c>
      <c r="F4465" s="2">
        <v>4.6431709999999997</v>
      </c>
      <c r="G4465" s="2">
        <v>6.2767220000000004</v>
      </c>
      <c r="H4465" s="2">
        <v>3.786772</v>
      </c>
      <c r="I4465" s="2">
        <v>3.2117300000000002</v>
      </c>
    </row>
    <row r="4466" spans="1:9">
      <c r="A4466" t="s">
        <v>4472</v>
      </c>
      <c r="B4466" s="2">
        <v>12.169370000000001</v>
      </c>
      <c r="C4466" s="2">
        <v>12.984819999999999</v>
      </c>
      <c r="D4466" s="2">
        <v>7.9697870000000002</v>
      </c>
      <c r="E4466" s="2">
        <v>10.02671</v>
      </c>
      <c r="F4466" s="2">
        <v>5.8116709999999996</v>
      </c>
      <c r="G4466" s="2">
        <v>8.688167</v>
      </c>
      <c r="H4466" s="2">
        <v>9.0720130000000001</v>
      </c>
      <c r="I4466" s="2">
        <v>9.2617499999999993</v>
      </c>
    </row>
    <row r="4467" spans="1:9">
      <c r="A4467" t="s">
        <v>4473</v>
      </c>
      <c r="B4467" s="2">
        <v>0</v>
      </c>
      <c r="C4467" s="2">
        <v>0</v>
      </c>
      <c r="D4467" s="2">
        <v>0.230217</v>
      </c>
      <c r="E4467" s="2">
        <v>0.22471579999999999</v>
      </c>
      <c r="F4467" s="2">
        <v>0.22219040000000001</v>
      </c>
      <c r="G4467" s="2">
        <v>0.50676290000000002</v>
      </c>
      <c r="H4467" s="2">
        <v>7.2793369999999996E-2</v>
      </c>
      <c r="I4467" s="2">
        <v>0.2188939</v>
      </c>
    </row>
    <row r="4468" spans="1:9">
      <c r="A4468" t="s">
        <v>4474</v>
      </c>
      <c r="B4468" s="2">
        <v>2.3977909999999998</v>
      </c>
      <c r="C4468" s="2">
        <v>1.9466570000000001</v>
      </c>
      <c r="D4468" s="2">
        <v>1.0992280000000001</v>
      </c>
      <c r="E4468" s="2">
        <v>0.71530769999999999</v>
      </c>
      <c r="F4468" s="2">
        <v>1.0609029999999999</v>
      </c>
      <c r="G4468" s="2">
        <v>1.8435550000000001</v>
      </c>
      <c r="H4468" s="2">
        <v>1.04271</v>
      </c>
      <c r="I4468" s="2">
        <v>1.161292</v>
      </c>
    </row>
    <row r="4469" spans="1:9">
      <c r="A4469" t="s">
        <v>4475</v>
      </c>
      <c r="B4469" s="2">
        <v>2.8089930000000001</v>
      </c>
      <c r="C4469" s="2">
        <v>4.0607490000000004</v>
      </c>
      <c r="D4469" s="2">
        <v>3.821672</v>
      </c>
      <c r="E4469" s="2">
        <v>5.5955260000000004</v>
      </c>
      <c r="F4469" s="2">
        <v>5.3722760000000003</v>
      </c>
      <c r="G4469" s="2">
        <v>4.6242169999999998</v>
      </c>
      <c r="H4469" s="2">
        <v>2.4430529999999999</v>
      </c>
      <c r="I4469" s="2">
        <v>3.1597430000000002</v>
      </c>
    </row>
    <row r="4470" spans="1:9">
      <c r="A4470" t="s">
        <v>4476</v>
      </c>
      <c r="B4470" s="2">
        <v>0.6718364</v>
      </c>
      <c r="C4470" s="2">
        <v>0.65451990000000004</v>
      </c>
      <c r="D4470" s="2">
        <v>0.86237909999999995</v>
      </c>
      <c r="E4470" s="2">
        <v>0.84177190000000002</v>
      </c>
      <c r="F4470" s="2">
        <v>1.0701149999999999</v>
      </c>
      <c r="G4470" s="2">
        <v>1.3946719999999999</v>
      </c>
      <c r="H4470" s="2">
        <v>2.454116</v>
      </c>
      <c r="I4470" s="2">
        <v>1.054238</v>
      </c>
    </row>
    <row r="4471" spans="1:9">
      <c r="A4471" t="s">
        <v>4477</v>
      </c>
      <c r="B4471" s="2">
        <v>32.743659999999998</v>
      </c>
      <c r="C4471" s="2">
        <v>33.631810000000002</v>
      </c>
      <c r="D4471" s="2">
        <v>33.41771</v>
      </c>
      <c r="E4471" s="2">
        <v>36.796019999999999</v>
      </c>
      <c r="F4471" s="2">
        <v>40.97128</v>
      </c>
      <c r="G4471" s="2">
        <v>39.34328</v>
      </c>
      <c r="H4471" s="2">
        <v>39.302219999999998</v>
      </c>
      <c r="I4471" s="2">
        <v>39.136360000000003</v>
      </c>
    </row>
    <row r="4472" spans="1:9">
      <c r="A4472" t="s">
        <v>4478</v>
      </c>
      <c r="B4472" s="2">
        <v>0</v>
      </c>
      <c r="C4472" s="2">
        <v>0.16466259999999999</v>
      </c>
      <c r="D4472" s="2">
        <v>0.3099362</v>
      </c>
      <c r="E4472" s="2">
        <v>0</v>
      </c>
      <c r="F4472" s="2">
        <v>0.14956510000000001</v>
      </c>
      <c r="G4472" s="2">
        <v>0</v>
      </c>
      <c r="H4472" s="2">
        <v>0.2940004</v>
      </c>
      <c r="I4472" s="2">
        <v>0.147346</v>
      </c>
    </row>
    <row r="4473" spans="1:9">
      <c r="A4473" t="s">
        <v>4479</v>
      </c>
      <c r="B4473" s="2">
        <v>4.1917740000000002E-2</v>
      </c>
      <c r="C4473" s="2">
        <v>0.1633492</v>
      </c>
      <c r="D4473" s="2">
        <v>0.1152991</v>
      </c>
      <c r="E4473" s="2">
        <v>0.15005850000000001</v>
      </c>
      <c r="F4473" s="2">
        <v>0.81604679999999996</v>
      </c>
      <c r="G4473" s="2">
        <v>0.90643169999999995</v>
      </c>
      <c r="H4473" s="2">
        <v>0.94788030000000001</v>
      </c>
      <c r="I4473" s="2">
        <v>0.69431129999999996</v>
      </c>
    </row>
    <row r="4474" spans="1:9">
      <c r="A4474" t="s">
        <v>4480</v>
      </c>
      <c r="B4474" s="2">
        <v>8.7236119999999993</v>
      </c>
      <c r="C4474" s="2">
        <v>7.6041540000000003</v>
      </c>
      <c r="D4474" s="2">
        <v>32.835520000000002</v>
      </c>
      <c r="E4474" s="2">
        <v>36.9818</v>
      </c>
      <c r="F4474" s="2">
        <v>17.60595</v>
      </c>
      <c r="G4474" s="2">
        <v>16.150220000000001</v>
      </c>
      <c r="H4474" s="2">
        <v>23.027660000000001</v>
      </c>
      <c r="I4474" s="2">
        <v>20.413419999999999</v>
      </c>
    </row>
    <row r="4475" spans="1:9">
      <c r="A4475" t="s">
        <v>4481</v>
      </c>
      <c r="B4475" s="2">
        <v>0.9680048</v>
      </c>
      <c r="C4475" s="2">
        <v>1.257406</v>
      </c>
      <c r="D4475" s="2">
        <v>7.3961020000000002E-2</v>
      </c>
      <c r="E4475" s="2">
        <v>0.57754939999999999</v>
      </c>
      <c r="F4475" s="2">
        <v>1.641794</v>
      </c>
      <c r="G4475" s="2">
        <v>2.372315</v>
      </c>
      <c r="H4475" s="2">
        <v>0.28063290000000002</v>
      </c>
      <c r="I4475" s="2">
        <v>0.35161629999999999</v>
      </c>
    </row>
    <row r="4476" spans="1:9">
      <c r="A4476" t="s">
        <v>4482</v>
      </c>
      <c r="B4476" s="2">
        <v>8.0438030000000005</v>
      </c>
      <c r="C4476" s="2">
        <v>6.7962350000000002</v>
      </c>
      <c r="D4476" s="2">
        <v>5.025512</v>
      </c>
      <c r="E4476" s="2">
        <v>3.5038740000000002</v>
      </c>
      <c r="F4476" s="2">
        <v>5.9841319999999998</v>
      </c>
      <c r="G4476" s="2">
        <v>6.2803000000000004</v>
      </c>
      <c r="H4476" s="2">
        <v>4.0241920000000002</v>
      </c>
      <c r="I4476" s="2">
        <v>4.0336590000000001</v>
      </c>
    </row>
    <row r="4477" spans="1:9">
      <c r="A4477" t="s">
        <v>4483</v>
      </c>
      <c r="B4477" s="2">
        <v>17.67436</v>
      </c>
      <c r="C4477" s="2">
        <v>17.33062</v>
      </c>
      <c r="D4477" s="2">
        <v>16.731190000000002</v>
      </c>
      <c r="E4477" s="2">
        <v>17.255800000000001</v>
      </c>
      <c r="F4477" s="2">
        <v>16.046289999999999</v>
      </c>
      <c r="G4477" s="2">
        <v>16.08182</v>
      </c>
      <c r="H4477" s="2">
        <v>19.963439999999999</v>
      </c>
      <c r="I4477" s="2">
        <v>15.90827</v>
      </c>
    </row>
    <row r="4478" spans="1:9">
      <c r="A4478" t="s">
        <v>4484</v>
      </c>
      <c r="B4478" s="2">
        <v>0</v>
      </c>
      <c r="C4478" s="2">
        <v>0</v>
      </c>
      <c r="D4478" s="2">
        <v>0</v>
      </c>
      <c r="E4478" s="2">
        <v>0</v>
      </c>
      <c r="F4478" s="2">
        <v>0.2068507</v>
      </c>
      <c r="G4478" s="2">
        <v>0.16175200000000001</v>
      </c>
      <c r="H4478" s="2">
        <v>0</v>
      </c>
      <c r="I4478" s="2">
        <v>4.0756340000000002E-2</v>
      </c>
    </row>
    <row r="4479" spans="1:9">
      <c r="A4479" t="s">
        <v>4485</v>
      </c>
      <c r="B4479" s="2">
        <v>6.2791569999999997</v>
      </c>
      <c r="C4479" s="2">
        <v>7.3407739999999997</v>
      </c>
      <c r="D4479" s="2">
        <v>5.9874409999999996</v>
      </c>
      <c r="E4479" s="2">
        <v>7.9798090000000004</v>
      </c>
      <c r="F4479" s="2">
        <v>7.4456160000000002</v>
      </c>
      <c r="G4479" s="2">
        <v>7.0606039999999997</v>
      </c>
      <c r="H4479" s="2">
        <v>8.9562760000000008</v>
      </c>
      <c r="I4479" s="2">
        <v>9.3057850000000002</v>
      </c>
    </row>
    <row r="4480" spans="1:9">
      <c r="A4480" t="s">
        <v>4486</v>
      </c>
      <c r="B4480" s="2">
        <v>11.57091</v>
      </c>
      <c r="C4480" s="2">
        <v>13.117290000000001</v>
      </c>
      <c r="D4480" s="2">
        <v>37.613700000000001</v>
      </c>
      <c r="E4480" s="2">
        <v>37.279739999999997</v>
      </c>
      <c r="F4480" s="2">
        <v>32.765140000000002</v>
      </c>
      <c r="G4480" s="2">
        <v>28.56944</v>
      </c>
      <c r="H4480" s="2">
        <v>84.716530000000006</v>
      </c>
      <c r="I4480" s="2">
        <v>87.850279999999998</v>
      </c>
    </row>
    <row r="4481" spans="1:9">
      <c r="A4481" t="s">
        <v>4487</v>
      </c>
      <c r="B4481" s="2">
        <v>0.28249839999999998</v>
      </c>
      <c r="C4481" s="2">
        <v>0.55043399999999998</v>
      </c>
      <c r="D4481" s="2">
        <v>0.12950680000000001</v>
      </c>
      <c r="E4481" s="2">
        <v>0.88488500000000003</v>
      </c>
      <c r="F4481" s="2">
        <v>1.9998640000000001</v>
      </c>
      <c r="G4481" s="2">
        <v>1.710453</v>
      </c>
      <c r="H4481" s="2">
        <v>1.719873</v>
      </c>
      <c r="I4481" s="2">
        <v>1.108233</v>
      </c>
    </row>
    <row r="4482" spans="1:9">
      <c r="A4482" t="s">
        <v>4488</v>
      </c>
      <c r="B4482" s="2">
        <v>0.12518799999999999</v>
      </c>
      <c r="C4482" s="2">
        <v>0</v>
      </c>
      <c r="D4482" s="2">
        <v>0</v>
      </c>
      <c r="E4482" s="2">
        <v>0</v>
      </c>
      <c r="F4482" s="2">
        <v>0.110779</v>
      </c>
      <c r="G4482" s="2">
        <v>0.1082829</v>
      </c>
      <c r="H4482" s="2">
        <v>0.1088793</v>
      </c>
      <c r="I4482" s="2">
        <v>0</v>
      </c>
    </row>
    <row r="4483" spans="1:9">
      <c r="A4483" t="s">
        <v>4489</v>
      </c>
      <c r="B4483" s="2">
        <v>18.89873</v>
      </c>
      <c r="C4483" s="2">
        <v>18.07987</v>
      </c>
      <c r="D4483" s="2">
        <v>12.644489999999999</v>
      </c>
      <c r="E4483" s="2">
        <v>12.189959999999999</v>
      </c>
      <c r="F4483" s="2">
        <v>18.83277</v>
      </c>
      <c r="G4483" s="2">
        <v>17.23029</v>
      </c>
      <c r="H4483" s="2">
        <v>16.140550000000001</v>
      </c>
      <c r="I4483" s="2">
        <v>16.178519999999999</v>
      </c>
    </row>
    <row r="4484" spans="1:9">
      <c r="A4484" t="s">
        <v>4490</v>
      </c>
      <c r="B4484" s="2">
        <v>7.676113</v>
      </c>
      <c r="C4484" s="2">
        <v>8.170693</v>
      </c>
      <c r="D4484" s="2">
        <v>10.035640000000001</v>
      </c>
      <c r="E4484" s="2">
        <v>8.9052980000000002</v>
      </c>
      <c r="F4484" s="2">
        <v>10.471920000000001</v>
      </c>
      <c r="G4484" s="2">
        <v>10.666309999999999</v>
      </c>
      <c r="H4484" s="2">
        <v>14.18674</v>
      </c>
      <c r="I4484" s="2">
        <v>14.777760000000001</v>
      </c>
    </row>
    <row r="4485" spans="1:9">
      <c r="A4485" t="s">
        <v>4491</v>
      </c>
      <c r="B4485" s="2">
        <v>37.04853</v>
      </c>
      <c r="C4485" s="2">
        <v>36.799599999999998</v>
      </c>
      <c r="D4485" s="2">
        <v>48.668950000000002</v>
      </c>
      <c r="E4485" s="2">
        <v>51.883650000000003</v>
      </c>
      <c r="F4485" s="2">
        <v>63.404310000000002</v>
      </c>
      <c r="G4485" s="2">
        <v>62.132399999999997</v>
      </c>
      <c r="H4485" s="2">
        <v>70.352819999999994</v>
      </c>
      <c r="I4485" s="2">
        <v>70.360389999999995</v>
      </c>
    </row>
    <row r="4486" spans="1:9">
      <c r="A4486" t="s">
        <v>4492</v>
      </c>
      <c r="B4486" s="2">
        <v>11.27153</v>
      </c>
      <c r="C4486" s="2">
        <v>11.729710000000001</v>
      </c>
      <c r="D4486" s="2">
        <v>5.0889579999999999</v>
      </c>
      <c r="E4486" s="2">
        <v>7.1835579999999997</v>
      </c>
      <c r="F4486" s="2">
        <v>4.2314720000000001</v>
      </c>
      <c r="G4486" s="2">
        <v>3.3236759999999999</v>
      </c>
      <c r="H4486" s="2">
        <v>2.0794540000000001</v>
      </c>
      <c r="I4486" s="2">
        <v>3.5731639999999998</v>
      </c>
    </row>
    <row r="4487" spans="1:9">
      <c r="A4487" t="s">
        <v>4493</v>
      </c>
      <c r="B4487" s="2">
        <v>3.987139</v>
      </c>
      <c r="C4487" s="2">
        <v>3.342365</v>
      </c>
      <c r="D4487" s="2">
        <v>2.890536</v>
      </c>
      <c r="E4487" s="2">
        <v>2.7384810000000002</v>
      </c>
      <c r="F4487" s="2">
        <v>4.1025840000000002</v>
      </c>
      <c r="G4487" s="2">
        <v>5.0527829999999998</v>
      </c>
      <c r="H4487" s="2">
        <v>4.2741629999999997</v>
      </c>
      <c r="I4487" s="2">
        <v>3.5567090000000001</v>
      </c>
    </row>
    <row r="4488" spans="1:9">
      <c r="A4488" t="s">
        <v>4494</v>
      </c>
      <c r="B4488" s="2">
        <v>3.8224930000000001</v>
      </c>
      <c r="C4488" s="2">
        <v>5.8288200000000003</v>
      </c>
      <c r="D4488" s="2">
        <v>3.352341</v>
      </c>
      <c r="E4488" s="2">
        <v>3.1978650000000002</v>
      </c>
      <c r="F4488" s="2">
        <v>9.8534469999999992</v>
      </c>
      <c r="G4488" s="2">
        <v>10.13457</v>
      </c>
      <c r="H4488" s="2">
        <v>7.0104009999999999</v>
      </c>
      <c r="I4488" s="2">
        <v>6.230029</v>
      </c>
    </row>
    <row r="4489" spans="1:9">
      <c r="A4489" t="s">
        <v>4495</v>
      </c>
      <c r="B4489" s="2">
        <v>0.35344940000000002</v>
      </c>
      <c r="C4489" s="2">
        <v>0.29514790000000002</v>
      </c>
      <c r="D4489" s="2">
        <v>0.1851807</v>
      </c>
      <c r="E4489" s="2">
        <v>0.27113359999999997</v>
      </c>
      <c r="F4489" s="2">
        <v>0.55851360000000005</v>
      </c>
      <c r="G4489" s="2">
        <v>0.58960369999999995</v>
      </c>
      <c r="H4489" s="2">
        <v>0.61480809999999997</v>
      </c>
      <c r="I4489" s="2">
        <v>0.55022709999999997</v>
      </c>
    </row>
    <row r="4490" spans="1:9">
      <c r="A4490" t="s">
        <v>4496</v>
      </c>
      <c r="B4490" s="2">
        <v>29.038430000000002</v>
      </c>
      <c r="C4490" s="2">
        <v>26.367349999999998</v>
      </c>
      <c r="D4490" s="2">
        <v>25.073460000000001</v>
      </c>
      <c r="E4490" s="2">
        <v>30.2775</v>
      </c>
      <c r="F4490" s="2">
        <v>46.402709999999999</v>
      </c>
      <c r="G4490" s="2">
        <v>39.504640000000002</v>
      </c>
      <c r="H4490" s="2">
        <v>32.611429999999999</v>
      </c>
      <c r="I4490" s="2">
        <v>42.027619999999999</v>
      </c>
    </row>
    <row r="4491" spans="1:9">
      <c r="A4491" t="s">
        <v>4497</v>
      </c>
      <c r="B4491" s="2">
        <v>1.11195</v>
      </c>
      <c r="C4491" s="2">
        <v>1.4443859999999999</v>
      </c>
      <c r="D4491" s="2">
        <v>1.869103</v>
      </c>
      <c r="E4491" s="2">
        <v>1.326865</v>
      </c>
      <c r="F4491" s="2">
        <v>3.4438780000000002</v>
      </c>
      <c r="G4491" s="2">
        <v>2.5647859999999998</v>
      </c>
      <c r="H4491" s="2">
        <v>2.57891</v>
      </c>
      <c r="I4491" s="2">
        <v>1.7771710000000001</v>
      </c>
    </row>
    <row r="4492" spans="1:9">
      <c r="A4492" t="s">
        <v>4498</v>
      </c>
      <c r="B4492" s="2">
        <v>0</v>
      </c>
      <c r="C4492" s="2">
        <v>0</v>
      </c>
      <c r="D4492" s="2">
        <v>0</v>
      </c>
      <c r="E4492" s="2">
        <v>9.6809610000000004E-2</v>
      </c>
      <c r="F4492" s="2">
        <v>0</v>
      </c>
      <c r="G4492" s="2">
        <v>0</v>
      </c>
      <c r="H4492" s="2">
        <v>0</v>
      </c>
      <c r="I4492" s="2">
        <v>0</v>
      </c>
    </row>
    <row r="4493" spans="1:9">
      <c r="A4493" t="s">
        <v>4499</v>
      </c>
      <c r="B4493" s="2">
        <v>78.084310000000002</v>
      </c>
      <c r="C4493" s="2">
        <v>92.533109999999994</v>
      </c>
      <c r="D4493" s="2">
        <v>53.283949999999997</v>
      </c>
      <c r="E4493" s="2">
        <v>60.717329999999997</v>
      </c>
      <c r="F4493" s="2">
        <v>86.087900000000005</v>
      </c>
      <c r="G4493" s="2">
        <v>88.798479999999998</v>
      </c>
      <c r="H4493" s="2">
        <v>152.52350000000001</v>
      </c>
      <c r="I4493" s="2">
        <v>148.86500000000001</v>
      </c>
    </row>
    <row r="4494" spans="1:9">
      <c r="A4494" t="s">
        <v>4500</v>
      </c>
      <c r="B4494" s="2">
        <v>2.8064819999999999</v>
      </c>
      <c r="C4494" s="2">
        <v>2.5063</v>
      </c>
      <c r="D4494" s="2">
        <v>1.072155</v>
      </c>
      <c r="E4494" s="2">
        <v>1.046535</v>
      </c>
      <c r="F4494" s="2">
        <v>3.5182329999999999</v>
      </c>
      <c r="G4494" s="2">
        <v>2.629794</v>
      </c>
      <c r="H4494" s="2">
        <v>1.6272470000000001</v>
      </c>
      <c r="I4494" s="2">
        <v>1.223306</v>
      </c>
    </row>
    <row r="4495" spans="1:9">
      <c r="A4495" t="s">
        <v>4501</v>
      </c>
      <c r="B4495" s="2">
        <v>15.005699999999999</v>
      </c>
      <c r="C4495" s="2">
        <v>14.879989999999999</v>
      </c>
      <c r="D4495" s="2">
        <v>15.723710000000001</v>
      </c>
      <c r="E4495" s="2">
        <v>14.50864</v>
      </c>
      <c r="F4495" s="2">
        <v>9.4846850000000007</v>
      </c>
      <c r="G4495" s="2">
        <v>11.47284</v>
      </c>
      <c r="H4495" s="2">
        <v>6.4088979999999998</v>
      </c>
      <c r="I4495" s="2">
        <v>6.1903759999999997</v>
      </c>
    </row>
    <row r="4496" spans="1:9">
      <c r="A4496" t="s">
        <v>4502</v>
      </c>
      <c r="B4496" s="2">
        <v>8.7194670000000002E-2</v>
      </c>
      <c r="C4496" s="2">
        <v>4.2473619999999997E-2</v>
      </c>
      <c r="D4496" s="2">
        <v>0</v>
      </c>
      <c r="E4496" s="2">
        <v>3.9017799999999998E-2</v>
      </c>
      <c r="F4496" s="2">
        <v>0.30863449999999998</v>
      </c>
      <c r="G4496" s="2">
        <v>0.26397039999999999</v>
      </c>
      <c r="H4496" s="2">
        <v>0.1516709</v>
      </c>
      <c r="I4496" s="2">
        <v>0.11402080000000001</v>
      </c>
    </row>
    <row r="4497" spans="1:9">
      <c r="A4497" t="s">
        <v>4503</v>
      </c>
      <c r="B4497" s="2">
        <v>25.65531</v>
      </c>
      <c r="C4497" s="2">
        <v>24.994050000000001</v>
      </c>
      <c r="D4497" s="2">
        <v>13.44144</v>
      </c>
      <c r="E4497" s="2">
        <v>22.960439999999998</v>
      </c>
      <c r="F4497" s="2">
        <v>0</v>
      </c>
      <c r="G4497" s="2">
        <v>0</v>
      </c>
      <c r="H4497" s="2">
        <v>0</v>
      </c>
      <c r="I4497" s="2">
        <v>0</v>
      </c>
    </row>
    <row r="4498" spans="1:9">
      <c r="A4498" t="s">
        <v>4504</v>
      </c>
      <c r="B4498" s="2">
        <v>41.671849999999999</v>
      </c>
      <c r="C4498" s="2">
        <v>61.96499</v>
      </c>
      <c r="D4498" s="2">
        <v>32.174790000000002</v>
      </c>
      <c r="E4498" s="2">
        <v>25.517340000000001</v>
      </c>
      <c r="F4498" s="2">
        <v>81.514139999999998</v>
      </c>
      <c r="G4498" s="2">
        <v>53.118319999999997</v>
      </c>
      <c r="H4498" s="2">
        <v>68.671090000000007</v>
      </c>
      <c r="I4498" s="2">
        <v>59.272550000000003</v>
      </c>
    </row>
    <row r="4499" spans="1:9">
      <c r="A4499" t="s">
        <v>4505</v>
      </c>
      <c r="B4499" s="2">
        <v>0.68691340000000001</v>
      </c>
      <c r="C4499" s="2">
        <v>0.55767350000000004</v>
      </c>
      <c r="D4499" s="2">
        <v>0.31490430000000003</v>
      </c>
      <c r="E4499" s="2">
        <v>0.40983930000000002</v>
      </c>
      <c r="F4499" s="2">
        <v>0.40523340000000002</v>
      </c>
      <c r="G4499" s="2">
        <v>0.39610279999999998</v>
      </c>
      <c r="H4499" s="2">
        <v>0.39828419999999998</v>
      </c>
      <c r="I4499" s="2">
        <v>9.9805279999999996E-2</v>
      </c>
    </row>
    <row r="4500" spans="1:9">
      <c r="A4500" t="s">
        <v>4506</v>
      </c>
      <c r="B4500" s="2">
        <v>1.157222</v>
      </c>
      <c r="C4500" s="2">
        <v>0.90191589999999999</v>
      </c>
      <c r="D4500" s="2">
        <v>0.37135679999999999</v>
      </c>
      <c r="E4500" s="2">
        <v>0.362483</v>
      </c>
      <c r="F4500" s="2">
        <v>0.97282539999999995</v>
      </c>
      <c r="G4500" s="2">
        <v>0.45042910000000003</v>
      </c>
      <c r="H4500" s="2">
        <v>0.7548494</v>
      </c>
      <c r="I4500" s="2">
        <v>0.5044168</v>
      </c>
    </row>
    <row r="4501" spans="1:9">
      <c r="A4501" t="s">
        <v>4507</v>
      </c>
      <c r="B4501" s="2">
        <v>0</v>
      </c>
      <c r="C4501" s="2">
        <v>0</v>
      </c>
      <c r="D4501" s="2">
        <v>0.13253110000000001</v>
      </c>
      <c r="E4501" s="2">
        <v>0</v>
      </c>
      <c r="F4501" s="2">
        <v>0.38373099999999999</v>
      </c>
      <c r="G4501" s="2">
        <v>0.3750849</v>
      </c>
      <c r="H4501" s="2">
        <v>0.12571679999999999</v>
      </c>
      <c r="I4501" s="2">
        <v>0.1260126</v>
      </c>
    </row>
    <row r="4502" spans="1:9">
      <c r="A4502" t="s">
        <v>4508</v>
      </c>
      <c r="B4502" s="2">
        <v>96.028880000000001</v>
      </c>
      <c r="C4502" s="2">
        <v>95.878050000000002</v>
      </c>
      <c r="D4502" s="2">
        <v>115.52589999999999</v>
      </c>
      <c r="E4502" s="2">
        <v>119.3044</v>
      </c>
      <c r="F4502" s="2">
        <v>91.573539999999994</v>
      </c>
      <c r="G4502" s="2">
        <v>84.996020000000001</v>
      </c>
      <c r="H4502" s="2">
        <v>139.93289999999999</v>
      </c>
      <c r="I4502" s="2">
        <v>127.1328</v>
      </c>
    </row>
    <row r="4503" spans="1:9">
      <c r="A4503" t="s">
        <v>4509</v>
      </c>
      <c r="B4503" s="2">
        <v>2.043418</v>
      </c>
      <c r="C4503" s="2">
        <v>1.119796</v>
      </c>
      <c r="D4503" s="2">
        <v>3.629991</v>
      </c>
      <c r="E4503" s="2">
        <v>2.7431610000000002</v>
      </c>
      <c r="F4503" s="2">
        <v>1.4691799999999999</v>
      </c>
      <c r="G4503" s="2">
        <v>2.209349</v>
      </c>
      <c r="H4503" s="2">
        <v>4.1098049999999997</v>
      </c>
      <c r="I4503" s="2">
        <v>3.8967990000000001</v>
      </c>
    </row>
    <row r="4504" spans="1:9">
      <c r="A4504" t="s">
        <v>4510</v>
      </c>
      <c r="B4504" s="2">
        <v>1.1859219999999999</v>
      </c>
      <c r="C4504" s="2">
        <v>1.1072150000000001</v>
      </c>
      <c r="D4504" s="2">
        <v>2.4464999999999999</v>
      </c>
      <c r="E4504" s="2">
        <v>2.2553700000000001</v>
      </c>
      <c r="F4504" s="2">
        <v>1.617861</v>
      </c>
      <c r="G4504" s="2">
        <v>1.75237</v>
      </c>
      <c r="H4504" s="2">
        <v>2.793447</v>
      </c>
      <c r="I4504" s="2">
        <v>2.1107830000000001</v>
      </c>
    </row>
    <row r="4505" spans="1:9">
      <c r="A4505" t="s">
        <v>4511</v>
      </c>
      <c r="B4505" s="2">
        <v>0</v>
      </c>
      <c r="C4505" s="2">
        <v>0</v>
      </c>
      <c r="D4505" s="2">
        <v>0.21080260000000001</v>
      </c>
      <c r="E4505" s="2">
        <v>0</v>
      </c>
      <c r="F4505" s="2">
        <v>0</v>
      </c>
      <c r="G4505" s="2">
        <v>0</v>
      </c>
      <c r="H4505" s="2">
        <v>0</v>
      </c>
      <c r="I4505" s="2">
        <v>0</v>
      </c>
    </row>
    <row r="4506" spans="1:9">
      <c r="A4506" t="s">
        <v>4512</v>
      </c>
      <c r="B4506" s="2">
        <v>0</v>
      </c>
      <c r="C4506" s="2">
        <v>0</v>
      </c>
      <c r="D4506" s="2">
        <v>0.48691590000000001</v>
      </c>
      <c r="E4506" s="2">
        <v>0</v>
      </c>
      <c r="F4506" s="2">
        <v>0.35245460000000001</v>
      </c>
      <c r="G4506" s="2">
        <v>0.1148377</v>
      </c>
      <c r="H4506" s="2">
        <v>0.11547010000000001</v>
      </c>
      <c r="I4506" s="2">
        <v>0.11574180000000001</v>
      </c>
    </row>
    <row r="4507" spans="1:9">
      <c r="A4507" t="s">
        <v>4513</v>
      </c>
      <c r="B4507" s="2">
        <v>0.36327799999999999</v>
      </c>
      <c r="C4507" s="2">
        <v>0.2654359</v>
      </c>
      <c r="D4507" s="2">
        <v>0.24980830000000001</v>
      </c>
      <c r="E4507" s="2">
        <v>0.16255929999999999</v>
      </c>
      <c r="F4507" s="2">
        <v>8.0366229999999997E-2</v>
      </c>
      <c r="G4507" s="2">
        <v>7.8555440000000004E-2</v>
      </c>
      <c r="H4507" s="2">
        <v>0.31595220000000002</v>
      </c>
      <c r="I4507" s="2">
        <v>0.15834770000000001</v>
      </c>
    </row>
    <row r="4508" spans="1:9">
      <c r="A4508" t="s">
        <v>4514</v>
      </c>
      <c r="B4508" s="2">
        <v>0.18289130000000001</v>
      </c>
      <c r="C4508" s="2">
        <v>0</v>
      </c>
      <c r="D4508" s="2">
        <v>0.50306119999999999</v>
      </c>
      <c r="E4508" s="2">
        <v>0.49104019999999998</v>
      </c>
      <c r="F4508" s="2">
        <v>0.1618406</v>
      </c>
      <c r="G4508" s="2">
        <v>0.1581941</v>
      </c>
      <c r="H4508" s="2">
        <v>0</v>
      </c>
      <c r="I4508" s="2">
        <v>0.15943940000000001</v>
      </c>
    </row>
    <row r="4509" spans="1:9">
      <c r="A4509" t="s">
        <v>4515</v>
      </c>
      <c r="B4509" s="2">
        <v>4.025747</v>
      </c>
      <c r="C4509" s="2">
        <v>2.054373</v>
      </c>
      <c r="D4509" s="2">
        <v>2.460718</v>
      </c>
      <c r="E4509" s="2">
        <v>4.6322700000000001</v>
      </c>
      <c r="F4509" s="2">
        <v>7.1247740000000004</v>
      </c>
      <c r="G4509" s="2">
        <v>5.8035329999999998</v>
      </c>
      <c r="H4509" s="2">
        <v>7.669505</v>
      </c>
      <c r="I4509" s="2">
        <v>8.5231510000000004</v>
      </c>
    </row>
    <row r="4510" spans="1:9">
      <c r="A4510" t="s">
        <v>4516</v>
      </c>
      <c r="B4510" s="2">
        <v>1408.192</v>
      </c>
      <c r="C4510" s="2">
        <v>1378.596</v>
      </c>
      <c r="D4510" s="2">
        <v>961.64390000000003</v>
      </c>
      <c r="E4510" s="2">
        <v>980.98159999999996</v>
      </c>
      <c r="F4510" s="2">
        <v>1154.82</v>
      </c>
      <c r="G4510" s="2">
        <v>1163.0060000000001</v>
      </c>
      <c r="H4510" s="2">
        <v>1073.704</v>
      </c>
      <c r="I4510" s="2">
        <v>1148.9280000000001</v>
      </c>
    </row>
    <row r="4511" spans="1:9">
      <c r="A4511" t="s">
        <v>4517</v>
      </c>
      <c r="B4511" s="2">
        <v>0.45310030000000001</v>
      </c>
      <c r="C4511" s="2">
        <v>0.16553309999999999</v>
      </c>
      <c r="D4511" s="2">
        <v>5.1929120000000002E-2</v>
      </c>
      <c r="E4511" s="2">
        <v>0.20275290000000001</v>
      </c>
      <c r="F4511" s="2">
        <v>0.4510673</v>
      </c>
      <c r="G4511" s="2">
        <v>0.29393599999999998</v>
      </c>
      <c r="H4511" s="2">
        <v>4.9259120000000003E-2</v>
      </c>
      <c r="I4511" s="2">
        <v>0.19750000000000001</v>
      </c>
    </row>
    <row r="4512" spans="1:9">
      <c r="A4512" t="s">
        <v>4518</v>
      </c>
      <c r="B4512" s="2">
        <v>18.987839999999998</v>
      </c>
      <c r="C4512" s="2">
        <v>19.94613</v>
      </c>
      <c r="D4512" s="2">
        <v>16.198250000000002</v>
      </c>
      <c r="E4512" s="2">
        <v>13.29913</v>
      </c>
      <c r="F4512" s="2">
        <v>23.523299999999999</v>
      </c>
      <c r="G4512" s="2">
        <v>22.42201</v>
      </c>
      <c r="H4512" s="2">
        <v>25.130330000000001</v>
      </c>
      <c r="I4512" s="2">
        <v>23.750050000000002</v>
      </c>
    </row>
    <row r="4513" spans="1:9">
      <c r="A4513" t="s">
        <v>4519</v>
      </c>
      <c r="B4513" s="2">
        <v>37.345030000000001</v>
      </c>
      <c r="C4513" s="2">
        <v>37.887</v>
      </c>
      <c r="D4513" s="2">
        <v>36.686190000000003</v>
      </c>
      <c r="E4513" s="2">
        <v>37.317320000000002</v>
      </c>
      <c r="F4513" s="2">
        <v>26.462160000000001</v>
      </c>
      <c r="G4513" s="2">
        <v>25.501619999999999</v>
      </c>
      <c r="H4513" s="2">
        <v>24.909420000000001</v>
      </c>
      <c r="I4513" s="2">
        <v>23.376919999999998</v>
      </c>
    </row>
    <row r="4514" spans="1:9">
      <c r="A4514" t="s">
        <v>4520</v>
      </c>
      <c r="B4514" s="2">
        <v>0.12783079999999999</v>
      </c>
      <c r="C4514" s="2">
        <v>0.166048</v>
      </c>
      <c r="D4514" s="2">
        <v>0.4688158</v>
      </c>
      <c r="E4514" s="2">
        <v>0.2288066</v>
      </c>
      <c r="F4514" s="2">
        <v>0.9426466</v>
      </c>
      <c r="G4514" s="2">
        <v>0.515988</v>
      </c>
      <c r="H4514" s="2">
        <v>0.7782443</v>
      </c>
      <c r="I4514" s="2">
        <v>0.96580730000000004</v>
      </c>
    </row>
    <row r="4515" spans="1:9">
      <c r="A4515" t="s">
        <v>4521</v>
      </c>
      <c r="B4515" s="2">
        <v>2.642309</v>
      </c>
      <c r="C4515" s="2">
        <v>2.1451690000000001</v>
      </c>
      <c r="D4515" s="2">
        <v>2.0861679999999998</v>
      </c>
      <c r="E4515" s="2">
        <v>2.2990689999999998</v>
      </c>
      <c r="F4515" s="2">
        <v>2.857777</v>
      </c>
      <c r="G4515" s="2">
        <v>1.777609</v>
      </c>
      <c r="H4515" s="2">
        <v>1.5320560000000001</v>
      </c>
      <c r="I4515" s="2">
        <v>1.5996459999999999</v>
      </c>
    </row>
    <row r="4516" spans="1:9">
      <c r="A4516" t="s">
        <v>4522</v>
      </c>
      <c r="B4516" s="2">
        <v>4.0503330000000002</v>
      </c>
      <c r="C4516" s="2">
        <v>4.9162480000000004</v>
      </c>
      <c r="D4516" s="2">
        <v>3.2265869999999999</v>
      </c>
      <c r="E4516" s="2">
        <v>2.9712130000000001</v>
      </c>
      <c r="F4516" s="2">
        <v>2.9378220000000002</v>
      </c>
      <c r="G4516" s="2">
        <v>2.5270320000000002</v>
      </c>
      <c r="H4516" s="2">
        <v>1.2127250000000001</v>
      </c>
      <c r="I4516" s="2">
        <v>2.1417329999999999</v>
      </c>
    </row>
    <row r="4517" spans="1:9">
      <c r="A4517" t="s">
        <v>4523</v>
      </c>
      <c r="B4517" s="2">
        <v>6.3506710000000002</v>
      </c>
      <c r="C4517" s="2">
        <v>6.4747490000000001</v>
      </c>
      <c r="D4517" s="2">
        <v>4.3331900000000001</v>
      </c>
      <c r="E4517" s="2">
        <v>5.1548809999999996</v>
      </c>
      <c r="F4517" s="2">
        <v>6.1424770000000004</v>
      </c>
      <c r="G4517" s="2">
        <v>4.343375</v>
      </c>
      <c r="H4517" s="2">
        <v>3.9819439999999999</v>
      </c>
      <c r="I4517" s="2">
        <v>4.6350709999999999</v>
      </c>
    </row>
    <row r="4518" spans="1:9">
      <c r="A4518" t="s">
        <v>4524</v>
      </c>
      <c r="B4518" s="2">
        <v>22.101700000000001</v>
      </c>
      <c r="C4518" s="2">
        <v>21.632650000000002</v>
      </c>
      <c r="D4518" s="2">
        <v>23.957360000000001</v>
      </c>
      <c r="E4518" s="2">
        <v>26.342659999999999</v>
      </c>
      <c r="F4518" s="2">
        <v>19.375029999999999</v>
      </c>
      <c r="G4518" s="2">
        <v>19.027809999999999</v>
      </c>
      <c r="H4518" s="2">
        <v>13.473660000000001</v>
      </c>
      <c r="I4518" s="2">
        <v>14.945919999999999</v>
      </c>
    </row>
    <row r="4519" spans="1:9">
      <c r="A4519" t="s">
        <v>4525</v>
      </c>
      <c r="B4519" s="2">
        <v>3.8659729999999999</v>
      </c>
      <c r="C4519" s="2">
        <v>1.8831640000000001</v>
      </c>
      <c r="D4519" s="2">
        <v>7.0891710000000003</v>
      </c>
      <c r="E4519" s="2">
        <v>4.6708449999999999</v>
      </c>
      <c r="F4519" s="2">
        <v>9.2367069999999991</v>
      </c>
      <c r="G4519" s="2">
        <v>8.3598040000000005</v>
      </c>
      <c r="H4519" s="2">
        <v>21.014600000000002</v>
      </c>
      <c r="I4519" s="2">
        <v>17.356770000000001</v>
      </c>
    </row>
    <row r="4520" spans="1:9">
      <c r="A4520" t="s">
        <v>4526</v>
      </c>
      <c r="B4520" s="2">
        <v>2.3638759999999999</v>
      </c>
      <c r="C4520" s="2">
        <v>4.6058940000000002</v>
      </c>
      <c r="D4520" s="2">
        <v>6.8633110000000004</v>
      </c>
      <c r="E4520" s="2">
        <v>5.6415220000000001</v>
      </c>
      <c r="F4520" s="2">
        <v>3.1376930000000001</v>
      </c>
      <c r="G4520" s="2">
        <v>2.044664</v>
      </c>
      <c r="H4520" s="2">
        <v>3.426539</v>
      </c>
      <c r="I4520" s="2">
        <v>3.0911400000000002</v>
      </c>
    </row>
    <row r="4521" spans="1:9">
      <c r="A4521" t="s">
        <v>4527</v>
      </c>
      <c r="B4521" s="2">
        <v>0.16138089999999999</v>
      </c>
      <c r="C4521" s="2">
        <v>0</v>
      </c>
      <c r="D4521" s="2">
        <v>0</v>
      </c>
      <c r="E4521" s="2">
        <v>0.14442920000000001</v>
      </c>
      <c r="F4521" s="2">
        <v>0.14280599999999999</v>
      </c>
      <c r="G4521" s="2">
        <v>0</v>
      </c>
      <c r="H4521" s="2">
        <v>0.28071420000000002</v>
      </c>
      <c r="I4521" s="2">
        <v>0.84412370000000003</v>
      </c>
    </row>
    <row r="4522" spans="1:9">
      <c r="A4522" t="s">
        <v>4528</v>
      </c>
      <c r="B4522" s="2">
        <v>1.8602460000000001</v>
      </c>
      <c r="C4522" s="2">
        <v>1.516413</v>
      </c>
      <c r="D4522" s="2">
        <v>1.357518</v>
      </c>
      <c r="E4522" s="2">
        <v>1.2911029999999999</v>
      </c>
      <c r="F4522" s="2">
        <v>1.780511</v>
      </c>
      <c r="G4522" s="2">
        <v>2.0359319999999999</v>
      </c>
      <c r="H4522" s="2">
        <v>1.650922</v>
      </c>
      <c r="I4522" s="2">
        <v>1.62171</v>
      </c>
    </row>
    <row r="4523" spans="1:9">
      <c r="A4523" t="s">
        <v>4529</v>
      </c>
      <c r="B4523" s="2">
        <v>13.95546</v>
      </c>
      <c r="C4523" s="2">
        <v>16.351649999999999</v>
      </c>
      <c r="D4523" s="2">
        <v>12.276579999999999</v>
      </c>
      <c r="E4523" s="2">
        <v>8.6076650000000008</v>
      </c>
      <c r="F4523" s="2">
        <v>11.51479</v>
      </c>
      <c r="G4523" s="2">
        <v>12.88655</v>
      </c>
      <c r="H4523" s="2">
        <v>9.6771320000000003</v>
      </c>
      <c r="I4523" s="2">
        <v>10.68633</v>
      </c>
    </row>
    <row r="4524" spans="1:9">
      <c r="A4524" t="s">
        <v>4530</v>
      </c>
      <c r="B4524" s="2">
        <v>2.6154310000000001</v>
      </c>
      <c r="C4524" s="2">
        <v>2.689575</v>
      </c>
      <c r="D4524" s="2">
        <v>9.4587920000000008</v>
      </c>
      <c r="E4524" s="2">
        <v>9.1027290000000001</v>
      </c>
      <c r="F4524" s="2">
        <v>2.0572409999999999</v>
      </c>
      <c r="G4524" s="2">
        <v>1.885208</v>
      </c>
      <c r="H4524" s="2">
        <v>2.6538249999999999</v>
      </c>
      <c r="I4524" s="2">
        <v>1.5200389999999999</v>
      </c>
    </row>
    <row r="4525" spans="1:9">
      <c r="A4525" t="s">
        <v>4531</v>
      </c>
      <c r="B4525" s="2">
        <v>10.34975</v>
      </c>
      <c r="C4525" s="2">
        <v>9.2792729999999999</v>
      </c>
      <c r="D4525" s="2">
        <v>9.6268809999999991</v>
      </c>
      <c r="E4525" s="2">
        <v>9.5310810000000004</v>
      </c>
      <c r="F4525" s="2">
        <v>27.07732</v>
      </c>
      <c r="G4525" s="2">
        <v>28.932300000000001</v>
      </c>
      <c r="H4525" s="2">
        <v>25.83024</v>
      </c>
      <c r="I4525" s="2">
        <v>24.583379999999998</v>
      </c>
    </row>
    <row r="4526" spans="1:9">
      <c r="A4526" t="s">
        <v>4532</v>
      </c>
      <c r="B4526" s="2">
        <v>1.149818</v>
      </c>
      <c r="C4526" s="2">
        <v>1.820295</v>
      </c>
      <c r="D4526" s="2">
        <v>0.79067310000000002</v>
      </c>
      <c r="E4526" s="2">
        <v>1.6721889999999999</v>
      </c>
      <c r="F4526" s="2">
        <v>2.4165019999999999</v>
      </c>
      <c r="G4526" s="2">
        <v>1.989098</v>
      </c>
      <c r="H4526" s="2">
        <v>0.87502290000000005</v>
      </c>
      <c r="I4526" s="2">
        <v>0.375892</v>
      </c>
    </row>
    <row r="4527" spans="1:9">
      <c r="A4527" t="s">
        <v>4533</v>
      </c>
      <c r="B4527" s="2">
        <v>7.9767200000000003</v>
      </c>
      <c r="C4527" s="2">
        <v>8.6643519999999992</v>
      </c>
      <c r="D4527" s="2">
        <v>7.98611</v>
      </c>
      <c r="E4527" s="2">
        <v>9.5184429999999995</v>
      </c>
      <c r="F4527" s="2">
        <v>6.1661380000000001</v>
      </c>
      <c r="G4527" s="2">
        <v>6.8995620000000004</v>
      </c>
      <c r="H4527" s="2">
        <v>6.4591060000000002</v>
      </c>
      <c r="I4527" s="2">
        <v>4.3961300000000003</v>
      </c>
    </row>
    <row r="4528" spans="1:9">
      <c r="A4528" t="s">
        <v>4534</v>
      </c>
      <c r="B4528" s="2">
        <v>1.143915</v>
      </c>
      <c r="C4528" s="2">
        <v>0</v>
      </c>
      <c r="D4528" s="2">
        <v>0.52440940000000003</v>
      </c>
      <c r="E4528" s="2">
        <v>0.51187830000000001</v>
      </c>
      <c r="F4528" s="2">
        <v>0.33741719999999997</v>
      </c>
      <c r="G4528" s="2">
        <v>0.65962909999999997</v>
      </c>
      <c r="H4528" s="2">
        <v>0.33163090000000001</v>
      </c>
      <c r="I4528" s="2">
        <v>0.33241100000000001</v>
      </c>
    </row>
    <row r="4529" spans="1:9">
      <c r="A4529" t="s">
        <v>4535</v>
      </c>
      <c r="B4529" s="2">
        <v>0.93528</v>
      </c>
      <c r="C4529" s="2">
        <v>1.159675</v>
      </c>
      <c r="D4529" s="2">
        <v>0.62365660000000001</v>
      </c>
      <c r="E4529" s="2">
        <v>0.45656550000000001</v>
      </c>
      <c r="F4529" s="2">
        <v>1.015728</v>
      </c>
      <c r="G4529" s="2">
        <v>0.99284150000000004</v>
      </c>
      <c r="H4529" s="2">
        <v>0.36974410000000002</v>
      </c>
      <c r="I4529" s="2">
        <v>0.40767530000000002</v>
      </c>
    </row>
    <row r="4530" spans="1:9">
      <c r="A4530" t="s">
        <v>4536</v>
      </c>
      <c r="B4530" s="2">
        <v>42.979990000000001</v>
      </c>
      <c r="C4530" s="2">
        <v>37.84601</v>
      </c>
      <c r="D4530" s="2">
        <v>47.591479999999997</v>
      </c>
      <c r="E4530" s="2">
        <v>46.158360000000002</v>
      </c>
      <c r="F4530" s="2">
        <v>33.49832</v>
      </c>
      <c r="G4530" s="2">
        <v>34.745330000000003</v>
      </c>
      <c r="H4530" s="2">
        <v>40.400019999999998</v>
      </c>
      <c r="I4530" s="2">
        <v>45.250709999999998</v>
      </c>
    </row>
    <row r="4531" spans="1:9">
      <c r="A4531" t="s">
        <v>4537</v>
      </c>
      <c r="B4531" s="2">
        <v>1.3412999999999999</v>
      </c>
      <c r="C4531" s="2">
        <v>0.93337749999999997</v>
      </c>
      <c r="D4531" s="2">
        <v>0.76130160000000002</v>
      </c>
      <c r="E4531" s="2">
        <v>0.68594750000000004</v>
      </c>
      <c r="F4531" s="2">
        <v>2.9955539999999998</v>
      </c>
      <c r="G4531" s="2">
        <v>3.3700299999999999</v>
      </c>
      <c r="H4531" s="2">
        <v>2.2775759999999998</v>
      </c>
      <c r="I4531" s="2">
        <v>2.1158899999999998</v>
      </c>
    </row>
    <row r="4532" spans="1:9">
      <c r="A4532" t="s">
        <v>4538</v>
      </c>
      <c r="B4532" s="2">
        <v>0</v>
      </c>
      <c r="C4532" s="2">
        <v>0.3871098</v>
      </c>
      <c r="D4532" s="2">
        <v>0</v>
      </c>
      <c r="E4532" s="2">
        <v>0</v>
      </c>
      <c r="F4532" s="2">
        <v>0.7032332</v>
      </c>
      <c r="G4532" s="2">
        <v>0.60146460000000002</v>
      </c>
      <c r="H4532" s="2">
        <v>0.17279340000000001</v>
      </c>
      <c r="I4532" s="2">
        <v>8.659994E-2</v>
      </c>
    </row>
    <row r="4533" spans="1:9">
      <c r="A4533" t="s">
        <v>4539</v>
      </c>
      <c r="B4533" s="2">
        <v>0.64583159999999995</v>
      </c>
      <c r="C4533" s="2">
        <v>0.40711989999999998</v>
      </c>
      <c r="D4533" s="2">
        <v>0.94046099999999999</v>
      </c>
      <c r="E4533" s="2">
        <v>1.359982</v>
      </c>
      <c r="F4533" s="2">
        <v>2.8911020000000001</v>
      </c>
      <c r="G4533" s="2">
        <v>3.6474600000000001</v>
      </c>
      <c r="H4533" s="2">
        <v>4.5926939999999998</v>
      </c>
      <c r="I4533" s="2">
        <v>5.6301779999999999</v>
      </c>
    </row>
    <row r="4534" spans="1:9">
      <c r="A4534" t="s">
        <v>4540</v>
      </c>
      <c r="B4534" s="2">
        <v>21.451039999999999</v>
      </c>
      <c r="C4534" s="2">
        <v>16.68732</v>
      </c>
      <c r="D4534" s="2">
        <v>23.630669999999999</v>
      </c>
      <c r="E4534" s="2">
        <v>26.07461</v>
      </c>
      <c r="F4534" s="2">
        <v>28.18975</v>
      </c>
      <c r="G4534" s="2">
        <v>27.96998</v>
      </c>
      <c r="H4534" s="2">
        <v>43.160609999999998</v>
      </c>
      <c r="I4534" s="2">
        <v>48.983910000000002</v>
      </c>
    </row>
    <row r="4535" spans="1:9">
      <c r="A4535" t="s">
        <v>4541</v>
      </c>
      <c r="B4535" s="2">
        <v>63.146079999999998</v>
      </c>
      <c r="C4535" s="2">
        <v>64.056240000000003</v>
      </c>
      <c r="D4535" s="2">
        <v>66.296949999999995</v>
      </c>
      <c r="E4535" s="2">
        <v>64.471580000000003</v>
      </c>
      <c r="F4535" s="2">
        <v>37.596440000000001</v>
      </c>
      <c r="G4535" s="2">
        <v>40.634039999999999</v>
      </c>
      <c r="H4535" s="2">
        <v>38.123539999999998</v>
      </c>
      <c r="I4535" s="2">
        <v>39.387810000000002</v>
      </c>
    </row>
    <row r="4536" spans="1:9">
      <c r="A4536" t="s">
        <v>4542</v>
      </c>
      <c r="B4536" s="2">
        <v>0.69022309999999998</v>
      </c>
      <c r="C4536" s="2">
        <v>0.37357370000000001</v>
      </c>
      <c r="D4536" s="2">
        <v>0.56252729999999995</v>
      </c>
      <c r="E4536" s="2">
        <v>0.27454269999999997</v>
      </c>
      <c r="F4536" s="2">
        <v>0.74650760000000005</v>
      </c>
      <c r="G4536" s="2">
        <v>0.59701700000000002</v>
      </c>
      <c r="H4536" s="2">
        <v>0.40020319999999998</v>
      </c>
      <c r="I4536" s="2">
        <v>0.60171699999999995</v>
      </c>
    </row>
    <row r="4537" spans="1:9">
      <c r="A4537" t="s">
        <v>4543</v>
      </c>
      <c r="B4537" s="2">
        <v>245.29849999999999</v>
      </c>
      <c r="C4537" s="2">
        <v>244.09950000000001</v>
      </c>
      <c r="D4537" s="2">
        <v>242.6439</v>
      </c>
      <c r="E4537" s="2">
        <v>236.67760000000001</v>
      </c>
      <c r="F4537" s="2">
        <v>140.61009999999999</v>
      </c>
      <c r="G4537" s="2">
        <v>143.29050000000001</v>
      </c>
      <c r="H4537" s="2">
        <v>161.72200000000001</v>
      </c>
      <c r="I4537" s="2">
        <v>165.86850000000001</v>
      </c>
    </row>
    <row r="4538" spans="1:9">
      <c r="A4538" t="s">
        <v>4544</v>
      </c>
      <c r="B4538" s="2">
        <v>0.63435070000000005</v>
      </c>
      <c r="C4538" s="2">
        <v>0.49440030000000001</v>
      </c>
      <c r="D4538" s="2">
        <v>0.17448469999999999</v>
      </c>
      <c r="E4538" s="2">
        <v>0.28385870000000002</v>
      </c>
      <c r="F4538" s="2">
        <v>0.6736048</v>
      </c>
      <c r="G4538" s="2">
        <v>0.98764099999999999</v>
      </c>
      <c r="H4538" s="2">
        <v>0.1655133</v>
      </c>
      <c r="I4538" s="2">
        <v>0.2212036</v>
      </c>
    </row>
    <row r="4539" spans="1:9">
      <c r="A4539" t="s">
        <v>4545</v>
      </c>
      <c r="B4539" s="2">
        <v>6.6123060000000002</v>
      </c>
      <c r="C4539" s="2">
        <v>5.2340229999999996</v>
      </c>
      <c r="D4539" s="2">
        <v>9.0939130000000006</v>
      </c>
      <c r="E4539" s="2">
        <v>11.83548</v>
      </c>
      <c r="F4539" s="2">
        <v>7.1311920000000004</v>
      </c>
      <c r="G4539" s="2">
        <v>5.7193959999999997</v>
      </c>
      <c r="H4539" s="2">
        <v>18.87012</v>
      </c>
      <c r="I4539" s="2">
        <v>22.877549999999999</v>
      </c>
    </row>
    <row r="4540" spans="1:9">
      <c r="A4540" t="s">
        <v>4546</v>
      </c>
      <c r="B4540" s="2">
        <v>1.669591</v>
      </c>
      <c r="C4540" s="2">
        <v>2.5301999999999998</v>
      </c>
      <c r="D4540" s="2">
        <v>1.87097</v>
      </c>
      <c r="E4540" s="2">
        <v>1.6602380000000001</v>
      </c>
      <c r="F4540" s="2">
        <v>1.559501</v>
      </c>
      <c r="G4540" s="2">
        <v>1.925511</v>
      </c>
      <c r="H4540" s="2">
        <v>1.855443</v>
      </c>
      <c r="I4540" s="2">
        <v>1.7789470000000001</v>
      </c>
    </row>
    <row r="4541" spans="1:9">
      <c r="A4541" t="s">
        <v>4547</v>
      </c>
      <c r="B4541" s="2">
        <v>3.2115870000000002</v>
      </c>
      <c r="C4541" s="2">
        <v>3.1288079999999998</v>
      </c>
      <c r="D4541" s="2">
        <v>4.5301530000000003</v>
      </c>
      <c r="E4541" s="2">
        <v>5.0851879999999996</v>
      </c>
      <c r="F4541" s="2">
        <v>3.6070720000000001</v>
      </c>
      <c r="G4541" s="2">
        <v>3.7394829999999999</v>
      </c>
      <c r="H4541" s="2">
        <v>1.9337530000000001</v>
      </c>
      <c r="I4541" s="2">
        <v>2.4767199999999998</v>
      </c>
    </row>
    <row r="4542" spans="1:9">
      <c r="A4542" t="s">
        <v>4548</v>
      </c>
      <c r="B4542" s="2">
        <v>28.510529999999999</v>
      </c>
      <c r="C4542" s="2">
        <v>26.78369</v>
      </c>
      <c r="D4542" s="2">
        <v>32.468020000000003</v>
      </c>
      <c r="E4542" s="2">
        <v>33.008459999999999</v>
      </c>
      <c r="F4542" s="2">
        <v>27.331410000000002</v>
      </c>
      <c r="G4542" s="2">
        <v>28.868490000000001</v>
      </c>
      <c r="H4542" s="2">
        <v>52.839829999999999</v>
      </c>
      <c r="I4542" s="2">
        <v>50.794280000000001</v>
      </c>
    </row>
    <row r="4543" spans="1:9">
      <c r="A4543" t="s">
        <v>4549</v>
      </c>
      <c r="B4543" s="2">
        <v>0.74837019999999999</v>
      </c>
      <c r="C4543" s="2">
        <v>0.29163240000000001</v>
      </c>
      <c r="D4543" s="2">
        <v>0.8233876</v>
      </c>
      <c r="E4543" s="2">
        <v>0.93766430000000001</v>
      </c>
      <c r="F4543" s="2">
        <v>0.2648933</v>
      </c>
      <c r="G4543" s="2">
        <v>0.12946240000000001</v>
      </c>
      <c r="H4543" s="2">
        <v>0.78105210000000003</v>
      </c>
      <c r="I4543" s="2">
        <v>0.65240799999999999</v>
      </c>
    </row>
    <row r="4544" spans="1:9">
      <c r="A4544" t="s">
        <v>4550</v>
      </c>
      <c r="B4544" s="2">
        <v>8.3444859999999998</v>
      </c>
      <c r="C4544" s="2">
        <v>6.618633</v>
      </c>
      <c r="D4544" s="2">
        <v>8.5986740000000008</v>
      </c>
      <c r="E4544" s="2">
        <v>8.6575559999999996</v>
      </c>
      <c r="F4544" s="2">
        <v>3.659348</v>
      </c>
      <c r="G4544" s="2">
        <v>4.5988670000000003</v>
      </c>
      <c r="H4544" s="2">
        <v>9.3768360000000008</v>
      </c>
      <c r="I4544" s="2">
        <v>7.8538709999999998</v>
      </c>
    </row>
    <row r="4545" spans="1:9">
      <c r="A4545" t="s">
        <v>4551</v>
      </c>
      <c r="B4545" s="2">
        <v>1.2581</v>
      </c>
      <c r="C4545" s="2">
        <v>0.85797089999999998</v>
      </c>
      <c r="D4545" s="2">
        <v>0.69210680000000002</v>
      </c>
      <c r="E4545" s="2">
        <v>1.125947</v>
      </c>
      <c r="F4545" s="2">
        <v>1.0019640000000001</v>
      </c>
      <c r="G4545" s="2">
        <v>0.5441047</v>
      </c>
      <c r="H4545" s="2">
        <v>0.87536170000000002</v>
      </c>
      <c r="I4545" s="2">
        <v>0.2193552</v>
      </c>
    </row>
    <row r="4546" spans="1:9">
      <c r="A4546" t="s">
        <v>4552</v>
      </c>
      <c r="B4546" s="2">
        <v>29.945789999999999</v>
      </c>
      <c r="C4546" s="2">
        <v>27.784700000000001</v>
      </c>
      <c r="D4546" s="2">
        <v>26.148879999999998</v>
      </c>
      <c r="E4546" s="2">
        <v>28.71454</v>
      </c>
      <c r="F4546" s="2">
        <v>23.76502</v>
      </c>
      <c r="G4546" s="2">
        <v>25.079699999999999</v>
      </c>
      <c r="H4546" s="2">
        <v>13.43572</v>
      </c>
      <c r="I4546" s="2">
        <v>13.052949999999999</v>
      </c>
    </row>
    <row r="4547" spans="1:9">
      <c r="A4547" t="s">
        <v>4553</v>
      </c>
      <c r="B4547" s="2">
        <v>15.34708</v>
      </c>
      <c r="C4547" s="2">
        <v>16.24652</v>
      </c>
      <c r="D4547" s="2">
        <v>12.741669999999999</v>
      </c>
      <c r="E4547" s="2">
        <v>12.8698</v>
      </c>
      <c r="F4547" s="2">
        <v>27.05434</v>
      </c>
      <c r="G4547" s="2">
        <v>24.040690000000001</v>
      </c>
      <c r="H4547" s="2">
        <v>19.969069999999999</v>
      </c>
      <c r="I4547" s="2">
        <v>19.7</v>
      </c>
    </row>
    <row r="4548" spans="1:9">
      <c r="A4548" t="s">
        <v>4554</v>
      </c>
      <c r="B4548" s="2">
        <v>4.1573640000000003</v>
      </c>
      <c r="C4548" s="2">
        <v>2.3885839999999998</v>
      </c>
      <c r="D4548" s="2">
        <v>7.4280299999999997</v>
      </c>
      <c r="E4548" s="2">
        <v>8.1091479999999994</v>
      </c>
      <c r="F4548" s="2">
        <v>5.6597759999999999</v>
      </c>
      <c r="G4548" s="2">
        <v>4.7946179999999998</v>
      </c>
      <c r="H4548" s="2">
        <v>3.0594939999999999</v>
      </c>
      <c r="I4548" s="2">
        <v>2.6949719999999999</v>
      </c>
    </row>
    <row r="4549" spans="1:9">
      <c r="A4549" t="s">
        <v>4555</v>
      </c>
      <c r="B4549" s="2">
        <v>4.0490019999999998</v>
      </c>
      <c r="C4549" s="2">
        <v>3.264529</v>
      </c>
      <c r="D4549" s="2">
        <v>2.8163019999999999</v>
      </c>
      <c r="E4549" s="2">
        <v>1.624412</v>
      </c>
      <c r="F4549" s="2">
        <v>3.582964</v>
      </c>
      <c r="G4549" s="2">
        <v>3.7437670000000001</v>
      </c>
      <c r="H4549" s="2">
        <v>1.4571810000000001</v>
      </c>
      <c r="I4549" s="2">
        <v>1.5823259999999999</v>
      </c>
    </row>
    <row r="4550" spans="1:9">
      <c r="A4550" t="s">
        <v>4556</v>
      </c>
      <c r="B4550" s="2">
        <v>5.3514579999999999E-2</v>
      </c>
      <c r="C4550" s="2">
        <v>5.2135239999999999E-2</v>
      </c>
      <c r="D4550" s="2">
        <v>0</v>
      </c>
      <c r="E4550" s="2">
        <v>0</v>
      </c>
      <c r="F4550" s="2">
        <v>0</v>
      </c>
      <c r="G4550" s="2">
        <v>0.1388643</v>
      </c>
      <c r="H4550" s="2">
        <v>0</v>
      </c>
      <c r="I4550" s="2">
        <v>4.66525E-2</v>
      </c>
    </row>
    <row r="4551" spans="1:9">
      <c r="A4551" t="s">
        <v>4557</v>
      </c>
      <c r="B4551" s="2">
        <v>0</v>
      </c>
      <c r="C4551" s="2">
        <v>0</v>
      </c>
      <c r="D4551" s="2">
        <v>8.4230669999999994E-2</v>
      </c>
      <c r="E4551" s="2">
        <v>8.221792E-2</v>
      </c>
      <c r="F4551" s="2">
        <v>0</v>
      </c>
      <c r="G4551" s="2">
        <v>0</v>
      </c>
      <c r="H4551" s="2">
        <v>0.31959939999999998</v>
      </c>
      <c r="I4551" s="2">
        <v>0</v>
      </c>
    </row>
    <row r="4552" spans="1:9">
      <c r="A4552" t="s">
        <v>4558</v>
      </c>
      <c r="B4552" s="2">
        <v>2.4276930000000001</v>
      </c>
      <c r="C4552" s="2">
        <v>3.0344920000000002</v>
      </c>
      <c r="D4552" s="2">
        <v>1.511914</v>
      </c>
      <c r="E4552" s="2">
        <v>1.6807559999999999</v>
      </c>
      <c r="F4552" s="2">
        <v>2.6346669999999999</v>
      </c>
      <c r="G4552" s="2">
        <v>2.4168229999999999</v>
      </c>
      <c r="H4552" s="2">
        <v>1.6333679999999999</v>
      </c>
      <c r="I4552" s="2">
        <v>2.03653</v>
      </c>
    </row>
    <row r="4553" spans="1:9">
      <c r="A4553" t="s">
        <v>4559</v>
      </c>
      <c r="B4553" s="2">
        <v>0.78718779999999999</v>
      </c>
      <c r="C4553" s="2">
        <v>0.79639420000000005</v>
      </c>
      <c r="D4553" s="2">
        <v>0.52743050000000002</v>
      </c>
      <c r="E4553" s="2">
        <v>0.46063480000000001</v>
      </c>
      <c r="F4553" s="2">
        <v>0.91091630000000001</v>
      </c>
      <c r="G4553" s="2">
        <v>0.94276780000000004</v>
      </c>
      <c r="H4553" s="2">
        <v>0.44764759999999998</v>
      </c>
      <c r="I4553" s="2">
        <v>0.58067150000000001</v>
      </c>
    </row>
    <row r="4554" spans="1:9">
      <c r="A4554" t="s">
        <v>4560</v>
      </c>
      <c r="B4554" s="2">
        <v>0.61556549999999999</v>
      </c>
      <c r="C4554" s="2">
        <v>0.79959910000000001</v>
      </c>
      <c r="D4554" s="2">
        <v>0.282196</v>
      </c>
      <c r="E4554" s="2">
        <v>9.1817579999999996E-2</v>
      </c>
      <c r="F4554" s="2">
        <v>1.2709999999999999</v>
      </c>
      <c r="G4554" s="2">
        <v>1.7748029999999999</v>
      </c>
      <c r="H4554" s="2">
        <v>0.71383079999999999</v>
      </c>
      <c r="I4554" s="2">
        <v>0.6260713</v>
      </c>
    </row>
    <row r="4555" spans="1:9">
      <c r="A4555" t="s">
        <v>4561</v>
      </c>
      <c r="B4555" s="2">
        <v>0.24638950000000001</v>
      </c>
      <c r="C4555" s="2">
        <v>0.28804659999999999</v>
      </c>
      <c r="D4555" s="2">
        <v>0.27108789999999999</v>
      </c>
      <c r="E4555" s="2">
        <v>0.30871179999999998</v>
      </c>
      <c r="F4555" s="2">
        <v>0.34884850000000001</v>
      </c>
      <c r="G4555" s="2">
        <v>0.46885890000000002</v>
      </c>
      <c r="H4555" s="2">
        <v>0.53572830000000005</v>
      </c>
      <c r="I4555" s="2">
        <v>0.3436727</v>
      </c>
    </row>
    <row r="4556" spans="1:9">
      <c r="A4556" t="s">
        <v>4562</v>
      </c>
      <c r="B4556" s="2">
        <v>2.0288439999999999</v>
      </c>
      <c r="C4556" s="2">
        <v>1.4000570000000001</v>
      </c>
      <c r="D4556" s="2">
        <v>1.007598</v>
      </c>
      <c r="E4556" s="2">
        <v>0.68089909999999998</v>
      </c>
      <c r="F4556" s="2">
        <v>1.496105</v>
      </c>
      <c r="G4556" s="2">
        <v>2.1935920000000002</v>
      </c>
      <c r="H4556" s="2">
        <v>0.58817929999999996</v>
      </c>
      <c r="I4556" s="2">
        <v>0.58956299999999995</v>
      </c>
    </row>
    <row r="4557" spans="1:9">
      <c r="A4557" t="s">
        <v>4563</v>
      </c>
      <c r="B4557" s="2">
        <v>12.71312</v>
      </c>
      <c r="C4557" s="2">
        <v>13.278090000000001</v>
      </c>
      <c r="D4557" s="2">
        <v>5.6706079999999996</v>
      </c>
      <c r="E4557" s="2">
        <v>5.5351049999999997</v>
      </c>
      <c r="F4557" s="2">
        <v>22.905100000000001</v>
      </c>
      <c r="G4557" s="2">
        <v>23.974070000000001</v>
      </c>
      <c r="H4557" s="2">
        <v>17.53171</v>
      </c>
      <c r="I4557" s="2">
        <v>17.872489999999999</v>
      </c>
    </row>
    <row r="4558" spans="1:9">
      <c r="A4558" t="s">
        <v>4564</v>
      </c>
      <c r="B4558" s="2">
        <v>2.4418329999999999</v>
      </c>
      <c r="C4558" s="2">
        <v>2.548816</v>
      </c>
      <c r="D4558" s="2">
        <v>1.7590870000000001</v>
      </c>
      <c r="E4558" s="2">
        <v>1.717052</v>
      </c>
      <c r="F4558" s="2">
        <v>1.697756</v>
      </c>
      <c r="G4558" s="2">
        <v>1.659502</v>
      </c>
      <c r="H4558" s="2">
        <v>1.0618620000000001</v>
      </c>
      <c r="I4558" s="2">
        <v>0.76025750000000003</v>
      </c>
    </row>
    <row r="4559" spans="1:9">
      <c r="A4559" t="s">
        <v>4565</v>
      </c>
      <c r="B4559" s="2">
        <v>61.762329999999999</v>
      </c>
      <c r="C4559" s="2">
        <v>65.590339999999998</v>
      </c>
      <c r="D4559" s="2">
        <v>94.840890000000002</v>
      </c>
      <c r="E4559" s="2">
        <v>97.806709999999995</v>
      </c>
      <c r="F4559" s="2">
        <v>31.20675</v>
      </c>
      <c r="G4559" s="2">
        <v>31.074529999999999</v>
      </c>
      <c r="H4559" s="2">
        <v>79.549300000000002</v>
      </c>
      <c r="I4559" s="2">
        <v>83.92877</v>
      </c>
    </row>
    <row r="4560" spans="1:9">
      <c r="A4560" t="s">
        <v>4566</v>
      </c>
      <c r="B4560" s="2">
        <v>3.6544889999999999</v>
      </c>
      <c r="C4560" s="2">
        <v>4.8628419999999997</v>
      </c>
      <c r="D4560" s="2">
        <v>3.1872349999999998</v>
      </c>
      <c r="E4560" s="2">
        <v>2.4729049999999999</v>
      </c>
      <c r="F4560" s="2">
        <v>3.23386</v>
      </c>
      <c r="G4560" s="2">
        <v>3.0068009999999998</v>
      </c>
      <c r="H4560" s="2">
        <v>1.8605290000000001</v>
      </c>
      <c r="I4560" s="2">
        <v>2.0203139999999999</v>
      </c>
    </row>
    <row r="4561" spans="1:9">
      <c r="A4561" t="s">
        <v>4567</v>
      </c>
      <c r="B4561" s="2">
        <v>22.805859999999999</v>
      </c>
      <c r="C4561" s="2">
        <v>23.737220000000001</v>
      </c>
      <c r="D4561" s="2">
        <v>20.016369999999998</v>
      </c>
      <c r="E4561" s="2">
        <v>23.027000000000001</v>
      </c>
      <c r="F4561" s="2">
        <v>16.558710000000001</v>
      </c>
      <c r="G4561" s="2">
        <v>17.36581</v>
      </c>
      <c r="H4561" s="2">
        <v>23.90353</v>
      </c>
      <c r="I4561" s="2">
        <v>25.319179999999999</v>
      </c>
    </row>
    <row r="4562" spans="1:9">
      <c r="A4562" t="s">
        <v>4568</v>
      </c>
      <c r="B4562" s="2">
        <v>0.1392021</v>
      </c>
      <c r="C4562" s="2">
        <v>0.54245670000000001</v>
      </c>
      <c r="D4562" s="2">
        <v>0</v>
      </c>
      <c r="E4562" s="2">
        <v>0.2491602</v>
      </c>
      <c r="F4562" s="2">
        <v>0.36954009999999998</v>
      </c>
      <c r="G4562" s="2">
        <v>0.4013486</v>
      </c>
      <c r="H4562" s="2">
        <v>0.2017794</v>
      </c>
      <c r="I4562" s="2">
        <v>8.0901630000000002E-2</v>
      </c>
    </row>
    <row r="4563" spans="1:9">
      <c r="A4563" t="s">
        <v>4569</v>
      </c>
      <c r="B4563" s="2">
        <v>0.49169180000000001</v>
      </c>
      <c r="C4563" s="2">
        <v>0.598773</v>
      </c>
      <c r="D4563" s="2">
        <v>0.2254081</v>
      </c>
      <c r="E4563" s="2">
        <v>0.55005459999999995</v>
      </c>
      <c r="F4563" s="2">
        <v>1.740394</v>
      </c>
      <c r="G4563" s="2">
        <v>1.9138269999999999</v>
      </c>
      <c r="H4563" s="2">
        <v>0.21381849999999999</v>
      </c>
      <c r="I4563" s="2">
        <v>0.3214822</v>
      </c>
    </row>
    <row r="4564" spans="1:9">
      <c r="A4564" t="s">
        <v>4570</v>
      </c>
      <c r="B4564" s="2">
        <v>32.84055</v>
      </c>
      <c r="C4564" s="2">
        <v>28.208870000000001</v>
      </c>
      <c r="D4564" s="2">
        <v>15.77617</v>
      </c>
      <c r="E4564" s="2">
        <v>15.81315</v>
      </c>
      <c r="F4564" s="2">
        <v>21.529419999999998</v>
      </c>
      <c r="G4564" s="2">
        <v>22.804690000000001</v>
      </c>
      <c r="H4564" s="2">
        <v>18.746500000000001</v>
      </c>
      <c r="I4564" s="2">
        <v>15.88734</v>
      </c>
    </row>
    <row r="4565" spans="1:9">
      <c r="A4565" t="s">
        <v>4571</v>
      </c>
      <c r="B4565" s="2">
        <v>10.8856</v>
      </c>
      <c r="C4565" s="2">
        <v>8.9414940000000005</v>
      </c>
      <c r="D4565" s="2">
        <v>3.7182840000000001</v>
      </c>
      <c r="E4565" s="2">
        <v>4.7755700000000001</v>
      </c>
      <c r="F4565" s="2">
        <v>2.2665130000000002</v>
      </c>
      <c r="G4565" s="2">
        <v>2.5846849999999999</v>
      </c>
      <c r="H4565" s="2">
        <v>0.74254819999999999</v>
      </c>
      <c r="I4565" s="2">
        <v>1.6746639999999999</v>
      </c>
    </row>
    <row r="4566" spans="1:9">
      <c r="A4566" t="s">
        <v>4572</v>
      </c>
      <c r="B4566" s="2">
        <v>4.409294</v>
      </c>
      <c r="C4566" s="2">
        <v>5.5037950000000002</v>
      </c>
      <c r="D4566" s="2">
        <v>3.4742289999999998</v>
      </c>
      <c r="E4566" s="2">
        <v>3.3912100000000001</v>
      </c>
      <c r="F4566" s="2">
        <v>5.2430269999999997</v>
      </c>
      <c r="G4566" s="2">
        <v>5.661219</v>
      </c>
      <c r="H4566" s="2">
        <v>3.115837</v>
      </c>
      <c r="I4566" s="2">
        <v>3.30335</v>
      </c>
    </row>
    <row r="4567" spans="1:9">
      <c r="A4567" t="s">
        <v>4573</v>
      </c>
      <c r="B4567" s="2">
        <v>2.9652630000000002</v>
      </c>
      <c r="C4567" s="2">
        <v>3.6343380000000001</v>
      </c>
      <c r="D4567" s="2">
        <v>4.2096819999999999</v>
      </c>
      <c r="E4567" s="2">
        <v>3.9378769999999998</v>
      </c>
      <c r="F4567" s="2">
        <v>2.6239629999999998</v>
      </c>
      <c r="G4567" s="2">
        <v>2.2338930000000001</v>
      </c>
      <c r="H4567" s="2">
        <v>7.4041259999999998</v>
      </c>
      <c r="I4567" s="2">
        <v>6.2541099999999998</v>
      </c>
    </row>
    <row r="4568" spans="1:9">
      <c r="A4568" t="s">
        <v>4574</v>
      </c>
      <c r="B4568" s="2">
        <v>3.3974980000000001</v>
      </c>
      <c r="C4568" s="2">
        <v>2.808424</v>
      </c>
      <c r="D4568" s="2">
        <v>5.7109360000000002</v>
      </c>
      <c r="E4568" s="2">
        <v>6.4497989999999996</v>
      </c>
      <c r="F4568" s="2">
        <v>3.780837</v>
      </c>
      <c r="G4568" s="2">
        <v>3.0277599999999998</v>
      </c>
      <c r="H4568" s="2">
        <v>9.267614</v>
      </c>
      <c r="I4568" s="2">
        <v>8.7060230000000001</v>
      </c>
    </row>
    <row r="4569" spans="1:9">
      <c r="A4569" t="s">
        <v>4575</v>
      </c>
      <c r="B4569" s="2">
        <v>7.2650860000000002</v>
      </c>
      <c r="C4569" s="2">
        <v>6.5116019999999999</v>
      </c>
      <c r="D4569" s="2">
        <v>11.72357</v>
      </c>
      <c r="E4569" s="2">
        <v>12.483739999999999</v>
      </c>
      <c r="F4569" s="2">
        <v>7.3289229999999996</v>
      </c>
      <c r="G4569" s="2">
        <v>5.5299430000000003</v>
      </c>
      <c r="H4569" s="2">
        <v>11.87903</v>
      </c>
      <c r="I4569" s="2">
        <v>10.640269999999999</v>
      </c>
    </row>
    <row r="4570" spans="1:9">
      <c r="A4570" t="s">
        <v>4576</v>
      </c>
      <c r="B4570" s="2">
        <v>0.28480919999999998</v>
      </c>
      <c r="C4570" s="2">
        <v>0</v>
      </c>
      <c r="D4570" s="2">
        <v>0.26113229999999998</v>
      </c>
      <c r="E4570" s="2">
        <v>0</v>
      </c>
      <c r="F4570" s="2">
        <v>1.008111</v>
      </c>
      <c r="G4570" s="2">
        <v>0.49269849999999998</v>
      </c>
      <c r="H4570" s="2">
        <v>1.733941</v>
      </c>
      <c r="I4570" s="2">
        <v>1.9863090000000001</v>
      </c>
    </row>
    <row r="4571" spans="1:9">
      <c r="A4571" t="s">
        <v>4577</v>
      </c>
      <c r="B4571" s="2">
        <v>1.4760059999999999</v>
      </c>
      <c r="C4571" s="2">
        <v>3.2867700000000002</v>
      </c>
      <c r="D4571" s="2">
        <v>2.3199459999999998</v>
      </c>
      <c r="E4571" s="2">
        <v>2.4532180000000001</v>
      </c>
      <c r="F4571" s="2">
        <v>4.2915330000000003</v>
      </c>
      <c r="G4571" s="2">
        <v>3.6476839999999999</v>
      </c>
      <c r="H4571" s="2">
        <v>8.2524870000000004</v>
      </c>
      <c r="I4571" s="2">
        <v>5.8822409999999996</v>
      </c>
    </row>
    <row r="4572" spans="1:9">
      <c r="A4572" t="s">
        <v>4578</v>
      </c>
      <c r="B4572" s="2">
        <v>5.1688460000000003</v>
      </c>
      <c r="C4572" s="2">
        <v>4.9656799999999999</v>
      </c>
      <c r="D4572" s="2">
        <v>6.911257</v>
      </c>
      <c r="E4572" s="2">
        <v>6.296367</v>
      </c>
      <c r="F4572" s="2">
        <v>3.7480699999999998</v>
      </c>
      <c r="G4572" s="2">
        <v>5.0297150000000004</v>
      </c>
      <c r="H4572" s="2">
        <v>5.2447249999999999</v>
      </c>
      <c r="I4572" s="2">
        <v>4.568638</v>
      </c>
    </row>
    <row r="4573" spans="1:9">
      <c r="A4573" t="s">
        <v>4579</v>
      </c>
      <c r="B4573" s="2">
        <v>7.4402239999999997</v>
      </c>
      <c r="C4573" s="2">
        <v>8.3055179999999993</v>
      </c>
      <c r="D4573" s="2">
        <v>8.5271249999999998</v>
      </c>
      <c r="E4573" s="2">
        <v>9.2944230000000001</v>
      </c>
      <c r="F4573" s="2">
        <v>9.0528069999999996</v>
      </c>
      <c r="G4573" s="2">
        <v>10.59178</v>
      </c>
      <c r="H4573" s="2">
        <v>10.5153</v>
      </c>
      <c r="I4573" s="2">
        <v>6.8915629999999997</v>
      </c>
    </row>
    <row r="4574" spans="1:9">
      <c r="A4574" t="s">
        <v>4580</v>
      </c>
      <c r="B4574" s="2">
        <v>28.668140000000001</v>
      </c>
      <c r="C4574" s="2">
        <v>30.992429999999999</v>
      </c>
      <c r="D4574" s="2">
        <v>50.36524</v>
      </c>
      <c r="E4574" s="2">
        <v>51.479120000000002</v>
      </c>
      <c r="F4574" s="2">
        <v>95.090810000000005</v>
      </c>
      <c r="G4574" s="2">
        <v>91.828389999999999</v>
      </c>
      <c r="H4574" s="2">
        <v>91.851510000000005</v>
      </c>
      <c r="I4574" s="2">
        <v>91.261390000000006</v>
      </c>
    </row>
    <row r="4575" spans="1:9">
      <c r="A4575" t="s">
        <v>4581</v>
      </c>
      <c r="B4575" s="2">
        <v>1.738289</v>
      </c>
      <c r="C4575" s="2">
        <v>2.5063569999999999</v>
      </c>
      <c r="D4575" s="2">
        <v>4.5900879999999997</v>
      </c>
      <c r="E4575" s="2">
        <v>5.0404549999999997</v>
      </c>
      <c r="F4575" s="2">
        <v>10.275259999999999</v>
      </c>
      <c r="G4575" s="2">
        <v>9.5626049999999996</v>
      </c>
      <c r="H4575" s="2">
        <v>9.8571600000000004</v>
      </c>
      <c r="I4575" s="2">
        <v>9.5166550000000001</v>
      </c>
    </row>
    <row r="4576" spans="1:9">
      <c r="A4576" t="s">
        <v>4582</v>
      </c>
      <c r="B4576" s="2">
        <v>2.0166040000000001</v>
      </c>
      <c r="C4576" s="2">
        <v>1.2551779999999999</v>
      </c>
      <c r="D4576" s="2">
        <v>1.4380790000000001</v>
      </c>
      <c r="E4576" s="2">
        <v>1.5541130000000001</v>
      </c>
      <c r="F4576" s="2">
        <v>3.0732949999999999</v>
      </c>
      <c r="G4576" s="2">
        <v>2.9071440000000002</v>
      </c>
      <c r="H4576" s="2">
        <v>1.217981</v>
      </c>
      <c r="I4576" s="2">
        <v>1.245263</v>
      </c>
    </row>
    <row r="4577" spans="1:9">
      <c r="A4577" t="s">
        <v>4583</v>
      </c>
      <c r="B4577" s="2">
        <v>0.13193289999999999</v>
      </c>
      <c r="C4577" s="2">
        <v>0.16066540000000001</v>
      </c>
      <c r="D4577" s="2">
        <v>3.0241250000000001E-2</v>
      </c>
      <c r="E4577" s="2">
        <v>5.9037239999999998E-2</v>
      </c>
      <c r="F4577" s="2">
        <v>0.3210557</v>
      </c>
      <c r="G4577" s="2">
        <v>0.25676330000000003</v>
      </c>
      <c r="H4577" s="2">
        <v>5.7372729999999997E-2</v>
      </c>
      <c r="I4577" s="2">
        <v>0.20127690000000001</v>
      </c>
    </row>
    <row r="4578" spans="1:9">
      <c r="A4578" t="s">
        <v>4584</v>
      </c>
      <c r="B4578" s="2">
        <v>0.30452990000000002</v>
      </c>
      <c r="C4578" s="2">
        <v>0.24723390000000001</v>
      </c>
      <c r="D4578" s="2">
        <v>0.37228480000000003</v>
      </c>
      <c r="E4578" s="2">
        <v>0.22711799999999999</v>
      </c>
      <c r="F4578" s="2">
        <v>0.67369690000000004</v>
      </c>
      <c r="G4578" s="2">
        <v>1.053628</v>
      </c>
      <c r="H4578" s="2">
        <v>0.79457250000000001</v>
      </c>
      <c r="I4578" s="2">
        <v>0.44246760000000002</v>
      </c>
    </row>
    <row r="4579" spans="1:9">
      <c r="A4579" t="s">
        <v>4585</v>
      </c>
      <c r="B4579" s="2">
        <v>0.1459106</v>
      </c>
      <c r="C4579" s="2">
        <v>0.92397359999999995</v>
      </c>
      <c r="D4579" s="2">
        <v>6.6890359999999996E-2</v>
      </c>
      <c r="E4579" s="2">
        <v>0.1305839</v>
      </c>
      <c r="F4579" s="2">
        <v>0.51646570000000003</v>
      </c>
      <c r="G4579" s="2">
        <v>0.25241439999999998</v>
      </c>
      <c r="H4579" s="2">
        <v>0.38070670000000001</v>
      </c>
      <c r="I4579" s="2">
        <v>0.38160230000000001</v>
      </c>
    </row>
    <row r="4580" spans="1:9">
      <c r="A4580" t="s">
        <v>4586</v>
      </c>
      <c r="B4580" s="2">
        <v>12.04196</v>
      </c>
      <c r="C4580" s="2">
        <v>10.307840000000001</v>
      </c>
      <c r="D4580" s="2">
        <v>5.252459</v>
      </c>
      <c r="E4580" s="2">
        <v>4.4468420000000002</v>
      </c>
      <c r="F4580" s="2">
        <v>8.3799130000000002</v>
      </c>
      <c r="G4580" s="2">
        <v>9.0506589999999996</v>
      </c>
      <c r="H4580" s="2">
        <v>2.7454019999999999</v>
      </c>
      <c r="I4580" s="2">
        <v>3.2614649999999998</v>
      </c>
    </row>
    <row r="4581" spans="1:9">
      <c r="A4581" t="s">
        <v>4587</v>
      </c>
      <c r="B4581" s="2">
        <v>1.011309</v>
      </c>
      <c r="C4581" s="2">
        <v>0.98524250000000002</v>
      </c>
      <c r="D4581" s="2">
        <v>0.46361819999999998</v>
      </c>
      <c r="E4581" s="2">
        <v>0.64648530000000004</v>
      </c>
      <c r="F4581" s="2">
        <v>1.150596</v>
      </c>
      <c r="G4581" s="2">
        <v>1.3121160000000001</v>
      </c>
      <c r="H4581" s="2">
        <v>0.1256516</v>
      </c>
      <c r="I4581" s="2">
        <v>0.3778417</v>
      </c>
    </row>
    <row r="4582" spans="1:9">
      <c r="A4582" t="s">
        <v>4588</v>
      </c>
      <c r="B4582" s="2">
        <v>2.771131</v>
      </c>
      <c r="C4582" s="2">
        <v>2.6126179999999999</v>
      </c>
      <c r="D4582" s="2">
        <v>1.8031200000000001</v>
      </c>
      <c r="E4582" s="2">
        <v>1.2800240000000001</v>
      </c>
      <c r="F4582" s="2">
        <v>4.587942</v>
      </c>
      <c r="G4582" s="2">
        <v>5.5670500000000001</v>
      </c>
      <c r="H4582" s="2">
        <v>1.399427</v>
      </c>
      <c r="I4582" s="2">
        <v>1.948221</v>
      </c>
    </row>
    <row r="4583" spans="1:9">
      <c r="A4583" t="s">
        <v>4589</v>
      </c>
      <c r="B4583" s="2">
        <v>25.420629999999999</v>
      </c>
      <c r="C4583" s="2">
        <v>27.120149999999999</v>
      </c>
      <c r="D4583" s="2">
        <v>26.51688</v>
      </c>
      <c r="E4583" s="2">
        <v>27.076709999999999</v>
      </c>
      <c r="F4583" s="2">
        <v>34.000230000000002</v>
      </c>
      <c r="G4583" s="2">
        <v>34.748069999999998</v>
      </c>
      <c r="H4583" s="2">
        <v>39.941130000000001</v>
      </c>
      <c r="I4583" s="2">
        <v>38.073300000000003</v>
      </c>
    </row>
    <row r="4584" spans="1:9">
      <c r="A4584" t="s">
        <v>4590</v>
      </c>
      <c r="B4584" s="2">
        <v>8.7099239999999994E-2</v>
      </c>
      <c r="C4584" s="2">
        <v>8.4854269999999996E-2</v>
      </c>
      <c r="D4584" s="2">
        <v>0.15971689999999999</v>
      </c>
      <c r="E4584" s="2">
        <v>7.7950199999999997E-2</v>
      </c>
      <c r="F4584" s="2">
        <v>0.15414839999999999</v>
      </c>
      <c r="G4584" s="2">
        <v>7.5337570000000006E-2</v>
      </c>
      <c r="H4584" s="2">
        <v>0.3787623</v>
      </c>
      <c r="I4584" s="2">
        <v>7.5930659999999997E-2</v>
      </c>
    </row>
    <row r="4585" spans="1:9">
      <c r="A4585" t="s">
        <v>4591</v>
      </c>
      <c r="B4585" s="2">
        <v>7.791423</v>
      </c>
      <c r="C4585" s="2">
        <v>6.641775</v>
      </c>
      <c r="D4585" s="2">
        <v>11.60852</v>
      </c>
      <c r="E4585" s="2">
        <v>12.20275</v>
      </c>
      <c r="F4585" s="2">
        <v>3.9644159999999999</v>
      </c>
      <c r="G4585" s="2">
        <v>4.0435730000000003</v>
      </c>
      <c r="H4585" s="2">
        <v>9.1481410000000007</v>
      </c>
      <c r="I4585" s="2">
        <v>8.8300450000000001</v>
      </c>
    </row>
    <row r="4586" spans="1:9">
      <c r="A4586" t="s">
        <v>4592</v>
      </c>
      <c r="B4586" s="2">
        <v>145.01650000000001</v>
      </c>
      <c r="C4586" s="2">
        <v>147.6317</v>
      </c>
      <c r="D4586" s="2">
        <v>344.5025</v>
      </c>
      <c r="E4586" s="2">
        <v>352.1112</v>
      </c>
      <c r="F4586" s="2">
        <v>179.98500000000001</v>
      </c>
      <c r="G4586" s="2">
        <v>170.0205</v>
      </c>
      <c r="H4586" s="2">
        <v>880.17100000000005</v>
      </c>
      <c r="I4586" s="2">
        <v>872.49609999999996</v>
      </c>
    </row>
    <row r="4587" spans="1:9">
      <c r="A4587" t="s">
        <v>4593</v>
      </c>
      <c r="B4587" s="2">
        <v>0</v>
      </c>
      <c r="C4587" s="2">
        <v>0</v>
      </c>
      <c r="D4587" s="2">
        <v>1.3336159999999999</v>
      </c>
      <c r="E4587" s="2">
        <v>0.65087399999999995</v>
      </c>
      <c r="F4587" s="2">
        <v>0</v>
      </c>
      <c r="G4587" s="2">
        <v>0</v>
      </c>
      <c r="H4587" s="2">
        <v>1.2650459999999999</v>
      </c>
      <c r="I4587" s="2">
        <v>0</v>
      </c>
    </row>
    <row r="4588" spans="1:9">
      <c r="A4588" t="s">
        <v>4594</v>
      </c>
      <c r="B4588" s="2">
        <v>4.9383189999999999</v>
      </c>
      <c r="C4588" s="2">
        <v>4.4326379999999999</v>
      </c>
      <c r="D4588" s="2">
        <v>4.4769110000000003</v>
      </c>
      <c r="E4588" s="2">
        <v>4.5189069999999996</v>
      </c>
      <c r="F4588" s="2">
        <v>4.9591250000000002</v>
      </c>
      <c r="G4588" s="2">
        <v>5.3273270000000004</v>
      </c>
      <c r="H4588" s="2">
        <v>11.533720000000001</v>
      </c>
      <c r="I4588" s="2">
        <v>9.3841219999999996</v>
      </c>
    </row>
    <row r="4589" spans="1:9">
      <c r="A4589" t="s">
        <v>4595</v>
      </c>
      <c r="B4589" s="2">
        <v>77.273330000000001</v>
      </c>
      <c r="C4589" s="2">
        <v>71.620980000000003</v>
      </c>
      <c r="D4589" s="2">
        <v>75.193240000000003</v>
      </c>
      <c r="E4589" s="2">
        <v>69.010199999999998</v>
      </c>
      <c r="F4589" s="2">
        <v>123.60299999999999</v>
      </c>
      <c r="G4589" s="2">
        <v>138.90539999999999</v>
      </c>
      <c r="H4589" s="2">
        <v>185.84829999999999</v>
      </c>
      <c r="I4589" s="2">
        <v>193.83369999999999</v>
      </c>
    </row>
    <row r="4590" spans="1:9">
      <c r="A4590" t="s">
        <v>4596</v>
      </c>
      <c r="B4590" s="2">
        <v>0.31473830000000003</v>
      </c>
      <c r="C4590" s="2">
        <v>0.30662590000000001</v>
      </c>
      <c r="D4590" s="2">
        <v>0</v>
      </c>
      <c r="E4590" s="2">
        <v>0.14083879999999999</v>
      </c>
      <c r="F4590" s="2">
        <v>0.83553639999999996</v>
      </c>
      <c r="G4590" s="2">
        <v>1.0889470000000001</v>
      </c>
      <c r="H4590" s="2">
        <v>0</v>
      </c>
      <c r="I4590" s="2">
        <v>0.27437990000000001</v>
      </c>
    </row>
    <row r="4591" spans="1:9">
      <c r="A4591" t="s">
        <v>4597</v>
      </c>
      <c r="B4591" s="2">
        <v>0.12050329999999999</v>
      </c>
      <c r="C4591" s="2">
        <v>0.2347947</v>
      </c>
      <c r="D4591" s="2">
        <v>0.33145669999999999</v>
      </c>
      <c r="E4591" s="2">
        <v>0.1617682</v>
      </c>
      <c r="F4591" s="2">
        <v>0.58648400000000001</v>
      </c>
      <c r="G4591" s="2">
        <v>0.52115409999999995</v>
      </c>
      <c r="H4591" s="2">
        <v>0.83843849999999998</v>
      </c>
      <c r="I4591" s="2">
        <v>0.57778249999999998</v>
      </c>
    </row>
    <row r="4592" spans="1:9">
      <c r="A4592" t="s">
        <v>4598</v>
      </c>
      <c r="B4592" s="2">
        <v>6.9531549999999998E-2</v>
      </c>
      <c r="C4592" s="2">
        <v>0.13547880000000001</v>
      </c>
      <c r="D4592" s="2">
        <v>0</v>
      </c>
      <c r="E4592" s="2">
        <v>0</v>
      </c>
      <c r="F4592" s="2">
        <v>0.2461141</v>
      </c>
      <c r="G4592" s="2">
        <v>0.36085299999999998</v>
      </c>
      <c r="H4592" s="2">
        <v>0</v>
      </c>
      <c r="I4592" s="2">
        <v>0</v>
      </c>
    </row>
    <row r="4593" spans="1:9">
      <c r="A4593" t="s">
        <v>4599</v>
      </c>
      <c r="B4593" s="2">
        <v>0.62008770000000002</v>
      </c>
      <c r="C4593" s="2">
        <v>1.4498519999999999</v>
      </c>
      <c r="D4593" s="2">
        <v>0.79595360000000004</v>
      </c>
      <c r="E4593" s="2">
        <v>1.99783</v>
      </c>
      <c r="F4593" s="2">
        <v>1.097432</v>
      </c>
      <c r="G4593" s="2">
        <v>1.7163280000000001</v>
      </c>
      <c r="H4593" s="2">
        <v>0.97075109999999998</v>
      </c>
      <c r="I4593" s="2">
        <v>1.0811500000000001</v>
      </c>
    </row>
    <row r="4594" spans="1:9">
      <c r="A4594" t="s">
        <v>4600</v>
      </c>
      <c r="B4594" s="2">
        <v>0.15287780000000001</v>
      </c>
      <c r="C4594" s="2">
        <v>0.1489374</v>
      </c>
      <c r="D4594" s="2">
        <v>0.84101230000000005</v>
      </c>
      <c r="E4594" s="2">
        <v>0.82091570000000003</v>
      </c>
      <c r="F4594" s="2">
        <v>0.54112680000000002</v>
      </c>
      <c r="G4594" s="2">
        <v>0.79340140000000003</v>
      </c>
      <c r="H4594" s="2">
        <v>0.3988853</v>
      </c>
      <c r="I4594" s="2">
        <v>0.93292189999999997</v>
      </c>
    </row>
    <row r="4595" spans="1:9">
      <c r="A4595" t="s">
        <v>4601</v>
      </c>
      <c r="B4595" s="2">
        <v>2.8732739999999999</v>
      </c>
      <c r="C4595" s="2">
        <v>2.6392600000000002</v>
      </c>
      <c r="D4595" s="2">
        <v>9.8602270000000001</v>
      </c>
      <c r="E4595" s="2">
        <v>7.2000900000000003</v>
      </c>
      <c r="F4595" s="2">
        <v>2.1793390000000001</v>
      </c>
      <c r="G4595" s="2">
        <v>2.2012429999999998</v>
      </c>
      <c r="H4595" s="2">
        <v>4.6409260000000003</v>
      </c>
      <c r="I4595" s="2">
        <v>3.6499079999999999</v>
      </c>
    </row>
    <row r="4596" spans="1:9">
      <c r="A4596" t="s">
        <v>4602</v>
      </c>
      <c r="B4596" s="2">
        <v>0</v>
      </c>
      <c r="C4596" s="2">
        <v>0.31738470000000002</v>
      </c>
      <c r="D4596" s="2">
        <v>0</v>
      </c>
      <c r="E4596" s="2">
        <v>0</v>
      </c>
      <c r="F4596" s="2">
        <v>1.29728</v>
      </c>
      <c r="G4596" s="2">
        <v>1.127156</v>
      </c>
      <c r="H4596" s="2">
        <v>0.42501109999999998</v>
      </c>
      <c r="I4596" s="2">
        <v>0.14200370000000001</v>
      </c>
    </row>
    <row r="4597" spans="1:9">
      <c r="A4597" t="s">
        <v>4603</v>
      </c>
      <c r="B4597" s="2">
        <v>6.797345</v>
      </c>
      <c r="C4597" s="2">
        <v>5.4704670000000002</v>
      </c>
      <c r="D4597" s="2">
        <v>5.2838770000000004</v>
      </c>
      <c r="E4597" s="2">
        <v>4.4963829999999998</v>
      </c>
      <c r="F4597" s="2">
        <v>2.6152069999999998</v>
      </c>
      <c r="G4597" s="2">
        <v>2.8119100000000001</v>
      </c>
      <c r="H4597" s="2">
        <v>1.413697</v>
      </c>
      <c r="I4597" s="2">
        <v>2.576406</v>
      </c>
    </row>
    <row r="4598" spans="1:9">
      <c r="A4598" t="s">
        <v>4604</v>
      </c>
      <c r="B4598" s="2">
        <v>0.38673150000000001</v>
      </c>
      <c r="C4598" s="2">
        <v>0.56514529999999996</v>
      </c>
      <c r="D4598" s="2">
        <v>0.3545816</v>
      </c>
      <c r="E4598" s="2">
        <v>0.69221730000000004</v>
      </c>
      <c r="F4598" s="2">
        <v>1.368876</v>
      </c>
      <c r="G4598" s="2">
        <v>2.0070489999999999</v>
      </c>
      <c r="H4598" s="2">
        <v>1.8499270000000001</v>
      </c>
      <c r="I4598" s="2">
        <v>2.02285</v>
      </c>
    </row>
    <row r="4599" spans="1:9">
      <c r="A4599" t="s">
        <v>4605</v>
      </c>
      <c r="B4599" s="2">
        <v>5.9784920000000001</v>
      </c>
      <c r="C4599" s="2">
        <v>5.7184990000000004</v>
      </c>
      <c r="D4599" s="2">
        <v>6.5279509999999998</v>
      </c>
      <c r="E4599" s="2">
        <v>7.4420609999999998</v>
      </c>
      <c r="F4599" s="2">
        <v>6.5889179999999996</v>
      </c>
      <c r="G4599" s="2">
        <v>6.6755110000000002</v>
      </c>
      <c r="H4599" s="2">
        <v>8.1776289999999996</v>
      </c>
      <c r="I4599" s="2">
        <v>8.1494859999999996</v>
      </c>
    </row>
    <row r="4600" spans="1:9">
      <c r="A4600" t="s">
        <v>4606</v>
      </c>
      <c r="B4600" s="2">
        <v>7.06311</v>
      </c>
      <c r="C4600" s="2">
        <v>7.0061689999999999</v>
      </c>
      <c r="D4600" s="2">
        <v>10.714729999999999</v>
      </c>
      <c r="E4600" s="2">
        <v>7.9302200000000003</v>
      </c>
      <c r="F4600" s="2">
        <v>7.0456250000000002</v>
      </c>
      <c r="G4600" s="2">
        <v>6.997954</v>
      </c>
      <c r="H4600" s="2">
        <v>7.0364909999999998</v>
      </c>
      <c r="I4600" s="2">
        <v>10.859450000000001</v>
      </c>
    </row>
    <row r="4601" spans="1:9">
      <c r="A4601" t="s">
        <v>4607</v>
      </c>
      <c r="B4601" s="2">
        <v>0.44446049999999998</v>
      </c>
      <c r="C4601" s="2">
        <v>0.5196054</v>
      </c>
      <c r="D4601" s="2">
        <v>0.20375570000000001</v>
      </c>
      <c r="E4601" s="2">
        <v>0.15910949999999999</v>
      </c>
      <c r="F4601" s="2">
        <v>0.9439282</v>
      </c>
      <c r="G4601" s="2">
        <v>1.230213</v>
      </c>
      <c r="H4601" s="2">
        <v>0.1546235</v>
      </c>
      <c r="I4601" s="2">
        <v>7.7493619999999999E-2</v>
      </c>
    </row>
    <row r="4602" spans="1:9">
      <c r="A4602" t="s">
        <v>4608</v>
      </c>
      <c r="B4602" s="2">
        <v>8.2031759999999991</v>
      </c>
      <c r="C4602" s="2">
        <v>6.9261739999999996</v>
      </c>
      <c r="D4602" s="2">
        <v>7.5212260000000004</v>
      </c>
      <c r="E4602" s="2">
        <v>7.015212</v>
      </c>
      <c r="F4602" s="2">
        <v>18.06683</v>
      </c>
      <c r="G4602" s="2">
        <v>17.975110000000001</v>
      </c>
      <c r="H4602" s="2">
        <v>8.8785039999999995</v>
      </c>
      <c r="I4602" s="2">
        <v>8.5815560000000009</v>
      </c>
    </row>
    <row r="4603" spans="1:9">
      <c r="A4603" t="s">
        <v>4609</v>
      </c>
      <c r="B4603" s="2">
        <v>0.1304042</v>
      </c>
      <c r="C4603" s="2">
        <v>0.12704299999999999</v>
      </c>
      <c r="D4603" s="2">
        <v>0.29890850000000002</v>
      </c>
      <c r="E4603" s="2">
        <v>0.35011900000000001</v>
      </c>
      <c r="F4603" s="2">
        <v>1.153948</v>
      </c>
      <c r="G4603" s="2">
        <v>1.127947</v>
      </c>
      <c r="H4603" s="2">
        <v>0.39695560000000002</v>
      </c>
      <c r="I4603" s="2">
        <v>0.28420669999999998</v>
      </c>
    </row>
    <row r="4604" spans="1:9">
      <c r="A4604" t="s">
        <v>4610</v>
      </c>
      <c r="B4604" s="2">
        <v>13.45743</v>
      </c>
      <c r="C4604" s="2">
        <v>14.34741</v>
      </c>
      <c r="D4604" s="2">
        <v>10.70904</v>
      </c>
      <c r="E4604" s="2">
        <v>11.134869999999999</v>
      </c>
      <c r="F4604" s="2">
        <v>7.864096</v>
      </c>
      <c r="G4604" s="2">
        <v>10.98129</v>
      </c>
      <c r="H4604" s="2">
        <v>11.262600000000001</v>
      </c>
      <c r="I4604" s="2">
        <v>9.2969030000000004</v>
      </c>
    </row>
    <row r="4605" spans="1:9">
      <c r="A4605" t="s">
        <v>4611</v>
      </c>
      <c r="B4605" s="2">
        <v>70.039529999999999</v>
      </c>
      <c r="C4605" s="2">
        <v>66.857780000000005</v>
      </c>
      <c r="D4605" s="2">
        <v>77.171409999999995</v>
      </c>
      <c r="E4605" s="2">
        <v>76.049909999999997</v>
      </c>
      <c r="F4605" s="2">
        <v>113.5966</v>
      </c>
      <c r="G4605" s="2">
        <v>118.0206</v>
      </c>
      <c r="H4605" s="2">
        <v>176.60140000000001</v>
      </c>
      <c r="I4605" s="2">
        <v>177.01679999999999</v>
      </c>
    </row>
    <row r="4606" spans="1:9">
      <c r="A4606" t="s">
        <v>4612</v>
      </c>
      <c r="B4606" s="2">
        <v>0.44495750000000001</v>
      </c>
      <c r="C4606" s="2">
        <v>0.26009320000000002</v>
      </c>
      <c r="D4606" s="2">
        <v>0.48956050000000001</v>
      </c>
      <c r="E4606" s="2">
        <v>0.23893110000000001</v>
      </c>
      <c r="F4606" s="2">
        <v>2.2049620000000001</v>
      </c>
      <c r="G4606" s="2">
        <v>1.6934340000000001</v>
      </c>
      <c r="H4606" s="2">
        <v>0.38699099999999997</v>
      </c>
      <c r="I4606" s="2">
        <v>0.62064220000000003</v>
      </c>
    </row>
    <row r="4607" spans="1:9">
      <c r="A4607" t="s">
        <v>4613</v>
      </c>
      <c r="B4607" s="2">
        <v>0.83396219999999999</v>
      </c>
      <c r="C4607" s="2">
        <v>0.34820010000000001</v>
      </c>
      <c r="D4607" s="2">
        <v>0.98309950000000002</v>
      </c>
      <c r="E4607" s="2">
        <v>0.95960760000000001</v>
      </c>
      <c r="F4607" s="2">
        <v>0.73797380000000001</v>
      </c>
      <c r="G4607" s="2">
        <v>0.72134589999999998</v>
      </c>
      <c r="H4607" s="2">
        <v>5.6989299999999998</v>
      </c>
      <c r="I4607" s="2">
        <v>8.5165749999999996</v>
      </c>
    </row>
    <row r="4608" spans="1:9">
      <c r="A4608" t="s">
        <v>4614</v>
      </c>
      <c r="B4608" s="2">
        <v>48.639710000000001</v>
      </c>
      <c r="C4608" s="2">
        <v>47.386020000000002</v>
      </c>
      <c r="D4608" s="2">
        <v>37.520240000000001</v>
      </c>
      <c r="E4608" s="2">
        <v>36.797789999999999</v>
      </c>
      <c r="F4608" s="2">
        <v>34.949539999999999</v>
      </c>
      <c r="G4608" s="2">
        <v>31.581679999999999</v>
      </c>
      <c r="H4608" s="2">
        <v>31.304369999999999</v>
      </c>
      <c r="I4608" s="2">
        <v>30.36035</v>
      </c>
    </row>
    <row r="4609" spans="1:9">
      <c r="A4609" t="s">
        <v>4615</v>
      </c>
      <c r="B4609" s="2">
        <v>1.446979</v>
      </c>
      <c r="C4609" s="2">
        <v>1.409683</v>
      </c>
      <c r="D4609" s="2">
        <v>2.1227</v>
      </c>
      <c r="E4609" s="2">
        <v>1.9424779999999999</v>
      </c>
      <c r="F4609" s="2">
        <v>2.816951</v>
      </c>
      <c r="G4609" s="2">
        <v>3.3792719999999998</v>
      </c>
      <c r="H4609" s="2">
        <v>1.7618640000000001</v>
      </c>
      <c r="I4609" s="2">
        <v>1.892153</v>
      </c>
    </row>
    <row r="4610" spans="1:9">
      <c r="A4610" t="s">
        <v>4616</v>
      </c>
      <c r="B4610" s="2">
        <v>1.7699339999999999</v>
      </c>
      <c r="C4610" s="2">
        <v>1.7781990000000001</v>
      </c>
      <c r="D4610" s="2">
        <v>1.267809</v>
      </c>
      <c r="E4610" s="2">
        <v>1.6830179999999999</v>
      </c>
      <c r="F4610" s="2">
        <v>2.5451009999999998</v>
      </c>
      <c r="G4610" s="2">
        <v>2.2963900000000002</v>
      </c>
      <c r="H4610" s="2">
        <v>2.1166160000000001</v>
      </c>
      <c r="I4610" s="2">
        <v>1.735851</v>
      </c>
    </row>
    <row r="4611" spans="1:9">
      <c r="A4611" t="s">
        <v>4617</v>
      </c>
      <c r="B4611" s="2">
        <v>471.3682</v>
      </c>
      <c r="C4611" s="2">
        <v>500.56310000000002</v>
      </c>
      <c r="D4611" s="2">
        <v>467.0779</v>
      </c>
      <c r="E4611" s="2">
        <v>470.38549999999998</v>
      </c>
      <c r="F4611" s="2">
        <v>284.48399999999998</v>
      </c>
      <c r="G4611" s="2">
        <v>295.84519999999998</v>
      </c>
      <c r="H4611" s="2">
        <v>269.93860000000001</v>
      </c>
      <c r="I4611" s="2">
        <v>279.2355</v>
      </c>
    </row>
    <row r="4612" spans="1:9">
      <c r="A4612" t="s">
        <v>4618</v>
      </c>
      <c r="B4612" s="2">
        <v>0.16830419999999999</v>
      </c>
      <c r="C4612" s="2">
        <v>0.32793230000000001</v>
      </c>
      <c r="D4612" s="2">
        <v>0.46293790000000001</v>
      </c>
      <c r="E4612" s="2">
        <v>0.30125039999999997</v>
      </c>
      <c r="F4612" s="2">
        <v>6.9998259999999997</v>
      </c>
      <c r="G4612" s="2">
        <v>4.9496099999999998</v>
      </c>
      <c r="H4612" s="2">
        <v>7.1725440000000003</v>
      </c>
      <c r="I4612" s="2">
        <v>8.5099230000000006</v>
      </c>
    </row>
    <row r="4613" spans="1:9">
      <c r="A4613" t="s">
        <v>4619</v>
      </c>
      <c r="B4613" s="2">
        <v>0</v>
      </c>
      <c r="C4613" s="2">
        <v>0</v>
      </c>
      <c r="D4613" s="2">
        <v>0.42706919999999998</v>
      </c>
      <c r="E4613" s="2">
        <v>0.20843210000000001</v>
      </c>
      <c r="F4613" s="2">
        <v>0.20608969999999999</v>
      </c>
      <c r="G4613" s="2">
        <v>0.20144609999999999</v>
      </c>
      <c r="H4613" s="2">
        <v>0</v>
      </c>
      <c r="I4613" s="2">
        <v>0</v>
      </c>
    </row>
    <row r="4614" spans="1:9">
      <c r="A4614" t="s">
        <v>4620</v>
      </c>
      <c r="B4614" s="2">
        <v>0.7588589</v>
      </c>
      <c r="C4614" s="2">
        <v>1.3553820000000001</v>
      </c>
      <c r="D4614" s="2">
        <v>0.92769749999999995</v>
      </c>
      <c r="E4614" s="2">
        <v>0.60368639999999996</v>
      </c>
      <c r="F4614" s="2">
        <v>0.59690200000000004</v>
      </c>
      <c r="G4614" s="2">
        <v>0.69285019999999997</v>
      </c>
      <c r="H4614" s="2">
        <v>0.47666599999999998</v>
      </c>
      <c r="I4614" s="2">
        <v>0.55129309999999998</v>
      </c>
    </row>
    <row r="4615" spans="1:9">
      <c r="A4615" t="s">
        <v>4621</v>
      </c>
      <c r="B4615" s="2">
        <v>12.43066</v>
      </c>
      <c r="C4615" s="2">
        <v>9.6411800000000003</v>
      </c>
      <c r="D4615" s="2">
        <v>25.118259999999999</v>
      </c>
      <c r="E4615" s="2">
        <v>28.8384</v>
      </c>
      <c r="F4615" s="2">
        <v>30.757010000000001</v>
      </c>
      <c r="G4615" s="2">
        <v>27.663049999999998</v>
      </c>
      <c r="H4615" s="2">
        <v>65.182490000000001</v>
      </c>
      <c r="I4615" s="2">
        <v>69.754679999999993</v>
      </c>
    </row>
    <row r="4616" spans="1:9">
      <c r="A4616" t="s">
        <v>4622</v>
      </c>
      <c r="B4616" s="2">
        <v>0.64652240000000005</v>
      </c>
      <c r="C4616" s="2">
        <v>0.41990549999999999</v>
      </c>
      <c r="D4616" s="2">
        <v>0.98795900000000003</v>
      </c>
      <c r="E4616" s="2">
        <v>0.77148079999999997</v>
      </c>
      <c r="F4616" s="2">
        <v>1.0488649999999999</v>
      </c>
      <c r="G4616" s="2">
        <v>1.0252319999999999</v>
      </c>
      <c r="H4616" s="2">
        <v>1.030878</v>
      </c>
      <c r="I4616" s="2">
        <v>1.221176</v>
      </c>
    </row>
    <row r="4617" spans="1:9">
      <c r="A4617" t="s">
        <v>4623</v>
      </c>
      <c r="B4617" s="2">
        <v>2.2439830000000001</v>
      </c>
      <c r="C4617" s="2">
        <v>3.808122</v>
      </c>
      <c r="D4617" s="2">
        <v>5.1104029999999998</v>
      </c>
      <c r="E4617" s="2">
        <v>3.822193</v>
      </c>
      <c r="F4617" s="2">
        <v>3.3308550000000001</v>
      </c>
      <c r="G4617" s="2">
        <v>2.754912</v>
      </c>
      <c r="H4617" s="2">
        <v>7.9325099999999997</v>
      </c>
      <c r="I4617" s="2">
        <v>6.9414990000000003</v>
      </c>
    </row>
    <row r="4618" spans="1:9">
      <c r="A4618" t="s">
        <v>4624</v>
      </c>
      <c r="B4618" s="2">
        <v>0.98774249999999997</v>
      </c>
      <c r="C4618" s="2">
        <v>0.59217439999999999</v>
      </c>
      <c r="D4618" s="2">
        <v>0.48764639999999998</v>
      </c>
      <c r="E4618" s="2">
        <v>0.74799020000000005</v>
      </c>
      <c r="F4618" s="2">
        <v>1.3446990000000001</v>
      </c>
      <c r="G4618" s="2">
        <v>1.44584</v>
      </c>
      <c r="H4618" s="2">
        <v>1.5529250000000001</v>
      </c>
      <c r="I4618" s="2">
        <v>1.3909849999999999</v>
      </c>
    </row>
    <row r="4619" spans="1:9">
      <c r="A4619" t="s">
        <v>4625</v>
      </c>
      <c r="B4619" s="2">
        <v>0</v>
      </c>
      <c r="C4619" s="2">
        <v>0</v>
      </c>
      <c r="D4619" s="2">
        <v>9.0020230000000007E-2</v>
      </c>
      <c r="E4619" s="2">
        <v>8.7869139999999998E-2</v>
      </c>
      <c r="F4619" s="2">
        <v>0.13032250000000001</v>
      </c>
      <c r="G4619" s="2">
        <v>4.2462029999999998E-2</v>
      </c>
      <c r="H4619" s="2">
        <v>4.2695860000000002E-2</v>
      </c>
      <c r="I4619" s="2">
        <v>0</v>
      </c>
    </row>
    <row r="4620" spans="1:9">
      <c r="A4620" t="s">
        <v>4626</v>
      </c>
      <c r="B4620" s="2">
        <v>2.3083710000000002</v>
      </c>
      <c r="C4620" s="2">
        <v>2.7486220000000001</v>
      </c>
      <c r="D4620" s="2">
        <v>2.8219599999999998</v>
      </c>
      <c r="E4620" s="2">
        <v>3.6727029999999998</v>
      </c>
      <c r="F4620" s="2">
        <v>2.0426790000000001</v>
      </c>
      <c r="G4620" s="2">
        <v>3.7714569999999998</v>
      </c>
      <c r="H4620" s="2">
        <v>2.230721</v>
      </c>
      <c r="I4620" s="2">
        <v>3.3539539999999999</v>
      </c>
    </row>
    <row r="4621" spans="1:9">
      <c r="A4621" t="s">
        <v>4627</v>
      </c>
      <c r="B4621" s="2">
        <v>0.98852150000000005</v>
      </c>
      <c r="C4621" s="2">
        <v>0.42801879999999998</v>
      </c>
      <c r="D4621" s="2">
        <v>0.30211440000000001</v>
      </c>
      <c r="E4621" s="2">
        <v>1.0812820000000001</v>
      </c>
      <c r="F4621" s="2">
        <v>2.1382620000000001</v>
      </c>
      <c r="G4621" s="2">
        <v>1.52006</v>
      </c>
      <c r="H4621" s="2">
        <v>0.76421559999999999</v>
      </c>
      <c r="I4621" s="2">
        <v>0.47875839999999997</v>
      </c>
    </row>
    <row r="4622" spans="1:9">
      <c r="A4622" t="s">
        <v>4628</v>
      </c>
      <c r="B4622" s="2">
        <v>12.95551</v>
      </c>
      <c r="C4622" s="2">
        <v>12.62158</v>
      </c>
      <c r="D4622" s="2">
        <v>17.817730000000001</v>
      </c>
      <c r="E4622" s="2">
        <v>5.79732</v>
      </c>
      <c r="F4622" s="2">
        <v>0</v>
      </c>
      <c r="G4622" s="2">
        <v>0</v>
      </c>
      <c r="H4622" s="2">
        <v>11.26774</v>
      </c>
      <c r="I4622" s="2">
        <v>0</v>
      </c>
    </row>
    <row r="4623" spans="1:9">
      <c r="A4623" t="s">
        <v>4629</v>
      </c>
      <c r="B4623" s="2">
        <v>0</v>
      </c>
      <c r="C4623" s="2">
        <v>0</v>
      </c>
      <c r="D4623" s="2">
        <v>0</v>
      </c>
      <c r="E4623" s="2">
        <v>0</v>
      </c>
      <c r="F4623" s="2">
        <v>0</v>
      </c>
      <c r="G4623" s="2">
        <v>28.911549999999998</v>
      </c>
      <c r="H4623" s="2">
        <v>9.6902530000000002</v>
      </c>
      <c r="I4623" s="2">
        <v>0</v>
      </c>
    </row>
    <row r="4624" spans="1:9">
      <c r="A4624" t="s">
        <v>4630</v>
      </c>
      <c r="B4624" s="2">
        <v>3.8883909999999999</v>
      </c>
      <c r="C4624" s="2">
        <v>3.423921</v>
      </c>
      <c r="D4624" s="2">
        <v>3.7708210000000002</v>
      </c>
      <c r="E4624" s="2">
        <v>4.5507010000000001</v>
      </c>
      <c r="F4624" s="2">
        <v>6.7493400000000001</v>
      </c>
      <c r="G4624" s="2">
        <v>6.2738699999999996</v>
      </c>
      <c r="H4624" s="2">
        <v>6.5685609999999999</v>
      </c>
      <c r="I4624" s="2">
        <v>5.866943</v>
      </c>
    </row>
    <row r="4625" spans="1:9">
      <c r="A4625" t="s">
        <v>4631</v>
      </c>
      <c r="B4625" s="2">
        <v>3.8331659999999999</v>
      </c>
      <c r="C4625" s="2">
        <v>3.7343660000000001</v>
      </c>
      <c r="D4625" s="2">
        <v>1.757253</v>
      </c>
      <c r="E4625" s="2">
        <v>1.4293849999999999</v>
      </c>
      <c r="F4625" s="2">
        <v>2.261314</v>
      </c>
      <c r="G4625" s="2">
        <v>1.3814770000000001</v>
      </c>
      <c r="H4625" s="2">
        <v>1.389084</v>
      </c>
      <c r="I4625" s="2">
        <v>1.113882</v>
      </c>
    </row>
    <row r="4626" spans="1:9">
      <c r="A4626" t="s">
        <v>4632</v>
      </c>
      <c r="B4626" s="2">
        <v>0.1909139</v>
      </c>
      <c r="C4626" s="2">
        <v>0.55797929999999996</v>
      </c>
      <c r="D4626" s="2">
        <v>0.70017110000000005</v>
      </c>
      <c r="E4626" s="2">
        <v>0</v>
      </c>
      <c r="F4626" s="2">
        <v>0.1689398</v>
      </c>
      <c r="G4626" s="2">
        <v>0</v>
      </c>
      <c r="H4626" s="2">
        <v>0</v>
      </c>
      <c r="I4626" s="2">
        <v>0.16643330000000001</v>
      </c>
    </row>
    <row r="4627" spans="1:9">
      <c r="A4627" t="s">
        <v>4633</v>
      </c>
      <c r="B4627" s="2">
        <v>0</v>
      </c>
      <c r="C4627" s="2">
        <v>0</v>
      </c>
      <c r="D4627" s="2">
        <v>0</v>
      </c>
      <c r="E4627" s="2">
        <v>0</v>
      </c>
      <c r="F4627" s="2">
        <v>1.018526</v>
      </c>
      <c r="G4627" s="2">
        <v>0.99557660000000003</v>
      </c>
      <c r="H4627" s="2">
        <v>0</v>
      </c>
      <c r="I4627" s="2">
        <v>0</v>
      </c>
    </row>
    <row r="4628" spans="1:9">
      <c r="A4628" t="s">
        <v>4634</v>
      </c>
      <c r="B4628" s="2">
        <v>5.6038309999999996</v>
      </c>
      <c r="C4628" s="2">
        <v>6.101674</v>
      </c>
      <c r="D4628" s="2">
        <v>2.417869</v>
      </c>
      <c r="E4628" s="2">
        <v>3.2451270000000001</v>
      </c>
      <c r="F4628" s="2">
        <v>6.1256190000000004</v>
      </c>
      <c r="G4628" s="2">
        <v>3.9917319999999998</v>
      </c>
      <c r="H4628" s="2">
        <v>4.0137140000000002</v>
      </c>
      <c r="I4628" s="2">
        <v>3.1610520000000002</v>
      </c>
    </row>
    <row r="4629" spans="1:9">
      <c r="A4629" t="s">
        <v>4635</v>
      </c>
      <c r="B4629" s="2">
        <v>0.36954350000000002</v>
      </c>
      <c r="C4629" s="2">
        <v>0.45002310000000001</v>
      </c>
      <c r="D4629" s="2">
        <v>0.16941120000000001</v>
      </c>
      <c r="E4629" s="2">
        <v>0.33072600000000002</v>
      </c>
      <c r="F4629" s="2">
        <v>8.1752320000000003E-2</v>
      </c>
      <c r="G4629" s="2">
        <v>0.47946179999999999</v>
      </c>
      <c r="H4629" s="2">
        <v>0.88385400000000003</v>
      </c>
      <c r="I4629" s="2">
        <v>1.127551</v>
      </c>
    </row>
    <row r="4630" spans="1:9">
      <c r="A4630" t="s">
        <v>4636</v>
      </c>
      <c r="B4630" s="2">
        <v>5.3611190000000004</v>
      </c>
      <c r="C4630" s="2">
        <v>7.2053649999999996</v>
      </c>
      <c r="D4630" s="2">
        <v>5.4895019999999999</v>
      </c>
      <c r="E4630" s="2">
        <v>4.6578910000000002</v>
      </c>
      <c r="F4630" s="2">
        <v>3.2204190000000001</v>
      </c>
      <c r="G4630" s="2">
        <v>3.317097</v>
      </c>
      <c r="H4630" s="2">
        <v>4.0841190000000003</v>
      </c>
      <c r="I4630" s="2">
        <v>3.752583</v>
      </c>
    </row>
    <row r="4631" spans="1:9">
      <c r="A4631" t="s">
        <v>4637</v>
      </c>
      <c r="B4631" s="2">
        <v>1.504389</v>
      </c>
      <c r="C4631" s="2">
        <v>0.45095790000000002</v>
      </c>
      <c r="D4631" s="2">
        <v>0.2122039</v>
      </c>
      <c r="E4631" s="2">
        <v>0.20713309999999999</v>
      </c>
      <c r="F4631" s="2">
        <v>2.1504560000000001</v>
      </c>
      <c r="G4631" s="2">
        <v>4.1039099999999999</v>
      </c>
      <c r="H4631" s="2">
        <v>1.5096989999999999</v>
      </c>
      <c r="I4631" s="2">
        <v>1.008834</v>
      </c>
    </row>
    <row r="4632" spans="1:9">
      <c r="A4632" t="s">
        <v>4638</v>
      </c>
      <c r="B4632" s="2">
        <v>0.1203003</v>
      </c>
      <c r="C4632" s="2">
        <v>0.281279</v>
      </c>
      <c r="D4632" s="2">
        <v>6.6179680000000005E-2</v>
      </c>
      <c r="E4632" s="2">
        <v>0.19379479999999999</v>
      </c>
      <c r="F4632" s="2">
        <v>0.31936150000000002</v>
      </c>
      <c r="G4632" s="2">
        <v>0.33297680000000002</v>
      </c>
      <c r="H4632" s="2">
        <v>6.2776970000000001E-2</v>
      </c>
      <c r="I4632" s="2">
        <v>6.2924659999999993E-2</v>
      </c>
    </row>
    <row r="4633" spans="1:9">
      <c r="A4633" t="s">
        <v>4639</v>
      </c>
      <c r="B4633" s="2">
        <v>424.46449999999999</v>
      </c>
      <c r="C4633" s="2">
        <v>412.88319999999999</v>
      </c>
      <c r="D4633" s="2">
        <v>412.09019999999998</v>
      </c>
      <c r="E4633" s="2">
        <v>427.87779999999998</v>
      </c>
      <c r="F4633" s="2">
        <v>1077.2329999999999</v>
      </c>
      <c r="G4633" s="2">
        <v>1092.7149999999999</v>
      </c>
      <c r="H4633" s="2">
        <v>1143.0909999999999</v>
      </c>
      <c r="I4633" s="2">
        <v>1126.4159999999999</v>
      </c>
    </row>
    <row r="4634" spans="1:9">
      <c r="A4634" t="s">
        <v>4640</v>
      </c>
      <c r="B4634" s="2">
        <v>477.70670000000001</v>
      </c>
      <c r="C4634" s="2">
        <v>483.4538</v>
      </c>
      <c r="D4634" s="2">
        <v>528.42529999999999</v>
      </c>
      <c r="E4634" s="2">
        <v>517.92520000000002</v>
      </c>
      <c r="F4634" s="2">
        <v>370.56610000000001</v>
      </c>
      <c r="G4634" s="2">
        <v>360.98320000000001</v>
      </c>
      <c r="H4634" s="2">
        <v>248.25069999999999</v>
      </c>
      <c r="I4634" s="2">
        <v>265.61709999999999</v>
      </c>
    </row>
    <row r="4635" spans="1:9">
      <c r="A4635" t="s">
        <v>4641</v>
      </c>
      <c r="B4635" s="2">
        <v>90.424149999999997</v>
      </c>
      <c r="C4635" s="2">
        <v>90.540509999999998</v>
      </c>
      <c r="D4635" s="2">
        <v>105.0882</v>
      </c>
      <c r="E4635" s="2">
        <v>100.21080000000001</v>
      </c>
      <c r="F4635" s="2">
        <v>85.982529999999997</v>
      </c>
      <c r="G4635" s="2">
        <v>86.675179999999997</v>
      </c>
      <c r="H4635" s="2">
        <v>60.822780000000002</v>
      </c>
      <c r="I4635" s="2">
        <v>56.586469999999998</v>
      </c>
    </row>
    <row r="4636" spans="1:9">
      <c r="A4636" t="s">
        <v>4642</v>
      </c>
      <c r="B4636" s="2">
        <v>3.4745539999999999</v>
      </c>
      <c r="C4636" s="2">
        <v>3.949163</v>
      </c>
      <c r="D4636" s="2">
        <v>5.3095090000000003</v>
      </c>
      <c r="E4636" s="2">
        <v>3.1095809999999999</v>
      </c>
      <c r="F4636" s="2">
        <v>5.6368309999999999</v>
      </c>
      <c r="G4636" s="2">
        <v>8.0142880000000005</v>
      </c>
      <c r="H4636" s="2">
        <v>7.0511200000000001</v>
      </c>
      <c r="I4636" s="2">
        <v>6.5628710000000003</v>
      </c>
    </row>
    <row r="4637" spans="1:9">
      <c r="A4637" t="s">
        <v>4643</v>
      </c>
      <c r="B4637" s="2">
        <v>0.64328730000000001</v>
      </c>
      <c r="C4637" s="2">
        <v>0</v>
      </c>
      <c r="D4637" s="2">
        <v>1.769428</v>
      </c>
      <c r="E4637" s="2">
        <v>2.8785769999999999</v>
      </c>
      <c r="F4637" s="2">
        <v>7.9694349999999998</v>
      </c>
      <c r="G4637" s="2">
        <v>6.6770310000000004</v>
      </c>
      <c r="H4637" s="2">
        <v>4.4758680000000002</v>
      </c>
      <c r="I4637" s="2">
        <v>5.0471969999999997</v>
      </c>
    </row>
    <row r="4638" spans="1:9">
      <c r="A4638" t="s">
        <v>4644</v>
      </c>
      <c r="B4638" s="2">
        <v>38.973149999999997</v>
      </c>
      <c r="C4638" s="2">
        <v>44.668959999999998</v>
      </c>
      <c r="D4638" s="2">
        <v>20.494050000000001</v>
      </c>
      <c r="E4638" s="2">
        <v>32.314689999999999</v>
      </c>
      <c r="F4638" s="2">
        <v>17.243680000000001</v>
      </c>
      <c r="G4638" s="2">
        <v>12.3935</v>
      </c>
      <c r="H4638" s="2">
        <v>9.4709269999999997</v>
      </c>
      <c r="I4638" s="2">
        <v>12.491059999999999</v>
      </c>
    </row>
    <row r="4639" spans="1:9">
      <c r="A4639" t="s">
        <v>4645</v>
      </c>
      <c r="B4639" s="2">
        <v>1.800373</v>
      </c>
      <c r="C4639" s="2">
        <v>2.380385</v>
      </c>
      <c r="D4639" s="2">
        <v>1.2969809999999999</v>
      </c>
      <c r="E4639" s="2">
        <v>1.265989</v>
      </c>
      <c r="F4639" s="2">
        <v>2.7311160000000001</v>
      </c>
      <c r="G4639" s="2">
        <v>2.6695790000000001</v>
      </c>
      <c r="H4639" s="2">
        <v>1.677675</v>
      </c>
      <c r="I4639" s="2">
        <v>2.0179469999999999</v>
      </c>
    </row>
    <row r="4640" spans="1:9">
      <c r="A4640" t="s">
        <v>4646</v>
      </c>
      <c r="B4640" s="2">
        <v>4.7066759999999999</v>
      </c>
      <c r="C4640" s="2">
        <v>4.2722150000000001</v>
      </c>
      <c r="D4640" s="2">
        <v>4.7995650000000003</v>
      </c>
      <c r="E4640" s="2">
        <v>5.3218550000000002</v>
      </c>
      <c r="F4640" s="2">
        <v>4.022723</v>
      </c>
      <c r="G4640" s="2">
        <v>3.654058</v>
      </c>
      <c r="H4640" s="2">
        <v>6.0703860000000001</v>
      </c>
      <c r="I4640" s="2">
        <v>6.7251580000000004</v>
      </c>
    </row>
    <row r="4641" spans="1:9">
      <c r="A4641" t="s">
        <v>4647</v>
      </c>
      <c r="B4641" s="2">
        <v>1.826514</v>
      </c>
      <c r="C4641" s="2">
        <v>0.8897178</v>
      </c>
      <c r="D4641" s="2">
        <v>2.5120070000000001</v>
      </c>
      <c r="E4641" s="2">
        <v>1.4303220000000001</v>
      </c>
      <c r="F4641" s="2">
        <v>23.84018</v>
      </c>
      <c r="G4641" s="2">
        <v>19.15587</v>
      </c>
      <c r="H4641" s="2">
        <v>4.7656980000000004</v>
      </c>
      <c r="I4641" s="2">
        <v>4.5778720000000002</v>
      </c>
    </row>
    <row r="4642" spans="1:9">
      <c r="A4642" t="s">
        <v>4648</v>
      </c>
      <c r="B4642" s="2">
        <v>8072.3230000000003</v>
      </c>
      <c r="C4642" s="2">
        <v>8091.4110000000001</v>
      </c>
      <c r="D4642" s="2">
        <v>2302.971</v>
      </c>
      <c r="E4642" s="2">
        <v>2253.5340000000001</v>
      </c>
      <c r="F4642" s="2">
        <v>4994.3519999999999</v>
      </c>
      <c r="G4642" s="2">
        <v>5020.2669999999998</v>
      </c>
      <c r="H4642" s="2">
        <v>1834.7670000000001</v>
      </c>
      <c r="I4642" s="2">
        <v>1851.876</v>
      </c>
    </row>
    <row r="4643" spans="1:9">
      <c r="A4643" t="s">
        <v>4649</v>
      </c>
      <c r="B4643" s="2">
        <v>5.1297119999999996</v>
      </c>
      <c r="C4643" s="2">
        <v>4.4977450000000001</v>
      </c>
      <c r="D4643" s="2">
        <v>2.1164700000000001</v>
      </c>
      <c r="E4643" s="2">
        <v>1.836352</v>
      </c>
      <c r="F4643" s="2">
        <v>4.312322</v>
      </c>
      <c r="G4643" s="2">
        <v>4.4370079999999996</v>
      </c>
      <c r="H4643" s="2">
        <v>1.7845770000000001</v>
      </c>
      <c r="I4643" s="2">
        <v>2.683163</v>
      </c>
    </row>
    <row r="4644" spans="1:9">
      <c r="A4644" t="s">
        <v>4650</v>
      </c>
      <c r="B4644" s="2">
        <v>0.49506820000000001</v>
      </c>
      <c r="C4644" s="2">
        <v>0.48230790000000001</v>
      </c>
      <c r="D4644" s="2">
        <v>0.41264729999999999</v>
      </c>
      <c r="E4644" s="2">
        <v>4.0278679999999997E-2</v>
      </c>
      <c r="F4644" s="2">
        <v>2.0709529999999998</v>
      </c>
      <c r="G4644" s="2">
        <v>2.1021480000000001</v>
      </c>
      <c r="H4644" s="2">
        <v>0.46971659999999998</v>
      </c>
      <c r="I4644" s="2">
        <v>0.54929190000000006</v>
      </c>
    </row>
    <row r="4645" spans="1:9">
      <c r="A4645" t="s">
        <v>4651</v>
      </c>
      <c r="B4645" s="2">
        <v>31.637440000000002</v>
      </c>
      <c r="C4645" s="2">
        <v>28.865030000000001</v>
      </c>
      <c r="D4645" s="2">
        <v>14.11998</v>
      </c>
      <c r="E4645" s="2">
        <v>14.831239999999999</v>
      </c>
      <c r="F4645" s="2">
        <v>34.513579999999997</v>
      </c>
      <c r="G4645" s="2">
        <v>28.957879999999999</v>
      </c>
      <c r="H4645" s="2">
        <v>9.1719650000000001</v>
      </c>
      <c r="I4645" s="2">
        <v>9.1935420000000008</v>
      </c>
    </row>
    <row r="4646" spans="1:9">
      <c r="A4646" t="s">
        <v>4652</v>
      </c>
      <c r="B4646" s="2">
        <v>12.379709999999999</v>
      </c>
      <c r="C4646" s="2">
        <v>12.32281</v>
      </c>
      <c r="D4646" s="2">
        <v>9.6232930000000003</v>
      </c>
      <c r="E4646" s="2">
        <v>9.1524830000000001</v>
      </c>
      <c r="F4646" s="2">
        <v>9.7640700000000002</v>
      </c>
      <c r="G4646" s="2">
        <v>9.3112870000000001</v>
      </c>
      <c r="H4646" s="2">
        <v>3.510961</v>
      </c>
      <c r="I4646" s="2">
        <v>2.3461470000000002</v>
      </c>
    </row>
    <row r="4647" spans="1:9">
      <c r="A4647" t="s">
        <v>4653</v>
      </c>
      <c r="B4647" s="2">
        <v>812.05920000000003</v>
      </c>
      <c r="C4647" s="2">
        <v>796.56060000000002</v>
      </c>
      <c r="D4647" s="2">
        <v>420.61070000000001</v>
      </c>
      <c r="E4647" s="2">
        <v>421.22089999999997</v>
      </c>
      <c r="F4647" s="2">
        <v>607.79759999999999</v>
      </c>
      <c r="G4647" s="2">
        <v>577.66089999999997</v>
      </c>
      <c r="H4647" s="2">
        <v>181.6371</v>
      </c>
      <c r="I4647" s="2">
        <v>175.87780000000001</v>
      </c>
    </row>
    <row r="4648" spans="1:9">
      <c r="A4648" t="s">
        <v>4654</v>
      </c>
      <c r="B4648" s="2">
        <v>22.25787</v>
      </c>
      <c r="C4648" s="2">
        <v>22.37696</v>
      </c>
      <c r="D4648" s="2">
        <v>19.820720000000001</v>
      </c>
      <c r="E4648" s="2">
        <v>21.510909999999999</v>
      </c>
      <c r="F4648" s="2">
        <v>13.08872</v>
      </c>
      <c r="G4648" s="2">
        <v>12.793810000000001</v>
      </c>
      <c r="H4648" s="2">
        <v>8.0401640000000008</v>
      </c>
      <c r="I4648" s="2">
        <v>7.6871210000000003</v>
      </c>
    </row>
    <row r="4649" spans="1:9">
      <c r="A4649" t="s">
        <v>4655</v>
      </c>
      <c r="B4649" s="2">
        <v>2.7110379999999998</v>
      </c>
      <c r="C4649" s="2">
        <v>2.7025830000000002</v>
      </c>
      <c r="D4649" s="2">
        <v>2.8903059999999998</v>
      </c>
      <c r="E4649" s="2">
        <v>3.103364</v>
      </c>
      <c r="F4649" s="2">
        <v>2.7895340000000002</v>
      </c>
      <c r="G4649" s="2">
        <v>2.2358790000000002</v>
      </c>
      <c r="H4649" s="2">
        <v>4.0577110000000003</v>
      </c>
      <c r="I4649" s="2">
        <v>4.0672569999999997</v>
      </c>
    </row>
    <row r="4650" spans="1:9">
      <c r="A4650" t="s">
        <v>4656</v>
      </c>
      <c r="B4650" s="2">
        <v>0.30647649999999999</v>
      </c>
      <c r="C4650" s="2">
        <v>0.68246200000000001</v>
      </c>
      <c r="D4650" s="2">
        <v>0.28099839999999998</v>
      </c>
      <c r="E4650" s="2">
        <v>0.23510039999999999</v>
      </c>
      <c r="F4650" s="2">
        <v>0.96857610000000005</v>
      </c>
      <c r="G4650" s="2">
        <v>0.90888230000000003</v>
      </c>
      <c r="H4650" s="2">
        <v>0.30462919999999999</v>
      </c>
      <c r="I4650" s="2">
        <v>0.3053458</v>
      </c>
    </row>
    <row r="4651" spans="1:9">
      <c r="A4651" t="s">
        <v>4657</v>
      </c>
      <c r="B4651" s="2">
        <v>11.283250000000001</v>
      </c>
      <c r="C4651" s="2">
        <v>11.178739999999999</v>
      </c>
      <c r="D4651" s="2">
        <v>9.5562050000000003</v>
      </c>
      <c r="E4651" s="2">
        <v>9.41343</v>
      </c>
      <c r="F4651" s="2">
        <v>13.0307</v>
      </c>
      <c r="G4651" s="2">
        <v>11.331049999999999</v>
      </c>
      <c r="H4651" s="2">
        <v>7.3184199999999997</v>
      </c>
      <c r="I4651" s="2">
        <v>8.0858720000000002</v>
      </c>
    </row>
    <row r="4652" spans="1:9">
      <c r="A4652" t="s">
        <v>4658</v>
      </c>
      <c r="B4652" s="2">
        <v>0.288049</v>
      </c>
      <c r="C4652" s="2">
        <v>0.48107070000000002</v>
      </c>
      <c r="D4652" s="2">
        <v>7.5457940000000001E-2</v>
      </c>
      <c r="E4652" s="2">
        <v>3.6827409999999998E-2</v>
      </c>
      <c r="F4652" s="2">
        <v>1.6750229999999999</v>
      </c>
      <c r="G4652" s="2">
        <v>1.3525370000000001</v>
      </c>
      <c r="H4652" s="2">
        <v>0.53683630000000004</v>
      </c>
      <c r="I4652" s="2">
        <v>0.35873280000000002</v>
      </c>
    </row>
    <row r="4653" spans="1:9">
      <c r="A4653" t="s">
        <v>4659</v>
      </c>
      <c r="B4653" s="2">
        <v>0.41265689999999999</v>
      </c>
      <c r="C4653" s="2">
        <v>0.22334480000000001</v>
      </c>
      <c r="D4653" s="2">
        <v>0.16815630000000001</v>
      </c>
      <c r="E4653" s="2">
        <v>0.24620719999999999</v>
      </c>
      <c r="F4653" s="2">
        <v>0.48688049999999999</v>
      </c>
      <c r="G4653" s="2">
        <v>0.31727349999999999</v>
      </c>
      <c r="H4653" s="2">
        <v>0.59816380000000002</v>
      </c>
      <c r="I4653" s="2">
        <v>0.47965679999999999</v>
      </c>
    </row>
    <row r="4654" spans="1:9">
      <c r="A4654" t="s">
        <v>4660</v>
      </c>
      <c r="B4654" s="2">
        <v>0.61719179999999996</v>
      </c>
      <c r="C4654" s="2">
        <v>0.37002069999999998</v>
      </c>
      <c r="D4654" s="2">
        <v>0.60941259999999997</v>
      </c>
      <c r="E4654" s="2">
        <v>0.9347647</v>
      </c>
      <c r="F4654" s="2">
        <v>0.79822420000000005</v>
      </c>
      <c r="G4654" s="2">
        <v>0.90343450000000003</v>
      </c>
      <c r="H4654" s="2">
        <v>1.610363</v>
      </c>
      <c r="I4654" s="2">
        <v>1.4072089999999999</v>
      </c>
    </row>
    <row r="4655" spans="1:9">
      <c r="A4655" t="s">
        <v>4661</v>
      </c>
      <c r="B4655" s="2">
        <v>0.21803790000000001</v>
      </c>
      <c r="C4655" s="2">
        <v>0.63725390000000004</v>
      </c>
      <c r="D4655" s="2">
        <v>0.49977959999999999</v>
      </c>
      <c r="E4655" s="2">
        <v>0.48783710000000002</v>
      </c>
      <c r="F4655" s="2">
        <v>1.06118</v>
      </c>
      <c r="G4655" s="2">
        <v>0.84867550000000003</v>
      </c>
      <c r="H4655" s="2">
        <v>0.7585326</v>
      </c>
      <c r="I4655" s="2">
        <v>0.47519810000000001</v>
      </c>
    </row>
    <row r="4656" spans="1:9">
      <c r="A4656" t="s">
        <v>4662</v>
      </c>
      <c r="B4656" s="2">
        <v>5.5001509999999998</v>
      </c>
      <c r="C4656" s="2">
        <v>5.7411269999999996</v>
      </c>
      <c r="D4656" s="2">
        <v>5.0429110000000001</v>
      </c>
      <c r="E4656" s="2">
        <v>5.2740070000000001</v>
      </c>
      <c r="F4656" s="2">
        <v>3.302667</v>
      </c>
      <c r="G4656" s="2">
        <v>4.0777919999999996</v>
      </c>
      <c r="H4656" s="2">
        <v>3.929405</v>
      </c>
      <c r="I4656" s="2">
        <v>4.4523849999999996</v>
      </c>
    </row>
    <row r="4657" spans="1:9">
      <c r="A4657" t="s">
        <v>4663</v>
      </c>
      <c r="B4657" s="2">
        <v>7.9013960000000001</v>
      </c>
      <c r="C4657" s="2">
        <v>8.5945619999999998</v>
      </c>
      <c r="D4657" s="2">
        <v>7.8775510000000004</v>
      </c>
      <c r="E4657" s="2">
        <v>7.552003</v>
      </c>
      <c r="F4657" s="2">
        <v>7.1955999999999998</v>
      </c>
      <c r="G4657" s="2">
        <v>8.1614799999999992</v>
      </c>
      <c r="H4657" s="2">
        <v>6.2715769999999997</v>
      </c>
      <c r="I4657" s="2">
        <v>7.6907240000000003</v>
      </c>
    </row>
    <row r="4658" spans="1:9">
      <c r="A4658" t="s">
        <v>4664</v>
      </c>
      <c r="B4658" s="2">
        <v>0</v>
      </c>
      <c r="C4658" s="2">
        <v>0</v>
      </c>
      <c r="D4658" s="2">
        <v>0</v>
      </c>
      <c r="E4658" s="2">
        <v>0</v>
      </c>
      <c r="F4658" s="2">
        <v>2.4772180000000001</v>
      </c>
      <c r="G4658" s="2">
        <v>1.210701</v>
      </c>
      <c r="H4658" s="2">
        <v>3.0434209999999999</v>
      </c>
      <c r="I4658" s="2">
        <v>2.4404650000000001</v>
      </c>
    </row>
    <row r="4659" spans="1:9">
      <c r="A4659" t="s">
        <v>4665</v>
      </c>
      <c r="B4659" s="2">
        <v>24.121279999999999</v>
      </c>
      <c r="C4659" s="2">
        <v>24.618580000000001</v>
      </c>
      <c r="D4659" s="2">
        <v>21.589449999999999</v>
      </c>
      <c r="E4659" s="2">
        <v>22.444189999999999</v>
      </c>
      <c r="F4659" s="2">
        <v>20.497920000000001</v>
      </c>
      <c r="G4659" s="2">
        <v>24.010159999999999</v>
      </c>
      <c r="H4659" s="2">
        <v>19.646909999999998</v>
      </c>
      <c r="I4659" s="2">
        <v>20.861360000000001</v>
      </c>
    </row>
    <row r="4660" spans="1:9">
      <c r="A4660" t="s">
        <v>4666</v>
      </c>
      <c r="B4660" s="2">
        <v>1.673492</v>
      </c>
      <c r="C4660" s="2">
        <v>1.4492069999999999</v>
      </c>
      <c r="D4660" s="2">
        <v>2.8982549999999998</v>
      </c>
      <c r="E4660" s="2">
        <v>3.3282340000000001</v>
      </c>
      <c r="F4660" s="2">
        <v>16.947780000000002</v>
      </c>
      <c r="G4660" s="2">
        <v>12.7059</v>
      </c>
      <c r="H4660" s="2">
        <v>12.93759</v>
      </c>
      <c r="I4660" s="2">
        <v>16.21003</v>
      </c>
    </row>
    <row r="4661" spans="1:9">
      <c r="A4661" t="s">
        <v>4667</v>
      </c>
      <c r="B4661" s="2">
        <v>110.0763</v>
      </c>
      <c r="C4661" s="2">
        <v>115.8582</v>
      </c>
      <c r="D4661" s="2">
        <v>110.6593</v>
      </c>
      <c r="E4661" s="2">
        <v>117.0163</v>
      </c>
      <c r="F4661" s="2">
        <v>194.31880000000001</v>
      </c>
      <c r="G4661" s="2">
        <v>192.5986</v>
      </c>
      <c r="H4661" s="2">
        <v>194.63120000000001</v>
      </c>
      <c r="I4661" s="2">
        <v>198.3365</v>
      </c>
    </row>
    <row r="4662" spans="1:9">
      <c r="A4662" t="s">
        <v>4668</v>
      </c>
      <c r="B4662" s="2">
        <v>2.6006049999999998</v>
      </c>
      <c r="C4662" s="2">
        <v>2.3526050000000001</v>
      </c>
      <c r="D4662" s="2">
        <v>1.958623</v>
      </c>
      <c r="E4662" s="2">
        <v>2.3274330000000001</v>
      </c>
      <c r="F4662" s="2">
        <v>3.4519160000000002</v>
      </c>
      <c r="G4662" s="2">
        <v>3.615148</v>
      </c>
      <c r="H4662" s="2">
        <v>2.7464870000000001</v>
      </c>
      <c r="I4662" s="2">
        <v>3.0768249999999999</v>
      </c>
    </row>
    <row r="4663" spans="1:9">
      <c r="A4663" t="s">
        <v>4669</v>
      </c>
      <c r="B4663" s="2">
        <v>0.83147280000000001</v>
      </c>
      <c r="C4663" s="2">
        <v>0.69432139999999998</v>
      </c>
      <c r="D4663" s="2">
        <v>0.43562879999999998</v>
      </c>
      <c r="E4663" s="2">
        <v>0.42521920000000002</v>
      </c>
      <c r="F4663" s="2">
        <v>1.5766519999999999</v>
      </c>
      <c r="G4663" s="2">
        <v>1.438385</v>
      </c>
      <c r="H4663" s="2">
        <v>0.82646090000000005</v>
      </c>
      <c r="I4663" s="2">
        <v>0.82840510000000001</v>
      </c>
    </row>
    <row r="4664" spans="1:9">
      <c r="A4664" t="s">
        <v>4670</v>
      </c>
      <c r="B4664" s="2">
        <v>0</v>
      </c>
      <c r="C4664" s="2">
        <v>9.6915689999999994</v>
      </c>
      <c r="D4664" s="2">
        <v>9.1209779999999991</v>
      </c>
      <c r="E4664" s="2">
        <v>4.4515130000000003</v>
      </c>
      <c r="F4664" s="2">
        <v>22.007429999999999</v>
      </c>
      <c r="G4664" s="2">
        <v>17.209250000000001</v>
      </c>
      <c r="H4664" s="2">
        <v>8.6520119999999991</v>
      </c>
      <c r="I4664" s="2">
        <v>8.6723660000000002</v>
      </c>
    </row>
    <row r="4665" spans="1:9">
      <c r="A4665" t="s">
        <v>4671</v>
      </c>
      <c r="B4665" s="2">
        <v>0.58070200000000005</v>
      </c>
      <c r="C4665" s="2">
        <v>0.1885781</v>
      </c>
      <c r="D4665" s="2">
        <v>0.17747560000000001</v>
      </c>
      <c r="E4665" s="2">
        <v>0</v>
      </c>
      <c r="F4665" s="2">
        <v>0.34257569999999998</v>
      </c>
      <c r="G4665" s="2">
        <v>0.33485690000000001</v>
      </c>
      <c r="H4665" s="2">
        <v>0</v>
      </c>
      <c r="I4665" s="2">
        <v>0</v>
      </c>
    </row>
    <row r="4666" spans="1:9">
      <c r="A4666" t="s">
        <v>4672</v>
      </c>
      <c r="B4666" s="2">
        <v>23.680769999999999</v>
      </c>
      <c r="C4666" s="2">
        <v>25.23723</v>
      </c>
      <c r="D4666" s="2">
        <v>21.592169999999999</v>
      </c>
      <c r="E4666" s="2">
        <v>19.671130000000002</v>
      </c>
      <c r="F4666" s="2">
        <v>7.9884190000000004</v>
      </c>
      <c r="G4666" s="2">
        <v>10.298069999999999</v>
      </c>
      <c r="H4666" s="2">
        <v>11.72025</v>
      </c>
      <c r="I4666" s="2">
        <v>11.97593</v>
      </c>
    </row>
    <row r="4667" spans="1:9">
      <c r="A4667" t="s">
        <v>4673</v>
      </c>
      <c r="B4667" s="2">
        <v>10.725580000000001</v>
      </c>
      <c r="C4667" s="2">
        <v>7.9413400000000003</v>
      </c>
      <c r="D4667" s="2">
        <v>4.6219510000000001</v>
      </c>
      <c r="E4667" s="2">
        <v>6.1433280000000003</v>
      </c>
      <c r="F4667" s="2">
        <v>7.2132180000000004</v>
      </c>
      <c r="G4667" s="2">
        <v>7.6073250000000003</v>
      </c>
      <c r="H4667" s="2">
        <v>3.5447600000000001</v>
      </c>
      <c r="I4667" s="2">
        <v>4.1141139999999998</v>
      </c>
    </row>
    <row r="4668" spans="1:9">
      <c r="A4668" t="s">
        <v>4674</v>
      </c>
      <c r="B4668" s="2">
        <v>1.007188</v>
      </c>
      <c r="C4668" s="2">
        <v>1.6353789999999999</v>
      </c>
      <c r="D4668" s="2">
        <v>0.4104257</v>
      </c>
      <c r="E4668" s="2">
        <v>0.50077289999999997</v>
      </c>
      <c r="F4668" s="2">
        <v>3.4165009999999998</v>
      </c>
      <c r="G4668" s="2">
        <v>3.4363190000000001</v>
      </c>
      <c r="H4668" s="2">
        <v>1.313966</v>
      </c>
      <c r="I4668" s="2">
        <v>1.121937</v>
      </c>
    </row>
    <row r="4669" spans="1:9">
      <c r="A4669" t="s">
        <v>4675</v>
      </c>
      <c r="B4669" s="2">
        <v>2.713085</v>
      </c>
      <c r="C4669" s="2">
        <v>2.6431550000000001</v>
      </c>
      <c r="D4669" s="2">
        <v>1.7337400000000001</v>
      </c>
      <c r="E4669" s="2">
        <v>2.0602040000000001</v>
      </c>
      <c r="F4669" s="2">
        <v>5.3836360000000001</v>
      </c>
      <c r="G4669" s="2">
        <v>4.6934329999999997</v>
      </c>
      <c r="H4669" s="2">
        <v>2.7886649999999999</v>
      </c>
      <c r="I4669" s="2">
        <v>3.5836220000000001</v>
      </c>
    </row>
    <row r="4670" spans="1:9">
      <c r="A4670" t="s">
        <v>4676</v>
      </c>
      <c r="B4670" s="2">
        <v>0.98861889999999997</v>
      </c>
      <c r="C4670" s="2">
        <v>0</v>
      </c>
      <c r="D4670" s="2">
        <v>0.45321630000000002</v>
      </c>
      <c r="E4670" s="2">
        <v>0.44238640000000001</v>
      </c>
      <c r="F4670" s="2">
        <v>0.2187074</v>
      </c>
      <c r="G4670" s="2">
        <v>0.21377950000000001</v>
      </c>
      <c r="H4670" s="2">
        <v>0</v>
      </c>
      <c r="I4670" s="2">
        <v>0</v>
      </c>
    </row>
    <row r="4671" spans="1:9">
      <c r="A4671" t="s">
        <v>4677</v>
      </c>
      <c r="B4671" s="2">
        <v>2.7343139999999999</v>
      </c>
      <c r="C4671" s="2">
        <v>3.8220269999999998</v>
      </c>
      <c r="D4671" s="2">
        <v>4.0330060000000003</v>
      </c>
      <c r="E4671" s="2">
        <v>4.4686120000000003</v>
      </c>
      <c r="F4671" s="2">
        <v>3.8923939999999999</v>
      </c>
      <c r="G4671" s="2">
        <v>4.1131799999999998</v>
      </c>
      <c r="H4671" s="2">
        <v>1.96452</v>
      </c>
      <c r="I4671" s="2">
        <v>2.5909759999999999</v>
      </c>
    </row>
    <row r="4672" spans="1:9">
      <c r="A4672" t="s">
        <v>4678</v>
      </c>
      <c r="B4672" s="2">
        <v>1.38367</v>
      </c>
      <c r="C4672" s="2">
        <v>1.348006</v>
      </c>
      <c r="D4672" s="2">
        <v>4.1474840000000004</v>
      </c>
      <c r="E4672" s="2">
        <v>4.0960049999999999</v>
      </c>
      <c r="F4672" s="2">
        <v>2.9197479999999998</v>
      </c>
      <c r="G4672" s="2">
        <v>3.1761819999999998</v>
      </c>
      <c r="H4672" s="2">
        <v>2.4068260000000001</v>
      </c>
      <c r="I4672" s="2">
        <v>2.226912</v>
      </c>
    </row>
    <row r="4673" spans="1:9">
      <c r="A4673" t="s">
        <v>4679</v>
      </c>
      <c r="B4673" s="2">
        <v>2.5727310000000001</v>
      </c>
      <c r="C4673" s="2">
        <v>2.4358149999999998</v>
      </c>
      <c r="D4673" s="2">
        <v>2.6578629999999999</v>
      </c>
      <c r="E4673" s="2">
        <v>2.529493</v>
      </c>
      <c r="F4673" s="2">
        <v>3.5592090000000001</v>
      </c>
      <c r="G4673" s="2">
        <v>3.8551229999999999</v>
      </c>
      <c r="H4673" s="2">
        <v>3.4351430000000001</v>
      </c>
      <c r="I4673" s="2">
        <v>3.095742</v>
      </c>
    </row>
    <row r="4674" spans="1:9">
      <c r="A4674" t="s">
        <v>4680</v>
      </c>
      <c r="B4674" s="2">
        <v>2.2374960000000002</v>
      </c>
      <c r="C4674" s="2">
        <v>1.986062</v>
      </c>
      <c r="D4674" s="2">
        <v>9.1177220000000005</v>
      </c>
      <c r="E4674" s="2">
        <v>8.8108489999999993</v>
      </c>
      <c r="F4674" s="2">
        <v>2.9039440000000001</v>
      </c>
      <c r="G4674" s="2">
        <v>2.752497</v>
      </c>
      <c r="H4674" s="2">
        <v>4.3244619999999996</v>
      </c>
      <c r="I4674" s="2">
        <v>5.4616400000000001</v>
      </c>
    </row>
    <row r="4675" spans="1:9">
      <c r="A4675" t="s">
        <v>4681</v>
      </c>
      <c r="B4675" s="2">
        <v>3.5753659999999998</v>
      </c>
      <c r="C4675" s="2">
        <v>2.7212589999999999</v>
      </c>
      <c r="D4675" s="2">
        <v>3.2781370000000001</v>
      </c>
      <c r="E4675" s="2">
        <v>3.7997670000000001</v>
      </c>
      <c r="F4675" s="2">
        <v>3.9548049999999999</v>
      </c>
      <c r="G4675" s="2">
        <v>6.0884720000000003</v>
      </c>
      <c r="H4675" s="2">
        <v>3.206763</v>
      </c>
      <c r="I4675" s="2">
        <v>2.824694</v>
      </c>
    </row>
    <row r="4676" spans="1:9">
      <c r="A4676" t="s">
        <v>4682</v>
      </c>
      <c r="B4676" s="2">
        <v>1.282953</v>
      </c>
      <c r="C4676" s="2">
        <v>2.2220179999999998</v>
      </c>
      <c r="D4676" s="2">
        <v>1.3069980000000001</v>
      </c>
      <c r="E4676" s="2">
        <v>0.89303639999999995</v>
      </c>
      <c r="F4676" s="2">
        <v>3.9735019999999999</v>
      </c>
      <c r="G4676" s="2">
        <v>5.0553280000000003</v>
      </c>
      <c r="H4676" s="2">
        <v>1.9836750000000001</v>
      </c>
      <c r="I4676" s="2">
        <v>1.3048489999999999</v>
      </c>
    </row>
    <row r="4677" spans="1:9">
      <c r="A4677" t="s">
        <v>4683</v>
      </c>
      <c r="B4677" s="2">
        <v>0.80233330000000003</v>
      </c>
      <c r="C4677" s="2">
        <v>0.52110210000000001</v>
      </c>
      <c r="D4677" s="2">
        <v>0.49042229999999998</v>
      </c>
      <c r="E4677" s="2">
        <v>0.3590275</v>
      </c>
      <c r="F4677" s="2">
        <v>1.4199710000000001</v>
      </c>
      <c r="G4677" s="2">
        <v>1.9662999999999999</v>
      </c>
      <c r="H4677" s="2">
        <v>0.58150820000000003</v>
      </c>
      <c r="I4677" s="2">
        <v>0.6994515</v>
      </c>
    </row>
    <row r="4678" spans="1:9">
      <c r="A4678" t="s">
        <v>4684</v>
      </c>
      <c r="B4678" s="2">
        <v>2.4330150000000001</v>
      </c>
      <c r="C4678" s="2">
        <v>1.9393400000000001</v>
      </c>
      <c r="D4678" s="2">
        <v>0.81118279999999998</v>
      </c>
      <c r="E4678" s="2">
        <v>0.92376559999999996</v>
      </c>
      <c r="F4678" s="2">
        <v>2.8053940000000002</v>
      </c>
      <c r="G4678" s="2">
        <v>4.145162</v>
      </c>
      <c r="H4678" s="2">
        <v>1.2824580000000001</v>
      </c>
      <c r="I4678" s="2">
        <v>1.7996650000000001</v>
      </c>
    </row>
    <row r="4679" spans="1:9">
      <c r="A4679" t="s">
        <v>4685</v>
      </c>
      <c r="B4679" s="2">
        <v>91.760949999999994</v>
      </c>
      <c r="C4679" s="2">
        <v>87.807559999999995</v>
      </c>
      <c r="D4679" s="2">
        <v>104.8455</v>
      </c>
      <c r="E4679" s="2">
        <v>114.2208</v>
      </c>
      <c r="F4679" s="2">
        <v>44.309280000000001</v>
      </c>
      <c r="G4679" s="2">
        <v>43.31091</v>
      </c>
      <c r="H4679" s="2">
        <v>45.574979999999996</v>
      </c>
      <c r="I4679" s="2">
        <v>51.367089999999997</v>
      </c>
    </row>
    <row r="4680" spans="1:9">
      <c r="A4680" t="s">
        <v>4686</v>
      </c>
      <c r="B4680" s="2">
        <v>25.7727</v>
      </c>
      <c r="C4680" s="2">
        <v>27.039819999999999</v>
      </c>
      <c r="D4680" s="2">
        <v>155.8681</v>
      </c>
      <c r="E4680" s="2">
        <v>152.8828</v>
      </c>
      <c r="F4680" s="2">
        <v>26.31494</v>
      </c>
      <c r="G4680" s="2">
        <v>31.009319999999999</v>
      </c>
      <c r="H4680" s="2">
        <v>131.18629999999999</v>
      </c>
      <c r="I4680" s="2">
        <v>121.9892</v>
      </c>
    </row>
    <row r="4681" spans="1:9">
      <c r="A4681" t="s">
        <v>4687</v>
      </c>
      <c r="B4681" s="2">
        <v>8.0995460000000005E-2</v>
      </c>
      <c r="C4681" s="2">
        <v>0.2367234</v>
      </c>
      <c r="D4681" s="2">
        <v>0.1485242</v>
      </c>
      <c r="E4681" s="2">
        <v>7.2487570000000001E-2</v>
      </c>
      <c r="F4681" s="2">
        <v>0.71672939999999996</v>
      </c>
      <c r="G4681" s="2">
        <v>0.56046419999999997</v>
      </c>
      <c r="H4681" s="2">
        <v>0.42266300000000001</v>
      </c>
      <c r="I4681" s="2">
        <v>0.21182870000000001</v>
      </c>
    </row>
    <row r="4682" spans="1:9">
      <c r="A4682" t="s">
        <v>4688</v>
      </c>
      <c r="B4682" s="2">
        <v>2.901494</v>
      </c>
      <c r="C4682" s="2">
        <v>2.826708</v>
      </c>
      <c r="D4682" s="2">
        <v>7.9808560000000002</v>
      </c>
      <c r="E4682" s="2">
        <v>12.98358</v>
      </c>
      <c r="F4682" s="2">
        <v>33.377940000000002</v>
      </c>
      <c r="G4682" s="2">
        <v>25.096830000000001</v>
      </c>
      <c r="H4682" s="2">
        <v>85.799120000000002</v>
      </c>
      <c r="I4682" s="2">
        <v>116.35420000000001</v>
      </c>
    </row>
    <row r="4683" spans="1:9">
      <c r="A4683" t="s">
        <v>4689</v>
      </c>
      <c r="B4683" s="2">
        <v>0.25686409999999998</v>
      </c>
      <c r="C4683" s="2">
        <v>0.2502434</v>
      </c>
      <c r="D4683" s="2">
        <v>0.42391859999999998</v>
      </c>
      <c r="E4683" s="2">
        <v>0.66665969999999997</v>
      </c>
      <c r="F4683" s="2">
        <v>0.81827709999999998</v>
      </c>
      <c r="G4683" s="2">
        <v>0.64431550000000004</v>
      </c>
      <c r="H4683" s="2">
        <v>1.206367</v>
      </c>
      <c r="I4683" s="2">
        <v>1.2987759999999999</v>
      </c>
    </row>
    <row r="4684" spans="1:9">
      <c r="A4684" t="s">
        <v>4690</v>
      </c>
      <c r="B4684" s="2">
        <v>68.060370000000006</v>
      </c>
      <c r="C4684" s="2">
        <v>65.385199999999998</v>
      </c>
      <c r="D4684" s="2">
        <v>132.17160000000001</v>
      </c>
      <c r="E4684" s="2">
        <v>130.5643</v>
      </c>
      <c r="F4684" s="2">
        <v>90.200599999999994</v>
      </c>
      <c r="G4684" s="2">
        <v>94.845569999999995</v>
      </c>
      <c r="H4684" s="2">
        <v>350.64139999999998</v>
      </c>
      <c r="I4684" s="2">
        <v>359.56959999999998</v>
      </c>
    </row>
    <row r="4685" spans="1:9">
      <c r="A4685" t="s">
        <v>4691</v>
      </c>
      <c r="B4685" s="2">
        <v>0</v>
      </c>
      <c r="C4685" s="2">
        <v>5.3778029999999998E-2</v>
      </c>
      <c r="D4685" s="2">
        <v>0.15183559999999999</v>
      </c>
      <c r="E4685" s="2">
        <v>4.9402450000000001E-2</v>
      </c>
      <c r="F4685" s="2">
        <v>9.7694509999999998E-2</v>
      </c>
      <c r="G4685" s="2">
        <v>4.774664E-2</v>
      </c>
      <c r="H4685" s="2">
        <v>0</v>
      </c>
      <c r="I4685" s="2">
        <v>0</v>
      </c>
    </row>
    <row r="4686" spans="1:9">
      <c r="A4686" t="s">
        <v>4692</v>
      </c>
      <c r="B4686" s="2">
        <v>0.14670469999999999</v>
      </c>
      <c r="C4686" s="2">
        <v>9.5282279999999997E-2</v>
      </c>
      <c r="D4686" s="2">
        <v>0.2241814</v>
      </c>
      <c r="E4686" s="2">
        <v>0.2188244</v>
      </c>
      <c r="F4686" s="2">
        <v>0.6923686</v>
      </c>
      <c r="G4686" s="2">
        <v>0.54987430000000004</v>
      </c>
      <c r="H4686" s="2">
        <v>0.68049530000000003</v>
      </c>
      <c r="I4686" s="2">
        <v>0.55420320000000001</v>
      </c>
    </row>
    <row r="4687" spans="1:9">
      <c r="A4687" t="s">
        <v>4693</v>
      </c>
      <c r="B4687" s="2">
        <v>0.89151709999999995</v>
      </c>
      <c r="C4687" s="2">
        <v>1.5199419999999999</v>
      </c>
      <c r="D4687" s="2">
        <v>0.25543850000000001</v>
      </c>
      <c r="E4687" s="2">
        <v>0.44880229999999999</v>
      </c>
      <c r="F4687" s="2">
        <v>2.0708730000000002</v>
      </c>
      <c r="G4687" s="2">
        <v>2.2169949999999998</v>
      </c>
      <c r="H4687" s="2">
        <v>0.87229730000000005</v>
      </c>
      <c r="I4687" s="2">
        <v>0.82577440000000002</v>
      </c>
    </row>
    <row r="4688" spans="1:9">
      <c r="A4688" t="s">
        <v>4694</v>
      </c>
      <c r="B4688" s="2">
        <v>7.4680020000000003</v>
      </c>
      <c r="C4688" s="2">
        <v>6.4458510000000002</v>
      </c>
      <c r="D4688" s="2">
        <v>8.1685529999999993</v>
      </c>
      <c r="E4688" s="2">
        <v>6.9180619999999999</v>
      </c>
      <c r="F4688" s="2">
        <v>7.4779720000000003</v>
      </c>
      <c r="G4688" s="2">
        <v>6.3462160000000001</v>
      </c>
      <c r="H4688" s="2">
        <v>7.5776320000000004</v>
      </c>
      <c r="I4688" s="2">
        <v>6.0535240000000003</v>
      </c>
    </row>
    <row r="4689" spans="1:9">
      <c r="A4689" t="s">
        <v>4695</v>
      </c>
      <c r="B4689" s="2">
        <v>0.17496439999999999</v>
      </c>
      <c r="C4689" s="2">
        <v>0</v>
      </c>
      <c r="D4689" s="2">
        <v>0</v>
      </c>
      <c r="E4689" s="2">
        <v>0.1565859</v>
      </c>
      <c r="F4689" s="2">
        <v>0.46447850000000002</v>
      </c>
      <c r="G4689" s="2">
        <v>0.15133769999999999</v>
      </c>
      <c r="H4689" s="2">
        <v>7.6085529999999998E-2</v>
      </c>
      <c r="I4689" s="2">
        <v>0.152529</v>
      </c>
    </row>
    <row r="4690" spans="1:9">
      <c r="A4690" t="s">
        <v>4696</v>
      </c>
      <c r="B4690" s="2">
        <v>21.81082</v>
      </c>
      <c r="C4690" s="2">
        <v>20.741520000000001</v>
      </c>
      <c r="D4690" s="2">
        <v>18.184000000000001</v>
      </c>
      <c r="E4690" s="2">
        <v>18.914149999999999</v>
      </c>
      <c r="F4690" s="2">
        <v>12.160640000000001</v>
      </c>
      <c r="G4690" s="2">
        <v>13.91277</v>
      </c>
      <c r="H4690" s="2">
        <v>13.26502</v>
      </c>
      <c r="I4690" s="2">
        <v>12.070970000000001</v>
      </c>
    </row>
    <row r="4691" spans="1:9">
      <c r="A4691" t="s">
        <v>4697</v>
      </c>
      <c r="B4691" s="2">
        <v>46.003439999999998</v>
      </c>
      <c r="C4691" s="2">
        <v>51.178919999999998</v>
      </c>
      <c r="D4691" s="2">
        <v>71.704400000000007</v>
      </c>
      <c r="E4691" s="2">
        <v>68.795680000000004</v>
      </c>
      <c r="F4691" s="2">
        <v>45.829859999999996</v>
      </c>
      <c r="G4691" s="2">
        <v>43.898719999999997</v>
      </c>
      <c r="H4691" s="2">
        <v>73.180260000000004</v>
      </c>
      <c r="I4691" s="2">
        <v>75.292950000000005</v>
      </c>
    </row>
    <row r="4692" spans="1:9">
      <c r="A4692" t="s">
        <v>4698</v>
      </c>
      <c r="B4692" s="2">
        <v>5.1803489999999996</v>
      </c>
      <c r="C4692" s="2">
        <v>5.8232609999999996</v>
      </c>
      <c r="D4692" s="2">
        <v>6.211138</v>
      </c>
      <c r="E4692" s="2">
        <v>9.6290239999999994</v>
      </c>
      <c r="F4692" s="2">
        <v>5.9945849999999998</v>
      </c>
      <c r="G4692" s="2">
        <v>4.4808070000000004</v>
      </c>
      <c r="H4692" s="2">
        <v>13.863020000000001</v>
      </c>
      <c r="I4692" s="2">
        <v>12.15868</v>
      </c>
    </row>
    <row r="4693" spans="1:9">
      <c r="A4693" t="s">
        <v>4699</v>
      </c>
      <c r="B4693" s="2">
        <v>0.65462609999999999</v>
      </c>
      <c r="C4693" s="2">
        <v>0</v>
      </c>
      <c r="D4693" s="2">
        <v>0.3001027</v>
      </c>
      <c r="E4693" s="2">
        <v>0.29293150000000001</v>
      </c>
      <c r="F4693" s="2">
        <v>0.86891859999999999</v>
      </c>
      <c r="G4693" s="2">
        <v>0.28311340000000002</v>
      </c>
      <c r="H4693" s="2">
        <v>0</v>
      </c>
      <c r="I4693" s="2">
        <v>0</v>
      </c>
    </row>
    <row r="4694" spans="1:9">
      <c r="A4694" t="s">
        <v>4700</v>
      </c>
      <c r="B4694" s="2">
        <v>0</v>
      </c>
      <c r="C4694" s="2">
        <v>0.17598179999999999</v>
      </c>
      <c r="D4694" s="2">
        <v>0.49686259999999999</v>
      </c>
      <c r="E4694" s="2">
        <v>0.64665300000000003</v>
      </c>
      <c r="F4694" s="2">
        <v>1.758311</v>
      </c>
      <c r="G4694" s="2">
        <v>1.5624480000000001</v>
      </c>
      <c r="H4694" s="2">
        <v>0.62842109999999995</v>
      </c>
      <c r="I4694" s="2">
        <v>0.62989949999999995</v>
      </c>
    </row>
    <row r="4695" spans="1:9">
      <c r="A4695" t="s">
        <v>4701</v>
      </c>
      <c r="B4695" s="2">
        <v>1.849558</v>
      </c>
      <c r="C4695" s="2">
        <v>2.1622620000000001</v>
      </c>
      <c r="D4695" s="2">
        <v>1.3566400000000001</v>
      </c>
      <c r="E4695" s="2">
        <v>1.9863329999999999</v>
      </c>
      <c r="F4695" s="2">
        <v>8.1833740000000006</v>
      </c>
      <c r="G4695" s="2">
        <v>9.5987869999999997</v>
      </c>
      <c r="H4695" s="2">
        <v>3.8606590000000001</v>
      </c>
      <c r="I4695" s="2">
        <v>6.1270899999999999</v>
      </c>
    </row>
    <row r="4696" spans="1:9">
      <c r="A4696" t="s">
        <v>4702</v>
      </c>
      <c r="B4696" s="2">
        <v>35.422600000000003</v>
      </c>
      <c r="C4696" s="2">
        <v>36.029829999999997</v>
      </c>
      <c r="D4696" s="2">
        <v>26.0395</v>
      </c>
      <c r="E4696" s="2">
        <v>24.579339999999998</v>
      </c>
      <c r="F4696" s="2">
        <v>17.81307</v>
      </c>
      <c r="G4696" s="2">
        <v>17.951609999999999</v>
      </c>
      <c r="H4696" s="2">
        <v>13.97894</v>
      </c>
      <c r="I4696" s="2">
        <v>14.14786</v>
      </c>
    </row>
    <row r="4697" spans="1:9">
      <c r="A4697" t="s">
        <v>4703</v>
      </c>
      <c r="B4697" s="2">
        <v>57.660249999999998</v>
      </c>
      <c r="C4697" s="2">
        <v>63.375869999999999</v>
      </c>
      <c r="D4697" s="2">
        <v>68.86242</v>
      </c>
      <c r="E4697" s="2">
        <v>68.010800000000003</v>
      </c>
      <c r="F4697" s="2">
        <v>62.536619999999999</v>
      </c>
      <c r="G4697" s="2">
        <v>59.848739999999999</v>
      </c>
      <c r="H4697" s="2">
        <v>52.205979999999997</v>
      </c>
      <c r="I4697" s="2">
        <v>55.164349999999999</v>
      </c>
    </row>
    <row r="4698" spans="1:9">
      <c r="A4698" t="s">
        <v>4704</v>
      </c>
      <c r="B4698" s="2">
        <v>12.75023</v>
      </c>
      <c r="C4698" s="2">
        <v>13.568199999999999</v>
      </c>
      <c r="D4698" s="2">
        <v>10.97087</v>
      </c>
      <c r="E4698" s="2">
        <v>11.762029999999999</v>
      </c>
      <c r="F4698" s="2">
        <v>8.3318279999999998</v>
      </c>
      <c r="G4698" s="2">
        <v>9.3317779999999999</v>
      </c>
      <c r="H4698" s="2">
        <v>10.236179999999999</v>
      </c>
      <c r="I4698" s="2">
        <v>10.77328</v>
      </c>
    </row>
    <row r="4699" spans="1:9">
      <c r="A4699" t="s">
        <v>4705</v>
      </c>
      <c r="B4699" s="2">
        <v>4.3096389999999998</v>
      </c>
      <c r="C4699" s="2">
        <v>5.0554069999999998</v>
      </c>
      <c r="D4699" s="2">
        <v>1.9353640000000001</v>
      </c>
      <c r="E4699" s="2">
        <v>1.338125</v>
      </c>
      <c r="F4699" s="2">
        <v>10.740349999999999</v>
      </c>
      <c r="G4699" s="2">
        <v>9.9658259999999999</v>
      </c>
      <c r="H4699" s="2">
        <v>4.1306729999999998</v>
      </c>
      <c r="I4699" s="2">
        <v>2.300217</v>
      </c>
    </row>
    <row r="4700" spans="1:9">
      <c r="A4700" t="s">
        <v>4706</v>
      </c>
      <c r="B4700" s="2">
        <v>9.8136249999999994E-2</v>
      </c>
      <c r="C4700" s="2">
        <v>6.3737859999999993E-2</v>
      </c>
      <c r="D4700" s="2">
        <v>2.9992649999999999E-2</v>
      </c>
      <c r="E4700" s="2">
        <v>0.11710379999999999</v>
      </c>
      <c r="F4700" s="2">
        <v>0.26052249999999999</v>
      </c>
      <c r="G4700" s="2">
        <v>0.50930500000000001</v>
      </c>
      <c r="H4700" s="2">
        <v>0.48365920000000001</v>
      </c>
      <c r="I4700" s="2">
        <v>0.3422096</v>
      </c>
    </row>
    <row r="4701" spans="1:9">
      <c r="A4701" t="s">
        <v>4707</v>
      </c>
      <c r="B4701" s="2">
        <v>26.489719999999998</v>
      </c>
      <c r="C4701" s="2">
        <v>22.092310000000001</v>
      </c>
      <c r="D4701" s="2">
        <v>34.775370000000002</v>
      </c>
      <c r="E4701" s="2">
        <v>35.021990000000002</v>
      </c>
      <c r="F4701" s="2">
        <v>27.169979999999999</v>
      </c>
      <c r="G4701" s="2">
        <v>28.64076</v>
      </c>
      <c r="H4701" s="2">
        <v>44.681280000000001</v>
      </c>
      <c r="I4701" s="2">
        <v>41.8123</v>
      </c>
    </row>
    <row r="4702" spans="1:9">
      <c r="A4702" t="s">
        <v>4708</v>
      </c>
      <c r="B4702" s="2">
        <v>43.200020000000002</v>
      </c>
      <c r="C4702" s="2">
        <v>45.384360000000001</v>
      </c>
      <c r="D4702" s="2">
        <v>67.246099999999998</v>
      </c>
      <c r="E4702" s="2">
        <v>66.649050000000003</v>
      </c>
      <c r="F4702" s="2">
        <v>74.886399999999995</v>
      </c>
      <c r="G4702" s="2">
        <v>74.453919999999997</v>
      </c>
      <c r="H4702" s="2">
        <v>173.84139999999999</v>
      </c>
      <c r="I4702" s="2">
        <v>168.76990000000001</v>
      </c>
    </row>
    <row r="4703" spans="1:9">
      <c r="A4703" t="s">
        <v>4709</v>
      </c>
      <c r="B4703" s="2">
        <v>6.2483170000000001</v>
      </c>
      <c r="C4703" s="2">
        <v>6.9843380000000002</v>
      </c>
      <c r="D4703" s="2">
        <v>5.8494869999999999</v>
      </c>
      <c r="E4703" s="2">
        <v>4.7090389999999998</v>
      </c>
      <c r="F4703" s="2">
        <v>9.3704370000000008</v>
      </c>
      <c r="G4703" s="2">
        <v>9.6713159999999991</v>
      </c>
      <c r="H4703" s="2">
        <v>10.98305</v>
      </c>
      <c r="I4703" s="2">
        <v>9.2887489999999993</v>
      </c>
    </row>
    <row r="4704" spans="1:9">
      <c r="A4704" t="s">
        <v>4710</v>
      </c>
      <c r="B4704" s="2">
        <v>0.1747997</v>
      </c>
      <c r="C4704" s="2">
        <v>0.17029430000000001</v>
      </c>
      <c r="D4704" s="2">
        <v>0</v>
      </c>
      <c r="E4704" s="2">
        <v>7.8219250000000004E-2</v>
      </c>
      <c r="F4704" s="2">
        <v>0.23202059999999999</v>
      </c>
      <c r="G4704" s="2">
        <v>7.5597600000000001E-2</v>
      </c>
      <c r="H4704" s="2">
        <v>0</v>
      </c>
      <c r="I4704" s="2">
        <v>0</v>
      </c>
    </row>
    <row r="4705" spans="1:9">
      <c r="A4705" t="s">
        <v>4711</v>
      </c>
      <c r="B4705" s="2">
        <v>11.648350000000001</v>
      </c>
      <c r="C4705" s="2">
        <v>10.897790000000001</v>
      </c>
      <c r="D4705" s="2">
        <v>17.460940000000001</v>
      </c>
      <c r="E4705" s="2">
        <v>16.46454</v>
      </c>
      <c r="F4705" s="2">
        <v>10.716659999999999</v>
      </c>
      <c r="G4705" s="2">
        <v>9.9954180000000008</v>
      </c>
      <c r="H4705" s="2">
        <v>10.45248</v>
      </c>
      <c r="I4705" s="2">
        <v>7.8980990000000002</v>
      </c>
    </row>
    <row r="4706" spans="1:9">
      <c r="A4706" t="s">
        <v>4712</v>
      </c>
      <c r="B4706" s="2">
        <v>0.85639779999999999</v>
      </c>
      <c r="C4706" s="2">
        <v>1.460067</v>
      </c>
      <c r="D4706" s="2">
        <v>0.3926017</v>
      </c>
      <c r="E4706" s="2">
        <v>0.38322020000000001</v>
      </c>
      <c r="F4706" s="2">
        <v>1.5156540000000001</v>
      </c>
      <c r="G4706" s="2">
        <v>0.37037589999999998</v>
      </c>
      <c r="H4706" s="2">
        <v>0.37241560000000001</v>
      </c>
      <c r="I4706" s="2">
        <v>1.4931669999999999</v>
      </c>
    </row>
    <row r="4707" spans="1:9">
      <c r="A4707" t="s">
        <v>4713</v>
      </c>
      <c r="B4707" s="2">
        <v>3.8924449999999999</v>
      </c>
      <c r="C4707" s="2">
        <v>4.7022259999999996</v>
      </c>
      <c r="D4707" s="2">
        <v>1.7130510000000001</v>
      </c>
      <c r="E4707" s="2">
        <v>1.5327740000000001</v>
      </c>
      <c r="F4707" s="2">
        <v>3.0310959999999998</v>
      </c>
      <c r="G4707" s="2">
        <v>4.174855</v>
      </c>
      <c r="H4707" s="2">
        <v>0.40624320000000003</v>
      </c>
      <c r="I4707" s="2">
        <v>0.95013060000000005</v>
      </c>
    </row>
    <row r="4708" spans="1:9">
      <c r="A4708" t="s">
        <v>4714</v>
      </c>
      <c r="B4708" s="2">
        <v>29.56606</v>
      </c>
      <c r="C4708" s="2">
        <v>45.479990000000001</v>
      </c>
      <c r="D4708" s="2">
        <v>5.7069809999999999</v>
      </c>
      <c r="E4708" s="2">
        <v>23.675090000000001</v>
      </c>
      <c r="F4708" s="2">
        <v>4.1310039999999999</v>
      </c>
      <c r="G4708" s="2">
        <v>1.3459749999999999</v>
      </c>
      <c r="H4708" s="2">
        <v>0</v>
      </c>
      <c r="I4708" s="2">
        <v>1.356571</v>
      </c>
    </row>
    <row r="4709" spans="1:9">
      <c r="A4709" t="s">
        <v>4715</v>
      </c>
      <c r="B4709" s="2">
        <v>0</v>
      </c>
      <c r="C4709" s="2">
        <v>0</v>
      </c>
      <c r="D4709" s="2">
        <v>0</v>
      </c>
      <c r="E4709" s="2">
        <v>0.30890299999999998</v>
      </c>
      <c r="F4709" s="2">
        <v>0.85520830000000003</v>
      </c>
      <c r="G4709" s="2">
        <v>0.71651909999999996</v>
      </c>
      <c r="H4709" s="2">
        <v>0.1801162</v>
      </c>
      <c r="I4709" s="2">
        <v>0.18054000000000001</v>
      </c>
    </row>
    <row r="4710" spans="1:9">
      <c r="A4710" t="s">
        <v>4716</v>
      </c>
      <c r="B4710" s="2">
        <v>1.189603</v>
      </c>
      <c r="C4710" s="2">
        <v>1.201865</v>
      </c>
      <c r="D4710" s="2">
        <v>0.76753570000000004</v>
      </c>
      <c r="E4710" s="2">
        <v>0.94635139999999995</v>
      </c>
      <c r="F4710" s="2">
        <v>2.2223259999999998</v>
      </c>
      <c r="G4710" s="2">
        <v>2.1341429999999999</v>
      </c>
      <c r="H4710" s="2">
        <v>1.2645459999999999</v>
      </c>
      <c r="I4710" s="2">
        <v>1.5747979999999999</v>
      </c>
    </row>
    <row r="4711" spans="1:9">
      <c r="A4711" t="s">
        <v>4717</v>
      </c>
      <c r="B4711" s="2">
        <v>2.1101770000000002</v>
      </c>
      <c r="C4711" s="2">
        <v>0</v>
      </c>
      <c r="D4711" s="2">
        <v>1.9347529999999999</v>
      </c>
      <c r="E4711" s="2">
        <v>0</v>
      </c>
      <c r="F4711" s="2">
        <v>3.7345950000000001</v>
      </c>
      <c r="G4711" s="2">
        <v>0</v>
      </c>
      <c r="H4711" s="2">
        <v>0</v>
      </c>
      <c r="I4711" s="2">
        <v>0</v>
      </c>
    </row>
    <row r="4712" spans="1:9">
      <c r="A4712" t="s">
        <v>4718</v>
      </c>
      <c r="B4712" s="2">
        <v>24.197780000000002</v>
      </c>
      <c r="C4712" s="2">
        <v>23.574090000000002</v>
      </c>
      <c r="D4712" s="2">
        <v>22.679189999999998</v>
      </c>
      <c r="E4712" s="2">
        <v>22.137250000000002</v>
      </c>
      <c r="F4712" s="2">
        <v>25.695160000000001</v>
      </c>
      <c r="G4712" s="2">
        <v>28.837129999999998</v>
      </c>
      <c r="H4712" s="2">
        <v>15.901</v>
      </c>
      <c r="I4712" s="2">
        <v>12.656969999999999</v>
      </c>
    </row>
    <row r="4713" spans="1:9">
      <c r="A4713" t="s">
        <v>4719</v>
      </c>
      <c r="B4713" s="2">
        <v>3.426526</v>
      </c>
      <c r="C4713" s="2">
        <v>3.9843120000000001</v>
      </c>
      <c r="D4713" s="2">
        <v>1.2161299999999999</v>
      </c>
      <c r="E4713" s="2">
        <v>1.2859929999999999</v>
      </c>
      <c r="F4713" s="2">
        <v>2.054027</v>
      </c>
      <c r="G4713" s="2">
        <v>2.1033529999999998</v>
      </c>
      <c r="H4713" s="2">
        <v>0.38453389999999998</v>
      </c>
      <c r="I4713" s="2">
        <v>0.38543850000000002</v>
      </c>
    </row>
    <row r="4714" spans="1:9">
      <c r="A4714" t="s">
        <v>4720</v>
      </c>
      <c r="B4714" s="2">
        <v>9.820748</v>
      </c>
      <c r="C4714" s="2">
        <v>10.97462</v>
      </c>
      <c r="D4714" s="2">
        <v>8.1215489999999999</v>
      </c>
      <c r="E4714" s="2">
        <v>9.5646749999999994</v>
      </c>
      <c r="F4714" s="2">
        <v>15.08038</v>
      </c>
      <c r="G4714" s="2">
        <v>13.65795</v>
      </c>
      <c r="H4714" s="2">
        <v>14.151859999999999</v>
      </c>
      <c r="I4714" s="2">
        <v>16.283539999999999</v>
      </c>
    </row>
    <row r="4715" spans="1:9">
      <c r="A4715" t="s">
        <v>4721</v>
      </c>
      <c r="B4715" s="2">
        <v>4.8763560000000004</v>
      </c>
      <c r="C4715" s="2">
        <v>5.3265070000000003</v>
      </c>
      <c r="D4715" s="2">
        <v>3.7935530000000002</v>
      </c>
      <c r="E4715" s="2">
        <v>3.1739169999999999</v>
      </c>
      <c r="F4715" s="2">
        <v>3.2690079999999999</v>
      </c>
      <c r="G4715" s="2">
        <v>3.7066080000000001</v>
      </c>
      <c r="H4715" s="2">
        <v>0.77110769999999995</v>
      </c>
      <c r="I4715" s="2">
        <v>0.90174200000000004</v>
      </c>
    </row>
    <row r="4716" spans="1:9">
      <c r="A4716" t="s">
        <v>4722</v>
      </c>
      <c r="B4716" s="2">
        <v>0</v>
      </c>
      <c r="C4716" s="2">
        <v>0.29326069999999999</v>
      </c>
      <c r="D4716" s="2">
        <v>0</v>
      </c>
      <c r="E4716" s="2">
        <v>0</v>
      </c>
      <c r="F4716" s="2">
        <v>0.35516320000000001</v>
      </c>
      <c r="G4716" s="2">
        <v>0.43395089999999997</v>
      </c>
      <c r="H4716" s="2">
        <v>0.17453630000000001</v>
      </c>
      <c r="I4716" s="2">
        <v>0</v>
      </c>
    </row>
    <row r="4717" spans="1:9">
      <c r="A4717" t="s">
        <v>4723</v>
      </c>
      <c r="B4717" s="2">
        <v>0.2234305</v>
      </c>
      <c r="C4717" s="2">
        <v>7.2557200000000002E-2</v>
      </c>
      <c r="D4717" s="2">
        <v>0</v>
      </c>
      <c r="E4717" s="2">
        <v>0.26661469999999998</v>
      </c>
      <c r="F4717" s="2">
        <v>0</v>
      </c>
      <c r="G4717" s="2">
        <v>0</v>
      </c>
      <c r="H4717" s="2">
        <v>0.12954879999999999</v>
      </c>
      <c r="I4717" s="2">
        <v>6.4926800000000007E-2</v>
      </c>
    </row>
    <row r="4718" spans="1:9">
      <c r="A4718" t="s">
        <v>4724</v>
      </c>
      <c r="B4718" s="2">
        <v>0</v>
      </c>
      <c r="C4718" s="2">
        <v>4.7817430000000001E-2</v>
      </c>
      <c r="D4718" s="2">
        <v>0</v>
      </c>
      <c r="E4718" s="2">
        <v>0</v>
      </c>
      <c r="F4718" s="2">
        <v>0</v>
      </c>
      <c r="G4718" s="2">
        <v>8.4909090000000007E-2</v>
      </c>
      <c r="H4718" s="2">
        <v>4.2688339999999998E-2</v>
      </c>
      <c r="I4718" s="2">
        <v>8.5577529999999999E-2</v>
      </c>
    </row>
    <row r="4719" spans="1:9">
      <c r="A4719" t="s">
        <v>4725</v>
      </c>
      <c r="B4719" s="2">
        <v>1.03227</v>
      </c>
      <c r="C4719" s="2">
        <v>0.82554439999999996</v>
      </c>
      <c r="D4719" s="2">
        <v>0.57917379999999996</v>
      </c>
      <c r="E4719" s="2">
        <v>0.63427719999999999</v>
      </c>
      <c r="F4719" s="2">
        <v>1.0088919999999999</v>
      </c>
      <c r="G4719" s="2">
        <v>0.94618049999999998</v>
      </c>
      <c r="H4719" s="2">
        <v>0.5761946</v>
      </c>
      <c r="I4719" s="2">
        <v>0.48353030000000002</v>
      </c>
    </row>
    <row r="4720" spans="1:9">
      <c r="A4720" t="s">
        <v>4726</v>
      </c>
      <c r="B4720" s="2">
        <v>0.1543177</v>
      </c>
      <c r="C4720" s="2">
        <v>0</v>
      </c>
      <c r="D4720" s="2">
        <v>0</v>
      </c>
      <c r="E4720" s="2">
        <v>0</v>
      </c>
      <c r="F4720" s="2">
        <v>0</v>
      </c>
      <c r="G4720" s="2">
        <v>0</v>
      </c>
      <c r="H4720" s="2">
        <v>0</v>
      </c>
      <c r="I4720" s="2">
        <v>0.1345298</v>
      </c>
    </row>
    <row r="4721" spans="1:9">
      <c r="A4721" t="s">
        <v>4727</v>
      </c>
      <c r="B4721" s="2">
        <v>0.83313079999999995</v>
      </c>
      <c r="C4721" s="2">
        <v>0.54110460000000005</v>
      </c>
      <c r="D4721" s="2">
        <v>0.76387059999999996</v>
      </c>
      <c r="E4721" s="2">
        <v>0.74561739999999999</v>
      </c>
      <c r="F4721" s="2">
        <v>4.1776819999999999</v>
      </c>
      <c r="G4721" s="2">
        <v>4.0835520000000001</v>
      </c>
      <c r="H4721" s="2">
        <v>6.2798249999999998</v>
      </c>
      <c r="I4721" s="2">
        <v>8.2313980000000004</v>
      </c>
    </row>
    <row r="4722" spans="1:9">
      <c r="A4722" t="s">
        <v>4728</v>
      </c>
      <c r="B4722" s="2">
        <v>6.6127840000000004</v>
      </c>
      <c r="C4722" s="2">
        <v>4.7139069999999998</v>
      </c>
      <c r="D4722" s="2">
        <v>5.1757720000000003</v>
      </c>
      <c r="E4722" s="2">
        <v>5.3407850000000003</v>
      </c>
      <c r="F4722" s="2">
        <v>11.70332</v>
      </c>
      <c r="G4722" s="2">
        <v>11.99765</v>
      </c>
      <c r="H4722" s="2">
        <v>10.09986</v>
      </c>
      <c r="I4722" s="2">
        <v>13.07634</v>
      </c>
    </row>
    <row r="4723" spans="1:9">
      <c r="A4723" t="s">
        <v>4729</v>
      </c>
      <c r="B4723" s="2">
        <v>93.006169999999997</v>
      </c>
      <c r="C4723" s="2">
        <v>97.667869999999994</v>
      </c>
      <c r="D4723" s="2">
        <v>110.2141</v>
      </c>
      <c r="E4723" s="2">
        <v>118.74250000000001</v>
      </c>
      <c r="F4723" s="2">
        <v>172.69589999999999</v>
      </c>
      <c r="G4723" s="2">
        <v>161.71559999999999</v>
      </c>
      <c r="H4723" s="2">
        <v>247.8349</v>
      </c>
      <c r="I4723" s="2">
        <v>235.267</v>
      </c>
    </row>
    <row r="4724" spans="1:9">
      <c r="A4724" t="s">
        <v>4730</v>
      </c>
      <c r="B4724" s="2">
        <v>0.54332259999999999</v>
      </c>
      <c r="C4724" s="2">
        <v>0.52931850000000003</v>
      </c>
      <c r="D4724" s="2">
        <v>0</v>
      </c>
      <c r="E4724" s="2">
        <v>0.64833479999999999</v>
      </c>
      <c r="F4724" s="2">
        <v>0</v>
      </c>
      <c r="G4724" s="2">
        <v>0.15665119999999999</v>
      </c>
      <c r="H4724" s="2">
        <v>0.31502770000000002</v>
      </c>
      <c r="I4724" s="2">
        <v>0.31576880000000002</v>
      </c>
    </row>
    <row r="4725" spans="1:9">
      <c r="A4725" t="s">
        <v>4731</v>
      </c>
      <c r="B4725" s="2">
        <v>15.426349999999999</v>
      </c>
      <c r="C4725" s="2">
        <v>16.933789999999998</v>
      </c>
      <c r="D4725" s="2">
        <v>23.506799999999998</v>
      </c>
      <c r="E4725" s="2">
        <v>21.389489999999999</v>
      </c>
      <c r="F4725" s="2">
        <v>9.9977599999999995</v>
      </c>
      <c r="G4725" s="2">
        <v>9.5845610000000008</v>
      </c>
      <c r="H4725" s="2">
        <v>20.219519999999999</v>
      </c>
      <c r="I4725" s="2">
        <v>15.7212</v>
      </c>
    </row>
    <row r="4726" spans="1:9">
      <c r="A4726" t="s">
        <v>4732</v>
      </c>
      <c r="B4726" s="2">
        <v>0.57723760000000002</v>
      </c>
      <c r="C4726" s="2">
        <v>0.97134790000000004</v>
      </c>
      <c r="D4726" s="2">
        <v>1.4915240000000001</v>
      </c>
      <c r="E4726" s="2">
        <v>1.408919</v>
      </c>
      <c r="F4726" s="2">
        <v>1.3930849999999999</v>
      </c>
      <c r="G4726" s="2">
        <v>1.634036</v>
      </c>
      <c r="H4726" s="2">
        <v>1.8712340000000001</v>
      </c>
      <c r="I4726" s="2">
        <v>2.1958669999999998</v>
      </c>
    </row>
    <row r="4727" spans="1:9">
      <c r="A4727" t="s">
        <v>4733</v>
      </c>
      <c r="B4727" s="2">
        <v>0</v>
      </c>
      <c r="C4727" s="2">
        <v>8.1295370000000006E-2</v>
      </c>
      <c r="D4727" s="2">
        <v>0</v>
      </c>
      <c r="E4727" s="2">
        <v>0.22404260000000001</v>
      </c>
      <c r="F4727" s="2">
        <v>7.3841589999999999E-2</v>
      </c>
      <c r="G4727" s="2">
        <v>7.2177809999999995E-2</v>
      </c>
      <c r="H4727" s="2">
        <v>0.14515059999999999</v>
      </c>
      <c r="I4727" s="2">
        <v>0</v>
      </c>
    </row>
    <row r="4728" spans="1:9">
      <c r="A4728" t="s">
        <v>4734</v>
      </c>
      <c r="B4728" s="2">
        <v>0.16054370000000001</v>
      </c>
      <c r="C4728" s="2">
        <v>0</v>
      </c>
      <c r="D4728" s="2">
        <v>0.44159199999999998</v>
      </c>
      <c r="E4728" s="2">
        <v>0.43103989999999998</v>
      </c>
      <c r="F4728" s="2">
        <v>1.136522</v>
      </c>
      <c r="G4728" s="2">
        <v>1.3886430000000001</v>
      </c>
      <c r="H4728" s="2">
        <v>0.27925800000000001</v>
      </c>
      <c r="I4728" s="2">
        <v>0.55983000000000005</v>
      </c>
    </row>
    <row r="4729" spans="1:9">
      <c r="A4729" t="s">
        <v>4735</v>
      </c>
      <c r="B4729" s="2">
        <v>0</v>
      </c>
      <c r="C4729" s="2">
        <v>0</v>
      </c>
      <c r="D4729" s="2">
        <v>0</v>
      </c>
      <c r="E4729" s="2">
        <v>0</v>
      </c>
      <c r="F4729" s="2">
        <v>0</v>
      </c>
      <c r="G4729" s="2">
        <v>0.1551381</v>
      </c>
      <c r="H4729" s="2">
        <v>0.31198500000000001</v>
      </c>
      <c r="I4729" s="2">
        <v>0</v>
      </c>
    </row>
    <row r="4730" spans="1:9">
      <c r="A4730" t="s">
        <v>4736</v>
      </c>
      <c r="B4730" s="2">
        <v>1.2105319999999999</v>
      </c>
      <c r="C4730" s="2">
        <v>0.70759830000000001</v>
      </c>
      <c r="D4730" s="2">
        <v>0.2219795</v>
      </c>
      <c r="E4730" s="2">
        <v>0.32501269999999999</v>
      </c>
      <c r="F4730" s="2">
        <v>1.713921</v>
      </c>
      <c r="G4730" s="2">
        <v>1.9894229999999999</v>
      </c>
      <c r="H4730" s="2">
        <v>0.52641530000000003</v>
      </c>
      <c r="I4730" s="2">
        <v>0.42212300000000003</v>
      </c>
    </row>
    <row r="4731" spans="1:9">
      <c r="A4731" t="s">
        <v>4737</v>
      </c>
      <c r="B4731" s="2">
        <v>0.77432909999999999</v>
      </c>
      <c r="C4731" s="2">
        <v>0.88009930000000003</v>
      </c>
      <c r="D4731" s="2">
        <v>0.90716759999999996</v>
      </c>
      <c r="E4731" s="2">
        <v>1.193487</v>
      </c>
      <c r="F4731" s="2">
        <v>1.5988100000000001</v>
      </c>
      <c r="G4731" s="2">
        <v>1.7116229999999999</v>
      </c>
      <c r="H4731" s="2">
        <v>1.159837</v>
      </c>
      <c r="I4731" s="2">
        <v>1.275072</v>
      </c>
    </row>
    <row r="4732" spans="1:9">
      <c r="A4732" t="s">
        <v>4738</v>
      </c>
      <c r="B4732" s="2">
        <v>0</v>
      </c>
      <c r="C4732" s="2">
        <v>0.14828630000000001</v>
      </c>
      <c r="D4732" s="2">
        <v>0</v>
      </c>
      <c r="E4732" s="2">
        <v>0</v>
      </c>
      <c r="F4732" s="2">
        <v>0.13469030000000001</v>
      </c>
      <c r="G4732" s="2">
        <v>0.13165550000000001</v>
      </c>
      <c r="H4732" s="2">
        <v>0.13238050000000001</v>
      </c>
      <c r="I4732" s="2">
        <v>0.39807579999999998</v>
      </c>
    </row>
    <row r="4733" spans="1:9">
      <c r="A4733" t="s">
        <v>4739</v>
      </c>
      <c r="B4733" s="2">
        <v>16.148800000000001</v>
      </c>
      <c r="C4733" s="2">
        <v>14.186590000000001</v>
      </c>
      <c r="D4733" s="2">
        <v>20.54054</v>
      </c>
      <c r="E4733" s="2">
        <v>18.211819999999999</v>
      </c>
      <c r="F4733" s="2">
        <v>19.659189999999999</v>
      </c>
      <c r="G4733" s="2">
        <v>16.228829999999999</v>
      </c>
      <c r="H4733" s="2">
        <v>28.577159999999999</v>
      </c>
      <c r="I4733" s="2">
        <v>27.993369999999999</v>
      </c>
    </row>
    <row r="4734" spans="1:9">
      <c r="A4734" t="s">
        <v>4740</v>
      </c>
      <c r="B4734" s="2">
        <v>6.3959450000000001E-2</v>
      </c>
      <c r="C4734" s="2">
        <v>0</v>
      </c>
      <c r="D4734" s="2">
        <v>0.11728470000000001</v>
      </c>
      <c r="E4734" s="2">
        <v>0</v>
      </c>
      <c r="F4734" s="2">
        <v>0.22639100000000001</v>
      </c>
      <c r="G4734" s="2">
        <v>0.16596749999999999</v>
      </c>
      <c r="H4734" s="2">
        <v>0.16688149999999999</v>
      </c>
      <c r="I4734" s="2">
        <v>0.22303210000000001</v>
      </c>
    </row>
    <row r="4735" spans="1:9">
      <c r="A4735" t="s">
        <v>4741</v>
      </c>
      <c r="B4735" s="2">
        <v>5.0509199999999996</v>
      </c>
      <c r="C4735" s="2">
        <v>4.7760049999999996</v>
      </c>
      <c r="D4735" s="2">
        <v>2.5879259999999999</v>
      </c>
      <c r="E4735" s="2">
        <v>1.861326</v>
      </c>
      <c r="F4735" s="2">
        <v>1.70895</v>
      </c>
      <c r="G4735" s="2">
        <v>2.6984110000000001</v>
      </c>
      <c r="H4735" s="2">
        <v>0.90442370000000005</v>
      </c>
      <c r="I4735" s="2">
        <v>0.51802930000000003</v>
      </c>
    </row>
    <row r="4736" spans="1:9">
      <c r="A4736" t="s">
        <v>4742</v>
      </c>
      <c r="B4736" s="2">
        <v>4.7519489999999998E-2</v>
      </c>
      <c r="C4736" s="2">
        <v>4.6294670000000003E-2</v>
      </c>
      <c r="D4736" s="2">
        <v>7.261513E-2</v>
      </c>
      <c r="E4736" s="2">
        <v>0</v>
      </c>
      <c r="F4736" s="2">
        <v>0.14016680000000001</v>
      </c>
      <c r="G4736" s="2">
        <v>0.13700860000000001</v>
      </c>
      <c r="H4736" s="2">
        <v>9.6434140000000002E-2</v>
      </c>
      <c r="I4736" s="2">
        <v>1.380871E-2</v>
      </c>
    </row>
    <row r="4737" spans="1:9">
      <c r="A4737" t="s">
        <v>4743</v>
      </c>
      <c r="B4737" s="2">
        <v>0.12281449999999999</v>
      </c>
      <c r="C4737" s="2">
        <v>8.9736750000000004E-2</v>
      </c>
      <c r="D4737" s="2">
        <v>0.2252093</v>
      </c>
      <c r="E4737" s="2">
        <v>0.16487089999999999</v>
      </c>
      <c r="F4737" s="2">
        <v>8.1509010000000007E-2</v>
      </c>
      <c r="G4737" s="2">
        <v>0.23901739999999999</v>
      </c>
      <c r="H4737" s="2">
        <v>0.26703739999999998</v>
      </c>
      <c r="I4737" s="2">
        <v>0.2676656</v>
      </c>
    </row>
    <row r="4738" spans="1:9">
      <c r="A4738" t="s">
        <v>4744</v>
      </c>
      <c r="B4738" s="2">
        <v>3.6009410000000002</v>
      </c>
      <c r="C4738" s="2">
        <v>4.6431089999999999</v>
      </c>
      <c r="D4738" s="2">
        <v>6.2147500000000004</v>
      </c>
      <c r="E4738" s="2">
        <v>5.4975339999999999</v>
      </c>
      <c r="F4738" s="2">
        <v>6.5603899999999999</v>
      </c>
      <c r="G4738" s="2">
        <v>7.2370469999999996</v>
      </c>
      <c r="H4738" s="2">
        <v>5.0661969999999998</v>
      </c>
      <c r="I4738" s="2">
        <v>6.3707269999999996</v>
      </c>
    </row>
    <row r="4739" spans="1:9">
      <c r="A4739" t="s">
        <v>4745</v>
      </c>
      <c r="B4739" s="2">
        <v>0.24444350000000001</v>
      </c>
      <c r="C4739" s="2">
        <v>0.1190715</v>
      </c>
      <c r="D4739" s="2">
        <v>0.56030579999999996</v>
      </c>
      <c r="E4739" s="2">
        <v>0.43753350000000002</v>
      </c>
      <c r="F4739" s="2">
        <v>0.21630820000000001</v>
      </c>
      <c r="G4739" s="2">
        <v>0.21143439999999999</v>
      </c>
      <c r="H4739" s="2">
        <v>0.42519760000000001</v>
      </c>
      <c r="I4739" s="2">
        <v>0.3196484</v>
      </c>
    </row>
    <row r="4740" spans="1:9">
      <c r="A4740" t="s">
        <v>4746</v>
      </c>
      <c r="B4740" s="2">
        <v>0.31216070000000001</v>
      </c>
      <c r="C4740" s="2">
        <v>0.21054100000000001</v>
      </c>
      <c r="D4740" s="2">
        <v>8.8064619999999996E-2</v>
      </c>
      <c r="E4740" s="2">
        <v>0.12894040000000001</v>
      </c>
      <c r="F4740" s="2">
        <v>0.48871680000000001</v>
      </c>
      <c r="G4740" s="2">
        <v>0.4984749</v>
      </c>
      <c r="H4740" s="2">
        <v>0.4385675</v>
      </c>
      <c r="I4740" s="2">
        <v>0.31399949999999999</v>
      </c>
    </row>
    <row r="4741" spans="1:9">
      <c r="A4741" t="s">
        <v>4747</v>
      </c>
      <c r="B4741" s="2">
        <v>6.5894630000000003</v>
      </c>
      <c r="C4741" s="2">
        <v>5.6396660000000001</v>
      </c>
      <c r="D4741" s="2">
        <v>9.0907300000000006</v>
      </c>
      <c r="E4741" s="2">
        <v>8.9837299999999995</v>
      </c>
      <c r="F4741" s="2">
        <v>14.168839999999999</v>
      </c>
      <c r="G4741" s="2">
        <v>13.79632</v>
      </c>
      <c r="H4741" s="2">
        <v>24.798739999999999</v>
      </c>
      <c r="I4741" s="2">
        <v>22.816970000000001</v>
      </c>
    </row>
    <row r="4742" spans="1:9">
      <c r="A4742" t="s">
        <v>4748</v>
      </c>
      <c r="B4742" s="2">
        <v>5.5619689999999999E-2</v>
      </c>
      <c r="C4742" s="2">
        <v>0.1083722</v>
      </c>
      <c r="D4742" s="2">
        <v>0.50995889999999999</v>
      </c>
      <c r="E4742" s="2">
        <v>0.4479957</v>
      </c>
      <c r="F4742" s="2">
        <v>0.2953074</v>
      </c>
      <c r="G4742" s="2">
        <v>0.43298039999999999</v>
      </c>
      <c r="H4742" s="2">
        <v>0.3386171</v>
      </c>
      <c r="I4742" s="2">
        <v>0.33941369999999998</v>
      </c>
    </row>
    <row r="4743" spans="1:9">
      <c r="A4743" t="s">
        <v>4749</v>
      </c>
      <c r="B4743" s="2">
        <v>0.50875499999999996</v>
      </c>
      <c r="C4743" s="2">
        <v>0.29738510000000001</v>
      </c>
      <c r="D4743" s="2">
        <v>0.74633760000000005</v>
      </c>
      <c r="E4743" s="2">
        <v>0.50084609999999996</v>
      </c>
      <c r="F4743" s="2">
        <v>0.81035590000000002</v>
      </c>
      <c r="G4743" s="2">
        <v>0.92411330000000003</v>
      </c>
      <c r="H4743" s="2">
        <v>1.017698</v>
      </c>
      <c r="I4743" s="2">
        <v>1.286203</v>
      </c>
    </row>
    <row r="4744" spans="1:9">
      <c r="A4744" t="s">
        <v>4750</v>
      </c>
      <c r="B4744" s="2">
        <v>7.1360390000000002</v>
      </c>
      <c r="C4744" s="2">
        <v>6.6045020000000001</v>
      </c>
      <c r="D4744" s="2">
        <v>4.1437749999999998</v>
      </c>
      <c r="E4744" s="2">
        <v>4.3640800000000004</v>
      </c>
      <c r="F4744" s="2">
        <v>2.8416090000000001</v>
      </c>
      <c r="G4744" s="2">
        <v>4.9379239999999998</v>
      </c>
      <c r="H4744" s="2">
        <v>3.3100779999999999</v>
      </c>
      <c r="I4744" s="2">
        <v>4.4583810000000001</v>
      </c>
    </row>
    <row r="4745" spans="1:9">
      <c r="A4745" t="s">
        <v>4751</v>
      </c>
      <c r="B4745" s="2">
        <v>18.93121</v>
      </c>
      <c r="C4745" s="2">
        <v>16.825430000000001</v>
      </c>
      <c r="D4745" s="2">
        <v>9.2369850000000007</v>
      </c>
      <c r="E4745" s="2">
        <v>10.7997</v>
      </c>
      <c r="F4745" s="2">
        <v>16.850210000000001</v>
      </c>
      <c r="G4745" s="2">
        <v>15.41719</v>
      </c>
      <c r="H4745" s="2">
        <v>10.20635</v>
      </c>
      <c r="I4745" s="2">
        <v>11.195489999999999</v>
      </c>
    </row>
    <row r="4746" spans="1:9">
      <c r="A4746" t="s">
        <v>4752</v>
      </c>
      <c r="B4746" s="2">
        <v>0.13850989999999999</v>
      </c>
      <c r="C4746" s="2">
        <v>0.2698796</v>
      </c>
      <c r="D4746" s="2">
        <v>0</v>
      </c>
      <c r="E4746" s="2">
        <v>0.1239606</v>
      </c>
      <c r="F4746" s="2">
        <v>0.1225675</v>
      </c>
      <c r="G4746" s="2">
        <v>0.1198058</v>
      </c>
      <c r="H4746" s="2">
        <v>0</v>
      </c>
      <c r="I4746" s="2">
        <v>0</v>
      </c>
    </row>
    <row r="4747" spans="1:9">
      <c r="A4747" t="s">
        <v>4753</v>
      </c>
      <c r="B4747" s="2">
        <v>1.4985040000000001</v>
      </c>
      <c r="C4747" s="2">
        <v>1.4598800000000001</v>
      </c>
      <c r="D4747" s="2">
        <v>1.0468040000000001</v>
      </c>
      <c r="E4747" s="2">
        <v>1.341099</v>
      </c>
      <c r="F4747" s="2">
        <v>1.51546</v>
      </c>
      <c r="G4747" s="2">
        <v>1.573896</v>
      </c>
      <c r="H4747" s="2">
        <v>0.71370509999999998</v>
      </c>
      <c r="I4747" s="2">
        <v>0.68428040000000001</v>
      </c>
    </row>
    <row r="4748" spans="1:9">
      <c r="A4748" t="s">
        <v>4754</v>
      </c>
      <c r="B4748" s="2">
        <v>8.6042199999999998</v>
      </c>
      <c r="C4748" s="2">
        <v>7.3879190000000001</v>
      </c>
      <c r="D4748" s="2">
        <v>4.1450310000000004</v>
      </c>
      <c r="E4748" s="2">
        <v>3.7849520000000001</v>
      </c>
      <c r="F4748" s="2">
        <v>7.61388</v>
      </c>
      <c r="G4748" s="2">
        <v>6.5593380000000003</v>
      </c>
      <c r="H4748" s="2">
        <v>3.1708940000000001</v>
      </c>
      <c r="I4748" s="2">
        <v>2.4155489999999999</v>
      </c>
    </row>
    <row r="4749" spans="1:9">
      <c r="A4749" t="s">
        <v>4755</v>
      </c>
      <c r="B4749" s="2">
        <v>3.7845569999999999</v>
      </c>
      <c r="C4749" s="2">
        <v>4.5473119999999998</v>
      </c>
      <c r="D4749" s="2">
        <v>1.734969</v>
      </c>
      <c r="E4749" s="2">
        <v>2.2580140000000002</v>
      </c>
      <c r="F4749" s="2">
        <v>3.683853</v>
      </c>
      <c r="G4749" s="2">
        <v>3.1643829999999999</v>
      </c>
      <c r="H4749" s="2">
        <v>1.7554810000000001</v>
      </c>
      <c r="I4749" s="2">
        <v>1.5396590000000001</v>
      </c>
    </row>
    <row r="4750" spans="1:9">
      <c r="A4750" t="s">
        <v>4756</v>
      </c>
      <c r="B4750" s="2">
        <v>1.3252139999999999</v>
      </c>
      <c r="C4750" s="2">
        <v>1.2103649999999999</v>
      </c>
      <c r="D4750" s="2">
        <v>0.30376140000000001</v>
      </c>
      <c r="E4750" s="2">
        <v>0.29650280000000001</v>
      </c>
      <c r="F4750" s="2">
        <v>2.2720729999999998</v>
      </c>
      <c r="G4750" s="2">
        <v>1.791031</v>
      </c>
      <c r="H4750" s="2">
        <v>0.72035780000000005</v>
      </c>
      <c r="I4750" s="2">
        <v>0.43323149999999999</v>
      </c>
    </row>
    <row r="4751" spans="1:9">
      <c r="A4751" t="s">
        <v>4757</v>
      </c>
      <c r="B4751" s="2">
        <v>4.0762450000000001</v>
      </c>
      <c r="C4751" s="2">
        <v>4.0915179999999998</v>
      </c>
      <c r="D4751" s="2">
        <v>2.604838</v>
      </c>
      <c r="E4751" s="2">
        <v>2.4320460000000002</v>
      </c>
      <c r="F4751" s="2">
        <v>7.5420590000000001</v>
      </c>
      <c r="G4751" s="2">
        <v>5.9831729999999999</v>
      </c>
      <c r="H4751" s="2">
        <v>4.4046609999999999</v>
      </c>
      <c r="I4751" s="2">
        <v>3.7689219999999999</v>
      </c>
    </row>
    <row r="4752" spans="1:9">
      <c r="A4752" t="s">
        <v>4758</v>
      </c>
      <c r="B4752" s="2">
        <v>0.142733</v>
      </c>
      <c r="C4752" s="2">
        <v>6.9527019999999995E-2</v>
      </c>
      <c r="D4752" s="2">
        <v>0.26173449999999998</v>
      </c>
      <c r="E4752" s="2">
        <v>0.25548009999999999</v>
      </c>
      <c r="F4752" s="2">
        <v>1.1998930000000001</v>
      </c>
      <c r="G4752" s="2">
        <v>1.296316</v>
      </c>
      <c r="H4752" s="2">
        <v>1.303455</v>
      </c>
      <c r="I4752" s="2">
        <v>0.3732917</v>
      </c>
    </row>
    <row r="4753" spans="1:9">
      <c r="A4753" t="s">
        <v>4759</v>
      </c>
      <c r="B4753" s="2">
        <v>3.319032</v>
      </c>
      <c r="C4753" s="2">
        <v>4.4771320000000001</v>
      </c>
      <c r="D4753" s="2">
        <v>3.5112839999999998</v>
      </c>
      <c r="E4753" s="2">
        <v>2.970396</v>
      </c>
      <c r="F4753" s="2">
        <v>5.1962549999999998</v>
      </c>
      <c r="G4753" s="2">
        <v>4.8583410000000002</v>
      </c>
      <c r="H4753" s="2">
        <v>4.4409960000000002</v>
      </c>
      <c r="I4753" s="2">
        <v>3.5611549999999998</v>
      </c>
    </row>
    <row r="4754" spans="1:9">
      <c r="A4754" t="s">
        <v>4760</v>
      </c>
      <c r="B4754" s="2">
        <v>0.4415094</v>
      </c>
      <c r="C4754" s="2">
        <v>0.62129820000000002</v>
      </c>
      <c r="D4754" s="2">
        <v>0.31484889999999999</v>
      </c>
      <c r="E4754" s="2">
        <v>0.26342169999999998</v>
      </c>
      <c r="F4754" s="2">
        <v>1.258896</v>
      </c>
      <c r="G4754" s="2">
        <v>1.0183709999999999</v>
      </c>
      <c r="H4754" s="2">
        <v>1.365305</v>
      </c>
      <c r="I4754" s="2">
        <v>0.89808929999999998</v>
      </c>
    </row>
    <row r="4755" spans="1:9">
      <c r="A4755" t="s">
        <v>4761</v>
      </c>
      <c r="B4755" s="2">
        <v>13.9543</v>
      </c>
      <c r="C4755" s="2">
        <v>13.74568</v>
      </c>
      <c r="D4755" s="2">
        <v>8.38734</v>
      </c>
      <c r="E4755" s="2">
        <v>10.129580000000001</v>
      </c>
      <c r="F4755" s="2">
        <v>5.8996820000000003</v>
      </c>
      <c r="G4755" s="2">
        <v>4.2915369999999999</v>
      </c>
      <c r="H4755" s="2">
        <v>3.7083490000000001</v>
      </c>
      <c r="I4755" s="2">
        <v>3.3115739999999998</v>
      </c>
    </row>
    <row r="4756" spans="1:9">
      <c r="A4756" t="s">
        <v>4762</v>
      </c>
      <c r="B4756" s="2">
        <v>7.581531</v>
      </c>
      <c r="C4756" s="2">
        <v>7.5884770000000001</v>
      </c>
      <c r="D4756" s="2">
        <v>7.4273740000000004</v>
      </c>
      <c r="E4756" s="2">
        <v>8.8299959999999995</v>
      </c>
      <c r="F4756" s="2">
        <v>7.6279300000000001</v>
      </c>
      <c r="G4756" s="2">
        <v>8.0848840000000006</v>
      </c>
      <c r="H4756" s="2">
        <v>4.9679710000000004</v>
      </c>
      <c r="I4756" s="2">
        <v>5.7039720000000003</v>
      </c>
    </row>
    <row r="4757" spans="1:9">
      <c r="A4757" t="s">
        <v>4763</v>
      </c>
      <c r="B4757" s="2">
        <v>22.744589999999999</v>
      </c>
      <c r="C4757" s="2">
        <v>27.622060000000001</v>
      </c>
      <c r="D4757" s="2">
        <v>26.567150000000002</v>
      </c>
      <c r="E4757" s="2">
        <v>23.422730000000001</v>
      </c>
      <c r="F4757" s="2">
        <v>11.579750000000001</v>
      </c>
      <c r="G4757" s="2">
        <v>9.7018609999999992</v>
      </c>
      <c r="H4757" s="2">
        <v>7.8584269999999998</v>
      </c>
      <c r="I4757" s="2">
        <v>5.7039720000000003</v>
      </c>
    </row>
    <row r="4758" spans="1:9">
      <c r="A4758" t="s">
        <v>4764</v>
      </c>
      <c r="B4758" s="2">
        <v>11.40701</v>
      </c>
      <c r="C4758" s="2">
        <v>11.199149999999999</v>
      </c>
      <c r="D4758" s="2">
        <v>9.4047420000000006</v>
      </c>
      <c r="E4758" s="2">
        <v>10.05053</v>
      </c>
      <c r="F4758" s="2">
        <v>7.9813619999999998</v>
      </c>
      <c r="G4758" s="2">
        <v>7.3426150000000003</v>
      </c>
      <c r="H4758" s="2">
        <v>7.7675840000000003</v>
      </c>
      <c r="I4758" s="2">
        <v>7.3233309999999996</v>
      </c>
    </row>
    <row r="4759" spans="1:9">
      <c r="A4759" t="s">
        <v>4765</v>
      </c>
      <c r="B4759" s="2">
        <v>0.73114690000000004</v>
      </c>
      <c r="C4759" s="2">
        <v>0.73527909999999996</v>
      </c>
      <c r="D4759" s="2">
        <v>0.19462209999999999</v>
      </c>
      <c r="E4759" s="2">
        <v>0.1688635</v>
      </c>
      <c r="F4759" s="2">
        <v>0.64699240000000002</v>
      </c>
      <c r="G4759" s="2">
        <v>0.89762070000000005</v>
      </c>
      <c r="H4759" s="2">
        <v>0.49230750000000001</v>
      </c>
      <c r="I4759" s="2">
        <v>0.47290460000000001</v>
      </c>
    </row>
    <row r="4760" spans="1:9">
      <c r="A4760" t="s">
        <v>4766</v>
      </c>
      <c r="B4760" s="2">
        <v>0.2203666</v>
      </c>
      <c r="C4760" s="2">
        <v>0.1073433</v>
      </c>
      <c r="D4760" s="2">
        <v>0.15153520000000001</v>
      </c>
      <c r="E4760" s="2">
        <v>0.1479142</v>
      </c>
      <c r="F4760" s="2">
        <v>0.97501280000000001</v>
      </c>
      <c r="G4760" s="2">
        <v>1.28661</v>
      </c>
      <c r="H4760" s="2">
        <v>0.71871940000000001</v>
      </c>
      <c r="I4760" s="2">
        <v>0.57632810000000001</v>
      </c>
    </row>
    <row r="4761" spans="1:9">
      <c r="A4761" t="s">
        <v>4767</v>
      </c>
      <c r="B4761" s="2">
        <v>7.492464</v>
      </c>
      <c r="C4761" s="2">
        <v>7.8718440000000003</v>
      </c>
      <c r="D4761" s="2">
        <v>7.2736919999999996</v>
      </c>
      <c r="E4761" s="2">
        <v>8.5461539999999996</v>
      </c>
      <c r="F4761" s="2">
        <v>8.1901080000000004</v>
      </c>
      <c r="G4761" s="2">
        <v>9.2762960000000003</v>
      </c>
      <c r="H4761" s="2">
        <v>3.1943079999999999</v>
      </c>
      <c r="I4761" s="2">
        <v>3.842187</v>
      </c>
    </row>
    <row r="4762" spans="1:9">
      <c r="A4762" t="s">
        <v>4768</v>
      </c>
      <c r="B4762" s="2">
        <v>0.85970179999999996</v>
      </c>
      <c r="C4762" s="2">
        <v>1.0050520000000001</v>
      </c>
      <c r="D4762" s="2">
        <v>0.98529089999999997</v>
      </c>
      <c r="E4762" s="2">
        <v>0.61551789999999995</v>
      </c>
      <c r="F4762" s="2">
        <v>2.0159889999999998</v>
      </c>
      <c r="G4762" s="2">
        <v>2.0449269999999999</v>
      </c>
      <c r="H4762" s="2">
        <v>2.1309589999999998</v>
      </c>
      <c r="I4762" s="2">
        <v>2.3233380000000001</v>
      </c>
    </row>
    <row r="4763" spans="1:9">
      <c r="A4763" t="s">
        <v>4769</v>
      </c>
      <c r="B4763" s="2">
        <v>8.9939740000000004E-2</v>
      </c>
      <c r="C4763" s="2">
        <v>0</v>
      </c>
      <c r="D4763" s="2">
        <v>0.32985130000000001</v>
      </c>
      <c r="E4763" s="2">
        <v>8.0492330000000001E-2</v>
      </c>
      <c r="F4763" s="2">
        <v>0.71628970000000003</v>
      </c>
      <c r="G4763" s="2">
        <v>0.46676699999999999</v>
      </c>
      <c r="H4763" s="2">
        <v>7.8222899999999998E-2</v>
      </c>
      <c r="I4763" s="2">
        <v>0</v>
      </c>
    </row>
    <row r="4764" spans="1:9">
      <c r="A4764" t="s">
        <v>4770</v>
      </c>
      <c r="B4764" s="2">
        <v>0.21567430000000001</v>
      </c>
      <c r="C4764" s="2">
        <v>0.1050577</v>
      </c>
      <c r="D4764" s="2">
        <v>0.1977448</v>
      </c>
      <c r="E4764" s="2">
        <v>9.6509769999999995E-2</v>
      </c>
      <c r="F4764" s="2">
        <v>0.28627550000000002</v>
      </c>
      <c r="G4764" s="2">
        <v>9.3275090000000005E-2</v>
      </c>
      <c r="H4764" s="2">
        <v>9.3788750000000004E-2</v>
      </c>
      <c r="I4764" s="2">
        <v>9.4009389999999998E-2</v>
      </c>
    </row>
    <row r="4765" spans="1:9">
      <c r="A4765" t="s">
        <v>4771</v>
      </c>
      <c r="B4765" s="2">
        <v>12.388590000000001</v>
      </c>
      <c r="C4765" s="2">
        <v>11.095940000000001</v>
      </c>
      <c r="D4765" s="2">
        <v>13.007540000000001</v>
      </c>
      <c r="E4765" s="2">
        <v>15.021459999999999</v>
      </c>
      <c r="F4765" s="2">
        <v>12.37721</v>
      </c>
      <c r="G4765" s="2">
        <v>12.61683</v>
      </c>
      <c r="H4765" s="2">
        <v>14.597939999999999</v>
      </c>
      <c r="I4765" s="2">
        <v>15.85164</v>
      </c>
    </row>
    <row r="4766" spans="1:9">
      <c r="A4766" t="s">
        <v>4772</v>
      </c>
      <c r="B4766" s="2">
        <v>0</v>
      </c>
      <c r="C4766" s="2">
        <v>0</v>
      </c>
      <c r="D4766" s="2">
        <v>0.1329796</v>
      </c>
      <c r="E4766" s="2">
        <v>0.259604</v>
      </c>
      <c r="F4766" s="2">
        <v>1.283433</v>
      </c>
      <c r="G4766" s="2">
        <v>0.75270879999999996</v>
      </c>
      <c r="H4766" s="2">
        <v>0.31535580000000002</v>
      </c>
      <c r="I4766" s="2">
        <v>0.31609769999999998</v>
      </c>
    </row>
    <row r="4767" spans="1:9">
      <c r="A4767" t="s">
        <v>4773</v>
      </c>
      <c r="B4767" s="2">
        <v>4.2999840000000003</v>
      </c>
      <c r="C4767" s="2">
        <v>4.8097669999999999</v>
      </c>
      <c r="D4767" s="2">
        <v>4.6726109999999998</v>
      </c>
      <c r="E4767" s="2">
        <v>4.9885450000000002</v>
      </c>
      <c r="F4767" s="2">
        <v>8.7375419999999995</v>
      </c>
      <c r="G4767" s="2">
        <v>9.6426920000000003</v>
      </c>
      <c r="H4767" s="2">
        <v>8.449192</v>
      </c>
      <c r="I4767" s="2">
        <v>9.9962780000000002</v>
      </c>
    </row>
    <row r="4768" spans="1:9">
      <c r="A4768" t="s">
        <v>4774</v>
      </c>
      <c r="B4768" s="2">
        <v>0.77322020000000002</v>
      </c>
      <c r="C4768" s="2">
        <v>0.68154859999999995</v>
      </c>
      <c r="D4768" s="2">
        <v>0.40510889999999999</v>
      </c>
      <c r="E4768" s="2">
        <v>0.56019039999999998</v>
      </c>
      <c r="F4768" s="2">
        <v>1.0100439999999999</v>
      </c>
      <c r="G4768" s="2">
        <v>1.6560919999999999</v>
      </c>
      <c r="H4768" s="2">
        <v>0.7685594</v>
      </c>
      <c r="I4768" s="2">
        <v>0.8345648</v>
      </c>
    </row>
    <row r="4769" spans="1:9">
      <c r="A4769" t="s">
        <v>4775</v>
      </c>
      <c r="B4769" s="2">
        <v>4.3064840000000002</v>
      </c>
      <c r="C4769" s="2">
        <v>5.3702199999999998</v>
      </c>
      <c r="D4769" s="2">
        <v>8.370768</v>
      </c>
      <c r="E4769" s="2">
        <v>8.6332380000000004</v>
      </c>
      <c r="F4769" s="2">
        <v>7.6216210000000002</v>
      </c>
      <c r="G4769" s="2">
        <v>9.5358630000000009</v>
      </c>
      <c r="H4769" s="2">
        <v>5.5432800000000002</v>
      </c>
      <c r="I4769" s="2">
        <v>4.5051249999999996</v>
      </c>
    </row>
    <row r="4770" spans="1:9">
      <c r="A4770" t="s">
        <v>4776</v>
      </c>
      <c r="B4770" s="2">
        <v>37.234180000000002</v>
      </c>
      <c r="C4770" s="2">
        <v>38.898589999999999</v>
      </c>
      <c r="D4770" s="2">
        <v>48.520699999999998</v>
      </c>
      <c r="E4770" s="2">
        <v>48.63747</v>
      </c>
      <c r="F4770" s="2">
        <v>33.36918</v>
      </c>
      <c r="G4770" s="2">
        <v>32.069119999999998</v>
      </c>
      <c r="H4770" s="2">
        <v>67.523099999999999</v>
      </c>
      <c r="I4770" s="2">
        <v>62.571269999999998</v>
      </c>
    </row>
    <row r="4771" spans="1:9">
      <c r="A4771" t="s">
        <v>4777</v>
      </c>
      <c r="B4771" s="2">
        <v>28.736809999999998</v>
      </c>
      <c r="C4771" s="2">
        <v>27.555230000000002</v>
      </c>
      <c r="D4771" s="2">
        <v>19.501560000000001</v>
      </c>
      <c r="E4771" s="2">
        <v>15.187939999999999</v>
      </c>
      <c r="F4771" s="2">
        <v>14.016109999999999</v>
      </c>
      <c r="G4771" s="2">
        <v>12.134550000000001</v>
      </c>
      <c r="H4771" s="2">
        <v>10.8238</v>
      </c>
      <c r="I4771" s="2">
        <v>9.0739300000000007</v>
      </c>
    </row>
    <row r="4772" spans="1:9">
      <c r="A4772" t="s">
        <v>4778</v>
      </c>
      <c r="B4772" s="2">
        <v>0.3561936</v>
      </c>
      <c r="C4772" s="2">
        <v>1.3880509999999999</v>
      </c>
      <c r="D4772" s="2">
        <v>1.6329119999999999</v>
      </c>
      <c r="E4772" s="2">
        <v>0.63755689999999998</v>
      </c>
      <c r="F4772" s="2">
        <v>2.6791659999999999</v>
      </c>
      <c r="G4772" s="2">
        <v>1.386423</v>
      </c>
      <c r="H4772" s="2">
        <v>2.0136400000000001</v>
      </c>
      <c r="I4772" s="2">
        <v>1.397338</v>
      </c>
    </row>
    <row r="4773" spans="1:9">
      <c r="A4773" t="s">
        <v>4779</v>
      </c>
      <c r="B4773" s="2">
        <v>0.85801660000000002</v>
      </c>
      <c r="C4773" s="2">
        <v>1.5198199999999999</v>
      </c>
      <c r="D4773" s="2">
        <v>2.3600629999999998</v>
      </c>
      <c r="E4773" s="2">
        <v>1.8150109999999999</v>
      </c>
      <c r="F4773" s="2">
        <v>1.3804719999999999</v>
      </c>
      <c r="G4773" s="2">
        <v>2.3613930000000001</v>
      </c>
      <c r="H4773" s="2">
        <v>2.6457570000000001</v>
      </c>
      <c r="I4773" s="2">
        <v>2.3799830000000002</v>
      </c>
    </row>
    <row r="4774" spans="1:9">
      <c r="A4774" t="s">
        <v>4780</v>
      </c>
      <c r="B4774" s="2">
        <v>0.49562879999999998</v>
      </c>
      <c r="C4774" s="2">
        <v>0</v>
      </c>
      <c r="D4774" s="2">
        <v>1.363278</v>
      </c>
      <c r="E4774" s="2">
        <v>0.44356719999999999</v>
      </c>
      <c r="F4774" s="2">
        <v>3.0700759999999998</v>
      </c>
      <c r="G4774" s="2">
        <v>2.5722019999999999</v>
      </c>
      <c r="H4774" s="2">
        <v>4.3106109999999997</v>
      </c>
      <c r="I4774" s="2">
        <v>3.456601</v>
      </c>
    </row>
    <row r="4775" spans="1:9">
      <c r="A4775" t="s">
        <v>4781</v>
      </c>
      <c r="B4775" s="2">
        <v>2.6603949999999998</v>
      </c>
      <c r="C4775" s="2">
        <v>3.7840630000000002</v>
      </c>
      <c r="D4775" s="2">
        <v>4.9760299999999997</v>
      </c>
      <c r="E4775" s="2">
        <v>4.5714110000000003</v>
      </c>
      <c r="F4775" s="2">
        <v>4.1433669999999996</v>
      </c>
      <c r="G4775" s="2">
        <v>4.7403519999999997</v>
      </c>
      <c r="H4775" s="2">
        <v>6.201022</v>
      </c>
      <c r="I4775" s="2">
        <v>7.0041570000000002</v>
      </c>
    </row>
    <row r="4776" spans="1:9">
      <c r="A4776" t="s">
        <v>4782</v>
      </c>
      <c r="B4776" s="2">
        <v>1.8866849999999999</v>
      </c>
      <c r="C4776" s="2">
        <v>2.0051519999999998</v>
      </c>
      <c r="D4776" s="2">
        <v>0.31451649999999998</v>
      </c>
      <c r="E4776" s="2">
        <v>0.30700090000000002</v>
      </c>
      <c r="F4776" s="2">
        <v>3.0355080000000001</v>
      </c>
      <c r="G4776" s="2">
        <v>2.9671129999999999</v>
      </c>
      <c r="H4776" s="2">
        <v>1.044208</v>
      </c>
      <c r="I4776" s="2">
        <v>1.6447590000000001</v>
      </c>
    </row>
    <row r="4777" spans="1:9">
      <c r="A4777" t="s">
        <v>4783</v>
      </c>
      <c r="B4777" s="2">
        <v>0.49969340000000001</v>
      </c>
      <c r="C4777" s="2">
        <v>0.62590349999999995</v>
      </c>
      <c r="D4777" s="2">
        <v>1.0472060000000001</v>
      </c>
      <c r="E4777" s="2">
        <v>1.2138420000000001</v>
      </c>
      <c r="F4777" s="2">
        <v>0.82118970000000002</v>
      </c>
      <c r="G4777" s="2">
        <v>0.67919660000000004</v>
      </c>
      <c r="H4777" s="2">
        <v>1.80047</v>
      </c>
      <c r="I4777" s="2">
        <v>1.6802429999999999</v>
      </c>
    </row>
    <row r="4778" spans="1:9">
      <c r="A4778" t="s">
        <v>4784</v>
      </c>
      <c r="B4778" s="2">
        <v>312.20920000000001</v>
      </c>
      <c r="C4778" s="2">
        <v>318.25400000000002</v>
      </c>
      <c r="D4778" s="2">
        <v>226.3981</v>
      </c>
      <c r="E4778" s="2">
        <v>229.58019999999999</v>
      </c>
      <c r="F4778" s="2">
        <v>290.09359999999998</v>
      </c>
      <c r="G4778" s="2">
        <v>299.83330000000001</v>
      </c>
      <c r="H4778" s="2">
        <v>210.41569999999999</v>
      </c>
      <c r="I4778" s="2">
        <v>201.76</v>
      </c>
    </row>
    <row r="4779" spans="1:9">
      <c r="A4779" t="s">
        <v>4785</v>
      </c>
      <c r="B4779" s="2">
        <v>35.255110000000002</v>
      </c>
      <c r="C4779" s="2">
        <v>29.71238</v>
      </c>
      <c r="D4779" s="2">
        <v>22.83222</v>
      </c>
      <c r="E4779" s="2">
        <v>19.156490000000002</v>
      </c>
      <c r="F4779" s="2">
        <v>13.865460000000001</v>
      </c>
      <c r="G4779" s="2">
        <v>14.76314</v>
      </c>
      <c r="H4779" s="2">
        <v>9.0040019999999998</v>
      </c>
      <c r="I4779" s="2">
        <v>12.68404</v>
      </c>
    </row>
    <row r="4780" spans="1:9">
      <c r="A4780" t="s">
        <v>4786</v>
      </c>
      <c r="B4780" s="2">
        <v>0</v>
      </c>
      <c r="C4780" s="2">
        <v>0.32852779999999998</v>
      </c>
      <c r="D4780" s="2">
        <v>0.92755710000000002</v>
      </c>
      <c r="E4780" s="2">
        <v>0.60359499999999999</v>
      </c>
      <c r="F4780" s="2">
        <v>1.1936230000000001</v>
      </c>
      <c r="G4780" s="2">
        <v>1.1667289999999999</v>
      </c>
      <c r="H4780" s="2">
        <v>2.0530200000000001</v>
      </c>
      <c r="I4780" s="2">
        <v>1.1759139999999999</v>
      </c>
    </row>
    <row r="4781" spans="1:9">
      <c r="A4781" t="s">
        <v>4787</v>
      </c>
      <c r="B4781" s="2">
        <v>0</v>
      </c>
      <c r="C4781" s="2">
        <v>0</v>
      </c>
      <c r="D4781" s="2">
        <v>0</v>
      </c>
      <c r="E4781" s="2">
        <v>0</v>
      </c>
      <c r="F4781" s="2">
        <v>1.611002</v>
      </c>
      <c r="G4781" s="2">
        <v>1.574703</v>
      </c>
      <c r="H4781" s="2">
        <v>3.16675</v>
      </c>
      <c r="I4781" s="2">
        <v>1.5871</v>
      </c>
    </row>
    <row r="4782" spans="1:9">
      <c r="A4782" t="s">
        <v>4788</v>
      </c>
      <c r="B4782" s="2">
        <v>2.1611120000000001</v>
      </c>
      <c r="C4782" s="2">
        <v>1.169672</v>
      </c>
      <c r="D4782" s="2">
        <v>0.22016150000000001</v>
      </c>
      <c r="E4782" s="2">
        <v>1.074503</v>
      </c>
      <c r="F4782" s="2">
        <v>1.4873989999999999</v>
      </c>
      <c r="G4782" s="2">
        <v>0.62309369999999997</v>
      </c>
      <c r="H4782" s="2">
        <v>1.670733</v>
      </c>
      <c r="I4782" s="2">
        <v>0.41866589999999998</v>
      </c>
    </row>
    <row r="4783" spans="1:9">
      <c r="A4783" t="s">
        <v>4789</v>
      </c>
      <c r="B4783" s="2">
        <v>0.43341809999999997</v>
      </c>
      <c r="C4783" s="2">
        <v>0.42224679999999998</v>
      </c>
      <c r="D4783" s="2">
        <v>0.92723639999999996</v>
      </c>
      <c r="E4783" s="2">
        <v>0.51718830000000005</v>
      </c>
      <c r="F4783" s="2">
        <v>1.150596</v>
      </c>
      <c r="G4783" s="2">
        <v>1.374598</v>
      </c>
      <c r="H4783" s="2">
        <v>4.9004130000000004</v>
      </c>
      <c r="I4783" s="2">
        <v>4.5340999999999996</v>
      </c>
    </row>
    <row r="4784" spans="1:9">
      <c r="A4784" t="s">
        <v>4790</v>
      </c>
      <c r="B4784" s="2">
        <v>0</v>
      </c>
      <c r="C4784" s="2">
        <v>0</v>
      </c>
      <c r="D4784" s="2">
        <v>8.8830399999999994</v>
      </c>
      <c r="E4784" s="2">
        <v>8.6707739999999998</v>
      </c>
      <c r="F4784" s="2">
        <v>2.1433330000000002</v>
      </c>
      <c r="G4784" s="2">
        <v>0</v>
      </c>
      <c r="H4784" s="2">
        <v>4.2131540000000003</v>
      </c>
      <c r="I4784" s="2">
        <v>2.1115330000000001</v>
      </c>
    </row>
    <row r="4785" spans="1:9">
      <c r="A4785" t="s">
        <v>4791</v>
      </c>
      <c r="B4785" s="2">
        <v>0.34156150000000002</v>
      </c>
      <c r="C4785" s="2">
        <v>0.33275769999999999</v>
      </c>
      <c r="D4785" s="2">
        <v>0.46975</v>
      </c>
      <c r="E4785" s="2">
        <v>0.30568329999999999</v>
      </c>
      <c r="F4785" s="2">
        <v>0.75561999999999996</v>
      </c>
      <c r="G4785" s="2">
        <v>0.44315670000000001</v>
      </c>
      <c r="H4785" s="2">
        <v>0.44559720000000003</v>
      </c>
      <c r="I4785" s="2">
        <v>1.042173</v>
      </c>
    </row>
    <row r="4786" spans="1:9">
      <c r="A4786" t="s">
        <v>4792</v>
      </c>
      <c r="B4786" s="2">
        <v>2.0033500000000002</v>
      </c>
      <c r="C4786" s="2">
        <v>2.3685839999999998</v>
      </c>
      <c r="D4786" s="2">
        <v>1.0343180000000001</v>
      </c>
      <c r="E4786" s="2">
        <v>1.0792299999999999</v>
      </c>
      <c r="F4786" s="2">
        <v>2.495641</v>
      </c>
      <c r="G4786" s="2">
        <v>2.1029390000000001</v>
      </c>
      <c r="H4786" s="2">
        <v>1.184131</v>
      </c>
      <c r="I4786" s="2">
        <v>1.2547410000000001</v>
      </c>
    </row>
    <row r="4787" spans="1:9">
      <c r="A4787" t="s">
        <v>4793</v>
      </c>
      <c r="B4787" s="2">
        <v>2.0051109999999999</v>
      </c>
      <c r="C4787" s="2">
        <v>2.930145</v>
      </c>
      <c r="D4787" s="2">
        <v>2.4512290000000001</v>
      </c>
      <c r="E4787" s="2">
        <v>2.841278</v>
      </c>
      <c r="F4787" s="2">
        <v>0.88716220000000001</v>
      </c>
      <c r="G4787" s="2">
        <v>1.0117020000000001</v>
      </c>
      <c r="H4787" s="2">
        <v>1.743897</v>
      </c>
      <c r="I4787" s="2">
        <v>1.019666</v>
      </c>
    </row>
    <row r="4788" spans="1:9">
      <c r="A4788" t="s">
        <v>4794</v>
      </c>
      <c r="B4788" s="2">
        <v>2.7098429999999998</v>
      </c>
      <c r="C4788" s="2">
        <v>2.6399970000000001</v>
      </c>
      <c r="D4788" s="2">
        <v>2.3538009999999998</v>
      </c>
      <c r="E4788" s="2">
        <v>1.7869870000000001</v>
      </c>
      <c r="F4788" s="2">
        <v>3.0289799999999998</v>
      </c>
      <c r="G4788" s="2">
        <v>2.2205490000000001</v>
      </c>
      <c r="H4788" s="2">
        <v>2.3568199999999999</v>
      </c>
      <c r="I4788" s="2">
        <v>2.6110350000000002</v>
      </c>
    </row>
    <row r="4789" spans="1:9">
      <c r="A4789" t="s">
        <v>4795</v>
      </c>
      <c r="B4789" s="2">
        <v>29.696750000000002</v>
      </c>
      <c r="C4789" s="2">
        <v>32.710099999999997</v>
      </c>
      <c r="D4789" s="2">
        <v>34.674010000000003</v>
      </c>
      <c r="E4789" s="2">
        <v>36.231990000000003</v>
      </c>
      <c r="F4789" s="2">
        <v>37.540959999999998</v>
      </c>
      <c r="G4789" s="2">
        <v>35.961199999999998</v>
      </c>
      <c r="H4789" s="2">
        <v>40.376060000000003</v>
      </c>
      <c r="I4789" s="2">
        <v>38.569009999999999</v>
      </c>
    </row>
    <row r="4790" spans="1:9">
      <c r="A4790" t="s">
        <v>4796</v>
      </c>
      <c r="B4790" s="2">
        <v>1.756945</v>
      </c>
      <c r="C4790" s="2">
        <v>1.843326</v>
      </c>
      <c r="D4790" s="2">
        <v>2.1065429999999998</v>
      </c>
      <c r="E4790" s="2">
        <v>2.902879</v>
      </c>
      <c r="F4790" s="2">
        <v>3.8270080000000002</v>
      </c>
      <c r="G4790" s="2">
        <v>1.75349</v>
      </c>
      <c r="H4790" s="2">
        <v>2.821034</v>
      </c>
      <c r="I4790" s="2">
        <v>2.4742120000000001</v>
      </c>
    </row>
    <row r="4791" spans="1:9">
      <c r="A4791" t="s">
        <v>4797</v>
      </c>
      <c r="B4791" s="2">
        <v>1.598527</v>
      </c>
      <c r="C4791" s="2">
        <v>0.77866270000000004</v>
      </c>
      <c r="D4791" s="2">
        <v>3.297685</v>
      </c>
      <c r="E4791" s="2">
        <v>4.2918459999999996</v>
      </c>
      <c r="F4791" s="2">
        <v>1.7681720000000001</v>
      </c>
      <c r="G4791" s="2">
        <v>4.1479980000000003</v>
      </c>
      <c r="H4791" s="2">
        <v>1.7378499999999999</v>
      </c>
      <c r="I4791" s="2">
        <v>2.438714</v>
      </c>
    </row>
    <row r="4792" spans="1:9">
      <c r="A4792" t="s">
        <v>4798</v>
      </c>
      <c r="B4792" s="2">
        <v>0.1177773</v>
      </c>
      <c r="C4792" s="2">
        <v>0.1147416</v>
      </c>
      <c r="D4792" s="2">
        <v>0.43194490000000002</v>
      </c>
      <c r="E4792" s="2">
        <v>0.21081159999999999</v>
      </c>
      <c r="F4792" s="2">
        <v>0</v>
      </c>
      <c r="G4792" s="2">
        <v>0</v>
      </c>
      <c r="H4792" s="2">
        <v>0</v>
      </c>
      <c r="I4792" s="2">
        <v>0</v>
      </c>
    </row>
    <row r="4793" spans="1:9">
      <c r="A4793" t="s">
        <v>4799</v>
      </c>
      <c r="B4793" s="2">
        <v>0.60684830000000001</v>
      </c>
      <c r="C4793" s="2">
        <v>0</v>
      </c>
      <c r="D4793" s="2">
        <v>0</v>
      </c>
      <c r="E4793" s="2">
        <v>0</v>
      </c>
      <c r="F4793" s="2">
        <v>0</v>
      </c>
      <c r="G4793" s="2">
        <v>0</v>
      </c>
      <c r="H4793" s="2">
        <v>0</v>
      </c>
      <c r="I4793" s="2">
        <v>0</v>
      </c>
    </row>
    <row r="4794" spans="1:9">
      <c r="A4794" t="s">
        <v>4800</v>
      </c>
      <c r="B4794" s="2">
        <v>0.1147213</v>
      </c>
      <c r="C4794" s="2">
        <v>0.27941100000000002</v>
      </c>
      <c r="D4794" s="2">
        <v>5.2592130000000001E-2</v>
      </c>
      <c r="E4794" s="2">
        <v>0.10267080000000001</v>
      </c>
      <c r="F4794" s="2">
        <v>0.50758490000000001</v>
      </c>
      <c r="G4794" s="2">
        <v>0.34730369999999999</v>
      </c>
      <c r="H4794" s="2">
        <v>0.29932829999999999</v>
      </c>
      <c r="I4794" s="2">
        <v>0.250027</v>
      </c>
    </row>
    <row r="4795" spans="1:9">
      <c r="A4795" t="s">
        <v>4801</v>
      </c>
      <c r="B4795" s="2">
        <v>6.4106649999999998</v>
      </c>
      <c r="C4795" s="2">
        <v>7.3383799999999999</v>
      </c>
      <c r="D4795" s="2">
        <v>3.0858089999999998</v>
      </c>
      <c r="E4795" s="2">
        <v>3.0120710000000002</v>
      </c>
      <c r="F4795" s="2">
        <v>10.778320000000001</v>
      </c>
      <c r="G4795" s="2">
        <v>10.396839999999999</v>
      </c>
      <c r="H4795" s="2">
        <v>4.5998039999999998</v>
      </c>
      <c r="I4795" s="2">
        <v>4.4709089999999998</v>
      </c>
    </row>
    <row r="4796" spans="1:9">
      <c r="A4796" t="s">
        <v>4802</v>
      </c>
      <c r="B4796" s="2">
        <v>0.92118520000000004</v>
      </c>
      <c r="C4796" s="2">
        <v>1.6827030000000001</v>
      </c>
      <c r="D4796" s="2">
        <v>0.7390293</v>
      </c>
      <c r="E4796" s="2">
        <v>1.442739</v>
      </c>
      <c r="F4796" s="2">
        <v>1.935999</v>
      </c>
      <c r="G4796" s="2">
        <v>1.4939819999999999</v>
      </c>
      <c r="H4796" s="2">
        <v>0.50073650000000003</v>
      </c>
      <c r="I4796" s="2">
        <v>0.70268030000000004</v>
      </c>
    </row>
    <row r="4797" spans="1:9">
      <c r="A4797" t="s">
        <v>4803</v>
      </c>
      <c r="B4797" s="2">
        <v>3.727344</v>
      </c>
      <c r="C4797" s="2">
        <v>3.9256989999999998</v>
      </c>
      <c r="D4797" s="2">
        <v>2.586201</v>
      </c>
      <c r="E4797" s="2">
        <v>3.8767610000000001</v>
      </c>
      <c r="F4797" s="2">
        <v>3.4766170000000001</v>
      </c>
      <c r="G4797" s="2">
        <v>4.0953670000000004</v>
      </c>
      <c r="H4797" s="2">
        <v>1.31423</v>
      </c>
      <c r="I4797" s="2">
        <v>1.2295</v>
      </c>
    </row>
    <row r="4798" spans="1:9">
      <c r="A4798" t="s">
        <v>4804</v>
      </c>
      <c r="B4798" s="2">
        <v>3.776303</v>
      </c>
      <c r="C4798" s="2">
        <v>5.1185650000000003</v>
      </c>
      <c r="D4798" s="2">
        <v>2.6344120000000002</v>
      </c>
      <c r="E4798" s="2">
        <v>2.7918720000000001</v>
      </c>
      <c r="F4798" s="2">
        <v>4.5039670000000003</v>
      </c>
      <c r="G4798" s="2">
        <v>3.90543</v>
      </c>
      <c r="H4798" s="2">
        <v>2.141966</v>
      </c>
      <c r="I4798" s="2">
        <v>2.0038710000000002</v>
      </c>
    </row>
    <row r="4799" spans="1:9">
      <c r="A4799" t="s">
        <v>4805</v>
      </c>
      <c r="B4799" s="2">
        <v>16.295259999999999</v>
      </c>
      <c r="C4799" s="2">
        <v>17.81682</v>
      </c>
      <c r="D4799" s="2">
        <v>13.3283</v>
      </c>
      <c r="E4799" s="2">
        <v>15.108169999999999</v>
      </c>
      <c r="F4799" s="2">
        <v>26.142160000000001</v>
      </c>
      <c r="G4799" s="2">
        <v>27.175550000000001</v>
      </c>
      <c r="H4799" s="2">
        <v>29.874199999999998</v>
      </c>
      <c r="I4799" s="2">
        <v>29.944479999999999</v>
      </c>
    </row>
    <row r="4800" spans="1:9">
      <c r="A4800" t="s">
        <v>4806</v>
      </c>
      <c r="B4800" s="2">
        <v>0.2225973</v>
      </c>
      <c r="C4800" s="2">
        <v>0.28914640000000003</v>
      </c>
      <c r="D4800" s="2">
        <v>0.2040922</v>
      </c>
      <c r="E4800" s="2">
        <v>0.19921530000000001</v>
      </c>
      <c r="F4800" s="2">
        <v>6.5658830000000001E-2</v>
      </c>
      <c r="G4800" s="2">
        <v>0.1925383</v>
      </c>
      <c r="H4800" s="2">
        <v>0</v>
      </c>
      <c r="I4800" s="2">
        <v>0.25873869999999999</v>
      </c>
    </row>
    <row r="4801" spans="1:9">
      <c r="A4801" t="s">
        <v>4807</v>
      </c>
      <c r="B4801" s="2">
        <v>14.14143</v>
      </c>
      <c r="C4801" s="2">
        <v>14.6119</v>
      </c>
      <c r="D4801" s="2">
        <v>8.4474289999999996</v>
      </c>
      <c r="E4801" s="2">
        <v>5.5609669999999998</v>
      </c>
      <c r="F4801" s="2">
        <v>18.581040000000002</v>
      </c>
      <c r="G4801" s="2">
        <v>20.015689999999999</v>
      </c>
      <c r="H4801" s="2">
        <v>8.3857959999999991</v>
      </c>
      <c r="I4801" s="2">
        <v>6.9112090000000004</v>
      </c>
    </row>
    <row r="4802" spans="1:9">
      <c r="A4802" t="s">
        <v>4808</v>
      </c>
      <c r="B4802" s="2">
        <v>5.787064</v>
      </c>
      <c r="C4802" s="2">
        <v>5.7442780000000004</v>
      </c>
      <c r="D4802" s="2">
        <v>9.9111530000000005</v>
      </c>
      <c r="E4802" s="2">
        <v>6.8404280000000002</v>
      </c>
      <c r="F4802" s="2">
        <v>13.33386</v>
      </c>
      <c r="G4802" s="2">
        <v>11.7112</v>
      </c>
      <c r="H4802" s="2">
        <v>25.260750000000002</v>
      </c>
      <c r="I4802" s="2">
        <v>27.6999</v>
      </c>
    </row>
    <row r="4803" spans="1:9">
      <c r="A4803" t="s">
        <v>4809</v>
      </c>
      <c r="B4803" s="2">
        <v>184.82380000000001</v>
      </c>
      <c r="C4803" s="2">
        <v>182.1833</v>
      </c>
      <c r="D4803" s="2">
        <v>234.20500000000001</v>
      </c>
      <c r="E4803" s="2">
        <v>237.3862</v>
      </c>
      <c r="F4803" s="2">
        <v>101.8335</v>
      </c>
      <c r="G4803" s="2">
        <v>102.3668</v>
      </c>
      <c r="H4803" s="2">
        <v>246.8058</v>
      </c>
      <c r="I4803" s="2">
        <v>246.81630000000001</v>
      </c>
    </row>
    <row r="4804" spans="1:9">
      <c r="A4804" t="s">
        <v>4810</v>
      </c>
      <c r="B4804" s="2">
        <v>3.7388370000000002</v>
      </c>
      <c r="C4804" s="2">
        <v>2.7318519999999999</v>
      </c>
      <c r="D4804" s="2">
        <v>4.5421250000000004</v>
      </c>
      <c r="E4804" s="2">
        <v>5.5210710000000001</v>
      </c>
      <c r="F4804" s="2">
        <v>4.1356250000000001</v>
      </c>
      <c r="G4804" s="2">
        <v>4.4466859999999997</v>
      </c>
      <c r="H4804" s="2">
        <v>5.527997</v>
      </c>
      <c r="I4804" s="2">
        <v>6.6003109999999996</v>
      </c>
    </row>
    <row r="4805" spans="1:9">
      <c r="A4805" t="s">
        <v>4811</v>
      </c>
      <c r="B4805" s="2">
        <v>11.464090000000001</v>
      </c>
      <c r="C4805" s="2">
        <v>12.60615</v>
      </c>
      <c r="D4805" s="2">
        <v>8.8459369999999993</v>
      </c>
      <c r="E4805" s="2">
        <v>7.923476</v>
      </c>
      <c r="F4805" s="2">
        <v>6.7295749999999996</v>
      </c>
      <c r="G4805" s="2">
        <v>5.4979849999999999</v>
      </c>
      <c r="H4805" s="2">
        <v>5.4295429999999998</v>
      </c>
      <c r="I4805" s="2">
        <v>5.7391699999999997</v>
      </c>
    </row>
    <row r="4806" spans="1:9">
      <c r="A4806" t="s">
        <v>4812</v>
      </c>
      <c r="B4806" s="2">
        <v>3.8668969999999998</v>
      </c>
      <c r="C4806" s="2">
        <v>4.0760170000000002</v>
      </c>
      <c r="D4806" s="2">
        <v>3.952286</v>
      </c>
      <c r="E4806" s="2">
        <v>3.5741779999999999</v>
      </c>
      <c r="F4806" s="2">
        <v>3.085248</v>
      </c>
      <c r="G4806" s="2">
        <v>3.8930349999999998</v>
      </c>
      <c r="H4806" s="2">
        <v>3.1426059999999998</v>
      </c>
      <c r="I4806" s="2">
        <v>3.4263150000000002</v>
      </c>
    </row>
    <row r="4807" spans="1:9">
      <c r="A4807" t="s">
        <v>4813</v>
      </c>
      <c r="B4807" s="2">
        <v>17.947379999999999</v>
      </c>
      <c r="C4807" s="2">
        <v>17.92191</v>
      </c>
      <c r="D4807" s="2">
        <v>23.037520000000001</v>
      </c>
      <c r="E4807" s="2">
        <v>21.683920000000001</v>
      </c>
      <c r="F4807" s="2">
        <v>13.65822</v>
      </c>
      <c r="G4807" s="2">
        <v>12.49667</v>
      </c>
      <c r="H4807" s="2">
        <v>15.45321</v>
      </c>
      <c r="I4807" s="2">
        <v>17.367080000000001</v>
      </c>
    </row>
    <row r="4808" spans="1:9">
      <c r="A4808" t="s">
        <v>4814</v>
      </c>
      <c r="B4808" s="2">
        <v>8.18337</v>
      </c>
      <c r="C4808" s="2">
        <v>5.4152449999999996</v>
      </c>
      <c r="D4808" s="2">
        <v>10.75911</v>
      </c>
      <c r="E4808" s="2">
        <v>10.36383</v>
      </c>
      <c r="F4808" s="2">
        <v>8.8810479999999998</v>
      </c>
      <c r="G4808" s="2">
        <v>7.2118599999999997</v>
      </c>
      <c r="H4808" s="2">
        <v>9.4001900000000003</v>
      </c>
      <c r="I4808" s="2">
        <v>9.6915130000000005</v>
      </c>
    </row>
    <row r="4809" spans="1:9">
      <c r="A4809" t="s">
        <v>4815</v>
      </c>
      <c r="B4809" s="2">
        <v>0.3374238</v>
      </c>
      <c r="C4809" s="2">
        <v>0.65745350000000002</v>
      </c>
      <c r="D4809" s="2">
        <v>0.30937300000000001</v>
      </c>
      <c r="E4809" s="2">
        <v>0.4529705</v>
      </c>
      <c r="F4809" s="2">
        <v>2.2393999999999998</v>
      </c>
      <c r="G4809" s="2">
        <v>3.210448</v>
      </c>
      <c r="H4809" s="2">
        <v>1.9075299999999999</v>
      </c>
      <c r="I4809" s="2">
        <v>1.1766259999999999</v>
      </c>
    </row>
    <row r="4810" spans="1:9">
      <c r="A4810" t="s">
        <v>4816</v>
      </c>
      <c r="B4810" s="2">
        <v>0.1198294</v>
      </c>
      <c r="C4810" s="2">
        <v>5.8370390000000001E-2</v>
      </c>
      <c r="D4810" s="2">
        <v>0</v>
      </c>
      <c r="E4810" s="2">
        <v>0.1072423</v>
      </c>
      <c r="F4810" s="2">
        <v>0.63622259999999997</v>
      </c>
      <c r="G4810" s="2">
        <v>0.51823949999999996</v>
      </c>
      <c r="H4810" s="2">
        <v>0.99007750000000005</v>
      </c>
      <c r="I4810" s="2">
        <v>0.78347900000000004</v>
      </c>
    </row>
    <row r="4811" spans="1:9">
      <c r="A4811" t="s">
        <v>4817</v>
      </c>
      <c r="B4811" s="2">
        <v>13.28673</v>
      </c>
      <c r="C4811" s="2">
        <v>12.10615</v>
      </c>
      <c r="D4811" s="2">
        <v>8.1506620000000005</v>
      </c>
      <c r="E4811" s="2">
        <v>9.1535580000000003</v>
      </c>
      <c r="F4811" s="2">
        <v>12.603300000000001</v>
      </c>
      <c r="G4811" s="2">
        <v>13.06344</v>
      </c>
      <c r="H4811" s="2">
        <v>10.64132</v>
      </c>
      <c r="I4811" s="2">
        <v>9.6663840000000008</v>
      </c>
    </row>
    <row r="4812" spans="1:9">
      <c r="A4812" t="s">
        <v>4818</v>
      </c>
      <c r="B4812" s="2">
        <v>2.8977210000000002</v>
      </c>
      <c r="C4812" s="2">
        <v>3.4111639999999999</v>
      </c>
      <c r="D4812" s="2">
        <v>2.878228</v>
      </c>
      <c r="E4812" s="2">
        <v>3.1336179999999998</v>
      </c>
      <c r="F4812" s="2">
        <v>4.8078659999999998</v>
      </c>
      <c r="G4812" s="2">
        <v>4.0729309999999996</v>
      </c>
      <c r="H4812" s="2">
        <v>4.830425</v>
      </c>
      <c r="I4812" s="2">
        <v>7.3679399999999999</v>
      </c>
    </row>
    <row r="4813" spans="1:9">
      <c r="A4813" t="s">
        <v>4819</v>
      </c>
      <c r="B4813" s="2">
        <v>0.20864669999999999</v>
      </c>
      <c r="C4813" s="2">
        <v>0.2032689</v>
      </c>
      <c r="D4813" s="2">
        <v>0</v>
      </c>
      <c r="E4813" s="2">
        <v>0.18673010000000001</v>
      </c>
      <c r="F4813" s="2">
        <v>1.1077900000000001</v>
      </c>
      <c r="G4813" s="2">
        <v>0.72188629999999998</v>
      </c>
      <c r="H4813" s="2">
        <v>1.0887929999999999</v>
      </c>
      <c r="I4813" s="2">
        <v>1.2732460000000001</v>
      </c>
    </row>
    <row r="4814" spans="1:9">
      <c r="A4814" t="s">
        <v>4820</v>
      </c>
      <c r="B4814" s="2">
        <v>3.9657019999999998</v>
      </c>
      <c r="C4814" s="2">
        <v>2.9436089999999999</v>
      </c>
      <c r="D4814" s="2">
        <v>3.1165919999999998</v>
      </c>
      <c r="E4814" s="2">
        <v>3.5491389999999998</v>
      </c>
      <c r="F4814" s="2">
        <v>4.5118970000000003</v>
      </c>
      <c r="G4814" s="2">
        <v>4.9002619999999997</v>
      </c>
      <c r="H4814" s="2">
        <v>2.4636239999999998</v>
      </c>
      <c r="I4814" s="2">
        <v>3.9510710000000002</v>
      </c>
    </row>
    <row r="4815" spans="1:9">
      <c r="A4815" t="s">
        <v>4821</v>
      </c>
      <c r="B4815" s="2">
        <v>0.32578170000000001</v>
      </c>
      <c r="C4815" s="2">
        <v>0.63476949999999999</v>
      </c>
      <c r="D4815" s="2">
        <v>1.1947950000000001</v>
      </c>
      <c r="E4815" s="2">
        <v>2.3324889999999998</v>
      </c>
      <c r="F4815" s="2">
        <v>4.900836</v>
      </c>
      <c r="G4815" s="2">
        <v>2.8178890000000001</v>
      </c>
      <c r="H4815" s="2">
        <v>1.1333629999999999</v>
      </c>
      <c r="I4815" s="2">
        <v>1.136029</v>
      </c>
    </row>
    <row r="4816" spans="1:9">
      <c r="A4816" t="s">
        <v>4822</v>
      </c>
      <c r="B4816" s="2">
        <v>3.0323540000000002</v>
      </c>
      <c r="C4816" s="2">
        <v>1.547436</v>
      </c>
      <c r="D4816" s="2">
        <v>1.8535109999999999</v>
      </c>
      <c r="E4816" s="2">
        <v>2.0676809999999999</v>
      </c>
      <c r="F4816" s="2">
        <v>2.6833320000000001</v>
      </c>
      <c r="G4816" s="2">
        <v>3.7469600000000001</v>
      </c>
      <c r="H4816" s="2">
        <v>3.390835</v>
      </c>
      <c r="I4816" s="2">
        <v>3.3988119999999999</v>
      </c>
    </row>
    <row r="4817" spans="1:9">
      <c r="A4817" t="s">
        <v>4823</v>
      </c>
      <c r="B4817" s="2">
        <v>2.0301999999999998</v>
      </c>
      <c r="C4817" s="2">
        <v>1.450439</v>
      </c>
      <c r="D4817" s="2">
        <v>1.489139</v>
      </c>
      <c r="E4817" s="2">
        <v>2.5437219999999998</v>
      </c>
      <c r="F4817" s="2">
        <v>0.95814670000000002</v>
      </c>
      <c r="G4817" s="2">
        <v>1.756046</v>
      </c>
      <c r="H4817" s="2">
        <v>1.765717</v>
      </c>
      <c r="I4817" s="2">
        <v>1.415896</v>
      </c>
    </row>
    <row r="4818" spans="1:9">
      <c r="A4818" t="s">
        <v>4824</v>
      </c>
      <c r="B4818" s="2">
        <v>6.0014479999999999</v>
      </c>
      <c r="C4818" s="2">
        <v>4.8258979999999996</v>
      </c>
      <c r="D4818" s="2">
        <v>4.9784819999999996</v>
      </c>
      <c r="E4818" s="2">
        <v>4.0922260000000001</v>
      </c>
      <c r="F4818" s="2">
        <v>5.479279</v>
      </c>
      <c r="G4818" s="2">
        <v>5.9326020000000002</v>
      </c>
      <c r="H4818" s="2">
        <v>7.4565900000000003</v>
      </c>
      <c r="I4818" s="2">
        <v>5.8962599999999998</v>
      </c>
    </row>
    <row r="4819" spans="1:9">
      <c r="A4819" t="s">
        <v>4825</v>
      </c>
      <c r="B4819" s="2">
        <v>0.14255039999999999</v>
      </c>
      <c r="C4819" s="2">
        <v>0.1388761</v>
      </c>
      <c r="D4819" s="2">
        <v>0.1306998</v>
      </c>
      <c r="E4819" s="2">
        <v>0</v>
      </c>
      <c r="F4819" s="2">
        <v>0</v>
      </c>
      <c r="G4819" s="2">
        <v>0.1233007</v>
      </c>
      <c r="H4819" s="2">
        <v>0</v>
      </c>
      <c r="I4819" s="2">
        <v>0</v>
      </c>
    </row>
    <row r="4820" spans="1:9">
      <c r="A4820" t="s">
        <v>4826</v>
      </c>
      <c r="B4820" s="2">
        <v>0.85246639999999996</v>
      </c>
      <c r="C4820" s="2">
        <v>0.20762349999999999</v>
      </c>
      <c r="D4820" s="2">
        <v>0.58619909999999997</v>
      </c>
      <c r="E4820" s="2">
        <v>0.38146099999999999</v>
      </c>
      <c r="F4820" s="2">
        <v>0.56576110000000002</v>
      </c>
      <c r="G4820" s="2">
        <v>0.92168919999999999</v>
      </c>
      <c r="H4820" s="2">
        <v>2.0388829999999998</v>
      </c>
      <c r="I4820" s="2">
        <v>1.6721010000000001</v>
      </c>
    </row>
    <row r="4821" spans="1:9">
      <c r="A4821" t="s">
        <v>4827</v>
      </c>
      <c r="B4821" s="2">
        <v>33.54551</v>
      </c>
      <c r="C4821" s="2">
        <v>34.258569999999999</v>
      </c>
      <c r="D4821" s="2">
        <v>25.66601</v>
      </c>
      <c r="E4821" s="2">
        <v>24.017469999999999</v>
      </c>
      <c r="F4821" s="2">
        <v>26.408919999999998</v>
      </c>
      <c r="G4821" s="2">
        <v>24.21302</v>
      </c>
      <c r="H4821" s="2">
        <v>16.096769999999999</v>
      </c>
      <c r="I4821" s="2">
        <v>18.958200000000001</v>
      </c>
    </row>
    <row r="4822" spans="1:9">
      <c r="A4822" t="s">
        <v>4828</v>
      </c>
      <c r="B4822" s="2">
        <v>26.679459999999999</v>
      </c>
      <c r="C4822" s="2">
        <v>34.337789999999998</v>
      </c>
      <c r="D4822" s="2">
        <v>27.15455</v>
      </c>
      <c r="E4822" s="2">
        <v>31.543939999999999</v>
      </c>
      <c r="F4822" s="2">
        <v>30.106480000000001</v>
      </c>
      <c r="G4822" s="2">
        <v>26.46414</v>
      </c>
      <c r="H4822" s="2">
        <v>18.520479999999999</v>
      </c>
      <c r="I4822" s="2">
        <v>23.471779999999999</v>
      </c>
    </row>
    <row r="4823" spans="1:9">
      <c r="A4823" t="s">
        <v>4829</v>
      </c>
      <c r="B4823" s="2">
        <v>0.26938430000000002</v>
      </c>
      <c r="C4823" s="2">
        <v>0.26244089999999998</v>
      </c>
      <c r="D4823" s="2">
        <v>0</v>
      </c>
      <c r="E4823" s="2">
        <v>0.3616316</v>
      </c>
      <c r="F4823" s="2">
        <v>0.83432430000000002</v>
      </c>
      <c r="G4823" s="2">
        <v>0.69902189999999997</v>
      </c>
      <c r="H4823" s="2">
        <v>0.93716180000000004</v>
      </c>
      <c r="I4823" s="2">
        <v>1.761312</v>
      </c>
    </row>
    <row r="4824" spans="1:9">
      <c r="A4824" t="s">
        <v>4830</v>
      </c>
      <c r="B4824" s="2">
        <v>0.47695789999999999</v>
      </c>
      <c r="C4824" s="2">
        <v>0.1548881</v>
      </c>
      <c r="D4824" s="2">
        <v>0</v>
      </c>
      <c r="E4824" s="2">
        <v>0.14228579999999999</v>
      </c>
      <c r="F4824" s="2">
        <v>0.84412069999999995</v>
      </c>
      <c r="G4824" s="2">
        <v>0.96261799999999997</v>
      </c>
      <c r="H4824" s="2">
        <v>0</v>
      </c>
      <c r="I4824" s="2">
        <v>0.27719890000000003</v>
      </c>
    </row>
    <row r="4825" spans="1:9">
      <c r="A4825" t="s">
        <v>4831</v>
      </c>
      <c r="B4825" s="2">
        <v>41.802840000000003</v>
      </c>
      <c r="C4825" s="2">
        <v>42.387630000000001</v>
      </c>
      <c r="D4825" s="2">
        <v>58.469239999999999</v>
      </c>
      <c r="E4825" s="2">
        <v>53.445430000000002</v>
      </c>
      <c r="F4825" s="2">
        <v>26.988589999999999</v>
      </c>
      <c r="G4825" s="2">
        <v>28.77872</v>
      </c>
      <c r="H4825" s="2">
        <v>29.493690000000001</v>
      </c>
      <c r="I4825" s="2">
        <v>26.774100000000001</v>
      </c>
    </row>
    <row r="4826" spans="1:9">
      <c r="A4826" t="s">
        <v>4832</v>
      </c>
      <c r="B4826" s="2">
        <v>29.72597</v>
      </c>
      <c r="C4826" s="2">
        <v>28.021280000000001</v>
      </c>
      <c r="D4826" s="2">
        <v>17.9175</v>
      </c>
      <c r="E4826" s="2">
        <v>19.706299999999999</v>
      </c>
      <c r="F4826" s="2">
        <v>51.025930000000002</v>
      </c>
      <c r="G4826" s="2">
        <v>53.447319999999998</v>
      </c>
      <c r="H4826" s="2">
        <v>38.062010000000001</v>
      </c>
      <c r="I4826" s="2">
        <v>37.551690000000001</v>
      </c>
    </row>
    <row r="4827" spans="1:9">
      <c r="A4827" t="s">
        <v>4833</v>
      </c>
      <c r="B4827" s="2">
        <v>1.092327</v>
      </c>
      <c r="C4827" s="2">
        <v>3.7246030000000001</v>
      </c>
      <c r="D4827" s="2">
        <v>1.001519</v>
      </c>
      <c r="E4827" s="2">
        <v>0.97758719999999999</v>
      </c>
      <c r="F4827" s="2">
        <v>0</v>
      </c>
      <c r="G4827" s="2">
        <v>0.47241090000000002</v>
      </c>
      <c r="H4827" s="2">
        <v>0</v>
      </c>
      <c r="I4827" s="2">
        <v>0.47612989999999999</v>
      </c>
    </row>
    <row r="4828" spans="1:9">
      <c r="A4828" t="s">
        <v>4834</v>
      </c>
      <c r="B4828" s="2">
        <v>1.0788409999999999</v>
      </c>
      <c r="C4828" s="2">
        <v>1.5108619999999999</v>
      </c>
      <c r="D4828" s="2">
        <v>1.0509770000000001</v>
      </c>
      <c r="E4828" s="2">
        <v>0.96551819999999999</v>
      </c>
      <c r="F4828" s="2">
        <v>0.77566740000000001</v>
      </c>
      <c r="G4828" s="2">
        <v>0.5832233</v>
      </c>
      <c r="H4828" s="2">
        <v>0.46914810000000001</v>
      </c>
      <c r="I4828" s="2">
        <v>0.52903319999999998</v>
      </c>
    </row>
    <row r="4829" spans="1:9">
      <c r="A4829" t="s">
        <v>4835</v>
      </c>
      <c r="B4829" s="2">
        <v>5.3891169999999997</v>
      </c>
      <c r="C4829" s="2">
        <v>6.7943930000000003</v>
      </c>
      <c r="D4829" s="2">
        <v>4.1660310000000003</v>
      </c>
      <c r="E4829" s="2">
        <v>5.5795899999999996</v>
      </c>
      <c r="F4829" s="2">
        <v>5.7038989999999998</v>
      </c>
      <c r="G4829" s="2">
        <v>6.2151779999999999</v>
      </c>
      <c r="H4829" s="2">
        <v>5.6060840000000001</v>
      </c>
      <c r="I4829" s="2">
        <v>8.4749680000000005</v>
      </c>
    </row>
    <row r="4830" spans="1:9">
      <c r="A4830" t="s">
        <v>4836</v>
      </c>
      <c r="B4830" s="2">
        <v>0.67984789999999995</v>
      </c>
      <c r="C4830" s="2">
        <v>0.18923570000000001</v>
      </c>
      <c r="D4830" s="2">
        <v>0.53428330000000002</v>
      </c>
      <c r="E4830" s="2">
        <v>0.6953549</v>
      </c>
      <c r="F4830" s="2">
        <v>0.25782769999999999</v>
      </c>
      <c r="G4830" s="2">
        <v>0.3360245</v>
      </c>
      <c r="H4830" s="2">
        <v>1.013625</v>
      </c>
      <c r="I4830" s="2">
        <v>0.67733960000000004</v>
      </c>
    </row>
    <row r="4831" spans="1:9">
      <c r="A4831" t="s">
        <v>4837</v>
      </c>
      <c r="B4831" s="2">
        <v>3.3467799999999999</v>
      </c>
      <c r="C4831" s="2">
        <v>3.3099189999999998</v>
      </c>
      <c r="D4831" s="2">
        <v>4.4633520000000004</v>
      </c>
      <c r="E4831" s="2">
        <v>4.4020789999999996</v>
      </c>
      <c r="F4831" s="2">
        <v>3.0513129999999999</v>
      </c>
      <c r="G4831" s="2">
        <v>2.4562270000000002</v>
      </c>
      <c r="H4831" s="2">
        <v>4.6307869999999998</v>
      </c>
      <c r="I4831" s="2">
        <v>4.8185070000000003</v>
      </c>
    </row>
    <row r="4832" spans="1:9">
      <c r="A4832" t="s">
        <v>4838</v>
      </c>
      <c r="B4832" s="2">
        <v>1.194326</v>
      </c>
      <c r="C4832" s="2">
        <v>0.77569489999999996</v>
      </c>
      <c r="D4832" s="2">
        <v>1.338381</v>
      </c>
      <c r="E4832" s="2">
        <v>0.71258140000000003</v>
      </c>
      <c r="F4832" s="2">
        <v>1.1742889999999999</v>
      </c>
      <c r="G4832" s="2">
        <v>1.262613</v>
      </c>
      <c r="H4832" s="2">
        <v>0.57707560000000002</v>
      </c>
      <c r="I4832" s="2">
        <v>0.69411979999999995</v>
      </c>
    </row>
    <row r="4833" spans="1:9">
      <c r="A4833" t="s">
        <v>4839</v>
      </c>
      <c r="B4833" s="2">
        <v>13.012600000000001</v>
      </c>
      <c r="C4833" s="2">
        <v>12.31842</v>
      </c>
      <c r="D4833" s="2">
        <v>30.27731</v>
      </c>
      <c r="E4833" s="2">
        <v>31.75112</v>
      </c>
      <c r="F4833" s="2">
        <v>8.7990929999999992</v>
      </c>
      <c r="G4833" s="2">
        <v>9.3441159999999996</v>
      </c>
      <c r="H4833" s="2">
        <v>22.100950000000001</v>
      </c>
      <c r="I4833" s="2">
        <v>23.972270000000002</v>
      </c>
    </row>
    <row r="4834" spans="1:9">
      <c r="A4834" t="s">
        <v>4840</v>
      </c>
      <c r="B4834" s="2">
        <v>0.20952560000000001</v>
      </c>
      <c r="C4834" s="2">
        <v>0.2041251</v>
      </c>
      <c r="D4834" s="2">
        <v>0.61474320000000005</v>
      </c>
      <c r="E4834" s="2">
        <v>0.4500402</v>
      </c>
      <c r="F4834" s="2">
        <v>0.3708188</v>
      </c>
      <c r="G4834" s="2">
        <v>0.39870990000000001</v>
      </c>
      <c r="H4834" s="2">
        <v>0.32801370000000002</v>
      </c>
      <c r="I4834" s="2">
        <v>0.3287853</v>
      </c>
    </row>
    <row r="4835" spans="1:9">
      <c r="A4835" t="s">
        <v>4841</v>
      </c>
      <c r="B4835" s="2">
        <v>4.3651439999999999</v>
      </c>
      <c r="C4835" s="2">
        <v>3.1032730000000002</v>
      </c>
      <c r="D4835" s="2">
        <v>2.3797220000000001</v>
      </c>
      <c r="E4835" s="2">
        <v>2.2172719999999999</v>
      </c>
      <c r="F4835" s="2">
        <v>4.5935040000000003</v>
      </c>
      <c r="G4835" s="2">
        <v>3.8777309999999998</v>
      </c>
      <c r="H4835" s="2">
        <v>2.46258</v>
      </c>
      <c r="I4835" s="2">
        <v>3.3940139999999999</v>
      </c>
    </row>
    <row r="4836" spans="1:9">
      <c r="A4836" t="s">
        <v>4842</v>
      </c>
      <c r="B4836" s="2">
        <v>13.6572</v>
      </c>
      <c r="C4836" s="2">
        <v>15.36801</v>
      </c>
      <c r="D4836" s="2">
        <v>11.162890000000001</v>
      </c>
      <c r="E4836" s="2">
        <v>10.611890000000001</v>
      </c>
      <c r="F4836" s="2">
        <v>28.948429999999998</v>
      </c>
      <c r="G4836" s="2">
        <v>26.556280000000001</v>
      </c>
      <c r="H4836" s="2">
        <v>14.272040000000001</v>
      </c>
      <c r="I4836" s="2">
        <v>13.290380000000001</v>
      </c>
    </row>
    <row r="4837" spans="1:9">
      <c r="A4837" t="s">
        <v>4843</v>
      </c>
      <c r="B4837" s="2">
        <v>0.32179229999999998</v>
      </c>
      <c r="C4837" s="2">
        <v>0.3134981</v>
      </c>
      <c r="D4837" s="2">
        <v>0.23603270000000001</v>
      </c>
      <c r="E4837" s="2">
        <v>0.25919160000000002</v>
      </c>
      <c r="F4837" s="2">
        <v>0.74036089999999999</v>
      </c>
      <c r="G4837" s="2">
        <v>0.64017789999999997</v>
      </c>
      <c r="H4837" s="2">
        <v>0.13993549999999999</v>
      </c>
      <c r="I4837" s="2">
        <v>5.6105879999999997E-2</v>
      </c>
    </row>
    <row r="4838" spans="1:9">
      <c r="A4838" t="s">
        <v>4844</v>
      </c>
      <c r="B4838" s="2">
        <v>15.90906</v>
      </c>
      <c r="C4838" s="2">
        <v>19.30808</v>
      </c>
      <c r="D4838" s="2">
        <v>10.383609999999999</v>
      </c>
      <c r="E4838" s="2">
        <v>10.49747</v>
      </c>
      <c r="F4838" s="2">
        <v>34.479019999999998</v>
      </c>
      <c r="G4838" s="2">
        <v>34.984929999999999</v>
      </c>
      <c r="H4838" s="2">
        <v>14.42281</v>
      </c>
      <c r="I4838" s="2">
        <v>15.044409999999999</v>
      </c>
    </row>
    <row r="4839" spans="1:9">
      <c r="A4839" t="s">
        <v>4845</v>
      </c>
      <c r="B4839" s="2">
        <v>0.69519980000000003</v>
      </c>
      <c r="C4839" s="2">
        <v>0.4515207</v>
      </c>
      <c r="D4839" s="2">
        <v>1.062344</v>
      </c>
      <c r="E4839" s="2">
        <v>0</v>
      </c>
      <c r="F4839" s="2">
        <v>2.460731</v>
      </c>
      <c r="G4839" s="2">
        <v>2.6057269999999999</v>
      </c>
      <c r="H4839" s="2">
        <v>2.8216209999999999</v>
      </c>
      <c r="I4839" s="2">
        <v>3.2322959999999998</v>
      </c>
    </row>
    <row r="4840" spans="1:9">
      <c r="A4840" t="s">
        <v>4846</v>
      </c>
      <c r="B4840" s="2">
        <v>0.63604749999999999</v>
      </c>
      <c r="C4840" s="2">
        <v>0.53113149999999998</v>
      </c>
      <c r="D4840" s="2">
        <v>0.3332408</v>
      </c>
      <c r="E4840" s="2">
        <v>0.2032986</v>
      </c>
      <c r="F4840" s="2">
        <v>0.72365000000000002</v>
      </c>
      <c r="G4840" s="2">
        <v>0.58945409999999998</v>
      </c>
      <c r="H4840" s="2">
        <v>0.47416019999999998</v>
      </c>
      <c r="I4840" s="2">
        <v>0.71291349999999998</v>
      </c>
    </row>
    <row r="4841" spans="1:9">
      <c r="A4841" t="s">
        <v>4847</v>
      </c>
      <c r="B4841" s="2">
        <v>7.8563520000000002</v>
      </c>
      <c r="C4841" s="2">
        <v>6.0882940000000003</v>
      </c>
      <c r="D4841" s="2">
        <v>2.291938</v>
      </c>
      <c r="E4841" s="2">
        <v>1.278383</v>
      </c>
      <c r="F4841" s="2">
        <v>10.27013</v>
      </c>
      <c r="G4841" s="2">
        <v>8.4943109999999997</v>
      </c>
      <c r="H4841" s="2">
        <v>4.1928979999999996</v>
      </c>
      <c r="I4841" s="2">
        <v>3.5801310000000002</v>
      </c>
    </row>
    <row r="4842" spans="1:9">
      <c r="A4842" t="s">
        <v>4848</v>
      </c>
      <c r="B4842" s="2">
        <v>23.913319999999999</v>
      </c>
      <c r="C4842" s="2">
        <v>21.604990000000001</v>
      </c>
      <c r="D4842" s="2">
        <v>24.3751</v>
      </c>
      <c r="E4842" s="2">
        <v>24.390450000000001</v>
      </c>
      <c r="F4842" s="2">
        <v>42.676470000000002</v>
      </c>
      <c r="G4842" s="2">
        <v>42.985990000000001</v>
      </c>
      <c r="H4842" s="2">
        <v>51.936970000000002</v>
      </c>
      <c r="I4842" s="2">
        <v>43.906709999999997</v>
      </c>
    </row>
    <row r="4843" spans="1:9">
      <c r="A4843" t="s">
        <v>4849</v>
      </c>
      <c r="B4843" s="2">
        <v>53.064010000000003</v>
      </c>
      <c r="C4843" s="2">
        <v>47.873089999999998</v>
      </c>
      <c r="D4843" s="2">
        <v>65.157030000000006</v>
      </c>
      <c r="E4843" s="2">
        <v>67.035839999999993</v>
      </c>
      <c r="F4843" s="2">
        <v>70.057100000000005</v>
      </c>
      <c r="G4843" s="2">
        <v>69.437889999999996</v>
      </c>
      <c r="H4843" s="2">
        <v>119.45869999999999</v>
      </c>
      <c r="I4843" s="2">
        <v>117.2854</v>
      </c>
    </row>
    <row r="4844" spans="1:9">
      <c r="A4844" t="s">
        <v>4850</v>
      </c>
      <c r="B4844" s="2">
        <v>0</v>
      </c>
      <c r="C4844" s="2">
        <v>0</v>
      </c>
      <c r="D4844" s="2">
        <v>0.25087169999999998</v>
      </c>
      <c r="E4844" s="2">
        <v>0</v>
      </c>
      <c r="F4844" s="2">
        <v>0</v>
      </c>
      <c r="G4844" s="2">
        <v>0</v>
      </c>
      <c r="H4844" s="2">
        <v>0</v>
      </c>
      <c r="I4844" s="2">
        <v>0</v>
      </c>
    </row>
    <row r="4845" spans="1:9">
      <c r="A4845" t="s">
        <v>4851</v>
      </c>
      <c r="B4845" s="2">
        <v>0.35245910000000003</v>
      </c>
      <c r="C4845" s="2">
        <v>0.2452675</v>
      </c>
      <c r="D4845" s="2">
        <v>0.27699279999999998</v>
      </c>
      <c r="E4845" s="2">
        <v>0.135187</v>
      </c>
      <c r="F4845" s="2">
        <v>1.1138969999999999</v>
      </c>
      <c r="G4845" s="2">
        <v>1.219455</v>
      </c>
      <c r="H4845" s="2">
        <v>0.48171000000000003</v>
      </c>
      <c r="I4845" s="2">
        <v>0.30726389999999998</v>
      </c>
    </row>
    <row r="4846" spans="1:9">
      <c r="A4846" t="s">
        <v>4852</v>
      </c>
      <c r="B4846" s="2">
        <v>0</v>
      </c>
      <c r="C4846" s="2">
        <v>0</v>
      </c>
      <c r="D4846" s="2">
        <v>9.8225920000000002</v>
      </c>
      <c r="E4846" s="2">
        <v>19.175750000000001</v>
      </c>
      <c r="F4846" s="2">
        <v>28.440370000000001</v>
      </c>
      <c r="G4846" s="2">
        <v>18.53304</v>
      </c>
      <c r="H4846" s="2">
        <v>9.3175509999999999</v>
      </c>
      <c r="I4846" s="2">
        <v>18.678940000000001</v>
      </c>
    </row>
    <row r="4847" spans="1:9">
      <c r="A4847" t="s">
        <v>4853</v>
      </c>
      <c r="B4847" s="2">
        <v>0</v>
      </c>
      <c r="C4847" s="2">
        <v>0</v>
      </c>
      <c r="D4847" s="2">
        <v>0</v>
      </c>
      <c r="E4847" s="2">
        <v>0</v>
      </c>
      <c r="F4847" s="2">
        <v>0.48078660000000001</v>
      </c>
      <c r="G4847" s="2">
        <v>0</v>
      </c>
      <c r="H4847" s="2">
        <v>0</v>
      </c>
      <c r="I4847" s="2">
        <v>0</v>
      </c>
    </row>
    <row r="4848" spans="1:9">
      <c r="A4848" t="s">
        <v>4854</v>
      </c>
      <c r="B4848" s="2">
        <v>0</v>
      </c>
      <c r="C4848" s="2">
        <v>0.123741</v>
      </c>
      <c r="D4848" s="2">
        <v>0.1164557</v>
      </c>
      <c r="E4848" s="2">
        <v>0.11367289999999999</v>
      </c>
      <c r="F4848" s="2">
        <v>0</v>
      </c>
      <c r="G4848" s="2">
        <v>5.4931500000000001E-2</v>
      </c>
      <c r="H4848" s="2">
        <v>0</v>
      </c>
      <c r="I4848" s="2">
        <v>0</v>
      </c>
    </row>
    <row r="4849" spans="1:9">
      <c r="A4849" t="s">
        <v>4855</v>
      </c>
      <c r="B4849" s="2">
        <v>12.376810000000001</v>
      </c>
      <c r="C4849" s="2">
        <v>11.296250000000001</v>
      </c>
      <c r="D4849" s="2">
        <v>7.8838020000000002</v>
      </c>
      <c r="E4849" s="2">
        <v>8.9779820000000008</v>
      </c>
      <c r="F4849" s="2">
        <v>8.5312249999999992</v>
      </c>
      <c r="G4849" s="2">
        <v>10.592790000000001</v>
      </c>
      <c r="H4849" s="2">
        <v>7.025207</v>
      </c>
      <c r="I4849" s="2">
        <v>5.9059699999999999</v>
      </c>
    </row>
    <row r="4850" spans="1:9">
      <c r="A4850" t="s">
        <v>4856</v>
      </c>
      <c r="B4850" s="2">
        <v>0.28060109999999999</v>
      </c>
      <c r="C4850" s="2">
        <v>0.27336860000000002</v>
      </c>
      <c r="D4850" s="2">
        <v>8.5758020000000004E-2</v>
      </c>
      <c r="E4850" s="2">
        <v>0</v>
      </c>
      <c r="F4850" s="2">
        <v>1.738129</v>
      </c>
      <c r="G4850" s="2">
        <v>1.2944500000000001</v>
      </c>
      <c r="H4850" s="2">
        <v>0.81348670000000001</v>
      </c>
      <c r="I4850" s="2">
        <v>0.89694050000000003</v>
      </c>
    </row>
    <row r="4851" spans="1:9">
      <c r="A4851" t="s">
        <v>4857</v>
      </c>
      <c r="B4851" s="2">
        <v>16.500450000000001</v>
      </c>
      <c r="C4851" s="2">
        <v>19.32846</v>
      </c>
      <c r="D4851" s="2">
        <v>17.650189999999998</v>
      </c>
      <c r="E4851" s="2">
        <v>19.33803</v>
      </c>
      <c r="F4851" s="2">
        <v>22.07572</v>
      </c>
      <c r="G4851" s="2">
        <v>23.107489999999999</v>
      </c>
      <c r="H4851" s="2">
        <v>23.576429999999998</v>
      </c>
      <c r="I4851" s="2">
        <v>29.283000000000001</v>
      </c>
    </row>
    <row r="4852" spans="1:9">
      <c r="A4852" t="s">
        <v>4858</v>
      </c>
      <c r="B4852" s="2">
        <v>7.3865230000000004</v>
      </c>
      <c r="C4852" s="2">
        <v>5.5712020000000004</v>
      </c>
      <c r="D4852" s="2">
        <v>3.7139310000000001</v>
      </c>
      <c r="E4852" s="2">
        <v>4.2649229999999996</v>
      </c>
      <c r="F4852" s="2">
        <v>13.916079999999999</v>
      </c>
      <c r="G4852" s="2">
        <v>10.511039999999999</v>
      </c>
      <c r="H4852" s="2">
        <v>5.1808459999999998</v>
      </c>
      <c r="I4852" s="2">
        <v>6.2316399999999996</v>
      </c>
    </row>
    <row r="4853" spans="1:9">
      <c r="A4853" t="s">
        <v>4859</v>
      </c>
      <c r="B4853" s="2">
        <v>39.954990000000002</v>
      </c>
      <c r="C4853" s="2">
        <v>41.149450000000002</v>
      </c>
      <c r="D4853" s="2">
        <v>39.868600000000001</v>
      </c>
      <c r="E4853" s="2">
        <v>37.336979999999997</v>
      </c>
      <c r="F4853" s="2">
        <v>42.702950000000001</v>
      </c>
      <c r="G4853" s="2">
        <v>43.266779999999997</v>
      </c>
      <c r="H4853" s="2">
        <v>37.45767</v>
      </c>
      <c r="I4853" s="2">
        <v>38.269559999999998</v>
      </c>
    </row>
    <row r="4854" spans="1:9">
      <c r="A4854" t="s">
        <v>4860</v>
      </c>
      <c r="B4854" s="2">
        <v>0.75079079999999998</v>
      </c>
      <c r="C4854" s="2">
        <v>1.4628779999999999</v>
      </c>
      <c r="D4854" s="2">
        <v>3.0976910000000002</v>
      </c>
      <c r="E4854" s="2">
        <v>2.0157799999999999</v>
      </c>
      <c r="F4854" s="2">
        <v>5.1489089999999997</v>
      </c>
      <c r="G4854" s="2">
        <v>5.3575980000000003</v>
      </c>
      <c r="H4854" s="2">
        <v>4.0811380000000002</v>
      </c>
      <c r="I4854" s="2">
        <v>8.3451070000000005</v>
      </c>
    </row>
    <row r="4855" spans="1:9">
      <c r="A4855" t="s">
        <v>4861</v>
      </c>
      <c r="B4855" s="2">
        <v>60.583629999999999</v>
      </c>
      <c r="C4855" s="2">
        <v>56.096789999999999</v>
      </c>
      <c r="D4855" s="2">
        <v>90.203410000000005</v>
      </c>
      <c r="E4855" s="2">
        <v>93.738650000000007</v>
      </c>
      <c r="F4855" s="2">
        <v>62.675829999999998</v>
      </c>
      <c r="G4855" s="2">
        <v>69.97193</v>
      </c>
      <c r="H4855" s="2">
        <v>94.782600000000002</v>
      </c>
      <c r="I4855" s="2">
        <v>97.315269999999998</v>
      </c>
    </row>
    <row r="4856" spans="1:9">
      <c r="A4856" t="s">
        <v>4862</v>
      </c>
      <c r="B4856" s="2">
        <v>1.363051</v>
      </c>
      <c r="C4856" s="2">
        <v>0.93735389999999996</v>
      </c>
      <c r="D4856" s="2">
        <v>1.6173059999999999</v>
      </c>
      <c r="E4856" s="2">
        <v>1.626498</v>
      </c>
      <c r="F4856" s="2">
        <v>1.2534650000000001</v>
      </c>
      <c r="G4856" s="2">
        <v>1.5488660000000001</v>
      </c>
      <c r="H4856" s="2">
        <v>1.8130869999999999</v>
      </c>
      <c r="I4856" s="2">
        <v>1.561059</v>
      </c>
    </row>
    <row r="4857" spans="1:9">
      <c r="A4857" t="s">
        <v>4863</v>
      </c>
      <c r="B4857" s="2">
        <v>14.71799</v>
      </c>
      <c r="C4857" s="2">
        <v>12.305540000000001</v>
      </c>
      <c r="D4857" s="2">
        <v>24.370560000000001</v>
      </c>
      <c r="E4857" s="2">
        <v>22.018840000000001</v>
      </c>
      <c r="F4857" s="2">
        <v>15.64819</v>
      </c>
      <c r="G4857" s="2">
        <v>15.58062</v>
      </c>
      <c r="H4857" s="2">
        <v>14.80668</v>
      </c>
      <c r="I4857" s="2">
        <v>15.41602</v>
      </c>
    </row>
    <row r="4858" spans="1:9">
      <c r="A4858" t="s">
        <v>4864</v>
      </c>
      <c r="B4858" s="2">
        <v>2.7898390000000002</v>
      </c>
      <c r="C4858" s="2">
        <v>3.0040290000000001</v>
      </c>
      <c r="D4858" s="2">
        <v>4.577318</v>
      </c>
      <c r="E4858" s="2">
        <v>3.4166599999999998</v>
      </c>
      <c r="F4858" s="2">
        <v>4.9374609999999999</v>
      </c>
      <c r="G4858" s="2">
        <v>4.0641780000000001</v>
      </c>
      <c r="H4858" s="2">
        <v>6.385249</v>
      </c>
      <c r="I4858" s="2">
        <v>5.6322380000000001</v>
      </c>
    </row>
    <row r="4859" spans="1:9">
      <c r="A4859" t="s">
        <v>4865</v>
      </c>
      <c r="B4859" s="2">
        <v>829.72260000000006</v>
      </c>
      <c r="C4859" s="2">
        <v>848.62379999999996</v>
      </c>
      <c r="D4859" s="2">
        <v>863.9298</v>
      </c>
      <c r="E4859" s="2">
        <v>883.2029</v>
      </c>
      <c r="F4859" s="2">
        <v>1262.2139999999999</v>
      </c>
      <c r="G4859" s="2">
        <v>1256.2570000000001</v>
      </c>
      <c r="H4859" s="2">
        <v>1269.598</v>
      </c>
      <c r="I4859" s="2">
        <v>1266.405</v>
      </c>
    </row>
    <row r="4860" spans="1:9">
      <c r="A4860" t="s">
        <v>4866</v>
      </c>
      <c r="B4860" s="2">
        <v>16.731190000000002</v>
      </c>
      <c r="C4860" s="2">
        <v>15.93773</v>
      </c>
      <c r="D4860" s="2">
        <v>13.86308</v>
      </c>
      <c r="E4860" s="2">
        <v>14.36368</v>
      </c>
      <c r="F4860" s="2">
        <v>12.77655</v>
      </c>
      <c r="G4860" s="2">
        <v>13.07827</v>
      </c>
      <c r="H4860" s="2">
        <v>18.485859999999999</v>
      </c>
      <c r="I4860" s="2">
        <v>17.88109</v>
      </c>
    </row>
    <row r="4861" spans="1:9">
      <c r="A4861" t="s">
        <v>4867</v>
      </c>
      <c r="B4861" s="2">
        <v>38.11383</v>
      </c>
      <c r="C4861" s="2">
        <v>40.418500000000002</v>
      </c>
      <c r="D4861" s="2">
        <v>38.382579999999997</v>
      </c>
      <c r="E4861" s="2">
        <v>40.14949</v>
      </c>
      <c r="F4861" s="2">
        <v>69.997259999999997</v>
      </c>
      <c r="G4861" s="2">
        <v>67.987750000000005</v>
      </c>
      <c r="H4861" s="2">
        <v>62.167169999999999</v>
      </c>
      <c r="I4861" s="2">
        <v>72.553740000000005</v>
      </c>
    </row>
    <row r="4862" spans="1:9">
      <c r="A4862" t="s">
        <v>4868</v>
      </c>
      <c r="B4862" s="2">
        <v>0.1081722</v>
      </c>
      <c r="C4862" s="2">
        <v>0</v>
      </c>
      <c r="D4862" s="2">
        <v>9.9179569999999995E-2</v>
      </c>
      <c r="E4862" s="2">
        <v>0.29042879999999999</v>
      </c>
      <c r="F4862" s="2">
        <v>0</v>
      </c>
      <c r="G4862" s="2">
        <v>0</v>
      </c>
      <c r="H4862" s="2">
        <v>9.4080129999999998E-2</v>
      </c>
      <c r="I4862" s="2">
        <v>9.4301449999999995E-2</v>
      </c>
    </row>
    <row r="4863" spans="1:9">
      <c r="A4863" t="s">
        <v>4869</v>
      </c>
      <c r="B4863" s="2">
        <v>19.258479999999999</v>
      </c>
      <c r="C4863" s="2">
        <v>20.004180000000002</v>
      </c>
      <c r="D4863" s="2">
        <v>19.626249999999999</v>
      </c>
      <c r="E4863" s="2">
        <v>17.17548</v>
      </c>
      <c r="F4863" s="2">
        <v>10.98516</v>
      </c>
      <c r="G4863" s="2">
        <v>10.3894</v>
      </c>
      <c r="H4863" s="2">
        <v>16.341069999999998</v>
      </c>
      <c r="I4863" s="2">
        <v>16.905989999999999</v>
      </c>
    </row>
    <row r="4864" spans="1:9">
      <c r="A4864" t="s">
        <v>4870</v>
      </c>
      <c r="B4864" s="2">
        <v>10.53548</v>
      </c>
      <c r="C4864" s="2">
        <v>12.06462</v>
      </c>
      <c r="D4864" s="2">
        <v>11.52378</v>
      </c>
      <c r="E4864" s="2">
        <v>12.0755</v>
      </c>
      <c r="F4864" s="2">
        <v>9.4864149999999992</v>
      </c>
      <c r="G4864" s="2">
        <v>8.9529230000000002</v>
      </c>
      <c r="H4864" s="2">
        <v>4.8226209999999998</v>
      </c>
      <c r="I4864" s="2">
        <v>4.8339660000000002</v>
      </c>
    </row>
    <row r="4865" spans="1:9">
      <c r="A4865" t="s">
        <v>4871</v>
      </c>
      <c r="B4865" s="2">
        <v>5.2259549999999999</v>
      </c>
      <c r="C4865" s="2">
        <v>5.4985559999999998</v>
      </c>
      <c r="D4865" s="2">
        <v>2.491584</v>
      </c>
      <c r="E4865" s="2">
        <v>4.3028510000000004</v>
      </c>
      <c r="F4865" s="2">
        <v>6.6592089999999997</v>
      </c>
      <c r="G4865" s="2">
        <v>6.9611910000000004</v>
      </c>
      <c r="H4865" s="2">
        <v>3.8179240000000001</v>
      </c>
      <c r="I4865" s="2">
        <v>3.0068540000000001</v>
      </c>
    </row>
    <row r="4866" spans="1:9">
      <c r="A4866" t="s">
        <v>4872</v>
      </c>
      <c r="B4866" s="2">
        <v>2.4192480000000001</v>
      </c>
      <c r="C4866" s="2">
        <v>1.4998400000000001</v>
      </c>
      <c r="D4866" s="2">
        <v>1.6131850000000001</v>
      </c>
      <c r="E4866" s="2">
        <v>1.279393</v>
      </c>
      <c r="F4866" s="2">
        <v>3.0165730000000002</v>
      </c>
      <c r="G4866" s="2">
        <v>2.758372</v>
      </c>
      <c r="H4866" s="2">
        <v>0.9564009</v>
      </c>
      <c r="I4866" s="2">
        <v>0.38346029999999998</v>
      </c>
    </row>
    <row r="4867" spans="1:9">
      <c r="A4867" t="s">
        <v>4873</v>
      </c>
      <c r="B4867" s="2">
        <v>2.2328130000000002</v>
      </c>
      <c r="C4867" s="2">
        <v>2.8278409999999998</v>
      </c>
      <c r="D4867" s="2">
        <v>3.6849479999999999</v>
      </c>
      <c r="E4867" s="2">
        <v>4.1963759999999999</v>
      </c>
      <c r="F4867" s="2">
        <v>3.7540529999999999</v>
      </c>
      <c r="G4867" s="2">
        <v>3.7660330000000002</v>
      </c>
      <c r="H4867" s="2">
        <v>3.3012890000000001</v>
      </c>
      <c r="I4867" s="2">
        <v>3.9903309999999999</v>
      </c>
    </row>
    <row r="4868" spans="1:9">
      <c r="A4868" t="s">
        <v>4874</v>
      </c>
      <c r="B4868" s="2">
        <v>0.87419170000000002</v>
      </c>
      <c r="C4868" s="2">
        <v>1.1986319999999999</v>
      </c>
      <c r="D4868" s="2">
        <v>0.56403119999999995</v>
      </c>
      <c r="E4868" s="2">
        <v>0.43464730000000001</v>
      </c>
      <c r="F4868" s="2">
        <v>0.74492199999999997</v>
      </c>
      <c r="G4868" s="2">
        <v>0.61611649999999996</v>
      </c>
      <c r="H4868" s="2">
        <v>0.25343569999999999</v>
      </c>
      <c r="I4868" s="2">
        <v>0.31048340000000002</v>
      </c>
    </row>
    <row r="4869" spans="1:9">
      <c r="A4869" t="s">
        <v>4875</v>
      </c>
      <c r="B4869" s="2">
        <v>0.18060850000000001</v>
      </c>
      <c r="C4869" s="2">
        <v>4.3988319999999997E-2</v>
      </c>
      <c r="D4869" s="2">
        <v>0.1241955</v>
      </c>
      <c r="E4869" s="2">
        <v>4.0409260000000002E-2</v>
      </c>
      <c r="F4869" s="2">
        <v>0.23973079999999999</v>
      </c>
      <c r="G4869" s="2">
        <v>0.19527439999999999</v>
      </c>
      <c r="H4869" s="2">
        <v>0.27488970000000001</v>
      </c>
      <c r="I4869" s="2">
        <v>0.19681170000000001</v>
      </c>
    </row>
    <row r="4870" spans="1:9">
      <c r="A4870" t="s">
        <v>4876</v>
      </c>
      <c r="B4870" s="2">
        <v>5.864071</v>
      </c>
      <c r="C4870" s="2">
        <v>6.0791380000000004</v>
      </c>
      <c r="D4870" s="2">
        <v>2.205775</v>
      </c>
      <c r="E4870" s="2">
        <v>2.2203499999999998</v>
      </c>
      <c r="F4870" s="2">
        <v>8.9479070000000007</v>
      </c>
      <c r="G4870" s="2">
        <v>9.7867470000000001</v>
      </c>
      <c r="H4870" s="2">
        <v>3.138544</v>
      </c>
      <c r="I4870" s="2">
        <v>2.8509959999999999</v>
      </c>
    </row>
    <row r="4871" spans="1:9">
      <c r="A4871" t="s">
        <v>4877</v>
      </c>
      <c r="B4871" s="2">
        <v>1.821259</v>
      </c>
      <c r="C4871" s="2">
        <v>1.774316</v>
      </c>
      <c r="D4871" s="2">
        <v>1.3358829999999999</v>
      </c>
      <c r="E4871" s="2">
        <v>1.173565</v>
      </c>
      <c r="F4871" s="2">
        <v>2.3207520000000001</v>
      </c>
      <c r="G4871" s="2">
        <v>2.489007</v>
      </c>
      <c r="H4871" s="2">
        <v>1.0454369999999999</v>
      </c>
      <c r="I4871" s="2">
        <v>1.0478970000000001</v>
      </c>
    </row>
    <row r="4872" spans="1:9">
      <c r="A4872" t="s">
        <v>4878</v>
      </c>
      <c r="B4872" s="2">
        <v>26.099730000000001</v>
      </c>
      <c r="C4872" s="2">
        <v>21.367239999999999</v>
      </c>
      <c r="D4872" s="2">
        <v>4.0218489999999996</v>
      </c>
      <c r="E4872" s="2">
        <v>5.8886159999999999</v>
      </c>
      <c r="F4872" s="2">
        <v>13.58569</v>
      </c>
      <c r="G4872" s="2">
        <v>16.125209999999999</v>
      </c>
      <c r="H4872" s="2">
        <v>2.8612950000000001</v>
      </c>
      <c r="I4872" s="2">
        <v>3.0592280000000001</v>
      </c>
    </row>
    <row r="4873" spans="1:9">
      <c r="A4873" t="s">
        <v>4879</v>
      </c>
      <c r="B4873" s="2">
        <v>5.4419360000000001</v>
      </c>
      <c r="C4873" s="2">
        <v>6.769825</v>
      </c>
      <c r="D4873" s="2">
        <v>3.3007689999999998</v>
      </c>
      <c r="E4873" s="2">
        <v>3.4466779999999999</v>
      </c>
      <c r="F4873" s="2">
        <v>4.5192300000000003</v>
      </c>
      <c r="G4873" s="2">
        <v>4.0553210000000002</v>
      </c>
      <c r="H4873" s="2">
        <v>3.0582410000000002</v>
      </c>
      <c r="I4873" s="2">
        <v>2.1895959999999999</v>
      </c>
    </row>
    <row r="4874" spans="1:9">
      <c r="A4874" t="s">
        <v>4880</v>
      </c>
      <c r="B4874" s="2">
        <v>64.716380000000001</v>
      </c>
      <c r="C4874" s="2">
        <v>63.296219999999998</v>
      </c>
      <c r="D4874" s="2">
        <v>79.555819999999997</v>
      </c>
      <c r="E4874" s="2">
        <v>84.638390000000001</v>
      </c>
      <c r="F4874" s="2">
        <v>69.576719999999995</v>
      </c>
      <c r="G4874" s="2">
        <v>68.155770000000004</v>
      </c>
      <c r="H4874" s="2">
        <v>90.440399999999997</v>
      </c>
      <c r="I4874" s="2">
        <v>91.392579999999995</v>
      </c>
    </row>
    <row r="4875" spans="1:9">
      <c r="A4875" t="s">
        <v>4881</v>
      </c>
      <c r="B4875" s="2">
        <v>0.39209369999999999</v>
      </c>
      <c r="C4875" s="2">
        <v>0.30558999999999997</v>
      </c>
      <c r="D4875" s="2">
        <v>0.28759839999999998</v>
      </c>
      <c r="E4875" s="2">
        <v>0.14036299999999999</v>
      </c>
      <c r="F4875" s="2">
        <v>1.73482</v>
      </c>
      <c r="G4875" s="2">
        <v>0.81395119999999999</v>
      </c>
      <c r="H4875" s="2">
        <v>0.27281119999999998</v>
      </c>
      <c r="I4875" s="2">
        <v>0.41017949999999997</v>
      </c>
    </row>
    <row r="4876" spans="1:9">
      <c r="A4876" t="s">
        <v>4882</v>
      </c>
      <c r="B4876" s="2">
        <v>100.2132</v>
      </c>
      <c r="C4876" s="2">
        <v>101.93559999999999</v>
      </c>
      <c r="D4876" s="2">
        <v>85.804450000000003</v>
      </c>
      <c r="E4876" s="2">
        <v>84.568359999999998</v>
      </c>
      <c r="F4876" s="2">
        <v>103.7461</v>
      </c>
      <c r="G4876" s="2">
        <v>101.5209</v>
      </c>
      <c r="H4876" s="2">
        <v>83.088380000000001</v>
      </c>
      <c r="I4876" s="2">
        <v>80.790999999999997</v>
      </c>
    </row>
    <row r="4877" spans="1:9">
      <c r="A4877" t="s">
        <v>4883</v>
      </c>
      <c r="B4877" s="2">
        <v>1442.788</v>
      </c>
      <c r="C4877" s="2">
        <v>1499.932</v>
      </c>
      <c r="D4877" s="2">
        <v>1685.557</v>
      </c>
      <c r="E4877" s="2">
        <v>1674.066</v>
      </c>
      <c r="F4877" s="2">
        <v>1153.4829999999999</v>
      </c>
      <c r="G4877" s="2">
        <v>1165.066</v>
      </c>
      <c r="H4877" s="2">
        <v>1332.6980000000001</v>
      </c>
      <c r="I4877" s="2">
        <v>1324.27</v>
      </c>
    </row>
    <row r="4878" spans="1:9">
      <c r="A4878" t="s">
        <v>4884</v>
      </c>
      <c r="B4878" s="2">
        <v>0</v>
      </c>
      <c r="C4878" s="2">
        <v>0</v>
      </c>
      <c r="D4878" s="2">
        <v>0</v>
      </c>
      <c r="E4878" s="2">
        <v>0</v>
      </c>
      <c r="F4878" s="2">
        <v>8.4994219999999991</v>
      </c>
      <c r="G4878" s="2">
        <v>12.461869999999999</v>
      </c>
      <c r="H4878" s="2">
        <v>4.1768330000000002</v>
      </c>
      <c r="I4878" s="2">
        <v>0</v>
      </c>
    </row>
    <row r="4879" spans="1:9">
      <c r="A4879" t="s">
        <v>4885</v>
      </c>
      <c r="B4879" s="2">
        <v>4.46861</v>
      </c>
      <c r="C4879" s="2">
        <v>4.4853540000000001</v>
      </c>
      <c r="D4879" s="2">
        <v>4.097124</v>
      </c>
      <c r="E4879" s="2">
        <v>4.3627859999999998</v>
      </c>
      <c r="F4879" s="2">
        <v>5.2723690000000003</v>
      </c>
      <c r="G4879" s="2">
        <v>5.9734600000000002</v>
      </c>
      <c r="H4879" s="2">
        <v>5.7708120000000003</v>
      </c>
      <c r="I4879" s="2">
        <v>4.0136570000000003</v>
      </c>
    </row>
    <row r="4880" spans="1:9">
      <c r="A4880" t="s">
        <v>4886</v>
      </c>
      <c r="B4880" s="2">
        <v>21.89912</v>
      </c>
      <c r="C4880" s="2">
        <v>22.96743</v>
      </c>
      <c r="D4880" s="2">
        <v>42.513350000000003</v>
      </c>
      <c r="E4880" s="2">
        <v>42.697389999999999</v>
      </c>
      <c r="F4880" s="2">
        <v>21.850300000000001</v>
      </c>
      <c r="G4880" s="2">
        <v>23.387460000000001</v>
      </c>
      <c r="H4880" s="2">
        <v>56.069760000000002</v>
      </c>
      <c r="I4880" s="2">
        <v>59.123759999999997</v>
      </c>
    </row>
    <row r="4881" spans="1:9">
      <c r="A4881" t="s">
        <v>4887</v>
      </c>
      <c r="B4881" s="2">
        <v>0</v>
      </c>
      <c r="C4881" s="2">
        <v>0</v>
      </c>
      <c r="D4881" s="2">
        <v>7.1477020000000002E-2</v>
      </c>
      <c r="E4881" s="2">
        <v>6.9769029999999996E-2</v>
      </c>
      <c r="F4881" s="2">
        <v>0.27593980000000001</v>
      </c>
      <c r="G4881" s="2">
        <v>6.7430599999999993E-2</v>
      </c>
      <c r="H4881" s="2">
        <v>6.7801940000000005E-2</v>
      </c>
      <c r="I4881" s="2">
        <v>0</v>
      </c>
    </row>
    <row r="4882" spans="1:9">
      <c r="A4882" t="s">
        <v>4888</v>
      </c>
      <c r="B4882" s="2">
        <v>5.2689399999999997</v>
      </c>
      <c r="C4882" s="2">
        <v>4.9024299999999998</v>
      </c>
      <c r="D4882" s="2">
        <v>6.4050399999999996</v>
      </c>
      <c r="E4882" s="2">
        <v>6.8877819999999996</v>
      </c>
      <c r="F4882" s="2">
        <v>7.2818639999999997</v>
      </c>
      <c r="G4882" s="2">
        <v>7.220205</v>
      </c>
      <c r="H4882" s="2">
        <v>7.0540099999999999</v>
      </c>
      <c r="I4882" s="2">
        <v>7.5350970000000004</v>
      </c>
    </row>
    <row r="4883" spans="1:9">
      <c r="A4883" t="s">
        <v>4889</v>
      </c>
      <c r="B4883" s="2">
        <v>11.111079999999999</v>
      </c>
      <c r="C4883" s="2">
        <v>9.5182680000000008</v>
      </c>
      <c r="D4883" s="2">
        <v>10.538679999999999</v>
      </c>
      <c r="E4883" s="2">
        <v>9.9439580000000003</v>
      </c>
      <c r="F4883" s="2">
        <v>5.9332279999999997</v>
      </c>
      <c r="G4883" s="2">
        <v>9.2792670000000008</v>
      </c>
      <c r="H4883" s="2">
        <v>3.1656610000000001</v>
      </c>
      <c r="I4883" s="2">
        <v>4.1751420000000001</v>
      </c>
    </row>
    <row r="4884" spans="1:9">
      <c r="A4884" t="s">
        <v>4890</v>
      </c>
      <c r="B4884" s="2">
        <v>47.304250000000003</v>
      </c>
      <c r="C4884" s="2">
        <v>42.883049999999997</v>
      </c>
      <c r="D4884" s="2">
        <v>44.017470000000003</v>
      </c>
      <c r="E4884" s="2">
        <v>48.113109999999999</v>
      </c>
      <c r="F4884" s="2">
        <v>38.120249999999999</v>
      </c>
      <c r="G4884" s="2">
        <v>32.692500000000003</v>
      </c>
      <c r="H4884" s="2">
        <v>46.041980000000002</v>
      </c>
      <c r="I4884" s="2">
        <v>43.796729999999997</v>
      </c>
    </row>
    <row r="4885" spans="1:9">
      <c r="A4885" t="s">
        <v>4891</v>
      </c>
      <c r="B4885" s="2">
        <v>0.9822689</v>
      </c>
      <c r="C4885" s="2">
        <v>1.2303649999999999</v>
      </c>
      <c r="D4885" s="2">
        <v>0.25731730000000003</v>
      </c>
      <c r="E4885" s="2">
        <v>0.3767528</v>
      </c>
      <c r="F4885" s="2">
        <v>1.6142479999999999</v>
      </c>
      <c r="G4885" s="2">
        <v>1.335126</v>
      </c>
      <c r="H4885" s="2">
        <v>2.562913</v>
      </c>
      <c r="I4885" s="2">
        <v>2.8136040000000002</v>
      </c>
    </row>
    <row r="4886" spans="1:9">
      <c r="A4886" t="s">
        <v>4892</v>
      </c>
      <c r="B4886" s="2">
        <v>1.950936</v>
      </c>
      <c r="C4886" s="2">
        <v>2.4524530000000002</v>
      </c>
      <c r="D4886" s="2">
        <v>1.529093</v>
      </c>
      <c r="E4886" s="2">
        <v>2.2529119999999998</v>
      </c>
      <c r="F4886" s="2">
        <v>2.4781979999999999</v>
      </c>
      <c r="G4886" s="2">
        <v>2.150185</v>
      </c>
      <c r="H4886" s="2">
        <v>3.5303960000000001</v>
      </c>
      <c r="I4886" s="2">
        <v>3.1272250000000001</v>
      </c>
    </row>
    <row r="4887" spans="1:9">
      <c r="A4887" t="s">
        <v>4893</v>
      </c>
      <c r="B4887" s="2">
        <v>0</v>
      </c>
      <c r="C4887" s="2">
        <v>0</v>
      </c>
      <c r="D4887" s="2">
        <v>0</v>
      </c>
      <c r="E4887" s="2">
        <v>0</v>
      </c>
      <c r="F4887" s="2">
        <v>3.3764829999999999</v>
      </c>
      <c r="G4887" s="2">
        <v>0</v>
      </c>
      <c r="H4887" s="2">
        <v>9.9557400000000005</v>
      </c>
      <c r="I4887" s="2">
        <v>0</v>
      </c>
    </row>
    <row r="4888" spans="1:9">
      <c r="A4888" t="s">
        <v>4894</v>
      </c>
      <c r="B4888" s="2">
        <v>10.422319999999999</v>
      </c>
      <c r="C4888" s="2">
        <v>8.8058499999999995</v>
      </c>
      <c r="D4888" s="2">
        <v>10.90893</v>
      </c>
      <c r="E4888" s="2">
        <v>11.22607</v>
      </c>
      <c r="F4888" s="2">
        <v>7.835229</v>
      </c>
      <c r="G4888" s="2">
        <v>9.1744690000000002</v>
      </c>
      <c r="H4888" s="2">
        <v>8.2623850000000001</v>
      </c>
      <c r="I4888" s="2">
        <v>8.362228</v>
      </c>
    </row>
    <row r="4889" spans="1:9">
      <c r="A4889" t="s">
        <v>4895</v>
      </c>
      <c r="B4889" s="2">
        <v>1215.04</v>
      </c>
      <c r="C4889" s="2">
        <v>1207.1569999999999</v>
      </c>
      <c r="D4889" s="2">
        <v>1331.239</v>
      </c>
      <c r="E4889" s="2">
        <v>1343.376</v>
      </c>
      <c r="F4889" s="2">
        <v>2901.279</v>
      </c>
      <c r="G4889" s="2">
        <v>2913.1089999999999</v>
      </c>
      <c r="H4889" s="2">
        <v>3243.1179999999999</v>
      </c>
      <c r="I4889" s="2">
        <v>3251.76</v>
      </c>
    </row>
    <row r="4890" spans="1:9">
      <c r="A4890" t="s">
        <v>4896</v>
      </c>
      <c r="B4890" s="2">
        <v>1.028661</v>
      </c>
      <c r="C4890" s="2">
        <v>0.74071719999999996</v>
      </c>
      <c r="D4890" s="2">
        <v>0.69710749999999999</v>
      </c>
      <c r="E4890" s="2">
        <v>0.72047609999999995</v>
      </c>
      <c r="F4890" s="2">
        <v>0.87068579999999995</v>
      </c>
      <c r="G4890" s="2">
        <v>0.88975269999999995</v>
      </c>
      <c r="H4890" s="2">
        <v>0.73906079999999996</v>
      </c>
      <c r="I4890" s="2">
        <v>0.77978879999999995</v>
      </c>
    </row>
    <row r="4891" spans="1:9">
      <c r="A4891" t="s">
        <v>4897</v>
      </c>
      <c r="B4891" s="2">
        <v>98.62424</v>
      </c>
      <c r="C4891" s="2">
        <v>96.827020000000005</v>
      </c>
      <c r="D4891" s="2">
        <v>66.125010000000003</v>
      </c>
      <c r="E4891" s="2">
        <v>68.650229999999993</v>
      </c>
      <c r="F4891" s="2">
        <v>72.839969999999994</v>
      </c>
      <c r="G4891" s="2">
        <v>65.908450000000002</v>
      </c>
      <c r="H4891" s="2">
        <v>62.725110000000001</v>
      </c>
      <c r="I4891" s="2">
        <v>66.20514</v>
      </c>
    </row>
    <row r="4892" spans="1:9">
      <c r="A4892" t="s">
        <v>4898</v>
      </c>
      <c r="B4892" s="2">
        <v>8.8475750000000009</v>
      </c>
      <c r="C4892" s="2">
        <v>9.9048970000000001</v>
      </c>
      <c r="D4892" s="2">
        <v>4.7320320000000002</v>
      </c>
      <c r="E4892" s="2">
        <v>4.5147700000000004</v>
      </c>
      <c r="F4892" s="2">
        <v>6.6960480000000002</v>
      </c>
      <c r="G4892" s="2">
        <v>7.3171689999999998</v>
      </c>
      <c r="H4892" s="2">
        <v>4.15123</v>
      </c>
      <c r="I4892" s="2">
        <v>3.3152650000000001</v>
      </c>
    </row>
    <row r="4893" spans="1:9">
      <c r="A4893" t="s">
        <v>4899</v>
      </c>
      <c r="B4893" s="2">
        <v>15.99085</v>
      </c>
      <c r="C4893" s="2">
        <v>15.57869</v>
      </c>
      <c r="D4893" s="2">
        <v>11.29331</v>
      </c>
      <c r="E4893" s="2">
        <v>13.34418</v>
      </c>
      <c r="F4893" s="2">
        <v>11.09079</v>
      </c>
      <c r="G4893" s="2">
        <v>11.58854</v>
      </c>
      <c r="H4893" s="2">
        <v>10.524710000000001</v>
      </c>
      <c r="I4893" s="2">
        <v>8.8540209999999995</v>
      </c>
    </row>
    <row r="4894" spans="1:9">
      <c r="A4894" t="s">
        <v>4900</v>
      </c>
      <c r="B4894" s="2">
        <v>1.466018</v>
      </c>
      <c r="C4894" s="2">
        <v>1.5580700000000001</v>
      </c>
      <c r="D4894" s="2">
        <v>0.61097460000000003</v>
      </c>
      <c r="E4894" s="2">
        <v>1.073475</v>
      </c>
      <c r="F4894" s="2">
        <v>0.5896728</v>
      </c>
      <c r="G4894" s="2">
        <v>1.498605</v>
      </c>
      <c r="H4894" s="2">
        <v>0.3477364</v>
      </c>
      <c r="I4894" s="2">
        <v>0.34855439999999999</v>
      </c>
    </row>
    <row r="4895" spans="1:9">
      <c r="A4895" t="s">
        <v>4901</v>
      </c>
      <c r="B4895" s="2">
        <v>5.3822910000000004</v>
      </c>
      <c r="C4895" s="2">
        <v>4.7842729999999998</v>
      </c>
      <c r="D4895" s="2">
        <v>11.814819999999999</v>
      </c>
      <c r="E4895" s="2">
        <v>12.20054</v>
      </c>
      <c r="F4895" s="2">
        <v>7.057277</v>
      </c>
      <c r="G4895" s="2">
        <v>7.306044</v>
      </c>
      <c r="H4895" s="2">
        <v>6.9362529999999998</v>
      </c>
      <c r="I4895" s="2">
        <v>6.7128269999999999</v>
      </c>
    </row>
    <row r="4896" spans="1:9">
      <c r="A4896" t="s">
        <v>4902</v>
      </c>
      <c r="B4896" s="2">
        <v>15.474629999999999</v>
      </c>
      <c r="C4896" s="2">
        <v>7.5378869999999996</v>
      </c>
      <c r="D4896" s="2">
        <v>14.188190000000001</v>
      </c>
      <c r="E4896" s="2">
        <v>6.9245760000000001</v>
      </c>
      <c r="F4896" s="2">
        <v>0</v>
      </c>
      <c r="G4896" s="2">
        <v>0</v>
      </c>
      <c r="H4896" s="2">
        <v>0</v>
      </c>
      <c r="I4896" s="2">
        <v>0</v>
      </c>
    </row>
    <row r="4897" spans="1:9">
      <c r="A4897" t="s">
        <v>4903</v>
      </c>
      <c r="B4897" s="2">
        <v>17.117190000000001</v>
      </c>
      <c r="C4897" s="2">
        <v>6.0639989999999999</v>
      </c>
      <c r="D4897" s="2">
        <v>4.2802360000000004</v>
      </c>
      <c r="E4897" s="2">
        <v>4.1779570000000001</v>
      </c>
      <c r="F4897" s="2">
        <v>5.5080049999999998</v>
      </c>
      <c r="G4897" s="2">
        <v>10.767799999999999</v>
      </c>
      <c r="H4897" s="2">
        <v>2.7067749999999999</v>
      </c>
      <c r="I4897" s="2">
        <v>5.426285</v>
      </c>
    </row>
    <row r="4898" spans="1:9">
      <c r="A4898" t="s">
        <v>4904</v>
      </c>
      <c r="B4898" s="2">
        <v>58.299779999999998</v>
      </c>
      <c r="C4898" s="2">
        <v>25.24316</v>
      </c>
      <c r="D4898" s="2">
        <v>29.696210000000001</v>
      </c>
      <c r="E4898" s="2">
        <v>17.391960000000001</v>
      </c>
      <c r="F4898" s="2">
        <v>0</v>
      </c>
      <c r="G4898" s="2">
        <v>0</v>
      </c>
      <c r="H4898" s="2">
        <v>0</v>
      </c>
      <c r="I4898" s="2">
        <v>0</v>
      </c>
    </row>
    <row r="4899" spans="1:9">
      <c r="A4899" t="s">
        <v>4905</v>
      </c>
      <c r="B4899" s="2">
        <v>0</v>
      </c>
      <c r="C4899" s="2">
        <v>0</v>
      </c>
      <c r="D4899" s="2">
        <v>1.798503</v>
      </c>
      <c r="E4899" s="2">
        <v>0</v>
      </c>
      <c r="F4899" s="2">
        <v>0</v>
      </c>
      <c r="G4899" s="2">
        <v>0</v>
      </c>
      <c r="H4899" s="2">
        <v>0</v>
      </c>
      <c r="I4899" s="2">
        <v>0</v>
      </c>
    </row>
    <row r="4900" spans="1:9">
      <c r="A4900" t="s">
        <v>4906</v>
      </c>
      <c r="B4900" s="2">
        <v>1.180269</v>
      </c>
      <c r="C4900" s="2">
        <v>1.1498470000000001</v>
      </c>
      <c r="D4900" s="2">
        <v>0</v>
      </c>
      <c r="E4900" s="2">
        <v>0</v>
      </c>
      <c r="F4900" s="2">
        <v>0</v>
      </c>
      <c r="G4900" s="2">
        <v>0</v>
      </c>
      <c r="H4900" s="2">
        <v>0</v>
      </c>
      <c r="I4900" s="2">
        <v>0</v>
      </c>
    </row>
    <row r="4901" spans="1:9">
      <c r="A4901" t="s">
        <v>4907</v>
      </c>
      <c r="B4901" s="2">
        <v>0</v>
      </c>
      <c r="C4901" s="2">
        <v>0</v>
      </c>
      <c r="D4901" s="2">
        <v>0.64167689999999999</v>
      </c>
      <c r="E4901" s="2">
        <v>0.6263436</v>
      </c>
      <c r="F4901" s="2">
        <v>0.30965229999999999</v>
      </c>
      <c r="G4901" s="2">
        <v>0</v>
      </c>
      <c r="H4901" s="2">
        <v>0</v>
      </c>
      <c r="I4901" s="2">
        <v>0</v>
      </c>
    </row>
    <row r="4902" spans="1:9">
      <c r="A4902" t="s">
        <v>4908</v>
      </c>
      <c r="B4902" s="2">
        <v>3.0469650000000001</v>
      </c>
      <c r="C4902" s="2">
        <v>4.4526440000000003</v>
      </c>
      <c r="D4902" s="2">
        <v>2.0952480000000002</v>
      </c>
      <c r="E4902" s="2">
        <v>2.9541490000000001</v>
      </c>
      <c r="F4902" s="2">
        <v>0.22468850000000001</v>
      </c>
      <c r="G4902" s="2">
        <v>0</v>
      </c>
      <c r="H4902" s="2">
        <v>0.44167060000000002</v>
      </c>
      <c r="I4902" s="2">
        <v>0</v>
      </c>
    </row>
    <row r="4903" spans="1:9">
      <c r="A4903" t="s">
        <v>4909</v>
      </c>
      <c r="B4903" s="2">
        <v>2.915769E-2</v>
      </c>
      <c r="C4903" s="2">
        <v>0</v>
      </c>
      <c r="D4903" s="2">
        <v>0</v>
      </c>
      <c r="E4903" s="2">
        <v>2.6094920000000001E-2</v>
      </c>
      <c r="F4903" s="2">
        <v>0</v>
      </c>
      <c r="G4903" s="2">
        <v>0</v>
      </c>
      <c r="H4903" s="2">
        <v>5.071838E-2</v>
      </c>
      <c r="I4903" s="2">
        <v>0</v>
      </c>
    </row>
    <row r="4904" spans="1:9">
      <c r="A4904" t="s">
        <v>4910</v>
      </c>
      <c r="B4904" s="2">
        <v>4.8606220000000002</v>
      </c>
      <c r="C4904" s="2">
        <v>7.4412479999999999</v>
      </c>
      <c r="D4904" s="2">
        <v>5.0022460000000004</v>
      </c>
      <c r="E4904" s="2">
        <v>5.2378200000000001</v>
      </c>
      <c r="F4904" s="2">
        <v>8.1634410000000006</v>
      </c>
      <c r="G4904" s="2">
        <v>6.2634819999999998</v>
      </c>
      <c r="H4904" s="2">
        <v>5.866606</v>
      </c>
      <c r="I4904" s="2">
        <v>7.177556</v>
      </c>
    </row>
    <row r="4905" spans="1:9">
      <c r="A4905" t="s">
        <v>4911</v>
      </c>
      <c r="B4905" s="2">
        <v>3.3515389999999998</v>
      </c>
      <c r="C4905" s="2">
        <v>3.0276879999999999</v>
      </c>
      <c r="D4905" s="2">
        <v>3.1287889999999998</v>
      </c>
      <c r="E4905" s="2">
        <v>3.2176330000000002</v>
      </c>
      <c r="F4905" s="2">
        <v>3.9903219999999999</v>
      </c>
      <c r="G4905" s="2">
        <v>4.5856199999999996</v>
      </c>
      <c r="H4905" s="2">
        <v>4.4518779999999998</v>
      </c>
      <c r="I4905" s="2">
        <v>4.9935830000000001</v>
      </c>
    </row>
    <row r="4906" spans="1:9">
      <c r="A4906" t="s">
        <v>4912</v>
      </c>
      <c r="B4906" s="2">
        <v>0.86495489999999997</v>
      </c>
      <c r="C4906" s="2">
        <v>1.087304</v>
      </c>
      <c r="D4906" s="2">
        <v>1.100036</v>
      </c>
      <c r="E4906" s="2">
        <v>0.84901139999999997</v>
      </c>
      <c r="F4906" s="2">
        <v>1.456728</v>
      </c>
      <c r="G4906" s="2">
        <v>1.2308330000000001</v>
      </c>
      <c r="H4906" s="2">
        <v>0.58240530000000001</v>
      </c>
      <c r="I4906" s="2">
        <v>0.4621555</v>
      </c>
    </row>
    <row r="4907" spans="1:9">
      <c r="A4907" t="s">
        <v>4913</v>
      </c>
      <c r="B4907" s="2">
        <v>0.41760629999999999</v>
      </c>
      <c r="C4907" s="2">
        <v>0</v>
      </c>
      <c r="D4907" s="2">
        <v>0.3828897</v>
      </c>
      <c r="E4907" s="2">
        <v>0.56061039999999995</v>
      </c>
      <c r="F4907" s="2">
        <v>1.1086199999999999</v>
      </c>
      <c r="G4907" s="2">
        <v>0.72242740000000005</v>
      </c>
      <c r="H4907" s="2">
        <v>1.089609</v>
      </c>
      <c r="I4907" s="2">
        <v>1.456229</v>
      </c>
    </row>
    <row r="4908" spans="1:9">
      <c r="A4908" t="s">
        <v>4914</v>
      </c>
      <c r="B4908" s="2">
        <v>0.88386390000000004</v>
      </c>
      <c r="C4908" s="2">
        <v>0.73807060000000002</v>
      </c>
      <c r="D4908" s="2">
        <v>1.3892329999999999</v>
      </c>
      <c r="E4908" s="2">
        <v>1.0170269999999999</v>
      </c>
      <c r="F4908" s="2">
        <v>2.6815950000000002</v>
      </c>
      <c r="G4908" s="2">
        <v>2.5119579999999999</v>
      </c>
      <c r="H4908" s="2">
        <v>1.757072</v>
      </c>
      <c r="I4908" s="2">
        <v>2.3115830000000002</v>
      </c>
    </row>
    <row r="4909" spans="1:9">
      <c r="A4909" t="s">
        <v>4915</v>
      </c>
      <c r="B4909" s="2">
        <v>10.45914</v>
      </c>
      <c r="C4909" s="2">
        <v>11.440899999999999</v>
      </c>
      <c r="D4909" s="2">
        <v>9.0849270000000004</v>
      </c>
      <c r="E4909" s="2">
        <v>8.5393980000000003</v>
      </c>
      <c r="F4909" s="2">
        <v>11.690899999999999</v>
      </c>
      <c r="G4909" s="2">
        <v>10.95134</v>
      </c>
      <c r="H4909" s="2">
        <v>10.054119999999999</v>
      </c>
      <c r="I4909" s="2">
        <v>5.438796</v>
      </c>
    </row>
    <row r="4910" spans="1:9">
      <c r="A4910" t="s">
        <v>4916</v>
      </c>
      <c r="B4910" s="2">
        <v>1.947856</v>
      </c>
      <c r="C4910" s="2">
        <v>2.3576860000000002</v>
      </c>
      <c r="D4910" s="2">
        <v>1.6776880000000001</v>
      </c>
      <c r="E4910" s="2">
        <v>1.8489009999999999</v>
      </c>
      <c r="F4910" s="2">
        <v>3.5517820000000002</v>
      </c>
      <c r="G4910" s="2">
        <v>3.5738650000000001</v>
      </c>
      <c r="H4910" s="2">
        <v>1.6427639999999999</v>
      </c>
      <c r="I4910" s="2">
        <v>1.389343</v>
      </c>
    </row>
    <row r="4911" spans="1:9">
      <c r="A4911" t="s">
        <v>4917</v>
      </c>
      <c r="B4911" s="2">
        <v>0.71421380000000001</v>
      </c>
      <c r="C4911" s="2">
        <v>0.69580500000000001</v>
      </c>
      <c r="D4911" s="2">
        <v>0.76397939999999998</v>
      </c>
      <c r="E4911" s="2">
        <v>0.85225550000000005</v>
      </c>
      <c r="F4911" s="2">
        <v>0.84267769999999997</v>
      </c>
      <c r="G4911" s="2">
        <v>0.82369079999999995</v>
      </c>
      <c r="H4911" s="2">
        <v>0.51764169999999998</v>
      </c>
      <c r="I4911" s="2">
        <v>0.72640329999999997</v>
      </c>
    </row>
    <row r="4912" spans="1:9">
      <c r="A4912" t="s">
        <v>4918</v>
      </c>
      <c r="B4912" s="2">
        <v>0</v>
      </c>
      <c r="C4912" s="2">
        <v>0</v>
      </c>
      <c r="D4912" s="2">
        <v>0.1868233</v>
      </c>
      <c r="E4912" s="2">
        <v>0</v>
      </c>
      <c r="F4912" s="2">
        <v>0.18030959999999999</v>
      </c>
      <c r="G4912" s="2">
        <v>0</v>
      </c>
      <c r="H4912" s="2">
        <v>0</v>
      </c>
      <c r="I4912" s="2">
        <v>0</v>
      </c>
    </row>
    <row r="4913" spans="1:9">
      <c r="A4913" t="s">
        <v>4919</v>
      </c>
      <c r="B4913" s="2">
        <v>0.53349449999999998</v>
      </c>
      <c r="C4913" s="2">
        <v>0.80849009999999999</v>
      </c>
      <c r="D4913" s="2">
        <v>1.902226</v>
      </c>
      <c r="E4913" s="2">
        <v>2.1220240000000001</v>
      </c>
      <c r="F4913" s="2">
        <v>1.2064509999999999</v>
      </c>
      <c r="G4913" s="2">
        <v>1.2818130000000001</v>
      </c>
      <c r="H4913" s="2">
        <v>1.4435359999999999</v>
      </c>
      <c r="I4913" s="2">
        <v>1.4469320000000001</v>
      </c>
    </row>
    <row r="4914" spans="1:9">
      <c r="A4914" t="s">
        <v>4920</v>
      </c>
      <c r="B4914" s="2">
        <v>1.540878</v>
      </c>
      <c r="C4914" s="2">
        <v>0.69284409999999996</v>
      </c>
      <c r="D4914" s="2">
        <v>0.97807940000000004</v>
      </c>
      <c r="E4914" s="2">
        <v>0.7425503</v>
      </c>
      <c r="F4914" s="2">
        <v>2.4123890000000001</v>
      </c>
      <c r="G4914" s="2">
        <v>2.5630799999999998</v>
      </c>
      <c r="H4914" s="2">
        <v>1.649405</v>
      </c>
      <c r="I4914" s="2">
        <v>1.963276</v>
      </c>
    </row>
    <row r="4915" spans="1:9">
      <c r="A4915" t="s">
        <v>4921</v>
      </c>
      <c r="B4915" s="2">
        <v>0.66873950000000004</v>
      </c>
      <c r="C4915" s="2">
        <v>0.57332249999999996</v>
      </c>
      <c r="D4915" s="2">
        <v>0.58861980000000003</v>
      </c>
      <c r="E4915" s="2">
        <v>0.47879519999999998</v>
      </c>
      <c r="F4915" s="2">
        <v>1.065183</v>
      </c>
      <c r="G4915" s="2">
        <v>0.71725879999999997</v>
      </c>
      <c r="H4915" s="2">
        <v>0.81426790000000004</v>
      </c>
      <c r="I4915" s="2">
        <v>0.74622489999999997</v>
      </c>
    </row>
    <row r="4916" spans="1:9">
      <c r="A4916" t="s">
        <v>4922</v>
      </c>
      <c r="B4916" s="2">
        <v>10.243</v>
      </c>
      <c r="C4916" s="2">
        <v>10.51549</v>
      </c>
      <c r="D4916" s="2">
        <v>5.9580289999999998</v>
      </c>
      <c r="E4916" s="2">
        <v>5.5199470000000002</v>
      </c>
      <c r="F4916" s="2">
        <v>3.2162700000000002</v>
      </c>
      <c r="G4916" s="2">
        <v>3.3343349999999998</v>
      </c>
      <c r="H4916" s="2">
        <v>4.3106109999999997</v>
      </c>
      <c r="I4916" s="2">
        <v>3.9366850000000002</v>
      </c>
    </row>
    <row r="4917" spans="1:9">
      <c r="A4917" t="s">
        <v>4923</v>
      </c>
      <c r="B4917" s="2">
        <v>0.42821320000000002</v>
      </c>
      <c r="C4917" s="2">
        <v>0.5078665</v>
      </c>
      <c r="D4917" s="2">
        <v>0.59745729999999997</v>
      </c>
      <c r="E4917" s="2">
        <v>0.6831545</v>
      </c>
      <c r="F4917" s="2">
        <v>1.5980799999999999</v>
      </c>
      <c r="G4917" s="2">
        <v>1.5620719999999999</v>
      </c>
      <c r="H4917" s="2">
        <v>1.570675</v>
      </c>
      <c r="I4917" s="2">
        <v>1.5906</v>
      </c>
    </row>
    <row r="4918" spans="1:9">
      <c r="A4918" t="s">
        <v>4924</v>
      </c>
      <c r="B4918" s="2">
        <v>0.3889727</v>
      </c>
      <c r="C4918" s="2">
        <v>0.5684205</v>
      </c>
      <c r="D4918" s="2">
        <v>0.3209728</v>
      </c>
      <c r="E4918" s="2">
        <v>0.24368010000000001</v>
      </c>
      <c r="F4918" s="2">
        <v>0.48188320000000001</v>
      </c>
      <c r="G4918" s="2">
        <v>0.94205099999999997</v>
      </c>
      <c r="H4918" s="2">
        <v>0.81191899999999995</v>
      </c>
      <c r="I4918" s="2">
        <v>0.74600999999999995</v>
      </c>
    </row>
    <row r="4919" spans="1:9">
      <c r="A4919" t="s">
        <v>4925</v>
      </c>
      <c r="B4919" s="2">
        <v>20.664729999999999</v>
      </c>
      <c r="C4919" s="2">
        <v>20.55152</v>
      </c>
      <c r="D4919" s="2">
        <v>12.23649</v>
      </c>
      <c r="E4919" s="2">
        <v>12.71468</v>
      </c>
      <c r="F4919" s="2">
        <v>22.857800000000001</v>
      </c>
      <c r="G4919" s="2">
        <v>19.73611</v>
      </c>
      <c r="H4919" s="2">
        <v>16.662140000000001</v>
      </c>
      <c r="I4919" s="2">
        <v>15.200100000000001</v>
      </c>
    </row>
    <row r="4920" spans="1:9">
      <c r="A4920" t="s">
        <v>4926</v>
      </c>
      <c r="B4920" s="2">
        <v>1.399276</v>
      </c>
      <c r="C4920" s="2">
        <v>1.36321</v>
      </c>
      <c r="D4920" s="2">
        <v>1.403227</v>
      </c>
      <c r="E4920" s="2">
        <v>0.74354949999999997</v>
      </c>
      <c r="F4920" s="2">
        <v>0.77388769999999996</v>
      </c>
      <c r="G4920" s="2">
        <v>0.83209580000000005</v>
      </c>
      <c r="H4920" s="2">
        <v>0.79864729999999995</v>
      </c>
      <c r="I4920" s="2">
        <v>0.83864640000000001</v>
      </c>
    </row>
    <row r="4921" spans="1:9">
      <c r="A4921" t="s">
        <v>4927</v>
      </c>
      <c r="B4921" s="2">
        <v>0.74756679999999998</v>
      </c>
      <c r="C4921" s="2">
        <v>0.50980879999999995</v>
      </c>
      <c r="D4921" s="2">
        <v>0.2398969</v>
      </c>
      <c r="E4921" s="2">
        <v>0.1672603</v>
      </c>
      <c r="F4921" s="2">
        <v>0.62844630000000001</v>
      </c>
      <c r="G4921" s="2">
        <v>0.48496289999999997</v>
      </c>
      <c r="H4921" s="2">
        <v>0.16254450000000001</v>
      </c>
      <c r="I4921" s="2">
        <v>0.22809769999999999</v>
      </c>
    </row>
    <row r="4922" spans="1:9">
      <c r="A4922" t="s">
        <v>4928</v>
      </c>
      <c r="B4922" s="2">
        <v>0.3892989</v>
      </c>
      <c r="C4922" s="2">
        <v>0</v>
      </c>
      <c r="D4922" s="2">
        <v>0</v>
      </c>
      <c r="E4922" s="2">
        <v>0.1742032</v>
      </c>
      <c r="F4922" s="2">
        <v>0.86122719999999997</v>
      </c>
      <c r="G4922" s="2">
        <v>1.0101869999999999</v>
      </c>
      <c r="H4922" s="2">
        <v>1.523625</v>
      </c>
      <c r="I4922" s="2">
        <v>1.0181389999999999</v>
      </c>
    </row>
    <row r="4923" spans="1:9">
      <c r="A4923" t="s">
        <v>4929</v>
      </c>
      <c r="B4923" s="2">
        <v>1.0486340000000001</v>
      </c>
      <c r="C4923" s="2">
        <v>0.93647159999999996</v>
      </c>
      <c r="D4923" s="2">
        <v>0.72109380000000001</v>
      </c>
      <c r="E4923" s="2">
        <v>0.70386280000000001</v>
      </c>
      <c r="F4923" s="2">
        <v>2.1651859999999998</v>
      </c>
      <c r="G4923" s="2">
        <v>2.1541939999999999</v>
      </c>
      <c r="H4923" s="2">
        <v>1.406037</v>
      </c>
      <c r="I4923" s="2">
        <v>1.6378870000000001</v>
      </c>
    </row>
    <row r="4924" spans="1:9">
      <c r="A4924" t="s">
        <v>4930</v>
      </c>
      <c r="B4924" s="2">
        <v>3.1652659999999999</v>
      </c>
      <c r="C4924" s="2">
        <v>2.569734</v>
      </c>
      <c r="D4924" s="2">
        <v>3.2245879999999998</v>
      </c>
      <c r="E4924" s="2">
        <v>3.6196649999999999</v>
      </c>
      <c r="F4924" s="2">
        <v>0.77804050000000002</v>
      </c>
      <c r="G4924" s="2">
        <v>1.673122</v>
      </c>
      <c r="H4924" s="2">
        <v>1.3764559999999999</v>
      </c>
      <c r="I4924" s="2">
        <v>1.3796949999999999</v>
      </c>
    </row>
    <row r="4925" spans="1:9">
      <c r="A4925" t="s">
        <v>4931</v>
      </c>
      <c r="B4925" s="2">
        <v>3.517687</v>
      </c>
      <c r="C4925" s="2">
        <v>2.5877490000000001</v>
      </c>
      <c r="D4925" s="2">
        <v>1.7113590000000001</v>
      </c>
      <c r="E4925" s="2">
        <v>2.6341939999999999</v>
      </c>
      <c r="F4925" s="2">
        <v>3.8115960000000002</v>
      </c>
      <c r="G4925" s="2">
        <v>4.5950480000000002</v>
      </c>
      <c r="H4925" s="2">
        <v>2.9969860000000001</v>
      </c>
      <c r="I4925" s="2">
        <v>2.8788680000000002</v>
      </c>
    </row>
    <row r="4926" spans="1:9">
      <c r="A4926" t="s">
        <v>4932</v>
      </c>
      <c r="B4926" s="2">
        <v>0.32056679999999999</v>
      </c>
      <c r="C4926" s="2">
        <v>0.28391290000000002</v>
      </c>
      <c r="D4926" s="2">
        <v>0.26719749999999998</v>
      </c>
      <c r="E4926" s="2">
        <v>0.1304063</v>
      </c>
      <c r="F4926" s="2">
        <v>0.64470400000000005</v>
      </c>
      <c r="G4926" s="2">
        <v>0.57976349999999999</v>
      </c>
      <c r="H4926" s="2">
        <v>0.1267296</v>
      </c>
      <c r="I4926" s="2">
        <v>0.12702769999999999</v>
      </c>
    </row>
    <row r="4927" spans="1:9">
      <c r="A4927" t="s">
        <v>4933</v>
      </c>
      <c r="B4927" s="2">
        <v>0.55932409999999999</v>
      </c>
      <c r="C4927" s="2">
        <v>1.2714510000000001</v>
      </c>
      <c r="D4927" s="2">
        <v>1.538478</v>
      </c>
      <c r="E4927" s="2">
        <v>1.1680010000000001</v>
      </c>
      <c r="F4927" s="2">
        <v>0.98989249999999995</v>
      </c>
      <c r="G4927" s="2">
        <v>1.6126480000000001</v>
      </c>
      <c r="H4927" s="2">
        <v>0.81076420000000005</v>
      </c>
      <c r="I4927" s="2">
        <v>0.97520580000000001</v>
      </c>
    </row>
    <row r="4928" spans="1:9">
      <c r="A4928" t="s">
        <v>4934</v>
      </c>
      <c r="B4928" s="2">
        <v>0</v>
      </c>
      <c r="C4928" s="2">
        <v>0</v>
      </c>
      <c r="D4928" s="2">
        <v>0</v>
      </c>
      <c r="E4928" s="2">
        <v>0.32543699999999998</v>
      </c>
      <c r="F4928" s="2">
        <v>0.3217797</v>
      </c>
      <c r="G4928" s="2">
        <v>0.31452940000000001</v>
      </c>
      <c r="H4928" s="2">
        <v>0.31626149999999997</v>
      </c>
      <c r="I4928" s="2">
        <v>0.95101659999999999</v>
      </c>
    </row>
    <row r="4929" spans="1:9">
      <c r="A4929" t="s">
        <v>4935</v>
      </c>
      <c r="B4929" s="2">
        <v>1.4275659999999999</v>
      </c>
      <c r="C4929" s="2">
        <v>1.2271510000000001</v>
      </c>
      <c r="D4929" s="2">
        <v>1.308889</v>
      </c>
      <c r="E4929" s="2">
        <v>1.0521510000000001</v>
      </c>
      <c r="F4929" s="2">
        <v>0.96601809999999999</v>
      </c>
      <c r="G4929" s="2">
        <v>1.0168870000000001</v>
      </c>
      <c r="H4929" s="2">
        <v>1.9719390000000001</v>
      </c>
      <c r="I4929" s="2">
        <v>0.87847900000000001</v>
      </c>
    </row>
    <row r="4930" spans="1:9">
      <c r="A4930" t="s">
        <v>4936</v>
      </c>
      <c r="B4930" s="2">
        <v>17.72418</v>
      </c>
      <c r="C4930" s="2">
        <v>17.267340000000001</v>
      </c>
      <c r="D4930" s="2">
        <v>18.694939999999999</v>
      </c>
      <c r="E4930" s="2">
        <v>20.827459999999999</v>
      </c>
      <c r="F4930" s="2">
        <v>10.392340000000001</v>
      </c>
      <c r="G4930" s="2">
        <v>10.282819999999999</v>
      </c>
      <c r="H4930" s="2">
        <v>8.0835659999999994</v>
      </c>
      <c r="I4930" s="2">
        <v>8.2910149999999998</v>
      </c>
    </row>
    <row r="4931" spans="1:9">
      <c r="A4931" t="s">
        <v>4937</v>
      </c>
      <c r="B4931" s="2">
        <v>0.1957438</v>
      </c>
      <c r="C4931" s="2">
        <v>0.38139699999999999</v>
      </c>
      <c r="D4931" s="2">
        <v>0.17947109999999999</v>
      </c>
      <c r="E4931" s="2">
        <v>0.43795630000000002</v>
      </c>
      <c r="F4931" s="2">
        <v>1.2124969999999999</v>
      </c>
      <c r="G4931" s="2">
        <v>0.88888270000000003</v>
      </c>
      <c r="H4931" s="2">
        <v>0.1276825</v>
      </c>
      <c r="I4931" s="2">
        <v>0.21330489999999999</v>
      </c>
    </row>
    <row r="4932" spans="1:9">
      <c r="A4932" t="s">
        <v>4938</v>
      </c>
      <c r="B4932" s="2">
        <v>1.8718349999999999</v>
      </c>
      <c r="C4932" s="2">
        <v>1.75345</v>
      </c>
      <c r="D4932" s="2">
        <v>1.4521900000000001</v>
      </c>
      <c r="E4932" s="2">
        <v>0.70874440000000005</v>
      </c>
      <c r="F4932" s="2">
        <v>2.1660460000000001</v>
      </c>
      <c r="G4932" s="2">
        <v>1.5567949999999999</v>
      </c>
      <c r="H4932" s="2">
        <v>0.50091770000000002</v>
      </c>
      <c r="I4932" s="2">
        <v>1.3807640000000001</v>
      </c>
    </row>
    <row r="4933" spans="1:9">
      <c r="A4933" t="s">
        <v>4939</v>
      </c>
      <c r="B4933" s="2">
        <v>1.00376</v>
      </c>
      <c r="C4933" s="2">
        <v>0.48894399999999999</v>
      </c>
      <c r="D4933" s="2">
        <v>1.073701</v>
      </c>
      <c r="E4933" s="2">
        <v>0.89832339999999999</v>
      </c>
      <c r="F4933" s="2">
        <v>1.0362659999999999</v>
      </c>
      <c r="G4933" s="2">
        <v>1.4470240000000001</v>
      </c>
      <c r="H4933" s="2">
        <v>0.1454993</v>
      </c>
      <c r="I4933" s="2">
        <v>0.29168319999999998</v>
      </c>
    </row>
    <row r="4934" spans="1:9">
      <c r="A4934" t="s">
        <v>4940</v>
      </c>
      <c r="B4934" s="2">
        <v>0</v>
      </c>
      <c r="C4934" s="2">
        <v>5.3083709999999999E-2</v>
      </c>
      <c r="D4934" s="2">
        <v>4.9958410000000002E-2</v>
      </c>
      <c r="E4934" s="2">
        <v>0</v>
      </c>
      <c r="F4934" s="2">
        <v>0.1446498</v>
      </c>
      <c r="G4934" s="2">
        <v>4.7130190000000002E-2</v>
      </c>
      <c r="H4934" s="2">
        <v>4.738974E-2</v>
      </c>
      <c r="I4934" s="2">
        <v>0</v>
      </c>
    </row>
    <row r="4935" spans="1:9">
      <c r="A4935" t="s">
        <v>4941</v>
      </c>
      <c r="B4935" s="2">
        <v>1.440008</v>
      </c>
      <c r="C4935" s="2">
        <v>1.402892</v>
      </c>
      <c r="D4935" s="2">
        <v>1.11025</v>
      </c>
      <c r="E4935" s="2">
        <v>0.79082220000000003</v>
      </c>
      <c r="F4935" s="2">
        <v>1.3901060000000001</v>
      </c>
      <c r="G4935" s="2">
        <v>1.9249449999999999</v>
      </c>
      <c r="H4935" s="2">
        <v>1.2524120000000001</v>
      </c>
      <c r="I4935" s="2">
        <v>1.2268269999999999</v>
      </c>
    </row>
    <row r="4936" spans="1:9">
      <c r="A4936" t="s">
        <v>4942</v>
      </c>
      <c r="B4936" s="2">
        <v>9.0878760000000003E-2</v>
      </c>
      <c r="C4936" s="2">
        <v>8.8536359999999995E-2</v>
      </c>
      <c r="D4936" s="2">
        <v>4.166189E-2</v>
      </c>
      <c r="E4936" s="2">
        <v>0</v>
      </c>
      <c r="F4936" s="2">
        <v>8.0418669999999998E-2</v>
      </c>
      <c r="G4936" s="2">
        <v>0.1572134</v>
      </c>
      <c r="H4936" s="2">
        <v>0</v>
      </c>
      <c r="I4936" s="2">
        <v>0</v>
      </c>
    </row>
    <row r="4937" spans="1:9">
      <c r="A4937" t="s">
        <v>4943</v>
      </c>
      <c r="B4937" s="2">
        <v>0</v>
      </c>
      <c r="C4937" s="2">
        <v>0</v>
      </c>
      <c r="D4937" s="2">
        <v>0</v>
      </c>
      <c r="E4937" s="2">
        <v>7.0759219999999998E-2</v>
      </c>
      <c r="F4937" s="2">
        <v>0</v>
      </c>
      <c r="G4937" s="2">
        <v>0</v>
      </c>
      <c r="H4937" s="2">
        <v>0</v>
      </c>
      <c r="I4937" s="2">
        <v>0</v>
      </c>
    </row>
    <row r="4938" spans="1:9">
      <c r="A4938" t="s">
        <v>4944</v>
      </c>
      <c r="B4938" s="2">
        <v>1.9864919999999999</v>
      </c>
      <c r="C4938" s="2">
        <v>2.0562459999999998</v>
      </c>
      <c r="D4938" s="2">
        <v>1.252178</v>
      </c>
      <c r="E4938" s="2">
        <v>1.555599</v>
      </c>
      <c r="F4938" s="2">
        <v>1.5930500000000001</v>
      </c>
      <c r="G4938" s="2">
        <v>2.094106</v>
      </c>
      <c r="H4938" s="2">
        <v>1.295777</v>
      </c>
      <c r="I4938" s="2">
        <v>0.86588359999999998</v>
      </c>
    </row>
    <row r="4939" spans="1:9">
      <c r="A4939" t="s">
        <v>4945</v>
      </c>
      <c r="B4939" s="2">
        <v>23.822790000000001</v>
      </c>
      <c r="C4939" s="2">
        <v>22.934100000000001</v>
      </c>
      <c r="D4939" s="2">
        <v>16.931049999999999</v>
      </c>
      <c r="E4939" s="2">
        <v>20.311160000000001</v>
      </c>
      <c r="F4939" s="2">
        <v>26.195080000000001</v>
      </c>
      <c r="G4939" s="2">
        <v>26.33643</v>
      </c>
      <c r="H4939" s="2">
        <v>23.784279999999999</v>
      </c>
      <c r="I4939" s="2">
        <v>21.628250000000001</v>
      </c>
    </row>
    <row r="4940" spans="1:9">
      <c r="A4940" t="s">
        <v>4946</v>
      </c>
      <c r="B4940" s="2">
        <v>31.123139999999999</v>
      </c>
      <c r="C4940" s="2">
        <v>34.555709999999998</v>
      </c>
      <c r="D4940" s="2">
        <v>27.41987</v>
      </c>
      <c r="E4940" s="2">
        <v>25.052959999999999</v>
      </c>
      <c r="F4940" s="2">
        <v>28.310179999999999</v>
      </c>
      <c r="G4940" s="2">
        <v>27.521909999999998</v>
      </c>
      <c r="H4940" s="2">
        <v>25.25394</v>
      </c>
      <c r="I4940" s="2">
        <v>25.616499999999998</v>
      </c>
    </row>
    <row r="4941" spans="1:9">
      <c r="A4941" t="s">
        <v>4947</v>
      </c>
      <c r="B4941" s="2">
        <v>0</v>
      </c>
      <c r="C4941" s="2">
        <v>0</v>
      </c>
      <c r="D4941" s="2">
        <v>0</v>
      </c>
      <c r="E4941" s="2">
        <v>0</v>
      </c>
      <c r="F4941" s="2">
        <v>0.62400820000000001</v>
      </c>
      <c r="G4941" s="2">
        <v>0.81326430000000005</v>
      </c>
      <c r="H4941" s="2">
        <v>0.61330720000000005</v>
      </c>
      <c r="I4941" s="2">
        <v>0.40983330000000001</v>
      </c>
    </row>
    <row r="4942" spans="1:9">
      <c r="A4942" t="s">
        <v>4948</v>
      </c>
      <c r="B4942" s="2">
        <v>0</v>
      </c>
      <c r="C4942" s="2">
        <v>0</v>
      </c>
      <c r="D4942" s="2">
        <v>0</v>
      </c>
      <c r="E4942" s="2">
        <v>0.18813940000000001</v>
      </c>
      <c r="F4942" s="2">
        <v>1.302176</v>
      </c>
      <c r="G4942" s="2">
        <v>0.90916810000000003</v>
      </c>
      <c r="H4942" s="2">
        <v>0</v>
      </c>
      <c r="I4942" s="2">
        <v>0.18326509999999999</v>
      </c>
    </row>
    <row r="4943" spans="1:9">
      <c r="A4943" t="s">
        <v>4949</v>
      </c>
      <c r="B4943" s="2">
        <v>0.43144890000000002</v>
      </c>
      <c r="C4943" s="2">
        <v>0.67252529999999999</v>
      </c>
      <c r="D4943" s="2">
        <v>1.8196749999999999</v>
      </c>
      <c r="E4943" s="2">
        <v>1.2356119999999999</v>
      </c>
      <c r="F4943" s="2">
        <v>0.68722090000000002</v>
      </c>
      <c r="G4943" s="2">
        <v>0.82101150000000001</v>
      </c>
      <c r="H4943" s="2">
        <v>1.125726</v>
      </c>
      <c r="I4943" s="2">
        <v>1.4292750000000001</v>
      </c>
    </row>
    <row r="4944" spans="1:9">
      <c r="A4944" t="s">
        <v>4950</v>
      </c>
      <c r="B4944" s="2">
        <v>2.2554120000000002</v>
      </c>
      <c r="C4944" s="2">
        <v>2.7465989999999998</v>
      </c>
      <c r="D4944" s="2">
        <v>2.9726270000000001</v>
      </c>
      <c r="E4944" s="2">
        <v>3.4062190000000001</v>
      </c>
      <c r="F4944" s="2">
        <v>7.983263</v>
      </c>
      <c r="G4944" s="2">
        <v>9.3884489999999996</v>
      </c>
      <c r="H4944" s="2">
        <v>11.27914</v>
      </c>
      <c r="I4944" s="2">
        <v>13.0261</v>
      </c>
    </row>
    <row r="4945" spans="1:9">
      <c r="A4945" t="s">
        <v>4951</v>
      </c>
      <c r="B4945" s="2">
        <v>15.877879999999999</v>
      </c>
      <c r="C4945" s="2">
        <v>15.468629999999999</v>
      </c>
      <c r="D4945" s="2">
        <v>15.805730000000001</v>
      </c>
      <c r="E4945" s="2">
        <v>13.39804</v>
      </c>
      <c r="F4945" s="2">
        <v>7.2258930000000001</v>
      </c>
      <c r="G4945" s="2">
        <v>7.8478680000000001</v>
      </c>
      <c r="H4945" s="2">
        <v>9.0747490000000006</v>
      </c>
      <c r="I4945" s="2">
        <v>6.3277200000000002</v>
      </c>
    </row>
    <row r="4946" spans="1:9">
      <c r="A4946" t="s">
        <v>4952</v>
      </c>
      <c r="B4946" s="2">
        <v>12.18416</v>
      </c>
      <c r="C4946" s="2">
        <v>11.210660000000001</v>
      </c>
      <c r="D4946" s="2">
        <v>11.48157</v>
      </c>
      <c r="E4946" s="2">
        <v>12.57025</v>
      </c>
      <c r="F4946" s="2">
        <v>11.97974</v>
      </c>
      <c r="G4946" s="2">
        <v>13.90541</v>
      </c>
      <c r="H4946" s="2">
        <v>7.5061200000000001</v>
      </c>
      <c r="I4946" s="2">
        <v>8.9990290000000002</v>
      </c>
    </row>
    <row r="4947" spans="1:9">
      <c r="A4947" t="s">
        <v>4953</v>
      </c>
      <c r="B4947" s="2">
        <v>12.38735</v>
      </c>
      <c r="C4947" s="2">
        <v>14.247030000000001</v>
      </c>
      <c r="D4947" s="2">
        <v>34.861409999999999</v>
      </c>
      <c r="E4947" s="2">
        <v>32.026699999999998</v>
      </c>
      <c r="F4947" s="2">
        <v>20.85745</v>
      </c>
      <c r="G4947" s="2">
        <v>17.857659999999999</v>
      </c>
      <c r="H4947" s="2">
        <v>19.45233</v>
      </c>
      <c r="I4947" s="2">
        <v>18.898150000000001</v>
      </c>
    </row>
    <row r="4948" spans="1:9">
      <c r="A4948" t="s">
        <v>4954</v>
      </c>
      <c r="B4948" s="2">
        <v>1351.913</v>
      </c>
      <c r="C4948" s="2">
        <v>1379.4880000000001</v>
      </c>
      <c r="D4948" s="2">
        <v>1237.2070000000001</v>
      </c>
      <c r="E4948" s="2">
        <v>1206.7370000000001</v>
      </c>
      <c r="F4948" s="2">
        <v>526.08950000000004</v>
      </c>
      <c r="G4948" s="2">
        <v>526.92399999999998</v>
      </c>
      <c r="H4948" s="2">
        <v>418.08280000000002</v>
      </c>
      <c r="I4948" s="2">
        <v>421.85919999999999</v>
      </c>
    </row>
    <row r="4949" spans="1:9">
      <c r="A4949" t="s">
        <v>4955</v>
      </c>
      <c r="B4949" s="2">
        <v>0</v>
      </c>
      <c r="C4949" s="2">
        <v>0.4105355</v>
      </c>
      <c r="D4949" s="2">
        <v>0</v>
      </c>
      <c r="E4949" s="2">
        <v>0</v>
      </c>
      <c r="F4949" s="2">
        <v>0.74578889999999998</v>
      </c>
      <c r="G4949" s="2">
        <v>1.093478</v>
      </c>
      <c r="H4949" s="2">
        <v>1.4659990000000001</v>
      </c>
      <c r="I4949" s="2">
        <v>0</v>
      </c>
    </row>
    <row r="4950" spans="1:9">
      <c r="A4950" t="s">
        <v>4956</v>
      </c>
      <c r="B4950" s="2">
        <v>0.68456870000000003</v>
      </c>
      <c r="C4950" s="2">
        <v>1.0374369999999999</v>
      </c>
      <c r="D4950" s="2">
        <v>0.62765879999999996</v>
      </c>
      <c r="E4950" s="2">
        <v>0.74880720000000001</v>
      </c>
      <c r="F4950" s="2">
        <v>1.4807840000000001</v>
      </c>
      <c r="G4950" s="2">
        <v>1.5790029999999999</v>
      </c>
      <c r="H4950" s="2">
        <v>1.3230820000000001</v>
      </c>
      <c r="I4950" s="2">
        <v>1.5251239999999999</v>
      </c>
    </row>
    <row r="4951" spans="1:9">
      <c r="A4951" t="s">
        <v>4957</v>
      </c>
      <c r="B4951" s="2">
        <v>0.4746358</v>
      </c>
      <c r="C4951" s="2">
        <v>0.39634459999999999</v>
      </c>
      <c r="D4951" s="2">
        <v>0.3730098</v>
      </c>
      <c r="E4951" s="2">
        <v>0.1820483</v>
      </c>
      <c r="F4951" s="2">
        <v>1.140015</v>
      </c>
      <c r="G4951" s="2">
        <v>1.05568</v>
      </c>
      <c r="H4951" s="2">
        <v>0.64869030000000005</v>
      </c>
      <c r="I4951" s="2">
        <v>0.65021629999999997</v>
      </c>
    </row>
    <row r="4952" spans="1:9">
      <c r="A4952" t="s">
        <v>4958</v>
      </c>
      <c r="B4952" s="2">
        <v>24.51727</v>
      </c>
      <c r="C4952" s="2">
        <v>23.22185</v>
      </c>
      <c r="D4952" s="2">
        <v>10.302910000000001</v>
      </c>
      <c r="E4952" s="2">
        <v>10.361470000000001</v>
      </c>
      <c r="F4952" s="2">
        <v>22.599319999999999</v>
      </c>
      <c r="G4952" s="2">
        <v>22.97372</v>
      </c>
      <c r="H4952" s="2">
        <v>5.3308239999999998</v>
      </c>
      <c r="I4952" s="2">
        <v>5.3433650000000004</v>
      </c>
    </row>
    <row r="4953" spans="1:9">
      <c r="A4953" t="s">
        <v>4959</v>
      </c>
      <c r="B4953" s="2">
        <v>3.1355729999999999</v>
      </c>
      <c r="C4953" s="2">
        <v>1.8667940000000001</v>
      </c>
      <c r="D4953" s="2">
        <v>0.95830170000000003</v>
      </c>
      <c r="E4953" s="2">
        <v>2.4944060000000001</v>
      </c>
      <c r="F4953" s="2">
        <v>3.082967</v>
      </c>
      <c r="G4953" s="2">
        <v>2.1094520000000001</v>
      </c>
      <c r="H4953" s="2">
        <v>0.45451469999999999</v>
      </c>
      <c r="I4953" s="2">
        <v>1.2148909999999999</v>
      </c>
    </row>
    <row r="4954" spans="1:9">
      <c r="A4954" t="s">
        <v>4960</v>
      </c>
      <c r="B4954" s="2">
        <v>16.98771</v>
      </c>
      <c r="C4954" s="2">
        <v>13.400690000000001</v>
      </c>
      <c r="D4954" s="2">
        <v>11.79196</v>
      </c>
      <c r="E4954" s="2">
        <v>12.925879999999999</v>
      </c>
      <c r="F4954" s="2">
        <v>10.95481</v>
      </c>
      <c r="G4954" s="2">
        <v>11.83827</v>
      </c>
      <c r="H4954" s="2">
        <v>9.3911719999999992</v>
      </c>
      <c r="I4954" s="2">
        <v>9.1734360000000006</v>
      </c>
    </row>
    <row r="4955" spans="1:9">
      <c r="A4955" t="s">
        <v>4961</v>
      </c>
      <c r="B4955" s="2">
        <v>0</v>
      </c>
      <c r="C4955" s="2">
        <v>0</v>
      </c>
      <c r="D4955" s="2">
        <v>0</v>
      </c>
      <c r="E4955" s="2">
        <v>0</v>
      </c>
      <c r="F4955" s="2">
        <v>1.5309520000000001</v>
      </c>
      <c r="G4955" s="2">
        <v>0</v>
      </c>
      <c r="H4955" s="2">
        <v>0</v>
      </c>
      <c r="I4955" s="2">
        <v>0</v>
      </c>
    </row>
    <row r="4956" spans="1:9">
      <c r="A4956" t="s">
        <v>4962</v>
      </c>
      <c r="B4956" s="2">
        <v>0</v>
      </c>
      <c r="C4956" s="2">
        <v>0.23474390000000001</v>
      </c>
      <c r="D4956" s="2">
        <v>0.22092339999999999</v>
      </c>
      <c r="E4956" s="2">
        <v>0.43128850000000002</v>
      </c>
      <c r="F4956" s="2">
        <v>0.85288319999999995</v>
      </c>
      <c r="G4956" s="2">
        <v>0.41683310000000001</v>
      </c>
      <c r="H4956" s="2">
        <v>0.41912860000000002</v>
      </c>
      <c r="I4956" s="2">
        <v>0.4201146</v>
      </c>
    </row>
    <row r="4957" spans="1:9">
      <c r="A4957" t="s">
        <v>4963</v>
      </c>
      <c r="B4957" s="2">
        <v>0</v>
      </c>
      <c r="C4957" s="2">
        <v>0</v>
      </c>
      <c r="D4957" s="2">
        <v>0.56129099999999998</v>
      </c>
      <c r="E4957" s="2">
        <v>0</v>
      </c>
      <c r="F4957" s="2">
        <v>0.54172140000000002</v>
      </c>
      <c r="G4957" s="2">
        <v>0.52951550000000003</v>
      </c>
      <c r="H4957" s="2">
        <v>0</v>
      </c>
      <c r="I4957" s="2">
        <v>0</v>
      </c>
    </row>
    <row r="4958" spans="1:9">
      <c r="A4958" t="s">
        <v>4964</v>
      </c>
      <c r="B4958" s="2">
        <v>4.403848</v>
      </c>
      <c r="C4958" s="2">
        <v>4.2903390000000003</v>
      </c>
      <c r="D4958" s="2">
        <v>1.5141549999999999</v>
      </c>
      <c r="E4958" s="2">
        <v>2.4632879999999999</v>
      </c>
      <c r="F4958" s="2">
        <v>1.9484840000000001</v>
      </c>
      <c r="G4958" s="2">
        <v>1.9045810000000001</v>
      </c>
      <c r="H4958" s="2">
        <v>1.436302</v>
      </c>
      <c r="I4958" s="2">
        <v>1.439681</v>
      </c>
    </row>
    <row r="4959" spans="1:9">
      <c r="A4959" t="s">
        <v>4965</v>
      </c>
      <c r="B4959" s="2">
        <v>14.30508</v>
      </c>
      <c r="C4959" s="2">
        <v>13.437150000000001</v>
      </c>
      <c r="D4959" s="2">
        <v>14.91685</v>
      </c>
      <c r="E4959" s="2">
        <v>15.43937</v>
      </c>
      <c r="F4959" s="2">
        <v>23.805679999999999</v>
      </c>
      <c r="G4959" s="2">
        <v>21.607199999999999</v>
      </c>
      <c r="H4959" s="2">
        <v>32.570720000000001</v>
      </c>
      <c r="I4959" s="2">
        <v>36.667769999999997</v>
      </c>
    </row>
    <row r="4960" spans="1:9">
      <c r="A4960" t="s">
        <v>4966</v>
      </c>
      <c r="B4960" s="2">
        <v>2.1901199999999998</v>
      </c>
      <c r="C4960" s="2">
        <v>1.7457290000000001</v>
      </c>
      <c r="D4960" s="2">
        <v>2.1905999999999999</v>
      </c>
      <c r="E4960" s="2">
        <v>1.6036900000000001</v>
      </c>
      <c r="F4960" s="2">
        <v>2.8189649999999999</v>
      </c>
      <c r="G4960" s="2">
        <v>3.0137719999999999</v>
      </c>
      <c r="H4960" s="2">
        <v>2.5974590000000002</v>
      </c>
      <c r="I4960" s="2">
        <v>2.4299979999999999</v>
      </c>
    </row>
    <row r="4961" spans="1:9">
      <c r="A4961" t="s">
        <v>4967</v>
      </c>
      <c r="B4961" s="2">
        <v>0.2078682</v>
      </c>
      <c r="C4961" s="2">
        <v>6.7503469999999996E-2</v>
      </c>
      <c r="D4961" s="2">
        <v>0.1905876</v>
      </c>
      <c r="E4961" s="2">
        <v>0</v>
      </c>
      <c r="F4961" s="2">
        <v>0.73577090000000001</v>
      </c>
      <c r="G4961" s="2">
        <v>0.5393945</v>
      </c>
      <c r="H4961" s="2">
        <v>0.60262769999999999</v>
      </c>
      <c r="I4961" s="2">
        <v>0.30202269999999998</v>
      </c>
    </row>
    <row r="4962" spans="1:9">
      <c r="A4962" t="s">
        <v>4968</v>
      </c>
      <c r="B4962" s="2">
        <v>0</v>
      </c>
      <c r="C4962" s="2">
        <v>0</v>
      </c>
      <c r="D4962" s="2">
        <v>0</v>
      </c>
      <c r="E4962" s="2">
        <v>3.6903739999999997E-2</v>
      </c>
      <c r="F4962" s="2">
        <v>0.145956</v>
      </c>
      <c r="G4962" s="2">
        <v>0.1070005</v>
      </c>
      <c r="H4962" s="2">
        <v>3.5863260000000001E-2</v>
      </c>
      <c r="I4962" s="2">
        <v>3.5947630000000001E-2</v>
      </c>
    </row>
    <row r="4963" spans="1:9">
      <c r="A4963" t="s">
        <v>4969</v>
      </c>
      <c r="B4963" s="2">
        <v>10.189780000000001</v>
      </c>
      <c r="C4963" s="2">
        <v>8.8611350000000009</v>
      </c>
      <c r="D4963" s="2">
        <v>7.8378160000000001</v>
      </c>
      <c r="E4963" s="2">
        <v>5.9980120000000001</v>
      </c>
      <c r="F4963" s="2">
        <v>15.976330000000001</v>
      </c>
      <c r="G4963" s="2">
        <v>15.261430000000001</v>
      </c>
      <c r="H4963" s="2">
        <v>4.9962020000000003</v>
      </c>
      <c r="I4963" s="2">
        <v>6.021471</v>
      </c>
    </row>
    <row r="4964" spans="1:9">
      <c r="A4964" t="s">
        <v>4970</v>
      </c>
      <c r="B4964" s="2">
        <v>0</v>
      </c>
      <c r="C4964" s="2">
        <v>0</v>
      </c>
      <c r="D4964" s="2">
        <v>0</v>
      </c>
      <c r="E4964" s="2">
        <v>0</v>
      </c>
      <c r="F4964" s="2">
        <v>0.16454150000000001</v>
      </c>
      <c r="G4964" s="2">
        <v>0</v>
      </c>
      <c r="H4964" s="2">
        <v>0</v>
      </c>
      <c r="I4964" s="2">
        <v>0</v>
      </c>
    </row>
    <row r="4965" spans="1:9">
      <c r="A4965" t="s">
        <v>4971</v>
      </c>
      <c r="B4965" s="2">
        <v>1.3362309999999999</v>
      </c>
      <c r="C4965" s="2">
        <v>2.011857</v>
      </c>
      <c r="D4965" s="2">
        <v>3.1185550000000002</v>
      </c>
      <c r="E4965" s="2">
        <v>3.1527509999999999</v>
      </c>
      <c r="F4965" s="2">
        <v>3.0098259999999999</v>
      </c>
      <c r="G4965" s="2">
        <v>2.1014349999999999</v>
      </c>
      <c r="H4965" s="2">
        <v>1.796057</v>
      </c>
      <c r="I4965" s="2">
        <v>1.588484</v>
      </c>
    </row>
    <row r="4966" spans="1:9">
      <c r="A4966" t="s">
        <v>4972</v>
      </c>
      <c r="B4966" s="2">
        <v>26.207509999999999</v>
      </c>
      <c r="C4966" s="2">
        <v>22.254259999999999</v>
      </c>
      <c r="D4966" s="2">
        <v>15.26155</v>
      </c>
      <c r="E4966" s="2">
        <v>17.432500000000001</v>
      </c>
      <c r="F4966" s="2">
        <v>47.322270000000003</v>
      </c>
      <c r="G4966" s="2">
        <v>45.030700000000003</v>
      </c>
      <c r="H4966" s="2">
        <v>24.02542</v>
      </c>
      <c r="I4966" s="2">
        <v>27.632480000000001</v>
      </c>
    </row>
    <row r="4967" spans="1:9">
      <c r="A4967" t="s">
        <v>4973</v>
      </c>
      <c r="B4967" s="2">
        <v>76.884839999999997</v>
      </c>
      <c r="C4967" s="2">
        <v>70.277060000000006</v>
      </c>
      <c r="D4967" s="2">
        <v>110.60299999999999</v>
      </c>
      <c r="E4967" s="2">
        <v>116.6403</v>
      </c>
      <c r="F4967" s="2">
        <v>72.326779999999999</v>
      </c>
      <c r="G4967" s="2">
        <v>71.571020000000004</v>
      </c>
      <c r="H4967" s="2">
        <v>187.86510000000001</v>
      </c>
      <c r="I4967" s="2">
        <v>184.6078</v>
      </c>
    </row>
    <row r="4968" spans="1:9">
      <c r="A4968" t="s">
        <v>4974</v>
      </c>
      <c r="B4968" s="2">
        <v>5.0229140000000001</v>
      </c>
      <c r="C4968" s="2">
        <v>6.0055949999999996</v>
      </c>
      <c r="D4968" s="2">
        <v>4.6053470000000001</v>
      </c>
      <c r="E4968" s="2">
        <v>4.69963</v>
      </c>
      <c r="F4968" s="2">
        <v>6.6671699999999996</v>
      </c>
      <c r="G4968" s="2">
        <v>5.3320470000000002</v>
      </c>
      <c r="H4968" s="2">
        <v>3.1771319999999998</v>
      </c>
      <c r="I4968" s="2">
        <v>1.9903789999999999</v>
      </c>
    </row>
    <row r="4969" spans="1:9">
      <c r="A4969" t="s">
        <v>4975</v>
      </c>
      <c r="B4969" s="2">
        <v>1.2713829999999999</v>
      </c>
      <c r="C4969" s="2">
        <v>1.2924659999999999</v>
      </c>
      <c r="D4969" s="2">
        <v>0.76023240000000003</v>
      </c>
      <c r="E4969" s="2">
        <v>0.69259499999999996</v>
      </c>
      <c r="F4969" s="2">
        <v>1.8587739999999999</v>
      </c>
      <c r="G4969" s="2">
        <v>1.3387629999999999</v>
      </c>
      <c r="H4969" s="2">
        <v>1.6826700000000001</v>
      </c>
      <c r="I4969" s="2">
        <v>1.445681</v>
      </c>
    </row>
    <row r="4970" spans="1:9">
      <c r="A4970" t="s">
        <v>4976</v>
      </c>
      <c r="B4970" s="2">
        <v>0.67420599999999997</v>
      </c>
      <c r="C4970" s="2">
        <v>0.9383262</v>
      </c>
      <c r="D4970" s="2">
        <v>1.2363150000000001</v>
      </c>
      <c r="E4970" s="2">
        <v>0.43099019999999999</v>
      </c>
      <c r="F4970" s="2">
        <v>2.8977970000000002</v>
      </c>
      <c r="G4970" s="2">
        <v>2.6658870000000001</v>
      </c>
      <c r="H4970" s="2">
        <v>1.5078199999999999</v>
      </c>
      <c r="I4970" s="2">
        <v>2.0151560000000002</v>
      </c>
    </row>
    <row r="4971" spans="1:9">
      <c r="A4971" t="s">
        <v>4977</v>
      </c>
      <c r="B4971" s="2">
        <v>0.15966949999999999</v>
      </c>
      <c r="C4971" s="2">
        <v>7.7776999999999999E-2</v>
      </c>
      <c r="D4971" s="2">
        <v>0.2195936</v>
      </c>
      <c r="E4971" s="2">
        <v>0.14289750000000001</v>
      </c>
      <c r="F4971" s="2">
        <v>0.4238749</v>
      </c>
      <c r="G4971" s="2">
        <v>0.55243229999999999</v>
      </c>
      <c r="H4971" s="2">
        <v>0.48604019999999998</v>
      </c>
      <c r="I4971" s="2">
        <v>0.62637900000000002</v>
      </c>
    </row>
    <row r="4972" spans="1:9">
      <c r="A4972" t="s">
        <v>4978</v>
      </c>
      <c r="B4972" s="2">
        <v>0</v>
      </c>
      <c r="C4972" s="2">
        <v>0.71037680000000003</v>
      </c>
      <c r="D4972" s="2">
        <v>1.050584</v>
      </c>
      <c r="E4972" s="2">
        <v>0.83902869999999996</v>
      </c>
      <c r="F4972" s="2">
        <v>0.73742180000000002</v>
      </c>
      <c r="G4972" s="2">
        <v>0.81090720000000005</v>
      </c>
      <c r="H4972" s="2">
        <v>0.271791</v>
      </c>
      <c r="I4972" s="2">
        <v>0.54486069999999998</v>
      </c>
    </row>
    <row r="4973" spans="1:9">
      <c r="A4973" t="s">
        <v>4979</v>
      </c>
      <c r="B4973" s="2">
        <v>0.96860590000000002</v>
      </c>
      <c r="C4973" s="2">
        <v>0.47182010000000002</v>
      </c>
      <c r="D4973" s="2">
        <v>0.44404169999999998</v>
      </c>
      <c r="E4973" s="2">
        <v>0.1238374</v>
      </c>
      <c r="F4973" s="2">
        <v>1.1020110000000001</v>
      </c>
      <c r="G4973" s="2">
        <v>0.53859060000000003</v>
      </c>
      <c r="H4973" s="2">
        <v>0.42121069999999999</v>
      </c>
      <c r="I4973" s="2">
        <v>0.60314520000000005</v>
      </c>
    </row>
    <row r="4974" spans="1:9">
      <c r="A4974" t="s">
        <v>4980</v>
      </c>
      <c r="B4974" s="2">
        <v>0.36197970000000002</v>
      </c>
      <c r="C4974" s="2">
        <v>0.35264970000000001</v>
      </c>
      <c r="D4974" s="2">
        <v>0.66377489999999995</v>
      </c>
      <c r="E4974" s="2">
        <v>0.64791359999999998</v>
      </c>
      <c r="F4974" s="2">
        <v>0.80079020000000001</v>
      </c>
      <c r="G4974" s="2">
        <v>0.93929649999999998</v>
      </c>
      <c r="H4974" s="2">
        <v>0</v>
      </c>
      <c r="I4974" s="2">
        <v>0.3155637</v>
      </c>
    </row>
    <row r="4975" spans="1:9">
      <c r="A4975" t="s">
        <v>4981</v>
      </c>
      <c r="B4975" s="2">
        <v>38.023099999999999</v>
      </c>
      <c r="C4975" s="2">
        <v>37.47081</v>
      </c>
      <c r="D4975" s="2">
        <v>10.225160000000001</v>
      </c>
      <c r="E4975" s="2">
        <v>8.8805720000000008</v>
      </c>
      <c r="F4975" s="2">
        <v>35.356200000000001</v>
      </c>
      <c r="G4975" s="2">
        <v>33.344279999999998</v>
      </c>
      <c r="H4975" s="2">
        <v>5.5752560000000004</v>
      </c>
      <c r="I4975" s="2">
        <v>6.1242429999999999</v>
      </c>
    </row>
    <row r="4976" spans="1:9">
      <c r="A4976" t="s">
        <v>4982</v>
      </c>
      <c r="B4976" s="2">
        <v>113.9713</v>
      </c>
      <c r="C4976" s="2">
        <v>120.3643</v>
      </c>
      <c r="D4976" s="2">
        <v>119.13200000000001</v>
      </c>
      <c r="E4976" s="2">
        <v>114.8567</v>
      </c>
      <c r="F4976" s="2">
        <v>95.909520000000001</v>
      </c>
      <c r="G4976" s="2">
        <v>105.76049999999999</v>
      </c>
      <c r="H4976" s="2">
        <v>44.702889999999996</v>
      </c>
      <c r="I4976" s="2">
        <v>45.086359999999999</v>
      </c>
    </row>
    <row r="4977" spans="1:9">
      <c r="A4977" t="s">
        <v>4983</v>
      </c>
      <c r="B4977" s="2">
        <v>10.91907</v>
      </c>
      <c r="C4977" s="2">
        <v>12.306279999999999</v>
      </c>
      <c r="D4977" s="2">
        <v>8.4409360000000007</v>
      </c>
      <c r="E4977" s="2">
        <v>6.5147430000000002</v>
      </c>
      <c r="F4977" s="2">
        <v>10.420120000000001</v>
      </c>
      <c r="G4977" s="2">
        <v>9.2593979999999991</v>
      </c>
      <c r="H4977" s="2">
        <v>5.2138179999999998</v>
      </c>
      <c r="I4977" s="2">
        <v>5.4127299999999998</v>
      </c>
    </row>
    <row r="4978" spans="1:9">
      <c r="A4978" t="s">
        <v>4984</v>
      </c>
      <c r="B4978" s="2">
        <v>5.98569</v>
      </c>
      <c r="C4978" s="2">
        <v>5.4923739999999999</v>
      </c>
      <c r="D4978" s="2">
        <v>5.5518999999999998</v>
      </c>
      <c r="E4978" s="2">
        <v>5.7929740000000001</v>
      </c>
      <c r="F4978" s="2">
        <v>15.15114</v>
      </c>
      <c r="G4978" s="2">
        <v>12.883290000000001</v>
      </c>
      <c r="H4978" s="2">
        <v>11.68303</v>
      </c>
      <c r="I4978" s="2">
        <v>11.95322</v>
      </c>
    </row>
    <row r="4979" spans="1:9">
      <c r="A4979" t="s">
        <v>4985</v>
      </c>
      <c r="B4979" s="2">
        <v>2.3655490000000001</v>
      </c>
      <c r="C4979" s="2">
        <v>2.5926490000000002</v>
      </c>
      <c r="D4979" s="2">
        <v>1.897783</v>
      </c>
      <c r="E4979" s="2">
        <v>2.6463350000000001</v>
      </c>
      <c r="F4979" s="2">
        <v>12.559659999999999</v>
      </c>
      <c r="G4979" s="2">
        <v>12.78819</v>
      </c>
      <c r="H4979" s="2">
        <v>13.887309999999999</v>
      </c>
      <c r="I4979" s="2">
        <v>13.40442</v>
      </c>
    </row>
    <row r="4980" spans="1:9">
      <c r="A4980" t="s">
        <v>4986</v>
      </c>
      <c r="B4980" s="2">
        <v>1.9608829999999999</v>
      </c>
      <c r="C4980" s="2">
        <v>2.0058579999999999</v>
      </c>
      <c r="D4980" s="2">
        <v>1.6180829999999999</v>
      </c>
      <c r="E4980" s="2">
        <v>0.87745419999999996</v>
      </c>
      <c r="F4980" s="2">
        <v>2.1689829999999999</v>
      </c>
      <c r="G4980" s="2">
        <v>2.6289389999999999</v>
      </c>
      <c r="H4980" s="2">
        <v>2.3023310000000001</v>
      </c>
      <c r="I4980" s="2">
        <v>2.478691</v>
      </c>
    </row>
    <row r="4981" spans="1:9">
      <c r="A4981" t="s">
        <v>4987</v>
      </c>
      <c r="B4981" s="2">
        <v>1.066127</v>
      </c>
      <c r="C4981" s="2">
        <v>0.90016110000000005</v>
      </c>
      <c r="D4981" s="2">
        <v>0.19549939999999999</v>
      </c>
      <c r="E4981" s="2">
        <v>0.50887420000000005</v>
      </c>
      <c r="F4981" s="2">
        <v>2.6415660000000001</v>
      </c>
      <c r="G4981" s="2">
        <v>1.782842</v>
      </c>
      <c r="H4981" s="2">
        <v>0.43271100000000001</v>
      </c>
      <c r="I4981" s="2">
        <v>0.55765149999999997</v>
      </c>
    </row>
    <row r="4982" spans="1:9">
      <c r="A4982" t="s">
        <v>4988</v>
      </c>
      <c r="B4982" s="2">
        <v>2.5188549999999998</v>
      </c>
      <c r="C4982" s="2">
        <v>4.7033690000000004</v>
      </c>
      <c r="D4982" s="2">
        <v>2.1170019999999998</v>
      </c>
      <c r="E4982" s="2">
        <v>3.1935500000000001</v>
      </c>
      <c r="F4982" s="2">
        <v>3.52915</v>
      </c>
      <c r="G4982" s="2">
        <v>1.452477</v>
      </c>
      <c r="H4982" s="2">
        <v>0.18255940000000001</v>
      </c>
      <c r="I4982" s="2">
        <v>1.097933</v>
      </c>
    </row>
    <row r="4983" spans="1:9">
      <c r="A4983" t="s">
        <v>4989</v>
      </c>
      <c r="B4983" s="2">
        <v>1.0931839999999999</v>
      </c>
      <c r="C4983" s="2">
        <v>1.065008</v>
      </c>
      <c r="D4983" s="2">
        <v>0.56129099999999998</v>
      </c>
      <c r="E4983" s="2">
        <v>0.39134180000000002</v>
      </c>
      <c r="F4983" s="2">
        <v>1.276915</v>
      </c>
      <c r="G4983" s="2">
        <v>1.3994340000000001</v>
      </c>
      <c r="H4983" s="2">
        <v>0.2281849</v>
      </c>
      <c r="I4983" s="2">
        <v>0.2287217</v>
      </c>
    </row>
    <row r="4984" spans="1:9">
      <c r="A4984" t="s">
        <v>4990</v>
      </c>
      <c r="B4984" s="2">
        <v>0.47804930000000001</v>
      </c>
      <c r="C4984" s="2">
        <v>0.38810630000000002</v>
      </c>
      <c r="D4984" s="2">
        <v>0.2922053</v>
      </c>
      <c r="E4984" s="2">
        <v>0.35652850000000003</v>
      </c>
      <c r="F4984" s="2">
        <v>0.28201739999999997</v>
      </c>
      <c r="G4984" s="2">
        <v>0.75807349999999996</v>
      </c>
      <c r="H4984" s="2">
        <v>0.41577170000000002</v>
      </c>
      <c r="I4984" s="2">
        <v>0.2083749</v>
      </c>
    </row>
    <row r="4985" spans="1:9">
      <c r="A4985" t="s">
        <v>4991</v>
      </c>
      <c r="B4985" s="2">
        <v>1.2390030000000001</v>
      </c>
      <c r="C4985" s="2">
        <v>0.98074260000000002</v>
      </c>
      <c r="D4985" s="2">
        <v>0.99400149999999998</v>
      </c>
      <c r="E4985" s="2">
        <v>1.1781600000000001</v>
      </c>
      <c r="F4985" s="2">
        <v>1.3019689999999999</v>
      </c>
      <c r="G4985" s="2">
        <v>1.4735750000000001</v>
      </c>
      <c r="H4985" s="2">
        <v>0.40409729999999999</v>
      </c>
      <c r="I4985" s="2">
        <v>0.87760389999999999</v>
      </c>
    </row>
    <row r="4986" spans="1:9">
      <c r="A4986" t="s">
        <v>4992</v>
      </c>
      <c r="B4986" s="2">
        <v>15.60506</v>
      </c>
      <c r="C4986" s="2">
        <v>13.45384</v>
      </c>
      <c r="D4986" s="2">
        <v>11.52219</v>
      </c>
      <c r="E4986" s="2">
        <v>12.23559</v>
      </c>
      <c r="F4986" s="2">
        <v>14.053330000000001</v>
      </c>
      <c r="G4986" s="2">
        <v>13.49779</v>
      </c>
      <c r="H4986" s="2">
        <v>15.37373</v>
      </c>
      <c r="I4986" s="2">
        <v>15.28951</v>
      </c>
    </row>
    <row r="4987" spans="1:9">
      <c r="A4987" t="s">
        <v>4993</v>
      </c>
      <c r="B4987" s="2">
        <v>4.2145489999999999</v>
      </c>
      <c r="C4987" s="2">
        <v>3.5460210000000001</v>
      </c>
      <c r="D4987" s="2">
        <v>3.1616050000000002</v>
      </c>
      <c r="E4987" s="2">
        <v>2.4002659999999998</v>
      </c>
      <c r="F4987" s="2">
        <v>8.3065189999999998</v>
      </c>
      <c r="G4987" s="2">
        <v>9.9420719999999996</v>
      </c>
      <c r="H4987" s="2">
        <v>12.99587</v>
      </c>
      <c r="I4987" s="2">
        <v>11.356389999999999</v>
      </c>
    </row>
    <row r="4988" spans="1:9">
      <c r="A4988" t="s">
        <v>4994</v>
      </c>
      <c r="B4988" s="2">
        <v>0.38517180000000001</v>
      </c>
      <c r="C4988" s="2">
        <v>0.37524400000000002</v>
      </c>
      <c r="D4988" s="2">
        <v>0.11771719999999999</v>
      </c>
      <c r="E4988" s="2">
        <v>0.57452119999999995</v>
      </c>
      <c r="F4988" s="2">
        <v>0.85209690000000005</v>
      </c>
      <c r="G4988" s="2">
        <v>0.94395070000000003</v>
      </c>
      <c r="H4988" s="2">
        <v>0.1674969</v>
      </c>
      <c r="I4988" s="2">
        <v>0.33578190000000002</v>
      </c>
    </row>
    <row r="4989" spans="1:9">
      <c r="A4989" t="s">
        <v>4995</v>
      </c>
      <c r="B4989" s="2">
        <v>4.216259</v>
      </c>
      <c r="C4989" s="2">
        <v>4.8975059999999999</v>
      </c>
      <c r="D4989" s="2">
        <v>2.7754110000000001</v>
      </c>
      <c r="E4989" s="2">
        <v>2.7574679999999998</v>
      </c>
      <c r="F4989" s="2">
        <v>2.8699780000000001</v>
      </c>
      <c r="G4989" s="2">
        <v>2.9455779999999998</v>
      </c>
      <c r="H4989" s="2">
        <v>2.1625830000000001</v>
      </c>
      <c r="I4989" s="2">
        <v>2.5446569999999999</v>
      </c>
    </row>
    <row r="4990" spans="1:9">
      <c r="A4990" t="s">
        <v>4996</v>
      </c>
      <c r="B4990" s="2">
        <v>2.3193540000000001</v>
      </c>
      <c r="C4990" s="2">
        <v>1.3987830000000001</v>
      </c>
      <c r="D4990" s="2">
        <v>1.0126379999999999</v>
      </c>
      <c r="E4990" s="2">
        <v>0.88959659999999996</v>
      </c>
      <c r="F4990" s="2">
        <v>6.645861</v>
      </c>
      <c r="G4990" s="2">
        <v>5.9229310000000002</v>
      </c>
      <c r="H4990" s="2">
        <v>3.6501749999999999</v>
      </c>
      <c r="I4990" s="2">
        <v>3.5624790000000002</v>
      </c>
    </row>
    <row r="4991" spans="1:9">
      <c r="A4991" t="s">
        <v>4997</v>
      </c>
      <c r="B4991" s="2">
        <v>12.904719999999999</v>
      </c>
      <c r="C4991" s="2">
        <v>13.63589</v>
      </c>
      <c r="D4991" s="2">
        <v>16.10961</v>
      </c>
      <c r="E4991" s="2">
        <v>15.99118</v>
      </c>
      <c r="F4991" s="2">
        <v>22.75095</v>
      </c>
      <c r="G4991" s="2">
        <v>22.066600000000001</v>
      </c>
      <c r="H4991" s="2">
        <v>39.455150000000003</v>
      </c>
      <c r="I4991" s="2">
        <v>35.740279999999998</v>
      </c>
    </row>
    <row r="4992" spans="1:9">
      <c r="A4992" t="s">
        <v>4998</v>
      </c>
      <c r="B4992" s="2">
        <v>35.299280000000003</v>
      </c>
      <c r="C4992" s="2">
        <v>35.193350000000002</v>
      </c>
      <c r="D4992" s="2">
        <v>25.51352</v>
      </c>
      <c r="E4992" s="2">
        <v>23.426860000000001</v>
      </c>
      <c r="F4992" s="2">
        <v>10.587910000000001</v>
      </c>
      <c r="G4992" s="2">
        <v>11.65788</v>
      </c>
      <c r="H4992" s="2">
        <v>16.90531</v>
      </c>
      <c r="I4992" s="2">
        <v>15.945959999999999</v>
      </c>
    </row>
    <row r="4993" spans="1:9">
      <c r="A4993" t="s">
        <v>4999</v>
      </c>
      <c r="B4993" s="2">
        <v>9.2735800000000008</v>
      </c>
      <c r="C4993" s="2">
        <v>11.06405</v>
      </c>
      <c r="D4993" s="2">
        <v>20.147570000000002</v>
      </c>
      <c r="E4993" s="2">
        <v>21.410219999999999</v>
      </c>
      <c r="F4993" s="2">
        <v>24.440200000000001</v>
      </c>
      <c r="G4993" s="2">
        <v>23.075759999999999</v>
      </c>
      <c r="H4993" s="2">
        <v>45.178319999999999</v>
      </c>
      <c r="I4993" s="2">
        <v>44.933109999999999</v>
      </c>
    </row>
    <row r="4994" spans="1:9">
      <c r="A4994" t="s">
        <v>5000</v>
      </c>
      <c r="B4994" s="2">
        <v>3.2892009999999998</v>
      </c>
      <c r="C4994" s="2">
        <v>4.2163449999999996</v>
      </c>
      <c r="D4994" s="2">
        <v>2.4602270000000002</v>
      </c>
      <c r="E4994" s="2">
        <v>2.2465060000000001</v>
      </c>
      <c r="F4994" s="2">
        <v>2.3744499999999999</v>
      </c>
      <c r="G4994" s="2">
        <v>3.1445120000000002</v>
      </c>
      <c r="H4994" s="2">
        <v>2.0326040000000001</v>
      </c>
      <c r="I4994" s="2">
        <v>2.188304</v>
      </c>
    </row>
    <row r="4995" spans="1:9">
      <c r="A4995" t="s">
        <v>5001</v>
      </c>
      <c r="B4995" s="2">
        <v>2.0151849999999998</v>
      </c>
      <c r="C4995" s="2">
        <v>2.9448660000000002</v>
      </c>
      <c r="D4995" s="2">
        <v>1.2317720000000001</v>
      </c>
      <c r="E4995" s="2">
        <v>0.4007793</v>
      </c>
      <c r="F4995" s="2">
        <v>1.6841699999999999</v>
      </c>
      <c r="G4995" s="2">
        <v>1.936733</v>
      </c>
      <c r="H4995" s="2">
        <v>0.5842195</v>
      </c>
      <c r="I4995" s="2">
        <v>0.19519790000000001</v>
      </c>
    </row>
    <row r="4996" spans="1:9">
      <c r="A4996" t="s">
        <v>5002</v>
      </c>
      <c r="B4996" s="2">
        <v>1.5962369999999999</v>
      </c>
      <c r="C4996" s="2">
        <v>1.9438679999999999</v>
      </c>
      <c r="D4996" s="2">
        <v>0.82324019999999998</v>
      </c>
      <c r="E4996" s="2">
        <v>1.1607099999999999</v>
      </c>
      <c r="F4996" s="2">
        <v>3.2664330000000001</v>
      </c>
      <c r="G4996" s="2">
        <v>3.710591</v>
      </c>
      <c r="H4996" s="2">
        <v>0.69414419999999999</v>
      </c>
      <c r="I4996" s="2">
        <v>1.130638</v>
      </c>
    </row>
    <row r="4997" spans="1:9">
      <c r="A4997" t="s">
        <v>5003</v>
      </c>
      <c r="B4997" s="2">
        <v>2.8737759999999999</v>
      </c>
      <c r="C4997" s="2">
        <v>1.970162</v>
      </c>
      <c r="D4997" s="2">
        <v>3.025223</v>
      </c>
      <c r="E4997" s="2">
        <v>2.2861419999999999</v>
      </c>
      <c r="F4997" s="2">
        <v>3.2023039999999998</v>
      </c>
      <c r="G4997" s="2">
        <v>2.4857079999999998</v>
      </c>
      <c r="H4997" s="2">
        <v>4.9062229999999998</v>
      </c>
      <c r="I4997" s="2">
        <v>5.7528569999999997</v>
      </c>
    </row>
    <row r="4998" spans="1:9">
      <c r="A4998" t="s">
        <v>5004</v>
      </c>
      <c r="B4998" s="2">
        <v>0.56180589999999997</v>
      </c>
      <c r="C4998" s="2">
        <v>0.65679050000000005</v>
      </c>
      <c r="D4998" s="2">
        <v>0.41208129999999998</v>
      </c>
      <c r="E4998" s="2">
        <v>0</v>
      </c>
      <c r="F4998" s="2">
        <v>1.4914270000000001</v>
      </c>
      <c r="G4998" s="2">
        <v>0.48594100000000001</v>
      </c>
      <c r="H4998" s="2">
        <v>0.29317019999999999</v>
      </c>
      <c r="I4998" s="2">
        <v>0.48976649999999999</v>
      </c>
    </row>
    <row r="4999" spans="1:9">
      <c r="A4999" t="s">
        <v>5005</v>
      </c>
      <c r="B4999" s="2">
        <v>0.16265309999999999</v>
      </c>
      <c r="C4999" s="2">
        <v>0.23769100000000001</v>
      </c>
      <c r="D4999" s="2">
        <v>7.4565660000000006E-2</v>
      </c>
      <c r="E4999" s="2">
        <v>7.2783870000000001E-2</v>
      </c>
      <c r="F4999" s="2">
        <v>0.57572730000000005</v>
      </c>
      <c r="G4999" s="2">
        <v>0.49241069999999998</v>
      </c>
      <c r="H4999" s="2">
        <v>0.28292709999999999</v>
      </c>
      <c r="I4999" s="2">
        <v>0.3544909</v>
      </c>
    </row>
    <row r="5000" spans="1:9">
      <c r="A5000" t="s">
        <v>5006</v>
      </c>
      <c r="B5000" s="2">
        <v>9.6381789999999995E-2</v>
      </c>
      <c r="C5000" s="2">
        <v>0</v>
      </c>
      <c r="D5000" s="2">
        <v>8.8369340000000005E-2</v>
      </c>
      <c r="E5000" s="2">
        <v>0</v>
      </c>
      <c r="F5000" s="2">
        <v>8.5288320000000001E-2</v>
      </c>
      <c r="G5000" s="2">
        <v>0</v>
      </c>
      <c r="H5000" s="2">
        <v>0</v>
      </c>
      <c r="I5000" s="2">
        <v>0</v>
      </c>
    </row>
    <row r="5001" spans="1:9">
      <c r="A5001" t="s">
        <v>5007</v>
      </c>
      <c r="B5001" s="2">
        <v>0.53634800000000005</v>
      </c>
      <c r="C5001" s="2">
        <v>0.26126179999999999</v>
      </c>
      <c r="D5001" s="2">
        <v>0.24587999999999999</v>
      </c>
      <c r="E5001" s="2">
        <v>0.40000760000000002</v>
      </c>
      <c r="F5001" s="2">
        <v>0.15820490000000001</v>
      </c>
      <c r="G5001" s="2">
        <v>0.30928050000000001</v>
      </c>
      <c r="H5001" s="2">
        <v>0</v>
      </c>
      <c r="I5001" s="2">
        <v>0</v>
      </c>
    </row>
    <row r="5002" spans="1:9">
      <c r="A5002" t="s">
        <v>5008</v>
      </c>
      <c r="B5002" s="2">
        <v>1.4445509999999999</v>
      </c>
      <c r="C5002" s="2">
        <v>1.5728839999999999</v>
      </c>
      <c r="D5002" s="2">
        <v>1.2465520000000001</v>
      </c>
      <c r="E5002" s="2">
        <v>1.3688610000000001</v>
      </c>
      <c r="F5002" s="2">
        <v>2.932534</v>
      </c>
      <c r="G5002" s="2">
        <v>1.984472</v>
      </c>
      <c r="H5002" s="2">
        <v>0.88684439999999998</v>
      </c>
      <c r="I5002" s="2">
        <v>1.4074739999999999</v>
      </c>
    </row>
    <row r="5003" spans="1:9">
      <c r="A5003" t="s">
        <v>5009</v>
      </c>
      <c r="B5003" s="2">
        <v>1.3159529999999999</v>
      </c>
      <c r="C5003" s="2">
        <v>1.139586</v>
      </c>
      <c r="D5003" s="2">
        <v>2.0109240000000002</v>
      </c>
      <c r="E5003" s="2">
        <v>2.2245879999999998</v>
      </c>
      <c r="F5003" s="2">
        <v>1.8114250000000001</v>
      </c>
      <c r="G5003" s="2">
        <v>2.4029720000000001</v>
      </c>
      <c r="H5003" s="2">
        <v>1.6531929999999999</v>
      </c>
      <c r="I5003" s="2">
        <v>3.8240349999999999</v>
      </c>
    </row>
    <row r="5004" spans="1:9">
      <c r="A5004" t="s">
        <v>5010</v>
      </c>
      <c r="B5004" s="2">
        <v>15.40878</v>
      </c>
      <c r="C5004" s="2">
        <v>15.83644</v>
      </c>
      <c r="D5004" s="2">
        <v>28.876629999999999</v>
      </c>
      <c r="E5004" s="2">
        <v>34.39978</v>
      </c>
      <c r="F5004" s="2">
        <v>18.130379999999999</v>
      </c>
      <c r="G5004" s="2">
        <v>18.30772</v>
      </c>
      <c r="H5004" s="2">
        <v>47.420389999999998</v>
      </c>
      <c r="I5004" s="2">
        <v>57.126899999999999</v>
      </c>
    </row>
    <row r="5005" spans="1:9">
      <c r="A5005" t="s">
        <v>5011</v>
      </c>
      <c r="B5005" s="2">
        <v>0.92232910000000001</v>
      </c>
      <c r="C5005" s="2">
        <v>0.71884490000000001</v>
      </c>
      <c r="D5005" s="2">
        <v>0.4228268</v>
      </c>
      <c r="E5005" s="2">
        <v>0.49526769999999998</v>
      </c>
      <c r="F5005" s="2">
        <v>0.40808480000000003</v>
      </c>
      <c r="G5005" s="2">
        <v>1.116892</v>
      </c>
      <c r="H5005" s="2">
        <v>8.0217330000000003E-2</v>
      </c>
      <c r="I5005" s="2">
        <v>0.24121809999999999</v>
      </c>
    </row>
    <row r="5006" spans="1:9">
      <c r="A5006" t="s">
        <v>5012</v>
      </c>
      <c r="B5006" s="2">
        <v>0.55560520000000002</v>
      </c>
      <c r="C5006" s="2">
        <v>0.48114170000000001</v>
      </c>
      <c r="D5006" s="2">
        <v>0.84902730000000004</v>
      </c>
      <c r="E5006" s="2">
        <v>0.77348989999999995</v>
      </c>
      <c r="F5006" s="2">
        <v>0.71016889999999999</v>
      </c>
      <c r="G5006" s="2">
        <v>1.1747449999999999</v>
      </c>
      <c r="H5006" s="2">
        <v>0.75168190000000001</v>
      </c>
      <c r="I5006" s="2">
        <v>0.53817870000000001</v>
      </c>
    </row>
    <row r="5007" spans="1:9">
      <c r="A5007" t="s">
        <v>5013</v>
      </c>
      <c r="B5007" s="2">
        <v>15.08287</v>
      </c>
      <c r="C5007" s="2">
        <v>18.319929999999999</v>
      </c>
      <c r="D5007" s="2">
        <v>22.449670000000001</v>
      </c>
      <c r="E5007" s="2">
        <v>19.458939999999998</v>
      </c>
      <c r="F5007" s="2">
        <v>12.13349</v>
      </c>
      <c r="G5007" s="2">
        <v>13.554399999999999</v>
      </c>
      <c r="H5007" s="2">
        <v>13.96977</v>
      </c>
      <c r="I5007" s="2">
        <v>13.148820000000001</v>
      </c>
    </row>
    <row r="5008" spans="1:9">
      <c r="A5008" t="s">
        <v>5014</v>
      </c>
      <c r="B5008" s="2">
        <v>0.46040229999999999</v>
      </c>
      <c r="C5008" s="2">
        <v>0.44853539999999997</v>
      </c>
      <c r="D5008" s="2">
        <v>0.94978779999999996</v>
      </c>
      <c r="E5008" s="2">
        <v>0.82408179999999998</v>
      </c>
      <c r="F5008" s="2">
        <v>1.018526</v>
      </c>
      <c r="G5008" s="2">
        <v>1.1946920000000001</v>
      </c>
      <c r="H5008" s="2">
        <v>2.5026480000000002</v>
      </c>
      <c r="I5008" s="2">
        <v>2.6088770000000001</v>
      </c>
    </row>
    <row r="5009" spans="1:9">
      <c r="A5009" t="s">
        <v>5015</v>
      </c>
      <c r="B5009" s="2">
        <v>0.14189679999999999</v>
      </c>
      <c r="C5009" s="2">
        <v>0.13823940000000001</v>
      </c>
      <c r="D5009" s="2">
        <v>0.13010060000000001</v>
      </c>
      <c r="E5009" s="2">
        <v>0</v>
      </c>
      <c r="F5009" s="2">
        <v>0.1255646</v>
      </c>
      <c r="G5009" s="2">
        <v>0.12273539999999999</v>
      </c>
      <c r="H5009" s="2">
        <v>0.1234113</v>
      </c>
      <c r="I5009" s="2">
        <v>0</v>
      </c>
    </row>
    <row r="5010" spans="1:9">
      <c r="A5010" t="s">
        <v>5016</v>
      </c>
      <c r="B5010" s="2">
        <v>4.0276439999999996</v>
      </c>
      <c r="C5010" s="2">
        <v>3.4075380000000002</v>
      </c>
      <c r="D5010" s="2">
        <v>3.3040989999999999</v>
      </c>
      <c r="E5010" s="2">
        <v>2.8457159999999999</v>
      </c>
      <c r="F5010" s="2">
        <v>3.7516470000000002</v>
      </c>
      <c r="G5010" s="2">
        <v>3.0253709999999998</v>
      </c>
      <c r="H5010" s="2">
        <v>2.6733009999999999</v>
      </c>
      <c r="I5010" s="2">
        <v>3.5111859999999999</v>
      </c>
    </row>
    <row r="5011" spans="1:9">
      <c r="A5011" t="s">
        <v>5017</v>
      </c>
      <c r="B5011" s="2">
        <v>7.2778559999999999</v>
      </c>
      <c r="C5011" s="2">
        <v>7.3051259999999996</v>
      </c>
      <c r="D5011" s="2">
        <v>4.4485530000000004</v>
      </c>
      <c r="E5011" s="2">
        <v>3.750127</v>
      </c>
      <c r="F5011" s="2">
        <v>7.4159639999999998</v>
      </c>
      <c r="G5011" s="2">
        <v>4.5782340000000001</v>
      </c>
      <c r="H5011" s="2">
        <v>5.9461180000000002</v>
      </c>
      <c r="I5011" s="2">
        <v>3.8452299999999999</v>
      </c>
    </row>
    <row r="5012" spans="1:9">
      <c r="A5012" t="s">
        <v>5018</v>
      </c>
      <c r="B5012" s="2">
        <v>17.949860000000001</v>
      </c>
      <c r="C5012" s="2">
        <v>16.862660000000002</v>
      </c>
      <c r="D5012" s="2">
        <v>10.28603</v>
      </c>
      <c r="E5012" s="2">
        <v>12.04828</v>
      </c>
      <c r="F5012" s="2">
        <v>9.927403</v>
      </c>
      <c r="G5012" s="2">
        <v>14.97146</v>
      </c>
      <c r="H5012" s="2">
        <v>19.23554</v>
      </c>
      <c r="I5012" s="2">
        <v>17.604199999999999</v>
      </c>
    </row>
    <row r="5013" spans="1:9">
      <c r="A5013" t="s">
        <v>5019</v>
      </c>
      <c r="B5013" s="2">
        <v>2.2831429999999999</v>
      </c>
      <c r="C5013" s="2">
        <v>2.6520440000000001</v>
      </c>
      <c r="D5013" s="2">
        <v>1.04667</v>
      </c>
      <c r="E5013" s="2">
        <v>1.414604</v>
      </c>
      <c r="F5013" s="2">
        <v>3.3413550000000001</v>
      </c>
      <c r="G5013" s="2">
        <v>1.9748319999999999</v>
      </c>
      <c r="H5013" s="2">
        <v>1.6038410000000001</v>
      </c>
      <c r="I5013" s="2">
        <v>1.148296</v>
      </c>
    </row>
    <row r="5014" spans="1:9">
      <c r="A5014" t="s">
        <v>5020</v>
      </c>
      <c r="B5014" s="2">
        <v>0.1049523</v>
      </c>
      <c r="C5014" s="2">
        <v>0</v>
      </c>
      <c r="D5014" s="2">
        <v>9.6227350000000003E-2</v>
      </c>
      <c r="E5014" s="2">
        <v>0</v>
      </c>
      <c r="F5014" s="2">
        <v>0.18574470000000001</v>
      </c>
      <c r="G5014" s="2">
        <v>0.18155959999999999</v>
      </c>
      <c r="H5014" s="2">
        <v>0</v>
      </c>
      <c r="I5014" s="2">
        <v>9.1494439999999996E-2</v>
      </c>
    </row>
    <row r="5015" spans="1:9">
      <c r="A5015" t="s">
        <v>5021</v>
      </c>
      <c r="B5015" s="2">
        <v>12.641690000000001</v>
      </c>
      <c r="C5015" s="2">
        <v>10.10177</v>
      </c>
      <c r="D5015" s="2">
        <v>11.33029</v>
      </c>
      <c r="E5015" s="2">
        <v>10.42394</v>
      </c>
      <c r="F5015" s="2">
        <v>22.876059999999999</v>
      </c>
      <c r="G5015" s="2">
        <v>22.360620000000001</v>
      </c>
      <c r="H5015" s="2">
        <v>16.306899999999999</v>
      </c>
      <c r="I5015" s="2">
        <v>17.459710000000001</v>
      </c>
    </row>
    <row r="5016" spans="1:9">
      <c r="A5016" t="s">
        <v>5022</v>
      </c>
      <c r="B5016" s="2">
        <v>0.81684279999999998</v>
      </c>
      <c r="C5016" s="2">
        <v>0.6631572</v>
      </c>
      <c r="D5016" s="2">
        <v>0.87375939999999996</v>
      </c>
      <c r="E5016" s="2">
        <v>1.5839209999999999</v>
      </c>
      <c r="F5016" s="2">
        <v>0.60235399999999995</v>
      </c>
      <c r="G5016" s="2">
        <v>0.23551279999999999</v>
      </c>
      <c r="H5016" s="2">
        <v>0.94723889999999999</v>
      </c>
      <c r="I5016" s="2">
        <v>0.35605019999999998</v>
      </c>
    </row>
    <row r="5017" spans="1:9">
      <c r="A5017" t="s">
        <v>5023</v>
      </c>
      <c r="B5017" s="2">
        <v>8.7567509999999995</v>
      </c>
      <c r="C5017" s="2">
        <v>8.8186090000000004</v>
      </c>
      <c r="D5017" s="2">
        <v>5.2322389999999999</v>
      </c>
      <c r="E5017" s="2">
        <v>3.346104</v>
      </c>
      <c r="F5017" s="2">
        <v>6.617</v>
      </c>
      <c r="G5017" s="2">
        <v>7.1487400000000001</v>
      </c>
      <c r="H5017" s="2">
        <v>5.733371</v>
      </c>
      <c r="I5017" s="2">
        <v>5.5753110000000001</v>
      </c>
    </row>
    <row r="5018" spans="1:9">
      <c r="A5018" t="s">
        <v>5024</v>
      </c>
      <c r="B5018" s="2">
        <v>1.379589</v>
      </c>
      <c r="C5018" s="2">
        <v>1.170607</v>
      </c>
      <c r="D5018" s="2">
        <v>0.85686779999999996</v>
      </c>
      <c r="E5018" s="2">
        <v>0.47793849999999999</v>
      </c>
      <c r="F5018" s="2">
        <v>1.4964630000000001</v>
      </c>
      <c r="G5018" s="2">
        <v>0.96233239999999998</v>
      </c>
      <c r="H5018" s="2">
        <v>0.69669499999999995</v>
      </c>
      <c r="I5018" s="2">
        <v>0.93111200000000005</v>
      </c>
    </row>
    <row r="5019" spans="1:9">
      <c r="A5019" t="s">
        <v>5025</v>
      </c>
      <c r="B5019" s="2">
        <v>0</v>
      </c>
      <c r="C5019" s="2">
        <v>0</v>
      </c>
      <c r="D5019" s="2">
        <v>0</v>
      </c>
      <c r="E5019" s="2">
        <v>0</v>
      </c>
      <c r="F5019" s="2">
        <v>0</v>
      </c>
      <c r="G5019" s="2">
        <v>0.161915</v>
      </c>
      <c r="H5019" s="2">
        <v>0</v>
      </c>
      <c r="I5019" s="2">
        <v>0</v>
      </c>
    </row>
    <row r="5020" spans="1:9">
      <c r="A5020" t="s">
        <v>5026</v>
      </c>
      <c r="B5020" s="2">
        <v>87.851500000000001</v>
      </c>
      <c r="C5020" s="2">
        <v>79.502740000000003</v>
      </c>
      <c r="D5020" s="2">
        <v>77.112489999999994</v>
      </c>
      <c r="E5020" s="2">
        <v>75.083519999999993</v>
      </c>
      <c r="F5020" s="2">
        <v>86.950739999999996</v>
      </c>
      <c r="G5020" s="2">
        <v>84.631450000000001</v>
      </c>
      <c r="H5020" s="2">
        <v>65.362139999999997</v>
      </c>
      <c r="I5020" s="2">
        <v>62.975119999999997</v>
      </c>
    </row>
    <row r="5021" spans="1:9">
      <c r="A5021" t="s">
        <v>5027</v>
      </c>
      <c r="B5021" s="2">
        <v>30.92446</v>
      </c>
      <c r="C5021" s="2">
        <v>30.888719999999999</v>
      </c>
      <c r="D5021" s="2">
        <v>21.495529999999999</v>
      </c>
      <c r="E5021" s="2">
        <v>22.380669999999999</v>
      </c>
      <c r="F5021" s="2">
        <v>36.848999999999997</v>
      </c>
      <c r="G5021" s="2">
        <v>35.535899999999998</v>
      </c>
      <c r="H5021" s="2">
        <v>26.992889999999999</v>
      </c>
      <c r="I5021" s="2">
        <v>21.800830000000001</v>
      </c>
    </row>
    <row r="5022" spans="1:9">
      <c r="A5022" t="s">
        <v>5028</v>
      </c>
      <c r="B5022" s="2">
        <v>3.1170200000000001</v>
      </c>
      <c r="C5022" s="2">
        <v>3.4555319999999998</v>
      </c>
      <c r="D5022" s="2">
        <v>1.428947</v>
      </c>
      <c r="E5022" s="2">
        <v>1.683381</v>
      </c>
      <c r="F5022" s="2">
        <v>6.5151849999999998</v>
      </c>
      <c r="G5022" s="2">
        <v>6.6472939999999996</v>
      </c>
      <c r="H5022" s="2">
        <v>4.7207970000000001</v>
      </c>
      <c r="I5022" s="2">
        <v>4.5913510000000004</v>
      </c>
    </row>
    <row r="5023" spans="1:9">
      <c r="A5023" t="s">
        <v>5029</v>
      </c>
      <c r="B5023" s="2">
        <v>4.3891679999999997</v>
      </c>
      <c r="C5023" s="2">
        <v>4.1115750000000002</v>
      </c>
      <c r="D5023" s="2">
        <v>4.6434069999999998</v>
      </c>
      <c r="E5023" s="2">
        <v>3.9281229999999998</v>
      </c>
      <c r="F5023" s="2">
        <v>6.2741189999999998</v>
      </c>
      <c r="G5023" s="2">
        <v>8.6150559999999992</v>
      </c>
      <c r="H5023" s="2">
        <v>6.7538130000000001</v>
      </c>
      <c r="I5023" s="2">
        <v>5.1508599999999998</v>
      </c>
    </row>
    <row r="5024" spans="1:9">
      <c r="A5024" t="s">
        <v>5030</v>
      </c>
      <c r="B5024" s="2">
        <v>8.440709</v>
      </c>
      <c r="C5024" s="2">
        <v>10.028230000000001</v>
      </c>
      <c r="D5024" s="2">
        <v>5.2851790000000003</v>
      </c>
      <c r="E5024" s="2">
        <v>6.6328529999999999</v>
      </c>
      <c r="F5024" s="2">
        <v>10.383990000000001</v>
      </c>
      <c r="G5024" s="2">
        <v>9.4377429999999993</v>
      </c>
      <c r="H5024" s="2">
        <v>12.71264</v>
      </c>
      <c r="I5024" s="2">
        <v>10.58888</v>
      </c>
    </row>
    <row r="5025" spans="1:9">
      <c r="A5025" t="s">
        <v>5031</v>
      </c>
      <c r="B5025" s="2">
        <v>0.25414540000000002</v>
      </c>
      <c r="C5025" s="2">
        <v>0.2475948</v>
      </c>
      <c r="D5025" s="2">
        <v>0</v>
      </c>
      <c r="E5025" s="2">
        <v>0</v>
      </c>
      <c r="F5025" s="2">
        <v>0.2248935</v>
      </c>
      <c r="G5025" s="2">
        <v>0</v>
      </c>
      <c r="H5025" s="2">
        <v>0</v>
      </c>
      <c r="I5025" s="2">
        <v>0</v>
      </c>
    </row>
    <row r="5026" spans="1:9">
      <c r="A5026" t="s">
        <v>5032</v>
      </c>
      <c r="B5026" s="2">
        <v>4.0095150000000004</v>
      </c>
      <c r="C5026" s="2">
        <v>2.7572969999999999</v>
      </c>
      <c r="D5026" s="2">
        <v>0.43249349999999998</v>
      </c>
      <c r="E5026" s="2">
        <v>1.2664759999999999</v>
      </c>
      <c r="F5026" s="2">
        <v>6.4699239999999998</v>
      </c>
      <c r="G5026" s="2">
        <v>7.1401640000000004</v>
      </c>
      <c r="H5026" s="2">
        <v>3.8974350000000002</v>
      </c>
      <c r="I5026" s="2">
        <v>2.8785500000000002</v>
      </c>
    </row>
    <row r="5027" spans="1:9">
      <c r="A5027" t="s">
        <v>5033</v>
      </c>
      <c r="B5027" s="2">
        <v>0.2470232</v>
      </c>
      <c r="C5027" s="2">
        <v>9.6262479999999997E-2</v>
      </c>
      <c r="D5027" s="2">
        <v>0.18119009999999999</v>
      </c>
      <c r="E5027" s="2">
        <v>0.39793590000000001</v>
      </c>
      <c r="F5027" s="2">
        <v>0.52461849999999999</v>
      </c>
      <c r="G5027" s="2">
        <v>0.64099740000000005</v>
      </c>
      <c r="H5027" s="2">
        <v>0.4726534</v>
      </c>
      <c r="I5027" s="2">
        <v>0.60297400000000001</v>
      </c>
    </row>
    <row r="5028" spans="1:9">
      <c r="A5028" t="s">
        <v>5034</v>
      </c>
      <c r="B5028" s="2">
        <v>0</v>
      </c>
      <c r="C5028" s="2">
        <v>0.25068259999999998</v>
      </c>
      <c r="D5028" s="2">
        <v>0</v>
      </c>
      <c r="E5028" s="2">
        <v>0.23028609999999999</v>
      </c>
      <c r="F5028" s="2">
        <v>0.22769809999999999</v>
      </c>
      <c r="G5028" s="2">
        <v>0.22256770000000001</v>
      </c>
      <c r="H5028" s="2">
        <v>0.1118967</v>
      </c>
      <c r="I5028" s="2">
        <v>0.11215990000000001</v>
      </c>
    </row>
    <row r="5029" spans="1:9">
      <c r="A5029" t="s">
        <v>5035</v>
      </c>
      <c r="B5029" s="2">
        <v>8.7424250000000008</v>
      </c>
      <c r="C5029" s="2">
        <v>9.7000189999999993</v>
      </c>
      <c r="D5029" s="2">
        <v>8.6836169999999999</v>
      </c>
      <c r="E5029" s="2">
        <v>9.5627969999999998</v>
      </c>
      <c r="F5029" s="2">
        <v>15.902139999999999</v>
      </c>
      <c r="G5029" s="2">
        <v>14.49358</v>
      </c>
      <c r="H5029" s="2">
        <v>20.064820000000001</v>
      </c>
      <c r="I5029" s="2">
        <v>18.84179</v>
      </c>
    </row>
    <row r="5030" spans="1:9">
      <c r="A5030" t="s">
        <v>5036</v>
      </c>
      <c r="B5030" s="2">
        <v>0.15237600000000001</v>
      </c>
      <c r="C5030" s="2">
        <v>0.4948285</v>
      </c>
      <c r="D5030" s="2">
        <v>0.23284769999999999</v>
      </c>
      <c r="E5030" s="2">
        <v>0.27274039999999999</v>
      </c>
      <c r="F5030" s="2">
        <v>0.1348377</v>
      </c>
      <c r="G5030" s="2">
        <v>4.3933180000000002E-2</v>
      </c>
      <c r="H5030" s="2">
        <v>0.39757599999999998</v>
      </c>
      <c r="I5030" s="2">
        <v>0.13283710000000001</v>
      </c>
    </row>
    <row r="5031" spans="1:9">
      <c r="A5031" t="s">
        <v>5037</v>
      </c>
      <c r="B5031" s="2">
        <v>176.09479999999999</v>
      </c>
      <c r="C5031" s="2">
        <v>185.0532</v>
      </c>
      <c r="D5031" s="2">
        <v>163.12700000000001</v>
      </c>
      <c r="E5031" s="2">
        <v>149.76660000000001</v>
      </c>
      <c r="F5031" s="2">
        <v>123.24160000000001</v>
      </c>
      <c r="G5031" s="2">
        <v>111.31950000000001</v>
      </c>
      <c r="H5031" s="2">
        <v>103.05410000000001</v>
      </c>
      <c r="I5031" s="2">
        <v>89.947419999999994</v>
      </c>
    </row>
    <row r="5032" spans="1:9">
      <c r="A5032" t="s">
        <v>5038</v>
      </c>
      <c r="B5032" s="2">
        <v>0.44910260000000002</v>
      </c>
      <c r="C5032" s="2">
        <v>0.72921159999999996</v>
      </c>
      <c r="D5032" s="2">
        <v>0.41176760000000001</v>
      </c>
      <c r="E5032" s="2">
        <v>0.40192810000000001</v>
      </c>
      <c r="F5032" s="2">
        <v>3.31176</v>
      </c>
      <c r="G5032" s="2">
        <v>3.1508159999999998</v>
      </c>
      <c r="H5032" s="2">
        <v>0.86799119999999996</v>
      </c>
      <c r="I5032" s="2">
        <v>0.4785182</v>
      </c>
    </row>
    <row r="5033" spans="1:9">
      <c r="A5033" t="s">
        <v>5039</v>
      </c>
      <c r="B5033" s="2">
        <v>3.1327349999999998</v>
      </c>
      <c r="C5033" s="2">
        <v>2.683646</v>
      </c>
      <c r="D5033" s="2">
        <v>3.3675280000000001</v>
      </c>
      <c r="E5033" s="2">
        <v>2.7553290000000001</v>
      </c>
      <c r="F5033" s="2">
        <v>2.1030180000000001</v>
      </c>
      <c r="G5033" s="2">
        <v>2.4761039999999999</v>
      </c>
      <c r="H5033" s="2">
        <v>1.785096</v>
      </c>
      <c r="I5033" s="2">
        <v>1.506775</v>
      </c>
    </row>
    <row r="5034" spans="1:9">
      <c r="A5034" t="s">
        <v>5040</v>
      </c>
      <c r="B5034" s="2">
        <v>6.3994249999999999</v>
      </c>
      <c r="C5034" s="2">
        <v>5.5782189999999998</v>
      </c>
      <c r="D5034" s="2">
        <v>2.4704950000000001</v>
      </c>
      <c r="E5034" s="2">
        <v>4.1195789999999999</v>
      </c>
      <c r="F5034" s="2">
        <v>7.0537320000000001</v>
      </c>
      <c r="G5034" s="2">
        <v>7.0890190000000004</v>
      </c>
      <c r="H5034" s="2">
        <v>3.2222729999999999</v>
      </c>
      <c r="I5034" s="2">
        <v>3.1319789999999998</v>
      </c>
    </row>
    <row r="5035" spans="1:9">
      <c r="A5035" t="s">
        <v>5041</v>
      </c>
      <c r="B5035" s="2">
        <v>0.4134736</v>
      </c>
      <c r="C5035" s="2">
        <v>0.40281630000000002</v>
      </c>
      <c r="D5035" s="2">
        <v>0.37910050000000001</v>
      </c>
      <c r="E5035" s="2">
        <v>0.37004169999999997</v>
      </c>
      <c r="F5035" s="2">
        <v>1.0976490000000001</v>
      </c>
      <c r="G5035" s="2">
        <v>1.7881959999999999</v>
      </c>
      <c r="H5035" s="2">
        <v>1.1986950000000001</v>
      </c>
      <c r="I5035" s="2">
        <v>1.802273</v>
      </c>
    </row>
    <row r="5036" spans="1:9">
      <c r="A5036" t="s">
        <v>5042</v>
      </c>
      <c r="B5036" s="2">
        <v>2.713085</v>
      </c>
      <c r="C5036" s="2">
        <v>4.2290479999999997</v>
      </c>
      <c r="D5036" s="2">
        <v>2.8192119999999998</v>
      </c>
      <c r="E5036" s="2">
        <v>3.884957</v>
      </c>
      <c r="F5036" s="2">
        <v>2.5608650000000002</v>
      </c>
      <c r="G5036" s="2">
        <v>3.1289549999999999</v>
      </c>
      <c r="H5036" s="2">
        <v>2.674258</v>
      </c>
      <c r="I5036" s="2">
        <v>2.0498319999999999</v>
      </c>
    </row>
    <row r="5037" spans="1:9">
      <c r="A5037" t="s">
        <v>5043</v>
      </c>
      <c r="B5037" s="2">
        <v>84.325760000000002</v>
      </c>
      <c r="C5037" s="2">
        <v>84.766829999999999</v>
      </c>
      <c r="D5037" s="2">
        <v>198.01589999999999</v>
      </c>
      <c r="E5037" s="2">
        <v>198.84630000000001</v>
      </c>
      <c r="F5037" s="2">
        <v>71.120159999999998</v>
      </c>
      <c r="G5037" s="2">
        <v>75.25994</v>
      </c>
      <c r="H5037" s="2">
        <v>279.47930000000002</v>
      </c>
      <c r="I5037" s="2">
        <v>268.8082</v>
      </c>
    </row>
    <row r="5038" spans="1:9">
      <c r="A5038" t="s">
        <v>5044</v>
      </c>
      <c r="B5038" s="2">
        <v>5.7961840000000002</v>
      </c>
      <c r="C5038" s="2">
        <v>5.8853840000000002</v>
      </c>
      <c r="D5038" s="2">
        <v>6.2125300000000001</v>
      </c>
      <c r="E5038" s="2">
        <v>5.6257109999999999</v>
      </c>
      <c r="F5038" s="2">
        <v>7.5852110000000001</v>
      </c>
      <c r="G5038" s="2">
        <v>6.9906290000000002</v>
      </c>
      <c r="H5038" s="2">
        <v>5.1830930000000004</v>
      </c>
      <c r="I5038" s="2">
        <v>6.3339790000000002</v>
      </c>
    </row>
    <row r="5039" spans="1:9">
      <c r="A5039" t="s">
        <v>5045</v>
      </c>
      <c r="B5039" s="2">
        <v>1.223598</v>
      </c>
      <c r="C5039" s="2">
        <v>2.128679</v>
      </c>
      <c r="D5039" s="2">
        <v>0.56093870000000001</v>
      </c>
      <c r="E5039" s="2">
        <v>1.01685</v>
      </c>
      <c r="F5039" s="2">
        <v>2.9389280000000002</v>
      </c>
      <c r="G5039" s="2">
        <v>2.1923300000000001</v>
      </c>
      <c r="H5039" s="2">
        <v>1.596292</v>
      </c>
      <c r="I5039" s="2">
        <v>1.2952760000000001</v>
      </c>
    </row>
    <row r="5040" spans="1:9">
      <c r="A5040" t="s">
        <v>5046</v>
      </c>
      <c r="B5040" s="2">
        <v>73.852980000000002</v>
      </c>
      <c r="C5040" s="2">
        <v>79.406750000000002</v>
      </c>
      <c r="D5040" s="2">
        <v>59.525410000000001</v>
      </c>
      <c r="E5040" s="2">
        <v>61.401429999999998</v>
      </c>
      <c r="F5040" s="2">
        <v>39.387140000000002</v>
      </c>
      <c r="G5040" s="2">
        <v>40.216230000000003</v>
      </c>
      <c r="H5040" s="2">
        <v>25.643419999999999</v>
      </c>
      <c r="I5040" s="2">
        <v>24.715140000000002</v>
      </c>
    </row>
    <row r="5041" spans="1:9">
      <c r="A5041" t="s">
        <v>5047</v>
      </c>
      <c r="B5041" s="2">
        <v>82.634540000000001</v>
      </c>
      <c r="C5041" s="2">
        <v>85.027370000000005</v>
      </c>
      <c r="D5041" s="2">
        <v>106.9789</v>
      </c>
      <c r="E5041" s="2">
        <v>109.5468</v>
      </c>
      <c r="F5041" s="2">
        <v>45.051659999999998</v>
      </c>
      <c r="G5041" s="2">
        <v>47.918210000000002</v>
      </c>
      <c r="H5041" s="2">
        <v>57.468589999999999</v>
      </c>
      <c r="I5041" s="2">
        <v>56.659460000000003</v>
      </c>
    </row>
    <row r="5042" spans="1:9">
      <c r="A5042" t="s">
        <v>5048</v>
      </c>
      <c r="B5042" s="2">
        <v>6.0666599999999997</v>
      </c>
      <c r="C5042" s="2">
        <v>6.6236030000000001</v>
      </c>
      <c r="D5042" s="2">
        <v>3.3565749999999999</v>
      </c>
      <c r="E5042" s="2">
        <v>3.7444199999999999</v>
      </c>
      <c r="F5042" s="2">
        <v>12.95819</v>
      </c>
      <c r="G5042" s="2">
        <v>11.85196</v>
      </c>
      <c r="H5042" s="2">
        <v>8.369351</v>
      </c>
      <c r="I5042" s="2">
        <v>6.3829659999999997</v>
      </c>
    </row>
    <row r="5043" spans="1:9">
      <c r="A5043" t="s">
        <v>5049</v>
      </c>
      <c r="B5043" s="2">
        <v>640.8184</v>
      </c>
      <c r="C5043" s="2">
        <v>646.01769999999999</v>
      </c>
      <c r="D5043" s="2">
        <v>379.38850000000002</v>
      </c>
      <c r="E5043" s="2">
        <v>385.74590000000001</v>
      </c>
      <c r="F5043" s="2">
        <v>637.50810000000001</v>
      </c>
      <c r="G5043" s="2">
        <v>644.3691</v>
      </c>
      <c r="H5043" s="2">
        <v>439.5478</v>
      </c>
      <c r="I5043" s="2">
        <v>438.459</v>
      </c>
    </row>
    <row r="5044" spans="1:9">
      <c r="A5044" t="s">
        <v>5050</v>
      </c>
      <c r="B5044" s="2">
        <v>26.202259999999999</v>
      </c>
      <c r="C5044" s="2">
        <v>23.969329999999999</v>
      </c>
      <c r="D5044" s="2">
        <v>13.51859</v>
      </c>
      <c r="E5044" s="2">
        <v>12.48014</v>
      </c>
      <c r="F5044" s="2">
        <v>34.504510000000003</v>
      </c>
      <c r="G5044" s="2">
        <v>35.72457</v>
      </c>
      <c r="H5044" s="2">
        <v>19.62153</v>
      </c>
      <c r="I5044" s="2">
        <v>22.145510000000002</v>
      </c>
    </row>
    <row r="5045" spans="1:9">
      <c r="A5045" t="s">
        <v>5051</v>
      </c>
      <c r="B5045" s="2">
        <v>0.46359509999999998</v>
      </c>
      <c r="C5045" s="2">
        <v>0.90329190000000004</v>
      </c>
      <c r="D5045" s="2">
        <v>0.56674040000000003</v>
      </c>
      <c r="E5045" s="2">
        <v>0.27659889999999998</v>
      </c>
      <c r="F5045" s="2">
        <v>1.0255890000000001</v>
      </c>
      <c r="G5045" s="2">
        <v>0.66832049999999998</v>
      </c>
      <c r="H5045" s="2">
        <v>0.26880039999999999</v>
      </c>
      <c r="I5045" s="2">
        <v>0.20207449999999999</v>
      </c>
    </row>
    <row r="5046" spans="1:9">
      <c r="A5046" t="s">
        <v>5052</v>
      </c>
      <c r="B5046" s="2">
        <v>0.64477640000000003</v>
      </c>
      <c r="C5046" s="2">
        <v>0.94223590000000002</v>
      </c>
      <c r="D5046" s="2">
        <v>0.35470469999999998</v>
      </c>
      <c r="E5046" s="2">
        <v>0.4616384</v>
      </c>
      <c r="F5046" s="2">
        <v>1.0840700000000001</v>
      </c>
      <c r="G5046" s="2">
        <v>0.8923316</v>
      </c>
      <c r="H5046" s="2">
        <v>0.61685639999999997</v>
      </c>
      <c r="I5046" s="2">
        <v>0.44967819999999997</v>
      </c>
    </row>
    <row r="5047" spans="1:9">
      <c r="A5047" t="s">
        <v>5053</v>
      </c>
      <c r="B5047" s="2">
        <v>0.66917329999999997</v>
      </c>
      <c r="C5047" s="2">
        <v>0.57043469999999996</v>
      </c>
      <c r="D5047" s="2">
        <v>0.2300787</v>
      </c>
      <c r="E5047" s="2">
        <v>0.4491617</v>
      </c>
      <c r="F5047" s="2">
        <v>0.74018989999999996</v>
      </c>
      <c r="G5047" s="2">
        <v>0.43410729999999997</v>
      </c>
      <c r="H5047" s="2">
        <v>1.0184949999999999</v>
      </c>
      <c r="I5047" s="2">
        <v>0.87504950000000004</v>
      </c>
    </row>
    <row r="5048" spans="1:9">
      <c r="A5048" t="s">
        <v>5054</v>
      </c>
      <c r="B5048" s="2">
        <v>5.277393</v>
      </c>
      <c r="C5048" s="2">
        <v>6.6461589999999999</v>
      </c>
      <c r="D5048" s="2">
        <v>10.26742</v>
      </c>
      <c r="E5048" s="2">
        <v>8.7549170000000007</v>
      </c>
      <c r="F5048" s="2">
        <v>7.6314130000000002</v>
      </c>
      <c r="G5048" s="2">
        <v>9.9088399999999996</v>
      </c>
      <c r="H5048" s="2">
        <v>12.09043</v>
      </c>
      <c r="I5048" s="2">
        <v>15.821859999999999</v>
      </c>
    </row>
    <row r="5049" spans="1:9">
      <c r="A5049" t="s">
        <v>5055</v>
      </c>
      <c r="B5049" s="2">
        <v>1.6048340000000001</v>
      </c>
      <c r="C5049" s="2">
        <v>1.087631</v>
      </c>
      <c r="D5049" s="2">
        <v>0.76769759999999998</v>
      </c>
      <c r="E5049" s="2">
        <v>0.49956859999999997</v>
      </c>
      <c r="F5049" s="2">
        <v>2.1610499999999999</v>
      </c>
      <c r="G5049" s="2">
        <v>2.4744769999999998</v>
      </c>
      <c r="H5049" s="2">
        <v>2.366733</v>
      </c>
      <c r="I5049" s="2">
        <v>2.5547849999999999</v>
      </c>
    </row>
    <row r="5050" spans="1:9">
      <c r="A5050" t="s">
        <v>5056</v>
      </c>
      <c r="B5050" s="2">
        <v>0</v>
      </c>
      <c r="C5050" s="2">
        <v>0.1195963</v>
      </c>
      <c r="D5050" s="2">
        <v>0.90044040000000003</v>
      </c>
      <c r="E5050" s="2">
        <v>0.76905829999999997</v>
      </c>
      <c r="F5050" s="2">
        <v>1.8467229999999999</v>
      </c>
      <c r="G5050" s="2">
        <v>1.911297</v>
      </c>
      <c r="H5050" s="2">
        <v>1.387983</v>
      </c>
      <c r="I5050" s="2">
        <v>2.6754760000000002</v>
      </c>
    </row>
    <row r="5051" spans="1:9">
      <c r="A5051" t="s">
        <v>5057</v>
      </c>
      <c r="B5051" s="2">
        <v>78.508849999999995</v>
      </c>
      <c r="C5051" s="2">
        <v>77.951459999999997</v>
      </c>
      <c r="D5051" s="2">
        <v>81.52619</v>
      </c>
      <c r="E5051" s="2">
        <v>83.057500000000005</v>
      </c>
      <c r="F5051" s="2">
        <v>96.329329999999999</v>
      </c>
      <c r="G5051" s="2">
        <v>97.196250000000006</v>
      </c>
      <c r="H5051" s="2">
        <v>80.279449999999997</v>
      </c>
      <c r="I5051" s="2">
        <v>82.108289999999997</v>
      </c>
    </row>
    <row r="5052" spans="1:9">
      <c r="A5052" t="s">
        <v>5058</v>
      </c>
      <c r="B5052" s="2">
        <v>26.616530000000001</v>
      </c>
      <c r="C5052" s="2">
        <v>25.163730000000001</v>
      </c>
      <c r="D5052" s="2">
        <v>40.017029999999998</v>
      </c>
      <c r="E5052" s="2">
        <v>43.094949999999997</v>
      </c>
      <c r="F5052" s="2">
        <v>21.90681</v>
      </c>
      <c r="G5052" s="2">
        <v>23.022290000000002</v>
      </c>
      <c r="H5052" s="2">
        <v>48.47616</v>
      </c>
      <c r="I5052" s="2">
        <v>48.590200000000003</v>
      </c>
    </row>
    <row r="5053" spans="1:9">
      <c r="A5053" t="s">
        <v>5059</v>
      </c>
      <c r="B5053" s="2">
        <v>783.40329999999994</v>
      </c>
      <c r="C5053" s="2">
        <v>779.43389999999999</v>
      </c>
      <c r="D5053" s="2">
        <v>981.29830000000004</v>
      </c>
      <c r="E5053" s="2">
        <v>966.20420000000001</v>
      </c>
      <c r="F5053" s="2">
        <v>381.55779999999999</v>
      </c>
      <c r="G5053" s="2">
        <v>386.05470000000003</v>
      </c>
      <c r="H5053" s="2">
        <v>514.13639999999998</v>
      </c>
      <c r="I5053" s="2">
        <v>526.34349999999995</v>
      </c>
    </row>
    <row r="5054" spans="1:9">
      <c r="A5054" t="s">
        <v>5060</v>
      </c>
      <c r="B5054" s="2">
        <v>0.44073319999999999</v>
      </c>
      <c r="C5054" s="2">
        <v>0.42937330000000001</v>
      </c>
      <c r="D5054" s="2">
        <v>0.80818800000000002</v>
      </c>
      <c r="E5054" s="2">
        <v>0.39443790000000001</v>
      </c>
      <c r="F5054" s="2">
        <v>0.1950026</v>
      </c>
      <c r="G5054" s="2">
        <v>0</v>
      </c>
      <c r="H5054" s="2">
        <v>0</v>
      </c>
      <c r="I5054" s="2">
        <v>0.19210940000000001</v>
      </c>
    </row>
    <row r="5055" spans="1:9">
      <c r="A5055" t="s">
        <v>5061</v>
      </c>
      <c r="B5055" s="2">
        <v>39.74823</v>
      </c>
      <c r="C5055" s="2">
        <v>37.979039999999998</v>
      </c>
      <c r="D5055" s="2">
        <v>20.604800000000001</v>
      </c>
      <c r="E5055" s="2">
        <v>20.38607</v>
      </c>
      <c r="F5055" s="2">
        <v>27.46218</v>
      </c>
      <c r="G5055" s="2">
        <v>25.256609999999998</v>
      </c>
      <c r="H5055" s="2">
        <v>28.586780000000001</v>
      </c>
      <c r="I5055" s="2">
        <v>25.855260000000001</v>
      </c>
    </row>
    <row r="5056" spans="1:9">
      <c r="A5056" t="s">
        <v>5062</v>
      </c>
      <c r="B5056" s="2">
        <v>14.59822</v>
      </c>
      <c r="C5056" s="2">
        <v>13.07502</v>
      </c>
      <c r="D5056" s="2">
        <v>7.2320180000000001</v>
      </c>
      <c r="E5056" s="2">
        <v>9.0610680000000006</v>
      </c>
      <c r="F5056" s="2">
        <v>12.292909999999999</v>
      </c>
      <c r="G5056" s="2">
        <v>11.30312</v>
      </c>
      <c r="H5056" s="2">
        <v>17.71359</v>
      </c>
      <c r="I5056" s="2">
        <v>18.165780000000002</v>
      </c>
    </row>
    <row r="5057" spans="1:9">
      <c r="A5057" t="s">
        <v>5063</v>
      </c>
      <c r="B5057" s="2">
        <v>27.699909999999999</v>
      </c>
      <c r="C5057" s="2">
        <v>28.114280000000001</v>
      </c>
      <c r="D5057" s="2">
        <v>61.944279999999999</v>
      </c>
      <c r="E5057" s="2">
        <v>57.7</v>
      </c>
      <c r="F5057" s="2">
        <v>50.560659999999999</v>
      </c>
      <c r="G5057" s="2">
        <v>49.337960000000002</v>
      </c>
      <c r="H5057" s="2">
        <v>113.3216</v>
      </c>
      <c r="I5057" s="2">
        <v>114.26130000000001</v>
      </c>
    </row>
    <row r="5058" spans="1:9">
      <c r="A5058" t="s">
        <v>5064</v>
      </c>
      <c r="B5058" s="2">
        <v>3.0121549999999999</v>
      </c>
      <c r="C5058" s="2">
        <v>2.1456680000000001</v>
      </c>
      <c r="D5058" s="2">
        <v>2.9696210000000001</v>
      </c>
      <c r="E5058" s="2">
        <v>2.6667670000000001</v>
      </c>
      <c r="F5058" s="2">
        <v>2.5508150000000001</v>
      </c>
      <c r="G5058" s="2">
        <v>2.9415819999999999</v>
      </c>
      <c r="H5058" s="2">
        <v>2.9296120000000001</v>
      </c>
      <c r="I5058" s="2">
        <v>2.5412050000000002</v>
      </c>
    </row>
    <row r="5059" spans="1:9">
      <c r="A5059" t="s">
        <v>5065</v>
      </c>
      <c r="B5059" s="2">
        <v>1.246494</v>
      </c>
      <c r="C5059" s="2">
        <v>1.4946029999999999</v>
      </c>
      <c r="D5059" s="2">
        <v>1.846174</v>
      </c>
      <c r="E5059" s="2">
        <v>1.544621</v>
      </c>
      <c r="F5059" s="2">
        <v>1.527263</v>
      </c>
      <c r="G5059" s="2">
        <v>1.4928509999999999</v>
      </c>
      <c r="H5059" s="2">
        <v>1.3342860000000001</v>
      </c>
      <c r="I5059" s="2">
        <v>1.7553700000000001</v>
      </c>
    </row>
    <row r="5060" spans="1:9">
      <c r="A5060" t="s">
        <v>5066</v>
      </c>
      <c r="B5060" s="2">
        <v>8.3671789999999996E-2</v>
      </c>
      <c r="C5060" s="2">
        <v>8.1515149999999995E-2</v>
      </c>
      <c r="D5060" s="2">
        <v>0</v>
      </c>
      <c r="E5060" s="2">
        <v>7.4882770000000001E-2</v>
      </c>
      <c r="F5060" s="2">
        <v>7.404123E-2</v>
      </c>
      <c r="G5060" s="2">
        <v>0</v>
      </c>
      <c r="H5060" s="2">
        <v>0</v>
      </c>
      <c r="I5060" s="2">
        <v>0</v>
      </c>
    </row>
    <row r="5061" spans="1:9">
      <c r="A5061" t="s">
        <v>5067</v>
      </c>
      <c r="B5061" s="2">
        <v>3.8718210000000002</v>
      </c>
      <c r="C5061" s="2">
        <v>4.4376769999999999</v>
      </c>
      <c r="D5061" s="2">
        <v>2.0882040000000002</v>
      </c>
      <c r="E5061" s="2">
        <v>0.81532210000000005</v>
      </c>
      <c r="F5061" s="2">
        <v>4.2323370000000002</v>
      </c>
      <c r="G5061" s="2">
        <v>5.121969</v>
      </c>
      <c r="H5061" s="2">
        <v>1.980837</v>
      </c>
      <c r="I5061" s="2">
        <v>4.368093</v>
      </c>
    </row>
    <row r="5062" spans="1:9">
      <c r="A5062" t="s">
        <v>5068</v>
      </c>
      <c r="B5062" s="2">
        <v>2.2871600000000001</v>
      </c>
      <c r="C5062" s="2">
        <v>4.4564170000000001</v>
      </c>
      <c r="D5062" s="2">
        <v>1.7974479999999999</v>
      </c>
      <c r="E5062" s="2">
        <v>1.462081</v>
      </c>
      <c r="F5062" s="2">
        <v>3.0358640000000001</v>
      </c>
      <c r="G5062" s="2">
        <v>5.7936139999999998</v>
      </c>
      <c r="H5062" s="2">
        <v>2.9838019999999998</v>
      </c>
      <c r="I5062" s="2">
        <v>3.702922</v>
      </c>
    </row>
    <row r="5063" spans="1:9">
      <c r="A5063" t="s">
        <v>5069</v>
      </c>
      <c r="B5063" s="2">
        <v>3.0245150000000001</v>
      </c>
      <c r="C5063" s="2">
        <v>1.964372</v>
      </c>
      <c r="D5063" s="2">
        <v>3.4333360000000002</v>
      </c>
      <c r="E5063" s="2">
        <v>4.1246700000000001</v>
      </c>
      <c r="F5063" s="2">
        <v>3.3136320000000001</v>
      </c>
      <c r="G5063" s="2">
        <v>3.7372730000000001</v>
      </c>
      <c r="H5063" s="2">
        <v>1.878927</v>
      </c>
      <c r="I5063" s="2">
        <v>2.1344599999999998</v>
      </c>
    </row>
    <row r="5064" spans="1:9">
      <c r="A5064" t="s">
        <v>5070</v>
      </c>
      <c r="B5064" s="2">
        <v>0.55211770000000004</v>
      </c>
      <c r="C5064" s="2">
        <v>0.6275347</v>
      </c>
      <c r="D5064" s="2">
        <v>0.67495839999999996</v>
      </c>
      <c r="E5064" s="2">
        <v>0.41176859999999998</v>
      </c>
      <c r="F5064" s="2">
        <v>1.38428</v>
      </c>
      <c r="G5064" s="2">
        <v>1.1939029999999999</v>
      </c>
      <c r="H5064" s="2">
        <v>1.7606999999999999</v>
      </c>
      <c r="I5064" s="2">
        <v>2.005503</v>
      </c>
    </row>
    <row r="5065" spans="1:9">
      <c r="A5065" t="s">
        <v>5071</v>
      </c>
      <c r="B5065" s="2">
        <v>24.41911</v>
      </c>
      <c r="C5065" s="2">
        <v>22.58006</v>
      </c>
      <c r="D5065" s="2">
        <v>29.472639999999998</v>
      </c>
      <c r="E5065" s="2">
        <v>30.743880000000001</v>
      </c>
      <c r="F5065" s="2">
        <v>16.114799999999999</v>
      </c>
      <c r="G5065" s="2">
        <v>14.79706</v>
      </c>
      <c r="H5065" s="2">
        <v>12.118819999999999</v>
      </c>
      <c r="I5065" s="2">
        <v>11.425700000000001</v>
      </c>
    </row>
    <row r="5066" spans="1:9">
      <c r="A5066" t="s">
        <v>5072</v>
      </c>
      <c r="B5066" s="2">
        <v>48.704050000000002</v>
      </c>
      <c r="C5066" s="2">
        <v>55.978810000000003</v>
      </c>
      <c r="D5066" s="2">
        <v>34.285800000000002</v>
      </c>
      <c r="E5066" s="2">
        <v>35.915289999999999</v>
      </c>
      <c r="F5066" s="2">
        <v>61.176909999999999</v>
      </c>
      <c r="G5066" s="2">
        <v>59.009590000000003</v>
      </c>
      <c r="H5066" s="2">
        <v>46.801319999999997</v>
      </c>
      <c r="I5066" s="2">
        <v>39.11936</v>
      </c>
    </row>
    <row r="5067" spans="1:9">
      <c r="A5067" t="s">
        <v>5073</v>
      </c>
      <c r="B5067" s="2">
        <v>5.523002</v>
      </c>
      <c r="C5067" s="2">
        <v>6.2774210000000004</v>
      </c>
      <c r="D5067" s="2">
        <v>4.5574750000000002</v>
      </c>
      <c r="E5067" s="2">
        <v>6.2609519999999996</v>
      </c>
      <c r="F5067" s="2">
        <v>8.9600650000000002</v>
      </c>
      <c r="G5067" s="2">
        <v>8.9174190000000007</v>
      </c>
      <c r="H5067" s="2">
        <v>5.9243119999999996</v>
      </c>
      <c r="I5067" s="2">
        <v>4.8147970000000004</v>
      </c>
    </row>
    <row r="5068" spans="1:9">
      <c r="A5068" t="s">
        <v>5074</v>
      </c>
      <c r="B5068" s="2">
        <v>6.4355609999999999</v>
      </c>
      <c r="C5068" s="2">
        <v>7.9371530000000003</v>
      </c>
      <c r="D5068" s="2">
        <v>6.2458020000000003</v>
      </c>
      <c r="E5068" s="2">
        <v>5.728923</v>
      </c>
      <c r="F5068" s="2">
        <v>2.8474159999999999</v>
      </c>
      <c r="G5068" s="2">
        <v>3.1681780000000002</v>
      </c>
      <c r="H5068" s="2">
        <v>2.4413200000000002</v>
      </c>
      <c r="I5068" s="2">
        <v>2.8350119999999999</v>
      </c>
    </row>
    <row r="5069" spans="1:9">
      <c r="A5069" t="s">
        <v>5075</v>
      </c>
      <c r="B5069" s="2">
        <v>0</v>
      </c>
      <c r="C5069" s="2">
        <v>0</v>
      </c>
      <c r="D5069" s="2">
        <v>0.23756969999999999</v>
      </c>
      <c r="E5069" s="2">
        <v>0.46378560000000002</v>
      </c>
      <c r="F5069" s="2">
        <v>0</v>
      </c>
      <c r="G5069" s="2">
        <v>0.67236149999999995</v>
      </c>
      <c r="H5069" s="2">
        <v>0</v>
      </c>
      <c r="I5069" s="2">
        <v>0.6776546</v>
      </c>
    </row>
    <row r="5070" spans="1:9">
      <c r="A5070" t="s">
        <v>5076</v>
      </c>
      <c r="B5070" s="2">
        <v>9.1042129999999999E-2</v>
      </c>
      <c r="C5070" s="2">
        <v>0.1330433</v>
      </c>
      <c r="D5070" s="2">
        <v>0.20868390000000001</v>
      </c>
      <c r="E5070" s="2">
        <v>0.16295780000000001</v>
      </c>
      <c r="F5070" s="2">
        <v>0.12084490000000001</v>
      </c>
      <c r="G5070" s="2">
        <v>3.9374010000000001E-2</v>
      </c>
      <c r="H5070" s="2">
        <v>7.9181680000000004E-2</v>
      </c>
      <c r="I5070" s="2">
        <v>0.1190519</v>
      </c>
    </row>
    <row r="5071" spans="1:9">
      <c r="A5071" t="s">
        <v>5077</v>
      </c>
      <c r="B5071" s="2">
        <v>3.0863529999999999</v>
      </c>
      <c r="C5071" s="2">
        <v>1.503401</v>
      </c>
      <c r="D5071" s="2">
        <v>0</v>
      </c>
      <c r="E5071" s="2">
        <v>0</v>
      </c>
      <c r="F5071" s="2">
        <v>2.7311160000000001</v>
      </c>
      <c r="G5071" s="2">
        <v>2.0021849999999999</v>
      </c>
      <c r="H5071" s="2">
        <v>2.0132110000000001</v>
      </c>
      <c r="I5071" s="2">
        <v>2.6905960000000002</v>
      </c>
    </row>
    <row r="5072" spans="1:9">
      <c r="A5072" t="s">
        <v>5078</v>
      </c>
      <c r="B5072" s="2">
        <v>3.8156629999999998</v>
      </c>
      <c r="C5072" s="2">
        <v>5.0449260000000002</v>
      </c>
      <c r="D5072" s="2">
        <v>3.998237</v>
      </c>
      <c r="E5072" s="2">
        <v>4.3905339999999997</v>
      </c>
      <c r="F5072" s="2">
        <v>11.335330000000001</v>
      </c>
      <c r="G5072" s="2">
        <v>9.4297280000000008</v>
      </c>
      <c r="H5072" s="2">
        <v>9.2446160000000006</v>
      </c>
      <c r="I5072" s="2">
        <v>11.167160000000001</v>
      </c>
    </row>
    <row r="5073" spans="1:9">
      <c r="A5073" t="s">
        <v>5079</v>
      </c>
      <c r="B5073" s="2">
        <v>0.2495908</v>
      </c>
      <c r="C5073" s="2">
        <v>0.48631530000000001</v>
      </c>
      <c r="D5073" s="2">
        <v>0</v>
      </c>
      <c r="E5073" s="2">
        <v>0.2233734</v>
      </c>
      <c r="F5073" s="2">
        <v>2.3190629999999999</v>
      </c>
      <c r="G5073" s="2">
        <v>2.1588669999999999</v>
      </c>
      <c r="H5073" s="2">
        <v>1.8451420000000001</v>
      </c>
      <c r="I5073" s="2">
        <v>1.523104</v>
      </c>
    </row>
    <row r="5074" spans="1:9">
      <c r="A5074" t="s">
        <v>5080</v>
      </c>
      <c r="B5074" s="2">
        <v>0</v>
      </c>
      <c r="C5074" s="2">
        <v>0.21502689999999999</v>
      </c>
      <c r="D5074" s="2">
        <v>0.40473439999999999</v>
      </c>
      <c r="E5074" s="2">
        <v>0</v>
      </c>
      <c r="F5074" s="2">
        <v>0</v>
      </c>
      <c r="G5074" s="2">
        <v>0.57273269999999998</v>
      </c>
      <c r="H5074" s="2">
        <v>0.57588669999999997</v>
      </c>
      <c r="I5074" s="2">
        <v>0</v>
      </c>
    </row>
    <row r="5075" spans="1:9">
      <c r="A5075" t="s">
        <v>5081</v>
      </c>
      <c r="B5075" s="2">
        <v>2.2569349999999999</v>
      </c>
      <c r="C5075" s="2">
        <v>1.4658420000000001</v>
      </c>
      <c r="D5075" s="2">
        <v>1.465762</v>
      </c>
      <c r="E5075" s="2">
        <v>1.3465750000000001</v>
      </c>
      <c r="F5075" s="2">
        <v>4.2439720000000003</v>
      </c>
      <c r="G5075" s="2">
        <v>3.985668</v>
      </c>
      <c r="H5075" s="2">
        <v>4.3347689999999997</v>
      </c>
      <c r="I5075" s="2">
        <v>4.7548690000000002</v>
      </c>
    </row>
    <row r="5076" spans="1:9">
      <c r="A5076" t="s">
        <v>5082</v>
      </c>
      <c r="B5076" s="2">
        <v>1.05409</v>
      </c>
      <c r="C5076" s="2">
        <v>0.89855609999999997</v>
      </c>
      <c r="D5076" s="2">
        <v>0.84565360000000001</v>
      </c>
      <c r="E5076" s="2">
        <v>0.58960440000000003</v>
      </c>
      <c r="F5076" s="2">
        <v>0.58297829999999995</v>
      </c>
      <c r="G5076" s="2">
        <v>0.2279371</v>
      </c>
      <c r="H5076" s="2">
        <v>0.45838469999999998</v>
      </c>
      <c r="I5076" s="2">
        <v>0</v>
      </c>
    </row>
    <row r="5077" spans="1:9">
      <c r="A5077" t="s">
        <v>5083</v>
      </c>
      <c r="B5077" s="2">
        <v>0</v>
      </c>
      <c r="C5077" s="2">
        <v>1.367073</v>
      </c>
      <c r="D5077" s="2">
        <v>0.64329320000000001</v>
      </c>
      <c r="E5077" s="2">
        <v>0</v>
      </c>
      <c r="F5077" s="2">
        <v>1.8625940000000001</v>
      </c>
      <c r="G5077" s="2">
        <v>3.0343770000000001</v>
      </c>
      <c r="H5077" s="2">
        <v>0.61021749999999997</v>
      </c>
      <c r="I5077" s="2">
        <v>3.058265</v>
      </c>
    </row>
    <row r="5078" spans="1:9">
      <c r="A5078" t="s">
        <v>5084</v>
      </c>
      <c r="B5078" s="2">
        <v>5.2751799999999998</v>
      </c>
      <c r="C5078" s="2">
        <v>5.8154250000000003</v>
      </c>
      <c r="D5078" s="2">
        <v>2.3546809999999998</v>
      </c>
      <c r="E5078" s="2">
        <v>2.7953679999999999</v>
      </c>
      <c r="F5078" s="2">
        <v>5.5893280000000001</v>
      </c>
      <c r="G5078" s="2">
        <v>5.6435029999999999</v>
      </c>
      <c r="H5078" s="2">
        <v>6.6404680000000003</v>
      </c>
      <c r="I5078" s="2">
        <v>7.0191489999999996</v>
      </c>
    </row>
    <row r="5079" spans="1:9">
      <c r="A5079" t="s">
        <v>5085</v>
      </c>
      <c r="B5079" s="2">
        <v>8.4812890000000003</v>
      </c>
      <c r="C5079" s="2">
        <v>6.7406110000000004</v>
      </c>
      <c r="D5079" s="2">
        <v>4.5020210000000001</v>
      </c>
      <c r="E5079" s="2">
        <v>3.3957060000000001</v>
      </c>
      <c r="F5079" s="2">
        <v>5.7275749999999999</v>
      </c>
      <c r="G5079" s="2">
        <v>4.8263129999999999</v>
      </c>
      <c r="H5079" s="2">
        <v>4.2705440000000001</v>
      </c>
      <c r="I5079" s="2">
        <v>3.8914460000000002</v>
      </c>
    </row>
    <row r="5080" spans="1:9">
      <c r="A5080" t="s">
        <v>5086</v>
      </c>
      <c r="B5080" s="2">
        <v>3.7641</v>
      </c>
      <c r="C5080" s="2">
        <v>7.3341609999999999</v>
      </c>
      <c r="D5080" s="2">
        <v>3.4511810000000001</v>
      </c>
      <c r="E5080" s="2">
        <v>6.737425</v>
      </c>
      <c r="F5080" s="2">
        <v>11.65799</v>
      </c>
      <c r="G5080" s="2">
        <v>6.511609</v>
      </c>
      <c r="H5080" s="2">
        <v>9.8212030000000006</v>
      </c>
      <c r="I5080" s="2">
        <v>1.6407179999999999</v>
      </c>
    </row>
    <row r="5081" spans="1:9">
      <c r="A5081" t="s">
        <v>5087</v>
      </c>
      <c r="B5081" s="2">
        <v>72.904669999999996</v>
      </c>
      <c r="C5081" s="2">
        <v>72.183580000000006</v>
      </c>
      <c r="D5081" s="2">
        <v>69.023619999999994</v>
      </c>
      <c r="E5081" s="2">
        <v>74.820880000000002</v>
      </c>
      <c r="F5081" s="2">
        <v>83.096059999999994</v>
      </c>
      <c r="G5081" s="2">
        <v>80.538330000000002</v>
      </c>
      <c r="H5081" s="2">
        <v>59.616419999999998</v>
      </c>
      <c r="I5081" s="2">
        <v>72.882409999999993</v>
      </c>
    </row>
    <row r="5082" spans="1:9">
      <c r="A5082" t="s">
        <v>5088</v>
      </c>
      <c r="B5082" s="2">
        <v>0</v>
      </c>
      <c r="C5082" s="2">
        <v>0</v>
      </c>
      <c r="D5082" s="2">
        <v>0.42922250000000001</v>
      </c>
      <c r="E5082" s="2">
        <v>0.4189659</v>
      </c>
      <c r="F5082" s="2">
        <v>0.4142575</v>
      </c>
      <c r="G5082" s="2">
        <v>0</v>
      </c>
      <c r="H5082" s="2">
        <v>0.4071535</v>
      </c>
      <c r="I5082" s="2">
        <v>0.40811130000000001</v>
      </c>
    </row>
    <row r="5083" spans="1:9">
      <c r="A5083" t="s">
        <v>5089</v>
      </c>
      <c r="B5083" s="2">
        <v>63.322969999999998</v>
      </c>
      <c r="C5083" s="2">
        <v>72.666489999999996</v>
      </c>
      <c r="D5083" s="2">
        <v>54.49689</v>
      </c>
      <c r="E5083" s="2">
        <v>51.803939999999997</v>
      </c>
      <c r="F5083" s="2">
        <v>49.50291</v>
      </c>
      <c r="G5083" s="2">
        <v>50.403669999999998</v>
      </c>
      <c r="H5083" s="2">
        <v>30.74662</v>
      </c>
      <c r="I5083" s="2">
        <v>35.22166</v>
      </c>
    </row>
    <row r="5084" spans="1:9">
      <c r="A5084" t="s">
        <v>5090</v>
      </c>
      <c r="B5084" s="2">
        <v>0.96779459999999995</v>
      </c>
      <c r="C5084" s="2">
        <v>0.76606540000000001</v>
      </c>
      <c r="D5084" s="2">
        <v>0.49912849999999997</v>
      </c>
      <c r="E5084" s="2">
        <v>0.54133489999999995</v>
      </c>
      <c r="F5084" s="2">
        <v>0.64230160000000003</v>
      </c>
      <c r="G5084" s="2">
        <v>0.73246770000000005</v>
      </c>
      <c r="H5084" s="2">
        <v>0.36825069999999999</v>
      </c>
      <c r="I5084" s="2">
        <v>0.105462</v>
      </c>
    </row>
    <row r="5085" spans="1:9">
      <c r="A5085" t="s">
        <v>5091</v>
      </c>
      <c r="B5085" s="2">
        <v>0.6180696</v>
      </c>
      <c r="C5085" s="2">
        <v>0.4014259</v>
      </c>
      <c r="D5085" s="2">
        <v>0</v>
      </c>
      <c r="E5085" s="2">
        <v>0</v>
      </c>
      <c r="F5085" s="2">
        <v>0.72924040000000001</v>
      </c>
      <c r="G5085" s="2">
        <v>0.17820230000000001</v>
      </c>
      <c r="H5085" s="2">
        <v>0.1791837</v>
      </c>
      <c r="I5085" s="2">
        <v>0</v>
      </c>
    </row>
    <row r="5086" spans="1:9">
      <c r="A5086" t="s">
        <v>5092</v>
      </c>
      <c r="B5086" s="2">
        <v>1.7817270000000001</v>
      </c>
      <c r="C5086" s="2">
        <v>2.3144049999999998</v>
      </c>
      <c r="D5086" s="2">
        <v>1.36134</v>
      </c>
      <c r="E5086" s="2">
        <v>2.3032710000000001</v>
      </c>
      <c r="F5086" s="2">
        <v>5.6934649999999998</v>
      </c>
      <c r="G5086" s="2">
        <v>4.537763</v>
      </c>
      <c r="H5086" s="2">
        <v>4.9071109999999996</v>
      </c>
      <c r="I5086" s="2">
        <v>4.4871939999999997</v>
      </c>
    </row>
    <row r="5087" spans="1:9">
      <c r="A5087" t="s">
        <v>5093</v>
      </c>
      <c r="B5087" s="2">
        <v>764.46389999999997</v>
      </c>
      <c r="C5087" s="2">
        <v>774.33150000000001</v>
      </c>
      <c r="D5087" s="2">
        <v>560.58939999999996</v>
      </c>
      <c r="E5087" s="2">
        <v>577.09870000000001</v>
      </c>
      <c r="F5087" s="2">
        <v>434.28</v>
      </c>
      <c r="G5087" s="2">
        <v>438.61529999999999</v>
      </c>
      <c r="H5087" s="2">
        <v>332.5478</v>
      </c>
      <c r="I5087" s="2">
        <v>324.8802</v>
      </c>
    </row>
    <row r="5088" spans="1:9">
      <c r="A5088" t="s">
        <v>5094</v>
      </c>
      <c r="B5088" s="2">
        <v>29.020099999999999</v>
      </c>
      <c r="C5088" s="2">
        <v>34.796439999999997</v>
      </c>
      <c r="D5088" s="2">
        <v>37.637230000000002</v>
      </c>
      <c r="E5088" s="2">
        <v>37.070839999999997</v>
      </c>
      <c r="F5088" s="2">
        <v>22.05838</v>
      </c>
      <c r="G5088" s="2">
        <v>20.488669999999999</v>
      </c>
      <c r="H5088" s="2">
        <v>31.81906</v>
      </c>
      <c r="I5088" s="2">
        <v>32.32638</v>
      </c>
    </row>
    <row r="5089" spans="1:9">
      <c r="A5089" t="s">
        <v>5095</v>
      </c>
      <c r="B5089" s="2">
        <v>0.15648500000000001</v>
      </c>
      <c r="C5089" s="2">
        <v>0.30490329999999999</v>
      </c>
      <c r="D5089" s="2">
        <v>0.57390430000000003</v>
      </c>
      <c r="E5089" s="2">
        <v>0.28009519999999999</v>
      </c>
      <c r="F5089" s="2">
        <v>1.3847370000000001</v>
      </c>
      <c r="G5089" s="2">
        <v>1.353537</v>
      </c>
      <c r="H5089" s="2">
        <v>0.54439630000000006</v>
      </c>
      <c r="I5089" s="2">
        <v>0.54567699999999997</v>
      </c>
    </row>
    <row r="5090" spans="1:9">
      <c r="A5090" t="s">
        <v>5096</v>
      </c>
      <c r="B5090" s="2">
        <v>3.3302649999999998</v>
      </c>
      <c r="C5090" s="2">
        <v>5.5804159999999996</v>
      </c>
      <c r="D5090" s="2">
        <v>2.8091390000000001</v>
      </c>
      <c r="E5090" s="2">
        <v>2.3843589999999999</v>
      </c>
      <c r="F5090" s="2">
        <v>4.243614</v>
      </c>
      <c r="G5090" s="2">
        <v>4.2632199999999996</v>
      </c>
      <c r="H5090" s="2">
        <v>1.5061370000000001</v>
      </c>
      <c r="I5090" s="2">
        <v>2.3225850000000001</v>
      </c>
    </row>
    <row r="5091" spans="1:9">
      <c r="A5091" t="s">
        <v>5097</v>
      </c>
      <c r="B5091" s="2">
        <v>0</v>
      </c>
      <c r="C5091" s="2">
        <v>0</v>
      </c>
      <c r="D5091" s="2">
        <v>0.1692428</v>
      </c>
      <c r="E5091" s="2">
        <v>0.3303973</v>
      </c>
      <c r="F5091" s="2">
        <v>0.38113160000000001</v>
      </c>
      <c r="G5091" s="2">
        <v>0.37254399999999999</v>
      </c>
      <c r="H5091" s="2">
        <v>0.48162290000000002</v>
      </c>
      <c r="I5091" s="2">
        <v>0.64367459999999999</v>
      </c>
    </row>
    <row r="5092" spans="1:9">
      <c r="A5092" t="s">
        <v>5098</v>
      </c>
      <c r="B5092" s="2">
        <v>6.6887319999999999</v>
      </c>
      <c r="C5092" s="2">
        <v>6.1043779999999996</v>
      </c>
      <c r="D5092" s="2">
        <v>5.0048320000000004</v>
      </c>
      <c r="E5092" s="2">
        <v>4.850835</v>
      </c>
      <c r="F5092" s="2">
        <v>3.5717279999999998</v>
      </c>
      <c r="G5092" s="2">
        <v>3.3915009999999999</v>
      </c>
      <c r="H5092" s="2">
        <v>4.9481010000000003</v>
      </c>
      <c r="I5092" s="2">
        <v>4.4905759999999999</v>
      </c>
    </row>
    <row r="5093" spans="1:9">
      <c r="A5093" t="s">
        <v>5099</v>
      </c>
      <c r="B5093" s="2">
        <v>0.26448179999999999</v>
      </c>
      <c r="C5093" s="2">
        <v>0.343553</v>
      </c>
      <c r="D5093" s="2">
        <v>0.56582109999999997</v>
      </c>
      <c r="E5093" s="2">
        <v>0.51285040000000004</v>
      </c>
      <c r="F5093" s="2">
        <v>0.97516709999999995</v>
      </c>
      <c r="G5093" s="2">
        <v>0.95319489999999996</v>
      </c>
      <c r="H5093" s="2">
        <v>0.69007980000000002</v>
      </c>
      <c r="I5093" s="2">
        <v>0.96069890000000002</v>
      </c>
    </row>
    <row r="5094" spans="1:9">
      <c r="A5094" t="s">
        <v>5100</v>
      </c>
      <c r="B5094" s="2">
        <v>1.442607</v>
      </c>
      <c r="C5094" s="2">
        <v>1.171187</v>
      </c>
      <c r="D5094" s="2">
        <v>1.432903</v>
      </c>
      <c r="E5094" s="2">
        <v>0.32276830000000001</v>
      </c>
      <c r="F5094" s="2">
        <v>1.0638030000000001</v>
      </c>
      <c r="G5094" s="2">
        <v>1.1438170000000001</v>
      </c>
      <c r="H5094" s="2">
        <v>0.31366810000000001</v>
      </c>
      <c r="I5094" s="2">
        <v>0.73361399999999999</v>
      </c>
    </row>
    <row r="5095" spans="1:9">
      <c r="A5095" t="s">
        <v>5101</v>
      </c>
      <c r="B5095" s="2">
        <v>0.31724760000000002</v>
      </c>
      <c r="C5095" s="2">
        <v>0.41209410000000002</v>
      </c>
      <c r="D5095" s="2">
        <v>0.29087400000000002</v>
      </c>
      <c r="E5095" s="2">
        <v>0.18928229999999999</v>
      </c>
      <c r="F5095" s="2">
        <v>0.5614652</v>
      </c>
      <c r="G5095" s="2">
        <v>0.27440720000000002</v>
      </c>
      <c r="H5095" s="2">
        <v>0.36789119999999997</v>
      </c>
      <c r="I5095" s="2">
        <v>0.27656750000000002</v>
      </c>
    </row>
    <row r="5096" spans="1:9">
      <c r="A5096" t="s">
        <v>5102</v>
      </c>
      <c r="B5096" s="2">
        <v>1.1668480000000001</v>
      </c>
      <c r="C5096" s="2">
        <v>0.64958450000000001</v>
      </c>
      <c r="D5096" s="2">
        <v>1.2226809999999999</v>
      </c>
      <c r="E5096" s="2">
        <v>1.939379</v>
      </c>
      <c r="F5096" s="2">
        <v>2.3601030000000001</v>
      </c>
      <c r="G5096" s="2">
        <v>2.4511080000000001</v>
      </c>
      <c r="H5096" s="2">
        <v>2.7545600000000001</v>
      </c>
      <c r="I5096" s="2">
        <v>1.017225</v>
      </c>
    </row>
    <row r="5097" spans="1:9">
      <c r="A5097" t="s">
        <v>5103</v>
      </c>
      <c r="B5097" s="2">
        <v>1.0539480000000001</v>
      </c>
      <c r="C5097" s="2">
        <v>0.984873</v>
      </c>
      <c r="D5097" s="2">
        <v>0.55218900000000004</v>
      </c>
      <c r="E5097" s="2">
        <v>0.75074169999999996</v>
      </c>
      <c r="F5097" s="2">
        <v>2.6837170000000001</v>
      </c>
      <c r="G5097" s="2">
        <v>2.3069700000000002</v>
      </c>
      <c r="H5097" s="2">
        <v>2.1700179999999998</v>
      </c>
      <c r="I5097" s="2">
        <v>2.0813679999999999</v>
      </c>
    </row>
    <row r="5098" spans="1:9">
      <c r="A5098" t="s">
        <v>5104</v>
      </c>
      <c r="B5098" s="2">
        <v>0.24847759999999999</v>
      </c>
      <c r="C5098" s="2">
        <v>4.8414619999999998E-2</v>
      </c>
      <c r="D5098" s="2">
        <v>0.2733853</v>
      </c>
      <c r="E5098" s="2">
        <v>0.1334263</v>
      </c>
      <c r="F5098" s="2">
        <v>0.35180479999999997</v>
      </c>
      <c r="G5098" s="2">
        <v>0.38686280000000001</v>
      </c>
      <c r="H5098" s="2">
        <v>4.3221469999999998E-2</v>
      </c>
      <c r="I5098" s="2">
        <v>0.17329259999999999</v>
      </c>
    </row>
    <row r="5099" spans="1:9">
      <c r="A5099" t="s">
        <v>5105</v>
      </c>
      <c r="B5099" s="2">
        <v>2.1377079999999999</v>
      </c>
      <c r="C5099" s="2">
        <v>0.8330436</v>
      </c>
      <c r="D5099" s="2">
        <v>0.39199909999999999</v>
      </c>
      <c r="E5099" s="2">
        <v>0.76526400000000006</v>
      </c>
      <c r="F5099" s="2">
        <v>0.5674979</v>
      </c>
      <c r="G5099" s="2">
        <v>1.47923</v>
      </c>
      <c r="H5099" s="2">
        <v>1.487376</v>
      </c>
      <c r="I5099" s="2">
        <v>0.55907810000000002</v>
      </c>
    </row>
    <row r="5100" spans="1:9">
      <c r="A5100" t="s">
        <v>5106</v>
      </c>
      <c r="B5100" s="2">
        <v>135.59360000000001</v>
      </c>
      <c r="C5100" s="2">
        <v>129.77430000000001</v>
      </c>
      <c r="D5100" s="2">
        <v>123.59220000000001</v>
      </c>
      <c r="E5100" s="2">
        <v>118.3257</v>
      </c>
      <c r="F5100" s="2">
        <v>59.28969</v>
      </c>
      <c r="G5100" s="2">
        <v>61.737119999999997</v>
      </c>
      <c r="H5100" s="2">
        <v>77.639610000000005</v>
      </c>
      <c r="I5100" s="2">
        <v>76.782319999999999</v>
      </c>
    </row>
    <row r="5101" spans="1:9">
      <c r="A5101" t="s">
        <v>5107</v>
      </c>
      <c r="B5101" s="2">
        <v>3.2753749999999999</v>
      </c>
      <c r="C5101" s="2">
        <v>2.6591269999999998</v>
      </c>
      <c r="D5101" s="2">
        <v>2.5025710000000001</v>
      </c>
      <c r="E5101" s="2">
        <v>3.0534629999999998</v>
      </c>
      <c r="F5101" s="2">
        <v>3.5022120000000001</v>
      </c>
      <c r="G5101" s="2">
        <v>3.0691660000000001</v>
      </c>
      <c r="H5101" s="2">
        <v>4.2730170000000003</v>
      </c>
      <c r="I5101" s="2">
        <v>5.1158890000000001</v>
      </c>
    </row>
    <row r="5102" spans="1:9">
      <c r="A5102" t="s">
        <v>5108</v>
      </c>
      <c r="B5102" s="2">
        <v>0.86830589999999996</v>
      </c>
      <c r="C5102" s="2">
        <v>0.62331340000000002</v>
      </c>
      <c r="D5102" s="2">
        <v>0.29330790000000001</v>
      </c>
      <c r="E5102" s="2">
        <v>0.32719900000000002</v>
      </c>
      <c r="F5102" s="2">
        <v>1.577169</v>
      </c>
      <c r="G5102" s="2">
        <v>1.1858709999999999</v>
      </c>
      <c r="H5102" s="2">
        <v>0.95392160000000004</v>
      </c>
      <c r="I5102" s="2">
        <v>0.9960059</v>
      </c>
    </row>
    <row r="5103" spans="1:9">
      <c r="A5103" t="s">
        <v>5109</v>
      </c>
      <c r="B5103" s="2">
        <v>10.29143</v>
      </c>
      <c r="C5103" s="2">
        <v>7.725079</v>
      </c>
      <c r="D5103" s="2">
        <v>9.1265029999999996</v>
      </c>
      <c r="E5103" s="2">
        <v>8.681934</v>
      </c>
      <c r="F5103" s="2">
        <v>11.719519999999999</v>
      </c>
      <c r="G5103" s="2">
        <v>12.6229</v>
      </c>
      <c r="H5103" s="2">
        <v>7.5567539999999997</v>
      </c>
      <c r="I5103" s="2">
        <v>8.3099229999999995</v>
      </c>
    </row>
    <row r="5104" spans="1:9">
      <c r="A5104" t="s">
        <v>5110</v>
      </c>
      <c r="B5104" s="2">
        <v>0.10199320000000001</v>
      </c>
      <c r="C5104" s="2">
        <v>4.9682160000000003E-2</v>
      </c>
      <c r="D5104" s="2">
        <v>4.6757119999999999E-2</v>
      </c>
      <c r="E5104" s="2">
        <v>4.5639829999999999E-2</v>
      </c>
      <c r="F5104" s="2">
        <v>0.1353808</v>
      </c>
      <c r="G5104" s="2">
        <v>0</v>
      </c>
      <c r="H5104" s="2">
        <v>4.4353049999999998E-2</v>
      </c>
      <c r="I5104" s="2">
        <v>0</v>
      </c>
    </row>
    <row r="5105" spans="1:9">
      <c r="A5105" t="s">
        <v>5111</v>
      </c>
      <c r="B5105" s="2">
        <v>0</v>
      </c>
      <c r="C5105" s="2">
        <v>3.0836809999999999</v>
      </c>
      <c r="D5105" s="2">
        <v>2.9021300000000001</v>
      </c>
      <c r="E5105" s="2">
        <v>2.8327810000000002</v>
      </c>
      <c r="F5105" s="2">
        <v>0</v>
      </c>
      <c r="G5105" s="2">
        <v>0</v>
      </c>
      <c r="H5105" s="2">
        <v>0</v>
      </c>
      <c r="I5105" s="2">
        <v>0</v>
      </c>
    </row>
    <row r="5106" spans="1:9">
      <c r="A5106" t="s">
        <v>5112</v>
      </c>
      <c r="B5106" s="2">
        <v>7.6862599999999999</v>
      </c>
      <c r="C5106" s="2">
        <v>6.1858610000000001</v>
      </c>
      <c r="D5106" s="2">
        <v>6.4344760000000001</v>
      </c>
      <c r="E5106" s="2">
        <v>5.5330149999999998</v>
      </c>
      <c r="F5106" s="2">
        <v>11.68097</v>
      </c>
      <c r="G5106" s="2">
        <v>12.86307</v>
      </c>
      <c r="H5106" s="2">
        <v>6.3942880000000004</v>
      </c>
      <c r="I5106" s="2">
        <v>5.8266650000000002</v>
      </c>
    </row>
    <row r="5107" spans="1:9">
      <c r="A5107" t="s">
        <v>5113</v>
      </c>
      <c r="B5107" s="2">
        <v>6.8459199999999996</v>
      </c>
      <c r="C5107" s="2">
        <v>8.1978869999999997</v>
      </c>
      <c r="D5107" s="2">
        <v>7.715236</v>
      </c>
      <c r="E5107" s="2">
        <v>6.382098</v>
      </c>
      <c r="F5107" s="2">
        <v>3.6600169999999999</v>
      </c>
      <c r="G5107" s="2">
        <v>3.9476420000000001</v>
      </c>
      <c r="H5107" s="2">
        <v>2.6049069999999999</v>
      </c>
      <c r="I5107" s="2">
        <v>3.7300499999999999</v>
      </c>
    </row>
    <row r="5108" spans="1:9">
      <c r="A5108" t="s">
        <v>5114</v>
      </c>
      <c r="B5108" s="2">
        <v>40.250700000000002</v>
      </c>
      <c r="C5108" s="2">
        <v>37.857460000000003</v>
      </c>
      <c r="D5108" s="2">
        <v>24.930209999999999</v>
      </c>
      <c r="E5108" s="2">
        <v>26.058969999999999</v>
      </c>
      <c r="F5108" s="2">
        <v>26.90286</v>
      </c>
      <c r="G5108" s="2">
        <v>23.704059999999998</v>
      </c>
      <c r="H5108" s="2">
        <v>14.89662</v>
      </c>
      <c r="I5108" s="2">
        <v>14.55838</v>
      </c>
    </row>
    <row r="5109" spans="1:9">
      <c r="A5109" t="s">
        <v>5115</v>
      </c>
      <c r="B5109" s="2">
        <v>5.7974969999999999</v>
      </c>
      <c r="C5109" s="2">
        <v>5.391337</v>
      </c>
      <c r="D5109" s="2">
        <v>7.0068440000000001</v>
      </c>
      <c r="E5109" s="2">
        <v>5.1885190000000003</v>
      </c>
      <c r="F5109" s="2">
        <v>5.1302089999999998</v>
      </c>
      <c r="G5109" s="2">
        <v>6.838114</v>
      </c>
      <c r="H5109" s="2">
        <v>2.979501</v>
      </c>
      <c r="I5109" s="2">
        <v>2.2973150000000002</v>
      </c>
    </row>
    <row r="5110" spans="1:9">
      <c r="A5110" t="s">
        <v>5116</v>
      </c>
      <c r="B5110" s="2">
        <v>246.6448</v>
      </c>
      <c r="C5110" s="2">
        <v>240.8424</v>
      </c>
      <c r="D5110" s="2">
        <v>196.8938</v>
      </c>
      <c r="E5110" s="2">
        <v>205.44329999999999</v>
      </c>
      <c r="F5110" s="2">
        <v>317.55509999999998</v>
      </c>
      <c r="G5110" s="2">
        <v>313.3562</v>
      </c>
      <c r="H5110" s="2">
        <v>313.10019999999997</v>
      </c>
      <c r="I5110" s="2">
        <v>285.53190000000001</v>
      </c>
    </row>
    <row r="5111" spans="1:9">
      <c r="A5111" t="s">
        <v>5117</v>
      </c>
      <c r="B5111" s="2">
        <v>14.93046</v>
      </c>
      <c r="C5111" s="2">
        <v>14.63827</v>
      </c>
      <c r="D5111" s="2">
        <v>12.55575</v>
      </c>
      <c r="E5111" s="2">
        <v>14.38345</v>
      </c>
      <c r="F5111" s="2">
        <v>17.082999999999998</v>
      </c>
      <c r="G5111" s="2">
        <v>18.507729999999999</v>
      </c>
      <c r="H5111" s="2">
        <v>16.87275</v>
      </c>
      <c r="I5111" s="2">
        <v>16.49793</v>
      </c>
    </row>
    <row r="5112" spans="1:9">
      <c r="A5112" t="s">
        <v>5118</v>
      </c>
      <c r="B5112" s="2">
        <v>354.0806</v>
      </c>
      <c r="C5112" s="2">
        <v>359.32729999999998</v>
      </c>
      <c r="D5112" s="2">
        <v>442.41899999999998</v>
      </c>
      <c r="E5112" s="2">
        <v>442.05790000000002</v>
      </c>
      <c r="F5112" s="2">
        <v>151.26689999999999</v>
      </c>
      <c r="G5112" s="2">
        <v>158.0675</v>
      </c>
      <c r="H5112" s="2">
        <v>207.35499999999999</v>
      </c>
      <c r="I5112" s="2">
        <v>212.3015</v>
      </c>
    </row>
    <row r="5113" spans="1:9">
      <c r="A5113" t="s">
        <v>5119</v>
      </c>
      <c r="B5113" s="2">
        <v>34.278570000000002</v>
      </c>
      <c r="C5113" s="2">
        <v>33.395049999999998</v>
      </c>
      <c r="D5113" s="2">
        <v>22.637609999999999</v>
      </c>
      <c r="E5113" s="2">
        <v>25.529160000000001</v>
      </c>
      <c r="F5113" s="2">
        <v>34.999769999999998</v>
      </c>
      <c r="G5113" s="2">
        <v>39.187339999999999</v>
      </c>
      <c r="H5113" s="2">
        <v>28.979030000000002</v>
      </c>
      <c r="I5113" s="2">
        <v>33.017679999999999</v>
      </c>
    </row>
    <row r="5114" spans="1:9">
      <c r="A5114" t="s">
        <v>5120</v>
      </c>
      <c r="B5114" s="2">
        <v>0</v>
      </c>
      <c r="C5114" s="2">
        <v>0.23134179999999999</v>
      </c>
      <c r="D5114" s="2">
        <v>0.10886079999999999</v>
      </c>
      <c r="E5114" s="2">
        <v>0.10625950000000001</v>
      </c>
      <c r="F5114" s="2">
        <v>0.1050653</v>
      </c>
      <c r="G5114" s="2">
        <v>0.205396</v>
      </c>
      <c r="H5114" s="2">
        <v>0.1032636</v>
      </c>
      <c r="I5114" s="2">
        <v>0.41402600000000001</v>
      </c>
    </row>
    <row r="5115" spans="1:9">
      <c r="A5115" t="s">
        <v>5121</v>
      </c>
      <c r="B5115" s="2">
        <v>1.3721350000000001</v>
      </c>
      <c r="C5115" s="2">
        <v>0.98029670000000002</v>
      </c>
      <c r="D5115" s="2">
        <v>1.59355</v>
      </c>
      <c r="E5115" s="2">
        <v>0.73680219999999996</v>
      </c>
      <c r="F5115" s="2">
        <v>1.618938</v>
      </c>
      <c r="G5115" s="2">
        <v>0.79122999999999999</v>
      </c>
      <c r="H5115" s="2">
        <v>1.0342640000000001</v>
      </c>
      <c r="I5115" s="2">
        <v>1.515172</v>
      </c>
    </row>
    <row r="5116" spans="1:9">
      <c r="A5116" t="s">
        <v>5122</v>
      </c>
      <c r="B5116" s="2">
        <v>11.504300000000001</v>
      </c>
      <c r="C5116" s="2">
        <v>10.188879999999999</v>
      </c>
      <c r="D5116" s="2">
        <v>5.6468639999999999</v>
      </c>
      <c r="E5116" s="2">
        <v>6.3439170000000003</v>
      </c>
      <c r="F5116" s="2">
        <v>7.095262</v>
      </c>
      <c r="G5116" s="2">
        <v>7.1364200000000002</v>
      </c>
      <c r="H5116" s="2">
        <v>4.9522570000000004</v>
      </c>
      <c r="I5116" s="2">
        <v>7.0912959999999998</v>
      </c>
    </row>
    <row r="5117" spans="1:9">
      <c r="A5117" t="s">
        <v>5123</v>
      </c>
      <c r="B5117" s="2">
        <v>0</v>
      </c>
      <c r="C5117" s="2">
        <v>0</v>
      </c>
      <c r="D5117" s="2">
        <v>0</v>
      </c>
      <c r="E5117" s="2">
        <v>0</v>
      </c>
      <c r="F5117" s="2">
        <v>0.50200250000000002</v>
      </c>
      <c r="G5117" s="2">
        <v>0.4906915</v>
      </c>
      <c r="H5117" s="2">
        <v>0</v>
      </c>
      <c r="I5117" s="2">
        <v>0</v>
      </c>
    </row>
    <row r="5118" spans="1:9">
      <c r="A5118" t="s">
        <v>5124</v>
      </c>
      <c r="B5118" s="2">
        <v>0</v>
      </c>
      <c r="C5118" s="2">
        <v>0</v>
      </c>
      <c r="D5118" s="2">
        <v>0.23538010000000001</v>
      </c>
      <c r="E5118" s="2">
        <v>0</v>
      </c>
      <c r="F5118" s="2">
        <v>0</v>
      </c>
      <c r="G5118" s="2">
        <v>0.2220549</v>
      </c>
      <c r="H5118" s="2">
        <v>0</v>
      </c>
      <c r="I5118" s="2">
        <v>0</v>
      </c>
    </row>
    <row r="5119" spans="1:9">
      <c r="A5119" t="s">
        <v>5125</v>
      </c>
      <c r="B5119" s="2">
        <v>1.4477690000000001</v>
      </c>
      <c r="C5119" s="2">
        <v>1.1734020000000001</v>
      </c>
      <c r="D5119" s="2">
        <v>0.73621179999999997</v>
      </c>
      <c r="E5119" s="2">
        <v>0.78394850000000005</v>
      </c>
      <c r="F5119" s="2">
        <v>1.38879</v>
      </c>
      <c r="G5119" s="2">
        <v>1.567963</v>
      </c>
      <c r="H5119" s="2">
        <v>0.8888199</v>
      </c>
      <c r="I5119" s="2">
        <v>0.93333520000000003</v>
      </c>
    </row>
    <row r="5120" spans="1:9">
      <c r="A5120" t="s">
        <v>5126</v>
      </c>
      <c r="B5120" s="2">
        <v>18.8843</v>
      </c>
      <c r="C5120" s="2">
        <v>21.566020000000002</v>
      </c>
      <c r="D5120" s="2">
        <v>25.875409999999999</v>
      </c>
      <c r="E5120" s="2">
        <v>23.848710000000001</v>
      </c>
      <c r="F5120" s="2">
        <v>12.904400000000001</v>
      </c>
      <c r="G5120" s="2">
        <v>14.97302</v>
      </c>
      <c r="H5120" s="2">
        <v>20.89518</v>
      </c>
      <c r="I5120" s="2">
        <v>19.938279999999999</v>
      </c>
    </row>
    <row r="5121" spans="1:9">
      <c r="A5121" t="s">
        <v>5127</v>
      </c>
      <c r="B5121" s="2">
        <v>18.48339</v>
      </c>
      <c r="C5121" s="2">
        <v>18.510670000000001</v>
      </c>
      <c r="D5121" s="2">
        <v>9.7177570000000006</v>
      </c>
      <c r="E5121" s="2">
        <v>9.9482540000000004</v>
      </c>
      <c r="F5121" s="2">
        <v>10.29396</v>
      </c>
      <c r="G5121" s="2">
        <v>12.52163</v>
      </c>
      <c r="H5121" s="2">
        <v>7.9815310000000004</v>
      </c>
      <c r="I5121" s="2">
        <v>6.6481430000000001</v>
      </c>
    </row>
    <row r="5122" spans="1:9">
      <c r="A5122" t="s">
        <v>5128</v>
      </c>
      <c r="B5122" s="2">
        <v>14.213279999999999</v>
      </c>
      <c r="C5122" s="2">
        <v>12.94778</v>
      </c>
      <c r="D5122" s="2">
        <v>7.2774409999999996</v>
      </c>
      <c r="E5122" s="2">
        <v>7.7643360000000001</v>
      </c>
      <c r="F5122" s="2">
        <v>8.9838159999999991</v>
      </c>
      <c r="G5122" s="2">
        <v>7.5041010000000004</v>
      </c>
      <c r="H5122" s="2">
        <v>4.6556879999999996</v>
      </c>
      <c r="I5122" s="2">
        <v>4.6666410000000003</v>
      </c>
    </row>
    <row r="5123" spans="1:9">
      <c r="A5123" t="s">
        <v>5129</v>
      </c>
      <c r="B5123" s="2">
        <v>0.1131064</v>
      </c>
      <c r="C5123" s="2">
        <v>0.1836518</v>
      </c>
      <c r="D5123" s="2">
        <v>0.13827149999999999</v>
      </c>
      <c r="E5123" s="2">
        <v>0.13496739999999999</v>
      </c>
      <c r="F5123" s="2">
        <v>1.1676930000000001</v>
      </c>
      <c r="G5123" s="2">
        <v>0.78266230000000003</v>
      </c>
      <c r="H5123" s="2">
        <v>0.36069570000000001</v>
      </c>
      <c r="I5123" s="2">
        <v>0.16433829999999999</v>
      </c>
    </row>
    <row r="5124" spans="1:9">
      <c r="A5124" t="s">
        <v>5130</v>
      </c>
      <c r="B5124" s="2">
        <v>3.618843</v>
      </c>
      <c r="C5124" s="2">
        <v>3.735007</v>
      </c>
      <c r="D5124" s="2">
        <v>5.6176029999999999</v>
      </c>
      <c r="E5124" s="2">
        <v>5.3230339999999998</v>
      </c>
      <c r="F5124" s="2">
        <v>5.0412699999999999</v>
      </c>
      <c r="G5124" s="2">
        <v>5.113632</v>
      </c>
      <c r="H5124" s="2">
        <v>9.0682519999999993</v>
      </c>
      <c r="I5124" s="2">
        <v>10.276540000000001</v>
      </c>
    </row>
    <row r="5125" spans="1:9">
      <c r="A5125" t="s">
        <v>5131</v>
      </c>
      <c r="B5125" s="2">
        <v>1.4895370000000001</v>
      </c>
      <c r="C5125" s="2">
        <v>1.959044</v>
      </c>
      <c r="D5125" s="2">
        <v>1.160852</v>
      </c>
      <c r="E5125" s="2">
        <v>1.599688</v>
      </c>
      <c r="F5125" s="2">
        <v>3.492944</v>
      </c>
      <c r="G5125" s="2">
        <v>3.3498230000000002</v>
      </c>
      <c r="H5125" s="2">
        <v>4.0807890000000002</v>
      </c>
      <c r="I5125" s="2">
        <v>4.4799490000000004</v>
      </c>
    </row>
    <row r="5126" spans="1:9">
      <c r="A5126" t="s">
        <v>5132</v>
      </c>
      <c r="B5126" s="2">
        <v>1.9157040000000001</v>
      </c>
      <c r="C5126" s="2">
        <v>1.8663270000000001</v>
      </c>
      <c r="D5126" s="2">
        <v>1.7564470000000001</v>
      </c>
      <c r="E5126" s="2">
        <v>2.0573709999999998</v>
      </c>
      <c r="F5126" s="2">
        <v>3.8424710000000002</v>
      </c>
      <c r="G5126" s="2">
        <v>3.7558940000000001</v>
      </c>
      <c r="H5126" s="2">
        <v>4.2208810000000003</v>
      </c>
      <c r="I5126" s="2">
        <v>3.451451</v>
      </c>
    </row>
    <row r="5127" spans="1:9">
      <c r="A5127" t="s">
        <v>5133</v>
      </c>
      <c r="B5127" s="2">
        <v>3.8961579999999998</v>
      </c>
      <c r="C5127" s="2">
        <v>4.4179870000000001</v>
      </c>
      <c r="D5127" s="2">
        <v>6.3832209999999998</v>
      </c>
      <c r="E5127" s="2">
        <v>5.6590670000000003</v>
      </c>
      <c r="F5127" s="2">
        <v>5.0867899999999997</v>
      </c>
      <c r="G5127" s="2">
        <v>4.8064369999999998</v>
      </c>
      <c r="H5127" s="2">
        <v>7.1104820000000002</v>
      </c>
      <c r="I5127" s="2">
        <v>7.9624290000000002</v>
      </c>
    </row>
    <row r="5128" spans="1:9">
      <c r="A5128" t="s">
        <v>5134</v>
      </c>
      <c r="B5128" s="2">
        <v>1.485565</v>
      </c>
      <c r="C5128" s="2">
        <v>1.9296990000000001</v>
      </c>
      <c r="D5128" s="2">
        <v>1.02155</v>
      </c>
      <c r="E5128" s="2">
        <v>1.2187250000000001</v>
      </c>
      <c r="F5128" s="2">
        <v>2.3005100000000001</v>
      </c>
      <c r="G5128" s="2">
        <v>2.2486760000000001</v>
      </c>
      <c r="H5128" s="2">
        <v>0.4306779</v>
      </c>
      <c r="I5128" s="2">
        <v>1.4029959999999999</v>
      </c>
    </row>
    <row r="5129" spans="1:9">
      <c r="A5129" t="s">
        <v>5135</v>
      </c>
      <c r="B5129" s="2">
        <v>5.6082559999999999</v>
      </c>
      <c r="C5129" s="2">
        <v>1.821234</v>
      </c>
      <c r="D5129" s="2">
        <v>11.14106</v>
      </c>
      <c r="E5129" s="2">
        <v>6.6922079999999999</v>
      </c>
      <c r="F5129" s="2">
        <v>4.9627499999999998</v>
      </c>
      <c r="G5129" s="2">
        <v>4.0424420000000003</v>
      </c>
      <c r="H5129" s="2">
        <v>5.6905849999999996</v>
      </c>
      <c r="I5129" s="2">
        <v>4.0742659999999997</v>
      </c>
    </row>
    <row r="5130" spans="1:9">
      <c r="A5130" t="s">
        <v>5136</v>
      </c>
      <c r="B5130" s="2">
        <v>86.087029999999999</v>
      </c>
      <c r="C5130" s="2">
        <v>83.429040000000001</v>
      </c>
      <c r="D5130" s="2">
        <v>139.67789999999999</v>
      </c>
      <c r="E5130" s="2">
        <v>133.51660000000001</v>
      </c>
      <c r="F5130" s="2">
        <v>48.259659999999997</v>
      </c>
      <c r="G5130" s="2">
        <v>47.562139999999999</v>
      </c>
      <c r="H5130" s="2">
        <v>47.04007</v>
      </c>
      <c r="I5130" s="2">
        <v>49.90119</v>
      </c>
    </row>
    <row r="5131" spans="1:9">
      <c r="A5131" t="s">
        <v>5137</v>
      </c>
      <c r="B5131" s="2">
        <v>67.301370000000006</v>
      </c>
      <c r="C5131" s="2">
        <v>72.001310000000004</v>
      </c>
      <c r="D5131" s="2">
        <v>74.548900000000003</v>
      </c>
      <c r="E5131" s="2">
        <v>71.850260000000006</v>
      </c>
      <c r="F5131" s="2">
        <v>74.368210000000005</v>
      </c>
      <c r="G5131" s="2">
        <v>72.101560000000006</v>
      </c>
      <c r="H5131" s="2">
        <v>77.450720000000004</v>
      </c>
      <c r="I5131" s="2">
        <v>76.044520000000006</v>
      </c>
    </row>
    <row r="5132" spans="1:9">
      <c r="A5132" t="s">
        <v>5138</v>
      </c>
      <c r="B5132" s="2">
        <v>113.72920000000001</v>
      </c>
      <c r="C5132" s="2">
        <v>114.703</v>
      </c>
      <c r="D5132" s="2">
        <v>210.68610000000001</v>
      </c>
      <c r="E5132" s="2">
        <v>215.9967</v>
      </c>
      <c r="F5132" s="2">
        <v>73.829480000000004</v>
      </c>
      <c r="G5132" s="2">
        <v>75.310640000000006</v>
      </c>
      <c r="H5132" s="2">
        <v>183.9624</v>
      </c>
      <c r="I5132" s="2">
        <v>190.65270000000001</v>
      </c>
    </row>
    <row r="5133" spans="1:9">
      <c r="A5133" t="s">
        <v>5139</v>
      </c>
      <c r="B5133" s="2">
        <v>1.8073429999999999</v>
      </c>
      <c r="C5133" s="2">
        <v>1.5536099999999999</v>
      </c>
      <c r="D5133" s="2">
        <v>1.8520460000000001</v>
      </c>
      <c r="E5133" s="2">
        <v>2.4738180000000001</v>
      </c>
      <c r="F5133" s="2">
        <v>4.5157230000000004</v>
      </c>
      <c r="G5133" s="2">
        <v>4.5059339999999999</v>
      </c>
      <c r="H5133" s="2">
        <v>3.606106</v>
      </c>
      <c r="I5133" s="2">
        <v>2.9658169999999999</v>
      </c>
    </row>
    <row r="5134" spans="1:9">
      <c r="A5134" t="s">
        <v>5140</v>
      </c>
      <c r="B5134" s="2">
        <v>3.3106179999999998</v>
      </c>
      <c r="C5134" s="2">
        <v>2.1990590000000001</v>
      </c>
      <c r="D5134" s="2">
        <v>4.691071</v>
      </c>
      <c r="E5134" s="2">
        <v>4.1749470000000004</v>
      </c>
      <c r="F5134" s="2">
        <v>3.4622169999999999</v>
      </c>
      <c r="G5134" s="2">
        <v>5.2064729999999999</v>
      </c>
      <c r="H5134" s="2">
        <v>4.0572369999999998</v>
      </c>
      <c r="I5134" s="2">
        <v>4.9850880000000002</v>
      </c>
    </row>
    <row r="5135" spans="1:9">
      <c r="A5135" t="s">
        <v>5141</v>
      </c>
      <c r="B5135" s="2">
        <v>0.5654555</v>
      </c>
      <c r="C5135" s="2">
        <v>0.60596899999999998</v>
      </c>
      <c r="D5135" s="2">
        <v>0.93320610000000004</v>
      </c>
      <c r="E5135" s="2">
        <v>0.80969460000000004</v>
      </c>
      <c r="F5135" s="2">
        <v>0.80059519999999995</v>
      </c>
      <c r="G5135" s="2">
        <v>0.88037589999999999</v>
      </c>
      <c r="H5135" s="2">
        <v>1.3770150000000001</v>
      </c>
      <c r="I5135" s="2">
        <v>1.035191</v>
      </c>
    </row>
    <row r="5136" spans="1:9">
      <c r="A5136" t="s">
        <v>5142</v>
      </c>
      <c r="B5136" s="2">
        <v>1.9667669999999999</v>
      </c>
      <c r="C5136" s="2">
        <v>2.155583</v>
      </c>
      <c r="D5136" s="2">
        <v>1.127041</v>
      </c>
      <c r="E5136" s="2">
        <v>1.2101200000000001</v>
      </c>
      <c r="F5136" s="2">
        <v>2.8281399999999999</v>
      </c>
      <c r="G5136" s="2">
        <v>3.9339780000000002</v>
      </c>
      <c r="H5136" s="2">
        <v>0.74836469999999999</v>
      </c>
      <c r="I5136" s="2">
        <v>1.2859290000000001</v>
      </c>
    </row>
    <row r="5137" spans="1:9">
      <c r="A5137" t="s">
        <v>5143</v>
      </c>
      <c r="B5137" s="2">
        <v>2.71379E-2</v>
      </c>
      <c r="C5137" s="2">
        <v>2.6438420000000001E-2</v>
      </c>
      <c r="D5137" s="2">
        <v>0</v>
      </c>
      <c r="E5137" s="2">
        <v>0</v>
      </c>
      <c r="F5137" s="2">
        <v>4.8028689999999999E-2</v>
      </c>
      <c r="G5137" s="2">
        <v>0.11736630000000001</v>
      </c>
      <c r="H5137" s="2">
        <v>0</v>
      </c>
      <c r="I5137" s="2">
        <v>4.73161E-2</v>
      </c>
    </row>
    <row r="5138" spans="1:9">
      <c r="A5138" t="s">
        <v>5144</v>
      </c>
      <c r="B5138" s="2">
        <v>1.0491280000000001</v>
      </c>
      <c r="C5138" s="2">
        <v>0.79495610000000005</v>
      </c>
      <c r="D5138" s="2">
        <v>0.37407649999999998</v>
      </c>
      <c r="E5138" s="2">
        <v>0.73027540000000002</v>
      </c>
      <c r="F5138" s="2">
        <v>1.0831029999999999</v>
      </c>
      <c r="G5138" s="2">
        <v>1.8149120000000001</v>
      </c>
      <c r="H5138" s="2">
        <v>0.91245319999999996</v>
      </c>
      <c r="I5138" s="2">
        <v>0.76216649999999997</v>
      </c>
    </row>
    <row r="5139" spans="1:9">
      <c r="A5139" t="s">
        <v>5145</v>
      </c>
      <c r="B5139" s="2">
        <v>0.53417650000000005</v>
      </c>
      <c r="C5139" s="2">
        <v>0.5782313</v>
      </c>
      <c r="D5139" s="2">
        <v>0.32651279999999999</v>
      </c>
      <c r="E5139" s="2">
        <v>0.47806579999999999</v>
      </c>
      <c r="F5139" s="2">
        <v>0.52521470000000003</v>
      </c>
      <c r="G5139" s="2">
        <v>1.283452</v>
      </c>
      <c r="H5139" s="2">
        <v>0.51620779999999999</v>
      </c>
      <c r="I5139" s="2">
        <v>0.62090670000000003</v>
      </c>
    </row>
    <row r="5140" spans="1:9">
      <c r="A5140" t="s">
        <v>5146</v>
      </c>
      <c r="B5140" s="2">
        <v>2.646744</v>
      </c>
      <c r="C5140" s="2">
        <v>3.713076</v>
      </c>
      <c r="D5140" s="2">
        <v>6.5035939999999997</v>
      </c>
      <c r="E5140" s="2">
        <v>5.9691900000000002</v>
      </c>
      <c r="F5140" s="2">
        <v>4.4968440000000003</v>
      </c>
      <c r="G5140" s="2">
        <v>4.3955219999999997</v>
      </c>
      <c r="H5140" s="2">
        <v>8.0107569999999999</v>
      </c>
      <c r="I5140" s="2">
        <v>8.7679559999999999</v>
      </c>
    </row>
    <row r="5141" spans="1:9">
      <c r="A5141" t="s">
        <v>5147</v>
      </c>
      <c r="B5141" s="2">
        <v>0.162416</v>
      </c>
      <c r="C5141" s="2">
        <v>0.1582297</v>
      </c>
      <c r="D5141" s="2">
        <v>0.29782789999999998</v>
      </c>
      <c r="E5141" s="2">
        <v>0.2907111</v>
      </c>
      <c r="F5141" s="2">
        <v>0.71860999999999997</v>
      </c>
      <c r="G5141" s="2">
        <v>0</v>
      </c>
      <c r="H5141" s="2">
        <v>0.28251470000000001</v>
      </c>
      <c r="I5141" s="2">
        <v>0.14158960000000001</v>
      </c>
    </row>
    <row r="5142" spans="1:9">
      <c r="A5142" t="s">
        <v>5148</v>
      </c>
      <c r="B5142" s="2">
        <v>0.55486729999999995</v>
      </c>
      <c r="C5142" s="2">
        <v>0.54056559999999998</v>
      </c>
      <c r="D5142" s="2">
        <v>0.50873979999999996</v>
      </c>
      <c r="E5142" s="2">
        <v>0.7448747</v>
      </c>
      <c r="F5142" s="2">
        <v>2.9460150000000001</v>
      </c>
      <c r="G5142" s="2">
        <v>0.71990900000000002</v>
      </c>
      <c r="H5142" s="2">
        <v>1.4477469999999999</v>
      </c>
      <c r="I5142" s="2">
        <v>1.4511529999999999</v>
      </c>
    </row>
    <row r="5143" spans="1:9">
      <c r="A5143" t="s">
        <v>5149</v>
      </c>
      <c r="B5143" s="2">
        <v>4.9601490000000004</v>
      </c>
      <c r="C5143" s="2">
        <v>3.0201889999999998</v>
      </c>
      <c r="D5143" s="2">
        <v>8.8113630000000001</v>
      </c>
      <c r="E5143" s="2">
        <v>11.51399</v>
      </c>
      <c r="F5143" s="2">
        <v>5.8980410000000001</v>
      </c>
      <c r="G5143" s="2">
        <v>6.1673669999999996</v>
      </c>
      <c r="H5143" s="2">
        <v>17.390689999999999</v>
      </c>
      <c r="I5143" s="2">
        <v>14.72903</v>
      </c>
    </row>
    <row r="5144" spans="1:9">
      <c r="A5144" t="s">
        <v>5150</v>
      </c>
      <c r="B5144" s="2">
        <v>14.35679</v>
      </c>
      <c r="C5144" s="2">
        <v>13.033099999999999</v>
      </c>
      <c r="D5144" s="2">
        <v>11.56772</v>
      </c>
      <c r="E5144" s="2">
        <v>12.65405</v>
      </c>
      <c r="F5144" s="2">
        <v>12.030609999999999</v>
      </c>
      <c r="G5144" s="2">
        <v>10.44248</v>
      </c>
      <c r="H5144" s="2">
        <v>14.567539999999999</v>
      </c>
      <c r="I5144" s="2">
        <v>14.317360000000001</v>
      </c>
    </row>
    <row r="5145" spans="1:9">
      <c r="A5145" t="s">
        <v>5151</v>
      </c>
      <c r="B5145" s="2">
        <v>3.2902870000000002</v>
      </c>
      <c r="C5145" s="2">
        <v>2.4041100000000002</v>
      </c>
      <c r="D5145" s="2">
        <v>2.4511159999999999</v>
      </c>
      <c r="E5145" s="2">
        <v>2.5765859999999998</v>
      </c>
      <c r="F5145" s="2">
        <v>4.1853930000000004</v>
      </c>
      <c r="G5145" s="2">
        <v>4.7136459999999998</v>
      </c>
      <c r="H5145" s="2">
        <v>4.3818979999999996</v>
      </c>
      <c r="I5145" s="2">
        <v>6.0953059999999999</v>
      </c>
    </row>
    <row r="5146" spans="1:9">
      <c r="A5146" t="s">
        <v>5152</v>
      </c>
      <c r="B5146" s="2">
        <v>2.2531319999999999</v>
      </c>
      <c r="C5146" s="2">
        <v>1.2804500000000001</v>
      </c>
      <c r="D5146" s="2">
        <v>1.4632909999999999</v>
      </c>
      <c r="E5146" s="2">
        <v>1.4283250000000001</v>
      </c>
      <c r="F5146" s="2">
        <v>2.1599469999999998</v>
      </c>
      <c r="G5146" s="2">
        <v>3.2481230000000001</v>
      </c>
      <c r="H5146" s="2">
        <v>2.1229070000000001</v>
      </c>
      <c r="I5146" s="2">
        <v>2.2915860000000001</v>
      </c>
    </row>
    <row r="5147" spans="1:9">
      <c r="A5147" t="s">
        <v>5153</v>
      </c>
      <c r="B5147" s="2">
        <v>0</v>
      </c>
      <c r="C5147" s="2">
        <v>0.15400900000000001</v>
      </c>
      <c r="D5147" s="2">
        <v>0.28988350000000002</v>
      </c>
      <c r="E5147" s="2">
        <v>0</v>
      </c>
      <c r="F5147" s="2">
        <v>0.13988829999999999</v>
      </c>
      <c r="G5147" s="2">
        <v>0.27347280000000002</v>
      </c>
      <c r="H5147" s="2">
        <v>0.41246820000000001</v>
      </c>
      <c r="I5147" s="2">
        <v>0.13781289999999999</v>
      </c>
    </row>
    <row r="5148" spans="1:9">
      <c r="A5148" t="s">
        <v>5154</v>
      </c>
      <c r="B5148" s="2">
        <v>3.456588</v>
      </c>
      <c r="C5148" s="2">
        <v>5.3318659999999998</v>
      </c>
      <c r="D5148" s="2">
        <v>2.9051309999999999</v>
      </c>
      <c r="E5148" s="2">
        <v>6.4447970000000003</v>
      </c>
      <c r="F5148" s="2">
        <v>4.8430010000000001</v>
      </c>
      <c r="G5148" s="2">
        <v>3.4881220000000002</v>
      </c>
      <c r="H5148" s="2">
        <v>3.757854</v>
      </c>
      <c r="I5148" s="2">
        <v>4.2689209999999997</v>
      </c>
    </row>
    <row r="5149" spans="1:9">
      <c r="A5149" t="s">
        <v>5155</v>
      </c>
      <c r="B5149" s="2">
        <v>0</v>
      </c>
      <c r="C5149" s="2">
        <v>0.48602499999999998</v>
      </c>
      <c r="D5149" s="2">
        <v>0.1524701</v>
      </c>
      <c r="E5149" s="2">
        <v>0.14882670000000001</v>
      </c>
      <c r="F5149" s="2">
        <v>1.177233</v>
      </c>
      <c r="G5149" s="2">
        <v>0.57535409999999998</v>
      </c>
      <c r="H5149" s="2">
        <v>0.2892613</v>
      </c>
      <c r="I5149" s="2">
        <v>0.43491269999999999</v>
      </c>
    </row>
    <row r="5150" spans="1:9">
      <c r="A5150" t="s">
        <v>5156</v>
      </c>
      <c r="B5150" s="2">
        <v>3.5158520000000002</v>
      </c>
      <c r="C5150" s="2">
        <v>3.9818310000000001</v>
      </c>
      <c r="D5150" s="2">
        <v>2.0953210000000002</v>
      </c>
      <c r="E5150" s="2">
        <v>2.1239150000000002</v>
      </c>
      <c r="F5150" s="2">
        <v>2.7611720000000002</v>
      </c>
      <c r="G5150" s="2">
        <v>2.5088910000000002</v>
      </c>
      <c r="H5150" s="2">
        <v>1.1084620000000001</v>
      </c>
      <c r="I5150" s="2">
        <v>1.4558850000000001</v>
      </c>
    </row>
    <row r="5151" spans="1:9">
      <c r="A5151" t="s">
        <v>5157</v>
      </c>
      <c r="B5151" s="2">
        <v>21.40109</v>
      </c>
      <c r="C5151" s="2">
        <v>20.421790000000001</v>
      </c>
      <c r="D5151" s="2">
        <v>18.917580000000001</v>
      </c>
      <c r="E5151" s="2">
        <v>18.465540000000001</v>
      </c>
      <c r="F5151" s="2">
        <v>37.487209999999997</v>
      </c>
      <c r="G5151" s="2">
        <v>33.414969999999997</v>
      </c>
      <c r="H5151" s="2">
        <v>9.7360699999999998</v>
      </c>
      <c r="I5151" s="2">
        <v>8.2281549999999992</v>
      </c>
    </row>
    <row r="5152" spans="1:9">
      <c r="A5152" t="s">
        <v>5158</v>
      </c>
      <c r="B5152" s="2">
        <v>0</v>
      </c>
      <c r="C5152" s="2">
        <v>0</v>
      </c>
      <c r="D5152" s="2">
        <v>0.27314159999999998</v>
      </c>
      <c r="E5152" s="2">
        <v>0</v>
      </c>
      <c r="F5152" s="2">
        <v>0.26361839999999997</v>
      </c>
      <c r="G5152" s="2">
        <v>0.25767869999999998</v>
      </c>
      <c r="H5152" s="2">
        <v>0.25909769999999999</v>
      </c>
      <c r="I5152" s="2">
        <v>0.51941440000000005</v>
      </c>
    </row>
    <row r="5153" spans="1:9">
      <c r="A5153" t="s">
        <v>5159</v>
      </c>
      <c r="B5153" s="2">
        <v>24.91038</v>
      </c>
      <c r="C5153" s="2">
        <v>22.864370000000001</v>
      </c>
      <c r="D5153" s="2">
        <v>18.309370000000001</v>
      </c>
      <c r="E5153" s="2">
        <v>20.4513</v>
      </c>
      <c r="F5153" s="2">
        <v>31.880680000000002</v>
      </c>
      <c r="G5153" s="2">
        <v>36.860619999999997</v>
      </c>
      <c r="H5153" s="2">
        <v>25.067170000000001</v>
      </c>
      <c r="I5153" s="2">
        <v>24.767199999999999</v>
      </c>
    </row>
    <row r="5154" spans="1:9">
      <c r="A5154" t="s">
        <v>5160</v>
      </c>
      <c r="B5154" s="2">
        <v>75.619990000000001</v>
      </c>
      <c r="C5154" s="2">
        <v>75.764889999999994</v>
      </c>
      <c r="D5154" s="2">
        <v>55.090580000000003</v>
      </c>
      <c r="E5154" s="2">
        <v>52.025399999999998</v>
      </c>
      <c r="F5154" s="2">
        <v>63.025700000000001</v>
      </c>
      <c r="G5154" s="2">
        <v>58.985909999999997</v>
      </c>
      <c r="H5154" s="2">
        <v>41.806429999999999</v>
      </c>
      <c r="I5154" s="2">
        <v>42.671329999999998</v>
      </c>
    </row>
    <row r="5155" spans="1:9">
      <c r="A5155" t="s">
        <v>5161</v>
      </c>
      <c r="B5155" s="2">
        <v>3.8260649999999998</v>
      </c>
      <c r="C5155" s="2">
        <v>3.6420870000000001</v>
      </c>
      <c r="D5155" s="2">
        <v>3.7222240000000002</v>
      </c>
      <c r="E5155" s="2">
        <v>3.424169</v>
      </c>
      <c r="F5155" s="2">
        <v>3.7733620000000001</v>
      </c>
      <c r="G5155" s="2">
        <v>3.2336149999999999</v>
      </c>
      <c r="H5155" s="2">
        <v>2.8957980000000001</v>
      </c>
      <c r="I5155" s="2">
        <v>2.800764</v>
      </c>
    </row>
    <row r="5156" spans="1:9">
      <c r="A5156" t="s">
        <v>5162</v>
      </c>
      <c r="B5156" s="2">
        <v>15.41347</v>
      </c>
      <c r="C5156" s="2">
        <v>15.150259999999999</v>
      </c>
      <c r="D5156" s="2">
        <v>16.277159999999999</v>
      </c>
      <c r="E5156" s="2">
        <v>12.685930000000001</v>
      </c>
      <c r="F5156" s="2">
        <v>12.17803</v>
      </c>
      <c r="G5156" s="2">
        <v>14.99858</v>
      </c>
      <c r="H5156" s="2">
        <v>13.525180000000001</v>
      </c>
      <c r="I5156" s="2">
        <v>16.676310000000001</v>
      </c>
    </row>
    <row r="5157" spans="1:9">
      <c r="A5157" t="s">
        <v>5163</v>
      </c>
      <c r="B5157" s="2">
        <v>0.68980529999999995</v>
      </c>
      <c r="C5157" s="2">
        <v>0.4032154</v>
      </c>
      <c r="D5157" s="2">
        <v>0.25298399999999999</v>
      </c>
      <c r="E5157" s="2">
        <v>0.24693880000000001</v>
      </c>
      <c r="F5157" s="2">
        <v>0.97665469999999999</v>
      </c>
      <c r="G5157" s="2">
        <v>1.3126420000000001</v>
      </c>
      <c r="H5157" s="2">
        <v>0.23997660000000001</v>
      </c>
      <c r="I5157" s="2">
        <v>0.60135280000000002</v>
      </c>
    </row>
    <row r="5158" spans="1:9">
      <c r="A5158" t="s">
        <v>5164</v>
      </c>
      <c r="B5158" s="2">
        <v>9.7236960000000003</v>
      </c>
      <c r="C5158" s="2">
        <v>8.8810020000000005</v>
      </c>
      <c r="D5158" s="2">
        <v>7.0579789999999996</v>
      </c>
      <c r="E5158" s="2">
        <v>5.6202379999999996</v>
      </c>
      <c r="F5158" s="2">
        <v>5.0192949999999996</v>
      </c>
      <c r="G5158" s="2">
        <v>4.5557590000000001</v>
      </c>
      <c r="H5158" s="2">
        <v>3.8761009999999998</v>
      </c>
      <c r="I5158" s="2">
        <v>2.119211</v>
      </c>
    </row>
    <row r="5159" spans="1:9">
      <c r="A5159" t="s">
        <v>5165</v>
      </c>
      <c r="B5159" s="2">
        <v>2.5825209999999998</v>
      </c>
      <c r="C5159" s="2">
        <v>2.995187</v>
      </c>
      <c r="D5159" s="2">
        <v>0.95840749999999997</v>
      </c>
      <c r="E5159" s="2">
        <v>0.93550560000000005</v>
      </c>
      <c r="F5159" s="2">
        <v>2.1764519999999998</v>
      </c>
      <c r="G5159" s="2">
        <v>2.3401550000000002</v>
      </c>
      <c r="H5159" s="2">
        <v>0.53478219999999999</v>
      </c>
      <c r="I5159" s="2">
        <v>0.75045640000000002</v>
      </c>
    </row>
    <row r="5160" spans="1:9">
      <c r="A5160" t="s">
        <v>5166</v>
      </c>
      <c r="B5160" s="2">
        <v>1.7629330000000001</v>
      </c>
      <c r="C5160" s="2">
        <v>0.85874660000000003</v>
      </c>
      <c r="D5160" s="2">
        <v>0</v>
      </c>
      <c r="E5160" s="2">
        <v>0.78887580000000002</v>
      </c>
      <c r="F5160" s="2">
        <v>1.170015</v>
      </c>
      <c r="G5160" s="2">
        <v>1.143653</v>
      </c>
      <c r="H5160" s="2">
        <v>0</v>
      </c>
      <c r="I5160" s="2">
        <v>1.536875</v>
      </c>
    </row>
    <row r="5161" spans="1:9">
      <c r="A5161" t="s">
        <v>5167</v>
      </c>
      <c r="B5161" s="2">
        <v>0.6776181</v>
      </c>
      <c r="C5161" s="2">
        <v>0.78393109999999999</v>
      </c>
      <c r="D5161" s="2">
        <v>0.89309870000000002</v>
      </c>
      <c r="E5161" s="2">
        <v>0.90966000000000002</v>
      </c>
      <c r="F5161" s="2">
        <v>2.3984990000000002</v>
      </c>
      <c r="G5161" s="2">
        <v>1.7583420000000001</v>
      </c>
      <c r="H5161" s="2">
        <v>2.0626959999999999</v>
      </c>
      <c r="I5161" s="2">
        <v>2.1783109999999999</v>
      </c>
    </row>
    <row r="5162" spans="1:9">
      <c r="A5162" t="s">
        <v>5168</v>
      </c>
      <c r="B5162" s="2">
        <v>2.4369499999999999</v>
      </c>
      <c r="C5162" s="2">
        <v>1.1870689999999999</v>
      </c>
      <c r="D5162" s="2">
        <v>2.2343600000000001</v>
      </c>
      <c r="E5162" s="2">
        <v>1.962872</v>
      </c>
      <c r="F5162" s="2">
        <v>3.989449</v>
      </c>
      <c r="G5162" s="2">
        <v>3.1618050000000002</v>
      </c>
      <c r="H5162" s="2">
        <v>1.271687</v>
      </c>
      <c r="I5162" s="2">
        <v>1.912018</v>
      </c>
    </row>
    <row r="5163" spans="1:9">
      <c r="A5163" t="s">
        <v>5169</v>
      </c>
      <c r="B5163" s="2">
        <v>0.37657960000000001</v>
      </c>
      <c r="C5163" s="2">
        <v>0.61145550000000004</v>
      </c>
      <c r="D5163" s="2">
        <v>0.34527360000000001</v>
      </c>
      <c r="E5163" s="2">
        <v>0.16851150000000001</v>
      </c>
      <c r="F5163" s="2">
        <v>0.55539260000000001</v>
      </c>
      <c r="G5163" s="2">
        <v>0.1085757</v>
      </c>
      <c r="H5163" s="2">
        <v>0.27293410000000001</v>
      </c>
      <c r="I5163" s="2">
        <v>0.27357619999999999</v>
      </c>
    </row>
    <row r="5164" spans="1:9">
      <c r="A5164" t="s">
        <v>5170</v>
      </c>
      <c r="B5164" s="2">
        <v>13.084440000000001</v>
      </c>
      <c r="C5164" s="2">
        <v>12.31508</v>
      </c>
      <c r="D5164" s="2">
        <v>3.8633440000000001</v>
      </c>
      <c r="E5164" s="2">
        <v>6.5496790000000003</v>
      </c>
      <c r="F5164" s="2">
        <v>11.97092</v>
      </c>
      <c r="G5164" s="2">
        <v>14.96219</v>
      </c>
      <c r="H5164" s="2">
        <v>5.4006189999999998</v>
      </c>
      <c r="I5164" s="2">
        <v>6.3799890000000001</v>
      </c>
    </row>
    <row r="5165" spans="1:9">
      <c r="A5165" t="s">
        <v>5171</v>
      </c>
      <c r="B5165" s="2">
        <v>19.791620000000002</v>
      </c>
      <c r="C5165" s="2">
        <v>21.91403</v>
      </c>
      <c r="D5165" s="2">
        <v>14.262589999999999</v>
      </c>
      <c r="E5165" s="2">
        <v>14.11786</v>
      </c>
      <c r="F5165" s="2">
        <v>12.34355</v>
      </c>
      <c r="G5165" s="2">
        <v>13.32882</v>
      </c>
      <c r="H5165" s="2">
        <v>6.8599069999999998</v>
      </c>
      <c r="I5165" s="2">
        <v>8.6587230000000002</v>
      </c>
    </row>
    <row r="5166" spans="1:9">
      <c r="A5166" t="s">
        <v>5172</v>
      </c>
      <c r="B5166" s="2">
        <v>7.9246600000000003</v>
      </c>
      <c r="C5166" s="2">
        <v>6.2967820000000003</v>
      </c>
      <c r="D5166" s="2">
        <v>3.2464499999999998</v>
      </c>
      <c r="E5166" s="2">
        <v>4.3257640000000004</v>
      </c>
      <c r="F5166" s="2">
        <v>8.3553639999999998</v>
      </c>
      <c r="G5166" s="2">
        <v>7.4378979999999997</v>
      </c>
      <c r="H5166" s="2">
        <v>4.5948539999999998</v>
      </c>
      <c r="I5166" s="2">
        <v>3.3807529999999999</v>
      </c>
    </row>
    <row r="5167" spans="1:9">
      <c r="A5167" t="s">
        <v>5173</v>
      </c>
      <c r="B5167" s="2">
        <v>6.7937409999999998</v>
      </c>
      <c r="C5167" s="2">
        <v>6.9580500000000001</v>
      </c>
      <c r="D5167" s="2">
        <v>6.5483950000000002</v>
      </c>
      <c r="E5167" s="2">
        <v>8.4186219999999992</v>
      </c>
      <c r="F5167" s="2">
        <v>4.316154</v>
      </c>
      <c r="G5167" s="2">
        <v>4.8216039999999998</v>
      </c>
      <c r="H5167" s="2">
        <v>4.3936419999999998</v>
      </c>
      <c r="I5167" s="2">
        <v>5.0114229999999997</v>
      </c>
    </row>
    <row r="5168" spans="1:9">
      <c r="A5168" t="s">
        <v>5174</v>
      </c>
      <c r="B5168" s="2">
        <v>151.14869999999999</v>
      </c>
      <c r="C5168" s="2">
        <v>155.51769999999999</v>
      </c>
      <c r="D5168" s="2">
        <v>196.5316</v>
      </c>
      <c r="E5168" s="2">
        <v>196.39080000000001</v>
      </c>
      <c r="F5168" s="2">
        <v>93.838800000000006</v>
      </c>
      <c r="G5168" s="2">
        <v>97.227909999999994</v>
      </c>
      <c r="H5168" s="2">
        <v>141.91059999999999</v>
      </c>
      <c r="I5168" s="2">
        <v>132.75319999999999</v>
      </c>
    </row>
    <row r="5169" spans="1:9">
      <c r="A5169" t="s">
        <v>5175</v>
      </c>
      <c r="B5169" s="2">
        <v>0.18833220000000001</v>
      </c>
      <c r="C5169" s="2">
        <v>0.1310557</v>
      </c>
      <c r="D5169" s="2">
        <v>0.17267569999999999</v>
      </c>
      <c r="E5169" s="2">
        <v>9.6314010000000005E-2</v>
      </c>
      <c r="F5169" s="2">
        <v>0.11903950000000001</v>
      </c>
      <c r="G5169" s="2">
        <v>0.1861718</v>
      </c>
      <c r="H5169" s="2">
        <v>2.3399630000000001E-2</v>
      </c>
      <c r="I5169" s="2">
        <v>2.345467E-2</v>
      </c>
    </row>
    <row r="5170" spans="1:9">
      <c r="A5170" t="s">
        <v>5176</v>
      </c>
      <c r="B5170" s="2">
        <v>23.092300000000002</v>
      </c>
      <c r="C5170" s="2">
        <v>25.41123</v>
      </c>
      <c r="D5170" s="2">
        <v>53.425109999999997</v>
      </c>
      <c r="E5170" s="2">
        <v>54.825510000000001</v>
      </c>
      <c r="F5170" s="2">
        <v>40.12764</v>
      </c>
      <c r="G5170" s="2">
        <v>36.843179999999997</v>
      </c>
      <c r="H5170" s="2">
        <v>118.1104</v>
      </c>
      <c r="I5170" s="2">
        <v>115.67619999999999</v>
      </c>
    </row>
    <row r="5171" spans="1:9">
      <c r="A5171" t="s">
        <v>5177</v>
      </c>
      <c r="B5171" s="2">
        <v>0.38052380000000002</v>
      </c>
      <c r="C5171" s="2">
        <v>1.112147</v>
      </c>
      <c r="D5171" s="2">
        <v>2.4422290000000002</v>
      </c>
      <c r="E5171" s="2">
        <v>2.0433180000000002</v>
      </c>
      <c r="F5171" s="2">
        <v>4.3774350000000002</v>
      </c>
      <c r="G5171" s="2">
        <v>10.2033</v>
      </c>
      <c r="H5171" s="2">
        <v>15.88566</v>
      </c>
      <c r="I5171" s="2">
        <v>13.26919</v>
      </c>
    </row>
    <row r="5172" spans="1:9">
      <c r="A5172" t="s">
        <v>5178</v>
      </c>
      <c r="B5172" s="2">
        <v>98.62133</v>
      </c>
      <c r="C5172" s="2">
        <v>95.562809999999999</v>
      </c>
      <c r="D5172" s="2">
        <v>136.93039999999999</v>
      </c>
      <c r="E5172" s="2">
        <v>133.0257</v>
      </c>
      <c r="F5172" s="2">
        <v>98.217939999999999</v>
      </c>
      <c r="G5172" s="2">
        <v>95.852050000000006</v>
      </c>
      <c r="H5172" s="2">
        <v>180.77</v>
      </c>
      <c r="I5172" s="2">
        <v>183.96860000000001</v>
      </c>
    </row>
    <row r="5173" spans="1:9">
      <c r="A5173" t="s">
        <v>5179</v>
      </c>
      <c r="B5173" s="2">
        <v>13.34145</v>
      </c>
      <c r="C5173" s="2">
        <v>11.254</v>
      </c>
      <c r="D5173" s="2">
        <v>9.5471920000000008</v>
      </c>
      <c r="E5173" s="2">
        <v>9.1734449999999992</v>
      </c>
      <c r="F5173" s="2">
        <v>3.4553729999999998</v>
      </c>
      <c r="G5173" s="2">
        <v>3.940436</v>
      </c>
      <c r="H5173" s="2">
        <v>1.415049</v>
      </c>
      <c r="I5173" s="2">
        <v>1.5602149999999999</v>
      </c>
    </row>
    <row r="5174" spans="1:9">
      <c r="A5174" t="s">
        <v>5180</v>
      </c>
      <c r="B5174" s="2">
        <v>1.876239</v>
      </c>
      <c r="C5174" s="2">
        <v>2.741819</v>
      </c>
      <c r="D5174" s="2">
        <v>1.9352959999999999</v>
      </c>
      <c r="E5174" s="2">
        <v>1.819086</v>
      </c>
      <c r="F5174" s="2">
        <v>2.9055</v>
      </c>
      <c r="G5174" s="2">
        <v>2.7724139999999999</v>
      </c>
      <c r="H5174" s="2">
        <v>2.1077590000000002</v>
      </c>
      <c r="I5174" s="2">
        <v>2.9305439999999998</v>
      </c>
    </row>
    <row r="5175" spans="1:9">
      <c r="A5175" t="s">
        <v>5181</v>
      </c>
      <c r="B5175" s="2">
        <v>132.88589999999999</v>
      </c>
      <c r="C5175" s="2">
        <v>133.31200000000001</v>
      </c>
      <c r="D5175" s="2">
        <v>104.9709</v>
      </c>
      <c r="E5175" s="2">
        <v>101.374</v>
      </c>
      <c r="F5175" s="2">
        <v>260.34120000000001</v>
      </c>
      <c r="G5175" s="2">
        <v>259.86720000000003</v>
      </c>
      <c r="H5175" s="2">
        <v>150.88130000000001</v>
      </c>
      <c r="I5175" s="2">
        <v>145.80179999999999</v>
      </c>
    </row>
    <row r="5176" spans="1:9">
      <c r="A5176" t="s">
        <v>5182</v>
      </c>
      <c r="B5176" s="2">
        <v>9.8746510000000001</v>
      </c>
      <c r="C5176" s="2">
        <v>10.28687</v>
      </c>
      <c r="D5176" s="2">
        <v>6.1852340000000003</v>
      </c>
      <c r="E5176" s="2">
        <v>5.9499339999999998</v>
      </c>
      <c r="F5176" s="2">
        <v>7.180803</v>
      </c>
      <c r="G5176" s="2">
        <v>7.4418389999999999</v>
      </c>
      <c r="H5176" s="2">
        <v>5.5270840000000003</v>
      </c>
      <c r="I5176" s="2">
        <v>5.2843900000000001</v>
      </c>
    </row>
    <row r="5177" spans="1:9">
      <c r="A5177" t="s">
        <v>5183</v>
      </c>
      <c r="B5177" s="2">
        <v>0.3097221</v>
      </c>
      <c r="C5177" s="2">
        <v>0.30173899999999998</v>
      </c>
      <c r="D5177" s="2">
        <v>0.33130310000000002</v>
      </c>
      <c r="E5177" s="2">
        <v>0.1385942</v>
      </c>
      <c r="F5177" s="2">
        <v>0.36543100000000001</v>
      </c>
      <c r="G5177" s="2">
        <v>0.44649660000000002</v>
      </c>
      <c r="H5177" s="2">
        <v>0.13468659999999999</v>
      </c>
      <c r="I5177" s="2">
        <v>9.0002310000000002E-2</v>
      </c>
    </row>
    <row r="5178" spans="1:9">
      <c r="A5178" t="s">
        <v>5184</v>
      </c>
      <c r="B5178" s="2">
        <v>9.3374520000000008</v>
      </c>
      <c r="C5178" s="2">
        <v>8.6769280000000002</v>
      </c>
      <c r="D5178" s="2">
        <v>6.0587</v>
      </c>
      <c r="E5178" s="2">
        <v>8.0995039999999996</v>
      </c>
      <c r="F5178" s="2">
        <v>6.9915310000000002</v>
      </c>
      <c r="G5178" s="2">
        <v>7.9522899999999996</v>
      </c>
      <c r="H5178" s="2">
        <v>5.1224910000000001</v>
      </c>
      <c r="I5178" s="2">
        <v>5.009309</v>
      </c>
    </row>
    <row r="5179" spans="1:9">
      <c r="A5179" t="s">
        <v>5185</v>
      </c>
      <c r="B5179" s="2">
        <v>14.247</v>
      </c>
      <c r="C5179" s="2">
        <v>14.304679999999999</v>
      </c>
      <c r="D5179" s="2">
        <v>17.327950000000001</v>
      </c>
      <c r="E5179" s="2">
        <v>17.824639999999999</v>
      </c>
      <c r="F5179" s="2">
        <v>19.168060000000001</v>
      </c>
      <c r="G5179" s="2">
        <v>19.113409999999998</v>
      </c>
      <c r="H5179" s="2">
        <v>15.29907</v>
      </c>
      <c r="I5179" s="2">
        <v>17.616309999999999</v>
      </c>
    </row>
    <row r="5180" spans="1:9">
      <c r="A5180" t="s">
        <v>5186</v>
      </c>
      <c r="B5180" s="2">
        <v>0.54527250000000005</v>
      </c>
      <c r="C5180" s="2">
        <v>0.70829089999999995</v>
      </c>
      <c r="D5180" s="2">
        <v>0.41661890000000001</v>
      </c>
      <c r="E5180" s="2">
        <v>0.73199429999999999</v>
      </c>
      <c r="F5180" s="2">
        <v>2.0908859999999998</v>
      </c>
      <c r="G5180" s="2">
        <v>1.729347</v>
      </c>
      <c r="H5180" s="2">
        <v>1.7388710000000001</v>
      </c>
      <c r="I5180" s="2">
        <v>2.6144419999999999</v>
      </c>
    </row>
    <row r="5181" spans="1:9">
      <c r="A5181" t="s">
        <v>5187</v>
      </c>
      <c r="B5181" s="2">
        <v>58.652189999999997</v>
      </c>
      <c r="C5181" s="2">
        <v>56.92801</v>
      </c>
      <c r="D5181" s="2">
        <v>36.184049999999999</v>
      </c>
      <c r="E5181" s="2">
        <v>42.344259999999998</v>
      </c>
      <c r="F5181" s="2">
        <v>39.456609999999998</v>
      </c>
      <c r="G5181" s="2">
        <v>40.453530000000001</v>
      </c>
      <c r="H5181" s="2">
        <v>43.520809999999997</v>
      </c>
      <c r="I5181" s="2">
        <v>47.424770000000002</v>
      </c>
    </row>
    <row r="5182" spans="1:9">
      <c r="A5182" t="s">
        <v>5188</v>
      </c>
      <c r="B5182" s="2">
        <v>8.1042589999999998E-2</v>
      </c>
      <c r="C5182" s="2">
        <v>0</v>
      </c>
      <c r="D5182" s="2">
        <v>7.4305319999999994E-2</v>
      </c>
      <c r="E5182" s="2">
        <v>0.29011900000000002</v>
      </c>
      <c r="F5182" s="2">
        <v>0.14342930000000001</v>
      </c>
      <c r="G5182" s="2">
        <v>0.28039520000000001</v>
      </c>
      <c r="H5182" s="2">
        <v>0.1409696</v>
      </c>
      <c r="I5182" s="2">
        <v>0.28260259999999998</v>
      </c>
    </row>
    <row r="5183" spans="1:9">
      <c r="A5183" t="s">
        <v>5189</v>
      </c>
      <c r="B5183" s="2">
        <v>0.56342530000000002</v>
      </c>
      <c r="C5183" s="2">
        <v>0.4802902</v>
      </c>
      <c r="D5183" s="2">
        <v>0.3874398</v>
      </c>
      <c r="E5183" s="2">
        <v>0.75636329999999996</v>
      </c>
      <c r="F5183" s="2">
        <v>1.3710819999999999</v>
      </c>
      <c r="G5183" s="2">
        <v>1.6447780000000001</v>
      </c>
      <c r="H5183" s="2">
        <v>0.91879770000000005</v>
      </c>
      <c r="I5183" s="2">
        <v>0.61397279999999999</v>
      </c>
    </row>
    <row r="5184" spans="1:9">
      <c r="A5184" t="s">
        <v>5190</v>
      </c>
      <c r="B5184" s="2">
        <v>3.2514789999999998</v>
      </c>
      <c r="C5184" s="2">
        <v>4.0475810000000001</v>
      </c>
      <c r="D5184" s="2">
        <v>1.324967</v>
      </c>
      <c r="E5184" s="2">
        <v>0.64665300000000003</v>
      </c>
      <c r="F5184" s="2">
        <v>0.6393858</v>
      </c>
      <c r="G5184" s="2">
        <v>0.31248969999999998</v>
      </c>
      <c r="H5184" s="2">
        <v>0</v>
      </c>
      <c r="I5184" s="2">
        <v>0.1574749</v>
      </c>
    </row>
    <row r="5185" spans="1:9">
      <c r="A5185" t="s">
        <v>5191</v>
      </c>
      <c r="B5185" s="2">
        <v>11968.28</v>
      </c>
      <c r="C5185" s="2">
        <v>12311.66</v>
      </c>
      <c r="D5185" s="2">
        <v>4737.6210000000001</v>
      </c>
      <c r="E5185" s="2">
        <v>4703.8950000000004</v>
      </c>
      <c r="F5185" s="2">
        <v>3908.01</v>
      </c>
      <c r="G5185" s="2">
        <v>4011.1280000000002</v>
      </c>
      <c r="H5185" s="2">
        <v>1386.83</v>
      </c>
      <c r="I5185" s="2">
        <v>1388.3330000000001</v>
      </c>
    </row>
    <row r="5186" spans="1:9">
      <c r="A5186" t="s">
        <v>5192</v>
      </c>
      <c r="B5186" s="2">
        <v>4642.7359999999999</v>
      </c>
      <c r="C5186" s="2">
        <v>4610.1490000000003</v>
      </c>
      <c r="D5186" s="2">
        <v>1677.171</v>
      </c>
      <c r="E5186" s="2">
        <v>1723.5989999999999</v>
      </c>
      <c r="F5186" s="2">
        <v>3615.3939999999998</v>
      </c>
      <c r="G5186" s="2">
        <v>3691.2559999999999</v>
      </c>
      <c r="H5186" s="2">
        <v>1224.8409999999999</v>
      </c>
      <c r="I5186" s="2">
        <v>1252.1859999999999</v>
      </c>
    </row>
    <row r="5187" spans="1:9">
      <c r="A5187" t="s">
        <v>5193</v>
      </c>
      <c r="B5187" s="2">
        <v>55.3947</v>
      </c>
      <c r="C5187" s="2">
        <v>51.78201</v>
      </c>
      <c r="D5187" s="2">
        <v>48.322090000000003</v>
      </c>
      <c r="E5187" s="2">
        <v>44.558140000000002</v>
      </c>
      <c r="F5187" s="2">
        <v>83.947190000000006</v>
      </c>
      <c r="G5187" s="2">
        <v>87.293310000000005</v>
      </c>
      <c r="H5187" s="2">
        <v>80.16695</v>
      </c>
      <c r="I5187" s="2">
        <v>70.384420000000006</v>
      </c>
    </row>
    <row r="5188" spans="1:9">
      <c r="A5188" t="s">
        <v>5194</v>
      </c>
      <c r="B5188" s="2">
        <v>7.7288969999999999</v>
      </c>
      <c r="C5188" s="2">
        <v>7.4189540000000003</v>
      </c>
      <c r="D5188" s="2">
        <v>5.8358379999999999</v>
      </c>
      <c r="E5188" s="2">
        <v>6.4762490000000001</v>
      </c>
      <c r="F5188" s="2">
        <v>3.9225430000000001</v>
      </c>
      <c r="G5188" s="2">
        <v>3.6375380000000002</v>
      </c>
      <c r="H5188" s="2">
        <v>4.5801999999999996</v>
      </c>
      <c r="I5188" s="2">
        <v>4.4258319999999998</v>
      </c>
    </row>
    <row r="5189" spans="1:9">
      <c r="A5189" t="s">
        <v>5195</v>
      </c>
      <c r="B5189" s="2">
        <v>25.724060000000001</v>
      </c>
      <c r="C5189" s="2">
        <v>28.97681</v>
      </c>
      <c r="D5189" s="2">
        <v>28.92916</v>
      </c>
      <c r="E5189" s="2">
        <v>24.82056</v>
      </c>
      <c r="F5189" s="2">
        <v>37.701619999999998</v>
      </c>
      <c r="G5189" s="2">
        <v>39.981090000000002</v>
      </c>
      <c r="H5189" s="2">
        <v>34.258470000000003</v>
      </c>
      <c r="I5189" s="2">
        <v>38.018250000000002</v>
      </c>
    </row>
    <row r="5190" spans="1:9">
      <c r="A5190" t="s">
        <v>5196</v>
      </c>
      <c r="B5190" s="2">
        <v>2.0685509999999998</v>
      </c>
      <c r="C5190" s="2">
        <v>2.0152350000000001</v>
      </c>
      <c r="D5190" s="2">
        <v>1.8965879999999999</v>
      </c>
      <c r="E5190" s="2">
        <v>1.2148939999999999</v>
      </c>
      <c r="F5190" s="2">
        <v>2.145073</v>
      </c>
      <c r="G5190" s="2">
        <v>2.2365240000000002</v>
      </c>
      <c r="H5190" s="2">
        <v>1.12442</v>
      </c>
      <c r="I5190" s="2">
        <v>1.267949</v>
      </c>
    </row>
    <row r="5191" spans="1:9">
      <c r="A5191" t="s">
        <v>5197</v>
      </c>
      <c r="B5191" s="2">
        <v>6.9556800000000001</v>
      </c>
      <c r="C5191" s="2">
        <v>6.6223890000000001</v>
      </c>
      <c r="D5191" s="2">
        <v>5.7976710000000002</v>
      </c>
      <c r="E5191" s="2">
        <v>5.0932180000000002</v>
      </c>
      <c r="F5191" s="2">
        <v>5.7354219999999998</v>
      </c>
      <c r="G5191" s="2">
        <v>6.9735569999999996</v>
      </c>
      <c r="H5191" s="2">
        <v>2.6122990000000001</v>
      </c>
      <c r="I5191" s="2">
        <v>3.5831339999999998</v>
      </c>
    </row>
    <row r="5192" spans="1:9">
      <c r="A5192" t="s">
        <v>5198</v>
      </c>
      <c r="B5192" s="2">
        <v>6.0905990000000001</v>
      </c>
      <c r="C5192" s="2">
        <v>5.5380399999999996</v>
      </c>
      <c r="D5192" s="2">
        <v>6.3288419999999999</v>
      </c>
      <c r="E5192" s="2">
        <v>5.0874439999999996</v>
      </c>
      <c r="F5192" s="2">
        <v>10.41985</v>
      </c>
      <c r="G5192" s="2">
        <v>8.7802310000000006</v>
      </c>
      <c r="H5192" s="2">
        <v>8.1222969999999997</v>
      </c>
      <c r="I5192" s="2">
        <v>4.9556380000000004</v>
      </c>
    </row>
    <row r="5193" spans="1:9">
      <c r="A5193" t="s">
        <v>5199</v>
      </c>
      <c r="B5193" s="2">
        <v>2.106347</v>
      </c>
      <c r="C5193" s="2">
        <v>2.2983030000000002</v>
      </c>
      <c r="D5193" s="2">
        <v>2.3947400000000001</v>
      </c>
      <c r="E5193" s="2">
        <v>1.432671</v>
      </c>
      <c r="F5193" s="2">
        <v>7.7538590000000003</v>
      </c>
      <c r="G5193" s="2">
        <v>7.5791510000000004</v>
      </c>
      <c r="H5193" s="2">
        <v>7.8407220000000004</v>
      </c>
      <c r="I5193" s="2">
        <v>6.1698139999999997</v>
      </c>
    </row>
    <row r="5194" spans="1:9">
      <c r="A5194" t="s">
        <v>5200</v>
      </c>
      <c r="B5194" s="2">
        <v>2.630023</v>
      </c>
      <c r="C5194" s="2">
        <v>2.329304</v>
      </c>
      <c r="D5194" s="2">
        <v>1.753733</v>
      </c>
      <c r="E5194" s="2">
        <v>1.0698920000000001</v>
      </c>
      <c r="F5194" s="2">
        <v>4.7604059999999997</v>
      </c>
      <c r="G5194" s="2">
        <v>4.3429359999999999</v>
      </c>
      <c r="H5194" s="2">
        <v>4.8867159999999998</v>
      </c>
      <c r="I5194" s="2">
        <v>4.6897770000000003</v>
      </c>
    </row>
    <row r="5195" spans="1:9">
      <c r="A5195" t="s">
        <v>5201</v>
      </c>
      <c r="B5195" s="2">
        <v>9.0720729999999996</v>
      </c>
      <c r="C5195" s="2">
        <v>8.2390380000000007</v>
      </c>
      <c r="D5195" s="2">
        <v>6.7670960000000004</v>
      </c>
      <c r="E5195" s="2">
        <v>7.2934539999999997</v>
      </c>
      <c r="F5195" s="2">
        <v>9.4565750000000008</v>
      </c>
      <c r="G5195" s="2">
        <v>7.7805010000000001</v>
      </c>
      <c r="H5195" s="2">
        <v>9.093807</v>
      </c>
      <c r="I5195" s="2">
        <v>8.7800820000000002</v>
      </c>
    </row>
    <row r="5196" spans="1:9">
      <c r="A5196" t="s">
        <v>5202</v>
      </c>
      <c r="B5196" s="2">
        <v>2.1943350000000001</v>
      </c>
      <c r="C5196" s="2">
        <v>3.0730529999999998</v>
      </c>
      <c r="D5196" s="2">
        <v>1.7604249999999999</v>
      </c>
      <c r="E5196" s="2">
        <v>1.963838</v>
      </c>
      <c r="F5196" s="2">
        <v>5.8253050000000002</v>
      </c>
      <c r="G5196" s="2">
        <v>6.1685559999999997</v>
      </c>
      <c r="H5196" s="2">
        <v>4.8904529999999999</v>
      </c>
      <c r="I5196" s="2">
        <v>5.2606380000000001</v>
      </c>
    </row>
    <row r="5197" spans="1:9">
      <c r="A5197" t="s">
        <v>5203</v>
      </c>
      <c r="B5197" s="2">
        <v>0.69548909999999997</v>
      </c>
      <c r="C5197" s="2">
        <v>0.33878140000000001</v>
      </c>
      <c r="D5197" s="2">
        <v>1.2753429999999999</v>
      </c>
      <c r="E5197" s="2">
        <v>1.2448680000000001</v>
      </c>
      <c r="F5197" s="2">
        <v>4.3080720000000001</v>
      </c>
      <c r="G5197" s="2">
        <v>1.50393</v>
      </c>
      <c r="H5197" s="2">
        <v>4.5366359999999997</v>
      </c>
      <c r="I5197" s="2">
        <v>4.5473080000000001</v>
      </c>
    </row>
    <row r="5198" spans="1:9">
      <c r="A5198" t="s">
        <v>5204</v>
      </c>
      <c r="B5198" s="2">
        <v>560.06050000000005</v>
      </c>
      <c r="C5198" s="2">
        <v>540.31359999999995</v>
      </c>
      <c r="D5198" s="2">
        <v>581.66520000000003</v>
      </c>
      <c r="E5198" s="2">
        <v>600.14639999999997</v>
      </c>
      <c r="F5198" s="2">
        <v>763.13319999999999</v>
      </c>
      <c r="G5198" s="2">
        <v>774.23270000000002</v>
      </c>
      <c r="H5198" s="2">
        <v>618.57270000000005</v>
      </c>
      <c r="I5198" s="2">
        <v>588.4864</v>
      </c>
    </row>
    <row r="5199" spans="1:9">
      <c r="A5199" t="s">
        <v>5205</v>
      </c>
      <c r="B5199" s="2">
        <v>24.484860000000001</v>
      </c>
      <c r="C5199" s="2">
        <v>23.197240000000001</v>
      </c>
      <c r="D5199" s="2">
        <v>38.925980000000003</v>
      </c>
      <c r="E5199" s="2">
        <v>37.794780000000003</v>
      </c>
      <c r="F5199" s="2">
        <v>20.47401</v>
      </c>
      <c r="G5199" s="2">
        <v>19.4298</v>
      </c>
      <c r="H5199" s="2">
        <v>28.52373</v>
      </c>
      <c r="I5199" s="2">
        <v>28.395</v>
      </c>
    </row>
    <row r="5200" spans="1:9">
      <c r="A5200" t="s">
        <v>5206</v>
      </c>
      <c r="B5200" s="2">
        <v>22.090879999999999</v>
      </c>
      <c r="C5200" s="2">
        <v>20.969660000000001</v>
      </c>
      <c r="D5200" s="2">
        <v>22.46163</v>
      </c>
      <c r="E5200" s="2">
        <v>23.06549</v>
      </c>
      <c r="F5200" s="2">
        <v>4.1352039999999999</v>
      </c>
      <c r="G5200" s="2">
        <v>2.2047439999999998</v>
      </c>
      <c r="H5200" s="2">
        <v>3.6948089999999998</v>
      </c>
      <c r="I5200" s="2">
        <v>4.1973019999999996</v>
      </c>
    </row>
    <row r="5201" spans="1:9">
      <c r="A5201" t="s">
        <v>5207</v>
      </c>
      <c r="B5201" s="2">
        <v>0</v>
      </c>
      <c r="C5201" s="2">
        <v>0</v>
      </c>
      <c r="D5201" s="2">
        <v>0</v>
      </c>
      <c r="E5201" s="2">
        <v>0</v>
      </c>
      <c r="F5201" s="2">
        <v>0</v>
      </c>
      <c r="G5201" s="2">
        <v>0</v>
      </c>
      <c r="H5201" s="2">
        <v>9.7565979999999997E-2</v>
      </c>
      <c r="I5201" s="2">
        <v>0</v>
      </c>
    </row>
    <row r="5202" spans="1:9">
      <c r="A5202" t="s">
        <v>5208</v>
      </c>
      <c r="B5202" s="2">
        <v>0.50278590000000001</v>
      </c>
      <c r="C5202" s="2">
        <v>0.4898266</v>
      </c>
      <c r="D5202" s="2">
        <v>0.46098810000000001</v>
      </c>
      <c r="E5202" s="2">
        <v>0</v>
      </c>
      <c r="F5202" s="2">
        <v>0</v>
      </c>
      <c r="G5202" s="2">
        <v>0</v>
      </c>
      <c r="H5202" s="2">
        <v>0</v>
      </c>
      <c r="I5202" s="2">
        <v>0</v>
      </c>
    </row>
    <row r="5203" spans="1:9">
      <c r="A5203" t="s">
        <v>5209</v>
      </c>
      <c r="B5203" s="2">
        <v>0</v>
      </c>
      <c r="C5203" s="2">
        <v>0</v>
      </c>
      <c r="D5203" s="2">
        <v>0.12693209999999999</v>
      </c>
      <c r="E5203" s="2">
        <v>0</v>
      </c>
      <c r="F5203" s="2">
        <v>0.24501319999999999</v>
      </c>
      <c r="G5203" s="2">
        <v>0.1197463</v>
      </c>
      <c r="H5203" s="2">
        <v>0</v>
      </c>
      <c r="I5203" s="2">
        <v>0</v>
      </c>
    </row>
    <row r="5204" spans="1:9">
      <c r="A5204" t="s">
        <v>5210</v>
      </c>
      <c r="B5204" s="2">
        <v>9.5599910000000001</v>
      </c>
      <c r="C5204" s="2">
        <v>8.4668939999999999</v>
      </c>
      <c r="D5204" s="2">
        <v>6.3747239999999996</v>
      </c>
      <c r="E5204" s="2">
        <v>13.22259</v>
      </c>
      <c r="F5204" s="2">
        <v>0</v>
      </c>
      <c r="G5204" s="2">
        <v>0</v>
      </c>
      <c r="H5204" s="2">
        <v>0</v>
      </c>
      <c r="I5204" s="2">
        <v>0</v>
      </c>
    </row>
    <row r="5205" spans="1:9">
      <c r="A5205" t="s">
        <v>5211</v>
      </c>
      <c r="B5205" s="2">
        <v>0.63788560000000005</v>
      </c>
      <c r="C5205" s="2">
        <v>0</v>
      </c>
      <c r="D5205" s="2">
        <v>0</v>
      </c>
      <c r="E5205" s="2">
        <v>0</v>
      </c>
      <c r="F5205" s="2">
        <v>0.18815509999999999</v>
      </c>
      <c r="G5205" s="2">
        <v>0.18391569999999999</v>
      </c>
      <c r="H5205" s="2">
        <v>0.1849285</v>
      </c>
      <c r="I5205" s="2">
        <v>0.37072709999999998</v>
      </c>
    </row>
    <row r="5206" spans="1:9">
      <c r="A5206" t="s">
        <v>5212</v>
      </c>
      <c r="B5206" s="2">
        <v>1.7212510000000001</v>
      </c>
      <c r="C5206" s="2">
        <v>1.458162</v>
      </c>
      <c r="D5206" s="2">
        <v>0.754772</v>
      </c>
      <c r="E5206" s="2">
        <v>1.33952</v>
      </c>
      <c r="F5206" s="2">
        <v>0.99334999999999996</v>
      </c>
      <c r="G5206" s="2">
        <v>0.77677450000000003</v>
      </c>
      <c r="H5206" s="2">
        <v>0.45561370000000001</v>
      </c>
      <c r="I5206" s="2">
        <v>0.71764879999999998</v>
      </c>
    </row>
    <row r="5207" spans="1:9">
      <c r="A5207" t="s">
        <v>5213</v>
      </c>
      <c r="B5207" s="2">
        <v>9.8516399999999997</v>
      </c>
      <c r="C5207" s="2">
        <v>7.541061</v>
      </c>
      <c r="D5207" s="2">
        <v>10.75315</v>
      </c>
      <c r="E5207" s="2">
        <v>9.236656</v>
      </c>
      <c r="F5207" s="2">
        <v>3.736167</v>
      </c>
      <c r="G5207" s="2">
        <v>3.9563169999999999</v>
      </c>
      <c r="H5207" s="2">
        <v>3.7740990000000001</v>
      </c>
      <c r="I5207" s="2">
        <v>2.2493379999999998</v>
      </c>
    </row>
    <row r="5208" spans="1:9">
      <c r="A5208" t="s">
        <v>5214</v>
      </c>
      <c r="B5208" s="2">
        <v>3.96726</v>
      </c>
      <c r="C5208" s="2">
        <v>4.3735569999999999</v>
      </c>
      <c r="D5208" s="2">
        <v>8.5192949999999996</v>
      </c>
      <c r="E5208" s="2">
        <v>9.4369409999999991</v>
      </c>
      <c r="F5208" s="2">
        <v>4.8964059999999998</v>
      </c>
      <c r="G5208" s="2">
        <v>5.3279019999999999</v>
      </c>
      <c r="H5208" s="2">
        <v>8.3536669999999997</v>
      </c>
      <c r="I5208" s="2">
        <v>9.4654910000000001</v>
      </c>
    </row>
    <row r="5209" spans="1:9">
      <c r="A5209" t="s">
        <v>5215</v>
      </c>
      <c r="B5209" s="2">
        <v>7.4142549999999998</v>
      </c>
      <c r="C5209" s="2">
        <v>8.7810880000000004</v>
      </c>
      <c r="D5209" s="2">
        <v>18.92746</v>
      </c>
      <c r="E5209" s="2">
        <v>16.003139999999998</v>
      </c>
      <c r="F5209" s="2">
        <v>8.7478390000000008</v>
      </c>
      <c r="G5209" s="2">
        <v>8.9279740000000007</v>
      </c>
      <c r="H5209" s="2">
        <v>21.87388</v>
      </c>
      <c r="I5209" s="2">
        <v>21.7986</v>
      </c>
    </row>
    <row r="5210" spans="1:9">
      <c r="A5210" t="s">
        <v>5216</v>
      </c>
      <c r="B5210" s="2">
        <v>0.92483470000000001</v>
      </c>
      <c r="C5210" s="2">
        <v>1.1467240000000001</v>
      </c>
      <c r="D5210" s="2">
        <v>0.77086449999999995</v>
      </c>
      <c r="E5210" s="2">
        <v>0.60195529999999997</v>
      </c>
      <c r="F5210" s="2">
        <v>1.115982</v>
      </c>
      <c r="G5210" s="2">
        <v>0.94539209999999996</v>
      </c>
      <c r="H5210" s="2">
        <v>0.58498360000000005</v>
      </c>
      <c r="I5210" s="2">
        <v>0.29317989999999999</v>
      </c>
    </row>
    <row r="5211" spans="1:9">
      <c r="A5211" t="s">
        <v>5217</v>
      </c>
      <c r="B5211" s="2">
        <v>2.604457</v>
      </c>
      <c r="C5211" s="2">
        <v>3.318044</v>
      </c>
      <c r="D5211" s="2">
        <v>1.469503</v>
      </c>
      <c r="E5211" s="2">
        <v>1.314856</v>
      </c>
      <c r="F5211" s="2">
        <v>3.1911040000000002</v>
      </c>
      <c r="G5211" s="2">
        <v>3.5813069999999998</v>
      </c>
      <c r="H5211" s="2">
        <v>3.6591100000000001</v>
      </c>
      <c r="I5211" s="2">
        <v>2.8526699999999998</v>
      </c>
    </row>
    <row r="5212" spans="1:9">
      <c r="A5212" t="s">
        <v>5218</v>
      </c>
      <c r="B5212" s="2">
        <v>0.4417817</v>
      </c>
      <c r="C5212" s="2">
        <v>1.4346490000000001</v>
      </c>
      <c r="D5212" s="2">
        <v>0.2025277</v>
      </c>
      <c r="E5212" s="2">
        <v>0.1317921</v>
      </c>
      <c r="F5212" s="2">
        <v>0.71671039999999997</v>
      </c>
      <c r="G5212" s="2">
        <v>0.31843709999999997</v>
      </c>
      <c r="H5212" s="2">
        <v>0.57634339999999995</v>
      </c>
      <c r="I5212" s="2">
        <v>0.12837760000000001</v>
      </c>
    </row>
    <row r="5213" spans="1:9">
      <c r="A5213" t="s">
        <v>5219</v>
      </c>
      <c r="B5213" s="2">
        <v>0</v>
      </c>
      <c r="C5213" s="2">
        <v>0</v>
      </c>
      <c r="D5213" s="2">
        <v>0</v>
      </c>
      <c r="E5213" s="2">
        <v>0.10080260000000001</v>
      </c>
      <c r="F5213" s="2">
        <v>0</v>
      </c>
      <c r="G5213" s="2">
        <v>9.7423999999999997E-2</v>
      </c>
      <c r="H5213" s="2">
        <v>0</v>
      </c>
      <c r="I5213" s="2">
        <v>9.8190959999999994E-2</v>
      </c>
    </row>
    <row r="5214" spans="1:9">
      <c r="A5214" t="s">
        <v>5220</v>
      </c>
      <c r="B5214" s="2">
        <v>0.82304929999999998</v>
      </c>
      <c r="C5214" s="2">
        <v>0.45819149999999997</v>
      </c>
      <c r="D5214" s="2">
        <v>0.53901940000000004</v>
      </c>
      <c r="E5214" s="2">
        <v>0.63136700000000001</v>
      </c>
      <c r="F5214" s="2">
        <v>0.83236209999999999</v>
      </c>
      <c r="G5214" s="2">
        <v>0.91530849999999997</v>
      </c>
      <c r="H5214" s="2">
        <v>1.329393</v>
      </c>
      <c r="I5214" s="2">
        <v>0.92251419999999995</v>
      </c>
    </row>
    <row r="5215" spans="1:9">
      <c r="A5215" t="s">
        <v>5221</v>
      </c>
      <c r="B5215" s="2">
        <v>247.0043</v>
      </c>
      <c r="C5215" s="2">
        <v>243.8828</v>
      </c>
      <c r="D5215" s="2">
        <v>348.34230000000002</v>
      </c>
      <c r="E5215" s="2">
        <v>354.83019999999999</v>
      </c>
      <c r="F5215" s="2">
        <v>205.4948</v>
      </c>
      <c r="G5215" s="2">
        <v>209.14769999999999</v>
      </c>
      <c r="H5215" s="2">
        <v>268.96249999999998</v>
      </c>
      <c r="I5215" s="2">
        <v>262.78949999999998</v>
      </c>
    </row>
    <row r="5216" spans="1:9">
      <c r="A5216" t="s">
        <v>5222</v>
      </c>
      <c r="B5216" s="2">
        <v>1558.5350000000001</v>
      </c>
      <c r="C5216" s="2">
        <v>1520.6130000000001</v>
      </c>
      <c r="D5216" s="2">
        <v>1512.7470000000001</v>
      </c>
      <c r="E5216" s="2">
        <v>1522.5650000000001</v>
      </c>
      <c r="F5216" s="2">
        <v>2303.971</v>
      </c>
      <c r="G5216" s="2">
        <v>2284.6709999999998</v>
      </c>
      <c r="H5216" s="2">
        <v>2256.4299999999998</v>
      </c>
      <c r="I5216" s="2">
        <v>2272.9740000000002</v>
      </c>
    </row>
    <row r="5217" spans="1:9">
      <c r="A5217" t="s">
        <v>5223</v>
      </c>
      <c r="B5217" s="2">
        <v>128.01929999999999</v>
      </c>
      <c r="C5217" s="2">
        <v>130.29060000000001</v>
      </c>
      <c r="D5217" s="2">
        <v>142.5772</v>
      </c>
      <c r="E5217" s="2">
        <v>152.2123</v>
      </c>
      <c r="F5217" s="2">
        <v>69.211190000000002</v>
      </c>
      <c r="G5217" s="2">
        <v>64.460620000000006</v>
      </c>
      <c r="H5217" s="2">
        <v>84.54907</v>
      </c>
      <c r="I5217" s="2">
        <v>76.224930000000001</v>
      </c>
    </row>
    <row r="5218" spans="1:9">
      <c r="A5218" t="s">
        <v>5224</v>
      </c>
      <c r="B5218" s="2">
        <v>3.1528550000000002</v>
      </c>
      <c r="C5218" s="2">
        <v>3.4731049999999999</v>
      </c>
      <c r="D5218" s="2">
        <v>1.3981410000000001</v>
      </c>
      <c r="E5218" s="2">
        <v>1.6413660000000001</v>
      </c>
      <c r="F5218" s="2">
        <v>5.4522810000000002</v>
      </c>
      <c r="G5218" s="2">
        <v>5.6324430000000003</v>
      </c>
      <c r="H5218" s="2">
        <v>3.5127799999999998</v>
      </c>
      <c r="I5218" s="2">
        <v>3.3413979999999999</v>
      </c>
    </row>
    <row r="5219" spans="1:9">
      <c r="A5219" t="s">
        <v>5225</v>
      </c>
      <c r="B5219" s="2">
        <v>21.769919999999999</v>
      </c>
      <c r="C5219" s="2">
        <v>24.10915</v>
      </c>
      <c r="D5219" s="2">
        <v>30.366700000000002</v>
      </c>
      <c r="E5219" s="2">
        <v>35.302849999999999</v>
      </c>
      <c r="F5219" s="2">
        <v>27.496790000000001</v>
      </c>
      <c r="G5219" s="2">
        <v>24.785</v>
      </c>
      <c r="H5219" s="2">
        <v>39.809660000000001</v>
      </c>
      <c r="I5219" s="2">
        <v>36.010300000000001</v>
      </c>
    </row>
    <row r="5220" spans="1:9">
      <c r="A5220" t="s">
        <v>5226</v>
      </c>
      <c r="B5220" s="2">
        <v>121.30629999999999</v>
      </c>
      <c r="C5220" s="2">
        <v>123.5087</v>
      </c>
      <c r="D5220" s="2">
        <v>200.21899999999999</v>
      </c>
      <c r="E5220" s="2">
        <v>205.32149999999999</v>
      </c>
      <c r="F5220" s="2">
        <v>92.537989999999994</v>
      </c>
      <c r="G5220" s="2">
        <v>83.216710000000006</v>
      </c>
      <c r="H5220" s="2">
        <v>120.5218</v>
      </c>
      <c r="I5220" s="2">
        <v>124.17140000000001</v>
      </c>
    </row>
    <row r="5221" spans="1:9">
      <c r="A5221" t="s">
        <v>5227</v>
      </c>
      <c r="B5221" s="2">
        <v>11.529809999999999</v>
      </c>
      <c r="C5221" s="2">
        <v>11.64358</v>
      </c>
      <c r="D5221" s="2">
        <v>9.1532079999999993</v>
      </c>
      <c r="E5221" s="2">
        <v>6.921081</v>
      </c>
      <c r="F5221" s="2">
        <v>9.0829260000000005</v>
      </c>
      <c r="G5221" s="2">
        <v>9.1215119999999992</v>
      </c>
      <c r="H5221" s="2">
        <v>4.0355670000000003</v>
      </c>
      <c r="I5221" s="2">
        <v>4.0450609999999996</v>
      </c>
    </row>
    <row r="5222" spans="1:9">
      <c r="A5222" t="s">
        <v>5228</v>
      </c>
      <c r="B5222" s="2">
        <v>0</v>
      </c>
      <c r="C5222" s="2">
        <v>0</v>
      </c>
      <c r="D5222" s="2">
        <v>0</v>
      </c>
      <c r="E5222" s="2">
        <v>0</v>
      </c>
      <c r="F5222" s="2">
        <v>0.13309029999999999</v>
      </c>
      <c r="G5222" s="2">
        <v>0</v>
      </c>
      <c r="H5222" s="2">
        <v>0</v>
      </c>
      <c r="I5222" s="2">
        <v>0</v>
      </c>
    </row>
    <row r="5223" spans="1:9">
      <c r="A5223" t="s">
        <v>5229</v>
      </c>
      <c r="B5223" s="2">
        <v>3.6756609999999998</v>
      </c>
      <c r="C5223" s="2">
        <v>2.7075260000000001</v>
      </c>
      <c r="D5223" s="2">
        <v>2.8769100000000001</v>
      </c>
      <c r="E5223" s="2">
        <v>3.9314300000000002</v>
      </c>
      <c r="F5223" s="2">
        <v>3.5699209999999999</v>
      </c>
      <c r="G5223" s="2">
        <v>4.4975579999999997</v>
      </c>
      <c r="H5223" s="2">
        <v>1.637394</v>
      </c>
      <c r="I5223" s="2">
        <v>2.1101730000000001</v>
      </c>
    </row>
    <row r="5224" spans="1:9">
      <c r="A5224" t="s">
        <v>5230</v>
      </c>
      <c r="B5224" s="2">
        <v>0</v>
      </c>
      <c r="C5224" s="2">
        <v>0</v>
      </c>
      <c r="D5224" s="2">
        <v>0</v>
      </c>
      <c r="E5224" s="2">
        <v>0</v>
      </c>
      <c r="F5224" s="2">
        <v>0.11270380000000001</v>
      </c>
      <c r="G5224" s="2">
        <v>0</v>
      </c>
      <c r="H5224" s="2">
        <v>0.22154209999999999</v>
      </c>
      <c r="I5224" s="2">
        <v>0</v>
      </c>
    </row>
    <row r="5225" spans="1:9">
      <c r="A5225" t="s">
        <v>5231</v>
      </c>
      <c r="B5225" s="2">
        <v>14.76685</v>
      </c>
      <c r="C5225" s="2">
        <v>13.82207</v>
      </c>
      <c r="D5225" s="2">
        <v>13.93746</v>
      </c>
      <c r="E5225" s="2">
        <v>19.04618</v>
      </c>
      <c r="F5225" s="2">
        <v>28.568480000000001</v>
      </c>
      <c r="G5225" s="2">
        <v>29.302240000000001</v>
      </c>
      <c r="H5225" s="2">
        <v>47.469149999999999</v>
      </c>
      <c r="I5225" s="2">
        <v>51.619509999999998</v>
      </c>
    </row>
    <row r="5226" spans="1:9">
      <c r="A5226" t="s">
        <v>5232</v>
      </c>
      <c r="B5226" s="2">
        <v>62.530149999999999</v>
      </c>
      <c r="C5226" s="2">
        <v>62.641379999999998</v>
      </c>
      <c r="D5226" s="2">
        <v>50.961660000000002</v>
      </c>
      <c r="E5226" s="2">
        <v>49.404730000000001</v>
      </c>
      <c r="F5226" s="2">
        <v>43.26032</v>
      </c>
      <c r="G5226" s="2">
        <v>46.000610000000002</v>
      </c>
      <c r="H5226" s="2">
        <v>33.399509999999999</v>
      </c>
      <c r="I5226" s="2">
        <v>32.597079999999998</v>
      </c>
    </row>
    <row r="5227" spans="1:9">
      <c r="A5227" t="s">
        <v>5233</v>
      </c>
      <c r="B5227" s="2">
        <v>5.9030880000000003</v>
      </c>
      <c r="C5227" s="2">
        <v>5.4388699999999996</v>
      </c>
      <c r="D5227" s="2">
        <v>5.3703940000000001</v>
      </c>
      <c r="E5227" s="2">
        <v>5.8563689999999999</v>
      </c>
      <c r="F5227" s="2">
        <v>2.0651630000000001</v>
      </c>
      <c r="G5227" s="2">
        <v>2.176955</v>
      </c>
      <c r="H5227" s="2">
        <v>1.631758</v>
      </c>
      <c r="I5227" s="2">
        <v>1.4760260000000001</v>
      </c>
    </row>
    <row r="5228" spans="1:9">
      <c r="A5228" t="s">
        <v>5234</v>
      </c>
      <c r="B5228" s="2">
        <v>46.515099999999997</v>
      </c>
      <c r="C5228" s="2">
        <v>45.316180000000003</v>
      </c>
      <c r="D5228" s="2">
        <v>43.651679999999999</v>
      </c>
      <c r="E5228" s="2">
        <v>43.46566</v>
      </c>
      <c r="F5228" s="2">
        <v>53.388559999999998</v>
      </c>
      <c r="G5228" s="2">
        <v>55.499000000000002</v>
      </c>
      <c r="H5228" s="2">
        <v>33.435180000000003</v>
      </c>
      <c r="I5228" s="2">
        <v>35.899160000000002</v>
      </c>
    </row>
    <row r="5229" spans="1:9">
      <c r="A5229" t="s">
        <v>5235</v>
      </c>
      <c r="B5229" s="2">
        <v>1.4545349999999999</v>
      </c>
      <c r="C5229" s="2">
        <v>4.2511320000000001</v>
      </c>
      <c r="D5229" s="2">
        <v>0.66680779999999995</v>
      </c>
      <c r="E5229" s="2">
        <v>1.3017479999999999</v>
      </c>
      <c r="F5229" s="2">
        <v>0.96533910000000001</v>
      </c>
      <c r="G5229" s="2">
        <v>1.2581180000000001</v>
      </c>
      <c r="H5229" s="2">
        <v>1.5813079999999999</v>
      </c>
      <c r="I5229" s="2">
        <v>1.268022</v>
      </c>
    </row>
    <row r="5230" spans="1:9">
      <c r="A5230" t="s">
        <v>5236</v>
      </c>
      <c r="B5230" s="2">
        <v>79.821939999999998</v>
      </c>
      <c r="C5230" s="2">
        <v>74.877679999999998</v>
      </c>
      <c r="D5230" s="2">
        <v>73.525760000000005</v>
      </c>
      <c r="E5230" s="2">
        <v>75.746759999999995</v>
      </c>
      <c r="F5230" s="2">
        <v>89.153509999999997</v>
      </c>
      <c r="G5230" s="2">
        <v>88.426270000000002</v>
      </c>
      <c r="H5230" s="2">
        <v>81.825940000000003</v>
      </c>
      <c r="I5230" s="2">
        <v>82.018439999999998</v>
      </c>
    </row>
    <row r="5231" spans="1:9">
      <c r="A5231" t="s">
        <v>5237</v>
      </c>
      <c r="B5231" s="2">
        <v>189.33799999999999</v>
      </c>
      <c r="C5231" s="2">
        <v>183.10290000000001</v>
      </c>
      <c r="D5231" s="2">
        <v>190.53870000000001</v>
      </c>
      <c r="E5231" s="2">
        <v>210.16730000000001</v>
      </c>
      <c r="F5231" s="2">
        <v>111.8141</v>
      </c>
      <c r="G5231" s="2">
        <v>109.9821</v>
      </c>
      <c r="H5231" s="2">
        <v>113.1797</v>
      </c>
      <c r="I5231" s="2">
        <v>110.3283</v>
      </c>
    </row>
    <row r="5232" spans="1:9">
      <c r="A5232" t="s">
        <v>5238</v>
      </c>
      <c r="B5232" s="2">
        <v>4.9678290000000001</v>
      </c>
      <c r="C5232" s="2">
        <v>6.1169479999999998</v>
      </c>
      <c r="D5232" s="2">
        <v>5.5037659999999997</v>
      </c>
      <c r="E5232" s="2">
        <v>3.952</v>
      </c>
      <c r="F5232" s="2">
        <v>5.1897640000000003</v>
      </c>
      <c r="G5232" s="2">
        <v>4.953468</v>
      </c>
      <c r="H5232" s="2">
        <v>2.1603240000000001</v>
      </c>
      <c r="I5232" s="2">
        <v>3.2481089999999999</v>
      </c>
    </row>
    <row r="5233" spans="1:9">
      <c r="A5233" t="s">
        <v>5239</v>
      </c>
      <c r="B5233" s="2">
        <v>28.008230000000001</v>
      </c>
      <c r="C5233" s="2">
        <v>31.334289999999999</v>
      </c>
      <c r="D5233" s="2">
        <v>34.427909999999997</v>
      </c>
      <c r="E5233" s="2">
        <v>34.569319999999998</v>
      </c>
      <c r="F5233" s="2">
        <v>19.065000000000001</v>
      </c>
      <c r="G5233" s="2">
        <v>18.768540000000002</v>
      </c>
      <c r="H5233" s="2">
        <v>22.619509999999998</v>
      </c>
      <c r="I5233" s="2">
        <v>23.611830000000001</v>
      </c>
    </row>
    <row r="5234" spans="1:9">
      <c r="A5234" t="s">
        <v>5240</v>
      </c>
      <c r="B5234" s="2">
        <v>119.2636</v>
      </c>
      <c r="C5234" s="2">
        <v>118.4828</v>
      </c>
      <c r="D5234" s="2">
        <v>80.572929999999999</v>
      </c>
      <c r="E5234" s="2">
        <v>83.094909999999999</v>
      </c>
      <c r="F5234" s="2">
        <v>137.01230000000001</v>
      </c>
      <c r="G5234" s="2">
        <v>134.83009999999999</v>
      </c>
      <c r="H5234" s="2">
        <v>108.04859999999999</v>
      </c>
      <c r="I5234" s="2">
        <v>121.0711</v>
      </c>
    </row>
    <row r="5235" spans="1:9">
      <c r="A5235" t="s">
        <v>5241</v>
      </c>
      <c r="B5235" s="2">
        <v>17.920030000000001</v>
      </c>
      <c r="C5235" s="2">
        <v>18.305620000000001</v>
      </c>
      <c r="D5235" s="2">
        <v>7.3378019999999999</v>
      </c>
      <c r="E5235" s="2">
        <v>10.8994</v>
      </c>
      <c r="F5235" s="2">
        <v>17.089089999999999</v>
      </c>
      <c r="G5235" s="2">
        <v>10.684570000000001</v>
      </c>
      <c r="H5235" s="2">
        <v>12.710509999999999</v>
      </c>
      <c r="I5235" s="2">
        <v>10.01033</v>
      </c>
    </row>
    <row r="5236" spans="1:9">
      <c r="A5236" t="s">
        <v>5242</v>
      </c>
      <c r="B5236" s="2">
        <v>4.1743560000000004</v>
      </c>
      <c r="C5236" s="2">
        <v>4.4364679999999996</v>
      </c>
      <c r="D5236" s="2">
        <v>3.7776260000000002</v>
      </c>
      <c r="E5236" s="2">
        <v>3.7358750000000001</v>
      </c>
      <c r="F5236" s="2">
        <v>1.4871509999999999</v>
      </c>
      <c r="G5236" s="2">
        <v>1.6412089999999999</v>
      </c>
      <c r="H5236" s="2">
        <v>1.4616480000000001</v>
      </c>
      <c r="I5236" s="2">
        <v>1.228782</v>
      </c>
    </row>
    <row r="5237" spans="1:9">
      <c r="A5237" t="s">
        <v>5243</v>
      </c>
      <c r="B5237" s="2">
        <v>20.194400000000002</v>
      </c>
      <c r="C5237" s="2">
        <v>16.960249999999998</v>
      </c>
      <c r="D5237" s="2">
        <v>20.218170000000001</v>
      </c>
      <c r="E5237" s="2">
        <v>22.020150000000001</v>
      </c>
      <c r="F5237" s="2">
        <v>27.523959999999999</v>
      </c>
      <c r="G5237" s="2">
        <v>25.899930000000001</v>
      </c>
      <c r="H5237" s="2">
        <v>24.629390000000001</v>
      </c>
      <c r="I5237" s="2">
        <v>20.640229999999999</v>
      </c>
    </row>
    <row r="5238" spans="1:9">
      <c r="A5238" t="s">
        <v>5244</v>
      </c>
      <c r="B5238" s="2">
        <v>0.43341809999999997</v>
      </c>
      <c r="C5238" s="2">
        <v>0.14074890000000001</v>
      </c>
      <c r="D5238" s="2">
        <v>0.13246230000000001</v>
      </c>
      <c r="E5238" s="2">
        <v>1.0343770000000001</v>
      </c>
      <c r="F5238" s="2">
        <v>0.38353199999999998</v>
      </c>
      <c r="G5238" s="2">
        <v>0.37489040000000001</v>
      </c>
      <c r="H5238" s="2">
        <v>0.37695489999999998</v>
      </c>
      <c r="I5238" s="2">
        <v>0.25189440000000002</v>
      </c>
    </row>
    <row r="5239" spans="1:9">
      <c r="A5239" t="s">
        <v>5245</v>
      </c>
      <c r="B5239" s="2">
        <v>20.69303</v>
      </c>
      <c r="C5239" s="2">
        <v>18.365349999999999</v>
      </c>
      <c r="D5239" s="2">
        <v>28.50882</v>
      </c>
      <c r="E5239" s="2">
        <v>29.86375</v>
      </c>
      <c r="F5239" s="2">
        <v>30.007490000000001</v>
      </c>
      <c r="G5239" s="2">
        <v>30.64331</v>
      </c>
      <c r="H5239" s="2">
        <v>56.91281</v>
      </c>
      <c r="I5239" s="2">
        <v>55.063279999999999</v>
      </c>
    </row>
    <row r="5240" spans="1:9">
      <c r="A5240" t="s">
        <v>5246</v>
      </c>
      <c r="B5240" s="2">
        <v>15.87707</v>
      </c>
      <c r="C5240" s="2">
        <v>17.594670000000001</v>
      </c>
      <c r="D5240" s="2">
        <v>9.6441269999999992</v>
      </c>
      <c r="E5240" s="2">
        <v>9.9465229999999991</v>
      </c>
      <c r="F5240" s="2">
        <v>7.9029179999999997</v>
      </c>
      <c r="G5240" s="2">
        <v>7.6390200000000004</v>
      </c>
      <c r="H5240" s="2">
        <v>6.990653</v>
      </c>
      <c r="I5240" s="2">
        <v>8.9967690000000005</v>
      </c>
    </row>
    <row r="5241" spans="1:9">
      <c r="A5241" t="s">
        <v>5247</v>
      </c>
      <c r="B5241" s="2">
        <v>5.3732699999999998</v>
      </c>
      <c r="C5241" s="2">
        <v>5.0659109999999998</v>
      </c>
      <c r="D5241" s="2">
        <v>1.907062</v>
      </c>
      <c r="E5241" s="2">
        <v>2.326864</v>
      </c>
      <c r="F5241" s="2">
        <v>7.0555250000000003</v>
      </c>
      <c r="G5241" s="2">
        <v>9.1454280000000008</v>
      </c>
      <c r="H5241" s="2">
        <v>4.5225200000000001</v>
      </c>
      <c r="I5241" s="2">
        <v>5.590897</v>
      </c>
    </row>
    <row r="5242" spans="1:9">
      <c r="A5242" t="s">
        <v>5248</v>
      </c>
      <c r="B5242" s="2">
        <v>0</v>
      </c>
      <c r="C5242" s="2">
        <v>0</v>
      </c>
      <c r="D5242" s="2">
        <v>0</v>
      </c>
      <c r="E5242" s="2">
        <v>0</v>
      </c>
      <c r="F5242" s="2">
        <v>0.1987768</v>
      </c>
      <c r="G5242" s="2">
        <v>0.194298</v>
      </c>
      <c r="H5242" s="2">
        <v>9.7684010000000002E-2</v>
      </c>
      <c r="I5242" s="2">
        <v>9.7913810000000004E-2</v>
      </c>
    </row>
    <row r="5243" spans="1:9">
      <c r="A5243" t="s">
        <v>5249</v>
      </c>
      <c r="B5243" s="2">
        <v>123.51309999999999</v>
      </c>
      <c r="C5243" s="2">
        <v>130.9992</v>
      </c>
      <c r="D5243" s="2">
        <v>253.93700000000001</v>
      </c>
      <c r="E5243" s="2">
        <v>253.8588</v>
      </c>
      <c r="F5243" s="2">
        <v>79.792079999999999</v>
      </c>
      <c r="G5243" s="2">
        <v>86.204149999999998</v>
      </c>
      <c r="H5243" s="2">
        <v>204.26159999999999</v>
      </c>
      <c r="I5243" s="2">
        <v>204.31780000000001</v>
      </c>
    </row>
    <row r="5244" spans="1:9">
      <c r="A5244" t="s">
        <v>5250</v>
      </c>
      <c r="B5244" s="2">
        <v>11.925140000000001</v>
      </c>
      <c r="C5244" s="2">
        <v>10.260949999999999</v>
      </c>
      <c r="D5244" s="2">
        <v>12.290520000000001</v>
      </c>
      <c r="E5244" s="2">
        <v>11.60732</v>
      </c>
      <c r="F5244" s="2">
        <v>13.94171</v>
      </c>
      <c r="G5244" s="2">
        <v>14.15461</v>
      </c>
      <c r="H5244" s="2">
        <v>21.878779999999999</v>
      </c>
      <c r="I5244" s="2">
        <v>19.12257</v>
      </c>
    </row>
    <row r="5245" spans="1:9">
      <c r="A5245" t="s">
        <v>5251</v>
      </c>
      <c r="B5245" s="2">
        <v>17.716080000000002</v>
      </c>
      <c r="C5245" s="2">
        <v>16.629549999999998</v>
      </c>
      <c r="D5245" s="2">
        <v>25.135619999999999</v>
      </c>
      <c r="E5245" s="2">
        <v>26.270949999999999</v>
      </c>
      <c r="F5245" s="2">
        <v>33.528129999999997</v>
      </c>
      <c r="G5245" s="2">
        <v>30.088229999999999</v>
      </c>
      <c r="H5245" s="2">
        <v>63.76943</v>
      </c>
      <c r="I5245" s="2">
        <v>65.272239999999996</v>
      </c>
    </row>
    <row r="5246" spans="1:9">
      <c r="A5246" t="s">
        <v>5252</v>
      </c>
      <c r="B5246" s="2">
        <v>0.23328589999999999</v>
      </c>
      <c r="C5246" s="2">
        <v>0.227273</v>
      </c>
      <c r="D5246" s="2">
        <v>0</v>
      </c>
      <c r="E5246" s="2">
        <v>0.2087812</v>
      </c>
      <c r="F5246" s="2">
        <v>0.41286970000000001</v>
      </c>
      <c r="G5246" s="2">
        <v>0.40356710000000001</v>
      </c>
      <c r="H5246" s="2">
        <v>0</v>
      </c>
      <c r="I5246" s="2">
        <v>0.2033721</v>
      </c>
    </row>
    <row r="5247" spans="1:9">
      <c r="A5247" t="s">
        <v>5253</v>
      </c>
      <c r="B5247" s="2">
        <v>2.6191200000000001</v>
      </c>
      <c r="C5247" s="2">
        <v>2.1688700000000001</v>
      </c>
      <c r="D5247" s="2">
        <v>1.4408319999999999</v>
      </c>
      <c r="E5247" s="2">
        <v>2.3440029999999998</v>
      </c>
      <c r="F5247" s="2">
        <v>6.8371000000000004</v>
      </c>
      <c r="G5247" s="2">
        <v>8.2688559999999995</v>
      </c>
      <c r="H5247" s="2">
        <v>3.9863529999999998</v>
      </c>
      <c r="I5247" s="2">
        <v>5.2515309999999999</v>
      </c>
    </row>
    <row r="5248" spans="1:9">
      <c r="A5248" t="s">
        <v>5254</v>
      </c>
      <c r="B5248" s="2">
        <v>3.535812</v>
      </c>
      <c r="C5248" s="2">
        <v>6.3152400000000002</v>
      </c>
      <c r="D5248" s="2">
        <v>2.341351</v>
      </c>
      <c r="E5248" s="2">
        <v>2.6370040000000001</v>
      </c>
      <c r="F5248" s="2">
        <v>6.4315090000000001</v>
      </c>
      <c r="G5248" s="2">
        <v>6.2865960000000003</v>
      </c>
      <c r="H5248" s="2">
        <v>3.587717</v>
      </c>
      <c r="I5248" s="2">
        <v>4.1098939999999997</v>
      </c>
    </row>
    <row r="5249" spans="1:9">
      <c r="A5249" t="s">
        <v>5255</v>
      </c>
      <c r="B5249" s="2">
        <v>10.64786</v>
      </c>
      <c r="C5249" s="2">
        <v>6.9523900000000003</v>
      </c>
      <c r="D5249" s="2">
        <v>8.9318080000000002</v>
      </c>
      <c r="E5249" s="2">
        <v>10.340400000000001</v>
      </c>
      <c r="F5249" s="2">
        <v>15.33629</v>
      </c>
      <c r="G5249" s="2">
        <v>14.40286</v>
      </c>
      <c r="H5249" s="2">
        <v>7.290349</v>
      </c>
      <c r="I5249" s="2">
        <v>6.61625</v>
      </c>
    </row>
    <row r="5250" spans="1:9">
      <c r="A5250" t="s">
        <v>5256</v>
      </c>
      <c r="B5250" s="2">
        <v>6.8210889999999997</v>
      </c>
      <c r="C5250" s="2">
        <v>6.3721819999999996</v>
      </c>
      <c r="D5250" s="2">
        <v>8.3101570000000002</v>
      </c>
      <c r="E5250" s="2">
        <v>7.6934570000000004</v>
      </c>
      <c r="F5250" s="2">
        <v>8.1031049999999993</v>
      </c>
      <c r="G5250" s="2">
        <v>7.920528</v>
      </c>
      <c r="H5250" s="2">
        <v>8.2892139999999994</v>
      </c>
      <c r="I5250" s="2">
        <v>7.2497600000000002</v>
      </c>
    </row>
    <row r="5251" spans="1:9">
      <c r="A5251" t="s">
        <v>5257</v>
      </c>
      <c r="B5251" s="2">
        <v>25.215509999999998</v>
      </c>
      <c r="C5251" s="2">
        <v>24.184719999999999</v>
      </c>
      <c r="D5251" s="2">
        <v>13.44144</v>
      </c>
      <c r="E5251" s="2">
        <v>13.645060000000001</v>
      </c>
      <c r="F5251" s="2">
        <v>11.76201</v>
      </c>
      <c r="G5251" s="2">
        <v>11.66606</v>
      </c>
      <c r="H5251" s="2">
        <v>7.9902090000000001</v>
      </c>
      <c r="I5251" s="2">
        <v>9.3722410000000007</v>
      </c>
    </row>
    <row r="5252" spans="1:9">
      <c r="A5252" t="s">
        <v>5258</v>
      </c>
      <c r="B5252" s="2">
        <v>0.17398089999999999</v>
      </c>
      <c r="C5252" s="2">
        <v>0</v>
      </c>
      <c r="D5252" s="2">
        <v>0.31903480000000001</v>
      </c>
      <c r="E5252" s="2">
        <v>0</v>
      </c>
      <c r="F5252" s="2">
        <v>0</v>
      </c>
      <c r="G5252" s="2">
        <v>0.45146069999999999</v>
      </c>
      <c r="H5252" s="2">
        <v>0</v>
      </c>
      <c r="I5252" s="2">
        <v>0.15167159999999999</v>
      </c>
    </row>
    <row r="5253" spans="1:9">
      <c r="A5253" t="s">
        <v>5259</v>
      </c>
      <c r="B5253" s="2">
        <v>0.75651979999999996</v>
      </c>
      <c r="C5253" s="2">
        <v>0.45625080000000001</v>
      </c>
      <c r="D5253" s="2">
        <v>0.99089780000000005</v>
      </c>
      <c r="E5253" s="2">
        <v>0.64481310000000003</v>
      </c>
      <c r="F5253" s="2">
        <v>1.8170649999999999</v>
      </c>
      <c r="G5253" s="2">
        <v>1.5891630000000001</v>
      </c>
      <c r="H5253" s="2">
        <v>1.8172360000000001</v>
      </c>
      <c r="I5253" s="2">
        <v>2.0727540000000002</v>
      </c>
    </row>
    <row r="5254" spans="1:9">
      <c r="A5254" t="s">
        <v>5260</v>
      </c>
      <c r="B5254" s="2">
        <v>2.8249840000000002</v>
      </c>
      <c r="C5254" s="2">
        <v>5.687818</v>
      </c>
      <c r="D5254" s="2">
        <v>2.4174600000000002</v>
      </c>
      <c r="E5254" s="2">
        <v>2.6967919999999999</v>
      </c>
      <c r="F5254" s="2">
        <v>3.333107</v>
      </c>
      <c r="G5254" s="2">
        <v>3.7467069999999998</v>
      </c>
      <c r="H5254" s="2">
        <v>1.637974</v>
      </c>
      <c r="I5254" s="2">
        <v>0.82091360000000002</v>
      </c>
    </row>
    <row r="5255" spans="1:9">
      <c r="A5255" t="s">
        <v>5261</v>
      </c>
      <c r="B5255" s="2">
        <v>16.334330000000001</v>
      </c>
      <c r="C5255" s="2">
        <v>15.07577</v>
      </c>
      <c r="D5255" s="2">
        <v>19.548169999999999</v>
      </c>
      <c r="E5255" s="2">
        <v>17.69614</v>
      </c>
      <c r="F5255" s="2">
        <v>5.4774050000000001</v>
      </c>
      <c r="G5255" s="2">
        <v>9.6669260000000001</v>
      </c>
      <c r="H5255" s="2">
        <v>9.7201620000000002</v>
      </c>
      <c r="I5255" s="2">
        <v>7.6445299999999996</v>
      </c>
    </row>
    <row r="5256" spans="1:9">
      <c r="A5256" t="s">
        <v>5262</v>
      </c>
      <c r="B5256" s="2">
        <v>0.50922009999999995</v>
      </c>
      <c r="C5256" s="2">
        <v>0</v>
      </c>
      <c r="D5256" s="2">
        <v>0</v>
      </c>
      <c r="E5256" s="2">
        <v>0</v>
      </c>
      <c r="F5256" s="2">
        <v>0</v>
      </c>
      <c r="G5256" s="2">
        <v>0</v>
      </c>
      <c r="H5256" s="2">
        <v>0</v>
      </c>
      <c r="I5256" s="2">
        <v>0</v>
      </c>
    </row>
    <row r="5257" spans="1:9">
      <c r="A5257" t="s">
        <v>5263</v>
      </c>
      <c r="B5257" s="2">
        <v>21.92906</v>
      </c>
      <c r="C5257" s="2">
        <v>20.716449999999998</v>
      </c>
      <c r="D5257" s="2">
        <v>20.0045</v>
      </c>
      <c r="E5257" s="2">
        <v>18.832640000000001</v>
      </c>
      <c r="F5257" s="2">
        <v>11.172599999999999</v>
      </c>
      <c r="G5257" s="2">
        <v>11.11246</v>
      </c>
      <c r="H5257" s="2">
        <v>14.448689999999999</v>
      </c>
      <c r="I5257" s="2">
        <v>14.09647</v>
      </c>
    </row>
    <row r="5258" spans="1:9">
      <c r="A5258" t="s">
        <v>5264</v>
      </c>
      <c r="B5258" s="2">
        <v>1.968504</v>
      </c>
      <c r="C5258" s="2">
        <v>1.780783</v>
      </c>
      <c r="D5258" s="2">
        <v>1.67594</v>
      </c>
      <c r="E5258" s="2">
        <v>2.7684319999999998</v>
      </c>
      <c r="F5258" s="2">
        <v>7.9631129999999999</v>
      </c>
      <c r="G5258" s="2">
        <v>7.0539699999999996</v>
      </c>
      <c r="H5258" s="2">
        <v>8.0711349999999999</v>
      </c>
      <c r="I5258" s="2">
        <v>8.8255879999999998</v>
      </c>
    </row>
    <row r="5259" spans="1:9">
      <c r="A5259" t="s">
        <v>5265</v>
      </c>
      <c r="B5259" s="2">
        <v>51.816369999999999</v>
      </c>
      <c r="C5259" s="2">
        <v>46.68882</v>
      </c>
      <c r="D5259" s="2">
        <v>84.757390000000001</v>
      </c>
      <c r="E5259" s="2">
        <v>90.787540000000007</v>
      </c>
      <c r="F5259" s="2">
        <v>27.339189999999999</v>
      </c>
      <c r="G5259" s="2">
        <v>29.458629999999999</v>
      </c>
      <c r="H5259" s="2">
        <v>28.774550000000001</v>
      </c>
      <c r="I5259" s="2">
        <v>36.901110000000003</v>
      </c>
    </row>
    <row r="5260" spans="1:9">
      <c r="A5260" t="s">
        <v>5266</v>
      </c>
      <c r="B5260" s="2">
        <v>5.7530479999999997</v>
      </c>
      <c r="C5260" s="2">
        <v>7.6287050000000001</v>
      </c>
      <c r="D5260" s="2">
        <v>7.3260870000000002</v>
      </c>
      <c r="E5260" s="2">
        <v>9.1533119999999997</v>
      </c>
      <c r="F5260" s="2">
        <v>5.9393549999999999</v>
      </c>
      <c r="G5260" s="2">
        <v>5.8055310000000002</v>
      </c>
      <c r="H5260" s="2">
        <v>3.0577390000000002</v>
      </c>
      <c r="I5260" s="2">
        <v>3.3435630000000001</v>
      </c>
    </row>
    <row r="5261" spans="1:9">
      <c r="A5261" t="s">
        <v>5267</v>
      </c>
      <c r="B5261" s="2">
        <v>33.130710000000001</v>
      </c>
      <c r="C5261" s="2">
        <v>36.515129999999999</v>
      </c>
      <c r="D5261" s="2">
        <v>29.967359999999999</v>
      </c>
      <c r="E5261" s="2">
        <v>30.848610000000001</v>
      </c>
      <c r="F5261" s="2">
        <v>23.592110000000002</v>
      </c>
      <c r="G5261" s="2">
        <v>27.691939999999999</v>
      </c>
      <c r="H5261" s="2">
        <v>23.478590000000001</v>
      </c>
      <c r="I5261" s="2">
        <v>19.935669999999998</v>
      </c>
    </row>
    <row r="5262" spans="1:9">
      <c r="A5262" t="s">
        <v>5268</v>
      </c>
      <c r="B5262" s="2">
        <v>0.50657410000000003</v>
      </c>
      <c r="C5262" s="2">
        <v>0.42301470000000002</v>
      </c>
      <c r="D5262" s="2">
        <v>0.13270319999999999</v>
      </c>
      <c r="E5262" s="2">
        <v>0.25906439999999997</v>
      </c>
      <c r="F5262" s="2">
        <v>0.25615300000000002</v>
      </c>
      <c r="G5262" s="2">
        <v>0.56335820000000003</v>
      </c>
      <c r="H5262" s="2">
        <v>0.62940070000000004</v>
      </c>
      <c r="I5262" s="2">
        <v>0.75705769999999994</v>
      </c>
    </row>
    <row r="5263" spans="1:9">
      <c r="A5263" t="s">
        <v>5269</v>
      </c>
      <c r="B5263" s="2">
        <v>261.66199999999998</v>
      </c>
      <c r="C5263" s="2">
        <v>261.28399999999999</v>
      </c>
      <c r="D5263" s="2">
        <v>128.06819999999999</v>
      </c>
      <c r="E5263" s="2">
        <v>121.10899999999999</v>
      </c>
      <c r="F5263" s="2">
        <v>124.0849</v>
      </c>
      <c r="G5263" s="2">
        <v>134.2423</v>
      </c>
      <c r="H5263" s="2">
        <v>94.487080000000006</v>
      </c>
      <c r="I5263" s="2">
        <v>95.658820000000006</v>
      </c>
    </row>
    <row r="5264" spans="1:9">
      <c r="A5264" t="s">
        <v>5270</v>
      </c>
      <c r="B5264" s="2">
        <v>15.43852</v>
      </c>
      <c r="C5264" s="2">
        <v>18.20703</v>
      </c>
      <c r="D5264" s="2">
        <v>18.774100000000001</v>
      </c>
      <c r="E5264" s="2">
        <v>16.434760000000001</v>
      </c>
      <c r="F5264" s="2">
        <v>26.8917</v>
      </c>
      <c r="G5264" s="2">
        <v>27.269739999999999</v>
      </c>
      <c r="H5264" s="2">
        <v>21.200959999999998</v>
      </c>
      <c r="I5264" s="2">
        <v>19.97579</v>
      </c>
    </row>
    <row r="5265" spans="1:9">
      <c r="A5265" t="s">
        <v>5271</v>
      </c>
      <c r="B5265" s="2">
        <v>0.81684279999999998</v>
      </c>
      <c r="C5265" s="2">
        <v>0.79578870000000002</v>
      </c>
      <c r="D5265" s="2">
        <v>1.123405</v>
      </c>
      <c r="E5265" s="2">
        <v>0.73104029999999998</v>
      </c>
      <c r="F5265" s="2">
        <v>0</v>
      </c>
      <c r="G5265" s="2">
        <v>0</v>
      </c>
      <c r="H5265" s="2">
        <v>0</v>
      </c>
      <c r="I5265" s="2">
        <v>0</v>
      </c>
    </row>
    <row r="5266" spans="1:9">
      <c r="A5266" t="s">
        <v>5272</v>
      </c>
      <c r="B5266" s="2">
        <v>0</v>
      </c>
      <c r="C5266" s="2">
        <v>0</v>
      </c>
      <c r="D5266" s="2">
        <v>0.1646598</v>
      </c>
      <c r="E5266" s="2">
        <v>0.40181289999999997</v>
      </c>
      <c r="F5266" s="2">
        <v>0</v>
      </c>
      <c r="G5266" s="2">
        <v>0</v>
      </c>
      <c r="H5266" s="2">
        <v>0</v>
      </c>
      <c r="I5266" s="2">
        <v>0</v>
      </c>
    </row>
    <row r="5267" spans="1:9">
      <c r="A5267" t="s">
        <v>5273</v>
      </c>
      <c r="B5267" s="2">
        <v>7.8610550000000003</v>
      </c>
      <c r="C5267" s="2">
        <v>8.5944680000000009</v>
      </c>
      <c r="D5267" s="2">
        <v>5.2855340000000002</v>
      </c>
      <c r="E5267" s="2">
        <v>4.7683819999999999</v>
      </c>
      <c r="F5267" s="2">
        <v>1.932293</v>
      </c>
      <c r="G5267" s="2">
        <v>2.8709069999999999</v>
      </c>
      <c r="H5267" s="2">
        <v>1.0635269999999999</v>
      </c>
      <c r="I5267" s="2">
        <v>0.68530449999999998</v>
      </c>
    </row>
    <row r="5268" spans="1:9">
      <c r="A5268" t="s">
        <v>5274</v>
      </c>
      <c r="B5268" s="2">
        <v>0.65797649999999996</v>
      </c>
      <c r="C5268" s="2">
        <v>0.21367240000000001</v>
      </c>
      <c r="D5268" s="2">
        <v>0.40218490000000001</v>
      </c>
      <c r="E5268" s="2">
        <v>0.58886159999999999</v>
      </c>
      <c r="F5268" s="2">
        <v>0.19408130000000001</v>
      </c>
      <c r="G5268" s="2">
        <v>0.1897083</v>
      </c>
      <c r="H5268" s="2">
        <v>0.19075300000000001</v>
      </c>
      <c r="I5268" s="2">
        <v>0.19120180000000001</v>
      </c>
    </row>
    <row r="5269" spans="1:9">
      <c r="A5269" t="s">
        <v>5275</v>
      </c>
      <c r="B5269" s="2">
        <v>11.538259999999999</v>
      </c>
      <c r="C5269" s="2">
        <v>11.557510000000001</v>
      </c>
      <c r="D5269" s="2">
        <v>9.9830550000000002</v>
      </c>
      <c r="E5269" s="2">
        <v>11.92611</v>
      </c>
      <c r="F5269" s="2">
        <v>11.64827</v>
      </c>
      <c r="G5269" s="2">
        <v>12.22921</v>
      </c>
      <c r="H5269" s="2">
        <v>7.4910069999999997</v>
      </c>
      <c r="I5269" s="2">
        <v>10.62542</v>
      </c>
    </row>
    <row r="5270" spans="1:9">
      <c r="A5270" t="s">
        <v>5276</v>
      </c>
      <c r="B5270" s="2">
        <v>35.71069</v>
      </c>
      <c r="C5270" s="2">
        <v>20.87415</v>
      </c>
      <c r="D5270" s="2">
        <v>6.5483950000000002</v>
      </c>
      <c r="E5270" s="2">
        <v>6.3919160000000002</v>
      </c>
      <c r="F5270" s="2">
        <v>12.640169999999999</v>
      </c>
      <c r="G5270" s="2">
        <v>0</v>
      </c>
      <c r="H5270" s="2">
        <v>0</v>
      </c>
      <c r="I5270" s="2">
        <v>0</v>
      </c>
    </row>
    <row r="5271" spans="1:9">
      <c r="A5271" t="s">
        <v>5277</v>
      </c>
      <c r="B5271" s="2">
        <v>0</v>
      </c>
      <c r="C5271" s="2">
        <v>2.6092689999999998</v>
      </c>
      <c r="D5271" s="2">
        <v>7.3669440000000002</v>
      </c>
      <c r="E5271" s="2">
        <v>2.3969689999999999</v>
      </c>
      <c r="F5271" s="2">
        <v>0</v>
      </c>
      <c r="G5271" s="2">
        <v>0</v>
      </c>
      <c r="H5271" s="2">
        <v>0</v>
      </c>
      <c r="I5271" s="2">
        <v>0</v>
      </c>
    </row>
    <row r="5272" spans="1:9">
      <c r="A5272" t="s">
        <v>5278</v>
      </c>
      <c r="B5272" s="2">
        <v>0</v>
      </c>
      <c r="C5272" s="2">
        <v>0</v>
      </c>
      <c r="D5272" s="2">
        <v>0</v>
      </c>
      <c r="E5272" s="2">
        <v>4.2251649999999996</v>
      </c>
      <c r="F5272" s="2">
        <v>0</v>
      </c>
      <c r="G5272" s="2">
        <v>0</v>
      </c>
      <c r="H5272" s="2">
        <v>0</v>
      </c>
      <c r="I5272" s="2">
        <v>0</v>
      </c>
    </row>
    <row r="5273" spans="1:9">
      <c r="A5273" t="s">
        <v>5279</v>
      </c>
      <c r="B5273" s="2">
        <v>2.7728299999999999</v>
      </c>
      <c r="C5273" s="2">
        <v>2.4557820000000001</v>
      </c>
      <c r="D5273" s="2">
        <v>4.3912769999999997</v>
      </c>
      <c r="E5273" s="2">
        <v>2.4815680000000002</v>
      </c>
      <c r="F5273" s="2">
        <v>0.2230618</v>
      </c>
      <c r="G5273" s="2">
        <v>0.4360716</v>
      </c>
      <c r="H5273" s="2">
        <v>0.2192365</v>
      </c>
      <c r="I5273" s="2">
        <v>0.21975230000000001</v>
      </c>
    </row>
    <row r="5274" spans="1:9">
      <c r="A5274" t="s">
        <v>5280</v>
      </c>
      <c r="B5274" s="2">
        <v>0.62313960000000002</v>
      </c>
      <c r="C5274" s="2">
        <v>0.60707820000000001</v>
      </c>
      <c r="D5274" s="2">
        <v>0</v>
      </c>
      <c r="E5274" s="2">
        <v>0</v>
      </c>
      <c r="F5274" s="2">
        <v>0</v>
      </c>
      <c r="G5274" s="2">
        <v>0</v>
      </c>
      <c r="H5274" s="2">
        <v>0</v>
      </c>
      <c r="I5274" s="2">
        <v>0</v>
      </c>
    </row>
    <row r="5275" spans="1:9">
      <c r="A5275" t="s">
        <v>5281</v>
      </c>
      <c r="B5275" s="2">
        <v>29.579830000000001</v>
      </c>
      <c r="C5275" s="2">
        <v>33.019950000000001</v>
      </c>
      <c r="D5275" s="2">
        <v>31.640920000000001</v>
      </c>
      <c r="E5275" s="2">
        <v>35.848469999999999</v>
      </c>
      <c r="F5275" s="2">
        <v>0</v>
      </c>
      <c r="G5275" s="2">
        <v>0</v>
      </c>
      <c r="H5275" s="2">
        <v>0</v>
      </c>
      <c r="I5275" s="2">
        <v>0</v>
      </c>
    </row>
    <row r="5276" spans="1:9">
      <c r="A5276" t="s">
        <v>5282</v>
      </c>
      <c r="B5276" s="2">
        <v>6.3788559999999999</v>
      </c>
      <c r="C5276" s="2">
        <v>12.428879999999999</v>
      </c>
      <c r="D5276" s="2">
        <v>21.444739999999999</v>
      </c>
      <c r="E5276" s="2">
        <v>24.73818</v>
      </c>
      <c r="F5276" s="2">
        <v>18.81551</v>
      </c>
      <c r="G5276" s="2">
        <v>11.034940000000001</v>
      </c>
      <c r="H5276" s="2">
        <v>44.382840000000002</v>
      </c>
      <c r="I5276" s="2">
        <v>29.658169999999998</v>
      </c>
    </row>
    <row r="5277" spans="1:9">
      <c r="A5277" t="s">
        <v>5283</v>
      </c>
      <c r="B5277" s="2">
        <v>26.300229999999999</v>
      </c>
      <c r="C5277" s="2">
        <v>15.14048</v>
      </c>
      <c r="D5277" s="2">
        <v>8.7686659999999996</v>
      </c>
      <c r="E5277" s="2">
        <v>16.048369999999998</v>
      </c>
      <c r="F5277" s="2">
        <v>2.1157360000000001</v>
      </c>
      <c r="G5277" s="2">
        <v>4.1361299999999996</v>
      </c>
      <c r="H5277" s="2">
        <v>1.0397270000000001</v>
      </c>
      <c r="I5277" s="2">
        <v>1.042173</v>
      </c>
    </row>
    <row r="5278" spans="1:9">
      <c r="A5278" t="s">
        <v>5284</v>
      </c>
      <c r="B5278" s="2">
        <v>1.2324930000000001</v>
      </c>
      <c r="C5278" s="2">
        <v>0</v>
      </c>
      <c r="D5278" s="2">
        <v>0.56501639999999997</v>
      </c>
      <c r="E5278" s="2">
        <v>0.55151490000000003</v>
      </c>
      <c r="F5278" s="2">
        <v>0</v>
      </c>
      <c r="G5278" s="2">
        <v>0.53303</v>
      </c>
      <c r="H5278" s="2">
        <v>0.53596529999999998</v>
      </c>
      <c r="I5278" s="2">
        <v>1.074452</v>
      </c>
    </row>
    <row r="5279" spans="1:9">
      <c r="A5279" t="s">
        <v>5285</v>
      </c>
      <c r="B5279" s="2">
        <v>1.2392879999999999</v>
      </c>
      <c r="C5279" s="2">
        <v>1.5747979999999999</v>
      </c>
      <c r="D5279" s="2">
        <v>1.63029</v>
      </c>
      <c r="E5279" s="2">
        <v>1.9288890000000001</v>
      </c>
      <c r="F5279" s="2">
        <v>0.9536057</v>
      </c>
      <c r="G5279" s="2">
        <v>1.165149</v>
      </c>
      <c r="H5279" s="2">
        <v>0.49205759999999998</v>
      </c>
      <c r="I5279" s="2">
        <v>0.44624229999999998</v>
      </c>
    </row>
    <row r="5280" spans="1:9">
      <c r="A5280" t="s">
        <v>5286</v>
      </c>
      <c r="B5280" s="2">
        <v>0</v>
      </c>
      <c r="C5280" s="2">
        <v>1.8844719999999999</v>
      </c>
      <c r="D5280" s="2">
        <v>0</v>
      </c>
      <c r="E5280" s="2">
        <v>0.57704800000000001</v>
      </c>
      <c r="F5280" s="2">
        <v>0.57056309999999999</v>
      </c>
      <c r="G5280" s="2">
        <v>0.55770730000000002</v>
      </c>
      <c r="H5280" s="2">
        <v>0</v>
      </c>
      <c r="I5280" s="2">
        <v>0</v>
      </c>
    </row>
    <row r="5281" spans="1:9">
      <c r="A5281" t="s">
        <v>5287</v>
      </c>
      <c r="B5281" s="2">
        <v>1.6080859999999999</v>
      </c>
      <c r="C5281" s="2">
        <v>1.119027</v>
      </c>
      <c r="D5281" s="2">
        <v>0.42125760000000001</v>
      </c>
      <c r="E5281" s="2">
        <v>0.30839349999999999</v>
      </c>
      <c r="F5281" s="2">
        <v>0.81314059999999999</v>
      </c>
      <c r="G5281" s="2">
        <v>1.192229</v>
      </c>
      <c r="H5281" s="2">
        <v>0.59939710000000002</v>
      </c>
      <c r="I5281" s="2">
        <v>0.90121079999999998</v>
      </c>
    </row>
    <row r="5282" spans="1:9">
      <c r="A5282" t="s">
        <v>5288</v>
      </c>
      <c r="B5282" s="2">
        <v>11.98794</v>
      </c>
      <c r="C5282" s="2">
        <v>15.285690000000001</v>
      </c>
      <c r="D5282" s="2">
        <v>8.08188</v>
      </c>
      <c r="E5282" s="2">
        <v>6.3110059999999999</v>
      </c>
      <c r="F5282" s="2">
        <v>4.5240590000000003</v>
      </c>
      <c r="G5282" s="2">
        <v>4.4221250000000003</v>
      </c>
      <c r="H5282" s="2">
        <v>2.6065559999999999</v>
      </c>
      <c r="I5282" s="2">
        <v>3.2274370000000001</v>
      </c>
    </row>
    <row r="5283" spans="1:9">
      <c r="A5283" t="s">
        <v>5289</v>
      </c>
      <c r="B5283" s="2">
        <v>95.732900000000001</v>
      </c>
      <c r="C5283" s="2">
        <v>100.931</v>
      </c>
      <c r="D5283" s="2">
        <v>98.114930000000001</v>
      </c>
      <c r="E5283" s="2">
        <v>100.2303</v>
      </c>
      <c r="F5283" s="2">
        <v>243.69810000000001</v>
      </c>
      <c r="G5283" s="2">
        <v>249.5504</v>
      </c>
      <c r="H5283" s="2">
        <v>178.8408</v>
      </c>
      <c r="I5283" s="2">
        <v>182.46270000000001</v>
      </c>
    </row>
    <row r="5284" spans="1:9">
      <c r="A5284" t="s">
        <v>5290</v>
      </c>
      <c r="B5284" s="2">
        <v>11.44699</v>
      </c>
      <c r="C5284" s="2">
        <v>12.39105</v>
      </c>
      <c r="D5284" s="2">
        <v>10.495369999999999</v>
      </c>
      <c r="E5284" s="2">
        <v>12.52115</v>
      </c>
      <c r="F5284" s="2">
        <v>14.63143</v>
      </c>
      <c r="G5284" s="2">
        <v>16.502020000000002</v>
      </c>
      <c r="H5284" s="2">
        <v>13.274319999999999</v>
      </c>
      <c r="I5284" s="2">
        <v>7.7615689999999997</v>
      </c>
    </row>
    <row r="5285" spans="1:9">
      <c r="A5285" t="s">
        <v>5291</v>
      </c>
      <c r="B5285" s="2">
        <v>38.936169999999997</v>
      </c>
      <c r="C5285" s="2">
        <v>37.259230000000002</v>
      </c>
      <c r="D5285" s="2">
        <v>38.445410000000003</v>
      </c>
      <c r="E5285" s="2">
        <v>31.341010000000001</v>
      </c>
      <c r="F5285" s="2">
        <v>13.45566</v>
      </c>
      <c r="G5285" s="2">
        <v>11.55824</v>
      </c>
      <c r="H5285" s="2">
        <v>13.224909999999999</v>
      </c>
      <c r="I5285" s="2">
        <v>16.871300000000002</v>
      </c>
    </row>
    <row r="5286" spans="1:9">
      <c r="A5286" t="s">
        <v>5292</v>
      </c>
      <c r="B5286" s="2">
        <v>0</v>
      </c>
      <c r="C5286" s="2">
        <v>0</v>
      </c>
      <c r="D5286" s="2">
        <v>0.12872349999999999</v>
      </c>
      <c r="E5286" s="2">
        <v>0</v>
      </c>
      <c r="F5286" s="2">
        <v>0.1242355</v>
      </c>
      <c r="G5286" s="2">
        <v>0.1214363</v>
      </c>
      <c r="H5286" s="2">
        <v>0.12210500000000001</v>
      </c>
      <c r="I5286" s="2">
        <v>0.48956899999999998</v>
      </c>
    </row>
    <row r="5287" spans="1:9">
      <c r="A5287" t="s">
        <v>5293</v>
      </c>
      <c r="B5287" s="2">
        <v>0.1767407</v>
      </c>
      <c r="C5287" s="2">
        <v>0.17218520000000001</v>
      </c>
      <c r="D5287" s="2">
        <v>0.32409569999999999</v>
      </c>
      <c r="E5287" s="2">
        <v>0.55361459999999996</v>
      </c>
      <c r="F5287" s="2">
        <v>0.938388</v>
      </c>
      <c r="G5287" s="2">
        <v>1.1465559999999999</v>
      </c>
      <c r="H5287" s="2">
        <v>1.9983070000000001</v>
      </c>
      <c r="I5287" s="2">
        <v>1.4637370000000001</v>
      </c>
    </row>
    <row r="5288" spans="1:9">
      <c r="A5288" t="s">
        <v>5294</v>
      </c>
      <c r="B5288" s="2">
        <v>0</v>
      </c>
      <c r="C5288" s="2">
        <v>0</v>
      </c>
      <c r="D5288" s="2">
        <v>0</v>
      </c>
      <c r="E5288" s="2">
        <v>0</v>
      </c>
      <c r="F5288" s="2">
        <v>0</v>
      </c>
      <c r="G5288" s="2">
        <v>0</v>
      </c>
      <c r="H5288" s="2">
        <v>0</v>
      </c>
      <c r="I5288" s="2">
        <v>3.4200879999999998</v>
      </c>
    </row>
    <row r="5289" spans="1:9">
      <c r="A5289" t="s">
        <v>5295</v>
      </c>
      <c r="B5289" s="2">
        <v>0</v>
      </c>
      <c r="C5289" s="2">
        <v>0</v>
      </c>
      <c r="D5289" s="2">
        <v>0</v>
      </c>
      <c r="E5289" s="2">
        <v>0</v>
      </c>
      <c r="F5289" s="2">
        <v>0</v>
      </c>
      <c r="G5289" s="2">
        <v>0.79514700000000005</v>
      </c>
      <c r="H5289" s="2">
        <v>0.79952590000000001</v>
      </c>
      <c r="I5289" s="2">
        <v>1.602813</v>
      </c>
    </row>
    <row r="5290" spans="1:9">
      <c r="A5290" t="s">
        <v>5296</v>
      </c>
      <c r="B5290" s="2">
        <v>0</v>
      </c>
      <c r="C5290" s="2">
        <v>1.7852889999999999</v>
      </c>
      <c r="D5290" s="2">
        <v>0</v>
      </c>
      <c r="E5290" s="2">
        <v>0</v>
      </c>
      <c r="F5290" s="2">
        <v>0</v>
      </c>
      <c r="G5290" s="2">
        <v>0</v>
      </c>
      <c r="H5290" s="2">
        <v>0</v>
      </c>
      <c r="I5290" s="2">
        <v>0</v>
      </c>
    </row>
    <row r="5291" spans="1:9">
      <c r="A5291" t="s">
        <v>5297</v>
      </c>
      <c r="B5291" s="2">
        <v>0</v>
      </c>
      <c r="C5291" s="2">
        <v>0</v>
      </c>
      <c r="D5291" s="2">
        <v>1.0297879999999999</v>
      </c>
      <c r="E5291" s="2">
        <v>0</v>
      </c>
      <c r="F5291" s="2">
        <v>0</v>
      </c>
      <c r="G5291" s="2">
        <v>0</v>
      </c>
      <c r="H5291" s="2">
        <v>0</v>
      </c>
      <c r="I5291" s="2">
        <v>0</v>
      </c>
    </row>
    <row r="5292" spans="1:9">
      <c r="A5292" t="s">
        <v>5298</v>
      </c>
      <c r="B5292" s="2">
        <v>0.36327799999999999</v>
      </c>
      <c r="C5292" s="2">
        <v>8.8478619999999994E-2</v>
      </c>
      <c r="D5292" s="2">
        <v>8.3269449999999995E-2</v>
      </c>
      <c r="E5292" s="2">
        <v>0.40639829999999999</v>
      </c>
      <c r="F5292" s="2">
        <v>0.4018312</v>
      </c>
      <c r="G5292" s="2">
        <v>0.54988809999999999</v>
      </c>
      <c r="H5292" s="2">
        <v>7.8988050000000004E-2</v>
      </c>
      <c r="I5292" s="2">
        <v>7.9173869999999993E-2</v>
      </c>
    </row>
    <row r="5293" spans="1:9">
      <c r="A5293" t="s">
        <v>5299</v>
      </c>
      <c r="B5293" s="2">
        <v>0.87537200000000004</v>
      </c>
      <c r="C5293" s="2">
        <v>0.51168559999999996</v>
      </c>
      <c r="D5293" s="2">
        <v>0.48156009999999999</v>
      </c>
      <c r="E5293" s="2">
        <v>0.78342160000000005</v>
      </c>
      <c r="F5293" s="2">
        <v>1.9365429999999999</v>
      </c>
      <c r="G5293" s="2">
        <v>2.4229240000000001</v>
      </c>
      <c r="H5293" s="2">
        <v>0.76133360000000005</v>
      </c>
      <c r="I5293" s="2">
        <v>0.38156230000000002</v>
      </c>
    </row>
    <row r="5294" spans="1:9">
      <c r="A5294" t="s">
        <v>5300</v>
      </c>
      <c r="B5294" s="2">
        <v>0</v>
      </c>
      <c r="C5294" s="2">
        <v>0</v>
      </c>
      <c r="D5294" s="2">
        <v>0.19828209999999999</v>
      </c>
      <c r="E5294" s="2">
        <v>0</v>
      </c>
      <c r="F5294" s="2">
        <v>0.38273790000000002</v>
      </c>
      <c r="G5294" s="2">
        <v>0.1870571</v>
      </c>
      <c r="H5294" s="2">
        <v>0</v>
      </c>
      <c r="I5294" s="2">
        <v>0</v>
      </c>
    </row>
    <row r="5295" spans="1:9">
      <c r="A5295" t="s">
        <v>5301</v>
      </c>
      <c r="B5295" s="2">
        <v>0</v>
      </c>
      <c r="C5295" s="2">
        <v>0</v>
      </c>
      <c r="D5295" s="2">
        <v>0</v>
      </c>
      <c r="E5295" s="2">
        <v>0</v>
      </c>
      <c r="F5295" s="2">
        <v>0.56662809999999997</v>
      </c>
      <c r="G5295" s="2">
        <v>0</v>
      </c>
      <c r="H5295" s="2">
        <v>0</v>
      </c>
      <c r="I5295" s="2">
        <v>0</v>
      </c>
    </row>
    <row r="5296" spans="1:9">
      <c r="A5296" t="s">
        <v>5302</v>
      </c>
      <c r="B5296" s="2">
        <v>0.74080690000000005</v>
      </c>
      <c r="C5296" s="2">
        <v>1.443425</v>
      </c>
      <c r="D5296" s="2">
        <v>0</v>
      </c>
      <c r="E5296" s="2">
        <v>1.3259829999999999</v>
      </c>
      <c r="F5296" s="2">
        <v>0</v>
      </c>
      <c r="G5296" s="2">
        <v>0</v>
      </c>
      <c r="H5296" s="2">
        <v>0</v>
      </c>
      <c r="I5296" s="2">
        <v>0.64581449999999996</v>
      </c>
    </row>
    <row r="5297" spans="1:9">
      <c r="A5297" t="s">
        <v>5303</v>
      </c>
      <c r="B5297" s="2">
        <v>10.6816</v>
      </c>
      <c r="C5297" s="2">
        <v>11.74043</v>
      </c>
      <c r="D5297" s="2">
        <v>9.7936169999999994</v>
      </c>
      <c r="E5297" s="2">
        <v>10.29495</v>
      </c>
      <c r="F5297" s="2">
        <v>1.6965410000000001</v>
      </c>
      <c r="G5297" s="2">
        <v>1.8952180000000001</v>
      </c>
      <c r="H5297" s="2">
        <v>0.2382068</v>
      </c>
      <c r="I5297" s="2">
        <v>2.1489050000000001</v>
      </c>
    </row>
    <row r="5298" spans="1:9">
      <c r="A5298" t="s">
        <v>5304</v>
      </c>
      <c r="B5298" s="2">
        <v>18.023399999999999</v>
      </c>
      <c r="C5298" s="2">
        <v>15.4305</v>
      </c>
      <c r="D5298" s="2">
        <v>17.526589999999999</v>
      </c>
      <c r="E5298" s="2">
        <v>15.1526</v>
      </c>
      <c r="F5298" s="2">
        <v>17.076619999999998</v>
      </c>
      <c r="G5298" s="2">
        <v>19.841259999999998</v>
      </c>
      <c r="H5298" s="2">
        <v>8.3918859999999995</v>
      </c>
      <c r="I5298" s="2">
        <v>9.8400180000000006</v>
      </c>
    </row>
    <row r="5299" spans="1:9">
      <c r="A5299" t="s">
        <v>5305</v>
      </c>
      <c r="B5299" s="2">
        <v>105.0946</v>
      </c>
      <c r="C5299" s="2">
        <v>98.223759999999999</v>
      </c>
      <c r="D5299" s="2">
        <v>94.343369999999993</v>
      </c>
      <c r="E5299" s="2">
        <v>97.87867</v>
      </c>
      <c r="F5299" s="2">
        <v>37.156109999999998</v>
      </c>
      <c r="G5299" s="2">
        <v>42.020139999999998</v>
      </c>
      <c r="H5299" s="2">
        <v>39.066749999999999</v>
      </c>
      <c r="I5299" s="2">
        <v>39.90352</v>
      </c>
    </row>
    <row r="5300" spans="1:9">
      <c r="A5300" t="s">
        <v>5306</v>
      </c>
      <c r="B5300" s="2">
        <v>2.5861480000000001</v>
      </c>
      <c r="C5300" s="2">
        <v>3.408722</v>
      </c>
      <c r="D5300" s="2">
        <v>2.7895949999999998</v>
      </c>
      <c r="E5300" s="2">
        <v>2.586789</v>
      </c>
      <c r="F5300" s="2">
        <v>2.1538680000000001</v>
      </c>
      <c r="G5300" s="2">
        <v>2.3685049999999999</v>
      </c>
      <c r="H5300" s="2">
        <v>1.7200070000000001</v>
      </c>
      <c r="I5300" s="2">
        <v>2.6523889999999999</v>
      </c>
    </row>
    <row r="5301" spans="1:9">
      <c r="A5301" t="s">
        <v>5307</v>
      </c>
      <c r="B5301" s="2">
        <v>3.0209100000000002</v>
      </c>
      <c r="C5301" s="2">
        <v>2.8675830000000002</v>
      </c>
      <c r="D5301" s="2">
        <v>3.0538539999999998</v>
      </c>
      <c r="E5301" s="2">
        <v>4.0900439999999998</v>
      </c>
      <c r="F5301" s="2">
        <v>3.9069919999999998</v>
      </c>
      <c r="G5301" s="2">
        <v>2.9479700000000002</v>
      </c>
      <c r="H5301" s="2">
        <v>4.1768330000000002</v>
      </c>
      <c r="I5301" s="2">
        <v>4.3217129999999999</v>
      </c>
    </row>
    <row r="5302" spans="1:9">
      <c r="A5302" t="s">
        <v>5308</v>
      </c>
      <c r="B5302" s="2">
        <v>0</v>
      </c>
      <c r="C5302" s="2">
        <v>0</v>
      </c>
      <c r="D5302" s="2">
        <v>0</v>
      </c>
      <c r="E5302" s="2">
        <v>0.2217836</v>
      </c>
      <c r="F5302" s="2">
        <v>0</v>
      </c>
      <c r="G5302" s="2">
        <v>0</v>
      </c>
      <c r="H5302" s="2">
        <v>0</v>
      </c>
      <c r="I5302" s="2">
        <v>0</v>
      </c>
    </row>
    <row r="5303" spans="1:9">
      <c r="A5303" t="s">
        <v>5309</v>
      </c>
      <c r="B5303" s="2">
        <v>13.44078</v>
      </c>
      <c r="C5303" s="2">
        <v>13.022</v>
      </c>
      <c r="D5303" s="2">
        <v>12.595750000000001</v>
      </c>
      <c r="E5303" s="2">
        <v>14.554349999999999</v>
      </c>
      <c r="F5303" s="2">
        <v>6.5054230000000004</v>
      </c>
      <c r="G5303" s="2">
        <v>6.4230749999999999</v>
      </c>
      <c r="H5303" s="2">
        <v>5.2313419999999997</v>
      </c>
      <c r="I5303" s="2">
        <v>5.8910130000000001</v>
      </c>
    </row>
    <row r="5304" spans="1:9">
      <c r="A5304" t="s">
        <v>5310</v>
      </c>
      <c r="B5304" s="2">
        <v>1.0782320000000001</v>
      </c>
      <c r="C5304" s="2">
        <v>1.5756619999999999</v>
      </c>
      <c r="D5304" s="2">
        <v>0.49429820000000002</v>
      </c>
      <c r="E5304" s="2">
        <v>1.2866310000000001</v>
      </c>
      <c r="F5304" s="2">
        <v>2.2263000000000002</v>
      </c>
      <c r="G5304" s="2">
        <v>1.8652610000000001</v>
      </c>
      <c r="H5304" s="2">
        <v>1.2503550000000001</v>
      </c>
      <c r="I5304" s="2">
        <v>0.62664839999999999</v>
      </c>
    </row>
    <row r="5305" spans="1:9">
      <c r="A5305" t="s">
        <v>5311</v>
      </c>
      <c r="B5305" s="2">
        <v>1.769466</v>
      </c>
      <c r="C5305" s="2">
        <v>0.8619289</v>
      </c>
      <c r="D5305" s="2">
        <v>0.67598570000000002</v>
      </c>
      <c r="E5305" s="2">
        <v>0.92376559999999996</v>
      </c>
      <c r="F5305" s="2">
        <v>2.0877349999999999</v>
      </c>
      <c r="G5305" s="2">
        <v>1.4029780000000001</v>
      </c>
      <c r="H5305" s="2">
        <v>0.38473740000000001</v>
      </c>
      <c r="I5305" s="2">
        <v>1.156928</v>
      </c>
    </row>
    <row r="5306" spans="1:9">
      <c r="A5306" t="s">
        <v>5312</v>
      </c>
      <c r="B5306" s="2">
        <v>32.827739999999999</v>
      </c>
      <c r="C5306" s="2">
        <v>38.697749999999999</v>
      </c>
      <c r="D5306" s="2">
        <v>38.225340000000003</v>
      </c>
      <c r="E5306" s="2">
        <v>38.633989999999997</v>
      </c>
      <c r="F5306" s="2">
        <v>35.149639999999998</v>
      </c>
      <c r="G5306" s="2">
        <v>31.944109999999998</v>
      </c>
      <c r="H5306" s="2">
        <v>30.406949999999998</v>
      </c>
      <c r="I5306" s="2">
        <v>31.62322</v>
      </c>
    </row>
    <row r="5307" spans="1:9">
      <c r="A5307" t="s">
        <v>5313</v>
      </c>
      <c r="B5307" s="2">
        <v>1.6825159999999999</v>
      </c>
      <c r="C5307" s="2">
        <v>2.6000290000000001</v>
      </c>
      <c r="D5307" s="2">
        <v>1.595839</v>
      </c>
      <c r="E5307" s="2">
        <v>1.4019349999999999</v>
      </c>
      <c r="F5307" s="2">
        <v>1.796899</v>
      </c>
      <c r="G5307" s="2">
        <v>2.3586100000000001</v>
      </c>
      <c r="H5307" s="2">
        <v>1.513787</v>
      </c>
      <c r="I5307" s="2">
        <v>1.820818</v>
      </c>
    </row>
    <row r="5308" spans="1:9">
      <c r="A5308" t="s">
        <v>5314</v>
      </c>
      <c r="B5308" s="2">
        <v>0.25218960000000001</v>
      </c>
      <c r="C5308" s="2">
        <v>0.2456894</v>
      </c>
      <c r="D5308" s="2">
        <v>0.2312244</v>
      </c>
      <c r="E5308" s="2">
        <v>0.33854879999999998</v>
      </c>
      <c r="F5308" s="2">
        <v>0</v>
      </c>
      <c r="G5308" s="2">
        <v>0</v>
      </c>
      <c r="H5308" s="2">
        <v>0</v>
      </c>
      <c r="I5308" s="2">
        <v>0</v>
      </c>
    </row>
    <row r="5309" spans="1:9">
      <c r="A5309" t="s">
        <v>5315</v>
      </c>
      <c r="B5309" s="2">
        <v>3.7933919999999999</v>
      </c>
      <c r="C5309" s="2">
        <v>1.583836</v>
      </c>
      <c r="D5309" s="2">
        <v>0.99372530000000003</v>
      </c>
      <c r="E5309" s="2">
        <v>0</v>
      </c>
      <c r="F5309" s="2">
        <v>0.95907880000000001</v>
      </c>
      <c r="G5309" s="2">
        <v>0.937469</v>
      </c>
      <c r="H5309" s="2">
        <v>0</v>
      </c>
      <c r="I5309" s="2">
        <v>0.47242459999999997</v>
      </c>
    </row>
    <row r="5310" spans="1:9">
      <c r="A5310" t="s">
        <v>5316</v>
      </c>
      <c r="B5310" s="2">
        <v>3.5191840000000002E-2</v>
      </c>
      <c r="C5310" s="2">
        <v>6.8569539999999998E-2</v>
      </c>
      <c r="D5310" s="2">
        <v>3.2266250000000003E-2</v>
      </c>
      <c r="E5310" s="2">
        <v>3.1495229999999999E-2</v>
      </c>
      <c r="F5310" s="2">
        <v>9.3423839999999994E-2</v>
      </c>
      <c r="G5310" s="2">
        <v>0</v>
      </c>
      <c r="H5310" s="2">
        <v>6.1214490000000003E-2</v>
      </c>
      <c r="I5310" s="2">
        <v>9.2037740000000007E-2</v>
      </c>
    </row>
    <row r="5311" spans="1:9">
      <c r="A5311" t="s">
        <v>5317</v>
      </c>
      <c r="B5311" s="2">
        <v>9.2930770000000003</v>
      </c>
      <c r="C5311" s="2">
        <v>9.5385600000000004</v>
      </c>
      <c r="D5311" s="2">
        <v>14.074070000000001</v>
      </c>
      <c r="E5311" s="2">
        <v>14.48035</v>
      </c>
      <c r="F5311" s="2">
        <v>11.160399999999999</v>
      </c>
      <c r="G5311" s="2">
        <v>10.837160000000001</v>
      </c>
      <c r="H5311" s="2">
        <v>23.309139999999999</v>
      </c>
      <c r="I5311" s="2">
        <v>26.04035</v>
      </c>
    </row>
    <row r="5312" spans="1:9">
      <c r="A5312" t="s">
        <v>5318</v>
      </c>
      <c r="B5312" s="2">
        <v>35.741959999999999</v>
      </c>
      <c r="C5312" s="2">
        <v>36.528329999999997</v>
      </c>
      <c r="D5312" s="2">
        <v>24.10633</v>
      </c>
      <c r="E5312" s="2">
        <v>23.598500000000001</v>
      </c>
      <c r="F5312" s="2">
        <v>24.14254</v>
      </c>
      <c r="G5312" s="2">
        <v>25.90569</v>
      </c>
      <c r="H5312" s="2">
        <v>16.10624</v>
      </c>
      <c r="I5312" s="2">
        <v>17.472860000000001</v>
      </c>
    </row>
    <row r="5313" spans="1:9">
      <c r="A5313" t="s">
        <v>5319</v>
      </c>
      <c r="B5313" s="2">
        <v>0.90436159999999999</v>
      </c>
      <c r="C5313" s="2">
        <v>0.66078879999999995</v>
      </c>
      <c r="D5313" s="2">
        <v>1.24377</v>
      </c>
      <c r="E5313" s="2">
        <v>1.2140489999999999</v>
      </c>
      <c r="F5313" s="2">
        <v>0.80027029999999999</v>
      </c>
      <c r="G5313" s="2">
        <v>0.78223880000000001</v>
      </c>
      <c r="H5313" s="2">
        <v>0.19663659999999999</v>
      </c>
      <c r="I5313" s="2">
        <v>0.78839689999999996</v>
      </c>
    </row>
    <row r="5314" spans="1:9">
      <c r="A5314" t="s">
        <v>5320</v>
      </c>
      <c r="B5314" s="2">
        <v>7.6197280000000003</v>
      </c>
      <c r="C5314" s="2">
        <v>8.4314359999999997</v>
      </c>
      <c r="D5314" s="2">
        <v>4.5712710000000003</v>
      </c>
      <c r="E5314" s="2">
        <v>5.0513630000000003</v>
      </c>
      <c r="F5314" s="2">
        <v>6.7427029999999997</v>
      </c>
      <c r="G5314" s="2">
        <v>5.8584690000000004</v>
      </c>
      <c r="H5314" s="2">
        <v>3.0271819999999998</v>
      </c>
      <c r="I5314" s="2">
        <v>2.788278</v>
      </c>
    </row>
    <row r="5315" spans="1:9">
      <c r="A5315" t="s">
        <v>5321</v>
      </c>
      <c r="B5315" s="2">
        <v>15.315099999999999</v>
      </c>
      <c r="C5315" s="2">
        <v>13.61482</v>
      </c>
      <c r="D5315" s="2">
        <v>14.39297</v>
      </c>
      <c r="E5315" s="2">
        <v>19.017600000000002</v>
      </c>
      <c r="F5315" s="2">
        <v>6.2679590000000003</v>
      </c>
      <c r="G5315" s="2">
        <v>6.2923179999999999</v>
      </c>
      <c r="H5315" s="2">
        <v>7.1594660000000001</v>
      </c>
      <c r="I5315" s="2">
        <v>9.5127810000000004</v>
      </c>
    </row>
    <row r="5316" spans="1:9">
      <c r="A5316" t="s">
        <v>5322</v>
      </c>
      <c r="B5316" s="2">
        <v>13.53745</v>
      </c>
      <c r="C5316" s="2">
        <v>14.58731</v>
      </c>
      <c r="D5316" s="2">
        <v>15.98522</v>
      </c>
      <c r="E5316" s="2">
        <v>17.25535</v>
      </c>
      <c r="F5316" s="2">
        <v>14.70187</v>
      </c>
      <c r="G5316" s="2">
        <v>17.031839999999999</v>
      </c>
      <c r="H5316" s="2">
        <v>17.839200000000002</v>
      </c>
      <c r="I5316" s="2">
        <v>14.84137</v>
      </c>
    </row>
    <row r="5317" spans="1:9">
      <c r="A5317" t="s">
        <v>5323</v>
      </c>
      <c r="B5317" s="2">
        <v>6.2047590000000001</v>
      </c>
      <c r="C5317" s="2">
        <v>7.3518230000000004</v>
      </c>
      <c r="D5317" s="2">
        <v>5.8426980000000004</v>
      </c>
      <c r="E5317" s="2">
        <v>7.9542989999999998</v>
      </c>
      <c r="F5317" s="2">
        <v>2.6711010000000002</v>
      </c>
      <c r="G5317" s="2">
        <v>2.465865</v>
      </c>
      <c r="H5317" s="2">
        <v>2.0418959999999999</v>
      </c>
      <c r="I5317" s="2">
        <v>2.0466989999999998</v>
      </c>
    </row>
    <row r="5318" spans="1:9">
      <c r="A5318" t="s">
        <v>5324</v>
      </c>
      <c r="B5318" s="2">
        <v>26.317769999999999</v>
      </c>
      <c r="C5318" s="2">
        <v>26.594940000000001</v>
      </c>
      <c r="D5318" s="2">
        <v>24.279789999999998</v>
      </c>
      <c r="E5318" s="2">
        <v>24.577369999999998</v>
      </c>
      <c r="F5318" s="2">
        <v>19.527719999999999</v>
      </c>
      <c r="G5318" s="2">
        <v>19.087730000000001</v>
      </c>
      <c r="H5318" s="2">
        <v>20.756699999999999</v>
      </c>
      <c r="I5318" s="2">
        <v>23.08559</v>
      </c>
    </row>
    <row r="5319" spans="1:9">
      <c r="A5319" t="s">
        <v>5325</v>
      </c>
      <c r="B5319" s="2">
        <v>4.9770190000000003</v>
      </c>
      <c r="C5319" s="2">
        <v>4.7936370000000004</v>
      </c>
      <c r="D5319" s="2">
        <v>3.6298720000000002</v>
      </c>
      <c r="E5319" s="2">
        <v>3.2900520000000002</v>
      </c>
      <c r="F5319" s="2">
        <v>8.9084299999999992</v>
      </c>
      <c r="G5319" s="2">
        <v>11.496130000000001</v>
      </c>
      <c r="H5319" s="2">
        <v>9.6410640000000001</v>
      </c>
      <c r="I5319" s="2">
        <v>10.2554</v>
      </c>
    </row>
    <row r="5320" spans="1:9">
      <c r="A5320" t="s">
        <v>5326</v>
      </c>
      <c r="B5320" s="2">
        <v>0.30047829999999998</v>
      </c>
      <c r="C5320" s="2">
        <v>0.58546699999999996</v>
      </c>
      <c r="D5320" s="2">
        <v>0.18366589999999999</v>
      </c>
      <c r="E5320" s="2">
        <v>0</v>
      </c>
      <c r="F5320" s="2">
        <v>1.861254</v>
      </c>
      <c r="G5320" s="2">
        <v>2.252488</v>
      </c>
      <c r="H5320" s="2">
        <v>0.69688989999999995</v>
      </c>
      <c r="I5320" s="2">
        <v>0.87316159999999998</v>
      </c>
    </row>
    <row r="5321" spans="1:9">
      <c r="A5321" t="s">
        <v>5327</v>
      </c>
      <c r="B5321" s="2">
        <v>0</v>
      </c>
      <c r="C5321" s="2">
        <v>0</v>
      </c>
      <c r="D5321" s="2">
        <v>0</v>
      </c>
      <c r="E5321" s="2">
        <v>0</v>
      </c>
      <c r="F5321" s="2">
        <v>6.9081630000000005E-2</v>
      </c>
      <c r="G5321" s="2">
        <v>6.7525100000000005E-2</v>
      </c>
      <c r="H5321" s="2">
        <v>0</v>
      </c>
      <c r="I5321" s="2">
        <v>0.1361134</v>
      </c>
    </row>
    <row r="5322" spans="1:9">
      <c r="A5322" t="s">
        <v>5328</v>
      </c>
      <c r="B5322" s="2">
        <v>0.46501399999999998</v>
      </c>
      <c r="C5322" s="2">
        <v>0.45302829999999999</v>
      </c>
      <c r="D5322" s="2">
        <v>0.42635630000000002</v>
      </c>
      <c r="E5322" s="2">
        <v>0</v>
      </c>
      <c r="F5322" s="2">
        <v>0.4114912</v>
      </c>
      <c r="G5322" s="2">
        <v>0</v>
      </c>
      <c r="H5322" s="2">
        <v>0</v>
      </c>
      <c r="I5322" s="2">
        <v>1.2161580000000001</v>
      </c>
    </row>
    <row r="5323" spans="1:9">
      <c r="A5323" t="s">
        <v>5329</v>
      </c>
      <c r="B5323" s="2">
        <v>0</v>
      </c>
      <c r="C5323" s="2">
        <v>0</v>
      </c>
      <c r="D5323" s="2">
        <v>0</v>
      </c>
      <c r="E5323" s="2">
        <v>0</v>
      </c>
      <c r="F5323" s="2">
        <v>1.133256</v>
      </c>
      <c r="G5323" s="2">
        <v>0</v>
      </c>
      <c r="H5323" s="2">
        <v>0.55691109999999999</v>
      </c>
      <c r="I5323" s="2">
        <v>0</v>
      </c>
    </row>
    <row r="5324" spans="1:9">
      <c r="A5324" t="s">
        <v>5330</v>
      </c>
      <c r="B5324" s="2">
        <v>9.0981509999999997</v>
      </c>
      <c r="C5324" s="2">
        <v>17.72729</v>
      </c>
      <c r="D5324" s="2">
        <v>14.11689</v>
      </c>
      <c r="E5324" s="2">
        <v>6.8897789999999999</v>
      </c>
      <c r="F5324" s="2">
        <v>23.533580000000001</v>
      </c>
      <c r="G5324" s="2">
        <v>24.214020000000001</v>
      </c>
      <c r="H5324" s="2">
        <v>15.21711</v>
      </c>
      <c r="I5324" s="2">
        <v>12.81244</v>
      </c>
    </row>
    <row r="5325" spans="1:9">
      <c r="A5325" t="s">
        <v>5331</v>
      </c>
      <c r="B5325" s="2">
        <v>0.89491849999999995</v>
      </c>
      <c r="C5325" s="2">
        <v>1.961667</v>
      </c>
      <c r="D5325" s="2">
        <v>2.051304</v>
      </c>
      <c r="E5325" s="2">
        <v>1.2013720000000001</v>
      </c>
      <c r="F5325" s="2">
        <v>2.969678</v>
      </c>
      <c r="G5325" s="2">
        <v>3.0962830000000001</v>
      </c>
      <c r="H5325" s="2">
        <v>0.38916679999999998</v>
      </c>
      <c r="I5325" s="2">
        <v>1.5603290000000001</v>
      </c>
    </row>
    <row r="5326" spans="1:9">
      <c r="A5326" t="s">
        <v>5332</v>
      </c>
      <c r="B5326" s="2">
        <v>0.83747260000000001</v>
      </c>
      <c r="C5326" s="2">
        <v>0.97906409999999999</v>
      </c>
      <c r="D5326" s="2">
        <v>4.2999679999999998</v>
      </c>
      <c r="E5326" s="2">
        <v>3.4477139999999999</v>
      </c>
      <c r="F5326" s="2">
        <v>0.14821599999999999</v>
      </c>
      <c r="G5326" s="2">
        <v>0</v>
      </c>
      <c r="H5326" s="2">
        <v>1.165394</v>
      </c>
      <c r="I5326" s="2">
        <v>0.87610189999999999</v>
      </c>
    </row>
    <row r="5327" spans="1:9">
      <c r="A5327" t="s">
        <v>5333</v>
      </c>
      <c r="B5327" s="2">
        <v>1.6187659999999999</v>
      </c>
      <c r="C5327" s="2">
        <v>0.67587529999999996</v>
      </c>
      <c r="D5327" s="2">
        <v>1.5902080000000001</v>
      </c>
      <c r="E5327" s="2">
        <v>1.9661310000000001</v>
      </c>
      <c r="F5327" s="2">
        <v>1.841718</v>
      </c>
      <c r="G5327" s="2">
        <v>1.0001230000000001</v>
      </c>
      <c r="H5327" s="2">
        <v>0.100563</v>
      </c>
      <c r="I5327" s="2">
        <v>0.40319840000000001</v>
      </c>
    </row>
    <row r="5328" spans="1:9">
      <c r="A5328" t="s">
        <v>5334</v>
      </c>
      <c r="B5328" s="2">
        <v>8.2541740000000008</v>
      </c>
      <c r="C5328" s="2">
        <v>6.2014360000000002</v>
      </c>
      <c r="D5328" s="2">
        <v>5.8363269999999998</v>
      </c>
      <c r="E5328" s="2">
        <v>6.1976870000000002</v>
      </c>
      <c r="F5328" s="2">
        <v>13.246460000000001</v>
      </c>
      <c r="G5328" s="2">
        <v>12.524459999999999</v>
      </c>
      <c r="H5328" s="2">
        <v>6.6313259999999996</v>
      </c>
      <c r="I5328" s="2">
        <v>5.9761360000000003</v>
      </c>
    </row>
    <row r="5329" spans="1:9">
      <c r="A5329" t="s">
        <v>5335</v>
      </c>
      <c r="B5329" s="2">
        <v>5.6740320000000004</v>
      </c>
      <c r="C5329" s="2">
        <v>5.9046779999999996</v>
      </c>
      <c r="D5329" s="2">
        <v>2.4829330000000001</v>
      </c>
      <c r="E5329" s="2">
        <v>3.6931069999999999</v>
      </c>
      <c r="F5329" s="2">
        <v>1.4834639999999999</v>
      </c>
      <c r="G5329" s="2">
        <v>1.2269559999999999</v>
      </c>
      <c r="H5329" s="2">
        <v>0.67293429999999999</v>
      </c>
      <c r="I5329" s="2">
        <v>1.349035</v>
      </c>
    </row>
    <row r="5330" spans="1:9">
      <c r="A5330" t="s">
        <v>5336</v>
      </c>
      <c r="B5330" s="2">
        <v>0</v>
      </c>
      <c r="C5330" s="2">
        <v>0</v>
      </c>
      <c r="D5330" s="2">
        <v>0</v>
      </c>
      <c r="E5330" s="2">
        <v>0</v>
      </c>
      <c r="F5330" s="2">
        <v>0</v>
      </c>
      <c r="G5330" s="2">
        <v>0</v>
      </c>
      <c r="H5330" s="2">
        <v>0</v>
      </c>
      <c r="I5330" s="2">
        <v>0.113153</v>
      </c>
    </row>
    <row r="5331" spans="1:9">
      <c r="A5331" t="s">
        <v>5337</v>
      </c>
      <c r="B5331" s="2">
        <v>6.2227779999999999</v>
      </c>
      <c r="C5331" s="2">
        <v>4.7633029999999996</v>
      </c>
      <c r="D5331" s="2">
        <v>6.2488409999999996</v>
      </c>
      <c r="E5331" s="2">
        <v>7.0277079999999996</v>
      </c>
      <c r="F5331" s="2">
        <v>4.9821080000000002</v>
      </c>
      <c r="G5331" s="2">
        <v>4.8698519999999998</v>
      </c>
      <c r="H5331" s="2">
        <v>8.1181640000000002</v>
      </c>
      <c r="I5331" s="2">
        <v>10.20387</v>
      </c>
    </row>
    <row r="5332" spans="1:9">
      <c r="A5332" t="s">
        <v>5338</v>
      </c>
      <c r="B5332" s="2">
        <v>123.6647</v>
      </c>
      <c r="C5332" s="2">
        <v>129.76259999999999</v>
      </c>
      <c r="D5332" s="2">
        <v>102.8977</v>
      </c>
      <c r="E5332" s="2">
        <v>109.8218</v>
      </c>
      <c r="F5332" s="2">
        <v>248.5917</v>
      </c>
      <c r="G5332" s="2">
        <v>253.5016</v>
      </c>
      <c r="H5332" s="2">
        <v>244.12139999999999</v>
      </c>
      <c r="I5332" s="2">
        <v>240.33359999999999</v>
      </c>
    </row>
    <row r="5333" spans="1:9">
      <c r="A5333" t="s">
        <v>5339</v>
      </c>
      <c r="B5333" s="2">
        <v>17.003789999999999</v>
      </c>
      <c r="C5333" s="2">
        <v>20.189229999999998</v>
      </c>
      <c r="D5333" s="2">
        <v>20.16986</v>
      </c>
      <c r="E5333" s="2">
        <v>19.782990000000002</v>
      </c>
      <c r="F5333" s="2">
        <v>31.40992</v>
      </c>
      <c r="G5333" s="2">
        <v>28.49605</v>
      </c>
      <c r="H5333" s="2">
        <v>21.905670000000001</v>
      </c>
      <c r="I5333" s="2">
        <v>24.088069999999998</v>
      </c>
    </row>
    <row r="5334" spans="1:9">
      <c r="A5334" t="s">
        <v>5340</v>
      </c>
      <c r="B5334" s="2">
        <v>1.526265</v>
      </c>
      <c r="C5334" s="2">
        <v>0.99128380000000005</v>
      </c>
      <c r="D5334" s="2">
        <v>1.7492289999999999</v>
      </c>
      <c r="E5334" s="2">
        <v>1.365944</v>
      </c>
      <c r="F5334" s="2">
        <v>1.2380439999999999</v>
      </c>
      <c r="G5334" s="2">
        <v>1.540189</v>
      </c>
      <c r="H5334" s="2">
        <v>1.5486709999999999</v>
      </c>
      <c r="I5334" s="2">
        <v>1.552314</v>
      </c>
    </row>
    <row r="5335" spans="1:9">
      <c r="A5335" t="s">
        <v>5341</v>
      </c>
      <c r="B5335" s="2">
        <v>9.3964200000000009</v>
      </c>
      <c r="C5335" s="2">
        <v>11.963939999999999</v>
      </c>
      <c r="D5335" s="2">
        <v>16.80405</v>
      </c>
      <c r="E5335" s="2">
        <v>17.568159999999999</v>
      </c>
      <c r="F5335" s="2">
        <v>13.91305</v>
      </c>
      <c r="G5335" s="2">
        <v>17.381689999999999</v>
      </c>
      <c r="H5335" s="2">
        <v>37.7059</v>
      </c>
      <c r="I5335" s="2">
        <v>35.280369999999998</v>
      </c>
    </row>
    <row r="5336" spans="1:9">
      <c r="A5336" t="s">
        <v>5342</v>
      </c>
      <c r="B5336" s="2">
        <v>1.1415709999999999</v>
      </c>
      <c r="C5336" s="2">
        <v>1.7052929999999999</v>
      </c>
      <c r="D5336" s="2">
        <v>1.8840049999999999</v>
      </c>
      <c r="E5336" s="2">
        <v>0.88543760000000005</v>
      </c>
      <c r="F5336" s="2">
        <v>2.4244249999999998</v>
      </c>
      <c r="G5336" s="2">
        <v>1.3823829999999999</v>
      </c>
      <c r="H5336" s="2">
        <v>2.6476099999999998</v>
      </c>
      <c r="I5336" s="2">
        <v>2.7201849999999999</v>
      </c>
    </row>
    <row r="5337" spans="1:9">
      <c r="A5337" t="s">
        <v>5343</v>
      </c>
      <c r="B5337" s="2">
        <v>3.920385</v>
      </c>
      <c r="C5337" s="2">
        <v>2.2916029999999998</v>
      </c>
      <c r="D5337" s="2">
        <v>1.617513</v>
      </c>
      <c r="E5337" s="2">
        <v>2.2805780000000002</v>
      </c>
      <c r="F5337" s="2">
        <v>3.989525</v>
      </c>
      <c r="G5337" s="2">
        <v>5.0864789999999998</v>
      </c>
      <c r="H5337" s="2">
        <v>5.6259389999999998</v>
      </c>
      <c r="I5337" s="2">
        <v>5.4682899999999997</v>
      </c>
    </row>
    <row r="5338" spans="1:9">
      <c r="A5338" t="s">
        <v>5344</v>
      </c>
      <c r="B5338" s="2">
        <v>0</v>
      </c>
      <c r="C5338" s="2">
        <v>0</v>
      </c>
      <c r="D5338" s="2">
        <v>0</v>
      </c>
      <c r="E5338" s="2">
        <v>0.1031381</v>
      </c>
      <c r="F5338" s="2">
        <v>0</v>
      </c>
      <c r="G5338" s="2">
        <v>0</v>
      </c>
      <c r="H5338" s="2">
        <v>0.10023020000000001</v>
      </c>
      <c r="I5338" s="2">
        <v>0</v>
      </c>
    </row>
    <row r="5339" spans="1:9">
      <c r="A5339" t="s">
        <v>5345</v>
      </c>
      <c r="B5339" s="2">
        <v>9.3502310000000005E-2</v>
      </c>
      <c r="C5339" s="2">
        <v>9.1092290000000006E-2</v>
      </c>
      <c r="D5339" s="2">
        <v>0</v>
      </c>
      <c r="E5339" s="2">
        <v>0</v>
      </c>
      <c r="F5339" s="2">
        <v>0</v>
      </c>
      <c r="G5339" s="2">
        <v>0</v>
      </c>
      <c r="H5339" s="2">
        <v>0</v>
      </c>
      <c r="I5339" s="2">
        <v>0</v>
      </c>
    </row>
    <row r="5340" spans="1:9">
      <c r="A5340" t="s">
        <v>5346</v>
      </c>
      <c r="B5340" s="2">
        <v>1.8762179999999999</v>
      </c>
      <c r="C5340" s="2">
        <v>1.8278589999999999</v>
      </c>
      <c r="D5340" s="2">
        <v>2.0298880000000001</v>
      </c>
      <c r="E5340" s="2">
        <v>1.8806339999999999</v>
      </c>
      <c r="F5340" s="2">
        <v>3.7522030000000002</v>
      </c>
      <c r="G5340" s="2">
        <v>3.9273169999999999</v>
      </c>
      <c r="H5340" s="2">
        <v>2.8719600000000001</v>
      </c>
      <c r="I5340" s="2">
        <v>2.9441410000000001</v>
      </c>
    </row>
    <row r="5341" spans="1:9">
      <c r="A5341" t="s">
        <v>5347</v>
      </c>
      <c r="B5341" s="2">
        <v>0.1668924</v>
      </c>
      <c r="C5341" s="2">
        <v>0.32518150000000001</v>
      </c>
      <c r="D5341" s="2">
        <v>0.30603639999999999</v>
      </c>
      <c r="E5341" s="2">
        <v>0.5974469</v>
      </c>
      <c r="F5341" s="2">
        <v>0</v>
      </c>
      <c r="G5341" s="2">
        <v>0</v>
      </c>
      <c r="H5341" s="2">
        <v>0</v>
      </c>
      <c r="I5341" s="2">
        <v>0.14549210000000001</v>
      </c>
    </row>
    <row r="5342" spans="1:9">
      <c r="A5342" t="s">
        <v>5348</v>
      </c>
      <c r="B5342" s="2">
        <v>2.4408439999999998</v>
      </c>
      <c r="C5342" s="2">
        <v>2.7975660000000002</v>
      </c>
      <c r="D5342" s="2">
        <v>1.7113590000000001</v>
      </c>
      <c r="E5342" s="2">
        <v>1.2849729999999999</v>
      </c>
      <c r="F5342" s="2">
        <v>2.541064</v>
      </c>
      <c r="G5342" s="2">
        <v>3.2289530000000002</v>
      </c>
      <c r="H5342" s="2">
        <v>0.49949759999999999</v>
      </c>
      <c r="I5342" s="2">
        <v>1.0013449999999999</v>
      </c>
    </row>
    <row r="5343" spans="1:9">
      <c r="A5343" t="s">
        <v>5349</v>
      </c>
      <c r="B5343" s="2">
        <v>30.276450000000001</v>
      </c>
      <c r="C5343" s="2">
        <v>29.949870000000001</v>
      </c>
      <c r="D5343" s="2">
        <v>76.018320000000003</v>
      </c>
      <c r="E5343" s="2">
        <v>68.15728</v>
      </c>
      <c r="F5343" s="2">
        <v>29.573869999999999</v>
      </c>
      <c r="G5343" s="2">
        <v>32.936439999999997</v>
      </c>
      <c r="H5343" s="2">
        <v>79.097909999999999</v>
      </c>
      <c r="I5343" s="2">
        <v>75.730930000000001</v>
      </c>
    </row>
    <row r="5344" spans="1:9">
      <c r="A5344" t="s">
        <v>5350</v>
      </c>
      <c r="B5344" s="2">
        <v>0.25207550000000001</v>
      </c>
      <c r="C5344" s="2">
        <v>0</v>
      </c>
      <c r="D5344" s="2">
        <v>0</v>
      </c>
      <c r="E5344" s="2">
        <v>0</v>
      </c>
      <c r="F5344" s="2">
        <v>0</v>
      </c>
      <c r="G5344" s="2">
        <v>0</v>
      </c>
      <c r="H5344" s="2">
        <v>0</v>
      </c>
      <c r="I5344" s="2">
        <v>0</v>
      </c>
    </row>
    <row r="5345" spans="1:9">
      <c r="A5345" t="s">
        <v>5351</v>
      </c>
      <c r="B5345" s="2">
        <v>0.4607831</v>
      </c>
      <c r="C5345" s="2">
        <v>0</v>
      </c>
      <c r="D5345" s="2">
        <v>0</v>
      </c>
      <c r="E5345" s="2">
        <v>0</v>
      </c>
      <c r="F5345" s="2">
        <v>0</v>
      </c>
      <c r="G5345" s="2">
        <v>0</v>
      </c>
      <c r="H5345" s="2">
        <v>0</v>
      </c>
      <c r="I5345" s="2">
        <v>0</v>
      </c>
    </row>
    <row r="5346" spans="1:9">
      <c r="A5346" t="s">
        <v>5352</v>
      </c>
      <c r="B5346" s="2">
        <v>4.4926349999999999</v>
      </c>
      <c r="C5346" s="2">
        <v>8.024203</v>
      </c>
      <c r="D5346" s="2">
        <v>4.1191519999999997</v>
      </c>
      <c r="E5346" s="2">
        <v>10.0518</v>
      </c>
      <c r="F5346" s="2">
        <v>0.6625894</v>
      </c>
      <c r="G5346" s="2">
        <v>0.64766009999999996</v>
      </c>
      <c r="H5346" s="2">
        <v>0.65122670000000005</v>
      </c>
      <c r="I5346" s="2">
        <v>0</v>
      </c>
    </row>
    <row r="5347" spans="1:9">
      <c r="A5347" t="s">
        <v>5353</v>
      </c>
      <c r="B5347" s="2">
        <v>0</v>
      </c>
      <c r="C5347" s="2">
        <v>1.0278940000000001</v>
      </c>
      <c r="D5347" s="2">
        <v>0</v>
      </c>
      <c r="E5347" s="2">
        <v>3.7770419999999998</v>
      </c>
      <c r="F5347" s="2">
        <v>0</v>
      </c>
      <c r="G5347" s="2">
        <v>0.91261190000000003</v>
      </c>
      <c r="H5347" s="2">
        <v>0.91763760000000005</v>
      </c>
      <c r="I5347" s="2">
        <v>0.91979639999999996</v>
      </c>
    </row>
    <row r="5348" spans="1:9">
      <c r="A5348" t="s">
        <v>5354</v>
      </c>
      <c r="B5348" s="2">
        <v>23.9026</v>
      </c>
      <c r="C5348" s="2">
        <v>20.478090000000002</v>
      </c>
      <c r="D5348" s="2">
        <v>10.24193</v>
      </c>
      <c r="E5348" s="2">
        <v>10.64217</v>
      </c>
      <c r="F5348" s="2">
        <v>15.73071</v>
      </c>
      <c r="G5348" s="2">
        <v>15.064590000000001</v>
      </c>
      <c r="H5348" s="2">
        <v>8.3572690000000005</v>
      </c>
      <c r="I5348" s="2">
        <v>8.6910640000000008</v>
      </c>
    </row>
    <row r="5349" spans="1:9">
      <c r="A5349" t="s">
        <v>5355</v>
      </c>
      <c r="B5349" s="2">
        <v>0.4576288</v>
      </c>
      <c r="C5349" s="2">
        <v>0.5572918</v>
      </c>
      <c r="D5349" s="2">
        <v>0.34965420000000003</v>
      </c>
      <c r="E5349" s="2">
        <v>0.47781849999999998</v>
      </c>
      <c r="F5349" s="2">
        <v>0.74241939999999995</v>
      </c>
      <c r="G5349" s="2">
        <v>1.154509</v>
      </c>
      <c r="H5349" s="2">
        <v>0.3648439</v>
      </c>
      <c r="I5349" s="2">
        <v>0.59842169999999995</v>
      </c>
    </row>
    <row r="5350" spans="1:9">
      <c r="A5350" t="s">
        <v>5356</v>
      </c>
      <c r="B5350" s="2">
        <v>4.4998930000000001</v>
      </c>
      <c r="C5350" s="2">
        <v>4.6031040000000001</v>
      </c>
      <c r="D5350" s="2">
        <v>2.0629029999999999</v>
      </c>
      <c r="E5350" s="2">
        <v>2.1142889999999999</v>
      </c>
      <c r="F5350" s="2">
        <v>1.8914299999999999</v>
      </c>
      <c r="G5350" s="2">
        <v>2.8218730000000001</v>
      </c>
      <c r="H5350" s="2">
        <v>0.88057629999999998</v>
      </c>
      <c r="I5350" s="2">
        <v>0.49035990000000002</v>
      </c>
    </row>
    <row r="5351" spans="1:9">
      <c r="A5351" t="s">
        <v>5357</v>
      </c>
      <c r="B5351" s="2">
        <v>861.52650000000006</v>
      </c>
      <c r="C5351" s="2">
        <v>848.55070000000001</v>
      </c>
      <c r="D5351" s="2">
        <v>962.48040000000003</v>
      </c>
      <c r="E5351" s="2">
        <v>966.61429999999996</v>
      </c>
      <c r="F5351" s="2">
        <v>1354.261</v>
      </c>
      <c r="G5351" s="2">
        <v>1317.7370000000001</v>
      </c>
      <c r="H5351" s="2">
        <v>915.73990000000003</v>
      </c>
      <c r="I5351" s="2">
        <v>936.06489999999997</v>
      </c>
    </row>
    <row r="5352" spans="1:9">
      <c r="A5352" t="s">
        <v>5358</v>
      </c>
      <c r="B5352" s="2">
        <v>8.1747730000000001</v>
      </c>
      <c r="C5352" s="2">
        <v>9.4866119999999992</v>
      </c>
      <c r="D5352" s="2">
        <v>7.1645149999999997</v>
      </c>
      <c r="E5352" s="2">
        <v>7.8540289999999997</v>
      </c>
      <c r="F5352" s="2">
        <v>10.74441</v>
      </c>
      <c r="G5352" s="2">
        <v>10.81427</v>
      </c>
      <c r="H5352" s="2">
        <v>12.23306</v>
      </c>
      <c r="I5352" s="2">
        <v>12.36664</v>
      </c>
    </row>
    <row r="5353" spans="1:9">
      <c r="A5353" t="s">
        <v>5359</v>
      </c>
      <c r="B5353" s="2">
        <v>0.36045729999999998</v>
      </c>
      <c r="C5353" s="2">
        <v>0.1755833</v>
      </c>
      <c r="D5353" s="2">
        <v>8.2622899999999999E-2</v>
      </c>
      <c r="E5353" s="2">
        <v>8.0648570000000003E-2</v>
      </c>
      <c r="F5353" s="2">
        <v>0.95690679999999995</v>
      </c>
      <c r="G5353" s="2">
        <v>0.70150950000000001</v>
      </c>
      <c r="H5353" s="2">
        <v>0.47024850000000001</v>
      </c>
      <c r="I5353" s="2">
        <v>0.31423649999999997</v>
      </c>
    </row>
    <row r="5354" spans="1:9">
      <c r="A5354" t="s">
        <v>5360</v>
      </c>
      <c r="B5354" s="2">
        <v>2.3780030000000001</v>
      </c>
      <c r="C5354" s="2">
        <v>4.1700780000000002</v>
      </c>
      <c r="D5354" s="2">
        <v>2.6163759999999998</v>
      </c>
      <c r="E5354" s="2">
        <v>1.9863329999999999</v>
      </c>
      <c r="F5354" s="2">
        <v>2.1042960000000002</v>
      </c>
      <c r="G5354" s="2">
        <v>3.0167619999999999</v>
      </c>
      <c r="H5354" s="2">
        <v>1.1030450000000001</v>
      </c>
      <c r="I5354" s="2">
        <v>1.10564</v>
      </c>
    </row>
    <row r="5355" spans="1:9">
      <c r="A5355" t="s">
        <v>5361</v>
      </c>
      <c r="B5355" s="2">
        <v>1.9588140000000001</v>
      </c>
      <c r="C5355" s="2">
        <v>2.6239479999999999</v>
      </c>
      <c r="D5355" s="2">
        <v>1.436779</v>
      </c>
      <c r="E5355" s="2">
        <v>1.533925</v>
      </c>
      <c r="F5355" s="2">
        <v>5.7634090000000002</v>
      </c>
      <c r="G5355" s="2">
        <v>5.3370470000000001</v>
      </c>
      <c r="H5355" s="2">
        <v>2.2573110000000001</v>
      </c>
      <c r="I5355" s="2">
        <v>2.8176040000000002</v>
      </c>
    </row>
    <row r="5356" spans="1:9">
      <c r="A5356" t="s">
        <v>5362</v>
      </c>
      <c r="B5356" s="2">
        <v>955.21889999999996</v>
      </c>
      <c r="C5356" s="2">
        <v>974.46969999999999</v>
      </c>
      <c r="D5356" s="2">
        <v>1159.087</v>
      </c>
      <c r="E5356" s="2">
        <v>1171.692</v>
      </c>
      <c r="F5356" s="2">
        <v>651.30690000000004</v>
      </c>
      <c r="G5356" s="2">
        <v>633.53639999999996</v>
      </c>
      <c r="H5356" s="2">
        <v>787.46280000000002</v>
      </c>
      <c r="I5356" s="2">
        <v>772.93619999999999</v>
      </c>
    </row>
    <row r="5357" spans="1:9">
      <c r="A5357" t="s">
        <v>5363</v>
      </c>
      <c r="B5357" s="2">
        <v>1100.396</v>
      </c>
      <c r="C5357" s="2">
        <v>1088.1400000000001</v>
      </c>
      <c r="D5357" s="2">
        <v>988.07339999999999</v>
      </c>
      <c r="E5357" s="2">
        <v>996.1114</v>
      </c>
      <c r="F5357" s="2">
        <v>562.05489999999998</v>
      </c>
      <c r="G5357" s="2">
        <v>553.76059999999995</v>
      </c>
      <c r="H5357" s="2">
        <v>426.7946</v>
      </c>
      <c r="I5357" s="2">
        <v>421.59280000000001</v>
      </c>
    </row>
    <row r="5358" spans="1:9">
      <c r="A5358" t="s">
        <v>5364</v>
      </c>
      <c r="B5358" s="2">
        <v>1.0648850000000001</v>
      </c>
      <c r="C5358" s="2">
        <v>2.0748739999999999</v>
      </c>
      <c r="D5358" s="2">
        <v>1.2553179999999999</v>
      </c>
      <c r="E5358" s="2">
        <v>1.0891740000000001</v>
      </c>
      <c r="F5358" s="2">
        <v>1.4807840000000001</v>
      </c>
      <c r="G5358" s="2">
        <v>1.1842520000000001</v>
      </c>
      <c r="H5358" s="2">
        <v>0.66154109999999999</v>
      </c>
      <c r="I5358" s="2">
        <v>0.3978584</v>
      </c>
    </row>
    <row r="5359" spans="1:9">
      <c r="A5359" t="s">
        <v>5365</v>
      </c>
      <c r="B5359" s="2">
        <v>0</v>
      </c>
      <c r="C5359" s="2">
        <v>5.2478039999999997E-2</v>
      </c>
      <c r="D5359" s="2">
        <v>4.9388399999999999E-2</v>
      </c>
      <c r="E5359" s="2">
        <v>4.8208229999999998E-2</v>
      </c>
      <c r="F5359" s="2">
        <v>4.7666449999999999E-2</v>
      </c>
      <c r="G5359" s="2">
        <v>9.3184890000000006E-2</v>
      </c>
      <c r="H5359" s="2">
        <v>0.23424519999999999</v>
      </c>
      <c r="I5359" s="2">
        <v>9.3918489999999993E-2</v>
      </c>
    </row>
    <row r="5360" spans="1:9">
      <c r="A5360" t="s">
        <v>5366</v>
      </c>
      <c r="B5360" s="2">
        <v>6.0883799999999999</v>
      </c>
      <c r="C5360" s="2">
        <v>5.2724019999999996</v>
      </c>
      <c r="D5360" s="2">
        <v>3.56643</v>
      </c>
      <c r="E5360" s="2">
        <v>5.6002039999999997</v>
      </c>
      <c r="F5360" s="2">
        <v>4.6393319999999996</v>
      </c>
      <c r="G5360" s="2">
        <v>3.3645290000000001</v>
      </c>
      <c r="H5360" s="2">
        <v>4.5597729999999999</v>
      </c>
      <c r="I5360" s="2">
        <v>3.391016</v>
      </c>
    </row>
    <row r="5361" spans="1:9">
      <c r="A5361" t="s">
        <v>5367</v>
      </c>
      <c r="B5361" s="2">
        <v>756.2364</v>
      </c>
      <c r="C5361" s="2">
        <v>777.14660000000003</v>
      </c>
      <c r="D5361" s="2">
        <v>771.65219999999999</v>
      </c>
      <c r="E5361" s="2">
        <v>745.47249999999997</v>
      </c>
      <c r="F5361" s="2">
        <v>1037.153</v>
      </c>
      <c r="G5361" s="2">
        <v>1042.366</v>
      </c>
      <c r="H5361" s="2">
        <v>953.20920000000001</v>
      </c>
      <c r="I5361" s="2">
        <v>950.23170000000005</v>
      </c>
    </row>
    <row r="5362" spans="1:9">
      <c r="A5362" t="s">
        <v>5368</v>
      </c>
      <c r="B5362" s="2">
        <v>0</v>
      </c>
      <c r="C5362" s="2">
        <v>0</v>
      </c>
      <c r="D5362" s="2">
        <v>2.647325E-2</v>
      </c>
      <c r="E5362" s="2">
        <v>0</v>
      </c>
      <c r="F5362" s="2">
        <v>2.555025E-2</v>
      </c>
      <c r="G5362" s="2">
        <v>0</v>
      </c>
      <c r="H5362" s="2">
        <v>0</v>
      </c>
      <c r="I5362" s="2">
        <v>0</v>
      </c>
    </row>
    <row r="5363" spans="1:9">
      <c r="A5363" t="s">
        <v>5369</v>
      </c>
      <c r="B5363" s="2">
        <v>0</v>
      </c>
      <c r="C5363" s="2">
        <v>0</v>
      </c>
      <c r="D5363" s="2">
        <v>0.10596990000000001</v>
      </c>
      <c r="E5363" s="2">
        <v>0</v>
      </c>
      <c r="F5363" s="2">
        <v>0</v>
      </c>
      <c r="G5363" s="2">
        <v>0</v>
      </c>
      <c r="H5363" s="2">
        <v>0</v>
      </c>
      <c r="I5363" s="2">
        <v>0</v>
      </c>
    </row>
    <row r="5364" spans="1:9">
      <c r="A5364" t="s">
        <v>5370</v>
      </c>
      <c r="B5364" s="2">
        <v>7.0624590000000001E-2</v>
      </c>
      <c r="C5364" s="2">
        <v>0.27521699999999999</v>
      </c>
      <c r="D5364" s="2">
        <v>0.12950680000000001</v>
      </c>
      <c r="E5364" s="2">
        <v>6.3206070000000003E-2</v>
      </c>
      <c r="F5364" s="2">
        <v>6.2495750000000003E-2</v>
      </c>
      <c r="G5364" s="2">
        <v>0.1221752</v>
      </c>
      <c r="H5364" s="2">
        <v>0.122848</v>
      </c>
      <c r="I5364" s="2">
        <v>0.123137</v>
      </c>
    </row>
    <row r="5365" spans="1:9">
      <c r="A5365" t="s">
        <v>5371</v>
      </c>
      <c r="B5365" s="2">
        <v>33.097020000000001</v>
      </c>
      <c r="C5365" s="2">
        <v>35.495429999999999</v>
      </c>
      <c r="D5365" s="2">
        <v>28.050540000000002</v>
      </c>
      <c r="E5365" s="2">
        <v>28.251439999999999</v>
      </c>
      <c r="F5365" s="2">
        <v>43.562190000000001</v>
      </c>
      <c r="G5365" s="2">
        <v>43.663220000000003</v>
      </c>
      <c r="H5365" s="2">
        <v>32.89752</v>
      </c>
      <c r="I5365" s="2">
        <v>30.792739999999998</v>
      </c>
    </row>
    <row r="5366" spans="1:9">
      <c r="A5366" t="s">
        <v>5372</v>
      </c>
      <c r="B5366" s="2">
        <v>8.1963410000000003</v>
      </c>
      <c r="C5366" s="2">
        <v>2.7046239999999999</v>
      </c>
      <c r="D5366" s="2">
        <v>7.2725410000000004</v>
      </c>
      <c r="E5366" s="2">
        <v>6.862133</v>
      </c>
      <c r="F5366" s="2">
        <v>9.4756250000000009</v>
      </c>
      <c r="G5366" s="2">
        <v>8.6903869999999994</v>
      </c>
      <c r="H5366" s="2">
        <v>6.66866</v>
      </c>
      <c r="I5366" s="2">
        <v>5.5318750000000003</v>
      </c>
    </row>
    <row r="5367" spans="1:9">
      <c r="A5367" t="s">
        <v>5373</v>
      </c>
      <c r="B5367" s="2">
        <v>10.2209</v>
      </c>
      <c r="C5367" s="2">
        <v>10.42276</v>
      </c>
      <c r="D5367" s="2">
        <v>10.50977</v>
      </c>
      <c r="E5367" s="2">
        <v>11.199009999999999</v>
      </c>
      <c r="F5367" s="2">
        <v>25.020250000000001</v>
      </c>
      <c r="G5367" s="2">
        <v>21.812550000000002</v>
      </c>
      <c r="H5367" s="2">
        <v>17.114129999999999</v>
      </c>
      <c r="I5367" s="2">
        <v>17.071120000000001</v>
      </c>
    </row>
    <row r="5368" spans="1:9">
      <c r="A5368" t="s">
        <v>5374</v>
      </c>
      <c r="B5368" s="2">
        <v>5.5217850000000004</v>
      </c>
      <c r="C5368" s="2">
        <v>5.5787009999999997</v>
      </c>
      <c r="D5368" s="2">
        <v>4.1252000000000004</v>
      </c>
      <c r="E5368" s="2">
        <v>4.2096539999999996</v>
      </c>
      <c r="F5368" s="2">
        <v>6.3340040000000002</v>
      </c>
      <c r="G5368" s="2">
        <v>6.8988639999999997</v>
      </c>
      <c r="H5368" s="2">
        <v>4.9803059999999997</v>
      </c>
      <c r="I5368" s="2">
        <v>5.8834549999999997</v>
      </c>
    </row>
    <row r="5369" spans="1:9">
      <c r="A5369" t="s">
        <v>5375</v>
      </c>
      <c r="B5369" s="2">
        <v>0</v>
      </c>
      <c r="C5369" s="2">
        <v>0</v>
      </c>
      <c r="D5369" s="2">
        <v>0</v>
      </c>
      <c r="E5369" s="2">
        <v>0.1908765</v>
      </c>
      <c r="F5369" s="2">
        <v>0</v>
      </c>
      <c r="G5369" s="2">
        <v>0</v>
      </c>
      <c r="H5369" s="2">
        <v>0</v>
      </c>
      <c r="I5369" s="2">
        <v>0</v>
      </c>
    </row>
    <row r="5370" spans="1:9">
      <c r="A5370" t="s">
        <v>5376</v>
      </c>
      <c r="B5370" s="2">
        <v>12.103529999999999</v>
      </c>
      <c r="C5370" s="2">
        <v>11.79157</v>
      </c>
      <c r="D5370" s="2">
        <v>20.361630000000002</v>
      </c>
      <c r="E5370" s="2">
        <v>20.55209</v>
      </c>
      <c r="F5370" s="2">
        <v>6.6462019999999997</v>
      </c>
      <c r="G5370" s="2">
        <v>8.3659339999999993</v>
      </c>
      <c r="H5370" s="2">
        <v>11.37265</v>
      </c>
      <c r="I5370" s="2">
        <v>11.305199999999999</v>
      </c>
    </row>
    <row r="5371" spans="1:9">
      <c r="A5371" t="s">
        <v>5377</v>
      </c>
      <c r="B5371" s="2">
        <v>9.7552450000000004</v>
      </c>
      <c r="C5371" s="2">
        <v>8.8971780000000003</v>
      </c>
      <c r="D5371" s="2">
        <v>14.65338</v>
      </c>
      <c r="E5371" s="2">
        <v>13.37444</v>
      </c>
      <c r="F5371" s="2">
        <v>5.6937259999999998</v>
      </c>
      <c r="G5371" s="2">
        <v>5.7449669999999999</v>
      </c>
      <c r="H5371" s="2">
        <v>13.538919999999999</v>
      </c>
      <c r="I5371" s="2">
        <v>12.66605</v>
      </c>
    </row>
    <row r="5372" spans="1:9">
      <c r="A5372" t="s">
        <v>5378</v>
      </c>
      <c r="B5372" s="2">
        <v>1.336719</v>
      </c>
      <c r="C5372" s="2">
        <v>1.6542289999999999</v>
      </c>
      <c r="D5372" s="2">
        <v>1.159346</v>
      </c>
      <c r="E5372" s="2">
        <v>1.325639</v>
      </c>
      <c r="F5372" s="2">
        <v>3.228898</v>
      </c>
      <c r="G5372" s="2">
        <v>3.093648</v>
      </c>
      <c r="H5372" s="2">
        <v>2.2623160000000002</v>
      </c>
      <c r="I5372" s="2">
        <v>2.4881030000000002</v>
      </c>
    </row>
    <row r="5373" spans="1:9">
      <c r="A5373" t="s">
        <v>5379</v>
      </c>
      <c r="B5373" s="2">
        <v>8.332138E-2</v>
      </c>
      <c r="C5373" s="2">
        <v>0</v>
      </c>
      <c r="D5373" s="2">
        <v>0.30557869999999998</v>
      </c>
      <c r="E5373" s="2">
        <v>0.29827670000000001</v>
      </c>
      <c r="F5373" s="2">
        <v>0.14746229999999999</v>
      </c>
      <c r="G5373" s="2">
        <v>7.2069859999999999E-2</v>
      </c>
      <c r="H5373" s="2">
        <v>7.2466749999999996E-2</v>
      </c>
      <c r="I5373" s="2">
        <v>7.2637229999999997E-2</v>
      </c>
    </row>
    <row r="5374" spans="1:9">
      <c r="A5374" t="s">
        <v>5380</v>
      </c>
      <c r="B5374" s="2">
        <v>7.9046099999999999</v>
      </c>
      <c r="C5374" s="2">
        <v>8.312049</v>
      </c>
      <c r="D5374" s="2">
        <v>4.7166139999999999</v>
      </c>
      <c r="E5374" s="2">
        <v>6.0636830000000002</v>
      </c>
      <c r="F5374" s="2">
        <v>7.105823</v>
      </c>
      <c r="G5374" s="2">
        <v>8.0309849999999994</v>
      </c>
      <c r="H5374" s="2">
        <v>3.2737340000000001</v>
      </c>
      <c r="I5374" s="2">
        <v>3.6095790000000001</v>
      </c>
    </row>
    <row r="5375" spans="1:9">
      <c r="A5375" t="s">
        <v>5381</v>
      </c>
      <c r="B5375" s="2">
        <v>1.638072</v>
      </c>
      <c r="C5375" s="2">
        <v>2.1509290000000001</v>
      </c>
      <c r="D5375" s="2">
        <v>1.958993</v>
      </c>
      <c r="E5375" s="2">
        <v>2.1671390000000001</v>
      </c>
      <c r="F5375" s="2">
        <v>1.6386000000000001</v>
      </c>
      <c r="G5375" s="2">
        <v>1.2320610000000001</v>
      </c>
      <c r="H5375" s="2">
        <v>0.99107679999999998</v>
      </c>
      <c r="I5375" s="2">
        <v>1.055496</v>
      </c>
    </row>
    <row r="5376" spans="1:9">
      <c r="A5376" t="s">
        <v>5382</v>
      </c>
      <c r="B5376" s="2">
        <v>0.8616452</v>
      </c>
      <c r="C5376" s="2">
        <v>0.96858040000000001</v>
      </c>
      <c r="D5376" s="2">
        <v>0.75962940000000001</v>
      </c>
      <c r="E5376" s="2">
        <v>0.56352290000000005</v>
      </c>
      <c r="F5376" s="2">
        <v>0.9090994</v>
      </c>
      <c r="G5376" s="2">
        <v>0.91728080000000001</v>
      </c>
      <c r="H5376" s="2">
        <v>0.97997800000000002</v>
      </c>
      <c r="I5376" s="2">
        <v>0.89561139999999995</v>
      </c>
    </row>
    <row r="5377" spans="1:9">
      <c r="A5377" t="s">
        <v>5383</v>
      </c>
      <c r="B5377" s="2">
        <v>2.5801910000000001</v>
      </c>
      <c r="C5377" s="2">
        <v>1.828136</v>
      </c>
      <c r="D5377" s="2">
        <v>2.258162</v>
      </c>
      <c r="E5377" s="2">
        <v>2.833974</v>
      </c>
      <c r="F5377" s="2">
        <v>2.4907780000000002</v>
      </c>
      <c r="G5377" s="2">
        <v>3.4490970000000001</v>
      </c>
      <c r="H5377" s="2">
        <v>5.1001329999999996</v>
      </c>
      <c r="I5377" s="2">
        <v>5.9300730000000001</v>
      </c>
    </row>
    <row r="5378" spans="1:9">
      <c r="A5378" t="s">
        <v>5384</v>
      </c>
      <c r="B5378" s="2">
        <v>0.82949189999999995</v>
      </c>
      <c r="C5378" s="2">
        <v>1.939468</v>
      </c>
      <c r="D5378" s="2">
        <v>0.91264109999999998</v>
      </c>
      <c r="E5378" s="2">
        <v>1.336249</v>
      </c>
      <c r="F5378" s="2">
        <v>1.321232</v>
      </c>
      <c r="G5378" s="2">
        <v>1.4349590000000001</v>
      </c>
      <c r="H5378" s="2">
        <v>1.1542889999999999</v>
      </c>
      <c r="I5378" s="2">
        <v>0.4338766</v>
      </c>
    </row>
    <row r="5379" spans="1:9">
      <c r="A5379" t="s">
        <v>5385</v>
      </c>
      <c r="B5379" s="2">
        <v>0</v>
      </c>
      <c r="C5379" s="2">
        <v>0</v>
      </c>
      <c r="D5379" s="2">
        <v>0.1122582</v>
      </c>
      <c r="E5379" s="2">
        <v>0</v>
      </c>
      <c r="F5379" s="2">
        <v>1.0834429999999999</v>
      </c>
      <c r="G5379" s="2">
        <v>0.63541859999999994</v>
      </c>
      <c r="H5379" s="2">
        <v>0.42594520000000002</v>
      </c>
      <c r="I5379" s="2">
        <v>0.10673680000000001</v>
      </c>
    </row>
    <row r="5380" spans="1:9">
      <c r="A5380" t="s">
        <v>5386</v>
      </c>
      <c r="B5380" s="2">
        <v>0</v>
      </c>
      <c r="C5380" s="2">
        <v>0</v>
      </c>
      <c r="D5380" s="2">
        <v>8.6250389999999996E-2</v>
      </c>
      <c r="E5380" s="2">
        <v>0</v>
      </c>
      <c r="F5380" s="2">
        <v>0.16648650000000001</v>
      </c>
      <c r="G5380" s="2">
        <v>0</v>
      </c>
      <c r="H5380" s="2">
        <v>8.1815719999999995E-2</v>
      </c>
      <c r="I5380" s="2">
        <v>8.2008189999999995E-2</v>
      </c>
    </row>
    <row r="5381" spans="1:9">
      <c r="A5381" t="s">
        <v>5387</v>
      </c>
      <c r="B5381" s="2">
        <v>0.21786730000000001</v>
      </c>
      <c r="C5381" s="2">
        <v>0</v>
      </c>
      <c r="D5381" s="2">
        <v>0</v>
      </c>
      <c r="E5381" s="2">
        <v>0.19498219999999999</v>
      </c>
      <c r="F5381" s="2">
        <v>0.28918640000000001</v>
      </c>
      <c r="G5381" s="2">
        <v>0.188447</v>
      </c>
      <c r="H5381" s="2">
        <v>9.4742409999999999E-2</v>
      </c>
      <c r="I5381" s="2">
        <v>0</v>
      </c>
    </row>
    <row r="5382" spans="1:9">
      <c r="A5382" t="s">
        <v>5388</v>
      </c>
      <c r="B5382" s="2">
        <v>0</v>
      </c>
      <c r="C5382" s="2">
        <v>0</v>
      </c>
      <c r="D5382" s="2">
        <v>0</v>
      </c>
      <c r="E5382" s="2">
        <v>0</v>
      </c>
      <c r="F5382" s="2">
        <v>0</v>
      </c>
      <c r="G5382" s="2">
        <v>0</v>
      </c>
      <c r="H5382" s="2">
        <v>0</v>
      </c>
      <c r="I5382" s="2">
        <v>7.4738760000000001E-2</v>
      </c>
    </row>
    <row r="5383" spans="1:9">
      <c r="A5383" t="s">
        <v>5389</v>
      </c>
      <c r="B5383" s="2">
        <v>2.7015440000000002</v>
      </c>
      <c r="C5383" s="2">
        <v>2.6319119999999998</v>
      </c>
      <c r="D5383" s="2">
        <v>14.861750000000001</v>
      </c>
      <c r="E5383" s="2">
        <v>12.597849999999999</v>
      </c>
      <c r="F5383" s="2">
        <v>5.0328379999999999</v>
      </c>
      <c r="G5383" s="2">
        <v>4.7964529999999996</v>
      </c>
      <c r="H5383" s="2">
        <v>1.6076220000000001</v>
      </c>
      <c r="I5383" s="2">
        <v>1.7353590000000001</v>
      </c>
    </row>
    <row r="5384" spans="1:9">
      <c r="A5384" t="s">
        <v>5390</v>
      </c>
      <c r="B5384" s="2">
        <v>1.189184</v>
      </c>
      <c r="C5384" s="2">
        <v>0.5347073</v>
      </c>
      <c r="D5384" s="2">
        <v>1.2580659999999999</v>
      </c>
      <c r="E5384" s="2">
        <v>0.73680219999999996</v>
      </c>
      <c r="F5384" s="2">
        <v>0.48568129999999998</v>
      </c>
      <c r="G5384" s="2">
        <v>1.028599</v>
      </c>
      <c r="H5384" s="2">
        <v>0.39779369999999997</v>
      </c>
      <c r="I5384" s="2">
        <v>0.31898359999999998</v>
      </c>
    </row>
    <row r="5385" spans="1:9">
      <c r="A5385" t="s">
        <v>5391</v>
      </c>
      <c r="B5385" s="2">
        <v>19.221520000000002</v>
      </c>
      <c r="C5385" s="2">
        <v>20.532990000000002</v>
      </c>
      <c r="D5385" s="2">
        <v>12.985799999999999</v>
      </c>
      <c r="E5385" s="2">
        <v>12.6755</v>
      </c>
      <c r="F5385" s="2">
        <v>24.991489999999999</v>
      </c>
      <c r="G5385" s="2">
        <v>26.32432</v>
      </c>
      <c r="H5385" s="2">
        <v>13.71124</v>
      </c>
      <c r="I5385" s="2">
        <v>13.816990000000001</v>
      </c>
    </row>
    <row r="5386" spans="1:9">
      <c r="A5386" t="s">
        <v>5392</v>
      </c>
      <c r="B5386" s="2">
        <v>173.71799999999999</v>
      </c>
      <c r="C5386" s="2">
        <v>160.80359999999999</v>
      </c>
      <c r="D5386" s="2">
        <v>155.95820000000001</v>
      </c>
      <c r="E5386" s="2">
        <v>160.79150000000001</v>
      </c>
      <c r="F5386" s="2">
        <v>54.672379999999997</v>
      </c>
      <c r="G5386" s="2">
        <v>58.471530000000001</v>
      </c>
      <c r="H5386" s="2">
        <v>58.905949999999997</v>
      </c>
      <c r="I5386" s="2">
        <v>62.199579999999997</v>
      </c>
    </row>
    <row r="5387" spans="1:9">
      <c r="A5387" t="s">
        <v>5393</v>
      </c>
      <c r="B5387" s="2">
        <v>309.4049</v>
      </c>
      <c r="C5387" s="2">
        <v>315.33620000000002</v>
      </c>
      <c r="D5387" s="2">
        <v>389.72829999999999</v>
      </c>
      <c r="E5387" s="2">
        <v>386.82810000000001</v>
      </c>
      <c r="F5387" s="2">
        <v>274.14210000000003</v>
      </c>
      <c r="G5387" s="2">
        <v>277.0421</v>
      </c>
      <c r="H5387" s="2">
        <v>339.9538</v>
      </c>
      <c r="I5387" s="2">
        <v>333.62169999999998</v>
      </c>
    </row>
    <row r="5388" spans="1:9">
      <c r="A5388" t="s">
        <v>5394</v>
      </c>
      <c r="B5388" s="2">
        <v>81.241820000000004</v>
      </c>
      <c r="C5388" s="2">
        <v>84.801230000000004</v>
      </c>
      <c r="D5388" s="2">
        <v>88.479119999999995</v>
      </c>
      <c r="E5388" s="2">
        <v>82.133170000000007</v>
      </c>
      <c r="F5388" s="2">
        <v>85.204080000000005</v>
      </c>
      <c r="G5388" s="2">
        <v>88.861360000000005</v>
      </c>
      <c r="H5388" s="2">
        <v>100.9401</v>
      </c>
      <c r="I5388" s="2">
        <v>97.242919999999998</v>
      </c>
    </row>
    <row r="5389" spans="1:9">
      <c r="A5389" t="s">
        <v>5395</v>
      </c>
      <c r="B5389" s="2">
        <v>27.292439999999999</v>
      </c>
      <c r="C5389" s="2">
        <v>25.220420000000001</v>
      </c>
      <c r="D5389" s="2">
        <v>25.207550000000001</v>
      </c>
      <c r="E5389" s="2">
        <v>21.55199</v>
      </c>
      <c r="F5389" s="2">
        <v>20.421880000000002</v>
      </c>
      <c r="G5389" s="2">
        <v>26.037050000000001</v>
      </c>
      <c r="H5389" s="2">
        <v>20.246210000000001</v>
      </c>
      <c r="I5389" s="2">
        <v>18.894259999999999</v>
      </c>
    </row>
    <row r="5390" spans="1:9">
      <c r="A5390" t="s">
        <v>5396</v>
      </c>
      <c r="B5390" s="2">
        <v>15.928319999999999</v>
      </c>
      <c r="C5390" s="2">
        <v>14.887600000000001</v>
      </c>
      <c r="D5390" s="2">
        <v>40.031700000000001</v>
      </c>
      <c r="E5390" s="2">
        <v>36.614829999999998</v>
      </c>
      <c r="F5390" s="2">
        <v>9.5874469999999992</v>
      </c>
      <c r="G5390" s="2">
        <v>8.5321929999999995</v>
      </c>
      <c r="H5390" s="2">
        <v>31.714839999999999</v>
      </c>
      <c r="I5390" s="2">
        <v>32.071390000000001</v>
      </c>
    </row>
    <row r="5391" spans="1:9">
      <c r="A5391" t="s">
        <v>5397</v>
      </c>
      <c r="B5391" s="2">
        <v>0</v>
      </c>
      <c r="C5391" s="2">
        <v>0</v>
      </c>
      <c r="D5391" s="2">
        <v>0</v>
      </c>
      <c r="E5391" s="2">
        <v>0.33249050000000002</v>
      </c>
      <c r="F5391" s="2">
        <v>0.24656539999999999</v>
      </c>
      <c r="G5391" s="2">
        <v>0</v>
      </c>
      <c r="H5391" s="2">
        <v>0</v>
      </c>
      <c r="I5391" s="2">
        <v>8.0969070000000004E-2</v>
      </c>
    </row>
    <row r="5392" spans="1:9">
      <c r="A5392" t="s">
        <v>5398</v>
      </c>
      <c r="B5392" s="2">
        <v>4.2106459999999997</v>
      </c>
      <c r="C5392" s="2">
        <v>4.1912929999999999</v>
      </c>
      <c r="D5392" s="2">
        <v>7.1337260000000002</v>
      </c>
      <c r="E5392" s="2">
        <v>7.618627</v>
      </c>
      <c r="F5392" s="2">
        <v>5.2650050000000004</v>
      </c>
      <c r="G5392" s="2">
        <v>5.8589500000000001</v>
      </c>
      <c r="H5392" s="2">
        <v>8.5183789999999995</v>
      </c>
      <c r="I5392" s="2">
        <v>9.0970069999999996</v>
      </c>
    </row>
    <row r="5393" spans="1:9">
      <c r="A5393" t="s">
        <v>5399</v>
      </c>
      <c r="B5393" s="2">
        <v>2.224008</v>
      </c>
      <c r="C5393" s="2">
        <v>2.6422970000000001</v>
      </c>
      <c r="D5393" s="2">
        <v>2.1385900000000002</v>
      </c>
      <c r="E5393" s="2">
        <v>2.7671329999999998</v>
      </c>
      <c r="F5393" s="2">
        <v>4.3200570000000003</v>
      </c>
      <c r="G5393" s="2">
        <v>4.8326669999999998</v>
      </c>
      <c r="H5393" s="2">
        <v>3.3967779999999999</v>
      </c>
      <c r="I5393" s="2">
        <v>3.2156150000000001</v>
      </c>
    </row>
    <row r="5394" spans="1:9">
      <c r="A5394" t="s">
        <v>5400</v>
      </c>
      <c r="B5394" s="2">
        <v>21.618729999999999</v>
      </c>
      <c r="C5394" s="2">
        <v>21.204789999999999</v>
      </c>
      <c r="D5394" s="2">
        <v>22.113800000000001</v>
      </c>
      <c r="E5394" s="2">
        <v>22.375080000000001</v>
      </c>
      <c r="F5394" s="2">
        <v>36.959470000000003</v>
      </c>
      <c r="G5394" s="2">
        <v>32.437719999999999</v>
      </c>
      <c r="H5394" s="2">
        <v>29.162849999999999</v>
      </c>
      <c r="I5394" s="2">
        <v>29.231459999999998</v>
      </c>
    </row>
    <row r="5395" spans="1:9">
      <c r="A5395" t="s">
        <v>5401</v>
      </c>
      <c r="B5395" s="2">
        <v>20.561170000000001</v>
      </c>
      <c r="C5395" s="2">
        <v>25.097919999999998</v>
      </c>
      <c r="D5395" s="2">
        <v>17.29936</v>
      </c>
      <c r="E5395" s="2">
        <v>19.483830000000001</v>
      </c>
      <c r="F5395" s="2">
        <v>14.983779999999999</v>
      </c>
      <c r="G5395" s="2">
        <v>17.575410000000002</v>
      </c>
      <c r="H5395" s="2">
        <v>15.46317</v>
      </c>
      <c r="I5395" s="2">
        <v>13.4962</v>
      </c>
    </row>
    <row r="5396" spans="1:9">
      <c r="A5396" t="s">
        <v>5402</v>
      </c>
      <c r="B5396" s="2">
        <v>0.52064180000000004</v>
      </c>
      <c r="C5396" s="2">
        <v>0</v>
      </c>
      <c r="D5396" s="2">
        <v>0</v>
      </c>
      <c r="E5396" s="2">
        <v>0</v>
      </c>
      <c r="F5396" s="2">
        <v>0.46071630000000002</v>
      </c>
      <c r="G5396" s="2">
        <v>0</v>
      </c>
      <c r="H5396" s="2">
        <v>1.358447</v>
      </c>
      <c r="I5396" s="2">
        <v>0.45388079999999997</v>
      </c>
    </row>
    <row r="5397" spans="1:9">
      <c r="A5397" t="s">
        <v>5403</v>
      </c>
      <c r="B5397" s="2">
        <v>0</v>
      </c>
      <c r="C5397" s="2">
        <v>0</v>
      </c>
      <c r="D5397" s="2">
        <v>0</v>
      </c>
      <c r="E5397" s="2">
        <v>0</v>
      </c>
      <c r="F5397" s="2">
        <v>0</v>
      </c>
      <c r="G5397" s="2">
        <v>0</v>
      </c>
      <c r="H5397" s="2">
        <v>0.44696740000000001</v>
      </c>
      <c r="I5397" s="2">
        <v>0</v>
      </c>
    </row>
    <row r="5398" spans="1:9">
      <c r="A5398" t="s">
        <v>5404</v>
      </c>
      <c r="B5398" s="2">
        <v>0</v>
      </c>
      <c r="C5398" s="2">
        <v>0</v>
      </c>
      <c r="D5398" s="2">
        <v>0.54833580000000004</v>
      </c>
      <c r="E5398" s="2">
        <v>0</v>
      </c>
      <c r="F5398" s="2">
        <v>0</v>
      </c>
      <c r="G5398" s="2">
        <v>0</v>
      </c>
      <c r="H5398" s="2">
        <v>0</v>
      </c>
      <c r="I5398" s="2">
        <v>0</v>
      </c>
    </row>
    <row r="5399" spans="1:9">
      <c r="A5399" t="s">
        <v>5405</v>
      </c>
      <c r="B5399" s="2">
        <v>57.294690000000003</v>
      </c>
      <c r="C5399" s="2">
        <v>62.96416</v>
      </c>
      <c r="D5399" s="2">
        <v>35.990540000000003</v>
      </c>
      <c r="E5399" s="2">
        <v>36.372509999999998</v>
      </c>
      <c r="F5399" s="2">
        <v>35.086579999999998</v>
      </c>
      <c r="G5399" s="2">
        <v>38.24006</v>
      </c>
      <c r="H5399" s="2">
        <v>35.002160000000003</v>
      </c>
      <c r="I5399" s="2">
        <v>29.208279999999998</v>
      </c>
    </row>
    <row r="5400" spans="1:9">
      <c r="A5400" t="s">
        <v>5406</v>
      </c>
      <c r="B5400" s="2">
        <v>102.53279999999999</v>
      </c>
      <c r="C5400" s="2">
        <v>101.05970000000001</v>
      </c>
      <c r="D5400" s="2">
        <v>85.863</v>
      </c>
      <c r="E5400" s="2">
        <v>78.223830000000007</v>
      </c>
      <c r="F5400" s="2">
        <v>70.757689999999997</v>
      </c>
      <c r="G5400" s="2">
        <v>64.178650000000005</v>
      </c>
      <c r="H5400" s="2">
        <v>76.644890000000004</v>
      </c>
      <c r="I5400" s="2">
        <v>74.103870000000001</v>
      </c>
    </row>
    <row r="5401" spans="1:9">
      <c r="A5401" t="s">
        <v>5407</v>
      </c>
      <c r="B5401" s="2">
        <v>0.47923729999999998</v>
      </c>
      <c r="C5401" s="2">
        <v>0.51876109999999998</v>
      </c>
      <c r="D5401" s="2">
        <v>0.21969859999999999</v>
      </c>
      <c r="E5401" s="2">
        <v>0.262104</v>
      </c>
      <c r="F5401" s="2">
        <v>0.70679579999999997</v>
      </c>
      <c r="G5401" s="2">
        <v>0.6908704</v>
      </c>
      <c r="H5401" s="2">
        <v>0.34733750000000002</v>
      </c>
      <c r="I5401" s="2">
        <v>0.34815459999999998</v>
      </c>
    </row>
    <row r="5402" spans="1:9">
      <c r="A5402" t="s">
        <v>5408</v>
      </c>
      <c r="B5402" s="2">
        <v>1.9623409999999999</v>
      </c>
      <c r="C5402" s="2">
        <v>2.336598</v>
      </c>
      <c r="D5402" s="2">
        <v>0.89960340000000005</v>
      </c>
      <c r="E5402" s="2">
        <v>0.97567409999999999</v>
      </c>
      <c r="F5402" s="2">
        <v>4.2447210000000002</v>
      </c>
      <c r="G5402" s="2">
        <v>3.677594</v>
      </c>
      <c r="H5402" s="2">
        <v>1.801515</v>
      </c>
      <c r="I5402" s="2">
        <v>1.9958320000000001</v>
      </c>
    </row>
    <row r="5403" spans="1:9">
      <c r="A5403" t="s">
        <v>5409</v>
      </c>
      <c r="B5403" s="2">
        <v>19.695820000000001</v>
      </c>
      <c r="C5403" s="2">
        <v>20.87415</v>
      </c>
      <c r="D5403" s="2">
        <v>20.854120000000002</v>
      </c>
      <c r="E5403" s="2">
        <v>20.503299999999999</v>
      </c>
      <c r="F5403" s="2">
        <v>11.15738</v>
      </c>
      <c r="G5403" s="2">
        <v>10.12189</v>
      </c>
      <c r="H5403" s="2">
        <v>15.33812</v>
      </c>
      <c r="I5403" s="2">
        <v>15.30236</v>
      </c>
    </row>
    <row r="5404" spans="1:9">
      <c r="A5404" t="s">
        <v>5410</v>
      </c>
      <c r="B5404" s="2">
        <v>14.485910000000001</v>
      </c>
      <c r="C5404" s="2">
        <v>14.784560000000001</v>
      </c>
      <c r="D5404" s="2">
        <v>23.401019999999999</v>
      </c>
      <c r="E5404" s="2">
        <v>24.2</v>
      </c>
      <c r="F5404" s="2">
        <v>17.579789999999999</v>
      </c>
      <c r="G5404" s="2">
        <v>14.439069999999999</v>
      </c>
      <c r="H5404" s="2">
        <v>31.43693</v>
      </c>
      <c r="I5404" s="2">
        <v>30.789259999999999</v>
      </c>
    </row>
    <row r="5405" spans="1:9">
      <c r="A5405" t="s">
        <v>5411</v>
      </c>
      <c r="B5405" s="2">
        <v>1.1102879999999999</v>
      </c>
      <c r="C5405" s="2">
        <v>1.352087</v>
      </c>
      <c r="D5405" s="2">
        <v>0.50899329999999998</v>
      </c>
      <c r="E5405" s="2">
        <v>0.74524590000000002</v>
      </c>
      <c r="F5405" s="2">
        <v>0.49124709999999999</v>
      </c>
      <c r="G5405" s="2">
        <v>0.84031230000000001</v>
      </c>
      <c r="H5405" s="2">
        <v>0.36211710000000003</v>
      </c>
      <c r="I5405" s="2">
        <v>0.60494829999999999</v>
      </c>
    </row>
    <row r="5406" spans="1:9">
      <c r="A5406" t="s">
        <v>5412</v>
      </c>
      <c r="B5406" s="2">
        <v>1.464526</v>
      </c>
      <c r="C5406" s="2">
        <v>1.0125519999999999</v>
      </c>
      <c r="D5406" s="2">
        <v>4.7646899999999999</v>
      </c>
      <c r="E5406" s="2">
        <v>3.8897889999999999</v>
      </c>
      <c r="F5406" s="2">
        <v>1.672207</v>
      </c>
      <c r="G5406" s="2">
        <v>1.4710760000000001</v>
      </c>
      <c r="H5406" s="2">
        <v>4.2320900000000004</v>
      </c>
      <c r="I5406" s="2">
        <v>4.4067860000000003</v>
      </c>
    </row>
    <row r="5407" spans="1:9">
      <c r="A5407" t="s">
        <v>5413</v>
      </c>
      <c r="B5407" s="2">
        <v>15.470179999999999</v>
      </c>
      <c r="C5407" s="2">
        <v>13.50963</v>
      </c>
      <c r="D5407" s="2">
        <v>16.97683</v>
      </c>
      <c r="E5407" s="2">
        <v>13.199540000000001</v>
      </c>
      <c r="F5407" s="2">
        <v>11.56166</v>
      </c>
      <c r="G5407" s="2">
        <v>12.133139999999999</v>
      </c>
      <c r="H5407" s="2">
        <v>16.313089999999999</v>
      </c>
      <c r="I5407" s="2">
        <v>15.58281</v>
      </c>
    </row>
    <row r="5408" spans="1:9">
      <c r="A5408" t="s">
        <v>5414</v>
      </c>
      <c r="B5408" s="2">
        <v>238.42529999999999</v>
      </c>
      <c r="C5408" s="2">
        <v>248.8032</v>
      </c>
      <c r="D5408" s="2">
        <v>187.80240000000001</v>
      </c>
      <c r="E5408" s="2">
        <v>183.31479999999999</v>
      </c>
      <c r="F5408" s="2">
        <v>258.02809999999999</v>
      </c>
      <c r="G5408" s="2">
        <v>278.45139999999998</v>
      </c>
      <c r="H5408" s="2">
        <v>300.97649999999999</v>
      </c>
      <c r="I5408" s="2">
        <v>326.99079999999998</v>
      </c>
    </row>
    <row r="5409" spans="1:9">
      <c r="A5409" t="s">
        <v>5415</v>
      </c>
      <c r="B5409" s="2">
        <v>352.32510000000002</v>
      </c>
      <c r="C5409" s="2">
        <v>346.66669999999999</v>
      </c>
      <c r="D5409" s="2">
        <v>424.05650000000003</v>
      </c>
      <c r="E5409" s="2">
        <v>434.29880000000003</v>
      </c>
      <c r="F5409" s="2">
        <v>804.61479999999995</v>
      </c>
      <c r="G5409" s="2">
        <v>808.12289999999996</v>
      </c>
      <c r="H5409" s="2">
        <v>891.41039999999998</v>
      </c>
      <c r="I5409" s="2">
        <v>882.23599999999999</v>
      </c>
    </row>
    <row r="5410" spans="1:9">
      <c r="A5410" t="s">
        <v>5416</v>
      </c>
      <c r="B5410" s="2">
        <v>4.1829610000000003E-2</v>
      </c>
      <c r="C5410" s="2">
        <v>0</v>
      </c>
      <c r="D5410" s="2">
        <v>0</v>
      </c>
      <c r="E5410" s="2">
        <v>0</v>
      </c>
      <c r="F5410" s="2">
        <v>0</v>
      </c>
      <c r="G5410" s="2">
        <v>0.1085431</v>
      </c>
      <c r="H5410" s="2">
        <v>0</v>
      </c>
      <c r="I5410" s="2">
        <v>0</v>
      </c>
    </row>
    <row r="5411" spans="1:9">
      <c r="A5411" t="s">
        <v>5417</v>
      </c>
      <c r="B5411" s="2">
        <v>0.15880469999999999</v>
      </c>
      <c r="C5411" s="2">
        <v>0.1547115</v>
      </c>
      <c r="D5411" s="2">
        <v>0.29120570000000001</v>
      </c>
      <c r="E5411" s="2">
        <v>0.85274139999999998</v>
      </c>
      <c r="F5411" s="2">
        <v>0.70263180000000003</v>
      </c>
      <c r="G5411" s="2">
        <v>0.89284039999999998</v>
      </c>
      <c r="H5411" s="2">
        <v>0.55246600000000001</v>
      </c>
      <c r="I5411" s="2">
        <v>0.20766209999999999</v>
      </c>
    </row>
    <row r="5412" spans="1:9">
      <c r="A5412" t="s">
        <v>5418</v>
      </c>
      <c r="B5412" s="2">
        <v>0.43252079999999998</v>
      </c>
      <c r="C5412" s="2">
        <v>1.053431</v>
      </c>
      <c r="D5412" s="2">
        <v>0.39656429999999998</v>
      </c>
      <c r="E5412" s="2">
        <v>0.67740420000000001</v>
      </c>
      <c r="F5412" s="2">
        <v>1.1482140000000001</v>
      </c>
      <c r="G5412" s="2">
        <v>1.1223430000000001</v>
      </c>
      <c r="H5412" s="2">
        <v>0.9404361</v>
      </c>
      <c r="I5412" s="2">
        <v>0.56558909999999996</v>
      </c>
    </row>
    <row r="5413" spans="1:9">
      <c r="A5413" t="s">
        <v>5419</v>
      </c>
      <c r="B5413" s="2">
        <v>49.568570000000001</v>
      </c>
      <c r="C5413" s="2">
        <v>48.446719999999999</v>
      </c>
      <c r="D5413" s="2">
        <v>51.018839999999997</v>
      </c>
      <c r="E5413" s="2">
        <v>56.096220000000002</v>
      </c>
      <c r="F5413" s="2">
        <v>33.958660000000002</v>
      </c>
      <c r="G5413" s="2">
        <v>34.299959999999999</v>
      </c>
      <c r="H5413" s="2">
        <v>32.402830000000002</v>
      </c>
      <c r="I5413" s="2">
        <v>34.988169999999997</v>
      </c>
    </row>
    <row r="5414" spans="1:9">
      <c r="A5414" t="s">
        <v>5420</v>
      </c>
      <c r="B5414" s="2">
        <v>17.74015</v>
      </c>
      <c r="C5414" s="2">
        <v>15.93618</v>
      </c>
      <c r="D5414" s="2">
        <v>5.280964</v>
      </c>
      <c r="E5414" s="2">
        <v>6.1857259999999998</v>
      </c>
      <c r="F5414" s="2">
        <v>7.3394510000000004</v>
      </c>
      <c r="G5414" s="2">
        <v>8.9676010000000002</v>
      </c>
      <c r="H5414" s="2">
        <v>3.2060390000000001</v>
      </c>
      <c r="I5414" s="2">
        <v>5.2220700000000004</v>
      </c>
    </row>
    <row r="5415" spans="1:9">
      <c r="A5415" t="s">
        <v>5421</v>
      </c>
      <c r="B5415" s="2">
        <v>48.918370000000003</v>
      </c>
      <c r="C5415" s="2">
        <v>48.538229999999999</v>
      </c>
      <c r="D5415" s="2">
        <v>26.708379999999998</v>
      </c>
      <c r="E5415" s="2">
        <v>24.811610000000002</v>
      </c>
      <c r="F5415" s="2">
        <v>43.9101</v>
      </c>
      <c r="G5415" s="2">
        <v>43.702689999999997</v>
      </c>
      <c r="H5415" s="2">
        <v>19.045030000000001</v>
      </c>
      <c r="I5415" s="2">
        <v>19.002269999999999</v>
      </c>
    </row>
    <row r="5416" spans="1:9">
      <c r="A5416" t="s">
        <v>5422</v>
      </c>
      <c r="B5416" s="2">
        <v>21.479710000000001</v>
      </c>
      <c r="C5416" s="2">
        <v>17.550899999999999</v>
      </c>
      <c r="D5416" s="2">
        <v>23.664629999999999</v>
      </c>
      <c r="E5416" s="2">
        <v>24.649419999999999</v>
      </c>
      <c r="F5416" s="2">
        <v>15.941700000000001</v>
      </c>
      <c r="G5416" s="2">
        <v>13.634690000000001</v>
      </c>
      <c r="H5416" s="2">
        <v>22.899850000000001</v>
      </c>
      <c r="I5416" s="2">
        <v>20.084510000000002</v>
      </c>
    </row>
    <row r="5417" spans="1:9">
      <c r="A5417" t="s">
        <v>5423</v>
      </c>
      <c r="B5417" s="2">
        <v>0.32201550000000001</v>
      </c>
      <c r="C5417" s="2">
        <v>0</v>
      </c>
      <c r="D5417" s="2">
        <v>0</v>
      </c>
      <c r="E5417" s="2">
        <v>0.28819050000000002</v>
      </c>
      <c r="F5417" s="2">
        <v>0</v>
      </c>
      <c r="G5417" s="2">
        <v>0.55706250000000002</v>
      </c>
      <c r="H5417" s="2">
        <v>0</v>
      </c>
      <c r="I5417" s="2">
        <v>0</v>
      </c>
    </row>
    <row r="5418" spans="1:9">
      <c r="A5418" t="s">
        <v>5424</v>
      </c>
      <c r="B5418" s="2">
        <v>31.51361</v>
      </c>
      <c r="C5418" s="2">
        <v>31.938400000000001</v>
      </c>
      <c r="D5418" s="2">
        <v>38.207560000000001</v>
      </c>
      <c r="E5418" s="2">
        <v>37.19126</v>
      </c>
      <c r="F5418" s="2">
        <v>30.848710000000001</v>
      </c>
      <c r="G5418" s="2">
        <v>28.955480000000001</v>
      </c>
      <c r="H5418" s="2">
        <v>41.96566</v>
      </c>
      <c r="I5418" s="2">
        <v>43.473239999999997</v>
      </c>
    </row>
    <row r="5419" spans="1:9">
      <c r="A5419" t="s">
        <v>5425</v>
      </c>
      <c r="B5419" s="2">
        <v>24.065329999999999</v>
      </c>
      <c r="C5419" s="2">
        <v>23.94388</v>
      </c>
      <c r="D5419" s="2">
        <v>28.95016</v>
      </c>
      <c r="E5419" s="2">
        <v>27.800139999999999</v>
      </c>
      <c r="F5419" s="2">
        <v>38.059910000000002</v>
      </c>
      <c r="G5419" s="2">
        <v>37.9405</v>
      </c>
      <c r="H5419" s="2">
        <v>40.227609999999999</v>
      </c>
      <c r="I5419" s="2">
        <v>42.851689999999998</v>
      </c>
    </row>
    <row r="5420" spans="1:9">
      <c r="A5420" t="s">
        <v>5426</v>
      </c>
      <c r="B5420" s="2">
        <v>44.963340000000002</v>
      </c>
      <c r="C5420" s="2">
        <v>46.916200000000003</v>
      </c>
      <c r="D5420" s="2">
        <v>52.639389999999999</v>
      </c>
      <c r="E5420" s="2">
        <v>50.941749999999999</v>
      </c>
      <c r="F5420" s="2">
        <v>30.366499999999998</v>
      </c>
      <c r="G5420" s="2">
        <v>33.791060000000002</v>
      </c>
      <c r="H5420" s="2">
        <v>27.49513</v>
      </c>
      <c r="I5420" s="2">
        <v>28.773589999999999</v>
      </c>
    </row>
    <row r="5421" spans="1:9">
      <c r="A5421" t="s">
        <v>5427</v>
      </c>
      <c r="B5421" s="2">
        <v>0.70940650000000005</v>
      </c>
      <c r="C5421" s="2">
        <v>1.6784380000000001</v>
      </c>
      <c r="D5421" s="2">
        <v>0.83626940000000005</v>
      </c>
      <c r="E5421" s="2">
        <v>0.68023849999999997</v>
      </c>
      <c r="F5421" s="2">
        <v>1.659065</v>
      </c>
      <c r="G5421" s="2">
        <v>1.4901949999999999</v>
      </c>
      <c r="H5421" s="2">
        <v>0.61698900000000001</v>
      </c>
      <c r="I5421" s="2">
        <v>0.75096350000000001</v>
      </c>
    </row>
    <row r="5422" spans="1:9">
      <c r="A5422" t="s">
        <v>5428</v>
      </c>
      <c r="B5422" s="2">
        <v>3.4047599999999997E-2</v>
      </c>
      <c r="C5422" s="2">
        <v>3.3170020000000001E-2</v>
      </c>
      <c r="D5422" s="2">
        <v>0.34338849999999999</v>
      </c>
      <c r="E5422" s="2">
        <v>9.1413549999999996E-2</v>
      </c>
      <c r="F5422" s="2">
        <v>0.48205989999999999</v>
      </c>
      <c r="G5422" s="2">
        <v>0.41229850000000001</v>
      </c>
      <c r="H5422" s="2">
        <v>0.26650859999999998</v>
      </c>
      <c r="I5422" s="2">
        <v>0.26713559999999997</v>
      </c>
    </row>
    <row r="5423" spans="1:9">
      <c r="A5423" t="s">
        <v>5429</v>
      </c>
      <c r="B5423" s="2">
        <v>20.645240000000001</v>
      </c>
      <c r="C5423" s="2">
        <v>18.047440000000002</v>
      </c>
      <c r="D5423" s="2">
        <v>21.384599999999999</v>
      </c>
      <c r="E5423" s="2">
        <v>20.274360000000001</v>
      </c>
      <c r="F5423" s="2">
        <v>18.861499999999999</v>
      </c>
      <c r="G5423" s="2">
        <v>20.077459999999999</v>
      </c>
      <c r="H5423" s="2">
        <v>19.702739999999999</v>
      </c>
      <c r="I5423" s="2">
        <v>21.305669999999999</v>
      </c>
    </row>
    <row r="5424" spans="1:9">
      <c r="A5424" t="s">
        <v>5430</v>
      </c>
      <c r="B5424" s="2">
        <v>2.0563609999999999</v>
      </c>
      <c r="C5424" s="2">
        <v>2.3676050000000002</v>
      </c>
      <c r="D5424" s="2">
        <v>1.1998070000000001</v>
      </c>
      <c r="E5424" s="2">
        <v>1.673052</v>
      </c>
      <c r="F5424" s="2">
        <v>3.3085</v>
      </c>
      <c r="G5424" s="2">
        <v>3.7190470000000002</v>
      </c>
      <c r="H5424" s="2">
        <v>1.78847</v>
      </c>
      <c r="I5424" s="2">
        <v>0.89633850000000004</v>
      </c>
    </row>
    <row r="5425" spans="1:9">
      <c r="A5425" t="s">
        <v>5431</v>
      </c>
      <c r="B5425" s="2">
        <v>7.9176629999999998E-2</v>
      </c>
      <c r="C5425" s="2">
        <v>7.7135860000000001E-2</v>
      </c>
      <c r="D5425" s="2">
        <v>0.14518900000000001</v>
      </c>
      <c r="E5425" s="2">
        <v>0</v>
      </c>
      <c r="F5425" s="2">
        <v>7.0063459999999994E-2</v>
      </c>
      <c r="G5425" s="2">
        <v>0.20545440000000001</v>
      </c>
      <c r="H5425" s="2">
        <v>0.27544780000000002</v>
      </c>
      <c r="I5425" s="2">
        <v>0.1380479</v>
      </c>
    </row>
    <row r="5426" spans="1:9">
      <c r="A5426" t="s">
        <v>5432</v>
      </c>
      <c r="B5426" s="2">
        <v>0</v>
      </c>
      <c r="C5426" s="2">
        <v>0.1089378</v>
      </c>
      <c r="D5426" s="2">
        <v>3.4174679999999999E-2</v>
      </c>
      <c r="E5426" s="2">
        <v>0.3335805</v>
      </c>
      <c r="F5426" s="2">
        <v>0.39579809999999999</v>
      </c>
      <c r="G5426" s="2">
        <v>0.48359999999999997</v>
      </c>
      <c r="H5426" s="2">
        <v>0.25934040000000003</v>
      </c>
      <c r="I5426" s="2">
        <v>0.48740719999999998</v>
      </c>
    </row>
    <row r="5427" spans="1:9">
      <c r="A5427" t="s">
        <v>5433</v>
      </c>
      <c r="B5427" s="2">
        <v>4.059742</v>
      </c>
      <c r="C5427" s="2">
        <v>3.7353740000000002</v>
      </c>
      <c r="D5427" s="2">
        <v>2.2747060000000001</v>
      </c>
      <c r="E5427" s="2">
        <v>2.2203499999999998</v>
      </c>
      <c r="F5427" s="2">
        <v>8.1828439999999993</v>
      </c>
      <c r="G5427" s="2">
        <v>8.7788090000000008</v>
      </c>
      <c r="H5427" s="2">
        <v>4.1193390000000001</v>
      </c>
      <c r="I5427" s="2">
        <v>4.9155110000000004</v>
      </c>
    </row>
    <row r="5428" spans="1:9">
      <c r="A5428" t="s">
        <v>5434</v>
      </c>
      <c r="B5428" s="2">
        <v>2.4950950000000001</v>
      </c>
      <c r="C5428" s="2">
        <v>2.9464049999999999</v>
      </c>
      <c r="D5428" s="2">
        <v>1.663762</v>
      </c>
      <c r="E5428" s="2">
        <v>1.6916720000000001</v>
      </c>
      <c r="F5428" s="2">
        <v>2.4755370000000001</v>
      </c>
      <c r="G5428" s="2">
        <v>1.831169</v>
      </c>
      <c r="H5428" s="2">
        <v>1.0521450000000001</v>
      </c>
      <c r="I5428" s="2">
        <v>0.98870619999999998</v>
      </c>
    </row>
    <row r="5429" spans="1:9">
      <c r="A5429" t="s">
        <v>5435</v>
      </c>
      <c r="B5429" s="2">
        <v>0</v>
      </c>
      <c r="C5429" s="2">
        <v>0.32343739999999999</v>
      </c>
      <c r="D5429" s="2">
        <v>0.30439500000000003</v>
      </c>
      <c r="E5429" s="2">
        <v>0</v>
      </c>
      <c r="F5429" s="2">
        <v>0</v>
      </c>
      <c r="G5429" s="2">
        <v>0.28716269999999999</v>
      </c>
      <c r="H5429" s="2">
        <v>0.57748829999999995</v>
      </c>
      <c r="I5429" s="2">
        <v>0.2894234</v>
      </c>
    </row>
    <row r="5430" spans="1:9">
      <c r="A5430" t="s">
        <v>5436</v>
      </c>
      <c r="B5430" s="2">
        <v>58.256079999999997</v>
      </c>
      <c r="C5430" s="2">
        <v>56.754530000000003</v>
      </c>
      <c r="D5430" s="2">
        <v>42.11786</v>
      </c>
      <c r="E5430" s="2">
        <v>41.95234</v>
      </c>
      <c r="F5430" s="2">
        <v>47.208750000000002</v>
      </c>
      <c r="G5430" s="2">
        <v>49.305669999999999</v>
      </c>
      <c r="H5430" s="2">
        <v>42.222340000000003</v>
      </c>
      <c r="I5430" s="2">
        <v>43.41384</v>
      </c>
    </row>
    <row r="5431" spans="1:9">
      <c r="A5431" t="s">
        <v>5437</v>
      </c>
      <c r="B5431" s="2">
        <v>2563.4369999999999</v>
      </c>
      <c r="C5431" s="2">
        <v>2555.174</v>
      </c>
      <c r="D5431" s="2">
        <v>2127.9079999999999</v>
      </c>
      <c r="E5431" s="2">
        <v>2092.3670000000002</v>
      </c>
      <c r="F5431" s="2">
        <v>5907.567</v>
      </c>
      <c r="G5431" s="2">
        <v>5894.924</v>
      </c>
      <c r="H5431" s="2">
        <v>5166.6170000000002</v>
      </c>
      <c r="I5431" s="2">
        <v>5226.8500000000004</v>
      </c>
    </row>
    <row r="5432" spans="1:9">
      <c r="A5432" t="s">
        <v>5438</v>
      </c>
      <c r="B5432" s="2">
        <v>26.958919999999999</v>
      </c>
      <c r="C5432" s="2">
        <v>23.450050000000001</v>
      </c>
      <c r="D5432" s="2">
        <v>23.481870000000001</v>
      </c>
      <c r="E5432" s="2">
        <v>27.143000000000001</v>
      </c>
      <c r="F5432" s="2">
        <v>19.936769999999999</v>
      </c>
      <c r="G5432" s="2">
        <v>22.06925</v>
      </c>
      <c r="H5432" s="2">
        <v>25.791550000000001</v>
      </c>
      <c r="I5432" s="2">
        <v>25.852219999999999</v>
      </c>
    </row>
    <row r="5433" spans="1:9">
      <c r="A5433" t="s">
        <v>5439</v>
      </c>
      <c r="B5433" s="2">
        <v>0</v>
      </c>
      <c r="C5433" s="2">
        <v>0.12928249999999999</v>
      </c>
      <c r="D5433" s="2">
        <v>0</v>
      </c>
      <c r="E5433" s="2">
        <v>0</v>
      </c>
      <c r="F5433" s="2">
        <v>0</v>
      </c>
      <c r="G5433" s="2">
        <v>0</v>
      </c>
      <c r="H5433" s="2">
        <v>0</v>
      </c>
      <c r="I5433" s="2">
        <v>0.1156866</v>
      </c>
    </row>
    <row r="5434" spans="1:9">
      <c r="A5434" t="s">
        <v>5440</v>
      </c>
      <c r="B5434" s="2">
        <v>0</v>
      </c>
      <c r="C5434" s="2">
        <v>0</v>
      </c>
      <c r="D5434" s="2">
        <v>0.1477936</v>
      </c>
      <c r="E5434" s="2">
        <v>0.144262</v>
      </c>
      <c r="F5434" s="2">
        <v>0</v>
      </c>
      <c r="G5434" s="2">
        <v>0.13942679999999999</v>
      </c>
      <c r="H5434" s="2">
        <v>0</v>
      </c>
      <c r="I5434" s="2">
        <v>0.28104889999999999</v>
      </c>
    </row>
    <row r="5435" spans="1:9">
      <c r="A5435" t="s">
        <v>5441</v>
      </c>
      <c r="B5435" s="2">
        <v>12.81493</v>
      </c>
      <c r="C5435" s="2">
        <v>13.662419999999999</v>
      </c>
      <c r="D5435" s="2">
        <v>8.5350819999999992</v>
      </c>
      <c r="E5435" s="2">
        <v>11.25244</v>
      </c>
      <c r="F5435" s="2">
        <v>14.8703</v>
      </c>
      <c r="G5435" s="2">
        <v>15.58095</v>
      </c>
      <c r="H5435" s="2">
        <v>8.8322620000000001</v>
      </c>
      <c r="I5435" s="2">
        <v>8.4314669999999996</v>
      </c>
    </row>
    <row r="5436" spans="1:9">
      <c r="A5436" t="s">
        <v>5442</v>
      </c>
      <c r="B5436" s="2">
        <v>1.5575589999999999</v>
      </c>
      <c r="C5436" s="2">
        <v>2.4025699999999999</v>
      </c>
      <c r="D5436" s="2">
        <v>17.017890000000001</v>
      </c>
      <c r="E5436" s="2">
        <v>15.101129999999999</v>
      </c>
      <c r="F5436" s="2">
        <v>3.4457119999999999</v>
      </c>
      <c r="G5436" s="2">
        <v>5.052111</v>
      </c>
      <c r="H5436" s="2">
        <v>5.1928200000000002</v>
      </c>
      <c r="I5436" s="2">
        <v>7.0154829999999997</v>
      </c>
    </row>
    <row r="5437" spans="1:9">
      <c r="A5437" t="s">
        <v>5443</v>
      </c>
      <c r="B5437" s="2">
        <v>0.46579159999999997</v>
      </c>
      <c r="C5437" s="2">
        <v>0.90757169999999998</v>
      </c>
      <c r="D5437" s="2">
        <v>2.9894850000000002</v>
      </c>
      <c r="E5437" s="2">
        <v>0.41686410000000002</v>
      </c>
      <c r="F5437" s="2">
        <v>2.0608970000000002</v>
      </c>
      <c r="G5437" s="2">
        <v>1.611569</v>
      </c>
      <c r="H5437" s="2">
        <v>2.0255550000000002</v>
      </c>
      <c r="I5437" s="2">
        <v>1.2181919999999999</v>
      </c>
    </row>
    <row r="5438" spans="1:9">
      <c r="A5438" t="s">
        <v>5444</v>
      </c>
      <c r="B5438" s="2">
        <v>38.94952</v>
      </c>
      <c r="C5438" s="2">
        <v>37.945599999999999</v>
      </c>
      <c r="D5438" s="2">
        <v>28.313140000000001</v>
      </c>
      <c r="E5438" s="2">
        <v>27.358830000000001</v>
      </c>
      <c r="F5438" s="2">
        <v>33.917189999999998</v>
      </c>
      <c r="G5438" s="2">
        <v>30.871200000000002</v>
      </c>
      <c r="H5438" s="2">
        <v>26.047619999999998</v>
      </c>
      <c r="I5438" s="2">
        <v>25.02666</v>
      </c>
    </row>
    <row r="5439" spans="1:9">
      <c r="A5439" t="s">
        <v>5445</v>
      </c>
      <c r="B5439" s="2">
        <v>3.7933919999999999</v>
      </c>
      <c r="C5439" s="2">
        <v>4.3995449999999998</v>
      </c>
      <c r="D5439" s="2">
        <v>3.4780380000000002</v>
      </c>
      <c r="E5439" s="2">
        <v>2.748275</v>
      </c>
      <c r="F5439" s="2">
        <v>8.4718619999999998</v>
      </c>
      <c r="G5439" s="2">
        <v>9.3746899999999993</v>
      </c>
      <c r="H5439" s="2">
        <v>4.5560530000000004</v>
      </c>
      <c r="I5439" s="2">
        <v>4.4092960000000003</v>
      </c>
    </row>
    <row r="5440" spans="1:9">
      <c r="A5440" t="s">
        <v>5446</v>
      </c>
      <c r="B5440" s="2">
        <v>0</v>
      </c>
      <c r="C5440" s="2">
        <v>0</v>
      </c>
      <c r="D5440" s="2">
        <v>0</v>
      </c>
      <c r="E5440" s="2">
        <v>0</v>
      </c>
      <c r="F5440" s="2">
        <v>3.286443E-2</v>
      </c>
      <c r="G5440" s="2">
        <v>3.2123939999999997E-2</v>
      </c>
      <c r="H5440" s="2">
        <v>0</v>
      </c>
      <c r="I5440" s="2">
        <v>9.7130499999999995E-2</v>
      </c>
    </row>
    <row r="5441" spans="1:9">
      <c r="A5441" t="s">
        <v>5447</v>
      </c>
      <c r="B5441" s="2">
        <v>153.19890000000001</v>
      </c>
      <c r="C5441" s="2">
        <v>155.77330000000001</v>
      </c>
      <c r="D5441" s="2">
        <v>124.25579999999999</v>
      </c>
      <c r="E5441" s="2">
        <v>132.07300000000001</v>
      </c>
      <c r="F5441" s="2">
        <v>159.74010000000001</v>
      </c>
      <c r="G5441" s="2">
        <v>151.9709</v>
      </c>
      <c r="H5441" s="2">
        <v>112.2765</v>
      </c>
      <c r="I5441" s="2">
        <v>105.536</v>
      </c>
    </row>
    <row r="5442" spans="1:9">
      <c r="A5442" t="s">
        <v>5448</v>
      </c>
      <c r="B5442" s="2">
        <v>53.95467</v>
      </c>
      <c r="C5442" s="2">
        <v>58.879100000000001</v>
      </c>
      <c r="D5442" s="2">
        <v>47.546460000000003</v>
      </c>
      <c r="E5442" s="2">
        <v>52.552840000000003</v>
      </c>
      <c r="F5442" s="2">
        <v>31.211089999999999</v>
      </c>
      <c r="G5442" s="2">
        <v>33.146360000000001</v>
      </c>
      <c r="H5442" s="2">
        <v>38.469180000000001</v>
      </c>
      <c r="I5442" s="2">
        <v>40.055529999999997</v>
      </c>
    </row>
    <row r="5443" spans="1:9">
      <c r="A5443" t="s">
        <v>5449</v>
      </c>
      <c r="B5443" s="2">
        <v>0</v>
      </c>
      <c r="C5443" s="2">
        <v>0.34415210000000002</v>
      </c>
      <c r="D5443" s="2">
        <v>0</v>
      </c>
      <c r="E5443" s="2">
        <v>0</v>
      </c>
      <c r="F5443" s="2">
        <v>0.31259759999999998</v>
      </c>
      <c r="G5443" s="2">
        <v>0.1527771</v>
      </c>
      <c r="H5443" s="2">
        <v>0.76809240000000001</v>
      </c>
      <c r="I5443" s="2">
        <v>1.0778589999999999</v>
      </c>
    </row>
    <row r="5444" spans="1:9">
      <c r="A5444" t="s">
        <v>5450</v>
      </c>
      <c r="B5444" s="2">
        <v>0.50968599999999997</v>
      </c>
      <c r="C5444" s="2">
        <v>0</v>
      </c>
      <c r="D5444" s="2">
        <v>0</v>
      </c>
      <c r="E5444" s="2">
        <v>0</v>
      </c>
      <c r="F5444" s="2">
        <v>0</v>
      </c>
      <c r="G5444" s="2">
        <v>0</v>
      </c>
      <c r="H5444" s="2">
        <v>0</v>
      </c>
      <c r="I5444" s="2">
        <v>0</v>
      </c>
    </row>
    <row r="5445" spans="1:9">
      <c r="A5445" t="s">
        <v>5451</v>
      </c>
      <c r="B5445" s="2">
        <v>46.423900000000003</v>
      </c>
      <c r="C5445" s="2">
        <v>48.293579999999999</v>
      </c>
      <c r="D5445" s="2">
        <v>34.087719999999997</v>
      </c>
      <c r="E5445" s="2">
        <v>36.442050000000002</v>
      </c>
      <c r="F5445" s="2">
        <v>43.691589999999998</v>
      </c>
      <c r="G5445" s="2">
        <v>40.665370000000003</v>
      </c>
      <c r="H5445" s="2">
        <v>27.886849999999999</v>
      </c>
      <c r="I5445" s="2">
        <v>29.495840000000001</v>
      </c>
    </row>
    <row r="5446" spans="1:9">
      <c r="A5446" t="s">
        <v>5452</v>
      </c>
      <c r="B5446" s="2">
        <v>2.637721</v>
      </c>
      <c r="C5446" s="2">
        <v>2.912366</v>
      </c>
      <c r="D5446" s="2">
        <v>1.6122939999999999</v>
      </c>
      <c r="E5446" s="2">
        <v>1.8885209999999999</v>
      </c>
      <c r="F5446" s="2">
        <v>11.981820000000001</v>
      </c>
      <c r="G5446" s="2">
        <v>10.64714</v>
      </c>
      <c r="H5446" s="2">
        <v>5.0470069999999998</v>
      </c>
      <c r="I5446" s="2">
        <v>3.6791860000000001</v>
      </c>
    </row>
    <row r="5447" spans="1:9">
      <c r="A5447" t="s">
        <v>5453</v>
      </c>
      <c r="B5447" s="2">
        <v>14.38998</v>
      </c>
      <c r="C5447" s="2">
        <v>14.852650000000001</v>
      </c>
      <c r="D5447" s="2">
        <v>16.260349999999999</v>
      </c>
      <c r="E5447" s="2">
        <v>18.725940000000001</v>
      </c>
      <c r="F5447" s="2">
        <v>7.5713920000000003</v>
      </c>
      <c r="G5447" s="2">
        <v>9.4191950000000002</v>
      </c>
      <c r="H5447" s="2">
        <v>15.491960000000001</v>
      </c>
      <c r="I5447" s="2">
        <v>14.1044</v>
      </c>
    </row>
    <row r="5448" spans="1:9">
      <c r="A5448" t="s">
        <v>5454</v>
      </c>
      <c r="B5448" s="2">
        <v>57.889119999999998</v>
      </c>
      <c r="C5448" s="2">
        <v>70.159700000000001</v>
      </c>
      <c r="D5448" s="2">
        <v>46.741239999999998</v>
      </c>
      <c r="E5448" s="2">
        <v>52.083199999999998</v>
      </c>
      <c r="F5448" s="2">
        <v>35.464239999999997</v>
      </c>
      <c r="G5448" s="2">
        <v>39.57938</v>
      </c>
      <c r="H5448" s="2">
        <v>36.725740000000002</v>
      </c>
      <c r="I5448" s="2">
        <v>35.20579</v>
      </c>
    </row>
    <row r="5449" spans="1:9">
      <c r="A5449" t="s">
        <v>5455</v>
      </c>
      <c r="B5449" s="2">
        <v>5.6070419999999999</v>
      </c>
      <c r="C5449" s="2">
        <v>5.1101000000000001</v>
      </c>
      <c r="D5449" s="2">
        <v>8.9551420000000004</v>
      </c>
      <c r="E5449" s="2">
        <v>5.9893090000000004</v>
      </c>
      <c r="F5449" s="2">
        <v>2.400811</v>
      </c>
      <c r="G5449" s="2">
        <v>2.3467159999999998</v>
      </c>
      <c r="H5449" s="2">
        <v>3.9327329999999998</v>
      </c>
      <c r="I5449" s="2">
        <v>3.311267</v>
      </c>
    </row>
    <row r="5450" spans="1:9">
      <c r="A5450" t="s">
        <v>5456</v>
      </c>
      <c r="B5450" s="2">
        <v>44.541269999999997</v>
      </c>
      <c r="C5450" s="2">
        <v>44.393639999999998</v>
      </c>
      <c r="D5450" s="2">
        <v>24.47953</v>
      </c>
      <c r="E5450" s="2">
        <v>25.96237</v>
      </c>
      <c r="F5450" s="2">
        <v>28.283100000000001</v>
      </c>
      <c r="G5450" s="2">
        <v>28.089939999999999</v>
      </c>
      <c r="H5450" s="2">
        <v>40.63655</v>
      </c>
      <c r="I5450" s="2">
        <v>41.515450000000001</v>
      </c>
    </row>
    <row r="5451" spans="1:9">
      <c r="A5451" t="s">
        <v>5457</v>
      </c>
      <c r="B5451" s="2">
        <v>0</v>
      </c>
      <c r="C5451" s="2">
        <v>0.37689440000000002</v>
      </c>
      <c r="D5451" s="2">
        <v>3.9017520000000001</v>
      </c>
      <c r="E5451" s="2">
        <v>1.731144</v>
      </c>
      <c r="F5451" s="2">
        <v>2.054027</v>
      </c>
      <c r="G5451" s="2">
        <v>1.003873</v>
      </c>
      <c r="H5451" s="2">
        <v>11.10342</v>
      </c>
      <c r="I5451" s="2">
        <v>8.4314669999999996</v>
      </c>
    </row>
    <row r="5452" spans="1:9">
      <c r="A5452" t="s">
        <v>5458</v>
      </c>
      <c r="B5452" s="2">
        <v>8.7044809999999995</v>
      </c>
      <c r="C5452" s="2">
        <v>8.6191420000000001</v>
      </c>
      <c r="D5452" s="2">
        <v>17.400880000000001</v>
      </c>
      <c r="E5452" s="2">
        <v>19.922350000000002</v>
      </c>
      <c r="F5452" s="2">
        <v>18.18319</v>
      </c>
      <c r="G5452" s="2">
        <v>19.871749999999999</v>
      </c>
      <c r="H5452" s="2">
        <v>45.050739999999998</v>
      </c>
      <c r="I5452" s="2">
        <v>44.410330000000002</v>
      </c>
    </row>
    <row r="5453" spans="1:9">
      <c r="A5453" t="s">
        <v>5459</v>
      </c>
      <c r="B5453" s="2">
        <v>30.578900000000001</v>
      </c>
      <c r="C5453" s="2">
        <v>35.297080000000001</v>
      </c>
      <c r="D5453" s="2">
        <v>30.960070000000002</v>
      </c>
      <c r="E5453" s="2">
        <v>31.906369999999999</v>
      </c>
      <c r="F5453" s="2">
        <v>22.570789999999999</v>
      </c>
      <c r="G5453" s="2">
        <v>19.805859999999999</v>
      </c>
      <c r="H5453" s="2">
        <v>20.54515</v>
      </c>
      <c r="I5453" s="2">
        <v>20.340800000000002</v>
      </c>
    </row>
    <row r="5454" spans="1:9">
      <c r="A5454" t="s">
        <v>5460</v>
      </c>
      <c r="B5454" s="2">
        <v>18.67023</v>
      </c>
      <c r="C5454" s="2">
        <v>19.66018</v>
      </c>
      <c r="D5454" s="2">
        <v>18.75442</v>
      </c>
      <c r="E5454" s="2">
        <v>19.289159999999999</v>
      </c>
      <c r="F5454" s="2">
        <v>18.829419999999999</v>
      </c>
      <c r="G5454" s="2">
        <v>19.948820000000001</v>
      </c>
      <c r="H5454" s="2">
        <v>22.327220000000001</v>
      </c>
      <c r="I5454" s="2">
        <v>22.49943</v>
      </c>
    </row>
    <row r="5455" spans="1:9">
      <c r="A5455" t="s">
        <v>5461</v>
      </c>
      <c r="B5455" s="2">
        <v>0</v>
      </c>
      <c r="C5455" s="2">
        <v>0</v>
      </c>
      <c r="D5455" s="2">
        <v>0.23323050000000001</v>
      </c>
      <c r="E5455" s="2">
        <v>0</v>
      </c>
      <c r="F5455" s="2">
        <v>0</v>
      </c>
      <c r="G5455" s="2">
        <v>0</v>
      </c>
      <c r="H5455" s="2">
        <v>0.22123870000000001</v>
      </c>
      <c r="I5455" s="2">
        <v>0.44351829999999998</v>
      </c>
    </row>
    <row r="5456" spans="1:9">
      <c r="A5456" t="s">
        <v>5462</v>
      </c>
      <c r="B5456" s="2">
        <v>23.76904</v>
      </c>
      <c r="C5456" s="2">
        <v>21.528210000000001</v>
      </c>
      <c r="D5456" s="2">
        <v>28.518260000000001</v>
      </c>
      <c r="E5456" s="2">
        <v>32.074640000000002</v>
      </c>
      <c r="F5456" s="2">
        <v>27.359639999999999</v>
      </c>
      <c r="G5456" s="2">
        <v>25.538530000000002</v>
      </c>
      <c r="H5456" s="2">
        <v>45.463439999999999</v>
      </c>
      <c r="I5456" s="2">
        <v>42.25177</v>
      </c>
    </row>
    <row r="5457" spans="1:9">
      <c r="A5457" t="s">
        <v>5463</v>
      </c>
      <c r="B5457" s="2">
        <v>15.41475</v>
      </c>
      <c r="C5457" s="2">
        <v>11.761900000000001</v>
      </c>
      <c r="D5457" s="2">
        <v>10.27875</v>
      </c>
      <c r="E5457" s="2">
        <v>11.962580000000001</v>
      </c>
      <c r="F5457" s="2">
        <v>20.317699999999999</v>
      </c>
      <c r="G5457" s="2">
        <v>23.402989999999999</v>
      </c>
      <c r="H5457" s="2">
        <v>20.813040000000001</v>
      </c>
      <c r="I5457" s="2">
        <v>19.922280000000001</v>
      </c>
    </row>
    <row r="5458" spans="1:9">
      <c r="A5458" t="s">
        <v>5464</v>
      </c>
      <c r="B5458" s="2">
        <v>1.0672159999999999</v>
      </c>
      <c r="C5458" s="2">
        <v>1.039709</v>
      </c>
      <c r="D5458" s="2">
        <v>2.376347</v>
      </c>
      <c r="E5458" s="2">
        <v>1.3644480000000001</v>
      </c>
      <c r="F5458" s="2">
        <v>1.2142029999999999</v>
      </c>
      <c r="G5458" s="2">
        <v>1.0549729999999999</v>
      </c>
      <c r="H5458" s="2">
        <v>2.1215660000000001</v>
      </c>
      <c r="I5458" s="2">
        <v>3.1898360000000001</v>
      </c>
    </row>
    <row r="5459" spans="1:9">
      <c r="A5459" t="s">
        <v>5465</v>
      </c>
      <c r="B5459" s="2">
        <v>0.6237376</v>
      </c>
      <c r="C5459" s="2">
        <v>0.47744779999999998</v>
      </c>
      <c r="D5459" s="2">
        <v>0.24509349999999999</v>
      </c>
      <c r="E5459" s="2">
        <v>0.2392368</v>
      </c>
      <c r="F5459" s="2">
        <v>0.70964459999999996</v>
      </c>
      <c r="G5459" s="2">
        <v>0.84780069999999996</v>
      </c>
      <c r="H5459" s="2">
        <v>0.46498339999999999</v>
      </c>
      <c r="I5459" s="2">
        <v>0.23303860000000001</v>
      </c>
    </row>
    <row r="5460" spans="1:9">
      <c r="A5460" t="s">
        <v>5466</v>
      </c>
      <c r="B5460" s="2">
        <v>0.2237296</v>
      </c>
      <c r="C5460" s="2">
        <v>0.21796299999999999</v>
      </c>
      <c r="D5460" s="2">
        <v>0.41026089999999998</v>
      </c>
      <c r="E5460" s="2">
        <v>0</v>
      </c>
      <c r="F5460" s="2">
        <v>0.79191400000000001</v>
      </c>
      <c r="G5460" s="2">
        <v>0.38703539999999997</v>
      </c>
      <c r="H5460" s="2">
        <v>0.38916679999999998</v>
      </c>
      <c r="I5460" s="2">
        <v>0.1950412</v>
      </c>
    </row>
    <row r="5461" spans="1:9">
      <c r="A5461" t="s">
        <v>5467</v>
      </c>
      <c r="B5461" s="2">
        <v>1.134266</v>
      </c>
      <c r="C5461" s="2">
        <v>1.5786150000000001</v>
      </c>
      <c r="D5461" s="2">
        <v>2.2285110000000001</v>
      </c>
      <c r="E5461" s="2">
        <v>1.4501729999999999</v>
      </c>
      <c r="F5461" s="2">
        <v>1.8640380000000001</v>
      </c>
      <c r="G5461" s="2">
        <v>1.6818820000000001</v>
      </c>
      <c r="H5461" s="2">
        <v>0.70464320000000003</v>
      </c>
      <c r="I5461" s="2">
        <v>1.271342</v>
      </c>
    </row>
    <row r="5462" spans="1:9">
      <c r="A5462" t="s">
        <v>5468</v>
      </c>
      <c r="B5462" s="2">
        <v>8.4117429999999995</v>
      </c>
      <c r="C5462" s="2">
        <v>10.24366</v>
      </c>
      <c r="D5462" s="2">
        <v>7.0113219999999998</v>
      </c>
      <c r="E5462" s="2">
        <v>7.870349</v>
      </c>
      <c r="F5462" s="2">
        <v>2.7067480000000002</v>
      </c>
      <c r="G5462" s="2">
        <v>3.4725600000000001</v>
      </c>
      <c r="H5462" s="2">
        <v>1.662706</v>
      </c>
      <c r="I5462" s="2">
        <v>3.3332359999999999</v>
      </c>
    </row>
    <row r="5463" spans="1:9">
      <c r="A5463" t="s">
        <v>5469</v>
      </c>
      <c r="B5463" s="2">
        <v>1.420536</v>
      </c>
      <c r="C5463" s="2">
        <v>1.4992479999999999</v>
      </c>
      <c r="D5463" s="2">
        <v>1.338622</v>
      </c>
      <c r="E5463" s="2">
        <v>1.4478930000000001</v>
      </c>
      <c r="F5463" s="2">
        <v>1.8506320000000001</v>
      </c>
      <c r="G5463" s="2">
        <v>1.5700179999999999</v>
      </c>
      <c r="H5463" s="2">
        <v>0.68637579999999998</v>
      </c>
      <c r="I5463" s="2">
        <v>0.89438759999999995</v>
      </c>
    </row>
    <row r="5464" spans="1:9">
      <c r="A5464" t="s">
        <v>5470</v>
      </c>
      <c r="B5464" s="2">
        <v>616.1259</v>
      </c>
      <c r="C5464" s="2">
        <v>626.20180000000005</v>
      </c>
      <c r="D5464" s="2">
        <v>534.09280000000001</v>
      </c>
      <c r="E5464" s="2">
        <v>544.90390000000002</v>
      </c>
      <c r="F5464" s="2">
        <v>299.53070000000002</v>
      </c>
      <c r="G5464" s="2">
        <v>289.63920000000002</v>
      </c>
      <c r="H5464" s="2">
        <v>277.8048</v>
      </c>
      <c r="I5464" s="2">
        <v>276.34679999999997</v>
      </c>
    </row>
    <row r="5465" spans="1:9">
      <c r="A5465" t="s">
        <v>5471</v>
      </c>
      <c r="B5465" s="2">
        <v>1.069264</v>
      </c>
      <c r="C5465" s="2">
        <v>0.98383169999999998</v>
      </c>
      <c r="D5465" s="2">
        <v>0.762513</v>
      </c>
      <c r="E5465" s="2">
        <v>1.116438</v>
      </c>
      <c r="F5465" s="2">
        <v>1.156458</v>
      </c>
      <c r="G5465" s="2">
        <v>1.746983</v>
      </c>
      <c r="H5465" s="2">
        <v>0.92996670000000003</v>
      </c>
      <c r="I5465" s="2">
        <v>0.98394090000000001</v>
      </c>
    </row>
    <row r="5466" spans="1:9">
      <c r="A5466" t="s">
        <v>5472</v>
      </c>
      <c r="B5466" s="2">
        <v>3.996864</v>
      </c>
      <c r="C5466" s="2">
        <v>3.5230030000000001</v>
      </c>
      <c r="D5466" s="2">
        <v>3.2283339999999998</v>
      </c>
      <c r="E5466" s="2">
        <v>4.2583659999999997</v>
      </c>
      <c r="F5466" s="2">
        <v>2.9473569999999998</v>
      </c>
      <c r="G5466" s="2">
        <v>3.374825</v>
      </c>
      <c r="H5466" s="2">
        <v>4.3452200000000003</v>
      </c>
      <c r="I5466" s="2">
        <v>4.1895199999999999</v>
      </c>
    </row>
    <row r="5467" spans="1:9">
      <c r="A5467" t="s">
        <v>5473</v>
      </c>
      <c r="B5467" s="2">
        <v>19.26577</v>
      </c>
      <c r="C5467" s="2">
        <v>26.487369999999999</v>
      </c>
      <c r="D5467" s="2">
        <v>21.130949999999999</v>
      </c>
      <c r="E5467" s="2">
        <v>20.9483</v>
      </c>
      <c r="F5467" s="2">
        <v>17.52628</v>
      </c>
      <c r="G5467" s="2">
        <v>17.754339999999999</v>
      </c>
      <c r="H5467" s="2">
        <v>19.887879999999999</v>
      </c>
      <c r="I5467" s="2">
        <v>20.2486</v>
      </c>
    </row>
    <row r="5468" spans="1:9">
      <c r="A5468" t="s">
        <v>5474</v>
      </c>
      <c r="B5468" s="2">
        <v>36.905650000000001</v>
      </c>
      <c r="C5468" s="2">
        <v>38.053939999999997</v>
      </c>
      <c r="D5468" s="2">
        <v>29.515270000000001</v>
      </c>
      <c r="E5468" s="2">
        <v>32.546849999999999</v>
      </c>
      <c r="F5468" s="2">
        <v>43.861620000000002</v>
      </c>
      <c r="G5468" s="2">
        <v>40.659770000000002</v>
      </c>
      <c r="H5468" s="2">
        <v>30.692049999999998</v>
      </c>
      <c r="I5468" s="2">
        <v>32.995249999999999</v>
      </c>
    </row>
    <row r="5469" spans="1:9">
      <c r="A5469" t="s">
        <v>5475</v>
      </c>
      <c r="B5469" s="2">
        <v>2.7502909999999998</v>
      </c>
      <c r="C5469" s="2">
        <v>3.051542</v>
      </c>
      <c r="D5469" s="2">
        <v>1.54101</v>
      </c>
      <c r="E5469" s="2">
        <v>1.572559</v>
      </c>
      <c r="F5469" s="2">
        <v>4.1914319999999998</v>
      </c>
      <c r="G5469" s="2">
        <v>4.0309109999999997</v>
      </c>
      <c r="H5469" s="2">
        <v>3.9866649999999999</v>
      </c>
      <c r="I5469" s="2">
        <v>3.1968350000000001</v>
      </c>
    </row>
    <row r="5470" spans="1:9">
      <c r="A5470" t="s">
        <v>5476</v>
      </c>
      <c r="B5470" s="2">
        <v>1.3066</v>
      </c>
      <c r="C5470" s="2">
        <v>1.041482</v>
      </c>
      <c r="D5470" s="2">
        <v>0.87125759999999997</v>
      </c>
      <c r="E5470" s="2">
        <v>0.21260960000000001</v>
      </c>
      <c r="F5470" s="2">
        <v>1.5766519999999999</v>
      </c>
      <c r="G5470" s="2">
        <v>2.671287</v>
      </c>
      <c r="H5470" s="2">
        <v>0.9297685</v>
      </c>
      <c r="I5470" s="2">
        <v>0.31065189999999998</v>
      </c>
    </row>
    <row r="5471" spans="1:9">
      <c r="A5471" t="s">
        <v>5477</v>
      </c>
      <c r="B5471" s="2">
        <v>4.6522579999999998</v>
      </c>
      <c r="C5471" s="2">
        <v>4.2027210000000004</v>
      </c>
      <c r="D5471" s="2">
        <v>1.8613109999999999</v>
      </c>
      <c r="E5471" s="2">
        <v>1.286924</v>
      </c>
      <c r="F5471" s="2">
        <v>1.6467149999999999</v>
      </c>
      <c r="G5471" s="2">
        <v>1.6096109999999999</v>
      </c>
      <c r="H5471" s="2">
        <v>1.3977740000000001</v>
      </c>
      <c r="I5471" s="2">
        <v>1.917243</v>
      </c>
    </row>
    <row r="5472" spans="1:9">
      <c r="A5472" t="s">
        <v>5478</v>
      </c>
      <c r="B5472" s="2">
        <v>2.9097599999999999</v>
      </c>
      <c r="C5472" s="2">
        <v>2.5770550000000001</v>
      </c>
      <c r="D5472" s="2">
        <v>1.9402649999999999</v>
      </c>
      <c r="E5472" s="2">
        <v>2.1306389999999999</v>
      </c>
      <c r="F5472" s="2">
        <v>5.8519290000000002</v>
      </c>
      <c r="G5472" s="2">
        <v>5.0336660000000002</v>
      </c>
      <c r="H5472" s="2">
        <v>3.9110710000000002</v>
      </c>
      <c r="I5472" s="2">
        <v>2.0754380000000001</v>
      </c>
    </row>
    <row r="5473" spans="1:9">
      <c r="A5473" t="s">
        <v>5479</v>
      </c>
      <c r="B5473" s="2">
        <v>0</v>
      </c>
      <c r="C5473" s="2">
        <v>0.32101410000000002</v>
      </c>
      <c r="D5473" s="2">
        <v>0.40281919999999999</v>
      </c>
      <c r="E5473" s="2">
        <v>0.19659679999999999</v>
      </c>
      <c r="F5473" s="2">
        <v>1.4579059999999999</v>
      </c>
      <c r="G5473" s="2">
        <v>1.0450410000000001</v>
      </c>
      <c r="H5473" s="2">
        <v>0.66868859999999997</v>
      </c>
      <c r="I5473" s="2">
        <v>0.47875839999999997</v>
      </c>
    </row>
    <row r="5474" spans="1:9">
      <c r="A5474" t="s">
        <v>5480</v>
      </c>
      <c r="B5474" s="2">
        <v>1.51657</v>
      </c>
      <c r="C5474" s="2">
        <v>2.1669719999999999</v>
      </c>
      <c r="D5474" s="2">
        <v>0.74159679999999994</v>
      </c>
      <c r="E5474" s="2">
        <v>0.36193789999999998</v>
      </c>
      <c r="F5474" s="2">
        <v>1.7893520000000001</v>
      </c>
      <c r="G5474" s="2">
        <v>1.48668</v>
      </c>
      <c r="H5474" s="2">
        <v>0.61553329999999995</v>
      </c>
      <c r="I5474" s="2">
        <v>0.35256080000000001</v>
      </c>
    </row>
    <row r="5475" spans="1:9">
      <c r="A5475" t="s">
        <v>5481</v>
      </c>
      <c r="B5475" s="2">
        <v>0</v>
      </c>
      <c r="C5475" s="2">
        <v>0</v>
      </c>
      <c r="D5475" s="2">
        <v>0.16648460000000001</v>
      </c>
      <c r="E5475" s="2">
        <v>0.16250629999999999</v>
      </c>
      <c r="F5475" s="2">
        <v>0.16068009999999999</v>
      </c>
      <c r="G5475" s="2">
        <v>0.31411939999999999</v>
      </c>
      <c r="H5475" s="2">
        <v>0.1579246</v>
      </c>
      <c r="I5475" s="2">
        <v>0</v>
      </c>
    </row>
    <row r="5476" spans="1:9">
      <c r="A5476" t="s">
        <v>5482</v>
      </c>
      <c r="B5476" s="2">
        <v>8.3051929999999992</v>
      </c>
      <c r="C5476" s="2">
        <v>8.0911270000000002</v>
      </c>
      <c r="D5476" s="2">
        <v>8.5910130000000002</v>
      </c>
      <c r="E5476" s="2">
        <v>9.0845359999999999</v>
      </c>
      <c r="F5476" s="2">
        <v>13.06537</v>
      </c>
      <c r="G5476" s="2">
        <v>12.89378</v>
      </c>
      <c r="H5476" s="2">
        <v>12.223940000000001</v>
      </c>
      <c r="I5476" s="2">
        <v>10.705640000000001</v>
      </c>
    </row>
    <row r="5477" spans="1:9">
      <c r="A5477" t="s">
        <v>5483</v>
      </c>
      <c r="B5477" s="2">
        <v>2.6587519999999998</v>
      </c>
      <c r="C5477" s="2">
        <v>2.4378570000000002</v>
      </c>
      <c r="D5477" s="2">
        <v>2.7245149999999998</v>
      </c>
      <c r="E5477" s="2">
        <v>3.2192859999999999</v>
      </c>
      <c r="F5477" s="2">
        <v>0.83037589999999994</v>
      </c>
      <c r="G5477" s="2">
        <v>0.6763884</v>
      </c>
      <c r="H5477" s="2">
        <v>0.81613590000000003</v>
      </c>
      <c r="I5477" s="2">
        <v>0.68171320000000002</v>
      </c>
    </row>
    <row r="5478" spans="1:9">
      <c r="A5478" t="s">
        <v>5484</v>
      </c>
      <c r="B5478" s="2">
        <v>72.35566</v>
      </c>
      <c r="C5478" s="2">
        <v>70.490690000000001</v>
      </c>
      <c r="D5478" s="2">
        <v>58.89902</v>
      </c>
      <c r="E5478" s="2">
        <v>55.63702</v>
      </c>
      <c r="F5478" s="2">
        <v>196.9727</v>
      </c>
      <c r="G5478" s="2">
        <v>188.65100000000001</v>
      </c>
      <c r="H5478" s="2">
        <v>141.3287</v>
      </c>
      <c r="I5478" s="2">
        <v>148.73670000000001</v>
      </c>
    </row>
    <row r="5479" spans="1:9">
      <c r="A5479" t="s">
        <v>5485</v>
      </c>
      <c r="B5479" s="2">
        <v>1.730083</v>
      </c>
      <c r="C5479" s="2">
        <v>0.84274519999999997</v>
      </c>
      <c r="D5479" s="2">
        <v>0</v>
      </c>
      <c r="E5479" s="2">
        <v>0.77417619999999998</v>
      </c>
      <c r="F5479" s="2">
        <v>2.2964280000000001</v>
      </c>
      <c r="G5479" s="2">
        <v>0.74822840000000002</v>
      </c>
      <c r="H5479" s="2">
        <v>1.5046980000000001</v>
      </c>
      <c r="I5479" s="2">
        <v>3.770594</v>
      </c>
    </row>
    <row r="5480" spans="1:9">
      <c r="A5480" t="s">
        <v>5486</v>
      </c>
      <c r="B5480" s="2">
        <v>0.29621769999999997</v>
      </c>
      <c r="C5480" s="2">
        <v>9.619424E-2</v>
      </c>
      <c r="D5480" s="2">
        <v>0.18106159999999999</v>
      </c>
      <c r="E5480" s="2">
        <v>0</v>
      </c>
      <c r="F5480" s="2">
        <v>0.17474880000000001</v>
      </c>
      <c r="G5480" s="2">
        <v>0.1708114</v>
      </c>
      <c r="H5480" s="2">
        <v>0.17175209999999999</v>
      </c>
      <c r="I5480" s="2">
        <v>0</v>
      </c>
    </row>
    <row r="5481" spans="1:9">
      <c r="A5481" t="s">
        <v>5487</v>
      </c>
      <c r="B5481" s="2">
        <v>30.491990000000001</v>
      </c>
      <c r="C5481" s="2">
        <v>27.336860000000001</v>
      </c>
      <c r="D5481" s="2">
        <v>20.753440000000001</v>
      </c>
      <c r="E5481" s="2">
        <v>20.424939999999999</v>
      </c>
      <c r="F5481" s="2">
        <v>24.66488</v>
      </c>
      <c r="G5481" s="2">
        <v>20.22578</v>
      </c>
      <c r="H5481" s="2">
        <v>12.527699999999999</v>
      </c>
      <c r="I5481" s="2">
        <v>15.166449999999999</v>
      </c>
    </row>
    <row r="5482" spans="1:9">
      <c r="A5482" t="s">
        <v>5488</v>
      </c>
      <c r="B5482" s="2">
        <v>6811.3639999999996</v>
      </c>
      <c r="C5482" s="2">
        <v>6818.598</v>
      </c>
      <c r="D5482" s="2">
        <v>6654.1260000000002</v>
      </c>
      <c r="E5482" s="2">
        <v>6579.32</v>
      </c>
      <c r="F5482" s="2">
        <v>4664.0050000000001</v>
      </c>
      <c r="G5482" s="2">
        <v>4695.6120000000001</v>
      </c>
      <c r="H5482" s="2">
        <v>4977.9769999999999</v>
      </c>
      <c r="I5482" s="2">
        <v>4975.4040000000005</v>
      </c>
    </row>
    <row r="5483" spans="1:9">
      <c r="A5483" t="s">
        <v>5489</v>
      </c>
      <c r="B5483" s="2">
        <v>11.65536</v>
      </c>
      <c r="C5483" s="2">
        <v>11.5474</v>
      </c>
      <c r="D5483" s="2">
        <v>79.333110000000005</v>
      </c>
      <c r="E5483" s="2">
        <v>82.034130000000005</v>
      </c>
      <c r="F5483" s="2">
        <v>15.38335</v>
      </c>
      <c r="G5483" s="2">
        <v>16.745460000000001</v>
      </c>
      <c r="H5483" s="2">
        <v>28.349150000000002</v>
      </c>
      <c r="I5483" s="2">
        <v>29.965789999999998</v>
      </c>
    </row>
    <row r="5484" spans="1:9">
      <c r="A5484" t="s">
        <v>5490</v>
      </c>
      <c r="B5484" s="2">
        <v>10.680339999999999</v>
      </c>
      <c r="C5484" s="2">
        <v>11.23746</v>
      </c>
      <c r="D5484" s="2">
        <v>275.75569999999999</v>
      </c>
      <c r="E5484" s="2">
        <v>278.72480000000002</v>
      </c>
      <c r="F5484" s="2">
        <v>19.658169999999998</v>
      </c>
      <c r="G5484" s="2">
        <v>19.95429</v>
      </c>
      <c r="H5484" s="2">
        <v>56.105379999999997</v>
      </c>
      <c r="I5484" s="2">
        <v>66.293049999999994</v>
      </c>
    </row>
    <row r="5485" spans="1:9">
      <c r="A5485" t="s">
        <v>5491</v>
      </c>
      <c r="B5485" s="2">
        <v>0.47500579999999998</v>
      </c>
      <c r="C5485" s="2">
        <v>0.37020999999999998</v>
      </c>
      <c r="D5485" s="2">
        <v>0.6968278</v>
      </c>
      <c r="E5485" s="2">
        <v>0.25506620000000002</v>
      </c>
      <c r="F5485" s="2">
        <v>0.75659929999999997</v>
      </c>
      <c r="G5485" s="2">
        <v>1.314759</v>
      </c>
      <c r="H5485" s="2">
        <v>0.57837459999999996</v>
      </c>
      <c r="I5485" s="2">
        <v>0.24845800000000001</v>
      </c>
    </row>
    <row r="5486" spans="1:9">
      <c r="A5486" t="s">
        <v>5492</v>
      </c>
      <c r="B5486" s="2">
        <v>49.43844</v>
      </c>
      <c r="C5486" s="2">
        <v>44.248379999999997</v>
      </c>
      <c r="D5486" s="2">
        <v>47.539650000000002</v>
      </c>
      <c r="E5486" s="2">
        <v>34.173229999999997</v>
      </c>
      <c r="F5486" s="2">
        <v>24.185949999999998</v>
      </c>
      <c r="G5486" s="2">
        <v>21.207360000000001</v>
      </c>
      <c r="H5486" s="2">
        <v>20.625</v>
      </c>
      <c r="I5486" s="2">
        <v>17.169530000000002</v>
      </c>
    </row>
    <row r="5487" spans="1:9">
      <c r="A5487" t="s">
        <v>5493</v>
      </c>
      <c r="B5487" s="2">
        <v>4.5778309999999998</v>
      </c>
      <c r="C5487" s="2">
        <v>5.3174979999999996</v>
      </c>
      <c r="D5487" s="2">
        <v>5.9730299999999996</v>
      </c>
      <c r="E5487" s="2">
        <v>3.624241</v>
      </c>
      <c r="F5487" s="2">
        <v>10.28312</v>
      </c>
      <c r="G5487" s="2">
        <v>8.5284790000000008</v>
      </c>
      <c r="H5487" s="2">
        <v>7.3503819999999997</v>
      </c>
      <c r="I5487" s="2">
        <v>6.1397279999999999</v>
      </c>
    </row>
    <row r="5488" spans="1:9">
      <c r="A5488" t="s">
        <v>5494</v>
      </c>
      <c r="B5488" s="2">
        <v>2.6431119999999999</v>
      </c>
      <c r="C5488" s="2">
        <v>1.5449919999999999</v>
      </c>
      <c r="D5488" s="2">
        <v>2.0505559999999998</v>
      </c>
      <c r="E5488" s="2">
        <v>1.601245</v>
      </c>
      <c r="F5488" s="2">
        <v>2.0870109999999999</v>
      </c>
      <c r="G5488" s="2">
        <v>1.8641259999999999</v>
      </c>
      <c r="H5488" s="2">
        <v>1.5914649999999999</v>
      </c>
      <c r="I5488" s="2">
        <v>1.9497</v>
      </c>
    </row>
    <row r="5489" spans="1:9">
      <c r="A5489" t="s">
        <v>5495</v>
      </c>
      <c r="B5489" s="2">
        <v>0.118934</v>
      </c>
      <c r="C5489" s="2">
        <v>0.2317369</v>
      </c>
      <c r="D5489" s="2">
        <v>0</v>
      </c>
      <c r="E5489" s="2">
        <v>0</v>
      </c>
      <c r="F5489" s="2">
        <v>0.31573430000000002</v>
      </c>
      <c r="G5489" s="2">
        <v>0.41149370000000002</v>
      </c>
      <c r="H5489" s="2">
        <v>0</v>
      </c>
      <c r="I5489" s="2">
        <v>0</v>
      </c>
    </row>
    <row r="5490" spans="1:9">
      <c r="A5490" t="s">
        <v>5496</v>
      </c>
      <c r="B5490" s="2">
        <v>8.1769359999999995</v>
      </c>
      <c r="C5490" s="2">
        <v>7.5807159999999998</v>
      </c>
      <c r="D5490" s="2">
        <v>8.3436219999999999</v>
      </c>
      <c r="E5490" s="2">
        <v>7.1999849999999999</v>
      </c>
      <c r="F5490" s="2">
        <v>15.872030000000001</v>
      </c>
      <c r="G5490" s="2">
        <v>16.655169999999998</v>
      </c>
      <c r="H5490" s="2">
        <v>13.993969999999999</v>
      </c>
      <c r="I5490" s="2">
        <v>12.53223</v>
      </c>
    </row>
    <row r="5491" spans="1:9">
      <c r="A5491" t="s">
        <v>5497</v>
      </c>
      <c r="B5491" s="2">
        <v>0.30466870000000001</v>
      </c>
      <c r="C5491" s="2">
        <v>0.29681590000000002</v>
      </c>
      <c r="D5491" s="2">
        <v>0.48884650000000002</v>
      </c>
      <c r="E5491" s="2">
        <v>0.4089988</v>
      </c>
      <c r="F5491" s="2">
        <v>1.9546110000000001</v>
      </c>
      <c r="G5491" s="2">
        <v>2.5035059999999998</v>
      </c>
      <c r="H5491" s="2">
        <v>1.2586470000000001</v>
      </c>
      <c r="I5491" s="2">
        <v>0.92960549999999997</v>
      </c>
    </row>
    <row r="5492" spans="1:9">
      <c r="A5492" t="s">
        <v>5498</v>
      </c>
      <c r="B5492" s="2">
        <v>1.905035</v>
      </c>
      <c r="C5492" s="2">
        <v>2.2536330000000002</v>
      </c>
      <c r="D5492" s="2">
        <v>2.2457120000000002</v>
      </c>
      <c r="E5492" s="2">
        <v>1.5831470000000001</v>
      </c>
      <c r="F5492" s="2">
        <v>5.9001849999999996</v>
      </c>
      <c r="G5492" s="2">
        <v>7.0619310000000004</v>
      </c>
      <c r="H5492" s="2">
        <v>1.7752049999999999</v>
      </c>
      <c r="I5492" s="2">
        <v>1.5421309999999999</v>
      </c>
    </row>
    <row r="5493" spans="1:9">
      <c r="A5493" t="s">
        <v>5499</v>
      </c>
      <c r="B5493" s="2">
        <v>4.9413080000000003</v>
      </c>
      <c r="C5493" s="2">
        <v>5.5271239999999997</v>
      </c>
      <c r="D5493" s="2">
        <v>8.8932540000000007</v>
      </c>
      <c r="E5493" s="2">
        <v>6.0601419999999999</v>
      </c>
      <c r="F5493" s="2">
        <v>8.4212410000000002</v>
      </c>
      <c r="G5493" s="2">
        <v>5.0655359999999998</v>
      </c>
      <c r="H5493" s="2">
        <v>6.3667889999999998</v>
      </c>
      <c r="I5493" s="2">
        <v>8.9344739999999998</v>
      </c>
    </row>
    <row r="5494" spans="1:9">
      <c r="A5494" t="s">
        <v>5500</v>
      </c>
      <c r="B5494" s="2">
        <v>12.67883</v>
      </c>
      <c r="C5494" s="2">
        <v>12.678520000000001</v>
      </c>
      <c r="D5494" s="2">
        <v>1.843583</v>
      </c>
      <c r="E5494" s="2">
        <v>1.6995549999999999</v>
      </c>
      <c r="F5494" s="2">
        <v>4.5965389999999999</v>
      </c>
      <c r="G5494" s="2">
        <v>4.4929709999999998</v>
      </c>
      <c r="H5494" s="2">
        <v>0.53435330000000003</v>
      </c>
      <c r="I5494" s="2">
        <v>0.73037770000000002</v>
      </c>
    </row>
    <row r="5495" spans="1:9">
      <c r="A5495" t="s">
        <v>5501</v>
      </c>
      <c r="B5495" s="2">
        <v>26.570119999999999</v>
      </c>
      <c r="C5495" s="2">
        <v>29.552350000000001</v>
      </c>
      <c r="D5495" s="2">
        <v>13.3987</v>
      </c>
      <c r="E5495" s="2">
        <v>11.2951</v>
      </c>
      <c r="F5495" s="2">
        <v>51.530279999999998</v>
      </c>
      <c r="G5495" s="2">
        <v>54.199570000000001</v>
      </c>
      <c r="H5495" s="2">
        <v>26.382449999999999</v>
      </c>
      <c r="I5495" s="2">
        <v>26.25149</v>
      </c>
    </row>
    <row r="5496" spans="1:9">
      <c r="A5496" t="s">
        <v>5502</v>
      </c>
      <c r="B5496" s="2">
        <v>14.300940000000001</v>
      </c>
      <c r="C5496" s="2">
        <v>12.98241</v>
      </c>
      <c r="D5496" s="2">
        <v>7.897043</v>
      </c>
      <c r="E5496" s="2">
        <v>8.5809800000000003</v>
      </c>
      <c r="F5496" s="2">
        <v>15.67484</v>
      </c>
      <c r="G5496" s="2">
        <v>15.32166</v>
      </c>
      <c r="H5496" s="2">
        <v>9.0457439999999991</v>
      </c>
      <c r="I5496" s="2">
        <v>9.9170580000000008</v>
      </c>
    </row>
    <row r="5497" spans="1:9">
      <c r="A5497" t="s">
        <v>5503</v>
      </c>
      <c r="B5497" s="2">
        <v>24.873830000000002</v>
      </c>
      <c r="C5497" s="2">
        <v>20.13505</v>
      </c>
      <c r="D5497" s="2">
        <v>14.76074</v>
      </c>
      <c r="E5497" s="2">
        <v>14.99213</v>
      </c>
      <c r="F5497" s="2">
        <v>33.56176</v>
      </c>
      <c r="G5497" s="2">
        <v>34.310980000000001</v>
      </c>
      <c r="H5497" s="2">
        <v>17.218430000000001</v>
      </c>
      <c r="I5497" s="2">
        <v>13.528980000000001</v>
      </c>
    </row>
    <row r="5498" spans="1:9">
      <c r="A5498" t="s">
        <v>5504</v>
      </c>
      <c r="B5498" s="2">
        <v>0.91759279999999999</v>
      </c>
      <c r="C5498" s="2">
        <v>0.99911150000000004</v>
      </c>
      <c r="D5498" s="2">
        <v>0.49488890000000002</v>
      </c>
      <c r="E5498" s="2">
        <v>0.77290099999999995</v>
      </c>
      <c r="F5498" s="2">
        <v>1.8627739999999999</v>
      </c>
      <c r="G5498" s="2">
        <v>1.7741150000000001</v>
      </c>
      <c r="H5498" s="2">
        <v>0.86847050000000003</v>
      </c>
      <c r="I5498" s="2">
        <v>1.105788</v>
      </c>
    </row>
    <row r="5499" spans="1:9">
      <c r="A5499" t="s">
        <v>5505</v>
      </c>
      <c r="B5499" s="2">
        <v>112.1408</v>
      </c>
      <c r="C5499" s="2">
        <v>111.0125</v>
      </c>
      <c r="D5499" s="2">
        <v>89.551419999999993</v>
      </c>
      <c r="E5499" s="2">
        <v>92.105860000000007</v>
      </c>
      <c r="F5499" s="2">
        <v>167.73660000000001</v>
      </c>
      <c r="G5499" s="2">
        <v>168.96360000000001</v>
      </c>
      <c r="H5499" s="2">
        <v>146.45500000000001</v>
      </c>
      <c r="I5499" s="2">
        <v>139.5463</v>
      </c>
    </row>
    <row r="5500" spans="1:9">
      <c r="A5500" t="s">
        <v>5506</v>
      </c>
      <c r="B5500" s="2">
        <v>9.6378129999999995</v>
      </c>
      <c r="C5500" s="2">
        <v>7.9448759999999998</v>
      </c>
      <c r="D5500" s="2">
        <v>7.9626489999999999</v>
      </c>
      <c r="E5500" s="2">
        <v>7.8671610000000003</v>
      </c>
      <c r="F5500" s="2">
        <v>5.5294720000000002</v>
      </c>
      <c r="G5500" s="2">
        <v>5.2216670000000001</v>
      </c>
      <c r="H5500" s="2">
        <v>6.0794370000000004</v>
      </c>
      <c r="I5500" s="2">
        <v>6.7400440000000001</v>
      </c>
    </row>
    <row r="5501" spans="1:9">
      <c r="A5501" t="s">
        <v>5507</v>
      </c>
      <c r="B5501" s="2">
        <v>122.0859</v>
      </c>
      <c r="C5501" s="2">
        <v>122.4182</v>
      </c>
      <c r="D5501" s="2">
        <v>96.384190000000004</v>
      </c>
      <c r="E5501" s="2">
        <v>108.4628</v>
      </c>
      <c r="F5501" s="2">
        <v>147.13939999999999</v>
      </c>
      <c r="G5501" s="2">
        <v>158.6892</v>
      </c>
      <c r="H5501" s="2">
        <v>137.82210000000001</v>
      </c>
      <c r="I5501" s="2">
        <v>127.4449</v>
      </c>
    </row>
    <row r="5502" spans="1:9">
      <c r="A5502" t="s">
        <v>5508</v>
      </c>
      <c r="B5502" s="2">
        <v>33.745100000000001</v>
      </c>
      <c r="C5502" s="2">
        <v>42.376860000000001</v>
      </c>
      <c r="D5502" s="2">
        <v>30.760950000000001</v>
      </c>
      <c r="E5502" s="2">
        <v>29.15305</v>
      </c>
      <c r="F5502" s="2">
        <v>94.416200000000003</v>
      </c>
      <c r="G5502" s="2">
        <v>87.058570000000003</v>
      </c>
      <c r="H5502" s="2">
        <v>64.805269999999993</v>
      </c>
      <c r="I5502" s="2">
        <v>68.188599999999994</v>
      </c>
    </row>
    <row r="5503" spans="1:9">
      <c r="A5503" t="s">
        <v>5509</v>
      </c>
      <c r="B5503" s="2">
        <v>0.9788171</v>
      </c>
      <c r="C5503" s="2">
        <v>1.3895139999999999</v>
      </c>
      <c r="D5503" s="2">
        <v>0.74359779999999998</v>
      </c>
      <c r="E5503" s="2">
        <v>0.7258291</v>
      </c>
      <c r="F5503" s="2">
        <v>2.054027</v>
      </c>
      <c r="G5503" s="2">
        <v>2.0803150000000001</v>
      </c>
      <c r="H5503" s="2">
        <v>1.070209</v>
      </c>
      <c r="I5503" s="2">
        <v>1.219007</v>
      </c>
    </row>
    <row r="5504" spans="1:9">
      <c r="A5504" t="s">
        <v>5510</v>
      </c>
      <c r="B5504" s="2">
        <v>10.15136</v>
      </c>
      <c r="C5504" s="2">
        <v>7.8394029999999999</v>
      </c>
      <c r="D5504" s="2">
        <v>5.334759</v>
      </c>
      <c r="E5504" s="2">
        <v>9.3066300000000002</v>
      </c>
      <c r="F5504" s="2">
        <v>6.0251460000000003</v>
      </c>
      <c r="G5504" s="2">
        <v>5.6752289999999999</v>
      </c>
      <c r="H5504" s="2">
        <v>4.4144490000000003</v>
      </c>
      <c r="I5504" s="2">
        <v>4.4248339999999997</v>
      </c>
    </row>
    <row r="5505" spans="1:9">
      <c r="A5505" t="s">
        <v>5511</v>
      </c>
      <c r="B5505" s="2">
        <v>0.89229060000000004</v>
      </c>
      <c r="C5505" s="2">
        <v>1.593702</v>
      </c>
      <c r="D5505" s="2">
        <v>1.090816</v>
      </c>
      <c r="E5505" s="2">
        <v>0.66546910000000004</v>
      </c>
      <c r="F5505" s="2">
        <v>1.184383</v>
      </c>
      <c r="G5505" s="2">
        <v>1.800862</v>
      </c>
      <c r="H5505" s="2">
        <v>0.38802399999999998</v>
      </c>
      <c r="I5505" s="2">
        <v>0.38893689999999997</v>
      </c>
    </row>
    <row r="5506" spans="1:9">
      <c r="A5506" t="s">
        <v>5512</v>
      </c>
      <c r="B5506" s="2">
        <v>11.54823</v>
      </c>
      <c r="C5506" s="2">
        <v>12.60065</v>
      </c>
      <c r="D5506" s="2">
        <v>29.364609999999999</v>
      </c>
      <c r="E5506" s="2">
        <v>28.111709999999999</v>
      </c>
      <c r="F5506" s="2">
        <v>18.121759999999998</v>
      </c>
      <c r="G5506" s="2">
        <v>16.381609999999998</v>
      </c>
      <c r="H5506" s="2">
        <v>50.620730000000002</v>
      </c>
      <c r="I5506" s="2">
        <v>49.397489999999998</v>
      </c>
    </row>
    <row r="5507" spans="1:9">
      <c r="A5507" t="s">
        <v>5513</v>
      </c>
      <c r="B5507" s="2">
        <v>1.0333060000000001</v>
      </c>
      <c r="C5507" s="2">
        <v>1.0066729999999999</v>
      </c>
      <c r="D5507" s="2">
        <v>1.0297879999999999</v>
      </c>
      <c r="E5507" s="2">
        <v>0.80414430000000003</v>
      </c>
      <c r="F5507" s="2">
        <v>2.3455659999999998</v>
      </c>
      <c r="G5507" s="2">
        <v>2.1372779999999998</v>
      </c>
      <c r="H5507" s="2">
        <v>1.4457230000000001</v>
      </c>
      <c r="I5507" s="2">
        <v>1.9974419999999999</v>
      </c>
    </row>
    <row r="5508" spans="1:9">
      <c r="A5508" t="s">
        <v>5514</v>
      </c>
      <c r="B5508" s="2">
        <v>0</v>
      </c>
      <c r="C5508" s="2">
        <v>0</v>
      </c>
      <c r="D5508" s="2">
        <v>0</v>
      </c>
      <c r="E5508" s="2">
        <v>1.5108170000000001</v>
      </c>
      <c r="F5508" s="2">
        <v>0</v>
      </c>
      <c r="G5508" s="2">
        <v>0</v>
      </c>
      <c r="H5508" s="2">
        <v>0</v>
      </c>
      <c r="I5508" s="2">
        <v>0</v>
      </c>
    </row>
    <row r="5509" spans="1:9">
      <c r="A5509" t="s">
        <v>5515</v>
      </c>
      <c r="B5509" s="2">
        <v>2.765679</v>
      </c>
      <c r="C5509" s="2">
        <v>2.7906219999999999</v>
      </c>
      <c r="D5509" s="2">
        <v>1.7206950000000001</v>
      </c>
      <c r="E5509" s="2">
        <v>1.7679769999999999</v>
      </c>
      <c r="F5509" s="2">
        <v>5.3317300000000003</v>
      </c>
      <c r="G5509" s="2">
        <v>3.332004</v>
      </c>
      <c r="H5509" s="2">
        <v>2.4912890000000001</v>
      </c>
      <c r="I5509" s="2">
        <v>3.5304519999999999</v>
      </c>
    </row>
    <row r="5510" spans="1:9">
      <c r="A5510" t="s">
        <v>5516</v>
      </c>
      <c r="B5510" s="2">
        <v>1.2257130000000001</v>
      </c>
      <c r="C5510" s="2">
        <v>1.0150030000000001</v>
      </c>
      <c r="D5510" s="2">
        <v>0.67429019999999995</v>
      </c>
      <c r="E5510" s="2">
        <v>1.042114</v>
      </c>
      <c r="F5510" s="2">
        <v>1.5727199999999999</v>
      </c>
      <c r="G5510" s="2">
        <v>1.5372840000000001</v>
      </c>
      <c r="H5510" s="2">
        <v>1.54575</v>
      </c>
      <c r="I5510" s="2">
        <v>1.7630950000000001</v>
      </c>
    </row>
    <row r="5511" spans="1:9">
      <c r="A5511" t="s">
        <v>5517</v>
      </c>
      <c r="B5511" s="2">
        <v>0</v>
      </c>
      <c r="C5511" s="2">
        <v>0</v>
      </c>
      <c r="D5511" s="2">
        <v>0</v>
      </c>
      <c r="E5511" s="2">
        <v>0</v>
      </c>
      <c r="F5511" s="2">
        <v>0</v>
      </c>
      <c r="G5511" s="2">
        <v>0.34816409999999998</v>
      </c>
      <c r="H5511" s="2">
        <v>0</v>
      </c>
      <c r="I5511" s="2">
        <v>0</v>
      </c>
    </row>
    <row r="5512" spans="1:9">
      <c r="A5512" t="s">
        <v>5518</v>
      </c>
      <c r="B5512" s="2">
        <v>0</v>
      </c>
      <c r="C5512" s="2">
        <v>10.854559999999999</v>
      </c>
      <c r="D5512" s="2">
        <v>6.8103309999999997</v>
      </c>
      <c r="E5512" s="2">
        <v>0</v>
      </c>
      <c r="F5512" s="2">
        <v>6.5728859999999996</v>
      </c>
      <c r="G5512" s="2">
        <v>3.2123940000000002</v>
      </c>
      <c r="H5512" s="2">
        <v>3.2300840000000002</v>
      </c>
      <c r="I5512" s="2">
        <v>0</v>
      </c>
    </row>
    <row r="5513" spans="1:9">
      <c r="A5513" t="s">
        <v>5519</v>
      </c>
      <c r="B5513" s="2">
        <v>10.261570000000001</v>
      </c>
      <c r="C5513" s="2">
        <v>10.615449999999999</v>
      </c>
      <c r="D5513" s="2">
        <v>10.08746</v>
      </c>
      <c r="E5513" s="2">
        <v>7.7635199999999998</v>
      </c>
      <c r="F5513" s="2">
        <v>5.4295590000000002</v>
      </c>
      <c r="G5513" s="2">
        <v>5.9477479999999998</v>
      </c>
      <c r="H5513" s="2">
        <v>6.6245560000000001</v>
      </c>
      <c r="I5513" s="2">
        <v>4.5189839999999997</v>
      </c>
    </row>
    <row r="5514" spans="1:9">
      <c r="A5514" t="s">
        <v>5520</v>
      </c>
      <c r="B5514" s="2">
        <v>2.2372960000000002</v>
      </c>
      <c r="C5514" s="2">
        <v>2.3975930000000001</v>
      </c>
      <c r="D5514" s="2">
        <v>5.5385220000000004</v>
      </c>
      <c r="E5514" s="2">
        <v>6.0068609999999998</v>
      </c>
      <c r="F5514" s="2">
        <v>9.3049900000000001</v>
      </c>
      <c r="G5514" s="2">
        <v>8.9018149999999991</v>
      </c>
      <c r="H5514" s="2">
        <v>10.70209</v>
      </c>
      <c r="I5514" s="2">
        <v>11.70247</v>
      </c>
    </row>
    <row r="5515" spans="1:9">
      <c r="A5515" t="s">
        <v>5521</v>
      </c>
      <c r="B5515" s="2">
        <v>13.716150000000001</v>
      </c>
      <c r="C5515" s="2">
        <v>17.679770000000001</v>
      </c>
      <c r="D5515" s="2">
        <v>27.473490000000002</v>
      </c>
      <c r="E5515" s="2">
        <v>30.59404</v>
      </c>
      <c r="F5515" s="2">
        <v>20.913730000000001</v>
      </c>
      <c r="G5515" s="2">
        <v>19.894939999999998</v>
      </c>
      <c r="H5515" s="2">
        <v>30.832619999999999</v>
      </c>
      <c r="I5515" s="2">
        <v>29.617439999999998</v>
      </c>
    </row>
    <row r="5516" spans="1:9">
      <c r="A5516" t="s">
        <v>5522</v>
      </c>
      <c r="B5516" s="2">
        <v>0</v>
      </c>
      <c r="C5516" s="2">
        <v>0</v>
      </c>
      <c r="D5516" s="2">
        <v>2.7511299999999999E-2</v>
      </c>
      <c r="E5516" s="2">
        <v>2.68539E-2</v>
      </c>
      <c r="F5516" s="2">
        <v>2.655211E-2</v>
      </c>
      <c r="G5516" s="2">
        <v>0</v>
      </c>
      <c r="H5516" s="2">
        <v>2.6096769999999998E-2</v>
      </c>
      <c r="I5516" s="2">
        <v>2.615816E-2</v>
      </c>
    </row>
    <row r="5517" spans="1:9">
      <c r="A5517" t="s">
        <v>5523</v>
      </c>
      <c r="B5517" s="2">
        <v>10.2385</v>
      </c>
      <c r="C5517" s="2">
        <v>10.38452</v>
      </c>
      <c r="D5517" s="2">
        <v>4.2435970000000003</v>
      </c>
      <c r="E5517" s="2">
        <v>5.3974039999999999</v>
      </c>
      <c r="F5517" s="2">
        <v>6.3296299999999999</v>
      </c>
      <c r="G5517" s="2">
        <v>6.9148959999999997</v>
      </c>
      <c r="H5517" s="2">
        <v>3.2935150000000002</v>
      </c>
      <c r="I5517" s="2">
        <v>3.0567250000000001</v>
      </c>
    </row>
    <row r="5518" spans="1:9">
      <c r="A5518" t="s">
        <v>5524</v>
      </c>
      <c r="B5518" s="2">
        <v>174.68729999999999</v>
      </c>
      <c r="C5518" s="2">
        <v>178.1918</v>
      </c>
      <c r="D5518" s="2">
        <v>142.49080000000001</v>
      </c>
      <c r="E5518" s="2">
        <v>144.1679</v>
      </c>
      <c r="F5518" s="2">
        <v>137.12610000000001</v>
      </c>
      <c r="G5518" s="2">
        <v>132.8732</v>
      </c>
      <c r="H5518" s="2">
        <v>130.87559999999999</v>
      </c>
      <c r="I5518" s="2">
        <v>127.2753</v>
      </c>
    </row>
    <row r="5519" spans="1:9">
      <c r="A5519" t="s">
        <v>5525</v>
      </c>
      <c r="B5519" s="2">
        <v>4.0475260000000004</v>
      </c>
      <c r="C5519" s="2">
        <v>5.0186200000000003</v>
      </c>
      <c r="D5519" s="2">
        <v>1.433813</v>
      </c>
      <c r="E5519" s="2">
        <v>2.3874689999999998</v>
      </c>
      <c r="F5519" s="2">
        <v>2.7676449999999999</v>
      </c>
      <c r="G5519" s="2">
        <v>2.5461510000000001</v>
      </c>
      <c r="H5519" s="2">
        <v>0.88005929999999999</v>
      </c>
      <c r="I5519" s="2">
        <v>1.122711</v>
      </c>
    </row>
    <row r="5520" spans="1:9">
      <c r="A5520" t="s">
        <v>5526</v>
      </c>
      <c r="B5520" s="2">
        <v>10.51107</v>
      </c>
      <c r="C5520" s="2">
        <v>6.5423169999999997</v>
      </c>
      <c r="D5520" s="2">
        <v>8.8341550000000009</v>
      </c>
      <c r="E5520" s="2">
        <v>6.2713140000000003</v>
      </c>
      <c r="F5520" s="2">
        <v>10.33473</v>
      </c>
      <c r="G5520" s="2">
        <v>7.3238539999999999</v>
      </c>
      <c r="H5520" s="2">
        <v>2.0314999999999999</v>
      </c>
      <c r="I5520" s="2">
        <v>1.781744</v>
      </c>
    </row>
    <row r="5521" spans="1:9">
      <c r="A5521" t="s">
        <v>5527</v>
      </c>
      <c r="B5521" s="2">
        <v>0.40694160000000001</v>
      </c>
      <c r="C5521" s="2">
        <v>0.36473650000000002</v>
      </c>
      <c r="D5521" s="2">
        <v>0.32833820000000002</v>
      </c>
      <c r="E5521" s="2">
        <v>0.33506010000000003</v>
      </c>
      <c r="F5521" s="2">
        <v>0.74901399999999996</v>
      </c>
      <c r="G5521" s="2">
        <v>0.77437619999999996</v>
      </c>
      <c r="H5521" s="2">
        <v>0.59459830000000002</v>
      </c>
      <c r="I5521" s="2">
        <v>0.56761629999999996</v>
      </c>
    </row>
    <row r="5522" spans="1:9">
      <c r="A5522" t="s">
        <v>5528</v>
      </c>
      <c r="B5522" s="2">
        <v>0</v>
      </c>
      <c r="C5522" s="2">
        <v>0.94442210000000004</v>
      </c>
      <c r="D5522" s="2">
        <v>0</v>
      </c>
      <c r="E5522" s="2">
        <v>0.28919339999999999</v>
      </c>
      <c r="F5522" s="2">
        <v>1.1437740000000001</v>
      </c>
      <c r="G5522" s="2">
        <v>0.27950059999999999</v>
      </c>
      <c r="H5522" s="2">
        <v>0.28103980000000001</v>
      </c>
      <c r="I5522" s="2">
        <v>0.28170099999999998</v>
      </c>
    </row>
    <row r="5523" spans="1:9">
      <c r="A5523" t="s">
        <v>5529</v>
      </c>
      <c r="B5523" s="2">
        <v>0.5477746</v>
      </c>
      <c r="C5523" s="2">
        <v>0.26682790000000001</v>
      </c>
      <c r="D5523" s="2">
        <v>0.12555920000000001</v>
      </c>
      <c r="E5523" s="2">
        <v>0.1225589</v>
      </c>
      <c r="F5523" s="2">
        <v>0.3635446</v>
      </c>
      <c r="G5523" s="2">
        <v>0.35535329999999998</v>
      </c>
      <c r="H5523" s="2">
        <v>0.2382068</v>
      </c>
      <c r="I5523" s="2">
        <v>0.23876720000000001</v>
      </c>
    </row>
    <row r="5524" spans="1:9">
      <c r="A5524" t="s">
        <v>5530</v>
      </c>
      <c r="B5524" s="2">
        <v>0</v>
      </c>
      <c r="C5524" s="2">
        <v>0</v>
      </c>
      <c r="D5524" s="2">
        <v>0</v>
      </c>
      <c r="E5524" s="2">
        <v>0</v>
      </c>
      <c r="F5524" s="2">
        <v>0.29985800000000001</v>
      </c>
      <c r="G5524" s="2">
        <v>0</v>
      </c>
      <c r="H5524" s="2">
        <v>0.29471570000000002</v>
      </c>
      <c r="I5524" s="2">
        <v>0</v>
      </c>
    </row>
    <row r="5525" spans="1:9">
      <c r="A5525" t="s">
        <v>5531</v>
      </c>
      <c r="B5525" s="2">
        <v>1.167081</v>
      </c>
      <c r="C5525" s="2">
        <v>3.4109989999999999</v>
      </c>
      <c r="D5525" s="2">
        <v>0</v>
      </c>
      <c r="E5525" s="2">
        <v>1.392652</v>
      </c>
      <c r="F5525" s="2">
        <v>3.0982530000000001</v>
      </c>
      <c r="G5525" s="2">
        <v>4.7109129999999997</v>
      </c>
      <c r="H5525" s="2">
        <v>0</v>
      </c>
      <c r="I5525" s="2">
        <v>0.33914280000000002</v>
      </c>
    </row>
    <row r="5526" spans="1:9">
      <c r="A5526" t="s">
        <v>5532</v>
      </c>
      <c r="B5526" s="2">
        <v>1.861092</v>
      </c>
      <c r="C5526" s="2">
        <v>2.4174959999999999</v>
      </c>
      <c r="D5526" s="2">
        <v>0</v>
      </c>
      <c r="E5526" s="2">
        <v>0.55519989999999997</v>
      </c>
      <c r="F5526" s="2">
        <v>4.3916839999999997</v>
      </c>
      <c r="G5526" s="2">
        <v>4.2927309999999999</v>
      </c>
      <c r="H5526" s="2">
        <v>1.0790930000000001</v>
      </c>
      <c r="I5526" s="2">
        <v>1.622447</v>
      </c>
    </row>
    <row r="5527" spans="1:9">
      <c r="A5527" t="s">
        <v>5533</v>
      </c>
      <c r="B5527" s="2">
        <v>4.9387129999999999</v>
      </c>
      <c r="C5527" s="2">
        <v>2.2453280000000002</v>
      </c>
      <c r="D5527" s="2">
        <v>2.2640729999999998</v>
      </c>
      <c r="E5527" s="2">
        <v>1.7679769999999999</v>
      </c>
      <c r="F5527" s="2">
        <v>4.2245949999999999</v>
      </c>
      <c r="G5527" s="2">
        <v>4.6989799999999997</v>
      </c>
      <c r="H5527" s="2">
        <v>3.7226149999999998</v>
      </c>
      <c r="I5527" s="2">
        <v>1.722172</v>
      </c>
    </row>
    <row r="5528" spans="1:9">
      <c r="A5528" t="s">
        <v>5534</v>
      </c>
      <c r="B5528" s="2">
        <v>41.75573</v>
      </c>
      <c r="C5528" s="2">
        <v>45.869039999999998</v>
      </c>
      <c r="D5528" s="2">
        <v>167.31729999999999</v>
      </c>
      <c r="E5528" s="2">
        <v>162.24270000000001</v>
      </c>
      <c r="F5528" s="2">
        <v>72.074680000000001</v>
      </c>
      <c r="G5528" s="2">
        <v>65.843180000000004</v>
      </c>
      <c r="H5528" s="2">
        <v>153.4838</v>
      </c>
      <c r="I5528" s="2">
        <v>159.08789999999999</v>
      </c>
    </row>
    <row r="5529" spans="1:9">
      <c r="A5529" t="s">
        <v>5535</v>
      </c>
      <c r="B5529" s="2">
        <v>2.5366050000000002</v>
      </c>
      <c r="C5529" s="2">
        <v>4.4717390000000004</v>
      </c>
      <c r="D5529" s="2">
        <v>2.7687270000000002</v>
      </c>
      <c r="E5529" s="2">
        <v>2.486361</v>
      </c>
      <c r="F5529" s="2">
        <v>4.8099499999999997</v>
      </c>
      <c r="G5529" s="2">
        <v>5.2239709999999997</v>
      </c>
      <c r="H5529" s="2">
        <v>5.6729580000000004</v>
      </c>
      <c r="I5529" s="2">
        <v>5.7916059999999998</v>
      </c>
    </row>
    <row r="5530" spans="1:9">
      <c r="A5530" t="s">
        <v>5536</v>
      </c>
      <c r="B5530" s="2">
        <v>1.264095</v>
      </c>
      <c r="C5530" s="2">
        <v>1.4162399999999999</v>
      </c>
      <c r="D5530" s="2">
        <v>1.5646610000000001</v>
      </c>
      <c r="E5530" s="2">
        <v>1.6969689999999999</v>
      </c>
      <c r="F5530" s="2">
        <v>2.4049870000000002</v>
      </c>
      <c r="G5530" s="2">
        <v>2.5148079999999999</v>
      </c>
      <c r="H5530" s="2">
        <v>3.902927</v>
      </c>
      <c r="I5530" s="2">
        <v>3.7468080000000001</v>
      </c>
    </row>
    <row r="5531" spans="1:9">
      <c r="A5531" t="s">
        <v>5537</v>
      </c>
      <c r="B5531" s="2">
        <v>4.8879869999999999</v>
      </c>
      <c r="C5531" s="2">
        <v>4.9720880000000003</v>
      </c>
      <c r="D5531" s="2">
        <v>4.4816370000000001</v>
      </c>
      <c r="E5531" s="2">
        <v>4.7605339999999998</v>
      </c>
      <c r="F5531" s="2">
        <v>1.2085630000000001</v>
      </c>
      <c r="G5531" s="2">
        <v>1.367858</v>
      </c>
      <c r="H5531" s="2">
        <v>1.062802</v>
      </c>
      <c r="I5531" s="2">
        <v>1.1906319999999999</v>
      </c>
    </row>
    <row r="5532" spans="1:9">
      <c r="A5532" t="s">
        <v>5538</v>
      </c>
      <c r="B5532" s="2">
        <v>6.7091010000000004</v>
      </c>
      <c r="C5532" s="2">
        <v>8.3392569999999999</v>
      </c>
      <c r="D5532" s="2">
        <v>7.6361679999999996</v>
      </c>
      <c r="E5532" s="2">
        <v>7.453697</v>
      </c>
      <c r="F5532" s="2">
        <v>9.4171340000000008</v>
      </c>
      <c r="G5532" s="2">
        <v>9.8052720000000004</v>
      </c>
      <c r="H5532" s="2">
        <v>7.8471739999999999</v>
      </c>
      <c r="I5532" s="2">
        <v>8.4706829999999993</v>
      </c>
    </row>
    <row r="5533" spans="1:9">
      <c r="A5533" t="s">
        <v>5539</v>
      </c>
      <c r="B5533" s="2">
        <v>3.5298370000000001</v>
      </c>
      <c r="C5533" s="2">
        <v>5.3493310000000003</v>
      </c>
      <c r="D5533" s="2">
        <v>3.8836719999999998</v>
      </c>
      <c r="E5533" s="2">
        <v>4.0014729999999998</v>
      </c>
      <c r="F5533" s="2">
        <v>3.6788539999999998</v>
      </c>
      <c r="G5533" s="2">
        <v>5.6314140000000004</v>
      </c>
      <c r="H5533" s="2">
        <v>4.7073179999999999</v>
      </c>
      <c r="I5533" s="2">
        <v>4.5132450000000004</v>
      </c>
    </row>
    <row r="5534" spans="1:9">
      <c r="A5534" t="s">
        <v>5540</v>
      </c>
      <c r="B5534" s="2">
        <v>1.5641179999999999</v>
      </c>
      <c r="C5534" s="2">
        <v>0.76190159999999996</v>
      </c>
      <c r="D5534" s="2">
        <v>2.3901490000000001</v>
      </c>
      <c r="E5534" s="2">
        <v>2.7996409999999998</v>
      </c>
      <c r="F5534" s="2">
        <v>1.0380670000000001</v>
      </c>
      <c r="G5534" s="2">
        <v>1.578387</v>
      </c>
      <c r="H5534" s="2">
        <v>3.7409729999999999</v>
      </c>
      <c r="I5534" s="2">
        <v>2.045331</v>
      </c>
    </row>
    <row r="5535" spans="1:9">
      <c r="A5535" t="s">
        <v>5541</v>
      </c>
      <c r="B5535" s="2">
        <v>0</v>
      </c>
      <c r="C5535" s="2">
        <v>0</v>
      </c>
      <c r="D5535" s="2">
        <v>0</v>
      </c>
      <c r="E5535" s="2">
        <v>0</v>
      </c>
      <c r="F5535" s="2">
        <v>0.2280141</v>
      </c>
      <c r="G5535" s="2">
        <v>0.22287650000000001</v>
      </c>
      <c r="H5535" s="2">
        <v>0</v>
      </c>
      <c r="I5535" s="2">
        <v>0.2246311</v>
      </c>
    </row>
    <row r="5536" spans="1:9">
      <c r="A5536" t="s">
        <v>5542</v>
      </c>
      <c r="B5536" s="2">
        <v>5.6913910000000003</v>
      </c>
      <c r="C5536" s="2">
        <v>6.8493300000000001</v>
      </c>
      <c r="D5536" s="2">
        <v>1.841736</v>
      </c>
      <c r="E5536" s="2">
        <v>3.2958319999999999</v>
      </c>
      <c r="F5536" s="2">
        <v>4.1475540000000004</v>
      </c>
      <c r="G5536" s="2">
        <v>4.0541029999999996</v>
      </c>
      <c r="H5536" s="2">
        <v>1.892628</v>
      </c>
      <c r="I5536" s="2">
        <v>2.188939</v>
      </c>
    </row>
    <row r="5537" spans="1:9">
      <c r="A5537" t="s">
        <v>5543</v>
      </c>
      <c r="B5537" s="2">
        <v>3.8855219999999999</v>
      </c>
      <c r="C5537" s="2">
        <v>2.9336639999999998</v>
      </c>
      <c r="D5537" s="2">
        <v>3.8742290000000001</v>
      </c>
      <c r="E5537" s="2">
        <v>3.520848</v>
      </c>
      <c r="F5537" s="2">
        <v>6.3608580000000003</v>
      </c>
      <c r="G5537" s="2">
        <v>6.2595470000000004</v>
      </c>
      <c r="H5537" s="2">
        <v>5.5759090000000002</v>
      </c>
      <c r="I5537" s="2">
        <v>5.8854139999999999</v>
      </c>
    </row>
    <row r="5538" spans="1:9">
      <c r="A5538" t="s">
        <v>5544</v>
      </c>
      <c r="B5538" s="2">
        <v>2.2215120000000002</v>
      </c>
      <c r="C5538" s="2">
        <v>2.497214</v>
      </c>
      <c r="D5538" s="2">
        <v>2.193511</v>
      </c>
      <c r="E5538" s="2">
        <v>3.976321</v>
      </c>
      <c r="F5538" s="2">
        <v>5.8974520000000004</v>
      </c>
      <c r="G5538" s="2">
        <v>6.35581</v>
      </c>
      <c r="H5538" s="2">
        <v>4.0128349999999999</v>
      </c>
      <c r="I5538" s="2">
        <v>5.6609800000000003</v>
      </c>
    </row>
    <row r="5539" spans="1:9">
      <c r="A5539" t="s">
        <v>5545</v>
      </c>
      <c r="B5539" s="2">
        <v>0.30229509999999998</v>
      </c>
      <c r="C5539" s="2">
        <v>0.37864740000000002</v>
      </c>
      <c r="D5539" s="2">
        <v>0.1979747</v>
      </c>
      <c r="E5539" s="2">
        <v>0.11594640000000001</v>
      </c>
      <c r="F5539" s="2">
        <v>0.95536140000000003</v>
      </c>
      <c r="G5539" s="2">
        <v>1.0832489999999999</v>
      </c>
      <c r="H5539" s="2">
        <v>0.18779560000000001</v>
      </c>
      <c r="I5539" s="2">
        <v>0.2635324</v>
      </c>
    </row>
    <row r="5540" spans="1:9">
      <c r="A5540" t="s">
        <v>5546</v>
      </c>
      <c r="B5540" s="2">
        <v>5.0482279999999999</v>
      </c>
      <c r="C5540" s="2">
        <v>6.9432140000000002</v>
      </c>
      <c r="D5540" s="2">
        <v>3.2672159999999999</v>
      </c>
      <c r="E5540" s="2">
        <v>4.1193109999999997</v>
      </c>
      <c r="F5540" s="2">
        <v>6.7007700000000003</v>
      </c>
      <c r="G5540" s="2">
        <v>4.6233810000000002</v>
      </c>
      <c r="H5540" s="2">
        <v>2.3244210000000001</v>
      </c>
      <c r="I5540" s="2">
        <v>2.8476430000000001</v>
      </c>
    </row>
    <row r="5541" spans="1:9">
      <c r="A5541" t="s">
        <v>5547</v>
      </c>
      <c r="B5541" s="2">
        <v>0</v>
      </c>
      <c r="C5541" s="2">
        <v>0.3010138</v>
      </c>
      <c r="D5541" s="2">
        <v>0.14164579999999999</v>
      </c>
      <c r="E5541" s="2">
        <v>0</v>
      </c>
      <c r="F5541" s="2">
        <v>0</v>
      </c>
      <c r="G5541" s="2">
        <v>0</v>
      </c>
      <c r="H5541" s="2">
        <v>0</v>
      </c>
      <c r="I5541" s="2">
        <v>0</v>
      </c>
    </row>
    <row r="5542" spans="1:9">
      <c r="A5542" t="s">
        <v>5548</v>
      </c>
      <c r="B5542" s="2">
        <v>7.6945690000000004</v>
      </c>
      <c r="C5542" s="2">
        <v>9.2953390000000002</v>
      </c>
      <c r="D5542" s="2">
        <v>8.6540110000000006</v>
      </c>
      <c r="E5542" s="2">
        <v>9.9162990000000004</v>
      </c>
      <c r="F5542" s="2">
        <v>11.98372</v>
      </c>
      <c r="G5542" s="2">
        <v>10.3826</v>
      </c>
      <c r="H5542" s="2">
        <v>12.402810000000001</v>
      </c>
      <c r="I5542" s="2">
        <v>11.000970000000001</v>
      </c>
    </row>
    <row r="5543" spans="1:9">
      <c r="A5543" t="s">
        <v>5549</v>
      </c>
      <c r="B5543" s="2">
        <v>20.770209999999999</v>
      </c>
      <c r="C5543" s="2">
        <v>21.49954</v>
      </c>
      <c r="D5543" s="2">
        <v>21.42398</v>
      </c>
      <c r="E5543" s="2">
        <v>19.086379999999998</v>
      </c>
      <c r="F5543" s="2">
        <v>23.630880000000001</v>
      </c>
      <c r="G5543" s="2">
        <v>20.85276</v>
      </c>
      <c r="H5543" s="2">
        <v>18.386970000000002</v>
      </c>
      <c r="I5543" s="2">
        <v>18.915230000000001</v>
      </c>
    </row>
    <row r="5544" spans="1:9">
      <c r="A5544" t="s">
        <v>5550</v>
      </c>
      <c r="B5544" s="2">
        <v>129.60900000000001</v>
      </c>
      <c r="C5544" s="2">
        <v>126.5194</v>
      </c>
      <c r="D5544" s="2">
        <v>111.51049999999999</v>
      </c>
      <c r="E5544" s="2">
        <v>106.5398</v>
      </c>
      <c r="F5544" s="2">
        <v>167.1343</v>
      </c>
      <c r="G5544" s="2">
        <v>179.63849999999999</v>
      </c>
      <c r="H5544" s="2">
        <v>144.547</v>
      </c>
      <c r="I5544" s="2">
        <v>155.2201</v>
      </c>
    </row>
    <row r="5545" spans="1:9">
      <c r="A5545" t="s">
        <v>5551</v>
      </c>
      <c r="B5545" s="2">
        <v>2.136854</v>
      </c>
      <c r="C5545" s="2">
        <v>2.111097</v>
      </c>
      <c r="D5545" s="2">
        <v>1.9316169999999999</v>
      </c>
      <c r="E5545" s="2">
        <v>1.858525</v>
      </c>
      <c r="F5545" s="2">
        <v>1.012033</v>
      </c>
      <c r="G5545" s="2">
        <v>1.1193919999999999</v>
      </c>
      <c r="H5545" s="2">
        <v>1.020853</v>
      </c>
      <c r="I5545" s="2">
        <v>1.1019669999999999</v>
      </c>
    </row>
    <row r="5546" spans="1:9">
      <c r="A5546" t="s">
        <v>5552</v>
      </c>
      <c r="B5546" s="2">
        <v>11.62176</v>
      </c>
      <c r="C5546" s="2">
        <v>13.045159999999999</v>
      </c>
      <c r="D5546" s="2">
        <v>8.8024679999999993</v>
      </c>
      <c r="E5546" s="2">
        <v>10.401</v>
      </c>
      <c r="F5546" s="2">
        <v>9.1662700000000008</v>
      </c>
      <c r="G5546" s="2">
        <v>12.237690000000001</v>
      </c>
      <c r="H5546" s="2">
        <v>8.6794790000000006</v>
      </c>
      <c r="I5546" s="2">
        <v>8.810022</v>
      </c>
    </row>
    <row r="5547" spans="1:9">
      <c r="A5547" t="s">
        <v>5553</v>
      </c>
      <c r="B5547" s="2">
        <v>3.30837</v>
      </c>
      <c r="C5547" s="2">
        <v>3.1191260000000001</v>
      </c>
      <c r="D5547" s="2">
        <v>5.3817269999999997</v>
      </c>
      <c r="E5547" s="2">
        <v>5.1576149999999998</v>
      </c>
      <c r="F5547" s="2">
        <v>4.060835</v>
      </c>
      <c r="G5547" s="2">
        <v>3.9693369999999999</v>
      </c>
      <c r="H5547" s="2">
        <v>2.5061</v>
      </c>
      <c r="I5547" s="2">
        <v>3.1632539999999998</v>
      </c>
    </row>
    <row r="5548" spans="1:9">
      <c r="A5548" t="s">
        <v>5554</v>
      </c>
      <c r="B5548" s="2">
        <v>9.4533649999999997E-2</v>
      </c>
      <c r="C5548" s="2">
        <v>9.2097040000000005E-2</v>
      </c>
      <c r="D5548" s="2">
        <v>4.3337420000000001E-2</v>
      </c>
      <c r="E5548" s="2">
        <v>0</v>
      </c>
      <c r="F5548" s="2">
        <v>0.46009090000000002</v>
      </c>
      <c r="G5548" s="2">
        <v>0.2861882</v>
      </c>
      <c r="H5548" s="2">
        <v>8.2218340000000001E-2</v>
      </c>
      <c r="I5548" s="2">
        <v>0.16482350000000001</v>
      </c>
    </row>
    <row r="5549" spans="1:9">
      <c r="A5549" t="s">
        <v>5555</v>
      </c>
      <c r="B5549" s="2">
        <v>147.6841</v>
      </c>
      <c r="C5549" s="2">
        <v>157.3091</v>
      </c>
      <c r="D5549" s="2">
        <v>195.18279999999999</v>
      </c>
      <c r="E5549" s="2">
        <v>181.7353</v>
      </c>
      <c r="F5549" s="2">
        <v>139.16380000000001</v>
      </c>
      <c r="G5549" s="2">
        <v>135.21969999999999</v>
      </c>
      <c r="H5549" s="2">
        <v>180.47280000000001</v>
      </c>
      <c r="I5549" s="2">
        <v>183.95310000000001</v>
      </c>
    </row>
    <row r="5550" spans="1:9">
      <c r="A5550" t="s">
        <v>5556</v>
      </c>
      <c r="B5550" s="2">
        <v>9.8559169999999998</v>
      </c>
      <c r="C5550" s="2">
        <v>11.96542</v>
      </c>
      <c r="D5550" s="2">
        <v>8.34145</v>
      </c>
      <c r="E5550" s="2">
        <v>8.0064229999999998</v>
      </c>
      <c r="F5550" s="2">
        <v>8.9898620000000005</v>
      </c>
      <c r="G5550" s="2">
        <v>12.590769999999999</v>
      </c>
      <c r="H5550" s="2">
        <v>8.8356969999999997</v>
      </c>
      <c r="I5550" s="2">
        <v>12.68989</v>
      </c>
    </row>
    <row r="5551" spans="1:9">
      <c r="A5551" t="s">
        <v>5557</v>
      </c>
      <c r="B5551" s="2">
        <v>15.163119999999999</v>
      </c>
      <c r="C5551" s="2">
        <v>16.080259999999999</v>
      </c>
      <c r="D5551" s="2">
        <v>24.039870000000001</v>
      </c>
      <c r="E5551" s="2">
        <v>21.91048</v>
      </c>
      <c r="F5551" s="2">
        <v>25.36814</v>
      </c>
      <c r="G5551" s="2">
        <v>23.088799999999999</v>
      </c>
      <c r="H5551" s="2">
        <v>48.217730000000003</v>
      </c>
      <c r="I5551" s="2">
        <v>51.842410000000001</v>
      </c>
    </row>
    <row r="5552" spans="1:9">
      <c r="A5552" t="s">
        <v>5558</v>
      </c>
      <c r="B5552" s="2">
        <v>7.2105199999999998</v>
      </c>
      <c r="C5552" s="2">
        <v>7.6020390000000004</v>
      </c>
      <c r="D5552" s="2">
        <v>7.8789730000000002</v>
      </c>
      <c r="E5552" s="2">
        <v>7.8674970000000002</v>
      </c>
      <c r="F5552" s="2">
        <v>8.3909190000000002</v>
      </c>
      <c r="G5552" s="2">
        <v>9.5688329999999997</v>
      </c>
      <c r="H5552" s="2">
        <v>5.8416420000000002</v>
      </c>
      <c r="I5552" s="2">
        <v>7.4914480000000001</v>
      </c>
    </row>
    <row r="5553" spans="1:9">
      <c r="A5553" t="s">
        <v>5559</v>
      </c>
      <c r="B5553" s="2">
        <v>4.6752900000000004</v>
      </c>
      <c r="C5553" s="2">
        <v>5.5669589999999998</v>
      </c>
      <c r="D5553" s="2">
        <v>9.6210839999999997</v>
      </c>
      <c r="E5553" s="2">
        <v>9.7631099999999993</v>
      </c>
      <c r="F5553" s="2">
        <v>4.8726640000000003</v>
      </c>
      <c r="G5553" s="2">
        <v>5.0324710000000001</v>
      </c>
      <c r="H5553" s="2">
        <v>12.46974</v>
      </c>
      <c r="I5553" s="2">
        <v>8.6044359999999998</v>
      </c>
    </row>
    <row r="5554" spans="1:9">
      <c r="A5554" t="s">
        <v>5560</v>
      </c>
      <c r="B5554" s="2">
        <v>2.3814669999999998</v>
      </c>
      <c r="C5554" s="2">
        <v>1.890439</v>
      </c>
      <c r="D5554" s="2">
        <v>3.8817590000000002</v>
      </c>
      <c r="E5554" s="2">
        <v>4.341564</v>
      </c>
      <c r="F5554" s="2">
        <v>2.107361</v>
      </c>
      <c r="G5554" s="2">
        <v>2.746505</v>
      </c>
      <c r="H5554" s="2">
        <v>5.2931249999999999</v>
      </c>
      <c r="I5554" s="2">
        <v>4.8442220000000002</v>
      </c>
    </row>
    <row r="5555" spans="1:9">
      <c r="A5555" t="s">
        <v>5561</v>
      </c>
      <c r="B5555" s="2">
        <v>10.133699999999999</v>
      </c>
      <c r="C5555" s="2">
        <v>7.66418</v>
      </c>
      <c r="D5555" s="2">
        <v>18.827030000000001</v>
      </c>
      <c r="E5555" s="2">
        <v>20.763780000000001</v>
      </c>
      <c r="F5555" s="2">
        <v>11.09116</v>
      </c>
      <c r="G5555" s="2">
        <v>9.9185929999999995</v>
      </c>
      <c r="H5555" s="2">
        <v>14.61192</v>
      </c>
      <c r="I5555" s="2">
        <v>12.90269</v>
      </c>
    </row>
    <row r="5556" spans="1:9">
      <c r="A5556" t="s">
        <v>5562</v>
      </c>
      <c r="B5556" s="2">
        <v>18.11157</v>
      </c>
      <c r="C5556" s="2">
        <v>17.76643</v>
      </c>
      <c r="D5556" s="2">
        <v>20.041609999999999</v>
      </c>
      <c r="E5556" s="2">
        <v>20.680569999999999</v>
      </c>
      <c r="F5556" s="2">
        <v>9.0635089999999998</v>
      </c>
      <c r="G5556" s="2">
        <v>12.74874</v>
      </c>
      <c r="H5556" s="2">
        <v>13.14485</v>
      </c>
      <c r="I5556" s="2">
        <v>14.91802</v>
      </c>
    </row>
    <row r="5557" spans="1:9">
      <c r="A5557" t="s">
        <v>5563</v>
      </c>
      <c r="B5557" s="2">
        <v>8.7470009999999991</v>
      </c>
      <c r="C5557" s="2">
        <v>7.3853410000000004</v>
      </c>
      <c r="D5557" s="2">
        <v>6.7723110000000002</v>
      </c>
      <c r="E5557" s="2">
        <v>6.4365220000000001</v>
      </c>
      <c r="F5557" s="2">
        <v>5.8481719999999999</v>
      </c>
      <c r="G5557" s="2">
        <v>6.0526609999999996</v>
      </c>
      <c r="H5557" s="2">
        <v>6.0859930000000002</v>
      </c>
      <c r="I5557" s="2">
        <v>5.5919509999999999</v>
      </c>
    </row>
    <row r="5558" spans="1:9">
      <c r="A5558" t="s">
        <v>5564</v>
      </c>
      <c r="B5558" s="2">
        <v>0</v>
      </c>
      <c r="C5558" s="2">
        <v>1.8844719999999999</v>
      </c>
      <c r="D5558" s="2">
        <v>1.7735240000000001</v>
      </c>
      <c r="E5558" s="2">
        <v>0</v>
      </c>
      <c r="F5558" s="2">
        <v>0</v>
      </c>
      <c r="G5558" s="2">
        <v>0</v>
      </c>
      <c r="H5558" s="2">
        <v>0</v>
      </c>
      <c r="I5558" s="2">
        <v>0</v>
      </c>
    </row>
    <row r="5559" spans="1:9">
      <c r="A5559" t="s">
        <v>5565</v>
      </c>
      <c r="B5559" s="2">
        <v>10.293010000000001</v>
      </c>
      <c r="C5559" s="2">
        <v>8.8841999999999999</v>
      </c>
      <c r="D5559" s="2">
        <v>7.8644420000000004</v>
      </c>
      <c r="E5559" s="2">
        <v>9.6158459999999994</v>
      </c>
      <c r="F5559" s="2">
        <v>5.9124020000000002</v>
      </c>
      <c r="G5559" s="2">
        <v>6.3258650000000003</v>
      </c>
      <c r="H5559" s="2">
        <v>3.61225</v>
      </c>
      <c r="I5559" s="2">
        <v>3.6207479999999999</v>
      </c>
    </row>
    <row r="5560" spans="1:9">
      <c r="A5560" t="s">
        <v>5566</v>
      </c>
      <c r="B5560" s="2">
        <v>18.664359999999999</v>
      </c>
      <c r="C5560" s="2">
        <v>20.780899999999999</v>
      </c>
      <c r="D5560" s="2">
        <v>15.9719</v>
      </c>
      <c r="E5560" s="2">
        <v>15.272069999999999</v>
      </c>
      <c r="F5560" s="2">
        <v>20.605810000000002</v>
      </c>
      <c r="G5560" s="2">
        <v>15.52896</v>
      </c>
      <c r="H5560" s="2">
        <v>14.223089999999999</v>
      </c>
      <c r="I5560" s="2">
        <v>14.10159</v>
      </c>
    </row>
    <row r="5561" spans="1:9">
      <c r="A5561" t="s">
        <v>5567</v>
      </c>
      <c r="B5561" s="2">
        <v>0.16749449999999999</v>
      </c>
      <c r="C5561" s="2">
        <v>0</v>
      </c>
      <c r="D5561" s="2">
        <v>0</v>
      </c>
      <c r="E5561" s="2">
        <v>0.14990059999999999</v>
      </c>
      <c r="F5561" s="2">
        <v>0</v>
      </c>
      <c r="G5561" s="2">
        <v>0</v>
      </c>
      <c r="H5561" s="2">
        <v>0</v>
      </c>
      <c r="I5561" s="2">
        <v>0</v>
      </c>
    </row>
    <row r="5562" spans="1:9">
      <c r="A5562" t="s">
        <v>5568</v>
      </c>
      <c r="B5562" s="2">
        <v>3.8261449999999999</v>
      </c>
      <c r="C5562" s="2">
        <v>3.940528</v>
      </c>
      <c r="D5562" s="2">
        <v>1.202766</v>
      </c>
      <c r="E5562" s="2">
        <v>1.8588739999999999</v>
      </c>
      <c r="F5562" s="2">
        <v>6.3845739999999997</v>
      </c>
      <c r="G5562" s="2">
        <v>5.2951550000000003</v>
      </c>
      <c r="H5562" s="2">
        <v>2.5670799999999998</v>
      </c>
      <c r="I5562" s="2">
        <v>2.9543219999999999</v>
      </c>
    </row>
    <row r="5563" spans="1:9">
      <c r="A5563" t="s">
        <v>5569</v>
      </c>
      <c r="B5563" s="2">
        <v>3.407807</v>
      </c>
      <c r="C5563" s="2">
        <v>2.7083970000000002</v>
      </c>
      <c r="D5563" s="2">
        <v>1.973373</v>
      </c>
      <c r="E5563" s="2">
        <v>1.685441</v>
      </c>
      <c r="F5563" s="2">
        <v>2.6981419999999998</v>
      </c>
      <c r="G5563" s="2">
        <v>2.0943649999999998</v>
      </c>
      <c r="H5563" s="2">
        <v>0.62397000000000002</v>
      </c>
      <c r="I5563" s="2">
        <v>1.2508760000000001</v>
      </c>
    </row>
    <row r="5564" spans="1:9">
      <c r="A5564" t="s">
        <v>5570</v>
      </c>
      <c r="B5564" s="2">
        <v>0.28107300000000002</v>
      </c>
      <c r="C5564" s="2">
        <v>0.27382840000000003</v>
      </c>
      <c r="D5564" s="2">
        <v>0.343609</v>
      </c>
      <c r="E5564" s="2">
        <v>0.4192478</v>
      </c>
      <c r="F5564" s="2">
        <v>1.243609</v>
      </c>
      <c r="G5564" s="2">
        <v>1.2155879999999999</v>
      </c>
      <c r="H5564" s="2">
        <v>0.65188389999999996</v>
      </c>
      <c r="I5564" s="2">
        <v>1.0618030000000001</v>
      </c>
    </row>
    <row r="5565" spans="1:9">
      <c r="A5565" t="s">
        <v>5571</v>
      </c>
      <c r="B5565" s="2">
        <v>610.69090000000006</v>
      </c>
      <c r="C5565" s="2">
        <v>636.31830000000002</v>
      </c>
      <c r="D5565" s="2">
        <v>560.14970000000005</v>
      </c>
      <c r="E5565" s="2">
        <v>534.57730000000004</v>
      </c>
      <c r="F5565" s="2">
        <v>395.57819999999998</v>
      </c>
      <c r="G5565" s="2">
        <v>406.26080000000002</v>
      </c>
      <c r="H5565" s="2">
        <v>379.75029999999998</v>
      </c>
      <c r="I5565" s="2">
        <v>374.7079</v>
      </c>
    </row>
    <row r="5566" spans="1:9">
      <c r="A5566" t="s">
        <v>5572</v>
      </c>
      <c r="B5566" s="2">
        <v>4.398053</v>
      </c>
      <c r="C5566" s="2">
        <v>3.9673090000000002</v>
      </c>
      <c r="D5566" s="2">
        <v>4.0324330000000002</v>
      </c>
      <c r="E5566" s="2">
        <v>2.4782690000000001</v>
      </c>
      <c r="F5566" s="2">
        <v>2.306276</v>
      </c>
      <c r="G5566" s="2">
        <v>2.9587840000000001</v>
      </c>
      <c r="H5566" s="2">
        <v>3.5417589999999999</v>
      </c>
      <c r="I5566" s="2">
        <v>3.1240800000000002</v>
      </c>
    </row>
    <row r="5567" spans="1:9">
      <c r="A5567" t="s">
        <v>5573</v>
      </c>
      <c r="B5567" s="2">
        <v>0.18116640000000001</v>
      </c>
      <c r="C5567" s="2">
        <v>0.17649690000000001</v>
      </c>
      <c r="D5567" s="2">
        <v>8.3052810000000005E-2</v>
      </c>
      <c r="E5567" s="2">
        <v>0</v>
      </c>
      <c r="F5567" s="2">
        <v>0.32062859999999999</v>
      </c>
      <c r="G5567" s="2">
        <v>0.39175539999999998</v>
      </c>
      <c r="H5567" s="2">
        <v>0.15756510000000001</v>
      </c>
      <c r="I5567" s="2">
        <v>0.15793579999999999</v>
      </c>
    </row>
    <row r="5568" spans="1:9">
      <c r="A5568" t="s">
        <v>5574</v>
      </c>
      <c r="B5568" s="2">
        <v>45.638719999999999</v>
      </c>
      <c r="C5568" s="2">
        <v>54.884740000000001</v>
      </c>
      <c r="D5568" s="2">
        <v>45.174230000000001</v>
      </c>
      <c r="E5568" s="2">
        <v>44.006929999999997</v>
      </c>
      <c r="F5568" s="2">
        <v>53.673940000000002</v>
      </c>
      <c r="G5568" s="2">
        <v>54.332239999999999</v>
      </c>
      <c r="H5568" s="2">
        <v>86.556700000000006</v>
      </c>
      <c r="I5568" s="2">
        <v>78.032960000000003</v>
      </c>
    </row>
    <row r="5569" spans="1:9">
      <c r="A5569" t="s">
        <v>5575</v>
      </c>
      <c r="B5569" s="2">
        <v>11.13184</v>
      </c>
      <c r="C5569" s="2">
        <v>11.66431</v>
      </c>
      <c r="D5569" s="2">
        <v>6.2145780000000004</v>
      </c>
      <c r="E5569" s="2">
        <v>6.9073570000000002</v>
      </c>
      <c r="F5569" s="2">
        <v>13.703239999999999</v>
      </c>
      <c r="G5569" s="2">
        <v>14.6783</v>
      </c>
      <c r="H5569" s="2">
        <v>10.45618</v>
      </c>
      <c r="I5569" s="2">
        <v>9.7906849999999999</v>
      </c>
    </row>
    <row r="5570" spans="1:9">
      <c r="A5570" t="s">
        <v>5576</v>
      </c>
      <c r="B5570" s="2">
        <v>0.21464939999999999</v>
      </c>
      <c r="C5570" s="2">
        <v>0</v>
      </c>
      <c r="D5570" s="2">
        <v>0</v>
      </c>
      <c r="E5570" s="2">
        <v>0</v>
      </c>
      <c r="F5570" s="2">
        <v>0.12662889999999999</v>
      </c>
      <c r="G5570" s="2">
        <v>6.1887890000000001E-2</v>
      </c>
      <c r="H5570" s="2">
        <v>6.2228699999999998E-2</v>
      </c>
      <c r="I5570" s="2">
        <v>0.12475020000000001</v>
      </c>
    </row>
    <row r="5571" spans="1:9">
      <c r="A5571" t="s">
        <v>5577</v>
      </c>
      <c r="B5571" s="2">
        <v>1.440841</v>
      </c>
      <c r="C5571" s="2">
        <v>1.9090370000000001</v>
      </c>
      <c r="D5571" s="2">
        <v>1.056848</v>
      </c>
      <c r="E5571" s="2">
        <v>0.67053620000000003</v>
      </c>
      <c r="F5571" s="2">
        <v>2.754003</v>
      </c>
      <c r="G5571" s="2">
        <v>2.0438879999999999</v>
      </c>
      <c r="H5571" s="2">
        <v>1.10276</v>
      </c>
      <c r="I5571" s="2">
        <v>0.65316390000000002</v>
      </c>
    </row>
    <row r="5572" spans="1:9">
      <c r="A5572" t="s">
        <v>5578</v>
      </c>
      <c r="B5572" s="2">
        <v>0.42985089999999998</v>
      </c>
      <c r="C5572" s="2">
        <v>0.13959050000000001</v>
      </c>
      <c r="D5572" s="2">
        <v>0.26274419999999998</v>
      </c>
      <c r="E5572" s="2">
        <v>0</v>
      </c>
      <c r="F5572" s="2">
        <v>0.7607507</v>
      </c>
      <c r="G5572" s="2">
        <v>0.86754469999999995</v>
      </c>
      <c r="H5572" s="2">
        <v>0.37385239999999997</v>
      </c>
      <c r="I5572" s="2">
        <v>0.37473190000000001</v>
      </c>
    </row>
    <row r="5573" spans="1:9">
      <c r="A5573" t="s">
        <v>5579</v>
      </c>
      <c r="B5573" s="2">
        <v>0.43920429999999999</v>
      </c>
      <c r="C5573" s="2">
        <v>0.17115349999999999</v>
      </c>
      <c r="D5573" s="2">
        <v>4.0269220000000001E-2</v>
      </c>
      <c r="E5573" s="2">
        <v>0.3144557</v>
      </c>
      <c r="F5573" s="2">
        <v>0.93276530000000002</v>
      </c>
      <c r="G5573" s="2">
        <v>0.91174849999999996</v>
      </c>
      <c r="H5573" s="2">
        <v>0.45838469999999998</v>
      </c>
      <c r="I5573" s="2">
        <v>0.26802009999999998</v>
      </c>
    </row>
    <row r="5574" spans="1:9">
      <c r="A5574" t="s">
        <v>5580</v>
      </c>
      <c r="B5574" s="2">
        <v>13.95435</v>
      </c>
      <c r="C5574" s="2">
        <v>18.891310000000001</v>
      </c>
      <c r="D5574" s="2">
        <v>17.446760000000001</v>
      </c>
      <c r="E5574" s="2">
        <v>13.29951</v>
      </c>
      <c r="F5574" s="2">
        <v>8.4994219999999991</v>
      </c>
      <c r="G5574" s="2">
        <v>9.8754469999999994</v>
      </c>
      <c r="H5574" s="2">
        <v>9.1417490000000008</v>
      </c>
      <c r="I5574" s="2">
        <v>10.585140000000001</v>
      </c>
    </row>
    <row r="5575" spans="1:9">
      <c r="A5575" t="s">
        <v>5581</v>
      </c>
      <c r="B5575" s="2">
        <v>105.67870000000001</v>
      </c>
      <c r="C5575" s="2">
        <v>106.3154</v>
      </c>
      <c r="D5575" s="2">
        <v>107.53149999999999</v>
      </c>
      <c r="E5575" s="2">
        <v>107.3475</v>
      </c>
      <c r="F5575" s="2">
        <v>68.957030000000003</v>
      </c>
      <c r="G5575" s="2">
        <v>72.963750000000005</v>
      </c>
      <c r="H5575" s="2">
        <v>66.206280000000007</v>
      </c>
      <c r="I5575" s="2">
        <v>65.746930000000006</v>
      </c>
    </row>
    <row r="5576" spans="1:9">
      <c r="A5576" t="s">
        <v>5582</v>
      </c>
      <c r="B5576" s="2">
        <v>6.0759290000000004</v>
      </c>
      <c r="C5576" s="2">
        <v>6.6592380000000002</v>
      </c>
      <c r="D5576" s="2">
        <v>11.14165</v>
      </c>
      <c r="E5576" s="2">
        <v>11.72505</v>
      </c>
      <c r="F5576" s="2">
        <v>7.2247979999999998</v>
      </c>
      <c r="G5576" s="2">
        <v>8.2116410000000002</v>
      </c>
      <c r="H5576" s="2">
        <v>11.559609999999999</v>
      </c>
      <c r="I5576" s="2">
        <v>12.08338</v>
      </c>
    </row>
    <row r="5577" spans="1:9">
      <c r="A5577" t="s">
        <v>5583</v>
      </c>
      <c r="B5577" s="2">
        <v>0</v>
      </c>
      <c r="C5577" s="2">
        <v>0</v>
      </c>
      <c r="D5577" s="2">
        <v>0</v>
      </c>
      <c r="E5577" s="2">
        <v>0</v>
      </c>
      <c r="F5577" s="2">
        <v>0</v>
      </c>
      <c r="G5577" s="2">
        <v>7.4086579999999999E-2</v>
      </c>
      <c r="H5577" s="2">
        <v>0</v>
      </c>
      <c r="I5577" s="2">
        <v>0</v>
      </c>
    </row>
    <row r="5578" spans="1:9">
      <c r="A5578" t="s">
        <v>5584</v>
      </c>
      <c r="B5578" s="2">
        <v>1.2732829999999999</v>
      </c>
      <c r="C5578" s="2">
        <v>1.3148919999999999</v>
      </c>
      <c r="D5578" s="2">
        <v>0.60706459999999995</v>
      </c>
      <c r="E5578" s="2">
        <v>0.52418620000000005</v>
      </c>
      <c r="F5578" s="2">
        <v>1.487282</v>
      </c>
      <c r="G5578" s="2">
        <v>1.0132350000000001</v>
      </c>
      <c r="H5578" s="2">
        <v>0.57585160000000002</v>
      </c>
      <c r="I5578" s="2">
        <v>0.73260800000000004</v>
      </c>
    </row>
    <row r="5579" spans="1:9">
      <c r="A5579" t="s">
        <v>5585</v>
      </c>
      <c r="B5579" s="2">
        <v>3.2108750000000001</v>
      </c>
      <c r="C5579" s="2">
        <v>4.3793600000000001</v>
      </c>
      <c r="D5579" s="2">
        <v>27.673100000000002</v>
      </c>
      <c r="E5579" s="2">
        <v>26.72447</v>
      </c>
      <c r="F5579" s="2">
        <v>3.977827</v>
      </c>
      <c r="G5579" s="2">
        <v>3.749336</v>
      </c>
      <c r="H5579" s="2">
        <v>5.4455309999999999</v>
      </c>
      <c r="I5579" s="2">
        <v>5.1784270000000001</v>
      </c>
    </row>
    <row r="5580" spans="1:9">
      <c r="A5580" t="s">
        <v>5586</v>
      </c>
      <c r="B5580" s="2">
        <v>3.1409940000000001</v>
      </c>
      <c r="C5580" s="2">
        <v>3.7944439999999999</v>
      </c>
      <c r="D5580" s="2">
        <v>49.53387</v>
      </c>
      <c r="E5580" s="2">
        <v>53.859900000000003</v>
      </c>
      <c r="F5580" s="2">
        <v>3.668898</v>
      </c>
      <c r="G5580" s="2">
        <v>3.9122520000000001</v>
      </c>
      <c r="H5580" s="2">
        <v>4.6987019999999999</v>
      </c>
      <c r="I5580" s="2">
        <v>4.3811679999999997</v>
      </c>
    </row>
    <row r="5581" spans="1:9">
      <c r="A5581" t="s">
        <v>5587</v>
      </c>
      <c r="B5581" s="2">
        <v>2.6154310000000001</v>
      </c>
      <c r="C5581" s="2">
        <v>2.070265</v>
      </c>
      <c r="D5581" s="2">
        <v>3.7468810000000001</v>
      </c>
      <c r="E5581" s="2">
        <v>3.511053</v>
      </c>
      <c r="F5581" s="2">
        <v>2.8206709999999999</v>
      </c>
      <c r="G5581" s="2">
        <v>2.8985069999999999</v>
      </c>
      <c r="H5581" s="2">
        <v>3.6253150000000001</v>
      </c>
      <c r="I5581" s="2">
        <v>4.8451250000000003</v>
      </c>
    </row>
    <row r="5582" spans="1:9">
      <c r="A5582" t="s">
        <v>5588</v>
      </c>
      <c r="B5582" s="2">
        <v>0.70790030000000004</v>
      </c>
      <c r="C5582" s="2">
        <v>0.869564</v>
      </c>
      <c r="D5582" s="2">
        <v>0.50795279999999998</v>
      </c>
      <c r="E5582" s="2">
        <v>0.57845080000000004</v>
      </c>
      <c r="F5582" s="2">
        <v>1.280079</v>
      </c>
      <c r="G5582" s="2">
        <v>1.2778579999999999</v>
      </c>
      <c r="H5582" s="2">
        <v>0.66921640000000004</v>
      </c>
      <c r="I5582" s="2">
        <v>1.2342550000000001</v>
      </c>
    </row>
    <row r="5583" spans="1:9">
      <c r="A5583" t="s">
        <v>5589</v>
      </c>
      <c r="B5583" s="2">
        <v>51.696869999999997</v>
      </c>
      <c r="C5583" s="2">
        <v>55.766240000000003</v>
      </c>
      <c r="D5583" s="2">
        <v>44.707749999999997</v>
      </c>
      <c r="E5583" s="2">
        <v>53.41816</v>
      </c>
      <c r="F5583" s="2">
        <v>66.094449999999995</v>
      </c>
      <c r="G5583" s="2">
        <v>68.695949999999996</v>
      </c>
      <c r="H5583" s="2">
        <v>55.174309999999998</v>
      </c>
      <c r="I5583" s="2">
        <v>53.882399999999997</v>
      </c>
    </row>
    <row r="5584" spans="1:9">
      <c r="A5584" t="s">
        <v>5590</v>
      </c>
      <c r="B5584" s="2">
        <v>9.3643769999999993</v>
      </c>
      <c r="C5584" s="2">
        <v>9.9440810000000006</v>
      </c>
      <c r="D5584" s="2">
        <v>6.6540670000000004</v>
      </c>
      <c r="E5584" s="2">
        <v>6.0341240000000003</v>
      </c>
      <c r="F5584" s="2">
        <v>10.151020000000001</v>
      </c>
      <c r="G5584" s="2">
        <v>9.0313140000000001</v>
      </c>
      <c r="H5584" s="2">
        <v>5.1309969999999998</v>
      </c>
      <c r="I5584" s="2">
        <v>5.1430670000000003</v>
      </c>
    </row>
    <row r="5585" spans="1:9">
      <c r="A5585" t="s">
        <v>5591</v>
      </c>
      <c r="B5585" s="2">
        <v>4.8867260000000003</v>
      </c>
      <c r="C5585" s="2">
        <v>1.586924</v>
      </c>
      <c r="D5585" s="2">
        <v>7.4674680000000002</v>
      </c>
      <c r="E5585" s="2">
        <v>8.0179299999999998</v>
      </c>
      <c r="F5585" s="2">
        <v>11.53138</v>
      </c>
      <c r="G5585" s="2">
        <v>12.6805</v>
      </c>
      <c r="H5585" s="2">
        <v>14.875389999999999</v>
      </c>
      <c r="I5585" s="2">
        <v>14.91038</v>
      </c>
    </row>
    <row r="5586" spans="1:9">
      <c r="A5586" t="s">
        <v>5592</v>
      </c>
      <c r="B5586" s="2">
        <v>1.5304580000000001</v>
      </c>
      <c r="C5586" s="2">
        <v>1.118258</v>
      </c>
      <c r="D5586" s="2">
        <v>1.0524210000000001</v>
      </c>
      <c r="E5586" s="2">
        <v>0.68484820000000002</v>
      </c>
      <c r="F5586" s="2">
        <v>1.5235909999999999</v>
      </c>
      <c r="G5586" s="2">
        <v>1.820209</v>
      </c>
      <c r="H5586" s="2">
        <v>0.4991545</v>
      </c>
      <c r="I5586" s="2">
        <v>1.1674340000000001</v>
      </c>
    </row>
    <row r="5587" spans="1:9">
      <c r="A5587" t="s">
        <v>5593</v>
      </c>
      <c r="B5587" s="2">
        <v>53.60078</v>
      </c>
      <c r="C5587" s="2">
        <v>53.979419999999998</v>
      </c>
      <c r="D5587" s="2">
        <v>58.946170000000002</v>
      </c>
      <c r="E5587" s="2">
        <v>59.828339999999997</v>
      </c>
      <c r="F5587" s="2">
        <v>114.4482</v>
      </c>
      <c r="G5587" s="2">
        <v>120.4648</v>
      </c>
      <c r="H5587" s="2">
        <v>106.85469999999999</v>
      </c>
      <c r="I5587" s="2">
        <v>114.8503</v>
      </c>
    </row>
    <row r="5588" spans="1:9">
      <c r="A5588" t="s">
        <v>5594</v>
      </c>
      <c r="B5588" s="2">
        <v>15.500529999999999</v>
      </c>
      <c r="C5588" s="2">
        <v>15.895799999999999</v>
      </c>
      <c r="D5588" s="2">
        <v>9.1896719999999998</v>
      </c>
      <c r="E5588" s="2">
        <v>10.11741</v>
      </c>
      <c r="F5588" s="2">
        <v>24.442060000000001</v>
      </c>
      <c r="G5588" s="2">
        <v>25.605060000000002</v>
      </c>
      <c r="H5588" s="2">
        <v>20.47522</v>
      </c>
      <c r="I5588" s="2">
        <v>17.57696</v>
      </c>
    </row>
    <row r="5589" spans="1:9">
      <c r="A5589" t="s">
        <v>5595</v>
      </c>
      <c r="B5589" s="2">
        <v>0.31122169999999999</v>
      </c>
      <c r="C5589" s="2">
        <v>0</v>
      </c>
      <c r="D5589" s="2">
        <v>0</v>
      </c>
      <c r="E5589" s="2">
        <v>0</v>
      </c>
      <c r="F5589" s="2">
        <v>1.1016010000000001</v>
      </c>
      <c r="G5589" s="2">
        <v>1.0767800000000001</v>
      </c>
      <c r="H5589" s="2">
        <v>1.6240650000000001</v>
      </c>
      <c r="I5589" s="2">
        <v>1.356571</v>
      </c>
    </row>
    <row r="5590" spans="1:9">
      <c r="A5590" t="s">
        <v>5596</v>
      </c>
      <c r="B5590" s="2">
        <v>0</v>
      </c>
      <c r="C5590" s="2">
        <v>0</v>
      </c>
      <c r="D5590" s="2">
        <v>0.14211879999999999</v>
      </c>
      <c r="E5590" s="2">
        <v>0.27744550000000001</v>
      </c>
      <c r="F5590" s="2">
        <v>0.6858187</v>
      </c>
      <c r="G5590" s="2">
        <v>0.40221960000000001</v>
      </c>
      <c r="H5590" s="2">
        <v>0.40443459999999998</v>
      </c>
      <c r="I5590" s="2">
        <v>0.54051470000000001</v>
      </c>
    </row>
    <row r="5591" spans="1:9">
      <c r="A5591" t="s">
        <v>5597</v>
      </c>
      <c r="B5591" s="2">
        <v>4.3700530000000004</v>
      </c>
      <c r="C5591" s="2">
        <v>5.7382549999999997</v>
      </c>
      <c r="D5591" s="2">
        <v>2.7873109999999999</v>
      </c>
      <c r="E5591" s="2">
        <v>2.8907509999999998</v>
      </c>
      <c r="F5591" s="2">
        <v>6.3890609999999999</v>
      </c>
      <c r="G5591" s="2">
        <v>4.2729660000000003</v>
      </c>
      <c r="H5591" s="2">
        <v>1.3219989999999999</v>
      </c>
      <c r="I5591" s="2">
        <v>2.9814959999999999</v>
      </c>
    </row>
    <row r="5592" spans="1:9">
      <c r="A5592" t="s">
        <v>5598</v>
      </c>
      <c r="B5592" s="2">
        <v>0</v>
      </c>
      <c r="C5592" s="2">
        <v>0.40883459999999999</v>
      </c>
      <c r="D5592" s="2">
        <v>0.1923822</v>
      </c>
      <c r="E5592" s="2">
        <v>0</v>
      </c>
      <c r="F5592" s="2">
        <v>0.46418690000000001</v>
      </c>
      <c r="G5592" s="2">
        <v>9.0745590000000001E-2</v>
      </c>
      <c r="H5592" s="2">
        <v>0.27373599999999998</v>
      </c>
      <c r="I5592" s="2">
        <v>0.54875989999999997</v>
      </c>
    </row>
    <row r="5593" spans="1:9">
      <c r="A5593" t="s">
        <v>5599</v>
      </c>
      <c r="B5593" s="2">
        <v>1.0737989999999999</v>
      </c>
      <c r="C5593" s="2">
        <v>0.62767300000000004</v>
      </c>
      <c r="D5593" s="2">
        <v>0.59071870000000004</v>
      </c>
      <c r="E5593" s="2">
        <v>0.19220100000000001</v>
      </c>
      <c r="F5593" s="2">
        <v>0.57012309999999999</v>
      </c>
      <c r="G5593" s="2">
        <v>0.74303640000000004</v>
      </c>
      <c r="H5593" s="2">
        <v>3.3620770000000002</v>
      </c>
      <c r="I5593" s="2">
        <v>2.0594359999999998</v>
      </c>
    </row>
    <row r="5594" spans="1:9">
      <c r="A5594" t="s">
        <v>5600</v>
      </c>
      <c r="B5594" s="2">
        <v>89.29495</v>
      </c>
      <c r="C5594" s="2">
        <v>88.531720000000007</v>
      </c>
      <c r="D5594" s="2">
        <v>134.7878</v>
      </c>
      <c r="E5594" s="2">
        <v>129.87110000000001</v>
      </c>
      <c r="F5594" s="2">
        <v>129.31989999999999</v>
      </c>
      <c r="G5594" s="2">
        <v>126.26949999999999</v>
      </c>
      <c r="H5594" s="2">
        <v>272.12639999999999</v>
      </c>
      <c r="I5594" s="2">
        <v>274.96910000000003</v>
      </c>
    </row>
    <row r="5595" spans="1:9">
      <c r="A5595" t="s">
        <v>5601</v>
      </c>
      <c r="B5595" s="2">
        <v>0.67484770000000005</v>
      </c>
      <c r="C5595" s="2">
        <v>0.65745350000000002</v>
      </c>
      <c r="D5595" s="2">
        <v>0.1546865</v>
      </c>
      <c r="E5595" s="2">
        <v>0.4529705</v>
      </c>
      <c r="F5595" s="2">
        <v>0.67181990000000003</v>
      </c>
      <c r="G5595" s="2">
        <v>0.7296473</v>
      </c>
      <c r="H5595" s="2">
        <v>0.66029890000000002</v>
      </c>
      <c r="I5595" s="2">
        <v>1.1030869999999999</v>
      </c>
    </row>
    <row r="5596" spans="1:9">
      <c r="A5596" t="s">
        <v>5602</v>
      </c>
      <c r="B5596" s="2">
        <v>1.880393</v>
      </c>
      <c r="C5596" s="2">
        <v>1.3540319999999999</v>
      </c>
      <c r="D5596" s="2">
        <v>0.74959609999999999</v>
      </c>
      <c r="E5596" s="2">
        <v>0.80485240000000002</v>
      </c>
      <c r="F5596" s="2">
        <v>3.1832289999999999</v>
      </c>
      <c r="G5596" s="2">
        <v>2.9700739999999999</v>
      </c>
      <c r="H5596" s="2">
        <v>1.137688</v>
      </c>
      <c r="I5596" s="2">
        <v>1.2116370000000001</v>
      </c>
    </row>
    <row r="5597" spans="1:9">
      <c r="A5597" t="s">
        <v>5603</v>
      </c>
      <c r="B5597" s="2">
        <v>6.0704349999999998</v>
      </c>
      <c r="C5597" s="2">
        <v>6.8834730000000004</v>
      </c>
      <c r="D5597" s="2">
        <v>4.562119</v>
      </c>
      <c r="E5597" s="2">
        <v>4.3640420000000004</v>
      </c>
      <c r="F5597" s="2">
        <v>9.7747910000000005</v>
      </c>
      <c r="G5597" s="2">
        <v>12.481170000000001</v>
      </c>
      <c r="H5597" s="2">
        <v>6.7509800000000002</v>
      </c>
      <c r="I5597" s="2">
        <v>5.9860699999999998</v>
      </c>
    </row>
    <row r="5598" spans="1:9">
      <c r="A5598" t="s">
        <v>5604</v>
      </c>
      <c r="B5598" s="2">
        <v>1.194733</v>
      </c>
      <c r="C5598" s="2">
        <v>0.83138460000000003</v>
      </c>
      <c r="D5598" s="2">
        <v>0</v>
      </c>
      <c r="E5598" s="2">
        <v>0.30549599999999999</v>
      </c>
      <c r="F5598" s="2">
        <v>1.208251</v>
      </c>
      <c r="G5598" s="2">
        <v>1.4762839999999999</v>
      </c>
      <c r="H5598" s="2">
        <v>0.4453241</v>
      </c>
      <c r="I5598" s="2">
        <v>0.89274350000000002</v>
      </c>
    </row>
    <row r="5599" spans="1:9">
      <c r="A5599" t="s">
        <v>5605</v>
      </c>
      <c r="B5599" s="2">
        <v>1.431049</v>
      </c>
      <c r="C5599" s="2">
        <v>1.1949970000000001</v>
      </c>
      <c r="D5599" s="2">
        <v>1.1246419999999999</v>
      </c>
      <c r="E5599" s="2">
        <v>0.73184510000000003</v>
      </c>
      <c r="F5599" s="2">
        <v>4.1608179999999999</v>
      </c>
      <c r="G5599" s="2">
        <v>4.4207260000000002</v>
      </c>
      <c r="H5599" s="2">
        <v>1.333521</v>
      </c>
      <c r="I5599" s="2">
        <v>0.98021599999999998</v>
      </c>
    </row>
    <row r="5600" spans="1:9">
      <c r="A5600" t="s">
        <v>5606</v>
      </c>
      <c r="B5600" s="2">
        <v>7.5987309999999999</v>
      </c>
      <c r="C5600" s="2">
        <v>7.8515329999999999</v>
      </c>
      <c r="D5600" s="2">
        <v>14.21556</v>
      </c>
      <c r="E5600" s="2">
        <v>10.922090000000001</v>
      </c>
      <c r="F5600" s="2">
        <v>7.6750090000000002</v>
      </c>
      <c r="G5600" s="2">
        <v>6.3070560000000002</v>
      </c>
      <c r="H5600" s="2">
        <v>5.4739649999999997</v>
      </c>
      <c r="I5600" s="2">
        <v>9.3677799999999998</v>
      </c>
    </row>
    <row r="5601" spans="1:9">
      <c r="A5601" t="s">
        <v>5607</v>
      </c>
      <c r="B5601" s="2">
        <v>0.53566040000000004</v>
      </c>
      <c r="C5601" s="2">
        <v>0.60882939999999997</v>
      </c>
      <c r="D5601" s="2">
        <v>0.57298450000000001</v>
      </c>
      <c r="E5601" s="2">
        <v>0.87888849999999996</v>
      </c>
      <c r="F5601" s="2">
        <v>1.027013</v>
      </c>
      <c r="G5601" s="2">
        <v>1.4671989999999999</v>
      </c>
      <c r="H5601" s="2">
        <v>1.3199860000000001</v>
      </c>
      <c r="I5601" s="2">
        <v>1.011776</v>
      </c>
    </row>
    <row r="5602" spans="1:9">
      <c r="A5602" t="s">
        <v>5608</v>
      </c>
      <c r="B5602" s="2">
        <v>0</v>
      </c>
      <c r="C5602" s="2">
        <v>0</v>
      </c>
      <c r="D5602" s="2">
        <v>0.22481280000000001</v>
      </c>
      <c r="E5602" s="2">
        <v>0.54860200000000003</v>
      </c>
      <c r="F5602" s="2">
        <v>0.54243669999999999</v>
      </c>
      <c r="G5602" s="2">
        <v>0.63625759999999998</v>
      </c>
      <c r="H5602" s="2">
        <v>0.42650759999999999</v>
      </c>
      <c r="I5602" s="2">
        <v>0.53438870000000005</v>
      </c>
    </row>
    <row r="5603" spans="1:9">
      <c r="A5603" t="s">
        <v>5609</v>
      </c>
      <c r="B5603" s="2">
        <v>24.566240000000001</v>
      </c>
      <c r="C5603" s="2">
        <v>26.510449999999999</v>
      </c>
      <c r="D5603" s="2">
        <v>18.36572</v>
      </c>
      <c r="E5603" s="2">
        <v>21.87302</v>
      </c>
      <c r="F5603" s="2">
        <v>16.387619999999998</v>
      </c>
      <c r="G5603" s="2">
        <v>19.178470000000001</v>
      </c>
      <c r="H5603" s="2">
        <v>15.55875</v>
      </c>
      <c r="I5603" s="2">
        <v>16.25431</v>
      </c>
    </row>
    <row r="5604" spans="1:9">
      <c r="A5604" t="s">
        <v>5610</v>
      </c>
      <c r="B5604" s="2">
        <v>0.24273929999999999</v>
      </c>
      <c r="C5604" s="2">
        <v>0.35472409999999999</v>
      </c>
      <c r="D5604" s="2">
        <v>0.2225598</v>
      </c>
      <c r="E5604" s="2">
        <v>0.21724160000000001</v>
      </c>
      <c r="F5604" s="2">
        <v>0.1074001</v>
      </c>
      <c r="G5604" s="2">
        <v>0</v>
      </c>
      <c r="H5604" s="2">
        <v>0.21111659999999999</v>
      </c>
      <c r="I5604" s="2">
        <v>0.2116133</v>
      </c>
    </row>
    <row r="5605" spans="1:9">
      <c r="A5605" t="s">
        <v>5611</v>
      </c>
      <c r="B5605" s="2">
        <v>0</v>
      </c>
      <c r="C5605" s="2">
        <v>7.2596019999999997E-2</v>
      </c>
      <c r="D5605" s="2">
        <v>0</v>
      </c>
      <c r="E5605" s="2">
        <v>0.13337869999999999</v>
      </c>
      <c r="F5605" s="2">
        <v>0.19781960000000001</v>
      </c>
      <c r="G5605" s="2">
        <v>0.32227070000000002</v>
      </c>
      <c r="H5605" s="2">
        <v>0</v>
      </c>
      <c r="I5605" s="2">
        <v>0</v>
      </c>
    </row>
    <row r="5606" spans="1:9">
      <c r="A5606" t="s">
        <v>5612</v>
      </c>
      <c r="B5606" s="2">
        <v>0.80770660000000005</v>
      </c>
      <c r="C5606" s="2">
        <v>1.0117130000000001</v>
      </c>
      <c r="D5606" s="2">
        <v>0.8463543</v>
      </c>
      <c r="E5606" s="2">
        <v>0.41306500000000002</v>
      </c>
      <c r="F5606" s="2">
        <v>6.6368729999999996</v>
      </c>
      <c r="G5606" s="2">
        <v>4.1918150000000001</v>
      </c>
      <c r="H5606" s="2">
        <v>0.70248319999999997</v>
      </c>
      <c r="I5606" s="2">
        <v>1.609453</v>
      </c>
    </row>
    <row r="5607" spans="1:9">
      <c r="A5607" t="s">
        <v>5613</v>
      </c>
      <c r="B5607" s="2">
        <v>0.13381860000000001</v>
      </c>
      <c r="C5607" s="2">
        <v>6.5184710000000007E-2</v>
      </c>
      <c r="D5607" s="2">
        <v>0</v>
      </c>
      <c r="E5607" s="2">
        <v>0.1796431</v>
      </c>
      <c r="F5607" s="2">
        <v>0</v>
      </c>
      <c r="G5607" s="2">
        <v>0</v>
      </c>
      <c r="H5607" s="2">
        <v>0.1163855</v>
      </c>
      <c r="I5607" s="2">
        <v>5.832963E-2</v>
      </c>
    </row>
    <row r="5608" spans="1:9">
      <c r="A5608" t="s">
        <v>5614</v>
      </c>
      <c r="B5608" s="2">
        <v>6.710839</v>
      </c>
      <c r="C5608" s="2">
        <v>7.3020329999999998</v>
      </c>
      <c r="D5608" s="2">
        <v>5.7534080000000003</v>
      </c>
      <c r="E5608" s="2">
        <v>7.019908</v>
      </c>
      <c r="F5608" s="2">
        <v>9.8716690000000007</v>
      </c>
      <c r="G5608" s="2">
        <v>8.4430879999999995</v>
      </c>
      <c r="H5608" s="2">
        <v>8.4137839999999997</v>
      </c>
      <c r="I5608" s="2">
        <v>8.8894459999999995</v>
      </c>
    </row>
    <row r="5609" spans="1:9">
      <c r="A5609" t="s">
        <v>5615</v>
      </c>
      <c r="B5609" s="2">
        <v>2.4265590000000001</v>
      </c>
      <c r="C5609" s="2">
        <v>2.239592</v>
      </c>
      <c r="D5609" s="2">
        <v>2.4004780000000001</v>
      </c>
      <c r="E5609" s="2">
        <v>2.1716690000000001</v>
      </c>
      <c r="F5609" s="2">
        <v>4.2380199999999997</v>
      </c>
      <c r="G5609" s="2">
        <v>4.8053350000000004</v>
      </c>
      <c r="H5609" s="2">
        <v>3.9431910000000001</v>
      </c>
      <c r="I5609" s="2">
        <v>4.2864789999999999</v>
      </c>
    </row>
    <row r="5610" spans="1:9">
      <c r="A5610" t="s">
        <v>5616</v>
      </c>
      <c r="B5610" s="2">
        <v>19.324780000000001</v>
      </c>
      <c r="C5610" s="2">
        <v>24.236650000000001</v>
      </c>
      <c r="D5610" s="2">
        <v>15.07071</v>
      </c>
      <c r="E5610" s="2">
        <v>14.909369999999999</v>
      </c>
      <c r="F5610" s="2">
        <v>22.01445</v>
      </c>
      <c r="G5610" s="2">
        <v>27.28229</v>
      </c>
      <c r="H5610" s="2">
        <v>18.545940000000002</v>
      </c>
      <c r="I5610" s="2">
        <v>24.01153</v>
      </c>
    </row>
    <row r="5611" spans="1:9">
      <c r="A5611" t="s">
        <v>5617</v>
      </c>
      <c r="B5611" s="2">
        <v>1.5369029999999999</v>
      </c>
      <c r="C5611" s="2">
        <v>1.7731049999999999</v>
      </c>
      <c r="D5611" s="2">
        <v>1.4091359999999999</v>
      </c>
      <c r="E5611" s="2">
        <v>1.049696</v>
      </c>
      <c r="F5611" s="2">
        <v>2.612644</v>
      </c>
      <c r="G5611" s="2">
        <v>2.0290279999999998</v>
      </c>
      <c r="H5611" s="2">
        <v>1.407035</v>
      </c>
      <c r="I5611" s="2">
        <v>0.98724190000000001</v>
      </c>
    </row>
    <row r="5612" spans="1:9">
      <c r="A5612" t="s">
        <v>5618</v>
      </c>
      <c r="B5612" s="2">
        <v>14.86233</v>
      </c>
      <c r="C5612" s="2">
        <v>16.268820000000002</v>
      </c>
      <c r="D5612" s="2">
        <v>20.59329</v>
      </c>
      <c r="E5612" s="2">
        <v>21.670439999999999</v>
      </c>
      <c r="F5612" s="2">
        <v>10.71345</v>
      </c>
      <c r="G5612" s="2">
        <v>9.9665099999999995</v>
      </c>
      <c r="H5612" s="2">
        <v>24.036819999999999</v>
      </c>
      <c r="I5612" s="2">
        <v>21.764099999999999</v>
      </c>
    </row>
    <row r="5613" spans="1:9">
      <c r="A5613" t="s">
        <v>5619</v>
      </c>
      <c r="B5613" s="2">
        <v>6.6118880000000004</v>
      </c>
      <c r="C5613" s="2">
        <v>7.6749400000000003</v>
      </c>
      <c r="D5613" s="2">
        <v>4.38544</v>
      </c>
      <c r="E5613" s="2">
        <v>3.2734359999999998</v>
      </c>
      <c r="F5613" s="2">
        <v>6.0998380000000001</v>
      </c>
      <c r="G5613" s="2">
        <v>5.3539899999999996</v>
      </c>
      <c r="H5613" s="2">
        <v>4.8940669999999997</v>
      </c>
      <c r="I5613" s="2">
        <v>5.6414179999999998</v>
      </c>
    </row>
    <row r="5614" spans="1:9">
      <c r="A5614" t="s">
        <v>5620</v>
      </c>
      <c r="B5614" s="2">
        <v>4.9424109999999999</v>
      </c>
      <c r="C5614" s="2">
        <v>5.1242419999999997</v>
      </c>
      <c r="D5614" s="2">
        <v>4.3236670000000004</v>
      </c>
      <c r="E5614" s="2">
        <v>3.1652629999999999</v>
      </c>
      <c r="F5614" s="2">
        <v>3.6513059999999999</v>
      </c>
      <c r="G5614" s="2">
        <v>2.9807329999999999</v>
      </c>
      <c r="H5614" s="2">
        <v>5.4027539999999998</v>
      </c>
      <c r="I5614" s="2">
        <v>4.7434719999999997</v>
      </c>
    </row>
    <row r="5615" spans="1:9">
      <c r="A5615" t="s">
        <v>5621</v>
      </c>
      <c r="B5615" s="2">
        <v>1.2883599999999999</v>
      </c>
      <c r="C5615" s="2">
        <v>1.255152</v>
      </c>
      <c r="D5615" s="2">
        <v>0.78750350000000002</v>
      </c>
      <c r="E5615" s="2">
        <v>1.1530279999999999</v>
      </c>
      <c r="F5615" s="2">
        <v>1.748108</v>
      </c>
      <c r="G5615" s="2">
        <v>1.1143829999999999</v>
      </c>
      <c r="H5615" s="2">
        <v>0.52290910000000002</v>
      </c>
      <c r="I5615" s="2">
        <v>0.37438519999999997</v>
      </c>
    </row>
    <row r="5616" spans="1:9">
      <c r="A5616" t="s">
        <v>5622</v>
      </c>
      <c r="B5616" s="2">
        <v>11.14522</v>
      </c>
      <c r="C5616" s="2">
        <v>11.027609999999999</v>
      </c>
      <c r="D5616" s="2">
        <v>8.3825190000000003</v>
      </c>
      <c r="E5616" s="2">
        <v>9.2731739999999991</v>
      </c>
      <c r="F5616" s="2">
        <v>11.403409999999999</v>
      </c>
      <c r="G5616" s="2">
        <v>13.556520000000001</v>
      </c>
      <c r="H5616" s="2">
        <v>5.6039289999999999</v>
      </c>
      <c r="I5616" s="2">
        <v>6.6039019999999997</v>
      </c>
    </row>
    <row r="5617" spans="1:9">
      <c r="A5617" t="s">
        <v>5623</v>
      </c>
      <c r="B5617" s="2">
        <v>6.536772</v>
      </c>
      <c r="C5617" s="2">
        <v>6.8927339999999999</v>
      </c>
      <c r="D5617" s="2">
        <v>5.2177439999999997</v>
      </c>
      <c r="E5617" s="2">
        <v>6.744866</v>
      </c>
      <c r="F5617" s="2">
        <v>14.018649999999999</v>
      </c>
      <c r="G5617" s="2">
        <v>12.438940000000001</v>
      </c>
      <c r="H5617" s="2">
        <v>6.4878150000000003</v>
      </c>
      <c r="I5617" s="2">
        <v>7.8439180000000004</v>
      </c>
    </row>
    <row r="5618" spans="1:9">
      <c r="A5618" t="s">
        <v>5624</v>
      </c>
      <c r="B5618" s="2">
        <v>4.0325319999999998</v>
      </c>
      <c r="C5618" s="2">
        <v>5.0926210000000003</v>
      </c>
      <c r="D5618" s="2">
        <v>2.8756759999999999</v>
      </c>
      <c r="E5618" s="2">
        <v>2.4059650000000001</v>
      </c>
      <c r="F5618" s="2">
        <v>5.5508290000000002</v>
      </c>
      <c r="G5618" s="2">
        <v>5.2965739999999997</v>
      </c>
      <c r="H5618" s="2">
        <v>2.2082350000000002</v>
      </c>
      <c r="I5618" s="2">
        <v>2.3436309999999998</v>
      </c>
    </row>
    <row r="5619" spans="1:9">
      <c r="A5619" t="s">
        <v>5625</v>
      </c>
      <c r="B5619" s="2">
        <v>23.124359999999999</v>
      </c>
      <c r="C5619" s="2">
        <v>21.87668</v>
      </c>
      <c r="D5619" s="2">
        <v>21.289580000000001</v>
      </c>
      <c r="E5619" s="2">
        <v>18.044280000000001</v>
      </c>
      <c r="F5619" s="2">
        <v>25.451609999999999</v>
      </c>
      <c r="G5619" s="2">
        <v>26.117920000000002</v>
      </c>
      <c r="H5619" s="2">
        <v>15.790290000000001</v>
      </c>
      <c r="I5619" s="2">
        <v>16.077349999999999</v>
      </c>
    </row>
    <row r="5620" spans="1:9">
      <c r="A5620" t="s">
        <v>5626</v>
      </c>
      <c r="B5620" s="2">
        <v>2.8095789999999998</v>
      </c>
      <c r="C5620" s="2">
        <v>3.2076120000000001</v>
      </c>
      <c r="D5620" s="2">
        <v>2.495511</v>
      </c>
      <c r="E5620" s="2">
        <v>2.7108979999999998</v>
      </c>
      <c r="F5620" s="2">
        <v>1.6704140000000001</v>
      </c>
      <c r="G5620" s="2">
        <v>3.1136680000000001</v>
      </c>
      <c r="H5620" s="2">
        <v>1.985395</v>
      </c>
      <c r="I5620" s="2">
        <v>2.2962289999999999</v>
      </c>
    </row>
    <row r="5621" spans="1:9">
      <c r="A5621" t="s">
        <v>5627</v>
      </c>
      <c r="B5621" s="2">
        <v>1.1864129999999999</v>
      </c>
      <c r="C5621" s="2">
        <v>1.284259</v>
      </c>
      <c r="D5621" s="2">
        <v>1.4503779999999999</v>
      </c>
      <c r="E5621" s="2">
        <v>1.4157200000000001</v>
      </c>
      <c r="F5621" s="2">
        <v>0.58325419999999994</v>
      </c>
      <c r="G5621" s="2">
        <v>0.68413500000000005</v>
      </c>
      <c r="H5621" s="2">
        <v>0.34395130000000002</v>
      </c>
      <c r="I5621" s="2">
        <v>0.68952080000000004</v>
      </c>
    </row>
    <row r="5622" spans="1:9">
      <c r="A5622" t="s">
        <v>5628</v>
      </c>
      <c r="B5622" s="2">
        <v>3.958189</v>
      </c>
      <c r="C5622" s="2">
        <v>4.4070470000000004</v>
      </c>
      <c r="D5622" s="2">
        <v>3.5254449999999999</v>
      </c>
      <c r="E5622" s="2">
        <v>3.1375670000000002</v>
      </c>
      <c r="F5622" s="2">
        <v>6.1045379999999998</v>
      </c>
      <c r="G5622" s="2">
        <v>5.4778950000000002</v>
      </c>
      <c r="H5622" s="2">
        <v>2.1638809999999999</v>
      </c>
      <c r="I5622" s="2">
        <v>2.7605089999999999</v>
      </c>
    </row>
    <row r="5623" spans="1:9">
      <c r="A5623" t="s">
        <v>5629</v>
      </c>
      <c r="B5623" s="2">
        <v>0</v>
      </c>
      <c r="C5623" s="2">
        <v>0</v>
      </c>
      <c r="D5623" s="2">
        <v>0</v>
      </c>
      <c r="E5623" s="2">
        <v>0</v>
      </c>
      <c r="F5623" s="2">
        <v>4.5645040000000003</v>
      </c>
      <c r="G5623" s="2">
        <v>4.4616579999999999</v>
      </c>
      <c r="H5623" s="2">
        <v>2.2431139999999998</v>
      </c>
      <c r="I5623" s="2">
        <v>0</v>
      </c>
    </row>
    <row r="5624" spans="1:9">
      <c r="A5624" t="s">
        <v>5630</v>
      </c>
      <c r="B5624" s="2">
        <v>0.41143780000000002</v>
      </c>
      <c r="C5624" s="2">
        <v>0.80166599999999999</v>
      </c>
      <c r="D5624" s="2">
        <v>0.37723400000000001</v>
      </c>
      <c r="E5624" s="2">
        <v>0</v>
      </c>
      <c r="F5624" s="2">
        <v>0.36408160000000001</v>
      </c>
      <c r="G5624" s="2">
        <v>0</v>
      </c>
      <c r="H5624" s="2">
        <v>0</v>
      </c>
      <c r="I5624" s="2">
        <v>0</v>
      </c>
    </row>
    <row r="5625" spans="1:9">
      <c r="A5625" t="s">
        <v>5631</v>
      </c>
      <c r="B5625" s="2">
        <v>5.9159660000000001</v>
      </c>
      <c r="C5625" s="2">
        <v>4.0024179999999996</v>
      </c>
      <c r="D5625" s="2">
        <v>4.3694600000000001</v>
      </c>
      <c r="E5625" s="2">
        <v>2.6472720000000001</v>
      </c>
      <c r="F5625" s="2">
        <v>3.4900280000000001</v>
      </c>
      <c r="G5625" s="2">
        <v>3.9799570000000002</v>
      </c>
      <c r="H5625" s="2">
        <v>1.2863169999999999</v>
      </c>
      <c r="I5625" s="2">
        <v>0.85956189999999999</v>
      </c>
    </row>
    <row r="5626" spans="1:9">
      <c r="A5626" t="s">
        <v>5632</v>
      </c>
      <c r="B5626" s="2">
        <v>0.91864679999999999</v>
      </c>
      <c r="C5626" s="2">
        <v>1.083383</v>
      </c>
      <c r="D5626" s="2">
        <v>0.48763430000000002</v>
      </c>
      <c r="E5626" s="2">
        <v>0.43271090000000001</v>
      </c>
      <c r="F5626" s="2">
        <v>0.38506319999999999</v>
      </c>
      <c r="G5626" s="2">
        <v>0.92005729999999997</v>
      </c>
      <c r="H5626" s="2">
        <v>0.2943576</v>
      </c>
      <c r="I5626" s="2">
        <v>0.12645000000000001</v>
      </c>
    </row>
    <row r="5627" spans="1:9">
      <c r="A5627" t="s">
        <v>5633</v>
      </c>
      <c r="B5627" s="2">
        <v>0</v>
      </c>
      <c r="C5627" s="2">
        <v>0.46948780000000001</v>
      </c>
      <c r="D5627" s="2">
        <v>0</v>
      </c>
      <c r="E5627" s="2">
        <v>0</v>
      </c>
      <c r="F5627" s="2">
        <v>0.42644159999999998</v>
      </c>
      <c r="G5627" s="2">
        <v>0.41683310000000001</v>
      </c>
      <c r="H5627" s="2">
        <v>0</v>
      </c>
      <c r="I5627" s="2">
        <v>0.4201146</v>
      </c>
    </row>
    <row r="5628" spans="1:9">
      <c r="A5628" t="s">
        <v>5634</v>
      </c>
      <c r="B5628" s="2">
        <v>0.98774249999999997</v>
      </c>
      <c r="C5628" s="2">
        <v>1.9245669999999999</v>
      </c>
      <c r="D5628" s="2">
        <v>0</v>
      </c>
      <c r="E5628" s="2">
        <v>0.88398840000000001</v>
      </c>
      <c r="F5628" s="2">
        <v>0</v>
      </c>
      <c r="G5628" s="2">
        <v>0</v>
      </c>
      <c r="H5628" s="2">
        <v>0</v>
      </c>
      <c r="I5628" s="2">
        <v>0.86108600000000002</v>
      </c>
    </row>
    <row r="5629" spans="1:9">
      <c r="A5629" t="s">
        <v>5635</v>
      </c>
      <c r="B5629" s="2">
        <v>2.4559299999999999</v>
      </c>
      <c r="C5629" s="2">
        <v>3.987714</v>
      </c>
      <c r="D5629" s="2">
        <v>2.6270560000000001</v>
      </c>
      <c r="E5629" s="2">
        <v>2.3811179999999998</v>
      </c>
      <c r="F5629" s="2">
        <v>3.259881</v>
      </c>
      <c r="G5629" s="2">
        <v>3.0094069999999999</v>
      </c>
      <c r="H5629" s="2">
        <v>1.067993</v>
      </c>
      <c r="I5629" s="2">
        <v>2.4978449999999999</v>
      </c>
    </row>
    <row r="5630" spans="1:9">
      <c r="A5630" t="s">
        <v>5636</v>
      </c>
      <c r="B5630" s="2">
        <v>26.77533</v>
      </c>
      <c r="C5630" s="2">
        <v>30.757180000000002</v>
      </c>
      <c r="D5630" s="2">
        <v>26.747890000000002</v>
      </c>
      <c r="E5630" s="2">
        <v>28.07583</v>
      </c>
      <c r="F5630" s="2">
        <v>24.5776</v>
      </c>
      <c r="G5630" s="2">
        <v>21.60416</v>
      </c>
      <c r="H5630" s="2">
        <v>13.03388</v>
      </c>
      <c r="I5630" s="2">
        <v>15.50325</v>
      </c>
    </row>
    <row r="5631" spans="1:9">
      <c r="A5631" t="s">
        <v>5637</v>
      </c>
      <c r="B5631" s="2">
        <v>5.7898759999999996</v>
      </c>
      <c r="C5631" s="2">
        <v>2.8203209999999999</v>
      </c>
      <c r="D5631" s="2">
        <v>4.6161300000000001</v>
      </c>
      <c r="E5631" s="2">
        <v>3.2667229999999998</v>
      </c>
      <c r="F5631" s="2">
        <v>6.5714009999999998</v>
      </c>
      <c r="G5631" s="2">
        <v>7.4031669999999998</v>
      </c>
      <c r="H5631" s="2">
        <v>5.4734829999999999</v>
      </c>
      <c r="I5631" s="2">
        <v>3.620997</v>
      </c>
    </row>
    <row r="5632" spans="1:9">
      <c r="A5632" t="s">
        <v>5638</v>
      </c>
      <c r="B5632" s="2">
        <v>1.195465</v>
      </c>
      <c r="C5632" s="2">
        <v>0.6987913</v>
      </c>
      <c r="D5632" s="2">
        <v>1.5345169999999999</v>
      </c>
      <c r="E5632" s="2">
        <v>0.21397830000000001</v>
      </c>
      <c r="F5632" s="2">
        <v>5.0777659999999996</v>
      </c>
      <c r="G5632" s="2">
        <v>3.7225169999999999</v>
      </c>
      <c r="H5632" s="2">
        <v>4.1589070000000001</v>
      </c>
      <c r="I5632" s="2">
        <v>2.9180839999999999</v>
      </c>
    </row>
    <row r="5633" spans="1:9">
      <c r="A5633" t="s">
        <v>5639</v>
      </c>
      <c r="B5633" s="2">
        <v>19.133759999999999</v>
      </c>
      <c r="C5633" s="2">
        <v>22.58379</v>
      </c>
      <c r="D5633" s="2">
        <v>21.591539999999998</v>
      </c>
      <c r="E5633" s="2">
        <v>17.782530000000001</v>
      </c>
      <c r="F5633" s="2">
        <v>17.74549</v>
      </c>
      <c r="G5633" s="2">
        <v>18.77786</v>
      </c>
      <c r="H5633" s="2">
        <v>13.440910000000001</v>
      </c>
      <c r="I5633" s="2">
        <v>17.161429999999999</v>
      </c>
    </row>
    <row r="5634" spans="1:9">
      <c r="A5634" t="s">
        <v>5640</v>
      </c>
      <c r="B5634" s="2">
        <v>11.81854</v>
      </c>
      <c r="C5634" s="2">
        <v>10.105740000000001</v>
      </c>
      <c r="D5634" s="2">
        <v>9.3548500000000008</v>
      </c>
      <c r="E5634" s="2">
        <v>10.04444</v>
      </c>
      <c r="F5634" s="2">
        <v>21.44314</v>
      </c>
      <c r="G5634" s="2">
        <v>20.812899999999999</v>
      </c>
      <c r="H5634" s="2">
        <v>22.924130000000002</v>
      </c>
      <c r="I5634" s="2">
        <v>20.60613</v>
      </c>
    </row>
    <row r="5635" spans="1:9">
      <c r="A5635" t="s">
        <v>5641</v>
      </c>
      <c r="B5635" s="2">
        <v>1.446979</v>
      </c>
      <c r="C5635" s="2">
        <v>1.7621039999999999</v>
      </c>
      <c r="D5635" s="2">
        <v>0.66334389999999999</v>
      </c>
      <c r="E5635" s="2">
        <v>1.4568589999999999</v>
      </c>
      <c r="F5635" s="2">
        <v>1.4404859999999999</v>
      </c>
      <c r="G5635" s="2">
        <v>1.4080299999999999</v>
      </c>
      <c r="H5635" s="2">
        <v>0.47192790000000001</v>
      </c>
      <c r="I5635" s="2">
        <v>0.1576794</v>
      </c>
    </row>
    <row r="5636" spans="1:9">
      <c r="A5636" t="s">
        <v>5642</v>
      </c>
      <c r="B5636" s="2">
        <v>5.2555360000000002</v>
      </c>
      <c r="C5636" s="2">
        <v>5.842136</v>
      </c>
      <c r="D5636" s="2">
        <v>4.8186299999999997</v>
      </c>
      <c r="E5636" s="2">
        <v>5.1255930000000003</v>
      </c>
      <c r="F5636" s="2">
        <v>2.3849369999999999</v>
      </c>
      <c r="G5636" s="2">
        <v>3.6133600000000001</v>
      </c>
      <c r="H5636" s="2">
        <v>2.4612400000000001</v>
      </c>
      <c r="I5636" s="2">
        <v>2.7019850000000001</v>
      </c>
    </row>
    <row r="5637" spans="1:9">
      <c r="A5637" t="s">
        <v>5643</v>
      </c>
      <c r="B5637" s="2">
        <v>11.911390000000001</v>
      </c>
      <c r="C5637" s="2">
        <v>12.3695</v>
      </c>
      <c r="D5637" s="2">
        <v>17.76191</v>
      </c>
      <c r="E5637" s="2">
        <v>22.02328</v>
      </c>
      <c r="F5637" s="2">
        <v>6.7180580000000001</v>
      </c>
      <c r="G5637" s="2">
        <v>6.3402510000000003</v>
      </c>
      <c r="H5637" s="2">
        <v>11.15654</v>
      </c>
      <c r="I5637" s="2">
        <v>10.95457</v>
      </c>
    </row>
    <row r="5638" spans="1:9">
      <c r="A5638" t="s">
        <v>5644</v>
      </c>
      <c r="B5638" s="2">
        <v>37.279800000000002</v>
      </c>
      <c r="C5638" s="2">
        <v>33.806280000000001</v>
      </c>
      <c r="D5638" s="2">
        <v>26.97906</v>
      </c>
      <c r="E5638" s="2">
        <v>30.321249999999999</v>
      </c>
      <c r="F5638" s="2">
        <v>48.860950000000003</v>
      </c>
      <c r="G5638" s="2">
        <v>46.441809999999997</v>
      </c>
      <c r="H5638" s="2">
        <v>41.19173</v>
      </c>
      <c r="I5638" s="2">
        <v>43.945830000000001</v>
      </c>
    </row>
    <row r="5639" spans="1:9">
      <c r="A5639" t="s">
        <v>5645</v>
      </c>
      <c r="B5639" s="2">
        <v>6.9704449999999998</v>
      </c>
      <c r="C5639" s="2">
        <v>7.1116070000000002</v>
      </c>
      <c r="D5639" s="2">
        <v>11.372920000000001</v>
      </c>
      <c r="E5639" s="2">
        <v>11.199389999999999</v>
      </c>
      <c r="F5639" s="2">
        <v>5.9738790000000002</v>
      </c>
      <c r="G5639" s="2">
        <v>7.3109650000000004</v>
      </c>
      <c r="H5639" s="2">
        <v>11.504189999999999</v>
      </c>
      <c r="I5639" s="2">
        <v>13.062379999999999</v>
      </c>
    </row>
    <row r="5640" spans="1:9">
      <c r="A5640" t="s">
        <v>5646</v>
      </c>
      <c r="B5640" s="2">
        <v>11.22336</v>
      </c>
      <c r="C5640" s="2">
        <v>11.43108</v>
      </c>
      <c r="D5640" s="2">
        <v>28.064550000000001</v>
      </c>
      <c r="E5640" s="2">
        <v>18.03434</v>
      </c>
      <c r="F5640" s="2">
        <v>9.7058420000000005</v>
      </c>
      <c r="G5640" s="2">
        <v>10.369680000000001</v>
      </c>
      <c r="H5640" s="2">
        <v>20.409870000000002</v>
      </c>
      <c r="I5640" s="2">
        <v>20.01315</v>
      </c>
    </row>
    <row r="5641" spans="1:9">
      <c r="A5641" t="s">
        <v>5647</v>
      </c>
      <c r="B5641" s="2">
        <v>4.3105460000000004</v>
      </c>
      <c r="C5641" s="2">
        <v>3.3995479999999998</v>
      </c>
      <c r="D5641" s="2">
        <v>0.94099999999999995</v>
      </c>
      <c r="E5641" s="2">
        <v>0.1837028</v>
      </c>
      <c r="F5641" s="2">
        <v>3.6327669999999999</v>
      </c>
      <c r="G5641" s="2">
        <v>4.6161890000000003</v>
      </c>
      <c r="H5641" s="2">
        <v>0.89261729999999995</v>
      </c>
      <c r="I5641" s="2">
        <v>0.89471719999999999</v>
      </c>
    </row>
    <row r="5642" spans="1:9">
      <c r="A5642" t="s">
        <v>5648</v>
      </c>
      <c r="B5642" s="2">
        <v>0.7225509</v>
      </c>
      <c r="C5642" s="2">
        <v>0.70392719999999998</v>
      </c>
      <c r="D5642" s="2">
        <v>1.435381</v>
      </c>
      <c r="E5642" s="2">
        <v>1.4010819999999999</v>
      </c>
      <c r="F5642" s="2">
        <v>0.53282149999999995</v>
      </c>
      <c r="G5642" s="2">
        <v>0.31248969999999998</v>
      </c>
      <c r="H5642" s="2">
        <v>0.31421060000000001</v>
      </c>
      <c r="I5642" s="2">
        <v>0.839866</v>
      </c>
    </row>
    <row r="5643" spans="1:9">
      <c r="A5643" t="s">
        <v>5649</v>
      </c>
      <c r="B5643" s="2">
        <v>2.3781720000000002</v>
      </c>
      <c r="C5643" s="2">
        <v>3.7649210000000002</v>
      </c>
      <c r="D5643" s="2">
        <v>2.5893069999999998</v>
      </c>
      <c r="E5643" s="2">
        <v>1.7292959999999999</v>
      </c>
      <c r="F5643" s="2">
        <v>6.8394500000000003</v>
      </c>
      <c r="G5643" s="2">
        <v>3.5998009999999998</v>
      </c>
      <c r="H5643" s="2">
        <v>1.5512680000000001</v>
      </c>
      <c r="I5643" s="2">
        <v>1.425341</v>
      </c>
    </row>
    <row r="5644" spans="1:9">
      <c r="A5644" t="s">
        <v>5650</v>
      </c>
      <c r="B5644" s="2">
        <v>3.3897840000000001</v>
      </c>
      <c r="C5644" s="2">
        <v>2.1701570000000001</v>
      </c>
      <c r="D5644" s="2">
        <v>0.97679459999999996</v>
      </c>
      <c r="E5644" s="2">
        <v>1.386841</v>
      </c>
      <c r="F5644" s="2">
        <v>2.0568840000000002</v>
      </c>
      <c r="G5644" s="2">
        <v>1.675449</v>
      </c>
      <c r="H5644" s="2">
        <v>1.179273</v>
      </c>
      <c r="I5644" s="2">
        <v>1.0131829999999999</v>
      </c>
    </row>
    <row r="5645" spans="1:9">
      <c r="A5645" t="s">
        <v>5651</v>
      </c>
      <c r="B5645" s="2">
        <v>0</v>
      </c>
      <c r="C5645" s="2">
        <v>0.59185160000000003</v>
      </c>
      <c r="D5645" s="2">
        <v>0.27850320000000001</v>
      </c>
      <c r="E5645" s="2">
        <v>0.27184809999999998</v>
      </c>
      <c r="F5645" s="2">
        <v>0.26879310000000001</v>
      </c>
      <c r="G5645" s="2">
        <v>0.26273669999999999</v>
      </c>
      <c r="H5645" s="2">
        <v>0.52836709999999998</v>
      </c>
      <c r="I5645" s="2">
        <v>0.52961009999999997</v>
      </c>
    </row>
    <row r="5646" spans="1:9">
      <c r="A5646" t="s">
        <v>5652</v>
      </c>
      <c r="B5646" s="2">
        <v>5.9664190000000001</v>
      </c>
      <c r="C5646" s="2">
        <v>5.4897109999999998</v>
      </c>
      <c r="D5646" s="2">
        <v>5.5210679999999996</v>
      </c>
      <c r="E5646" s="2">
        <v>5.43858</v>
      </c>
      <c r="F5646" s="2">
        <v>4.5952840000000004</v>
      </c>
      <c r="G5646" s="2">
        <v>3.3927010000000002</v>
      </c>
      <c r="H5646" s="2">
        <v>1.6816679999999999</v>
      </c>
      <c r="I5646" s="2">
        <v>2.1672310000000001</v>
      </c>
    </row>
    <row r="5647" spans="1:9">
      <c r="A5647" t="s">
        <v>5653</v>
      </c>
      <c r="B5647" s="2">
        <v>5.284618</v>
      </c>
      <c r="C5647" s="2">
        <v>4.9338899999999999</v>
      </c>
      <c r="D5647" s="2">
        <v>12.31512</v>
      </c>
      <c r="E5647" s="2">
        <v>8.8678369999999997</v>
      </c>
      <c r="F5647" s="2">
        <v>5.6506040000000004</v>
      </c>
      <c r="G5647" s="2">
        <v>7.9992419999999997</v>
      </c>
      <c r="H5647" s="2">
        <v>8.2347999999999999</v>
      </c>
      <c r="I5647" s="2">
        <v>6.7185129999999997</v>
      </c>
    </row>
    <row r="5648" spans="1:9">
      <c r="A5648" t="s">
        <v>5654</v>
      </c>
      <c r="B5648" s="2">
        <v>15.48441</v>
      </c>
      <c r="C5648" s="2">
        <v>14.056749999999999</v>
      </c>
      <c r="D5648" s="2">
        <v>18.391760000000001</v>
      </c>
      <c r="E5648" s="2">
        <v>13.38547</v>
      </c>
      <c r="F5648" s="2">
        <v>18.373360000000002</v>
      </c>
      <c r="G5648" s="2">
        <v>22.22092</v>
      </c>
      <c r="H5648" s="2">
        <v>21.578109999999999</v>
      </c>
      <c r="I5648" s="2">
        <v>24.850190000000001</v>
      </c>
    </row>
    <row r="5649" spans="1:9">
      <c r="A5649" t="s">
        <v>5655</v>
      </c>
      <c r="B5649" s="2">
        <v>5.5708679999999999</v>
      </c>
      <c r="C5649" s="2">
        <v>7.5146940000000004</v>
      </c>
      <c r="D5649" s="2">
        <v>6.8103309999999997</v>
      </c>
      <c r="E5649" s="2">
        <v>6.3919160000000002</v>
      </c>
      <c r="F5649" s="2">
        <v>5.4352710000000002</v>
      </c>
      <c r="G5649" s="2">
        <v>4.324376</v>
      </c>
      <c r="H5649" s="2">
        <v>5.3420629999999996</v>
      </c>
      <c r="I5649" s="2">
        <v>5.7282089999999997</v>
      </c>
    </row>
    <row r="5650" spans="1:9">
      <c r="A5650" t="s">
        <v>5656</v>
      </c>
      <c r="B5650" s="2">
        <v>2075.9630000000002</v>
      </c>
      <c r="C5650" s="2">
        <v>2088.346</v>
      </c>
      <c r="D5650" s="2">
        <v>2100.808</v>
      </c>
      <c r="E5650" s="2">
        <v>2109.1610000000001</v>
      </c>
      <c r="F5650" s="2">
        <v>2466.0540000000001</v>
      </c>
      <c r="G5650" s="2">
        <v>2473.0500000000002</v>
      </c>
      <c r="H5650" s="2">
        <v>2229.527</v>
      </c>
      <c r="I5650" s="2">
        <v>2229.4769999999999</v>
      </c>
    </row>
    <row r="5651" spans="1:9">
      <c r="A5651" t="s">
        <v>5657</v>
      </c>
      <c r="B5651" s="2">
        <v>2.427746</v>
      </c>
      <c r="C5651" s="2">
        <v>1.892137</v>
      </c>
      <c r="D5651" s="2">
        <v>3.1162899999999998</v>
      </c>
      <c r="E5651" s="2">
        <v>4.4903120000000003</v>
      </c>
      <c r="F5651" s="2">
        <v>1.4322090000000001</v>
      </c>
      <c r="G5651" s="2">
        <v>1.2599450000000001</v>
      </c>
      <c r="H5651" s="2">
        <v>1.9707079999999999</v>
      </c>
      <c r="I5651" s="2">
        <v>1.128768</v>
      </c>
    </row>
    <row r="5652" spans="1:9">
      <c r="A5652" t="s">
        <v>5658</v>
      </c>
      <c r="B5652" s="2">
        <v>0</v>
      </c>
      <c r="C5652" s="2">
        <v>0</v>
      </c>
      <c r="D5652" s="2">
        <v>0</v>
      </c>
      <c r="E5652" s="2">
        <v>0</v>
      </c>
      <c r="F5652" s="2">
        <v>1.4247590000000001</v>
      </c>
      <c r="G5652" s="2">
        <v>1.3926559999999999</v>
      </c>
      <c r="H5652" s="2">
        <v>0</v>
      </c>
      <c r="I5652" s="2">
        <v>0</v>
      </c>
    </row>
    <row r="5653" spans="1:9">
      <c r="A5653" t="s">
        <v>5659</v>
      </c>
      <c r="B5653" s="2">
        <v>0.40078180000000002</v>
      </c>
      <c r="C5653" s="2">
        <v>0.19522590000000001</v>
      </c>
      <c r="D5653" s="2">
        <v>0.1837319</v>
      </c>
      <c r="E5653" s="2">
        <v>0.17934149999999999</v>
      </c>
      <c r="F5653" s="2">
        <v>1.241282</v>
      </c>
      <c r="G5653" s="2">
        <v>0.86665300000000001</v>
      </c>
      <c r="H5653" s="2">
        <v>0.52285539999999997</v>
      </c>
      <c r="I5653" s="2">
        <v>0.52408540000000003</v>
      </c>
    </row>
    <row r="5654" spans="1:9">
      <c r="A5654" t="s">
        <v>5660</v>
      </c>
      <c r="B5654" s="2">
        <v>4929.1949999999997</v>
      </c>
      <c r="C5654" s="2">
        <v>4925.9449999999997</v>
      </c>
      <c r="D5654" s="2">
        <v>5425.1790000000001</v>
      </c>
      <c r="E5654" s="2">
        <v>5398.3530000000001</v>
      </c>
      <c r="F5654" s="2">
        <v>6087.9269999999997</v>
      </c>
      <c r="G5654" s="2">
        <v>6105.25</v>
      </c>
      <c r="H5654" s="2">
        <v>5403.2060000000001</v>
      </c>
      <c r="I5654" s="2">
        <v>5526.6980000000003</v>
      </c>
    </row>
    <row r="5655" spans="1:9">
      <c r="A5655" t="s">
        <v>5661</v>
      </c>
      <c r="B5655" s="2">
        <v>130.86060000000001</v>
      </c>
      <c r="C5655" s="2">
        <v>130.9179</v>
      </c>
      <c r="D5655" s="2">
        <v>78.373800000000003</v>
      </c>
      <c r="E5655" s="2">
        <v>86.129279999999994</v>
      </c>
      <c r="F5655" s="2">
        <v>155.2637</v>
      </c>
      <c r="G5655" s="2">
        <v>144.99760000000001</v>
      </c>
      <c r="H5655" s="2">
        <v>120.6178</v>
      </c>
      <c r="I5655" s="2">
        <v>118.0026</v>
      </c>
    </row>
    <row r="5656" spans="1:9">
      <c r="A5656" t="s">
        <v>5662</v>
      </c>
      <c r="B5656" s="2">
        <v>101.1777</v>
      </c>
      <c r="C5656" s="2">
        <v>95.155519999999996</v>
      </c>
      <c r="D5656" s="2">
        <v>128.81139999999999</v>
      </c>
      <c r="E5656" s="2">
        <v>134.87010000000001</v>
      </c>
      <c r="F5656" s="2">
        <v>58.249870000000001</v>
      </c>
      <c r="G5656" s="2">
        <v>59.83699</v>
      </c>
      <c r="H5656" s="2">
        <v>60.299030000000002</v>
      </c>
      <c r="I5656" s="2">
        <v>55.127400000000002</v>
      </c>
    </row>
    <row r="5657" spans="1:9">
      <c r="A5657" t="s">
        <v>5663</v>
      </c>
      <c r="B5657" s="2">
        <v>1817.73</v>
      </c>
      <c r="C5657" s="2">
        <v>1732.662</v>
      </c>
      <c r="D5657" s="2">
        <v>1849.0840000000001</v>
      </c>
      <c r="E5657" s="2">
        <v>1893.7909999999999</v>
      </c>
      <c r="F5657" s="2">
        <v>2254.971</v>
      </c>
      <c r="G5657" s="2">
        <v>2284.473</v>
      </c>
      <c r="H5657" s="2">
        <v>2141.183</v>
      </c>
      <c r="I5657" s="2">
        <v>2070.6109999999999</v>
      </c>
    </row>
    <row r="5658" spans="1:9">
      <c r="A5658" t="s">
        <v>5664</v>
      </c>
      <c r="B5658" s="2">
        <v>64.655140000000003</v>
      </c>
      <c r="C5658" s="2">
        <v>62.988660000000003</v>
      </c>
      <c r="D5658" s="2">
        <v>62.037419999999997</v>
      </c>
      <c r="E5658" s="2">
        <v>66.610500000000002</v>
      </c>
      <c r="F5658" s="2">
        <v>120.08159999999999</v>
      </c>
      <c r="G5658" s="2">
        <v>112.824</v>
      </c>
      <c r="H5658" s="2">
        <v>93.175510000000003</v>
      </c>
      <c r="I5658" s="2">
        <v>88.151499999999999</v>
      </c>
    </row>
    <row r="5659" spans="1:9">
      <c r="A5659" t="s">
        <v>5665</v>
      </c>
      <c r="B5659" s="2">
        <v>18.539660000000001</v>
      </c>
      <c r="C5659" s="2">
        <v>18.49878</v>
      </c>
      <c r="D5659" s="2">
        <v>15.90174</v>
      </c>
      <c r="E5659" s="2">
        <v>14.986520000000001</v>
      </c>
      <c r="F5659" s="2">
        <v>10.18744</v>
      </c>
      <c r="G5659" s="2">
        <v>10.604520000000001</v>
      </c>
      <c r="H5659" s="2">
        <v>7.9321719999999996</v>
      </c>
      <c r="I5659" s="2">
        <v>7.8204909999999996</v>
      </c>
    </row>
    <row r="5660" spans="1:9">
      <c r="A5660" t="s">
        <v>5666</v>
      </c>
      <c r="B5660" s="2">
        <v>28.474799999999998</v>
      </c>
      <c r="C5660" s="2">
        <v>27.093219999999999</v>
      </c>
      <c r="D5660" s="2">
        <v>51.808900000000001</v>
      </c>
      <c r="E5660" s="2">
        <v>46.703699999999998</v>
      </c>
      <c r="F5660" s="2">
        <v>46.080800000000004</v>
      </c>
      <c r="G5660" s="2">
        <v>40.25076</v>
      </c>
      <c r="H5660" s="2">
        <v>62.346800000000002</v>
      </c>
      <c r="I5660" s="2">
        <v>57.953760000000003</v>
      </c>
    </row>
    <row r="5661" spans="1:9">
      <c r="A5661" t="s">
        <v>5667</v>
      </c>
      <c r="B5661" s="2">
        <v>0.71975029999999995</v>
      </c>
      <c r="C5661" s="2">
        <v>0.42071930000000002</v>
      </c>
      <c r="D5661" s="2">
        <v>0.65991580000000005</v>
      </c>
      <c r="E5661" s="2">
        <v>0.51531729999999998</v>
      </c>
      <c r="F5661" s="2">
        <v>1.528578</v>
      </c>
      <c r="G5661" s="2">
        <v>1.2451140000000001</v>
      </c>
      <c r="H5661" s="2">
        <v>2.1283500000000002</v>
      </c>
      <c r="I5661" s="2">
        <v>1.129424</v>
      </c>
    </row>
    <row r="5662" spans="1:9">
      <c r="A5662" t="s">
        <v>5668</v>
      </c>
      <c r="B5662" s="2">
        <v>16.219529999999999</v>
      </c>
      <c r="C5662" s="2">
        <v>19.699169999999999</v>
      </c>
      <c r="D5662" s="2">
        <v>13.384040000000001</v>
      </c>
      <c r="E5662" s="2">
        <v>14.902889999999999</v>
      </c>
      <c r="F5662" s="2">
        <v>13.969939999999999</v>
      </c>
      <c r="G5662" s="2">
        <v>12.813409999999999</v>
      </c>
      <c r="H5662" s="2">
        <v>11.37928</v>
      </c>
      <c r="I5662" s="2">
        <v>11.02899</v>
      </c>
    </row>
    <row r="5663" spans="1:9">
      <c r="A5663" t="s">
        <v>5669</v>
      </c>
      <c r="B5663" s="2">
        <v>1.153389</v>
      </c>
      <c r="C5663" s="2">
        <v>2.621874</v>
      </c>
      <c r="D5663" s="2">
        <v>1.4100060000000001</v>
      </c>
      <c r="E5663" s="2">
        <v>0.68815660000000001</v>
      </c>
      <c r="F5663" s="2">
        <v>6.9743360000000001</v>
      </c>
      <c r="G5663" s="2">
        <v>6.9834649999999998</v>
      </c>
      <c r="H5663" s="2">
        <v>6.5203569999999997</v>
      </c>
      <c r="I5663" s="2">
        <v>5.6977859999999998</v>
      </c>
    </row>
    <row r="5664" spans="1:9">
      <c r="A5664" t="s">
        <v>5670</v>
      </c>
      <c r="B5664" s="2">
        <v>52.05368</v>
      </c>
      <c r="C5664" s="2">
        <v>56.476390000000002</v>
      </c>
      <c r="D5664" s="2">
        <v>42.919370000000001</v>
      </c>
      <c r="E5664" s="2">
        <v>40.821300000000001</v>
      </c>
      <c r="F5664" s="2">
        <v>68.066220000000001</v>
      </c>
      <c r="G5664" s="2">
        <v>63.941240000000001</v>
      </c>
      <c r="H5664" s="2">
        <v>65.726439999999997</v>
      </c>
      <c r="I5664" s="2">
        <v>66.142240000000001</v>
      </c>
    </row>
    <row r="5665" spans="1:9">
      <c r="A5665" t="s">
        <v>5671</v>
      </c>
      <c r="B5665" s="2">
        <v>3.3508979999999999</v>
      </c>
      <c r="C5665" s="2">
        <v>4.2166829999999997</v>
      </c>
      <c r="D5665" s="2">
        <v>2.9443160000000002</v>
      </c>
      <c r="E5665" s="2">
        <v>2.2491859999999999</v>
      </c>
      <c r="F5665" s="2">
        <v>4.3242669999999999</v>
      </c>
      <c r="G5665" s="2">
        <v>4.347601</v>
      </c>
      <c r="H5665" s="2">
        <v>2.1857709999999999</v>
      </c>
      <c r="I5665" s="2">
        <v>2.0691959999999998</v>
      </c>
    </row>
    <row r="5666" spans="1:9">
      <c r="A5666" t="s">
        <v>5672</v>
      </c>
      <c r="B5666" s="2">
        <v>0.60817330000000003</v>
      </c>
      <c r="C5666" s="2">
        <v>0.19749920000000001</v>
      </c>
      <c r="D5666" s="2">
        <v>0.92935730000000005</v>
      </c>
      <c r="E5666" s="2">
        <v>0.54428980000000005</v>
      </c>
      <c r="F5666" s="2">
        <v>0.35878199999999999</v>
      </c>
      <c r="G5666" s="2">
        <v>1.75349</v>
      </c>
      <c r="H5666" s="2">
        <v>1.0578879999999999</v>
      </c>
      <c r="I5666" s="2">
        <v>1.0603769999999999</v>
      </c>
    </row>
    <row r="5667" spans="1:9">
      <c r="A5667" t="s">
        <v>5673</v>
      </c>
      <c r="B5667" s="2">
        <v>0.4972509</v>
      </c>
      <c r="C5667" s="2">
        <v>0.88812950000000002</v>
      </c>
      <c r="D5667" s="2">
        <v>7.5985540000000004E-2</v>
      </c>
      <c r="E5667" s="2">
        <v>0.51918869999999995</v>
      </c>
      <c r="F5667" s="2">
        <v>0.95337159999999999</v>
      </c>
      <c r="G5667" s="2">
        <v>1.5770459999999999</v>
      </c>
      <c r="H5667" s="2">
        <v>0.79286509999999999</v>
      </c>
      <c r="I5667" s="2">
        <v>0.93922680000000003</v>
      </c>
    </row>
    <row r="5668" spans="1:9">
      <c r="A5668" t="s">
        <v>5674</v>
      </c>
      <c r="B5668" s="2">
        <v>48.079529999999998</v>
      </c>
      <c r="C5668" s="2">
        <v>42.711109999999998</v>
      </c>
      <c r="D5668" s="2">
        <v>51.247489999999999</v>
      </c>
      <c r="E5668" s="2">
        <v>50.378509999999999</v>
      </c>
      <c r="F5668" s="2">
        <v>26.840070000000001</v>
      </c>
      <c r="G5668" s="2">
        <v>28.8703</v>
      </c>
      <c r="H5668" s="2">
        <v>36.862589999999997</v>
      </c>
      <c r="I5668" s="2">
        <v>37.064779999999999</v>
      </c>
    </row>
    <row r="5669" spans="1:9">
      <c r="A5669" t="s">
        <v>5675</v>
      </c>
      <c r="B5669" s="2">
        <v>90.829359999999994</v>
      </c>
      <c r="C5669" s="2">
        <v>86.128550000000004</v>
      </c>
      <c r="D5669" s="2">
        <v>94.382300000000001</v>
      </c>
      <c r="E5669" s="2">
        <v>100.3642</v>
      </c>
      <c r="F5669" s="2">
        <v>118.7406</v>
      </c>
      <c r="G5669" s="2">
        <v>115.2272</v>
      </c>
      <c r="H5669" s="2">
        <v>100.4837</v>
      </c>
      <c r="I5669" s="2">
        <v>108.53279999999999</v>
      </c>
    </row>
    <row r="5670" spans="1:9">
      <c r="A5670" t="s">
        <v>5676</v>
      </c>
      <c r="B5670" s="2">
        <v>3347.5320000000002</v>
      </c>
      <c r="C5670" s="2">
        <v>3238.4659999999999</v>
      </c>
      <c r="D5670" s="2">
        <v>3491.1880000000001</v>
      </c>
      <c r="E5670" s="2">
        <v>3486.2489999999998</v>
      </c>
      <c r="F5670" s="2">
        <v>3641.078</v>
      </c>
      <c r="G5670" s="2">
        <v>3684.741</v>
      </c>
      <c r="H5670" s="2">
        <v>3483.8420000000001</v>
      </c>
      <c r="I5670" s="2">
        <v>3470.1950000000002</v>
      </c>
    </row>
    <row r="5671" spans="1:9">
      <c r="A5671" t="s">
        <v>5677</v>
      </c>
      <c r="B5671" s="2">
        <v>1.3118209999999999</v>
      </c>
      <c r="C5671" s="2">
        <v>0.42600300000000002</v>
      </c>
      <c r="D5671" s="2">
        <v>0</v>
      </c>
      <c r="E5671" s="2">
        <v>0</v>
      </c>
      <c r="F5671" s="2">
        <v>0.77388769999999996</v>
      </c>
      <c r="G5671" s="2">
        <v>1.134676</v>
      </c>
      <c r="H5671" s="2">
        <v>0.38030819999999999</v>
      </c>
      <c r="I5671" s="2">
        <v>0.57180430000000004</v>
      </c>
    </row>
    <row r="5672" spans="1:9">
      <c r="A5672" t="s">
        <v>5678</v>
      </c>
      <c r="B5672" s="2">
        <v>454.23239999999998</v>
      </c>
      <c r="C5672" s="2">
        <v>466.97609999999997</v>
      </c>
      <c r="D5672" s="2">
        <v>398.1216</v>
      </c>
      <c r="E5672" s="2">
        <v>408.13400000000001</v>
      </c>
      <c r="F5672" s="2">
        <v>261.87029999999999</v>
      </c>
      <c r="G5672" s="2">
        <v>266.3279</v>
      </c>
      <c r="H5672" s="2">
        <v>348.11860000000001</v>
      </c>
      <c r="I5672" s="2">
        <v>353.94279999999998</v>
      </c>
    </row>
    <row r="5673" spans="1:9">
      <c r="A5673" t="s">
        <v>5679</v>
      </c>
      <c r="B5673" s="2">
        <v>19.742280000000001</v>
      </c>
      <c r="C5673" s="2">
        <v>16.151150000000001</v>
      </c>
      <c r="D5673" s="2">
        <v>4.8733620000000002</v>
      </c>
      <c r="E5673" s="2">
        <v>5.6629880000000004</v>
      </c>
      <c r="F5673" s="2">
        <v>21.277519999999999</v>
      </c>
      <c r="G5673" s="2">
        <v>21.67381</v>
      </c>
      <c r="H5673" s="2">
        <v>9.1355179999999994</v>
      </c>
      <c r="I5673" s="2">
        <v>8.9363589999999995</v>
      </c>
    </row>
    <row r="5674" spans="1:9">
      <c r="A5674" t="s">
        <v>5680</v>
      </c>
      <c r="B5674" s="2">
        <v>8.8426469999999995</v>
      </c>
      <c r="C5674" s="2">
        <v>8.7327379999999994</v>
      </c>
      <c r="D5674" s="2">
        <v>6.1084180000000003</v>
      </c>
      <c r="E5674" s="2">
        <v>5.5288199999999996</v>
      </c>
      <c r="F5674" s="2">
        <v>4.769952</v>
      </c>
      <c r="G5674" s="2">
        <v>5.5006750000000002</v>
      </c>
      <c r="H5674" s="2">
        <v>5.2149109999999999</v>
      </c>
      <c r="I5674" s="2">
        <v>5.1215799999999998</v>
      </c>
    </row>
    <row r="5675" spans="1:9">
      <c r="A5675" t="s">
        <v>5681</v>
      </c>
      <c r="B5675" s="2">
        <v>0</v>
      </c>
      <c r="C5675" s="2">
        <v>3.6581820000000001E-2</v>
      </c>
      <c r="D5675" s="2">
        <v>0</v>
      </c>
      <c r="E5675" s="2">
        <v>0</v>
      </c>
      <c r="F5675" s="2">
        <v>0</v>
      </c>
      <c r="G5675" s="2">
        <v>0</v>
      </c>
      <c r="H5675" s="2">
        <v>0</v>
      </c>
      <c r="I5675" s="2">
        <v>0</v>
      </c>
    </row>
    <row r="5676" spans="1:9">
      <c r="A5676" t="s">
        <v>5682</v>
      </c>
      <c r="B5676" s="2">
        <v>0</v>
      </c>
      <c r="C5676" s="2">
        <v>2.0002260000000001</v>
      </c>
      <c r="D5676" s="2">
        <v>0</v>
      </c>
      <c r="E5676" s="2">
        <v>0.61249319999999996</v>
      </c>
      <c r="F5676" s="2">
        <v>0</v>
      </c>
      <c r="G5676" s="2">
        <v>0</v>
      </c>
      <c r="H5676" s="2">
        <v>0</v>
      </c>
      <c r="I5676" s="2">
        <v>0</v>
      </c>
    </row>
    <row r="5677" spans="1:9">
      <c r="A5677" t="s">
        <v>5683</v>
      </c>
      <c r="B5677" s="2">
        <v>2.9456009999999999</v>
      </c>
      <c r="C5677" s="2">
        <v>3.9458069999999998</v>
      </c>
      <c r="D5677" s="2">
        <v>1.519158</v>
      </c>
      <c r="E5677" s="2">
        <v>1.9771430000000001</v>
      </c>
      <c r="F5677" s="2">
        <v>3.5840260000000002</v>
      </c>
      <c r="G5677" s="2">
        <v>3.6625109999999999</v>
      </c>
      <c r="H5677" s="2">
        <v>2.2416320000000001</v>
      </c>
      <c r="I5677" s="2">
        <v>1.9259189999999999</v>
      </c>
    </row>
    <row r="5678" spans="1:9">
      <c r="A5678" t="s">
        <v>5684</v>
      </c>
      <c r="B5678" s="2">
        <v>2.516559</v>
      </c>
      <c r="C5678" s="2">
        <v>4.9033899999999999</v>
      </c>
      <c r="D5678" s="2">
        <v>3.6431870000000002</v>
      </c>
      <c r="E5678" s="2">
        <v>2.7263670000000002</v>
      </c>
      <c r="F5678" s="2">
        <v>2.1097000000000001</v>
      </c>
      <c r="G5678" s="2">
        <v>2.5204230000000001</v>
      </c>
      <c r="H5678" s="2">
        <v>1.612738</v>
      </c>
      <c r="I5678" s="2">
        <v>1.154666</v>
      </c>
    </row>
    <row r="5679" spans="1:9">
      <c r="A5679" t="s">
        <v>5685</v>
      </c>
      <c r="B5679" s="2">
        <v>25.552499999999998</v>
      </c>
      <c r="C5679" s="2">
        <v>27.3627</v>
      </c>
      <c r="D5679" s="2">
        <v>21.104800000000001</v>
      </c>
      <c r="E5679" s="2">
        <v>22.49044</v>
      </c>
      <c r="F5679" s="2">
        <v>30.833760000000002</v>
      </c>
      <c r="G5679" s="2">
        <v>27.76444</v>
      </c>
      <c r="H5679" s="2">
        <v>36.18233</v>
      </c>
      <c r="I5679" s="2">
        <v>37.74024</v>
      </c>
    </row>
    <row r="5680" spans="1:9">
      <c r="A5680" t="s">
        <v>5686</v>
      </c>
      <c r="B5680" s="2">
        <v>0.50529409999999997</v>
      </c>
      <c r="C5680" s="2">
        <v>0.49227019999999999</v>
      </c>
      <c r="D5680" s="2">
        <v>0.46328780000000003</v>
      </c>
      <c r="E5680" s="2">
        <v>0.33916289999999999</v>
      </c>
      <c r="F5680" s="2">
        <v>2.9063780000000001</v>
      </c>
      <c r="G5680" s="2">
        <v>3.4418510000000002</v>
      </c>
      <c r="H5680" s="2">
        <v>3.8453390000000001</v>
      </c>
      <c r="I5680" s="2">
        <v>3.7442600000000001</v>
      </c>
    </row>
    <row r="5681" spans="1:9">
      <c r="A5681" t="s">
        <v>5687</v>
      </c>
      <c r="B5681" s="2">
        <v>20.10107</v>
      </c>
      <c r="C5681" s="2">
        <v>21.93881</v>
      </c>
      <c r="D5681" s="2">
        <v>24.942879999999999</v>
      </c>
      <c r="E5681" s="2">
        <v>25.293679999999998</v>
      </c>
      <c r="F5681" s="2">
        <v>19.65981</v>
      </c>
      <c r="G5681" s="2">
        <v>21.4392</v>
      </c>
      <c r="H5681" s="2">
        <v>24.054749999999999</v>
      </c>
      <c r="I5681" s="2">
        <v>23.979590000000002</v>
      </c>
    </row>
    <row r="5682" spans="1:9">
      <c r="A5682" t="s">
        <v>5688</v>
      </c>
      <c r="B5682" s="2">
        <v>9.2717209999999994</v>
      </c>
      <c r="C5682" s="2">
        <v>6.7427510000000002</v>
      </c>
      <c r="D5682" s="2">
        <v>7.1838930000000003</v>
      </c>
      <c r="E5682" s="2">
        <v>6.1941360000000003</v>
      </c>
      <c r="F5682" s="2">
        <v>9.0134519999999991</v>
      </c>
      <c r="G5682" s="2">
        <v>8.8103630000000006</v>
      </c>
      <c r="H5682" s="2">
        <v>6.2466470000000003</v>
      </c>
      <c r="I5682" s="2">
        <v>6.3751850000000001</v>
      </c>
    </row>
    <row r="5683" spans="1:9">
      <c r="A5683" t="s">
        <v>5689</v>
      </c>
      <c r="B5683" s="2">
        <v>53.587499999999999</v>
      </c>
      <c r="C5683" s="2">
        <v>51.88</v>
      </c>
      <c r="D5683" s="2">
        <v>58.037939999999999</v>
      </c>
      <c r="E5683" s="2">
        <v>57.650219999999997</v>
      </c>
      <c r="F5683" s="2">
        <v>32.600990000000003</v>
      </c>
      <c r="G5683" s="2">
        <v>31.673300000000001</v>
      </c>
      <c r="H5683" s="2">
        <v>42.722560000000001</v>
      </c>
      <c r="I5683" s="2">
        <v>45.548169999999999</v>
      </c>
    </row>
    <row r="5684" spans="1:9">
      <c r="A5684" t="s">
        <v>5690</v>
      </c>
      <c r="B5684" s="2">
        <v>12.891909999999999</v>
      </c>
      <c r="C5684" s="2">
        <v>14.84319</v>
      </c>
      <c r="D5684" s="2">
        <v>9.7904470000000003</v>
      </c>
      <c r="E5684" s="2">
        <v>10.255750000000001</v>
      </c>
      <c r="F5684" s="2">
        <v>9.1034020000000009</v>
      </c>
      <c r="G5684" s="2">
        <v>8.6730129999999992</v>
      </c>
      <c r="H5684" s="2">
        <v>6.2291249999999998</v>
      </c>
      <c r="I5684" s="2">
        <v>5.7896859999999997</v>
      </c>
    </row>
    <row r="5685" spans="1:9">
      <c r="A5685" t="s">
        <v>5691</v>
      </c>
      <c r="B5685" s="2">
        <v>0</v>
      </c>
      <c r="C5685" s="2">
        <v>0</v>
      </c>
      <c r="D5685" s="2">
        <v>0</v>
      </c>
      <c r="E5685" s="2">
        <v>0</v>
      </c>
      <c r="F5685" s="2">
        <v>3.3308550000000001</v>
      </c>
      <c r="G5685" s="2">
        <v>0</v>
      </c>
      <c r="H5685" s="2">
        <v>0</v>
      </c>
      <c r="I5685" s="2">
        <v>0</v>
      </c>
    </row>
    <row r="5686" spans="1:9">
      <c r="A5686" t="s">
        <v>5692</v>
      </c>
      <c r="B5686" s="2">
        <v>0</v>
      </c>
      <c r="C5686" s="2">
        <v>0</v>
      </c>
      <c r="D5686" s="2">
        <v>0.85413850000000002</v>
      </c>
      <c r="E5686" s="2">
        <v>0.83372820000000003</v>
      </c>
      <c r="F5686" s="2">
        <v>0</v>
      </c>
      <c r="G5686" s="2">
        <v>0</v>
      </c>
      <c r="H5686" s="2">
        <v>0</v>
      </c>
      <c r="I5686" s="2">
        <v>0.81212790000000001</v>
      </c>
    </row>
    <row r="5687" spans="1:9">
      <c r="A5687" t="s">
        <v>5693</v>
      </c>
      <c r="B5687" s="2">
        <v>2.0637089999999998</v>
      </c>
      <c r="C5687" s="2">
        <v>1.8429739999999999</v>
      </c>
      <c r="D5687" s="2">
        <v>2.1549459999999998</v>
      </c>
      <c r="E5687" s="2">
        <v>2.1547559999999999</v>
      </c>
      <c r="F5687" s="2">
        <v>2.688539</v>
      </c>
      <c r="G5687" s="2">
        <v>2.280872</v>
      </c>
      <c r="H5687" s="2">
        <v>2.542719</v>
      </c>
      <c r="I5687" s="2">
        <v>2.3987769999999999</v>
      </c>
    </row>
    <row r="5688" spans="1:9">
      <c r="A5688" t="s">
        <v>5694</v>
      </c>
      <c r="B5688" s="2">
        <v>0.33519060000000001</v>
      </c>
      <c r="C5688" s="2">
        <v>1.632755</v>
      </c>
      <c r="D5688" s="2">
        <v>0.30732540000000003</v>
      </c>
      <c r="E5688" s="2">
        <v>2.0998709999999998</v>
      </c>
      <c r="F5688" s="2">
        <v>0.88983120000000004</v>
      </c>
      <c r="G5688" s="2">
        <v>2.0294910000000002</v>
      </c>
      <c r="H5688" s="2">
        <v>0.58304769999999995</v>
      </c>
      <c r="I5688" s="2">
        <v>0</v>
      </c>
    </row>
    <row r="5689" spans="1:9">
      <c r="A5689" t="s">
        <v>5695</v>
      </c>
      <c r="B5689" s="2">
        <v>24.499269999999999</v>
      </c>
      <c r="C5689" s="2">
        <v>21.98659</v>
      </c>
      <c r="D5689" s="2">
        <v>14.495559999999999</v>
      </c>
      <c r="E5689" s="2">
        <v>16.201350000000001</v>
      </c>
      <c r="F5689" s="2">
        <v>15.058120000000001</v>
      </c>
      <c r="G5689" s="2">
        <v>16.18028</v>
      </c>
      <c r="H5689" s="2">
        <v>11.755940000000001</v>
      </c>
      <c r="I5689" s="2">
        <v>12.73049</v>
      </c>
    </row>
    <row r="5690" spans="1:9">
      <c r="A5690" t="s">
        <v>5696</v>
      </c>
      <c r="B5690" s="2">
        <v>30.335190000000001</v>
      </c>
      <c r="C5690" s="2">
        <v>31.706990000000001</v>
      </c>
      <c r="D5690" s="2">
        <v>40.425080000000001</v>
      </c>
      <c r="E5690" s="2">
        <v>41.547460000000001</v>
      </c>
      <c r="F5690" s="2">
        <v>62.707599999999999</v>
      </c>
      <c r="G5690" s="2">
        <v>66.075029999999998</v>
      </c>
      <c r="H5690" s="2">
        <v>85.986050000000006</v>
      </c>
      <c r="I5690" s="2">
        <v>88.757919999999999</v>
      </c>
    </row>
    <row r="5691" spans="1:9">
      <c r="A5691" t="s">
        <v>5697</v>
      </c>
      <c r="B5691" s="2">
        <v>4.5804910000000003</v>
      </c>
      <c r="C5691" s="2">
        <v>4.7036420000000003</v>
      </c>
      <c r="D5691" s="2">
        <v>4.6537259999999998</v>
      </c>
      <c r="E5691" s="2">
        <v>3.43459</v>
      </c>
      <c r="F5691" s="2">
        <v>19.937760000000001</v>
      </c>
      <c r="G5691" s="2">
        <v>18.738959999999999</v>
      </c>
      <c r="H5691" s="2">
        <v>8.5058889999999998</v>
      </c>
      <c r="I5691" s="2">
        <v>7.0149800000000004</v>
      </c>
    </row>
    <row r="5692" spans="1:9">
      <c r="A5692" t="s">
        <v>5698</v>
      </c>
      <c r="B5692" s="2">
        <v>9.5549870000000006</v>
      </c>
      <c r="C5692" s="2">
        <v>9.8463940000000001</v>
      </c>
      <c r="D5692" s="2">
        <v>12.998670000000001</v>
      </c>
      <c r="E5692" s="2">
        <v>11.85453</v>
      </c>
      <c r="F5692" s="2">
        <v>6.8679540000000001</v>
      </c>
      <c r="G5692" s="2">
        <v>6.0568049999999998</v>
      </c>
      <c r="H5692" s="2">
        <v>8.0402100000000001</v>
      </c>
      <c r="I5692" s="2">
        <v>8.6906239999999997</v>
      </c>
    </row>
    <row r="5693" spans="1:9">
      <c r="A5693" t="s">
        <v>5699</v>
      </c>
      <c r="B5693" s="2">
        <v>0</v>
      </c>
      <c r="C5693" s="2">
        <v>0.1147902</v>
      </c>
      <c r="D5693" s="2">
        <v>0.1080319</v>
      </c>
      <c r="E5693" s="2">
        <v>0.2109008</v>
      </c>
      <c r="F5693" s="2">
        <v>0.83412260000000005</v>
      </c>
      <c r="G5693" s="2">
        <v>0.61149629999999999</v>
      </c>
      <c r="H5693" s="2">
        <v>0.81981839999999995</v>
      </c>
      <c r="I5693" s="2">
        <v>0.4108735</v>
      </c>
    </row>
    <row r="5694" spans="1:9">
      <c r="A5694" t="s">
        <v>5700</v>
      </c>
      <c r="B5694" s="2">
        <v>2.4931350000000001</v>
      </c>
      <c r="C5694" s="2">
        <v>1.5075769999999999</v>
      </c>
      <c r="D5694" s="2">
        <v>1.4188190000000001</v>
      </c>
      <c r="E5694" s="2">
        <v>1.154096</v>
      </c>
      <c r="F5694" s="2">
        <v>4.0319789999999998</v>
      </c>
      <c r="G5694" s="2">
        <v>3.7924099999999998</v>
      </c>
      <c r="H5694" s="2">
        <v>2.5421960000000001</v>
      </c>
      <c r="I5694" s="2">
        <v>2.0984980000000002</v>
      </c>
    </row>
    <row r="5695" spans="1:9">
      <c r="A5695" t="s">
        <v>5701</v>
      </c>
      <c r="B5695" s="2">
        <v>4.322444</v>
      </c>
      <c r="C5695" s="2">
        <v>5.9449880000000004</v>
      </c>
      <c r="D5695" s="2">
        <v>3.7299850000000001</v>
      </c>
      <c r="E5695" s="2">
        <v>3.640854</v>
      </c>
      <c r="F5695" s="2">
        <v>13.49977</v>
      </c>
      <c r="G5695" s="2">
        <v>14.51515</v>
      </c>
      <c r="H5695" s="2">
        <v>7.6292499999999999</v>
      </c>
      <c r="I5695" s="2">
        <v>8.4230009999999993</v>
      </c>
    </row>
    <row r="5696" spans="1:9">
      <c r="A5696" t="s">
        <v>5702</v>
      </c>
      <c r="B5696" s="2">
        <v>0.16545489999999999</v>
      </c>
      <c r="C5696" s="2">
        <v>0.24178549999999999</v>
      </c>
      <c r="D5696" s="2">
        <v>0.15170030000000001</v>
      </c>
      <c r="E5696" s="2">
        <v>7.4037640000000002E-2</v>
      </c>
      <c r="F5696" s="2">
        <v>0.18301400000000001</v>
      </c>
      <c r="G5696" s="2">
        <v>0.1431123</v>
      </c>
      <c r="H5696" s="2">
        <v>0.17987549999999999</v>
      </c>
      <c r="I5696" s="2">
        <v>0.1081792</v>
      </c>
    </row>
    <row r="5697" spans="1:9">
      <c r="A5697" t="s">
        <v>5703</v>
      </c>
      <c r="B5697" s="2">
        <v>5.1620350000000002E-2</v>
      </c>
      <c r="C5697" s="2">
        <v>0</v>
      </c>
      <c r="D5697" s="2">
        <v>4.7329019999999999E-2</v>
      </c>
      <c r="E5697" s="2">
        <v>4.6198059999999999E-2</v>
      </c>
      <c r="F5697" s="2">
        <v>0</v>
      </c>
      <c r="G5697" s="2">
        <v>0.1785986</v>
      </c>
      <c r="H5697" s="2">
        <v>0.13468659999999999</v>
      </c>
      <c r="I5697" s="2">
        <v>0</v>
      </c>
    </row>
    <row r="5698" spans="1:9">
      <c r="A5698" t="s">
        <v>5704</v>
      </c>
      <c r="B5698" s="2">
        <v>5.9936959999999999</v>
      </c>
      <c r="C5698" s="2">
        <v>4.9898689999999997</v>
      </c>
      <c r="D5698" s="2">
        <v>5.9950089999999996</v>
      </c>
      <c r="E5698" s="2">
        <v>5.5591670000000004</v>
      </c>
      <c r="F5698" s="2">
        <v>7.0396229999999997</v>
      </c>
      <c r="G5698" s="2">
        <v>6.2211850000000002</v>
      </c>
      <c r="H5698" s="2">
        <v>4.9285329999999998</v>
      </c>
      <c r="I5698" s="2">
        <v>3.705095</v>
      </c>
    </row>
    <row r="5699" spans="1:9">
      <c r="A5699" t="s">
        <v>5705</v>
      </c>
      <c r="B5699" s="2">
        <v>3.1690969999999998</v>
      </c>
      <c r="C5699" s="2">
        <v>3.4815510000000001</v>
      </c>
      <c r="D5699" s="2">
        <v>1.4837320000000001</v>
      </c>
      <c r="E5699" s="2">
        <v>1.568967</v>
      </c>
      <c r="F5699" s="2">
        <v>8.9500089999999997</v>
      </c>
      <c r="G5699" s="2">
        <v>9.5648619999999998</v>
      </c>
      <c r="H5699" s="2">
        <v>1.993879</v>
      </c>
      <c r="I5699" s="2">
        <v>1.6458809999999999</v>
      </c>
    </row>
    <row r="5700" spans="1:9">
      <c r="A5700" t="s">
        <v>5706</v>
      </c>
      <c r="B5700" s="2">
        <v>3.208904</v>
      </c>
      <c r="C5700" s="2">
        <v>3.536187</v>
      </c>
      <c r="D5700" s="2">
        <v>3.5209220000000001</v>
      </c>
      <c r="E5700" s="2">
        <v>2.3068840000000002</v>
      </c>
      <c r="F5700" s="2">
        <v>4.9343199999999996</v>
      </c>
      <c r="G5700" s="2">
        <v>4.504632</v>
      </c>
      <c r="H5700" s="2">
        <v>2.7451140000000001</v>
      </c>
      <c r="I5700" s="2">
        <v>3.622903</v>
      </c>
    </row>
    <row r="5701" spans="1:9">
      <c r="A5701" t="s">
        <v>5707</v>
      </c>
      <c r="B5701" s="2">
        <v>9.5939169999999994</v>
      </c>
      <c r="C5701" s="2">
        <v>10.385149999999999</v>
      </c>
      <c r="D5701" s="2">
        <v>21.502189999999999</v>
      </c>
      <c r="E5701" s="2">
        <v>18.984950000000001</v>
      </c>
      <c r="F5701" s="2">
        <v>9.5272889999999997</v>
      </c>
      <c r="G5701" s="2">
        <v>10.695690000000001</v>
      </c>
      <c r="H5701" s="2">
        <v>20.582049999999999</v>
      </c>
      <c r="I5701" s="2">
        <v>20.816330000000001</v>
      </c>
    </row>
    <row r="5702" spans="1:9">
      <c r="A5702" t="s">
        <v>5708</v>
      </c>
      <c r="B5702" s="2">
        <v>81.358109999999996</v>
      </c>
      <c r="C5702" s="2">
        <v>78.581339999999997</v>
      </c>
      <c r="D5702" s="2">
        <v>101.8479</v>
      </c>
      <c r="E5702" s="2">
        <v>97.1661</v>
      </c>
      <c r="F5702" s="2">
        <v>59.274529999999999</v>
      </c>
      <c r="G5702" s="2">
        <v>63.853569999999998</v>
      </c>
      <c r="H5702" s="2">
        <v>86.05198</v>
      </c>
      <c r="I5702" s="2">
        <v>82.483059999999995</v>
      </c>
    </row>
    <row r="5703" spans="1:9">
      <c r="A5703" t="s">
        <v>5709</v>
      </c>
      <c r="B5703" s="2">
        <v>0</v>
      </c>
      <c r="C5703" s="2">
        <v>0.46867690000000001</v>
      </c>
      <c r="D5703" s="2">
        <v>0</v>
      </c>
      <c r="E5703" s="2">
        <v>0</v>
      </c>
      <c r="F5703" s="2">
        <v>0</v>
      </c>
      <c r="G5703" s="2">
        <v>0</v>
      </c>
      <c r="H5703" s="2">
        <v>0</v>
      </c>
      <c r="I5703" s="2">
        <v>0</v>
      </c>
    </row>
    <row r="5704" spans="1:9">
      <c r="A5704" t="s">
        <v>5710</v>
      </c>
      <c r="B5704" s="2">
        <v>0.30880639999999998</v>
      </c>
      <c r="C5704" s="2">
        <v>0</v>
      </c>
      <c r="D5704" s="2">
        <v>0</v>
      </c>
      <c r="E5704" s="2">
        <v>0</v>
      </c>
      <c r="F5704" s="2">
        <v>0</v>
      </c>
      <c r="G5704" s="2">
        <v>0.26710590000000001</v>
      </c>
      <c r="H5704" s="2">
        <v>0</v>
      </c>
      <c r="I5704" s="2">
        <v>0</v>
      </c>
    </row>
    <row r="5705" spans="1:9">
      <c r="A5705" t="s">
        <v>5711</v>
      </c>
      <c r="B5705" s="2">
        <v>1.1267290000000001</v>
      </c>
      <c r="C5705" s="2">
        <v>1.5681240000000001</v>
      </c>
      <c r="D5705" s="2">
        <v>0.81169069999999999</v>
      </c>
      <c r="E5705" s="2">
        <v>0.68425460000000005</v>
      </c>
      <c r="F5705" s="2">
        <v>1.3175209999999999</v>
      </c>
      <c r="G5705" s="2">
        <v>1.0093840000000001</v>
      </c>
      <c r="H5705" s="2">
        <v>0.90994870000000005</v>
      </c>
      <c r="I5705" s="2">
        <v>1.1576519999999999</v>
      </c>
    </row>
    <row r="5706" spans="1:9">
      <c r="A5706" t="s">
        <v>5712</v>
      </c>
      <c r="B5706" s="2">
        <v>138.3554</v>
      </c>
      <c r="C5706" s="2">
        <v>150.8569</v>
      </c>
      <c r="D5706" s="2">
        <v>115.3724</v>
      </c>
      <c r="E5706" s="2">
        <v>115.07550000000001</v>
      </c>
      <c r="F5706" s="2">
        <v>226.75380000000001</v>
      </c>
      <c r="G5706" s="2">
        <v>230.6266</v>
      </c>
      <c r="H5706" s="2">
        <v>214.63059999999999</v>
      </c>
      <c r="I5706" s="2">
        <v>209.81039999999999</v>
      </c>
    </row>
    <row r="5707" spans="1:9">
      <c r="A5707" t="s">
        <v>5713</v>
      </c>
      <c r="B5707" s="2">
        <v>5.8877350000000002</v>
      </c>
      <c r="C5707" s="2">
        <v>6.9874650000000003</v>
      </c>
      <c r="D5707" s="2">
        <v>13.44661</v>
      </c>
      <c r="E5707" s="2">
        <v>14.466559999999999</v>
      </c>
      <c r="F5707" s="2">
        <v>4.3575049999999997</v>
      </c>
      <c r="G5707" s="2">
        <v>2.8704130000000001</v>
      </c>
      <c r="H5707" s="2">
        <v>6.3310649999999997</v>
      </c>
      <c r="I5707" s="2">
        <v>6.0659900000000002</v>
      </c>
    </row>
    <row r="5708" spans="1:9">
      <c r="A5708" t="s">
        <v>5714</v>
      </c>
      <c r="B5708" s="2">
        <v>6.0099980000000004</v>
      </c>
      <c r="C5708" s="2">
        <v>4.6060049999999997</v>
      </c>
      <c r="D5708" s="2">
        <v>6.8328620000000004</v>
      </c>
      <c r="E5708" s="2">
        <v>6.3827220000000002</v>
      </c>
      <c r="F5708" s="2">
        <v>6.6655420000000003</v>
      </c>
      <c r="G5708" s="2">
        <v>6.03017</v>
      </c>
      <c r="H5708" s="2">
        <v>10.31471</v>
      </c>
      <c r="I5708" s="2">
        <v>8.9418179999999996</v>
      </c>
    </row>
    <row r="5709" spans="1:9">
      <c r="A5709" t="s">
        <v>5715</v>
      </c>
      <c r="B5709" s="2">
        <v>0</v>
      </c>
      <c r="C5709" s="2">
        <v>0</v>
      </c>
      <c r="D5709" s="2">
        <v>0</v>
      </c>
      <c r="E5709" s="2">
        <v>0</v>
      </c>
      <c r="F5709" s="2">
        <v>0.28539160000000002</v>
      </c>
      <c r="G5709" s="2">
        <v>0</v>
      </c>
      <c r="H5709" s="2">
        <v>0.18699830000000001</v>
      </c>
      <c r="I5709" s="2">
        <v>0.1874382</v>
      </c>
    </row>
    <row r="5710" spans="1:9">
      <c r="A5710" t="s">
        <v>5716</v>
      </c>
      <c r="B5710" s="2">
        <v>1.5871420000000001</v>
      </c>
      <c r="C5710" s="2">
        <v>3.865583</v>
      </c>
      <c r="D5710" s="2">
        <v>6.5483950000000002</v>
      </c>
      <c r="E5710" s="2">
        <v>9.9429809999999996</v>
      </c>
      <c r="F5710" s="2">
        <v>49.858429999999998</v>
      </c>
      <c r="G5710" s="2">
        <v>38.438899999999997</v>
      </c>
      <c r="H5710" s="2">
        <v>31.058499999999999</v>
      </c>
      <c r="I5710" s="2">
        <v>38.741509999999998</v>
      </c>
    </row>
    <row r="5711" spans="1:9">
      <c r="A5711" t="s">
        <v>5717</v>
      </c>
      <c r="B5711" s="2">
        <v>0</v>
      </c>
      <c r="C5711" s="2">
        <v>0</v>
      </c>
      <c r="D5711" s="2">
        <v>0</v>
      </c>
      <c r="E5711" s="2">
        <v>0</v>
      </c>
      <c r="F5711" s="2">
        <v>0.37573659999999998</v>
      </c>
      <c r="G5711" s="2">
        <v>0.3672706</v>
      </c>
      <c r="H5711" s="2">
        <v>0.73858639999999998</v>
      </c>
      <c r="I5711" s="2">
        <v>0</v>
      </c>
    </row>
    <row r="5712" spans="1:9">
      <c r="A5712" t="s">
        <v>5718</v>
      </c>
      <c r="B5712" s="2">
        <v>5.9901799999999996</v>
      </c>
      <c r="C5712" s="2">
        <v>2.9178920000000002</v>
      </c>
      <c r="D5712" s="2">
        <v>2.7461009999999999</v>
      </c>
      <c r="E5712" s="2">
        <v>5.3609619999999998</v>
      </c>
      <c r="F5712" s="2">
        <v>13.25179</v>
      </c>
      <c r="G5712" s="2">
        <v>23.315760000000001</v>
      </c>
      <c r="H5712" s="2">
        <v>15.629440000000001</v>
      </c>
      <c r="I5712" s="2">
        <v>20.888280000000002</v>
      </c>
    </row>
    <row r="5713" spans="1:9">
      <c r="A5713" t="s">
        <v>5719</v>
      </c>
      <c r="B5713" s="2">
        <v>3.4601660000000001</v>
      </c>
      <c r="C5713" s="2">
        <v>0</v>
      </c>
      <c r="D5713" s="2">
        <v>0.79312859999999996</v>
      </c>
      <c r="E5713" s="2">
        <v>0.77417619999999998</v>
      </c>
      <c r="F5713" s="2">
        <v>1.5309520000000001</v>
      </c>
      <c r="G5713" s="2">
        <v>1.4964569999999999</v>
      </c>
      <c r="H5713" s="2">
        <v>0</v>
      </c>
      <c r="I5713" s="2">
        <v>0</v>
      </c>
    </row>
    <row r="5714" spans="1:9">
      <c r="A5714" t="s">
        <v>5720</v>
      </c>
      <c r="B5714" s="2">
        <v>0.7447684</v>
      </c>
      <c r="C5714" s="2">
        <v>0</v>
      </c>
      <c r="D5714" s="2">
        <v>0</v>
      </c>
      <c r="E5714" s="2">
        <v>0</v>
      </c>
      <c r="F5714" s="2">
        <v>2.6361840000000001</v>
      </c>
      <c r="G5714" s="2">
        <v>3.2209829999999999</v>
      </c>
      <c r="H5714" s="2">
        <v>1.295488</v>
      </c>
      <c r="I5714" s="2">
        <v>0</v>
      </c>
    </row>
    <row r="5715" spans="1:9">
      <c r="A5715" t="s">
        <v>5721</v>
      </c>
      <c r="B5715" s="2">
        <v>0</v>
      </c>
      <c r="C5715" s="2">
        <v>0</v>
      </c>
      <c r="D5715" s="2">
        <v>51.077480000000001</v>
      </c>
      <c r="E5715" s="2">
        <v>0</v>
      </c>
      <c r="F5715" s="2">
        <v>49.29665</v>
      </c>
      <c r="G5715" s="2">
        <v>144.55770000000001</v>
      </c>
      <c r="H5715" s="2">
        <v>0</v>
      </c>
      <c r="I5715" s="2">
        <v>48.565249999999999</v>
      </c>
    </row>
    <row r="5716" spans="1:9">
      <c r="A5716" t="s">
        <v>5722</v>
      </c>
      <c r="B5716" s="2">
        <v>0</v>
      </c>
      <c r="C5716" s="2">
        <v>0</v>
      </c>
      <c r="D5716" s="2">
        <v>0</v>
      </c>
      <c r="E5716" s="2">
        <v>0</v>
      </c>
      <c r="F5716" s="2">
        <v>0</v>
      </c>
      <c r="G5716" s="2">
        <v>0</v>
      </c>
      <c r="H5716" s="2">
        <v>0.21029200000000001</v>
      </c>
      <c r="I5716" s="2">
        <v>0</v>
      </c>
    </row>
    <row r="5717" spans="1:9">
      <c r="A5717" t="s">
        <v>5723</v>
      </c>
      <c r="B5717" s="2">
        <v>0</v>
      </c>
      <c r="C5717" s="2">
        <v>0</v>
      </c>
      <c r="D5717" s="2">
        <v>1.5111680000000001</v>
      </c>
      <c r="E5717" s="2">
        <v>0</v>
      </c>
      <c r="F5717" s="2">
        <v>1.4584809999999999</v>
      </c>
      <c r="G5717" s="2">
        <v>0</v>
      </c>
      <c r="H5717" s="2">
        <v>0</v>
      </c>
      <c r="I5717" s="2">
        <v>0</v>
      </c>
    </row>
    <row r="5718" spans="1:9">
      <c r="A5718" t="s">
        <v>5724</v>
      </c>
      <c r="B5718" s="2">
        <v>0</v>
      </c>
      <c r="C5718" s="2">
        <v>0</v>
      </c>
      <c r="D5718" s="2">
        <v>0.43956519999999999</v>
      </c>
      <c r="E5718" s="2">
        <v>0.42906149999999998</v>
      </c>
      <c r="F5718" s="2">
        <v>0</v>
      </c>
      <c r="G5718" s="2">
        <v>0</v>
      </c>
      <c r="H5718" s="2">
        <v>0</v>
      </c>
      <c r="I5718" s="2">
        <v>0</v>
      </c>
    </row>
    <row r="5719" spans="1:9">
      <c r="A5719" t="s">
        <v>5725</v>
      </c>
      <c r="B5719" s="2">
        <v>1.760545</v>
      </c>
      <c r="C5719" s="2">
        <v>1.7151670000000001</v>
      </c>
      <c r="D5719" s="2">
        <v>0.9223924</v>
      </c>
      <c r="E5719" s="2">
        <v>0.78780729999999999</v>
      </c>
      <c r="F5719" s="2">
        <v>3.78349</v>
      </c>
      <c r="G5719" s="2">
        <v>3.4806979999999998</v>
      </c>
      <c r="H5719" s="2">
        <v>1.968675</v>
      </c>
      <c r="I5719" s="2">
        <v>1.973306</v>
      </c>
    </row>
    <row r="5720" spans="1:9">
      <c r="A5720" t="s">
        <v>5726</v>
      </c>
      <c r="B5720" s="2">
        <v>0.26238070000000002</v>
      </c>
      <c r="C5720" s="2">
        <v>0.25561790000000001</v>
      </c>
      <c r="D5720" s="2">
        <v>0.19245470000000001</v>
      </c>
      <c r="E5720" s="2">
        <v>0.2348198</v>
      </c>
      <c r="F5720" s="2">
        <v>0.60367029999999999</v>
      </c>
      <c r="G5720" s="2">
        <v>0.49928879999999998</v>
      </c>
      <c r="H5720" s="2">
        <v>4.5639850000000003E-2</v>
      </c>
      <c r="I5720" s="2">
        <v>0.13724169999999999</v>
      </c>
    </row>
    <row r="5721" spans="1:9">
      <c r="A5721" t="s">
        <v>5727</v>
      </c>
      <c r="B5721" s="2">
        <v>10.080909999999999</v>
      </c>
      <c r="C5721" s="2">
        <v>9.6699850000000005</v>
      </c>
      <c r="D5721" s="2">
        <v>10.522640000000001</v>
      </c>
      <c r="E5721" s="2">
        <v>9.4383979999999994</v>
      </c>
      <c r="F5721" s="2">
        <v>7.4109660000000002</v>
      </c>
      <c r="G5721" s="2">
        <v>6.7073929999999997</v>
      </c>
      <c r="H5721" s="2">
        <v>9.1722889999999992</v>
      </c>
      <c r="I5721" s="2">
        <v>7.4362159999999999</v>
      </c>
    </row>
    <row r="5722" spans="1:9">
      <c r="A5722" t="s">
        <v>5728</v>
      </c>
      <c r="B5722" s="2">
        <v>0.41873630000000001</v>
      </c>
      <c r="C5722" s="2">
        <v>0.24476600000000001</v>
      </c>
      <c r="D5722" s="2">
        <v>0.46071089999999998</v>
      </c>
      <c r="E5722" s="2">
        <v>0.14990059999999999</v>
      </c>
      <c r="F5722" s="2">
        <v>0.74108010000000002</v>
      </c>
      <c r="G5722" s="2">
        <v>0.72438230000000003</v>
      </c>
      <c r="H5722" s="2">
        <v>0.29134860000000001</v>
      </c>
      <c r="I5722" s="2">
        <v>0.29203400000000002</v>
      </c>
    </row>
    <row r="5723" spans="1:9">
      <c r="A5723" t="s">
        <v>5729</v>
      </c>
      <c r="B5723" s="2">
        <v>27.022870000000001</v>
      </c>
      <c r="C5723" s="2">
        <v>26.037050000000001</v>
      </c>
      <c r="D5723" s="2">
        <v>32.263759999999998</v>
      </c>
      <c r="E5723" s="2">
        <v>31.891439999999999</v>
      </c>
      <c r="F5723" s="2">
        <v>9.7226859999999995</v>
      </c>
      <c r="G5723" s="2">
        <v>11.044739999999999</v>
      </c>
      <c r="H5723" s="2">
        <v>14.9796</v>
      </c>
      <c r="I5723" s="2">
        <v>20.710129999999999</v>
      </c>
    </row>
    <row r="5724" spans="1:9">
      <c r="A5724" t="s">
        <v>5730</v>
      </c>
      <c r="B5724" s="2">
        <v>4.370698</v>
      </c>
      <c r="C5724" s="2">
        <v>3.797714</v>
      </c>
      <c r="D5724" s="2">
        <v>3.4658169999999999</v>
      </c>
      <c r="E5724" s="2">
        <v>3.1010819999999999</v>
      </c>
      <c r="F5724" s="2">
        <v>0.97561929999999997</v>
      </c>
      <c r="G5724" s="2">
        <v>0.95363690000000001</v>
      </c>
      <c r="H5724" s="2">
        <v>1.0273810000000001</v>
      </c>
      <c r="I5724" s="2">
        <v>1.1327769999999999</v>
      </c>
    </row>
    <row r="5725" spans="1:9">
      <c r="A5725" t="s">
        <v>5731</v>
      </c>
      <c r="B5725" s="2">
        <v>20.236969999999999</v>
      </c>
      <c r="C5725" s="2">
        <v>19.090579999999999</v>
      </c>
      <c r="D5725" s="2">
        <v>14.111969999999999</v>
      </c>
      <c r="E5725" s="2">
        <v>12.94572</v>
      </c>
      <c r="F5725" s="2">
        <v>12.16968</v>
      </c>
      <c r="G5725" s="2">
        <v>9.7382620000000006</v>
      </c>
      <c r="H5725" s="2">
        <v>7.9946450000000002</v>
      </c>
      <c r="I5725" s="2">
        <v>6.460458</v>
      </c>
    </row>
    <row r="5726" spans="1:9">
      <c r="A5726" t="s">
        <v>5732</v>
      </c>
      <c r="B5726" s="2">
        <v>0</v>
      </c>
      <c r="C5726" s="2">
        <v>0.28120620000000002</v>
      </c>
      <c r="D5726" s="2">
        <v>0</v>
      </c>
      <c r="E5726" s="2">
        <v>0</v>
      </c>
      <c r="F5726" s="2">
        <v>0.12771150000000001</v>
      </c>
      <c r="G5726" s="2">
        <v>0</v>
      </c>
      <c r="H5726" s="2">
        <v>0</v>
      </c>
      <c r="I5726" s="2">
        <v>0</v>
      </c>
    </row>
    <row r="5727" spans="1:9">
      <c r="A5727" t="s">
        <v>5733</v>
      </c>
      <c r="B5727" s="2">
        <v>0.77588690000000005</v>
      </c>
      <c r="C5727" s="2">
        <v>0.50392559999999997</v>
      </c>
      <c r="D5727" s="2">
        <v>0.1185643</v>
      </c>
      <c r="E5727" s="2">
        <v>0.23146220000000001</v>
      </c>
      <c r="F5727" s="2">
        <v>0.57215240000000001</v>
      </c>
      <c r="G5727" s="2">
        <v>0.78296509999999997</v>
      </c>
      <c r="H5727" s="2">
        <v>0.33740439999999999</v>
      </c>
      <c r="I5727" s="2">
        <v>0.3381981</v>
      </c>
    </row>
    <row r="5728" spans="1:9">
      <c r="A5728" t="s">
        <v>5734</v>
      </c>
      <c r="B5728" s="2">
        <v>9.1743480000000002</v>
      </c>
      <c r="C5728" s="2">
        <v>9.9309770000000004</v>
      </c>
      <c r="D5728" s="2">
        <v>4.3226599999999999</v>
      </c>
      <c r="E5728" s="2">
        <v>5.5878100000000002</v>
      </c>
      <c r="F5728" s="2">
        <v>8.4566529999999993</v>
      </c>
      <c r="G5728" s="2">
        <v>9.3682580000000009</v>
      </c>
      <c r="H5728" s="2">
        <v>3.1030090000000001</v>
      </c>
      <c r="I5728" s="2">
        <v>3.7768030000000001</v>
      </c>
    </row>
    <row r="5729" spans="1:9">
      <c r="A5729" t="s">
        <v>5735</v>
      </c>
      <c r="B5729" s="2">
        <v>0.28558790000000001</v>
      </c>
      <c r="C5729" s="2">
        <v>0.3709692</v>
      </c>
      <c r="D5729" s="2">
        <v>0.1745642</v>
      </c>
      <c r="E5729" s="2">
        <v>8.5196430000000004E-2</v>
      </c>
      <c r="F5729" s="2">
        <v>0.75815080000000001</v>
      </c>
      <c r="G5729" s="2">
        <v>0.9880911</v>
      </c>
      <c r="H5729" s="2">
        <v>0.57956059999999998</v>
      </c>
      <c r="I5729" s="2">
        <v>0.24896740000000001</v>
      </c>
    </row>
    <row r="5730" spans="1:9">
      <c r="A5730" t="s">
        <v>5736</v>
      </c>
      <c r="B5730" s="2">
        <v>3.163087</v>
      </c>
      <c r="C5730" s="2">
        <v>1.9609920000000001</v>
      </c>
      <c r="D5730" s="2">
        <v>1.230359</v>
      </c>
      <c r="E5730" s="2">
        <v>1.3725240000000001</v>
      </c>
      <c r="F5730" s="2">
        <v>3.223112</v>
      </c>
      <c r="G5730" s="2">
        <v>2.2385060000000001</v>
      </c>
      <c r="H5730" s="2">
        <v>1.750648</v>
      </c>
      <c r="I5730" s="2">
        <v>1.0027239999999999</v>
      </c>
    </row>
    <row r="5731" spans="1:9">
      <c r="A5731" t="s">
        <v>5737</v>
      </c>
      <c r="B5731" s="2">
        <v>0.90485130000000003</v>
      </c>
      <c r="C5731" s="2">
        <v>0.80806800000000001</v>
      </c>
      <c r="D5731" s="2">
        <v>0.89876449999999997</v>
      </c>
      <c r="E5731" s="2">
        <v>0.87728790000000001</v>
      </c>
      <c r="F5731" s="2">
        <v>0.8674288</v>
      </c>
      <c r="G5731" s="2">
        <v>0.71744039999999998</v>
      </c>
      <c r="H5731" s="2">
        <v>0.1311621</v>
      </c>
      <c r="I5731" s="2">
        <v>0.72308839999999996</v>
      </c>
    </row>
    <row r="5732" spans="1:9">
      <c r="A5732" t="s">
        <v>5738</v>
      </c>
      <c r="B5732" s="2">
        <v>0</v>
      </c>
      <c r="C5732" s="2">
        <v>9.5888319999999999E-2</v>
      </c>
      <c r="D5732" s="2">
        <v>0</v>
      </c>
      <c r="E5732" s="2">
        <v>0</v>
      </c>
      <c r="F5732" s="2">
        <v>0</v>
      </c>
      <c r="G5732" s="2">
        <v>0</v>
      </c>
      <c r="H5732" s="2">
        <v>0</v>
      </c>
      <c r="I5732" s="2">
        <v>0</v>
      </c>
    </row>
    <row r="5733" spans="1:9">
      <c r="A5733" t="s">
        <v>5739</v>
      </c>
      <c r="B5733" s="2">
        <v>4.3023639999999999</v>
      </c>
      <c r="C5733" s="2">
        <v>2.0281310000000001</v>
      </c>
      <c r="D5733" s="2">
        <v>2.29047</v>
      </c>
      <c r="E5733" s="2">
        <v>2.7325680000000001</v>
      </c>
      <c r="F5733" s="2">
        <v>2.4562360000000001</v>
      </c>
      <c r="G5733" s="2">
        <v>2.4008919999999998</v>
      </c>
      <c r="H5733" s="2">
        <v>2.5348199999999999</v>
      </c>
      <c r="I5733" s="2">
        <v>4.2346380000000003</v>
      </c>
    </row>
    <row r="5734" spans="1:9">
      <c r="A5734" t="s">
        <v>5740</v>
      </c>
      <c r="B5734" s="2">
        <v>0.48867260000000001</v>
      </c>
      <c r="C5734" s="2">
        <v>0.95215419999999995</v>
      </c>
      <c r="D5734" s="2">
        <v>0.14934939999999999</v>
      </c>
      <c r="E5734" s="2">
        <v>0.4373416</v>
      </c>
      <c r="F5734" s="2">
        <v>1.7297070000000001</v>
      </c>
      <c r="G5734" s="2">
        <v>0.7044724</v>
      </c>
      <c r="H5734" s="2">
        <v>0.56668149999999995</v>
      </c>
      <c r="I5734" s="2">
        <v>0.28400730000000002</v>
      </c>
    </row>
    <row r="5735" spans="1:9">
      <c r="A5735" t="s">
        <v>5741</v>
      </c>
      <c r="B5735" s="2">
        <v>4.1168659999999999</v>
      </c>
      <c r="C5735" s="2">
        <v>5.3780559999999999</v>
      </c>
      <c r="D5735" s="2">
        <v>4.8040630000000002</v>
      </c>
      <c r="E5735" s="2">
        <v>3.8518970000000001</v>
      </c>
      <c r="F5735" s="2">
        <v>2.8978549999999998</v>
      </c>
      <c r="G5735" s="2">
        <v>3.4800040000000001</v>
      </c>
      <c r="H5735" s="2">
        <v>4.6384319999999999</v>
      </c>
      <c r="I5735" s="2">
        <v>5.3018830000000001</v>
      </c>
    </row>
    <row r="5736" spans="1:9">
      <c r="A5736" t="s">
        <v>5742</v>
      </c>
      <c r="B5736" s="2">
        <v>3.0431509999999999</v>
      </c>
      <c r="C5736" s="2">
        <v>2.0382410000000002</v>
      </c>
      <c r="D5736" s="2">
        <v>1.30789</v>
      </c>
      <c r="E5736" s="2">
        <v>1.106419</v>
      </c>
      <c r="F5736" s="2">
        <v>1.5989009999999999</v>
      </c>
      <c r="G5736" s="2">
        <v>1.8096449999999999</v>
      </c>
      <c r="H5736" s="2">
        <v>1.4060630000000001</v>
      </c>
      <c r="I5736" s="2">
        <v>1.5751790000000001</v>
      </c>
    </row>
    <row r="5737" spans="1:9">
      <c r="A5737" t="s">
        <v>5743</v>
      </c>
      <c r="B5737" s="2">
        <v>0.23217479999999999</v>
      </c>
      <c r="C5737" s="2">
        <v>0.45238089999999997</v>
      </c>
      <c r="D5737" s="2">
        <v>0.51697850000000001</v>
      </c>
      <c r="E5737" s="2">
        <v>0.56399259999999996</v>
      </c>
      <c r="F5737" s="2">
        <v>1.1446590000000001</v>
      </c>
      <c r="G5737" s="2">
        <v>0.97542329999999999</v>
      </c>
      <c r="H5737" s="2">
        <v>0.69232579999999999</v>
      </c>
      <c r="I5737" s="2">
        <v>0.80961360000000004</v>
      </c>
    </row>
    <row r="5738" spans="1:9">
      <c r="A5738" t="s">
        <v>5744</v>
      </c>
      <c r="B5738" s="2">
        <v>4.7260809999999998</v>
      </c>
      <c r="C5738" s="2">
        <v>5.4675659999999997</v>
      </c>
      <c r="D5738" s="2">
        <v>5.6873120000000004</v>
      </c>
      <c r="E5738" s="2">
        <v>6.0801160000000003</v>
      </c>
      <c r="F5738" s="2">
        <v>2.3524379999999998</v>
      </c>
      <c r="G5738" s="2">
        <v>3.0659109999999998</v>
      </c>
      <c r="H5738" s="2">
        <v>2.0551970000000002</v>
      </c>
      <c r="I5738" s="2">
        <v>2.317536</v>
      </c>
    </row>
    <row r="5739" spans="1:9">
      <c r="A5739" t="s">
        <v>5745</v>
      </c>
      <c r="B5739" s="2">
        <v>0</v>
      </c>
      <c r="C5739" s="2">
        <v>2.3908719999999999</v>
      </c>
      <c r="D5739" s="2">
        <v>1.1250549999999999</v>
      </c>
      <c r="E5739" s="2">
        <v>1.098171</v>
      </c>
      <c r="F5739" s="2">
        <v>3.2574879999999999</v>
      </c>
      <c r="G5739" s="2">
        <v>1.061364</v>
      </c>
      <c r="H5739" s="2">
        <v>3.2016260000000001</v>
      </c>
      <c r="I5739" s="2">
        <v>3.2091569999999998</v>
      </c>
    </row>
    <row r="5740" spans="1:9">
      <c r="A5740" t="s">
        <v>5746</v>
      </c>
      <c r="B5740" s="2">
        <v>0</v>
      </c>
      <c r="C5740" s="2">
        <v>0</v>
      </c>
      <c r="D5740" s="2">
        <v>0</v>
      </c>
      <c r="E5740" s="2">
        <v>0</v>
      </c>
      <c r="F5740" s="2">
        <v>4.2133890000000003</v>
      </c>
      <c r="G5740" s="2">
        <v>0</v>
      </c>
      <c r="H5740" s="2">
        <v>2.070567</v>
      </c>
      <c r="I5740" s="2">
        <v>6.2263140000000003</v>
      </c>
    </row>
    <row r="5741" spans="1:9">
      <c r="A5741" t="s">
        <v>5747</v>
      </c>
      <c r="B5741" s="2">
        <v>0</v>
      </c>
      <c r="C5741" s="2">
        <v>19.383140000000001</v>
      </c>
      <c r="D5741" s="2">
        <v>0</v>
      </c>
      <c r="E5741" s="2">
        <v>0</v>
      </c>
      <c r="F5741" s="2">
        <v>0</v>
      </c>
      <c r="G5741" s="2">
        <v>0</v>
      </c>
      <c r="H5741" s="2">
        <v>0</v>
      </c>
      <c r="I5741" s="2">
        <v>0</v>
      </c>
    </row>
    <row r="5742" spans="1:9">
      <c r="A5742" t="s">
        <v>5748</v>
      </c>
      <c r="B5742" s="2">
        <v>0</v>
      </c>
      <c r="C5742" s="2">
        <v>2.2803689999999999</v>
      </c>
      <c r="D5742" s="2">
        <v>0</v>
      </c>
      <c r="E5742" s="2">
        <v>4.1896589999999998</v>
      </c>
      <c r="F5742" s="2">
        <v>0</v>
      </c>
      <c r="G5742" s="2">
        <v>0</v>
      </c>
      <c r="H5742" s="2">
        <v>0</v>
      </c>
      <c r="I5742" s="2">
        <v>0</v>
      </c>
    </row>
    <row r="5743" spans="1:9">
      <c r="A5743" t="s">
        <v>5749</v>
      </c>
      <c r="B5743" s="2">
        <v>9.4421490000000006</v>
      </c>
      <c r="C5743" s="2">
        <v>10.731909999999999</v>
      </c>
      <c r="D5743" s="2">
        <v>14.42867</v>
      </c>
      <c r="E5743" s="2">
        <v>4.2251649999999996</v>
      </c>
      <c r="F5743" s="2">
        <v>4.1776819999999999</v>
      </c>
      <c r="G5743" s="2">
        <v>8.1671029999999991</v>
      </c>
      <c r="H5743" s="2">
        <v>6.8433989999999998</v>
      </c>
      <c r="I5743" s="2">
        <v>2.7437990000000001</v>
      </c>
    </row>
    <row r="5744" spans="1:9">
      <c r="A5744" t="s">
        <v>5750</v>
      </c>
      <c r="B5744" s="2">
        <v>17.010280000000002</v>
      </c>
      <c r="C5744" s="2">
        <v>8.2859219999999993</v>
      </c>
      <c r="D5744" s="2">
        <v>3.899044</v>
      </c>
      <c r="E5744" s="2">
        <v>1.9029370000000001</v>
      </c>
      <c r="F5744" s="2">
        <v>0</v>
      </c>
      <c r="G5744" s="2">
        <v>0</v>
      </c>
      <c r="H5744" s="2">
        <v>0</v>
      </c>
      <c r="I5744" s="2">
        <v>0</v>
      </c>
    </row>
    <row r="5745" spans="1:9">
      <c r="A5745" t="s">
        <v>5751</v>
      </c>
      <c r="B5745" s="2">
        <v>0</v>
      </c>
      <c r="C5745" s="2">
        <v>4.8029019999999996</v>
      </c>
      <c r="D5745" s="2">
        <v>2.260065</v>
      </c>
      <c r="E5745" s="2">
        <v>4.4121189999999997</v>
      </c>
      <c r="F5745" s="2">
        <v>4.3625350000000003</v>
      </c>
      <c r="G5745" s="2">
        <v>4.26424</v>
      </c>
      <c r="H5745" s="2">
        <v>4.2877229999999997</v>
      </c>
      <c r="I5745" s="2">
        <v>2.1489050000000001</v>
      </c>
    </row>
    <row r="5746" spans="1:9">
      <c r="A5746" t="s">
        <v>5752</v>
      </c>
      <c r="B5746" s="2">
        <v>25.27392</v>
      </c>
      <c r="C5746" s="2">
        <v>21.523160000000001</v>
      </c>
      <c r="D5746" s="2">
        <v>17.177070000000001</v>
      </c>
      <c r="E5746" s="2">
        <v>14.710330000000001</v>
      </c>
      <c r="F5746" s="2">
        <v>14.701409999999999</v>
      </c>
      <c r="G5746" s="2">
        <v>16.357530000000001</v>
      </c>
      <c r="H5746" s="2">
        <v>11.374980000000001</v>
      </c>
      <c r="I5746" s="2">
        <v>12.94252</v>
      </c>
    </row>
    <row r="5747" spans="1:9">
      <c r="A5747" t="s">
        <v>5753</v>
      </c>
      <c r="B5747" s="2">
        <v>4.0771490000000004</v>
      </c>
      <c r="C5747" s="2">
        <v>5.5969939999999996</v>
      </c>
      <c r="D5747" s="2">
        <v>5.9471449999999999</v>
      </c>
      <c r="E5747" s="2">
        <v>4.8098850000000004</v>
      </c>
      <c r="F5747" s="2">
        <v>6.5597669999999999</v>
      </c>
      <c r="G5747" s="2">
        <v>5.2898699999999996</v>
      </c>
      <c r="H5747" s="2">
        <v>3.546001</v>
      </c>
      <c r="I5747" s="2">
        <v>4.68527</v>
      </c>
    </row>
    <row r="5748" spans="1:9">
      <c r="A5748" t="s">
        <v>5754</v>
      </c>
      <c r="B5748" s="2">
        <v>2.3185989999999999</v>
      </c>
      <c r="C5748" s="2">
        <v>2.1576960000000001</v>
      </c>
      <c r="D5748" s="2">
        <v>1.776829</v>
      </c>
      <c r="E5748" s="2">
        <v>1.765341</v>
      </c>
      <c r="F5748" s="2">
        <v>2.7254330000000002</v>
      </c>
      <c r="G5748" s="2">
        <v>2.5442930000000001</v>
      </c>
      <c r="H5748" s="2">
        <v>2.2573270000000001</v>
      </c>
      <c r="I5748" s="2">
        <v>1.9911209999999999</v>
      </c>
    </row>
    <row r="5749" spans="1:9">
      <c r="A5749" t="s">
        <v>5755</v>
      </c>
      <c r="B5749" s="2">
        <v>0.17141129999999999</v>
      </c>
      <c r="C5749" s="2">
        <v>0</v>
      </c>
      <c r="D5749" s="2">
        <v>0.15716150000000001</v>
      </c>
      <c r="E5749" s="2">
        <v>0.15340599999999999</v>
      </c>
      <c r="F5749" s="2">
        <v>0.30336400000000002</v>
      </c>
      <c r="G5749" s="2">
        <v>0.74132169999999997</v>
      </c>
      <c r="H5749" s="2">
        <v>0.5963233</v>
      </c>
      <c r="I5749" s="2">
        <v>0.44829459999999999</v>
      </c>
    </row>
    <row r="5750" spans="1:9">
      <c r="A5750" t="s">
        <v>5756</v>
      </c>
      <c r="B5750" s="2">
        <v>77.530969999999996</v>
      </c>
      <c r="C5750" s="2">
        <v>71.951329999999999</v>
      </c>
      <c r="D5750" s="2">
        <v>134.358</v>
      </c>
      <c r="E5750" s="2">
        <v>137.72720000000001</v>
      </c>
      <c r="F5750" s="2">
        <v>39.330860000000001</v>
      </c>
      <c r="G5750" s="2">
        <v>39.45637</v>
      </c>
      <c r="H5750" s="2">
        <v>75.85951</v>
      </c>
      <c r="I5750" s="2">
        <v>71.959310000000002</v>
      </c>
    </row>
    <row r="5751" spans="1:9">
      <c r="A5751" t="s">
        <v>5757</v>
      </c>
      <c r="B5751" s="2">
        <v>56.563099999999999</v>
      </c>
      <c r="C5751" s="2">
        <v>54.77223</v>
      </c>
      <c r="D5751" s="2">
        <v>56.247900000000001</v>
      </c>
      <c r="E5751" s="2">
        <v>57.656649999999999</v>
      </c>
      <c r="F5751" s="2">
        <v>21.321560000000002</v>
      </c>
      <c r="G5751" s="2">
        <v>24.092949999999998</v>
      </c>
      <c r="H5751" s="2">
        <v>20.361419999999999</v>
      </c>
      <c r="I5751" s="2">
        <v>20.11138</v>
      </c>
    </row>
    <row r="5752" spans="1:9">
      <c r="A5752" t="s">
        <v>5758</v>
      </c>
      <c r="B5752" s="2">
        <v>10.9285</v>
      </c>
      <c r="C5752" s="2">
        <v>12.464560000000001</v>
      </c>
      <c r="D5752" s="2">
        <v>14.174609999999999</v>
      </c>
      <c r="E5752" s="2">
        <v>13.3588</v>
      </c>
      <c r="F5752" s="2">
        <v>20.284749999999999</v>
      </c>
      <c r="G5752" s="2">
        <v>21.211020000000001</v>
      </c>
      <c r="H5752" s="2">
        <v>11.823040000000001</v>
      </c>
      <c r="I5752" s="2">
        <v>12.31559</v>
      </c>
    </row>
    <row r="5753" spans="1:9">
      <c r="A5753" t="s">
        <v>5759</v>
      </c>
      <c r="B5753" s="2">
        <v>2.3977909999999998</v>
      </c>
      <c r="C5753" s="2">
        <v>1.7519910000000001</v>
      </c>
      <c r="D5753" s="2">
        <v>1.832047</v>
      </c>
      <c r="E5753" s="2">
        <v>2.1459229999999998</v>
      </c>
      <c r="F5753" s="2">
        <v>3.3595280000000001</v>
      </c>
      <c r="G5753" s="2">
        <v>3.8887480000000001</v>
      </c>
      <c r="H5753" s="2">
        <v>1.2164950000000001</v>
      </c>
      <c r="I5753" s="2">
        <v>1.306454</v>
      </c>
    </row>
    <row r="5754" spans="1:9">
      <c r="A5754" t="s">
        <v>5760</v>
      </c>
      <c r="B5754" s="2">
        <v>2.6032090000000001</v>
      </c>
      <c r="C5754" s="2">
        <v>2.088562</v>
      </c>
      <c r="D5754" s="2">
        <v>1.5443990000000001</v>
      </c>
      <c r="E5754" s="2">
        <v>0.68522470000000002</v>
      </c>
      <c r="F5754" s="2">
        <v>3.65863</v>
      </c>
      <c r="G5754" s="2">
        <v>3.8410980000000001</v>
      </c>
      <c r="H5754" s="2">
        <v>2.130897</v>
      </c>
      <c r="I5754" s="2">
        <v>1.4684379999999999</v>
      </c>
    </row>
    <row r="5755" spans="1:9">
      <c r="A5755" t="s">
        <v>5761</v>
      </c>
      <c r="B5755" s="2">
        <v>0.4632096</v>
      </c>
      <c r="C5755" s="2">
        <v>0.97775259999999997</v>
      </c>
      <c r="D5755" s="2">
        <v>0.70783649999999998</v>
      </c>
      <c r="E5755" s="2">
        <v>1.0363830000000001</v>
      </c>
      <c r="F5755" s="2">
        <v>0.40989449999999999</v>
      </c>
      <c r="G5755" s="2">
        <v>0.66776480000000005</v>
      </c>
      <c r="H5755" s="2">
        <v>0.47000950000000002</v>
      </c>
      <c r="I5755" s="2">
        <v>0.53841740000000005</v>
      </c>
    </row>
    <row r="5756" spans="1:9">
      <c r="A5756" t="s">
        <v>5762</v>
      </c>
      <c r="B5756" s="2">
        <v>0.98524690000000004</v>
      </c>
      <c r="C5756" s="2">
        <v>0.95985220000000004</v>
      </c>
      <c r="D5756" s="2">
        <v>1.0323899999999999</v>
      </c>
      <c r="E5756" s="2">
        <v>1.1336850000000001</v>
      </c>
      <c r="F5756" s="2">
        <v>2.6155369999999998</v>
      </c>
      <c r="G5756" s="2">
        <v>2.921834</v>
      </c>
      <c r="H5756" s="2">
        <v>2.6930969999999999</v>
      </c>
      <c r="I5756" s="2">
        <v>2.2086269999999999</v>
      </c>
    </row>
    <row r="5757" spans="1:9">
      <c r="A5757" t="s">
        <v>5763</v>
      </c>
      <c r="B5757" s="2">
        <v>8.8829329999999995</v>
      </c>
      <c r="C5757" s="2">
        <v>7.0055990000000001</v>
      </c>
      <c r="D5757" s="2">
        <v>5.0418159999999999</v>
      </c>
      <c r="E5757" s="2">
        <v>6.8141610000000004</v>
      </c>
      <c r="F5757" s="2">
        <v>8.0476679999999998</v>
      </c>
      <c r="G5757" s="2">
        <v>8.5980930000000004</v>
      </c>
      <c r="H5757" s="2">
        <v>10.4849</v>
      </c>
      <c r="I5757" s="2">
        <v>11.615830000000001</v>
      </c>
    </row>
    <row r="5758" spans="1:9">
      <c r="A5758" t="s">
        <v>5764</v>
      </c>
      <c r="B5758" s="2">
        <v>2.864398</v>
      </c>
      <c r="C5758" s="2">
        <v>4.0727219999999997</v>
      </c>
      <c r="D5758" s="2">
        <v>2.697254</v>
      </c>
      <c r="E5758" s="2">
        <v>2.9099390000000001</v>
      </c>
      <c r="F5758" s="2">
        <v>3.8363149999999999</v>
      </c>
      <c r="G5758" s="2">
        <v>4.8882310000000002</v>
      </c>
      <c r="H5758" s="2">
        <v>3.1645490000000001</v>
      </c>
      <c r="I5758" s="2">
        <v>3.1719940000000002</v>
      </c>
    </row>
    <row r="5759" spans="1:9">
      <c r="A5759" t="s">
        <v>5765</v>
      </c>
      <c r="B5759" s="2">
        <v>9.4520379999999999</v>
      </c>
      <c r="C5759" s="2">
        <v>11.368410000000001</v>
      </c>
      <c r="D5759" s="2">
        <v>3.7446830000000002</v>
      </c>
      <c r="E5759" s="2">
        <v>3.1330300000000002</v>
      </c>
      <c r="F5759" s="2">
        <v>7.124987</v>
      </c>
      <c r="G5759" s="2">
        <v>7.6709870000000002</v>
      </c>
      <c r="H5759" s="2">
        <v>2.4357570000000002</v>
      </c>
      <c r="I5759" s="2">
        <v>2.5432160000000001</v>
      </c>
    </row>
    <row r="5760" spans="1:9">
      <c r="A5760" t="s">
        <v>5766</v>
      </c>
      <c r="B5760" s="2">
        <v>103.6528</v>
      </c>
      <c r="C5760" s="2">
        <v>104.286</v>
      </c>
      <c r="D5760" s="2">
        <v>100.9109</v>
      </c>
      <c r="E5760" s="2">
        <v>97.656199999999998</v>
      </c>
      <c r="F5760" s="2">
        <v>103.563</v>
      </c>
      <c r="G5760" s="2">
        <v>118.6717</v>
      </c>
      <c r="H5760" s="2">
        <v>96.541939999999997</v>
      </c>
      <c r="I5760" s="2">
        <v>104.3266</v>
      </c>
    </row>
    <row r="5761" spans="1:9">
      <c r="A5761" t="s">
        <v>5767</v>
      </c>
      <c r="B5761" s="2">
        <v>64.067099999999996</v>
      </c>
      <c r="C5761" s="2">
        <v>64.6892</v>
      </c>
      <c r="D5761" s="2">
        <v>50.37726</v>
      </c>
      <c r="E5761" s="2">
        <v>42.338540000000002</v>
      </c>
      <c r="F5761" s="2">
        <v>44.303159999999998</v>
      </c>
      <c r="G5761" s="2">
        <v>45.32338</v>
      </c>
      <c r="H5761" s="2">
        <v>27.675899999999999</v>
      </c>
      <c r="I5761" s="2">
        <v>27.556059999999999</v>
      </c>
    </row>
    <row r="5762" spans="1:9">
      <c r="A5762" t="s">
        <v>5768</v>
      </c>
      <c r="B5762" s="2">
        <v>0</v>
      </c>
      <c r="C5762" s="2">
        <v>0</v>
      </c>
      <c r="D5762" s="2">
        <v>0</v>
      </c>
      <c r="E5762" s="2">
        <v>0</v>
      </c>
      <c r="F5762" s="2">
        <v>0.29066419999999998</v>
      </c>
      <c r="G5762" s="2">
        <v>0.28411500000000001</v>
      </c>
      <c r="H5762" s="2">
        <v>0</v>
      </c>
      <c r="I5762" s="2">
        <v>0.28635169999999999</v>
      </c>
    </row>
    <row r="5763" spans="1:9">
      <c r="A5763" t="s">
        <v>5769</v>
      </c>
      <c r="B5763" s="2">
        <v>4.8588279999999999</v>
      </c>
      <c r="C5763" s="2">
        <v>4.1311349999999996</v>
      </c>
      <c r="D5763" s="2">
        <v>5.02189</v>
      </c>
      <c r="E5763" s="2">
        <v>4.9809510000000001</v>
      </c>
      <c r="F5763" s="2">
        <v>5.0031489999999996</v>
      </c>
      <c r="G5763" s="2">
        <v>4.0498779999999996</v>
      </c>
      <c r="H5763" s="2">
        <v>4.0721809999999996</v>
      </c>
      <c r="I5763" s="2">
        <v>3.6966890000000001</v>
      </c>
    </row>
    <row r="5764" spans="1:9">
      <c r="A5764" t="s">
        <v>5770</v>
      </c>
      <c r="B5764" s="2">
        <v>1.331833</v>
      </c>
      <c r="C5764" s="2">
        <v>1.112147</v>
      </c>
      <c r="D5764" s="2">
        <v>1.1338919999999999</v>
      </c>
      <c r="E5764" s="2">
        <v>0.51082939999999999</v>
      </c>
      <c r="F5764" s="2">
        <v>2.188717</v>
      </c>
      <c r="G5764" s="2">
        <v>2.139402</v>
      </c>
      <c r="H5764" s="2">
        <v>2.0684450000000001</v>
      </c>
      <c r="I5764" s="2">
        <v>1.741582</v>
      </c>
    </row>
    <row r="5765" spans="1:9">
      <c r="A5765" t="s">
        <v>5771</v>
      </c>
      <c r="B5765" s="2">
        <v>74.617410000000007</v>
      </c>
      <c r="C5765" s="2">
        <v>70.215940000000003</v>
      </c>
      <c r="D5765" s="2">
        <v>73.273250000000004</v>
      </c>
      <c r="E5765" s="2">
        <v>81.766909999999996</v>
      </c>
      <c r="F5765" s="2">
        <v>55.14922</v>
      </c>
      <c r="G5765" s="2">
        <v>64.907960000000003</v>
      </c>
      <c r="H5765" s="2">
        <v>70.058909999999997</v>
      </c>
      <c r="I5765" s="2">
        <v>69.299729999999997</v>
      </c>
    </row>
    <row r="5766" spans="1:9">
      <c r="A5766" t="s">
        <v>5772</v>
      </c>
      <c r="B5766" s="2">
        <v>0.96159969999999995</v>
      </c>
      <c r="C5766" s="2">
        <v>0.31227149999999998</v>
      </c>
      <c r="D5766" s="2">
        <v>1.175546</v>
      </c>
      <c r="E5766" s="2">
        <v>0.57372780000000001</v>
      </c>
      <c r="F5766" s="2">
        <v>1.4181999999999999</v>
      </c>
      <c r="G5766" s="2">
        <v>0.27724919999999997</v>
      </c>
      <c r="H5766" s="2">
        <v>0.55755200000000005</v>
      </c>
      <c r="I5766" s="2">
        <v>0.27943180000000001</v>
      </c>
    </row>
    <row r="5767" spans="1:9">
      <c r="A5767" t="s">
        <v>5773</v>
      </c>
      <c r="B5767" s="2">
        <v>38.512430000000002</v>
      </c>
      <c r="C5767" s="2">
        <v>36.647219999999997</v>
      </c>
      <c r="D5767" s="2">
        <v>26.004079999999998</v>
      </c>
      <c r="E5767" s="2">
        <v>24.313949999999998</v>
      </c>
      <c r="F5767" s="2">
        <v>29.060189999999999</v>
      </c>
      <c r="G5767" s="2">
        <v>26.856030000000001</v>
      </c>
      <c r="H5767" s="2">
        <v>28.042529999999999</v>
      </c>
      <c r="I5767" s="2">
        <v>24.985340000000001</v>
      </c>
    </row>
    <row r="5768" spans="1:9">
      <c r="A5768" t="s">
        <v>5774</v>
      </c>
      <c r="B5768" s="2">
        <v>22.293489999999998</v>
      </c>
      <c r="C5768" s="2">
        <v>22.450970000000002</v>
      </c>
      <c r="D5768" s="2">
        <v>23.196159999999999</v>
      </c>
      <c r="E5768" s="2">
        <v>20.063829999999999</v>
      </c>
      <c r="F5768" s="2">
        <v>32.362009999999998</v>
      </c>
      <c r="G5768" s="2">
        <v>30.766179999999999</v>
      </c>
      <c r="H5768" s="2">
        <v>45.858780000000003</v>
      </c>
      <c r="I5768" s="2">
        <v>46.621769999999998</v>
      </c>
    </row>
    <row r="5769" spans="1:9">
      <c r="A5769" t="s">
        <v>5775</v>
      </c>
      <c r="B5769" s="2">
        <v>0.65134579999999997</v>
      </c>
      <c r="C5769" s="2">
        <v>0.54390629999999995</v>
      </c>
      <c r="D5769" s="2">
        <v>0.170628</v>
      </c>
      <c r="E5769" s="2">
        <v>0.49965209999999999</v>
      </c>
      <c r="F5769" s="2">
        <v>0.41169739999999999</v>
      </c>
      <c r="G5769" s="2">
        <v>1.046295</v>
      </c>
      <c r="H5769" s="2">
        <v>0.5664922</v>
      </c>
      <c r="I5769" s="2">
        <v>0.28391240000000001</v>
      </c>
    </row>
    <row r="5770" spans="1:9">
      <c r="A5770" t="s">
        <v>5776</v>
      </c>
      <c r="B5770" s="2">
        <v>20.897120000000001</v>
      </c>
      <c r="C5770" s="2">
        <v>19.11713</v>
      </c>
      <c r="D5770" s="2">
        <v>22.664760000000001</v>
      </c>
      <c r="E5770" s="2">
        <v>23.491610000000001</v>
      </c>
      <c r="F5770" s="2">
        <v>25.482710000000001</v>
      </c>
      <c r="G5770" s="2">
        <v>28.21499</v>
      </c>
      <c r="H5770" s="2">
        <v>35.462960000000002</v>
      </c>
      <c r="I5770" s="2">
        <v>30.436589999999999</v>
      </c>
    </row>
    <row r="5771" spans="1:9">
      <c r="A5771" t="s">
        <v>5777</v>
      </c>
      <c r="B5771" s="2">
        <v>1.279026</v>
      </c>
      <c r="C5771" s="2">
        <v>1.246059</v>
      </c>
      <c r="D5771" s="2">
        <v>1.302997</v>
      </c>
      <c r="E5771" s="2">
        <v>0.50874439999999999</v>
      </c>
      <c r="F5771" s="2">
        <v>2.3893779999999998</v>
      </c>
      <c r="G5771" s="2">
        <v>1.106309</v>
      </c>
      <c r="H5771" s="2">
        <v>1.359602</v>
      </c>
      <c r="I5771" s="2">
        <v>0.99112750000000005</v>
      </c>
    </row>
    <row r="5772" spans="1:9">
      <c r="A5772" t="s">
        <v>5778</v>
      </c>
      <c r="B5772" s="2">
        <v>0</v>
      </c>
      <c r="C5772" s="2">
        <v>0</v>
      </c>
      <c r="D5772" s="2">
        <v>0</v>
      </c>
      <c r="E5772" s="2">
        <v>9.3505149999999995E-2</v>
      </c>
      <c r="F5772" s="2">
        <v>9.2454330000000001E-2</v>
      </c>
      <c r="G5772" s="2">
        <v>0</v>
      </c>
      <c r="H5772" s="2">
        <v>0</v>
      </c>
      <c r="I5772" s="2">
        <v>0.27324779999999999</v>
      </c>
    </row>
    <row r="5773" spans="1:9">
      <c r="A5773" t="s">
        <v>5779</v>
      </c>
      <c r="B5773" s="2">
        <v>110.6662</v>
      </c>
      <c r="C5773" s="2">
        <v>116.9609</v>
      </c>
      <c r="D5773" s="2">
        <v>86.315200000000004</v>
      </c>
      <c r="E5773" s="2">
        <v>90.638810000000007</v>
      </c>
      <c r="F5773" s="2">
        <v>43.203800000000001</v>
      </c>
      <c r="G5773" s="2">
        <v>49.268740000000001</v>
      </c>
      <c r="H5773" s="2">
        <v>40.394199999999998</v>
      </c>
      <c r="I5773" s="2">
        <v>36.77863</v>
      </c>
    </row>
    <row r="5774" spans="1:9">
      <c r="A5774" t="s">
        <v>5780</v>
      </c>
      <c r="B5774" s="2">
        <v>8.1511180000000003</v>
      </c>
      <c r="C5774" s="2">
        <v>8.4886800000000004</v>
      </c>
      <c r="D5774" s="2">
        <v>6.4426690000000004</v>
      </c>
      <c r="E5774" s="2">
        <v>6.0371680000000003</v>
      </c>
      <c r="F5774" s="2">
        <v>3.4821040000000001</v>
      </c>
      <c r="G5774" s="2">
        <v>1.4587060000000001</v>
      </c>
      <c r="H5774" s="2">
        <v>5.1335850000000001</v>
      </c>
      <c r="I5774" s="2">
        <v>4.4105679999999996</v>
      </c>
    </row>
    <row r="5775" spans="1:9">
      <c r="A5775" t="s">
        <v>5781</v>
      </c>
      <c r="B5775" s="2">
        <v>1.7605869999999999</v>
      </c>
      <c r="C5775" s="2">
        <v>3.1595930000000001</v>
      </c>
      <c r="D5775" s="2">
        <v>2.9735719999999999</v>
      </c>
      <c r="E5775" s="2">
        <v>2.902517</v>
      </c>
      <c r="F5775" s="2">
        <v>5.1658160000000004</v>
      </c>
      <c r="G5775" s="2">
        <v>5.6906179999999997</v>
      </c>
      <c r="H5775" s="2">
        <v>4.5936830000000004</v>
      </c>
      <c r="I5775" s="2">
        <v>5.0083919999999997</v>
      </c>
    </row>
    <row r="5776" spans="1:9">
      <c r="A5776" t="s">
        <v>5782</v>
      </c>
      <c r="B5776" s="2">
        <v>14.767379999999999</v>
      </c>
      <c r="C5776" s="2">
        <v>14.882849999999999</v>
      </c>
      <c r="D5776" s="2">
        <v>12.60596</v>
      </c>
      <c r="E5776" s="2">
        <v>11.393269999999999</v>
      </c>
      <c r="F5776" s="2">
        <v>22.530460000000001</v>
      </c>
      <c r="G5776" s="2">
        <v>23.013839999999998</v>
      </c>
      <c r="H5776" s="2">
        <v>18.26887</v>
      </c>
      <c r="I5776" s="2">
        <v>18.64479</v>
      </c>
    </row>
    <row r="5777" spans="1:9">
      <c r="A5777" t="s">
        <v>5783</v>
      </c>
      <c r="B5777" s="2">
        <v>1.03037</v>
      </c>
      <c r="C5777" s="2">
        <v>0.78074290000000002</v>
      </c>
      <c r="D5777" s="2">
        <v>0.52484050000000004</v>
      </c>
      <c r="E5777" s="2">
        <v>0.40983930000000002</v>
      </c>
      <c r="F5777" s="2">
        <v>1.7222420000000001</v>
      </c>
      <c r="G5777" s="2">
        <v>1.881488</v>
      </c>
      <c r="H5777" s="2">
        <v>1.593137</v>
      </c>
      <c r="I5777" s="2">
        <v>1.1976629999999999</v>
      </c>
    </row>
    <row r="5778" spans="1:9">
      <c r="A5778" t="s">
        <v>5784</v>
      </c>
      <c r="B5778" s="2">
        <v>0.76621969999999995</v>
      </c>
      <c r="C5778" s="2">
        <v>0.39519019999999999</v>
      </c>
      <c r="D5778" s="2">
        <v>0.66119709999999998</v>
      </c>
      <c r="E5778" s="2">
        <v>0.64539740000000001</v>
      </c>
      <c r="F5778" s="2">
        <v>1.276289</v>
      </c>
      <c r="G5778" s="2">
        <v>1.2475320000000001</v>
      </c>
      <c r="H5778" s="2">
        <v>1.842403</v>
      </c>
      <c r="I5778" s="2">
        <v>1.886029</v>
      </c>
    </row>
    <row r="5779" spans="1:9">
      <c r="A5779" t="s">
        <v>5785</v>
      </c>
      <c r="B5779" s="2">
        <v>0.80932700000000002</v>
      </c>
      <c r="C5779" s="2">
        <v>0.26282220000000001</v>
      </c>
      <c r="D5779" s="2">
        <v>0.1236743</v>
      </c>
      <c r="E5779" s="2">
        <v>0.12071900000000001</v>
      </c>
      <c r="F5779" s="2">
        <v>1.0742609999999999</v>
      </c>
      <c r="G5779" s="2">
        <v>1.1667289999999999</v>
      </c>
      <c r="H5779" s="2">
        <v>0.35194629999999999</v>
      </c>
      <c r="I5779" s="2">
        <v>0.47036559999999999</v>
      </c>
    </row>
    <row r="5780" spans="1:9">
      <c r="A5780" t="s">
        <v>5786</v>
      </c>
      <c r="B5780" s="2">
        <v>11.25719</v>
      </c>
      <c r="C5780" s="2">
        <v>14.34151</v>
      </c>
      <c r="D5780" s="2">
        <v>6.6162539999999996</v>
      </c>
      <c r="E5780" s="2">
        <v>6.7164799999999998</v>
      </c>
      <c r="F5780" s="2">
        <v>6.6409989999999999</v>
      </c>
      <c r="G5780" s="2">
        <v>7.739706</v>
      </c>
      <c r="H5780" s="2">
        <v>8.2844139999999999</v>
      </c>
      <c r="I5780" s="2">
        <v>6.7941019999999996</v>
      </c>
    </row>
    <row r="5781" spans="1:9">
      <c r="A5781" t="s">
        <v>5787</v>
      </c>
      <c r="B5781" s="2">
        <v>13.65143</v>
      </c>
      <c r="C5781" s="2">
        <v>15.23725</v>
      </c>
      <c r="D5781" s="2">
        <v>10.52717</v>
      </c>
      <c r="E5781" s="2">
        <v>9.7092399999999994</v>
      </c>
      <c r="F5781" s="2">
        <v>21.040279999999999</v>
      </c>
      <c r="G5781" s="2">
        <v>19.158629999999999</v>
      </c>
      <c r="H5781" s="2">
        <v>12.18751</v>
      </c>
      <c r="I5781" s="2">
        <v>13.00433</v>
      </c>
    </row>
    <row r="5782" spans="1:9">
      <c r="A5782" t="s">
        <v>5788</v>
      </c>
      <c r="B5782" s="2">
        <v>18.368259999999999</v>
      </c>
      <c r="C5782" s="2">
        <v>16.424009999999999</v>
      </c>
      <c r="D5782" s="2">
        <v>15.91846</v>
      </c>
      <c r="E5782" s="2">
        <v>15.98845</v>
      </c>
      <c r="F5782" s="2">
        <v>39.63326</v>
      </c>
      <c r="G5782" s="2">
        <v>35.475619999999999</v>
      </c>
      <c r="H5782" s="2">
        <v>34.576790000000003</v>
      </c>
      <c r="I5782" s="2">
        <v>39.045229999999997</v>
      </c>
    </row>
    <row r="5783" spans="1:9">
      <c r="A5783" t="s">
        <v>5789</v>
      </c>
      <c r="B5783" s="2">
        <v>29.929449999999999</v>
      </c>
      <c r="C5783" s="2">
        <v>32.2682</v>
      </c>
      <c r="D5783" s="2">
        <v>21.770130000000002</v>
      </c>
      <c r="E5783" s="2">
        <v>23.214189999999999</v>
      </c>
      <c r="F5783" s="2">
        <v>28.779920000000001</v>
      </c>
      <c r="G5783" s="2">
        <v>28.8218</v>
      </c>
      <c r="H5783" s="2">
        <v>20.650790000000001</v>
      </c>
      <c r="I5783" s="2">
        <v>17.742319999999999</v>
      </c>
    </row>
    <row r="5784" spans="1:9">
      <c r="A5784" t="s">
        <v>5790</v>
      </c>
      <c r="B5784" s="2">
        <v>3.1980909999999998</v>
      </c>
      <c r="C5784" s="2">
        <v>2.7136390000000001</v>
      </c>
      <c r="D5784" s="2">
        <v>2.2701099999999999</v>
      </c>
      <c r="E5784" s="2">
        <v>1.7542260000000001</v>
      </c>
      <c r="F5784" s="2">
        <v>3.103863</v>
      </c>
      <c r="G5784" s="2">
        <v>2.9446940000000001</v>
      </c>
      <c r="H5784" s="2">
        <v>1.7944910000000001</v>
      </c>
      <c r="I5784" s="2">
        <v>0.98929210000000001</v>
      </c>
    </row>
    <row r="5785" spans="1:9">
      <c r="A5785" t="s">
        <v>5791</v>
      </c>
      <c r="B5785" s="2">
        <v>0.68186880000000005</v>
      </c>
      <c r="C5785" s="2">
        <v>0.9964404</v>
      </c>
      <c r="D5785" s="2">
        <v>0.93777500000000003</v>
      </c>
      <c r="E5785" s="2">
        <v>0.67126859999999999</v>
      </c>
      <c r="F5785" s="2">
        <v>0.96541779999999999</v>
      </c>
      <c r="G5785" s="2">
        <v>0.76672799999999997</v>
      </c>
      <c r="H5785" s="2">
        <v>0.29651939999999999</v>
      </c>
      <c r="I5785" s="2">
        <v>0.41610370000000002</v>
      </c>
    </row>
    <row r="5786" spans="1:9">
      <c r="A5786" t="s">
        <v>5792</v>
      </c>
      <c r="B5786" s="2">
        <v>0.81267219999999996</v>
      </c>
      <c r="C5786" s="2">
        <v>0.39586280000000001</v>
      </c>
      <c r="D5786" s="2">
        <v>0.1862782</v>
      </c>
      <c r="E5786" s="2">
        <v>0.18182690000000001</v>
      </c>
      <c r="F5786" s="2">
        <v>1.0787009999999999</v>
      </c>
      <c r="G5786" s="2">
        <v>1.4058619999999999</v>
      </c>
      <c r="H5786" s="2">
        <v>0.17670050000000001</v>
      </c>
      <c r="I5786" s="2">
        <v>1.4169290000000001</v>
      </c>
    </row>
    <row r="5787" spans="1:9">
      <c r="A5787" t="s">
        <v>5793</v>
      </c>
      <c r="B5787" s="2">
        <v>11.30167</v>
      </c>
      <c r="C5787" s="2">
        <v>10.215400000000001</v>
      </c>
      <c r="D5787" s="2">
        <v>12.49442</v>
      </c>
      <c r="E5787" s="2">
        <v>11.940250000000001</v>
      </c>
      <c r="F5787" s="2">
        <v>10.036960000000001</v>
      </c>
      <c r="G5787" s="2">
        <v>9.1049980000000001</v>
      </c>
      <c r="H5787" s="2">
        <v>16.145689999999998</v>
      </c>
      <c r="I5787" s="2">
        <v>16.823910000000001</v>
      </c>
    </row>
    <row r="5788" spans="1:9">
      <c r="A5788" t="s">
        <v>5794</v>
      </c>
      <c r="B5788" s="2">
        <v>55.708680000000001</v>
      </c>
      <c r="C5788" s="2">
        <v>58.38109</v>
      </c>
      <c r="D5788" s="2">
        <v>82.212360000000004</v>
      </c>
      <c r="E5788" s="2">
        <v>91.569929999999999</v>
      </c>
      <c r="F5788" s="2">
        <v>24.353719999999999</v>
      </c>
      <c r="G5788" s="2">
        <v>24.956849999999999</v>
      </c>
      <c r="H5788" s="2">
        <v>77.213179999999994</v>
      </c>
      <c r="I5788" s="2">
        <v>70.042310000000001</v>
      </c>
    </row>
    <row r="5789" spans="1:9">
      <c r="A5789" t="s">
        <v>5795</v>
      </c>
      <c r="B5789" s="2">
        <v>4.1002460000000003</v>
      </c>
      <c r="C5789" s="2">
        <v>3.461954</v>
      </c>
      <c r="D5789" s="2">
        <v>1.5037529999999999</v>
      </c>
      <c r="E5789" s="2">
        <v>2.20173</v>
      </c>
      <c r="F5789" s="2">
        <v>4.5958600000000001</v>
      </c>
      <c r="G5789" s="2">
        <v>4.9651820000000004</v>
      </c>
      <c r="H5789" s="2">
        <v>3.3283499999999999</v>
      </c>
      <c r="I5789" s="2">
        <v>3.0978810000000001</v>
      </c>
    </row>
    <row r="5790" spans="1:9">
      <c r="A5790" t="s">
        <v>5796</v>
      </c>
      <c r="B5790" s="2">
        <v>7.9409299999999998</v>
      </c>
      <c r="C5790" s="2">
        <v>6.7840990000000003</v>
      </c>
      <c r="D5790" s="2">
        <v>3.5843850000000002</v>
      </c>
      <c r="E5790" s="2">
        <v>3.4987330000000001</v>
      </c>
      <c r="F5790" s="2">
        <v>7.4593610000000004</v>
      </c>
      <c r="G5790" s="2">
        <v>6.0232390000000002</v>
      </c>
      <c r="H5790" s="2">
        <v>2.1250559999999998</v>
      </c>
      <c r="I5790" s="2">
        <v>3.1950820000000002</v>
      </c>
    </row>
    <row r="5791" spans="1:9">
      <c r="A5791" t="s">
        <v>5797</v>
      </c>
      <c r="B5791" s="2">
        <v>2.0974650000000001</v>
      </c>
      <c r="C5791" s="2">
        <v>3.2694450000000002</v>
      </c>
      <c r="D5791" s="2">
        <v>1.666685</v>
      </c>
      <c r="E5791" s="2">
        <v>2.0022869999999999</v>
      </c>
      <c r="F5791" s="2">
        <v>3.4646240000000001</v>
      </c>
      <c r="G5791" s="2">
        <v>1.6932799999999999</v>
      </c>
      <c r="H5791" s="2">
        <v>1.0945320000000001</v>
      </c>
      <c r="I5791" s="2">
        <v>1.5847089999999999</v>
      </c>
    </row>
    <row r="5792" spans="1:9">
      <c r="A5792" t="s">
        <v>5798</v>
      </c>
      <c r="B5792" s="2">
        <v>0.22115389999999999</v>
      </c>
      <c r="C5792" s="2">
        <v>0.4309074</v>
      </c>
      <c r="D5792" s="2">
        <v>0</v>
      </c>
      <c r="E5792" s="2">
        <v>0</v>
      </c>
      <c r="F5792" s="2">
        <v>0</v>
      </c>
      <c r="G5792" s="2">
        <v>0</v>
      </c>
      <c r="H5792" s="2">
        <v>9.6171629999999994E-2</v>
      </c>
      <c r="I5792" s="2">
        <v>0</v>
      </c>
    </row>
    <row r="5793" spans="1:9">
      <c r="A5793" t="s">
        <v>5799</v>
      </c>
      <c r="B5793" s="2">
        <v>3.571752</v>
      </c>
      <c r="C5793" s="2">
        <v>2.7006549999999998</v>
      </c>
      <c r="D5793" s="2">
        <v>3.9102380000000001</v>
      </c>
      <c r="E5793" s="2">
        <v>3.67367</v>
      </c>
      <c r="F5793" s="2">
        <v>5.000426</v>
      </c>
      <c r="G5793" s="2">
        <v>4.7033139999999998</v>
      </c>
      <c r="H5793" s="2">
        <v>4.0337420000000002</v>
      </c>
      <c r="I5793" s="2">
        <v>4.6938659999999999</v>
      </c>
    </row>
    <row r="5794" spans="1:9">
      <c r="A5794" t="s">
        <v>5800</v>
      </c>
      <c r="B5794" s="2">
        <v>4.6466139999999996</v>
      </c>
      <c r="C5794" s="2">
        <v>4.4445410000000001</v>
      </c>
      <c r="D5794" s="2">
        <v>3.1758820000000001</v>
      </c>
      <c r="E5794" s="2">
        <v>3.6292589999999998</v>
      </c>
      <c r="F5794" s="2">
        <v>2.8408739999999999</v>
      </c>
      <c r="G5794" s="2">
        <v>2.8499400000000001</v>
      </c>
      <c r="H5794" s="2">
        <v>3.4534570000000002</v>
      </c>
      <c r="I5794" s="2">
        <v>2.3568210000000001</v>
      </c>
    </row>
    <row r="5795" spans="1:9">
      <c r="A5795" t="s">
        <v>5801</v>
      </c>
      <c r="B5795" s="2">
        <v>0</v>
      </c>
      <c r="C5795" s="2">
        <v>9.4354640000000004E-2</v>
      </c>
      <c r="D5795" s="2">
        <v>8.8799509999999998E-2</v>
      </c>
      <c r="E5795" s="2">
        <v>0</v>
      </c>
      <c r="F5795" s="2">
        <v>0.25711050000000002</v>
      </c>
      <c r="G5795" s="2">
        <v>8.3772440000000004E-2</v>
      </c>
      <c r="H5795" s="2">
        <v>0.33693509999999999</v>
      </c>
      <c r="I5795" s="2">
        <v>0</v>
      </c>
    </row>
    <row r="5796" spans="1:9">
      <c r="A5796" t="s">
        <v>5802</v>
      </c>
      <c r="B5796" s="2">
        <v>1.4878070000000001</v>
      </c>
      <c r="C5796" s="2">
        <v>1.6385190000000001</v>
      </c>
      <c r="D5796" s="2">
        <v>1.8385990000000001</v>
      </c>
      <c r="E5796" s="2">
        <v>1.331526</v>
      </c>
      <c r="F5796" s="2">
        <v>2.060705</v>
      </c>
      <c r="G5796" s="2">
        <v>2.0142739999999999</v>
      </c>
      <c r="H5796" s="2">
        <v>1.350244</v>
      </c>
      <c r="I5796" s="2">
        <v>1.1842429999999999</v>
      </c>
    </row>
    <row r="5797" spans="1:9">
      <c r="A5797" t="s">
        <v>5803</v>
      </c>
      <c r="B5797" s="2">
        <v>1.393878</v>
      </c>
      <c r="C5797" s="2">
        <v>0.90530089999999996</v>
      </c>
      <c r="D5797" s="2">
        <v>0.28400039999999999</v>
      </c>
      <c r="E5797" s="2">
        <v>0.62373160000000005</v>
      </c>
      <c r="F5797" s="2">
        <v>2.466888</v>
      </c>
      <c r="G5797" s="2">
        <v>1.3396140000000001</v>
      </c>
      <c r="H5797" s="2">
        <v>0.87554419999999999</v>
      </c>
      <c r="I5797" s="2">
        <v>1.080128</v>
      </c>
    </row>
    <row r="5798" spans="1:9">
      <c r="A5798" t="s">
        <v>5804</v>
      </c>
      <c r="B5798" s="2">
        <v>5.840708E-2</v>
      </c>
      <c r="C5798" s="2">
        <v>0</v>
      </c>
      <c r="D5798" s="2">
        <v>0</v>
      </c>
      <c r="E5798" s="2">
        <v>0</v>
      </c>
      <c r="F5798" s="2">
        <v>0</v>
      </c>
      <c r="G5798" s="2">
        <v>5.0519929999999998E-2</v>
      </c>
      <c r="H5798" s="2">
        <v>0.15239440000000001</v>
      </c>
      <c r="I5798" s="2">
        <v>5.091764E-2</v>
      </c>
    </row>
    <row r="5799" spans="1:9">
      <c r="A5799" t="s">
        <v>5805</v>
      </c>
      <c r="B5799" s="2">
        <v>3.3206739999999999</v>
      </c>
      <c r="C5799" s="2">
        <v>3.5756190000000001</v>
      </c>
      <c r="D5799" s="2">
        <v>2.483768</v>
      </c>
      <c r="E5799" s="2">
        <v>2.737244</v>
      </c>
      <c r="F5799" s="2">
        <v>5.8769340000000003</v>
      </c>
      <c r="G5799" s="2">
        <v>5.8956879999999998</v>
      </c>
      <c r="H5799" s="2">
        <v>5.6241469999999998</v>
      </c>
      <c r="I5799" s="2">
        <v>6.2087339999999998</v>
      </c>
    </row>
    <row r="5800" spans="1:9">
      <c r="A5800" t="s">
        <v>5806</v>
      </c>
      <c r="B5800" s="2">
        <v>11.75367</v>
      </c>
      <c r="C5800" s="2">
        <v>12.904780000000001</v>
      </c>
      <c r="D5800" s="2">
        <v>11.11867</v>
      </c>
      <c r="E5800" s="2">
        <v>12.85661</v>
      </c>
      <c r="F5800" s="2">
        <v>11.556480000000001</v>
      </c>
      <c r="G5800" s="2">
        <v>11.618840000000001</v>
      </c>
      <c r="H5800" s="2">
        <v>10.70926</v>
      </c>
      <c r="I5800" s="2">
        <v>10.734450000000001</v>
      </c>
    </row>
    <row r="5801" spans="1:9">
      <c r="A5801" t="s">
        <v>5807</v>
      </c>
      <c r="B5801" s="2">
        <v>0.32213960000000003</v>
      </c>
      <c r="C5801" s="2">
        <v>0.1046122</v>
      </c>
      <c r="D5801" s="2">
        <v>0.1969062</v>
      </c>
      <c r="E5801" s="2">
        <v>0.19220100000000001</v>
      </c>
      <c r="F5801" s="2">
        <v>0</v>
      </c>
      <c r="G5801" s="2">
        <v>9.2879550000000005E-2</v>
      </c>
      <c r="H5801" s="2">
        <v>0</v>
      </c>
      <c r="I5801" s="2">
        <v>9.3610730000000003E-2</v>
      </c>
    </row>
    <row r="5802" spans="1:9">
      <c r="A5802" t="s">
        <v>5808</v>
      </c>
      <c r="B5802" s="2">
        <v>110.0004</v>
      </c>
      <c r="C5802" s="2">
        <v>120.6062</v>
      </c>
      <c r="D5802" s="2">
        <v>100.51390000000001</v>
      </c>
      <c r="E5802" s="2">
        <v>99.113209999999995</v>
      </c>
      <c r="F5802" s="2">
        <v>63.353119999999997</v>
      </c>
      <c r="G5802" s="2">
        <v>62.731990000000003</v>
      </c>
      <c r="H5802" s="2">
        <v>49.780920000000002</v>
      </c>
      <c r="I5802" s="2">
        <v>58.512349999999998</v>
      </c>
    </row>
    <row r="5803" spans="1:9">
      <c r="A5803" t="s">
        <v>5809</v>
      </c>
      <c r="B5803" s="2">
        <v>9.4678240000000002</v>
      </c>
      <c r="C5803" s="2">
        <v>9.9616950000000006</v>
      </c>
      <c r="D5803" s="2">
        <v>5.9029040000000004</v>
      </c>
      <c r="E5803" s="2">
        <v>6.1007819999999997</v>
      </c>
      <c r="F5803" s="2">
        <v>4.3566039999999999</v>
      </c>
      <c r="G5803" s="2">
        <v>3.9308700000000001</v>
      </c>
      <c r="H5803" s="2">
        <v>4.2818930000000002</v>
      </c>
      <c r="I5803" s="2">
        <v>3.3015129999999999</v>
      </c>
    </row>
    <row r="5804" spans="1:9">
      <c r="A5804" t="s">
        <v>5810</v>
      </c>
      <c r="B5804" s="2">
        <v>0</v>
      </c>
      <c r="C5804" s="2">
        <v>0.72460329999999995</v>
      </c>
      <c r="D5804" s="2">
        <v>1.7048559999999999</v>
      </c>
      <c r="E5804" s="2">
        <v>1.6641170000000001</v>
      </c>
      <c r="F5804" s="2">
        <v>1.6454150000000001</v>
      </c>
      <c r="G5804" s="2">
        <v>1.286673</v>
      </c>
      <c r="H5804" s="2">
        <v>0.97031909999999999</v>
      </c>
      <c r="I5804" s="2">
        <v>2.2694040000000002</v>
      </c>
    </row>
    <row r="5805" spans="1:9">
      <c r="A5805" t="s">
        <v>5811</v>
      </c>
      <c r="B5805" s="2">
        <v>1.1636280000000001</v>
      </c>
      <c r="C5805" s="2">
        <v>1.1336349999999999</v>
      </c>
      <c r="D5805" s="2">
        <v>0.933531</v>
      </c>
      <c r="E5805" s="2">
        <v>0.91122360000000002</v>
      </c>
      <c r="F5805" s="2">
        <v>1.5445420000000001</v>
      </c>
      <c r="G5805" s="2">
        <v>0.88068239999999998</v>
      </c>
      <c r="H5805" s="2">
        <v>0.6325231</v>
      </c>
      <c r="I5805" s="2">
        <v>0.8876155</v>
      </c>
    </row>
    <row r="5806" spans="1:9">
      <c r="A5806" t="s">
        <v>5812</v>
      </c>
      <c r="B5806" s="2">
        <v>73.493229999999997</v>
      </c>
      <c r="C5806" s="2">
        <v>71.401150000000001</v>
      </c>
      <c r="D5806" s="2">
        <v>89.720650000000006</v>
      </c>
      <c r="E5806" s="2">
        <v>99.931929999999994</v>
      </c>
      <c r="F5806" s="2">
        <v>82.819810000000004</v>
      </c>
      <c r="G5806" s="2">
        <v>82.534170000000003</v>
      </c>
      <c r="H5806" s="2">
        <v>113.0059</v>
      </c>
      <c r="I5806" s="2">
        <v>124.77589999999999</v>
      </c>
    </row>
    <row r="5807" spans="1:9">
      <c r="A5807" t="s">
        <v>5813</v>
      </c>
      <c r="B5807" s="2">
        <v>41.56044</v>
      </c>
      <c r="C5807" s="2">
        <v>49.103949999999998</v>
      </c>
      <c r="D5807" s="2">
        <v>51.563929999999999</v>
      </c>
      <c r="E5807" s="2">
        <v>51.439709999999998</v>
      </c>
      <c r="F5807" s="2">
        <v>35.837879999999998</v>
      </c>
      <c r="G5807" s="2">
        <v>39.007640000000002</v>
      </c>
      <c r="H5807" s="2">
        <v>45.836440000000003</v>
      </c>
      <c r="I5807" s="2">
        <v>46.25262</v>
      </c>
    </row>
    <row r="5808" spans="1:9">
      <c r="A5808" t="s">
        <v>5814</v>
      </c>
      <c r="B5808" s="2">
        <v>45.481639999999999</v>
      </c>
      <c r="C5808" s="2">
        <v>43.651699999999998</v>
      </c>
      <c r="D5808" s="2">
        <v>36.981270000000002</v>
      </c>
      <c r="E5808" s="2">
        <v>32.774790000000003</v>
      </c>
      <c r="F5808" s="2">
        <v>26.7316</v>
      </c>
      <c r="G5808" s="2">
        <v>29.48668</v>
      </c>
      <c r="H5808" s="2">
        <v>16.73264</v>
      </c>
      <c r="I5808" s="2">
        <v>18.463920000000002</v>
      </c>
    </row>
    <row r="5809" spans="1:9">
      <c r="A5809" t="s">
        <v>5815</v>
      </c>
      <c r="B5809" s="2">
        <v>1.6571</v>
      </c>
      <c r="C5809" s="2">
        <v>1.0273380000000001</v>
      </c>
      <c r="D5809" s="2">
        <v>1.5193410000000001</v>
      </c>
      <c r="E5809" s="2">
        <v>1.0785709999999999</v>
      </c>
      <c r="F5809" s="2">
        <v>1.199756</v>
      </c>
      <c r="G5809" s="2">
        <v>1.1727240000000001</v>
      </c>
      <c r="H5809" s="2">
        <v>1.441222</v>
      </c>
      <c r="I5809" s="2">
        <v>1.7072689999999999</v>
      </c>
    </row>
    <row r="5810" spans="1:9">
      <c r="A5810" t="s">
        <v>5816</v>
      </c>
      <c r="B5810" s="2">
        <v>10.30611</v>
      </c>
      <c r="C5810" s="2">
        <v>9.9047839999999994</v>
      </c>
      <c r="D5810" s="2">
        <v>13.53553</v>
      </c>
      <c r="E5810" s="2">
        <v>12.339589999999999</v>
      </c>
      <c r="F5810" s="2">
        <v>12.817130000000001</v>
      </c>
      <c r="G5810" s="2">
        <v>12.769270000000001</v>
      </c>
      <c r="H5810" s="2">
        <v>21.803070000000002</v>
      </c>
      <c r="I5810" s="2">
        <v>20.154579999999999</v>
      </c>
    </row>
    <row r="5811" spans="1:9">
      <c r="A5811" t="s">
        <v>5817</v>
      </c>
      <c r="B5811" s="2">
        <v>32.403669999999998</v>
      </c>
      <c r="C5811" s="2">
        <v>32.192700000000002</v>
      </c>
      <c r="D5811" s="2">
        <v>35.332929999999998</v>
      </c>
      <c r="E5811" s="2">
        <v>33.259810000000002</v>
      </c>
      <c r="F5811" s="2">
        <v>32.319029999999998</v>
      </c>
      <c r="G5811" s="2">
        <v>31.986699999999999</v>
      </c>
      <c r="H5811" s="2">
        <v>23.087199999999999</v>
      </c>
      <c r="I5811" s="2">
        <v>23.301110000000001</v>
      </c>
    </row>
    <row r="5812" spans="1:9">
      <c r="A5812" t="s">
        <v>5818</v>
      </c>
      <c r="B5812" s="2">
        <v>18.569559999999999</v>
      </c>
      <c r="C5812" s="2">
        <v>21.569949999999999</v>
      </c>
      <c r="D5812" s="2">
        <v>22.100829999999998</v>
      </c>
      <c r="E5812" s="2">
        <v>19.175750000000001</v>
      </c>
      <c r="F5812" s="2">
        <v>24.01632</v>
      </c>
      <c r="G5812" s="2">
        <v>25.946259999999999</v>
      </c>
      <c r="H5812" s="2">
        <v>16.15042</v>
      </c>
      <c r="I5812" s="2">
        <v>18.52328</v>
      </c>
    </row>
    <row r="5813" spans="1:9">
      <c r="A5813" t="s">
        <v>5819</v>
      </c>
      <c r="B5813" s="2">
        <v>0.14144039999999999</v>
      </c>
      <c r="C5813" s="2">
        <v>4.5931609999999998E-2</v>
      </c>
      <c r="D5813" s="2">
        <v>0.51872859999999998</v>
      </c>
      <c r="E5813" s="2">
        <v>0.4219444</v>
      </c>
      <c r="F5813" s="2">
        <v>8.3440500000000001E-2</v>
      </c>
      <c r="G5813" s="2">
        <v>4.0780219999999999E-2</v>
      </c>
      <c r="H5813" s="2">
        <v>8.2009589999999993E-2</v>
      </c>
      <c r="I5813" s="2">
        <v>4.1101260000000001E-2</v>
      </c>
    </row>
    <row r="5814" spans="1:9">
      <c r="A5814" t="s">
        <v>5820</v>
      </c>
      <c r="B5814" s="2">
        <v>4.2157260000000001</v>
      </c>
      <c r="C5814" s="2">
        <v>4.6427699999999996</v>
      </c>
      <c r="D5814" s="2">
        <v>294.43209999999999</v>
      </c>
      <c r="E5814" s="2">
        <v>288.32600000000002</v>
      </c>
      <c r="F5814" s="2">
        <v>0.59471719999999995</v>
      </c>
      <c r="G5814" s="2">
        <v>0.73985820000000002</v>
      </c>
      <c r="H5814" s="2">
        <v>1.5410029999999999</v>
      </c>
      <c r="I5814" s="2">
        <v>2.0239959999999999</v>
      </c>
    </row>
    <row r="5815" spans="1:9">
      <c r="A5815" t="s">
        <v>5821</v>
      </c>
      <c r="B5815" s="2">
        <v>1.2584789999999999</v>
      </c>
      <c r="C5815" s="2">
        <v>1.6347229999999999</v>
      </c>
      <c r="D5815" s="2">
        <v>1.538478</v>
      </c>
      <c r="E5815" s="2">
        <v>1.8771439999999999</v>
      </c>
      <c r="F5815" s="2">
        <v>1.484839</v>
      </c>
      <c r="G5815" s="2">
        <v>1.4513830000000001</v>
      </c>
      <c r="H5815" s="2">
        <v>3.6484390000000002</v>
      </c>
      <c r="I5815" s="2">
        <v>3.657022</v>
      </c>
    </row>
    <row r="5816" spans="1:9">
      <c r="A5816" t="s">
        <v>5822</v>
      </c>
      <c r="B5816" s="2">
        <v>15.94797</v>
      </c>
      <c r="C5816" s="2">
        <v>14.25991</v>
      </c>
      <c r="D5816" s="2">
        <v>15.423400000000001</v>
      </c>
      <c r="E5816" s="2">
        <v>17.401050000000001</v>
      </c>
      <c r="F5816" s="2">
        <v>16.818860000000001</v>
      </c>
      <c r="G5816" s="2">
        <v>14.928179999999999</v>
      </c>
      <c r="H5816" s="2">
        <v>34.390900000000002</v>
      </c>
      <c r="I5816" s="2">
        <v>27.61553</v>
      </c>
    </row>
    <row r="5817" spans="1:9">
      <c r="A5817" t="s">
        <v>5823</v>
      </c>
      <c r="B5817" s="2">
        <v>17.330469999999998</v>
      </c>
      <c r="C5817" s="2">
        <v>18.515059999999998</v>
      </c>
      <c r="D5817" s="2">
        <v>33.31474</v>
      </c>
      <c r="E5817" s="2">
        <v>31.544599999999999</v>
      </c>
      <c r="F5817" s="2">
        <v>13.03909</v>
      </c>
      <c r="G5817" s="2">
        <v>11.876300000000001</v>
      </c>
      <c r="H5817" s="2">
        <v>32.839680000000001</v>
      </c>
      <c r="I5817" s="2">
        <v>34.084719999999997</v>
      </c>
    </row>
    <row r="5818" spans="1:9">
      <c r="A5818" t="s">
        <v>5824</v>
      </c>
      <c r="B5818" s="2">
        <v>10.15523</v>
      </c>
      <c r="C5818" s="2">
        <v>12.24907</v>
      </c>
      <c r="D5818" s="2">
        <v>11.74959</v>
      </c>
      <c r="E5818" s="2">
        <v>11.468830000000001</v>
      </c>
      <c r="F5818" s="2">
        <v>9.5212710000000005</v>
      </c>
      <c r="G5818" s="2">
        <v>11.816420000000001</v>
      </c>
      <c r="H5818" s="2">
        <v>12.19693</v>
      </c>
      <c r="I5818" s="2">
        <v>10.43394</v>
      </c>
    </row>
    <row r="5819" spans="1:9">
      <c r="A5819" t="s">
        <v>5825</v>
      </c>
      <c r="B5819" s="2">
        <v>8.3631890000000002</v>
      </c>
      <c r="C5819" s="2">
        <v>7.093229</v>
      </c>
      <c r="D5819" s="2">
        <v>4.6007619999999996</v>
      </c>
      <c r="E5819" s="2">
        <v>6.3399859999999997</v>
      </c>
      <c r="F5819" s="2">
        <v>6.0946049999999996</v>
      </c>
      <c r="G5819" s="2">
        <v>6.2976989999999997</v>
      </c>
      <c r="H5819" s="2">
        <v>5.2199350000000004</v>
      </c>
      <c r="I5819" s="2">
        <v>4.889119</v>
      </c>
    </row>
    <row r="5820" spans="1:9">
      <c r="A5820" t="s">
        <v>5826</v>
      </c>
      <c r="B5820" s="2">
        <v>1.3396459999999999</v>
      </c>
      <c r="C5820" s="2">
        <v>1.6564950000000001</v>
      </c>
      <c r="D5820" s="2">
        <v>2.3620739999999998</v>
      </c>
      <c r="E5820" s="2">
        <v>1.7522789999999999</v>
      </c>
      <c r="F5820" s="2">
        <v>2.963635</v>
      </c>
      <c r="G5820" s="2">
        <v>3.2088290000000002</v>
      </c>
      <c r="H5820" s="2">
        <v>6.4081859999999997</v>
      </c>
      <c r="I5820" s="2">
        <v>5.7045750000000002</v>
      </c>
    </row>
    <row r="5821" spans="1:9">
      <c r="A5821" t="s">
        <v>5827</v>
      </c>
      <c r="B5821" s="2">
        <v>0.92092169999999995</v>
      </c>
      <c r="C5821" s="2">
        <v>1.1732419999999999</v>
      </c>
      <c r="D5821" s="2">
        <v>1.6887259999999999</v>
      </c>
      <c r="E5821" s="2">
        <v>2.2189640000000002</v>
      </c>
      <c r="F5821" s="2">
        <v>1.25373</v>
      </c>
      <c r="G5821" s="2">
        <v>1.1029329999999999</v>
      </c>
      <c r="H5821" s="2">
        <v>1.293841</v>
      </c>
      <c r="I5821" s="2">
        <v>1.1733720000000001</v>
      </c>
    </row>
    <row r="5822" spans="1:9">
      <c r="A5822" t="s">
        <v>5828</v>
      </c>
      <c r="B5822" s="2">
        <v>0.1785535</v>
      </c>
      <c r="C5822" s="2">
        <v>0.3479025</v>
      </c>
      <c r="D5822" s="2">
        <v>1.4733890000000001</v>
      </c>
      <c r="E5822" s="2">
        <v>0.95878750000000001</v>
      </c>
      <c r="F5822" s="2">
        <v>1.5800209999999999</v>
      </c>
      <c r="G5822" s="2">
        <v>0.77221010000000001</v>
      </c>
      <c r="H5822" s="2">
        <v>0</v>
      </c>
      <c r="I5822" s="2">
        <v>1.245263</v>
      </c>
    </row>
    <row r="5823" spans="1:9">
      <c r="A5823" t="s">
        <v>5829</v>
      </c>
      <c r="B5823" s="2">
        <v>312.34719999999999</v>
      </c>
      <c r="C5823" s="2">
        <v>323.36270000000002</v>
      </c>
      <c r="D5823" s="2">
        <v>186.87520000000001</v>
      </c>
      <c r="E5823" s="2">
        <v>190.75309999999999</v>
      </c>
      <c r="F5823" s="2">
        <v>199.50409999999999</v>
      </c>
      <c r="G5823" s="2">
        <v>199.4409</v>
      </c>
      <c r="H5823" s="2">
        <v>100.8886</v>
      </c>
      <c r="I5823" s="2">
        <v>101.68429999999999</v>
      </c>
    </row>
    <row r="5824" spans="1:9">
      <c r="A5824" t="s">
        <v>5830</v>
      </c>
      <c r="B5824" s="2">
        <v>6.8392350000000004</v>
      </c>
      <c r="C5824" s="2">
        <v>5.2496</v>
      </c>
      <c r="D5824" s="2">
        <v>9.1209779999999991</v>
      </c>
      <c r="E5824" s="2">
        <v>10.20138</v>
      </c>
      <c r="F5824" s="2">
        <v>4.2180910000000003</v>
      </c>
      <c r="G5824" s="2">
        <v>4.4815759999999996</v>
      </c>
      <c r="H5824" s="2">
        <v>11.175520000000001</v>
      </c>
      <c r="I5824" s="2">
        <v>9.5757370000000002</v>
      </c>
    </row>
    <row r="5825" spans="1:9">
      <c r="A5825" t="s">
        <v>5831</v>
      </c>
      <c r="B5825" s="2">
        <v>3.7265980000000001</v>
      </c>
      <c r="C5825" s="2">
        <v>4.4030019999999999</v>
      </c>
      <c r="D5825" s="2">
        <v>2.5444230000000001</v>
      </c>
      <c r="E5825" s="2">
        <v>1.561134</v>
      </c>
      <c r="F5825" s="2">
        <v>4.490443</v>
      </c>
      <c r="G5825" s="2">
        <v>4.3892660000000001</v>
      </c>
      <c r="H5825" s="2">
        <v>1.792959</v>
      </c>
      <c r="I5825" s="2">
        <v>1.520688</v>
      </c>
    </row>
    <row r="5826" spans="1:9">
      <c r="A5826" t="s">
        <v>5832</v>
      </c>
      <c r="B5826" s="2">
        <v>0.90509629999999996</v>
      </c>
      <c r="C5826" s="2">
        <v>1.322651</v>
      </c>
      <c r="D5826" s="2">
        <v>0.20746339999999999</v>
      </c>
      <c r="E5826" s="2">
        <v>0</v>
      </c>
      <c r="F5826" s="2">
        <v>1.6018410000000001</v>
      </c>
      <c r="G5826" s="2">
        <v>2.5443410000000002</v>
      </c>
      <c r="H5826" s="2">
        <v>0.98398189999999996</v>
      </c>
      <c r="I5826" s="2">
        <v>1.5780749999999999</v>
      </c>
    </row>
    <row r="5827" spans="1:9">
      <c r="A5827" t="s">
        <v>5833</v>
      </c>
      <c r="B5827" s="2">
        <v>0.13182369999999999</v>
      </c>
      <c r="C5827" s="2">
        <v>0</v>
      </c>
      <c r="D5827" s="2">
        <v>0</v>
      </c>
      <c r="E5827" s="2">
        <v>0.1179767</v>
      </c>
      <c r="F5827" s="2">
        <v>0.1166508</v>
      </c>
      <c r="G5827" s="2">
        <v>0.45609</v>
      </c>
      <c r="H5827" s="2">
        <v>0.34395130000000002</v>
      </c>
      <c r="I5827" s="2">
        <v>0.45968049999999999</v>
      </c>
    </row>
    <row r="5828" spans="1:9">
      <c r="A5828" t="s">
        <v>5834</v>
      </c>
      <c r="B5828" s="2">
        <v>50.185609999999997</v>
      </c>
      <c r="C5828" s="2">
        <v>52.255020000000002</v>
      </c>
      <c r="D5828" s="2">
        <v>41.50958</v>
      </c>
      <c r="E5828" s="2">
        <v>43.725830000000002</v>
      </c>
      <c r="F5828" s="2">
        <v>45.231670000000001</v>
      </c>
      <c r="G5828" s="2">
        <v>44.557040000000001</v>
      </c>
      <c r="H5828" s="2">
        <v>40.299079999999996</v>
      </c>
      <c r="I5828" s="2">
        <v>38.773490000000002</v>
      </c>
    </row>
    <row r="5829" spans="1:9">
      <c r="A5829" t="s">
        <v>5835</v>
      </c>
      <c r="B5829" s="2">
        <v>5.6557029999999999</v>
      </c>
      <c r="C5829" s="2">
        <v>7.1629060000000004</v>
      </c>
      <c r="D5829" s="2">
        <v>5.1855310000000001</v>
      </c>
      <c r="E5829" s="2">
        <v>5.0616190000000003</v>
      </c>
      <c r="F5829" s="2">
        <v>8.508051</v>
      </c>
      <c r="G5829" s="2">
        <v>14.18671</v>
      </c>
      <c r="H5829" s="2">
        <v>11.067550000000001</v>
      </c>
      <c r="I5829" s="2">
        <v>8.3818199999999994</v>
      </c>
    </row>
    <row r="5830" spans="1:9">
      <c r="A5830" t="s">
        <v>5836</v>
      </c>
      <c r="B5830" s="2">
        <v>30.763179999999998</v>
      </c>
      <c r="C5830" s="2">
        <v>27.308140000000002</v>
      </c>
      <c r="D5830" s="2">
        <v>35.47945</v>
      </c>
      <c r="E5830" s="2">
        <v>35.736069999999998</v>
      </c>
      <c r="F5830" s="2">
        <v>13.884180000000001</v>
      </c>
      <c r="G5830" s="2">
        <v>15.40119</v>
      </c>
      <c r="H5830" s="2">
        <v>18.935860000000002</v>
      </c>
      <c r="I5830" s="2">
        <v>20.824660000000002</v>
      </c>
    </row>
    <row r="5831" spans="1:9">
      <c r="A5831" t="s">
        <v>5837</v>
      </c>
      <c r="B5831" s="2">
        <v>0.94877109999999998</v>
      </c>
      <c r="C5831" s="2">
        <v>1.0013430000000001</v>
      </c>
      <c r="D5831" s="2">
        <v>0.65242310000000003</v>
      </c>
      <c r="E5831" s="2">
        <v>0.3537961</v>
      </c>
      <c r="F5831" s="2">
        <v>0.76960419999999996</v>
      </c>
      <c r="G5831" s="2">
        <v>0.82065129999999997</v>
      </c>
      <c r="H5831" s="2">
        <v>0.34382109999999999</v>
      </c>
      <c r="I5831" s="2">
        <v>0.55140789999999995</v>
      </c>
    </row>
    <row r="5832" spans="1:9">
      <c r="A5832" t="s">
        <v>5838</v>
      </c>
      <c r="B5832" s="2">
        <v>29.922260000000001</v>
      </c>
      <c r="C5832" s="2">
        <v>28.794899999999998</v>
      </c>
      <c r="D5832" s="2">
        <v>35.526330000000002</v>
      </c>
      <c r="E5832" s="2">
        <v>33.275350000000003</v>
      </c>
      <c r="F5832" s="2">
        <v>48.24306</v>
      </c>
      <c r="G5832" s="2">
        <v>47.427079999999997</v>
      </c>
      <c r="H5832" s="2">
        <v>60.586790000000001</v>
      </c>
      <c r="I5832" s="2">
        <v>61.184570000000001</v>
      </c>
    </row>
    <row r="5833" spans="1:9">
      <c r="A5833" t="s">
        <v>5839</v>
      </c>
      <c r="B5833" s="2">
        <v>0</v>
      </c>
      <c r="C5833" s="2">
        <v>0</v>
      </c>
      <c r="D5833" s="2">
        <v>0.25399040000000001</v>
      </c>
      <c r="E5833" s="2">
        <v>0</v>
      </c>
      <c r="F5833" s="2">
        <v>0.24513499999999999</v>
      </c>
      <c r="G5833" s="2">
        <v>0.3594175</v>
      </c>
      <c r="H5833" s="2">
        <v>0.12046560000000001</v>
      </c>
      <c r="I5833" s="2">
        <v>0.48299599999999998</v>
      </c>
    </row>
    <row r="5834" spans="1:9">
      <c r="A5834" t="s">
        <v>5840</v>
      </c>
      <c r="B5834" s="2">
        <v>0</v>
      </c>
      <c r="C5834" s="2">
        <v>0</v>
      </c>
      <c r="D5834" s="2">
        <v>0.50026910000000002</v>
      </c>
      <c r="E5834" s="2">
        <v>0.2441574</v>
      </c>
      <c r="F5834" s="2">
        <v>0.48282710000000001</v>
      </c>
      <c r="G5834" s="2">
        <v>0.23597409999999999</v>
      </c>
      <c r="H5834" s="2">
        <v>0.4745472</v>
      </c>
      <c r="I5834" s="2">
        <v>0.23783180000000001</v>
      </c>
    </row>
    <row r="5835" spans="1:9">
      <c r="A5835" t="s">
        <v>5841</v>
      </c>
      <c r="B5835" s="2">
        <v>39.982300000000002</v>
      </c>
      <c r="C5835" s="2">
        <v>41.548549999999999</v>
      </c>
      <c r="D5835" s="2">
        <v>47.306890000000003</v>
      </c>
      <c r="E5835" s="2">
        <v>49.754710000000003</v>
      </c>
      <c r="F5835" s="2">
        <v>26.956469999999999</v>
      </c>
      <c r="G5835" s="2">
        <v>29.972100000000001</v>
      </c>
      <c r="H5835" s="2">
        <v>59.115180000000002</v>
      </c>
      <c r="I5835" s="2">
        <v>52.781100000000002</v>
      </c>
    </row>
    <row r="5836" spans="1:9">
      <c r="A5836" t="s">
        <v>5842</v>
      </c>
      <c r="B5836" s="2">
        <v>99.160830000000004</v>
      </c>
      <c r="C5836" s="2">
        <v>96.604960000000005</v>
      </c>
      <c r="D5836" s="2">
        <v>164.47</v>
      </c>
      <c r="E5836" s="2">
        <v>155.16560000000001</v>
      </c>
      <c r="F5836" s="2">
        <v>103.41670000000001</v>
      </c>
      <c r="G5836" s="2">
        <v>100.0211</v>
      </c>
      <c r="H5836" s="2">
        <v>234.0874</v>
      </c>
      <c r="I5836" s="2">
        <v>249.0009</v>
      </c>
    </row>
    <row r="5837" spans="1:9">
      <c r="A5837" t="s">
        <v>5843</v>
      </c>
      <c r="B5837" s="2">
        <v>0.51582110000000003</v>
      </c>
      <c r="C5837" s="2">
        <v>1.842595</v>
      </c>
      <c r="D5837" s="2">
        <v>1.8917580000000001</v>
      </c>
      <c r="E5837" s="2">
        <v>0.76939729999999995</v>
      </c>
      <c r="F5837" s="2">
        <v>0.45645039999999998</v>
      </c>
      <c r="G5837" s="2">
        <v>0.29744389999999998</v>
      </c>
      <c r="H5837" s="2">
        <v>0.59816380000000002</v>
      </c>
      <c r="I5837" s="2">
        <v>1.0492490000000001</v>
      </c>
    </row>
    <row r="5838" spans="1:9">
      <c r="A5838" t="s">
        <v>5844</v>
      </c>
      <c r="B5838" s="2">
        <v>3.6053069999999998</v>
      </c>
      <c r="C5838" s="2">
        <v>3.6424690000000002</v>
      </c>
      <c r="D5838" s="2">
        <v>2.2037260000000001</v>
      </c>
      <c r="E5838" s="2">
        <v>2.7485849999999998</v>
      </c>
      <c r="F5838" s="2">
        <v>3.7811430000000001</v>
      </c>
      <c r="G5838" s="2">
        <v>3.6959469999999999</v>
      </c>
      <c r="H5838" s="2">
        <v>1.742016</v>
      </c>
      <c r="I5838" s="2">
        <v>2.0953369999999998</v>
      </c>
    </row>
    <row r="5839" spans="1:9">
      <c r="A5839" t="s">
        <v>5845</v>
      </c>
      <c r="B5839" s="2">
        <v>19.672989999999999</v>
      </c>
      <c r="C5839" s="2">
        <v>20.368210000000001</v>
      </c>
      <c r="D5839" s="2">
        <v>20.69989</v>
      </c>
      <c r="E5839" s="2">
        <v>21.374690000000001</v>
      </c>
      <c r="F5839" s="2">
        <v>30.256350000000001</v>
      </c>
      <c r="G5839" s="2">
        <v>30.07695</v>
      </c>
      <c r="H5839" s="2">
        <v>26.95946</v>
      </c>
      <c r="I5839" s="2">
        <v>26.70646</v>
      </c>
    </row>
    <row r="5840" spans="1:9">
      <c r="A5840" t="s">
        <v>5846</v>
      </c>
      <c r="B5840" s="2">
        <v>0</v>
      </c>
      <c r="C5840" s="2">
        <v>0</v>
      </c>
      <c r="D5840" s="2">
        <v>0</v>
      </c>
      <c r="E5840" s="2">
        <v>0</v>
      </c>
      <c r="F5840" s="2">
        <v>0</v>
      </c>
      <c r="G5840" s="2">
        <v>0</v>
      </c>
      <c r="H5840" s="2">
        <v>6.1330719999999998E-2</v>
      </c>
      <c r="I5840" s="2">
        <v>0</v>
      </c>
    </row>
    <row r="5841" spans="1:9">
      <c r="A5841" t="s">
        <v>5847</v>
      </c>
      <c r="B5841" s="2">
        <v>5.8068900000000001</v>
      </c>
      <c r="C5841" s="2">
        <v>6.387181</v>
      </c>
      <c r="D5841" s="2">
        <v>4.637162</v>
      </c>
      <c r="E5841" s="2">
        <v>3.8557830000000002</v>
      </c>
      <c r="F5841" s="2">
        <v>8.1221779999999999</v>
      </c>
      <c r="G5841" s="2">
        <v>8.425243</v>
      </c>
      <c r="H5841" s="2">
        <v>3.7470720000000002</v>
      </c>
      <c r="I5841" s="2">
        <v>4.409084</v>
      </c>
    </row>
    <row r="5842" spans="1:9">
      <c r="A5842" t="s">
        <v>5848</v>
      </c>
      <c r="B5842" s="2">
        <v>8.5077390000000003E-2</v>
      </c>
      <c r="C5842" s="2">
        <v>0</v>
      </c>
      <c r="D5842" s="2">
        <v>7.8004699999999996E-2</v>
      </c>
      <c r="E5842" s="2">
        <v>0</v>
      </c>
      <c r="F5842" s="2">
        <v>7.5285050000000006E-2</v>
      </c>
      <c r="G5842" s="2">
        <v>0</v>
      </c>
      <c r="H5842" s="2">
        <v>7.3993989999999996E-2</v>
      </c>
      <c r="I5842" s="2">
        <v>7.4168070000000003E-2</v>
      </c>
    </row>
    <row r="5843" spans="1:9">
      <c r="A5843" t="s">
        <v>5849</v>
      </c>
      <c r="B5843" s="2">
        <v>6927.5110000000004</v>
      </c>
      <c r="C5843" s="2">
        <v>6943.3580000000002</v>
      </c>
      <c r="D5843" s="2">
        <v>7357.6689999999999</v>
      </c>
      <c r="E5843" s="2">
        <v>7429.5029999999997</v>
      </c>
      <c r="F5843" s="2">
        <v>4773.2889999999998</v>
      </c>
      <c r="G5843" s="2">
        <v>4772.7749999999996</v>
      </c>
      <c r="H5843" s="2">
        <v>4328.4459999999999</v>
      </c>
      <c r="I5843" s="2">
        <v>4337.0360000000001</v>
      </c>
    </row>
    <row r="5844" spans="1:9">
      <c r="A5844" t="s">
        <v>5850</v>
      </c>
      <c r="B5844" s="2">
        <v>23.822790000000001</v>
      </c>
      <c r="C5844" s="2">
        <v>23.208760000000002</v>
      </c>
      <c r="D5844" s="2">
        <v>26.16281</v>
      </c>
      <c r="E5844" s="2">
        <v>27.88053</v>
      </c>
      <c r="F5844" s="2">
        <v>14.5944</v>
      </c>
      <c r="G5844" s="2">
        <v>16.3035</v>
      </c>
      <c r="H5844" s="2">
        <v>14.34413</v>
      </c>
      <c r="I5844" s="2">
        <v>14.149649999999999</v>
      </c>
    </row>
    <row r="5845" spans="1:9">
      <c r="A5845" t="s">
        <v>5851</v>
      </c>
      <c r="B5845" s="2">
        <v>1.0366329999999999</v>
      </c>
      <c r="C5845" s="2">
        <v>0.40396569999999998</v>
      </c>
      <c r="D5845" s="2">
        <v>0.57027329999999998</v>
      </c>
      <c r="E5845" s="2">
        <v>1.020518</v>
      </c>
      <c r="F5845" s="2">
        <v>0.73385409999999995</v>
      </c>
      <c r="G5845" s="2">
        <v>0.5379893</v>
      </c>
      <c r="H5845" s="2">
        <v>0.63111070000000002</v>
      </c>
      <c r="I5845" s="2">
        <v>0.3614831</v>
      </c>
    </row>
    <row r="5846" spans="1:9">
      <c r="A5846" t="s">
        <v>5852</v>
      </c>
      <c r="B5846" s="2">
        <v>5.8193710000000003</v>
      </c>
      <c r="C5846" s="2">
        <v>5.9758290000000001</v>
      </c>
      <c r="D5846" s="2">
        <v>3.7493349999999999</v>
      </c>
      <c r="E5846" s="2">
        <v>3.9412609999999999</v>
      </c>
      <c r="F5846" s="2">
        <v>10.02078</v>
      </c>
      <c r="G5846" s="2">
        <v>9.7949900000000003</v>
      </c>
      <c r="H5846" s="2">
        <v>4.1037210000000002</v>
      </c>
      <c r="I5846" s="2">
        <v>4.1133749999999996</v>
      </c>
    </row>
    <row r="5847" spans="1:9">
      <c r="A5847" t="s">
        <v>5853</v>
      </c>
      <c r="B5847" s="2">
        <v>3.3735569999999999</v>
      </c>
      <c r="C5847" s="2">
        <v>2.629283</v>
      </c>
      <c r="D5847" s="2">
        <v>4.1241399999999997</v>
      </c>
      <c r="E5847" s="2">
        <v>3.522392</v>
      </c>
      <c r="F5847" s="2">
        <v>3.1842809999999999</v>
      </c>
      <c r="G5847" s="2">
        <v>4.6688000000000001</v>
      </c>
      <c r="H5847" s="2">
        <v>4.4011040000000001</v>
      </c>
      <c r="I5847" s="2">
        <v>4.2153929999999997</v>
      </c>
    </row>
    <row r="5848" spans="1:9">
      <c r="A5848" t="s">
        <v>5854</v>
      </c>
      <c r="B5848" s="2">
        <v>2.5571199999999998</v>
      </c>
      <c r="C5848" s="2">
        <v>3.1140119999999998</v>
      </c>
      <c r="D5848" s="2">
        <v>3.9354779999999998</v>
      </c>
      <c r="E5848" s="2">
        <v>3.1058430000000001</v>
      </c>
      <c r="F5848" s="2">
        <v>5.7378070000000001</v>
      </c>
      <c r="G5848" s="2">
        <v>5.2135569999999998</v>
      </c>
      <c r="H5848" s="2">
        <v>3.0182760000000002</v>
      </c>
      <c r="I5848" s="2">
        <v>3.1049910000000001</v>
      </c>
    </row>
    <row r="5849" spans="1:9">
      <c r="A5849" t="s">
        <v>5855</v>
      </c>
      <c r="B5849" s="2">
        <v>794.22900000000004</v>
      </c>
      <c r="C5849" s="2">
        <v>791.14559999999994</v>
      </c>
      <c r="D5849" s="2">
        <v>456.58550000000002</v>
      </c>
      <c r="E5849" s="2">
        <v>454.05430000000001</v>
      </c>
      <c r="F5849" s="2">
        <v>1246.009</v>
      </c>
      <c r="G5849" s="2">
        <v>1242.7360000000001</v>
      </c>
      <c r="H5849" s="2">
        <v>858.83939999999996</v>
      </c>
      <c r="I5849" s="2">
        <v>865.32360000000006</v>
      </c>
    </row>
    <row r="5850" spans="1:9">
      <c r="A5850" t="s">
        <v>5856</v>
      </c>
      <c r="B5850" s="2">
        <v>0</v>
      </c>
      <c r="C5850" s="2">
        <v>0</v>
      </c>
      <c r="D5850" s="2">
        <v>0</v>
      </c>
      <c r="E5850" s="2">
        <v>7.2847670000000003E-2</v>
      </c>
      <c r="F5850" s="2">
        <v>0.57623199999999997</v>
      </c>
      <c r="G5850" s="2">
        <v>0.1408121</v>
      </c>
      <c r="H5850" s="2">
        <v>7.0793789999999995E-2</v>
      </c>
      <c r="I5850" s="2">
        <v>0.28384130000000002</v>
      </c>
    </row>
    <row r="5851" spans="1:9">
      <c r="A5851" t="s">
        <v>5857</v>
      </c>
      <c r="B5851" s="2">
        <v>80.719030000000004</v>
      </c>
      <c r="C5851" s="2">
        <v>78.231049999999996</v>
      </c>
      <c r="D5851" s="2">
        <v>96.377430000000004</v>
      </c>
      <c r="E5851" s="2">
        <v>95.945930000000004</v>
      </c>
      <c r="F5851" s="2">
        <v>124.72199999999999</v>
      </c>
      <c r="G5851" s="2">
        <v>120.8265</v>
      </c>
      <c r="H5851" s="2">
        <v>156.29050000000001</v>
      </c>
      <c r="I5851" s="2">
        <v>155.44280000000001</v>
      </c>
    </row>
    <row r="5852" spans="1:9">
      <c r="A5852" t="s">
        <v>5858</v>
      </c>
      <c r="B5852" s="2">
        <v>27.611360000000001</v>
      </c>
      <c r="C5852" s="2">
        <v>25.823689999999999</v>
      </c>
      <c r="D5852" s="2">
        <v>20.050239999999999</v>
      </c>
      <c r="E5852" s="2">
        <v>16.210429999999999</v>
      </c>
      <c r="F5852" s="2">
        <v>11.92346</v>
      </c>
      <c r="G5852" s="2">
        <v>10.317360000000001</v>
      </c>
      <c r="H5852" s="2">
        <v>11.33475</v>
      </c>
      <c r="I5852" s="2">
        <v>15.40531</v>
      </c>
    </row>
    <row r="5853" spans="1:9">
      <c r="A5853" t="s">
        <v>5859</v>
      </c>
      <c r="B5853" s="2">
        <v>0.3711932</v>
      </c>
      <c r="C5853" s="2">
        <v>0</v>
      </c>
      <c r="D5853" s="2">
        <v>0</v>
      </c>
      <c r="E5853" s="2">
        <v>6.64405E-2</v>
      </c>
      <c r="F5853" s="2">
        <v>0.19708149999999999</v>
      </c>
      <c r="G5853" s="2">
        <v>6.4213629999999994E-2</v>
      </c>
      <c r="H5853" s="2">
        <v>6.4567250000000007E-2</v>
      </c>
      <c r="I5853" s="2">
        <v>0</v>
      </c>
    </row>
    <row r="5854" spans="1:9">
      <c r="A5854" t="s">
        <v>5860</v>
      </c>
      <c r="B5854" s="2">
        <v>6.0883799999999999</v>
      </c>
      <c r="C5854" s="2">
        <v>6.4875259999999999</v>
      </c>
      <c r="D5854" s="2">
        <v>4.0122340000000003</v>
      </c>
      <c r="E5854" s="2">
        <v>5.4488469999999998</v>
      </c>
      <c r="F5854" s="2">
        <v>6.0610629999999999</v>
      </c>
      <c r="G5854" s="2">
        <v>4.2788029999999999</v>
      </c>
      <c r="H5854" s="2">
        <v>3.8059400000000001</v>
      </c>
      <c r="I5854" s="2">
        <v>3.4831629999999998</v>
      </c>
    </row>
    <row r="5855" spans="1:9">
      <c r="A5855" t="s">
        <v>5861</v>
      </c>
      <c r="B5855" s="2">
        <v>2495.0320000000002</v>
      </c>
      <c r="C5855" s="2">
        <v>2418.143</v>
      </c>
      <c r="D5855" s="2">
        <v>2400.2069999999999</v>
      </c>
      <c r="E5855" s="2">
        <v>2422.0949999999998</v>
      </c>
      <c r="F5855" s="2">
        <v>4127.9530000000004</v>
      </c>
      <c r="G5855" s="2">
        <v>4101.9570000000003</v>
      </c>
      <c r="H5855" s="2">
        <v>3673.0369999999998</v>
      </c>
      <c r="I5855" s="2">
        <v>3661.6909999999998</v>
      </c>
    </row>
    <row r="5856" spans="1:9">
      <c r="A5856" t="s">
        <v>5862</v>
      </c>
      <c r="B5856" s="2">
        <v>10.233040000000001</v>
      </c>
      <c r="C5856" s="2">
        <v>9.9692849999999993</v>
      </c>
      <c r="D5856" s="2">
        <v>5.2541130000000003</v>
      </c>
      <c r="E5856" s="2">
        <v>3.4800960000000001</v>
      </c>
      <c r="F5856" s="2">
        <v>14.48836</v>
      </c>
      <c r="G5856" s="2">
        <v>14.338939999999999</v>
      </c>
      <c r="H5856" s="2">
        <v>11.747920000000001</v>
      </c>
      <c r="I5856" s="2">
        <v>12.132389999999999</v>
      </c>
    </row>
    <row r="5857" spans="1:9">
      <c r="A5857" t="s">
        <v>5863</v>
      </c>
      <c r="B5857" s="2">
        <v>12.802390000000001</v>
      </c>
      <c r="C5857" s="2">
        <v>13.71965</v>
      </c>
      <c r="D5857" s="2">
        <v>16.768709999999999</v>
      </c>
      <c r="E5857" s="2">
        <v>13.09441</v>
      </c>
      <c r="F5857" s="2">
        <v>12.785410000000001</v>
      </c>
      <c r="G5857" s="2">
        <v>9.3334489999999999</v>
      </c>
      <c r="H5857" s="2">
        <v>8.4304570000000005</v>
      </c>
      <c r="I5857" s="2">
        <v>11.63908</v>
      </c>
    </row>
    <row r="5858" spans="1:9">
      <c r="A5858" t="s">
        <v>5864</v>
      </c>
      <c r="B5858" s="2">
        <v>7.8603259999999997</v>
      </c>
      <c r="C5858" s="2">
        <v>8.5205690000000001</v>
      </c>
      <c r="D5858" s="2">
        <v>9.1354790000000001</v>
      </c>
      <c r="E5858" s="2">
        <v>6.737425</v>
      </c>
      <c r="F5858" s="2">
        <v>7.1515409999999999</v>
      </c>
      <c r="G5858" s="2">
        <v>6.3200909999999997</v>
      </c>
      <c r="H5858" s="2">
        <v>2.6960160000000002</v>
      </c>
      <c r="I5858" s="2">
        <v>2.9918969999999998</v>
      </c>
    </row>
    <row r="5859" spans="1:9">
      <c r="A5859" t="s">
        <v>5865</v>
      </c>
      <c r="B5859" s="2">
        <v>0.1696367</v>
      </c>
      <c r="C5859" s="2">
        <v>0.49579279999999998</v>
      </c>
      <c r="D5859" s="2">
        <v>0.31106869999999998</v>
      </c>
      <c r="E5859" s="2">
        <v>0.3036355</v>
      </c>
      <c r="F5859" s="2">
        <v>0.30022320000000002</v>
      </c>
      <c r="G5859" s="2">
        <v>0.29345860000000001</v>
      </c>
      <c r="H5859" s="2">
        <v>0.73768679999999998</v>
      </c>
      <c r="I5859" s="2">
        <v>0.2957689</v>
      </c>
    </row>
    <row r="5860" spans="1:9">
      <c r="A5860" t="s">
        <v>5866</v>
      </c>
      <c r="B5860" s="2">
        <v>17.60491</v>
      </c>
      <c r="C5860" s="2">
        <v>15.271559999999999</v>
      </c>
      <c r="D5860" s="2">
        <v>14.814679999999999</v>
      </c>
      <c r="E5860" s="2">
        <v>17.266480000000001</v>
      </c>
      <c r="F5860" s="2">
        <v>13.87135</v>
      </c>
      <c r="G5860" s="2">
        <v>13.7674</v>
      </c>
      <c r="H5860" s="2">
        <v>9.6483039999999995</v>
      </c>
      <c r="I5860" s="2">
        <v>10.51196</v>
      </c>
    </row>
    <row r="5861" spans="1:9">
      <c r="A5861" t="s">
        <v>5867</v>
      </c>
      <c r="B5861" s="2">
        <v>78.130840000000006</v>
      </c>
      <c r="C5861" s="2">
        <v>66.208299999999994</v>
      </c>
      <c r="D5861" s="2">
        <v>61.038649999999997</v>
      </c>
      <c r="E5861" s="2">
        <v>54.615079999999999</v>
      </c>
      <c r="F5861" s="2">
        <v>60.751469999999998</v>
      </c>
      <c r="G5861" s="2">
        <v>65.580820000000003</v>
      </c>
      <c r="H5861" s="2">
        <v>55.08567</v>
      </c>
      <c r="I5861" s="2">
        <v>51.991010000000003</v>
      </c>
    </row>
    <row r="5862" spans="1:9">
      <c r="A5862" t="s">
        <v>5868</v>
      </c>
      <c r="B5862" s="2">
        <v>42.791870000000003</v>
      </c>
      <c r="C5862" s="2">
        <v>39.681669999999997</v>
      </c>
      <c r="D5862" s="2">
        <v>29.062580000000001</v>
      </c>
      <c r="E5862" s="2">
        <v>31.063079999999999</v>
      </c>
      <c r="F5862" s="2">
        <v>30.64386</v>
      </c>
      <c r="G5862" s="2">
        <v>30.91301</v>
      </c>
      <c r="H5862" s="2">
        <v>24.880379999999999</v>
      </c>
      <c r="I5862" s="2">
        <v>24.93891</v>
      </c>
    </row>
    <row r="5863" spans="1:9">
      <c r="A5863" t="s">
        <v>5869</v>
      </c>
      <c r="B5863" s="2">
        <v>0</v>
      </c>
      <c r="C5863" s="2">
        <v>0</v>
      </c>
      <c r="D5863" s="2">
        <v>0</v>
      </c>
      <c r="E5863" s="2">
        <v>0</v>
      </c>
      <c r="F5863" s="2">
        <v>0</v>
      </c>
      <c r="G5863" s="2">
        <v>0</v>
      </c>
      <c r="H5863" s="2">
        <v>0.16718859999999999</v>
      </c>
      <c r="I5863" s="2">
        <v>8.3790970000000006E-2</v>
      </c>
    </row>
    <row r="5864" spans="1:9">
      <c r="A5864" t="s">
        <v>5870</v>
      </c>
      <c r="B5864" s="2">
        <v>0.35081030000000002</v>
      </c>
      <c r="C5864" s="2">
        <v>0.39872960000000002</v>
      </c>
      <c r="D5864" s="2">
        <v>0.77731260000000002</v>
      </c>
      <c r="E5864" s="2">
        <v>0.78490159999999998</v>
      </c>
      <c r="F5864" s="2">
        <v>0.98303560000000001</v>
      </c>
      <c r="G5864" s="2">
        <v>0.98617259999999995</v>
      </c>
      <c r="H5864" s="2">
        <v>1.0678810000000001</v>
      </c>
      <c r="I5864" s="2">
        <v>0.9429651</v>
      </c>
    </row>
    <row r="5865" spans="1:9">
      <c r="A5865" t="s">
        <v>5871</v>
      </c>
      <c r="B5865" s="2">
        <v>7.4760559999999998</v>
      </c>
      <c r="C5865" s="2">
        <v>8.4580970000000004</v>
      </c>
      <c r="D5865" s="2">
        <v>4.2011779999999996</v>
      </c>
      <c r="E5865" s="2">
        <v>4.5324499999999999</v>
      </c>
      <c r="F5865" s="2">
        <v>7.8959999999999999</v>
      </c>
      <c r="G5865" s="2">
        <v>8.1352829999999994</v>
      </c>
      <c r="H5865" s="2">
        <v>3.985169</v>
      </c>
      <c r="I5865" s="2">
        <v>2.5228700000000002</v>
      </c>
    </row>
    <row r="5866" spans="1:9">
      <c r="A5866" t="s">
        <v>5872</v>
      </c>
      <c r="B5866" s="2">
        <v>0.26377210000000001</v>
      </c>
      <c r="C5866" s="2">
        <v>0</v>
      </c>
      <c r="D5866" s="2">
        <v>0</v>
      </c>
      <c r="E5866" s="2">
        <v>0</v>
      </c>
      <c r="F5866" s="2">
        <v>1.4004730000000001</v>
      </c>
      <c r="G5866" s="2">
        <v>1.140765</v>
      </c>
      <c r="H5866" s="2">
        <v>0.45881880000000003</v>
      </c>
      <c r="I5866" s="2">
        <v>0.22994909999999999</v>
      </c>
    </row>
    <row r="5867" spans="1:9">
      <c r="A5867" t="s">
        <v>5873</v>
      </c>
      <c r="B5867" s="2">
        <v>0</v>
      </c>
      <c r="C5867" s="2">
        <v>0</v>
      </c>
      <c r="D5867" s="2">
        <v>9.3651410000000004E-2</v>
      </c>
      <c r="E5867" s="2">
        <v>9.1413549999999996E-2</v>
      </c>
      <c r="F5867" s="2">
        <v>0.45193109999999997</v>
      </c>
      <c r="G5867" s="2">
        <v>0.70679729999999996</v>
      </c>
      <c r="H5867" s="2">
        <v>0.26650859999999998</v>
      </c>
      <c r="I5867" s="2">
        <v>0.35618080000000002</v>
      </c>
    </row>
    <row r="5868" spans="1:9">
      <c r="A5868" t="s">
        <v>5874</v>
      </c>
      <c r="B5868" s="2">
        <v>14.16723</v>
      </c>
      <c r="C5868" s="2">
        <v>13.95542</v>
      </c>
      <c r="D5868" s="2">
        <v>13.78327</v>
      </c>
      <c r="E5868" s="2">
        <v>13.313029999999999</v>
      </c>
      <c r="F5868" s="2">
        <v>14.62602</v>
      </c>
      <c r="G5868" s="2">
        <v>16.74729</v>
      </c>
      <c r="H5868" s="2">
        <v>16.428799999999999</v>
      </c>
      <c r="I5868" s="2">
        <v>17.70251</v>
      </c>
    </row>
    <row r="5869" spans="1:9">
      <c r="A5869" t="s">
        <v>5875</v>
      </c>
      <c r="B5869" s="2">
        <v>1.074765</v>
      </c>
      <c r="C5869" s="2">
        <v>1.4542550000000001</v>
      </c>
      <c r="D5869" s="2">
        <v>1.149654</v>
      </c>
      <c r="E5869" s="2">
        <v>0.74812140000000005</v>
      </c>
      <c r="F5869" s="2">
        <v>0.95106069999999998</v>
      </c>
      <c r="G5869" s="2">
        <v>1.1878629999999999</v>
      </c>
      <c r="H5869" s="2">
        <v>0.41544500000000001</v>
      </c>
      <c r="I5869" s="2">
        <v>0.52052790000000004</v>
      </c>
    </row>
    <row r="5870" spans="1:9">
      <c r="A5870" t="s">
        <v>5876</v>
      </c>
      <c r="B5870" s="2">
        <v>7.4022360000000003</v>
      </c>
      <c r="C5870" s="2">
        <v>7.344989</v>
      </c>
      <c r="D5870" s="2">
        <v>5.7814079999999999</v>
      </c>
      <c r="E5870" s="2">
        <v>6.992731</v>
      </c>
      <c r="F5870" s="2">
        <v>16.860810000000001</v>
      </c>
      <c r="G5870" s="2">
        <v>16.243770000000001</v>
      </c>
      <c r="H5870" s="2">
        <v>18.35998</v>
      </c>
      <c r="I5870" s="2">
        <v>10.6356</v>
      </c>
    </row>
    <row r="5871" spans="1:9">
      <c r="A5871" t="s">
        <v>5877</v>
      </c>
      <c r="B5871" s="2">
        <v>0.90382810000000002</v>
      </c>
      <c r="C5871" s="2">
        <v>1.1206769999999999</v>
      </c>
      <c r="D5871" s="2">
        <v>0.60268409999999994</v>
      </c>
      <c r="E5871" s="2">
        <v>0.51474730000000002</v>
      </c>
      <c r="F5871" s="2">
        <v>1.3087610000000001</v>
      </c>
      <c r="G5871" s="2">
        <v>1.9189080000000001</v>
      </c>
      <c r="H5871" s="2">
        <v>1.214855</v>
      </c>
      <c r="I5871" s="2">
        <v>0.85956189999999999</v>
      </c>
    </row>
    <row r="5872" spans="1:9">
      <c r="A5872" t="s">
        <v>5878</v>
      </c>
      <c r="B5872" s="2">
        <v>1.0754570000000001</v>
      </c>
      <c r="C5872" s="2">
        <v>0.73341610000000002</v>
      </c>
      <c r="D5872" s="2">
        <v>0.78884140000000003</v>
      </c>
      <c r="E5872" s="2">
        <v>0.86624040000000002</v>
      </c>
      <c r="F5872" s="2">
        <v>1.142007</v>
      </c>
      <c r="G5872" s="2">
        <v>0.93022990000000005</v>
      </c>
      <c r="H5872" s="2">
        <v>1.7771699999999999</v>
      </c>
      <c r="I5872" s="2">
        <v>0.93755310000000003</v>
      </c>
    </row>
    <row r="5873" spans="1:9">
      <c r="A5873" t="s">
        <v>5879</v>
      </c>
      <c r="B5873" s="2">
        <v>0.84560829999999998</v>
      </c>
      <c r="C5873" s="2">
        <v>0.98857539999999999</v>
      </c>
      <c r="D5873" s="2">
        <v>2.8686500000000001</v>
      </c>
      <c r="E5873" s="2">
        <v>3.1784940000000002</v>
      </c>
      <c r="F5873" s="2">
        <v>7.4827940000000002</v>
      </c>
      <c r="G5873" s="2">
        <v>6.2170649999999998</v>
      </c>
      <c r="H5873" s="2">
        <v>35.66919</v>
      </c>
      <c r="I5873" s="2">
        <v>34.721060000000001</v>
      </c>
    </row>
    <row r="5874" spans="1:9">
      <c r="A5874" t="s">
        <v>5880</v>
      </c>
      <c r="B5874" s="2">
        <v>6526.835</v>
      </c>
      <c r="C5874" s="2">
        <v>6547.9870000000001</v>
      </c>
      <c r="D5874" s="2">
        <v>5888.57</v>
      </c>
      <c r="E5874" s="2">
        <v>5725.2650000000003</v>
      </c>
      <c r="F5874" s="2">
        <v>4079.26</v>
      </c>
      <c r="G5874" s="2">
        <v>3950.2249999999999</v>
      </c>
      <c r="H5874" s="2">
        <v>2959.7719999999999</v>
      </c>
      <c r="I5874" s="2">
        <v>3021.0230000000001</v>
      </c>
    </row>
    <row r="5875" spans="1:9">
      <c r="A5875" t="s">
        <v>5881</v>
      </c>
      <c r="B5875" s="2">
        <v>13.05946</v>
      </c>
      <c r="C5875" s="2">
        <v>12.80824</v>
      </c>
      <c r="D5875" s="2">
        <v>19.286650000000002</v>
      </c>
      <c r="E5875" s="2">
        <v>19.296430000000001</v>
      </c>
      <c r="F5875" s="2">
        <v>20.39808</v>
      </c>
      <c r="G5875" s="2">
        <v>18.346430000000002</v>
      </c>
      <c r="H5875" s="2">
        <v>36.056399999999996</v>
      </c>
      <c r="I5875" s="2">
        <v>35.682769999999998</v>
      </c>
    </row>
    <row r="5876" spans="1:9">
      <c r="A5876" t="s">
        <v>5882</v>
      </c>
      <c r="B5876" s="2">
        <v>14.05541</v>
      </c>
      <c r="C5876" s="2">
        <v>10.094939999999999</v>
      </c>
      <c r="D5876" s="2">
        <v>11.664099999999999</v>
      </c>
      <c r="E5876" s="2">
        <v>10.83447</v>
      </c>
      <c r="F5876" s="2">
        <v>8.624644</v>
      </c>
      <c r="G5876" s="2">
        <v>12.512359999999999</v>
      </c>
      <c r="H5876" s="2">
        <v>8.6551989999999996</v>
      </c>
      <c r="I5876" s="2">
        <v>8.3178049999999999</v>
      </c>
    </row>
    <row r="5877" spans="1:9">
      <c r="A5877" t="s">
        <v>5883</v>
      </c>
      <c r="B5877" s="2">
        <v>0.25886930000000002</v>
      </c>
      <c r="C5877" s="2">
        <v>0</v>
      </c>
      <c r="D5877" s="2">
        <v>0.2373489</v>
      </c>
      <c r="E5877" s="2">
        <v>0</v>
      </c>
      <c r="F5877" s="2">
        <v>0.22907359999999999</v>
      </c>
      <c r="G5877" s="2">
        <v>0.89564889999999997</v>
      </c>
      <c r="H5877" s="2">
        <v>0</v>
      </c>
      <c r="I5877" s="2">
        <v>0</v>
      </c>
    </row>
    <row r="5878" spans="1:9">
      <c r="A5878" t="s">
        <v>5884</v>
      </c>
      <c r="B5878" s="2">
        <v>0</v>
      </c>
      <c r="C5878" s="2">
        <v>0</v>
      </c>
      <c r="D5878" s="2">
        <v>0</v>
      </c>
      <c r="E5878" s="2">
        <v>0</v>
      </c>
      <c r="F5878" s="2">
        <v>0</v>
      </c>
      <c r="G5878" s="2">
        <v>0</v>
      </c>
      <c r="H5878" s="2">
        <v>8.0483830000000006E-2</v>
      </c>
      <c r="I5878" s="2">
        <v>0.1613463</v>
      </c>
    </row>
    <row r="5879" spans="1:9">
      <c r="A5879" t="s">
        <v>5885</v>
      </c>
      <c r="B5879" s="2">
        <v>1.556108</v>
      </c>
      <c r="C5879" s="2">
        <v>1.6676</v>
      </c>
      <c r="D5879" s="2">
        <v>2.7108159999999999</v>
      </c>
      <c r="E5879" s="2">
        <v>1.949713</v>
      </c>
      <c r="F5879" s="2">
        <v>8.2620079999999998</v>
      </c>
      <c r="G5879" s="2">
        <v>8.2104479999999995</v>
      </c>
      <c r="H5879" s="2">
        <v>4.4661780000000002</v>
      </c>
      <c r="I5879" s="2">
        <v>4.8836560000000002</v>
      </c>
    </row>
    <row r="5880" spans="1:9">
      <c r="A5880" t="s">
        <v>5886</v>
      </c>
      <c r="B5880" s="2">
        <v>1492.961</v>
      </c>
      <c r="C5880" s="2">
        <v>1445.6020000000001</v>
      </c>
      <c r="D5880" s="2">
        <v>1061.511</v>
      </c>
      <c r="E5880" s="2">
        <v>1113.4480000000001</v>
      </c>
      <c r="F5880" s="2">
        <v>729.98310000000004</v>
      </c>
      <c r="G5880" s="2">
        <v>711.47900000000004</v>
      </c>
      <c r="H5880" s="2">
        <v>426.96390000000002</v>
      </c>
      <c r="I5880" s="2">
        <v>427.9683</v>
      </c>
    </row>
    <row r="5881" spans="1:9">
      <c r="A5881" t="s">
        <v>5887</v>
      </c>
      <c r="B5881" s="2">
        <v>11.957100000000001</v>
      </c>
      <c r="C5881" s="2">
        <v>12.9802</v>
      </c>
      <c r="D5881" s="2">
        <v>9.7101500000000005</v>
      </c>
      <c r="E5881" s="2">
        <v>12.22983</v>
      </c>
      <c r="F5881" s="2">
        <v>10.983919999999999</v>
      </c>
      <c r="G5881" s="2">
        <v>10.34244</v>
      </c>
      <c r="H5881" s="2">
        <v>16.440950000000001</v>
      </c>
      <c r="I5881" s="2">
        <v>19.755690000000001</v>
      </c>
    </row>
    <row r="5882" spans="1:9">
      <c r="A5882" t="s">
        <v>5888</v>
      </c>
      <c r="B5882" s="2">
        <v>7.5863440000000004</v>
      </c>
      <c r="C5882" s="2">
        <v>9.2660859999999996</v>
      </c>
      <c r="D5882" s="2">
        <v>7.3709369999999996</v>
      </c>
      <c r="E5882" s="2">
        <v>8.4108269999999994</v>
      </c>
      <c r="F5882" s="2">
        <v>19.337910000000001</v>
      </c>
      <c r="G5882" s="2">
        <v>19.979520000000001</v>
      </c>
      <c r="H5882" s="2">
        <v>12.506729999999999</v>
      </c>
      <c r="I5882" s="2">
        <v>12.43744</v>
      </c>
    </row>
    <row r="5883" spans="1:9">
      <c r="A5883" t="s">
        <v>5889</v>
      </c>
      <c r="B5883" s="2">
        <v>0.33762829999999999</v>
      </c>
      <c r="C5883" s="2">
        <v>0.328926</v>
      </c>
      <c r="D5883" s="2">
        <v>0.15478020000000001</v>
      </c>
      <c r="E5883" s="2">
        <v>0</v>
      </c>
      <c r="F5883" s="2">
        <v>2.2407569999999999</v>
      </c>
      <c r="G5883" s="2">
        <v>2.3362859999999999</v>
      </c>
      <c r="H5883" s="2">
        <v>1.4682200000000001</v>
      </c>
      <c r="I5883" s="2">
        <v>1.4716739999999999</v>
      </c>
    </row>
    <row r="5884" spans="1:9">
      <c r="A5884" t="s">
        <v>5890</v>
      </c>
      <c r="B5884" s="2">
        <v>1.5179480000000001</v>
      </c>
      <c r="C5884" s="2">
        <v>0.73941129999999999</v>
      </c>
      <c r="D5884" s="2">
        <v>0.69587849999999996</v>
      </c>
      <c r="E5884" s="2">
        <v>0.67925000000000002</v>
      </c>
      <c r="F5884" s="2">
        <v>1.1753290000000001</v>
      </c>
      <c r="G5884" s="2">
        <v>1.8053300000000001</v>
      </c>
      <c r="H5884" s="2">
        <v>0.1650248</v>
      </c>
      <c r="I5884" s="2">
        <v>0.99247779999999997</v>
      </c>
    </row>
    <row r="5885" spans="1:9">
      <c r="A5885" t="s">
        <v>5891</v>
      </c>
      <c r="B5885" s="2">
        <v>19.270299999999999</v>
      </c>
      <c r="C5885" s="2">
        <v>21.288730000000001</v>
      </c>
      <c r="D5885" s="2">
        <v>17.330159999999999</v>
      </c>
      <c r="E5885" s="2">
        <v>16.25591</v>
      </c>
      <c r="F5885" s="2">
        <v>34.512549999999997</v>
      </c>
      <c r="G5885" s="2">
        <v>37.403489999999998</v>
      </c>
      <c r="H5885" s="2">
        <v>18.76464</v>
      </c>
      <c r="I5885" s="2">
        <v>20.094860000000001</v>
      </c>
    </row>
    <row r="5886" spans="1:9">
      <c r="A5886" t="s">
        <v>5892</v>
      </c>
      <c r="B5886" s="2">
        <v>6.2409480000000004</v>
      </c>
      <c r="C5886" s="2">
        <v>5.2800770000000004</v>
      </c>
      <c r="D5886" s="2">
        <v>5.2703769999999999</v>
      </c>
      <c r="E5886" s="2">
        <v>6.0263410000000004</v>
      </c>
      <c r="F5886" s="2">
        <v>5.6679519999999997</v>
      </c>
      <c r="G5886" s="2">
        <v>6.3925879999999999</v>
      </c>
      <c r="H5886" s="2">
        <v>3.5709960000000001</v>
      </c>
      <c r="I5886" s="2">
        <v>3.579396</v>
      </c>
    </row>
    <row r="5887" spans="1:9">
      <c r="A5887" t="s">
        <v>5893</v>
      </c>
      <c r="B5887" s="2">
        <v>3.9320469999999998</v>
      </c>
      <c r="C5887" s="2">
        <v>4.2411300000000001</v>
      </c>
      <c r="D5887" s="2">
        <v>1.3519369999999999</v>
      </c>
      <c r="E5887" s="2">
        <v>2.0108679999999999</v>
      </c>
      <c r="F5887" s="2">
        <v>3.7901379999999998</v>
      </c>
      <c r="G5887" s="2">
        <v>3.2796059999999998</v>
      </c>
      <c r="H5887" s="2">
        <v>1.5877650000000001</v>
      </c>
      <c r="I5887" s="2">
        <v>1.1630199999999999</v>
      </c>
    </row>
    <row r="5888" spans="1:9">
      <c r="A5888" t="s">
        <v>5894</v>
      </c>
      <c r="B5888" s="2">
        <v>644.61320000000001</v>
      </c>
      <c r="C5888" s="2">
        <v>624.51250000000005</v>
      </c>
      <c r="D5888" s="2">
        <v>630.89769999999999</v>
      </c>
      <c r="E5888" s="2">
        <v>643.65710000000001</v>
      </c>
      <c r="F5888" s="2">
        <v>719.72130000000004</v>
      </c>
      <c r="G5888" s="2">
        <v>713.97990000000004</v>
      </c>
      <c r="H5888" s="2">
        <v>1032.223</v>
      </c>
      <c r="I5888" s="2">
        <v>1029.6120000000001</v>
      </c>
    </row>
    <row r="5889" spans="1:9">
      <c r="A5889" t="s">
        <v>5895</v>
      </c>
      <c r="B5889" s="2">
        <v>5.2205830000000004</v>
      </c>
      <c r="C5889" s="2">
        <v>5.9063489999999996</v>
      </c>
      <c r="D5889" s="2">
        <v>6.6394549999999999</v>
      </c>
      <c r="E5889" s="2">
        <v>6.4808000000000003</v>
      </c>
      <c r="F5889" s="2">
        <v>12.51789</v>
      </c>
      <c r="G5889" s="2">
        <v>13.692489999999999</v>
      </c>
      <c r="H5889" s="2">
        <v>7.3233480000000002</v>
      </c>
      <c r="I5889" s="2">
        <v>7.3405760000000004</v>
      </c>
    </row>
    <row r="5890" spans="1:9">
      <c r="A5890" t="s">
        <v>5896</v>
      </c>
      <c r="B5890" s="2">
        <v>7.3349760000000002</v>
      </c>
      <c r="C5890" s="2">
        <v>7.417281</v>
      </c>
      <c r="D5890" s="2">
        <v>2.2984870000000002</v>
      </c>
      <c r="E5890" s="2">
        <v>3.489986</v>
      </c>
      <c r="F5890" s="2">
        <v>11.173909999999999</v>
      </c>
      <c r="G5890" s="2">
        <v>9.9584209999999995</v>
      </c>
      <c r="H5890" s="2">
        <v>5.5718959999999997</v>
      </c>
      <c r="I5890" s="2">
        <v>5.2612350000000001</v>
      </c>
    </row>
    <row r="5891" spans="1:9">
      <c r="A5891" t="s">
        <v>5897</v>
      </c>
      <c r="B5891" s="2">
        <v>27.823309999999999</v>
      </c>
      <c r="C5891" s="2">
        <v>28.617660000000001</v>
      </c>
      <c r="D5891" s="2">
        <v>27.31213</v>
      </c>
      <c r="E5891" s="2">
        <v>30.45476</v>
      </c>
      <c r="F5891" s="2">
        <v>41.919539999999998</v>
      </c>
      <c r="G5891" s="2">
        <v>44.285229999999999</v>
      </c>
      <c r="H5891" s="2">
        <v>43.809449999999998</v>
      </c>
      <c r="I5891" s="2">
        <v>43.371490000000001</v>
      </c>
    </row>
    <row r="5892" spans="1:9">
      <c r="A5892" t="s">
        <v>5898</v>
      </c>
      <c r="B5892" s="2">
        <v>3.3358490000000001</v>
      </c>
      <c r="C5892" s="2">
        <v>3.2498680000000002</v>
      </c>
      <c r="D5892" s="2">
        <v>2.6215989999999998</v>
      </c>
      <c r="E5892" s="2">
        <v>2.452331</v>
      </c>
      <c r="F5892" s="2">
        <v>1.3705229999999999</v>
      </c>
      <c r="G5892" s="2">
        <v>1.6487909999999999</v>
      </c>
      <c r="H5892" s="2">
        <v>1.243403</v>
      </c>
      <c r="I5892" s="2">
        <v>1.5579099999999999</v>
      </c>
    </row>
    <row r="5893" spans="1:9">
      <c r="A5893" t="s">
        <v>5899</v>
      </c>
      <c r="B5893" s="2">
        <v>0.48513719999999999</v>
      </c>
      <c r="C5893" s="2">
        <v>0.25449460000000002</v>
      </c>
      <c r="D5893" s="2">
        <v>0.41059069999999998</v>
      </c>
      <c r="E5893" s="2">
        <v>0.26718619999999998</v>
      </c>
      <c r="F5893" s="2">
        <v>1.254872</v>
      </c>
      <c r="G5893" s="2">
        <v>1.2265969999999999</v>
      </c>
      <c r="H5893" s="2">
        <v>0.90878579999999998</v>
      </c>
      <c r="I5893" s="2">
        <v>0.68319280000000004</v>
      </c>
    </row>
    <row r="5894" spans="1:9">
      <c r="A5894" t="s">
        <v>5900</v>
      </c>
      <c r="B5894" s="2">
        <v>487.0668</v>
      </c>
      <c r="C5894" s="2">
        <v>482.4248</v>
      </c>
      <c r="D5894" s="2">
        <v>599.9289</v>
      </c>
      <c r="E5894" s="2">
        <v>595.61180000000002</v>
      </c>
      <c r="F5894" s="2">
        <v>373.31819999999999</v>
      </c>
      <c r="G5894" s="2">
        <v>389.01859999999999</v>
      </c>
      <c r="H5894" s="2">
        <v>492.14879999999999</v>
      </c>
      <c r="I5894" s="2">
        <v>492.9239</v>
      </c>
    </row>
    <row r="5895" spans="1:9">
      <c r="A5895" t="s">
        <v>5901</v>
      </c>
      <c r="B5895" s="2">
        <v>1.610077</v>
      </c>
      <c r="C5895" s="2">
        <v>0.2851959</v>
      </c>
      <c r="D5895" s="2">
        <v>0.80521509999999996</v>
      </c>
      <c r="E5895" s="2">
        <v>1.5719479999999999</v>
      </c>
      <c r="F5895" s="2">
        <v>2.9790410000000001</v>
      </c>
      <c r="G5895" s="2">
        <v>2.7853129999999999</v>
      </c>
      <c r="H5895" s="2">
        <v>0.89111629999999997</v>
      </c>
      <c r="I5895" s="2">
        <v>0.76561089999999998</v>
      </c>
    </row>
    <row r="5896" spans="1:9">
      <c r="A5896" t="s">
        <v>5902</v>
      </c>
      <c r="B5896" s="2">
        <v>2.5629680000000001</v>
      </c>
      <c r="C5896" s="2">
        <v>2.197279</v>
      </c>
      <c r="D5896" s="2">
        <v>2.067914</v>
      </c>
      <c r="E5896" s="2">
        <v>1.37625</v>
      </c>
      <c r="F5896" s="2">
        <v>2.4494099999999999</v>
      </c>
      <c r="G5896" s="2">
        <v>2.74892</v>
      </c>
      <c r="H5896" s="2">
        <v>1.783263</v>
      </c>
      <c r="I5896" s="2">
        <v>2.323696</v>
      </c>
    </row>
    <row r="5897" spans="1:9">
      <c r="A5897" t="s">
        <v>5903</v>
      </c>
      <c r="B5897" s="2">
        <v>0.2236099</v>
      </c>
      <c r="C5897" s="2">
        <v>0.43569269999999999</v>
      </c>
      <c r="D5897" s="2">
        <v>0.13668040000000001</v>
      </c>
      <c r="E5897" s="2">
        <v>6.6707180000000005E-2</v>
      </c>
      <c r="F5897" s="2">
        <v>0.26383010000000001</v>
      </c>
      <c r="G5897" s="2">
        <v>0.1289428</v>
      </c>
      <c r="H5897" s="2">
        <v>0.12965280000000001</v>
      </c>
      <c r="I5897" s="2">
        <v>0</v>
      </c>
    </row>
    <row r="5898" spans="1:9">
      <c r="A5898" t="s">
        <v>5904</v>
      </c>
      <c r="B5898" s="2">
        <v>0.60773100000000002</v>
      </c>
      <c r="C5898" s="2">
        <v>0.52628160000000002</v>
      </c>
      <c r="D5898" s="2">
        <v>0.55720890000000001</v>
      </c>
      <c r="E5898" s="2">
        <v>0.18129799999999999</v>
      </c>
      <c r="F5898" s="2">
        <v>0.77679569999999998</v>
      </c>
      <c r="G5898" s="2">
        <v>0.40885009999999999</v>
      </c>
      <c r="H5898" s="2">
        <v>0.29364400000000002</v>
      </c>
      <c r="I5898" s="2">
        <v>0.52980269999999996</v>
      </c>
    </row>
    <row r="5899" spans="1:9">
      <c r="A5899" t="s">
        <v>5905</v>
      </c>
      <c r="B5899" s="2">
        <v>18.71557</v>
      </c>
      <c r="C5899" s="2">
        <v>15.71156</v>
      </c>
      <c r="D5899" s="2">
        <v>13.69125</v>
      </c>
      <c r="E5899" s="2">
        <v>14.076840000000001</v>
      </c>
      <c r="F5899" s="2">
        <v>13.74245</v>
      </c>
      <c r="G5899" s="2">
        <v>14.12167</v>
      </c>
      <c r="H5899" s="2">
        <v>10.563000000000001</v>
      </c>
      <c r="I5899" s="2">
        <v>11.28213</v>
      </c>
    </row>
    <row r="5900" spans="1:9">
      <c r="A5900" t="s">
        <v>5906</v>
      </c>
      <c r="B5900" s="2">
        <v>5.1094670000000004</v>
      </c>
      <c r="C5900" s="2">
        <v>5.2794540000000003</v>
      </c>
      <c r="D5900" s="2">
        <v>5.6784299999999996</v>
      </c>
      <c r="E5900" s="2">
        <v>5.404172</v>
      </c>
      <c r="F5900" s="2">
        <v>14.38618</v>
      </c>
      <c r="G5900" s="2">
        <v>14.46381</v>
      </c>
      <c r="H5900" s="2">
        <v>7.4063920000000003</v>
      </c>
      <c r="I5900" s="2">
        <v>9.0435569999999998</v>
      </c>
    </row>
    <row r="5901" spans="1:9">
      <c r="A5901" t="s">
        <v>5907</v>
      </c>
      <c r="B5901" s="2">
        <v>6429.299</v>
      </c>
      <c r="C5901" s="2">
        <v>6509.7330000000002</v>
      </c>
      <c r="D5901" s="2">
        <v>6037.7650000000003</v>
      </c>
      <c r="E5901" s="2">
        <v>6003.24</v>
      </c>
      <c r="F5901" s="2">
        <v>7082.0309999999999</v>
      </c>
      <c r="G5901" s="2">
        <v>6940.5829999999996</v>
      </c>
      <c r="H5901" s="2">
        <v>4728.8220000000001</v>
      </c>
      <c r="I5901" s="2">
        <v>4775.9409999999998</v>
      </c>
    </row>
    <row r="5902" spans="1:9">
      <c r="A5902" t="s">
        <v>5908</v>
      </c>
      <c r="B5902" s="2">
        <v>2.830387</v>
      </c>
      <c r="C5902" s="2">
        <v>1.9464239999999999</v>
      </c>
      <c r="D5902" s="2">
        <v>2.1371329999999999</v>
      </c>
      <c r="E5902" s="2">
        <v>2.0115620000000001</v>
      </c>
      <c r="F5902" s="2">
        <v>1.5469660000000001</v>
      </c>
      <c r="G5902" s="2">
        <v>1.944142</v>
      </c>
      <c r="H5902" s="2">
        <v>1.013625</v>
      </c>
      <c r="I5902" s="2">
        <v>1.161154</v>
      </c>
    </row>
    <row r="5903" spans="1:9">
      <c r="A5903" t="s">
        <v>5909</v>
      </c>
      <c r="B5903" s="2">
        <v>1.17902</v>
      </c>
      <c r="C5903" s="2">
        <v>1.14863</v>
      </c>
      <c r="D5903" s="2">
        <v>0.86480389999999996</v>
      </c>
      <c r="E5903" s="2">
        <v>1.1079319999999999</v>
      </c>
      <c r="F5903" s="2">
        <v>2.0866310000000001</v>
      </c>
      <c r="G5903" s="2">
        <v>2.4475380000000002</v>
      </c>
      <c r="H5903" s="2">
        <v>3.2300840000000002</v>
      </c>
      <c r="I5903" s="2">
        <v>2.9807239999999999</v>
      </c>
    </row>
    <row r="5904" spans="1:9">
      <c r="A5904" t="s">
        <v>5910</v>
      </c>
      <c r="B5904" s="2">
        <v>142.3081</v>
      </c>
      <c r="C5904" s="2">
        <v>148.69800000000001</v>
      </c>
      <c r="D5904" s="2">
        <v>115.0728</v>
      </c>
      <c r="E5904" s="2">
        <v>115.4029</v>
      </c>
      <c r="F5904" s="2">
        <v>120.7338</v>
      </c>
      <c r="G5904" s="2">
        <v>107.858</v>
      </c>
      <c r="H5904" s="2">
        <v>80.986859999999993</v>
      </c>
      <c r="I5904" s="2">
        <v>79.236180000000004</v>
      </c>
    </row>
    <row r="5905" spans="1:9">
      <c r="A5905" t="s">
        <v>5911</v>
      </c>
      <c r="B5905" s="2">
        <v>0.73455530000000002</v>
      </c>
      <c r="C5905" s="2">
        <v>0.64405999999999997</v>
      </c>
      <c r="D5905" s="2">
        <v>1.2122820000000001</v>
      </c>
      <c r="E5905" s="2">
        <v>0.26295859999999999</v>
      </c>
      <c r="F5905" s="2">
        <v>0.97501280000000001</v>
      </c>
      <c r="G5905" s="2">
        <v>1.2707250000000001</v>
      </c>
      <c r="H5905" s="2">
        <v>0.76663400000000004</v>
      </c>
      <c r="I5905" s="2">
        <v>0.64036459999999995</v>
      </c>
    </row>
    <row r="5906" spans="1:9">
      <c r="A5906" t="s">
        <v>5912</v>
      </c>
      <c r="B5906" s="2">
        <v>3.845437</v>
      </c>
      <c r="C5906" s="2">
        <v>5.0493889999999997</v>
      </c>
      <c r="D5906" s="2">
        <v>5.2119879999999998</v>
      </c>
      <c r="E5906" s="2">
        <v>5.3867050000000001</v>
      </c>
      <c r="F5906" s="2">
        <v>6.5097610000000001</v>
      </c>
      <c r="G5906" s="2">
        <v>6.0738539999999999</v>
      </c>
      <c r="H5906" s="2">
        <v>4.7985949999999997</v>
      </c>
      <c r="I5906" s="2">
        <v>5.5386540000000002</v>
      </c>
    </row>
    <row r="5907" spans="1:9">
      <c r="A5907" t="s">
        <v>5913</v>
      </c>
      <c r="B5907" s="2">
        <v>0.1225444</v>
      </c>
      <c r="C5907" s="2">
        <v>0.35815740000000001</v>
      </c>
      <c r="D5907" s="2">
        <v>0.112357</v>
      </c>
      <c r="E5907" s="2">
        <v>5.4836059999999999E-2</v>
      </c>
      <c r="F5907" s="2">
        <v>0.48797829999999998</v>
      </c>
      <c r="G5907" s="2">
        <v>0.26499070000000002</v>
      </c>
      <c r="H5907" s="2">
        <v>0.10657999999999999</v>
      </c>
      <c r="I5907" s="2">
        <v>0.1602461</v>
      </c>
    </row>
    <row r="5908" spans="1:9">
      <c r="A5908" t="s">
        <v>5914</v>
      </c>
      <c r="B5908" s="2">
        <v>0.94389489999999998</v>
      </c>
      <c r="C5908" s="2">
        <v>0.78163110000000002</v>
      </c>
      <c r="D5908" s="2">
        <v>0.1730853</v>
      </c>
      <c r="E5908" s="2">
        <v>0.1689493</v>
      </c>
      <c r="F5908" s="2">
        <v>0.62643990000000005</v>
      </c>
      <c r="G5908" s="2">
        <v>0.48986010000000002</v>
      </c>
      <c r="H5908" s="2">
        <v>4.1046480000000003E-2</v>
      </c>
      <c r="I5908" s="2">
        <v>0.1645722</v>
      </c>
    </row>
    <row r="5909" spans="1:9">
      <c r="A5909" t="s">
        <v>5915</v>
      </c>
      <c r="B5909" s="2">
        <v>0.95282800000000001</v>
      </c>
      <c r="C5909" s="2">
        <v>0.1547115</v>
      </c>
      <c r="D5909" s="2">
        <v>0.58241140000000002</v>
      </c>
      <c r="E5909" s="2">
        <v>0.42637069999999999</v>
      </c>
      <c r="F5909" s="2">
        <v>1.826843</v>
      </c>
      <c r="G5909" s="2">
        <v>0.96152040000000005</v>
      </c>
      <c r="H5909" s="2">
        <v>0.96681550000000005</v>
      </c>
      <c r="I5909" s="2">
        <v>0.96908989999999995</v>
      </c>
    </row>
    <row r="5910" spans="1:9">
      <c r="A5910" t="s">
        <v>5916</v>
      </c>
      <c r="B5910" s="2">
        <v>1.509039</v>
      </c>
      <c r="C5910" s="2">
        <v>1.1842820000000001</v>
      </c>
      <c r="D5910" s="2">
        <v>0.4996292</v>
      </c>
      <c r="E5910" s="2">
        <v>0.71277800000000002</v>
      </c>
      <c r="F5910" s="2">
        <v>1.70628</v>
      </c>
      <c r="G5910" s="2">
        <v>2.0304069999999999</v>
      </c>
      <c r="H5910" s="2">
        <v>0.8020526</v>
      </c>
      <c r="I5910" s="2">
        <v>0.43851240000000002</v>
      </c>
    </row>
    <row r="5911" spans="1:9">
      <c r="A5911" t="s">
        <v>5917</v>
      </c>
      <c r="B5911" s="2">
        <v>0.93996639999999998</v>
      </c>
      <c r="C5911" s="2">
        <v>0.76311569999999995</v>
      </c>
      <c r="D5911" s="2">
        <v>2.7291120000000002</v>
      </c>
      <c r="E5911" s="2">
        <v>2.2432820000000002</v>
      </c>
      <c r="F5911" s="2">
        <v>1.247665</v>
      </c>
      <c r="G5911" s="2">
        <v>1.2195530000000001</v>
      </c>
      <c r="H5911" s="2">
        <v>1.090017</v>
      </c>
      <c r="I5911" s="2">
        <v>0.40971809999999997</v>
      </c>
    </row>
    <row r="5912" spans="1:9">
      <c r="A5912" t="s">
        <v>5918</v>
      </c>
      <c r="B5912" s="2">
        <v>7.3384859999999996</v>
      </c>
      <c r="C5912" s="2">
        <v>6.2168140000000003</v>
      </c>
      <c r="D5912" s="2">
        <v>7.7523090000000003</v>
      </c>
      <c r="E5912" s="2">
        <v>7.5670630000000001</v>
      </c>
      <c r="F5912" s="2">
        <v>3.3880859999999999</v>
      </c>
      <c r="G5912" s="2">
        <v>2.8977780000000002</v>
      </c>
      <c r="H5912" s="2">
        <v>4.4399790000000001</v>
      </c>
      <c r="I5912" s="2">
        <v>5.284878</v>
      </c>
    </row>
    <row r="5913" spans="1:9">
      <c r="A5913" t="s">
        <v>5919</v>
      </c>
      <c r="B5913" s="2">
        <v>19.586169999999999</v>
      </c>
      <c r="C5913" s="2">
        <v>20.716889999999999</v>
      </c>
      <c r="D5913" s="2">
        <v>25.782450000000001</v>
      </c>
      <c r="E5913" s="2">
        <v>22.66225</v>
      </c>
      <c r="F5913" s="2">
        <v>11.26568</v>
      </c>
      <c r="G5913" s="2">
        <v>12.22194</v>
      </c>
      <c r="H5913" s="2">
        <v>13.871029999999999</v>
      </c>
      <c r="I5913" s="2">
        <v>12.318160000000001</v>
      </c>
    </row>
    <row r="5914" spans="1:9">
      <c r="A5914" t="s">
        <v>5920</v>
      </c>
      <c r="B5914" s="2">
        <v>0.68740409999999996</v>
      </c>
      <c r="C5914" s="2">
        <v>0.74017960000000005</v>
      </c>
      <c r="D5914" s="2">
        <v>0.49757249999999997</v>
      </c>
      <c r="E5914" s="2">
        <v>0.90660770000000002</v>
      </c>
      <c r="F5914" s="2">
        <v>1.216569</v>
      </c>
      <c r="G5914" s="2">
        <v>1.3143320000000001</v>
      </c>
      <c r="H5914" s="2">
        <v>1.9508890000000001</v>
      </c>
      <c r="I5914" s="2">
        <v>1.576999</v>
      </c>
    </row>
    <row r="5915" spans="1:9">
      <c r="A5915" t="s">
        <v>5921</v>
      </c>
      <c r="B5915" s="2">
        <v>0.66605300000000001</v>
      </c>
      <c r="C5915" s="2">
        <v>0.38933129999999999</v>
      </c>
      <c r="D5915" s="2">
        <v>0.48854599999999998</v>
      </c>
      <c r="E5915" s="2">
        <v>0.35765390000000002</v>
      </c>
      <c r="F5915" s="2">
        <v>0.82514710000000002</v>
      </c>
      <c r="G5915" s="2">
        <v>0</v>
      </c>
      <c r="H5915" s="2">
        <v>0</v>
      </c>
      <c r="I5915" s="2">
        <v>0.23225850000000001</v>
      </c>
    </row>
    <row r="5916" spans="1:9">
      <c r="A5916" t="s">
        <v>5922</v>
      </c>
      <c r="B5916" s="2">
        <v>1.923937</v>
      </c>
      <c r="C5916" s="2">
        <v>2.1867390000000002</v>
      </c>
      <c r="D5916" s="2">
        <v>1.5679959999999999</v>
      </c>
      <c r="E5916" s="2">
        <v>1.147896</v>
      </c>
      <c r="F5916" s="2">
        <v>2.7429060000000001</v>
      </c>
      <c r="G5916" s="2">
        <v>2.6811039999999999</v>
      </c>
      <c r="H5916" s="2">
        <v>1.208493</v>
      </c>
      <c r="I5916" s="2">
        <v>1.1181559999999999</v>
      </c>
    </row>
    <row r="5917" spans="1:9">
      <c r="A5917" t="s">
        <v>5923</v>
      </c>
      <c r="B5917" s="2">
        <v>3.1076480000000002</v>
      </c>
      <c r="C5917" s="2">
        <v>4.1429609999999997</v>
      </c>
      <c r="D5917" s="2">
        <v>1.949522</v>
      </c>
      <c r="E5917" s="2">
        <v>2.7812160000000001</v>
      </c>
      <c r="F5917" s="2">
        <v>3.3288989999999998</v>
      </c>
      <c r="G5917" s="2">
        <v>3.6783139999999999</v>
      </c>
      <c r="H5917" s="2">
        <v>1.2802739999999999</v>
      </c>
      <c r="I5917" s="2">
        <v>2.1388099999999999</v>
      </c>
    </row>
    <row r="5918" spans="1:9">
      <c r="A5918" t="s">
        <v>5924</v>
      </c>
      <c r="B5918" s="2">
        <v>5.7113669999999998E-2</v>
      </c>
      <c r="C5918" s="2">
        <v>0</v>
      </c>
      <c r="D5918" s="2">
        <v>0</v>
      </c>
      <c r="E5918" s="2">
        <v>5.1114359999999998E-2</v>
      </c>
      <c r="F5918" s="2">
        <v>0.1010799</v>
      </c>
      <c r="G5918" s="2">
        <v>0</v>
      </c>
      <c r="H5918" s="2">
        <v>4.9673229999999999E-2</v>
      </c>
      <c r="I5918" s="2">
        <v>0</v>
      </c>
    </row>
    <row r="5919" spans="1:9">
      <c r="A5919" t="s">
        <v>5925</v>
      </c>
      <c r="B5919" s="2">
        <v>6.5914849999999996</v>
      </c>
      <c r="C5919" s="2">
        <v>7.6644779999999999</v>
      </c>
      <c r="D5919" s="2">
        <v>5.2637099999999997</v>
      </c>
      <c r="E5919" s="2">
        <v>4.9476360000000001</v>
      </c>
      <c r="F5919" s="2">
        <v>4.7038789999999997</v>
      </c>
      <c r="G5919" s="2">
        <v>6.620965</v>
      </c>
      <c r="H5919" s="2">
        <v>6.1026410000000002</v>
      </c>
      <c r="I5919" s="2">
        <v>7.414542</v>
      </c>
    </row>
    <row r="5920" spans="1:9">
      <c r="A5920" t="s">
        <v>5926</v>
      </c>
      <c r="B5920" s="2">
        <v>0.89086370000000004</v>
      </c>
      <c r="C5920" s="2">
        <v>1.1572020000000001</v>
      </c>
      <c r="D5920" s="2">
        <v>2.0873879999999998</v>
      </c>
      <c r="E5920" s="2">
        <v>1.5945720000000001</v>
      </c>
      <c r="F5920" s="2">
        <v>2.189794</v>
      </c>
      <c r="G5920" s="2">
        <v>2.226073</v>
      </c>
      <c r="H5920" s="2">
        <v>6.1984560000000002</v>
      </c>
      <c r="I5920" s="2">
        <v>5.0049469999999996</v>
      </c>
    </row>
    <row r="5921" spans="1:9">
      <c r="A5921" t="s">
        <v>5927</v>
      </c>
      <c r="B5921" s="2">
        <v>21.891390000000001</v>
      </c>
      <c r="C5921" s="2">
        <v>25.306080000000001</v>
      </c>
      <c r="D5921" s="2">
        <v>16.476610000000001</v>
      </c>
      <c r="E5921" s="2">
        <v>17.83738</v>
      </c>
      <c r="F5921" s="2">
        <v>31.65972</v>
      </c>
      <c r="G5921" s="2">
        <v>29.39199</v>
      </c>
      <c r="H5921" s="2">
        <v>21.028700000000001</v>
      </c>
      <c r="I5921" s="2">
        <v>20.366070000000001</v>
      </c>
    </row>
    <row r="5922" spans="1:9">
      <c r="A5922" t="s">
        <v>5928</v>
      </c>
      <c r="B5922" s="2">
        <v>19.20476</v>
      </c>
      <c r="C5922" s="2">
        <v>15.66398</v>
      </c>
      <c r="D5922" s="2">
        <v>13.51328</v>
      </c>
      <c r="E5922" s="2">
        <v>11.724780000000001</v>
      </c>
      <c r="F5922" s="2">
        <v>20.287769999999998</v>
      </c>
      <c r="G5922" s="2">
        <v>18.80049</v>
      </c>
      <c r="H5922" s="2">
        <v>19.0335</v>
      </c>
      <c r="I5922" s="2">
        <v>17.910219999999999</v>
      </c>
    </row>
    <row r="5923" spans="1:9">
      <c r="A5923" t="s">
        <v>5929</v>
      </c>
      <c r="B5923" s="2">
        <v>14.24774</v>
      </c>
      <c r="C5923" s="2">
        <v>14.574529999999999</v>
      </c>
      <c r="D5923" s="2">
        <v>11.1038</v>
      </c>
      <c r="E5923" s="2">
        <v>7.9694609999999999</v>
      </c>
      <c r="F5923" s="2">
        <v>10.40147</v>
      </c>
      <c r="G5923" s="2">
        <v>11.29678</v>
      </c>
      <c r="H5923" s="2">
        <v>8.0545589999999994</v>
      </c>
      <c r="I5923" s="2">
        <v>7.2454549999999998</v>
      </c>
    </row>
    <row r="5924" spans="1:9">
      <c r="A5924" t="s">
        <v>5930</v>
      </c>
      <c r="B5924" s="2">
        <v>7.9377649999999997</v>
      </c>
      <c r="C5924" s="2">
        <v>5.7998770000000004</v>
      </c>
      <c r="D5924" s="2">
        <v>4.1351589999999998</v>
      </c>
      <c r="E5924" s="2">
        <v>4.8436149999999998</v>
      </c>
      <c r="F5924" s="2">
        <v>10.37656</v>
      </c>
      <c r="G5924" s="2">
        <v>9.2065049999999999</v>
      </c>
      <c r="H5924" s="2">
        <v>9.1003030000000003</v>
      </c>
      <c r="I5924" s="2">
        <v>10.37988</v>
      </c>
    </row>
    <row r="5925" spans="1:9">
      <c r="A5925" t="s">
        <v>5931</v>
      </c>
      <c r="B5925" s="2">
        <v>27.510459999999998</v>
      </c>
      <c r="C5925" s="2">
        <v>27.316790000000001</v>
      </c>
      <c r="D5925" s="2">
        <v>36.501240000000003</v>
      </c>
      <c r="E5925" s="2">
        <v>33.380009999999999</v>
      </c>
      <c r="F5925" s="2">
        <v>20.71583</v>
      </c>
      <c r="G5925" s="2">
        <v>22.537089999999999</v>
      </c>
      <c r="H5925" s="2">
        <v>31.86373</v>
      </c>
      <c r="I5925" s="2">
        <v>32.976399999999998</v>
      </c>
    </row>
    <row r="5926" spans="1:9">
      <c r="A5926" t="s">
        <v>5932</v>
      </c>
      <c r="B5926" s="2">
        <v>3.505528</v>
      </c>
      <c r="C5926" s="2">
        <v>2.5613800000000002</v>
      </c>
      <c r="D5926" s="2">
        <v>3.4819469999999999</v>
      </c>
      <c r="E5926" s="2">
        <v>2.9412199999999999</v>
      </c>
      <c r="F5926" s="2">
        <v>3.2312959999999999</v>
      </c>
      <c r="G5926" s="2">
        <v>4.5482240000000003</v>
      </c>
      <c r="H5926" s="2">
        <v>4.7003060000000003</v>
      </c>
      <c r="I5926" s="2">
        <v>4.647697</v>
      </c>
    </row>
    <row r="5927" spans="1:9">
      <c r="A5927" t="s">
        <v>5933</v>
      </c>
      <c r="B5927" s="2">
        <v>22.93093</v>
      </c>
      <c r="C5927" s="2">
        <v>24.146789999999999</v>
      </c>
      <c r="D5927" s="2">
        <v>20.560849999999999</v>
      </c>
      <c r="E5927" s="2">
        <v>25.350989999999999</v>
      </c>
      <c r="F5927" s="2">
        <v>12.83145</v>
      </c>
      <c r="G5927" s="2">
        <v>13.1257</v>
      </c>
      <c r="H5927" s="2">
        <v>15.690939999999999</v>
      </c>
      <c r="I5927" s="2">
        <v>15.874840000000001</v>
      </c>
    </row>
    <row r="5928" spans="1:9">
      <c r="A5928" t="s">
        <v>5934</v>
      </c>
      <c r="B5928" s="2">
        <v>1.6233709999999999</v>
      </c>
      <c r="C5928" s="2">
        <v>0.52717619999999998</v>
      </c>
      <c r="D5928" s="2">
        <v>0.74420810000000004</v>
      </c>
      <c r="E5928" s="2">
        <v>0.72642470000000003</v>
      </c>
      <c r="F5928" s="2">
        <v>2.5139140000000002</v>
      </c>
      <c r="G5928" s="2">
        <v>2.8083089999999999</v>
      </c>
      <c r="H5928" s="2">
        <v>1.6472020000000001</v>
      </c>
      <c r="I5928" s="2">
        <v>2.2407469999999998</v>
      </c>
    </row>
    <row r="5929" spans="1:9">
      <c r="A5929" t="s">
        <v>5935</v>
      </c>
      <c r="B5929" s="2">
        <v>2.7751549999999998</v>
      </c>
      <c r="C5929" s="2">
        <v>2.8538269999999999</v>
      </c>
      <c r="D5929" s="2">
        <v>1.4607030000000001</v>
      </c>
      <c r="E5929" s="2">
        <v>1.7477529999999999</v>
      </c>
      <c r="F5929" s="2">
        <v>1.7735879999999999</v>
      </c>
      <c r="G5929" s="2">
        <v>2.0892409999999999</v>
      </c>
      <c r="H5929" s="2">
        <v>0.93863160000000001</v>
      </c>
      <c r="I5929" s="2">
        <v>1.3440570000000001</v>
      </c>
    </row>
    <row r="5930" spans="1:9">
      <c r="A5930" t="s">
        <v>5936</v>
      </c>
      <c r="B5930" s="2">
        <v>9.5837599999999998</v>
      </c>
      <c r="C5930" s="2">
        <v>12.089880000000001</v>
      </c>
      <c r="D5930" s="2">
        <v>8.4490759999999998</v>
      </c>
      <c r="E5930" s="2">
        <v>8.2471789999999991</v>
      </c>
      <c r="F5930" s="2">
        <v>16.7439</v>
      </c>
      <c r="G5930" s="2">
        <v>18.704719999999998</v>
      </c>
      <c r="H5930" s="2">
        <v>13.99893</v>
      </c>
      <c r="I5930" s="2">
        <v>12.96073</v>
      </c>
    </row>
    <row r="5931" spans="1:9">
      <c r="A5931" t="s">
        <v>5937</v>
      </c>
      <c r="B5931" s="2">
        <v>2.6307459999999998</v>
      </c>
      <c r="C5931" s="2">
        <v>2.6654559999999998</v>
      </c>
      <c r="D5931" s="2">
        <v>3.1839</v>
      </c>
      <c r="E5931" s="2">
        <v>2.542761</v>
      </c>
      <c r="F5931" s="2">
        <v>7.3563190000000001</v>
      </c>
      <c r="G5931" s="2">
        <v>7.1905679999999998</v>
      </c>
      <c r="H5931" s="2">
        <v>4.9421390000000001</v>
      </c>
      <c r="I5931" s="2">
        <v>5.4124470000000002</v>
      </c>
    </row>
    <row r="5932" spans="1:9">
      <c r="A5932" t="s">
        <v>5938</v>
      </c>
      <c r="B5932" s="2">
        <v>3.0112800000000002</v>
      </c>
      <c r="C5932" s="2">
        <v>4.2171419999999999</v>
      </c>
      <c r="D5932" s="2">
        <v>1.0353540000000001</v>
      </c>
      <c r="E5932" s="2">
        <v>1.5159210000000001</v>
      </c>
      <c r="F5932" s="2">
        <v>3.9970249999999998</v>
      </c>
      <c r="G5932" s="2">
        <v>2.4418530000000001</v>
      </c>
      <c r="H5932" s="2">
        <v>1.800554</v>
      </c>
      <c r="I5932" s="2">
        <v>2.7892199999999998</v>
      </c>
    </row>
    <row r="5933" spans="1:9">
      <c r="A5933" t="s">
        <v>5939</v>
      </c>
      <c r="B5933" s="2">
        <v>6.0705179999999999</v>
      </c>
      <c r="C5933" s="2">
        <v>6.1415139999999999</v>
      </c>
      <c r="D5933" s="2">
        <v>7.9206490000000001</v>
      </c>
      <c r="E5933" s="2">
        <v>9.4030290000000001</v>
      </c>
      <c r="F5933" s="2">
        <v>5.3718060000000003</v>
      </c>
      <c r="G5933" s="2">
        <v>6.4624860000000002</v>
      </c>
      <c r="H5933" s="2">
        <v>9.9501760000000008</v>
      </c>
      <c r="I5933" s="2">
        <v>12.00901</v>
      </c>
    </row>
    <row r="5934" spans="1:9">
      <c r="A5934" t="s">
        <v>5940</v>
      </c>
      <c r="B5934" s="2">
        <v>0.98384320000000003</v>
      </c>
      <c r="C5934" s="2">
        <v>0.95848469999999997</v>
      </c>
      <c r="D5934" s="2">
        <v>0.84899199999999997</v>
      </c>
      <c r="E5934" s="2">
        <v>0.77691069999999995</v>
      </c>
      <c r="F5934" s="2">
        <v>0.76817959999999996</v>
      </c>
      <c r="G5934" s="2">
        <v>1.0011620000000001</v>
      </c>
      <c r="H5934" s="2">
        <v>0.85567369999999998</v>
      </c>
      <c r="I5934" s="2">
        <v>1.513565</v>
      </c>
    </row>
    <row r="5935" spans="1:9">
      <c r="A5935" t="s">
        <v>5941</v>
      </c>
      <c r="B5935" s="2">
        <v>3.2913220000000001</v>
      </c>
      <c r="C5935" s="2">
        <v>2.850212</v>
      </c>
      <c r="D5935" s="2">
        <v>1.564737</v>
      </c>
      <c r="E5935" s="2">
        <v>1.5273460000000001</v>
      </c>
      <c r="F5935" s="2">
        <v>5.9328570000000003</v>
      </c>
      <c r="G5935" s="2">
        <v>4.9556620000000002</v>
      </c>
      <c r="H5935" s="2">
        <v>1.8023450000000001</v>
      </c>
      <c r="I5935" s="2">
        <v>2.7630119999999998</v>
      </c>
    </row>
    <row r="5936" spans="1:9">
      <c r="A5936" t="s">
        <v>5942</v>
      </c>
      <c r="B5936" s="2">
        <v>0</v>
      </c>
      <c r="C5936" s="2">
        <v>0.16844439999999999</v>
      </c>
      <c r="D5936" s="2">
        <v>0</v>
      </c>
      <c r="E5936" s="2">
        <v>0</v>
      </c>
      <c r="F5936" s="2">
        <v>0</v>
      </c>
      <c r="G5936" s="2">
        <v>0.14955280000000001</v>
      </c>
      <c r="H5936" s="2">
        <v>0.15037639999999999</v>
      </c>
      <c r="I5936" s="2">
        <v>0.15073010000000001</v>
      </c>
    </row>
    <row r="5937" spans="1:9">
      <c r="A5937" t="s">
        <v>5943</v>
      </c>
      <c r="B5937" s="2">
        <v>4.5375740000000002</v>
      </c>
      <c r="C5937" s="2">
        <v>4.6532830000000001</v>
      </c>
      <c r="D5937" s="2">
        <v>1.313796</v>
      </c>
      <c r="E5937" s="2">
        <v>1.0686690000000001</v>
      </c>
      <c r="F5937" s="2">
        <v>4.0857469999999996</v>
      </c>
      <c r="G5937" s="2">
        <v>3.2362639999999998</v>
      </c>
      <c r="H5937" s="2">
        <v>0.90006640000000004</v>
      </c>
      <c r="I5937" s="2">
        <v>1.318576</v>
      </c>
    </row>
    <row r="5938" spans="1:9">
      <c r="A5938" t="s">
        <v>5944</v>
      </c>
      <c r="B5938" s="2">
        <v>14.67503</v>
      </c>
      <c r="C5938" s="2">
        <v>18.14592</v>
      </c>
      <c r="D5938" s="2">
        <v>7.5037839999999996</v>
      </c>
      <c r="E5938" s="2">
        <v>5.5564989999999996</v>
      </c>
      <c r="F5938" s="2">
        <v>14.73405</v>
      </c>
      <c r="G5938" s="2">
        <v>8.0553950000000007</v>
      </c>
      <c r="H5938" s="2">
        <v>5.8907319999999999</v>
      </c>
      <c r="I5938" s="2">
        <v>4.9204910000000002</v>
      </c>
    </row>
    <row r="5939" spans="1:9">
      <c r="A5939" t="s">
        <v>5945</v>
      </c>
      <c r="B5939" s="2">
        <v>0.52175640000000001</v>
      </c>
      <c r="C5939" s="2">
        <v>0.65353910000000004</v>
      </c>
      <c r="D5939" s="2">
        <v>1.3668039999999999</v>
      </c>
      <c r="E5939" s="2">
        <v>0.93390059999999997</v>
      </c>
      <c r="F5939" s="2">
        <v>1.31915</v>
      </c>
      <c r="G5939" s="2">
        <v>1.2249559999999999</v>
      </c>
      <c r="H5939" s="2">
        <v>0.97239629999999999</v>
      </c>
      <c r="I5939" s="2">
        <v>0.58481030000000001</v>
      </c>
    </row>
    <row r="5940" spans="1:9">
      <c r="A5940" t="s">
        <v>5946</v>
      </c>
      <c r="B5940" s="2">
        <v>1.454383</v>
      </c>
      <c r="C5940" s="2">
        <v>2.04033</v>
      </c>
      <c r="D5940" s="2">
        <v>1.6001719999999999</v>
      </c>
      <c r="E5940" s="2">
        <v>1.613999</v>
      </c>
      <c r="F5940" s="2">
        <v>4.1183500000000004</v>
      </c>
      <c r="G5940" s="2">
        <v>4.1765150000000002</v>
      </c>
      <c r="H5940" s="2">
        <v>4.9584630000000001</v>
      </c>
      <c r="I5940" s="2">
        <v>4.5136880000000001</v>
      </c>
    </row>
    <row r="5941" spans="1:9">
      <c r="A5941" t="s">
        <v>5947</v>
      </c>
      <c r="B5941" s="2">
        <v>5.785768</v>
      </c>
      <c r="C5941" s="2">
        <v>6.9786970000000004</v>
      </c>
      <c r="D5941" s="2">
        <v>7.3256519999999998</v>
      </c>
      <c r="E5941" s="2">
        <v>4.684876</v>
      </c>
      <c r="F5941" s="2">
        <v>13.65288</v>
      </c>
      <c r="G5941" s="2">
        <v>9.2940179999999994</v>
      </c>
      <c r="H5941" s="2">
        <v>9.8244410000000002</v>
      </c>
      <c r="I5941" s="2">
        <v>8.4064479999999993</v>
      </c>
    </row>
    <row r="5942" spans="1:9">
      <c r="A5942" t="s">
        <v>5948</v>
      </c>
      <c r="B5942" s="2">
        <v>10.24877</v>
      </c>
      <c r="C5942" s="2">
        <v>11.26976</v>
      </c>
      <c r="D5942" s="2">
        <v>16.28153</v>
      </c>
      <c r="E5942" s="2">
        <v>14.893509999999999</v>
      </c>
      <c r="F5942" s="2">
        <v>9.8772880000000001</v>
      </c>
      <c r="G5942" s="2">
        <v>9.8302770000000006</v>
      </c>
      <c r="H5942" s="2">
        <v>11.914249999999999</v>
      </c>
      <c r="I5942" s="2">
        <v>13.62304</v>
      </c>
    </row>
    <row r="5943" spans="1:9">
      <c r="A5943" t="s">
        <v>5949</v>
      </c>
      <c r="B5943" s="2">
        <v>0</v>
      </c>
      <c r="C5943" s="2">
        <v>7.4859019999999998E-2</v>
      </c>
      <c r="D5943" s="2">
        <v>0</v>
      </c>
      <c r="E5943" s="2">
        <v>0</v>
      </c>
      <c r="F5943" s="2">
        <v>0</v>
      </c>
      <c r="G5943" s="2">
        <v>0.19939000000000001</v>
      </c>
      <c r="H5943" s="2">
        <v>0</v>
      </c>
      <c r="I5943" s="2">
        <v>0</v>
      </c>
    </row>
    <row r="5944" spans="1:9">
      <c r="A5944" t="s">
        <v>5950</v>
      </c>
      <c r="B5944" s="2">
        <v>0.85442759999999995</v>
      </c>
      <c r="C5944" s="2">
        <v>0.8324047</v>
      </c>
      <c r="D5944" s="2">
        <v>0.26113229999999998</v>
      </c>
      <c r="E5944" s="2">
        <v>0</v>
      </c>
      <c r="F5944" s="2">
        <v>1.008111</v>
      </c>
      <c r="G5944" s="2">
        <v>0.98539690000000002</v>
      </c>
      <c r="H5944" s="2">
        <v>0</v>
      </c>
      <c r="I5944" s="2">
        <v>0.2482886</v>
      </c>
    </row>
    <row r="5945" spans="1:9">
      <c r="A5945" t="s">
        <v>5951</v>
      </c>
      <c r="B5945" s="2">
        <v>7.7827149999999998E-2</v>
      </c>
      <c r="C5945" s="2">
        <v>0</v>
      </c>
      <c r="D5945" s="2">
        <v>0</v>
      </c>
      <c r="E5945" s="2">
        <v>0</v>
      </c>
      <c r="F5945" s="2">
        <v>0.75756230000000002</v>
      </c>
      <c r="G5945" s="2">
        <v>0.33658779999999999</v>
      </c>
      <c r="H5945" s="2">
        <v>6.7688280000000003E-2</v>
      </c>
      <c r="I5945" s="2">
        <v>6.784751E-2</v>
      </c>
    </row>
    <row r="5946" spans="1:9">
      <c r="A5946" t="s">
        <v>5952</v>
      </c>
      <c r="B5946" s="2">
        <v>0</v>
      </c>
      <c r="C5946" s="2">
        <v>0</v>
      </c>
      <c r="D5946" s="2">
        <v>7.0026710000000006E-2</v>
      </c>
      <c r="E5946" s="2">
        <v>0</v>
      </c>
      <c r="F5946" s="2">
        <v>0.20275560000000001</v>
      </c>
      <c r="G5946" s="2">
        <v>0.26424959999999997</v>
      </c>
      <c r="H5946" s="2">
        <v>0</v>
      </c>
      <c r="I5946" s="2">
        <v>6.6582459999999996E-2</v>
      </c>
    </row>
    <row r="5947" spans="1:9">
      <c r="A5947" t="s">
        <v>5953</v>
      </c>
      <c r="B5947" s="2">
        <v>0.95809169999999999</v>
      </c>
      <c r="C5947" s="2">
        <v>1.103105</v>
      </c>
      <c r="D5947" s="2">
        <v>0.79858470000000004</v>
      </c>
      <c r="E5947" s="2">
        <v>0.62360159999999998</v>
      </c>
      <c r="F5947" s="2">
        <v>1.6185579999999999</v>
      </c>
      <c r="G5947" s="2">
        <v>1.3560760000000001</v>
      </c>
      <c r="H5947" s="2">
        <v>0.98478189999999999</v>
      </c>
      <c r="I5947" s="2">
        <v>0.98709860000000005</v>
      </c>
    </row>
    <row r="5948" spans="1:9">
      <c r="A5948" t="s">
        <v>5954</v>
      </c>
      <c r="B5948" s="2">
        <v>1.033876</v>
      </c>
      <c r="C5948" s="2">
        <v>1.301002</v>
      </c>
      <c r="D5948" s="2">
        <v>0.75044239999999995</v>
      </c>
      <c r="E5948" s="2">
        <v>0.77106319999999995</v>
      </c>
      <c r="F5948" s="2">
        <v>1.6391549999999999</v>
      </c>
      <c r="G5948" s="2">
        <v>1.1550910000000001</v>
      </c>
      <c r="H5948" s="2">
        <v>0.26226329999999998</v>
      </c>
      <c r="I5948" s="2">
        <v>0.37554320000000002</v>
      </c>
    </row>
    <row r="5949" spans="1:9">
      <c r="A5949" t="s">
        <v>5955</v>
      </c>
      <c r="B5949" s="2">
        <v>9.7216039999999992</v>
      </c>
      <c r="C5949" s="2">
        <v>8.5239270000000005</v>
      </c>
      <c r="D5949" s="2">
        <v>4.4210580000000004</v>
      </c>
      <c r="E5949" s="2">
        <v>4.6982330000000001</v>
      </c>
      <c r="F5949" s="2">
        <v>6.4347849999999998</v>
      </c>
      <c r="G5949" s="2">
        <v>7.1643160000000004</v>
      </c>
      <c r="H5949" s="2">
        <v>3.8555389999999998</v>
      </c>
      <c r="I5949" s="2">
        <v>3.5256080000000001</v>
      </c>
    </row>
    <row r="5950" spans="1:9">
      <c r="A5950" t="s">
        <v>5956</v>
      </c>
      <c r="B5950" s="2">
        <v>14.260490000000001</v>
      </c>
      <c r="C5950" s="2">
        <v>14.51416</v>
      </c>
      <c r="D5950" s="2">
        <v>17.752210000000002</v>
      </c>
      <c r="E5950" s="2">
        <v>19.922029999999999</v>
      </c>
      <c r="F5950" s="2">
        <v>10.721120000000001</v>
      </c>
      <c r="G5950" s="2">
        <v>10.22885</v>
      </c>
      <c r="H5950" s="2">
        <v>14.9236</v>
      </c>
      <c r="I5950" s="2">
        <v>15.11031</v>
      </c>
    </row>
    <row r="5951" spans="1:9">
      <c r="A5951" t="s">
        <v>5957</v>
      </c>
      <c r="B5951" s="2">
        <v>1.4280090000000001</v>
      </c>
      <c r="C5951" s="2">
        <v>1.9476830000000001</v>
      </c>
      <c r="D5951" s="2">
        <v>0.97261940000000002</v>
      </c>
      <c r="E5951" s="2">
        <v>0.98589249999999995</v>
      </c>
      <c r="F5951" s="2">
        <v>2.635605</v>
      </c>
      <c r="G5951" s="2">
        <v>2.2586040000000001</v>
      </c>
      <c r="H5951" s="2">
        <v>0.49679050000000002</v>
      </c>
      <c r="I5951" s="2">
        <v>0.92478139999999998</v>
      </c>
    </row>
    <row r="5952" spans="1:9">
      <c r="A5952" t="s">
        <v>5958</v>
      </c>
      <c r="B5952" s="2">
        <v>0</v>
      </c>
      <c r="C5952" s="2">
        <v>0</v>
      </c>
      <c r="D5952" s="2">
        <v>0</v>
      </c>
      <c r="E5952" s="2">
        <v>0</v>
      </c>
      <c r="F5952" s="2">
        <v>0.11464340000000001</v>
      </c>
      <c r="G5952" s="2">
        <v>0.2241205</v>
      </c>
      <c r="H5952" s="2">
        <v>0.3380321</v>
      </c>
      <c r="I5952" s="2">
        <v>0.3388273</v>
      </c>
    </row>
    <row r="5953" spans="1:9">
      <c r="A5953" t="s">
        <v>5959</v>
      </c>
      <c r="B5953" s="2">
        <v>53.247250000000001</v>
      </c>
      <c r="C5953" s="2">
        <v>49.67257</v>
      </c>
      <c r="D5953" s="2">
        <v>92.575050000000005</v>
      </c>
      <c r="E5953" s="2">
        <v>81.82114</v>
      </c>
      <c r="F5953" s="2">
        <v>40.56194</v>
      </c>
      <c r="G5953" s="2">
        <v>38.34451</v>
      </c>
      <c r="H5953" s="2">
        <v>94.477789999999999</v>
      </c>
      <c r="I5953" s="2">
        <v>91.087209999999999</v>
      </c>
    </row>
    <row r="5954" spans="1:9">
      <c r="A5954" t="s">
        <v>5960</v>
      </c>
      <c r="B5954" s="2">
        <v>2.4881340000000001</v>
      </c>
      <c r="C5954" s="2">
        <v>2.4240020000000002</v>
      </c>
      <c r="D5954" s="2">
        <v>1.0529029999999999</v>
      </c>
      <c r="E5954" s="2">
        <v>0.74225870000000005</v>
      </c>
      <c r="F5954" s="2">
        <v>4.9680540000000004</v>
      </c>
      <c r="G5954" s="2">
        <v>5.6838620000000004</v>
      </c>
      <c r="H5954" s="2">
        <v>0.94327939999999999</v>
      </c>
      <c r="I5954" s="2">
        <v>1.446056</v>
      </c>
    </row>
    <row r="5955" spans="1:9">
      <c r="A5955" t="s">
        <v>5961</v>
      </c>
      <c r="B5955" s="2">
        <v>1.1283589999999999</v>
      </c>
      <c r="C5955" s="2">
        <v>0.78519660000000002</v>
      </c>
      <c r="D5955" s="2">
        <v>1.6257299999999999</v>
      </c>
      <c r="E5955" s="2">
        <v>1.154096</v>
      </c>
      <c r="F5955" s="2">
        <v>1.711689</v>
      </c>
      <c r="G5955" s="2">
        <v>2.3702559999999999</v>
      </c>
      <c r="H5955" s="2">
        <v>0.42058390000000001</v>
      </c>
      <c r="I5955" s="2">
        <v>0.42157329999999998</v>
      </c>
    </row>
    <row r="5956" spans="1:9">
      <c r="A5956" t="s">
        <v>5962</v>
      </c>
      <c r="B5956" s="2">
        <v>1.756513</v>
      </c>
      <c r="C5956" s="2">
        <v>1.638933</v>
      </c>
      <c r="D5956" s="2">
        <v>1.8146359999999999</v>
      </c>
      <c r="E5956" s="2">
        <v>1.726993</v>
      </c>
      <c r="F5956" s="2">
        <v>2.211103</v>
      </c>
      <c r="G5956" s="2">
        <v>2.5250629999999998</v>
      </c>
      <c r="H5956" s="2">
        <v>2.5389689999999998</v>
      </c>
      <c r="I5956" s="2">
        <v>2.5018069999999999</v>
      </c>
    </row>
    <row r="5957" spans="1:9">
      <c r="A5957" t="s">
        <v>5963</v>
      </c>
      <c r="B5957" s="2">
        <v>0</v>
      </c>
      <c r="C5957" s="2">
        <v>0</v>
      </c>
      <c r="D5957" s="2">
        <v>0.12409489999999999</v>
      </c>
      <c r="E5957" s="2">
        <v>0</v>
      </c>
      <c r="F5957" s="2">
        <v>0</v>
      </c>
      <c r="G5957" s="2">
        <v>0.1170697</v>
      </c>
      <c r="H5957" s="2">
        <v>5.8857220000000002E-2</v>
      </c>
      <c r="I5957" s="2">
        <v>0</v>
      </c>
    </row>
    <row r="5958" spans="1:9">
      <c r="A5958" t="s">
        <v>5964</v>
      </c>
      <c r="B5958" s="2">
        <v>1.621324</v>
      </c>
      <c r="C5958" s="2">
        <v>2.5272540000000001</v>
      </c>
      <c r="D5958" s="2">
        <v>1.783847</v>
      </c>
      <c r="E5958" s="2">
        <v>3.0471360000000001</v>
      </c>
      <c r="F5958" s="2">
        <v>2.5824790000000002</v>
      </c>
      <c r="G5958" s="2">
        <v>2.1035759999999999</v>
      </c>
      <c r="H5958" s="2">
        <v>0.70505340000000005</v>
      </c>
      <c r="I5958" s="2">
        <v>1.413424</v>
      </c>
    </row>
    <row r="5959" spans="1:9">
      <c r="A5959" t="s">
        <v>5965</v>
      </c>
      <c r="B5959" s="2">
        <v>2.0331630000000001</v>
      </c>
      <c r="C5959" s="2">
        <v>2.18926</v>
      </c>
      <c r="D5959" s="2">
        <v>1.5698030000000001</v>
      </c>
      <c r="E5959" s="2">
        <v>1.6280600000000001</v>
      </c>
      <c r="F5959" s="2">
        <v>5.2080590000000004</v>
      </c>
      <c r="G5959" s="2">
        <v>4.6279209999999997</v>
      </c>
      <c r="H5959" s="2">
        <v>2.4197709999999999</v>
      </c>
      <c r="I5959" s="2">
        <v>2.1456029999999999</v>
      </c>
    </row>
    <row r="5960" spans="1:9">
      <c r="A5960" t="s">
        <v>5966</v>
      </c>
      <c r="B5960" s="2">
        <v>0</v>
      </c>
      <c r="C5960" s="2">
        <v>0.105466</v>
      </c>
      <c r="D5960" s="2">
        <v>0</v>
      </c>
      <c r="E5960" s="2">
        <v>0</v>
      </c>
      <c r="F5960" s="2">
        <v>0</v>
      </c>
      <c r="G5960" s="2">
        <v>0</v>
      </c>
      <c r="H5960" s="2">
        <v>0</v>
      </c>
      <c r="I5960" s="2">
        <v>0</v>
      </c>
    </row>
    <row r="5961" spans="1:9">
      <c r="A5961" t="s">
        <v>5967</v>
      </c>
      <c r="B5961" s="2">
        <v>0.1106868</v>
      </c>
      <c r="C5961" s="2">
        <v>0</v>
      </c>
      <c r="D5961" s="2">
        <v>0.15222769999999999</v>
      </c>
      <c r="E5961" s="2">
        <v>0.1981202</v>
      </c>
      <c r="F5961" s="2">
        <v>4.8973419999999997E-2</v>
      </c>
      <c r="G5961" s="2">
        <v>0</v>
      </c>
      <c r="H5961" s="2">
        <v>9.6267169999999999E-2</v>
      </c>
      <c r="I5961" s="2">
        <v>0</v>
      </c>
    </row>
    <row r="5962" spans="1:9">
      <c r="A5962" t="s">
        <v>5968</v>
      </c>
      <c r="B5962" s="2">
        <v>1.2546999999999999</v>
      </c>
      <c r="C5962" s="2">
        <v>3.3614899999999999</v>
      </c>
      <c r="D5962" s="2">
        <v>2.3007870000000001</v>
      </c>
      <c r="E5962" s="2">
        <v>1.965082</v>
      </c>
      <c r="F5962" s="2">
        <v>0</v>
      </c>
      <c r="G5962" s="2">
        <v>0.27131709999999998</v>
      </c>
      <c r="H5962" s="2">
        <v>0</v>
      </c>
      <c r="I5962" s="2">
        <v>0.273453</v>
      </c>
    </row>
    <row r="5963" spans="1:9">
      <c r="A5963" t="s">
        <v>5969</v>
      </c>
      <c r="B5963" s="2">
        <v>0</v>
      </c>
      <c r="C5963" s="2">
        <v>0.26474530000000002</v>
      </c>
      <c r="D5963" s="2">
        <v>0.2491584</v>
      </c>
      <c r="E5963" s="2">
        <v>0.24320459999999999</v>
      </c>
      <c r="F5963" s="2">
        <v>0</v>
      </c>
      <c r="G5963" s="2">
        <v>0</v>
      </c>
      <c r="H5963" s="2">
        <v>0</v>
      </c>
      <c r="I5963" s="2">
        <v>0</v>
      </c>
    </row>
    <row r="5964" spans="1:9">
      <c r="A5964" t="s">
        <v>5970</v>
      </c>
      <c r="B5964" s="2">
        <v>13.83526</v>
      </c>
      <c r="C5964" s="2">
        <v>12.63035</v>
      </c>
      <c r="D5964" s="2">
        <v>10.37872</v>
      </c>
      <c r="E5964" s="2">
        <v>9.6111869999999993</v>
      </c>
      <c r="F5964" s="2">
        <v>13.44143</v>
      </c>
      <c r="G5964" s="2">
        <v>13.556990000000001</v>
      </c>
      <c r="H5964" s="2">
        <v>10.602399999999999</v>
      </c>
      <c r="I5964" s="2">
        <v>10.03693</v>
      </c>
    </row>
    <row r="5965" spans="1:9">
      <c r="A5965" t="s">
        <v>5971</v>
      </c>
      <c r="B5965" s="2">
        <v>17.7974</v>
      </c>
      <c r="C5965" s="2">
        <v>16.2378</v>
      </c>
      <c r="D5965" s="2">
        <v>22.01615</v>
      </c>
      <c r="E5965" s="2">
        <v>16.686399999999999</v>
      </c>
      <c r="F5965" s="2">
        <v>11.499219999999999</v>
      </c>
      <c r="G5965" s="2">
        <v>12.461869999999999</v>
      </c>
      <c r="H5965" s="2">
        <v>8.3536669999999997</v>
      </c>
      <c r="I5965" s="2">
        <v>10.097239999999999</v>
      </c>
    </row>
    <row r="5966" spans="1:9">
      <c r="A5966" t="s">
        <v>5972</v>
      </c>
      <c r="B5966" s="2">
        <v>2.0995729999999999</v>
      </c>
      <c r="C5966" s="2">
        <v>2.5568209999999998</v>
      </c>
      <c r="D5966" s="2">
        <v>2.406288</v>
      </c>
      <c r="E5966" s="2">
        <v>2.818546</v>
      </c>
      <c r="F5966" s="2">
        <v>2.941697</v>
      </c>
      <c r="G5966" s="2">
        <v>1.9673890000000001</v>
      </c>
      <c r="H5966" s="2">
        <v>2.4347370000000002</v>
      </c>
      <c r="I5966" s="2">
        <v>3.355639</v>
      </c>
    </row>
    <row r="5967" spans="1:9">
      <c r="A5967" t="s">
        <v>5973</v>
      </c>
      <c r="B5967" s="2">
        <v>51.628369999999997</v>
      </c>
      <c r="C5967" s="2">
        <v>53.001829999999998</v>
      </c>
      <c r="D5967" s="2">
        <v>72.913290000000003</v>
      </c>
      <c r="E5967" s="2">
        <v>78.250820000000004</v>
      </c>
      <c r="F5967" s="2">
        <v>64.721810000000005</v>
      </c>
      <c r="G5967" s="2">
        <v>62.063070000000003</v>
      </c>
      <c r="H5967" s="2">
        <v>104.0483</v>
      </c>
      <c r="I5967" s="2">
        <v>105.261</v>
      </c>
    </row>
    <row r="5968" spans="1:9">
      <c r="A5968" t="s">
        <v>5974</v>
      </c>
      <c r="B5968" s="2">
        <v>0</v>
      </c>
      <c r="C5968" s="2">
        <v>0</v>
      </c>
      <c r="D5968" s="2">
        <v>0.1056193</v>
      </c>
      <c r="E5968" s="2">
        <v>0.30928630000000001</v>
      </c>
      <c r="F5968" s="2">
        <v>0</v>
      </c>
      <c r="G5968" s="2">
        <v>0.19928000000000001</v>
      </c>
      <c r="H5968" s="2">
        <v>0.20037740000000001</v>
      </c>
      <c r="I5968" s="2">
        <v>0</v>
      </c>
    </row>
    <row r="5969" spans="1:9">
      <c r="A5969" t="s">
        <v>5975</v>
      </c>
      <c r="B5969" s="2">
        <v>0.92744749999999998</v>
      </c>
      <c r="C5969" s="2">
        <v>1.1545270000000001</v>
      </c>
      <c r="D5969" s="2">
        <v>4.3462149999999999</v>
      </c>
      <c r="E5969" s="2">
        <v>5.441287</v>
      </c>
      <c r="F5969" s="2">
        <v>0.68391579999999996</v>
      </c>
      <c r="G5969" s="2">
        <v>1.4707129999999999</v>
      </c>
      <c r="H5969" s="2">
        <v>7.752561</v>
      </c>
      <c r="I5969" s="2">
        <v>8.6242400000000004</v>
      </c>
    </row>
    <row r="5970" spans="1:9">
      <c r="A5970" t="s">
        <v>5976</v>
      </c>
      <c r="B5970" s="2">
        <v>8.1069250000000004</v>
      </c>
      <c r="C5970" s="2">
        <v>8.2413600000000002</v>
      </c>
      <c r="D5970" s="2">
        <v>6.8674239999999998</v>
      </c>
      <c r="E5970" s="2">
        <v>7.6496740000000001</v>
      </c>
      <c r="F5970" s="2">
        <v>7.5637059999999998</v>
      </c>
      <c r="G5970" s="2">
        <v>8.0030380000000001</v>
      </c>
      <c r="H5970" s="2">
        <v>5.3647400000000003</v>
      </c>
      <c r="I5970" s="2">
        <v>6.8369299999999997</v>
      </c>
    </row>
    <row r="5971" spans="1:9">
      <c r="A5971" t="s">
        <v>5977</v>
      </c>
      <c r="B5971" s="2">
        <v>135.86449999999999</v>
      </c>
      <c r="C5971" s="2">
        <v>129.21440000000001</v>
      </c>
      <c r="D5971" s="2">
        <v>132.4923</v>
      </c>
      <c r="E5971" s="2">
        <v>135.61340000000001</v>
      </c>
      <c r="F5971" s="2">
        <v>66.889269999999996</v>
      </c>
      <c r="G5971" s="2">
        <v>66.59742</v>
      </c>
      <c r="H5971" s="2">
        <v>75.090299999999999</v>
      </c>
      <c r="I5971" s="2">
        <v>77.777889999999999</v>
      </c>
    </row>
    <row r="5972" spans="1:9">
      <c r="A5972" t="s">
        <v>5978</v>
      </c>
      <c r="B5972" s="2">
        <v>18.19059</v>
      </c>
      <c r="C5972" s="2">
        <v>16.737189999999998</v>
      </c>
      <c r="D5972" s="2">
        <v>26.75487</v>
      </c>
      <c r="E5972" s="2">
        <v>22.72392</v>
      </c>
      <c r="F5972" s="2">
        <v>16.320430000000002</v>
      </c>
      <c r="G5972" s="2">
        <v>16.171230000000001</v>
      </c>
      <c r="H5972" s="2">
        <v>13.18402</v>
      </c>
      <c r="I5972" s="2">
        <v>12.11378</v>
      </c>
    </row>
    <row r="5973" spans="1:9">
      <c r="A5973" t="s">
        <v>5979</v>
      </c>
      <c r="B5973" s="2">
        <v>0.41449910000000001</v>
      </c>
      <c r="C5973" s="2">
        <v>0.40381539999999999</v>
      </c>
      <c r="D5973" s="2">
        <v>1.1401220000000001</v>
      </c>
      <c r="E5973" s="2">
        <v>0.92739859999999996</v>
      </c>
      <c r="F5973" s="2">
        <v>1.8339529999999999</v>
      </c>
      <c r="G5973" s="2">
        <v>2.6889460000000001</v>
      </c>
      <c r="H5973" s="2">
        <v>1.261752</v>
      </c>
      <c r="I5973" s="2">
        <v>1.806743</v>
      </c>
    </row>
    <row r="5974" spans="1:9">
      <c r="A5974" t="s">
        <v>5980</v>
      </c>
      <c r="B5974" s="2">
        <v>18.468170000000001</v>
      </c>
      <c r="C5974" s="2">
        <v>18.415489999999998</v>
      </c>
      <c r="D5974" s="2">
        <v>19.124169999999999</v>
      </c>
      <c r="E5974" s="2">
        <v>18.278289999999998</v>
      </c>
      <c r="F5974" s="2">
        <v>20.18778</v>
      </c>
      <c r="G5974" s="2">
        <v>11.463889999999999</v>
      </c>
      <c r="H5974" s="2">
        <v>11.52702</v>
      </c>
      <c r="I5974" s="2">
        <v>9.8494259999999993</v>
      </c>
    </row>
    <row r="5975" spans="1:9">
      <c r="A5975" t="s">
        <v>5981</v>
      </c>
      <c r="B5975" s="2">
        <v>3.5863960000000001</v>
      </c>
      <c r="C5975" s="2">
        <v>4.8915389999999999</v>
      </c>
      <c r="D5975" s="2">
        <v>2.1921659999999998</v>
      </c>
      <c r="E5975" s="2">
        <v>2.353761</v>
      </c>
      <c r="F5975" s="2">
        <v>8.2513699999999996</v>
      </c>
      <c r="G5975" s="2">
        <v>6.4110009999999997</v>
      </c>
      <c r="H5975" s="2">
        <v>3.5350709999999999</v>
      </c>
      <c r="I5975" s="2">
        <v>4.5855600000000001</v>
      </c>
    </row>
    <row r="5976" spans="1:9">
      <c r="A5976" t="s">
        <v>5982</v>
      </c>
      <c r="B5976" s="2">
        <v>0.42612450000000002</v>
      </c>
      <c r="C5976" s="2">
        <v>0.13838039999999999</v>
      </c>
      <c r="D5976" s="2">
        <v>0.26046649999999999</v>
      </c>
      <c r="E5976" s="2">
        <v>0.12712119999999999</v>
      </c>
      <c r="F5976" s="2">
        <v>0.43992419999999999</v>
      </c>
      <c r="G5976" s="2">
        <v>0.4300119</v>
      </c>
      <c r="H5976" s="2">
        <v>0.2470743</v>
      </c>
      <c r="I5976" s="2">
        <v>0.30956939999999999</v>
      </c>
    </row>
    <row r="5977" spans="1:9">
      <c r="A5977" t="s">
        <v>5983</v>
      </c>
      <c r="B5977" s="2">
        <v>7.9040160000000004</v>
      </c>
      <c r="C5977" s="2">
        <v>6.9873010000000004</v>
      </c>
      <c r="D5977" s="2">
        <v>5.0996959999999998</v>
      </c>
      <c r="E5977" s="2">
        <v>6.0258000000000003</v>
      </c>
      <c r="F5977" s="2">
        <v>7.3180779999999999</v>
      </c>
      <c r="G5977" s="2">
        <v>7.1531890000000002</v>
      </c>
      <c r="H5977" s="2">
        <v>6.0468609999999998</v>
      </c>
      <c r="I5977" s="2">
        <v>4.5936649999999997</v>
      </c>
    </row>
    <row r="5978" spans="1:9">
      <c r="A5978" t="s">
        <v>5984</v>
      </c>
      <c r="B5978" s="2">
        <v>0</v>
      </c>
      <c r="C5978" s="2">
        <v>0</v>
      </c>
      <c r="D5978" s="2">
        <v>0.1218306</v>
      </c>
      <c r="E5978" s="2">
        <v>2.972984E-2</v>
      </c>
      <c r="F5978" s="2">
        <v>8.8187210000000002E-2</v>
      </c>
      <c r="G5978" s="2">
        <v>5.7466799999999998E-2</v>
      </c>
      <c r="H5978" s="2">
        <v>8.6674899999999999E-2</v>
      </c>
      <c r="I5978" s="2">
        <v>0</v>
      </c>
    </row>
    <row r="5979" spans="1:9">
      <c r="A5979" t="s">
        <v>5985</v>
      </c>
      <c r="B5979" s="2">
        <v>0</v>
      </c>
      <c r="C5979" s="2">
        <v>6.9993280000000005E-2</v>
      </c>
      <c r="D5979" s="2">
        <v>0</v>
      </c>
      <c r="E5979" s="2">
        <v>0</v>
      </c>
      <c r="F5979" s="2">
        <v>6.3575759999999995E-2</v>
      </c>
      <c r="G5979" s="2">
        <v>0.1242866</v>
      </c>
      <c r="H5979" s="2">
        <v>0</v>
      </c>
      <c r="I5979" s="2">
        <v>0</v>
      </c>
    </row>
    <row r="5980" spans="1:9">
      <c r="A5980" t="s">
        <v>5986</v>
      </c>
      <c r="B5980" s="2">
        <v>12.41699</v>
      </c>
      <c r="C5980" s="2">
        <v>11.77</v>
      </c>
      <c r="D5980" s="2">
        <v>4.3077389999999998</v>
      </c>
      <c r="E5980" s="2">
        <v>5.8566900000000004</v>
      </c>
      <c r="F5980" s="2">
        <v>18.560479999999998</v>
      </c>
      <c r="G5980" s="2">
        <v>18.14228</v>
      </c>
      <c r="H5980" s="2">
        <v>10.799379999999999</v>
      </c>
      <c r="I5980" s="2">
        <v>9.3619760000000003</v>
      </c>
    </row>
    <row r="5981" spans="1:9">
      <c r="A5981" t="s">
        <v>5987</v>
      </c>
      <c r="B5981" s="2">
        <v>17.806429999999999</v>
      </c>
      <c r="C5981" s="2">
        <v>14.869260000000001</v>
      </c>
      <c r="D5981" s="2">
        <v>6.7636839999999996</v>
      </c>
      <c r="E5981" s="2">
        <v>8.1956629999999997</v>
      </c>
      <c r="F5981" s="2">
        <v>9.6792499999999997</v>
      </c>
      <c r="G5981" s="2">
        <v>11.22138</v>
      </c>
      <c r="H5981" s="2">
        <v>8.4070689999999999</v>
      </c>
      <c r="I5981" s="2">
        <v>4.8787010000000004</v>
      </c>
    </row>
    <row r="5982" spans="1:9">
      <c r="A5982" t="s">
        <v>5988</v>
      </c>
      <c r="B5982" s="2">
        <v>7.4736079999999996</v>
      </c>
      <c r="C5982" s="2">
        <v>8.0681080000000005</v>
      </c>
      <c r="D5982" s="2">
        <v>4.6299380000000001</v>
      </c>
      <c r="E5982" s="2">
        <v>4.4289170000000002</v>
      </c>
      <c r="F5982" s="2">
        <v>6.3452900000000003</v>
      </c>
      <c r="G5982" s="2">
        <v>4.2804739999999999</v>
      </c>
      <c r="H5982" s="2">
        <v>2.020267</v>
      </c>
      <c r="I5982" s="2">
        <v>2.2011080000000001</v>
      </c>
    </row>
    <row r="5983" spans="1:9">
      <c r="A5983" t="s">
        <v>5989</v>
      </c>
      <c r="B5983" s="2">
        <v>1.0112369999999999</v>
      </c>
      <c r="C5983" s="2">
        <v>1.053115</v>
      </c>
      <c r="D5983" s="2">
        <v>0.79928449999999995</v>
      </c>
      <c r="E5983" s="2">
        <v>0.84259989999999996</v>
      </c>
      <c r="F5983" s="2">
        <v>0.9565574</v>
      </c>
      <c r="G5983" s="2">
        <v>0.84452020000000005</v>
      </c>
      <c r="H5983" s="2">
        <v>0.4245855</v>
      </c>
      <c r="I5983" s="2">
        <v>0.45598319999999998</v>
      </c>
    </row>
    <row r="5984" spans="1:9">
      <c r="A5984" t="s">
        <v>5990</v>
      </c>
      <c r="B5984" s="2">
        <v>0.19370190000000001</v>
      </c>
      <c r="C5984" s="2">
        <v>0.1887093</v>
      </c>
      <c r="D5984" s="2">
        <v>0</v>
      </c>
      <c r="E5984" s="2">
        <v>0.17335519999999999</v>
      </c>
      <c r="F5984" s="2">
        <v>0.51422089999999998</v>
      </c>
      <c r="G5984" s="2">
        <v>0.33508979999999999</v>
      </c>
      <c r="H5984" s="2">
        <v>0</v>
      </c>
      <c r="I5984" s="2">
        <v>0</v>
      </c>
    </row>
    <row r="5985" spans="1:9">
      <c r="A5985" t="s">
        <v>5991</v>
      </c>
      <c r="B5985" s="2">
        <v>4.4247500000000004</v>
      </c>
      <c r="C5985" s="2">
        <v>3.995285</v>
      </c>
      <c r="D5985" s="2">
        <v>5.6400940000000004</v>
      </c>
      <c r="E5985" s="2">
        <v>3.3804590000000001</v>
      </c>
      <c r="F5985" s="2">
        <v>4.2974610000000002</v>
      </c>
      <c r="G5985" s="2">
        <v>4.2939790000000002</v>
      </c>
      <c r="H5985" s="2">
        <v>2.9097040000000001</v>
      </c>
      <c r="I5985" s="2">
        <v>2.5402200000000001</v>
      </c>
    </row>
    <row r="5986" spans="1:9">
      <c r="A5986" t="s">
        <v>5992</v>
      </c>
      <c r="B5986" s="2">
        <v>0.88797389999999998</v>
      </c>
      <c r="C5986" s="2">
        <v>0.81955549999999999</v>
      </c>
      <c r="D5986" s="2">
        <v>0.85700469999999995</v>
      </c>
      <c r="E5986" s="2">
        <v>0.46008929999999998</v>
      </c>
      <c r="F5986" s="2">
        <v>1.778319</v>
      </c>
      <c r="G5986" s="2">
        <v>2.2233429999999998</v>
      </c>
      <c r="H5986" s="2">
        <v>0.69099960000000005</v>
      </c>
      <c r="I5986" s="2">
        <v>1.1815370000000001</v>
      </c>
    </row>
    <row r="5987" spans="1:9">
      <c r="A5987" t="s">
        <v>5993</v>
      </c>
      <c r="B5987" s="2">
        <v>1.030589</v>
      </c>
      <c r="C5987" s="2">
        <v>1.0386470000000001</v>
      </c>
      <c r="D5987" s="2">
        <v>0.87974730000000001</v>
      </c>
      <c r="E5987" s="2">
        <v>0.79511589999999999</v>
      </c>
      <c r="F5987" s="2">
        <v>0.97486349999999999</v>
      </c>
      <c r="G5987" s="2">
        <v>1.1065910000000001</v>
      </c>
      <c r="H5987" s="2">
        <v>0.80360609999999999</v>
      </c>
      <c r="I5987" s="2">
        <v>0.99138040000000005</v>
      </c>
    </row>
    <row r="5988" spans="1:9">
      <c r="A5988" t="s">
        <v>5994</v>
      </c>
      <c r="B5988" s="2">
        <v>184.29939999999999</v>
      </c>
      <c r="C5988" s="2">
        <v>186.6902</v>
      </c>
      <c r="D5988" s="2">
        <v>142.28729999999999</v>
      </c>
      <c r="E5988" s="2">
        <v>149.196</v>
      </c>
      <c r="F5988" s="2">
        <v>34.841239999999999</v>
      </c>
      <c r="G5988" s="2">
        <v>32.96931</v>
      </c>
      <c r="H5988" s="2">
        <v>36.24738</v>
      </c>
      <c r="I5988" s="2">
        <v>39.984169999999999</v>
      </c>
    </row>
    <row r="5989" spans="1:9">
      <c r="A5989" t="s">
        <v>5995</v>
      </c>
      <c r="B5989" s="2">
        <v>19.34329</v>
      </c>
      <c r="C5989" s="2">
        <v>31.093779999999999</v>
      </c>
      <c r="D5989" s="2">
        <v>30.149899999999999</v>
      </c>
      <c r="E5989" s="2">
        <v>33.757309999999997</v>
      </c>
      <c r="F5989" s="2">
        <v>12.837669999999999</v>
      </c>
      <c r="G5989" s="2">
        <v>20.914020000000001</v>
      </c>
      <c r="H5989" s="2">
        <v>18.505690000000001</v>
      </c>
      <c r="I5989" s="2">
        <v>16.01979</v>
      </c>
    </row>
    <row r="5990" spans="1:9">
      <c r="A5990" t="s">
        <v>5996</v>
      </c>
      <c r="B5990" s="2">
        <v>1141.9449999999999</v>
      </c>
      <c r="C5990" s="2">
        <v>1117.761</v>
      </c>
      <c r="D5990" s="2">
        <v>1354.085</v>
      </c>
      <c r="E5990" s="2">
        <v>1357.712</v>
      </c>
      <c r="F5990" s="2">
        <v>2939.4589999999998</v>
      </c>
      <c r="G5990" s="2">
        <v>2977.5590000000002</v>
      </c>
      <c r="H5990" s="2">
        <v>2923.299</v>
      </c>
      <c r="I5990" s="2">
        <v>2947.52</v>
      </c>
    </row>
    <row r="5991" spans="1:9">
      <c r="A5991" t="s">
        <v>5997</v>
      </c>
      <c r="B5991" s="2">
        <v>0.57872210000000002</v>
      </c>
      <c r="C5991" s="2">
        <v>0.65054480000000003</v>
      </c>
      <c r="D5991" s="2">
        <v>0.24489759999999999</v>
      </c>
      <c r="E5991" s="2">
        <v>0.2390456</v>
      </c>
      <c r="F5991" s="2">
        <v>0.74847079999999999</v>
      </c>
      <c r="G5991" s="2">
        <v>0.73160639999999999</v>
      </c>
      <c r="H5991" s="2">
        <v>0.85178830000000005</v>
      </c>
      <c r="I5991" s="2">
        <v>0.97021829999999998</v>
      </c>
    </row>
    <row r="5992" spans="1:9">
      <c r="A5992" t="s">
        <v>5998</v>
      </c>
      <c r="B5992" s="2">
        <v>0.10301159999999999</v>
      </c>
      <c r="C5992" s="2">
        <v>0</v>
      </c>
      <c r="D5992" s="2">
        <v>9.4448000000000004E-2</v>
      </c>
      <c r="E5992" s="2">
        <v>9.2191099999999998E-2</v>
      </c>
      <c r="F5992" s="2">
        <v>0.1823101</v>
      </c>
      <c r="G5992" s="2">
        <v>0.17820230000000001</v>
      </c>
      <c r="H5992" s="2">
        <v>0</v>
      </c>
      <c r="I5992" s="2">
        <v>0</v>
      </c>
    </row>
    <row r="5993" spans="1:9">
      <c r="A5993" t="s">
        <v>5999</v>
      </c>
      <c r="B5993" s="2">
        <v>4.3865100000000004</v>
      </c>
      <c r="C5993" s="2">
        <v>3.1422409999999998</v>
      </c>
      <c r="D5993" s="2">
        <v>4.0218489999999996</v>
      </c>
      <c r="E5993" s="2">
        <v>4.6185219999999996</v>
      </c>
      <c r="F5993" s="2">
        <v>4.6807840000000001</v>
      </c>
      <c r="G5993" s="2">
        <v>5.4680629999999999</v>
      </c>
      <c r="H5993" s="2">
        <v>4.376099</v>
      </c>
      <c r="I5993" s="2">
        <v>3.3741490000000001</v>
      </c>
    </row>
    <row r="5994" spans="1:9">
      <c r="A5994" t="s">
        <v>6000</v>
      </c>
      <c r="B5994" s="2">
        <v>15.447649999999999</v>
      </c>
      <c r="C5994" s="2">
        <v>15.71204</v>
      </c>
      <c r="D5994" s="2">
        <v>8.2842789999999997</v>
      </c>
      <c r="E5994" s="2">
        <v>9.6514150000000001</v>
      </c>
      <c r="F5994" s="2">
        <v>43.158209999999997</v>
      </c>
      <c r="G5994" s="2">
        <v>42.521920000000001</v>
      </c>
      <c r="H5994" s="2">
        <v>20.617560000000001</v>
      </c>
      <c r="I5994" s="2">
        <v>18.294550000000001</v>
      </c>
    </row>
    <row r="5995" spans="1:9">
      <c r="A5995" t="s">
        <v>6001</v>
      </c>
      <c r="B5995" s="2">
        <v>2.880862</v>
      </c>
      <c r="C5995" s="2">
        <v>1.5787169999999999</v>
      </c>
      <c r="D5995" s="2">
        <v>1.48577</v>
      </c>
      <c r="E5995" s="2">
        <v>1.450267</v>
      </c>
      <c r="F5995" s="2">
        <v>3.345926</v>
      </c>
      <c r="G5995" s="2">
        <v>3.582017</v>
      </c>
      <c r="H5995" s="2">
        <v>2.3489629999999999</v>
      </c>
      <c r="I5995" s="2">
        <v>2.825386</v>
      </c>
    </row>
    <row r="5996" spans="1:9">
      <c r="A5996" t="s">
        <v>6002</v>
      </c>
      <c r="B5996" s="2">
        <v>30.67698</v>
      </c>
      <c r="C5996" s="2">
        <v>32.096809999999998</v>
      </c>
      <c r="D5996" s="2">
        <v>30.040679999999998</v>
      </c>
      <c r="E5996" s="2">
        <v>30.46001</v>
      </c>
      <c r="F5996" s="2">
        <v>13.894299999999999</v>
      </c>
      <c r="G5996" s="2">
        <v>14.99431</v>
      </c>
      <c r="H5996" s="2">
        <v>17.287109999999998</v>
      </c>
      <c r="I5996" s="2">
        <v>17.327780000000001</v>
      </c>
    </row>
    <row r="5997" spans="1:9">
      <c r="A5997" t="s">
        <v>6003</v>
      </c>
      <c r="B5997" s="2">
        <v>0.1445477</v>
      </c>
      <c r="C5997" s="2">
        <v>7.0410990000000007E-2</v>
      </c>
      <c r="D5997" s="2">
        <v>0.19879659999999999</v>
      </c>
      <c r="E5997" s="2">
        <v>6.4682080000000003E-2</v>
      </c>
      <c r="F5997" s="2">
        <v>0.70350690000000005</v>
      </c>
      <c r="G5997" s="2">
        <v>0.50011320000000004</v>
      </c>
      <c r="H5997" s="2">
        <v>0.12571679999999999</v>
      </c>
      <c r="I5997" s="2">
        <v>0.2520252</v>
      </c>
    </row>
    <row r="5998" spans="1:9">
      <c r="A5998" t="s">
        <v>6004</v>
      </c>
      <c r="B5998" s="2">
        <v>3.2762540000000002</v>
      </c>
      <c r="C5998" s="2">
        <v>2.6498029999999999</v>
      </c>
      <c r="D5998" s="2">
        <v>2.3804419999999999</v>
      </c>
      <c r="E5998" s="2">
        <v>0.99581120000000001</v>
      </c>
      <c r="F5998" s="2">
        <v>2.1880449999999998</v>
      </c>
      <c r="G5998" s="2">
        <v>2.6734300000000002</v>
      </c>
      <c r="H5998" s="2">
        <v>1.290313</v>
      </c>
      <c r="I5998" s="2">
        <v>1.2933490000000001</v>
      </c>
    </row>
    <row r="5999" spans="1:9">
      <c r="A5999" t="s">
        <v>6005</v>
      </c>
      <c r="B5999" s="2">
        <v>0.89133879999999999</v>
      </c>
      <c r="C5999" s="2">
        <v>1.4472739999999999</v>
      </c>
      <c r="D5999" s="2">
        <v>0.13620660000000001</v>
      </c>
      <c r="E5999" s="2">
        <v>0.39885559999999998</v>
      </c>
      <c r="F5999" s="2">
        <v>1.3145770000000001</v>
      </c>
      <c r="G5999" s="2">
        <v>2.184428</v>
      </c>
      <c r="H5999" s="2">
        <v>0.25840679999999999</v>
      </c>
      <c r="I5999" s="2">
        <v>0.25901469999999999</v>
      </c>
    </row>
    <row r="6000" spans="1:9">
      <c r="A6000" t="s">
        <v>6006</v>
      </c>
      <c r="B6000" s="2">
        <v>1.7004509999999999</v>
      </c>
      <c r="C6000" s="2">
        <v>1.7486569999999999</v>
      </c>
      <c r="D6000" s="2">
        <v>0.69292830000000005</v>
      </c>
      <c r="E6000" s="2">
        <v>0.71864349999999999</v>
      </c>
      <c r="F6000" s="2">
        <v>2.0899040000000002</v>
      </c>
      <c r="G6000" s="2">
        <v>2.2879520000000002</v>
      </c>
      <c r="H6000" s="2">
        <v>1.3146009999999999</v>
      </c>
      <c r="I6000" s="2">
        <v>1.0706260000000001</v>
      </c>
    </row>
    <row r="6001" spans="1:9">
      <c r="A6001" t="s">
        <v>6007</v>
      </c>
      <c r="B6001" s="2">
        <v>19.286629999999999</v>
      </c>
      <c r="C6001" s="2">
        <v>21.49954</v>
      </c>
      <c r="D6001" s="2">
        <v>41.487699999999997</v>
      </c>
      <c r="E6001" s="2">
        <v>34.853389999999997</v>
      </c>
      <c r="F6001" s="2">
        <v>24.943709999999999</v>
      </c>
      <c r="G6001" s="2">
        <v>23.900469999999999</v>
      </c>
      <c r="H6001" s="2">
        <v>38.709400000000002</v>
      </c>
      <c r="I6001" s="2">
        <v>35.728760000000001</v>
      </c>
    </row>
    <row r="6002" spans="1:9">
      <c r="A6002" t="s">
        <v>6008</v>
      </c>
      <c r="B6002" s="2">
        <v>0</v>
      </c>
      <c r="C6002" s="2">
        <v>0</v>
      </c>
      <c r="D6002" s="2">
        <v>0.26939600000000002</v>
      </c>
      <c r="E6002" s="2">
        <v>0.78887580000000002</v>
      </c>
      <c r="F6002" s="2">
        <v>1.56002</v>
      </c>
      <c r="G6002" s="2">
        <v>1.2707250000000001</v>
      </c>
      <c r="H6002" s="2">
        <v>2.555447</v>
      </c>
      <c r="I6002" s="2">
        <v>4.3544790000000004</v>
      </c>
    </row>
    <row r="6003" spans="1:9">
      <c r="A6003" t="s">
        <v>6009</v>
      </c>
      <c r="B6003" s="2">
        <v>13.587479999999999</v>
      </c>
      <c r="C6003" s="2">
        <v>14.064590000000001</v>
      </c>
      <c r="D6003" s="2">
        <v>23.358599999999999</v>
      </c>
      <c r="E6003" s="2">
        <v>20.14038</v>
      </c>
      <c r="F6003" s="2">
        <v>14.653729999999999</v>
      </c>
      <c r="G6003" s="2">
        <v>13.58901</v>
      </c>
      <c r="H6003" s="2">
        <v>10.340210000000001</v>
      </c>
      <c r="I6003" s="2">
        <v>13.69599</v>
      </c>
    </row>
    <row r="6004" spans="1:9">
      <c r="A6004" t="s">
        <v>6010</v>
      </c>
      <c r="B6004" s="2">
        <v>0.73142379999999996</v>
      </c>
      <c r="C6004" s="2">
        <v>0.71257139999999997</v>
      </c>
      <c r="D6004" s="2">
        <v>0.19724079999999999</v>
      </c>
      <c r="E6004" s="2">
        <v>0.26953860000000002</v>
      </c>
      <c r="F6004" s="2">
        <v>0.91374690000000003</v>
      </c>
      <c r="G6004" s="2">
        <v>1.3025230000000001</v>
      </c>
      <c r="H6004" s="2">
        <v>0.67355790000000004</v>
      </c>
      <c r="I6004" s="2">
        <v>0.45009500000000002</v>
      </c>
    </row>
    <row r="6005" spans="1:9">
      <c r="A6005" t="s">
        <v>6011</v>
      </c>
      <c r="B6005" s="2">
        <v>1.794459</v>
      </c>
      <c r="C6005" s="2">
        <v>2.0496219999999998</v>
      </c>
      <c r="D6005" s="2">
        <v>1.163044</v>
      </c>
      <c r="E6005" s="2">
        <v>1.1906300000000001</v>
      </c>
      <c r="F6005" s="2">
        <v>1.834319</v>
      </c>
      <c r="G6005" s="2">
        <v>2.140882</v>
      </c>
      <c r="H6005" s="2">
        <v>0.96870239999999996</v>
      </c>
      <c r="I6005" s="2">
        <v>1.3216129999999999</v>
      </c>
    </row>
    <row r="6006" spans="1:9">
      <c r="A6006" t="s">
        <v>6012</v>
      </c>
      <c r="B6006" s="2">
        <v>3.809523</v>
      </c>
      <c r="C6006" s="2">
        <v>1.5281960000000001</v>
      </c>
      <c r="D6006" s="2">
        <v>1.6436839999999999</v>
      </c>
      <c r="E6006" s="2">
        <v>0.80220349999999996</v>
      </c>
      <c r="F6006" s="2">
        <v>2.3795649999999999</v>
      </c>
      <c r="G6006" s="2">
        <v>3.1012650000000002</v>
      </c>
      <c r="H6006" s="2">
        <v>2.1438609999999998</v>
      </c>
      <c r="I6006" s="2">
        <v>0.9767749</v>
      </c>
    </row>
    <row r="6007" spans="1:9">
      <c r="A6007" t="s">
        <v>6013</v>
      </c>
      <c r="B6007" s="2">
        <v>80.452500000000001</v>
      </c>
      <c r="C6007" s="2">
        <v>71.771320000000003</v>
      </c>
      <c r="D6007" s="2">
        <v>70.976680000000002</v>
      </c>
      <c r="E6007" s="2">
        <v>71.792330000000007</v>
      </c>
      <c r="F6007" s="2">
        <v>37.044919999999998</v>
      </c>
      <c r="G6007" s="2">
        <v>43.695030000000003</v>
      </c>
      <c r="H6007" s="2">
        <v>39.460729999999998</v>
      </c>
      <c r="I6007" s="2">
        <v>43.019599999999997</v>
      </c>
    </row>
    <row r="6008" spans="1:9">
      <c r="A6008" t="s">
        <v>6014</v>
      </c>
      <c r="B6008" s="2">
        <v>1.714423</v>
      </c>
      <c r="C6008" s="2">
        <v>1.571985</v>
      </c>
      <c r="D6008" s="2">
        <v>0.83218199999999998</v>
      </c>
      <c r="E6008" s="2">
        <v>0.81229640000000003</v>
      </c>
      <c r="F6008" s="2">
        <v>1.9632989999999999</v>
      </c>
      <c r="G6008" s="2">
        <v>2.6169030000000002</v>
      </c>
      <c r="H6008" s="2">
        <v>1.4033679999999999</v>
      </c>
      <c r="I6008" s="2">
        <v>1.055002</v>
      </c>
    </row>
    <row r="6009" spans="1:9">
      <c r="A6009" t="s">
        <v>6015</v>
      </c>
      <c r="B6009" s="2">
        <v>3.3159930000000002</v>
      </c>
      <c r="C6009" s="2">
        <v>4.2367520000000001</v>
      </c>
      <c r="D6009" s="2">
        <v>3.5387400000000002</v>
      </c>
      <c r="E6009" s="2">
        <v>2.8703750000000001</v>
      </c>
      <c r="F6009" s="2">
        <v>6.8307219999999997</v>
      </c>
      <c r="G6009" s="2">
        <v>7.2410519999999998</v>
      </c>
      <c r="H6009" s="2">
        <v>4.6805969999999997</v>
      </c>
      <c r="I6009" s="2">
        <v>3.9333680000000002</v>
      </c>
    </row>
    <row r="6010" spans="1:9">
      <c r="A6010" t="s">
        <v>6016</v>
      </c>
      <c r="B6010" s="2">
        <v>1.510273</v>
      </c>
      <c r="C6010" s="2">
        <v>2.2666680000000001</v>
      </c>
      <c r="D6010" s="2">
        <v>2.095793</v>
      </c>
      <c r="E6010" s="2">
        <v>2.922447</v>
      </c>
      <c r="F6010" s="2">
        <v>2.275563</v>
      </c>
      <c r="G6010" s="2">
        <v>1.977147</v>
      </c>
      <c r="H6010" s="2">
        <v>2.698048</v>
      </c>
      <c r="I6010" s="2">
        <v>2.8823159999999999</v>
      </c>
    </row>
    <row r="6011" spans="1:9">
      <c r="A6011" t="s">
        <v>6017</v>
      </c>
      <c r="B6011" s="2">
        <v>6.7656880000000003E-2</v>
      </c>
      <c r="C6011" s="2">
        <v>0</v>
      </c>
      <c r="D6011" s="2">
        <v>0</v>
      </c>
      <c r="E6011" s="2">
        <v>0</v>
      </c>
      <c r="F6011" s="2">
        <v>5.9869619999999998E-2</v>
      </c>
      <c r="G6011" s="2">
        <v>5.8520660000000002E-2</v>
      </c>
      <c r="H6011" s="2">
        <v>0.1176859</v>
      </c>
      <c r="I6011" s="2">
        <v>5.8981359999999997E-2</v>
      </c>
    </row>
    <row r="6012" spans="1:9">
      <c r="A6012" t="s">
        <v>6018</v>
      </c>
      <c r="B6012" s="2">
        <v>0</v>
      </c>
      <c r="C6012" s="2">
        <v>0</v>
      </c>
      <c r="D6012" s="2">
        <v>0</v>
      </c>
      <c r="E6012" s="2">
        <v>0</v>
      </c>
      <c r="F6012" s="2">
        <v>0</v>
      </c>
      <c r="G6012" s="2">
        <v>0</v>
      </c>
      <c r="H6012" s="2">
        <v>0</v>
      </c>
      <c r="I6012" s="2">
        <v>2.5560659999999999</v>
      </c>
    </row>
    <row r="6013" spans="1:9">
      <c r="A6013" t="s">
        <v>6019</v>
      </c>
      <c r="B6013" s="2">
        <v>0.30575560000000002</v>
      </c>
      <c r="C6013" s="2">
        <v>0.2978748</v>
      </c>
      <c r="D6013" s="2">
        <v>0</v>
      </c>
      <c r="E6013" s="2">
        <v>0.1368193</v>
      </c>
      <c r="F6013" s="2">
        <v>0</v>
      </c>
      <c r="G6013" s="2">
        <v>0.13223360000000001</v>
      </c>
      <c r="H6013" s="2">
        <v>0</v>
      </c>
      <c r="I6013" s="2">
        <v>0</v>
      </c>
    </row>
    <row r="6014" spans="1:9">
      <c r="A6014" t="s">
        <v>6020</v>
      </c>
      <c r="B6014" s="2">
        <v>6.4661860000000004</v>
      </c>
      <c r="C6014" s="2">
        <v>4.8457850000000002</v>
      </c>
      <c r="D6014" s="2">
        <v>5.0165379999999997</v>
      </c>
      <c r="E6014" s="2">
        <v>6.67727</v>
      </c>
      <c r="F6014" s="2">
        <v>2.2007430000000001</v>
      </c>
      <c r="G6014" s="2">
        <v>6.0232390000000002</v>
      </c>
      <c r="H6014" s="2">
        <v>3.893405</v>
      </c>
      <c r="I6014" s="2">
        <v>2.168091</v>
      </c>
    </row>
    <row r="6015" spans="1:9">
      <c r="A6015" t="s">
        <v>6021</v>
      </c>
      <c r="B6015" s="2">
        <v>9.4742649999999998E-2</v>
      </c>
      <c r="C6015" s="2">
        <v>0.1846013</v>
      </c>
      <c r="D6015" s="2">
        <v>8.6866460000000006E-2</v>
      </c>
      <c r="E6015" s="2">
        <v>0.25437219999999999</v>
      </c>
      <c r="F6015" s="2">
        <v>0.2515135</v>
      </c>
      <c r="G6015" s="2">
        <v>0</v>
      </c>
      <c r="H6015" s="2">
        <v>0</v>
      </c>
      <c r="I6015" s="2">
        <v>8.2593959999999994E-2</v>
      </c>
    </row>
    <row r="6016" spans="1:9">
      <c r="A6016" t="s">
        <v>6022</v>
      </c>
      <c r="B6016" s="2">
        <v>6.7748559999999998</v>
      </c>
      <c r="C6016" s="2">
        <v>8.2974379999999996</v>
      </c>
      <c r="D6016" s="2">
        <v>4.2594149999999997</v>
      </c>
      <c r="E6016" s="2">
        <v>3.7534190000000001</v>
      </c>
      <c r="F6016" s="2">
        <v>5.0815400000000004</v>
      </c>
      <c r="G6016" s="2">
        <v>5.301901</v>
      </c>
      <c r="H6016" s="2">
        <v>2.0763229999999999</v>
      </c>
      <c r="I6016" s="2">
        <v>2.9249399999999999</v>
      </c>
    </row>
    <row r="6017" spans="1:9">
      <c r="A6017" t="s">
        <v>6023</v>
      </c>
      <c r="B6017" s="2">
        <v>12.398070000000001</v>
      </c>
      <c r="C6017" s="2">
        <v>9.1259879999999995</v>
      </c>
      <c r="D6017" s="2">
        <v>13.13565</v>
      </c>
      <c r="E6017" s="2">
        <v>9.8628979999999995</v>
      </c>
      <c r="F6017" s="2">
        <v>9.0206529999999994</v>
      </c>
      <c r="G6017" s="2">
        <v>10.008940000000001</v>
      </c>
      <c r="H6017" s="2">
        <v>5.5112719999999999</v>
      </c>
      <c r="I6017" s="2">
        <v>3.3625790000000002</v>
      </c>
    </row>
    <row r="6018" spans="1:9">
      <c r="A6018" t="s">
        <v>6024</v>
      </c>
      <c r="B6018" s="2">
        <v>2.27298</v>
      </c>
      <c r="C6018" s="2">
        <v>3.4222459999999999</v>
      </c>
      <c r="D6018" s="2">
        <v>2.2734779999999999</v>
      </c>
      <c r="E6018" s="2">
        <v>2.5890110000000002</v>
      </c>
      <c r="F6018" s="2">
        <v>4.2055749999999996</v>
      </c>
      <c r="G6018" s="2">
        <v>5.0044709999999997</v>
      </c>
      <c r="H6018" s="2">
        <v>4.3131690000000003</v>
      </c>
      <c r="I6018" s="2">
        <v>5.4041449999999998</v>
      </c>
    </row>
    <row r="6019" spans="1:9">
      <c r="A6019" t="s">
        <v>6025</v>
      </c>
      <c r="B6019" s="2">
        <v>5933.2950000000001</v>
      </c>
      <c r="C6019" s="2">
        <v>5842.5360000000001</v>
      </c>
      <c r="D6019" s="2">
        <v>6182.6570000000002</v>
      </c>
      <c r="E6019" s="2">
        <v>6102.8069999999998</v>
      </c>
      <c r="F6019" s="2">
        <v>5406.2939999999999</v>
      </c>
      <c r="G6019" s="2">
        <v>5325.098</v>
      </c>
      <c r="H6019" s="2">
        <v>5385.491</v>
      </c>
      <c r="I6019" s="2">
        <v>5444.6959999999999</v>
      </c>
    </row>
    <row r="6020" spans="1:9">
      <c r="A6020" t="s">
        <v>6026</v>
      </c>
      <c r="B6020" s="2">
        <v>0.97490180000000004</v>
      </c>
      <c r="C6020" s="2">
        <v>1.3115920000000001</v>
      </c>
      <c r="D6020" s="2">
        <v>0.72359759999999995</v>
      </c>
      <c r="E6020" s="2">
        <v>0.54011690000000001</v>
      </c>
      <c r="F6020" s="2">
        <v>1.643222</v>
      </c>
      <c r="G6020" s="2">
        <v>1.887281</v>
      </c>
      <c r="H6020" s="2">
        <v>0.726769</v>
      </c>
      <c r="I6020" s="2">
        <v>0.89036289999999996</v>
      </c>
    </row>
    <row r="6021" spans="1:9">
      <c r="A6021" t="s">
        <v>6027</v>
      </c>
      <c r="B6021" s="2">
        <v>14.096690000000001</v>
      </c>
      <c r="C6021" s="2">
        <v>17.55782</v>
      </c>
      <c r="D6021" s="2">
        <v>18.487359999999999</v>
      </c>
      <c r="E6021" s="2">
        <v>17.247119999999999</v>
      </c>
      <c r="F6021" s="2">
        <v>12.316269999999999</v>
      </c>
      <c r="G6021" s="2">
        <v>10.64967</v>
      </c>
      <c r="H6021" s="2">
        <v>10.708320000000001</v>
      </c>
      <c r="I6021" s="2">
        <v>15.711370000000001</v>
      </c>
    </row>
    <row r="6022" spans="1:9">
      <c r="A6022" t="s">
        <v>6028</v>
      </c>
      <c r="B6022" s="2">
        <v>9.7940710000000006</v>
      </c>
      <c r="C6022" s="2">
        <v>8.6828830000000004</v>
      </c>
      <c r="D6022" s="2">
        <v>11.76362</v>
      </c>
      <c r="E6022" s="2">
        <v>11.570180000000001</v>
      </c>
      <c r="F6022" s="2">
        <v>13.52018</v>
      </c>
      <c r="G6022" s="2">
        <v>12.87668</v>
      </c>
      <c r="H6022" s="2">
        <v>9.1996079999999996</v>
      </c>
      <c r="I6022" s="2">
        <v>9.2212499999999995</v>
      </c>
    </row>
    <row r="6023" spans="1:9">
      <c r="A6023" t="s">
        <v>6029</v>
      </c>
      <c r="B6023" s="2">
        <v>25.192</v>
      </c>
      <c r="C6023" s="2">
        <v>22.590420000000002</v>
      </c>
      <c r="D6023" s="2">
        <v>15.2235</v>
      </c>
      <c r="E6023" s="2">
        <v>11.2729</v>
      </c>
      <c r="F6023" s="2">
        <v>15.4527</v>
      </c>
      <c r="G6023" s="2">
        <v>15.59975</v>
      </c>
      <c r="H6023" s="2">
        <v>9.2122139999999995</v>
      </c>
      <c r="I6023" s="2">
        <v>10.48171</v>
      </c>
    </row>
    <row r="6024" spans="1:9">
      <c r="A6024" t="s">
        <v>6030</v>
      </c>
      <c r="B6024" s="2">
        <v>2.3058230000000002</v>
      </c>
      <c r="C6024" s="2">
        <v>1.497593</v>
      </c>
      <c r="D6024" s="2">
        <v>3.3826149999999999</v>
      </c>
      <c r="E6024" s="2">
        <v>3.3017850000000002</v>
      </c>
      <c r="F6024" s="2">
        <v>3.2646790000000001</v>
      </c>
      <c r="G6024" s="2">
        <v>2.2603770000000001</v>
      </c>
      <c r="H6024" s="2">
        <v>4.0108670000000002</v>
      </c>
      <c r="I6024" s="2">
        <v>3.4842620000000002</v>
      </c>
    </row>
    <row r="6025" spans="1:9">
      <c r="A6025" t="s">
        <v>6031</v>
      </c>
      <c r="B6025" s="2">
        <v>10.447710000000001</v>
      </c>
      <c r="C6025" s="2">
        <v>13.81357</v>
      </c>
      <c r="D6025" s="2">
        <v>15.566140000000001</v>
      </c>
      <c r="E6025" s="2">
        <v>9.0163270000000004</v>
      </c>
      <c r="F6025" s="2">
        <v>20.801670000000001</v>
      </c>
      <c r="G6025" s="2">
        <v>24.044540000000001</v>
      </c>
      <c r="H6025" s="2">
        <v>23.365649999999999</v>
      </c>
      <c r="I6025" s="2">
        <v>20.330400000000001</v>
      </c>
    </row>
    <row r="6026" spans="1:9">
      <c r="A6026" t="s">
        <v>6032</v>
      </c>
      <c r="B6026" s="2">
        <v>0</v>
      </c>
      <c r="C6026" s="2">
        <v>0</v>
      </c>
      <c r="D6026" s="2">
        <v>0</v>
      </c>
      <c r="E6026" s="2">
        <v>0</v>
      </c>
      <c r="F6026" s="2">
        <v>0</v>
      </c>
      <c r="G6026" s="2">
        <v>6.7829260000000002E-2</v>
      </c>
      <c r="H6026" s="2">
        <v>0.13640559999999999</v>
      </c>
      <c r="I6026" s="2">
        <v>0</v>
      </c>
    </row>
    <row r="6027" spans="1:9">
      <c r="A6027" t="s">
        <v>6033</v>
      </c>
      <c r="B6027" s="2">
        <v>5.9765490000000003</v>
      </c>
      <c r="C6027" s="2">
        <v>7.0575799999999997</v>
      </c>
      <c r="D6027" s="2">
        <v>4.4833939999999997</v>
      </c>
      <c r="E6027" s="2">
        <v>4.0520930000000002</v>
      </c>
      <c r="F6027" s="2">
        <v>5.7694390000000002</v>
      </c>
      <c r="G6027" s="2">
        <v>5.0128380000000003</v>
      </c>
      <c r="H6027" s="2">
        <v>2.9927640000000002</v>
      </c>
      <c r="I6027" s="2">
        <v>2.84192</v>
      </c>
    </row>
    <row r="6028" spans="1:9">
      <c r="A6028" t="s">
        <v>6034</v>
      </c>
      <c r="B6028" s="2">
        <v>0.41449910000000001</v>
      </c>
      <c r="C6028" s="2">
        <v>1.009538</v>
      </c>
      <c r="D6028" s="2">
        <v>0.76008149999999997</v>
      </c>
      <c r="E6028" s="2">
        <v>0.61826570000000003</v>
      </c>
      <c r="F6028" s="2">
        <v>1.1003719999999999</v>
      </c>
      <c r="G6028" s="2">
        <v>1.195087</v>
      </c>
      <c r="H6028" s="2">
        <v>0.78108440000000001</v>
      </c>
      <c r="I6028" s="2">
        <v>0.66247239999999996</v>
      </c>
    </row>
    <row r="6029" spans="1:9">
      <c r="A6029" t="s">
        <v>6035</v>
      </c>
      <c r="B6029" s="2">
        <v>0.8257215</v>
      </c>
      <c r="C6029" s="2">
        <v>1.407767</v>
      </c>
      <c r="D6029" s="2">
        <v>0.75707729999999995</v>
      </c>
      <c r="E6029" s="2">
        <v>0.92373300000000003</v>
      </c>
      <c r="F6029" s="2">
        <v>1.5222530000000001</v>
      </c>
      <c r="G6029" s="2">
        <v>1.7855449999999999</v>
      </c>
      <c r="H6029" s="2">
        <v>1.436302</v>
      </c>
      <c r="I6029" s="2">
        <v>0.83981410000000001</v>
      </c>
    </row>
    <row r="6030" spans="1:9">
      <c r="A6030" t="s">
        <v>6036</v>
      </c>
      <c r="B6030" s="2">
        <v>113.00409999999999</v>
      </c>
      <c r="C6030" s="2">
        <v>107.79349999999999</v>
      </c>
      <c r="D6030" s="2">
        <v>130.15119999999999</v>
      </c>
      <c r="E6030" s="2">
        <v>129.72790000000001</v>
      </c>
      <c r="F6030" s="2">
        <v>43.831890000000001</v>
      </c>
      <c r="G6030" s="2">
        <v>50.634149999999998</v>
      </c>
      <c r="H6030" s="2">
        <v>46.064140000000002</v>
      </c>
      <c r="I6030" s="2">
        <v>38.508240000000001</v>
      </c>
    </row>
    <row r="6031" spans="1:9">
      <c r="A6031" t="s">
        <v>6037</v>
      </c>
      <c r="B6031" s="2">
        <v>1.929176</v>
      </c>
      <c r="C6031" s="2">
        <v>2.024025</v>
      </c>
      <c r="D6031" s="2">
        <v>1.4966759999999999</v>
      </c>
      <c r="E6031" s="2">
        <v>1.7265330000000001</v>
      </c>
      <c r="F6031" s="2">
        <v>2.363718</v>
      </c>
      <c r="G6031" s="2">
        <v>2.9522529999999998</v>
      </c>
      <c r="H6031" s="2">
        <v>0.90346000000000004</v>
      </c>
      <c r="I6031" s="2">
        <v>0.25873869999999999</v>
      </c>
    </row>
    <row r="6032" spans="1:9">
      <c r="A6032" t="s">
        <v>6038</v>
      </c>
      <c r="B6032" s="2">
        <v>30.269449999999999</v>
      </c>
      <c r="C6032" s="2">
        <v>34.194989999999997</v>
      </c>
      <c r="D6032" s="2">
        <v>16.829000000000001</v>
      </c>
      <c r="E6032" s="2">
        <v>16.426860000000001</v>
      </c>
      <c r="F6032" s="2">
        <v>11.398070000000001</v>
      </c>
      <c r="G6032" s="2">
        <v>11.419779999999999</v>
      </c>
      <c r="H6032" s="2">
        <v>7.8418239999999999</v>
      </c>
      <c r="I6032" s="2">
        <v>9.2638909999999992</v>
      </c>
    </row>
    <row r="6033" spans="1:9">
      <c r="A6033" t="s">
        <v>6039</v>
      </c>
      <c r="B6033" s="2">
        <v>12.20909</v>
      </c>
      <c r="C6033" s="2">
        <v>13.61111</v>
      </c>
      <c r="D6033" s="2">
        <v>7.2704050000000002</v>
      </c>
      <c r="E6033" s="2">
        <v>6.5334459999999996</v>
      </c>
      <c r="F6033" s="2">
        <v>14.813499999999999</v>
      </c>
      <c r="G6033" s="2">
        <v>12.30232</v>
      </c>
      <c r="H6033" s="2">
        <v>27.586349999999999</v>
      </c>
      <c r="I6033" s="2">
        <v>25.127520000000001</v>
      </c>
    </row>
    <row r="6034" spans="1:9">
      <c r="A6034" t="s">
        <v>6040</v>
      </c>
      <c r="B6034" s="2">
        <v>0.77199569999999995</v>
      </c>
      <c r="C6034" s="2">
        <v>0.82372579999999995</v>
      </c>
      <c r="D6034" s="2">
        <v>0.60670100000000005</v>
      </c>
      <c r="E6034" s="2">
        <v>0.95410550000000005</v>
      </c>
      <c r="F6034" s="2">
        <v>1.366279</v>
      </c>
      <c r="G6034" s="2">
        <v>1.335494</v>
      </c>
      <c r="H6034" s="2">
        <v>0.63945189999999996</v>
      </c>
      <c r="I6034" s="2">
        <v>0.67300400000000005</v>
      </c>
    </row>
    <row r="6035" spans="1:9">
      <c r="A6035" t="s">
        <v>6041</v>
      </c>
      <c r="B6035" s="2">
        <v>6.7195260000000001</v>
      </c>
      <c r="C6035" s="2">
        <v>5.1876579999999999</v>
      </c>
      <c r="D6035" s="2">
        <v>6.9746220000000001</v>
      </c>
      <c r="E6035" s="2">
        <v>6.2406280000000001</v>
      </c>
      <c r="F6035" s="2">
        <v>9.3118379999999998</v>
      </c>
      <c r="G6035" s="2">
        <v>9.7600040000000003</v>
      </c>
      <c r="H6035" s="2">
        <v>8.9316169999999993</v>
      </c>
      <c r="I6035" s="2">
        <v>8.6210500000000003</v>
      </c>
    </row>
    <row r="6036" spans="1:9">
      <c r="A6036" t="s">
        <v>6042</v>
      </c>
      <c r="B6036" s="2">
        <v>4.7639699999999996</v>
      </c>
      <c r="C6036" s="2">
        <v>4.5686609999999996</v>
      </c>
      <c r="D6036" s="2">
        <v>4.2314319999999999</v>
      </c>
      <c r="E6036" s="2">
        <v>4.7298809999999998</v>
      </c>
      <c r="F6036" s="2">
        <v>7.4432410000000004</v>
      </c>
      <c r="G6036" s="2">
        <v>8.3700799999999997</v>
      </c>
      <c r="H6036" s="2">
        <v>9.9699290000000005</v>
      </c>
      <c r="I6036" s="2">
        <v>8.6306499999999993</v>
      </c>
    </row>
    <row r="6037" spans="1:9">
      <c r="A6037" t="s">
        <v>6043</v>
      </c>
      <c r="B6037" s="2">
        <v>26.250160000000001</v>
      </c>
      <c r="C6037" s="2">
        <v>25.28941</v>
      </c>
      <c r="D6037" s="2">
        <v>45.729050000000001</v>
      </c>
      <c r="E6037" s="2">
        <v>40.851370000000003</v>
      </c>
      <c r="F6037" s="2">
        <v>34.456029999999998</v>
      </c>
      <c r="G6037" s="2">
        <v>34.058100000000003</v>
      </c>
      <c r="H6037" s="2">
        <v>100.96129999999999</v>
      </c>
      <c r="I6037" s="2">
        <v>98.274709999999999</v>
      </c>
    </row>
    <row r="6038" spans="1:9">
      <c r="A6038" t="s">
        <v>6044</v>
      </c>
      <c r="B6038" s="2">
        <v>0.49256119999999998</v>
      </c>
      <c r="C6038" s="2">
        <v>0.7197983</v>
      </c>
      <c r="D6038" s="2">
        <v>0.84677519999999995</v>
      </c>
      <c r="E6038" s="2">
        <v>0.60612999999999995</v>
      </c>
      <c r="F6038" s="2">
        <v>0.59931820000000002</v>
      </c>
      <c r="G6038" s="2">
        <v>0.85209389999999996</v>
      </c>
      <c r="H6038" s="2">
        <v>1.6600239999999999</v>
      </c>
      <c r="I6038" s="2">
        <v>2.5227309999999998</v>
      </c>
    </row>
    <row r="6039" spans="1:9">
      <c r="A6039" t="s">
        <v>6045</v>
      </c>
      <c r="B6039" s="2">
        <v>13.26928</v>
      </c>
      <c r="C6039" s="2">
        <v>14.556749999999999</v>
      </c>
      <c r="D6039" s="2">
        <v>20.345109999999998</v>
      </c>
      <c r="E6039" s="2">
        <v>19.060600000000001</v>
      </c>
      <c r="F6039" s="2">
        <v>6.0190060000000001</v>
      </c>
      <c r="G6039" s="2">
        <v>7.7159180000000003</v>
      </c>
      <c r="H6039" s="2">
        <v>8.8251910000000002</v>
      </c>
      <c r="I6039" s="2">
        <v>10.012449999999999</v>
      </c>
    </row>
    <row r="6040" spans="1:9">
      <c r="A6040" t="s">
        <v>6046</v>
      </c>
      <c r="B6040" s="2">
        <v>0.64995860000000005</v>
      </c>
      <c r="C6040" s="2">
        <v>0.70356220000000003</v>
      </c>
      <c r="D6040" s="2">
        <v>0.33106999999999998</v>
      </c>
      <c r="E6040" s="2">
        <v>0.71094950000000001</v>
      </c>
      <c r="F6040" s="2">
        <v>4.1538529999999998</v>
      </c>
      <c r="G6040" s="2">
        <v>4.6224489999999996</v>
      </c>
      <c r="H6040" s="2">
        <v>1.6330480000000001</v>
      </c>
      <c r="I6040" s="2">
        <v>1.510975</v>
      </c>
    </row>
    <row r="6041" spans="1:9">
      <c r="A6041" t="s">
        <v>6047</v>
      </c>
      <c r="B6041" s="2">
        <v>1.284065</v>
      </c>
      <c r="C6041" s="2">
        <v>1.5396540000000001</v>
      </c>
      <c r="D6041" s="2">
        <v>1.267881</v>
      </c>
      <c r="E6041" s="2">
        <v>1.679578</v>
      </c>
      <c r="F6041" s="2">
        <v>2.3599459999999999</v>
      </c>
      <c r="G6041" s="2">
        <v>2.1358999999999999</v>
      </c>
      <c r="H6041" s="2">
        <v>1.7181299999999999</v>
      </c>
      <c r="I6041" s="2">
        <v>1.463846</v>
      </c>
    </row>
    <row r="6042" spans="1:9">
      <c r="A6042" t="s">
        <v>6048</v>
      </c>
      <c r="B6042" s="2">
        <v>0.38740390000000002</v>
      </c>
      <c r="C6042" s="2">
        <v>0.21566769999999999</v>
      </c>
      <c r="D6042" s="2">
        <v>0.1014852</v>
      </c>
      <c r="E6042" s="2">
        <v>0.1981202</v>
      </c>
      <c r="F6042" s="2">
        <v>0.97946849999999996</v>
      </c>
      <c r="G6042" s="2">
        <v>0.57443960000000005</v>
      </c>
      <c r="H6042" s="2">
        <v>0.48133589999999998</v>
      </c>
      <c r="I6042" s="2">
        <v>0.1929873</v>
      </c>
    </row>
    <row r="6043" spans="1:9">
      <c r="A6043" t="s">
        <v>6049</v>
      </c>
      <c r="B6043" s="2">
        <v>1.4737750000000001</v>
      </c>
      <c r="C6043" s="2">
        <v>1.8665240000000001</v>
      </c>
      <c r="D6043" s="2">
        <v>0.94587920000000003</v>
      </c>
      <c r="E6043" s="2">
        <v>1.7146570000000001</v>
      </c>
      <c r="F6043" s="2">
        <v>3.6516039999999998</v>
      </c>
      <c r="G6043" s="2">
        <v>3.3143750000000001</v>
      </c>
      <c r="H6043" s="2">
        <v>3.4608050000000001</v>
      </c>
      <c r="I6043" s="2">
        <v>3.4689459999999999</v>
      </c>
    </row>
    <row r="6044" spans="1:9">
      <c r="A6044" t="s">
        <v>6050</v>
      </c>
      <c r="B6044" s="2">
        <v>0.67281009999999997</v>
      </c>
      <c r="C6044" s="2">
        <v>0.57353489999999996</v>
      </c>
      <c r="D6044" s="2">
        <v>0.23132920000000001</v>
      </c>
      <c r="E6044" s="2">
        <v>0.60213709999999998</v>
      </c>
      <c r="F6044" s="2">
        <v>2.2326380000000001</v>
      </c>
      <c r="G6044" s="2">
        <v>1.818611</v>
      </c>
      <c r="H6044" s="2">
        <v>1.609191</v>
      </c>
      <c r="I6044" s="2">
        <v>1.0997570000000001</v>
      </c>
    </row>
    <row r="6045" spans="1:9">
      <c r="A6045" t="s">
        <v>6051</v>
      </c>
      <c r="B6045" s="2">
        <v>0</v>
      </c>
      <c r="C6045" s="2">
        <v>0</v>
      </c>
      <c r="D6045" s="2">
        <v>0</v>
      </c>
      <c r="E6045" s="2">
        <v>0</v>
      </c>
      <c r="F6045" s="2">
        <v>5.0302699999999998</v>
      </c>
      <c r="G6045" s="2">
        <v>0</v>
      </c>
      <c r="H6045" s="2">
        <v>0</v>
      </c>
      <c r="I6045" s="2">
        <v>0</v>
      </c>
    </row>
    <row r="6046" spans="1:9">
      <c r="A6046" t="s">
        <v>6052</v>
      </c>
      <c r="B6046" s="2">
        <v>22.304220000000001</v>
      </c>
      <c r="C6046" s="2">
        <v>19.809059999999999</v>
      </c>
      <c r="D6046" s="2">
        <v>17.50141</v>
      </c>
      <c r="E6046" s="2">
        <v>16.618980000000001</v>
      </c>
      <c r="F6046" s="2">
        <v>8.3538080000000008</v>
      </c>
      <c r="G6046" s="2">
        <v>8.9731670000000001</v>
      </c>
      <c r="H6046" s="2">
        <v>6.8571629999999999</v>
      </c>
      <c r="I6046" s="2">
        <v>7.7776750000000003</v>
      </c>
    </row>
    <row r="6047" spans="1:9">
      <c r="A6047" t="s">
        <v>6053</v>
      </c>
      <c r="B6047" s="2">
        <v>23.734680000000001</v>
      </c>
      <c r="C6047" s="2">
        <v>22.131930000000001</v>
      </c>
      <c r="D6047" s="2">
        <v>22.849630000000001</v>
      </c>
      <c r="E6047" s="2">
        <v>24.276050000000001</v>
      </c>
      <c r="F6047" s="2">
        <v>16.952290000000001</v>
      </c>
      <c r="G6047" s="2">
        <v>13.63752</v>
      </c>
      <c r="H6047" s="2">
        <v>10.61622</v>
      </c>
      <c r="I6047" s="2">
        <v>13.00591</v>
      </c>
    </row>
    <row r="6048" spans="1:9">
      <c r="A6048" t="s">
        <v>6054</v>
      </c>
      <c r="B6048" s="2">
        <v>3.4836070000000001</v>
      </c>
      <c r="C6048" s="2">
        <v>3.252408</v>
      </c>
      <c r="D6048" s="2">
        <v>2.129337</v>
      </c>
      <c r="E6048" s="2">
        <v>2.8578760000000001</v>
      </c>
      <c r="F6048" s="2">
        <v>3.5964200000000002</v>
      </c>
      <c r="G6048" s="2">
        <v>4.3942329999999998</v>
      </c>
      <c r="H6048" s="2">
        <v>4.9233960000000003</v>
      </c>
      <c r="I6048" s="2">
        <v>5.1880540000000002</v>
      </c>
    </row>
    <row r="6049" spans="1:9">
      <c r="A6049" t="s">
        <v>6055</v>
      </c>
      <c r="B6049" s="2">
        <v>9.7437229999999992</v>
      </c>
      <c r="C6049" s="2">
        <v>11.76254</v>
      </c>
      <c r="D6049" s="2">
        <v>9.710547</v>
      </c>
      <c r="E6049" s="2">
        <v>9.4785070000000005</v>
      </c>
      <c r="F6049" s="2">
        <v>8.8096669999999992</v>
      </c>
      <c r="G6049" s="2">
        <v>10.62655</v>
      </c>
      <c r="H6049" s="2">
        <v>6.4478869999999997</v>
      </c>
      <c r="I6049" s="2">
        <v>7.7556669999999999</v>
      </c>
    </row>
    <row r="6050" spans="1:9">
      <c r="A6050" t="s">
        <v>6056</v>
      </c>
      <c r="B6050" s="2">
        <v>70.632679999999993</v>
      </c>
      <c r="C6050" s="2">
        <v>72.280479999999997</v>
      </c>
      <c r="D6050" s="2">
        <v>60.582700000000003</v>
      </c>
      <c r="E6050" s="2">
        <v>56.586109999999998</v>
      </c>
      <c r="F6050" s="2">
        <v>114.42059999999999</v>
      </c>
      <c r="G6050" s="2">
        <v>114.55240000000001</v>
      </c>
      <c r="H6050" s="2">
        <v>86.697050000000004</v>
      </c>
      <c r="I6050" s="2">
        <v>89.880470000000003</v>
      </c>
    </row>
    <row r="6051" spans="1:9">
      <c r="A6051" t="s">
        <v>6057</v>
      </c>
      <c r="B6051" s="2">
        <v>8.1636399999999998E-2</v>
      </c>
      <c r="C6051" s="2">
        <v>0.15906439999999999</v>
      </c>
      <c r="D6051" s="2">
        <v>7.4849760000000001E-2</v>
      </c>
      <c r="E6051" s="2">
        <v>0.2191835</v>
      </c>
      <c r="F6051" s="2">
        <v>0.43344060000000001</v>
      </c>
      <c r="G6051" s="2">
        <v>0.2118372</v>
      </c>
      <c r="H6051" s="2">
        <v>7.1001270000000005E-2</v>
      </c>
      <c r="I6051" s="2">
        <v>7.1168300000000004E-2</v>
      </c>
    </row>
    <row r="6052" spans="1:9">
      <c r="A6052" t="s">
        <v>6058</v>
      </c>
      <c r="B6052" s="2">
        <v>4.1886219999999996</v>
      </c>
      <c r="C6052" s="2">
        <v>4.3792460000000002</v>
      </c>
      <c r="D6052" s="2">
        <v>4.5897610000000002</v>
      </c>
      <c r="E6052" s="2">
        <v>4.0229340000000002</v>
      </c>
      <c r="F6052" s="2">
        <v>3.2545009999999999</v>
      </c>
      <c r="G6052" s="2">
        <v>4.2415620000000001</v>
      </c>
      <c r="H6052" s="2">
        <v>3.0654110000000001</v>
      </c>
      <c r="I6052" s="2">
        <v>3.6515219999999999</v>
      </c>
    </row>
    <row r="6053" spans="1:9">
      <c r="A6053" t="s">
        <v>6059</v>
      </c>
      <c r="B6053" s="2">
        <v>32.394820000000003</v>
      </c>
      <c r="C6053" s="2">
        <v>34.475009999999997</v>
      </c>
      <c r="D6053" s="2">
        <v>63.936309999999999</v>
      </c>
      <c r="E6053" s="2">
        <v>59.031930000000003</v>
      </c>
      <c r="F6053" s="2">
        <v>31.429200000000002</v>
      </c>
      <c r="G6053" s="2">
        <v>31.283709999999999</v>
      </c>
      <c r="H6053" s="2">
        <v>104.21210000000001</v>
      </c>
      <c r="I6053" s="2">
        <v>101.0547</v>
      </c>
    </row>
    <row r="6054" spans="1:9">
      <c r="A6054" t="s">
        <v>6060</v>
      </c>
      <c r="B6054" s="2">
        <v>0</v>
      </c>
      <c r="C6054" s="2">
        <v>0</v>
      </c>
      <c r="D6054" s="2">
        <v>0</v>
      </c>
      <c r="E6054" s="2">
        <v>0</v>
      </c>
      <c r="F6054" s="2">
        <v>0.45729730000000002</v>
      </c>
      <c r="G6054" s="2">
        <v>0.29799569999999997</v>
      </c>
      <c r="H6054" s="2">
        <v>0.59927359999999996</v>
      </c>
      <c r="I6054" s="2">
        <v>0.75085420000000003</v>
      </c>
    </row>
    <row r="6055" spans="1:9">
      <c r="A6055" t="s">
        <v>6061</v>
      </c>
      <c r="B6055" s="2">
        <v>12.85276</v>
      </c>
      <c r="C6055" s="2">
        <v>13.108420000000001</v>
      </c>
      <c r="D6055" s="2">
        <v>16.939900000000002</v>
      </c>
      <c r="E6055" s="2">
        <v>19.94997</v>
      </c>
      <c r="F6055" s="2">
        <v>18.837219999999999</v>
      </c>
      <c r="G6055" s="2">
        <v>25.70842</v>
      </c>
      <c r="H6055" s="2">
        <v>21.308779999999999</v>
      </c>
      <c r="I6055" s="2">
        <v>16.98208</v>
      </c>
    </row>
    <row r="6056" spans="1:9">
      <c r="A6056" t="s">
        <v>6062</v>
      </c>
      <c r="B6056" s="2">
        <v>0</v>
      </c>
      <c r="C6056" s="2">
        <v>0.1444193</v>
      </c>
      <c r="D6056" s="2">
        <v>0.33979160000000003</v>
      </c>
      <c r="E6056" s="2">
        <v>0.33167210000000003</v>
      </c>
      <c r="F6056" s="2">
        <v>0.45912259999999999</v>
      </c>
      <c r="G6056" s="2">
        <v>0.89755549999999995</v>
      </c>
      <c r="H6056" s="2">
        <v>0.32232080000000002</v>
      </c>
      <c r="I6056" s="2">
        <v>0.64615820000000002</v>
      </c>
    </row>
    <row r="6057" spans="1:9">
      <c r="A6057" t="s">
        <v>6063</v>
      </c>
      <c r="B6057" s="2">
        <v>8.7356110000000005</v>
      </c>
      <c r="C6057" s="2">
        <v>8.6597570000000008</v>
      </c>
      <c r="D6057" s="2">
        <v>21.288139999999999</v>
      </c>
      <c r="E6057" s="2">
        <v>19.956489999999999</v>
      </c>
      <c r="F6057" s="2">
        <v>6.1027490000000002</v>
      </c>
      <c r="G6057" s="2">
        <v>8.1524990000000006</v>
      </c>
      <c r="H6057" s="2">
        <v>22.459530000000001</v>
      </c>
      <c r="I6057" s="2">
        <v>22.712769999999999</v>
      </c>
    </row>
    <row r="6058" spans="1:9">
      <c r="A6058" t="s">
        <v>6064</v>
      </c>
      <c r="B6058" s="2">
        <v>4.9091940000000003</v>
      </c>
      <c r="C6058" s="2">
        <v>5.1985429999999999</v>
      </c>
      <c r="D6058" s="2">
        <v>16.047329999999999</v>
      </c>
      <c r="E6058" s="2">
        <v>16.045909999999999</v>
      </c>
      <c r="F6058" s="2">
        <v>8.6882979999999996</v>
      </c>
      <c r="G6058" s="2">
        <v>5.7232310000000002</v>
      </c>
      <c r="H6058" s="2">
        <v>5.3834739999999996</v>
      </c>
      <c r="I6058" s="2">
        <v>5.3961389999999998</v>
      </c>
    </row>
    <row r="6059" spans="1:9">
      <c r="A6059" t="s">
        <v>6065</v>
      </c>
      <c r="B6059" s="2">
        <v>4.7484729999999997</v>
      </c>
      <c r="C6059" s="2">
        <v>3.8386629999999999</v>
      </c>
      <c r="D6059" s="2">
        <v>4.6316179999999996</v>
      </c>
      <c r="E6059" s="2">
        <v>6.5101560000000003</v>
      </c>
      <c r="F6059" s="2">
        <v>6.1687859999999999</v>
      </c>
      <c r="G6059" s="2">
        <v>6.7288990000000002</v>
      </c>
      <c r="H6059" s="2">
        <v>4.2177379999999998</v>
      </c>
      <c r="I6059" s="2">
        <v>4.1395840000000002</v>
      </c>
    </row>
    <row r="6060" spans="1:9">
      <c r="A6060" t="s">
        <v>6066</v>
      </c>
      <c r="B6060" s="2">
        <v>0.47130860000000002</v>
      </c>
      <c r="C6060" s="2">
        <v>0.30610710000000002</v>
      </c>
      <c r="D6060" s="2">
        <v>0.14404249999999999</v>
      </c>
      <c r="E6060" s="2">
        <v>0.28120109999999998</v>
      </c>
      <c r="F6060" s="2">
        <v>1.1121639999999999</v>
      </c>
      <c r="G6060" s="2">
        <v>0.27177610000000002</v>
      </c>
      <c r="H6060" s="2">
        <v>0.95645480000000005</v>
      </c>
      <c r="I6060" s="2">
        <v>0.82174700000000001</v>
      </c>
    </row>
    <row r="6061" spans="1:9">
      <c r="A6061" t="s">
        <v>6067</v>
      </c>
      <c r="B6061" s="2">
        <v>5.9939720000000003</v>
      </c>
      <c r="C6061" s="2">
        <v>7.2134720000000003</v>
      </c>
      <c r="D6061" s="2">
        <v>46.389989999999997</v>
      </c>
      <c r="E6061" s="2">
        <v>40.70599</v>
      </c>
      <c r="F6061" s="2">
        <v>14.66419</v>
      </c>
      <c r="G6061" s="2">
        <v>14.02881</v>
      </c>
      <c r="H6061" s="2">
        <v>117.9083</v>
      </c>
      <c r="I6061" s="2">
        <v>113.42140000000001</v>
      </c>
    </row>
    <row r="6062" spans="1:9">
      <c r="A6062" t="s">
        <v>6068</v>
      </c>
      <c r="B6062" s="2">
        <v>28.049119999999998</v>
      </c>
      <c r="C6062" s="2">
        <v>24.542940000000002</v>
      </c>
      <c r="D6062" s="2">
        <v>40.719110000000001</v>
      </c>
      <c r="E6062" s="2">
        <v>39.862319999999997</v>
      </c>
      <c r="F6062" s="2">
        <v>28.26801</v>
      </c>
      <c r="G6062" s="2">
        <v>28.192689999999999</v>
      </c>
      <c r="H6062" s="2">
        <v>40.88429</v>
      </c>
      <c r="I6062" s="2">
        <v>39.848410000000001</v>
      </c>
    </row>
    <row r="6063" spans="1:9">
      <c r="A6063" t="s">
        <v>6069</v>
      </c>
      <c r="B6063" s="2">
        <v>162.303</v>
      </c>
      <c r="C6063" s="2">
        <v>164.9829</v>
      </c>
      <c r="D6063" s="2">
        <v>103.34739999999999</v>
      </c>
      <c r="E6063" s="2">
        <v>101.1204</v>
      </c>
      <c r="F6063" s="2">
        <v>49.152790000000003</v>
      </c>
      <c r="G6063" s="2">
        <v>51.795160000000003</v>
      </c>
      <c r="H6063" s="2">
        <v>33.699080000000002</v>
      </c>
      <c r="I6063" s="2">
        <v>38.975029999999997</v>
      </c>
    </row>
    <row r="6064" spans="1:9">
      <c r="A6064" t="s">
        <v>6070</v>
      </c>
      <c r="B6064" s="2">
        <v>3.474072</v>
      </c>
      <c r="C6064" s="2">
        <v>3.610163</v>
      </c>
      <c r="D6064" s="2">
        <v>3.5391819999999998</v>
      </c>
      <c r="E6064" s="2">
        <v>3.316427</v>
      </c>
      <c r="F6064" s="2">
        <v>7.856312</v>
      </c>
      <c r="G6064" s="2">
        <v>7.1450839999999998</v>
      </c>
      <c r="H6064" s="2">
        <v>6.3787010000000004</v>
      </c>
      <c r="I6064" s="2">
        <v>5.3841739999999998</v>
      </c>
    </row>
    <row r="6065" spans="1:9">
      <c r="A6065" t="s">
        <v>6071</v>
      </c>
      <c r="B6065" s="2">
        <v>6.8853419999999996</v>
      </c>
      <c r="C6065" s="2">
        <v>6.9517949999999997</v>
      </c>
      <c r="D6065" s="2">
        <v>4.7060149999999998</v>
      </c>
      <c r="E6065" s="2">
        <v>4.8176379999999996</v>
      </c>
      <c r="F6065" s="2">
        <v>7.6437499999999998</v>
      </c>
      <c r="G6065" s="2">
        <v>6.7135420000000003</v>
      </c>
      <c r="H6065" s="2">
        <v>4.7906870000000001</v>
      </c>
      <c r="I6065" s="2">
        <v>5.1293629999999997</v>
      </c>
    </row>
    <row r="6066" spans="1:9">
      <c r="A6066" t="s">
        <v>6072</v>
      </c>
      <c r="B6066" s="2">
        <v>0.56971550000000004</v>
      </c>
      <c r="C6066" s="2">
        <v>0.8787992</v>
      </c>
      <c r="D6066" s="2">
        <v>0.56588309999999997</v>
      </c>
      <c r="E6066" s="2">
        <v>0.63733949999999995</v>
      </c>
      <c r="F6066" s="2">
        <v>0.46212979999999998</v>
      </c>
      <c r="G6066" s="2">
        <v>0.5749128</v>
      </c>
      <c r="H6066" s="2">
        <v>0.2890394</v>
      </c>
      <c r="I6066" s="2">
        <v>0.24833089999999999</v>
      </c>
    </row>
    <row r="6067" spans="1:9">
      <c r="A6067" t="s">
        <v>6073</v>
      </c>
      <c r="B6067" s="2">
        <v>8.6782360000000001</v>
      </c>
      <c r="C6067" s="2">
        <v>10.636380000000001</v>
      </c>
      <c r="D6067" s="2">
        <v>10.266830000000001</v>
      </c>
      <c r="E6067" s="2">
        <v>10.272030000000001</v>
      </c>
      <c r="F6067" s="2">
        <v>6.1930459999999998</v>
      </c>
      <c r="G6067" s="2">
        <v>7.0220669999999998</v>
      </c>
      <c r="H6067" s="2">
        <v>6.5737899999999998</v>
      </c>
      <c r="I6067" s="2">
        <v>3.1726040000000002</v>
      </c>
    </row>
    <row r="6068" spans="1:9">
      <c r="A6068" t="s">
        <v>6074</v>
      </c>
      <c r="B6068" s="2">
        <v>0.53157129999999997</v>
      </c>
      <c r="C6068" s="2">
        <v>0</v>
      </c>
      <c r="D6068" s="2">
        <v>0.48738049999999999</v>
      </c>
      <c r="E6068" s="2">
        <v>0.4757342</v>
      </c>
      <c r="F6068" s="2">
        <v>0.94077569999999999</v>
      </c>
      <c r="G6068" s="2">
        <v>0.91957840000000002</v>
      </c>
      <c r="H6068" s="2">
        <v>0.46232129999999999</v>
      </c>
      <c r="I6068" s="2">
        <v>0.46340890000000001</v>
      </c>
    </row>
    <row r="6069" spans="1:9">
      <c r="A6069" t="s">
        <v>6075</v>
      </c>
      <c r="B6069" s="2">
        <v>0.72161500000000001</v>
      </c>
      <c r="C6069" s="2">
        <v>0.70301539999999996</v>
      </c>
      <c r="D6069" s="2">
        <v>1.0396970000000001</v>
      </c>
      <c r="E6069" s="2">
        <v>0.83033409999999996</v>
      </c>
      <c r="F6069" s="2">
        <v>0.3648901</v>
      </c>
      <c r="G6069" s="2">
        <v>0.4458356</v>
      </c>
      <c r="H6069" s="2">
        <v>0.44829079999999999</v>
      </c>
      <c r="I6069" s="2">
        <v>0.44934540000000001</v>
      </c>
    </row>
    <row r="6070" spans="1:9">
      <c r="A6070" t="s">
        <v>6076</v>
      </c>
      <c r="B6070" s="2">
        <v>0</v>
      </c>
      <c r="C6070" s="2">
        <v>0</v>
      </c>
      <c r="D6070" s="2">
        <v>0</v>
      </c>
      <c r="E6070" s="2">
        <v>0</v>
      </c>
      <c r="F6070" s="2">
        <v>7.57245E-2</v>
      </c>
      <c r="G6070" s="2">
        <v>7.401829E-2</v>
      </c>
      <c r="H6070" s="2">
        <v>0</v>
      </c>
      <c r="I6070" s="2">
        <v>0</v>
      </c>
    </row>
    <row r="6071" spans="1:9">
      <c r="A6071" t="s">
        <v>6077</v>
      </c>
      <c r="B6071" s="2">
        <v>0.88520140000000003</v>
      </c>
      <c r="C6071" s="2">
        <v>0.38328240000000002</v>
      </c>
      <c r="D6071" s="2">
        <v>0.45089580000000001</v>
      </c>
      <c r="E6071" s="2">
        <v>0.2640728</v>
      </c>
      <c r="F6071" s="2">
        <v>0.43517519999999998</v>
      </c>
      <c r="G6071" s="2">
        <v>0.255222</v>
      </c>
      <c r="H6071" s="2">
        <v>0.17108499999999999</v>
      </c>
      <c r="I6071" s="2">
        <v>8.5743730000000004E-2</v>
      </c>
    </row>
    <row r="6072" spans="1:9">
      <c r="A6072" t="s">
        <v>6078</v>
      </c>
      <c r="B6072" s="2">
        <v>2.0176180000000001</v>
      </c>
      <c r="C6072" s="2">
        <v>1.5288109999999999</v>
      </c>
      <c r="D6072" s="2">
        <v>1.2332590000000001</v>
      </c>
      <c r="E6072" s="2">
        <v>0.6018947</v>
      </c>
      <c r="F6072" s="2">
        <v>1.5870150000000001</v>
      </c>
      <c r="G6072" s="2">
        <v>2.0360239999999998</v>
      </c>
      <c r="H6072" s="2">
        <v>0.29246240000000001</v>
      </c>
      <c r="I6072" s="2">
        <v>0.6840176</v>
      </c>
    </row>
    <row r="6073" spans="1:9">
      <c r="A6073" t="s">
        <v>6079</v>
      </c>
      <c r="B6073" s="2">
        <v>128.2645</v>
      </c>
      <c r="C6073" s="2">
        <v>130.6181</v>
      </c>
      <c r="D6073" s="2">
        <v>99.379620000000003</v>
      </c>
      <c r="E6073" s="2">
        <v>96.320779999999999</v>
      </c>
      <c r="F6073" s="2">
        <v>99.026200000000003</v>
      </c>
      <c r="G6073" s="2">
        <v>97.720600000000005</v>
      </c>
      <c r="H6073" s="2">
        <v>119.2667</v>
      </c>
      <c r="I6073" s="2">
        <v>111.5508</v>
      </c>
    </row>
    <row r="6074" spans="1:9">
      <c r="A6074" t="s">
        <v>6080</v>
      </c>
      <c r="B6074" s="2">
        <v>1.0287839999999999</v>
      </c>
      <c r="C6074" s="2">
        <v>1.0022679999999999</v>
      </c>
      <c r="D6074" s="2">
        <v>0.23581479999999999</v>
      </c>
      <c r="E6074" s="2">
        <v>0.92071930000000002</v>
      </c>
      <c r="F6074" s="2">
        <v>4.0966740000000001</v>
      </c>
      <c r="G6074" s="2">
        <v>3.7819039999999999</v>
      </c>
      <c r="H6074" s="2">
        <v>4.9211809999999998</v>
      </c>
      <c r="I6074" s="2">
        <v>4.2601100000000001</v>
      </c>
    </row>
    <row r="6075" spans="1:9">
      <c r="A6075" t="s">
        <v>6081</v>
      </c>
      <c r="B6075" s="2">
        <v>1.9307190000000001</v>
      </c>
      <c r="C6075" s="2">
        <v>2.1703329999999998</v>
      </c>
      <c r="D6075" s="2">
        <v>2.1106400000000001</v>
      </c>
      <c r="E6075" s="2">
        <v>1.5285390000000001</v>
      </c>
      <c r="F6075" s="2">
        <v>1.7742059999999999</v>
      </c>
      <c r="G6075" s="2">
        <v>1.991153</v>
      </c>
      <c r="H6075" s="2">
        <v>2.260456</v>
      </c>
      <c r="I6075" s="2">
        <v>2.4599829999999998</v>
      </c>
    </row>
    <row r="6076" spans="1:9">
      <c r="A6076" t="s">
        <v>6082</v>
      </c>
      <c r="B6076" s="2">
        <v>59.703380000000003</v>
      </c>
      <c r="C6076" s="2">
        <v>57.106990000000003</v>
      </c>
      <c r="D6076" s="2">
        <v>46.57884</v>
      </c>
      <c r="E6076" s="2">
        <v>46.243000000000002</v>
      </c>
      <c r="F6076" s="2">
        <v>38.615070000000003</v>
      </c>
      <c r="G6076" s="2">
        <v>36.806069999999998</v>
      </c>
      <c r="H6076" s="2">
        <v>27.75657</v>
      </c>
      <c r="I6076" s="2">
        <v>33.689070000000001</v>
      </c>
    </row>
    <row r="6077" spans="1:9">
      <c r="A6077" t="s">
        <v>6083</v>
      </c>
      <c r="B6077" s="2">
        <v>4.9637609999999999</v>
      </c>
      <c r="C6077" s="2">
        <v>3.6268660000000001</v>
      </c>
      <c r="D6077" s="2">
        <v>1.8379490000000001</v>
      </c>
      <c r="E6077" s="2">
        <v>1.28145</v>
      </c>
      <c r="F6077" s="2">
        <v>8.9538119999999992</v>
      </c>
      <c r="G6077" s="2">
        <v>10.073130000000001</v>
      </c>
      <c r="H6077" s="2">
        <v>1.162299</v>
      </c>
      <c r="I6077" s="2">
        <v>0.91538339999999996</v>
      </c>
    </row>
    <row r="6078" spans="1:9">
      <c r="A6078" t="s">
        <v>6084</v>
      </c>
      <c r="B6078" s="2">
        <v>0.47064499999999998</v>
      </c>
      <c r="C6078" s="2">
        <v>0.45851409999999998</v>
      </c>
      <c r="D6078" s="2">
        <v>0.28767939999999997</v>
      </c>
      <c r="E6078" s="2">
        <v>0.3510064</v>
      </c>
      <c r="F6078" s="2">
        <v>0.41647410000000001</v>
      </c>
      <c r="G6078" s="2">
        <v>0.54278689999999996</v>
      </c>
      <c r="H6078" s="2">
        <v>0</v>
      </c>
      <c r="I6078" s="2">
        <v>0.136765</v>
      </c>
    </row>
    <row r="6079" spans="1:9">
      <c r="A6079" t="s">
        <v>6085</v>
      </c>
      <c r="B6079" s="2">
        <v>135.81270000000001</v>
      </c>
      <c r="C6079" s="2">
        <v>140.6481</v>
      </c>
      <c r="D6079" s="2">
        <v>108.8318</v>
      </c>
      <c r="E6079" s="2">
        <v>115.3553</v>
      </c>
      <c r="F6079" s="2">
        <v>101.4931</v>
      </c>
      <c r="G6079" s="2">
        <v>104.4028</v>
      </c>
      <c r="H6079" s="2">
        <v>82.652159999999995</v>
      </c>
      <c r="I6079" s="2">
        <v>72.84787</v>
      </c>
    </row>
    <row r="6080" spans="1:9">
      <c r="A6080" t="s">
        <v>6086</v>
      </c>
      <c r="B6080" s="2">
        <v>1.0872109999999999</v>
      </c>
      <c r="C6080" s="2">
        <v>1.9065380000000001</v>
      </c>
      <c r="D6080" s="2">
        <v>0.79746260000000002</v>
      </c>
      <c r="E6080" s="2">
        <v>0.9730084</v>
      </c>
      <c r="F6080" s="2">
        <v>2.4051840000000002</v>
      </c>
      <c r="G6080" s="2">
        <v>2.4450310000000002</v>
      </c>
      <c r="H6080" s="2">
        <v>1.13469</v>
      </c>
      <c r="I6080" s="2">
        <v>1.326919</v>
      </c>
    </row>
    <row r="6081" spans="1:9">
      <c r="A6081" t="s">
        <v>6087</v>
      </c>
      <c r="B6081" s="2">
        <v>21.035229999999999</v>
      </c>
      <c r="C6081" s="2">
        <v>18.01586</v>
      </c>
      <c r="D6081" s="2">
        <v>20.452190000000002</v>
      </c>
      <c r="E6081" s="2">
        <v>19.756589999999999</v>
      </c>
      <c r="F6081" s="2">
        <v>57.171840000000003</v>
      </c>
      <c r="G6081" s="2">
        <v>55.583750000000002</v>
      </c>
      <c r="H6081" s="2">
        <v>34.277760000000001</v>
      </c>
      <c r="I6081" s="2">
        <v>30.932639999999999</v>
      </c>
    </row>
    <row r="6082" spans="1:9">
      <c r="A6082" t="s">
        <v>6088</v>
      </c>
      <c r="B6082" s="2">
        <v>14.905329999999999</v>
      </c>
      <c r="C6082" s="2">
        <v>15.655609999999999</v>
      </c>
      <c r="D6082" s="2">
        <v>26.051220000000001</v>
      </c>
      <c r="E6082" s="2">
        <v>24.80341</v>
      </c>
      <c r="F6082" s="2">
        <v>13.60192</v>
      </c>
      <c r="G6082" s="2">
        <v>14.90701</v>
      </c>
      <c r="H6082" s="2">
        <v>13.57122</v>
      </c>
      <c r="I6082" s="2">
        <v>14.009209999999999</v>
      </c>
    </row>
    <row r="6083" spans="1:9">
      <c r="A6083" t="s">
        <v>6089</v>
      </c>
      <c r="B6083" s="2">
        <v>6.0950409999999997E-2</v>
      </c>
      <c r="C6083" s="2">
        <v>2.9689710000000001E-2</v>
      </c>
      <c r="D6083" s="2">
        <v>2.7941730000000001E-2</v>
      </c>
      <c r="E6083" s="2">
        <v>5.4548079999999999E-2</v>
      </c>
      <c r="F6083" s="2">
        <v>0.16180520000000001</v>
      </c>
      <c r="G6083" s="2">
        <v>0.26359909999999998</v>
      </c>
      <c r="H6083" s="2">
        <v>5.3010139999999997E-2</v>
      </c>
      <c r="I6083" s="2">
        <v>2.6567420000000001E-2</v>
      </c>
    </row>
    <row r="6084" spans="1:9">
      <c r="A6084" t="s">
        <v>6090</v>
      </c>
      <c r="B6084" s="2">
        <v>3.9141720000000002</v>
      </c>
      <c r="C6084" s="2">
        <v>3.6359219999999999</v>
      </c>
      <c r="D6084" s="2">
        <v>2.6707179999999999</v>
      </c>
      <c r="E6084" s="2">
        <v>1.7107779999999999</v>
      </c>
      <c r="F6084" s="2">
        <v>4.1886039999999998</v>
      </c>
      <c r="G6084" s="2">
        <v>1.810908</v>
      </c>
      <c r="H6084" s="2">
        <v>2.5333999999999999</v>
      </c>
      <c r="I6084" s="2">
        <v>2.7774239999999999</v>
      </c>
    </row>
    <row r="6085" spans="1:9">
      <c r="A6085" t="s">
        <v>6091</v>
      </c>
      <c r="B6085" s="2">
        <v>8.4177509999999997E-2</v>
      </c>
      <c r="C6085" s="2">
        <v>0.16401569999999999</v>
      </c>
      <c r="D6085" s="2">
        <v>0</v>
      </c>
      <c r="E6085" s="2">
        <v>7.5335369999999999E-2</v>
      </c>
      <c r="F6085" s="2">
        <v>0.29795500000000003</v>
      </c>
      <c r="G6085" s="2">
        <v>0</v>
      </c>
      <c r="H6085" s="2">
        <v>7.321134E-2</v>
      </c>
      <c r="I6085" s="2">
        <v>7.3383569999999995E-2</v>
      </c>
    </row>
    <row r="6086" spans="1:9">
      <c r="A6086" t="s">
        <v>6092</v>
      </c>
      <c r="B6086" s="2">
        <v>2.6413600000000002</v>
      </c>
      <c r="C6086" s="2">
        <v>1.715519</v>
      </c>
      <c r="D6086" s="2">
        <v>2.128228</v>
      </c>
      <c r="E6086" s="2">
        <v>2.507174</v>
      </c>
      <c r="F6086" s="2">
        <v>1.699884</v>
      </c>
      <c r="G6086" s="2">
        <v>0.96925680000000003</v>
      </c>
      <c r="H6086" s="2">
        <v>1.25305</v>
      </c>
      <c r="I6086" s="2">
        <v>2.3724400000000001</v>
      </c>
    </row>
    <row r="6087" spans="1:9">
      <c r="A6087" t="s">
        <v>6093</v>
      </c>
      <c r="B6087" s="2">
        <v>8.5207519999999995E-2</v>
      </c>
      <c r="C6087" s="2">
        <v>0.16602259999999999</v>
      </c>
      <c r="D6087" s="2">
        <v>0</v>
      </c>
      <c r="E6087" s="2">
        <v>0.15251439999999999</v>
      </c>
      <c r="F6087" s="2">
        <v>0.3016008</v>
      </c>
      <c r="G6087" s="2">
        <v>0.14740259999999999</v>
      </c>
      <c r="H6087" s="2">
        <v>0.22232150000000001</v>
      </c>
      <c r="I6087" s="2">
        <v>0.297126</v>
      </c>
    </row>
    <row r="6088" spans="1:9">
      <c r="A6088" t="s">
        <v>6094</v>
      </c>
      <c r="B6088" s="2">
        <v>11.336069999999999</v>
      </c>
      <c r="C6088" s="2">
        <v>22.087759999999999</v>
      </c>
      <c r="D6088" s="2">
        <v>10.39367</v>
      </c>
      <c r="E6088" s="2">
        <v>20.290620000000001</v>
      </c>
      <c r="F6088" s="2">
        <v>18.629549999999998</v>
      </c>
      <c r="G6088" s="2">
        <v>18.209790000000002</v>
      </c>
      <c r="H6088" s="2">
        <v>16.901599999999998</v>
      </c>
      <c r="I6088" s="2">
        <v>21.17671</v>
      </c>
    </row>
    <row r="6089" spans="1:9">
      <c r="A6089" t="s">
        <v>6095</v>
      </c>
      <c r="B6089" s="2">
        <v>1.5503340000000001</v>
      </c>
      <c r="C6089" s="2">
        <v>1.0069159999999999</v>
      </c>
      <c r="D6089" s="2">
        <v>0.94763410000000003</v>
      </c>
      <c r="E6089" s="2">
        <v>0.92498979999999997</v>
      </c>
      <c r="F6089" s="2">
        <v>1.3718919999999999</v>
      </c>
      <c r="G6089" s="2">
        <v>0.44699359999999999</v>
      </c>
      <c r="H6089" s="2">
        <v>1.7978209999999999</v>
      </c>
      <c r="I6089" s="2">
        <v>0.90102499999999996</v>
      </c>
    </row>
    <row r="6090" spans="1:9">
      <c r="A6090" t="s">
        <v>6096</v>
      </c>
      <c r="B6090" s="2">
        <v>4.7661259999999999</v>
      </c>
      <c r="C6090" s="2">
        <v>6.0719799999999999</v>
      </c>
      <c r="D6090" s="2">
        <v>9.2440320000000007</v>
      </c>
      <c r="E6090" s="2">
        <v>9.5153110000000005</v>
      </c>
      <c r="F6090" s="2">
        <v>6.7318550000000004</v>
      </c>
      <c r="G6090" s="2">
        <v>6.3423369999999997</v>
      </c>
      <c r="H6090" s="2">
        <v>4.94238</v>
      </c>
      <c r="I6090" s="2">
        <v>5.9128470000000002</v>
      </c>
    </row>
    <row r="6091" spans="1:9">
      <c r="A6091" t="s">
        <v>6097</v>
      </c>
      <c r="B6091" s="2">
        <v>26.436240000000002</v>
      </c>
      <c r="C6091" s="2">
        <v>27.460460000000001</v>
      </c>
      <c r="D6091" s="2">
        <v>20.065010000000001</v>
      </c>
      <c r="E6091" s="2">
        <v>24.129380000000001</v>
      </c>
      <c r="F6091" s="2">
        <v>23.083600000000001</v>
      </c>
      <c r="G6091" s="2">
        <v>23.320650000000001</v>
      </c>
      <c r="H6091" s="2">
        <v>17.510670000000001</v>
      </c>
      <c r="I6091" s="2">
        <v>16.330870000000001</v>
      </c>
    </row>
    <row r="6092" spans="1:9">
      <c r="A6092" t="s">
        <v>6098</v>
      </c>
      <c r="B6092" s="2">
        <v>1.795272</v>
      </c>
      <c r="C6092" s="2">
        <v>1.8835379999999999</v>
      </c>
      <c r="D6092" s="2">
        <v>2.6589659999999999</v>
      </c>
      <c r="E6092" s="2">
        <v>2.4718369999999998</v>
      </c>
      <c r="F6092" s="2">
        <v>3.1772749999999998</v>
      </c>
      <c r="G6092" s="2">
        <v>2.9862359999999999</v>
      </c>
      <c r="H6092" s="2">
        <v>3.122789</v>
      </c>
      <c r="I6092" s="2">
        <v>2.5281859999999998</v>
      </c>
    </row>
    <row r="6093" spans="1:9">
      <c r="A6093" t="s">
        <v>6099</v>
      </c>
      <c r="B6093" s="2">
        <v>0.44998929999999998</v>
      </c>
      <c r="C6093" s="2">
        <v>0.14613029999999999</v>
      </c>
      <c r="D6093" s="2">
        <v>0.41258060000000002</v>
      </c>
      <c r="E6093" s="2">
        <v>0.26848109999999997</v>
      </c>
      <c r="F6093" s="2">
        <v>0.39819589999999999</v>
      </c>
      <c r="G6093" s="2">
        <v>0.1297413</v>
      </c>
      <c r="H6093" s="2">
        <v>0.26091150000000002</v>
      </c>
      <c r="I6093" s="2">
        <v>0.52305060000000003</v>
      </c>
    </row>
    <row r="6094" spans="1:9">
      <c r="A6094" t="s">
        <v>6100</v>
      </c>
      <c r="B6094" s="2">
        <v>0.26629389999999997</v>
      </c>
      <c r="C6094" s="2">
        <v>0.90800550000000002</v>
      </c>
      <c r="D6094" s="2">
        <v>0.85454669999999999</v>
      </c>
      <c r="E6094" s="2">
        <v>0.95328769999999996</v>
      </c>
      <c r="F6094" s="2">
        <v>1.0603959999999999</v>
      </c>
      <c r="G6094" s="2">
        <v>0.69100249999999996</v>
      </c>
      <c r="H6094" s="2">
        <v>0.34740389999999999</v>
      </c>
      <c r="I6094" s="2">
        <v>1.1607369999999999</v>
      </c>
    </row>
    <row r="6095" spans="1:9">
      <c r="A6095" t="s">
        <v>6101</v>
      </c>
      <c r="B6095" s="2">
        <v>113.95650000000001</v>
      </c>
      <c r="C6095" s="2">
        <v>115.48990000000001</v>
      </c>
      <c r="D6095" s="2">
        <v>124.39790000000001</v>
      </c>
      <c r="E6095" s="2">
        <v>120.3302</v>
      </c>
      <c r="F6095" s="2">
        <v>155.93010000000001</v>
      </c>
      <c r="G6095" s="2">
        <v>165.6473</v>
      </c>
      <c r="H6095" s="2">
        <v>188.90940000000001</v>
      </c>
      <c r="I6095" s="2">
        <v>189.22049999999999</v>
      </c>
    </row>
    <row r="6096" spans="1:9">
      <c r="A6096" t="s">
        <v>6102</v>
      </c>
      <c r="B6096" s="2">
        <v>0.3561936</v>
      </c>
      <c r="C6096" s="2">
        <v>0.32660020000000001</v>
      </c>
      <c r="D6096" s="2">
        <v>0.26895019999999997</v>
      </c>
      <c r="E6096" s="2">
        <v>0.15001339999999999</v>
      </c>
      <c r="F6096" s="2">
        <v>0.51914629999999995</v>
      </c>
      <c r="G6096" s="2">
        <v>0.65243450000000003</v>
      </c>
      <c r="H6096" s="2">
        <v>0.23689879999999999</v>
      </c>
      <c r="I6096" s="2">
        <v>0.2374561</v>
      </c>
    </row>
    <row r="6097" spans="1:9">
      <c r="A6097" t="s">
        <v>6103</v>
      </c>
      <c r="B6097" s="2">
        <v>62.766109999999998</v>
      </c>
      <c r="C6097" s="2">
        <v>61.879759999999997</v>
      </c>
      <c r="D6097" s="2">
        <v>38.824390000000001</v>
      </c>
      <c r="E6097" s="2">
        <v>41.525060000000003</v>
      </c>
      <c r="F6097" s="2">
        <v>51.289769999999997</v>
      </c>
      <c r="G6097" s="2">
        <v>49.354840000000003</v>
      </c>
      <c r="H6097" s="2">
        <v>37.089379999999998</v>
      </c>
      <c r="I6097" s="2">
        <v>41.496450000000003</v>
      </c>
    </row>
    <row r="6098" spans="1:9">
      <c r="A6098" t="s">
        <v>6104</v>
      </c>
      <c r="B6098" s="2">
        <v>9.5988150000000001</v>
      </c>
      <c r="C6098" s="2">
        <v>6.4074450000000001</v>
      </c>
      <c r="D6098" s="2">
        <v>5.0523350000000002</v>
      </c>
      <c r="E6098" s="2">
        <v>3.8180179999999999</v>
      </c>
      <c r="F6098" s="2">
        <v>4.5615920000000001</v>
      </c>
      <c r="G6098" s="2">
        <v>4.9200670000000004</v>
      </c>
      <c r="H6098" s="2">
        <v>4.6379640000000002</v>
      </c>
      <c r="I6098" s="2">
        <v>4.9588000000000001</v>
      </c>
    </row>
    <row r="6099" spans="1:9">
      <c r="A6099" t="s">
        <v>6105</v>
      </c>
      <c r="B6099" s="2">
        <v>95.806020000000004</v>
      </c>
      <c r="C6099" s="2">
        <v>92.747129999999999</v>
      </c>
      <c r="D6099" s="2">
        <v>151.827</v>
      </c>
      <c r="E6099" s="2">
        <v>146.21340000000001</v>
      </c>
      <c r="F6099" s="2">
        <v>67.109120000000004</v>
      </c>
      <c r="G6099" s="2">
        <v>69.2607</v>
      </c>
      <c r="H6099" s="2">
        <v>82.27243</v>
      </c>
      <c r="I6099" s="2">
        <v>84.751810000000006</v>
      </c>
    </row>
    <row r="6100" spans="1:9">
      <c r="A6100" t="s">
        <v>6106</v>
      </c>
      <c r="B6100" s="2">
        <v>0.75486010000000003</v>
      </c>
      <c r="C6100" s="2">
        <v>1.470807</v>
      </c>
      <c r="D6100" s="2">
        <v>0.69210680000000002</v>
      </c>
      <c r="E6100" s="2">
        <v>0.67556839999999996</v>
      </c>
      <c r="F6100" s="2">
        <v>0.66797629999999997</v>
      </c>
      <c r="G6100" s="2">
        <v>0.65292559999999999</v>
      </c>
      <c r="H6100" s="2">
        <v>0.65652120000000003</v>
      </c>
      <c r="I6100" s="2">
        <v>0.65806569999999998</v>
      </c>
    </row>
    <row r="6101" spans="1:9">
      <c r="A6101" t="s">
        <v>6107</v>
      </c>
      <c r="B6101" s="2">
        <v>127.9225</v>
      </c>
      <c r="C6101" s="2">
        <v>127.8471</v>
      </c>
      <c r="D6101" s="2">
        <v>130.65690000000001</v>
      </c>
      <c r="E6101" s="2">
        <v>126.8621</v>
      </c>
      <c r="F6101" s="2">
        <v>181.30420000000001</v>
      </c>
      <c r="G6101" s="2">
        <v>175.1387</v>
      </c>
      <c r="H6101" s="2">
        <v>206.69579999999999</v>
      </c>
      <c r="I6101" s="2">
        <v>206.91990000000001</v>
      </c>
    </row>
    <row r="6102" spans="1:9">
      <c r="A6102" t="s">
        <v>6108</v>
      </c>
      <c r="B6102" s="2">
        <v>2.8906200000000002</v>
      </c>
      <c r="C6102" s="2">
        <v>3.75482</v>
      </c>
      <c r="D6102" s="2">
        <v>3.1656550000000001</v>
      </c>
      <c r="E6102" s="2">
        <v>2.6947760000000001</v>
      </c>
      <c r="F6102" s="2">
        <v>4.7250319999999997</v>
      </c>
      <c r="G6102" s="2">
        <v>4.5838429999999999</v>
      </c>
      <c r="H6102" s="2">
        <v>8.1357350000000004</v>
      </c>
      <c r="I6102" s="2">
        <v>8.8898630000000001</v>
      </c>
    </row>
    <row r="6103" spans="1:9">
      <c r="A6103" t="s">
        <v>6109</v>
      </c>
      <c r="B6103" s="2">
        <v>14.49231</v>
      </c>
      <c r="C6103" s="2">
        <v>16.081230000000001</v>
      </c>
      <c r="D6103" s="2">
        <v>18.623069999999998</v>
      </c>
      <c r="E6103" s="2">
        <v>18.778980000000001</v>
      </c>
      <c r="F6103" s="2">
        <v>10.447559999999999</v>
      </c>
      <c r="G6103" s="2">
        <v>9.7281720000000007</v>
      </c>
      <c r="H6103" s="2">
        <v>26.279309999999999</v>
      </c>
      <c r="I6103" s="2">
        <v>24.243600000000001</v>
      </c>
    </row>
    <row r="6104" spans="1:9">
      <c r="A6104" t="s">
        <v>6110</v>
      </c>
      <c r="B6104" s="2">
        <v>0</v>
      </c>
      <c r="C6104" s="2">
        <v>0</v>
      </c>
      <c r="D6104" s="2">
        <v>0</v>
      </c>
      <c r="E6104" s="2">
        <v>0</v>
      </c>
      <c r="F6104" s="2">
        <v>0.13487450000000001</v>
      </c>
      <c r="G6104" s="2">
        <v>0.26367119999999999</v>
      </c>
      <c r="H6104" s="2">
        <v>0.3976848</v>
      </c>
      <c r="I6104" s="2">
        <v>0.13287350000000001</v>
      </c>
    </row>
    <row r="6105" spans="1:9">
      <c r="A6105" t="s">
        <v>6111</v>
      </c>
      <c r="B6105" s="2">
        <v>5.9392889999999996</v>
      </c>
      <c r="C6105" s="2">
        <v>6.6450940000000003</v>
      </c>
      <c r="D6105" s="2">
        <v>5.4029980000000002</v>
      </c>
      <c r="E6105" s="2">
        <v>5.3984699999999997</v>
      </c>
      <c r="F6105" s="2">
        <v>9.7722820000000006</v>
      </c>
      <c r="G6105" s="2">
        <v>10.19425</v>
      </c>
      <c r="H6105" s="2">
        <v>8.2325990000000004</v>
      </c>
      <c r="I6105" s="2">
        <v>8.3328679999999995</v>
      </c>
    </row>
    <row r="6106" spans="1:9">
      <c r="A6106" t="s">
        <v>6112</v>
      </c>
      <c r="B6106" s="2">
        <v>4.2414829999999997</v>
      </c>
      <c r="C6106" s="2">
        <v>3.5095040000000002</v>
      </c>
      <c r="D6106" s="2">
        <v>2.8234319999999999</v>
      </c>
      <c r="E6106" s="2">
        <v>3.6399520000000001</v>
      </c>
      <c r="F6106" s="2">
        <v>4.6787599999999996</v>
      </c>
      <c r="G6106" s="2">
        <v>6.3323159999999996</v>
      </c>
      <c r="H6106" s="2">
        <v>4.0426589999999996</v>
      </c>
      <c r="I6106" s="2">
        <v>4.0015169999999998</v>
      </c>
    </row>
    <row r="6107" spans="1:9">
      <c r="A6107" t="s">
        <v>6113</v>
      </c>
      <c r="B6107" s="2">
        <v>0.3282774</v>
      </c>
      <c r="C6107" s="2">
        <v>0.95944819999999997</v>
      </c>
      <c r="D6107" s="2">
        <v>1.354441</v>
      </c>
      <c r="E6107" s="2">
        <v>1.322076</v>
      </c>
      <c r="F6107" s="2">
        <v>0.2904929</v>
      </c>
      <c r="G6107" s="2">
        <v>1.703686</v>
      </c>
      <c r="H6107" s="2">
        <v>1.142045</v>
      </c>
      <c r="I6107" s="2">
        <v>0.85854889999999995</v>
      </c>
    </row>
    <row r="6108" spans="1:9">
      <c r="A6108" t="s">
        <v>6114</v>
      </c>
      <c r="B6108" s="2">
        <v>0</v>
      </c>
      <c r="C6108" s="2">
        <v>0</v>
      </c>
      <c r="D6108" s="2">
        <v>0</v>
      </c>
      <c r="E6108" s="2">
        <v>0</v>
      </c>
      <c r="F6108" s="2">
        <v>0.7607507</v>
      </c>
      <c r="G6108" s="2">
        <v>0</v>
      </c>
      <c r="H6108" s="2">
        <v>0</v>
      </c>
      <c r="I6108" s="2">
        <v>0</v>
      </c>
    </row>
    <row r="6109" spans="1:9">
      <c r="A6109" t="s">
        <v>6115</v>
      </c>
      <c r="B6109" s="2">
        <v>0.3082937</v>
      </c>
      <c r="C6109" s="2">
        <v>0.15017369999999999</v>
      </c>
      <c r="D6109" s="2">
        <v>0.28266449999999999</v>
      </c>
      <c r="E6109" s="2">
        <v>0.13795499999999999</v>
      </c>
      <c r="F6109" s="2">
        <v>0.81842800000000004</v>
      </c>
      <c r="G6109" s="2">
        <v>1.8666370000000001</v>
      </c>
      <c r="H6109" s="2">
        <v>1.7428509999999999</v>
      </c>
      <c r="I6109" s="2">
        <v>1.2094279999999999</v>
      </c>
    </row>
    <row r="6110" spans="1:9">
      <c r="A6110" t="s">
        <v>6116</v>
      </c>
      <c r="B6110" s="2">
        <v>33.23592</v>
      </c>
      <c r="C6110" s="2">
        <v>38.061709999999998</v>
      </c>
      <c r="D6110" s="2">
        <v>35.013599999999997</v>
      </c>
      <c r="E6110" s="2">
        <v>36.245269999999998</v>
      </c>
      <c r="F6110" s="2">
        <v>51.127499999999998</v>
      </c>
      <c r="G6110" s="2">
        <v>50.45147</v>
      </c>
      <c r="H6110" s="2">
        <v>39.626280000000001</v>
      </c>
      <c r="I6110" s="2">
        <v>40.966740000000001</v>
      </c>
    </row>
    <row r="6111" spans="1:9">
      <c r="A6111" t="s">
        <v>6117</v>
      </c>
      <c r="B6111" s="2">
        <v>553.31569999999999</v>
      </c>
      <c r="C6111" s="2">
        <v>543.22889999999995</v>
      </c>
      <c r="D6111" s="2">
        <v>389.4461</v>
      </c>
      <c r="E6111" s="2">
        <v>374.31060000000002</v>
      </c>
      <c r="F6111" s="2">
        <v>160.02449999999999</v>
      </c>
      <c r="G6111" s="2">
        <v>157.45670000000001</v>
      </c>
      <c r="H6111" s="2">
        <v>145.0556</v>
      </c>
      <c r="I6111" s="2">
        <v>139.71850000000001</v>
      </c>
    </row>
    <row r="6112" spans="1:9">
      <c r="A6112" t="s">
        <v>6118</v>
      </c>
      <c r="B6112" s="2">
        <v>0.65334650000000005</v>
      </c>
      <c r="C6112" s="2">
        <v>0.42433769999999998</v>
      </c>
      <c r="D6112" s="2">
        <v>0.1996774</v>
      </c>
      <c r="E6112" s="2">
        <v>0.194906</v>
      </c>
      <c r="F6112" s="2">
        <v>1.1562939999999999</v>
      </c>
      <c r="G6112" s="2">
        <v>1.69536</v>
      </c>
      <c r="H6112" s="2">
        <v>1.7046969999999999</v>
      </c>
      <c r="I6112" s="2">
        <v>0.56956899999999999</v>
      </c>
    </row>
    <row r="6113" spans="1:9">
      <c r="A6113" t="s">
        <v>6119</v>
      </c>
      <c r="B6113" s="2">
        <v>4.258845</v>
      </c>
      <c r="C6113" s="2">
        <v>5.0953530000000002</v>
      </c>
      <c r="D6113" s="2">
        <v>1.9866509999999999</v>
      </c>
      <c r="E6113" s="2">
        <v>1.939179</v>
      </c>
      <c r="F6113" s="2">
        <v>6.2149739999999998</v>
      </c>
      <c r="G6113" s="2">
        <v>6.5273289999999999</v>
      </c>
      <c r="H6113" s="2">
        <v>1.8195220000000001</v>
      </c>
      <c r="I6113" s="2">
        <v>2.6705679999999998</v>
      </c>
    </row>
    <row r="6114" spans="1:9">
      <c r="A6114" t="s">
        <v>6120</v>
      </c>
      <c r="B6114" s="2">
        <v>3.8703919999999998</v>
      </c>
      <c r="C6114" s="2">
        <v>4.3788</v>
      </c>
      <c r="D6114" s="2">
        <v>1.831555</v>
      </c>
      <c r="E6114" s="2">
        <v>3.016893</v>
      </c>
      <c r="F6114" s="2">
        <v>6.6288629999999999</v>
      </c>
      <c r="G6114" s="2">
        <v>6.5874949999999997</v>
      </c>
      <c r="H6114" s="2">
        <v>4.5606299999999997</v>
      </c>
      <c r="I6114" s="2">
        <v>3.374098</v>
      </c>
    </row>
    <row r="6115" spans="1:9">
      <c r="A6115" t="s">
        <v>6121</v>
      </c>
      <c r="B6115" s="2">
        <v>0</v>
      </c>
      <c r="C6115" s="2">
        <v>0.18066840000000001</v>
      </c>
      <c r="D6115" s="2">
        <v>0.1700316</v>
      </c>
      <c r="E6115" s="2">
        <v>0.16596849999999999</v>
      </c>
      <c r="F6115" s="2">
        <v>1.9692400000000001</v>
      </c>
      <c r="G6115" s="2">
        <v>1.604058</v>
      </c>
      <c r="H6115" s="2">
        <v>11.45153</v>
      </c>
      <c r="I6115" s="2">
        <v>10.02345</v>
      </c>
    </row>
    <row r="6116" spans="1:9">
      <c r="A6116" t="s">
        <v>6122</v>
      </c>
      <c r="B6116" s="2">
        <v>1.7251080000000001</v>
      </c>
      <c r="C6116" s="2">
        <v>1.740667</v>
      </c>
      <c r="D6116" s="2">
        <v>7.6825229999999998</v>
      </c>
      <c r="E6116" s="2">
        <v>6.8372719999999996</v>
      </c>
      <c r="F6116" s="2">
        <v>7.4691890000000001</v>
      </c>
      <c r="G6116" s="2">
        <v>7.5673510000000004</v>
      </c>
      <c r="H6116" s="2">
        <v>21.487459999999999</v>
      </c>
      <c r="I6116" s="2">
        <v>20.89348</v>
      </c>
    </row>
    <row r="6117" spans="1:9">
      <c r="A6117" t="s">
        <v>6123</v>
      </c>
      <c r="B6117" s="2">
        <v>6.0699529999999999</v>
      </c>
      <c r="C6117" s="2">
        <v>6.3077329999999998</v>
      </c>
      <c r="D6117" s="2">
        <v>2.9681829999999998</v>
      </c>
      <c r="E6117" s="2">
        <v>3.1386940000000001</v>
      </c>
      <c r="F6117" s="2">
        <v>8.7134509999999992</v>
      </c>
      <c r="G6117" s="2">
        <v>6.7670279999999998</v>
      </c>
      <c r="H6117" s="2">
        <v>1.7597309999999999</v>
      </c>
      <c r="I6117" s="2">
        <v>3.1749679999999998</v>
      </c>
    </row>
    <row r="6118" spans="1:9">
      <c r="A6118" t="s">
        <v>6124</v>
      </c>
      <c r="B6118" s="2">
        <v>0</v>
      </c>
      <c r="C6118" s="2">
        <v>0</v>
      </c>
      <c r="D6118" s="2">
        <v>0.57390430000000003</v>
      </c>
      <c r="E6118" s="2">
        <v>0.56019039999999998</v>
      </c>
      <c r="F6118" s="2">
        <v>0.18463160000000001</v>
      </c>
      <c r="G6118" s="2">
        <v>0.54141470000000003</v>
      </c>
      <c r="H6118" s="2">
        <v>0</v>
      </c>
      <c r="I6118" s="2">
        <v>0.18189230000000001</v>
      </c>
    </row>
    <row r="6119" spans="1:9">
      <c r="A6119" t="s">
        <v>6125</v>
      </c>
      <c r="B6119" s="2">
        <v>0.97832600000000003</v>
      </c>
      <c r="C6119" s="2">
        <v>0.81695110000000004</v>
      </c>
      <c r="D6119" s="2">
        <v>0.38442660000000001</v>
      </c>
      <c r="E6119" s="2">
        <v>0.5003206</v>
      </c>
      <c r="F6119" s="2">
        <v>0.24734900000000001</v>
      </c>
      <c r="G6119" s="2">
        <v>0.24177580000000001</v>
      </c>
      <c r="H6119" s="2">
        <v>0.1215536</v>
      </c>
      <c r="I6119" s="2">
        <v>0.12183960000000001</v>
      </c>
    </row>
    <row r="6120" spans="1:9">
      <c r="A6120" t="s">
        <v>6126</v>
      </c>
      <c r="B6120" s="2">
        <v>0.78907470000000002</v>
      </c>
      <c r="C6120" s="2">
        <v>0.1921841</v>
      </c>
      <c r="D6120" s="2">
        <v>0.54260779999999997</v>
      </c>
      <c r="E6120" s="2">
        <v>0.70618910000000001</v>
      </c>
      <c r="F6120" s="2">
        <v>0.1745632</v>
      </c>
      <c r="G6120" s="2">
        <v>0.51188999999999996</v>
      </c>
      <c r="H6120" s="2">
        <v>0.34313929999999998</v>
      </c>
      <c r="I6120" s="2">
        <v>0.51591980000000004</v>
      </c>
    </row>
    <row r="6121" spans="1:9">
      <c r="A6121" t="s">
        <v>6127</v>
      </c>
      <c r="B6121" s="2">
        <v>0</v>
      </c>
      <c r="C6121" s="2">
        <v>0</v>
      </c>
      <c r="D6121" s="2">
        <v>0.1074712</v>
      </c>
      <c r="E6121" s="2">
        <v>3.4967699999999997E-2</v>
      </c>
      <c r="F6121" s="2">
        <v>0.1382989</v>
      </c>
      <c r="G6121" s="2">
        <v>0.10138709999999999</v>
      </c>
      <c r="H6121" s="2">
        <v>0.1359272</v>
      </c>
      <c r="I6121" s="2">
        <v>3.4061750000000002E-2</v>
      </c>
    </row>
    <row r="6122" spans="1:9">
      <c r="A6122" t="s">
        <v>6128</v>
      </c>
      <c r="B6122" s="2">
        <v>0</v>
      </c>
      <c r="C6122" s="2">
        <v>0</v>
      </c>
      <c r="D6122" s="2">
        <v>0</v>
      </c>
      <c r="E6122" s="2">
        <v>0</v>
      </c>
      <c r="F6122" s="2">
        <v>0</v>
      </c>
      <c r="G6122" s="2">
        <v>0.21415960000000001</v>
      </c>
      <c r="H6122" s="2">
        <v>0.215339</v>
      </c>
      <c r="I6122" s="2">
        <v>0</v>
      </c>
    </row>
    <row r="6123" spans="1:9">
      <c r="A6123" t="s">
        <v>6129</v>
      </c>
      <c r="B6123" s="2">
        <v>0.72781030000000002</v>
      </c>
      <c r="C6123" s="2">
        <v>0.60775800000000002</v>
      </c>
      <c r="D6123" s="2">
        <v>0.33365280000000003</v>
      </c>
      <c r="E6123" s="2">
        <v>0.32568000000000003</v>
      </c>
      <c r="F6123" s="2">
        <v>0.69004270000000001</v>
      </c>
      <c r="G6123" s="2">
        <v>0.76442739999999998</v>
      </c>
      <c r="H6123" s="2">
        <v>0.45213950000000003</v>
      </c>
      <c r="I6123" s="2">
        <v>0</v>
      </c>
    </row>
    <row r="6124" spans="1:9">
      <c r="A6124" t="s">
        <v>6130</v>
      </c>
      <c r="B6124" s="2">
        <v>0</v>
      </c>
      <c r="C6124" s="2">
        <v>0</v>
      </c>
      <c r="D6124" s="2">
        <v>0</v>
      </c>
      <c r="E6124" s="2">
        <v>0</v>
      </c>
      <c r="F6124" s="2">
        <v>0</v>
      </c>
      <c r="G6124" s="2">
        <v>0</v>
      </c>
      <c r="H6124" s="2">
        <v>0</v>
      </c>
      <c r="I6124" s="2">
        <v>0.1214739</v>
      </c>
    </row>
    <row r="6125" spans="1:9">
      <c r="A6125" t="s">
        <v>6131</v>
      </c>
      <c r="B6125" s="2">
        <v>4.142525</v>
      </c>
      <c r="C6125" s="2">
        <v>3.9550369999999999</v>
      </c>
      <c r="D6125" s="2">
        <v>3.7221839999999999</v>
      </c>
      <c r="E6125" s="2">
        <v>2.817615</v>
      </c>
      <c r="F6125" s="2">
        <v>3.592409</v>
      </c>
      <c r="G6125" s="2">
        <v>4.0847660000000001</v>
      </c>
      <c r="H6125" s="2">
        <v>3.4587460000000001</v>
      </c>
      <c r="I6125" s="2">
        <v>2.3834819999999999</v>
      </c>
    </row>
    <row r="6126" spans="1:9">
      <c r="A6126" t="s">
        <v>6132</v>
      </c>
      <c r="B6126" s="2">
        <v>3.1554859999999998</v>
      </c>
      <c r="C6126" s="2">
        <v>2.980998</v>
      </c>
      <c r="D6126" s="2">
        <v>2.0164469999999999</v>
      </c>
      <c r="E6126" s="2">
        <v>2.053839</v>
      </c>
      <c r="F6126" s="2">
        <v>8.7999510000000001</v>
      </c>
      <c r="G6126" s="2">
        <v>8.7670899999999996</v>
      </c>
      <c r="H6126" s="2">
        <v>3.5760459999999998</v>
      </c>
      <c r="I6126" s="2">
        <v>3.667818</v>
      </c>
    </row>
    <row r="6127" spans="1:9">
      <c r="A6127" t="s">
        <v>6133</v>
      </c>
      <c r="B6127" s="2">
        <v>4.049309</v>
      </c>
      <c r="C6127" s="2">
        <v>4.7817429999999996</v>
      </c>
      <c r="D6127" s="2">
        <v>16.200790000000001</v>
      </c>
      <c r="E6127" s="2">
        <v>14.386039999999999</v>
      </c>
      <c r="F6127" s="2">
        <v>3.6918190000000002</v>
      </c>
      <c r="G6127" s="2">
        <v>2.335</v>
      </c>
      <c r="H6127" s="2">
        <v>3.6285090000000002</v>
      </c>
      <c r="I6127" s="2">
        <v>4.49282</v>
      </c>
    </row>
    <row r="6128" spans="1:9">
      <c r="A6128" t="s">
        <v>6134</v>
      </c>
      <c r="B6128" s="2">
        <v>0.13308329999999999</v>
      </c>
      <c r="C6128" s="2">
        <v>0</v>
      </c>
      <c r="D6128" s="2">
        <v>0.2440396</v>
      </c>
      <c r="E6128" s="2">
        <v>0.119104</v>
      </c>
      <c r="F6128" s="2">
        <v>0.1177655</v>
      </c>
      <c r="G6128" s="2">
        <v>0</v>
      </c>
      <c r="H6128" s="2">
        <v>0.34723789999999999</v>
      </c>
      <c r="I6128" s="2">
        <v>0.1160183</v>
      </c>
    </row>
    <row r="6129" spans="1:9">
      <c r="A6129" t="s">
        <v>6135</v>
      </c>
      <c r="B6129" s="2">
        <v>0.34748430000000002</v>
      </c>
      <c r="C6129" s="2">
        <v>0.13541110000000001</v>
      </c>
      <c r="D6129" s="2">
        <v>0.1911582</v>
      </c>
      <c r="E6129" s="2">
        <v>0.24878719999999999</v>
      </c>
      <c r="F6129" s="2">
        <v>0.1844934</v>
      </c>
      <c r="G6129" s="2">
        <v>0.12022430000000001</v>
      </c>
      <c r="H6129" s="2">
        <v>0.1208864</v>
      </c>
      <c r="I6129" s="2">
        <v>6.0585390000000003E-2</v>
      </c>
    </row>
    <row r="6130" spans="1:9">
      <c r="A6130" t="s">
        <v>6136</v>
      </c>
      <c r="B6130" s="2">
        <v>20.795269999999999</v>
      </c>
      <c r="C6130" s="2">
        <v>20.397089999999999</v>
      </c>
      <c r="D6130" s="2">
        <v>17.25065</v>
      </c>
      <c r="E6130" s="2">
        <v>16.33201</v>
      </c>
      <c r="F6130" s="2">
        <v>11.14119</v>
      </c>
      <c r="G6130" s="2">
        <v>13.58211</v>
      </c>
      <c r="H6130" s="2">
        <v>11.934419999999999</v>
      </c>
      <c r="I6130" s="2">
        <v>13.07241</v>
      </c>
    </row>
    <row r="6131" spans="1:9">
      <c r="A6131" t="s">
        <v>6137</v>
      </c>
      <c r="B6131" s="2">
        <v>4.63687</v>
      </c>
      <c r="C6131" s="2">
        <v>3.7106840000000001</v>
      </c>
      <c r="D6131" s="2">
        <v>2.8848750000000001</v>
      </c>
      <c r="E6131" s="2">
        <v>2.8159390000000002</v>
      </c>
      <c r="F6131" s="2">
        <v>2.4912100000000001</v>
      </c>
      <c r="G6131" s="2">
        <v>2.1485989999999999</v>
      </c>
      <c r="H6131" s="2">
        <v>2.3044600000000002</v>
      </c>
      <c r="I6131" s="2">
        <v>1.7324109999999999</v>
      </c>
    </row>
    <row r="6132" spans="1:9">
      <c r="A6132" t="s">
        <v>6138</v>
      </c>
      <c r="B6132" s="2">
        <v>25.90568</v>
      </c>
      <c r="C6132" s="2">
        <v>28.588139999999999</v>
      </c>
      <c r="D6132" s="2">
        <v>19.232880000000002</v>
      </c>
      <c r="E6132" s="2">
        <v>16.926739999999999</v>
      </c>
      <c r="F6132" s="2">
        <v>18.055150000000001</v>
      </c>
      <c r="G6132" s="2">
        <v>18.144079999999999</v>
      </c>
      <c r="H6132" s="2">
        <v>19.340630000000001</v>
      </c>
      <c r="I6132" s="2">
        <v>17.587420000000002</v>
      </c>
    </row>
    <row r="6133" spans="1:9">
      <c r="A6133" t="s">
        <v>6139</v>
      </c>
      <c r="B6133" s="2">
        <v>0.14719570000000001</v>
      </c>
      <c r="C6133" s="2">
        <v>4.7800589999999997E-2</v>
      </c>
      <c r="D6133" s="2">
        <v>0</v>
      </c>
      <c r="E6133" s="2">
        <v>0</v>
      </c>
      <c r="F6133" s="2">
        <v>0.47759659999999998</v>
      </c>
      <c r="G6133" s="2">
        <v>0.46683550000000001</v>
      </c>
      <c r="H6133" s="2">
        <v>0.17069319999999999</v>
      </c>
      <c r="I6133" s="2">
        <v>4.2773690000000003E-2</v>
      </c>
    </row>
    <row r="6134" spans="1:9">
      <c r="A6134" t="s">
        <v>6140</v>
      </c>
      <c r="B6134" s="2">
        <v>33.23048</v>
      </c>
      <c r="C6134" s="2">
        <v>34.642209999999999</v>
      </c>
      <c r="D6134" s="2">
        <v>35.901719999999997</v>
      </c>
      <c r="E6134" s="2">
        <v>33.717840000000002</v>
      </c>
      <c r="F6134" s="2">
        <v>42.141889999999997</v>
      </c>
      <c r="G6134" s="2">
        <v>38.995440000000002</v>
      </c>
      <c r="H6134" s="2">
        <v>37.369329999999998</v>
      </c>
      <c r="I6134" s="2">
        <v>34.689459999999997</v>
      </c>
    </row>
    <row r="6135" spans="1:9">
      <c r="A6135" t="s">
        <v>6141</v>
      </c>
      <c r="B6135" s="2">
        <v>24.997479999999999</v>
      </c>
      <c r="C6135" s="2">
        <v>27.8322</v>
      </c>
      <c r="D6135" s="2">
        <v>3.274197</v>
      </c>
      <c r="E6135" s="2">
        <v>0</v>
      </c>
      <c r="F6135" s="2">
        <v>12.640169999999999</v>
      </c>
      <c r="G6135" s="2">
        <v>33.977240000000002</v>
      </c>
      <c r="H6135" s="2">
        <v>6.2117009999999997</v>
      </c>
      <c r="I6135" s="2">
        <v>6.2263140000000003</v>
      </c>
    </row>
    <row r="6136" spans="1:9">
      <c r="A6136" t="s">
        <v>6142</v>
      </c>
      <c r="B6136" s="2">
        <v>22.670970000000001</v>
      </c>
      <c r="C6136" s="2">
        <v>22.475819999999999</v>
      </c>
      <c r="D6136" s="2">
        <v>16.75722</v>
      </c>
      <c r="E6136" s="2">
        <v>19.216999999999999</v>
      </c>
      <c r="F6136" s="2">
        <v>106.8477</v>
      </c>
      <c r="G6136" s="2">
        <v>100.3801</v>
      </c>
      <c r="H6136" s="2">
        <v>55.591270000000002</v>
      </c>
      <c r="I6136" s="2">
        <v>55.634979999999999</v>
      </c>
    </row>
    <row r="6137" spans="1:9">
      <c r="A6137" t="s">
        <v>6143</v>
      </c>
      <c r="B6137" s="2">
        <v>15.66732</v>
      </c>
      <c r="C6137" s="2">
        <v>13.34099</v>
      </c>
      <c r="D6137" s="2">
        <v>10.58174</v>
      </c>
      <c r="E6137" s="2">
        <v>10.061299999999999</v>
      </c>
      <c r="F6137" s="2">
        <v>18.996880000000001</v>
      </c>
      <c r="G6137" s="2">
        <v>16.655069999999998</v>
      </c>
      <c r="H6137" s="2">
        <v>12.5861</v>
      </c>
      <c r="I6137" s="2">
        <v>11.312430000000001</v>
      </c>
    </row>
    <row r="6138" spans="1:9">
      <c r="A6138" t="s">
        <v>6144</v>
      </c>
      <c r="B6138" s="2">
        <v>6.578729</v>
      </c>
      <c r="C6138" s="2">
        <v>8.8446440000000006</v>
      </c>
      <c r="D6138" s="2">
        <v>4.7048220000000001</v>
      </c>
      <c r="E6138" s="2">
        <v>5.6521809999999997</v>
      </c>
      <c r="F6138" s="2">
        <v>7.3351179999999996</v>
      </c>
      <c r="G6138" s="2">
        <v>6.9422309999999996</v>
      </c>
      <c r="H6138" s="2">
        <v>4.5773520000000003</v>
      </c>
      <c r="I6138" s="2">
        <v>4.7028230000000004</v>
      </c>
    </row>
    <row r="6139" spans="1:9">
      <c r="A6139" t="s">
        <v>6145</v>
      </c>
      <c r="B6139" s="2">
        <v>2.587542</v>
      </c>
      <c r="C6139" s="2">
        <v>2.4143330000000001</v>
      </c>
      <c r="D6139" s="2">
        <v>1.2697529999999999</v>
      </c>
      <c r="E6139" s="2">
        <v>1.337259</v>
      </c>
      <c r="F6139" s="2">
        <v>3.4184510000000001</v>
      </c>
      <c r="G6139" s="2">
        <v>3.2783820000000001</v>
      </c>
      <c r="H6139" s="2">
        <v>3.0111669999999999</v>
      </c>
      <c r="I6139" s="2">
        <v>3.2724199999999999</v>
      </c>
    </row>
    <row r="6140" spans="1:9">
      <c r="A6140" t="s">
        <v>6146</v>
      </c>
      <c r="B6140" s="2">
        <v>11.48213</v>
      </c>
      <c r="C6140" s="2">
        <v>12.8522</v>
      </c>
      <c r="D6140" s="2">
        <v>8.1756820000000001</v>
      </c>
      <c r="E6140" s="2">
        <v>7.5430409999999997</v>
      </c>
      <c r="F6140" s="2">
        <v>15.420970000000001</v>
      </c>
      <c r="G6140" s="2">
        <v>15.073499999999999</v>
      </c>
      <c r="H6140" s="2">
        <v>9.4551149999999993</v>
      </c>
      <c r="I6140" s="2">
        <v>8.7319479999999992</v>
      </c>
    </row>
    <row r="6141" spans="1:9">
      <c r="A6141" t="s">
        <v>6147</v>
      </c>
      <c r="B6141" s="2">
        <v>1.348878</v>
      </c>
      <c r="C6141" s="2">
        <v>0</v>
      </c>
      <c r="D6141" s="2">
        <v>1.2367429999999999</v>
      </c>
      <c r="E6141" s="2">
        <v>2.41438</v>
      </c>
      <c r="F6141" s="2">
        <v>0.59681169999999995</v>
      </c>
      <c r="G6141" s="2">
        <v>0.58336449999999995</v>
      </c>
      <c r="H6141" s="2">
        <v>0.58657709999999996</v>
      </c>
      <c r="I6141" s="2">
        <v>0</v>
      </c>
    </row>
    <row r="6142" spans="1:9">
      <c r="A6142" t="s">
        <v>6148</v>
      </c>
      <c r="B6142" s="2">
        <v>6.0277730000000002E-2</v>
      </c>
      <c r="C6142" s="2">
        <v>5.8724070000000003E-2</v>
      </c>
      <c r="D6142" s="2">
        <v>5.526669E-2</v>
      </c>
      <c r="E6142" s="2">
        <v>0.13486509999999999</v>
      </c>
      <c r="F6142" s="2">
        <v>0.1866893</v>
      </c>
      <c r="G6142" s="2">
        <v>0.23462089999999999</v>
      </c>
      <c r="H6142" s="2">
        <v>0.23591290000000001</v>
      </c>
      <c r="I6142" s="2">
        <v>0.13137099999999999</v>
      </c>
    </row>
    <row r="6143" spans="1:9">
      <c r="A6143" t="s">
        <v>6149</v>
      </c>
      <c r="B6143" s="2">
        <v>47.288080000000001</v>
      </c>
      <c r="C6143" s="2">
        <v>41.219839999999998</v>
      </c>
      <c r="D6143" s="2">
        <v>32.517679999999999</v>
      </c>
      <c r="E6143" s="2">
        <v>37.680419999999998</v>
      </c>
      <c r="F6143" s="2">
        <v>26.42858</v>
      </c>
      <c r="G6143" s="2">
        <v>27.62707</v>
      </c>
      <c r="H6143" s="2">
        <v>22.36767</v>
      </c>
      <c r="I6143" s="2">
        <v>33.268819999999998</v>
      </c>
    </row>
    <row r="6144" spans="1:9">
      <c r="A6144" t="s">
        <v>6150</v>
      </c>
      <c r="B6144" s="2">
        <v>20.745840000000001</v>
      </c>
      <c r="C6144" s="2">
        <v>18.130559999999999</v>
      </c>
      <c r="D6144" s="2">
        <v>14.965199999999999</v>
      </c>
      <c r="E6144" s="2">
        <v>10.51201</v>
      </c>
      <c r="F6144" s="2">
        <v>14.84839</v>
      </c>
      <c r="G6144" s="2">
        <v>16.492989999999999</v>
      </c>
      <c r="H6144" s="2">
        <v>14.32841</v>
      </c>
      <c r="I6144" s="2">
        <v>11.96843</v>
      </c>
    </row>
    <row r="6145" spans="1:9">
      <c r="A6145" t="s">
        <v>6151</v>
      </c>
      <c r="B6145" s="2">
        <v>0.1048338</v>
      </c>
      <c r="C6145" s="2">
        <v>0</v>
      </c>
      <c r="D6145" s="2">
        <v>9.6118700000000001E-2</v>
      </c>
      <c r="E6145" s="2">
        <v>0</v>
      </c>
      <c r="F6145" s="2">
        <v>9.2767500000000003E-2</v>
      </c>
      <c r="G6145" s="2">
        <v>9.0677279999999999E-2</v>
      </c>
      <c r="H6145" s="2">
        <v>9.1176640000000003E-2</v>
      </c>
      <c r="I6145" s="2">
        <v>0</v>
      </c>
    </row>
    <row r="6146" spans="1:9">
      <c r="A6146" t="s">
        <v>6152</v>
      </c>
      <c r="B6146" s="2">
        <v>2.3296070000000002</v>
      </c>
      <c r="C6146" s="2">
        <v>2.0047799999999998</v>
      </c>
      <c r="D6146" s="2">
        <v>1.067971</v>
      </c>
      <c r="E6146" s="2">
        <v>0.76446389999999997</v>
      </c>
      <c r="F6146" s="2">
        <v>1.9927550000000001</v>
      </c>
      <c r="G6146" s="2">
        <v>1.5112669999999999</v>
      </c>
      <c r="H6146" s="2">
        <v>1.2156720000000001</v>
      </c>
      <c r="I6146" s="2">
        <v>0.74465809999999999</v>
      </c>
    </row>
    <row r="6147" spans="1:9">
      <c r="A6147" t="s">
        <v>6153</v>
      </c>
      <c r="B6147" s="2">
        <v>10.71321</v>
      </c>
      <c r="C6147" s="2">
        <v>14.589460000000001</v>
      </c>
      <c r="D6147" s="2">
        <v>27.14415</v>
      </c>
      <c r="E6147" s="2">
        <v>27.835760000000001</v>
      </c>
      <c r="F6147" s="2">
        <v>20.08155</v>
      </c>
      <c r="G6147" s="2">
        <v>18.831959999999999</v>
      </c>
      <c r="H6147" s="2">
        <v>69.731350000000006</v>
      </c>
      <c r="I6147" s="2">
        <v>67.686059999999998</v>
      </c>
    </row>
    <row r="6148" spans="1:9">
      <c r="A6148" t="s">
        <v>6154</v>
      </c>
      <c r="B6148" s="2">
        <v>17.331219999999998</v>
      </c>
      <c r="C6148" s="2">
        <v>17.04608</v>
      </c>
      <c r="D6148" s="2">
        <v>15.66234</v>
      </c>
      <c r="E6148" s="2">
        <v>15.58493</v>
      </c>
      <c r="F6148" s="2">
        <v>13.648669999999999</v>
      </c>
      <c r="G6148" s="2">
        <v>13.19769</v>
      </c>
      <c r="H6148" s="2">
        <v>9.8085330000000006</v>
      </c>
      <c r="I6148" s="2">
        <v>8.8918210000000002</v>
      </c>
    </row>
    <row r="6149" spans="1:9">
      <c r="A6149" t="s">
        <v>6155</v>
      </c>
      <c r="B6149" s="2">
        <v>0.88106810000000002</v>
      </c>
      <c r="C6149" s="2">
        <v>0.36786799999999997</v>
      </c>
      <c r="D6149" s="2">
        <v>0.461613</v>
      </c>
      <c r="E6149" s="2">
        <v>1.013811</v>
      </c>
      <c r="F6149" s="2">
        <v>1.3365560000000001</v>
      </c>
      <c r="G6149" s="2">
        <v>0.43548039999999999</v>
      </c>
      <c r="H6149" s="2">
        <v>0.65681789999999995</v>
      </c>
      <c r="I6149" s="2">
        <v>0.21945439999999999</v>
      </c>
    </row>
    <row r="6150" spans="1:9">
      <c r="A6150" t="s">
        <v>6156</v>
      </c>
      <c r="B6150" s="2">
        <v>0.58640709999999996</v>
      </c>
      <c r="C6150" s="2">
        <v>1.142585</v>
      </c>
      <c r="D6150" s="2">
        <v>3.5843850000000002</v>
      </c>
      <c r="E6150" s="2">
        <v>4.5483529999999996</v>
      </c>
      <c r="F6150" s="2">
        <v>3.6323850000000002</v>
      </c>
      <c r="G6150" s="2">
        <v>4.2268340000000002</v>
      </c>
      <c r="H6150" s="2">
        <v>35.70093</v>
      </c>
      <c r="I6150" s="2">
        <v>33.399259999999998</v>
      </c>
    </row>
    <row r="6151" spans="1:9">
      <c r="A6151" t="s">
        <v>6157</v>
      </c>
      <c r="B6151" s="2">
        <v>3.3007819999999999</v>
      </c>
      <c r="C6151" s="2">
        <v>3.4231690000000001</v>
      </c>
      <c r="D6151" s="2">
        <v>14.44852</v>
      </c>
      <c r="E6151" s="2">
        <v>16.1997</v>
      </c>
      <c r="F6151" s="2">
        <v>4.8052919999999997</v>
      </c>
      <c r="G6151" s="2">
        <v>4.0523319999999998</v>
      </c>
      <c r="H6151" s="2">
        <v>8.3345070000000003</v>
      </c>
      <c r="I6151" s="2">
        <v>7.7971729999999999</v>
      </c>
    </row>
    <row r="6152" spans="1:9">
      <c r="A6152" t="s">
        <v>6158</v>
      </c>
      <c r="B6152" s="2">
        <v>0</v>
      </c>
      <c r="C6152" s="2">
        <v>0</v>
      </c>
      <c r="D6152" s="2">
        <v>0</v>
      </c>
      <c r="E6152" s="2">
        <v>0</v>
      </c>
      <c r="F6152" s="2">
        <v>0</v>
      </c>
      <c r="G6152" s="2">
        <v>0</v>
      </c>
      <c r="H6152" s="2">
        <v>0</v>
      </c>
      <c r="I6152" s="2">
        <v>0.17973819999999999</v>
      </c>
    </row>
    <row r="6153" spans="1:9">
      <c r="A6153" t="s">
        <v>6159</v>
      </c>
      <c r="B6153" s="2">
        <v>1.198895</v>
      </c>
      <c r="C6153" s="2">
        <v>1.2653270000000001</v>
      </c>
      <c r="D6153" s="2">
        <v>2.4732639999999999</v>
      </c>
      <c r="E6153" s="2">
        <v>2.1459229999999998</v>
      </c>
      <c r="F6153" s="2">
        <v>3.7131620000000001</v>
      </c>
      <c r="G6153" s="2">
        <v>3.1974149999999999</v>
      </c>
      <c r="H6153" s="2">
        <v>10.340210000000001</v>
      </c>
      <c r="I6153" s="2">
        <v>8.7967899999999997</v>
      </c>
    </row>
    <row r="6154" spans="1:9">
      <c r="A6154" t="s">
        <v>6160</v>
      </c>
      <c r="B6154" s="2">
        <v>7.3796730000000004</v>
      </c>
      <c r="C6154" s="2">
        <v>8.8721019999999999</v>
      </c>
      <c r="D6154" s="2">
        <v>7.342028</v>
      </c>
      <c r="E6154" s="2">
        <v>7.7286700000000002</v>
      </c>
      <c r="F6154" s="2">
        <v>7.7807560000000002</v>
      </c>
      <c r="G6154" s="2">
        <v>9.7784259999999996</v>
      </c>
      <c r="H6154" s="2">
        <v>8.6032410000000006</v>
      </c>
      <c r="I6154" s="2">
        <v>7.1177929999999998</v>
      </c>
    </row>
    <row r="6155" spans="1:9">
      <c r="A6155" t="s">
        <v>6161</v>
      </c>
      <c r="B6155" s="2">
        <v>9.7609220000000008</v>
      </c>
      <c r="C6155" s="2">
        <v>7.8857900000000001</v>
      </c>
      <c r="D6155" s="2">
        <v>3.4924770000000001</v>
      </c>
      <c r="E6155" s="2">
        <v>3.1959580000000001</v>
      </c>
      <c r="F6155" s="2">
        <v>9.2694550000000007</v>
      </c>
      <c r="G6155" s="2">
        <v>10.707979999999999</v>
      </c>
      <c r="H6155" s="2">
        <v>3.9340769999999998</v>
      </c>
      <c r="I6155" s="2">
        <v>6.01877</v>
      </c>
    </row>
    <row r="6156" spans="1:9">
      <c r="A6156" t="s">
        <v>6162</v>
      </c>
      <c r="B6156" s="2">
        <v>0.1260377</v>
      </c>
      <c r="C6156" s="2">
        <v>0.55255100000000001</v>
      </c>
      <c r="D6156" s="2">
        <v>0.11555989999999999</v>
      </c>
      <c r="E6156" s="2">
        <v>0.33839560000000002</v>
      </c>
      <c r="F6156" s="2">
        <v>0.2230618</v>
      </c>
      <c r="G6156" s="2">
        <v>0.4360716</v>
      </c>
      <c r="H6156" s="2">
        <v>0.1096183</v>
      </c>
      <c r="I6156" s="2">
        <v>0.16481419999999999</v>
      </c>
    </row>
    <row r="6157" spans="1:9">
      <c r="A6157" t="s">
        <v>6163</v>
      </c>
      <c r="B6157" s="2">
        <v>0.49710300000000002</v>
      </c>
      <c r="C6157" s="2">
        <v>0.37667020000000001</v>
      </c>
      <c r="D6157" s="2">
        <v>0.35449370000000002</v>
      </c>
      <c r="E6157" s="2">
        <v>0.29659099999999999</v>
      </c>
      <c r="F6157" s="2">
        <v>0.53763939999999999</v>
      </c>
      <c r="G6157" s="2">
        <v>0.57330049999999999</v>
      </c>
      <c r="H6157" s="2">
        <v>0.19215260000000001</v>
      </c>
      <c r="I6157" s="2">
        <v>9.6302299999999993E-2</v>
      </c>
    </row>
    <row r="6158" spans="1:9">
      <c r="A6158" t="s">
        <v>6164</v>
      </c>
      <c r="B6158" s="2">
        <v>40.245809999999999</v>
      </c>
      <c r="C6158" s="2">
        <v>33.791519999999998</v>
      </c>
      <c r="D6158" s="2">
        <v>31.195129999999999</v>
      </c>
      <c r="E6158" s="2">
        <v>27.250710000000002</v>
      </c>
      <c r="F6158" s="2">
        <v>38.893740000000001</v>
      </c>
      <c r="G6158" s="2">
        <v>39.735050000000001</v>
      </c>
      <c r="H6158" s="2">
        <v>36.154229999999998</v>
      </c>
      <c r="I6158" s="2">
        <v>35.662219999999998</v>
      </c>
    </row>
    <row r="6159" spans="1:9">
      <c r="A6159" t="s">
        <v>6165</v>
      </c>
      <c r="B6159" s="2">
        <v>0.253135</v>
      </c>
      <c r="C6159" s="2">
        <v>0.24661040000000001</v>
      </c>
      <c r="D6159" s="2">
        <v>0.1160456</v>
      </c>
      <c r="E6159" s="2">
        <v>0</v>
      </c>
      <c r="F6159" s="2">
        <v>0.36399890000000001</v>
      </c>
      <c r="G6159" s="2">
        <v>0.52001149999999996</v>
      </c>
      <c r="H6159" s="2">
        <v>0.2476777</v>
      </c>
      <c r="I6159" s="2">
        <v>0.1930914</v>
      </c>
    </row>
    <row r="6160" spans="1:9">
      <c r="A6160" t="s">
        <v>6166</v>
      </c>
      <c r="B6160" s="2">
        <v>0.68431019999999998</v>
      </c>
      <c r="C6160" s="2">
        <v>0.68085669999999998</v>
      </c>
      <c r="D6160" s="2">
        <v>0.41383140000000002</v>
      </c>
      <c r="E6160" s="2">
        <v>0.3387906</v>
      </c>
      <c r="F6160" s="2">
        <v>1.236861</v>
      </c>
      <c r="G6160" s="2">
        <v>1.47346</v>
      </c>
      <c r="H6160" s="2">
        <v>1.1143460000000001</v>
      </c>
      <c r="I6160" s="2">
        <v>0.93926829999999994</v>
      </c>
    </row>
    <row r="6161" spans="1:9">
      <c r="A6161" t="s">
        <v>6167</v>
      </c>
      <c r="B6161" s="2">
        <v>1.085704</v>
      </c>
      <c r="C6161" s="2">
        <v>0.70514670000000002</v>
      </c>
      <c r="D6161" s="2">
        <v>0.99544679999999997</v>
      </c>
      <c r="E6161" s="2">
        <v>0.7557355</v>
      </c>
      <c r="F6161" s="2">
        <v>2.0282290000000001</v>
      </c>
      <c r="G6161" s="2">
        <v>1.252124</v>
      </c>
      <c r="H6161" s="2">
        <v>1.678693</v>
      </c>
      <c r="I6161" s="2">
        <v>2.6291280000000001</v>
      </c>
    </row>
    <row r="6162" spans="1:9">
      <c r="A6162" t="s">
        <v>6168</v>
      </c>
      <c r="B6162" s="2">
        <v>0.57589950000000001</v>
      </c>
      <c r="C6162" s="2">
        <v>1.1221110000000001</v>
      </c>
      <c r="D6162" s="2">
        <v>0.7920353</v>
      </c>
      <c r="E6162" s="2">
        <v>1.0308120000000001</v>
      </c>
      <c r="F6162" s="2">
        <v>1.1890989999999999</v>
      </c>
      <c r="G6162" s="2">
        <v>1.9095040000000001</v>
      </c>
      <c r="H6162" s="2">
        <v>1.586103</v>
      </c>
      <c r="I6162" s="2">
        <v>1.4224829999999999</v>
      </c>
    </row>
    <row r="6163" spans="1:9">
      <c r="A6163" t="s">
        <v>6169</v>
      </c>
      <c r="B6163" s="2">
        <v>14.899559999999999</v>
      </c>
      <c r="C6163" s="2">
        <v>15.73789</v>
      </c>
      <c r="D6163" s="2">
        <v>7.3337599999999998</v>
      </c>
      <c r="E6163" s="2">
        <v>6.3163359999999997</v>
      </c>
      <c r="F6163" s="2">
        <v>9.2986360000000001</v>
      </c>
      <c r="G6163" s="2">
        <v>10.58137</v>
      </c>
      <c r="H6163" s="2">
        <v>6.6838740000000003</v>
      </c>
      <c r="I6163" s="2">
        <v>5.8792390000000001</v>
      </c>
    </row>
    <row r="6164" spans="1:9">
      <c r="A6164" t="s">
        <v>6170</v>
      </c>
      <c r="B6164" s="2">
        <v>0</v>
      </c>
      <c r="C6164" s="2">
        <v>0.13719110000000001</v>
      </c>
      <c r="D6164" s="2">
        <v>0.12911400000000001</v>
      </c>
      <c r="E6164" s="2">
        <v>0</v>
      </c>
      <c r="F6164" s="2">
        <v>0</v>
      </c>
      <c r="G6164" s="2">
        <v>0.2436092</v>
      </c>
      <c r="H6164" s="2">
        <v>0</v>
      </c>
      <c r="I6164" s="2">
        <v>0.36829060000000002</v>
      </c>
    </row>
    <row r="6165" spans="1:9">
      <c r="A6165" t="s">
        <v>6171</v>
      </c>
      <c r="B6165" s="2">
        <v>2.1592509999999998</v>
      </c>
      <c r="C6165" s="2">
        <v>2.103596</v>
      </c>
      <c r="D6165" s="2">
        <v>0.98987360000000002</v>
      </c>
      <c r="E6165" s="2">
        <v>0.77297590000000005</v>
      </c>
      <c r="F6165" s="2">
        <v>1.3375060000000001</v>
      </c>
      <c r="G6165" s="2">
        <v>0.74706839999999997</v>
      </c>
      <c r="H6165" s="2">
        <v>1.1267739999999999</v>
      </c>
      <c r="I6165" s="2">
        <v>1.3176620000000001</v>
      </c>
    </row>
    <row r="6166" spans="1:9">
      <c r="A6166" t="s">
        <v>6172</v>
      </c>
      <c r="B6166" s="2">
        <v>337.29629999999997</v>
      </c>
      <c r="C6166" s="2">
        <v>325.34019999999998</v>
      </c>
      <c r="D6166" s="2">
        <v>386.01179999999999</v>
      </c>
      <c r="E6166" s="2">
        <v>388.2303</v>
      </c>
      <c r="F6166" s="2">
        <v>296.04930000000002</v>
      </c>
      <c r="G6166" s="2">
        <v>285.95569999999998</v>
      </c>
      <c r="H6166" s="2">
        <v>434.2081</v>
      </c>
      <c r="I6166" s="2">
        <v>405.77190000000002</v>
      </c>
    </row>
    <row r="6167" spans="1:9">
      <c r="A6167" t="s">
        <v>6173</v>
      </c>
      <c r="B6167" s="2">
        <v>2.6810149999999999</v>
      </c>
      <c r="C6167" s="2">
        <v>3.0243190000000002</v>
      </c>
      <c r="D6167" s="2">
        <v>2.9109509999999998</v>
      </c>
      <c r="E6167" s="2">
        <v>2.336255</v>
      </c>
      <c r="F6167" s="2">
        <v>5.8686489999999996</v>
      </c>
      <c r="G6167" s="2">
        <v>5.7364179999999996</v>
      </c>
      <c r="H6167" s="2">
        <v>4.1726020000000004</v>
      </c>
      <c r="I6167" s="2">
        <v>4.5514539999999997</v>
      </c>
    </row>
    <row r="6168" spans="1:9">
      <c r="A6168" t="s">
        <v>6174</v>
      </c>
      <c r="B6168" s="2">
        <v>0.5656852</v>
      </c>
      <c r="C6168" s="2">
        <v>0.2204419</v>
      </c>
      <c r="D6168" s="2">
        <v>0.41492669999999998</v>
      </c>
      <c r="E6168" s="2">
        <v>0.40501179999999998</v>
      </c>
      <c r="F6168" s="2">
        <v>0.20023009999999999</v>
      </c>
      <c r="G6168" s="2">
        <v>0.19571859999999999</v>
      </c>
      <c r="H6168" s="2">
        <v>0.5903891</v>
      </c>
      <c r="I6168" s="2">
        <v>0.59177800000000003</v>
      </c>
    </row>
    <row r="6169" spans="1:9">
      <c r="A6169" t="s">
        <v>6175</v>
      </c>
      <c r="B6169" s="2">
        <v>1.253028</v>
      </c>
      <c r="C6169" s="2">
        <v>0.90424510000000002</v>
      </c>
      <c r="D6169" s="2">
        <v>0.51060459999999996</v>
      </c>
      <c r="E6169" s="2">
        <v>0.49840329999999999</v>
      </c>
      <c r="F6169" s="2">
        <v>2.3818769999999998</v>
      </c>
      <c r="G6169" s="2">
        <v>2.0070770000000002</v>
      </c>
      <c r="H6169" s="2">
        <v>1.4934160000000001</v>
      </c>
      <c r="I6169" s="2">
        <v>0.97098130000000005</v>
      </c>
    </row>
    <row r="6170" spans="1:9">
      <c r="A6170" t="s">
        <v>6176</v>
      </c>
      <c r="B6170" s="2">
        <v>82.078620000000001</v>
      </c>
      <c r="C6170" s="2">
        <v>80.983850000000004</v>
      </c>
      <c r="D6170" s="2">
        <v>80.539100000000005</v>
      </c>
      <c r="E6170" s="2">
        <v>84.084760000000003</v>
      </c>
      <c r="F6170" s="2">
        <v>88.239450000000005</v>
      </c>
      <c r="G6170" s="2">
        <v>85.193899999999999</v>
      </c>
      <c r="H6170" s="2">
        <v>92.953530000000001</v>
      </c>
      <c r="I6170" s="2">
        <v>96.21705</v>
      </c>
    </row>
    <row r="6171" spans="1:9">
      <c r="A6171" t="s">
        <v>6177</v>
      </c>
      <c r="B6171" s="2">
        <v>43.455620000000003</v>
      </c>
      <c r="C6171" s="2">
        <v>36.783349999999999</v>
      </c>
      <c r="D6171" s="2">
        <v>43.108870000000003</v>
      </c>
      <c r="E6171" s="2">
        <v>38.890970000000003</v>
      </c>
      <c r="F6171" s="2">
        <v>29.628419999999998</v>
      </c>
      <c r="G6171" s="2">
        <v>28.344650000000001</v>
      </c>
      <c r="H6171" s="2">
        <v>41.511960000000002</v>
      </c>
      <c r="I6171" s="2">
        <v>42.851689999999998</v>
      </c>
    </row>
    <row r="6172" spans="1:9">
      <c r="A6172" t="s">
        <v>6178</v>
      </c>
      <c r="B6172" s="2">
        <v>0.33454650000000002</v>
      </c>
      <c r="C6172" s="2">
        <v>0.58666240000000003</v>
      </c>
      <c r="D6172" s="2">
        <v>0.18404090000000001</v>
      </c>
      <c r="E6172" s="2">
        <v>5.9881030000000002E-2</v>
      </c>
      <c r="F6172" s="2">
        <v>0.94732930000000004</v>
      </c>
      <c r="G6172" s="2">
        <v>1.0417320000000001</v>
      </c>
      <c r="H6172" s="2">
        <v>0.69831279999999996</v>
      </c>
      <c r="I6172" s="2">
        <v>0.75828519999999999</v>
      </c>
    </row>
    <row r="6173" spans="1:9">
      <c r="A6173" t="s">
        <v>6179</v>
      </c>
      <c r="B6173" s="2">
        <v>4.5086899999999996</v>
      </c>
      <c r="C6173" s="2">
        <v>4.2213440000000002</v>
      </c>
      <c r="D6173" s="2">
        <v>4.2949320000000002</v>
      </c>
      <c r="E6173" s="2">
        <v>2.8822070000000002</v>
      </c>
      <c r="F6173" s="2">
        <v>6.5286710000000001</v>
      </c>
      <c r="G6173" s="2">
        <v>6.4322160000000004</v>
      </c>
      <c r="H6173" s="2">
        <v>7.3333849999999998</v>
      </c>
      <c r="I6173" s="2">
        <v>7.8610980000000001</v>
      </c>
    </row>
    <row r="6174" spans="1:9">
      <c r="A6174" t="s">
        <v>6180</v>
      </c>
      <c r="B6174" s="2">
        <v>0.36860619999999999</v>
      </c>
      <c r="C6174" s="2">
        <v>0.31920480000000001</v>
      </c>
      <c r="D6174" s="2">
        <v>0.3004116</v>
      </c>
      <c r="E6174" s="2">
        <v>0.18327070000000001</v>
      </c>
      <c r="F6174" s="2">
        <v>0.50739089999999998</v>
      </c>
      <c r="G6174" s="2">
        <v>0.95649139999999999</v>
      </c>
      <c r="H6174" s="2">
        <v>0.28496549999999998</v>
      </c>
      <c r="I6174" s="2">
        <v>0.39274940000000003</v>
      </c>
    </row>
    <row r="6175" spans="1:9">
      <c r="A6175" t="s">
        <v>6181</v>
      </c>
      <c r="B6175" s="2">
        <v>4.8806099999999999</v>
      </c>
      <c r="C6175" s="2">
        <v>4.1887629999999998</v>
      </c>
      <c r="D6175" s="2">
        <v>4.4748729999999997</v>
      </c>
      <c r="E6175" s="2">
        <v>5.4079290000000002</v>
      </c>
      <c r="F6175" s="2">
        <v>4.627345</v>
      </c>
      <c r="G6175" s="2">
        <v>4.322057</v>
      </c>
      <c r="H6175" s="2">
        <v>3.4362599999999999</v>
      </c>
      <c r="I6175" s="2">
        <v>3.2417349999999998</v>
      </c>
    </row>
    <row r="6176" spans="1:9">
      <c r="A6176" t="s">
        <v>6182</v>
      </c>
      <c r="B6176" s="2">
        <v>604.28229999999996</v>
      </c>
      <c r="C6176" s="2">
        <v>594.81809999999996</v>
      </c>
      <c r="D6176" s="2">
        <v>613.20360000000005</v>
      </c>
      <c r="E6176" s="2">
        <v>610.58050000000003</v>
      </c>
      <c r="F6176" s="2">
        <v>1015.537</v>
      </c>
      <c r="G6176" s="2">
        <v>990.2011</v>
      </c>
      <c r="H6176" s="2">
        <v>965.38829999999996</v>
      </c>
      <c r="I6176" s="2">
        <v>977.42449999999997</v>
      </c>
    </row>
    <row r="6177" spans="1:9">
      <c r="A6177" t="s">
        <v>6183</v>
      </c>
      <c r="B6177" s="2">
        <v>4.6785930000000002</v>
      </c>
      <c r="C6177" s="2">
        <v>7.6509330000000002</v>
      </c>
      <c r="D6177" s="2">
        <v>7.0472830000000002</v>
      </c>
      <c r="E6177" s="2">
        <v>10.31832</v>
      </c>
      <c r="F6177" s="2">
        <v>10.498089999999999</v>
      </c>
      <c r="G6177" s="2">
        <v>9.8279599999999991</v>
      </c>
      <c r="H6177" s="2">
        <v>7.2662370000000003</v>
      </c>
      <c r="I6177" s="2">
        <v>8.4486640000000008</v>
      </c>
    </row>
    <row r="6178" spans="1:9">
      <c r="A6178" t="s">
        <v>6184</v>
      </c>
      <c r="B6178" s="2">
        <v>33.41187</v>
      </c>
      <c r="C6178" s="2">
        <v>34.904719999999998</v>
      </c>
      <c r="D6178" s="2">
        <v>2.9793919999999998</v>
      </c>
      <c r="E6178" s="2">
        <v>2.7590590000000002</v>
      </c>
      <c r="F6178" s="2">
        <v>34.653640000000003</v>
      </c>
      <c r="G6178" s="2">
        <v>34.305250000000001</v>
      </c>
      <c r="H6178" s="2">
        <v>3.840738</v>
      </c>
      <c r="I6178" s="2">
        <v>3.995047</v>
      </c>
    </row>
    <row r="6179" spans="1:9">
      <c r="A6179" t="s">
        <v>6185</v>
      </c>
      <c r="B6179" s="2">
        <v>1.1643289999999999</v>
      </c>
      <c r="C6179" s="2">
        <v>1.1343190000000001</v>
      </c>
      <c r="D6179" s="2">
        <v>0.73906320000000003</v>
      </c>
      <c r="E6179" s="2">
        <v>0.52101310000000001</v>
      </c>
      <c r="F6179" s="2">
        <v>1.8624940000000001</v>
      </c>
      <c r="G6179" s="2">
        <v>2.1304059999999998</v>
      </c>
      <c r="H6179" s="2">
        <v>2.1810860000000001</v>
      </c>
      <c r="I6179" s="2">
        <v>1.6787019999999999</v>
      </c>
    </row>
    <row r="6180" spans="1:9">
      <c r="A6180" t="s">
        <v>6186</v>
      </c>
      <c r="B6180" s="2">
        <v>8.7974390000000007</v>
      </c>
      <c r="C6180" s="2">
        <v>8.8789840000000009</v>
      </c>
      <c r="D6180" s="2">
        <v>9.6328809999999994</v>
      </c>
      <c r="E6180" s="2">
        <v>9.7991960000000002</v>
      </c>
      <c r="F6180" s="2">
        <v>11.089230000000001</v>
      </c>
      <c r="G6180" s="2">
        <v>10.675129999999999</v>
      </c>
      <c r="H6180" s="2">
        <v>16.348590000000002</v>
      </c>
      <c r="I6180" s="2">
        <v>15.835290000000001</v>
      </c>
    </row>
    <row r="6181" spans="1:9">
      <c r="A6181" t="s">
        <v>6187</v>
      </c>
      <c r="B6181" s="2">
        <v>2.139507</v>
      </c>
      <c r="C6181" s="2">
        <v>2.878403</v>
      </c>
      <c r="D6181" s="2">
        <v>2.5221140000000002</v>
      </c>
      <c r="E6181" s="2">
        <v>2.735385</v>
      </c>
      <c r="F6181" s="2">
        <v>1.983406</v>
      </c>
      <c r="G6181" s="2">
        <v>3.2605680000000001</v>
      </c>
      <c r="H6181" s="2">
        <v>4.6076550000000003</v>
      </c>
      <c r="I6181" s="2">
        <v>5.0625809999999998</v>
      </c>
    </row>
    <row r="6182" spans="1:9">
      <c r="A6182" t="s">
        <v>6188</v>
      </c>
      <c r="B6182" s="2">
        <v>0.35562510000000003</v>
      </c>
      <c r="C6182" s="2">
        <v>0.25984420000000003</v>
      </c>
      <c r="D6182" s="2">
        <v>0.24454590000000001</v>
      </c>
      <c r="E6182" s="2">
        <v>7.956742E-2</v>
      </c>
      <c r="F6182" s="2">
        <v>0.62938590000000005</v>
      </c>
      <c r="G6182" s="2">
        <v>0.46140350000000002</v>
      </c>
      <c r="H6182" s="2">
        <v>0.85056489999999996</v>
      </c>
      <c r="I6182" s="2">
        <v>0.6975538</v>
      </c>
    </row>
    <row r="6183" spans="1:9">
      <c r="A6183" t="s">
        <v>6189</v>
      </c>
      <c r="B6183" s="2">
        <v>9.4041979999999992</v>
      </c>
      <c r="C6183" s="2">
        <v>9.7435069999999993</v>
      </c>
      <c r="D6183" s="2">
        <v>12.31772</v>
      </c>
      <c r="E6183" s="2">
        <v>9.8858899999999998</v>
      </c>
      <c r="F6183" s="2">
        <v>9.7747910000000005</v>
      </c>
      <c r="G6183" s="2">
        <v>10.32924</v>
      </c>
      <c r="H6183" s="2">
        <v>11.42474</v>
      </c>
      <c r="I6183" s="2">
        <v>8.4585779999999993</v>
      </c>
    </row>
    <row r="6184" spans="1:9">
      <c r="A6184" t="s">
        <v>6190</v>
      </c>
      <c r="B6184" s="2">
        <v>176.71610000000001</v>
      </c>
      <c r="C6184" s="2">
        <v>171.37389999999999</v>
      </c>
      <c r="D6184" s="2">
        <v>151.15770000000001</v>
      </c>
      <c r="E6184" s="2">
        <v>143.44720000000001</v>
      </c>
      <c r="F6184" s="2">
        <v>210.24969999999999</v>
      </c>
      <c r="G6184" s="2">
        <v>206.2115</v>
      </c>
      <c r="H6184" s="2">
        <v>193.05529999999999</v>
      </c>
      <c r="I6184" s="2">
        <v>188.34299999999999</v>
      </c>
    </row>
    <row r="6185" spans="1:9">
      <c r="A6185" t="s">
        <v>6191</v>
      </c>
      <c r="B6185" s="2">
        <v>19.199860000000001</v>
      </c>
      <c r="C6185" s="2">
        <v>19.130099999999999</v>
      </c>
      <c r="D6185" s="2">
        <v>22.938189999999999</v>
      </c>
      <c r="E6185" s="2">
        <v>21.609020000000001</v>
      </c>
      <c r="F6185" s="2">
        <v>22.009730000000001</v>
      </c>
      <c r="G6185" s="2">
        <v>25.16235</v>
      </c>
      <c r="H6185" s="2">
        <v>22.51782</v>
      </c>
      <c r="I6185" s="2">
        <v>29.671720000000001</v>
      </c>
    </row>
    <row r="6186" spans="1:9">
      <c r="A6186" t="s">
        <v>6192</v>
      </c>
      <c r="B6186" s="2">
        <v>6.8343980000000002</v>
      </c>
      <c r="C6186" s="2">
        <v>6.8206379999999998</v>
      </c>
      <c r="D6186" s="2">
        <v>3.897294</v>
      </c>
      <c r="E6186" s="2">
        <v>5.3705870000000004</v>
      </c>
      <c r="F6186" s="2">
        <v>4.4989460000000001</v>
      </c>
      <c r="G6186" s="2">
        <v>5.6952230000000004</v>
      </c>
      <c r="H6186" s="2">
        <v>3.9868640000000002</v>
      </c>
      <c r="I6186" s="2">
        <v>3.3423120000000002</v>
      </c>
    </row>
    <row r="6187" spans="1:9">
      <c r="A6187" t="s">
        <v>6193</v>
      </c>
      <c r="B6187" s="2">
        <v>3.2003339999999998</v>
      </c>
      <c r="C6187" s="2">
        <v>4.0086589999999998</v>
      </c>
      <c r="D6187" s="2">
        <v>2.5150999999999999</v>
      </c>
      <c r="E6187" s="2">
        <v>2.250416</v>
      </c>
      <c r="F6187" s="2">
        <v>5.5628140000000004</v>
      </c>
      <c r="G6187" s="2">
        <v>6.6238320000000002</v>
      </c>
      <c r="H6187" s="2">
        <v>3.479266</v>
      </c>
      <c r="I6187" s="2">
        <v>4.3842239999999997</v>
      </c>
    </row>
    <row r="6188" spans="1:9">
      <c r="A6188" t="s">
        <v>6194</v>
      </c>
      <c r="B6188" s="2">
        <v>2.1402890000000001</v>
      </c>
      <c r="C6188" s="2">
        <v>1.5886659999999999</v>
      </c>
      <c r="D6188" s="2">
        <v>1.9623619999999999</v>
      </c>
      <c r="E6188" s="2">
        <v>1.459406</v>
      </c>
      <c r="F6188" s="2">
        <v>2.6154459999999999</v>
      </c>
      <c r="G6188" s="2">
        <v>1.9394260000000001</v>
      </c>
      <c r="H6188" s="2">
        <v>0.53184710000000002</v>
      </c>
      <c r="I6188" s="2">
        <v>2.132393</v>
      </c>
    </row>
    <row r="6189" spans="1:9">
      <c r="A6189" t="s">
        <v>6195</v>
      </c>
      <c r="B6189" s="2">
        <v>0.41760629999999999</v>
      </c>
      <c r="C6189" s="2">
        <v>0.4068425</v>
      </c>
      <c r="D6189" s="2">
        <v>0.57433449999999997</v>
      </c>
      <c r="E6189" s="2">
        <v>0.28030519999999998</v>
      </c>
      <c r="F6189" s="2">
        <v>2.956321</v>
      </c>
      <c r="G6189" s="2">
        <v>1.8060689999999999</v>
      </c>
      <c r="H6189" s="2">
        <v>0.99880800000000003</v>
      </c>
      <c r="I6189" s="2">
        <v>1.1831860000000001</v>
      </c>
    </row>
    <row r="6190" spans="1:9">
      <c r="A6190" t="s">
        <v>6196</v>
      </c>
      <c r="B6190" s="2">
        <v>8.6778069999999996</v>
      </c>
      <c r="C6190" s="2">
        <v>8.0383600000000008</v>
      </c>
      <c r="D6190" s="2">
        <v>8.0868330000000004</v>
      </c>
      <c r="E6190" s="2">
        <v>8.4028559999999999</v>
      </c>
      <c r="F6190" s="2">
        <v>8.5601939999999992</v>
      </c>
      <c r="G6190" s="2">
        <v>8.3673179999999991</v>
      </c>
      <c r="H6190" s="2">
        <v>4.4541510000000004</v>
      </c>
      <c r="I6190" s="2">
        <v>7.8131019999999998</v>
      </c>
    </row>
    <row r="6191" spans="1:9">
      <c r="A6191" t="s">
        <v>6197</v>
      </c>
      <c r="B6191" s="2">
        <v>1.383494</v>
      </c>
      <c r="C6191" s="2">
        <v>0.67391710000000005</v>
      </c>
      <c r="D6191" s="2">
        <v>1.9027210000000001</v>
      </c>
      <c r="E6191" s="2">
        <v>1.857254</v>
      </c>
      <c r="F6191" s="2">
        <v>3.6727630000000002</v>
      </c>
      <c r="G6191" s="2">
        <v>3.5900099999999999</v>
      </c>
      <c r="H6191" s="2">
        <v>6.4173859999999996</v>
      </c>
      <c r="I6191" s="2">
        <v>5.8294379999999997</v>
      </c>
    </row>
    <row r="6192" spans="1:9">
      <c r="A6192" t="s">
        <v>6198</v>
      </c>
      <c r="B6192" s="2">
        <v>62.365279999999998</v>
      </c>
      <c r="C6192" s="2">
        <v>67.526179999999997</v>
      </c>
      <c r="D6192" s="2">
        <v>72.142499999999998</v>
      </c>
      <c r="E6192" s="2">
        <v>71.430779999999999</v>
      </c>
      <c r="F6192" s="2">
        <v>85.640060000000005</v>
      </c>
      <c r="G6192" s="2">
        <v>87.902950000000004</v>
      </c>
      <c r="H6192" s="2">
        <v>151.90199999999999</v>
      </c>
      <c r="I6192" s="2">
        <v>150.00579999999999</v>
      </c>
    </row>
    <row r="6193" spans="1:9">
      <c r="A6193" t="s">
        <v>6199</v>
      </c>
      <c r="B6193" s="2">
        <v>7.4038919999999999</v>
      </c>
      <c r="C6193" s="2">
        <v>9.6174090000000003</v>
      </c>
      <c r="D6193" s="2">
        <v>9.8740190000000005</v>
      </c>
      <c r="E6193" s="2">
        <v>8.2325210000000002</v>
      </c>
      <c r="F6193" s="2">
        <v>5.1619529999999996</v>
      </c>
      <c r="G6193" s="2">
        <v>4.6575179999999996</v>
      </c>
      <c r="H6193" s="2">
        <v>8.0979770000000002</v>
      </c>
      <c r="I6193" s="2">
        <v>6.6500950000000003</v>
      </c>
    </row>
    <row r="6194" spans="1:9">
      <c r="A6194" t="s">
        <v>6200</v>
      </c>
      <c r="B6194" s="2">
        <v>1.731517</v>
      </c>
      <c r="C6194" s="2">
        <v>1.686887</v>
      </c>
      <c r="D6194" s="2">
        <v>1.375896</v>
      </c>
      <c r="E6194" s="2">
        <v>1.6529450000000001</v>
      </c>
      <c r="F6194" s="2">
        <v>8.2739919999999998</v>
      </c>
      <c r="G6194" s="2">
        <v>7.7880250000000002</v>
      </c>
      <c r="H6194" s="2">
        <v>11.746370000000001</v>
      </c>
      <c r="I6194" s="2">
        <v>10.465780000000001</v>
      </c>
    </row>
    <row r="6195" spans="1:9">
      <c r="A6195" t="s">
        <v>6201</v>
      </c>
      <c r="B6195" s="2">
        <v>4.4414660000000001</v>
      </c>
      <c r="C6195" s="2">
        <v>3.2967529999999998</v>
      </c>
      <c r="D6195" s="2">
        <v>6.7870609999999996</v>
      </c>
      <c r="E6195" s="2">
        <v>5.2999029999999996</v>
      </c>
      <c r="F6195" s="2">
        <v>61.948329999999999</v>
      </c>
      <c r="G6195" s="2">
        <v>63.662480000000002</v>
      </c>
      <c r="H6195" s="2">
        <v>81.671840000000003</v>
      </c>
      <c r="I6195" s="2">
        <v>79.467060000000004</v>
      </c>
    </row>
    <row r="6196" spans="1:9">
      <c r="A6196" t="s">
        <v>6202</v>
      </c>
      <c r="B6196" s="2">
        <v>2.4012359999999999</v>
      </c>
      <c r="C6196" s="2">
        <v>2.4693079999999998</v>
      </c>
      <c r="D6196" s="2">
        <v>1.4677439999999999</v>
      </c>
      <c r="E6196" s="2">
        <v>0.83572469999999999</v>
      </c>
      <c r="F6196" s="2">
        <v>1.88876</v>
      </c>
      <c r="G6196" s="2">
        <v>2.6539169999999999</v>
      </c>
      <c r="H6196" s="2">
        <v>1.6243240000000001</v>
      </c>
      <c r="I6196" s="2">
        <v>0.81407269999999998</v>
      </c>
    </row>
    <row r="6197" spans="1:9">
      <c r="A6197" t="s">
        <v>6203</v>
      </c>
      <c r="B6197" s="2">
        <v>179.88890000000001</v>
      </c>
      <c r="C6197" s="2">
        <v>183.2183</v>
      </c>
      <c r="D6197" s="2">
        <v>140.65049999999999</v>
      </c>
      <c r="E6197" s="2">
        <v>130.13079999999999</v>
      </c>
      <c r="F6197" s="2">
        <v>114.9836</v>
      </c>
      <c r="G6197" s="2">
        <v>121.0029</v>
      </c>
      <c r="H6197" s="2">
        <v>107.60080000000001</v>
      </c>
      <c r="I6197" s="2">
        <v>108.0089</v>
      </c>
    </row>
    <row r="6198" spans="1:9">
      <c r="A6198" t="s">
        <v>6204</v>
      </c>
      <c r="B6198" s="2">
        <v>16.848479999999999</v>
      </c>
      <c r="C6198" s="2">
        <v>21.444369999999999</v>
      </c>
      <c r="D6198" s="2">
        <v>410.61309999999997</v>
      </c>
      <c r="E6198" s="2">
        <v>415.15030000000002</v>
      </c>
      <c r="F6198" s="2">
        <v>7.6950859999999999</v>
      </c>
      <c r="G6198" s="2">
        <v>8.6969689999999993</v>
      </c>
      <c r="H6198" s="2">
        <v>11.10834</v>
      </c>
      <c r="I6198" s="2">
        <v>9.0023389999999992</v>
      </c>
    </row>
    <row r="6199" spans="1:9">
      <c r="A6199" t="s">
        <v>6205</v>
      </c>
      <c r="B6199" s="2">
        <v>24.00301</v>
      </c>
      <c r="C6199" s="2">
        <v>24.44125</v>
      </c>
      <c r="D6199" s="2">
        <v>43.517809999999997</v>
      </c>
      <c r="E6199" s="2">
        <v>43.44885</v>
      </c>
      <c r="F6199" s="2">
        <v>24.960329999999999</v>
      </c>
      <c r="G6199" s="2">
        <v>25.336310000000001</v>
      </c>
      <c r="H6199" s="2">
        <v>30.193580000000001</v>
      </c>
      <c r="I6199" s="2">
        <v>30.264610000000001</v>
      </c>
    </row>
    <row r="6200" spans="1:9">
      <c r="A6200" t="s">
        <v>6206</v>
      </c>
      <c r="B6200" s="2">
        <v>2.0011670000000001</v>
      </c>
      <c r="C6200" s="2">
        <v>1.6710750000000001</v>
      </c>
      <c r="D6200" s="2">
        <v>1.3979470000000001</v>
      </c>
      <c r="E6200" s="2">
        <v>1.023406</v>
      </c>
      <c r="F6200" s="2">
        <v>6.4087329999999998</v>
      </c>
      <c r="G6200" s="2">
        <v>7.1710130000000003</v>
      </c>
      <c r="H6200" s="2">
        <v>2.4035009999999999</v>
      </c>
      <c r="I6200" s="2">
        <v>2.243007</v>
      </c>
    </row>
    <row r="6201" spans="1:9">
      <c r="A6201" t="s">
        <v>6207</v>
      </c>
      <c r="B6201" s="2">
        <v>4.5942590000000001</v>
      </c>
      <c r="C6201" s="2">
        <v>3.4527929999999998</v>
      </c>
      <c r="D6201" s="2">
        <v>4.0919749999999997</v>
      </c>
      <c r="E6201" s="2">
        <v>3.0543840000000002</v>
      </c>
      <c r="F6201" s="2">
        <v>3.2523710000000001</v>
      </c>
      <c r="G6201" s="2">
        <v>2.7249340000000002</v>
      </c>
      <c r="H6201" s="2">
        <v>1.3699699999999999</v>
      </c>
      <c r="I6201" s="2">
        <v>2.2886549999999999</v>
      </c>
    </row>
    <row r="6202" spans="1:9">
      <c r="A6202" t="s">
        <v>6208</v>
      </c>
      <c r="B6202" s="2">
        <v>2.3807130000000001</v>
      </c>
      <c r="C6202" s="2">
        <v>2.543803</v>
      </c>
      <c r="D6202" s="2">
        <v>4.7880739999999999</v>
      </c>
      <c r="E6202" s="2">
        <v>4.5361989999999999</v>
      </c>
      <c r="F6202" s="2">
        <v>7.815156</v>
      </c>
      <c r="G6202" s="2">
        <v>5.779121</v>
      </c>
      <c r="H6202" s="2">
        <v>9.7517029999999991</v>
      </c>
      <c r="I6202" s="2">
        <v>10.64499</v>
      </c>
    </row>
    <row r="6203" spans="1:9">
      <c r="A6203" t="s">
        <v>6209</v>
      </c>
      <c r="B6203" s="2">
        <v>1.60019</v>
      </c>
      <c r="C6203" s="2">
        <v>0.91386429999999996</v>
      </c>
      <c r="D6203" s="2">
        <v>1.163611</v>
      </c>
      <c r="E6203" s="2">
        <v>1.530869</v>
      </c>
      <c r="F6203" s="2">
        <v>4.6874779999999996</v>
      </c>
      <c r="G6203" s="2">
        <v>4.0091289999999997</v>
      </c>
      <c r="H6203" s="2">
        <v>5.0869989999999996</v>
      </c>
      <c r="I6203" s="2">
        <v>5.3875869999999999</v>
      </c>
    </row>
    <row r="6204" spans="1:9">
      <c r="A6204" t="s">
        <v>6210</v>
      </c>
      <c r="B6204" s="2">
        <v>20.605969999999999</v>
      </c>
      <c r="C6204" s="2">
        <v>19.509360000000001</v>
      </c>
      <c r="D6204" s="2">
        <v>22.618320000000001</v>
      </c>
      <c r="E6204" s="2">
        <v>23.051860000000001</v>
      </c>
      <c r="F6204" s="2">
        <v>10.20861</v>
      </c>
      <c r="G6204" s="2">
        <v>10.54341</v>
      </c>
      <c r="H6204" s="2">
        <v>11.043200000000001</v>
      </c>
      <c r="I6204" s="2">
        <v>11.005929999999999</v>
      </c>
    </row>
    <row r="6205" spans="1:9">
      <c r="A6205" t="s">
        <v>6211</v>
      </c>
      <c r="B6205" s="2">
        <v>2.1069849999999999</v>
      </c>
      <c r="C6205" s="2">
        <v>2.2579449999999999</v>
      </c>
      <c r="D6205" s="2">
        <v>2.3181910000000001</v>
      </c>
      <c r="E6205" s="2">
        <v>1.885664</v>
      </c>
      <c r="F6205" s="2">
        <v>4.661181</v>
      </c>
      <c r="G6205" s="2">
        <v>3.0981860000000001</v>
      </c>
      <c r="H6205" s="2">
        <v>4.0314969999999999</v>
      </c>
      <c r="I6205" s="2">
        <v>2.7552150000000002</v>
      </c>
    </row>
    <row r="6206" spans="1:9">
      <c r="A6206" t="s">
        <v>6212</v>
      </c>
      <c r="B6206" s="2">
        <v>0.79926370000000002</v>
      </c>
      <c r="C6206" s="2">
        <v>1.5573250000000001</v>
      </c>
      <c r="D6206" s="2">
        <v>0.73281890000000005</v>
      </c>
      <c r="E6206" s="2">
        <v>0.35765390000000002</v>
      </c>
      <c r="F6206" s="2">
        <v>1.4145380000000001</v>
      </c>
      <c r="G6206" s="2">
        <v>1.036999</v>
      </c>
      <c r="H6206" s="2">
        <v>0.34757009999999999</v>
      </c>
      <c r="I6206" s="2">
        <v>1.0451630000000001</v>
      </c>
    </row>
    <row r="6207" spans="1:9">
      <c r="A6207" t="s">
        <v>6213</v>
      </c>
      <c r="B6207" s="2">
        <v>0</v>
      </c>
      <c r="C6207" s="2">
        <v>0</v>
      </c>
      <c r="D6207" s="2">
        <v>3.7012670000000001</v>
      </c>
      <c r="E6207" s="2">
        <v>1.806411</v>
      </c>
      <c r="F6207" s="2">
        <v>5.3583309999999997</v>
      </c>
      <c r="G6207" s="2">
        <v>6.9834649999999998</v>
      </c>
      <c r="H6207" s="2">
        <v>3.510961</v>
      </c>
      <c r="I6207" s="2">
        <v>1.7596099999999999</v>
      </c>
    </row>
    <row r="6208" spans="1:9">
      <c r="A6208" t="s">
        <v>6214</v>
      </c>
      <c r="B6208" s="2">
        <v>12.77223</v>
      </c>
      <c r="C6208" s="2">
        <v>12.972519999999999</v>
      </c>
      <c r="D6208" s="2">
        <v>8.2222279999999994</v>
      </c>
      <c r="E6208" s="2">
        <v>9.2417759999999998</v>
      </c>
      <c r="F6208" s="2">
        <v>7.6950859999999999</v>
      </c>
      <c r="G6208" s="2">
        <v>10.107290000000001</v>
      </c>
      <c r="H6208" s="2">
        <v>10.3993</v>
      </c>
      <c r="I6208" s="2">
        <v>10.186859999999999</v>
      </c>
    </row>
    <row r="6209" spans="1:9">
      <c r="A6209" t="s">
        <v>6215</v>
      </c>
      <c r="B6209" s="2">
        <v>4.4541490000000001</v>
      </c>
      <c r="C6209" s="2">
        <v>4.9592499999999999</v>
      </c>
      <c r="D6209" s="2">
        <v>5.5423879999999999</v>
      </c>
      <c r="E6209" s="2">
        <v>5.1252149999999999</v>
      </c>
      <c r="F6209" s="2">
        <v>4.223014</v>
      </c>
      <c r="G6209" s="2">
        <v>6.1917929999999997</v>
      </c>
      <c r="H6209" s="2">
        <v>2.7670629999999998</v>
      </c>
      <c r="I6209" s="2">
        <v>4.8537509999999999</v>
      </c>
    </row>
    <row r="6210" spans="1:9">
      <c r="A6210" t="s">
        <v>6216</v>
      </c>
      <c r="B6210" s="2">
        <v>0.91656260000000001</v>
      </c>
      <c r="C6210" s="2">
        <v>0.80364440000000004</v>
      </c>
      <c r="D6210" s="2">
        <v>0.58825660000000002</v>
      </c>
      <c r="E6210" s="2">
        <v>0.41014270000000003</v>
      </c>
      <c r="F6210" s="2">
        <v>0.97328029999999999</v>
      </c>
      <c r="G6210" s="2">
        <v>0.83243180000000006</v>
      </c>
      <c r="H6210" s="2">
        <v>0.51815270000000002</v>
      </c>
      <c r="I6210" s="2">
        <v>0.87893670000000002</v>
      </c>
    </row>
    <row r="6211" spans="1:9">
      <c r="A6211" t="s">
        <v>6217</v>
      </c>
      <c r="B6211" s="2">
        <v>26.09834</v>
      </c>
      <c r="C6211" s="2">
        <v>25.8965</v>
      </c>
      <c r="D6211" s="2">
        <v>17.281849999999999</v>
      </c>
      <c r="E6211" s="2">
        <v>18.88739</v>
      </c>
      <c r="F6211" s="2">
        <v>15.823969999999999</v>
      </c>
      <c r="G6211" s="2">
        <v>17.41827</v>
      </c>
      <c r="H6211" s="2">
        <v>11.909649999999999</v>
      </c>
      <c r="I6211" s="2">
        <v>12.639889999999999</v>
      </c>
    </row>
    <row r="6212" spans="1:9">
      <c r="A6212" t="s">
        <v>6218</v>
      </c>
      <c r="B6212" s="2">
        <v>3.8543829999999999</v>
      </c>
      <c r="C6212" s="2">
        <v>5.0067149999999998</v>
      </c>
      <c r="D6212" s="2">
        <v>1.8847780000000001</v>
      </c>
      <c r="E6212" s="2">
        <v>3.4495119999999999</v>
      </c>
      <c r="F6212" s="2">
        <v>3.4107460000000001</v>
      </c>
      <c r="G6212" s="2">
        <v>1.778078</v>
      </c>
      <c r="H6212" s="2">
        <v>0.67045109999999997</v>
      </c>
      <c r="I6212" s="2">
        <v>1.3440570000000001</v>
      </c>
    </row>
    <row r="6213" spans="1:9">
      <c r="A6213" t="s">
        <v>6219</v>
      </c>
      <c r="B6213" s="2">
        <v>0</v>
      </c>
      <c r="C6213" s="2">
        <v>0</v>
      </c>
      <c r="D6213" s="2">
        <v>0</v>
      </c>
      <c r="E6213" s="2">
        <v>0</v>
      </c>
      <c r="F6213" s="2">
        <v>0.21659339999999999</v>
      </c>
      <c r="G6213" s="2">
        <v>0.21171309999999999</v>
      </c>
      <c r="H6213" s="2">
        <v>0.21287900000000001</v>
      </c>
      <c r="I6213" s="2">
        <v>0.42675970000000002</v>
      </c>
    </row>
    <row r="6214" spans="1:9">
      <c r="A6214" t="s">
        <v>6220</v>
      </c>
      <c r="B6214" s="2">
        <v>0.13534660000000001</v>
      </c>
      <c r="C6214" s="2">
        <v>0</v>
      </c>
      <c r="D6214" s="2">
        <v>0.12409489999999999</v>
      </c>
      <c r="E6214" s="2">
        <v>0</v>
      </c>
      <c r="F6214" s="2">
        <v>0</v>
      </c>
      <c r="G6214" s="2">
        <v>0.1170697</v>
      </c>
      <c r="H6214" s="2">
        <v>0</v>
      </c>
      <c r="I6214" s="2">
        <v>0</v>
      </c>
    </row>
    <row r="6215" spans="1:9">
      <c r="A6215" t="s">
        <v>6221</v>
      </c>
      <c r="B6215" s="2">
        <v>0.21696789999999999</v>
      </c>
      <c r="C6215" s="2">
        <v>0.16910040000000001</v>
      </c>
      <c r="D6215" s="2">
        <v>0.11935850000000001</v>
      </c>
      <c r="E6215" s="2">
        <v>7.7670900000000001E-2</v>
      </c>
      <c r="F6215" s="2">
        <v>0.23039409999999999</v>
      </c>
      <c r="G6215" s="2">
        <v>0.37533810000000001</v>
      </c>
      <c r="H6215" s="2">
        <v>0.15096200000000001</v>
      </c>
      <c r="I6215" s="2">
        <v>0.30263440000000003</v>
      </c>
    </row>
    <row r="6216" spans="1:9">
      <c r="A6216" t="s">
        <v>6222</v>
      </c>
      <c r="B6216" s="2">
        <v>12.15893</v>
      </c>
      <c r="C6216" s="2">
        <v>12.42337</v>
      </c>
      <c r="D6216" s="2">
        <v>8.2251460000000005</v>
      </c>
      <c r="E6216" s="2">
        <v>7.431432</v>
      </c>
      <c r="F6216" s="2">
        <v>11.481120000000001</v>
      </c>
      <c r="G6216" s="2">
        <v>11.35069</v>
      </c>
      <c r="H6216" s="2">
        <v>7.2863899999999999</v>
      </c>
      <c r="I6216" s="2">
        <v>8.0144939999999991</v>
      </c>
    </row>
    <row r="6217" spans="1:9">
      <c r="A6217" t="s">
        <v>6223</v>
      </c>
      <c r="B6217" s="2">
        <v>0.1630577</v>
      </c>
      <c r="C6217" s="2">
        <v>3.9713730000000003E-2</v>
      </c>
      <c r="D6217" s="2">
        <v>3.737559E-2</v>
      </c>
      <c r="E6217" s="2">
        <v>3.6482470000000003E-2</v>
      </c>
      <c r="F6217" s="2">
        <v>7.2144959999999994E-2</v>
      </c>
      <c r="G6217" s="2">
        <v>3.5259699999999998E-2</v>
      </c>
      <c r="H6217" s="2">
        <v>0.1063616</v>
      </c>
      <c r="I6217" s="2">
        <v>0.21322369999999999</v>
      </c>
    </row>
    <row r="6218" spans="1:9">
      <c r="A6218" t="s">
        <v>6224</v>
      </c>
      <c r="B6218" s="2">
        <v>0.79990119999999998</v>
      </c>
      <c r="C6218" s="2">
        <v>0.77928379999999997</v>
      </c>
      <c r="D6218" s="2">
        <v>0.57042490000000001</v>
      </c>
      <c r="E6218" s="2">
        <v>0.55679420000000002</v>
      </c>
      <c r="F6218" s="2">
        <v>3.853758</v>
      </c>
      <c r="G6218" s="2">
        <v>3.459422</v>
      </c>
      <c r="H6218" s="2">
        <v>1.159491</v>
      </c>
      <c r="I6218" s="2">
        <v>1.1622189999999999</v>
      </c>
    </row>
    <row r="6219" spans="1:9">
      <c r="A6219" t="s">
        <v>6225</v>
      </c>
      <c r="B6219" s="2">
        <v>136.91839999999999</v>
      </c>
      <c r="C6219" s="2">
        <v>134.4314</v>
      </c>
      <c r="D6219" s="2">
        <v>80.029229999999998</v>
      </c>
      <c r="E6219" s="2">
        <v>80.414429999999996</v>
      </c>
      <c r="F6219" s="2">
        <v>63.608580000000003</v>
      </c>
      <c r="G6219" s="2">
        <v>60.880049999999997</v>
      </c>
      <c r="H6219" s="2">
        <v>48.190779999999997</v>
      </c>
      <c r="I6219" s="2">
        <v>52.966709999999999</v>
      </c>
    </row>
    <row r="6220" spans="1:9">
      <c r="A6220" t="s">
        <v>6226</v>
      </c>
      <c r="B6220" s="2">
        <v>10.65516</v>
      </c>
      <c r="C6220" s="2">
        <v>11.13791</v>
      </c>
      <c r="D6220" s="2">
        <v>9.7274460000000005</v>
      </c>
      <c r="E6220" s="2">
        <v>10.31354</v>
      </c>
      <c r="F6220" s="2">
        <v>11.654439999999999</v>
      </c>
      <c r="G6220" s="2">
        <v>11.62917</v>
      </c>
      <c r="H6220" s="2">
        <v>11.732989999999999</v>
      </c>
      <c r="I6220" s="2">
        <v>11.92005</v>
      </c>
    </row>
    <row r="6221" spans="1:9">
      <c r="A6221" t="s">
        <v>6227</v>
      </c>
      <c r="B6221" s="2">
        <v>78.908810000000003</v>
      </c>
      <c r="C6221" s="2">
        <v>75.954279999999997</v>
      </c>
      <c r="D6221" s="2">
        <v>72.565550000000002</v>
      </c>
      <c r="E6221" s="2">
        <v>73.58023</v>
      </c>
      <c r="F6221" s="2">
        <v>277.63339999999999</v>
      </c>
      <c r="G6221" s="2">
        <v>273.42129999999997</v>
      </c>
      <c r="H6221" s="2">
        <v>248.00970000000001</v>
      </c>
      <c r="I6221" s="2">
        <v>266.92349999999999</v>
      </c>
    </row>
    <row r="6222" spans="1:9">
      <c r="A6222" t="s">
        <v>6228</v>
      </c>
      <c r="B6222" s="2">
        <v>3.3993679999999999</v>
      </c>
      <c r="C6222" s="2">
        <v>4.3491650000000002</v>
      </c>
      <c r="D6222" s="2">
        <v>3.905351</v>
      </c>
      <c r="E6222" s="2">
        <v>3.5554510000000001</v>
      </c>
      <c r="F6222" s="2">
        <v>4.0953689999999998</v>
      </c>
      <c r="G6222" s="2">
        <v>4.4636259999999996</v>
      </c>
      <c r="H6222" s="2">
        <v>6.4829660000000002</v>
      </c>
      <c r="I6222" s="2">
        <v>6.5339219999999996</v>
      </c>
    </row>
    <row r="6223" spans="1:9">
      <c r="A6223" t="s">
        <v>6229</v>
      </c>
      <c r="B6223" s="2">
        <v>1.843844</v>
      </c>
      <c r="C6223" s="2">
        <v>1.55681</v>
      </c>
      <c r="D6223" s="2">
        <v>1.5778570000000001</v>
      </c>
      <c r="E6223" s="2">
        <v>2.200218</v>
      </c>
      <c r="F6223" s="2">
        <v>4.459759</v>
      </c>
      <c r="G6223" s="2">
        <v>3.0833879999999998</v>
      </c>
      <c r="H6223" s="2">
        <v>2.138185</v>
      </c>
      <c r="I6223" s="2">
        <v>2.1432150000000001</v>
      </c>
    </row>
    <row r="6224" spans="1:9">
      <c r="A6224" t="s">
        <v>6230</v>
      </c>
      <c r="B6224" s="2">
        <v>2.7955999999999999</v>
      </c>
      <c r="C6224" s="2">
        <v>3.4663279999999999</v>
      </c>
      <c r="D6224" s="2">
        <v>2.097159</v>
      </c>
      <c r="E6224" s="2">
        <v>2.7293949999999998</v>
      </c>
      <c r="F6224" s="2">
        <v>5.1725500000000002</v>
      </c>
      <c r="G6224" s="2">
        <v>3.9568720000000002</v>
      </c>
      <c r="H6224" s="2">
        <v>4.8628099999999996</v>
      </c>
      <c r="I6224" s="2">
        <v>4.2095789999999997</v>
      </c>
    </row>
    <row r="6225" spans="1:9">
      <c r="A6225" t="s">
        <v>6231</v>
      </c>
      <c r="B6225" s="2">
        <v>4.0099710000000002</v>
      </c>
      <c r="C6225" s="2">
        <v>5.2476909999999997</v>
      </c>
      <c r="D6225" s="2">
        <v>4.0058619999999996</v>
      </c>
      <c r="E6225" s="2">
        <v>5.1421000000000001</v>
      </c>
      <c r="F6225" s="2">
        <v>6.5672370000000004</v>
      </c>
      <c r="G6225" s="2">
        <v>8.4382289999999998</v>
      </c>
      <c r="H6225" s="2">
        <v>7.2874699999999999</v>
      </c>
      <c r="I6225" s="2">
        <v>7.0437349999999999</v>
      </c>
    </row>
    <row r="6226" spans="1:9">
      <c r="A6226" t="s">
        <v>6232</v>
      </c>
      <c r="B6226" s="2">
        <v>0.83324940000000003</v>
      </c>
      <c r="C6226" s="2">
        <v>0.81177250000000001</v>
      </c>
      <c r="D6226" s="2">
        <v>0.43655969999999999</v>
      </c>
      <c r="E6226" s="2">
        <v>0.63919159999999997</v>
      </c>
      <c r="F6226" s="2">
        <v>1.053347</v>
      </c>
      <c r="G6226" s="2">
        <v>1.235536</v>
      </c>
      <c r="H6226" s="2">
        <v>1.5529250000000001</v>
      </c>
      <c r="I6226" s="2">
        <v>1.141491</v>
      </c>
    </row>
    <row r="6227" spans="1:9">
      <c r="A6227" t="s">
        <v>6233</v>
      </c>
      <c r="B6227" s="2">
        <v>13.0395</v>
      </c>
      <c r="C6227" s="2">
        <v>12.70341</v>
      </c>
      <c r="D6227" s="2">
        <v>11.28195</v>
      </c>
      <c r="E6227" s="2">
        <v>9.6974499999999999</v>
      </c>
      <c r="F6227" s="2">
        <v>22.86064</v>
      </c>
      <c r="G6227" s="2">
        <v>20.80996</v>
      </c>
      <c r="H6227" s="2">
        <v>18.741589999999999</v>
      </c>
      <c r="I6227" s="2">
        <v>16.650939999999999</v>
      </c>
    </row>
    <row r="6228" spans="1:9">
      <c r="A6228" t="s">
        <v>6234</v>
      </c>
      <c r="B6228" s="2">
        <v>0.16446179999999999</v>
      </c>
      <c r="C6228" s="2">
        <v>0.26703789999999999</v>
      </c>
      <c r="D6228" s="2">
        <v>0.1005264</v>
      </c>
      <c r="E6228" s="2">
        <v>0.29437279999999999</v>
      </c>
      <c r="F6228" s="2">
        <v>0.58212929999999996</v>
      </c>
      <c r="G6228" s="2">
        <v>0.52159520000000004</v>
      </c>
      <c r="H6228" s="2">
        <v>0.3337521</v>
      </c>
      <c r="I6228" s="2">
        <v>0.1911641</v>
      </c>
    </row>
    <row r="6229" spans="1:9">
      <c r="A6229" t="s">
        <v>6235</v>
      </c>
      <c r="B6229" s="2">
        <v>0</v>
      </c>
      <c r="C6229" s="2">
        <v>0</v>
      </c>
      <c r="D6229" s="2">
        <v>0</v>
      </c>
      <c r="E6229" s="2">
        <v>0.4757342</v>
      </c>
      <c r="F6229" s="2">
        <v>2.3519389999999998</v>
      </c>
      <c r="G6229" s="2">
        <v>1.3793679999999999</v>
      </c>
      <c r="H6229" s="2">
        <v>1.8492850000000001</v>
      </c>
      <c r="I6229" s="2">
        <v>1.3902270000000001</v>
      </c>
    </row>
    <row r="6230" spans="1:9">
      <c r="A6230" t="s">
        <v>6236</v>
      </c>
      <c r="B6230" s="2">
        <v>0</v>
      </c>
      <c r="C6230" s="2">
        <v>0</v>
      </c>
      <c r="D6230" s="2">
        <v>0</v>
      </c>
      <c r="E6230" s="2">
        <v>1.234083</v>
      </c>
      <c r="F6230" s="2">
        <v>0</v>
      </c>
      <c r="G6230" s="2">
        <v>0</v>
      </c>
      <c r="H6230" s="2">
        <v>0</v>
      </c>
      <c r="I6230" s="2">
        <v>0</v>
      </c>
    </row>
    <row r="6231" spans="1:9">
      <c r="A6231" t="s">
        <v>6237</v>
      </c>
      <c r="B6231" s="2">
        <v>3.1580879999999998</v>
      </c>
      <c r="C6231" s="2">
        <v>0.61533769999999999</v>
      </c>
      <c r="D6231" s="2">
        <v>1.1582190000000001</v>
      </c>
      <c r="E6231" s="2">
        <v>2.2610860000000002</v>
      </c>
      <c r="F6231" s="2">
        <v>14.531890000000001</v>
      </c>
      <c r="G6231" s="2">
        <v>13.65814</v>
      </c>
      <c r="H6231" s="2">
        <v>23.621369999999999</v>
      </c>
      <c r="I6231" s="2">
        <v>23.12631</v>
      </c>
    </row>
    <row r="6232" spans="1:9">
      <c r="A6232" t="s">
        <v>6238</v>
      </c>
      <c r="B6232" s="2">
        <v>3.5058240000000001</v>
      </c>
      <c r="C6232" s="2">
        <v>3.9663430000000002</v>
      </c>
      <c r="D6232" s="2">
        <v>2.3848600000000002</v>
      </c>
      <c r="E6232" s="2">
        <v>3.3399899999999998</v>
      </c>
      <c r="F6232" s="2">
        <v>3.902901</v>
      </c>
      <c r="G6232" s="2">
        <v>5.1844359999999998</v>
      </c>
      <c r="H6232" s="2">
        <v>6.1965690000000002</v>
      </c>
      <c r="I6232" s="2">
        <v>6.2111460000000003</v>
      </c>
    </row>
    <row r="6233" spans="1:9">
      <c r="A6233" t="s">
        <v>6239</v>
      </c>
      <c r="B6233" s="2">
        <v>3.9800939999999998</v>
      </c>
      <c r="C6233" s="2">
        <v>4.1236980000000001</v>
      </c>
      <c r="D6233" s="2">
        <v>3.185826</v>
      </c>
      <c r="E6233" s="2">
        <v>2.6008390000000001</v>
      </c>
      <c r="F6233" s="2">
        <v>5.9258839999999999</v>
      </c>
      <c r="G6233" s="2">
        <v>5.9016539999999997</v>
      </c>
      <c r="H6233" s="2">
        <v>3.0220229999999999</v>
      </c>
      <c r="I6233" s="2">
        <v>2.8088320000000002</v>
      </c>
    </row>
    <row r="6234" spans="1:9">
      <c r="A6234" t="s">
        <v>6240</v>
      </c>
      <c r="B6234" s="2">
        <v>8.1241819999999993</v>
      </c>
      <c r="C6234" s="2">
        <v>8.0561170000000004</v>
      </c>
      <c r="D6234" s="2">
        <v>5.719614</v>
      </c>
      <c r="E6234" s="2">
        <v>5.5829389999999997</v>
      </c>
      <c r="F6234" s="2">
        <v>3.4661710000000001</v>
      </c>
      <c r="G6234" s="2">
        <v>4.5174289999999999</v>
      </c>
      <c r="H6234" s="2">
        <v>3.6590799999999999</v>
      </c>
      <c r="I6234" s="2">
        <v>3.7941600000000002</v>
      </c>
    </row>
    <row r="6235" spans="1:9">
      <c r="A6235" t="s">
        <v>6241</v>
      </c>
      <c r="B6235" s="2">
        <v>3.3352940000000002</v>
      </c>
      <c r="C6235" s="2">
        <v>3.2493270000000001</v>
      </c>
      <c r="D6235" s="2">
        <v>2.8881329999999998</v>
      </c>
      <c r="E6235" s="2">
        <v>3.606814</v>
      </c>
      <c r="F6235" s="2">
        <v>3.6892550000000002</v>
      </c>
      <c r="G6235" s="2">
        <v>3.245517</v>
      </c>
      <c r="H6235" s="2">
        <v>3.1425239999999999</v>
      </c>
      <c r="I6235" s="2">
        <v>2.665314</v>
      </c>
    </row>
    <row r="6236" spans="1:9">
      <c r="A6236" t="s">
        <v>6242</v>
      </c>
      <c r="B6236" s="2">
        <v>2.855524</v>
      </c>
      <c r="C6236" s="2">
        <v>3.4141780000000002</v>
      </c>
      <c r="D6236" s="2">
        <v>1.5470809999999999</v>
      </c>
      <c r="E6236" s="2">
        <v>1.8586</v>
      </c>
      <c r="F6236" s="2">
        <v>2.6417120000000001</v>
      </c>
      <c r="G6236" s="2">
        <v>2.2453829999999999</v>
      </c>
      <c r="H6236" s="2">
        <v>1.354649</v>
      </c>
      <c r="I6236" s="2">
        <v>0.79207070000000002</v>
      </c>
    </row>
    <row r="6237" spans="1:9">
      <c r="A6237" t="s">
        <v>6243</v>
      </c>
      <c r="B6237" s="2">
        <v>4.2390879999999997</v>
      </c>
      <c r="C6237" s="2">
        <v>2.7532169999999998</v>
      </c>
      <c r="D6237" s="2">
        <v>3.886682</v>
      </c>
      <c r="E6237" s="2">
        <v>4.4261080000000002</v>
      </c>
      <c r="F6237" s="2">
        <v>2.3444820000000002</v>
      </c>
      <c r="G6237" s="2">
        <v>2.5972110000000002</v>
      </c>
      <c r="H6237" s="2">
        <v>2.1506590000000001</v>
      </c>
      <c r="I6237" s="2">
        <v>2.1557179999999998</v>
      </c>
    </row>
    <row r="6238" spans="1:9">
      <c r="A6238" t="s">
        <v>6244</v>
      </c>
      <c r="B6238" s="2">
        <v>0.27281430000000001</v>
      </c>
      <c r="C6238" s="2">
        <v>0.53156499999999995</v>
      </c>
      <c r="D6238" s="2">
        <v>0.25013459999999998</v>
      </c>
      <c r="E6238" s="2">
        <v>0.36623620000000001</v>
      </c>
      <c r="F6238" s="2">
        <v>0.24141360000000001</v>
      </c>
      <c r="G6238" s="2">
        <v>0.23597409999999999</v>
      </c>
      <c r="H6238" s="2">
        <v>0</v>
      </c>
      <c r="I6238" s="2">
        <v>0</v>
      </c>
    </row>
    <row r="6239" spans="1:9">
      <c r="A6239" t="s">
        <v>6245</v>
      </c>
      <c r="B6239" s="2">
        <v>2.2930929999999998</v>
      </c>
      <c r="C6239" s="2">
        <v>2.2339889999999998</v>
      </c>
      <c r="D6239" s="2">
        <v>1.607766</v>
      </c>
      <c r="E6239" s="2">
        <v>1.6900660000000001</v>
      </c>
      <c r="F6239" s="2">
        <v>1.909797</v>
      </c>
      <c r="G6239" s="2">
        <v>1.750094</v>
      </c>
      <c r="H6239" s="2">
        <v>1.29047</v>
      </c>
      <c r="I6239" s="2">
        <v>1.528688</v>
      </c>
    </row>
    <row r="6240" spans="1:9">
      <c r="A6240" t="s">
        <v>6246</v>
      </c>
      <c r="B6240" s="2">
        <v>0.33899800000000002</v>
      </c>
      <c r="C6240" s="2">
        <v>0.33026040000000001</v>
      </c>
      <c r="D6240" s="2">
        <v>0.51802720000000002</v>
      </c>
      <c r="E6240" s="2">
        <v>0.70790799999999998</v>
      </c>
      <c r="F6240" s="2">
        <v>0.89993880000000004</v>
      </c>
      <c r="G6240" s="2">
        <v>0.78192139999999999</v>
      </c>
      <c r="H6240" s="2">
        <v>1.670733</v>
      </c>
      <c r="I6240" s="2">
        <v>1.1821159999999999</v>
      </c>
    </row>
    <row r="6241" spans="1:9">
      <c r="A6241" t="s">
        <v>6247</v>
      </c>
      <c r="B6241" s="2">
        <v>3.908785</v>
      </c>
      <c r="C6241" s="2">
        <v>3.9736030000000002</v>
      </c>
      <c r="D6241" s="2">
        <v>4.9862089999999997</v>
      </c>
      <c r="E6241" s="2">
        <v>4.1065820000000004</v>
      </c>
      <c r="F6241" s="2">
        <v>6.3162269999999996</v>
      </c>
      <c r="G6241" s="2">
        <v>4.5569350000000002</v>
      </c>
      <c r="H6241" s="2">
        <v>3.8429929999999999</v>
      </c>
      <c r="I6241" s="2">
        <v>5.3335840000000001</v>
      </c>
    </row>
    <row r="6242" spans="1:9">
      <c r="A6242" t="s">
        <v>6248</v>
      </c>
      <c r="B6242" s="2">
        <v>6.800484</v>
      </c>
      <c r="C6242" s="2">
        <v>8.0256500000000006</v>
      </c>
      <c r="D6242" s="2">
        <v>10.543979999999999</v>
      </c>
      <c r="E6242" s="2">
        <v>7.9664239999999999</v>
      </c>
      <c r="F6242" s="2">
        <v>11.54626</v>
      </c>
      <c r="G6242" s="2">
        <v>12.768599999999999</v>
      </c>
      <c r="H6242" s="2">
        <v>17.262810000000002</v>
      </c>
      <c r="I6242" s="2">
        <v>18.79759</v>
      </c>
    </row>
    <row r="6243" spans="1:9">
      <c r="A6243" t="s">
        <v>6249</v>
      </c>
      <c r="B6243" s="2">
        <v>1.674464</v>
      </c>
      <c r="C6243" s="2">
        <v>1.7731570000000001</v>
      </c>
      <c r="D6243" s="2">
        <v>2.4697680000000002</v>
      </c>
      <c r="E6243" s="2">
        <v>2.5410620000000002</v>
      </c>
      <c r="F6243" s="2">
        <v>2.029331</v>
      </c>
      <c r="G6243" s="2">
        <v>1.448348</v>
      </c>
      <c r="H6243" s="2">
        <v>0.91811730000000003</v>
      </c>
      <c r="I6243" s="2">
        <v>1.2058800000000001</v>
      </c>
    </row>
    <row r="6244" spans="1:9">
      <c r="A6244" t="s">
        <v>6250</v>
      </c>
      <c r="B6244" s="2">
        <v>4.3380770000000002</v>
      </c>
      <c r="C6244" s="2">
        <v>4.1631850000000004</v>
      </c>
      <c r="D6244" s="2">
        <v>6.8863180000000002</v>
      </c>
      <c r="E6244" s="2">
        <v>6.8376570000000001</v>
      </c>
      <c r="F6244" s="2">
        <v>5.5003229999999999</v>
      </c>
      <c r="G6244" s="2">
        <v>7.056514</v>
      </c>
      <c r="H6244" s="2">
        <v>10.58675</v>
      </c>
      <c r="I6244" s="2">
        <v>12.53078</v>
      </c>
    </row>
    <row r="6245" spans="1:9">
      <c r="A6245" t="s">
        <v>6251</v>
      </c>
      <c r="B6245" s="2">
        <v>40.168759999999999</v>
      </c>
      <c r="C6245" s="2">
        <v>40.535209999999999</v>
      </c>
      <c r="D6245" s="2">
        <v>44.305259999999997</v>
      </c>
      <c r="E6245" s="2">
        <v>41.958820000000003</v>
      </c>
      <c r="F6245" s="2">
        <v>15.38531</v>
      </c>
      <c r="G6245" s="2">
        <v>13.69036</v>
      </c>
      <c r="H6245" s="2">
        <v>16.581469999999999</v>
      </c>
      <c r="I6245" s="2">
        <v>17.038599999999999</v>
      </c>
    </row>
    <row r="6246" spans="1:9">
      <c r="A6246" t="s">
        <v>6252</v>
      </c>
      <c r="B6246" s="2">
        <v>0.3504369</v>
      </c>
      <c r="C6246" s="2">
        <v>0.1838331</v>
      </c>
      <c r="D6246" s="2">
        <v>2.0019719999999999</v>
      </c>
      <c r="E6246" s="2">
        <v>1.7370080000000001</v>
      </c>
      <c r="F6246" s="2">
        <v>0.78718149999999998</v>
      </c>
      <c r="G6246" s="2">
        <v>1.00261</v>
      </c>
      <c r="H6246" s="2">
        <v>5.9784540000000002</v>
      </c>
      <c r="I6246" s="2">
        <v>6.086519</v>
      </c>
    </row>
    <row r="6247" spans="1:9">
      <c r="A6247" t="s">
        <v>6253</v>
      </c>
      <c r="B6247" s="2">
        <v>0</v>
      </c>
      <c r="C6247" s="2">
        <v>0.18779509999999999</v>
      </c>
      <c r="D6247" s="2">
        <v>0</v>
      </c>
      <c r="E6247" s="2">
        <v>0</v>
      </c>
      <c r="F6247" s="2">
        <v>0.34115329999999999</v>
      </c>
      <c r="G6247" s="2">
        <v>0</v>
      </c>
      <c r="H6247" s="2">
        <v>0.33530290000000001</v>
      </c>
      <c r="I6247" s="2">
        <v>0.1680458</v>
      </c>
    </row>
    <row r="6248" spans="1:9">
      <c r="A6248" t="s">
        <v>6254</v>
      </c>
      <c r="B6248" s="2">
        <v>3.3137059999999998</v>
      </c>
      <c r="C6248" s="2">
        <v>2.7604259999999998</v>
      </c>
      <c r="D6248" s="2">
        <v>1.6732279999999999</v>
      </c>
      <c r="E6248" s="2">
        <v>2.2349670000000001</v>
      </c>
      <c r="F6248" s="2">
        <v>1.7848790000000001</v>
      </c>
      <c r="G6248" s="2">
        <v>2.492375</v>
      </c>
      <c r="H6248" s="2">
        <v>1.378355</v>
      </c>
      <c r="I6248" s="2">
        <v>1.2978639999999999</v>
      </c>
    </row>
    <row r="6249" spans="1:9">
      <c r="A6249" t="s">
        <v>6255</v>
      </c>
      <c r="B6249" s="2">
        <v>1.821679</v>
      </c>
      <c r="C6249" s="2">
        <v>1.690215</v>
      </c>
      <c r="D6249" s="2">
        <v>2.7041949999999999</v>
      </c>
      <c r="E6249" s="2">
        <v>3.0277500000000002</v>
      </c>
      <c r="F6249" s="2">
        <v>1.4584809999999999</v>
      </c>
      <c r="G6249" s="2">
        <v>1.725749</v>
      </c>
      <c r="H6249" s="2">
        <v>2.6406019999999999</v>
      </c>
      <c r="I6249" s="2">
        <v>2.268697</v>
      </c>
    </row>
    <row r="6250" spans="1:9">
      <c r="A6250" t="s">
        <v>6256</v>
      </c>
      <c r="B6250" s="2">
        <v>2.7768899999999999</v>
      </c>
      <c r="C6250" s="2">
        <v>2.0810119999999999</v>
      </c>
      <c r="D6250" s="2">
        <v>3.0030220000000001</v>
      </c>
      <c r="E6250" s="2">
        <v>2.8675389999999998</v>
      </c>
      <c r="F6250" s="2">
        <v>2.3312580000000001</v>
      </c>
      <c r="G6250" s="2">
        <v>2.032381</v>
      </c>
      <c r="H6250" s="2">
        <v>4.02522</v>
      </c>
      <c r="I6250" s="2">
        <v>4.2209060000000003</v>
      </c>
    </row>
    <row r="6251" spans="1:9">
      <c r="A6251" t="s">
        <v>6257</v>
      </c>
      <c r="B6251" s="2">
        <v>0</v>
      </c>
      <c r="C6251" s="2">
        <v>0.50252580000000002</v>
      </c>
      <c r="D6251" s="2">
        <v>0</v>
      </c>
      <c r="E6251" s="2">
        <v>0</v>
      </c>
      <c r="F6251" s="2">
        <v>0</v>
      </c>
      <c r="G6251" s="2">
        <v>0</v>
      </c>
      <c r="H6251" s="2">
        <v>0</v>
      </c>
      <c r="I6251" s="2">
        <v>0</v>
      </c>
    </row>
    <row r="6252" spans="1:9">
      <c r="A6252" t="s">
        <v>6258</v>
      </c>
      <c r="B6252" s="2">
        <v>0</v>
      </c>
      <c r="C6252" s="2">
        <v>0</v>
      </c>
      <c r="D6252" s="2">
        <v>0</v>
      </c>
      <c r="E6252" s="2">
        <v>0</v>
      </c>
      <c r="F6252" s="2">
        <v>3.3398810000000001</v>
      </c>
      <c r="G6252" s="2">
        <v>4.5704789999999997</v>
      </c>
      <c r="H6252" s="2">
        <v>4.5956489999999999</v>
      </c>
      <c r="I6252" s="2">
        <v>3.948394</v>
      </c>
    </row>
    <row r="6253" spans="1:9">
      <c r="A6253" t="s">
        <v>6259</v>
      </c>
      <c r="B6253" s="2">
        <v>11.06795</v>
      </c>
      <c r="C6253" s="2">
        <v>10.78267</v>
      </c>
      <c r="D6253" s="2">
        <v>12.85394</v>
      </c>
      <c r="E6253" s="2">
        <v>15.51839</v>
      </c>
      <c r="F6253" s="2">
        <v>20.241009999999999</v>
      </c>
      <c r="G6253" s="2">
        <v>10.84981</v>
      </c>
      <c r="H6253" s="2">
        <v>19.893899999999999</v>
      </c>
      <c r="I6253" s="2">
        <v>18.33258</v>
      </c>
    </row>
    <row r="6254" spans="1:9">
      <c r="A6254" t="s">
        <v>6260</v>
      </c>
      <c r="B6254" s="2">
        <v>0</v>
      </c>
      <c r="C6254" s="2">
        <v>0</v>
      </c>
      <c r="D6254" s="2">
        <v>0</v>
      </c>
      <c r="E6254" s="2">
        <v>1.9324399999999999</v>
      </c>
      <c r="F6254" s="2">
        <v>0</v>
      </c>
      <c r="G6254" s="2">
        <v>0</v>
      </c>
      <c r="H6254" s="2">
        <v>0</v>
      </c>
      <c r="I6254" s="2">
        <v>0.941187</v>
      </c>
    </row>
    <row r="6255" spans="1:9">
      <c r="A6255" t="s">
        <v>6261</v>
      </c>
      <c r="B6255" s="2">
        <v>1.6384909999999999</v>
      </c>
      <c r="C6255" s="2">
        <v>1.596258</v>
      </c>
      <c r="D6255" s="2">
        <v>6.7602549999999999</v>
      </c>
      <c r="E6255" s="2">
        <v>5.132333</v>
      </c>
      <c r="F6255" s="2">
        <v>0.72495069999999995</v>
      </c>
      <c r="G6255" s="2">
        <v>2.1258490000000001</v>
      </c>
      <c r="H6255" s="2">
        <v>6.412668</v>
      </c>
      <c r="I6255" s="2">
        <v>4.2851689999999998</v>
      </c>
    </row>
    <row r="6256" spans="1:9">
      <c r="A6256" t="s">
        <v>6262</v>
      </c>
      <c r="B6256" s="2">
        <v>5.452725</v>
      </c>
      <c r="C6256" s="2">
        <v>7.5255910000000004</v>
      </c>
      <c r="D6256" s="2">
        <v>5.8326650000000004</v>
      </c>
      <c r="E6256" s="2">
        <v>6.0999530000000002</v>
      </c>
      <c r="F6256" s="2">
        <v>5.6293069999999998</v>
      </c>
      <c r="G6256" s="2">
        <v>6.2885359999999997</v>
      </c>
      <c r="H6256" s="2">
        <v>9.0895530000000004</v>
      </c>
      <c r="I6256" s="2">
        <v>7.5264249999999997</v>
      </c>
    </row>
    <row r="6257" spans="1:9">
      <c r="A6257" t="s">
        <v>6263</v>
      </c>
      <c r="B6257" s="2">
        <v>3.6513179999999998</v>
      </c>
      <c r="C6257" s="2">
        <v>5.5898940000000001</v>
      </c>
      <c r="D6257" s="2">
        <v>6.6955499999999999</v>
      </c>
      <c r="E6257" s="2">
        <v>7.0023799999999996</v>
      </c>
      <c r="F6257" s="2">
        <v>6.4621069999999996</v>
      </c>
      <c r="G6257" s="2">
        <v>9.4747570000000003</v>
      </c>
      <c r="H6257" s="2">
        <v>7.2586170000000001</v>
      </c>
      <c r="I6257" s="2">
        <v>6.8209619999999997</v>
      </c>
    </row>
    <row r="6258" spans="1:9">
      <c r="A6258" t="s">
        <v>6264</v>
      </c>
      <c r="B6258" s="2">
        <v>20.195609999999999</v>
      </c>
      <c r="C6258" s="2">
        <v>20.815660000000001</v>
      </c>
      <c r="D6258" s="2">
        <v>21.826450000000001</v>
      </c>
      <c r="E6258" s="2">
        <v>22.090730000000001</v>
      </c>
      <c r="F6258" s="2">
        <v>12.518409999999999</v>
      </c>
      <c r="G6258" s="2">
        <v>10.29541</v>
      </c>
      <c r="H6258" s="2">
        <v>19.092009999999998</v>
      </c>
      <c r="I6258" s="2">
        <v>18.37144</v>
      </c>
    </row>
    <row r="6259" spans="1:9">
      <c r="A6259" t="s">
        <v>6265</v>
      </c>
      <c r="B6259" s="2">
        <v>3.5089450000000002</v>
      </c>
      <c r="C6259" s="2">
        <v>3.09293</v>
      </c>
      <c r="D6259" s="2">
        <v>1.6852199999999999</v>
      </c>
      <c r="E6259" s="2">
        <v>2.841278</v>
      </c>
      <c r="F6259" s="2">
        <v>4.2879509999999996</v>
      </c>
      <c r="G6259" s="2">
        <v>6.7928550000000003</v>
      </c>
      <c r="H6259" s="2">
        <v>3.9237679999999999</v>
      </c>
      <c r="I6259" s="2">
        <v>3.4959989999999999</v>
      </c>
    </row>
    <row r="6260" spans="1:9">
      <c r="A6260" t="s">
        <v>6266</v>
      </c>
      <c r="B6260" s="2">
        <v>52.669179999999997</v>
      </c>
      <c r="C6260" s="2">
        <v>54.928310000000003</v>
      </c>
      <c r="D6260" s="2">
        <v>44.461449999999999</v>
      </c>
      <c r="E6260" s="2">
        <v>46.098469999999999</v>
      </c>
      <c r="F6260" s="2">
        <v>34.595939999999999</v>
      </c>
      <c r="G6260" s="2">
        <v>31.107099999999999</v>
      </c>
      <c r="H6260" s="2">
        <v>31.782900000000001</v>
      </c>
      <c r="I6260" s="2">
        <v>31.453130000000002</v>
      </c>
    </row>
    <row r="6261" spans="1:9">
      <c r="A6261" t="s">
        <v>6267</v>
      </c>
      <c r="B6261" s="2">
        <v>48.0077</v>
      </c>
      <c r="C6261" s="2">
        <v>50.737960000000001</v>
      </c>
      <c r="D6261" s="2">
        <v>60.537109999999998</v>
      </c>
      <c r="E6261" s="2">
        <v>59.311430000000001</v>
      </c>
      <c r="F6261" s="2">
        <v>60.064590000000003</v>
      </c>
      <c r="G6261" s="2">
        <v>59.671959999999999</v>
      </c>
      <c r="H6261" s="2">
        <v>86.297780000000003</v>
      </c>
      <c r="I6261" s="2">
        <v>86.285619999999994</v>
      </c>
    </row>
    <row r="6262" spans="1:9">
      <c r="A6262" t="s">
        <v>6268</v>
      </c>
      <c r="B6262" s="2">
        <v>32.168019999999999</v>
      </c>
      <c r="C6262" s="2">
        <v>32.982889999999998</v>
      </c>
      <c r="D6262" s="2">
        <v>27.849889999999998</v>
      </c>
      <c r="E6262" s="2">
        <v>29.26099</v>
      </c>
      <c r="F6262" s="2">
        <v>34.811909999999997</v>
      </c>
      <c r="G6262" s="2">
        <v>33.571399999999997</v>
      </c>
      <c r="H6262" s="2">
        <v>33.93974</v>
      </c>
      <c r="I6262" s="2">
        <v>31.629010000000001</v>
      </c>
    </row>
    <row r="6263" spans="1:9">
      <c r="A6263" t="s">
        <v>6269</v>
      </c>
      <c r="B6263" s="2">
        <v>12.03534</v>
      </c>
      <c r="C6263" s="2">
        <v>13.56437</v>
      </c>
      <c r="D6263" s="2">
        <v>10.09721</v>
      </c>
      <c r="E6263" s="2">
        <v>12.53112</v>
      </c>
      <c r="F6263" s="2">
        <v>10.02361</v>
      </c>
      <c r="G6263" s="2">
        <v>11.294639999999999</v>
      </c>
      <c r="H6263" s="2">
        <v>10.741099999999999</v>
      </c>
      <c r="I6263" s="2">
        <v>9.3948590000000003</v>
      </c>
    </row>
    <row r="6264" spans="1:9">
      <c r="A6264" t="s">
        <v>6270</v>
      </c>
      <c r="B6264" s="2">
        <v>16.57292</v>
      </c>
      <c r="C6264" s="2">
        <v>18.221630000000001</v>
      </c>
      <c r="D6264" s="2">
        <v>17.90859</v>
      </c>
      <c r="E6264" s="2">
        <v>18.434149999999999</v>
      </c>
      <c r="F6264" s="2">
        <v>14.97964</v>
      </c>
      <c r="G6264" s="2">
        <v>13.822990000000001</v>
      </c>
      <c r="H6264" s="2">
        <v>15.3405</v>
      </c>
      <c r="I6264" s="2">
        <v>14.757400000000001</v>
      </c>
    </row>
    <row r="6265" spans="1:9">
      <c r="A6265" t="s">
        <v>6271</v>
      </c>
      <c r="B6265" s="2">
        <v>0</v>
      </c>
      <c r="C6265" s="2">
        <v>6.2011869999999997E-2</v>
      </c>
      <c r="D6265" s="2">
        <v>0</v>
      </c>
      <c r="E6265" s="2">
        <v>0.1139327</v>
      </c>
      <c r="F6265" s="2">
        <v>0</v>
      </c>
      <c r="G6265" s="2">
        <v>5.505703E-2</v>
      </c>
      <c r="H6265" s="2">
        <v>5.5360220000000002E-2</v>
      </c>
      <c r="I6265" s="2">
        <v>0</v>
      </c>
    </row>
    <row r="6266" spans="1:9">
      <c r="A6266" t="s">
        <v>6272</v>
      </c>
      <c r="B6266" s="2">
        <v>5.2819760000000002</v>
      </c>
      <c r="C6266" s="2">
        <v>4.9357990000000003</v>
      </c>
      <c r="D6266" s="2">
        <v>3.2615259999999999</v>
      </c>
      <c r="E6266" s="2">
        <v>4.341259</v>
      </c>
      <c r="F6266" s="2">
        <v>2.4800949999999999</v>
      </c>
      <c r="G6266" s="2">
        <v>2.330975</v>
      </c>
      <c r="H6266" s="2">
        <v>1.3125340000000001</v>
      </c>
      <c r="I6266" s="2">
        <v>0.93973010000000001</v>
      </c>
    </row>
    <row r="6267" spans="1:9">
      <c r="A6267" t="s">
        <v>6273</v>
      </c>
      <c r="B6267" s="2">
        <v>4.8515059999999997</v>
      </c>
      <c r="C6267" s="2">
        <v>3.4226079999999999</v>
      </c>
      <c r="D6267" s="2">
        <v>2.3007870000000001</v>
      </c>
      <c r="E6267" s="2">
        <v>1.048044</v>
      </c>
      <c r="F6267" s="2">
        <v>1.184304</v>
      </c>
      <c r="G6267" s="2">
        <v>1.736429</v>
      </c>
      <c r="H6267" s="2">
        <v>1.3094939999999999</v>
      </c>
      <c r="I6267" s="2">
        <v>0.87504950000000004</v>
      </c>
    </row>
    <row r="6268" spans="1:9">
      <c r="A6268" t="s">
        <v>6274</v>
      </c>
      <c r="B6268" s="2">
        <v>6.9573729999999996</v>
      </c>
      <c r="C6268" s="2">
        <v>6.5359740000000004</v>
      </c>
      <c r="D6268" s="2">
        <v>9.7963050000000003</v>
      </c>
      <c r="E6268" s="2">
        <v>10.45172</v>
      </c>
      <c r="F6268" s="2">
        <v>6.3764620000000001</v>
      </c>
      <c r="G6268" s="2">
        <v>8.8118750000000006</v>
      </c>
      <c r="H6268" s="2">
        <v>12.534230000000001</v>
      </c>
      <c r="I6268" s="2">
        <v>16.02956</v>
      </c>
    </row>
    <row r="6269" spans="1:9">
      <c r="A6269" t="s">
        <v>6275</v>
      </c>
      <c r="B6269" s="2">
        <v>4.6033049999999998</v>
      </c>
      <c r="C6269" s="2">
        <v>4.5128599999999999</v>
      </c>
      <c r="D6269" s="2">
        <v>3.1853739999999999</v>
      </c>
      <c r="E6269" s="2">
        <v>3.938393</v>
      </c>
      <c r="F6269" s="2">
        <v>2.5619299999999998</v>
      </c>
      <c r="G6269" s="2">
        <v>2.8798360000000001</v>
      </c>
      <c r="H6269" s="2">
        <v>2.5935350000000001</v>
      </c>
      <c r="I6269" s="2">
        <v>1.640547</v>
      </c>
    </row>
    <row r="6270" spans="1:9">
      <c r="A6270" t="s">
        <v>6276</v>
      </c>
      <c r="B6270" s="2">
        <v>1.0393410000000001</v>
      </c>
      <c r="C6270" s="2">
        <v>1.6200829999999999</v>
      </c>
      <c r="D6270" s="2">
        <v>1.5247010000000001</v>
      </c>
      <c r="E6270" s="2">
        <v>1.6742999999999999</v>
      </c>
      <c r="F6270" s="2">
        <v>1.9313990000000001</v>
      </c>
      <c r="G6270" s="2">
        <v>1.3484860000000001</v>
      </c>
      <c r="H6270" s="2">
        <v>1.4011089999999999</v>
      </c>
      <c r="I6270" s="2">
        <v>1.4497089999999999</v>
      </c>
    </row>
    <row r="6271" spans="1:9">
      <c r="A6271" t="s">
        <v>6277</v>
      </c>
      <c r="B6271" s="2">
        <v>0.39820359999999999</v>
      </c>
      <c r="C6271" s="2">
        <v>0.3879399</v>
      </c>
      <c r="D6271" s="2">
        <v>0.18254999999999999</v>
      </c>
      <c r="E6271" s="2">
        <v>0.35637560000000001</v>
      </c>
      <c r="F6271" s="2">
        <v>0.88092649999999995</v>
      </c>
      <c r="G6271" s="2">
        <v>0</v>
      </c>
      <c r="H6271" s="2">
        <v>2.0779670000000001</v>
      </c>
      <c r="I6271" s="2">
        <v>1.5621419999999999</v>
      </c>
    </row>
    <row r="6272" spans="1:9">
      <c r="A6272" t="s">
        <v>6278</v>
      </c>
      <c r="B6272" s="2">
        <v>4.711093</v>
      </c>
      <c r="C6272" s="2">
        <v>5.2237629999999999</v>
      </c>
      <c r="D6272" s="2">
        <v>7.1043560000000001</v>
      </c>
      <c r="E6272" s="2">
        <v>7.1287609999999999</v>
      </c>
      <c r="F6272" s="2">
        <v>25.232510000000001</v>
      </c>
      <c r="G6272" s="2">
        <v>26.621009999999998</v>
      </c>
      <c r="H6272" s="2">
        <v>14.17902</v>
      </c>
      <c r="I6272" s="2">
        <v>14.77979</v>
      </c>
    </row>
    <row r="6273" spans="1:9">
      <c r="A6273" t="s">
        <v>6279</v>
      </c>
      <c r="B6273" s="2">
        <v>0.3520296</v>
      </c>
      <c r="C6273" s="2">
        <v>0.34295599999999998</v>
      </c>
      <c r="D6273" s="2">
        <v>0.40345560000000003</v>
      </c>
      <c r="E6273" s="2">
        <v>0.78762949999999998</v>
      </c>
      <c r="F6273" s="2">
        <v>1.168167</v>
      </c>
      <c r="G6273" s="2">
        <v>0.60898459999999999</v>
      </c>
      <c r="H6273" s="2">
        <v>0.45925369999999999</v>
      </c>
      <c r="I6273" s="2">
        <v>0.76722349999999995</v>
      </c>
    </row>
    <row r="6274" spans="1:9">
      <c r="A6274" t="s">
        <v>6280</v>
      </c>
      <c r="B6274" s="2">
        <v>17.589020000000001</v>
      </c>
      <c r="C6274" s="2">
        <v>19.351479999999999</v>
      </c>
      <c r="D6274" s="2">
        <v>13.763389999999999</v>
      </c>
      <c r="E6274" s="2">
        <v>11.80608</v>
      </c>
      <c r="F6274" s="2">
        <v>15.43036</v>
      </c>
      <c r="G6274" s="2">
        <v>14.426920000000001</v>
      </c>
      <c r="H6274" s="2">
        <v>8.8356969999999997</v>
      </c>
      <c r="I6274" s="2">
        <v>8.0633649999999992</v>
      </c>
    </row>
    <row r="6275" spans="1:9">
      <c r="A6275" t="s">
        <v>6281</v>
      </c>
      <c r="B6275" s="2">
        <v>4.4926349999999999</v>
      </c>
      <c r="C6275" s="2">
        <v>5.7694679999999998</v>
      </c>
      <c r="D6275" s="2">
        <v>3.370215</v>
      </c>
      <c r="E6275" s="2">
        <v>2.7414010000000002</v>
      </c>
      <c r="F6275" s="2">
        <v>3.6141239999999999</v>
      </c>
      <c r="G6275" s="2">
        <v>3.3560569999999998</v>
      </c>
      <c r="H6275" s="2">
        <v>3.1969310000000002</v>
      </c>
      <c r="I6275" s="2">
        <v>1.4242010000000001</v>
      </c>
    </row>
    <row r="6276" spans="1:9">
      <c r="A6276" t="s">
        <v>6282</v>
      </c>
      <c r="B6276" s="2">
        <v>0.89096370000000003</v>
      </c>
      <c r="C6276" s="2">
        <v>0.63957830000000004</v>
      </c>
      <c r="D6276" s="2">
        <v>0.42994510000000002</v>
      </c>
      <c r="E6276" s="2">
        <v>0.50360550000000004</v>
      </c>
      <c r="F6276" s="2">
        <v>0.91290090000000002</v>
      </c>
      <c r="G6276" s="2">
        <v>1.4601789999999999</v>
      </c>
      <c r="H6276" s="2">
        <v>1.060381</v>
      </c>
      <c r="I6276" s="2">
        <v>1.103756</v>
      </c>
    </row>
    <row r="6277" spans="1:9">
      <c r="A6277" t="s">
        <v>6283</v>
      </c>
      <c r="B6277" s="2">
        <v>0</v>
      </c>
      <c r="C6277" s="2">
        <v>4.5295269999999999E-2</v>
      </c>
      <c r="D6277" s="2">
        <v>4.2628510000000001E-2</v>
      </c>
      <c r="E6277" s="2">
        <v>0.2080494</v>
      </c>
      <c r="F6277" s="2">
        <v>0.28799580000000002</v>
      </c>
      <c r="G6277" s="2">
        <v>0.52279819999999999</v>
      </c>
      <c r="H6277" s="2">
        <v>0.1617468</v>
      </c>
      <c r="I6277" s="2">
        <v>0.1621274</v>
      </c>
    </row>
    <row r="6278" spans="1:9">
      <c r="A6278" t="s">
        <v>6284</v>
      </c>
      <c r="B6278" s="2">
        <v>0.1817377</v>
      </c>
      <c r="C6278" s="2">
        <v>0.1180356</v>
      </c>
      <c r="D6278" s="2">
        <v>0</v>
      </c>
      <c r="E6278" s="2">
        <v>0.10843179999999999</v>
      </c>
      <c r="F6278" s="2">
        <v>0.91131249999999997</v>
      </c>
      <c r="G6278" s="2">
        <v>1.100374</v>
      </c>
      <c r="H6278" s="2">
        <v>0.1053747</v>
      </c>
      <c r="I6278" s="2">
        <v>5.2811280000000002E-2</v>
      </c>
    </row>
    <row r="6279" spans="1:9">
      <c r="A6279" t="s">
        <v>6285</v>
      </c>
      <c r="B6279" s="2">
        <v>8.4038009999999996</v>
      </c>
      <c r="C6279" s="2">
        <v>8.3058490000000003</v>
      </c>
      <c r="D6279" s="2">
        <v>6.4768119999999998</v>
      </c>
      <c r="E6279" s="2">
        <v>5.6680400000000004</v>
      </c>
      <c r="F6279" s="2">
        <v>5.4965650000000004</v>
      </c>
      <c r="G6279" s="2">
        <v>5.2673709999999998</v>
      </c>
      <c r="H6279" s="2">
        <v>7.0971469999999997</v>
      </c>
      <c r="I6279" s="2">
        <v>8.1756100000000007</v>
      </c>
    </row>
    <row r="6280" spans="1:9">
      <c r="A6280" t="s">
        <v>6286</v>
      </c>
      <c r="B6280" s="2">
        <v>0.13034319999999999</v>
      </c>
      <c r="C6280" s="2">
        <v>0.1269836</v>
      </c>
      <c r="D6280" s="2">
        <v>0</v>
      </c>
      <c r="E6280" s="2">
        <v>0</v>
      </c>
      <c r="F6280" s="2">
        <v>0.11534079999999999</v>
      </c>
      <c r="G6280" s="2">
        <v>0</v>
      </c>
      <c r="H6280" s="2">
        <v>0</v>
      </c>
      <c r="I6280" s="2">
        <v>0</v>
      </c>
    </row>
    <row r="6281" spans="1:9">
      <c r="A6281" t="s">
        <v>6287</v>
      </c>
      <c r="B6281" s="2">
        <v>3.251071</v>
      </c>
      <c r="C6281" s="2">
        <v>2.9629349999999999</v>
      </c>
      <c r="D6281" s="2">
        <v>2.019253</v>
      </c>
      <c r="E6281" s="2">
        <v>1.971001</v>
      </c>
      <c r="F6281" s="2">
        <v>2.8768750000000001</v>
      </c>
      <c r="G6281" s="2">
        <v>2.1770740000000002</v>
      </c>
      <c r="H6281" s="2">
        <v>1.2769539999999999</v>
      </c>
      <c r="I6281" s="2">
        <v>1.1885319999999999</v>
      </c>
    </row>
    <row r="6282" spans="1:9">
      <c r="A6282" t="s">
        <v>6288</v>
      </c>
      <c r="B6282" s="2">
        <v>2.610325</v>
      </c>
      <c r="C6282" s="2">
        <v>3.7086049999999999</v>
      </c>
      <c r="D6282" s="2">
        <v>1.994435</v>
      </c>
      <c r="E6282" s="2">
        <v>2.2387929999999998</v>
      </c>
      <c r="F6282" s="2">
        <v>3.5610620000000002</v>
      </c>
      <c r="G6282" s="2">
        <v>3.7630539999999999</v>
      </c>
      <c r="H6282" s="2">
        <v>1.986483</v>
      </c>
      <c r="I6282" s="2">
        <v>2.844509</v>
      </c>
    </row>
    <row r="6283" spans="1:9">
      <c r="A6283" t="s">
        <v>6289</v>
      </c>
      <c r="B6283" s="2">
        <v>6.2614710000000002</v>
      </c>
      <c r="C6283" s="2">
        <v>3.7676980000000002</v>
      </c>
      <c r="D6283" s="2">
        <v>5.2343859999999998</v>
      </c>
      <c r="E6283" s="2">
        <v>3.543552</v>
      </c>
      <c r="F6283" s="2">
        <v>6.0296729999999998</v>
      </c>
      <c r="G6283" s="2">
        <v>4.699122</v>
      </c>
      <c r="H6283" s="2">
        <v>2.6427960000000001</v>
      </c>
      <c r="I6283" s="2">
        <v>4.0939300000000003</v>
      </c>
    </row>
    <row r="6284" spans="1:9">
      <c r="A6284" t="s">
        <v>6290</v>
      </c>
      <c r="B6284" s="2">
        <v>29.169350000000001</v>
      </c>
      <c r="C6284" s="2">
        <v>23.060110000000002</v>
      </c>
      <c r="D6284" s="2">
        <v>17.756550000000001</v>
      </c>
      <c r="E6284" s="2">
        <v>18.18816</v>
      </c>
      <c r="F6284" s="2">
        <v>25.388829999999999</v>
      </c>
      <c r="G6284" s="2">
        <v>29.78013</v>
      </c>
      <c r="H6284" s="2">
        <v>22.250150000000001</v>
      </c>
      <c r="I6284" s="2">
        <v>20.635020000000001</v>
      </c>
    </row>
    <row r="6285" spans="1:9">
      <c r="A6285" t="s">
        <v>6291</v>
      </c>
      <c r="B6285" s="2">
        <v>0</v>
      </c>
      <c r="C6285" s="2">
        <v>9.7929970000000005E-2</v>
      </c>
      <c r="D6285" s="2">
        <v>0</v>
      </c>
      <c r="E6285" s="2">
        <v>0</v>
      </c>
      <c r="F6285" s="2">
        <v>0</v>
      </c>
      <c r="G6285" s="2">
        <v>0</v>
      </c>
      <c r="H6285" s="2">
        <v>0</v>
      </c>
      <c r="I6285" s="2">
        <v>0</v>
      </c>
    </row>
    <row r="6286" spans="1:9">
      <c r="A6286" t="s">
        <v>6292</v>
      </c>
      <c r="B6286" s="2">
        <v>0</v>
      </c>
      <c r="C6286" s="2">
        <v>8.6119940000000006E-2</v>
      </c>
      <c r="D6286" s="2">
        <v>0</v>
      </c>
      <c r="E6286" s="2">
        <v>0</v>
      </c>
      <c r="F6286" s="2">
        <v>7.8223810000000005E-2</v>
      </c>
      <c r="G6286" s="2">
        <v>0</v>
      </c>
      <c r="H6286" s="2">
        <v>0</v>
      </c>
      <c r="I6286" s="2">
        <v>0</v>
      </c>
    </row>
    <row r="6287" spans="1:9">
      <c r="A6287" t="s">
        <v>6293</v>
      </c>
      <c r="B6287" s="2">
        <v>8.8870920000000009</v>
      </c>
      <c r="C6287" s="2">
        <v>8.6580279999999998</v>
      </c>
      <c r="D6287" s="2">
        <v>5.9158790000000003</v>
      </c>
      <c r="E6287" s="2">
        <v>5.6655620000000004</v>
      </c>
      <c r="F6287" s="2">
        <v>7.0023650000000002</v>
      </c>
      <c r="G6287" s="2">
        <v>6.1074799999999998</v>
      </c>
      <c r="H6287" s="2">
        <v>3.8117260000000002</v>
      </c>
      <c r="I6287" s="2">
        <v>3.1839110000000002</v>
      </c>
    </row>
    <row r="6288" spans="1:9">
      <c r="A6288" t="s">
        <v>6294</v>
      </c>
      <c r="B6288" s="2">
        <v>16.091149999999999</v>
      </c>
      <c r="C6288" s="2">
        <v>18.649509999999999</v>
      </c>
      <c r="D6288" s="2">
        <v>27.556740000000001</v>
      </c>
      <c r="E6288" s="2">
        <v>26.070620000000002</v>
      </c>
      <c r="F6288" s="2">
        <v>18.985430000000001</v>
      </c>
      <c r="G6288" s="2">
        <v>18.07771</v>
      </c>
      <c r="H6288" s="2">
        <v>45.604030000000002</v>
      </c>
      <c r="I6288" s="2">
        <v>48.774859999999997</v>
      </c>
    </row>
    <row r="6289" spans="1:9">
      <c r="A6289" t="s">
        <v>6295</v>
      </c>
      <c r="B6289" s="2">
        <v>12.4566</v>
      </c>
      <c r="C6289" s="2">
        <v>13.989570000000001</v>
      </c>
      <c r="D6289" s="2">
        <v>13.165929999999999</v>
      </c>
      <c r="E6289" s="2">
        <v>13.006159999999999</v>
      </c>
      <c r="F6289" s="2">
        <v>8.2671399999999995</v>
      </c>
      <c r="G6289" s="2">
        <v>10.92413</v>
      </c>
      <c r="H6289" s="2">
        <v>7.9748979999999996</v>
      </c>
      <c r="I6289" s="2">
        <v>7.2395399999999999</v>
      </c>
    </row>
    <row r="6290" spans="1:9">
      <c r="A6290" t="s">
        <v>6296</v>
      </c>
      <c r="B6290" s="2">
        <v>0.24137210000000001</v>
      </c>
      <c r="C6290" s="2">
        <v>0.23515069999999999</v>
      </c>
      <c r="D6290" s="2">
        <v>9.4845529999999997E-2</v>
      </c>
      <c r="E6290" s="2">
        <v>0.1851583</v>
      </c>
      <c r="F6290" s="2">
        <v>0.27461609999999997</v>
      </c>
      <c r="G6290" s="2">
        <v>0.38773010000000002</v>
      </c>
      <c r="H6290" s="2">
        <v>0.41985499999999998</v>
      </c>
      <c r="I6290" s="2">
        <v>0.39078249999999998</v>
      </c>
    </row>
    <row r="6291" spans="1:9">
      <c r="A6291" t="s">
        <v>6297</v>
      </c>
      <c r="B6291" s="2">
        <v>0.2285015</v>
      </c>
      <c r="C6291" s="2">
        <v>0.44522390000000001</v>
      </c>
      <c r="D6291" s="2">
        <v>0</v>
      </c>
      <c r="E6291" s="2">
        <v>0.61349810000000005</v>
      </c>
      <c r="F6291" s="2">
        <v>1.0110060000000001</v>
      </c>
      <c r="G6291" s="2">
        <v>2.569388</v>
      </c>
      <c r="H6291" s="2">
        <v>0.19873370000000001</v>
      </c>
      <c r="I6291" s="2">
        <v>0.59760360000000001</v>
      </c>
    </row>
    <row r="6292" spans="1:9">
      <c r="A6292" t="s">
        <v>6298</v>
      </c>
      <c r="B6292" s="2">
        <v>12.70453</v>
      </c>
      <c r="C6292" s="2">
        <v>13.17559</v>
      </c>
      <c r="D6292" s="2">
        <v>15.78166</v>
      </c>
      <c r="E6292" s="2">
        <v>15.89358</v>
      </c>
      <c r="F6292" s="2">
        <v>9.67075</v>
      </c>
      <c r="G6292" s="2">
        <v>9.2165300000000006</v>
      </c>
      <c r="H6292" s="2">
        <v>11.28708</v>
      </c>
      <c r="I6292" s="2">
        <v>11.6709</v>
      </c>
    </row>
    <row r="6293" spans="1:9">
      <c r="A6293" t="s">
        <v>6299</v>
      </c>
      <c r="B6293" s="2">
        <v>1.432434</v>
      </c>
      <c r="C6293" s="2">
        <v>1.0783510000000001</v>
      </c>
      <c r="D6293" s="2">
        <v>0.89546769999999998</v>
      </c>
      <c r="E6293" s="2">
        <v>1.398512</v>
      </c>
      <c r="F6293" s="2">
        <v>1.094713</v>
      </c>
      <c r="G6293" s="2">
        <v>0.67581919999999995</v>
      </c>
      <c r="H6293" s="2">
        <v>1.1891970000000001</v>
      </c>
      <c r="I6293" s="2">
        <v>1.589326</v>
      </c>
    </row>
    <row r="6294" spans="1:9">
      <c r="A6294" t="s">
        <v>6300</v>
      </c>
      <c r="B6294" s="2">
        <v>0.1638491</v>
      </c>
      <c r="C6294" s="2">
        <v>0.28732649999999998</v>
      </c>
      <c r="D6294" s="2">
        <v>0.27041019999999999</v>
      </c>
      <c r="E6294" s="2">
        <v>0.29327619999999999</v>
      </c>
      <c r="F6294" s="2">
        <v>0.72495069999999995</v>
      </c>
      <c r="G6294" s="2">
        <v>0.73696099999999998</v>
      </c>
      <c r="H6294" s="2">
        <v>0.1710045</v>
      </c>
      <c r="I6294" s="2">
        <v>5.713559E-2</v>
      </c>
    </row>
    <row r="6295" spans="1:9">
      <c r="A6295" t="s">
        <v>6301</v>
      </c>
      <c r="B6295" s="2">
        <v>63.254869999999997</v>
      </c>
      <c r="C6295" s="2">
        <v>58.561279999999996</v>
      </c>
      <c r="D6295" s="2">
        <v>68.340720000000005</v>
      </c>
      <c r="E6295" s="2">
        <v>76.970389999999995</v>
      </c>
      <c r="F6295" s="2">
        <v>80.197069999999997</v>
      </c>
      <c r="G6295" s="2">
        <v>74.550579999999997</v>
      </c>
      <c r="H6295" s="2">
        <v>93.62097</v>
      </c>
      <c r="I6295" s="2">
        <v>99.645830000000004</v>
      </c>
    </row>
    <row r="6296" spans="1:9">
      <c r="A6296" t="s">
        <v>6302</v>
      </c>
      <c r="B6296" s="2">
        <v>503.21749999999997</v>
      </c>
      <c r="C6296" s="2">
        <v>508.16739999999999</v>
      </c>
      <c r="D6296" s="2">
        <v>522.82140000000004</v>
      </c>
      <c r="E6296" s="2">
        <v>519.5</v>
      </c>
      <c r="F6296" s="2">
        <v>327.4042</v>
      </c>
      <c r="G6296" s="2">
        <v>343.66550000000001</v>
      </c>
      <c r="H6296" s="2">
        <v>267.62470000000002</v>
      </c>
      <c r="I6296" s="2">
        <v>273.29410000000001</v>
      </c>
    </row>
    <row r="6297" spans="1:9">
      <c r="A6297" t="s">
        <v>6303</v>
      </c>
      <c r="B6297" s="2">
        <v>14.02535</v>
      </c>
      <c r="C6297" s="2">
        <v>13.117290000000001</v>
      </c>
      <c r="D6297" s="2">
        <v>15.68845</v>
      </c>
      <c r="E6297" s="2">
        <v>18.075030000000002</v>
      </c>
      <c r="F6297" s="2">
        <v>10.177049999999999</v>
      </c>
      <c r="G6297" s="2">
        <v>9.8264320000000005</v>
      </c>
      <c r="H6297" s="2">
        <v>10.97838</v>
      </c>
      <c r="I6297" s="2">
        <v>11.37102</v>
      </c>
    </row>
    <row r="6298" spans="1:9">
      <c r="A6298" t="s">
        <v>6304</v>
      </c>
      <c r="B6298" s="2">
        <v>2.0067970000000002</v>
      </c>
      <c r="C6298" s="2">
        <v>1.9550719999999999</v>
      </c>
      <c r="D6298" s="2">
        <v>1.8399669999999999</v>
      </c>
      <c r="E6298" s="2">
        <v>0.35919990000000002</v>
      </c>
      <c r="F6298" s="2">
        <v>5.3274480000000004</v>
      </c>
      <c r="G6298" s="2">
        <v>5.2074109999999996</v>
      </c>
      <c r="H6298" s="2">
        <v>5.9342329999999999</v>
      </c>
      <c r="I6298" s="2">
        <v>5.5983000000000001</v>
      </c>
    </row>
    <row r="6299" spans="1:9">
      <c r="A6299" t="s">
        <v>6305</v>
      </c>
      <c r="B6299" s="2">
        <v>147.37970000000001</v>
      </c>
      <c r="C6299" s="2">
        <v>158.9597</v>
      </c>
      <c r="D6299" s="2">
        <v>128.94370000000001</v>
      </c>
      <c r="E6299" s="2">
        <v>128.81639999999999</v>
      </c>
      <c r="F6299" s="2">
        <v>97.399609999999996</v>
      </c>
      <c r="G6299" s="2">
        <v>100.9148</v>
      </c>
      <c r="H6299" s="2">
        <v>110.3321</v>
      </c>
      <c r="I6299" s="2">
        <v>114.34480000000001</v>
      </c>
    </row>
    <row r="6300" spans="1:9">
      <c r="A6300" t="s">
        <v>6306</v>
      </c>
      <c r="B6300" s="2">
        <v>1.065917</v>
      </c>
      <c r="C6300" s="2">
        <v>1.3688560000000001</v>
      </c>
      <c r="D6300" s="2">
        <v>1.0661499999999999</v>
      </c>
      <c r="E6300" s="2">
        <v>1.4309259999999999</v>
      </c>
      <c r="F6300" s="2">
        <v>3.9444180000000002</v>
      </c>
      <c r="G6300" s="2">
        <v>3.352646</v>
      </c>
      <c r="H6300" s="2">
        <v>2.0648040000000001</v>
      </c>
      <c r="I6300" s="2">
        <v>2.4920420000000001</v>
      </c>
    </row>
    <row r="6301" spans="1:9">
      <c r="A6301" t="s">
        <v>6307</v>
      </c>
      <c r="B6301" s="2">
        <v>0.90857580000000004</v>
      </c>
      <c r="C6301" s="2">
        <v>0.75870629999999994</v>
      </c>
      <c r="D6301" s="2">
        <v>0.35701870000000002</v>
      </c>
      <c r="E6301" s="2">
        <v>1.6262749999999999</v>
      </c>
      <c r="F6301" s="2">
        <v>1.8377129999999999</v>
      </c>
      <c r="G6301" s="2">
        <v>2.4699209999999998</v>
      </c>
      <c r="H6301" s="2">
        <v>0.90309910000000004</v>
      </c>
      <c r="I6301" s="2">
        <v>1.0183770000000001</v>
      </c>
    </row>
    <row r="6302" spans="1:9">
      <c r="A6302" t="s">
        <v>6308</v>
      </c>
      <c r="B6302" s="2">
        <v>8.3342679999999998</v>
      </c>
      <c r="C6302" s="2">
        <v>7.0928550000000001</v>
      </c>
      <c r="D6302" s="2">
        <v>6.0311589999999997</v>
      </c>
      <c r="E6302" s="2">
        <v>5.9727740000000002</v>
      </c>
      <c r="F6302" s="2">
        <v>5.3687740000000002</v>
      </c>
      <c r="G6302" s="2">
        <v>5.0268459999999999</v>
      </c>
      <c r="H6302" s="2">
        <v>3.7214659999999999</v>
      </c>
      <c r="I6302" s="2">
        <v>3.9529209999999999</v>
      </c>
    </row>
    <row r="6303" spans="1:9">
      <c r="A6303" t="s">
        <v>6309</v>
      </c>
      <c r="B6303" s="2">
        <v>0</v>
      </c>
      <c r="C6303" s="2">
        <v>0.19459589999999999</v>
      </c>
      <c r="D6303" s="2">
        <v>0</v>
      </c>
      <c r="E6303" s="2">
        <v>0</v>
      </c>
      <c r="F6303" s="2">
        <v>0.61863849999999998</v>
      </c>
      <c r="G6303" s="2">
        <v>0.25915690000000002</v>
      </c>
      <c r="H6303" s="2">
        <v>0</v>
      </c>
      <c r="I6303" s="2">
        <v>8.7065699999999996E-2</v>
      </c>
    </row>
    <row r="6304" spans="1:9">
      <c r="A6304" t="s">
        <v>6310</v>
      </c>
      <c r="B6304" s="2">
        <v>4.7330220000000001</v>
      </c>
      <c r="C6304" s="2">
        <v>4.9053500000000003</v>
      </c>
      <c r="D6304" s="2">
        <v>2.95459</v>
      </c>
      <c r="E6304" s="2">
        <v>2.974113</v>
      </c>
      <c r="F6304" s="2">
        <v>3.6535839999999999</v>
      </c>
      <c r="G6304" s="2">
        <v>3.4841579999999999</v>
      </c>
      <c r="H6304" s="2">
        <v>1.6640889999999999</v>
      </c>
      <c r="I6304" s="2">
        <v>1.931373</v>
      </c>
    </row>
    <row r="6305" spans="1:9">
      <c r="A6305" t="s">
        <v>6311</v>
      </c>
      <c r="B6305" s="2">
        <v>16.86157</v>
      </c>
      <c r="C6305" s="2">
        <v>14.911860000000001</v>
      </c>
      <c r="D6305" s="2">
        <v>21.238510000000002</v>
      </c>
      <c r="E6305" s="2">
        <v>21.75656</v>
      </c>
      <c r="F6305" s="2">
        <v>12.892749999999999</v>
      </c>
      <c r="G6305" s="2">
        <v>10.97387</v>
      </c>
      <c r="H6305" s="2">
        <v>24.417840000000002</v>
      </c>
      <c r="I6305" s="2">
        <v>22.120519999999999</v>
      </c>
    </row>
    <row r="6306" spans="1:9">
      <c r="A6306" t="s">
        <v>6312</v>
      </c>
      <c r="B6306" s="2">
        <v>7.0918409999999996</v>
      </c>
      <c r="C6306" s="2">
        <v>7.5705539999999996</v>
      </c>
      <c r="D6306" s="2">
        <v>13.21208</v>
      </c>
      <c r="E6306" s="2">
        <v>13.436529999999999</v>
      </c>
      <c r="F6306" s="2">
        <v>8.4787029999999994</v>
      </c>
      <c r="G6306" s="2">
        <v>7.5045770000000003</v>
      </c>
      <c r="H6306" s="2">
        <v>27.49334</v>
      </c>
      <c r="I6306" s="2">
        <v>30.320399999999999</v>
      </c>
    </row>
    <row r="6307" spans="1:9">
      <c r="A6307" t="s">
        <v>6313</v>
      </c>
      <c r="B6307" s="2">
        <v>1.047156</v>
      </c>
      <c r="C6307" s="2">
        <v>1.6577679999999999</v>
      </c>
      <c r="D6307" s="2">
        <v>0.36003859999999999</v>
      </c>
      <c r="E6307" s="2">
        <v>0.2342902</v>
      </c>
      <c r="F6307" s="2">
        <v>0.69497149999999996</v>
      </c>
      <c r="G6307" s="2">
        <v>0.7925314</v>
      </c>
      <c r="H6307" s="2">
        <v>0.68305360000000004</v>
      </c>
      <c r="I6307" s="2">
        <v>0.57055040000000001</v>
      </c>
    </row>
    <row r="6308" spans="1:9">
      <c r="A6308" t="s">
        <v>6314</v>
      </c>
      <c r="B6308" s="2">
        <v>0</v>
      </c>
      <c r="C6308" s="2">
        <v>0.29336640000000003</v>
      </c>
      <c r="D6308" s="2">
        <v>0.27609450000000002</v>
      </c>
      <c r="E6308" s="2">
        <v>0</v>
      </c>
      <c r="F6308" s="2">
        <v>0</v>
      </c>
      <c r="G6308" s="2">
        <v>0</v>
      </c>
      <c r="H6308" s="2">
        <v>0</v>
      </c>
      <c r="I6308" s="2">
        <v>0</v>
      </c>
    </row>
    <row r="6309" spans="1:9">
      <c r="A6309" t="s">
        <v>6315</v>
      </c>
      <c r="B6309" s="2">
        <v>1.444018</v>
      </c>
      <c r="C6309" s="2">
        <v>2.295302</v>
      </c>
      <c r="D6309" s="2">
        <v>4.8777949999999999</v>
      </c>
      <c r="E6309" s="2">
        <v>4.1490780000000003</v>
      </c>
      <c r="F6309" s="2">
        <v>3.2281569999999999</v>
      </c>
      <c r="G6309" s="2">
        <v>3.089683</v>
      </c>
      <c r="H6309" s="2">
        <v>1.454199</v>
      </c>
      <c r="I6309" s="2">
        <v>1.5238750000000001</v>
      </c>
    </row>
    <row r="6310" spans="1:9">
      <c r="A6310" t="s">
        <v>6316</v>
      </c>
      <c r="B6310" s="2">
        <v>0.51202829999999999</v>
      </c>
      <c r="C6310" s="2">
        <v>0.33255380000000001</v>
      </c>
      <c r="D6310" s="2">
        <v>0.46946209999999999</v>
      </c>
      <c r="E6310" s="2">
        <v>0.76373999999999997</v>
      </c>
      <c r="F6310" s="2">
        <v>1.6613450000000001</v>
      </c>
      <c r="G6310" s="2">
        <v>2.214426</v>
      </c>
      <c r="H6310" s="2">
        <v>1.6328549999999999</v>
      </c>
      <c r="I6310" s="2">
        <v>1.1903250000000001</v>
      </c>
    </row>
    <row r="6311" spans="1:9">
      <c r="A6311" t="s">
        <v>6317</v>
      </c>
      <c r="B6311" s="2">
        <v>2.1651250000000002</v>
      </c>
      <c r="C6311" s="2">
        <v>1.4765239999999999</v>
      </c>
      <c r="D6311" s="2">
        <v>2.7791869999999999</v>
      </c>
      <c r="E6311" s="2">
        <v>2.0345819999999999</v>
      </c>
      <c r="F6311" s="2">
        <v>1.149553</v>
      </c>
      <c r="G6311" s="2">
        <v>1.310926</v>
      </c>
      <c r="H6311" s="2">
        <v>2.542138</v>
      </c>
      <c r="I6311" s="2">
        <v>3.3031160000000002</v>
      </c>
    </row>
    <row r="6312" spans="1:9">
      <c r="A6312" t="s">
        <v>6318</v>
      </c>
      <c r="B6312" s="2">
        <v>6.2862420000000002E-2</v>
      </c>
      <c r="C6312" s="2">
        <v>0.1224843</v>
      </c>
      <c r="D6312" s="2">
        <v>5.7636510000000002E-2</v>
      </c>
      <c r="E6312" s="2">
        <v>0</v>
      </c>
      <c r="F6312" s="2">
        <v>5.5627000000000003E-2</v>
      </c>
      <c r="G6312" s="2">
        <v>5.4373629999999999E-2</v>
      </c>
      <c r="H6312" s="2">
        <v>0.1093461</v>
      </c>
      <c r="I6312" s="2">
        <v>0</v>
      </c>
    </row>
    <row r="6313" spans="1:9">
      <c r="A6313" t="s">
        <v>6319</v>
      </c>
      <c r="B6313" s="2">
        <v>9.9055260000000001</v>
      </c>
      <c r="C6313" s="2">
        <v>9.2642030000000002</v>
      </c>
      <c r="D6313" s="2">
        <v>6.2968919999999997</v>
      </c>
      <c r="E6313" s="2">
        <v>5.37812</v>
      </c>
      <c r="F6313" s="2">
        <v>7.8304299999999998</v>
      </c>
      <c r="G6313" s="2">
        <v>8.7963850000000008</v>
      </c>
      <c r="H6313" s="2">
        <v>4.3649789999999999</v>
      </c>
      <c r="I6313" s="2">
        <v>4.605524</v>
      </c>
    </row>
    <row r="6314" spans="1:9">
      <c r="A6314" t="s">
        <v>6320</v>
      </c>
      <c r="B6314" s="2">
        <v>8.7537199999999995</v>
      </c>
      <c r="C6314" s="2">
        <v>9.0397789999999993</v>
      </c>
      <c r="D6314" s="2">
        <v>4.655081</v>
      </c>
      <c r="E6314" s="2">
        <v>8.1475840000000002</v>
      </c>
      <c r="F6314" s="2">
        <v>12.5488</v>
      </c>
      <c r="G6314" s="2">
        <v>13.780379999999999</v>
      </c>
      <c r="H6314" s="2">
        <v>9.7450690000000009</v>
      </c>
      <c r="I6314" s="2">
        <v>8.0891210000000004</v>
      </c>
    </row>
    <row r="6315" spans="1:9">
      <c r="A6315" t="s">
        <v>6321</v>
      </c>
      <c r="B6315" s="2">
        <v>0.26938430000000002</v>
      </c>
      <c r="C6315" s="2">
        <v>0.65610239999999997</v>
      </c>
      <c r="D6315" s="2">
        <v>0.74096919999999999</v>
      </c>
      <c r="E6315" s="2">
        <v>0.48217549999999998</v>
      </c>
      <c r="F6315" s="2">
        <v>0.71513510000000002</v>
      </c>
      <c r="G6315" s="2">
        <v>0.1165036</v>
      </c>
      <c r="H6315" s="2">
        <v>0</v>
      </c>
      <c r="I6315" s="2">
        <v>0.23484160000000001</v>
      </c>
    </row>
    <row r="6316" spans="1:9">
      <c r="A6316" t="s">
        <v>6322</v>
      </c>
      <c r="B6316" s="2">
        <v>0.52600469999999999</v>
      </c>
      <c r="C6316" s="2">
        <v>0.88513560000000002</v>
      </c>
      <c r="D6316" s="2">
        <v>0.21921660000000001</v>
      </c>
      <c r="E6316" s="2">
        <v>0.128387</v>
      </c>
      <c r="F6316" s="2">
        <v>0.50777660000000002</v>
      </c>
      <c r="G6316" s="2">
        <v>0.62041939999999995</v>
      </c>
      <c r="H6316" s="2">
        <v>0.2079454</v>
      </c>
      <c r="I6316" s="2">
        <v>0.2501215</v>
      </c>
    </row>
    <row r="6317" spans="1:9">
      <c r="A6317" t="s">
        <v>6323</v>
      </c>
      <c r="B6317" s="2">
        <v>0</v>
      </c>
      <c r="C6317" s="2">
        <v>0</v>
      </c>
      <c r="D6317" s="2">
        <v>0</v>
      </c>
      <c r="E6317" s="2">
        <v>0</v>
      </c>
      <c r="F6317" s="2">
        <v>0</v>
      </c>
      <c r="G6317" s="2">
        <v>0.26117020000000002</v>
      </c>
      <c r="H6317" s="2">
        <v>0</v>
      </c>
      <c r="I6317" s="2">
        <v>0.13161310000000001</v>
      </c>
    </row>
    <row r="6318" spans="1:9">
      <c r="A6318" t="s">
        <v>6324</v>
      </c>
      <c r="B6318" s="2">
        <v>0</v>
      </c>
      <c r="C6318" s="2">
        <v>0.23576359999999999</v>
      </c>
      <c r="D6318" s="2">
        <v>0</v>
      </c>
      <c r="E6318" s="2">
        <v>0</v>
      </c>
      <c r="F6318" s="2">
        <v>0</v>
      </c>
      <c r="G6318" s="2">
        <v>0.62796580000000002</v>
      </c>
      <c r="H6318" s="2">
        <v>0.21047469999999999</v>
      </c>
      <c r="I6318" s="2">
        <v>0.21096980000000001</v>
      </c>
    </row>
    <row r="6319" spans="1:9">
      <c r="A6319" t="s">
        <v>6325</v>
      </c>
      <c r="B6319" s="2">
        <v>0.81591230000000003</v>
      </c>
      <c r="C6319" s="2">
        <v>1.413124</v>
      </c>
      <c r="D6319" s="2">
        <v>0.70652329999999997</v>
      </c>
      <c r="E6319" s="2">
        <v>1.1358779999999999</v>
      </c>
      <c r="F6319" s="2">
        <v>1.604447</v>
      </c>
      <c r="G6319" s="2">
        <v>1.7251259999999999</v>
      </c>
      <c r="H6319" s="2">
        <v>1.103853</v>
      </c>
      <c r="I6319" s="2">
        <v>1.5411269999999999</v>
      </c>
    </row>
    <row r="6320" spans="1:9">
      <c r="A6320" t="s">
        <v>6326</v>
      </c>
      <c r="B6320" s="2">
        <v>2.292538</v>
      </c>
      <c r="C6320" s="2">
        <v>3.2704059999999999</v>
      </c>
      <c r="D6320" s="2">
        <v>1.0509770000000001</v>
      </c>
      <c r="E6320" s="2">
        <v>0.87931130000000002</v>
      </c>
      <c r="F6320" s="2">
        <v>2.3184779999999998</v>
      </c>
      <c r="G6320" s="2">
        <v>1.8413189999999999</v>
      </c>
      <c r="H6320" s="2">
        <v>1.780249</v>
      </c>
      <c r="I6320" s="2">
        <v>2.6409669999999998</v>
      </c>
    </row>
    <row r="6321" spans="1:9">
      <c r="A6321" t="s">
        <v>6327</v>
      </c>
      <c r="B6321" s="2">
        <v>0.1425139</v>
      </c>
      <c r="C6321" s="2">
        <v>6.9420300000000004E-2</v>
      </c>
      <c r="D6321" s="2">
        <v>0</v>
      </c>
      <c r="E6321" s="2">
        <v>6.3771999999999995E-2</v>
      </c>
      <c r="F6321" s="2">
        <v>6.3055319999999998E-2</v>
      </c>
      <c r="G6321" s="2">
        <v>0.24653829999999999</v>
      </c>
      <c r="H6321" s="2">
        <v>0.24789600000000001</v>
      </c>
      <c r="I6321" s="2">
        <v>0</v>
      </c>
    </row>
    <row r="6322" spans="1:9">
      <c r="A6322" t="s">
        <v>6328</v>
      </c>
      <c r="B6322" s="2">
        <v>0.34537309999999999</v>
      </c>
      <c r="C6322" s="2">
        <v>0.67294220000000005</v>
      </c>
      <c r="D6322" s="2">
        <v>0.15833069999999999</v>
      </c>
      <c r="E6322" s="2">
        <v>0.30909449999999999</v>
      </c>
      <c r="F6322" s="2">
        <v>0.61124179999999995</v>
      </c>
      <c r="G6322" s="2">
        <v>0</v>
      </c>
      <c r="H6322" s="2">
        <v>0</v>
      </c>
      <c r="I6322" s="2">
        <v>0.15054319999999999</v>
      </c>
    </row>
    <row r="6323" spans="1:9">
      <c r="A6323" t="s">
        <v>6329</v>
      </c>
      <c r="B6323" s="2">
        <v>7.962758</v>
      </c>
      <c r="C6323" s="2">
        <v>8.5034329999999994</v>
      </c>
      <c r="D6323" s="2">
        <v>8.4239929999999994</v>
      </c>
      <c r="E6323" s="2">
        <v>9.4561010000000003</v>
      </c>
      <c r="F6323" s="2">
        <v>8.672307</v>
      </c>
      <c r="G6323" s="2">
        <v>8.3444540000000007</v>
      </c>
      <c r="H6323" s="2">
        <v>10.92085</v>
      </c>
      <c r="I6323" s="2">
        <v>11.21353</v>
      </c>
    </row>
    <row r="6324" spans="1:9">
      <c r="A6324" t="s">
        <v>6330</v>
      </c>
      <c r="B6324" s="2">
        <v>6.6351449999999996</v>
      </c>
      <c r="C6324" s="2">
        <v>3.232062</v>
      </c>
      <c r="D6324" s="2">
        <v>4.5018260000000003</v>
      </c>
      <c r="E6324" s="2">
        <v>5.1068340000000001</v>
      </c>
      <c r="F6324" s="2">
        <v>3.6402960000000002</v>
      </c>
      <c r="G6324" s="2">
        <v>3.902622</v>
      </c>
      <c r="H6324" s="2">
        <v>2.3083019999999999</v>
      </c>
      <c r="I6324" s="2">
        <v>1.1568659999999999</v>
      </c>
    </row>
    <row r="6325" spans="1:9">
      <c r="A6325" t="s">
        <v>6331</v>
      </c>
      <c r="B6325" s="2">
        <v>3.0427650000000002</v>
      </c>
      <c r="C6325" s="2">
        <v>2.7949470000000001</v>
      </c>
      <c r="D6325" s="2">
        <v>4.1448640000000001</v>
      </c>
      <c r="E6325" s="2">
        <v>3.8124069999999999</v>
      </c>
      <c r="F6325" s="2">
        <v>4.1542120000000002</v>
      </c>
      <c r="G6325" s="2">
        <v>2.78227</v>
      </c>
      <c r="H6325" s="2">
        <v>2.721981</v>
      </c>
      <c r="I6325" s="2">
        <v>2.5010189999999999</v>
      </c>
    </row>
    <row r="6326" spans="1:9">
      <c r="A6326" t="s">
        <v>6332</v>
      </c>
      <c r="B6326" s="2">
        <v>2.397929</v>
      </c>
      <c r="C6326" s="2">
        <v>2.709902</v>
      </c>
      <c r="D6326" s="2">
        <v>1.6709229999999999</v>
      </c>
      <c r="E6326" s="2">
        <v>2.8327810000000002</v>
      </c>
      <c r="F6326" s="2">
        <v>4.9228750000000003</v>
      </c>
      <c r="G6326" s="2">
        <v>3.982307</v>
      </c>
      <c r="H6326" s="2">
        <v>3.8373940000000002</v>
      </c>
      <c r="I6326" s="2">
        <v>4.1808930000000002</v>
      </c>
    </row>
    <row r="6327" spans="1:9">
      <c r="A6327" t="s">
        <v>6333</v>
      </c>
      <c r="B6327" s="2">
        <v>5.12432</v>
      </c>
      <c r="C6327" s="2">
        <v>6.1808690000000004</v>
      </c>
      <c r="D6327" s="2">
        <v>13.759370000000001</v>
      </c>
      <c r="E6327" s="2">
        <v>13.75816</v>
      </c>
      <c r="F6327" s="2">
        <v>5.9380540000000002</v>
      </c>
      <c r="G6327" s="2">
        <v>5.698728</v>
      </c>
      <c r="H6327" s="2">
        <v>22.6021</v>
      </c>
      <c r="I6327" s="2">
        <v>19.88984</v>
      </c>
    </row>
    <row r="6328" spans="1:9">
      <c r="A6328" t="s">
        <v>6334</v>
      </c>
      <c r="B6328" s="2">
        <v>3.7304919999999999</v>
      </c>
      <c r="C6328" s="2">
        <v>2.422892</v>
      </c>
      <c r="D6328" s="2">
        <v>2.2802449999999999</v>
      </c>
      <c r="E6328" s="2">
        <v>2.2257570000000002</v>
      </c>
      <c r="F6328" s="2">
        <v>3.3011149999999998</v>
      </c>
      <c r="G6328" s="2">
        <v>4.3023129999999998</v>
      </c>
      <c r="H6328" s="2">
        <v>4.3260059999999996</v>
      </c>
      <c r="I6328" s="2">
        <v>1.0840460000000001</v>
      </c>
    </row>
    <row r="6329" spans="1:9">
      <c r="A6329" t="s">
        <v>6335</v>
      </c>
      <c r="B6329" s="2">
        <v>0.16423550000000001</v>
      </c>
      <c r="C6329" s="2">
        <v>0.40000580000000002</v>
      </c>
      <c r="D6329" s="2">
        <v>0.3764555</v>
      </c>
      <c r="E6329" s="2">
        <v>0.2204759</v>
      </c>
      <c r="F6329" s="2">
        <v>0.36333019999999999</v>
      </c>
      <c r="G6329" s="2">
        <v>0.1420575</v>
      </c>
      <c r="H6329" s="2">
        <v>0.28567959999999998</v>
      </c>
      <c r="I6329" s="2">
        <v>0.14317589999999999</v>
      </c>
    </row>
    <row r="6330" spans="1:9">
      <c r="A6330" t="s">
        <v>6336</v>
      </c>
      <c r="B6330" s="2">
        <v>4.0262510000000002</v>
      </c>
      <c r="C6330" s="2">
        <v>3.3875920000000002</v>
      </c>
      <c r="D6330" s="2">
        <v>6.0407010000000003</v>
      </c>
      <c r="E6330" s="2">
        <v>5.5687790000000001</v>
      </c>
      <c r="F6330" s="2">
        <v>6.9637180000000001</v>
      </c>
      <c r="G6330" s="2">
        <v>6.1736219999999999</v>
      </c>
      <c r="H6330" s="2">
        <v>3.9792429999999999</v>
      </c>
      <c r="I6330" s="2">
        <v>4.3076930000000004</v>
      </c>
    </row>
    <row r="6331" spans="1:9">
      <c r="A6331" t="s">
        <v>6337</v>
      </c>
      <c r="B6331" s="2">
        <v>0</v>
      </c>
      <c r="C6331" s="2">
        <v>0</v>
      </c>
      <c r="D6331" s="2">
        <v>2.2016149999999999</v>
      </c>
      <c r="E6331" s="2">
        <v>0</v>
      </c>
      <c r="F6331" s="2">
        <v>0</v>
      </c>
      <c r="G6331" s="2">
        <v>0</v>
      </c>
      <c r="H6331" s="2">
        <v>0</v>
      </c>
      <c r="I6331" s="2">
        <v>0</v>
      </c>
    </row>
    <row r="6332" spans="1:9">
      <c r="A6332" t="s">
        <v>6338</v>
      </c>
      <c r="B6332" s="2">
        <v>0.13505130000000001</v>
      </c>
      <c r="C6332" s="2">
        <v>0.46049639999999997</v>
      </c>
      <c r="D6332" s="2">
        <v>0.37147259999999999</v>
      </c>
      <c r="E6332" s="2">
        <v>0.54389399999999999</v>
      </c>
      <c r="F6332" s="2">
        <v>0.239014</v>
      </c>
      <c r="G6332" s="2">
        <v>0.46725729999999999</v>
      </c>
      <c r="H6332" s="2">
        <v>0.29364400000000002</v>
      </c>
      <c r="I6332" s="2">
        <v>0.52980269999999996</v>
      </c>
    </row>
    <row r="6333" spans="1:9">
      <c r="A6333" t="s">
        <v>6339</v>
      </c>
      <c r="B6333" s="2">
        <v>24.81456</v>
      </c>
      <c r="C6333" s="2">
        <v>35.658070000000002</v>
      </c>
      <c r="D6333" s="2">
        <v>22.751660000000001</v>
      </c>
      <c r="E6333" s="2">
        <v>27.759989999999998</v>
      </c>
      <c r="F6333" s="2">
        <v>21.95842</v>
      </c>
      <c r="G6333" s="2">
        <v>25.75639</v>
      </c>
      <c r="H6333" s="2">
        <v>13.488659999999999</v>
      </c>
      <c r="I6333" s="2">
        <v>16.76529</v>
      </c>
    </row>
    <row r="6334" spans="1:9">
      <c r="A6334" t="s">
        <v>6340</v>
      </c>
      <c r="B6334" s="2">
        <v>0.79849990000000004</v>
      </c>
      <c r="C6334" s="2">
        <v>1.815143</v>
      </c>
      <c r="D6334" s="2">
        <v>4.6367520000000004</v>
      </c>
      <c r="E6334" s="2">
        <v>4.168641</v>
      </c>
      <c r="F6334" s="2">
        <v>0.8243587</v>
      </c>
      <c r="G6334" s="2">
        <v>0.80578439999999996</v>
      </c>
      <c r="H6334" s="2">
        <v>3.1251410000000002</v>
      </c>
      <c r="I6334" s="2">
        <v>2.7844389999999999</v>
      </c>
    </row>
    <row r="6335" spans="1:9">
      <c r="A6335" t="s">
        <v>6341</v>
      </c>
      <c r="B6335" s="2">
        <v>0</v>
      </c>
      <c r="C6335" s="2">
        <v>0</v>
      </c>
      <c r="D6335" s="2">
        <v>0</v>
      </c>
      <c r="E6335" s="2">
        <v>0</v>
      </c>
      <c r="F6335" s="2">
        <v>1.5502089999999999</v>
      </c>
      <c r="G6335" s="2">
        <v>0.75764010000000004</v>
      </c>
      <c r="H6335" s="2">
        <v>3.8090619999999999</v>
      </c>
      <c r="I6335" s="2">
        <v>6.1088360000000002</v>
      </c>
    </row>
    <row r="6336" spans="1:9">
      <c r="A6336" t="s">
        <v>6342</v>
      </c>
      <c r="B6336" s="2">
        <v>35.607610000000001</v>
      </c>
      <c r="C6336" s="2">
        <v>34.689819999999997</v>
      </c>
      <c r="D6336" s="2">
        <v>78.459220000000002</v>
      </c>
      <c r="E6336" s="2">
        <v>79.668319999999994</v>
      </c>
      <c r="F6336" s="2">
        <v>18.803879999999999</v>
      </c>
      <c r="G6336" s="2">
        <v>15.399620000000001</v>
      </c>
      <c r="H6336" s="2">
        <v>34.964829999999999</v>
      </c>
      <c r="I6336" s="2">
        <v>35.047089999999997</v>
      </c>
    </row>
    <row r="6337" spans="1:9">
      <c r="A6337" t="s">
        <v>6343</v>
      </c>
      <c r="B6337" s="2">
        <v>8.2672690000000006</v>
      </c>
      <c r="C6337" s="2">
        <v>7.8476629999999998</v>
      </c>
      <c r="D6337" s="2">
        <v>2.3323049999999999</v>
      </c>
      <c r="E6337" s="2">
        <v>5.3120039999999999</v>
      </c>
      <c r="F6337" s="2">
        <v>10.50461</v>
      </c>
      <c r="G6337" s="2">
        <v>10.634639999999999</v>
      </c>
      <c r="H6337" s="2">
        <v>8.1120839999999994</v>
      </c>
      <c r="I6337" s="2">
        <v>8.6855659999999997</v>
      </c>
    </row>
    <row r="6338" spans="1:9">
      <c r="A6338" t="s">
        <v>6344</v>
      </c>
      <c r="B6338" s="2">
        <v>0.78402689999999997</v>
      </c>
      <c r="C6338" s="2">
        <v>0.41662840000000001</v>
      </c>
      <c r="D6338" s="2">
        <v>0.39209939999999999</v>
      </c>
      <c r="E6338" s="2">
        <v>0.1913649</v>
      </c>
      <c r="F6338" s="2">
        <v>1.892144</v>
      </c>
      <c r="G6338" s="2">
        <v>1.3563080000000001</v>
      </c>
      <c r="H6338" s="2">
        <v>0.74387820000000004</v>
      </c>
      <c r="I6338" s="2">
        <v>0.74562819999999996</v>
      </c>
    </row>
    <row r="6339" spans="1:9">
      <c r="A6339" t="s">
        <v>6345</v>
      </c>
      <c r="B6339" s="2">
        <v>0.93975500000000001</v>
      </c>
      <c r="C6339" s="2">
        <v>1.2817460000000001</v>
      </c>
      <c r="D6339" s="2">
        <v>0.17232620000000001</v>
      </c>
      <c r="E6339" s="2">
        <v>0</v>
      </c>
      <c r="F6339" s="2">
        <v>0.83158989999999999</v>
      </c>
      <c r="G6339" s="2">
        <v>0.32514110000000002</v>
      </c>
      <c r="H6339" s="2">
        <v>0.32693159999999999</v>
      </c>
      <c r="I6339" s="2">
        <v>0</v>
      </c>
    </row>
    <row r="6340" spans="1:9">
      <c r="A6340" t="s">
        <v>6346</v>
      </c>
      <c r="B6340" s="2">
        <v>0.70390030000000003</v>
      </c>
      <c r="C6340" s="2">
        <v>0.39186130000000002</v>
      </c>
      <c r="D6340" s="2">
        <v>1.106371</v>
      </c>
      <c r="E6340" s="2">
        <v>0.6299614</v>
      </c>
      <c r="F6340" s="2">
        <v>1.7796620000000001</v>
      </c>
      <c r="G6340" s="2">
        <v>1.304673</v>
      </c>
      <c r="H6340" s="2">
        <v>0.78711450000000005</v>
      </c>
      <c r="I6340" s="2">
        <v>0.96429189999999998</v>
      </c>
    </row>
    <row r="6341" spans="1:9">
      <c r="A6341" t="s">
        <v>6347</v>
      </c>
      <c r="B6341" s="2">
        <v>40.253489999999999</v>
      </c>
      <c r="C6341" s="2">
        <v>45.773809999999997</v>
      </c>
      <c r="D6341" s="2">
        <v>34.314979999999998</v>
      </c>
      <c r="E6341" s="2">
        <v>33.013060000000003</v>
      </c>
      <c r="F6341" s="2">
        <v>112.4602</v>
      </c>
      <c r="G6341" s="2">
        <v>120.7559</v>
      </c>
      <c r="H6341" s="2">
        <v>78.566460000000006</v>
      </c>
      <c r="I6341" s="2">
        <v>78.751289999999997</v>
      </c>
    </row>
    <row r="6342" spans="1:9">
      <c r="A6342" t="s">
        <v>6348</v>
      </c>
      <c r="B6342" s="2">
        <v>9.8021130000000003</v>
      </c>
      <c r="C6342" s="2">
        <v>6.3663090000000002</v>
      </c>
      <c r="D6342" s="2">
        <v>11.79575</v>
      </c>
      <c r="E6342" s="2">
        <v>11.8794</v>
      </c>
      <c r="F6342" s="2">
        <v>17.167090000000002</v>
      </c>
      <c r="G6342" s="2">
        <v>13.7775</v>
      </c>
      <c r="H6342" s="2">
        <v>8.52515</v>
      </c>
      <c r="I6342" s="2">
        <v>8.1891549999999995</v>
      </c>
    </row>
    <row r="6343" spans="1:9">
      <c r="A6343" t="s">
        <v>6349</v>
      </c>
      <c r="B6343" s="2">
        <v>69.333870000000005</v>
      </c>
      <c r="C6343" s="2">
        <v>71.665499999999994</v>
      </c>
      <c r="D6343" s="2">
        <v>36.990200000000002</v>
      </c>
      <c r="E6343" s="2">
        <v>36.214390000000002</v>
      </c>
      <c r="F6343" s="2">
        <v>32.921439999999997</v>
      </c>
      <c r="G6343" s="2">
        <v>27.89601</v>
      </c>
      <c r="H6343" s="2">
        <v>36.454009999999997</v>
      </c>
      <c r="I6343" s="2">
        <v>31.590579999999999</v>
      </c>
    </row>
    <row r="6344" spans="1:9">
      <c r="A6344" t="s">
        <v>6350</v>
      </c>
      <c r="B6344" s="2">
        <v>0</v>
      </c>
      <c r="C6344" s="2">
        <v>0</v>
      </c>
      <c r="D6344" s="2">
        <v>0</v>
      </c>
      <c r="E6344" s="2">
        <v>0</v>
      </c>
      <c r="F6344" s="2">
        <v>0.395957</v>
      </c>
      <c r="G6344" s="2">
        <v>0.38703539999999997</v>
      </c>
      <c r="H6344" s="2">
        <v>0.5837502</v>
      </c>
      <c r="I6344" s="2">
        <v>0</v>
      </c>
    </row>
    <row r="6345" spans="1:9">
      <c r="A6345" t="s">
        <v>6351</v>
      </c>
      <c r="B6345" s="2">
        <v>5.4275799999999998</v>
      </c>
      <c r="C6345" s="2">
        <v>7.1912500000000001</v>
      </c>
      <c r="D6345" s="2">
        <v>1.7914939999999999</v>
      </c>
      <c r="E6345" s="2">
        <v>4.8574580000000003</v>
      </c>
      <c r="F6345" s="2">
        <v>2.305377</v>
      </c>
      <c r="G6345" s="2">
        <v>2.2534329999999998</v>
      </c>
      <c r="H6345" s="2">
        <v>1.1329210000000001</v>
      </c>
      <c r="I6345" s="2">
        <v>1.135586</v>
      </c>
    </row>
    <row r="6346" spans="1:9">
      <c r="A6346" t="s">
        <v>6352</v>
      </c>
      <c r="B6346" s="2">
        <v>3.8165960000000001</v>
      </c>
      <c r="C6346" s="2">
        <v>4.64778</v>
      </c>
      <c r="D6346" s="2">
        <v>4.6865810000000003</v>
      </c>
      <c r="E6346" s="2">
        <v>4.8795640000000002</v>
      </c>
      <c r="F6346" s="2">
        <v>7.2973999999999997</v>
      </c>
      <c r="G6346" s="2">
        <v>7.8993289999999998</v>
      </c>
      <c r="H6346" s="2">
        <v>7.7650059999999996</v>
      </c>
      <c r="I6346" s="2">
        <v>8.0803449999999994</v>
      </c>
    </row>
    <row r="6347" spans="1:9">
      <c r="A6347" t="s">
        <v>6353</v>
      </c>
      <c r="B6347" s="2">
        <v>1.200618</v>
      </c>
      <c r="C6347" s="2">
        <v>0</v>
      </c>
      <c r="D6347" s="2">
        <v>1.8346800000000001</v>
      </c>
      <c r="E6347" s="2">
        <v>1.074503</v>
      </c>
      <c r="F6347" s="2">
        <v>1.4165700000000001</v>
      </c>
      <c r="G6347" s="2">
        <v>0.3461631</v>
      </c>
      <c r="H6347" s="2">
        <v>0.6961389</v>
      </c>
      <c r="I6347" s="2">
        <v>2.442218</v>
      </c>
    </row>
    <row r="6348" spans="1:9">
      <c r="A6348" t="s">
        <v>6354</v>
      </c>
      <c r="B6348" s="2">
        <v>0.33989429999999998</v>
      </c>
      <c r="C6348" s="2">
        <v>0.49670029999999998</v>
      </c>
      <c r="D6348" s="2">
        <v>0.46745710000000001</v>
      </c>
      <c r="E6348" s="2">
        <v>0.4562869</v>
      </c>
      <c r="F6348" s="2">
        <v>0.60154540000000001</v>
      </c>
      <c r="G6348" s="2">
        <v>0.88198739999999998</v>
      </c>
      <c r="H6348" s="2">
        <v>2.3649179999999999</v>
      </c>
      <c r="I6348" s="2">
        <v>1.7778609999999999</v>
      </c>
    </row>
    <row r="6349" spans="1:9">
      <c r="A6349" t="s">
        <v>6355</v>
      </c>
      <c r="B6349" s="2">
        <v>5.5573129999999997</v>
      </c>
      <c r="C6349" s="2">
        <v>4.6217699999999997</v>
      </c>
      <c r="D6349" s="2">
        <v>10.687749999999999</v>
      </c>
      <c r="E6349" s="2">
        <v>10.31105</v>
      </c>
      <c r="F6349" s="2">
        <v>7.5564200000000001</v>
      </c>
      <c r="G6349" s="2">
        <v>10.19994</v>
      </c>
      <c r="H6349" s="2">
        <v>12.37806</v>
      </c>
      <c r="I6349" s="2">
        <v>12.997999999999999</v>
      </c>
    </row>
    <row r="6350" spans="1:9">
      <c r="A6350" t="s">
        <v>6356</v>
      </c>
      <c r="B6350" s="2">
        <v>3.3434430000000002</v>
      </c>
      <c r="C6350" s="2">
        <v>3.7065440000000001</v>
      </c>
      <c r="D6350" s="2">
        <v>3.1712009999999999</v>
      </c>
      <c r="E6350" s="2">
        <v>2.063615</v>
      </c>
      <c r="F6350" s="2">
        <v>6.9374419999999999</v>
      </c>
      <c r="G6350" s="2">
        <v>5.7839049999999999</v>
      </c>
      <c r="H6350" s="2">
        <v>5.3143979999999997</v>
      </c>
      <c r="I6350" s="2">
        <v>5.8294379999999997</v>
      </c>
    </row>
    <row r="6351" spans="1:9">
      <c r="A6351" t="s">
        <v>6357</v>
      </c>
      <c r="B6351" s="2">
        <v>4.2901720000000001</v>
      </c>
      <c r="C6351" s="2">
        <v>2.1671960000000001</v>
      </c>
      <c r="D6351" s="2">
        <v>2.185289</v>
      </c>
      <c r="E6351" s="2">
        <v>1.137637</v>
      </c>
      <c r="F6351" s="2">
        <v>4.7806220000000001</v>
      </c>
      <c r="G6351" s="2">
        <v>5.2226600000000003</v>
      </c>
      <c r="H6351" s="2">
        <v>2.902101</v>
      </c>
      <c r="I6351" s="2">
        <v>2.908928</v>
      </c>
    </row>
    <row r="6352" spans="1:9">
      <c r="A6352" t="s">
        <v>6358</v>
      </c>
      <c r="B6352" s="2">
        <v>29.392160000000001</v>
      </c>
      <c r="C6352" s="2">
        <v>29.11786</v>
      </c>
      <c r="D6352" s="2">
        <v>33.657470000000004</v>
      </c>
      <c r="E6352" s="2">
        <v>36.404899999999998</v>
      </c>
      <c r="F6352" s="2">
        <v>40.495240000000003</v>
      </c>
      <c r="G6352" s="2">
        <v>44.409990000000001</v>
      </c>
      <c r="H6352" s="2">
        <v>54.254199999999997</v>
      </c>
      <c r="I6352" s="2">
        <v>59.03078</v>
      </c>
    </row>
    <row r="6353" spans="1:9">
      <c r="A6353" t="s">
        <v>6359</v>
      </c>
      <c r="B6353" s="2">
        <v>0.35722140000000002</v>
      </c>
      <c r="C6353" s="2">
        <v>0.4350175</v>
      </c>
      <c r="D6353" s="2">
        <v>0.1637624</v>
      </c>
      <c r="E6353" s="2">
        <v>7.992457E-2</v>
      </c>
      <c r="F6353" s="2">
        <v>0.63221090000000002</v>
      </c>
      <c r="G6353" s="2">
        <v>0.8497034</v>
      </c>
      <c r="H6353" s="2">
        <v>0.15534229999999999</v>
      </c>
      <c r="I6353" s="2">
        <v>0.54497709999999999</v>
      </c>
    </row>
    <row r="6354" spans="1:9">
      <c r="A6354" t="s">
        <v>6360</v>
      </c>
      <c r="B6354" s="2">
        <v>13.29336</v>
      </c>
      <c r="C6354" s="2">
        <v>14.615819999999999</v>
      </c>
      <c r="D6354" s="2">
        <v>11.18707</v>
      </c>
      <c r="E6354" s="2">
        <v>10.112450000000001</v>
      </c>
      <c r="F6354" s="2">
        <v>11.049099999999999</v>
      </c>
      <c r="G6354" s="2">
        <v>12.44276</v>
      </c>
      <c r="H6354" s="2">
        <v>8.8363479999999992</v>
      </c>
      <c r="I6354" s="2">
        <v>8.4018630000000005</v>
      </c>
    </row>
    <row r="6355" spans="1:9">
      <c r="A6355" t="s">
        <v>6361</v>
      </c>
      <c r="B6355" s="2">
        <v>0.75282000000000004</v>
      </c>
      <c r="C6355" s="2">
        <v>0</v>
      </c>
      <c r="D6355" s="2">
        <v>0.69023619999999997</v>
      </c>
      <c r="E6355" s="2">
        <v>0</v>
      </c>
      <c r="F6355" s="2">
        <v>1.665427</v>
      </c>
      <c r="G6355" s="2">
        <v>1.302322</v>
      </c>
      <c r="H6355" s="2">
        <v>0.98212029999999995</v>
      </c>
      <c r="I6355" s="2">
        <v>0.98443069999999999</v>
      </c>
    </row>
    <row r="6356" spans="1:9">
      <c r="A6356" t="s">
        <v>6362</v>
      </c>
      <c r="B6356" s="2">
        <v>14.95806</v>
      </c>
      <c r="C6356" s="2">
        <v>12.997109999999999</v>
      </c>
      <c r="D6356" s="2">
        <v>10.00792</v>
      </c>
      <c r="E6356" s="2">
        <v>9.4069710000000004</v>
      </c>
      <c r="F6356" s="2">
        <v>10.55335</v>
      </c>
      <c r="G6356" s="2">
        <v>9.4413610000000006</v>
      </c>
      <c r="H6356" s="2">
        <v>5.6256909999999998</v>
      </c>
      <c r="I6356" s="2">
        <v>5.8151419999999998</v>
      </c>
    </row>
    <row r="6357" spans="1:9">
      <c r="A6357" t="s">
        <v>6363</v>
      </c>
      <c r="B6357" s="2">
        <v>8.1807149999999993</v>
      </c>
      <c r="C6357" s="2">
        <v>7.9698580000000003</v>
      </c>
      <c r="D6357" s="2">
        <v>4.5735570000000001</v>
      </c>
      <c r="E6357" s="2">
        <v>4.3749830000000003</v>
      </c>
      <c r="F6357" s="2">
        <v>7.2391209999999999</v>
      </c>
      <c r="G6357" s="2">
        <v>6.6445470000000002</v>
      </c>
      <c r="H6357" s="2">
        <v>4.4251690000000004</v>
      </c>
      <c r="I6357" s="2">
        <v>3.9137469999999999</v>
      </c>
    </row>
    <row r="6358" spans="1:9">
      <c r="A6358" t="s">
        <v>6364</v>
      </c>
      <c r="B6358" s="2">
        <v>17.685289999999998</v>
      </c>
      <c r="C6358" s="2">
        <v>19.340910000000001</v>
      </c>
      <c r="D6358" s="2">
        <v>18.440670000000001</v>
      </c>
      <c r="E6358" s="2">
        <v>17.224160000000001</v>
      </c>
      <c r="F6358" s="2">
        <v>37.973610000000001</v>
      </c>
      <c r="G6358" s="2">
        <v>38.767690000000002</v>
      </c>
      <c r="H6358" s="2">
        <v>23.675219999999999</v>
      </c>
      <c r="I6358" s="2">
        <v>26.149360000000001</v>
      </c>
    </row>
    <row r="6359" spans="1:9">
      <c r="A6359" t="s">
        <v>6365</v>
      </c>
      <c r="B6359" s="2">
        <v>584.12369999999999</v>
      </c>
      <c r="C6359" s="2">
        <v>540.89020000000005</v>
      </c>
      <c r="D6359" s="2">
        <v>539.88779999999997</v>
      </c>
      <c r="E6359" s="2">
        <v>543.86839999999995</v>
      </c>
      <c r="F6359" s="2">
        <v>396.43180000000001</v>
      </c>
      <c r="G6359" s="2">
        <v>398.64870000000002</v>
      </c>
      <c r="H6359" s="2">
        <v>534.82320000000004</v>
      </c>
      <c r="I6359" s="2">
        <v>543.75540000000001</v>
      </c>
    </row>
    <row r="6360" spans="1:9">
      <c r="A6360" t="s">
        <v>6366</v>
      </c>
      <c r="B6360" s="2">
        <v>0.1161565</v>
      </c>
      <c r="C6360" s="2">
        <v>5.6581310000000003E-2</v>
      </c>
      <c r="D6360" s="2">
        <v>0.37275059999999999</v>
      </c>
      <c r="E6360" s="2">
        <v>0.31186580000000003</v>
      </c>
      <c r="F6360" s="2">
        <v>0.66811549999999997</v>
      </c>
      <c r="G6360" s="2">
        <v>0.55259069999999999</v>
      </c>
      <c r="H6360" s="2">
        <v>0.2020487</v>
      </c>
      <c r="I6360" s="2">
        <v>0.303786</v>
      </c>
    </row>
    <row r="6361" spans="1:9">
      <c r="A6361" t="s">
        <v>6367</v>
      </c>
      <c r="B6361" s="2">
        <v>5.9523010000000003</v>
      </c>
      <c r="C6361" s="2">
        <v>5.3255030000000003</v>
      </c>
      <c r="D6361" s="2">
        <v>6.3484870000000004</v>
      </c>
      <c r="E6361" s="2">
        <v>4.6747680000000003</v>
      </c>
      <c r="F6361" s="2">
        <v>3.7622819999999999</v>
      </c>
      <c r="G6361" s="2">
        <v>4.9383730000000003</v>
      </c>
      <c r="H6361" s="2">
        <v>6.9729260000000002</v>
      </c>
      <c r="I6361" s="2">
        <v>6.459835</v>
      </c>
    </row>
    <row r="6362" spans="1:9">
      <c r="A6362" t="s">
        <v>6368</v>
      </c>
      <c r="B6362" s="2">
        <v>11.5373</v>
      </c>
      <c r="C6362" s="2">
        <v>11.53187</v>
      </c>
      <c r="D6362" s="2">
        <v>23.491790000000002</v>
      </c>
      <c r="E6362" s="2">
        <v>22.729299999999999</v>
      </c>
      <c r="F6362" s="2">
        <v>11.402670000000001</v>
      </c>
      <c r="G6362" s="2">
        <v>9.2665209999999991</v>
      </c>
      <c r="H6362" s="2">
        <v>28.213290000000001</v>
      </c>
      <c r="I6362" s="2">
        <v>26.7775</v>
      </c>
    </row>
    <row r="6363" spans="1:9">
      <c r="A6363" t="s">
        <v>6369</v>
      </c>
      <c r="B6363" s="2">
        <v>2.647065</v>
      </c>
      <c r="C6363" s="2">
        <v>3.0477159999999999</v>
      </c>
      <c r="D6363" s="2">
        <v>3.4198740000000001</v>
      </c>
      <c r="E6363" s="2">
        <v>2.2613300000000001</v>
      </c>
      <c r="F6363" s="2">
        <v>2.8747509999999998</v>
      </c>
      <c r="G6363" s="2">
        <v>2.9140510000000002</v>
      </c>
      <c r="H6363" s="2">
        <v>1.988281</v>
      </c>
      <c r="I6363" s="2">
        <v>2.6223139999999998</v>
      </c>
    </row>
    <row r="6364" spans="1:9">
      <c r="A6364" t="s">
        <v>6370</v>
      </c>
      <c r="B6364" s="2">
        <v>15.187110000000001</v>
      </c>
      <c r="C6364" s="2">
        <v>14.87832</v>
      </c>
      <c r="D6364" s="2">
        <v>17.036200000000001</v>
      </c>
      <c r="E6364" s="2">
        <v>15.03454</v>
      </c>
      <c r="F6364" s="2">
        <v>9.9103829999999995</v>
      </c>
      <c r="G6364" s="2">
        <v>9.9806329999999992</v>
      </c>
      <c r="H6364" s="2">
        <v>10.77351</v>
      </c>
      <c r="I6364" s="2">
        <v>9.5414519999999996</v>
      </c>
    </row>
    <row r="6365" spans="1:9">
      <c r="A6365" t="s">
        <v>6371</v>
      </c>
      <c r="B6365" s="2">
        <v>1009.875</v>
      </c>
      <c r="C6365" s="2">
        <v>1021.076</v>
      </c>
      <c r="D6365" s="2">
        <v>1011.177</v>
      </c>
      <c r="E6365" s="2">
        <v>1002.078</v>
      </c>
      <c r="F6365" s="2">
        <v>752.63459999999998</v>
      </c>
      <c r="G6365" s="2">
        <v>751.30880000000002</v>
      </c>
      <c r="H6365" s="2">
        <v>462.07490000000001</v>
      </c>
      <c r="I6365" s="2">
        <v>468.33350000000002</v>
      </c>
    </row>
    <row r="6366" spans="1:9">
      <c r="A6366" t="s">
        <v>6372</v>
      </c>
      <c r="B6366" s="2">
        <v>2.3956040000000001</v>
      </c>
      <c r="C6366" s="2">
        <v>1.9095200000000001</v>
      </c>
      <c r="D6366" s="2">
        <v>2.995161</v>
      </c>
      <c r="E6366" s="2">
        <v>3.1184959999999999</v>
      </c>
      <c r="F6366" s="2">
        <v>2.6980179999999998</v>
      </c>
      <c r="G6366" s="2">
        <v>2.0721069999999999</v>
      </c>
      <c r="H6366" s="2">
        <v>1.3258749999999999</v>
      </c>
      <c r="I6366" s="2">
        <v>0.75942529999999997</v>
      </c>
    </row>
    <row r="6367" spans="1:9">
      <c r="A6367" t="s">
        <v>6373</v>
      </c>
      <c r="B6367" s="2">
        <v>20.210290000000001</v>
      </c>
      <c r="C6367" s="2">
        <v>19.84815</v>
      </c>
      <c r="D6367" s="2">
        <v>20.921140000000001</v>
      </c>
      <c r="E6367" s="2">
        <v>18.52496</v>
      </c>
      <c r="F6367" s="2">
        <v>21.633990000000001</v>
      </c>
      <c r="G6367" s="2">
        <v>21.287510000000001</v>
      </c>
      <c r="H6367" s="2">
        <v>18.14442</v>
      </c>
      <c r="I6367" s="2">
        <v>17.618760000000002</v>
      </c>
    </row>
    <row r="6368" spans="1:9">
      <c r="A6368" t="s">
        <v>6374</v>
      </c>
      <c r="B6368" s="2">
        <v>6.4286969999999997</v>
      </c>
      <c r="C6368" s="2">
        <v>8.3180440000000004</v>
      </c>
      <c r="D6368" s="2">
        <v>8.3809059999999995</v>
      </c>
      <c r="E6368" s="2">
        <v>7.7311529999999999</v>
      </c>
      <c r="F6368" s="2">
        <v>2.7554919999999998</v>
      </c>
      <c r="G6368" s="2">
        <v>3.1278269999999999</v>
      </c>
      <c r="H6368" s="2">
        <v>3.4071389999999999</v>
      </c>
      <c r="I6368" s="2">
        <v>3.2400180000000001</v>
      </c>
    </row>
    <row r="6369" spans="1:9">
      <c r="A6369" t="s">
        <v>6375</v>
      </c>
      <c r="B6369" s="2">
        <v>2.365767</v>
      </c>
      <c r="C6369" s="2">
        <v>2.3047900000000001</v>
      </c>
      <c r="D6369" s="2">
        <v>3.3951060000000002</v>
      </c>
      <c r="E6369" s="2">
        <v>2.1172629999999999</v>
      </c>
      <c r="F6369" s="2">
        <v>2.2755100000000001</v>
      </c>
      <c r="G6369" s="2">
        <v>2.580117</v>
      </c>
      <c r="H6369" s="2">
        <v>3.1310829999999998</v>
      </c>
      <c r="I6369" s="2">
        <v>2.6004290000000001</v>
      </c>
    </row>
    <row r="6370" spans="1:9">
      <c r="A6370" t="s">
        <v>6376</v>
      </c>
      <c r="B6370" s="2">
        <v>1.726254</v>
      </c>
      <c r="C6370" s="2">
        <v>1.561634</v>
      </c>
      <c r="D6370" s="2">
        <v>1.3566400000000001</v>
      </c>
      <c r="E6370" s="2">
        <v>0.88281449999999995</v>
      </c>
      <c r="F6370" s="2">
        <v>5.5646950000000004</v>
      </c>
      <c r="G6370" s="2">
        <v>5.7592720000000002</v>
      </c>
      <c r="H6370" s="2">
        <v>2.0375700000000001</v>
      </c>
      <c r="I6370" s="2">
        <v>1.7198850000000001</v>
      </c>
    </row>
    <row r="6371" spans="1:9">
      <c r="A6371" t="s">
        <v>6377</v>
      </c>
      <c r="B6371" s="2">
        <v>13.366400000000001</v>
      </c>
      <c r="C6371" s="2">
        <v>16.61412</v>
      </c>
      <c r="D6371" s="2">
        <v>20.707090000000001</v>
      </c>
      <c r="E6371" s="2">
        <v>23.099740000000001</v>
      </c>
      <c r="F6371" s="2">
        <v>14.275090000000001</v>
      </c>
      <c r="G6371" s="2">
        <v>15.282349999999999</v>
      </c>
      <c r="H6371" s="2">
        <v>27.258849999999999</v>
      </c>
      <c r="I6371" s="2">
        <v>27.456910000000001</v>
      </c>
    </row>
    <row r="6372" spans="1:9">
      <c r="A6372" t="s">
        <v>6378</v>
      </c>
      <c r="B6372" s="2">
        <v>7.9619650000000002</v>
      </c>
      <c r="C6372" s="2">
        <v>9.1004339999999999</v>
      </c>
      <c r="D6372" s="2">
        <v>5.2307569999999997</v>
      </c>
      <c r="E6372" s="2">
        <v>6.1156959999999998</v>
      </c>
      <c r="F6372" s="2">
        <v>6.9345949999999998</v>
      </c>
      <c r="G6372" s="2">
        <v>6.9410270000000001</v>
      </c>
      <c r="H6372" s="2">
        <v>5.5070649999999999</v>
      </c>
      <c r="I6372" s="2">
        <v>6.5037859999999998</v>
      </c>
    </row>
    <row r="6373" spans="1:9">
      <c r="A6373" t="s">
        <v>6379</v>
      </c>
      <c r="B6373" s="2">
        <v>7.775887</v>
      </c>
      <c r="C6373" s="2">
        <v>5.6815980000000001</v>
      </c>
      <c r="D6373" s="2">
        <v>5.3470940000000002</v>
      </c>
      <c r="E6373" s="2">
        <v>7.4561739999999999</v>
      </c>
      <c r="F6373" s="2">
        <v>8.6011100000000003</v>
      </c>
      <c r="G6373" s="2">
        <v>10.08877</v>
      </c>
      <c r="H6373" s="2">
        <v>6.0382939999999996</v>
      </c>
      <c r="I6373" s="2">
        <v>8.2313980000000004</v>
      </c>
    </row>
    <row r="6374" spans="1:9">
      <c r="A6374" t="s">
        <v>6380</v>
      </c>
      <c r="B6374" s="2">
        <v>5.790063</v>
      </c>
      <c r="C6374" s="2">
        <v>8.6626940000000001</v>
      </c>
      <c r="D6374" s="2">
        <v>5.6879150000000003</v>
      </c>
      <c r="E6374" s="2">
        <v>4.9967990000000002</v>
      </c>
      <c r="F6374" s="2">
        <v>5.6725909999999997</v>
      </c>
      <c r="G6374" s="2">
        <v>6.0813689999999996</v>
      </c>
      <c r="H6374" s="2">
        <v>4.3163710000000002</v>
      </c>
      <c r="I6374" s="2">
        <v>3.064622</v>
      </c>
    </row>
    <row r="6375" spans="1:9">
      <c r="A6375" t="s">
        <v>6381</v>
      </c>
      <c r="B6375" s="2">
        <v>0.51038640000000002</v>
      </c>
      <c r="C6375" s="2">
        <v>0.62153899999999995</v>
      </c>
      <c r="D6375" s="2">
        <v>0.46795680000000001</v>
      </c>
      <c r="E6375" s="2">
        <v>0.57096829999999998</v>
      </c>
      <c r="F6375" s="2">
        <v>0.828009</v>
      </c>
      <c r="G6375" s="2">
        <v>1.214029</v>
      </c>
      <c r="H6375" s="2">
        <v>0.96177500000000005</v>
      </c>
      <c r="I6375" s="2">
        <v>0.63033229999999996</v>
      </c>
    </row>
    <row r="6376" spans="1:9">
      <c r="A6376" t="s">
        <v>6382</v>
      </c>
      <c r="B6376" s="2">
        <v>1.416622</v>
      </c>
      <c r="C6376" s="2">
        <v>1.380109</v>
      </c>
      <c r="D6376" s="2">
        <v>1.2988550000000001</v>
      </c>
      <c r="E6376" s="2">
        <v>0.95086360000000003</v>
      </c>
      <c r="F6376" s="2">
        <v>1.2535700000000001</v>
      </c>
      <c r="G6376" s="2">
        <v>0.6126625</v>
      </c>
      <c r="H6376" s="2">
        <v>0.61603649999999999</v>
      </c>
      <c r="I6376" s="2">
        <v>0.15437139999999999</v>
      </c>
    </row>
    <row r="6377" spans="1:9">
      <c r="A6377" t="s">
        <v>6383</v>
      </c>
      <c r="B6377" s="2">
        <v>8.8756199999999996</v>
      </c>
      <c r="C6377" s="2">
        <v>11.77444</v>
      </c>
      <c r="D6377" s="2">
        <v>9.0034880000000008</v>
      </c>
      <c r="E6377" s="2">
        <v>10.816420000000001</v>
      </c>
      <c r="F6377" s="2">
        <v>5.5145400000000002</v>
      </c>
      <c r="G6377" s="2">
        <v>6.2069979999999996</v>
      </c>
      <c r="H6377" s="2">
        <v>7.0623880000000003</v>
      </c>
      <c r="I6377" s="2">
        <v>5.4327230000000002</v>
      </c>
    </row>
    <row r="6378" spans="1:9">
      <c r="A6378" t="s">
        <v>6384</v>
      </c>
      <c r="B6378" s="2">
        <v>20.689910000000001</v>
      </c>
      <c r="C6378" s="2">
        <v>18.0123</v>
      </c>
      <c r="D6378" s="2">
        <v>22.198830000000001</v>
      </c>
      <c r="E6378" s="2">
        <v>22.653300000000002</v>
      </c>
      <c r="F6378" s="2">
        <v>9.9333430000000007</v>
      </c>
      <c r="G6378" s="2">
        <v>9.2335700000000003</v>
      </c>
      <c r="H6378" s="2">
        <v>7.5615370000000004</v>
      </c>
      <c r="I6378" s="2">
        <v>7.3874440000000003</v>
      </c>
    </row>
    <row r="6379" spans="1:9">
      <c r="A6379" t="s">
        <v>6385</v>
      </c>
      <c r="B6379" s="2">
        <v>0.75223910000000005</v>
      </c>
      <c r="C6379" s="2">
        <v>0.20938580000000001</v>
      </c>
      <c r="D6379" s="2">
        <v>0.39411639999999998</v>
      </c>
      <c r="E6379" s="2">
        <v>1.154096</v>
      </c>
      <c r="F6379" s="2">
        <v>0.85584459999999996</v>
      </c>
      <c r="G6379" s="2">
        <v>1.3942680000000001</v>
      </c>
      <c r="H6379" s="2">
        <v>0.37385239999999997</v>
      </c>
      <c r="I6379" s="2">
        <v>0.84314670000000003</v>
      </c>
    </row>
    <row r="6380" spans="1:9">
      <c r="A6380" t="s">
        <v>6386</v>
      </c>
      <c r="B6380" s="2">
        <v>2775.453</v>
      </c>
      <c r="C6380" s="2">
        <v>2588.36</v>
      </c>
      <c r="D6380" s="2">
        <v>3028.895</v>
      </c>
      <c r="E6380" s="2">
        <v>2985.808</v>
      </c>
      <c r="F6380" s="2">
        <v>2537.9560000000001</v>
      </c>
      <c r="G6380" s="2">
        <v>2549.2350000000001</v>
      </c>
      <c r="H6380" s="2">
        <v>2835.8119999999999</v>
      </c>
      <c r="I6380" s="2">
        <v>2792.299</v>
      </c>
    </row>
    <row r="6381" spans="1:9">
      <c r="A6381" t="s">
        <v>6387</v>
      </c>
      <c r="B6381" s="2">
        <v>4.2837500000000004</v>
      </c>
      <c r="C6381" s="2">
        <v>3.0086849999999998</v>
      </c>
      <c r="D6381" s="2">
        <v>3.3795899999999999</v>
      </c>
      <c r="E6381" s="2">
        <v>3.3879899999999998</v>
      </c>
      <c r="F6381" s="2">
        <v>2.468359</v>
      </c>
      <c r="G6381" s="2">
        <v>3.1020970000000001</v>
      </c>
      <c r="H6381" s="2">
        <v>2.6859609999999998</v>
      </c>
      <c r="I6381" s="2">
        <v>2.1711930000000002</v>
      </c>
    </row>
    <row r="6382" spans="1:9">
      <c r="A6382" t="s">
        <v>6388</v>
      </c>
      <c r="B6382" s="2">
        <v>7.6755969999999998</v>
      </c>
      <c r="C6382" s="2">
        <v>8.2648919999999997</v>
      </c>
      <c r="D6382" s="2">
        <v>7.0375059999999996</v>
      </c>
      <c r="E6382" s="2">
        <v>5.7847080000000002</v>
      </c>
      <c r="F6382" s="2">
        <v>10.00947</v>
      </c>
      <c r="G6382" s="2">
        <v>9.9586539999999992</v>
      </c>
      <c r="H6382" s="2">
        <v>8.4324180000000002</v>
      </c>
      <c r="I6382" s="2">
        <v>9.6848759999999992</v>
      </c>
    </row>
    <row r="6383" spans="1:9">
      <c r="A6383" t="s">
        <v>6389</v>
      </c>
      <c r="B6383" s="2">
        <v>8.5279260000000008</v>
      </c>
      <c r="C6383" s="2">
        <v>9.8658909999999995</v>
      </c>
      <c r="D6383" s="2">
        <v>12.51037</v>
      </c>
      <c r="E6383" s="2">
        <v>12.78383</v>
      </c>
      <c r="F6383" s="2">
        <v>7.0747200000000001</v>
      </c>
      <c r="G6383" s="2">
        <v>8.4827849999999998</v>
      </c>
      <c r="H6383" s="2">
        <v>12.70154</v>
      </c>
      <c r="I6383" s="2">
        <v>12.824350000000001</v>
      </c>
    </row>
    <row r="6384" spans="1:9">
      <c r="A6384" t="s">
        <v>6390</v>
      </c>
      <c r="B6384" s="2">
        <v>12.263590000000001</v>
      </c>
      <c r="C6384" s="2">
        <v>12.57084</v>
      </c>
      <c r="D6384" s="2">
        <v>13.101800000000001</v>
      </c>
      <c r="E6384" s="2">
        <v>16.033629999999999</v>
      </c>
      <c r="F6384" s="2">
        <v>12.55064</v>
      </c>
      <c r="G6384" s="2">
        <v>11.89889</v>
      </c>
      <c r="H6384" s="2">
        <v>10.85145</v>
      </c>
      <c r="I6384" s="2">
        <v>11.06291</v>
      </c>
    </row>
    <row r="6385" spans="1:9">
      <c r="A6385" t="s">
        <v>6391</v>
      </c>
      <c r="B6385" s="2">
        <v>195.928</v>
      </c>
      <c r="C6385" s="2">
        <v>193.86850000000001</v>
      </c>
      <c r="D6385" s="2">
        <v>75.992130000000003</v>
      </c>
      <c r="E6385" s="2">
        <v>76.206829999999997</v>
      </c>
      <c r="F6385" s="2">
        <v>245.89269999999999</v>
      </c>
      <c r="G6385" s="2">
        <v>253.3974</v>
      </c>
      <c r="H6385" s="2">
        <v>138.59800000000001</v>
      </c>
      <c r="I6385" s="2">
        <v>143.57810000000001</v>
      </c>
    </row>
    <row r="6386" spans="1:9">
      <c r="A6386" t="s">
        <v>6392</v>
      </c>
      <c r="B6386" s="2">
        <v>108.64960000000001</v>
      </c>
      <c r="C6386" s="2">
        <v>115.31529999999999</v>
      </c>
      <c r="D6386" s="2">
        <v>73.160659999999993</v>
      </c>
      <c r="E6386" s="2">
        <v>75.62867</v>
      </c>
      <c r="F6386" s="2">
        <v>217.04069999999999</v>
      </c>
      <c r="G6386" s="2">
        <v>219.53620000000001</v>
      </c>
      <c r="H6386" s="2">
        <v>181.8203</v>
      </c>
      <c r="I6386" s="2">
        <v>177.37100000000001</v>
      </c>
    </row>
    <row r="6387" spans="1:9">
      <c r="A6387" t="s">
        <v>6393</v>
      </c>
      <c r="B6387" s="2">
        <v>8.2495429999999992</v>
      </c>
      <c r="C6387" s="2">
        <v>12.528130000000001</v>
      </c>
      <c r="D6387" s="2">
        <v>12.68038</v>
      </c>
      <c r="E6387" s="2">
        <v>9.3373200000000001</v>
      </c>
      <c r="F6387" s="2">
        <v>34.99718</v>
      </c>
      <c r="G6387" s="2">
        <v>32.529690000000002</v>
      </c>
      <c r="H6387" s="2">
        <v>25.533989999999999</v>
      </c>
      <c r="I6387" s="2">
        <v>23.690370000000001</v>
      </c>
    </row>
    <row r="6388" spans="1:9">
      <c r="A6388" t="s">
        <v>6394</v>
      </c>
      <c r="B6388" s="2">
        <v>3.6292300000000002</v>
      </c>
      <c r="C6388" s="2">
        <v>2.6517650000000001</v>
      </c>
      <c r="D6388" s="2">
        <v>3.0250210000000002</v>
      </c>
      <c r="E6388" s="2">
        <v>2.5098259999999999</v>
      </c>
      <c r="F6388" s="2">
        <v>4.671284</v>
      </c>
      <c r="G6388" s="2">
        <v>4.5660319999999999</v>
      </c>
      <c r="H6388" s="2">
        <v>8.8954059999999995</v>
      </c>
      <c r="I6388" s="2">
        <v>8.7725209999999993</v>
      </c>
    </row>
    <row r="6389" spans="1:9">
      <c r="A6389" t="s">
        <v>6395</v>
      </c>
      <c r="B6389" s="2">
        <v>2.0300980000000002</v>
      </c>
      <c r="C6389" s="2">
        <v>1.295782</v>
      </c>
      <c r="D6389" s="2">
        <v>0.77020580000000005</v>
      </c>
      <c r="E6389" s="2">
        <v>1.127702</v>
      </c>
      <c r="F6389" s="2">
        <v>1.4867049999999999</v>
      </c>
      <c r="G6389" s="2">
        <v>1.0899049999999999</v>
      </c>
      <c r="H6389" s="2">
        <v>1.643861</v>
      </c>
      <c r="I6389" s="2">
        <v>1.3425929999999999</v>
      </c>
    </row>
    <row r="6390" spans="1:9">
      <c r="A6390" t="s">
        <v>6396</v>
      </c>
      <c r="B6390" s="2">
        <v>7.0538080000000001</v>
      </c>
      <c r="C6390" s="2">
        <v>7.3514379999999999</v>
      </c>
      <c r="D6390" s="2">
        <v>23.16234</v>
      </c>
      <c r="E6390" s="2">
        <v>17.32367</v>
      </c>
      <c r="F6390" s="2">
        <v>8.8548159999999996</v>
      </c>
      <c r="G6390" s="2">
        <v>4.5404859999999996</v>
      </c>
      <c r="H6390" s="2">
        <v>16.407229999999998</v>
      </c>
      <c r="I6390" s="2">
        <v>13.72869</v>
      </c>
    </row>
    <row r="6391" spans="1:9">
      <c r="A6391" t="s">
        <v>6397</v>
      </c>
      <c r="B6391" s="2">
        <v>35.21998</v>
      </c>
      <c r="C6391" s="2">
        <v>38.229100000000003</v>
      </c>
      <c r="D6391" s="2">
        <v>37.600340000000003</v>
      </c>
      <c r="E6391" s="2">
        <v>34.830779999999997</v>
      </c>
      <c r="F6391" s="2">
        <v>51.232080000000003</v>
      </c>
      <c r="G6391" s="2">
        <v>50.773260000000001</v>
      </c>
      <c r="H6391" s="2">
        <v>42.80048</v>
      </c>
      <c r="I6391" s="2">
        <v>43.041370000000001</v>
      </c>
    </row>
    <row r="6392" spans="1:9">
      <c r="A6392" t="s">
        <v>6398</v>
      </c>
      <c r="B6392" s="2">
        <v>8.8655559999999998</v>
      </c>
      <c r="C6392" s="2">
        <v>9.6413539999999998</v>
      </c>
      <c r="D6392" s="2">
        <v>6.8052900000000003</v>
      </c>
      <c r="E6392" s="2">
        <v>9.2259340000000005</v>
      </c>
      <c r="F6392" s="2">
        <v>10.581810000000001</v>
      </c>
      <c r="G6392" s="2">
        <v>10.610889999999999</v>
      </c>
      <c r="H6392" s="2">
        <v>5.1105150000000004</v>
      </c>
      <c r="I6392" s="2">
        <v>5.4820140000000004</v>
      </c>
    </row>
    <row r="6393" spans="1:9">
      <c r="A6393" t="s">
        <v>6399</v>
      </c>
      <c r="B6393" s="2">
        <v>80.662589999999994</v>
      </c>
      <c r="C6393" s="2">
        <v>90.120249999999999</v>
      </c>
      <c r="D6393" s="2">
        <v>96.616060000000004</v>
      </c>
      <c r="E6393" s="2">
        <v>90.313879999999997</v>
      </c>
      <c r="F6393" s="2">
        <v>44.953200000000002</v>
      </c>
      <c r="G6393" s="2">
        <v>44.97945</v>
      </c>
      <c r="H6393" s="2">
        <v>47.018329999999999</v>
      </c>
      <c r="I6393" s="2">
        <v>48.475479999999997</v>
      </c>
    </row>
    <row r="6394" spans="1:9">
      <c r="A6394" t="s">
        <v>6400</v>
      </c>
      <c r="B6394" s="2">
        <v>1544.9079999999999</v>
      </c>
      <c r="C6394" s="2">
        <v>1547.866</v>
      </c>
      <c r="D6394" s="2">
        <v>1094.2629999999999</v>
      </c>
      <c r="E6394" s="2">
        <v>1125.19</v>
      </c>
      <c r="F6394" s="2">
        <v>796.67610000000002</v>
      </c>
      <c r="G6394" s="2">
        <v>800.68700000000001</v>
      </c>
      <c r="H6394" s="2">
        <v>369.42469999999997</v>
      </c>
      <c r="I6394" s="2">
        <v>373.02800000000002</v>
      </c>
    </row>
    <row r="6395" spans="1:9">
      <c r="A6395" t="s">
        <v>6401</v>
      </c>
      <c r="B6395" s="2">
        <v>13.78844</v>
      </c>
      <c r="C6395" s="2">
        <v>15.72649</v>
      </c>
      <c r="D6395" s="2">
        <v>13.95265</v>
      </c>
      <c r="E6395" s="2">
        <v>13.99546</v>
      </c>
      <c r="F6395" s="2">
        <v>11.457420000000001</v>
      </c>
      <c r="G6395" s="2">
        <v>13.09004</v>
      </c>
      <c r="H6395" s="2">
        <v>13.162129999999999</v>
      </c>
      <c r="I6395" s="2">
        <v>13.706160000000001</v>
      </c>
    </row>
    <row r="6396" spans="1:9">
      <c r="A6396" t="s">
        <v>6402</v>
      </c>
      <c r="B6396" s="2">
        <v>107.8301</v>
      </c>
      <c r="C6396" s="2">
        <v>106.50700000000001</v>
      </c>
      <c r="D6396" s="2">
        <v>246.18600000000001</v>
      </c>
      <c r="E6396" s="2">
        <v>249.76249999999999</v>
      </c>
      <c r="F6396" s="2">
        <v>82.192570000000003</v>
      </c>
      <c r="G6396" s="2">
        <v>76.000389999999996</v>
      </c>
      <c r="H6396" s="2">
        <v>120.2461</v>
      </c>
      <c r="I6396" s="2">
        <v>117.5506</v>
      </c>
    </row>
    <row r="6397" spans="1:9">
      <c r="A6397" t="s">
        <v>6403</v>
      </c>
      <c r="B6397" s="2">
        <v>2.315931</v>
      </c>
      <c r="C6397" s="2">
        <v>6.3584899999999998</v>
      </c>
      <c r="D6397" s="2">
        <v>1.5442929999999999</v>
      </c>
      <c r="E6397" s="2">
        <v>4.8990200000000002</v>
      </c>
      <c r="F6397" s="2">
        <v>7.0796400000000004</v>
      </c>
      <c r="G6397" s="2">
        <v>4.5527119999999996</v>
      </c>
      <c r="H6397" s="2">
        <v>2.0142250000000002</v>
      </c>
      <c r="I6397" s="2">
        <v>4.9556380000000004</v>
      </c>
    </row>
    <row r="6398" spans="1:9">
      <c r="A6398" t="s">
        <v>6404</v>
      </c>
      <c r="B6398" s="2">
        <v>1.4232750000000001</v>
      </c>
      <c r="C6398" s="2">
        <v>0.89720569999999999</v>
      </c>
      <c r="D6398" s="2">
        <v>0.92114479999999999</v>
      </c>
      <c r="E6398" s="2">
        <v>1.1988449999999999</v>
      </c>
      <c r="F6398" s="2">
        <v>1.8521430000000001</v>
      </c>
      <c r="G6398" s="2">
        <v>3.25874</v>
      </c>
      <c r="H6398" s="2">
        <v>2.2572730000000001</v>
      </c>
      <c r="I6398" s="2">
        <v>2.4085559999999999</v>
      </c>
    </row>
    <row r="6399" spans="1:9">
      <c r="A6399" t="s">
        <v>6405</v>
      </c>
      <c r="B6399" s="2">
        <v>887.63670000000002</v>
      </c>
      <c r="C6399" s="2">
        <v>883.22090000000003</v>
      </c>
      <c r="D6399" s="2">
        <v>864.35699999999997</v>
      </c>
      <c r="E6399" s="2">
        <v>858.29679999999996</v>
      </c>
      <c r="F6399" s="2">
        <v>1168.4549999999999</v>
      </c>
      <c r="G6399" s="2">
        <v>1135.2660000000001</v>
      </c>
      <c r="H6399" s="2">
        <v>1112.769</v>
      </c>
      <c r="I6399" s="2">
        <v>1103.4760000000001</v>
      </c>
    </row>
    <row r="6400" spans="1:9">
      <c r="A6400" t="s">
        <v>6406</v>
      </c>
      <c r="B6400" s="2">
        <v>0</v>
      </c>
      <c r="C6400" s="2">
        <v>0</v>
      </c>
      <c r="D6400" s="2">
        <v>4.5604889999999996</v>
      </c>
      <c r="E6400" s="2">
        <v>4.4515130000000003</v>
      </c>
      <c r="F6400" s="2">
        <v>8.8029729999999997</v>
      </c>
      <c r="G6400" s="2">
        <v>0</v>
      </c>
      <c r="H6400" s="2">
        <v>0</v>
      </c>
      <c r="I6400" s="2">
        <v>0</v>
      </c>
    </row>
    <row r="6401" spans="1:9">
      <c r="A6401" t="s">
        <v>6407</v>
      </c>
      <c r="B6401" s="2">
        <v>0.1519604</v>
      </c>
      <c r="C6401" s="2">
        <v>0.29608719999999999</v>
      </c>
      <c r="D6401" s="2">
        <v>0.41798259999999998</v>
      </c>
      <c r="E6401" s="2">
        <v>0.40799469999999999</v>
      </c>
      <c r="F6401" s="2">
        <v>0.40340959999999998</v>
      </c>
      <c r="G6401" s="2">
        <v>0.39432</v>
      </c>
      <c r="H6401" s="2">
        <v>0.66081920000000005</v>
      </c>
      <c r="I6401" s="2">
        <v>0.39742430000000001</v>
      </c>
    </row>
    <row r="6402" spans="1:9">
      <c r="A6402" t="s">
        <v>6408</v>
      </c>
      <c r="B6402" s="2">
        <v>14.193289999999999</v>
      </c>
      <c r="C6402" s="2">
        <v>14.979749999999999</v>
      </c>
      <c r="D6402" s="2">
        <v>15.453379999999999</v>
      </c>
      <c r="E6402" s="2">
        <v>16.53959</v>
      </c>
      <c r="F6402" s="2">
        <v>24.072669999999999</v>
      </c>
      <c r="G6402" s="2">
        <v>23.018750000000001</v>
      </c>
      <c r="H6402" s="2">
        <v>24.817129999999999</v>
      </c>
      <c r="I6402" s="2">
        <v>23.715509999999998</v>
      </c>
    </row>
    <row r="6403" spans="1:9">
      <c r="A6403" t="s">
        <v>6409</v>
      </c>
      <c r="B6403" s="2">
        <v>17.40896</v>
      </c>
      <c r="C6403" s="2">
        <v>16.960249999999998</v>
      </c>
      <c r="D6403" s="2">
        <v>7.9808560000000002</v>
      </c>
      <c r="E6403" s="2">
        <v>7.7901480000000003</v>
      </c>
      <c r="F6403" s="2">
        <v>7.7026009999999996</v>
      </c>
      <c r="G6403" s="2">
        <v>0</v>
      </c>
      <c r="H6403" s="2">
        <v>7.5705109999999998</v>
      </c>
      <c r="I6403" s="2">
        <v>15.176640000000001</v>
      </c>
    </row>
    <row r="6404" spans="1:9">
      <c r="A6404" t="s">
        <v>6410</v>
      </c>
      <c r="B6404" s="2">
        <v>0.92436960000000001</v>
      </c>
      <c r="C6404" s="2">
        <v>1.200725</v>
      </c>
      <c r="D6404" s="2">
        <v>1.412541</v>
      </c>
      <c r="E6404" s="2">
        <v>1.3098479999999999</v>
      </c>
      <c r="F6404" s="2">
        <v>2.1812680000000002</v>
      </c>
      <c r="G6404" s="2">
        <v>1.865605</v>
      </c>
      <c r="H6404" s="2">
        <v>1.5408999999999999</v>
      </c>
      <c r="I6404" s="2">
        <v>1.4773719999999999</v>
      </c>
    </row>
    <row r="6405" spans="1:9">
      <c r="A6405" t="s">
        <v>6411</v>
      </c>
      <c r="B6405" s="2">
        <v>0.14142850000000001</v>
      </c>
      <c r="C6405" s="2">
        <v>0.41334949999999998</v>
      </c>
      <c r="D6405" s="2">
        <v>0.64835589999999999</v>
      </c>
      <c r="E6405" s="2">
        <v>0.1898589</v>
      </c>
      <c r="F6405" s="2">
        <v>1.1263510000000001</v>
      </c>
      <c r="G6405" s="2">
        <v>1.100973</v>
      </c>
      <c r="H6405" s="2">
        <v>1.045534</v>
      </c>
      <c r="I6405" s="2">
        <v>0.73976010000000003</v>
      </c>
    </row>
    <row r="6406" spans="1:9">
      <c r="A6406" t="s">
        <v>6412</v>
      </c>
      <c r="B6406" s="2">
        <v>1.7209970000000001</v>
      </c>
      <c r="C6406" s="2">
        <v>2.17963</v>
      </c>
      <c r="D6406" s="2">
        <v>3.0769570000000002</v>
      </c>
      <c r="E6406" s="2">
        <v>2.1563089999999998</v>
      </c>
      <c r="F6406" s="2">
        <v>2.2082220000000001</v>
      </c>
      <c r="G6406" s="2">
        <v>2.4561860000000002</v>
      </c>
      <c r="H6406" s="2">
        <v>0.82323749999999996</v>
      </c>
      <c r="I6406" s="2">
        <v>2.9256169999999999</v>
      </c>
    </row>
    <row r="6407" spans="1:9">
      <c r="A6407" t="s">
        <v>6413</v>
      </c>
      <c r="B6407" s="2">
        <v>5.2138010000000001</v>
      </c>
      <c r="C6407" s="2">
        <v>6.4647110000000003</v>
      </c>
      <c r="D6407" s="2">
        <v>6.8808290000000003</v>
      </c>
      <c r="E6407" s="2">
        <v>6.5750089999999997</v>
      </c>
      <c r="F6407" s="2">
        <v>16.986789999999999</v>
      </c>
      <c r="G6407" s="2">
        <v>17.83398</v>
      </c>
      <c r="H6407" s="2">
        <v>13.32891</v>
      </c>
      <c r="I6407" s="2">
        <v>13.15366</v>
      </c>
    </row>
    <row r="6408" spans="1:9">
      <c r="A6408" t="s">
        <v>6414</v>
      </c>
      <c r="B6408" s="2">
        <v>0.10722279999999999</v>
      </c>
      <c r="C6408" s="2">
        <v>8.3567310000000006E-2</v>
      </c>
      <c r="D6408" s="2">
        <v>1.966182E-2</v>
      </c>
      <c r="E6408" s="2">
        <v>0</v>
      </c>
      <c r="F6408" s="2">
        <v>5.6928920000000001E-2</v>
      </c>
      <c r="G6408" s="2">
        <v>0.12984119999999999</v>
      </c>
      <c r="H6408" s="2">
        <v>1.8650880000000002E-2</v>
      </c>
      <c r="I6408" s="2">
        <v>1.8694760000000001E-2</v>
      </c>
    </row>
    <row r="6409" spans="1:9">
      <c r="A6409" t="s">
        <v>6415</v>
      </c>
      <c r="B6409" s="2">
        <v>15.60919</v>
      </c>
      <c r="C6409" s="2">
        <v>14.420310000000001</v>
      </c>
      <c r="D6409" s="2">
        <v>12.33756</v>
      </c>
      <c r="E6409" s="2">
        <v>12.2836</v>
      </c>
      <c r="F6409" s="2">
        <v>20.004439999999999</v>
      </c>
      <c r="G6409" s="2">
        <v>21.415959999999998</v>
      </c>
      <c r="H6409" s="2">
        <v>16.618549999999999</v>
      </c>
      <c r="I6409" s="2">
        <v>16.65765</v>
      </c>
    </row>
    <row r="6410" spans="1:9">
      <c r="A6410" t="s">
        <v>6416</v>
      </c>
      <c r="B6410" s="2">
        <v>1.862277</v>
      </c>
      <c r="C6410" s="2">
        <v>2.3326410000000002</v>
      </c>
      <c r="D6410" s="2">
        <v>3.1709990000000001</v>
      </c>
      <c r="E6410" s="2">
        <v>3.0952259999999998</v>
      </c>
      <c r="F6410" s="2">
        <v>6.3563010000000002</v>
      </c>
      <c r="G6410" s="2">
        <v>4.8323980000000004</v>
      </c>
      <c r="H6410" s="2">
        <v>3.2393399999999999</v>
      </c>
      <c r="I6410" s="2">
        <v>2.551183</v>
      </c>
    </row>
    <row r="6411" spans="1:9">
      <c r="A6411" t="s">
        <v>6417</v>
      </c>
      <c r="B6411" s="2">
        <v>1.1944049999999999</v>
      </c>
      <c r="C6411" s="2">
        <v>1.4846170000000001</v>
      </c>
      <c r="D6411" s="2">
        <v>1.6993100000000001</v>
      </c>
      <c r="E6411" s="2">
        <v>1.2532430000000001</v>
      </c>
      <c r="F6411" s="2">
        <v>1.822292</v>
      </c>
      <c r="G6411" s="2">
        <v>3.13497</v>
      </c>
      <c r="H6411" s="2">
        <v>1.576117</v>
      </c>
      <c r="I6411" s="2">
        <v>1.54392</v>
      </c>
    </row>
    <row r="6412" spans="1:9">
      <c r="A6412" t="s">
        <v>6418</v>
      </c>
      <c r="B6412" s="2">
        <v>1.6627469999999998E-2</v>
      </c>
      <c r="C6412" s="2">
        <v>3.2397799999999997E-2</v>
      </c>
      <c r="D6412" s="2">
        <v>0</v>
      </c>
      <c r="E6412" s="2">
        <v>8.9285370000000003E-2</v>
      </c>
      <c r="F6412" s="2">
        <v>7.3568300000000003E-2</v>
      </c>
      <c r="G6412" s="2">
        <v>7.1910680000000005E-2</v>
      </c>
      <c r="H6412" s="2">
        <v>4.3384010000000001E-2</v>
      </c>
      <c r="I6412" s="2">
        <v>5.798143E-2</v>
      </c>
    </row>
    <row r="6413" spans="1:9">
      <c r="A6413" t="s">
        <v>6419</v>
      </c>
      <c r="B6413" s="2">
        <v>13.40583</v>
      </c>
      <c r="C6413" s="2">
        <v>17.232340000000001</v>
      </c>
      <c r="D6413" s="2">
        <v>9.9013829999999992</v>
      </c>
      <c r="E6413" s="2">
        <v>9.6647829999999999</v>
      </c>
      <c r="F6413" s="2">
        <v>17.299959999999999</v>
      </c>
      <c r="G6413" s="2">
        <v>20.131150000000002</v>
      </c>
      <c r="H6413" s="2">
        <v>10.363910000000001</v>
      </c>
      <c r="I6413" s="2">
        <v>10.550610000000001</v>
      </c>
    </row>
    <row r="6414" spans="1:9">
      <c r="A6414" t="s">
        <v>6420</v>
      </c>
      <c r="B6414" s="2">
        <v>8.7648320000000002</v>
      </c>
      <c r="C6414" s="2">
        <v>8.9731009999999998</v>
      </c>
      <c r="D6414" s="2">
        <v>8.3767069999999997</v>
      </c>
      <c r="E6414" s="2">
        <v>10.902049999999999</v>
      </c>
      <c r="F6414" s="2">
        <v>9.2020409999999995</v>
      </c>
      <c r="G6414" s="2">
        <v>11.50037</v>
      </c>
      <c r="H6414" s="2">
        <v>12.08052</v>
      </c>
      <c r="I6414" s="2">
        <v>12.88598</v>
      </c>
    </row>
    <row r="6415" spans="1:9">
      <c r="A6415" t="s">
        <v>6421</v>
      </c>
      <c r="B6415" s="2">
        <v>2.7333630000000002</v>
      </c>
      <c r="C6415" s="2">
        <v>2.588527</v>
      </c>
      <c r="D6415" s="2">
        <v>1.5260800000000001</v>
      </c>
      <c r="E6415" s="2">
        <v>1.708272</v>
      </c>
      <c r="F6415" s="2">
        <v>3.3511229999999999</v>
      </c>
      <c r="G6415" s="2">
        <v>3.2095760000000002</v>
      </c>
      <c r="H6415" s="2">
        <v>2.3241520000000002</v>
      </c>
      <c r="I6415" s="2">
        <v>2.7289829999999999</v>
      </c>
    </row>
    <row r="6416" spans="1:9">
      <c r="A6416" t="s">
        <v>6422</v>
      </c>
      <c r="B6416" s="2">
        <v>35.594940000000001</v>
      </c>
      <c r="C6416" s="2">
        <v>37.272889999999997</v>
      </c>
      <c r="D6416" s="2">
        <v>44.645299999999999</v>
      </c>
      <c r="E6416" s="2">
        <v>43.512239999999998</v>
      </c>
      <c r="F6416" s="2">
        <v>18.728539999999999</v>
      </c>
      <c r="G6416" s="2">
        <v>16.96236</v>
      </c>
      <c r="H6416" s="2">
        <v>36.29983</v>
      </c>
      <c r="I6416" s="2">
        <v>32.127380000000002</v>
      </c>
    </row>
    <row r="6417" spans="1:9">
      <c r="A6417" t="s">
        <v>6423</v>
      </c>
      <c r="B6417" s="2">
        <v>5.3430840000000002</v>
      </c>
      <c r="C6417" s="2">
        <v>5.4793320000000003</v>
      </c>
      <c r="D6417" s="2">
        <v>6.57484</v>
      </c>
      <c r="E6417" s="2">
        <v>4.9076750000000002</v>
      </c>
      <c r="F6417" s="2">
        <v>5.47464</v>
      </c>
      <c r="G6417" s="2">
        <v>7.1755899999999997</v>
      </c>
      <c r="H6417" s="2">
        <v>5.380757</v>
      </c>
      <c r="I6417" s="2">
        <v>5.2708370000000002</v>
      </c>
    </row>
    <row r="6418" spans="1:9">
      <c r="A6418" t="s">
        <v>6424</v>
      </c>
      <c r="B6418" s="2">
        <v>11.624499999999999</v>
      </c>
      <c r="C6418" s="2">
        <v>10.0253</v>
      </c>
      <c r="D6418" s="2">
        <v>5.4746670000000002</v>
      </c>
      <c r="E6418" s="2">
        <v>6.651383</v>
      </c>
      <c r="F6418" s="2">
        <v>15.00822</v>
      </c>
      <c r="G6418" s="2">
        <v>15.27444</v>
      </c>
      <c r="H6418" s="2">
        <v>9.9996340000000004</v>
      </c>
      <c r="I6418" s="2">
        <v>10.300039999999999</v>
      </c>
    </row>
    <row r="6419" spans="1:9">
      <c r="A6419" t="s">
        <v>6425</v>
      </c>
      <c r="B6419" s="2">
        <v>0</v>
      </c>
      <c r="C6419" s="2">
        <v>0</v>
      </c>
      <c r="D6419" s="2">
        <v>0</v>
      </c>
      <c r="E6419" s="2">
        <v>0</v>
      </c>
      <c r="F6419" s="2">
        <v>0</v>
      </c>
      <c r="G6419" s="2">
        <v>0</v>
      </c>
      <c r="H6419" s="2">
        <v>0</v>
      </c>
      <c r="I6419" s="2">
        <v>0.235069</v>
      </c>
    </row>
    <row r="6420" spans="1:9">
      <c r="A6420" t="s">
        <v>6426</v>
      </c>
      <c r="B6420" s="2">
        <v>5.4944240000000004</v>
      </c>
      <c r="C6420" s="2">
        <v>5.4691700000000001</v>
      </c>
      <c r="D6420" s="2">
        <v>10.07532</v>
      </c>
      <c r="E6420" s="2">
        <v>9.9414580000000008</v>
      </c>
      <c r="F6420" s="2">
        <v>21.35061</v>
      </c>
      <c r="G6420" s="2">
        <v>19.526450000000001</v>
      </c>
      <c r="H6420" s="2">
        <v>27.529129999999999</v>
      </c>
      <c r="I6420" s="2">
        <v>26.24023</v>
      </c>
    </row>
    <row r="6421" spans="1:9">
      <c r="A6421" t="s">
        <v>6427</v>
      </c>
      <c r="B6421" s="2">
        <v>5.4116999999999997</v>
      </c>
      <c r="C6421" s="2">
        <v>6.8228650000000002</v>
      </c>
      <c r="D6421" s="2">
        <v>8.7561389999999992</v>
      </c>
      <c r="E6421" s="2">
        <v>4.2734529999999999</v>
      </c>
      <c r="F6421" s="2">
        <v>6.1972930000000002</v>
      </c>
      <c r="G6421" s="2">
        <v>7.7097449999999998</v>
      </c>
      <c r="H6421" s="2">
        <v>8.0290669999999995</v>
      </c>
      <c r="I6421" s="2">
        <v>4.7177670000000003</v>
      </c>
    </row>
    <row r="6422" spans="1:9">
      <c r="A6422" t="s">
        <v>6428</v>
      </c>
      <c r="B6422" s="2">
        <v>1.600824</v>
      </c>
      <c r="C6422" s="2">
        <v>0.77978139999999996</v>
      </c>
      <c r="D6422" s="2">
        <v>1.8346800000000001</v>
      </c>
      <c r="E6422" s="2">
        <v>1.7908390000000001</v>
      </c>
      <c r="F6422" s="2">
        <v>1.4165700000000001</v>
      </c>
      <c r="G6422" s="2">
        <v>2.0769790000000001</v>
      </c>
      <c r="H6422" s="2">
        <v>2.0884170000000002</v>
      </c>
      <c r="I6422" s="2">
        <v>1.395553</v>
      </c>
    </row>
    <row r="6423" spans="1:9">
      <c r="A6423" t="s">
        <v>6429</v>
      </c>
      <c r="B6423" s="2">
        <v>7.0098760000000002</v>
      </c>
      <c r="C6423" s="2">
        <v>5.1541110000000003</v>
      </c>
      <c r="D6423" s="2">
        <v>7.3972610000000003</v>
      </c>
      <c r="E6423" s="2">
        <v>6.8653919999999999</v>
      </c>
      <c r="F6423" s="2">
        <v>8.7778930000000006</v>
      </c>
      <c r="G6423" s="2">
        <v>8.9233159999999998</v>
      </c>
      <c r="H6423" s="2">
        <v>18.750129999999999</v>
      </c>
      <c r="I6423" s="2">
        <v>17.410620000000002</v>
      </c>
    </row>
    <row r="6424" spans="1:9">
      <c r="A6424" t="s">
        <v>6430</v>
      </c>
      <c r="B6424" s="2">
        <v>0.67490609999999995</v>
      </c>
      <c r="C6424" s="2">
        <v>0.93930060000000004</v>
      </c>
      <c r="D6424" s="2">
        <v>0.97239920000000002</v>
      </c>
      <c r="E6424" s="2">
        <v>0.69030040000000004</v>
      </c>
      <c r="F6424" s="2">
        <v>1.109132</v>
      </c>
      <c r="G6424" s="2">
        <v>0.8339548</v>
      </c>
      <c r="H6424" s="2">
        <v>2.3479329999999998</v>
      </c>
      <c r="I6424" s="2">
        <v>1.428884</v>
      </c>
    </row>
    <row r="6425" spans="1:9">
      <c r="A6425" t="s">
        <v>6431</v>
      </c>
      <c r="B6425" s="2">
        <v>34.829979999999999</v>
      </c>
      <c r="C6425" s="2">
        <v>38.256019999999999</v>
      </c>
      <c r="D6425" s="2">
        <v>55.64208</v>
      </c>
      <c r="E6425" s="2">
        <v>55.175939999999997</v>
      </c>
      <c r="F6425" s="2">
        <v>41.493200000000002</v>
      </c>
      <c r="G6425" s="2">
        <v>41.392809999999997</v>
      </c>
      <c r="H6425" s="2">
        <v>69.563739999999996</v>
      </c>
      <c r="I6425" s="2">
        <v>70.484380000000002</v>
      </c>
    </row>
    <row r="6426" spans="1:9">
      <c r="A6426" t="s">
        <v>6432</v>
      </c>
      <c r="B6426" s="2">
        <v>0.84088569999999996</v>
      </c>
      <c r="C6426" s="2">
        <v>1.297086</v>
      </c>
      <c r="D6426" s="2">
        <v>4.4973879999999999</v>
      </c>
      <c r="E6426" s="2">
        <v>4.3272069999999996</v>
      </c>
      <c r="F6426" s="2">
        <v>2.7903760000000002</v>
      </c>
      <c r="G6426" s="2">
        <v>2.8487269999999998</v>
      </c>
      <c r="H6426" s="2">
        <v>2.8644150000000002</v>
      </c>
      <c r="I6426" s="2">
        <v>2.6878880000000001</v>
      </c>
    </row>
    <row r="6427" spans="1:9">
      <c r="A6427" t="s">
        <v>6433</v>
      </c>
      <c r="B6427" s="2">
        <v>0</v>
      </c>
      <c r="C6427" s="2">
        <v>0</v>
      </c>
      <c r="D6427" s="2">
        <v>0</v>
      </c>
      <c r="E6427" s="2">
        <v>0.81465600000000005</v>
      </c>
      <c r="F6427" s="2">
        <v>0</v>
      </c>
      <c r="G6427" s="2">
        <v>0.78735149999999998</v>
      </c>
      <c r="H6427" s="2">
        <v>0</v>
      </c>
      <c r="I6427" s="2">
        <v>0</v>
      </c>
    </row>
    <row r="6428" spans="1:9">
      <c r="A6428" t="s">
        <v>6434</v>
      </c>
      <c r="B6428" s="2">
        <v>0</v>
      </c>
      <c r="C6428" s="2">
        <v>0</v>
      </c>
      <c r="D6428" s="2">
        <v>0.26911210000000002</v>
      </c>
      <c r="E6428" s="2">
        <v>0</v>
      </c>
      <c r="F6428" s="2">
        <v>0</v>
      </c>
      <c r="G6428" s="2">
        <v>0</v>
      </c>
      <c r="H6428" s="2">
        <v>0</v>
      </c>
      <c r="I6428" s="2">
        <v>0</v>
      </c>
    </row>
    <row r="6429" spans="1:9">
      <c r="A6429" t="s">
        <v>6435</v>
      </c>
      <c r="B6429" s="2">
        <v>0</v>
      </c>
      <c r="C6429" s="2">
        <v>0</v>
      </c>
      <c r="D6429" s="2">
        <v>0</v>
      </c>
      <c r="E6429" s="2">
        <v>0</v>
      </c>
      <c r="F6429" s="2">
        <v>0</v>
      </c>
      <c r="G6429" s="2">
        <v>0</v>
      </c>
      <c r="H6429" s="2">
        <v>0</v>
      </c>
      <c r="I6429" s="2">
        <v>0.2674298</v>
      </c>
    </row>
    <row r="6430" spans="1:9">
      <c r="A6430" t="s">
        <v>6436</v>
      </c>
      <c r="B6430" s="2">
        <v>8.2531370000000007E-2</v>
      </c>
      <c r="C6430" s="2">
        <v>0</v>
      </c>
      <c r="D6430" s="2">
        <v>0.45402199999999998</v>
      </c>
      <c r="E6430" s="2">
        <v>7.3862150000000001E-2</v>
      </c>
      <c r="F6430" s="2">
        <v>1.1685129999999999</v>
      </c>
      <c r="G6430" s="2">
        <v>1.213571</v>
      </c>
      <c r="H6430" s="2">
        <v>1.148474</v>
      </c>
      <c r="I6430" s="2">
        <v>0.86338219999999999</v>
      </c>
    </row>
    <row r="6431" spans="1:9">
      <c r="A6431" t="s">
        <v>6437</v>
      </c>
      <c r="B6431" s="2">
        <v>8507.4259999999995</v>
      </c>
      <c r="C6431" s="2">
        <v>8578.2759999999998</v>
      </c>
      <c r="D6431" s="2">
        <v>8342.8809999999994</v>
      </c>
      <c r="E6431" s="2">
        <v>8487.6149999999998</v>
      </c>
      <c r="F6431" s="2">
        <v>4878.5330000000004</v>
      </c>
      <c r="G6431" s="2">
        <v>4775.0190000000002</v>
      </c>
      <c r="H6431" s="2">
        <v>3852.9070000000002</v>
      </c>
      <c r="I6431" s="2">
        <v>3876.8240000000001</v>
      </c>
    </row>
    <row r="6432" spans="1:9">
      <c r="A6432" t="s">
        <v>6438</v>
      </c>
      <c r="B6432" s="2">
        <v>30.842410000000001</v>
      </c>
      <c r="C6432" s="2">
        <v>30.114370000000001</v>
      </c>
      <c r="D6432" s="2">
        <v>36.276980000000002</v>
      </c>
      <c r="E6432" s="2">
        <v>36.332250000000002</v>
      </c>
      <c r="F6432" s="2">
        <v>52.761389999999999</v>
      </c>
      <c r="G6432" s="2">
        <v>50.8596</v>
      </c>
      <c r="H6432" s="2">
        <v>70.078100000000006</v>
      </c>
      <c r="I6432" s="2">
        <v>74.554540000000003</v>
      </c>
    </row>
    <row r="6433" spans="1:9">
      <c r="A6433" t="s">
        <v>6439</v>
      </c>
      <c r="B6433" s="2">
        <v>0.2299794</v>
      </c>
      <c r="C6433" s="2">
        <v>0.2613936</v>
      </c>
      <c r="D6433" s="2">
        <v>0.31629099999999999</v>
      </c>
      <c r="E6433" s="2">
        <v>0.37734030000000002</v>
      </c>
      <c r="F6433" s="2">
        <v>0.40701789999999999</v>
      </c>
      <c r="G6433" s="2">
        <v>0.39784710000000001</v>
      </c>
      <c r="H6433" s="2">
        <v>0.60005699999999995</v>
      </c>
      <c r="I6433" s="2">
        <v>0.5012238</v>
      </c>
    </row>
    <row r="6434" spans="1:9">
      <c r="A6434" t="s">
        <v>6440</v>
      </c>
      <c r="B6434" s="2">
        <v>0.80776239999999999</v>
      </c>
      <c r="C6434" s="2">
        <v>0.39347120000000002</v>
      </c>
      <c r="D6434" s="2">
        <v>0.86404630000000004</v>
      </c>
      <c r="E6434" s="2">
        <v>1.2048559999999999</v>
      </c>
      <c r="F6434" s="2">
        <v>0.95305260000000003</v>
      </c>
      <c r="G6434" s="2">
        <v>1.630263</v>
      </c>
      <c r="H6434" s="2">
        <v>1.053798</v>
      </c>
      <c r="I6434" s="2">
        <v>0.82154839999999996</v>
      </c>
    </row>
    <row r="6435" spans="1:9">
      <c r="A6435" t="s">
        <v>6441</v>
      </c>
      <c r="B6435" s="2">
        <v>3.8310979999999999</v>
      </c>
      <c r="C6435" s="2">
        <v>3.5128020000000002</v>
      </c>
      <c r="D6435" s="2">
        <v>1.2397450000000001</v>
      </c>
      <c r="E6435" s="2">
        <v>1.411807</v>
      </c>
      <c r="F6435" s="2">
        <v>4.7860820000000004</v>
      </c>
      <c r="G6435" s="2">
        <v>2.7289750000000002</v>
      </c>
      <c r="H6435" s="2">
        <v>1.9600029999999999</v>
      </c>
      <c r="I6435" s="2">
        <v>2.3575360000000001</v>
      </c>
    </row>
    <row r="6436" spans="1:9">
      <c r="A6436" t="s">
        <v>6442</v>
      </c>
      <c r="B6436" s="2">
        <v>2.4551729999999998</v>
      </c>
      <c r="C6436" s="2">
        <v>2.5462069999999999</v>
      </c>
      <c r="D6436" s="2">
        <v>1.4523029999999999</v>
      </c>
      <c r="E6436" s="2">
        <v>1.2049589999999999</v>
      </c>
      <c r="F6436" s="2">
        <v>3.013585</v>
      </c>
      <c r="G6436" s="2">
        <v>3.0826920000000002</v>
      </c>
      <c r="H6436" s="2">
        <v>1.5842750000000001</v>
      </c>
      <c r="I6436" s="2">
        <v>2.071307</v>
      </c>
    </row>
    <row r="6437" spans="1:9">
      <c r="A6437" t="s">
        <v>6443</v>
      </c>
      <c r="B6437" s="2">
        <v>0.15011769999999999</v>
      </c>
      <c r="C6437" s="2">
        <v>7.3124209999999995E-2</v>
      </c>
      <c r="D6437" s="2">
        <v>0.27527610000000002</v>
      </c>
      <c r="E6437" s="2">
        <v>0.2686982</v>
      </c>
      <c r="F6437" s="2">
        <v>2.5903649999999998</v>
      </c>
      <c r="G6437" s="2">
        <v>2.4670770000000002</v>
      </c>
      <c r="H6437" s="2">
        <v>1.1097699999999999</v>
      </c>
      <c r="I6437" s="2">
        <v>1.5049859999999999</v>
      </c>
    </row>
    <row r="6438" spans="1:9">
      <c r="A6438" t="s">
        <v>6444</v>
      </c>
      <c r="B6438" s="2">
        <v>13.45079</v>
      </c>
      <c r="C6438" s="2">
        <v>12.667289999999999</v>
      </c>
      <c r="D6438" s="2">
        <v>5.5496660000000002</v>
      </c>
      <c r="E6438" s="2">
        <v>5.1161050000000001</v>
      </c>
      <c r="F6438" s="2">
        <v>6.4472480000000001</v>
      </c>
      <c r="G6438" s="2">
        <v>6.3989339999999997</v>
      </c>
      <c r="H6438" s="2">
        <v>3.8994979999999999</v>
      </c>
      <c r="I6438" s="2">
        <v>3.126938</v>
      </c>
    </row>
    <row r="6439" spans="1:9">
      <c r="A6439" t="s">
        <v>6445</v>
      </c>
      <c r="B6439" s="2">
        <v>0.88755189999999995</v>
      </c>
      <c r="C6439" s="2">
        <v>0.86467530000000004</v>
      </c>
      <c r="D6439" s="2">
        <v>2.7125590000000002</v>
      </c>
      <c r="E6439" s="2">
        <v>2.3829660000000001</v>
      </c>
      <c r="F6439" s="2">
        <v>1.832589</v>
      </c>
      <c r="G6439" s="2">
        <v>0.89564889999999997</v>
      </c>
      <c r="H6439" s="2">
        <v>4.8888689999999997</v>
      </c>
      <c r="I6439" s="2">
        <v>5.80307</v>
      </c>
    </row>
    <row r="6440" spans="1:9">
      <c r="A6440" t="s">
        <v>6446</v>
      </c>
      <c r="B6440" s="2">
        <v>2.3665539999999998</v>
      </c>
      <c r="C6440" s="2">
        <v>1.4986109999999999</v>
      </c>
      <c r="D6440" s="2">
        <v>2.2783069999999999</v>
      </c>
      <c r="E6440" s="2">
        <v>1.482577</v>
      </c>
      <c r="F6440" s="2">
        <v>1.151791</v>
      </c>
      <c r="G6440" s="2">
        <v>1.6375839999999999</v>
      </c>
      <c r="H6440" s="2">
        <v>1.9553400000000001</v>
      </c>
      <c r="I6440" s="2">
        <v>1.6504760000000001</v>
      </c>
    </row>
    <row r="6441" spans="1:9">
      <c r="A6441" t="s">
        <v>6447</v>
      </c>
      <c r="B6441" s="2">
        <v>12.93131</v>
      </c>
      <c r="C6441" s="2">
        <v>12.88762</v>
      </c>
      <c r="D6441" s="2">
        <v>11.44746</v>
      </c>
      <c r="E6441" s="2">
        <v>13.70135</v>
      </c>
      <c r="F6441" s="2">
        <v>7.7601449999999996</v>
      </c>
      <c r="G6441" s="2">
        <v>7.1996019999999996</v>
      </c>
      <c r="H6441" s="2">
        <v>5.4294380000000002</v>
      </c>
      <c r="I6441" s="2">
        <v>5.1830579999999999</v>
      </c>
    </row>
    <row r="6442" spans="1:9">
      <c r="A6442" t="s">
        <v>6448</v>
      </c>
      <c r="B6442" s="2">
        <v>8.3215590000000006E-2</v>
      </c>
      <c r="C6442" s="2">
        <v>4.0535359999999999E-2</v>
      </c>
      <c r="D6442" s="2">
        <v>0.11444650000000001</v>
      </c>
      <c r="E6442" s="2">
        <v>9.3093110000000007E-2</v>
      </c>
      <c r="F6442" s="2">
        <v>0.49705339999999998</v>
      </c>
      <c r="G6442" s="2">
        <v>0.39588089999999998</v>
      </c>
      <c r="H6442" s="2">
        <v>0.12665580000000001</v>
      </c>
      <c r="I6442" s="2">
        <v>0.1088175</v>
      </c>
    </row>
    <row r="6443" spans="1:9">
      <c r="A6443" t="s">
        <v>6449</v>
      </c>
      <c r="B6443" s="2">
        <v>7.463819</v>
      </c>
      <c r="C6443" s="2">
        <v>5.7243250000000003</v>
      </c>
      <c r="D6443" s="2">
        <v>5.9697170000000002</v>
      </c>
      <c r="E6443" s="2">
        <v>5.258572</v>
      </c>
      <c r="F6443" s="2">
        <v>5.7615809999999996</v>
      </c>
      <c r="G6443" s="2">
        <v>4.9449620000000003</v>
      </c>
      <c r="H6443" s="2">
        <v>3.0385629999999999</v>
      </c>
      <c r="I6443" s="2">
        <v>3.1841529999999998</v>
      </c>
    </row>
    <row r="6444" spans="1:9">
      <c r="A6444" t="s">
        <v>6450</v>
      </c>
      <c r="B6444" s="2">
        <v>40.01643</v>
      </c>
      <c r="C6444" s="2">
        <v>38.867229999999999</v>
      </c>
      <c r="D6444" s="2">
        <v>28.708909999999999</v>
      </c>
      <c r="E6444" s="2">
        <v>29.321249999999999</v>
      </c>
      <c r="F6444" s="2">
        <v>28.88475</v>
      </c>
      <c r="G6444" s="2">
        <v>30.848179999999999</v>
      </c>
      <c r="H6444" s="2">
        <v>13.353540000000001</v>
      </c>
      <c r="I6444" s="2">
        <v>11.90945</v>
      </c>
    </row>
    <row r="6445" spans="1:9">
      <c r="A6445" t="s">
        <v>6451</v>
      </c>
      <c r="B6445" s="2">
        <v>0.64436959999999999</v>
      </c>
      <c r="C6445" s="2">
        <v>1.141384</v>
      </c>
      <c r="D6445" s="2">
        <v>0.53709229999999997</v>
      </c>
      <c r="E6445" s="2">
        <v>0.2621291</v>
      </c>
      <c r="F6445" s="2">
        <v>0.77754959999999995</v>
      </c>
      <c r="G6445" s="2">
        <v>0.96270480000000003</v>
      </c>
      <c r="H6445" s="2">
        <v>0.56042479999999995</v>
      </c>
      <c r="I6445" s="2">
        <v>0.45960800000000002</v>
      </c>
    </row>
    <row r="6446" spans="1:9">
      <c r="A6446" t="s">
        <v>6452</v>
      </c>
      <c r="B6446" s="2">
        <v>1.6940280000000001</v>
      </c>
      <c r="C6446" s="2">
        <v>1.8484080000000001</v>
      </c>
      <c r="D6446" s="2">
        <v>1.8017110000000001</v>
      </c>
      <c r="E6446" s="2">
        <v>1.6980150000000001</v>
      </c>
      <c r="F6446" s="2">
        <v>2.3984749999999999</v>
      </c>
      <c r="G6446" s="2">
        <v>2.559339</v>
      </c>
      <c r="H6446" s="2">
        <v>2.6127220000000002</v>
      </c>
      <c r="I6446" s="2">
        <v>2.2841260000000001</v>
      </c>
    </row>
    <row r="6447" spans="1:9">
      <c r="A6447" t="s">
        <v>6453</v>
      </c>
      <c r="B6447" s="2">
        <v>0</v>
      </c>
      <c r="C6447" s="2">
        <v>0.21333640000000001</v>
      </c>
      <c r="D6447" s="2">
        <v>0.3011644</v>
      </c>
      <c r="E6447" s="2">
        <v>9.7989279999999998E-2</v>
      </c>
      <c r="F6447" s="2">
        <v>4.8444029999999999E-2</v>
      </c>
      <c r="G6447" s="2">
        <v>0.18941</v>
      </c>
      <c r="H6447" s="2">
        <v>0.14283979999999999</v>
      </c>
      <c r="I6447" s="2">
        <v>4.7725280000000002E-2</v>
      </c>
    </row>
    <row r="6448" spans="1:9">
      <c r="A6448" t="s">
        <v>6454</v>
      </c>
      <c r="B6448" s="2">
        <v>2.2534909999999999</v>
      </c>
      <c r="C6448" s="2">
        <v>1.9643120000000001</v>
      </c>
      <c r="D6448" s="2">
        <v>2.0661529999999999</v>
      </c>
      <c r="E6448" s="2">
        <v>1.8044880000000001</v>
      </c>
      <c r="F6448" s="2">
        <v>3.4634649999999998</v>
      </c>
      <c r="G6448" s="2">
        <v>2.9750719999999999</v>
      </c>
      <c r="H6448" s="2">
        <v>2.4756870000000002</v>
      </c>
      <c r="I6448" s="2">
        <v>3.3086820000000001</v>
      </c>
    </row>
    <row r="6449" spans="1:9">
      <c r="A6449" t="s">
        <v>6455</v>
      </c>
      <c r="B6449" s="2">
        <v>5.8606439999999997</v>
      </c>
      <c r="C6449" s="2">
        <v>5.7095859999999998</v>
      </c>
      <c r="D6449" s="2">
        <v>4.1793380000000004</v>
      </c>
      <c r="E6449" s="2">
        <v>5.2450330000000003</v>
      </c>
      <c r="F6449" s="2">
        <v>3.7455080000000001</v>
      </c>
      <c r="G6449" s="2">
        <v>4.9284239999999997</v>
      </c>
      <c r="H6449" s="2">
        <v>4.5308020000000004</v>
      </c>
      <c r="I6449" s="2">
        <v>3.831858</v>
      </c>
    </row>
    <row r="6450" spans="1:9">
      <c r="A6450" t="s">
        <v>6456</v>
      </c>
      <c r="B6450" s="2">
        <v>1.4184730000000001</v>
      </c>
      <c r="C6450" s="2">
        <v>1.745573</v>
      </c>
      <c r="D6450" s="2">
        <v>1.3690020000000001</v>
      </c>
      <c r="E6450" s="2">
        <v>1.4699180000000001</v>
      </c>
      <c r="F6450" s="2">
        <v>1.9158440000000001</v>
      </c>
      <c r="G6450" s="2">
        <v>2.7121520000000001</v>
      </c>
      <c r="H6450" s="2">
        <v>1.6881969999999999</v>
      </c>
      <c r="I6450" s="2">
        <v>2.2779199999999999</v>
      </c>
    </row>
    <row r="6451" spans="1:9">
      <c r="A6451" t="s">
        <v>6457</v>
      </c>
      <c r="B6451" s="2">
        <v>0.90952940000000004</v>
      </c>
      <c r="C6451" s="2">
        <v>0.22152160000000001</v>
      </c>
      <c r="D6451" s="2">
        <v>2.9187129999999999</v>
      </c>
      <c r="E6451" s="2">
        <v>3.0524659999999999</v>
      </c>
      <c r="F6451" s="2">
        <v>2.816951</v>
      </c>
      <c r="G6451" s="2">
        <v>5.113607</v>
      </c>
      <c r="H6451" s="2">
        <v>20.962589999999999</v>
      </c>
      <c r="I6451" s="2">
        <v>20.615449999999999</v>
      </c>
    </row>
    <row r="6452" spans="1:9">
      <c r="A6452" t="s">
        <v>6458</v>
      </c>
      <c r="B6452" s="2">
        <v>4.5527150000000001</v>
      </c>
      <c r="C6452" s="2">
        <v>4.5966550000000002</v>
      </c>
      <c r="D6452" s="2">
        <v>4.4778180000000001</v>
      </c>
      <c r="E6452" s="2">
        <v>5.4079600000000001</v>
      </c>
      <c r="F6452" s="2">
        <v>5.859928</v>
      </c>
      <c r="G6452" s="2">
        <v>6.2290850000000004</v>
      </c>
      <c r="H6452" s="2">
        <v>4.8235289999999997</v>
      </c>
      <c r="I6452" s="2">
        <v>4.4740650000000004</v>
      </c>
    </row>
    <row r="6453" spans="1:9">
      <c r="A6453" t="s">
        <v>6459</v>
      </c>
      <c r="B6453" s="2">
        <v>0.8471514</v>
      </c>
      <c r="C6453" s="2">
        <v>2.1458219999999999</v>
      </c>
      <c r="D6453" s="2">
        <v>2.6408670000000001</v>
      </c>
      <c r="E6453" s="2">
        <v>3.9424589999999999</v>
      </c>
      <c r="F6453" s="2">
        <v>1.799148</v>
      </c>
      <c r="G6453" s="2">
        <v>2.1982620000000002</v>
      </c>
      <c r="H6453" s="2">
        <v>0.5894315</v>
      </c>
      <c r="I6453" s="2">
        <v>1.4770449999999999</v>
      </c>
    </row>
    <row r="6454" spans="1:9">
      <c r="A6454" t="s">
        <v>6460</v>
      </c>
      <c r="B6454" s="2">
        <v>14.73175</v>
      </c>
      <c r="C6454" s="2">
        <v>15.897640000000001</v>
      </c>
      <c r="D6454" s="2">
        <v>16.41628</v>
      </c>
      <c r="E6454" s="2">
        <v>15.21266</v>
      </c>
      <c r="F6454" s="2">
        <v>17.448370000000001</v>
      </c>
      <c r="G6454" s="2">
        <v>19.79974</v>
      </c>
      <c r="H6454" s="2">
        <v>18.923200000000001</v>
      </c>
      <c r="I6454" s="2">
        <v>15.806430000000001</v>
      </c>
    </row>
    <row r="6455" spans="1:9">
      <c r="A6455" t="s">
        <v>6461</v>
      </c>
      <c r="B6455" s="2">
        <v>116.8365</v>
      </c>
      <c r="C6455" s="2">
        <v>115.0921</v>
      </c>
      <c r="D6455" s="2">
        <v>148.46260000000001</v>
      </c>
      <c r="E6455" s="2">
        <v>147.6309</v>
      </c>
      <c r="F6455" s="2">
        <v>105.4987</v>
      </c>
      <c r="G6455" s="2">
        <v>104.6215</v>
      </c>
      <c r="H6455" s="2">
        <v>100.8616</v>
      </c>
      <c r="I6455" s="2">
        <v>99.776079999999993</v>
      </c>
    </row>
    <row r="6456" spans="1:9">
      <c r="A6456" t="s">
        <v>6462</v>
      </c>
      <c r="B6456" s="2">
        <v>9.1590670000000003</v>
      </c>
      <c r="C6456" s="2">
        <v>8.8355119999999996</v>
      </c>
      <c r="D6456" s="2">
        <v>8.8916310000000003</v>
      </c>
      <c r="E6456" s="2">
        <v>7.0719079999999996</v>
      </c>
      <c r="F6456" s="2">
        <v>6.4362159999999999</v>
      </c>
      <c r="G6456" s="2">
        <v>5.4368369999999997</v>
      </c>
      <c r="H6456" s="2">
        <v>2.7333889999999998</v>
      </c>
      <c r="I6456" s="2">
        <v>3.757466</v>
      </c>
    </row>
    <row r="6457" spans="1:9">
      <c r="A6457" t="s">
        <v>6463</v>
      </c>
      <c r="B6457" s="2">
        <v>0</v>
      </c>
      <c r="C6457" s="2">
        <v>0</v>
      </c>
      <c r="D6457" s="2">
        <v>0</v>
      </c>
      <c r="E6457" s="2">
        <v>0</v>
      </c>
      <c r="F6457" s="2">
        <v>1.3110809999999999</v>
      </c>
      <c r="G6457" s="2">
        <v>0</v>
      </c>
      <c r="H6457" s="2">
        <v>1.2885979999999999</v>
      </c>
      <c r="I6457" s="2">
        <v>0</v>
      </c>
    </row>
    <row r="6458" spans="1:9">
      <c r="A6458" t="s">
        <v>6464</v>
      </c>
      <c r="B6458" s="2">
        <v>4.1980919999999999</v>
      </c>
      <c r="C6458" s="2">
        <v>4.3966279999999998</v>
      </c>
      <c r="D6458" s="2">
        <v>5.6774139999999997</v>
      </c>
      <c r="E6458" s="2">
        <v>5.2599640000000001</v>
      </c>
      <c r="F6458" s="2">
        <v>4.8293629999999999</v>
      </c>
      <c r="G6458" s="2">
        <v>5.7191260000000002</v>
      </c>
      <c r="H6458" s="2">
        <v>4.1988659999999998</v>
      </c>
      <c r="I6458" s="2">
        <v>4.4832280000000004</v>
      </c>
    </row>
    <row r="6459" spans="1:9">
      <c r="A6459" t="s">
        <v>6465</v>
      </c>
      <c r="B6459" s="2">
        <v>4.0319909999999997</v>
      </c>
      <c r="C6459" s="2">
        <v>4.146293</v>
      </c>
      <c r="D6459" s="2">
        <v>6.0586479999999998</v>
      </c>
      <c r="E6459" s="2">
        <v>4.51058</v>
      </c>
      <c r="F6459" s="2">
        <v>6.5411720000000004</v>
      </c>
      <c r="G6459" s="2">
        <v>5.5219079999999998</v>
      </c>
      <c r="H6459" s="2">
        <v>3.8963619999999999</v>
      </c>
      <c r="I6459" s="2">
        <v>4.1008050000000003</v>
      </c>
    </row>
    <row r="6460" spans="1:9">
      <c r="A6460" t="s">
        <v>6466</v>
      </c>
      <c r="B6460" s="2">
        <v>1.693497</v>
      </c>
      <c r="C6460" s="2">
        <v>1.3629169999999999</v>
      </c>
      <c r="D6460" s="2">
        <v>0.4725646</v>
      </c>
      <c r="E6460" s="2">
        <v>0.85664859999999998</v>
      </c>
      <c r="F6460" s="2">
        <v>4.2351070000000002</v>
      </c>
      <c r="G6460" s="2">
        <v>2.8022469999999999</v>
      </c>
      <c r="H6460" s="2">
        <v>1.088649</v>
      </c>
      <c r="I6460" s="2">
        <v>0.89864330000000003</v>
      </c>
    </row>
    <row r="6461" spans="1:9">
      <c r="A6461" t="s">
        <v>6467</v>
      </c>
      <c r="B6461" s="2">
        <v>0.29397719999999999</v>
      </c>
      <c r="C6461" s="2">
        <v>9.546665E-2</v>
      </c>
      <c r="D6461" s="2">
        <v>0.40430719999999998</v>
      </c>
      <c r="E6461" s="2">
        <v>0.30694690000000002</v>
      </c>
      <c r="F6461" s="2">
        <v>0.47692449999999997</v>
      </c>
      <c r="G6461" s="2">
        <v>0.3814188</v>
      </c>
      <c r="H6461" s="2">
        <v>0.38351930000000001</v>
      </c>
      <c r="I6461" s="2">
        <v>0.34170800000000001</v>
      </c>
    </row>
    <row r="6462" spans="1:9">
      <c r="A6462" t="s">
        <v>6468</v>
      </c>
      <c r="B6462" s="2">
        <v>0.22445080000000001</v>
      </c>
      <c r="C6462" s="2">
        <v>0.21866550000000001</v>
      </c>
      <c r="D6462" s="2">
        <v>0.20579159999999999</v>
      </c>
      <c r="E6462" s="2">
        <v>0.2008741</v>
      </c>
      <c r="F6462" s="2">
        <v>1.3903160000000001</v>
      </c>
      <c r="G6462" s="2">
        <v>0.97070730000000005</v>
      </c>
      <c r="H6462" s="2">
        <v>0.58563180000000004</v>
      </c>
      <c r="I6462" s="2">
        <v>0.58700949999999996</v>
      </c>
    </row>
    <row r="6463" spans="1:9">
      <c r="A6463" t="s">
        <v>6469</v>
      </c>
      <c r="B6463" s="2">
        <v>113.2433</v>
      </c>
      <c r="C6463" s="2">
        <v>119.5312</v>
      </c>
      <c r="D6463" s="2">
        <v>78.128860000000003</v>
      </c>
      <c r="E6463" s="2">
        <v>81.422499999999999</v>
      </c>
      <c r="F6463" s="2">
        <v>144.57329999999999</v>
      </c>
      <c r="G6463" s="2">
        <v>152.6765</v>
      </c>
      <c r="H6463" s="2">
        <v>108.6601</v>
      </c>
      <c r="I6463" s="2">
        <v>104.72669999999999</v>
      </c>
    </row>
    <row r="6464" spans="1:9">
      <c r="A6464" t="s">
        <v>6470</v>
      </c>
      <c r="B6464" s="2">
        <v>0.38526060000000001</v>
      </c>
      <c r="C6464" s="2">
        <v>0.37533050000000001</v>
      </c>
      <c r="D6464" s="2">
        <v>0.35323290000000002</v>
      </c>
      <c r="E6464" s="2">
        <v>0.34479219999999999</v>
      </c>
      <c r="F6464" s="2">
        <v>5.9660529999999996</v>
      </c>
      <c r="G6464" s="2">
        <v>4.9985379999999999</v>
      </c>
      <c r="H6464" s="2">
        <v>2.177962</v>
      </c>
      <c r="I6464" s="2">
        <v>2.686874</v>
      </c>
    </row>
    <row r="6465" spans="1:9">
      <c r="A6465" t="s">
        <v>6471</v>
      </c>
      <c r="B6465" s="2">
        <v>2.1024289999999999</v>
      </c>
      <c r="C6465" s="2">
        <v>2.3250280000000001</v>
      </c>
      <c r="D6465" s="2">
        <v>1.3545640000000001</v>
      </c>
      <c r="E6465" s="2">
        <v>1.3221959999999999</v>
      </c>
      <c r="F6465" s="2">
        <v>3.1677770000000001</v>
      </c>
      <c r="G6465" s="2">
        <v>3.538745</v>
      </c>
      <c r="H6465" s="2">
        <v>1.8285359999999999</v>
      </c>
      <c r="I6465" s="2">
        <v>1.684229</v>
      </c>
    </row>
    <row r="6466" spans="1:9">
      <c r="A6466" t="s">
        <v>6472</v>
      </c>
      <c r="B6466" s="2">
        <v>46.397320000000001</v>
      </c>
      <c r="C6466" s="2">
        <v>50.016710000000003</v>
      </c>
      <c r="D6466" s="2">
        <v>73.824060000000003</v>
      </c>
      <c r="E6466" s="2">
        <v>72.202680000000001</v>
      </c>
      <c r="F6466" s="2">
        <v>85.359110000000001</v>
      </c>
      <c r="G6466" s="2">
        <v>86.469849999999994</v>
      </c>
      <c r="H6466" s="2">
        <v>123.00020000000001</v>
      </c>
      <c r="I6466" s="2">
        <v>127.3205</v>
      </c>
    </row>
    <row r="6467" spans="1:9">
      <c r="A6467" t="s">
        <v>6473</v>
      </c>
      <c r="B6467" s="2">
        <v>1.633686</v>
      </c>
      <c r="C6467" s="2">
        <v>1.591577</v>
      </c>
      <c r="D6467" s="2">
        <v>2.24681</v>
      </c>
      <c r="E6467" s="2">
        <v>0.73104029999999998</v>
      </c>
      <c r="F6467" s="2">
        <v>10.48096</v>
      </c>
      <c r="G6467" s="2">
        <v>7.0653829999999997</v>
      </c>
      <c r="H6467" s="2">
        <v>15.274229999999999</v>
      </c>
      <c r="I6467" s="2">
        <v>16.022259999999999</v>
      </c>
    </row>
    <row r="6468" spans="1:9">
      <c r="A6468" t="s">
        <v>6474</v>
      </c>
      <c r="B6468" s="2">
        <v>0.7263191</v>
      </c>
      <c r="C6468" s="2">
        <v>1.768996</v>
      </c>
      <c r="D6468" s="2">
        <v>1.664846</v>
      </c>
      <c r="E6468" s="2">
        <v>3.9001519999999998</v>
      </c>
      <c r="F6468" s="2">
        <v>2.570881</v>
      </c>
      <c r="G6468" s="2">
        <v>2.5129549999999998</v>
      </c>
      <c r="H6468" s="2">
        <v>6.9486819999999998</v>
      </c>
      <c r="I6468" s="2">
        <v>8.5479900000000004</v>
      </c>
    </row>
    <row r="6469" spans="1:9">
      <c r="A6469" t="s">
        <v>6475</v>
      </c>
      <c r="B6469" s="2">
        <v>0</v>
      </c>
      <c r="C6469" s="2">
        <v>0</v>
      </c>
      <c r="D6469" s="2">
        <v>0</v>
      </c>
      <c r="E6469" s="2">
        <v>0</v>
      </c>
      <c r="F6469" s="2">
        <v>0.95536140000000003</v>
      </c>
      <c r="G6469" s="2">
        <v>2.8015059999999998</v>
      </c>
      <c r="H6469" s="2">
        <v>1.877956</v>
      </c>
      <c r="I6469" s="2">
        <v>6.5883089999999997</v>
      </c>
    </row>
    <row r="6470" spans="1:9">
      <c r="A6470" t="s">
        <v>6476</v>
      </c>
      <c r="B6470" s="2">
        <v>0.47777599999999998</v>
      </c>
      <c r="C6470" s="2">
        <v>0.46546130000000002</v>
      </c>
      <c r="D6470" s="2">
        <v>2.847372</v>
      </c>
      <c r="E6470" s="2">
        <v>1.924153</v>
      </c>
      <c r="F6470" s="2">
        <v>1.056961</v>
      </c>
      <c r="G6470" s="2">
        <v>1.2397750000000001</v>
      </c>
      <c r="H6470" s="2">
        <v>1.6621360000000001</v>
      </c>
      <c r="I6470" s="2">
        <v>1.0412790000000001</v>
      </c>
    </row>
    <row r="6471" spans="1:9">
      <c r="A6471" t="s">
        <v>6477</v>
      </c>
      <c r="B6471" s="2">
        <v>5.2350989999999999</v>
      </c>
      <c r="C6471" s="2">
        <v>5.4519000000000002</v>
      </c>
      <c r="D6471" s="2">
        <v>8.1101639999999993</v>
      </c>
      <c r="E6471" s="2">
        <v>9.0472750000000008</v>
      </c>
      <c r="F6471" s="2">
        <v>13.578139999999999</v>
      </c>
      <c r="G6471" s="2">
        <v>13.116059999999999</v>
      </c>
      <c r="H6471" s="2">
        <v>20.096440000000001</v>
      </c>
      <c r="I6471" s="2">
        <v>18.727360000000001</v>
      </c>
    </row>
    <row r="6472" spans="1:9">
      <c r="A6472" t="s">
        <v>6478</v>
      </c>
      <c r="B6472" s="2">
        <v>3.7245529999999998</v>
      </c>
      <c r="C6472" s="2">
        <v>3.6285530000000001</v>
      </c>
      <c r="D6472" s="2">
        <v>1.2196149999999999</v>
      </c>
      <c r="E6472" s="2">
        <v>1.428566</v>
      </c>
      <c r="F6472" s="2">
        <v>10.358420000000001</v>
      </c>
      <c r="G6472" s="2">
        <v>10.81537</v>
      </c>
      <c r="H6472" s="2">
        <v>5.3217720000000002</v>
      </c>
      <c r="I6472" s="2">
        <v>4.6385149999999999</v>
      </c>
    </row>
    <row r="6473" spans="1:9">
      <c r="A6473" t="s">
        <v>6479</v>
      </c>
      <c r="B6473" s="2">
        <v>4.3454509999999997</v>
      </c>
      <c r="C6473" s="2">
        <v>6.4912850000000004</v>
      </c>
      <c r="D6473" s="2">
        <v>3.6521859999999999</v>
      </c>
      <c r="E6473" s="2">
        <v>4.342714</v>
      </c>
      <c r="F6473" s="2">
        <v>8.7159960000000005</v>
      </c>
      <c r="G6473" s="2">
        <v>8.7075420000000001</v>
      </c>
      <c r="H6473" s="2">
        <v>6.3619060000000003</v>
      </c>
      <c r="I6473" s="2">
        <v>6.2505980000000001</v>
      </c>
    </row>
    <row r="6474" spans="1:9">
      <c r="A6474" t="s">
        <v>6480</v>
      </c>
      <c r="B6474" s="2">
        <v>18.99513</v>
      </c>
      <c r="C6474" s="2">
        <v>16.078579999999999</v>
      </c>
      <c r="D6474" s="2">
        <v>29.978400000000001</v>
      </c>
      <c r="E6474" s="2">
        <v>22.294889999999999</v>
      </c>
      <c r="F6474" s="2">
        <v>21.76878</v>
      </c>
      <c r="G6474" s="2">
        <v>25.85717</v>
      </c>
      <c r="H6474" s="2">
        <v>51.457470000000001</v>
      </c>
      <c r="I6474" s="2">
        <v>53.207320000000003</v>
      </c>
    </row>
    <row r="6475" spans="1:9">
      <c r="A6475" t="s">
        <v>6481</v>
      </c>
      <c r="B6475" s="2">
        <v>8.1936280000000004</v>
      </c>
      <c r="C6475" s="2">
        <v>8.4497020000000003</v>
      </c>
      <c r="D6475" s="2">
        <v>7.2559480000000001</v>
      </c>
      <c r="E6475" s="2">
        <v>7.6906610000000004</v>
      </c>
      <c r="F6475" s="2">
        <v>13.722989999999999</v>
      </c>
      <c r="G6475" s="2">
        <v>14.105219999999999</v>
      </c>
      <c r="H6475" s="2">
        <v>14.80861</v>
      </c>
      <c r="I6475" s="2">
        <v>14.8086</v>
      </c>
    </row>
    <row r="6476" spans="1:9">
      <c r="A6476" t="s">
        <v>6482</v>
      </c>
      <c r="B6476" s="2">
        <v>8.4694529999999997</v>
      </c>
      <c r="C6476" s="2">
        <v>8.4491809999999994</v>
      </c>
      <c r="D6476" s="2">
        <v>5.0940810000000001</v>
      </c>
      <c r="E6476" s="2">
        <v>6.5489540000000002</v>
      </c>
      <c r="F6476" s="2">
        <v>12.53101</v>
      </c>
      <c r="G6476" s="2">
        <v>10.900729999999999</v>
      </c>
      <c r="H6476" s="2">
        <v>7.4250299999999996</v>
      </c>
      <c r="I6476" s="2">
        <v>5.9658110000000004</v>
      </c>
    </row>
    <row r="6477" spans="1:9">
      <c r="A6477" t="s">
        <v>6483</v>
      </c>
      <c r="B6477" s="2">
        <v>34.189439999999998</v>
      </c>
      <c r="C6477" s="2">
        <v>33.79804</v>
      </c>
      <c r="D6477" s="2">
        <v>37.647359999999999</v>
      </c>
      <c r="E6477" s="2">
        <v>35.847810000000003</v>
      </c>
      <c r="F6477" s="2">
        <v>26.99155</v>
      </c>
      <c r="G6477" s="2">
        <v>29.137689999999999</v>
      </c>
      <c r="H6477" s="2">
        <v>38.189630000000001</v>
      </c>
      <c r="I6477" s="2">
        <v>36.380110000000002</v>
      </c>
    </row>
    <row r="6478" spans="1:9">
      <c r="A6478" t="s">
        <v>6484</v>
      </c>
      <c r="B6478" s="2">
        <v>5.9290029999999998</v>
      </c>
      <c r="C6478" s="2">
        <v>6.0095650000000003</v>
      </c>
      <c r="D6478" s="2">
        <v>5.9852129999999999</v>
      </c>
      <c r="E6478" s="2">
        <v>6.1101830000000001</v>
      </c>
      <c r="F6478" s="2">
        <v>13.19594</v>
      </c>
      <c r="G6478" s="2">
        <v>10.826549999999999</v>
      </c>
      <c r="H6478" s="2">
        <v>17.292860000000001</v>
      </c>
      <c r="I6478" s="2">
        <v>16.811450000000001</v>
      </c>
    </row>
    <row r="6479" spans="1:9">
      <c r="A6479" t="s">
        <v>6485</v>
      </c>
      <c r="B6479" s="2">
        <v>0.21214269999999999</v>
      </c>
      <c r="C6479" s="2">
        <v>0.20667469999999999</v>
      </c>
      <c r="D6479" s="2">
        <v>0.38901360000000001</v>
      </c>
      <c r="E6479" s="2">
        <v>0</v>
      </c>
      <c r="F6479" s="2">
        <v>0.37545050000000002</v>
      </c>
      <c r="G6479" s="2">
        <v>0.91747730000000005</v>
      </c>
      <c r="H6479" s="2">
        <v>0.3690119</v>
      </c>
      <c r="I6479" s="2">
        <v>0.92470010000000002</v>
      </c>
    </row>
    <row r="6480" spans="1:9">
      <c r="A6480" t="s">
        <v>6486</v>
      </c>
      <c r="B6480" s="2">
        <v>0</v>
      </c>
      <c r="C6480" s="2">
        <v>0</v>
      </c>
      <c r="D6480" s="2">
        <v>1.1933990000000001</v>
      </c>
      <c r="E6480" s="2">
        <v>0.77658799999999995</v>
      </c>
      <c r="F6480" s="2">
        <v>3.4553729999999998</v>
      </c>
      <c r="G6480" s="2">
        <v>0.75055930000000004</v>
      </c>
      <c r="H6480" s="2">
        <v>1.8867320000000001</v>
      </c>
      <c r="I6480" s="2">
        <v>1.89117</v>
      </c>
    </row>
    <row r="6481" spans="1:9">
      <c r="A6481" t="s">
        <v>6487</v>
      </c>
      <c r="B6481" s="2">
        <v>13.476520000000001</v>
      </c>
      <c r="C6481" s="2">
        <v>14.550789999999999</v>
      </c>
      <c r="D6481" s="2">
        <v>20.383769999999998</v>
      </c>
      <c r="E6481" s="2">
        <v>21.202649999999998</v>
      </c>
      <c r="F6481" s="2">
        <v>22.103739999999998</v>
      </c>
      <c r="G6481" s="2">
        <v>22.051179999999999</v>
      </c>
      <c r="H6481" s="2">
        <v>19.70899</v>
      </c>
      <c r="I6481" s="2">
        <v>20.204339999999998</v>
      </c>
    </row>
    <row r="6482" spans="1:9">
      <c r="A6482" t="s">
        <v>6488</v>
      </c>
      <c r="B6482" s="2">
        <v>2.1401089999999998</v>
      </c>
      <c r="C6482" s="2">
        <v>2.4057089999999999</v>
      </c>
      <c r="D6482" s="2">
        <v>1.66032</v>
      </c>
      <c r="E6482" s="2">
        <v>2.6519650000000001</v>
      </c>
      <c r="F6482" s="2">
        <v>9.4689189999999996</v>
      </c>
      <c r="G6482" s="2">
        <v>9.9675340000000006</v>
      </c>
      <c r="H6482" s="2">
        <v>3.7226149999999998</v>
      </c>
      <c r="I6482" s="2">
        <v>4.7359730000000004</v>
      </c>
    </row>
    <row r="6483" spans="1:9">
      <c r="A6483" t="s">
        <v>6489</v>
      </c>
      <c r="B6483" s="2">
        <v>0</v>
      </c>
      <c r="C6483" s="2">
        <v>0</v>
      </c>
      <c r="D6483" s="2">
        <v>0</v>
      </c>
      <c r="E6483" s="2">
        <v>0</v>
      </c>
      <c r="F6483" s="2">
        <v>0</v>
      </c>
      <c r="G6483" s="2">
        <v>0.30809399999999998</v>
      </c>
      <c r="H6483" s="2">
        <v>0</v>
      </c>
      <c r="I6483" s="2">
        <v>0</v>
      </c>
    </row>
    <row r="6484" spans="1:9">
      <c r="A6484" t="s">
        <v>6490</v>
      </c>
      <c r="B6484" s="2">
        <v>3.4997400000000001</v>
      </c>
      <c r="C6484" s="2">
        <v>2.0981749999999999</v>
      </c>
      <c r="D6484" s="2">
        <v>1.8923680000000001</v>
      </c>
      <c r="E6484" s="2">
        <v>2.7305670000000002</v>
      </c>
      <c r="F6484" s="2">
        <v>3.7321879999999998</v>
      </c>
      <c r="G6484" s="2">
        <v>3.4928569999999999</v>
      </c>
      <c r="H6484" s="2">
        <v>3.0438139999999998</v>
      </c>
      <c r="I6484" s="2">
        <v>2.0339830000000001</v>
      </c>
    </row>
    <row r="6485" spans="1:9">
      <c r="A6485" t="s">
        <v>6491</v>
      </c>
      <c r="B6485" s="2">
        <v>2.3102849999999999</v>
      </c>
      <c r="C6485" s="2">
        <v>2.700885</v>
      </c>
      <c r="D6485" s="2">
        <v>2.7536930000000002</v>
      </c>
      <c r="E6485" s="2">
        <v>1.9986889999999999</v>
      </c>
      <c r="F6485" s="2">
        <v>3.1347049999999999</v>
      </c>
      <c r="G6485" s="2">
        <v>3.8633989999999998</v>
      </c>
      <c r="H6485" s="2">
        <v>2.7460629999999999</v>
      </c>
      <c r="I6485" s="2">
        <v>3.356735</v>
      </c>
    </row>
    <row r="6486" spans="1:9">
      <c r="A6486" t="s">
        <v>6492</v>
      </c>
      <c r="B6486" s="2">
        <v>3.5616219999999998</v>
      </c>
      <c r="C6486" s="2">
        <v>4.6663110000000003</v>
      </c>
      <c r="D6486" s="2">
        <v>3.6033499999999998</v>
      </c>
      <c r="E6486" s="2">
        <v>5.9353509999999998</v>
      </c>
      <c r="F6486" s="2">
        <v>8.4769369999999995</v>
      </c>
      <c r="G6486" s="2">
        <v>7.6485570000000003</v>
      </c>
      <c r="H6486" s="2">
        <v>5.3407479999999996</v>
      </c>
      <c r="I6486" s="2">
        <v>5.032114</v>
      </c>
    </row>
    <row r="6487" spans="1:9">
      <c r="A6487" t="s">
        <v>6493</v>
      </c>
      <c r="B6487" s="2">
        <v>3.146312</v>
      </c>
      <c r="C6487" s="2">
        <v>3.2129370000000002</v>
      </c>
      <c r="D6487" s="2">
        <v>3.0932879999999998</v>
      </c>
      <c r="E6487" s="2">
        <v>2.985446</v>
      </c>
      <c r="F6487" s="2">
        <v>4.863918</v>
      </c>
      <c r="G6487" s="2">
        <v>4.3280760000000003</v>
      </c>
      <c r="H6487" s="2">
        <v>3.560654</v>
      </c>
      <c r="I6487" s="2">
        <v>3.5029370000000002</v>
      </c>
    </row>
    <row r="6488" spans="1:9">
      <c r="A6488" t="s">
        <v>6494</v>
      </c>
      <c r="B6488" s="2">
        <v>8.3487120000000008</v>
      </c>
      <c r="C6488" s="2">
        <v>7.2092599999999996</v>
      </c>
      <c r="D6488" s="2">
        <v>8.5245110000000004</v>
      </c>
      <c r="E6488" s="2">
        <v>9.6793119999999995</v>
      </c>
      <c r="F6488" s="2">
        <v>10.242150000000001</v>
      </c>
      <c r="G6488" s="2">
        <v>12.80143</v>
      </c>
      <c r="H6488" s="2">
        <v>9.0763610000000003</v>
      </c>
      <c r="I6488" s="2">
        <v>10.75184</v>
      </c>
    </row>
    <row r="6489" spans="1:9">
      <c r="A6489" t="s">
        <v>6495</v>
      </c>
      <c r="B6489" s="2">
        <v>5.3809210000000003E-2</v>
      </c>
      <c r="C6489" s="2">
        <v>0.20968909999999999</v>
      </c>
      <c r="D6489" s="2">
        <v>2.4667959999999999E-2</v>
      </c>
      <c r="E6489" s="2">
        <v>0</v>
      </c>
      <c r="F6489" s="2">
        <v>4.7615810000000001E-2</v>
      </c>
      <c r="G6489" s="2">
        <v>6.9814409999999993E-2</v>
      </c>
      <c r="H6489" s="2">
        <v>2.3399630000000001E-2</v>
      </c>
      <c r="I6489" s="2">
        <v>2.345467E-2</v>
      </c>
    </row>
    <row r="6490" spans="1:9">
      <c r="A6490" t="s">
        <v>6496</v>
      </c>
      <c r="B6490" s="2">
        <v>80.870850000000004</v>
      </c>
      <c r="C6490" s="2">
        <v>82.813500000000005</v>
      </c>
      <c r="D6490" s="2">
        <v>60.348390000000002</v>
      </c>
      <c r="E6490" s="2">
        <v>59.28575</v>
      </c>
      <c r="F6490" s="2">
        <v>86.944429999999997</v>
      </c>
      <c r="G6490" s="2">
        <v>85.443809999999999</v>
      </c>
      <c r="H6490" s="2">
        <v>72.916579999999996</v>
      </c>
      <c r="I6490" s="2">
        <v>78.724490000000003</v>
      </c>
    </row>
    <row r="6491" spans="1:9">
      <c r="A6491" t="s">
        <v>6497</v>
      </c>
      <c r="B6491" s="2">
        <v>1.195163</v>
      </c>
      <c r="C6491" s="2">
        <v>0.34245829999999999</v>
      </c>
      <c r="D6491" s="2">
        <v>0.51567370000000001</v>
      </c>
      <c r="E6491" s="2">
        <v>0.3775135</v>
      </c>
      <c r="F6491" s="2">
        <v>1.555296</v>
      </c>
      <c r="G6491" s="2">
        <v>1.277012</v>
      </c>
      <c r="H6491" s="2">
        <v>0.73373949999999999</v>
      </c>
      <c r="I6491" s="2">
        <v>1.470931</v>
      </c>
    </row>
    <row r="6492" spans="1:9">
      <c r="A6492" t="s">
        <v>6498</v>
      </c>
      <c r="B6492" s="2">
        <v>8.4152079999999998</v>
      </c>
      <c r="C6492" s="2">
        <v>6.7636029999999998</v>
      </c>
      <c r="D6492" s="2">
        <v>8.8729759999999995</v>
      </c>
      <c r="E6492" s="2">
        <v>8.8492320000000007</v>
      </c>
      <c r="F6492" s="2">
        <v>23.270700000000001</v>
      </c>
      <c r="G6492" s="2">
        <v>22.20046</v>
      </c>
      <c r="H6492" s="2">
        <v>17.382439999999999</v>
      </c>
      <c r="I6492" s="2">
        <v>18.707159999999998</v>
      </c>
    </row>
    <row r="6493" spans="1:9">
      <c r="A6493" t="s">
        <v>6499</v>
      </c>
      <c r="B6493" s="2">
        <v>0.5911362</v>
      </c>
      <c r="C6493" s="2">
        <v>0.69107960000000002</v>
      </c>
      <c r="D6493" s="2">
        <v>0.1625981</v>
      </c>
      <c r="E6493" s="2">
        <v>0.2116169</v>
      </c>
      <c r="F6493" s="2">
        <v>1.7262200000000001</v>
      </c>
      <c r="G6493" s="2">
        <v>1.789587</v>
      </c>
      <c r="H6493" s="2">
        <v>0.61695160000000004</v>
      </c>
      <c r="I6493" s="2">
        <v>0.77300380000000002</v>
      </c>
    </row>
    <row r="6494" spans="1:9">
      <c r="A6494" t="s">
        <v>6500</v>
      </c>
      <c r="B6494" s="2">
        <v>3.6769280000000002</v>
      </c>
      <c r="C6494" s="2">
        <v>3.3936199999999999</v>
      </c>
      <c r="D6494" s="2">
        <v>2.8389519999999999</v>
      </c>
      <c r="E6494" s="2">
        <v>2.1360670000000002</v>
      </c>
      <c r="F6494" s="2">
        <v>4.9661980000000003</v>
      </c>
      <c r="G6494" s="2">
        <v>5.3006729999999997</v>
      </c>
      <c r="H6494" s="2">
        <v>4.4883059999999997</v>
      </c>
      <c r="I6494" s="2">
        <v>4.386393</v>
      </c>
    </row>
    <row r="6495" spans="1:9">
      <c r="A6495" t="s">
        <v>6501</v>
      </c>
      <c r="B6495" s="2">
        <v>0.32369949999999997</v>
      </c>
      <c r="C6495" s="2">
        <v>0.31535609999999997</v>
      </c>
      <c r="D6495" s="2">
        <v>0.29678949999999998</v>
      </c>
      <c r="E6495" s="2">
        <v>0.2172732</v>
      </c>
      <c r="F6495" s="2">
        <v>1.2173780000000001</v>
      </c>
      <c r="G6495" s="2">
        <v>1.189948</v>
      </c>
      <c r="H6495" s="2">
        <v>0.21114730000000001</v>
      </c>
      <c r="I6495" s="2">
        <v>0.35274</v>
      </c>
    </row>
    <row r="6496" spans="1:9">
      <c r="A6496" t="s">
        <v>6502</v>
      </c>
      <c r="B6496" s="2">
        <v>2.7095660000000001</v>
      </c>
      <c r="C6496" s="2">
        <v>0.92390450000000002</v>
      </c>
      <c r="D6496" s="2">
        <v>1.3663719999999999</v>
      </c>
      <c r="E6496" s="2">
        <v>0.96997949999999999</v>
      </c>
      <c r="F6496" s="2">
        <v>2.0380419999999999</v>
      </c>
      <c r="G6496" s="2">
        <v>2.109305</v>
      </c>
      <c r="H6496" s="2">
        <v>1.296119</v>
      </c>
      <c r="I6496" s="2">
        <v>0.70863690000000001</v>
      </c>
    </row>
    <row r="6497" spans="1:9">
      <c r="A6497" t="s">
        <v>6503</v>
      </c>
      <c r="B6497" s="2">
        <v>1.2513840000000001</v>
      </c>
      <c r="C6497" s="2">
        <v>0.89641890000000002</v>
      </c>
      <c r="D6497" s="2">
        <v>1.451065</v>
      </c>
      <c r="E6497" s="2">
        <v>1.086997</v>
      </c>
      <c r="F6497" s="2">
        <v>2.3775469999999999</v>
      </c>
      <c r="G6497" s="2">
        <v>2.3558119999999998</v>
      </c>
      <c r="H6497" s="2">
        <v>4.0333379999999996</v>
      </c>
      <c r="I6497" s="2">
        <v>4.2032559999999997</v>
      </c>
    </row>
    <row r="6498" spans="1:9">
      <c r="A6498" t="s">
        <v>6504</v>
      </c>
      <c r="B6498" s="2">
        <v>0.87868579999999996</v>
      </c>
      <c r="C6498" s="2">
        <v>1.198453</v>
      </c>
      <c r="D6498" s="2">
        <v>0.48338310000000001</v>
      </c>
      <c r="E6498" s="2">
        <v>0.47183229999999998</v>
      </c>
      <c r="F6498" s="2">
        <v>4.3542779999999999</v>
      </c>
      <c r="G6498" s="2">
        <v>3.9521570000000001</v>
      </c>
      <c r="H6498" s="2">
        <v>0.61137249999999999</v>
      </c>
      <c r="I6498" s="2">
        <v>0.91921609999999998</v>
      </c>
    </row>
    <row r="6499" spans="1:9">
      <c r="A6499" t="s">
        <v>6505</v>
      </c>
      <c r="B6499" s="2">
        <v>34.912790000000001</v>
      </c>
      <c r="C6499" s="2">
        <v>34.224179999999997</v>
      </c>
      <c r="D6499" s="2">
        <v>29.525130000000001</v>
      </c>
      <c r="E6499" s="2">
        <v>28.431460000000001</v>
      </c>
      <c r="F6499" s="2">
        <v>40.1051</v>
      </c>
      <c r="G6499" s="2">
        <v>38.920110000000001</v>
      </c>
      <c r="H6499" s="2">
        <v>25.272359999999999</v>
      </c>
      <c r="I6499" s="2">
        <v>27.97842</v>
      </c>
    </row>
    <row r="6500" spans="1:9">
      <c r="A6500" t="s">
        <v>6506</v>
      </c>
      <c r="B6500" s="2">
        <v>2.9412090000000002</v>
      </c>
      <c r="C6500" s="2">
        <v>2.759274</v>
      </c>
      <c r="D6500" s="2">
        <v>3.9951099999999999</v>
      </c>
      <c r="E6500" s="2">
        <v>5.6544840000000001</v>
      </c>
      <c r="F6500" s="2">
        <v>4.7233780000000003</v>
      </c>
      <c r="G6500" s="2">
        <v>4.0516110000000003</v>
      </c>
      <c r="H6500" s="2">
        <v>10.51641</v>
      </c>
      <c r="I6500" s="2">
        <v>11.015969999999999</v>
      </c>
    </row>
    <row r="6501" spans="1:9">
      <c r="A6501" t="s">
        <v>6507</v>
      </c>
      <c r="B6501" s="2">
        <v>2.18493</v>
      </c>
      <c r="C6501" s="2">
        <v>2.5406040000000001</v>
      </c>
      <c r="D6501" s="2">
        <v>1.486313</v>
      </c>
      <c r="E6501" s="2">
        <v>2.7123590000000002</v>
      </c>
      <c r="F6501" s="2">
        <v>5.3637550000000003</v>
      </c>
      <c r="G6501" s="2">
        <v>6.4621789999999999</v>
      </c>
      <c r="H6501" s="2">
        <v>5.2104730000000004</v>
      </c>
      <c r="I6501" s="2">
        <v>5.8986130000000001</v>
      </c>
    </row>
    <row r="6502" spans="1:9">
      <c r="A6502" t="s">
        <v>6508</v>
      </c>
      <c r="B6502" s="2">
        <v>10.93619</v>
      </c>
      <c r="C6502" s="2">
        <v>9.6273870000000006</v>
      </c>
      <c r="D6502" s="2">
        <v>8.6981520000000003</v>
      </c>
      <c r="E6502" s="2">
        <v>5.542281</v>
      </c>
      <c r="F6502" s="2">
        <v>18.771899999999999</v>
      </c>
      <c r="G6502" s="2">
        <v>19.602589999999999</v>
      </c>
      <c r="H6502" s="2">
        <v>10.88664</v>
      </c>
      <c r="I6502" s="2">
        <v>11.94604</v>
      </c>
    </row>
    <row r="6503" spans="1:9">
      <c r="A6503" t="s">
        <v>6509</v>
      </c>
      <c r="B6503" s="2">
        <v>15.372960000000001</v>
      </c>
      <c r="C6503" s="2">
        <v>14.263540000000001</v>
      </c>
      <c r="D6503" s="2">
        <v>8.0542669999999994</v>
      </c>
      <c r="E6503" s="2">
        <v>8.8445309999999999</v>
      </c>
      <c r="F6503" s="2">
        <v>16.51859</v>
      </c>
      <c r="G6503" s="2">
        <v>17.412780000000001</v>
      </c>
      <c r="H6503" s="2">
        <v>7.3218079999999999</v>
      </c>
      <c r="I6503" s="2">
        <v>6.381767</v>
      </c>
    </row>
    <row r="6504" spans="1:9">
      <c r="A6504" t="s">
        <v>6510</v>
      </c>
      <c r="B6504" s="2">
        <v>0.62894360000000005</v>
      </c>
      <c r="C6504" s="2">
        <v>0.53614099999999998</v>
      </c>
      <c r="D6504" s="2">
        <v>0.288329</v>
      </c>
      <c r="E6504" s="2">
        <v>0.84431750000000005</v>
      </c>
      <c r="F6504" s="2">
        <v>1.5305200000000001</v>
      </c>
      <c r="G6504" s="2">
        <v>0.68001560000000005</v>
      </c>
      <c r="H6504" s="2">
        <v>0.34188020000000002</v>
      </c>
      <c r="I6504" s="2">
        <v>0.3426845</v>
      </c>
    </row>
    <row r="6505" spans="1:9">
      <c r="A6505" t="s">
        <v>6511</v>
      </c>
      <c r="B6505" s="2">
        <v>3.1843110000000001</v>
      </c>
      <c r="C6505" s="2">
        <v>2.9389599999999998</v>
      </c>
      <c r="D6505" s="2">
        <v>1.3829640000000001</v>
      </c>
      <c r="E6505" s="2">
        <v>2.2498619999999998</v>
      </c>
      <c r="F6505" s="2">
        <v>4.7457659999999997</v>
      </c>
      <c r="G6505" s="2">
        <v>4.0589810000000002</v>
      </c>
      <c r="H6505" s="2">
        <v>2.4779529999999999</v>
      </c>
      <c r="I6505" s="2">
        <v>2.6298870000000001</v>
      </c>
    </row>
    <row r="6506" spans="1:9">
      <c r="A6506" t="s">
        <v>6512</v>
      </c>
      <c r="B6506" s="2">
        <v>0.28545130000000002</v>
      </c>
      <c r="C6506" s="2">
        <v>0.22247500000000001</v>
      </c>
      <c r="D6506" s="2">
        <v>5.2344210000000002E-2</v>
      </c>
      <c r="E6506" s="2">
        <v>0.20437359999999999</v>
      </c>
      <c r="F6506" s="2">
        <v>0.75778820000000002</v>
      </c>
      <c r="G6506" s="2">
        <v>0.79009479999999999</v>
      </c>
      <c r="H6506" s="2">
        <v>0.44687579999999999</v>
      </c>
      <c r="I6506" s="2">
        <v>0.44792710000000002</v>
      </c>
    </row>
    <row r="6507" spans="1:9">
      <c r="A6507" t="s">
        <v>6513</v>
      </c>
      <c r="B6507" s="2">
        <v>4.8867260000000003</v>
      </c>
      <c r="C6507" s="2">
        <v>5.7457580000000004</v>
      </c>
      <c r="D6507" s="2">
        <v>2.9354870000000002</v>
      </c>
      <c r="E6507" s="2">
        <v>3.468572</v>
      </c>
      <c r="F6507" s="2">
        <v>9.3940979999999996</v>
      </c>
      <c r="G6507" s="2">
        <v>11.951739999999999</v>
      </c>
      <c r="H6507" s="2">
        <v>4.9828890000000001</v>
      </c>
      <c r="I6507" s="2">
        <v>3.2318069999999999</v>
      </c>
    </row>
    <row r="6508" spans="1:9">
      <c r="A6508" t="s">
        <v>6514</v>
      </c>
      <c r="B6508" s="2">
        <v>7.1327590000000001</v>
      </c>
      <c r="C6508" s="2">
        <v>8.3743300000000005</v>
      </c>
      <c r="D6508" s="2">
        <v>5.1982989999999996</v>
      </c>
      <c r="E6508" s="2">
        <v>6.2198419999999999</v>
      </c>
      <c r="F6508" s="2">
        <v>16.022220000000001</v>
      </c>
      <c r="G6508" s="2">
        <v>13.2883</v>
      </c>
      <c r="H6508" s="2">
        <v>11.92989</v>
      </c>
      <c r="I6508" s="2">
        <v>11.79852</v>
      </c>
    </row>
    <row r="6509" spans="1:9">
      <c r="A6509" t="s">
        <v>6515</v>
      </c>
      <c r="B6509" s="2">
        <v>39.65748</v>
      </c>
      <c r="C6509" s="2">
        <v>38.111440000000002</v>
      </c>
      <c r="D6509" s="2">
        <v>29.704809999999998</v>
      </c>
      <c r="E6509" s="2">
        <v>27.791879999999999</v>
      </c>
      <c r="F6509" s="2">
        <v>91.122659999999996</v>
      </c>
      <c r="G6509" s="2">
        <v>93.953220000000002</v>
      </c>
      <c r="H6509" s="2">
        <v>69.917609999999996</v>
      </c>
      <c r="I6509" s="2">
        <v>72.543170000000003</v>
      </c>
    </row>
    <row r="6510" spans="1:9">
      <c r="A6510" t="s">
        <v>6516</v>
      </c>
      <c r="B6510" s="2">
        <v>0.196434</v>
      </c>
      <c r="C6510" s="2">
        <v>0.19137090000000001</v>
      </c>
      <c r="D6510" s="2">
        <v>0.18010390000000001</v>
      </c>
      <c r="E6510" s="2">
        <v>8.7900119999999998E-2</v>
      </c>
      <c r="F6510" s="2">
        <v>0.30419299999999999</v>
      </c>
      <c r="G6510" s="2">
        <v>0.50972399999999995</v>
      </c>
      <c r="H6510" s="2">
        <v>0.25626549999999998</v>
      </c>
      <c r="I6510" s="2">
        <v>0.2568684</v>
      </c>
    </row>
    <row r="6511" spans="1:9">
      <c r="A6511" t="s">
        <v>6517</v>
      </c>
      <c r="B6511" s="2">
        <v>1.209821</v>
      </c>
      <c r="C6511" s="2">
        <v>1.282635</v>
      </c>
      <c r="D6511" s="2">
        <v>1.5007440000000001</v>
      </c>
      <c r="E6511" s="2">
        <v>1.050894</v>
      </c>
      <c r="F6511" s="2">
        <v>2.2670919999999999</v>
      </c>
      <c r="G6511" s="2">
        <v>2.6469010000000002</v>
      </c>
      <c r="H6511" s="2">
        <v>3.6517949999999999</v>
      </c>
      <c r="I6511" s="2">
        <v>3.629365</v>
      </c>
    </row>
    <row r="6512" spans="1:9">
      <c r="A6512" t="s">
        <v>6518</v>
      </c>
      <c r="B6512" s="2">
        <v>0</v>
      </c>
      <c r="C6512" s="2">
        <v>9.1214770000000001E-2</v>
      </c>
      <c r="D6512" s="2">
        <v>0</v>
      </c>
      <c r="E6512" s="2">
        <v>0</v>
      </c>
      <c r="F6512" s="2">
        <v>0</v>
      </c>
      <c r="G6512" s="2">
        <v>0.40492359999999999</v>
      </c>
      <c r="H6512" s="2">
        <v>8.1430699999999995E-2</v>
      </c>
      <c r="I6512" s="2">
        <v>0</v>
      </c>
    </row>
    <row r="6513" spans="1:9">
      <c r="A6513" t="s">
        <v>6519</v>
      </c>
      <c r="B6513" s="2">
        <v>0.19615730000000001</v>
      </c>
      <c r="C6513" s="2">
        <v>0.95550679999999999</v>
      </c>
      <c r="D6513" s="2">
        <v>1.079102</v>
      </c>
      <c r="E6513" s="2">
        <v>0.70221049999999996</v>
      </c>
      <c r="F6513" s="2">
        <v>3.0376460000000001</v>
      </c>
      <c r="G6513" s="2">
        <v>3.478208</v>
      </c>
      <c r="H6513" s="2">
        <v>1.0236179999999999</v>
      </c>
      <c r="I6513" s="2">
        <v>0.51301319999999995</v>
      </c>
    </row>
    <row r="6514" spans="1:9">
      <c r="A6514" t="s">
        <v>6520</v>
      </c>
      <c r="B6514" s="2">
        <v>4.7138109999999998</v>
      </c>
      <c r="C6514" s="2">
        <v>6.5405670000000002</v>
      </c>
      <c r="D6514" s="2">
        <v>6.0245230000000003</v>
      </c>
      <c r="E6514" s="2">
        <v>5.1135330000000003</v>
      </c>
      <c r="F6514" s="2">
        <v>12.51376</v>
      </c>
      <c r="G6514" s="2">
        <v>12.355359999999999</v>
      </c>
      <c r="H6514" s="2">
        <v>14.16268</v>
      </c>
      <c r="I6514" s="2">
        <v>13.697889999999999</v>
      </c>
    </row>
    <row r="6515" spans="1:9">
      <c r="A6515" t="s">
        <v>6521</v>
      </c>
      <c r="B6515" s="2">
        <v>2.5819179999999999</v>
      </c>
      <c r="C6515" s="2">
        <v>2.663332</v>
      </c>
      <c r="D6515" s="2">
        <v>8.2158429999999996</v>
      </c>
      <c r="E6515" s="2">
        <v>6.2525069999999996</v>
      </c>
      <c r="F6515" s="2">
        <v>3.225517</v>
      </c>
      <c r="G6515" s="2">
        <v>3.546945</v>
      </c>
      <c r="H6515" s="2">
        <v>2.509744</v>
      </c>
      <c r="I6515" s="2">
        <v>3.045258</v>
      </c>
    </row>
    <row r="6516" spans="1:9">
      <c r="A6516" t="s">
        <v>6522</v>
      </c>
      <c r="B6516" s="2">
        <v>26.467919999999999</v>
      </c>
      <c r="C6516" s="2">
        <v>28.241499999999998</v>
      </c>
      <c r="D6516" s="2">
        <v>19.06738</v>
      </c>
      <c r="E6516" s="2">
        <v>14.66381</v>
      </c>
      <c r="F6516" s="2">
        <v>49.073590000000003</v>
      </c>
      <c r="G6516" s="2">
        <v>46.695999999999998</v>
      </c>
      <c r="H6516" s="2">
        <v>23.933319999999998</v>
      </c>
      <c r="I6516" s="2">
        <v>32.779710000000001</v>
      </c>
    </row>
    <row r="6517" spans="1:9">
      <c r="A6517" t="s">
        <v>6523</v>
      </c>
      <c r="B6517" s="2">
        <v>78.680279999999996</v>
      </c>
      <c r="C6517" s="2">
        <v>76.652299999999997</v>
      </c>
      <c r="D6517" s="2">
        <v>58.221829999999997</v>
      </c>
      <c r="E6517" s="2">
        <v>59.321159999999999</v>
      </c>
      <c r="F6517" s="2">
        <v>169.47120000000001</v>
      </c>
      <c r="G6517" s="2">
        <v>171.34229999999999</v>
      </c>
      <c r="H6517" s="2">
        <v>131.1397</v>
      </c>
      <c r="I6517" s="2">
        <v>120.6412</v>
      </c>
    </row>
    <row r="6518" spans="1:9">
      <c r="A6518" t="s">
        <v>6524</v>
      </c>
      <c r="B6518" s="2">
        <v>1.433055</v>
      </c>
      <c r="C6518" s="2">
        <v>1.3444100000000001</v>
      </c>
      <c r="D6518" s="2">
        <v>1.654568</v>
      </c>
      <c r="E6518" s="2">
        <v>1.235023</v>
      </c>
      <c r="F6518" s="2">
        <v>4.6967080000000001</v>
      </c>
      <c r="G6518" s="2">
        <v>4.4072480000000001</v>
      </c>
      <c r="H6518" s="2">
        <v>1.9849509999999999</v>
      </c>
      <c r="I6518" s="2">
        <v>2.2209720000000002</v>
      </c>
    </row>
    <row r="6519" spans="1:9">
      <c r="A6519" t="s">
        <v>6525</v>
      </c>
      <c r="B6519" s="2">
        <v>0</v>
      </c>
      <c r="C6519" s="2">
        <v>0</v>
      </c>
      <c r="D6519" s="2">
        <v>0</v>
      </c>
      <c r="E6519" s="2">
        <v>0.15126500000000001</v>
      </c>
      <c r="F6519" s="2">
        <v>0.14956510000000001</v>
      </c>
      <c r="G6519" s="2">
        <v>0</v>
      </c>
      <c r="H6519" s="2">
        <v>0.1470002</v>
      </c>
      <c r="I6519" s="2">
        <v>0.29469200000000001</v>
      </c>
    </row>
    <row r="6520" spans="1:9">
      <c r="A6520" t="s">
        <v>6526</v>
      </c>
      <c r="B6520" s="2">
        <v>2.2194690000000001</v>
      </c>
      <c r="C6520" s="2">
        <v>3.3635190000000001</v>
      </c>
      <c r="D6520" s="2">
        <v>3.0524390000000001</v>
      </c>
      <c r="E6520" s="2">
        <v>3.3105540000000002</v>
      </c>
      <c r="F6520" s="2">
        <v>7.0922580000000002</v>
      </c>
      <c r="G6520" s="2">
        <v>7.4657229999999997</v>
      </c>
      <c r="H6520" s="2">
        <v>9.5444060000000004</v>
      </c>
      <c r="I6520" s="2">
        <v>9.3518740000000005</v>
      </c>
    </row>
    <row r="6521" spans="1:9">
      <c r="A6521" t="s">
        <v>6527</v>
      </c>
      <c r="B6521" s="2">
        <v>15.613899999999999</v>
      </c>
      <c r="C6521" s="2">
        <v>12.978579999999999</v>
      </c>
      <c r="D6521" s="2">
        <v>19.372399999999999</v>
      </c>
      <c r="E6521" s="2">
        <v>22.819590000000002</v>
      </c>
      <c r="F6521" s="2">
        <v>21.865960000000001</v>
      </c>
      <c r="G6521" s="2">
        <v>22.426459999999999</v>
      </c>
      <c r="H6521" s="2">
        <v>51.765239999999999</v>
      </c>
      <c r="I6521" s="2">
        <v>49.76408</v>
      </c>
    </row>
    <row r="6522" spans="1:9">
      <c r="A6522" t="s">
        <v>6528</v>
      </c>
      <c r="B6522" s="2">
        <v>1.2645390000000001</v>
      </c>
      <c r="C6522" s="2">
        <v>2.0159099999999999</v>
      </c>
      <c r="D6522" s="2">
        <v>1.0540130000000001</v>
      </c>
      <c r="E6522" s="2">
        <v>1.440358</v>
      </c>
      <c r="F6522" s="2">
        <v>3.153521</v>
      </c>
      <c r="G6522" s="2">
        <v>2.6847289999999999</v>
      </c>
      <c r="H6522" s="2">
        <v>1.9996400000000001</v>
      </c>
      <c r="I6522" s="2">
        <v>2.705864</v>
      </c>
    </row>
    <row r="6523" spans="1:9">
      <c r="A6523" t="s">
        <v>6529</v>
      </c>
      <c r="B6523" s="2">
        <v>4.1454649999999997</v>
      </c>
      <c r="C6523" s="2">
        <v>4.5046099999999996</v>
      </c>
      <c r="D6523" s="2">
        <v>2.3389799999999998</v>
      </c>
      <c r="E6523" s="2">
        <v>2.140396</v>
      </c>
      <c r="F6523" s="2">
        <v>12.13369</v>
      </c>
      <c r="G6523" s="2">
        <v>12.687760000000001</v>
      </c>
      <c r="H6523" s="2">
        <v>8.1815250000000006</v>
      </c>
      <c r="I6523" s="2">
        <v>11.81467</v>
      </c>
    </row>
    <row r="6524" spans="1:9">
      <c r="A6524" t="s">
        <v>6530</v>
      </c>
      <c r="B6524" s="2">
        <v>6.31365</v>
      </c>
      <c r="C6524" s="2">
        <v>4.8845510000000001</v>
      </c>
      <c r="D6524" s="2">
        <v>5.448264</v>
      </c>
      <c r="E6524" s="2">
        <v>3.988556</v>
      </c>
      <c r="F6524" s="2">
        <v>12.981450000000001</v>
      </c>
      <c r="G6524" s="2">
        <v>13.97391</v>
      </c>
      <c r="H6524" s="2">
        <v>8.3982200000000002</v>
      </c>
      <c r="I6524" s="2">
        <v>6.7991349999999997</v>
      </c>
    </row>
    <row r="6525" spans="1:9">
      <c r="A6525" t="s">
        <v>6531</v>
      </c>
      <c r="B6525" s="2">
        <v>2.565906</v>
      </c>
      <c r="C6525" s="2">
        <v>2.2220179999999998</v>
      </c>
      <c r="D6525" s="2">
        <v>0.871332</v>
      </c>
      <c r="E6525" s="2">
        <v>1.190715</v>
      </c>
      <c r="F6525" s="2">
        <v>2.9433340000000001</v>
      </c>
      <c r="G6525" s="2">
        <v>4.4388249999999996</v>
      </c>
      <c r="H6525" s="2">
        <v>1.157144</v>
      </c>
      <c r="I6525" s="2">
        <v>0.66278060000000005</v>
      </c>
    </row>
    <row r="6526" spans="1:9">
      <c r="A6526" t="s">
        <v>6532</v>
      </c>
      <c r="B6526" s="2">
        <v>4.2423440000000001</v>
      </c>
      <c r="C6526" s="2">
        <v>4.1329979999999997</v>
      </c>
      <c r="D6526" s="2">
        <v>2.149553</v>
      </c>
      <c r="E6526" s="2">
        <v>1.7984469999999999</v>
      </c>
      <c r="F6526" s="2">
        <v>5.8286619999999996</v>
      </c>
      <c r="G6526" s="2">
        <v>5.9870270000000003</v>
      </c>
      <c r="H6526" s="2">
        <v>3.3012890000000001</v>
      </c>
      <c r="I6526" s="2">
        <v>2.5304540000000002</v>
      </c>
    </row>
    <row r="6527" spans="1:9">
      <c r="A6527" t="s">
        <v>6533</v>
      </c>
      <c r="B6527" s="2">
        <v>8.5144269999999995</v>
      </c>
      <c r="C6527" s="2">
        <v>9.2429640000000006</v>
      </c>
      <c r="D6527" s="2">
        <v>8.9218299999999999</v>
      </c>
      <c r="E6527" s="2">
        <v>7.6926300000000003</v>
      </c>
      <c r="F6527" s="2">
        <v>7.032127</v>
      </c>
      <c r="G6527" s="2">
        <v>8.6271710000000006</v>
      </c>
      <c r="H6527" s="2">
        <v>7.6873189999999996</v>
      </c>
      <c r="I6527" s="2">
        <v>7.139869</v>
      </c>
    </row>
    <row r="6528" spans="1:9">
      <c r="A6528" t="s">
        <v>6534</v>
      </c>
      <c r="B6528" s="2">
        <v>7.1882159999999997</v>
      </c>
      <c r="C6528" s="2">
        <v>7.1780140000000001</v>
      </c>
      <c r="D6528" s="2">
        <v>7.4144730000000001</v>
      </c>
      <c r="E6528" s="2">
        <v>6.5939829999999997</v>
      </c>
      <c r="F6528" s="2">
        <v>6.5198790000000004</v>
      </c>
      <c r="G6528" s="2">
        <v>6.9947290000000004</v>
      </c>
      <c r="H6528" s="2">
        <v>5.9391879999999997</v>
      </c>
      <c r="I6528" s="2">
        <v>6.7364699999999997</v>
      </c>
    </row>
    <row r="6529" spans="1:9">
      <c r="A6529" t="s">
        <v>6535</v>
      </c>
      <c r="B6529" s="2">
        <v>43.648960000000002</v>
      </c>
      <c r="C6529" s="2">
        <v>44.715870000000002</v>
      </c>
      <c r="D6529" s="2">
        <v>31.35613</v>
      </c>
      <c r="E6529" s="2">
        <v>32.217739999999999</v>
      </c>
      <c r="F6529" s="2">
        <v>41.213270000000001</v>
      </c>
      <c r="G6529" s="2">
        <v>43.787680000000002</v>
      </c>
      <c r="H6529" s="2">
        <v>35.614420000000003</v>
      </c>
      <c r="I6529" s="2">
        <v>29.617740000000001</v>
      </c>
    </row>
    <row r="6530" spans="1:9">
      <c r="A6530" t="s">
        <v>6536</v>
      </c>
      <c r="B6530" s="2">
        <v>17.282710000000002</v>
      </c>
      <c r="C6530" s="2">
        <v>23.397210000000001</v>
      </c>
      <c r="D6530" s="2">
        <v>14.40541</v>
      </c>
      <c r="E6530" s="2">
        <v>14.66381</v>
      </c>
      <c r="F6530" s="2">
        <v>17.478259999999999</v>
      </c>
      <c r="G6530" s="2">
        <v>15.72546</v>
      </c>
      <c r="H6530" s="2">
        <v>11.127000000000001</v>
      </c>
      <c r="I6530" s="2">
        <v>12.522869999999999</v>
      </c>
    </row>
    <row r="6531" spans="1:9">
      <c r="A6531" t="s">
        <v>6537</v>
      </c>
      <c r="B6531" s="2">
        <v>512.82929999999999</v>
      </c>
      <c r="C6531" s="2">
        <v>514.98850000000004</v>
      </c>
      <c r="D6531" s="2">
        <v>568.37879999999996</v>
      </c>
      <c r="E6531" s="2">
        <v>554.52009999999996</v>
      </c>
      <c r="F6531" s="2">
        <v>797.51020000000005</v>
      </c>
      <c r="G6531" s="2">
        <v>767.49440000000004</v>
      </c>
      <c r="H6531" s="2">
        <v>689.0847</v>
      </c>
      <c r="I6531" s="2">
        <v>707.16399999999999</v>
      </c>
    </row>
    <row r="6532" spans="1:9">
      <c r="A6532" t="s">
        <v>6538</v>
      </c>
      <c r="B6532" s="2">
        <v>0.18175749999999999</v>
      </c>
      <c r="C6532" s="2">
        <v>0</v>
      </c>
      <c r="D6532" s="2">
        <v>0.41661890000000001</v>
      </c>
      <c r="E6532" s="2">
        <v>0.2439981</v>
      </c>
      <c r="F6532" s="2">
        <v>1.125861</v>
      </c>
      <c r="G6532" s="2">
        <v>1.493527</v>
      </c>
      <c r="H6532" s="2">
        <v>1.7388710000000001</v>
      </c>
      <c r="I6532" s="2">
        <v>1.505285</v>
      </c>
    </row>
    <row r="6533" spans="1:9">
      <c r="A6533" t="s">
        <v>6539</v>
      </c>
      <c r="B6533" s="2">
        <v>48.847200000000001</v>
      </c>
      <c r="C6533" s="2">
        <v>54.431950000000001</v>
      </c>
      <c r="D6533" s="2">
        <v>58.866419999999998</v>
      </c>
      <c r="E6533" s="2">
        <v>64.331549999999993</v>
      </c>
      <c r="F6533" s="2">
        <v>73.583560000000006</v>
      </c>
      <c r="G6533" s="2">
        <v>82.806280000000001</v>
      </c>
      <c r="H6533" s="2">
        <v>109.69029999999999</v>
      </c>
      <c r="I6533" s="2">
        <v>111.7998</v>
      </c>
    </row>
    <row r="6534" spans="1:9">
      <c r="A6534" t="s">
        <v>6540</v>
      </c>
      <c r="B6534" s="2">
        <v>9.9057840000000006</v>
      </c>
      <c r="C6534" s="2">
        <v>8.4109540000000003</v>
      </c>
      <c r="D6534" s="2">
        <v>7.9157590000000004</v>
      </c>
      <c r="E6534" s="2">
        <v>8.9465979999999998</v>
      </c>
      <c r="F6534" s="2">
        <v>15.359970000000001</v>
      </c>
      <c r="G6534" s="2">
        <v>14.856669999999999</v>
      </c>
      <c r="H6534" s="2">
        <v>14.385199999999999</v>
      </c>
      <c r="I6534" s="2">
        <v>12.91376</v>
      </c>
    </row>
    <row r="6535" spans="1:9">
      <c r="A6535" t="s">
        <v>6541</v>
      </c>
      <c r="B6535" s="2">
        <v>363.44009999999997</v>
      </c>
      <c r="C6535" s="2">
        <v>362.81810000000002</v>
      </c>
      <c r="D6535" s="2">
        <v>463.27179999999998</v>
      </c>
      <c r="E6535" s="2">
        <v>477.91050000000001</v>
      </c>
      <c r="F6535" s="2">
        <v>461.19150000000002</v>
      </c>
      <c r="G6535" s="2">
        <v>466.5514</v>
      </c>
      <c r="H6535" s="2">
        <v>542.73450000000003</v>
      </c>
      <c r="I6535" s="2">
        <v>523.44039999999995</v>
      </c>
    </row>
    <row r="6536" spans="1:9">
      <c r="A6536" t="s">
        <v>6542</v>
      </c>
      <c r="B6536" s="2">
        <v>6.2865690000000001</v>
      </c>
      <c r="C6536" s="2">
        <v>4.0045029999999997</v>
      </c>
      <c r="D6536" s="2">
        <v>9.97607</v>
      </c>
      <c r="E6536" s="2">
        <v>7.1409690000000001</v>
      </c>
      <c r="F6536" s="2">
        <v>11.767860000000001</v>
      </c>
      <c r="G6536" s="2">
        <v>10.038729999999999</v>
      </c>
      <c r="H6536" s="2">
        <v>25.86591</v>
      </c>
      <c r="I6536" s="2">
        <v>22.1326</v>
      </c>
    </row>
    <row r="6537" spans="1:9">
      <c r="A6537" t="s">
        <v>6543</v>
      </c>
      <c r="B6537" s="2">
        <v>2.0475750000000001</v>
      </c>
      <c r="C6537" s="2">
        <v>2.2797710000000002</v>
      </c>
      <c r="D6537" s="2">
        <v>2.6819359999999999</v>
      </c>
      <c r="E6537" s="2">
        <v>1.963387</v>
      </c>
      <c r="F6537" s="2">
        <v>4.4973970000000003</v>
      </c>
      <c r="G6537" s="2">
        <v>4.3011840000000001</v>
      </c>
      <c r="H6537" s="2">
        <v>4.2930700000000002</v>
      </c>
      <c r="I6537" s="2">
        <v>3.8250389999999999</v>
      </c>
    </row>
    <row r="6538" spans="1:9">
      <c r="A6538" t="s">
        <v>6544</v>
      </c>
      <c r="B6538" s="2">
        <v>1.317925</v>
      </c>
      <c r="C6538" s="2">
        <v>0.38518659999999999</v>
      </c>
      <c r="D6538" s="2">
        <v>0.42292679999999999</v>
      </c>
      <c r="E6538" s="2">
        <v>0.41282069999999998</v>
      </c>
      <c r="F6538" s="2">
        <v>1.341167</v>
      </c>
      <c r="G6538" s="2">
        <v>1.937924</v>
      </c>
      <c r="H6538" s="2">
        <v>0.1719349</v>
      </c>
      <c r="I6538" s="2">
        <v>0.86169709999999999</v>
      </c>
    </row>
    <row r="6539" spans="1:9">
      <c r="A6539" t="s">
        <v>6545</v>
      </c>
      <c r="B6539" s="2">
        <v>4.3758169999999996</v>
      </c>
      <c r="C6539" s="2">
        <v>3.9690279999999998</v>
      </c>
      <c r="D6539" s="2">
        <v>5.1188159999999998</v>
      </c>
      <c r="E6539" s="2">
        <v>3.7811340000000002</v>
      </c>
      <c r="F6539" s="2">
        <v>15.088089999999999</v>
      </c>
      <c r="G6539" s="2">
        <v>16.96687</v>
      </c>
      <c r="H6539" s="2">
        <v>10.89235</v>
      </c>
      <c r="I6539" s="2">
        <v>9.207929</v>
      </c>
    </row>
    <row r="6540" spans="1:9">
      <c r="A6540" t="s">
        <v>6546</v>
      </c>
      <c r="B6540" s="2">
        <v>0.99598350000000002</v>
      </c>
      <c r="C6540" s="2">
        <v>0.64687470000000002</v>
      </c>
      <c r="D6540" s="2">
        <v>0.30439500000000003</v>
      </c>
      <c r="E6540" s="2">
        <v>0.14856059999999999</v>
      </c>
      <c r="F6540" s="2">
        <v>2.2033659999999999</v>
      </c>
      <c r="G6540" s="2">
        <v>2.2973020000000002</v>
      </c>
      <c r="H6540" s="2">
        <v>0.86623240000000001</v>
      </c>
      <c r="I6540" s="2">
        <v>1.447117</v>
      </c>
    </row>
    <row r="6541" spans="1:9">
      <c r="A6541" t="s">
        <v>6547</v>
      </c>
      <c r="B6541" s="2">
        <v>1.2352259999999999</v>
      </c>
      <c r="C6541" s="2">
        <v>1.504235</v>
      </c>
      <c r="D6541" s="2">
        <v>1.415673</v>
      </c>
      <c r="E6541" s="2">
        <v>0.69092220000000004</v>
      </c>
      <c r="F6541" s="2">
        <v>4.5088400000000002</v>
      </c>
      <c r="G6541" s="2">
        <v>3.8730359999999999</v>
      </c>
      <c r="H6541" s="2">
        <v>1.0743069999999999</v>
      </c>
      <c r="I6541" s="2">
        <v>1.076835</v>
      </c>
    </row>
    <row r="6542" spans="1:9">
      <c r="A6542" t="s">
        <v>6548</v>
      </c>
      <c r="B6542" s="2">
        <v>1.7063630000000001</v>
      </c>
      <c r="C6542" s="2">
        <v>0.87077110000000002</v>
      </c>
      <c r="D6542" s="2">
        <v>0.59600330000000001</v>
      </c>
      <c r="E6542" s="2">
        <v>0.58176139999999998</v>
      </c>
      <c r="F6542" s="2">
        <v>2.6604079999999999</v>
      </c>
      <c r="G6542" s="2">
        <v>2.3193329999999999</v>
      </c>
      <c r="H6542" s="2">
        <v>1.3427279999999999</v>
      </c>
      <c r="I6542" s="2">
        <v>0.92086970000000001</v>
      </c>
    </row>
    <row r="6543" spans="1:9">
      <c r="A6543" t="s">
        <v>6549</v>
      </c>
      <c r="B6543" s="2">
        <v>0.19343289999999999</v>
      </c>
      <c r="C6543" s="2">
        <v>0.37689440000000002</v>
      </c>
      <c r="D6543" s="2">
        <v>0.17735239999999999</v>
      </c>
      <c r="E6543" s="2">
        <v>8.6557200000000001E-2</v>
      </c>
      <c r="F6543" s="2">
        <v>1.711689</v>
      </c>
      <c r="G6543" s="2">
        <v>2.091402</v>
      </c>
      <c r="H6543" s="2">
        <v>0.58881749999999999</v>
      </c>
      <c r="I6543" s="2">
        <v>0.42157329999999998</v>
      </c>
    </row>
    <row r="6544" spans="1:9">
      <c r="A6544" t="s">
        <v>6550</v>
      </c>
      <c r="B6544" s="2">
        <v>0.14545350000000001</v>
      </c>
      <c r="C6544" s="2">
        <v>0.28340880000000002</v>
      </c>
      <c r="D6544" s="2">
        <v>0</v>
      </c>
      <c r="E6544" s="2">
        <v>0.26034960000000001</v>
      </c>
      <c r="F6544" s="2">
        <v>0.25742369999999998</v>
      </c>
      <c r="G6544" s="2">
        <v>0.50324709999999995</v>
      </c>
      <c r="H6544" s="2">
        <v>0.12650459999999999</v>
      </c>
      <c r="I6544" s="2">
        <v>0.1268022</v>
      </c>
    </row>
    <row r="6545" spans="1:9">
      <c r="A6545" t="s">
        <v>6551</v>
      </c>
      <c r="B6545" s="2">
        <v>2.880719</v>
      </c>
      <c r="C6545" s="2">
        <v>3.2382330000000001</v>
      </c>
      <c r="D6545" s="2">
        <v>4.1650289999999996</v>
      </c>
      <c r="E6545" s="2">
        <v>2.8755999999999999</v>
      </c>
      <c r="F6545" s="2">
        <v>8.0396280000000004</v>
      </c>
      <c r="G6545" s="2">
        <v>8.3376570000000001</v>
      </c>
      <c r="H6545" s="2">
        <v>7.179036</v>
      </c>
      <c r="I6545" s="2">
        <v>7.4856939999999996</v>
      </c>
    </row>
    <row r="6546" spans="1:9">
      <c r="A6546" t="s">
        <v>6552</v>
      </c>
      <c r="B6546" s="2">
        <v>5.2847189999999999</v>
      </c>
      <c r="C6546" s="2">
        <v>4.6462130000000004</v>
      </c>
      <c r="D6546" s="2">
        <v>5.9090100000000003</v>
      </c>
      <c r="E6546" s="2">
        <v>4.4988919999999997</v>
      </c>
      <c r="F6546" s="2">
        <v>11.74816</v>
      </c>
      <c r="G6546" s="2">
        <v>10.034090000000001</v>
      </c>
      <c r="H6546" s="2">
        <v>9.5288240000000002</v>
      </c>
      <c r="I6546" s="2">
        <v>8.3151980000000005</v>
      </c>
    </row>
    <row r="6547" spans="1:9">
      <c r="A6547" t="s">
        <v>6553</v>
      </c>
      <c r="B6547" s="2">
        <v>2.7864469999999999</v>
      </c>
      <c r="C6547" s="2">
        <v>2.2704149999999998</v>
      </c>
      <c r="D6547" s="2">
        <v>1.811588</v>
      </c>
      <c r="E6547" s="2">
        <v>1.4962530000000001</v>
      </c>
      <c r="F6547" s="2">
        <v>4.6176380000000004</v>
      </c>
      <c r="G6547" s="2">
        <v>4.6888800000000002</v>
      </c>
      <c r="H6547" s="2">
        <v>2.7759459999999998</v>
      </c>
      <c r="I6547" s="2">
        <v>2.6058110000000001</v>
      </c>
    </row>
    <row r="6548" spans="1:9">
      <c r="A6548" t="s">
        <v>6554</v>
      </c>
      <c r="B6548" s="2">
        <v>0.63558099999999995</v>
      </c>
      <c r="C6548" s="2">
        <v>0.30959950000000003</v>
      </c>
      <c r="D6548" s="2">
        <v>0.14568590000000001</v>
      </c>
      <c r="E6548" s="2">
        <v>0.28440929999999998</v>
      </c>
      <c r="F6548" s="2">
        <v>3.0933440000000001</v>
      </c>
      <c r="G6548" s="2">
        <v>1.2369460000000001</v>
      </c>
      <c r="H6548" s="2">
        <v>0.69097640000000005</v>
      </c>
      <c r="I6548" s="2">
        <v>0.55408159999999995</v>
      </c>
    </row>
    <row r="6549" spans="1:9">
      <c r="A6549" t="s">
        <v>6555</v>
      </c>
      <c r="B6549" s="2">
        <v>45.409590000000001</v>
      </c>
      <c r="C6549" s="2">
        <v>49.712049999999998</v>
      </c>
      <c r="D6549" s="2">
        <v>55.369700000000002</v>
      </c>
      <c r="E6549" s="2">
        <v>49.856949999999998</v>
      </c>
      <c r="F6549" s="2">
        <v>53.439219999999999</v>
      </c>
      <c r="G6549" s="2">
        <v>44.541600000000003</v>
      </c>
      <c r="H6549" s="2">
        <v>29.315049999999999</v>
      </c>
      <c r="I6549" s="2">
        <v>19.99746</v>
      </c>
    </row>
    <row r="6550" spans="1:9">
      <c r="A6550" t="s">
        <v>6556</v>
      </c>
      <c r="B6550" s="2">
        <v>0.62664430000000004</v>
      </c>
      <c r="C6550" s="2">
        <v>0.76311569999999995</v>
      </c>
      <c r="D6550" s="2">
        <v>1.436375</v>
      </c>
      <c r="E6550" s="2">
        <v>1.261846</v>
      </c>
      <c r="F6550" s="2">
        <v>4.2975139999999996</v>
      </c>
      <c r="G6550" s="2">
        <v>6.0977670000000002</v>
      </c>
      <c r="H6550" s="2">
        <v>2.8612950000000001</v>
      </c>
      <c r="I6550" s="2">
        <v>2.8680270000000001</v>
      </c>
    </row>
    <row r="6551" spans="1:9">
      <c r="A6551" t="s">
        <v>6557</v>
      </c>
      <c r="B6551" s="2">
        <v>2.8165640000000001</v>
      </c>
      <c r="C6551" s="2">
        <v>3.0328059999999999</v>
      </c>
      <c r="D6551" s="2">
        <v>2.1067079999999998</v>
      </c>
      <c r="E6551" s="2">
        <v>1.3266880000000001</v>
      </c>
      <c r="F6551" s="2">
        <v>9.5103960000000001</v>
      </c>
      <c r="G6551" s="2">
        <v>8.5908890000000007</v>
      </c>
      <c r="H6551" s="2">
        <v>2.4496380000000002</v>
      </c>
      <c r="I6551" s="2">
        <v>2.5200170000000002</v>
      </c>
    </row>
    <row r="6552" spans="1:9">
      <c r="A6552" t="s">
        <v>6558</v>
      </c>
      <c r="B6552" s="2">
        <v>4.2203540000000004</v>
      </c>
      <c r="C6552" s="2">
        <v>4.4177559999999998</v>
      </c>
      <c r="D6552" s="2">
        <v>2.5110619999999999</v>
      </c>
      <c r="E6552" s="2">
        <v>2.2501519999999999</v>
      </c>
      <c r="F6552" s="2">
        <v>5.2840540000000003</v>
      </c>
      <c r="G6552" s="2">
        <v>4.9319879999999996</v>
      </c>
      <c r="H6552" s="2">
        <v>2.342905</v>
      </c>
      <c r="I6552" s="2">
        <v>2.778959</v>
      </c>
    </row>
    <row r="6553" spans="1:9">
      <c r="A6553" t="s">
        <v>6559</v>
      </c>
      <c r="B6553" s="2">
        <v>0.11775239999999999</v>
      </c>
      <c r="C6553" s="2">
        <v>5.7358689999999997E-2</v>
      </c>
      <c r="D6553" s="2">
        <v>0.1079634</v>
      </c>
      <c r="E6553" s="2">
        <v>0.1053835</v>
      </c>
      <c r="F6553" s="2">
        <v>0.52099609999999996</v>
      </c>
      <c r="G6553" s="2">
        <v>0.35648000000000002</v>
      </c>
      <c r="H6553" s="2">
        <v>0.1024123</v>
      </c>
      <c r="I6553" s="2">
        <v>0.1026532</v>
      </c>
    </row>
    <row r="6554" spans="1:9">
      <c r="A6554" t="s">
        <v>6560</v>
      </c>
      <c r="B6554" s="2">
        <v>3.1423109999999999</v>
      </c>
      <c r="C6554" s="2">
        <v>3.061318</v>
      </c>
      <c r="D6554" s="2">
        <v>6.7911229999999998</v>
      </c>
      <c r="E6554" s="2">
        <v>5.6244740000000002</v>
      </c>
      <c r="F6554" s="2">
        <v>12.711460000000001</v>
      </c>
      <c r="G6554" s="2">
        <v>14.56061</v>
      </c>
      <c r="H6554" s="2">
        <v>17.568950000000001</v>
      </c>
      <c r="I6554" s="2">
        <v>18.979970000000002</v>
      </c>
    </row>
    <row r="6555" spans="1:9">
      <c r="A6555" t="s">
        <v>6561</v>
      </c>
      <c r="B6555" s="2">
        <v>31.849309999999999</v>
      </c>
      <c r="C6555" s="2">
        <v>34.07743</v>
      </c>
      <c r="D6555" s="2">
        <v>33.927869999999999</v>
      </c>
      <c r="E6555" s="2">
        <v>36.247619999999998</v>
      </c>
      <c r="F6555" s="2">
        <v>22.155799999999999</v>
      </c>
      <c r="G6555" s="2">
        <v>24.5229</v>
      </c>
      <c r="H6555" s="2">
        <v>24.337720000000001</v>
      </c>
      <c r="I6555" s="2">
        <v>25.35793</v>
      </c>
    </row>
    <row r="6556" spans="1:9">
      <c r="A6556" t="s">
        <v>6562</v>
      </c>
      <c r="B6556" s="2">
        <v>0.81844289999999997</v>
      </c>
      <c r="C6556" s="2">
        <v>0.97453590000000001</v>
      </c>
      <c r="D6556" s="2">
        <v>0.91716010000000003</v>
      </c>
      <c r="E6556" s="2">
        <v>1.4649449999999999</v>
      </c>
      <c r="F6556" s="2">
        <v>2.253193</v>
      </c>
      <c r="G6556" s="2">
        <v>1.415845</v>
      </c>
      <c r="H6556" s="2">
        <v>2.2145540000000001</v>
      </c>
      <c r="I6556" s="2">
        <v>1.585545</v>
      </c>
    </row>
    <row r="6557" spans="1:9">
      <c r="A6557" t="s">
        <v>6563</v>
      </c>
      <c r="B6557" s="2">
        <v>0.86706110000000003</v>
      </c>
      <c r="C6557" s="2">
        <v>2.1117819999999998</v>
      </c>
      <c r="D6557" s="2">
        <v>0.19874510000000001</v>
      </c>
      <c r="E6557" s="2">
        <v>0.96997949999999999</v>
      </c>
      <c r="F6557" s="2">
        <v>2.3017889999999999</v>
      </c>
      <c r="G6557" s="2">
        <v>2.2499259999999999</v>
      </c>
      <c r="H6557" s="2">
        <v>0.94263169999999996</v>
      </c>
      <c r="I6557" s="2">
        <v>1.5117590000000001</v>
      </c>
    </row>
    <row r="6558" spans="1:9">
      <c r="A6558" t="s">
        <v>6564</v>
      </c>
      <c r="B6558" s="2">
        <v>9.0961189999999998</v>
      </c>
      <c r="C6558" s="2">
        <v>8.5662780000000005</v>
      </c>
      <c r="D6558" s="2">
        <v>7.5986089999999997</v>
      </c>
      <c r="E6558" s="2">
        <v>6.2411640000000004</v>
      </c>
      <c r="F6558" s="2">
        <v>21.82217</v>
      </c>
      <c r="G6558" s="2">
        <v>24.040500000000002</v>
      </c>
      <c r="H6558" s="2">
        <v>27.073640000000001</v>
      </c>
      <c r="I6558" s="2">
        <v>26.7849</v>
      </c>
    </row>
    <row r="6559" spans="1:9">
      <c r="A6559" t="s">
        <v>6565</v>
      </c>
      <c r="B6559" s="2">
        <v>0</v>
      </c>
      <c r="C6559" s="2">
        <v>7.9532220000000001E-2</v>
      </c>
      <c r="D6559" s="2">
        <v>7.4849760000000001E-2</v>
      </c>
      <c r="E6559" s="2">
        <v>7.3061180000000003E-2</v>
      </c>
      <c r="F6559" s="2">
        <v>0.2167203</v>
      </c>
      <c r="G6559" s="2">
        <v>0.28244960000000002</v>
      </c>
      <c r="H6559" s="2">
        <v>0.1420025</v>
      </c>
      <c r="I6559" s="2">
        <v>0.14233660000000001</v>
      </c>
    </row>
    <row r="6560" spans="1:9">
      <c r="A6560" t="s">
        <v>6566</v>
      </c>
      <c r="B6560" s="2">
        <v>7.6530839999999998</v>
      </c>
      <c r="C6560" s="2">
        <v>6.4007560000000003</v>
      </c>
      <c r="D6560" s="2">
        <v>4.6337789999999996</v>
      </c>
      <c r="E6560" s="2">
        <v>5.5568920000000004</v>
      </c>
      <c r="F6560" s="2">
        <v>19.42221</v>
      </c>
      <c r="G6560" s="2">
        <v>19.109500000000001</v>
      </c>
      <c r="H6560" s="2">
        <v>7.095637</v>
      </c>
      <c r="I6560" s="2">
        <v>7.3011520000000001</v>
      </c>
    </row>
    <row r="6561" spans="1:9">
      <c r="A6561" t="s">
        <v>6567</v>
      </c>
      <c r="B6561" s="2">
        <v>11.301920000000001</v>
      </c>
      <c r="C6561" s="2">
        <v>10.923920000000001</v>
      </c>
      <c r="D6561" s="2">
        <v>29.863189999999999</v>
      </c>
      <c r="E6561" s="2">
        <v>28.353149999999999</v>
      </c>
      <c r="F6561" s="2">
        <v>16.064720000000001</v>
      </c>
      <c r="G6561" s="2">
        <v>17.088290000000001</v>
      </c>
      <c r="H6561" s="2">
        <v>65.943259999999995</v>
      </c>
      <c r="I6561" s="2">
        <v>68.193060000000003</v>
      </c>
    </row>
    <row r="6562" spans="1:9">
      <c r="A6562" t="s">
        <v>6568</v>
      </c>
      <c r="B6562" s="2">
        <v>3.8231449999999998</v>
      </c>
      <c r="C6562" s="2">
        <v>2.660431</v>
      </c>
      <c r="D6562" s="2">
        <v>6.0091150000000004</v>
      </c>
      <c r="E6562" s="2">
        <v>4.8879359999999998</v>
      </c>
      <c r="F6562" s="2">
        <v>13.53241</v>
      </c>
      <c r="G6562" s="2">
        <v>16.534379999999999</v>
      </c>
      <c r="H6562" s="2">
        <v>29.450769999999999</v>
      </c>
      <c r="I6562" s="2">
        <v>23.330359999999999</v>
      </c>
    </row>
    <row r="6563" spans="1:9">
      <c r="A6563" t="s">
        <v>6569</v>
      </c>
      <c r="B6563" s="2">
        <v>4.3865100000000004</v>
      </c>
      <c r="C6563" s="2">
        <v>6.4101720000000002</v>
      </c>
      <c r="D6563" s="2">
        <v>8.3788520000000002</v>
      </c>
      <c r="E6563" s="2">
        <v>8.5057790000000004</v>
      </c>
      <c r="F6563" s="2">
        <v>5.4989699999999999</v>
      </c>
      <c r="G6563" s="2">
        <v>6.3236100000000004</v>
      </c>
      <c r="H6563" s="2">
        <v>7.6301209999999999</v>
      </c>
      <c r="I6563" s="2">
        <v>7.6480709999999998</v>
      </c>
    </row>
    <row r="6564" spans="1:9">
      <c r="A6564" t="s">
        <v>6570</v>
      </c>
      <c r="B6564" s="2">
        <v>0</v>
      </c>
      <c r="C6564" s="2">
        <v>0</v>
      </c>
      <c r="D6564" s="2">
        <v>0.79808559999999995</v>
      </c>
      <c r="E6564" s="2">
        <v>0</v>
      </c>
      <c r="F6564" s="2">
        <v>1.5405199999999999</v>
      </c>
      <c r="G6564" s="2">
        <v>0.75290480000000004</v>
      </c>
      <c r="H6564" s="2">
        <v>3.0282040000000001</v>
      </c>
      <c r="I6564" s="2">
        <v>8.3471519999999995</v>
      </c>
    </row>
    <row r="6565" spans="1:9">
      <c r="A6565" t="s">
        <v>6571</v>
      </c>
      <c r="B6565" s="2">
        <v>0</v>
      </c>
      <c r="C6565" s="2">
        <v>0</v>
      </c>
      <c r="D6565" s="2">
        <v>0</v>
      </c>
      <c r="E6565" s="2">
        <v>0</v>
      </c>
      <c r="F6565" s="2">
        <v>1.0488649999999999</v>
      </c>
      <c r="G6565" s="2">
        <v>1.0252319999999999</v>
      </c>
      <c r="H6565" s="2">
        <v>0</v>
      </c>
      <c r="I6565" s="2">
        <v>0</v>
      </c>
    </row>
    <row r="6566" spans="1:9">
      <c r="A6566" t="s">
        <v>6572</v>
      </c>
      <c r="B6566" s="2">
        <v>7.1238720000000004</v>
      </c>
      <c r="C6566" s="2">
        <v>6.9402540000000004</v>
      </c>
      <c r="D6566" s="2">
        <v>16.32912</v>
      </c>
      <c r="E6566" s="2">
        <v>14.66381</v>
      </c>
      <c r="F6566" s="2">
        <v>39.714689999999997</v>
      </c>
      <c r="G6566" s="2">
        <v>28.960840000000001</v>
      </c>
      <c r="H6566" s="2">
        <v>43.990279999999998</v>
      </c>
      <c r="I6566" s="2">
        <v>45.335850000000001</v>
      </c>
    </row>
    <row r="6567" spans="1:9">
      <c r="A6567" t="s">
        <v>6573</v>
      </c>
      <c r="B6567" s="2">
        <v>2.9714460000000002E-2</v>
      </c>
      <c r="C6567" s="2">
        <v>8.6845720000000001E-2</v>
      </c>
      <c r="D6567" s="2">
        <v>2.7244230000000001E-2</v>
      </c>
      <c r="E6567" s="2">
        <v>0.1063728</v>
      </c>
      <c r="F6567" s="2">
        <v>0.34182659999999998</v>
      </c>
      <c r="G6567" s="2">
        <v>0.46263409999999999</v>
      </c>
      <c r="H6567" s="2">
        <v>0.28427780000000002</v>
      </c>
      <c r="I6567" s="2">
        <v>0.23313809999999999</v>
      </c>
    </row>
    <row r="6568" spans="1:9">
      <c r="A6568" t="s">
        <v>6574</v>
      </c>
      <c r="B6568" s="2">
        <v>4.7367819999999998</v>
      </c>
      <c r="C6568" s="2">
        <v>5.1162890000000001</v>
      </c>
      <c r="D6568" s="2">
        <v>3.6821100000000002</v>
      </c>
      <c r="E6568" s="2">
        <v>4.7000080000000004</v>
      </c>
      <c r="F6568" s="2">
        <v>8.1097999999999999</v>
      </c>
      <c r="G6568" s="2">
        <v>6.5910489999999999</v>
      </c>
      <c r="H6568" s="2">
        <v>4.6570530000000003</v>
      </c>
      <c r="I6568" s="2">
        <v>4.6680089999999996</v>
      </c>
    </row>
    <row r="6569" spans="1:9">
      <c r="A6569" t="s">
        <v>6575</v>
      </c>
      <c r="B6569" s="2">
        <v>1.816587</v>
      </c>
      <c r="C6569" s="2">
        <v>1.769765</v>
      </c>
      <c r="D6569" s="2">
        <v>4.9967100000000002</v>
      </c>
      <c r="E6569" s="2">
        <v>4.8773099999999996</v>
      </c>
      <c r="F6569" s="2">
        <v>10.18083</v>
      </c>
      <c r="G6569" s="2">
        <v>11.52272</v>
      </c>
      <c r="H6569" s="2">
        <v>12.63946</v>
      </c>
      <c r="I6569" s="2">
        <v>14.78073</v>
      </c>
    </row>
    <row r="6570" spans="1:9">
      <c r="A6570" t="s">
        <v>6576</v>
      </c>
      <c r="B6570" s="2">
        <v>0.90890159999999998</v>
      </c>
      <c r="C6570" s="2">
        <v>1.430382</v>
      </c>
      <c r="D6570" s="2">
        <v>1.410272</v>
      </c>
      <c r="E6570" s="2">
        <v>1.7520009999999999</v>
      </c>
      <c r="F6570" s="2">
        <v>2.227258</v>
      </c>
      <c r="G6570" s="2">
        <v>1.390909</v>
      </c>
      <c r="H6570" s="2">
        <v>1.763412</v>
      </c>
      <c r="I6570" s="2">
        <v>1.8894610000000001</v>
      </c>
    </row>
    <row r="6571" spans="1:9">
      <c r="A6571" t="s">
        <v>6577</v>
      </c>
      <c r="B6571" s="2">
        <v>1.62416</v>
      </c>
      <c r="C6571" s="2">
        <v>1.2946070000000001</v>
      </c>
      <c r="D6571" s="2">
        <v>0.33844079999999999</v>
      </c>
      <c r="E6571" s="2">
        <v>0.1982121</v>
      </c>
      <c r="F6571" s="2">
        <v>1.110579</v>
      </c>
      <c r="G6571" s="2">
        <v>1.1494120000000001</v>
      </c>
      <c r="H6571" s="2">
        <v>0.19262360000000001</v>
      </c>
      <c r="I6571" s="2">
        <v>0.38615359999999999</v>
      </c>
    </row>
    <row r="6572" spans="1:9">
      <c r="A6572" t="s">
        <v>6578</v>
      </c>
      <c r="B6572" s="2">
        <v>1.6127959999999999</v>
      </c>
      <c r="C6572" s="2">
        <v>1.5057590000000001</v>
      </c>
      <c r="D6572" s="2">
        <v>1.848401</v>
      </c>
      <c r="E6572" s="2">
        <v>1.8042320000000001</v>
      </c>
      <c r="F6572" s="2">
        <v>2.497538</v>
      </c>
      <c r="G6572" s="2">
        <v>2.9062670000000002</v>
      </c>
      <c r="H6572" s="2">
        <v>7.9485789999999996</v>
      </c>
      <c r="I6572" s="2">
        <v>8.143027</v>
      </c>
    </row>
    <row r="6573" spans="1:9">
      <c r="A6573" t="s">
        <v>6579</v>
      </c>
      <c r="B6573" s="2">
        <v>4.3446980000000002</v>
      </c>
      <c r="C6573" s="2">
        <v>6.5842200000000002</v>
      </c>
      <c r="D6573" s="2">
        <v>2.8032119999999998</v>
      </c>
      <c r="E6573" s="2">
        <v>3.1682640000000002</v>
      </c>
      <c r="F6573" s="2">
        <v>10.25234</v>
      </c>
      <c r="G6573" s="2">
        <v>8.6294810000000002</v>
      </c>
      <c r="H6573" s="2">
        <v>7.2774869999999998</v>
      </c>
      <c r="I6573" s="2">
        <v>9.25854</v>
      </c>
    </row>
    <row r="6574" spans="1:9">
      <c r="A6574" t="s">
        <v>6580</v>
      </c>
      <c r="B6574" s="2">
        <v>0.24137210000000001</v>
      </c>
      <c r="C6574" s="2">
        <v>0.47030149999999998</v>
      </c>
      <c r="D6574" s="2">
        <v>0.44261250000000002</v>
      </c>
      <c r="E6574" s="2">
        <v>0.64805389999999996</v>
      </c>
      <c r="F6574" s="2">
        <v>0.21359030000000001</v>
      </c>
      <c r="G6574" s="2">
        <v>0.41755550000000002</v>
      </c>
      <c r="H6574" s="2">
        <v>0.83970999999999996</v>
      </c>
      <c r="I6574" s="2">
        <v>1.0521069999999999</v>
      </c>
    </row>
    <row r="6575" spans="1:9">
      <c r="A6575" t="s">
        <v>6581</v>
      </c>
      <c r="B6575" s="2">
        <v>3.0729769999999998</v>
      </c>
      <c r="C6575" s="2">
        <v>2.6373700000000002</v>
      </c>
      <c r="D6575" s="2">
        <v>3.6225160000000001</v>
      </c>
      <c r="E6575" s="2">
        <v>2.2918219999999998</v>
      </c>
      <c r="F6575" s="2">
        <v>9.0642639999999997</v>
      </c>
      <c r="G6575" s="2">
        <v>7.5943120000000004</v>
      </c>
      <c r="H6575" s="2">
        <v>5.5361969999999996</v>
      </c>
      <c r="I6575" s="2">
        <v>4.9113790000000002</v>
      </c>
    </row>
    <row r="6576" spans="1:9">
      <c r="A6576" t="s">
        <v>6582</v>
      </c>
      <c r="B6576" s="2">
        <v>0.43482769999999998</v>
      </c>
      <c r="C6576" s="2">
        <v>0.24711169999999999</v>
      </c>
      <c r="D6576" s="2">
        <v>0.66446570000000005</v>
      </c>
      <c r="E6576" s="2">
        <v>0.90802300000000002</v>
      </c>
      <c r="F6576" s="2">
        <v>2.020092</v>
      </c>
      <c r="G6576" s="2">
        <v>1.692493</v>
      </c>
      <c r="H6576" s="2">
        <v>2.11151</v>
      </c>
      <c r="I6576" s="2">
        <v>2.5587260000000001</v>
      </c>
    </row>
    <row r="6577" spans="1:9">
      <c r="A6577" t="s">
        <v>6583</v>
      </c>
      <c r="B6577" s="2">
        <v>14.887879999999999</v>
      </c>
      <c r="C6577" s="2">
        <v>14.256209999999999</v>
      </c>
      <c r="D6577" s="2">
        <v>35.5839</v>
      </c>
      <c r="E6577" s="2">
        <v>37.12509</v>
      </c>
      <c r="F6577" s="2">
        <v>34.005450000000003</v>
      </c>
      <c r="G6577" s="2">
        <v>35.220399999999998</v>
      </c>
      <c r="H6577" s="2">
        <v>74.591489999999993</v>
      </c>
      <c r="I6577" s="2">
        <v>67.223709999999997</v>
      </c>
    </row>
    <row r="6578" spans="1:9">
      <c r="A6578" t="s">
        <v>6584</v>
      </c>
      <c r="B6578" s="2">
        <v>0.47777599999999998</v>
      </c>
      <c r="C6578" s="2">
        <v>0.55855359999999998</v>
      </c>
      <c r="D6578" s="2">
        <v>0.70089170000000001</v>
      </c>
      <c r="E6578" s="2">
        <v>0.68414339999999996</v>
      </c>
      <c r="F6578" s="2">
        <v>6.0035369999999997</v>
      </c>
      <c r="G6578" s="2">
        <v>4.5458400000000001</v>
      </c>
      <c r="H6578" s="2">
        <v>7.0640780000000003</v>
      </c>
      <c r="I6578" s="2">
        <v>7.9970220000000003</v>
      </c>
    </row>
    <row r="6579" spans="1:9">
      <c r="A6579" t="s">
        <v>6585</v>
      </c>
      <c r="B6579" s="2">
        <v>0</v>
      </c>
      <c r="C6579" s="2">
        <v>0</v>
      </c>
      <c r="D6579" s="2">
        <v>0</v>
      </c>
      <c r="E6579" s="2">
        <v>0</v>
      </c>
      <c r="F6579" s="2">
        <v>36.247540000000001</v>
      </c>
      <c r="G6579" s="2">
        <v>0</v>
      </c>
      <c r="H6579" s="2">
        <v>14.25037</v>
      </c>
      <c r="I6579" s="2">
        <v>7.1419480000000002</v>
      </c>
    </row>
    <row r="6580" spans="1:9">
      <c r="A6580" t="s">
        <v>6586</v>
      </c>
      <c r="B6580" s="2">
        <v>4.1470479999999998</v>
      </c>
      <c r="C6580" s="2">
        <v>5.0501969999999998</v>
      </c>
      <c r="D6580" s="2">
        <v>4.7528670000000002</v>
      </c>
      <c r="E6580" s="2">
        <v>4.3300080000000003</v>
      </c>
      <c r="F6580" s="2">
        <v>7.0336410000000003</v>
      </c>
      <c r="G6580" s="2">
        <v>2.3913600000000002</v>
      </c>
      <c r="H6580" s="2">
        <v>3.9073600000000002</v>
      </c>
      <c r="I6580" s="2">
        <v>7.2305580000000003</v>
      </c>
    </row>
    <row r="6581" spans="1:9">
      <c r="A6581" t="s">
        <v>6587</v>
      </c>
      <c r="B6581" s="2">
        <v>0</v>
      </c>
      <c r="C6581" s="2">
        <v>0</v>
      </c>
      <c r="D6581" s="2">
        <v>0.12661749999999999</v>
      </c>
      <c r="E6581" s="2">
        <v>0</v>
      </c>
      <c r="F6581" s="2">
        <v>0</v>
      </c>
      <c r="G6581" s="2">
        <v>0.35834840000000001</v>
      </c>
      <c r="H6581" s="2">
        <v>0.2402145</v>
      </c>
      <c r="I6581" s="2">
        <v>0.48155920000000002</v>
      </c>
    </row>
    <row r="6582" spans="1:9">
      <c r="A6582" t="s">
        <v>6588</v>
      </c>
      <c r="B6582" s="2">
        <v>0</v>
      </c>
      <c r="C6582" s="2">
        <v>8.9796139999999997E-2</v>
      </c>
      <c r="D6582" s="2">
        <v>8.4509399999999998E-2</v>
      </c>
      <c r="E6582" s="2">
        <v>0</v>
      </c>
      <c r="F6582" s="2">
        <v>0</v>
      </c>
      <c r="G6582" s="2">
        <v>0</v>
      </c>
      <c r="H6582" s="2">
        <v>8.0164239999999998E-2</v>
      </c>
      <c r="I6582" s="2">
        <v>0</v>
      </c>
    </row>
    <row r="6583" spans="1:9">
      <c r="A6583" t="s">
        <v>6589</v>
      </c>
      <c r="B6583" s="2">
        <v>0.36522300000000002</v>
      </c>
      <c r="C6583" s="2">
        <v>0.23720620000000001</v>
      </c>
      <c r="D6583" s="2">
        <v>0.11162039999999999</v>
      </c>
      <c r="E6583" s="2">
        <v>0.43581249999999999</v>
      </c>
      <c r="F6583" s="2">
        <v>1.2927439999999999</v>
      </c>
      <c r="G6583" s="2">
        <v>0.84241100000000002</v>
      </c>
      <c r="H6583" s="2">
        <v>0</v>
      </c>
      <c r="I6583" s="2">
        <v>0.2122607</v>
      </c>
    </row>
    <row r="6584" spans="1:9">
      <c r="A6584" t="s">
        <v>6590</v>
      </c>
      <c r="B6584" s="2">
        <v>0.12946469999999999</v>
      </c>
      <c r="C6584" s="2">
        <v>3.1531950000000003E-2</v>
      </c>
      <c r="D6584" s="2">
        <v>0</v>
      </c>
      <c r="E6584" s="2">
        <v>2.8966390000000002E-2</v>
      </c>
      <c r="F6584" s="2">
        <v>0.1145634</v>
      </c>
      <c r="G6584" s="2">
        <v>0.13997770000000001</v>
      </c>
      <c r="H6584" s="2">
        <v>5.6299399999999999E-2</v>
      </c>
      <c r="I6584" s="2">
        <v>2.8215919999999999E-2</v>
      </c>
    </row>
    <row r="6585" spans="1:9">
      <c r="A6585" t="s">
        <v>6591</v>
      </c>
      <c r="B6585" s="2">
        <v>9.8660340000000009</v>
      </c>
      <c r="C6585" s="2">
        <v>9.6862469999999998</v>
      </c>
      <c r="D6585" s="2">
        <v>7.6433900000000001</v>
      </c>
      <c r="E6585" s="2">
        <v>8.8981370000000002</v>
      </c>
      <c r="F6585" s="2">
        <v>18.7468</v>
      </c>
      <c r="G6585" s="2">
        <v>21.367450000000002</v>
      </c>
      <c r="H6585" s="2">
        <v>10.044129999999999</v>
      </c>
      <c r="I6585" s="2">
        <v>10.601150000000001</v>
      </c>
    </row>
    <row r="6586" spans="1:9">
      <c r="A6586" t="s">
        <v>6592</v>
      </c>
      <c r="B6586" s="2">
        <v>2.0406110000000002</v>
      </c>
      <c r="C6586" s="2">
        <v>0</v>
      </c>
      <c r="D6586" s="2">
        <v>1.1693560000000001</v>
      </c>
      <c r="E6586" s="2">
        <v>1.1414139999999999</v>
      </c>
      <c r="F6586" s="2">
        <v>6.7715180000000004</v>
      </c>
      <c r="G6586" s="2">
        <v>2.8682089999999998</v>
      </c>
      <c r="H6586" s="2">
        <v>6.4335469999999999</v>
      </c>
      <c r="I6586" s="2">
        <v>8.0052610000000008</v>
      </c>
    </row>
    <row r="6587" spans="1:9">
      <c r="A6587" t="s">
        <v>6593</v>
      </c>
      <c r="B6587" s="2">
        <v>113.55029999999999</v>
      </c>
      <c r="C6587" s="2">
        <v>115.51300000000001</v>
      </c>
      <c r="D6587" s="2">
        <v>107.56180000000001</v>
      </c>
      <c r="E6587" s="2">
        <v>103.0265</v>
      </c>
      <c r="F6587" s="2">
        <v>173.482</v>
      </c>
      <c r="G6587" s="2">
        <v>155.46469999999999</v>
      </c>
      <c r="H6587" s="2">
        <v>255.07849999999999</v>
      </c>
      <c r="I6587" s="2">
        <v>242.0059</v>
      </c>
    </row>
    <row r="6588" spans="1:9">
      <c r="A6588" t="s">
        <v>6594</v>
      </c>
      <c r="B6588" s="2">
        <v>1.188793</v>
      </c>
      <c r="C6588" s="2">
        <v>0.71270900000000004</v>
      </c>
      <c r="D6588" s="2">
        <v>1.006122</v>
      </c>
      <c r="E6588" s="2">
        <v>1.2276</v>
      </c>
      <c r="F6588" s="2">
        <v>1.0519639999999999</v>
      </c>
      <c r="G6588" s="2">
        <v>1.819232</v>
      </c>
      <c r="H6588" s="2">
        <v>6.4421419999999996</v>
      </c>
      <c r="I6588" s="2">
        <v>6.5370160000000004</v>
      </c>
    </row>
    <row r="6589" spans="1:9">
      <c r="A6589" t="s">
        <v>6595</v>
      </c>
      <c r="B6589" s="2">
        <v>4.343388</v>
      </c>
      <c r="C6589" s="2">
        <v>4.001468</v>
      </c>
      <c r="D6589" s="2">
        <v>4.631602</v>
      </c>
      <c r="E6589" s="2">
        <v>4.1829130000000001</v>
      </c>
      <c r="F6589" s="2">
        <v>8.2718100000000003</v>
      </c>
      <c r="G6589" s="2">
        <v>8.6979649999999999</v>
      </c>
      <c r="H6589" s="2">
        <v>12.728719999999999</v>
      </c>
      <c r="I6589" s="2">
        <v>10.98892</v>
      </c>
    </row>
    <row r="6590" spans="1:9">
      <c r="A6590" t="s">
        <v>6596</v>
      </c>
      <c r="B6590" s="2">
        <v>0.39231460000000001</v>
      </c>
      <c r="C6590" s="2">
        <v>0</v>
      </c>
      <c r="D6590" s="2">
        <v>0.35970059999999998</v>
      </c>
      <c r="E6590" s="2">
        <v>0.35110530000000001</v>
      </c>
      <c r="F6590" s="2">
        <v>1.0414779999999999</v>
      </c>
      <c r="G6590" s="2">
        <v>1.187681</v>
      </c>
      <c r="H6590" s="2">
        <v>2.9002520000000001</v>
      </c>
      <c r="I6590" s="2">
        <v>4.6171189999999998</v>
      </c>
    </row>
    <row r="6591" spans="1:9">
      <c r="A6591" t="s">
        <v>6597</v>
      </c>
      <c r="B6591" s="2">
        <v>3.5771839999999999</v>
      </c>
      <c r="C6591" s="2">
        <v>3.1364839999999998</v>
      </c>
      <c r="D6591" s="2">
        <v>3.4984570000000001</v>
      </c>
      <c r="E6591" s="2">
        <v>3.094716</v>
      </c>
      <c r="F6591" s="2">
        <v>7.0695110000000003</v>
      </c>
      <c r="G6591" s="2">
        <v>7.116498</v>
      </c>
      <c r="H6591" s="2">
        <v>3.6296970000000002</v>
      </c>
      <c r="I6591" s="2">
        <v>3.4303370000000002</v>
      </c>
    </row>
    <row r="6592" spans="1:9">
      <c r="A6592" t="s">
        <v>6598</v>
      </c>
      <c r="B6592" s="2">
        <v>21.06325</v>
      </c>
      <c r="C6592" s="2">
        <v>19.812750000000001</v>
      </c>
      <c r="D6592" s="2">
        <v>20.644089999999998</v>
      </c>
      <c r="E6592" s="2">
        <v>19.98828</v>
      </c>
      <c r="F6592" s="2">
        <v>23.459289999999999</v>
      </c>
      <c r="G6592" s="2">
        <v>24.03013</v>
      </c>
      <c r="H6592" s="2">
        <v>27.320959999999999</v>
      </c>
      <c r="I6592" s="2">
        <v>31.184339999999999</v>
      </c>
    </row>
    <row r="6593" spans="1:9">
      <c r="A6593" t="s">
        <v>6599</v>
      </c>
      <c r="B6593" s="2">
        <v>28.63148</v>
      </c>
      <c r="C6593" s="2">
        <v>26.59845</v>
      </c>
      <c r="D6593" s="2">
        <v>19.21968</v>
      </c>
      <c r="E6593" s="2">
        <v>18.577390000000001</v>
      </c>
      <c r="F6593" s="2">
        <v>86.504400000000004</v>
      </c>
      <c r="G6593" s="2">
        <v>85.793559999999999</v>
      </c>
      <c r="H6593" s="2">
        <v>34.328539999999997</v>
      </c>
      <c r="I6593" s="2">
        <v>34.944159999999997</v>
      </c>
    </row>
    <row r="6594" spans="1:9">
      <c r="A6594" t="s">
        <v>6600</v>
      </c>
      <c r="B6594" s="2">
        <v>0.7694569</v>
      </c>
      <c r="C6594" s="2">
        <v>1.249374</v>
      </c>
      <c r="D6594" s="2">
        <v>0.70548999999999995</v>
      </c>
      <c r="E6594" s="2">
        <v>0.68863189999999996</v>
      </c>
      <c r="F6594" s="2">
        <v>4.312322</v>
      </c>
      <c r="G6594" s="2">
        <v>2.4403549999999998</v>
      </c>
      <c r="H6594" s="2">
        <v>3.5691540000000002</v>
      </c>
      <c r="I6594" s="2">
        <v>2.683163</v>
      </c>
    </row>
    <row r="6595" spans="1:9">
      <c r="A6595" t="s">
        <v>6601</v>
      </c>
      <c r="B6595" s="2">
        <v>0</v>
      </c>
      <c r="C6595" s="2">
        <v>0.4611112</v>
      </c>
      <c r="D6595" s="2">
        <v>0</v>
      </c>
      <c r="E6595" s="2">
        <v>0.84718689999999996</v>
      </c>
      <c r="F6595" s="2">
        <v>1.884749</v>
      </c>
      <c r="G6595" s="2">
        <v>0.81879199999999996</v>
      </c>
      <c r="H6595" s="2">
        <v>0.41165049999999997</v>
      </c>
      <c r="I6595" s="2">
        <v>0.82523789999999997</v>
      </c>
    </row>
    <row r="6596" spans="1:9">
      <c r="A6596" t="s">
        <v>6602</v>
      </c>
      <c r="B6596" s="2">
        <v>0.84480230000000001</v>
      </c>
      <c r="C6596" s="2">
        <v>1.4109039999999999</v>
      </c>
      <c r="D6596" s="2">
        <v>1.1065309999999999</v>
      </c>
      <c r="E6596" s="2">
        <v>1.08009</v>
      </c>
      <c r="F6596" s="2">
        <v>2.5096859999999999</v>
      </c>
      <c r="G6596" s="2">
        <v>2.400944</v>
      </c>
      <c r="H6596" s="2">
        <v>2.2567210000000002</v>
      </c>
      <c r="I6596" s="2">
        <v>2.314635</v>
      </c>
    </row>
    <row r="6597" spans="1:9">
      <c r="A6597" t="s">
        <v>6603</v>
      </c>
      <c r="B6597" s="2">
        <v>7.9564560000000002</v>
      </c>
      <c r="C6597" s="2">
        <v>9.8534469999999992</v>
      </c>
      <c r="D6597" s="2">
        <v>20.648610000000001</v>
      </c>
      <c r="E6597" s="2">
        <v>22.38795</v>
      </c>
      <c r="F6597" s="2">
        <v>15.93102</v>
      </c>
      <c r="G6597" s="2">
        <v>13.5891</v>
      </c>
      <c r="H6597" s="2">
        <v>40.581310000000002</v>
      </c>
      <c r="I6597" s="2">
        <v>39.14846</v>
      </c>
    </row>
    <row r="6598" spans="1:9">
      <c r="A6598" t="s">
        <v>6604</v>
      </c>
      <c r="B6598" s="2">
        <v>1.669829</v>
      </c>
      <c r="C6598" s="2">
        <v>1.8591880000000001</v>
      </c>
      <c r="D6598" s="2">
        <v>1.458107</v>
      </c>
      <c r="E6598" s="2">
        <v>1.7079169999999999</v>
      </c>
      <c r="F6598" s="2">
        <v>5.0661699999999996</v>
      </c>
      <c r="G6598" s="2">
        <v>4.057906</v>
      </c>
      <c r="H6598" s="2">
        <v>4.4260359999999999</v>
      </c>
      <c r="I6598" s="2">
        <v>3.3273359999999998</v>
      </c>
    </row>
    <row r="6599" spans="1:9">
      <c r="A6599" t="s">
        <v>6605</v>
      </c>
      <c r="B6599" s="2">
        <v>0.39678540000000001</v>
      </c>
      <c r="C6599" s="2">
        <v>0.38655830000000002</v>
      </c>
      <c r="D6599" s="2">
        <v>4.5474960000000002E-2</v>
      </c>
      <c r="E6599" s="2">
        <v>4.438831E-2</v>
      </c>
      <c r="F6599" s="2">
        <v>1.053347</v>
      </c>
      <c r="G6599" s="2">
        <v>0.68640900000000005</v>
      </c>
      <c r="H6599" s="2">
        <v>0.21568409999999999</v>
      </c>
      <c r="I6599" s="2">
        <v>0.21619150000000001</v>
      </c>
    </row>
    <row r="6600" spans="1:9">
      <c r="A6600" t="s">
        <v>6606</v>
      </c>
      <c r="B6600" s="2">
        <v>0</v>
      </c>
      <c r="C6600" s="2">
        <v>0</v>
      </c>
      <c r="D6600" s="2">
        <v>0</v>
      </c>
      <c r="E6600" s="2">
        <v>0.47755700000000001</v>
      </c>
      <c r="F6600" s="2">
        <v>0.9443802</v>
      </c>
      <c r="G6600" s="2">
        <v>0</v>
      </c>
      <c r="H6600" s="2">
        <v>0</v>
      </c>
      <c r="I6600" s="2">
        <v>0</v>
      </c>
    </row>
    <row r="6601" spans="1:9">
      <c r="A6601" t="s">
        <v>6607</v>
      </c>
      <c r="B6601" s="2">
        <v>55.356699999999996</v>
      </c>
      <c r="C6601" s="2">
        <v>52.838810000000002</v>
      </c>
      <c r="D6601" s="2">
        <v>53.395180000000003</v>
      </c>
      <c r="E6601" s="2">
        <v>55.698889999999999</v>
      </c>
      <c r="F6601" s="2">
        <v>49.976210000000002</v>
      </c>
      <c r="G6601" s="2">
        <v>50.372399999999999</v>
      </c>
      <c r="H6601" s="2">
        <v>49.814920000000001</v>
      </c>
      <c r="I6601" s="2">
        <v>48.955779999999997</v>
      </c>
    </row>
    <row r="6602" spans="1:9">
      <c r="A6602" t="s">
        <v>6608</v>
      </c>
      <c r="B6602" s="2">
        <v>2.2364269999999999</v>
      </c>
      <c r="C6602" s="2">
        <v>1.8976500000000001</v>
      </c>
      <c r="D6602" s="2">
        <v>2.7119610000000001</v>
      </c>
      <c r="E6602" s="2">
        <v>3.5510649999999999</v>
      </c>
      <c r="F6602" s="2">
        <v>3.8303530000000001</v>
      </c>
      <c r="G6602" s="2">
        <v>4.1184539999999998</v>
      </c>
      <c r="H6602" s="2">
        <v>5.0195559999999997</v>
      </c>
      <c r="I6602" s="2">
        <v>4.7797970000000003</v>
      </c>
    </row>
    <row r="6603" spans="1:9">
      <c r="A6603" t="s">
        <v>6609</v>
      </c>
      <c r="B6603" s="2">
        <v>0.79231680000000004</v>
      </c>
      <c r="C6603" s="2">
        <v>1.458024</v>
      </c>
      <c r="D6603" s="2">
        <v>1.0493159999999999</v>
      </c>
      <c r="E6603" s="2">
        <v>0.8666663</v>
      </c>
      <c r="F6603" s="2">
        <v>1.6359509999999999</v>
      </c>
      <c r="G6603" s="2">
        <v>1.446796</v>
      </c>
      <c r="H6603" s="2">
        <v>0.76566480000000003</v>
      </c>
      <c r="I6603" s="2">
        <v>0.84421259999999998</v>
      </c>
    </row>
    <row r="6604" spans="1:9">
      <c r="A6604" t="s">
        <v>6610</v>
      </c>
      <c r="B6604" s="2">
        <v>1.886549</v>
      </c>
      <c r="C6604" s="2">
        <v>1.0811310000000001</v>
      </c>
      <c r="D6604" s="2">
        <v>2.0349590000000002</v>
      </c>
      <c r="E6604" s="2">
        <v>1.7876989999999999</v>
      </c>
      <c r="F6604" s="2">
        <v>2.7496139999999998</v>
      </c>
      <c r="G6604" s="2">
        <v>3.7435269999999998</v>
      </c>
      <c r="H6604" s="2">
        <v>2.702461</v>
      </c>
      <c r="I6604" s="2">
        <v>2.5153319999999999</v>
      </c>
    </row>
    <row r="6605" spans="1:9">
      <c r="A6605" t="s">
        <v>6611</v>
      </c>
      <c r="B6605" s="2">
        <v>34.450389999999999</v>
      </c>
      <c r="C6605" s="2">
        <v>34.183070000000001</v>
      </c>
      <c r="D6605" s="2">
        <v>21.43205</v>
      </c>
      <c r="E6605" s="2">
        <v>21.533919999999998</v>
      </c>
      <c r="F6605" s="2">
        <v>39.895249999999997</v>
      </c>
      <c r="G6605" s="2">
        <v>41.242870000000003</v>
      </c>
      <c r="H6605" s="2">
        <v>27.06418</v>
      </c>
      <c r="I6605" s="2">
        <v>25.034510000000001</v>
      </c>
    </row>
    <row r="6606" spans="1:9">
      <c r="A6606" t="s">
        <v>6612</v>
      </c>
      <c r="B6606" s="2">
        <v>4.6062620000000001</v>
      </c>
      <c r="C6606" s="2">
        <v>4.6987139999999998</v>
      </c>
      <c r="D6606" s="2">
        <v>8.1982339999999994</v>
      </c>
      <c r="E6606" s="2">
        <v>6.7898569999999996</v>
      </c>
      <c r="F6606" s="2">
        <v>11.413040000000001</v>
      </c>
      <c r="G6606" s="2">
        <v>12.8902</v>
      </c>
      <c r="H6606" s="2">
        <v>14.516529999999999</v>
      </c>
      <c r="I6606" s="2">
        <v>12.755459999999999</v>
      </c>
    </row>
    <row r="6607" spans="1:9">
      <c r="A6607" t="s">
        <v>6613</v>
      </c>
      <c r="B6607" s="2">
        <v>6.6071460000000002</v>
      </c>
      <c r="C6607" s="2">
        <v>4.912331</v>
      </c>
      <c r="D6607" s="2">
        <v>2.7101030000000002</v>
      </c>
      <c r="E6607" s="2">
        <v>4.04582</v>
      </c>
      <c r="F6607" s="2">
        <v>4.3080720000000001</v>
      </c>
      <c r="G6607" s="2">
        <v>2.5566810000000002</v>
      </c>
      <c r="H6607" s="2">
        <v>3.1756449999999998</v>
      </c>
      <c r="I6607" s="2">
        <v>1.0610390000000001</v>
      </c>
    </row>
    <row r="6608" spans="1:9">
      <c r="A6608" t="s">
        <v>6614</v>
      </c>
      <c r="B6608" s="2">
        <v>0.21525759999999999</v>
      </c>
      <c r="C6608" s="2">
        <v>0.31456410000000001</v>
      </c>
      <c r="D6608" s="2">
        <v>0</v>
      </c>
      <c r="E6608" s="2">
        <v>0</v>
      </c>
      <c r="F6608" s="2">
        <v>0</v>
      </c>
      <c r="G6608" s="2">
        <v>0</v>
      </c>
      <c r="H6608" s="2">
        <v>9.3607549999999998E-2</v>
      </c>
      <c r="I6608" s="2">
        <v>9.3827759999999996E-2</v>
      </c>
    </row>
    <row r="6609" spans="1:9">
      <c r="A6609" t="s">
        <v>6615</v>
      </c>
      <c r="B6609" s="2">
        <v>3.0600070000000001</v>
      </c>
      <c r="C6609" s="2">
        <v>2.6588509999999999</v>
      </c>
      <c r="D6609" s="2">
        <v>3.48807</v>
      </c>
      <c r="E6609" s="2">
        <v>3.9968460000000001</v>
      </c>
      <c r="F6609" s="2">
        <v>6.8060989999999997</v>
      </c>
      <c r="G6609" s="2">
        <v>6.5096759999999998</v>
      </c>
      <c r="H6609" s="2">
        <v>7.6244569999999996</v>
      </c>
      <c r="I6609" s="2">
        <v>6.9214130000000003</v>
      </c>
    </row>
    <row r="6610" spans="1:9">
      <c r="A6610" t="s">
        <v>6616</v>
      </c>
      <c r="B6610" s="2">
        <v>7.4829610000000004</v>
      </c>
      <c r="C6610" s="2">
        <v>7.2900879999999999</v>
      </c>
      <c r="D6610" s="2">
        <v>5.8678619999999997</v>
      </c>
      <c r="E6610" s="2">
        <v>7.4018800000000002</v>
      </c>
      <c r="F6610" s="2">
        <v>15.85718</v>
      </c>
      <c r="G6610" s="2">
        <v>14.477919999999999</v>
      </c>
      <c r="H6610" s="2">
        <v>11.73175</v>
      </c>
      <c r="I6610" s="2">
        <v>11.845179999999999</v>
      </c>
    </row>
    <row r="6611" spans="1:9">
      <c r="A6611" t="s">
        <v>6617</v>
      </c>
      <c r="B6611" s="2">
        <v>0.24744749999999999</v>
      </c>
      <c r="C6611" s="2">
        <v>8.0356510000000006E-2</v>
      </c>
      <c r="D6611" s="2">
        <v>0</v>
      </c>
      <c r="E6611" s="2">
        <v>0.14763680000000001</v>
      </c>
      <c r="F6611" s="2">
        <v>0.36494409999999999</v>
      </c>
      <c r="G6611" s="2">
        <v>0.2140328</v>
      </c>
      <c r="H6611" s="2">
        <v>7.1737140000000005E-2</v>
      </c>
      <c r="I6611" s="2">
        <v>0.14381179999999999</v>
      </c>
    </row>
    <row r="6612" spans="1:9">
      <c r="A6612" t="s">
        <v>6618</v>
      </c>
      <c r="B6612" s="2">
        <v>9.8009639999999995E-2</v>
      </c>
      <c r="C6612" s="2">
        <v>6.3655630000000005E-2</v>
      </c>
      <c r="D6612" s="2">
        <v>5.99079E-2</v>
      </c>
      <c r="E6612" s="2">
        <v>0</v>
      </c>
      <c r="F6612" s="2">
        <v>0.17345759999999999</v>
      </c>
      <c r="G6612" s="2">
        <v>0.11303290000000001</v>
      </c>
      <c r="H6612" s="2">
        <v>0.14206920000000001</v>
      </c>
      <c r="I6612" s="2">
        <v>0.1139227</v>
      </c>
    </row>
    <row r="6613" spans="1:9">
      <c r="A6613" t="s">
        <v>6619</v>
      </c>
      <c r="B6613" s="2">
        <v>21.646329999999999</v>
      </c>
      <c r="C6613" s="2">
        <v>22.149450000000002</v>
      </c>
      <c r="D6613" s="2">
        <v>22.592919999999999</v>
      </c>
      <c r="E6613" s="2">
        <v>20.225449999999999</v>
      </c>
      <c r="F6613" s="2">
        <v>39.875830000000001</v>
      </c>
      <c r="G6613" s="2">
        <v>38.035310000000003</v>
      </c>
      <c r="H6613" s="2">
        <v>49.611629999999998</v>
      </c>
      <c r="I6613" s="2">
        <v>50.084400000000002</v>
      </c>
    </row>
    <row r="6614" spans="1:9">
      <c r="A6614" t="s">
        <v>6620</v>
      </c>
      <c r="B6614" s="2">
        <v>0.48781679999999999</v>
      </c>
      <c r="C6614" s="2">
        <v>0.63365780000000005</v>
      </c>
      <c r="D6614" s="2">
        <v>0.14908779999999999</v>
      </c>
      <c r="E6614" s="2">
        <v>0.7276262</v>
      </c>
      <c r="F6614" s="2">
        <v>2.158347</v>
      </c>
      <c r="G6614" s="2">
        <v>1.2658290000000001</v>
      </c>
      <c r="H6614" s="2">
        <v>1.838489</v>
      </c>
      <c r="I6614" s="2">
        <v>3.4021189999999999</v>
      </c>
    </row>
    <row r="6615" spans="1:9">
      <c r="A6615" t="s">
        <v>6621</v>
      </c>
      <c r="B6615" s="2">
        <v>0.7155243</v>
      </c>
      <c r="C6615" s="2">
        <v>0.79666479999999995</v>
      </c>
      <c r="D6615" s="2">
        <v>0.93720150000000002</v>
      </c>
      <c r="E6615" s="2">
        <v>0.45740320000000001</v>
      </c>
      <c r="F6615" s="2">
        <v>1.809051</v>
      </c>
      <c r="G6615" s="2">
        <v>1.591461</v>
      </c>
      <c r="H6615" s="2">
        <v>1.2446200000000001</v>
      </c>
      <c r="I6615" s="2">
        <v>1.1584369999999999</v>
      </c>
    </row>
    <row r="6616" spans="1:9">
      <c r="A6616" t="s">
        <v>6622</v>
      </c>
      <c r="B6616" s="2">
        <v>3.0347140000000001</v>
      </c>
      <c r="C6616" s="2">
        <v>2.6397270000000002</v>
      </c>
      <c r="D6616" s="2">
        <v>2.384941</v>
      </c>
      <c r="E6616" s="2">
        <v>1.8429610000000001</v>
      </c>
      <c r="F6616" s="2">
        <v>5.5626569999999997</v>
      </c>
      <c r="G6616" s="2">
        <v>7.4060050000000004</v>
      </c>
      <c r="H6616" s="2">
        <v>6.0328429999999997</v>
      </c>
      <c r="I6616" s="2">
        <v>7.5587939999999998</v>
      </c>
    </row>
    <row r="6617" spans="1:9">
      <c r="A6617" t="s">
        <v>6623</v>
      </c>
      <c r="B6617" s="2">
        <v>5.0967859999999998</v>
      </c>
      <c r="C6617" s="2">
        <v>5.2806810000000004</v>
      </c>
      <c r="D6617" s="2">
        <v>8.4931330000000003</v>
      </c>
      <c r="E6617" s="2">
        <v>8.5073939999999997</v>
      </c>
      <c r="F6617" s="2">
        <v>12.17024</v>
      </c>
      <c r="G6617" s="2">
        <v>11.336209999999999</v>
      </c>
      <c r="H6617" s="2">
        <v>15.761089999999999</v>
      </c>
      <c r="I6617" s="2">
        <v>16.503440000000001</v>
      </c>
    </row>
    <row r="6618" spans="1:9">
      <c r="A6618" t="s">
        <v>6624</v>
      </c>
      <c r="B6618" s="2">
        <v>5.7266320000000004</v>
      </c>
      <c r="C6618" s="2">
        <v>4.4632230000000002</v>
      </c>
      <c r="D6618" s="2">
        <v>2.7302930000000001</v>
      </c>
      <c r="E6618" s="2">
        <v>2.2550430000000001</v>
      </c>
      <c r="F6618" s="2">
        <v>8.7161010000000001</v>
      </c>
      <c r="G6618" s="2">
        <v>7.3309150000000001</v>
      </c>
      <c r="H6618" s="2">
        <v>4.1837030000000004</v>
      </c>
      <c r="I6618" s="2">
        <v>3.3947750000000001</v>
      </c>
    </row>
    <row r="6619" spans="1:9">
      <c r="A6619" t="s">
        <v>6625</v>
      </c>
      <c r="B6619" s="2">
        <v>16.44265</v>
      </c>
      <c r="C6619" s="2">
        <v>22.713280000000001</v>
      </c>
      <c r="D6619" s="2">
        <v>14.400700000000001</v>
      </c>
      <c r="E6619" s="2">
        <v>17.351099999999999</v>
      </c>
      <c r="F6619" s="2">
        <v>30.186050000000002</v>
      </c>
      <c r="G6619" s="2">
        <v>26.746359999999999</v>
      </c>
      <c r="H6619" s="2">
        <v>23.0517</v>
      </c>
      <c r="I6619" s="2">
        <v>18.399170000000002</v>
      </c>
    </row>
    <row r="6620" spans="1:9">
      <c r="A6620" t="s">
        <v>6626</v>
      </c>
      <c r="B6620" s="2">
        <v>0.30096529999999999</v>
      </c>
      <c r="C6620" s="2">
        <v>0.7330198</v>
      </c>
      <c r="D6620" s="2">
        <v>0.68986329999999996</v>
      </c>
      <c r="E6620" s="2">
        <v>0.8080543</v>
      </c>
      <c r="F6620" s="2">
        <v>0.93213539999999995</v>
      </c>
      <c r="G6620" s="2">
        <v>0.65080910000000003</v>
      </c>
      <c r="H6620" s="2">
        <v>1.177908</v>
      </c>
      <c r="I6620" s="2">
        <v>1.0494920000000001</v>
      </c>
    </row>
    <row r="6621" spans="1:9">
      <c r="A6621" t="s">
        <v>6627</v>
      </c>
      <c r="B6621" s="2">
        <v>2.3065699999999998</v>
      </c>
      <c r="C6621" s="2">
        <v>1.8563149999999999</v>
      </c>
      <c r="D6621" s="2">
        <v>1.1033839999999999</v>
      </c>
      <c r="E6621" s="2">
        <v>1.1667689999999999</v>
      </c>
      <c r="F6621" s="2">
        <v>2.1298279999999998</v>
      </c>
      <c r="G6621" s="2">
        <v>2.3854410000000001</v>
      </c>
      <c r="H6621" s="2">
        <v>0.56693649999999995</v>
      </c>
      <c r="I6621" s="2">
        <v>0.87426190000000004</v>
      </c>
    </row>
    <row r="6622" spans="1:9">
      <c r="A6622" t="s">
        <v>6628</v>
      </c>
      <c r="B6622" s="2">
        <v>17.43967</v>
      </c>
      <c r="C6622" s="2">
        <v>13.400690000000001</v>
      </c>
      <c r="D6622" s="2">
        <v>7.2066990000000004</v>
      </c>
      <c r="E6622" s="2">
        <v>4.8362119999999997</v>
      </c>
      <c r="F6622" s="2">
        <v>10.2158</v>
      </c>
      <c r="G6622" s="2">
        <v>13.172510000000001</v>
      </c>
      <c r="H6622" s="2">
        <v>4.2725989999999996</v>
      </c>
      <c r="I6622" s="2">
        <v>4.710915</v>
      </c>
    </row>
    <row r="6623" spans="1:9">
      <c r="A6623" t="s">
        <v>6629</v>
      </c>
      <c r="B6623" s="2">
        <v>9.3421439999999993</v>
      </c>
      <c r="C6623" s="2">
        <v>9.5803689999999992</v>
      </c>
      <c r="D6623" s="2">
        <v>8.5655079999999995</v>
      </c>
      <c r="E6623" s="2">
        <v>5.0605019999999996</v>
      </c>
      <c r="F6623" s="2">
        <v>11.09501</v>
      </c>
      <c r="G6623" s="2">
        <v>9.5691349999999993</v>
      </c>
      <c r="H6623" s="2">
        <v>5.986917</v>
      </c>
      <c r="I6623" s="2">
        <v>8.5728589999999993</v>
      </c>
    </row>
    <row r="6624" spans="1:9">
      <c r="A6624" t="s">
        <v>6630</v>
      </c>
      <c r="B6624" s="2">
        <v>34.886060000000001</v>
      </c>
      <c r="C6624" s="2">
        <v>29.207470000000001</v>
      </c>
      <c r="D6624" s="2">
        <v>45.14676</v>
      </c>
      <c r="E6624" s="2">
        <v>41.791379999999997</v>
      </c>
      <c r="F6624" s="2">
        <v>51.290379999999999</v>
      </c>
      <c r="G6624" s="2">
        <v>46.677149999999997</v>
      </c>
      <c r="H6624" s="2">
        <v>71.112430000000003</v>
      </c>
      <c r="I6624" s="2">
        <v>76.506900000000002</v>
      </c>
    </row>
    <row r="6625" spans="1:9">
      <c r="A6625" t="s">
        <v>6631</v>
      </c>
      <c r="B6625" s="2">
        <v>0</v>
      </c>
      <c r="C6625" s="2">
        <v>0</v>
      </c>
      <c r="D6625" s="2">
        <v>0.1356279</v>
      </c>
      <c r="E6625" s="2">
        <v>0.35303200000000001</v>
      </c>
      <c r="F6625" s="2">
        <v>0.1745323</v>
      </c>
      <c r="G6625" s="2">
        <v>0.51179940000000002</v>
      </c>
      <c r="H6625" s="2">
        <v>0.17153930000000001</v>
      </c>
      <c r="I6625" s="2">
        <v>0</v>
      </c>
    </row>
    <row r="6626" spans="1:9">
      <c r="A6626" t="s">
        <v>6632</v>
      </c>
      <c r="B6626" s="2">
        <v>6.5443379999999998</v>
      </c>
      <c r="C6626" s="2">
        <v>6.3756579999999996</v>
      </c>
      <c r="D6626" s="2">
        <v>4.3127089999999999</v>
      </c>
      <c r="E6626" s="2">
        <v>4.5757110000000001</v>
      </c>
      <c r="F6626" s="2">
        <v>7.4198329999999997</v>
      </c>
      <c r="G6626" s="2">
        <v>8.3140149999999995</v>
      </c>
      <c r="H6626" s="2">
        <v>8.0040639999999996</v>
      </c>
      <c r="I6626" s="2">
        <v>7.3097469999999998</v>
      </c>
    </row>
    <row r="6627" spans="1:9">
      <c r="A6627" t="s">
        <v>6633</v>
      </c>
      <c r="B6627" s="2">
        <v>3.2991600000000001</v>
      </c>
      <c r="C6627" s="2">
        <v>2.7549640000000002</v>
      </c>
      <c r="D6627" s="2">
        <v>1.2963830000000001</v>
      </c>
      <c r="E6627" s="2">
        <v>2.9526110000000001</v>
      </c>
      <c r="F6627" s="2">
        <v>7.9241650000000003</v>
      </c>
      <c r="G6627" s="2">
        <v>4.8919699999999997</v>
      </c>
      <c r="H6627" s="2">
        <v>3.6891829999999999</v>
      </c>
      <c r="I6627" s="2">
        <v>3.6978620000000002</v>
      </c>
    </row>
    <row r="6628" spans="1:9">
      <c r="A6628" t="s">
        <v>6634</v>
      </c>
      <c r="B6628" s="2">
        <v>33.955350000000003</v>
      </c>
      <c r="C6628" s="2">
        <v>34.680799999999998</v>
      </c>
      <c r="D6628" s="2">
        <v>22.194500000000001</v>
      </c>
      <c r="E6628" s="2">
        <v>24.604980000000001</v>
      </c>
      <c r="F6628" s="2">
        <v>37.025799999999997</v>
      </c>
      <c r="G6628" s="2">
        <v>34.01247</v>
      </c>
      <c r="H6628" s="2">
        <v>14.765919999999999</v>
      </c>
      <c r="I6628" s="2">
        <v>16.805910000000001</v>
      </c>
    </row>
    <row r="6629" spans="1:9">
      <c r="A6629" t="s">
        <v>6635</v>
      </c>
      <c r="B6629" s="2">
        <v>9.6049439999999997</v>
      </c>
      <c r="C6629" s="2">
        <v>3.1191260000000001</v>
      </c>
      <c r="D6629" s="2">
        <v>5.8709749999999996</v>
      </c>
      <c r="E6629" s="2">
        <v>2.8653420000000001</v>
      </c>
      <c r="F6629" s="2">
        <v>22.665130000000001</v>
      </c>
      <c r="G6629" s="2">
        <v>19.38514</v>
      </c>
      <c r="H6629" s="2">
        <v>22.276440000000001</v>
      </c>
      <c r="I6629" s="2">
        <v>27.911059999999999</v>
      </c>
    </row>
    <row r="6630" spans="1:9">
      <c r="A6630" t="s">
        <v>6636</v>
      </c>
      <c r="B6630" s="2">
        <v>0.71565559999999995</v>
      </c>
      <c r="C6630" s="2">
        <v>0.54780759999999995</v>
      </c>
      <c r="D6630" s="2">
        <v>0.37494939999999999</v>
      </c>
      <c r="E6630" s="2">
        <v>0.73197939999999995</v>
      </c>
      <c r="F6630" s="2">
        <v>2.1712600000000002</v>
      </c>
      <c r="G6630" s="2">
        <v>1.9012610000000001</v>
      </c>
      <c r="H6630" s="2">
        <v>0.97809500000000005</v>
      </c>
      <c r="I6630" s="2">
        <v>0.49019800000000002</v>
      </c>
    </row>
    <row r="6631" spans="1:9">
      <c r="A6631" t="s">
        <v>6637</v>
      </c>
      <c r="B6631" s="2">
        <v>1.492197</v>
      </c>
      <c r="C6631" s="2">
        <v>0.24228920000000001</v>
      </c>
      <c r="D6631" s="2">
        <v>0.45604889999999998</v>
      </c>
      <c r="E6631" s="2">
        <v>0.22257569999999999</v>
      </c>
      <c r="F6631" s="2">
        <v>0.660223</v>
      </c>
      <c r="G6631" s="2">
        <v>0.53778919999999997</v>
      </c>
      <c r="H6631" s="2">
        <v>0.32445049999999998</v>
      </c>
      <c r="I6631" s="2">
        <v>0.43361830000000001</v>
      </c>
    </row>
    <row r="6632" spans="1:9">
      <c r="A6632" t="s">
        <v>6638</v>
      </c>
      <c r="B6632" s="2">
        <v>12.49994</v>
      </c>
      <c r="C6632" s="2">
        <v>11.81424</v>
      </c>
      <c r="D6632" s="2">
        <v>9.0659960000000002</v>
      </c>
      <c r="E6632" s="2">
        <v>10.352080000000001</v>
      </c>
      <c r="F6632" s="2">
        <v>26.414809999999999</v>
      </c>
      <c r="G6632" s="2">
        <v>24.851410000000001</v>
      </c>
      <c r="H6632" s="2">
        <v>15.5771</v>
      </c>
      <c r="I6632" s="2">
        <v>12.686170000000001</v>
      </c>
    </row>
    <row r="6633" spans="1:9">
      <c r="A6633" t="s">
        <v>6639</v>
      </c>
      <c r="B6633" s="2">
        <v>1.774969</v>
      </c>
      <c r="C6633" s="2">
        <v>0.86460970000000004</v>
      </c>
      <c r="D6633" s="2">
        <v>1.278681</v>
      </c>
      <c r="E6633" s="2">
        <v>1.475058</v>
      </c>
      <c r="F6633" s="2">
        <v>1.795053</v>
      </c>
      <c r="G6633" s="2">
        <v>1.9739329999999999</v>
      </c>
      <c r="H6633" s="2">
        <v>1.543736</v>
      </c>
      <c r="I6633" s="2">
        <v>1.768421</v>
      </c>
    </row>
    <row r="6634" spans="1:9">
      <c r="A6634" t="s">
        <v>6640</v>
      </c>
      <c r="B6634" s="2">
        <v>0.2342669</v>
      </c>
      <c r="C6634" s="2">
        <v>0.34234310000000001</v>
      </c>
      <c r="D6634" s="2">
        <v>0</v>
      </c>
      <c r="E6634" s="2">
        <v>0.31448870000000001</v>
      </c>
      <c r="F6634" s="2">
        <v>1.140166</v>
      </c>
      <c r="G6634" s="2">
        <v>0.9118444</v>
      </c>
      <c r="H6634" s="2">
        <v>0.81499189999999999</v>
      </c>
      <c r="I6634" s="2">
        <v>0.91902280000000003</v>
      </c>
    </row>
    <row r="6635" spans="1:9">
      <c r="A6635" t="s">
        <v>6641</v>
      </c>
      <c r="B6635" s="2">
        <v>7.4377410000000005E-2</v>
      </c>
      <c r="C6635" s="2">
        <v>0.43476199999999998</v>
      </c>
      <c r="D6635" s="2">
        <v>0.34097119999999997</v>
      </c>
      <c r="E6635" s="2">
        <v>0.33282339999999999</v>
      </c>
      <c r="F6635" s="2">
        <v>0.85561600000000004</v>
      </c>
      <c r="G6635" s="2">
        <v>0.96500490000000005</v>
      </c>
      <c r="H6635" s="2">
        <v>0.19406380000000001</v>
      </c>
      <c r="I6635" s="2">
        <v>0.19452040000000001</v>
      </c>
    </row>
    <row r="6636" spans="1:9">
      <c r="A6636" t="s">
        <v>6642</v>
      </c>
      <c r="B6636" s="2">
        <v>2.1377079999999999</v>
      </c>
      <c r="C6636" s="2">
        <v>3.3321740000000002</v>
      </c>
      <c r="D6636" s="2">
        <v>1.7639959999999999</v>
      </c>
      <c r="E6636" s="2">
        <v>1.7218439999999999</v>
      </c>
      <c r="F6636" s="2">
        <v>6.6208080000000002</v>
      </c>
      <c r="G6636" s="2">
        <v>8.6904749999999993</v>
      </c>
      <c r="H6636" s="2">
        <v>3.3465959999999999</v>
      </c>
      <c r="I6636" s="2">
        <v>2.0499529999999999</v>
      </c>
    </row>
    <row r="6637" spans="1:9">
      <c r="A6637" t="s">
        <v>6643</v>
      </c>
      <c r="B6637" s="2">
        <v>1.307204</v>
      </c>
      <c r="C6637" s="2">
        <v>2.1225179999999999</v>
      </c>
      <c r="D6637" s="2">
        <v>0.29963319999999999</v>
      </c>
      <c r="E6637" s="2">
        <v>0.38996439999999999</v>
      </c>
      <c r="F6637" s="2">
        <v>2.2170960000000002</v>
      </c>
      <c r="G6637" s="2">
        <v>2.7324820000000001</v>
      </c>
      <c r="H6637" s="2">
        <v>1.2316510000000001</v>
      </c>
      <c r="I6637" s="2">
        <v>1.139583</v>
      </c>
    </row>
    <row r="6638" spans="1:9">
      <c r="A6638" t="s">
        <v>6644</v>
      </c>
      <c r="B6638" s="2">
        <v>1.834937</v>
      </c>
      <c r="C6638" s="2">
        <v>1.5492889999999999</v>
      </c>
      <c r="D6638" s="2">
        <v>2.5796709999999998</v>
      </c>
      <c r="E6638" s="2">
        <v>2.7369870000000001</v>
      </c>
      <c r="F6638" s="2">
        <v>4.9794590000000003</v>
      </c>
      <c r="G6638" s="2">
        <v>4.6556430000000004</v>
      </c>
      <c r="H6638" s="2">
        <v>4.5748889999999998</v>
      </c>
      <c r="I6638" s="2">
        <v>3.9457930000000001</v>
      </c>
    </row>
    <row r="6639" spans="1:9">
      <c r="A6639" t="s">
        <v>6645</v>
      </c>
      <c r="B6639" s="2">
        <v>17.100449999999999</v>
      </c>
      <c r="C6639" s="2">
        <v>16.487939999999998</v>
      </c>
      <c r="D6639" s="2">
        <v>21.012889999999999</v>
      </c>
      <c r="E6639" s="2">
        <v>18.459689999999998</v>
      </c>
      <c r="F6639" s="2">
        <v>37.752499999999998</v>
      </c>
      <c r="G6639" s="2">
        <v>36.444409999999998</v>
      </c>
      <c r="H6639" s="2">
        <v>32.811929999999997</v>
      </c>
      <c r="I6639" s="2">
        <v>30.58381</v>
      </c>
    </row>
    <row r="6640" spans="1:9">
      <c r="A6640" t="s">
        <v>6646</v>
      </c>
      <c r="B6640" s="2">
        <v>1.5859859999999999</v>
      </c>
      <c r="C6640" s="2">
        <v>1.3295110000000001</v>
      </c>
      <c r="D6640" s="2">
        <v>1.1497839999999999</v>
      </c>
      <c r="E6640" s="2">
        <v>1.0562910000000001</v>
      </c>
      <c r="F6640" s="2">
        <v>6.3317990000000002</v>
      </c>
      <c r="G6640" s="2">
        <v>7.2100210000000002</v>
      </c>
      <c r="H6640" s="2">
        <v>2.6625100000000002</v>
      </c>
      <c r="I6640" s="2">
        <v>2.7009280000000002</v>
      </c>
    </row>
    <row r="6641" spans="1:9">
      <c r="A6641" t="s">
        <v>6647</v>
      </c>
      <c r="B6641" s="2">
        <v>1.947856</v>
      </c>
      <c r="C6641" s="2">
        <v>1.811393</v>
      </c>
      <c r="D6641" s="2">
        <v>2.4353530000000001</v>
      </c>
      <c r="E6641" s="2">
        <v>2.29792</v>
      </c>
      <c r="F6641" s="2">
        <v>4.3091480000000004</v>
      </c>
      <c r="G6641" s="2">
        <v>3.5993919999999999</v>
      </c>
      <c r="H6641" s="2">
        <v>4.0812419999999996</v>
      </c>
      <c r="I6641" s="2">
        <v>5.5573709999999998</v>
      </c>
    </row>
    <row r="6642" spans="1:9">
      <c r="A6642" t="s">
        <v>6648</v>
      </c>
      <c r="B6642" s="2">
        <v>5.4745900000000001</v>
      </c>
      <c r="C6642" s="2">
        <v>5.42544</v>
      </c>
      <c r="D6642" s="2">
        <v>4.5002180000000003</v>
      </c>
      <c r="E6642" s="2">
        <v>5.6598030000000001</v>
      </c>
      <c r="F6642" s="2">
        <v>8.4360579999999992</v>
      </c>
      <c r="G6642" s="2">
        <v>6.7763989999999996</v>
      </c>
      <c r="H6642" s="2">
        <v>6.7316229999999999</v>
      </c>
      <c r="I6642" s="2">
        <v>6.2537430000000001</v>
      </c>
    </row>
    <row r="6643" spans="1:9">
      <c r="A6643" t="s">
        <v>6649</v>
      </c>
      <c r="B6643" s="2">
        <v>2.2253799999999999</v>
      </c>
      <c r="C6643" s="2">
        <v>1.806684</v>
      </c>
      <c r="D6643" s="2">
        <v>0.85015779999999996</v>
      </c>
      <c r="E6643" s="2">
        <v>0.4979056</v>
      </c>
      <c r="F6643" s="2">
        <v>2.6256539999999999</v>
      </c>
      <c r="G6643" s="2">
        <v>2.5664929999999999</v>
      </c>
      <c r="H6643" s="2">
        <v>1.129024</v>
      </c>
      <c r="I6643" s="2">
        <v>1.13168</v>
      </c>
    </row>
    <row r="6644" spans="1:9">
      <c r="A6644" t="s">
        <v>6650</v>
      </c>
      <c r="B6644" s="2">
        <v>4.4144870000000003</v>
      </c>
      <c r="C6644" s="2">
        <v>4.8251799999999996</v>
      </c>
      <c r="D6644" s="2">
        <v>7.2065250000000001</v>
      </c>
      <c r="E6644" s="2">
        <v>5.9743539999999999</v>
      </c>
      <c r="F6644" s="2">
        <v>6.3836009999999996</v>
      </c>
      <c r="G6644" s="2">
        <v>7.8229930000000003</v>
      </c>
      <c r="H6644" s="2">
        <v>6.086843</v>
      </c>
      <c r="I6644" s="2">
        <v>5.8195699999999997</v>
      </c>
    </row>
    <row r="6645" spans="1:9">
      <c r="A6645" t="s">
        <v>6651</v>
      </c>
      <c r="B6645" s="2">
        <v>0.79131640000000003</v>
      </c>
      <c r="C6645" s="2">
        <v>1.284867</v>
      </c>
      <c r="D6645" s="2">
        <v>1.2092210000000001</v>
      </c>
      <c r="E6645" s="2">
        <v>0.9442604</v>
      </c>
      <c r="F6645" s="2">
        <v>1.2837670000000001</v>
      </c>
      <c r="G6645" s="2">
        <v>1.5970709999999999</v>
      </c>
      <c r="H6645" s="2">
        <v>0.34411409999999998</v>
      </c>
      <c r="I6645" s="2">
        <v>0.91979639999999996</v>
      </c>
    </row>
    <row r="6646" spans="1:9">
      <c r="A6646" t="s">
        <v>6652</v>
      </c>
      <c r="B6646" s="2">
        <v>11.500780000000001</v>
      </c>
      <c r="C6646" s="2">
        <v>12.297459999999999</v>
      </c>
      <c r="D6646" s="2">
        <v>8.4871940000000006</v>
      </c>
      <c r="E6646" s="2">
        <v>9.7906390000000005</v>
      </c>
      <c r="F6646" s="2">
        <v>30.53116</v>
      </c>
      <c r="G6646" s="2">
        <v>27.659590000000001</v>
      </c>
      <c r="H6646" s="2">
        <v>16.83352</v>
      </c>
      <c r="I6646" s="2">
        <v>13.20505</v>
      </c>
    </row>
    <row r="6647" spans="1:9">
      <c r="A6647" t="s">
        <v>6653</v>
      </c>
      <c r="B6647" s="2">
        <v>16.652650000000001</v>
      </c>
      <c r="C6647" s="2">
        <v>17.52131</v>
      </c>
      <c r="D6647" s="2">
        <v>15.879009999999999</v>
      </c>
      <c r="E6647" s="2">
        <v>16.890560000000001</v>
      </c>
      <c r="F6647" s="2">
        <v>21.219760000000001</v>
      </c>
      <c r="G6647" s="2">
        <v>18.43702</v>
      </c>
      <c r="H6647" s="2">
        <v>19.890319999999999</v>
      </c>
      <c r="I6647" s="2">
        <v>20.61458</v>
      </c>
    </row>
    <row r="6648" spans="1:9">
      <c r="A6648" t="s">
        <v>6654</v>
      </c>
      <c r="B6648" s="2">
        <v>563.1472</v>
      </c>
      <c r="C6648" s="2">
        <v>551.60320000000002</v>
      </c>
      <c r="D6648" s="2">
        <v>421.00920000000002</v>
      </c>
      <c r="E6648" s="2">
        <v>416.75760000000002</v>
      </c>
      <c r="F6648" s="2">
        <v>688.4162</v>
      </c>
      <c r="G6648" s="2">
        <v>688.39430000000004</v>
      </c>
      <c r="H6648" s="2">
        <v>522.83709999999996</v>
      </c>
      <c r="I6648" s="2">
        <v>513.70500000000004</v>
      </c>
    </row>
    <row r="6649" spans="1:9">
      <c r="A6649" t="s">
        <v>6655</v>
      </c>
      <c r="B6649" s="2">
        <v>0</v>
      </c>
      <c r="C6649" s="2">
        <v>0.43697900000000001</v>
      </c>
      <c r="D6649" s="2">
        <v>0</v>
      </c>
      <c r="E6649" s="2">
        <v>0</v>
      </c>
      <c r="F6649" s="2">
        <v>1.5876539999999999</v>
      </c>
      <c r="G6649" s="2">
        <v>2.3278219999999998</v>
      </c>
      <c r="H6649" s="2">
        <v>1.560427</v>
      </c>
      <c r="I6649" s="2">
        <v>0.78204910000000005</v>
      </c>
    </row>
    <row r="6650" spans="1:9">
      <c r="A6650" t="s">
        <v>6656</v>
      </c>
      <c r="B6650" s="2">
        <v>9.4658200000000008</v>
      </c>
      <c r="C6650" s="2">
        <v>8.3147730000000006</v>
      </c>
      <c r="D6650" s="2">
        <v>4.837421</v>
      </c>
      <c r="E6650" s="2">
        <v>4.5829510000000004</v>
      </c>
      <c r="F6650" s="2">
        <v>10.436059999999999</v>
      </c>
      <c r="G6650" s="2">
        <v>8.7244679999999999</v>
      </c>
      <c r="H6650" s="2">
        <v>5.9383169999999996</v>
      </c>
      <c r="I6650" s="2">
        <v>7.5756379999999996</v>
      </c>
    </row>
    <row r="6651" spans="1:9">
      <c r="A6651" t="s">
        <v>6657</v>
      </c>
      <c r="B6651" s="2">
        <v>44.211489999999998</v>
      </c>
      <c r="C6651" s="2">
        <v>38.583060000000003</v>
      </c>
      <c r="D6651" s="2">
        <v>66.788979999999995</v>
      </c>
      <c r="E6651" s="2">
        <v>69.905760000000001</v>
      </c>
      <c r="F6651" s="2">
        <v>59.897660000000002</v>
      </c>
      <c r="G6651" s="2">
        <v>66.898510000000002</v>
      </c>
      <c r="H6651" s="2">
        <v>92.17</v>
      </c>
      <c r="I6651" s="2">
        <v>87.987449999999995</v>
      </c>
    </row>
    <row r="6652" spans="1:9">
      <c r="A6652" t="s">
        <v>6658</v>
      </c>
      <c r="B6652" s="2">
        <v>0.35987520000000001</v>
      </c>
      <c r="C6652" s="2">
        <v>0.52589909999999995</v>
      </c>
      <c r="D6652" s="2">
        <v>0</v>
      </c>
      <c r="E6652" s="2">
        <v>0</v>
      </c>
      <c r="F6652" s="2">
        <v>0.1592269</v>
      </c>
      <c r="G6652" s="2">
        <v>0.15563920000000001</v>
      </c>
      <c r="H6652" s="2">
        <v>0.1564963</v>
      </c>
      <c r="I6652" s="2">
        <v>0.31372899999999998</v>
      </c>
    </row>
    <row r="6653" spans="1:9">
      <c r="A6653" t="s">
        <v>6659</v>
      </c>
      <c r="B6653" s="2">
        <v>15.978</v>
      </c>
      <c r="C6653" s="2">
        <v>14.806850000000001</v>
      </c>
      <c r="D6653" s="2">
        <v>13.75644</v>
      </c>
      <c r="E6653" s="2">
        <v>12.20702</v>
      </c>
      <c r="F6653" s="2">
        <v>17.58747</v>
      </c>
      <c r="G6653" s="2">
        <v>18.62379</v>
      </c>
      <c r="H6653" s="2">
        <v>15.336970000000001</v>
      </c>
      <c r="I6653" s="2">
        <v>15.11825</v>
      </c>
    </row>
    <row r="6654" spans="1:9">
      <c r="A6654" t="s">
        <v>6660</v>
      </c>
      <c r="B6654" s="2">
        <v>0.18337290000000001</v>
      </c>
      <c r="C6654" s="2">
        <v>0</v>
      </c>
      <c r="D6654" s="2">
        <v>0</v>
      </c>
      <c r="E6654" s="2">
        <v>0</v>
      </c>
      <c r="F6654" s="2">
        <v>0</v>
      </c>
      <c r="G6654" s="2">
        <v>0</v>
      </c>
      <c r="H6654" s="2">
        <v>0</v>
      </c>
      <c r="I6654" s="2">
        <v>0</v>
      </c>
    </row>
    <row r="6655" spans="1:9">
      <c r="A6655" t="s">
        <v>6661</v>
      </c>
      <c r="B6655" s="2">
        <v>9.2997789999999991</v>
      </c>
      <c r="C6655" s="2">
        <v>8.3294259999999998</v>
      </c>
      <c r="D6655" s="2">
        <v>0.96268810000000005</v>
      </c>
      <c r="E6655" s="2">
        <v>1.7451270000000001</v>
      </c>
      <c r="F6655" s="2">
        <v>1.3273200000000001</v>
      </c>
      <c r="G6655" s="2">
        <v>1.427154</v>
      </c>
      <c r="H6655" s="2">
        <v>0.65227880000000005</v>
      </c>
      <c r="I6655" s="2">
        <v>0.13076270000000001</v>
      </c>
    </row>
    <row r="6656" spans="1:9">
      <c r="A6656" t="s">
        <v>6662</v>
      </c>
      <c r="B6656" s="2">
        <v>2.0531450000000002</v>
      </c>
      <c r="C6656" s="2">
        <v>2.0002260000000001</v>
      </c>
      <c r="D6656" s="2">
        <v>0.2091625</v>
      </c>
      <c r="E6656" s="2">
        <v>0.2041644</v>
      </c>
      <c r="F6656" s="2">
        <v>0.40373989999999998</v>
      </c>
      <c r="G6656" s="2">
        <v>0.5919645</v>
      </c>
      <c r="H6656" s="2">
        <v>0.39681630000000001</v>
      </c>
      <c r="I6656" s="2">
        <v>0.39774979999999999</v>
      </c>
    </row>
    <row r="6657" spans="1:9">
      <c r="A6657" t="s">
        <v>6663</v>
      </c>
      <c r="B6657" s="2">
        <v>7.3351689999999996</v>
      </c>
      <c r="C6657" s="2">
        <v>6.3938839999999999</v>
      </c>
      <c r="D6657" s="2">
        <v>13.09679</v>
      </c>
      <c r="E6657" s="2">
        <v>6.9101800000000004</v>
      </c>
      <c r="F6657" s="2">
        <v>22.034880000000001</v>
      </c>
      <c r="G6657" s="2">
        <v>24.543759999999999</v>
      </c>
      <c r="H6657" s="2">
        <v>18.970870000000001</v>
      </c>
      <c r="I6657" s="2">
        <v>19.520340000000001</v>
      </c>
    </row>
    <row r="6658" spans="1:9">
      <c r="A6658" t="s">
        <v>6664</v>
      </c>
      <c r="B6658" s="2">
        <v>2.1818019999999998</v>
      </c>
      <c r="C6658" s="2">
        <v>2.6569579999999999</v>
      </c>
      <c r="D6658" s="2">
        <v>1.500318</v>
      </c>
      <c r="E6658" s="2">
        <v>1.464466</v>
      </c>
      <c r="F6658" s="2">
        <v>3.217797</v>
      </c>
      <c r="G6658" s="2">
        <v>1.7299119999999999</v>
      </c>
      <c r="H6658" s="2">
        <v>2.3719619999999999</v>
      </c>
      <c r="I6658" s="2">
        <v>1.74353</v>
      </c>
    </row>
    <row r="6659" spans="1:9">
      <c r="A6659" t="s">
        <v>6665</v>
      </c>
      <c r="B6659" s="2">
        <v>20.010760000000001</v>
      </c>
      <c r="C6659" s="2">
        <v>18.946929999999998</v>
      </c>
      <c r="D6659" s="2">
        <v>18.052479999999999</v>
      </c>
      <c r="E6659" s="2">
        <v>17.549189999999999</v>
      </c>
      <c r="F6659" s="2">
        <v>10.38273</v>
      </c>
      <c r="G6659" s="2">
        <v>10.218299999999999</v>
      </c>
      <c r="H6659" s="2">
        <v>15.30702</v>
      </c>
      <c r="I6659" s="2">
        <v>13.871779999999999</v>
      </c>
    </row>
    <row r="6660" spans="1:9">
      <c r="A6660" t="s">
        <v>6666</v>
      </c>
      <c r="B6660" s="2">
        <v>51.4497</v>
      </c>
      <c r="C6660" s="2">
        <v>44.369219999999999</v>
      </c>
      <c r="D6660" s="2">
        <v>23.51502</v>
      </c>
      <c r="E6660" s="2">
        <v>25.735309999999998</v>
      </c>
      <c r="F6660" s="2">
        <v>30.122669999999999</v>
      </c>
      <c r="G6660" s="2">
        <v>32.26735</v>
      </c>
      <c r="H6660" s="2">
        <v>23.92822</v>
      </c>
      <c r="I6660" s="2">
        <v>21.816420000000001</v>
      </c>
    </row>
    <row r="6661" spans="1:9">
      <c r="A6661" t="s">
        <v>6667</v>
      </c>
      <c r="B6661" s="2">
        <v>1.2407280000000001</v>
      </c>
      <c r="C6661" s="2">
        <v>0.60437399999999997</v>
      </c>
      <c r="D6661" s="2">
        <v>2.8439580000000002</v>
      </c>
      <c r="E6661" s="2">
        <v>0</v>
      </c>
      <c r="F6661" s="2">
        <v>7.6854459999999998</v>
      </c>
      <c r="G6661" s="2">
        <v>7.5122799999999996</v>
      </c>
      <c r="H6661" s="2">
        <v>3.7768250000000001</v>
      </c>
      <c r="I6661" s="2">
        <v>3.7857099999999999</v>
      </c>
    </row>
    <row r="6662" spans="1:9">
      <c r="A6662" t="s">
        <v>6668</v>
      </c>
      <c r="B6662" s="2">
        <v>19.615729999999999</v>
      </c>
      <c r="C6662" s="2">
        <v>20.972149999999999</v>
      </c>
      <c r="D6662" s="2">
        <v>21.950959999999998</v>
      </c>
      <c r="E6662" s="2">
        <v>21.336400000000001</v>
      </c>
      <c r="F6662" s="2">
        <v>36.585270000000001</v>
      </c>
      <c r="G6662" s="2">
        <v>38.197209999999998</v>
      </c>
      <c r="H6662" s="2">
        <v>40.507289999999998</v>
      </c>
      <c r="I6662" s="2">
        <v>45.513480000000001</v>
      </c>
    </row>
    <row r="6663" spans="1:9">
      <c r="A6663" t="s">
        <v>6669</v>
      </c>
      <c r="B6663" s="2">
        <v>0</v>
      </c>
      <c r="C6663" s="2">
        <v>0</v>
      </c>
      <c r="D6663" s="2">
        <v>0</v>
      </c>
      <c r="E6663" s="2">
        <v>0</v>
      </c>
      <c r="F6663" s="2">
        <v>0</v>
      </c>
      <c r="G6663" s="2">
        <v>0.1102148</v>
      </c>
      <c r="H6663" s="2">
        <v>0</v>
      </c>
      <c r="I6663" s="2">
        <v>0.2221649</v>
      </c>
    </row>
    <row r="6664" spans="1:9">
      <c r="A6664" t="s">
        <v>6670</v>
      </c>
      <c r="B6664" s="2">
        <v>0.31385170000000001</v>
      </c>
      <c r="C6664" s="2">
        <v>0.91728659999999995</v>
      </c>
      <c r="D6664" s="2">
        <v>1.0071619999999999</v>
      </c>
      <c r="E6664" s="2">
        <v>0.56176839999999995</v>
      </c>
      <c r="F6664" s="2">
        <v>6.3877350000000002</v>
      </c>
      <c r="G6664" s="2">
        <v>6.1080730000000001</v>
      </c>
      <c r="H6664" s="2">
        <v>2.7296490000000002</v>
      </c>
      <c r="I6664" s="2">
        <v>1.3680349999999999</v>
      </c>
    </row>
    <row r="6665" spans="1:9">
      <c r="A6665" t="s">
        <v>6671</v>
      </c>
      <c r="B6665" s="2">
        <v>1.402064</v>
      </c>
      <c r="C6665" s="2">
        <v>2.048889</v>
      </c>
      <c r="D6665" s="2">
        <v>0.85700469999999995</v>
      </c>
      <c r="E6665" s="2">
        <v>0.62739449999999997</v>
      </c>
      <c r="F6665" s="2">
        <v>2.274594</v>
      </c>
      <c r="G6665" s="2">
        <v>2.2233429999999998</v>
      </c>
      <c r="H6665" s="2">
        <v>2.6420569999999999</v>
      </c>
      <c r="I6665" s="2">
        <v>0.20371330000000001</v>
      </c>
    </row>
    <row r="6666" spans="1:9">
      <c r="A6666" t="s">
        <v>6672</v>
      </c>
      <c r="B6666" s="2">
        <v>0.53145869999999995</v>
      </c>
      <c r="C6666" s="2">
        <v>0.40270250000000002</v>
      </c>
      <c r="D6666" s="2">
        <v>1.5159739999999999</v>
      </c>
      <c r="E6666" s="2">
        <v>1.1098110000000001</v>
      </c>
      <c r="F6666" s="2">
        <v>1.9856609999999999</v>
      </c>
      <c r="G6666" s="2">
        <v>2.1963050000000002</v>
      </c>
      <c r="H6666" s="2">
        <v>3.0301300000000002</v>
      </c>
      <c r="I6666" s="2">
        <v>3.5520480000000001</v>
      </c>
    </row>
    <row r="6667" spans="1:9">
      <c r="A6667" t="s">
        <v>6673</v>
      </c>
      <c r="B6667" s="2">
        <v>2.4858849999999998E-2</v>
      </c>
      <c r="C6667" s="2">
        <v>4.8436220000000002E-2</v>
      </c>
      <c r="D6667" s="2">
        <v>2.279227E-2</v>
      </c>
      <c r="E6667" s="2">
        <v>0</v>
      </c>
      <c r="F6667" s="2">
        <v>4.3995220000000002E-2</v>
      </c>
      <c r="G6667" s="2">
        <v>0.1505138</v>
      </c>
      <c r="H6667" s="2">
        <v>0.1081019</v>
      </c>
      <c r="I6667" s="2">
        <v>0</v>
      </c>
    </row>
    <row r="6668" spans="1:9">
      <c r="A6668" t="s">
        <v>6674</v>
      </c>
      <c r="B6668" s="2">
        <v>2.3509440000000001</v>
      </c>
      <c r="C6668" s="2">
        <v>2.035866</v>
      </c>
      <c r="D6668" s="2">
        <v>3.273174</v>
      </c>
      <c r="E6668" s="2">
        <v>2.5715520000000001</v>
      </c>
      <c r="F6668" s="2">
        <v>7.3197590000000003</v>
      </c>
      <c r="G6668" s="2">
        <v>7.0795180000000002</v>
      </c>
      <c r="H6668" s="2">
        <v>24.23321</v>
      </c>
      <c r="I6668" s="2">
        <v>25.277010000000001</v>
      </c>
    </row>
    <row r="6669" spans="1:9">
      <c r="A6669" t="s">
        <v>6675</v>
      </c>
      <c r="B6669" s="2">
        <v>5.6324940000000003</v>
      </c>
      <c r="C6669" s="2">
        <v>5.5518729999999996</v>
      </c>
      <c r="D6669" s="2">
        <v>5.2857630000000002</v>
      </c>
      <c r="E6669" s="2">
        <v>5.3670200000000001</v>
      </c>
      <c r="F6669" s="2">
        <v>8.1506290000000003</v>
      </c>
      <c r="G6669" s="2">
        <v>8.9413610000000006</v>
      </c>
      <c r="H6669" s="2">
        <v>8.9041519999999998</v>
      </c>
      <c r="I6669" s="2">
        <v>9.5605429999999991</v>
      </c>
    </row>
    <row r="6670" spans="1:9">
      <c r="A6670" t="s">
        <v>6676</v>
      </c>
      <c r="B6670" s="2">
        <v>16.227820000000001</v>
      </c>
      <c r="C6670" s="2">
        <v>15.60943</v>
      </c>
      <c r="D6670" s="2">
        <v>15.63212</v>
      </c>
      <c r="E6670" s="2">
        <v>14.8909</v>
      </c>
      <c r="F6670" s="2">
        <v>23.993939999999998</v>
      </c>
      <c r="G6670" s="2">
        <v>22.56494</v>
      </c>
      <c r="H6670" s="2">
        <v>14.64972</v>
      </c>
      <c r="I6670" s="2">
        <v>19.161069999999999</v>
      </c>
    </row>
    <row r="6671" spans="1:9">
      <c r="A6671" t="s">
        <v>6677</v>
      </c>
      <c r="B6671" s="2">
        <v>3.1281029999999999</v>
      </c>
      <c r="C6671" s="2">
        <v>2.9089550000000002</v>
      </c>
      <c r="D6671" s="2">
        <v>2.8680569999999999</v>
      </c>
      <c r="E6671" s="2">
        <v>1.654263</v>
      </c>
      <c r="F6671" s="2">
        <v>9.1849290000000003</v>
      </c>
      <c r="G6671" s="2">
        <v>7.9940889999999998</v>
      </c>
      <c r="H6671" s="2">
        <v>9.1510820000000006</v>
      </c>
      <c r="I6671" s="2">
        <v>8.676793</v>
      </c>
    </row>
    <row r="6672" spans="1:9">
      <c r="A6672" t="s">
        <v>6678</v>
      </c>
      <c r="B6672" s="2">
        <v>1.2546999999999999</v>
      </c>
      <c r="C6672" s="2">
        <v>1.7113039999999999</v>
      </c>
      <c r="D6672" s="2">
        <v>1.1503939999999999</v>
      </c>
      <c r="E6672" s="2">
        <v>0.4491617</v>
      </c>
      <c r="F6672" s="2">
        <v>2.4426269999999999</v>
      </c>
      <c r="G6672" s="2">
        <v>1.302322</v>
      </c>
      <c r="H6672" s="2">
        <v>1.091245</v>
      </c>
      <c r="I6672" s="2">
        <v>1.5313369999999999</v>
      </c>
    </row>
    <row r="6673" spans="1:9">
      <c r="A6673" t="s">
        <v>6679</v>
      </c>
      <c r="B6673" s="2">
        <v>2.7665709999999999</v>
      </c>
      <c r="C6673" s="2">
        <v>2.6952630000000002</v>
      </c>
      <c r="D6673" s="2">
        <v>1.383589</v>
      </c>
      <c r="E6673" s="2">
        <v>1.463071</v>
      </c>
      <c r="F6673" s="2">
        <v>5.4526770000000004</v>
      </c>
      <c r="G6673" s="2">
        <v>5.7649059999999999</v>
      </c>
      <c r="H6673" s="2">
        <v>3.6092369999999998</v>
      </c>
      <c r="I6673" s="2">
        <v>4.8236359999999996</v>
      </c>
    </row>
    <row r="6674" spans="1:9">
      <c r="A6674" t="s">
        <v>6680</v>
      </c>
      <c r="B6674" s="2">
        <v>0</v>
      </c>
      <c r="C6674" s="2">
        <v>0.257461</v>
      </c>
      <c r="D6674" s="2">
        <v>0.24230299999999999</v>
      </c>
      <c r="E6674" s="2">
        <v>0.70953909999999998</v>
      </c>
      <c r="F6674" s="2">
        <v>0</v>
      </c>
      <c r="G6674" s="2">
        <v>0</v>
      </c>
      <c r="H6674" s="2">
        <v>0</v>
      </c>
      <c r="I6674" s="2">
        <v>0</v>
      </c>
    </row>
    <row r="6675" spans="1:9">
      <c r="A6675" t="s">
        <v>6681</v>
      </c>
      <c r="B6675" s="2">
        <v>0</v>
      </c>
      <c r="C6675" s="2">
        <v>0</v>
      </c>
      <c r="D6675" s="2">
        <v>0</v>
      </c>
      <c r="E6675" s="2">
        <v>0.2117967</v>
      </c>
      <c r="F6675" s="2">
        <v>0.41883300000000001</v>
      </c>
      <c r="G6675" s="2">
        <v>0.40939599999999998</v>
      </c>
      <c r="H6675" s="2">
        <v>0</v>
      </c>
      <c r="I6675" s="2">
        <v>0</v>
      </c>
    </row>
    <row r="6676" spans="1:9">
      <c r="A6676" t="s">
        <v>6682</v>
      </c>
      <c r="B6676" s="2">
        <v>6.785031</v>
      </c>
      <c r="C6676" s="2">
        <v>4.870635</v>
      </c>
      <c r="D6676" s="2">
        <v>5.8935550000000001</v>
      </c>
      <c r="E6676" s="2">
        <v>4.4743409999999999</v>
      </c>
      <c r="F6676" s="2">
        <v>17.538229999999999</v>
      </c>
      <c r="G6676" s="2">
        <v>19.305250000000001</v>
      </c>
      <c r="H6676" s="2">
        <v>13.976330000000001</v>
      </c>
      <c r="I6676" s="2">
        <v>13.697889999999999</v>
      </c>
    </row>
    <row r="6677" spans="1:9">
      <c r="A6677" t="s">
        <v>6683</v>
      </c>
      <c r="B6677" s="2">
        <v>0</v>
      </c>
      <c r="C6677" s="2">
        <v>0.24403230000000001</v>
      </c>
      <c r="D6677" s="2">
        <v>0</v>
      </c>
      <c r="E6677" s="2">
        <v>0</v>
      </c>
      <c r="F6677" s="2">
        <v>0.22165760000000001</v>
      </c>
      <c r="G6677" s="2">
        <v>0</v>
      </c>
      <c r="H6677" s="2">
        <v>0.21785640000000001</v>
      </c>
      <c r="I6677" s="2">
        <v>0.2183689</v>
      </c>
    </row>
    <row r="6678" spans="1:9">
      <c r="A6678" t="s">
        <v>6684</v>
      </c>
      <c r="B6678" s="2">
        <v>0.13009970000000001</v>
      </c>
      <c r="C6678" s="2">
        <v>0.12674640000000001</v>
      </c>
      <c r="D6678" s="2">
        <v>0.23856830000000001</v>
      </c>
      <c r="E6678" s="2">
        <v>0</v>
      </c>
      <c r="F6678" s="2">
        <v>0.2302506</v>
      </c>
      <c r="G6678" s="2">
        <v>0.2250626</v>
      </c>
      <c r="H6678" s="2">
        <v>0.226302</v>
      </c>
      <c r="I6678" s="2">
        <v>0</v>
      </c>
    </row>
    <row r="6679" spans="1:9">
      <c r="A6679" t="s">
        <v>6685</v>
      </c>
      <c r="B6679" s="2">
        <v>1.190356</v>
      </c>
      <c r="C6679" s="2">
        <v>1.522073</v>
      </c>
      <c r="D6679" s="2">
        <v>1.6370990000000001</v>
      </c>
      <c r="E6679" s="2">
        <v>0.99873690000000004</v>
      </c>
      <c r="F6679" s="2">
        <v>2.1725289999999999</v>
      </c>
      <c r="G6679" s="2">
        <v>1.9948760000000001</v>
      </c>
      <c r="H6679" s="2">
        <v>2.2646829999999998</v>
      </c>
      <c r="I6679" s="2">
        <v>1.4917210000000001</v>
      </c>
    </row>
    <row r="6680" spans="1:9">
      <c r="A6680" t="s">
        <v>6686</v>
      </c>
      <c r="B6680" s="2">
        <v>25.675789999999999</v>
      </c>
      <c r="C6680" s="2">
        <v>24.580850000000002</v>
      </c>
      <c r="D6680" s="2">
        <v>16.50948</v>
      </c>
      <c r="E6680" s="2">
        <v>19.397659999999998</v>
      </c>
      <c r="F6680" s="2">
        <v>29.310459999999999</v>
      </c>
      <c r="G6680" s="2">
        <v>31.726559999999999</v>
      </c>
      <c r="H6680" s="2">
        <v>22.814240000000002</v>
      </c>
      <c r="I6680" s="2">
        <v>24.612079999999999</v>
      </c>
    </row>
    <row r="6681" spans="1:9">
      <c r="A6681" t="s">
        <v>6687</v>
      </c>
      <c r="B6681" s="2">
        <v>13.7804</v>
      </c>
      <c r="C6681" s="2">
        <v>13.98128</v>
      </c>
      <c r="D6681" s="2">
        <v>9.2705029999999997</v>
      </c>
      <c r="E6681" s="2">
        <v>7.8813680000000002</v>
      </c>
      <c r="F6681" s="2">
        <v>22.80114</v>
      </c>
      <c r="G6681" s="2">
        <v>25.884409999999999</v>
      </c>
      <c r="H6681" s="2">
        <v>19.927990000000001</v>
      </c>
      <c r="I6681" s="2">
        <v>18.126670000000001</v>
      </c>
    </row>
    <row r="6682" spans="1:9">
      <c r="A6682" t="s">
        <v>6688</v>
      </c>
      <c r="B6682" s="2">
        <v>16.64602</v>
      </c>
      <c r="C6682" s="2">
        <v>19.190079999999998</v>
      </c>
      <c r="D6682" s="2">
        <v>17.93308</v>
      </c>
      <c r="E6682" s="2">
        <v>18.001139999999999</v>
      </c>
      <c r="F6682" s="2">
        <v>25.900379999999998</v>
      </c>
      <c r="G6682" s="2">
        <v>25.076830000000001</v>
      </c>
      <c r="H6682" s="2">
        <v>28.472359999999998</v>
      </c>
      <c r="I6682" s="2">
        <v>29.506769999999999</v>
      </c>
    </row>
    <row r="6683" spans="1:9">
      <c r="A6683" t="s">
        <v>6689</v>
      </c>
      <c r="B6683" s="2">
        <v>0.5901343</v>
      </c>
      <c r="C6683" s="2">
        <v>0.4927917</v>
      </c>
      <c r="D6683" s="2">
        <v>0.61837140000000002</v>
      </c>
      <c r="E6683" s="2">
        <v>0.67904439999999999</v>
      </c>
      <c r="F6683" s="2">
        <v>2.6110509999999998</v>
      </c>
      <c r="G6683" s="2">
        <v>3.281425</v>
      </c>
      <c r="H6683" s="2">
        <v>4.2526840000000004</v>
      </c>
      <c r="I6683" s="2">
        <v>3.8217210000000001</v>
      </c>
    </row>
    <row r="6684" spans="1:9">
      <c r="A6684" t="s">
        <v>6690</v>
      </c>
      <c r="B6684" s="2">
        <v>5.8029869999999999</v>
      </c>
      <c r="C6684" s="2">
        <v>4.2071930000000002</v>
      </c>
      <c r="D6684" s="2">
        <v>3.588292</v>
      </c>
      <c r="E6684" s="2">
        <v>4.8311000000000002</v>
      </c>
      <c r="F6684" s="2">
        <v>8.9565129999999993</v>
      </c>
      <c r="G6684" s="2">
        <v>8.0543309999999995</v>
      </c>
      <c r="H6684" s="2">
        <v>9.6245250000000002</v>
      </c>
      <c r="I6684" s="2">
        <v>7.882441</v>
      </c>
    </row>
    <row r="6685" spans="1:9">
      <c r="A6685" t="s">
        <v>6691</v>
      </c>
      <c r="B6685" s="2">
        <v>11.23344</v>
      </c>
      <c r="C6685" s="2">
        <v>14.9641</v>
      </c>
      <c r="D6685" s="2">
        <v>23.541879999999999</v>
      </c>
      <c r="E6685" s="2">
        <v>19.081050000000001</v>
      </c>
      <c r="F6685" s="2">
        <v>15.620749999999999</v>
      </c>
      <c r="G6685" s="2">
        <v>16.260269999999998</v>
      </c>
      <c r="H6685" s="2">
        <v>20.93573</v>
      </c>
      <c r="I6685" s="2">
        <v>22.18413</v>
      </c>
    </row>
    <row r="6686" spans="1:9">
      <c r="A6686" t="s">
        <v>6692</v>
      </c>
      <c r="B6686" s="2">
        <v>3.646271</v>
      </c>
      <c r="C6686" s="2">
        <v>2.1622620000000001</v>
      </c>
      <c r="D6686" s="2">
        <v>2.1803140000000001</v>
      </c>
      <c r="E6686" s="2">
        <v>1.418809</v>
      </c>
      <c r="F6686" s="2">
        <v>2.244583</v>
      </c>
      <c r="G6686" s="2">
        <v>3.9766400000000002</v>
      </c>
      <c r="H6686" s="2">
        <v>1.1030450000000001</v>
      </c>
      <c r="I6686" s="2">
        <v>1.65846</v>
      </c>
    </row>
    <row r="6687" spans="1:9">
      <c r="A6687" t="s">
        <v>6693</v>
      </c>
      <c r="B6687" s="2">
        <v>0</v>
      </c>
      <c r="C6687" s="2">
        <v>0</v>
      </c>
      <c r="D6687" s="2">
        <v>7.9733810000000002E-2</v>
      </c>
      <c r="E6687" s="2">
        <v>0</v>
      </c>
      <c r="F6687" s="2">
        <v>0.76953870000000002</v>
      </c>
      <c r="G6687" s="2">
        <v>0.45131979999999999</v>
      </c>
      <c r="H6687" s="2">
        <v>7.5634199999999999E-2</v>
      </c>
      <c r="I6687" s="2">
        <v>7.5812130000000005E-2</v>
      </c>
    </row>
    <row r="6688" spans="1:9">
      <c r="A6688" t="s">
        <v>6694</v>
      </c>
      <c r="B6688" s="2">
        <v>0</v>
      </c>
      <c r="C6688" s="2">
        <v>0.49004769999999997</v>
      </c>
      <c r="D6688" s="2">
        <v>0.57649530000000004</v>
      </c>
      <c r="E6688" s="2">
        <v>0.67526339999999996</v>
      </c>
      <c r="F6688" s="2">
        <v>0.22255820000000001</v>
      </c>
      <c r="G6688" s="2">
        <v>0.2175436</v>
      </c>
      <c r="H6688" s="2">
        <v>0.87496649999999998</v>
      </c>
      <c r="I6688" s="2">
        <v>1.5347930000000001</v>
      </c>
    </row>
    <row r="6689" spans="1:9">
      <c r="A6689" t="s">
        <v>6695</v>
      </c>
      <c r="B6689" s="2">
        <v>0</v>
      </c>
      <c r="C6689" s="2">
        <v>0</v>
      </c>
      <c r="D6689" s="2">
        <v>0</v>
      </c>
      <c r="E6689" s="2">
        <v>0.19659679999999999</v>
      </c>
      <c r="F6689" s="2">
        <v>0.19438739999999999</v>
      </c>
      <c r="G6689" s="2">
        <v>0</v>
      </c>
      <c r="H6689" s="2">
        <v>1.7194849999999999</v>
      </c>
      <c r="I6689" s="2">
        <v>2.8725499999999999</v>
      </c>
    </row>
    <row r="6690" spans="1:9">
      <c r="A6690" t="s">
        <v>6696</v>
      </c>
      <c r="B6690" s="2">
        <v>1.6910700000000001</v>
      </c>
      <c r="C6690" s="2">
        <v>1.804386</v>
      </c>
      <c r="D6690" s="2">
        <v>0.51682910000000004</v>
      </c>
      <c r="E6690" s="2">
        <v>1.4413689999999999</v>
      </c>
      <c r="F6690" s="2">
        <v>2.42279</v>
      </c>
      <c r="G6690" s="2">
        <v>1.88063</v>
      </c>
      <c r="H6690" s="2">
        <v>3.011571</v>
      </c>
      <c r="I6690" s="2">
        <v>2.8080509999999999</v>
      </c>
    </row>
    <row r="6691" spans="1:9">
      <c r="A6691" t="s">
        <v>6697</v>
      </c>
      <c r="B6691" s="2">
        <v>5.0509199999999996</v>
      </c>
      <c r="C6691" s="2">
        <v>5.4996429999999998</v>
      </c>
      <c r="D6691" s="2">
        <v>9.1258429999999997</v>
      </c>
      <c r="E6691" s="2">
        <v>10.5032</v>
      </c>
      <c r="F6691" s="2">
        <v>15.11764</v>
      </c>
      <c r="G6691" s="2">
        <v>17.218430000000001</v>
      </c>
      <c r="H6691" s="2">
        <v>92.25121</v>
      </c>
      <c r="I6691" s="2">
        <v>91.691190000000006</v>
      </c>
    </row>
    <row r="6692" spans="1:9">
      <c r="A6692" t="s">
        <v>6698</v>
      </c>
      <c r="B6692" s="2">
        <v>0.73204570000000002</v>
      </c>
      <c r="C6692" s="2">
        <v>1.1886289999999999</v>
      </c>
      <c r="D6692" s="2">
        <v>1.5661080000000001</v>
      </c>
      <c r="E6692" s="2">
        <v>1.201109</v>
      </c>
      <c r="F6692" s="2">
        <v>1.619469</v>
      </c>
      <c r="G6692" s="2">
        <v>2.7438319999999998</v>
      </c>
      <c r="H6692" s="2">
        <v>5.7301099999999998</v>
      </c>
      <c r="I6692" s="2">
        <v>5.3181390000000004</v>
      </c>
    </row>
    <row r="6693" spans="1:9">
      <c r="A6693" t="s">
        <v>6699</v>
      </c>
      <c r="B6693" s="2">
        <v>45.337960000000002</v>
      </c>
      <c r="C6693" s="2">
        <v>50.517069999999997</v>
      </c>
      <c r="D6693" s="2">
        <v>33.6036</v>
      </c>
      <c r="E6693" s="2">
        <v>34.501399999999997</v>
      </c>
      <c r="F6693" s="2">
        <v>43.242669999999997</v>
      </c>
      <c r="G6693" s="2">
        <v>47.199649999999998</v>
      </c>
      <c r="H6693" s="2">
        <v>29.04243</v>
      </c>
      <c r="I6693" s="2">
        <v>32.66084</v>
      </c>
    </row>
    <row r="6694" spans="1:9">
      <c r="A6694" t="s">
        <v>6700</v>
      </c>
      <c r="B6694" s="2">
        <v>3.9700760000000002</v>
      </c>
      <c r="C6694" s="2">
        <v>3.8677480000000002</v>
      </c>
      <c r="D6694" s="2">
        <v>5.1350480000000003</v>
      </c>
      <c r="E6694" s="2">
        <v>3.8702899999999998</v>
      </c>
      <c r="F6694" s="2">
        <v>2.070233</v>
      </c>
      <c r="G6694" s="2">
        <v>3.1273620000000002</v>
      </c>
      <c r="H6694" s="2">
        <v>4.0694629999999998</v>
      </c>
      <c r="I6694" s="2">
        <v>4.2644469999999997</v>
      </c>
    </row>
    <row r="6695" spans="1:9">
      <c r="A6695" t="s">
        <v>6701</v>
      </c>
      <c r="B6695" s="2">
        <v>1.689422</v>
      </c>
      <c r="C6695" s="2">
        <v>1.2344079999999999</v>
      </c>
      <c r="D6695" s="2">
        <v>0.77448790000000001</v>
      </c>
      <c r="E6695" s="2">
        <v>0.66148340000000005</v>
      </c>
      <c r="F6695" s="2">
        <v>2.7096339999999999</v>
      </c>
      <c r="G6695" s="2">
        <v>4.2925279999999999</v>
      </c>
      <c r="H6695" s="2">
        <v>1.010167</v>
      </c>
      <c r="I6695" s="2">
        <v>1.380741</v>
      </c>
    </row>
    <row r="6696" spans="1:9">
      <c r="A6696" t="s">
        <v>6702</v>
      </c>
      <c r="B6696" s="2">
        <v>8.9987720000000007</v>
      </c>
      <c r="C6696" s="2">
        <v>9.7862279999999995</v>
      </c>
      <c r="D6696" s="2">
        <v>6.1400430000000004</v>
      </c>
      <c r="E6696" s="2">
        <v>8.2408180000000009</v>
      </c>
      <c r="F6696" s="2">
        <v>15.370480000000001</v>
      </c>
      <c r="G6696" s="2">
        <v>11.58489</v>
      </c>
      <c r="H6696" s="2">
        <v>7.6444520000000002</v>
      </c>
      <c r="I6696" s="2">
        <v>9.4868249999999996</v>
      </c>
    </row>
    <row r="6697" spans="1:9">
      <c r="A6697" t="s">
        <v>6703</v>
      </c>
      <c r="B6697" s="2">
        <v>567.27739999999994</v>
      </c>
      <c r="C6697" s="2">
        <v>588.5068</v>
      </c>
      <c r="D6697" s="2">
        <v>644.69749999999999</v>
      </c>
      <c r="E6697" s="2">
        <v>633.85209999999995</v>
      </c>
      <c r="F6697" s="2">
        <v>1565.068</v>
      </c>
      <c r="G6697" s="2">
        <v>1586.6089999999999</v>
      </c>
      <c r="H6697" s="2">
        <v>1115.2650000000001</v>
      </c>
      <c r="I6697" s="2">
        <v>1087.7829999999999</v>
      </c>
    </row>
    <row r="6698" spans="1:9">
      <c r="A6698" t="s">
        <v>6704</v>
      </c>
      <c r="B6698" s="2">
        <v>2.1069849999999999</v>
      </c>
      <c r="C6698" s="2">
        <v>2.9558550000000001</v>
      </c>
      <c r="D6698" s="2">
        <v>3.3227410000000002</v>
      </c>
      <c r="E6698" s="2">
        <v>2.9416350000000002</v>
      </c>
      <c r="F6698" s="2">
        <v>6.4883639999999998</v>
      </c>
      <c r="G6698" s="2">
        <v>7.362749</v>
      </c>
      <c r="H6698" s="2">
        <v>4.6178970000000001</v>
      </c>
      <c r="I6698" s="2">
        <v>4.7022329999999997</v>
      </c>
    </row>
    <row r="6699" spans="1:9">
      <c r="A6699" t="s">
        <v>6705</v>
      </c>
      <c r="B6699" s="2">
        <v>3.481792</v>
      </c>
      <c r="C6699" s="2">
        <v>1.541841</v>
      </c>
      <c r="D6699" s="2">
        <v>1.160852</v>
      </c>
      <c r="E6699" s="2">
        <v>1.6996690000000001</v>
      </c>
      <c r="F6699" s="2">
        <v>3.0810399999999998</v>
      </c>
      <c r="G6699" s="2">
        <v>1.642701</v>
      </c>
      <c r="H6699" s="2">
        <v>3.0282040000000001</v>
      </c>
      <c r="I6699" s="2">
        <v>2.2075109999999998</v>
      </c>
    </row>
    <row r="6700" spans="1:9">
      <c r="A6700" t="s">
        <v>6706</v>
      </c>
      <c r="B6700" s="2">
        <v>23.134550000000001</v>
      </c>
      <c r="C6700" s="2">
        <v>25.828520000000001</v>
      </c>
      <c r="D6700" s="2">
        <v>21.05649</v>
      </c>
      <c r="E6700" s="2">
        <v>19.419879999999999</v>
      </c>
      <c r="F6700" s="2">
        <v>34.368679999999998</v>
      </c>
      <c r="G6700" s="2">
        <v>33.375210000000003</v>
      </c>
      <c r="H6700" s="2">
        <v>29.446739999999998</v>
      </c>
      <c r="I6700" s="2">
        <v>28.043890000000001</v>
      </c>
    </row>
    <row r="6701" spans="1:9">
      <c r="A6701" t="s">
        <v>6707</v>
      </c>
      <c r="B6701" s="2">
        <v>1.0668070000000001</v>
      </c>
      <c r="C6701" s="2">
        <v>0.93537930000000002</v>
      </c>
      <c r="D6701" s="2">
        <v>0.68468470000000003</v>
      </c>
      <c r="E6701" s="2">
        <v>0.57284889999999999</v>
      </c>
      <c r="F6701" s="2">
        <v>2.3600460000000001</v>
      </c>
      <c r="G6701" s="2">
        <v>2.030046</v>
      </c>
      <c r="H6701" s="2">
        <v>0.27834890000000001</v>
      </c>
      <c r="I6701" s="2">
        <v>0.46500619999999998</v>
      </c>
    </row>
    <row r="6702" spans="1:9">
      <c r="A6702" t="s">
        <v>6708</v>
      </c>
      <c r="B6702" s="2">
        <v>5.6458370000000002</v>
      </c>
      <c r="C6702" s="2">
        <v>4.7338779999999998</v>
      </c>
      <c r="D6702" s="2">
        <v>4.1581599999999996</v>
      </c>
      <c r="E6702" s="2">
        <v>3.975965</v>
      </c>
      <c r="F6702" s="2">
        <v>7.1254499999999998</v>
      </c>
      <c r="G6702" s="2">
        <v>8.0456620000000001</v>
      </c>
      <c r="H6702" s="2">
        <v>4.5480919999999996</v>
      </c>
      <c r="I6702" s="2">
        <v>4.2360449999999998</v>
      </c>
    </row>
    <row r="6703" spans="1:9">
      <c r="A6703" t="s">
        <v>6709</v>
      </c>
      <c r="B6703" s="2">
        <v>9.0518660000000004</v>
      </c>
      <c r="C6703" s="2">
        <v>10.829800000000001</v>
      </c>
      <c r="D6703" s="2">
        <v>11.79383</v>
      </c>
      <c r="E6703" s="2">
        <v>11.22776</v>
      </c>
      <c r="F6703" s="2">
        <v>18.408950000000001</v>
      </c>
      <c r="G6703" s="2">
        <v>21.771570000000001</v>
      </c>
      <c r="H6703" s="2">
        <v>15.19281</v>
      </c>
      <c r="I6703" s="2">
        <v>15.643879999999999</v>
      </c>
    </row>
    <row r="6704" spans="1:9">
      <c r="A6704" t="s">
        <v>6710</v>
      </c>
      <c r="B6704" s="2">
        <v>0.21426410000000001</v>
      </c>
      <c r="C6704" s="2">
        <v>0.46966839999999999</v>
      </c>
      <c r="D6704" s="2">
        <v>0.58935550000000003</v>
      </c>
      <c r="E6704" s="2">
        <v>0.5273331</v>
      </c>
      <c r="F6704" s="2">
        <v>1.5642210000000001</v>
      </c>
      <c r="G6704" s="2">
        <v>1.06565</v>
      </c>
      <c r="H6704" s="2">
        <v>3.2611430000000001</v>
      </c>
      <c r="I6704" s="2">
        <v>3.2221169999999999</v>
      </c>
    </row>
    <row r="6705" spans="1:9">
      <c r="A6705" t="s">
        <v>6711</v>
      </c>
      <c r="B6705" s="2">
        <v>1.672933</v>
      </c>
      <c r="C6705" s="2">
        <v>1.259401</v>
      </c>
      <c r="D6705" s="2">
        <v>2.3705080000000001</v>
      </c>
      <c r="E6705" s="2">
        <v>1.4291510000000001</v>
      </c>
      <c r="F6705" s="2">
        <v>3.3645</v>
      </c>
      <c r="G6705" s="2">
        <v>3.2886920000000002</v>
      </c>
      <c r="H6705" s="2">
        <v>1.7856730000000001</v>
      </c>
      <c r="I6705" s="2">
        <v>2.0550410000000001</v>
      </c>
    </row>
    <row r="6706" spans="1:9">
      <c r="A6706" t="s">
        <v>6712</v>
      </c>
      <c r="B6706" s="2">
        <v>292.55270000000002</v>
      </c>
      <c r="C6706" s="2">
        <v>288.63490000000002</v>
      </c>
      <c r="D6706" s="2">
        <v>233.1867</v>
      </c>
      <c r="E6706" s="2">
        <v>230.55549999999999</v>
      </c>
      <c r="F6706" s="2">
        <v>240.43790000000001</v>
      </c>
      <c r="G6706" s="2">
        <v>247.9607</v>
      </c>
      <c r="H6706" s="2">
        <v>217.8126</v>
      </c>
      <c r="I6706" s="2">
        <v>219.83279999999999</v>
      </c>
    </row>
    <row r="6707" spans="1:9">
      <c r="A6707" t="s">
        <v>6713</v>
      </c>
      <c r="B6707" s="2">
        <v>6.0643830000000003</v>
      </c>
      <c r="C6707" s="2">
        <v>8.556521</v>
      </c>
      <c r="D6707" s="2">
        <v>4.0263780000000002</v>
      </c>
      <c r="E6707" s="2">
        <v>4.4916169999999997</v>
      </c>
      <c r="F6707" s="2">
        <v>10.17761</v>
      </c>
      <c r="G6707" s="2">
        <v>9.7674140000000005</v>
      </c>
      <c r="H6707" s="2">
        <v>8.1843360000000001</v>
      </c>
      <c r="I6707" s="2">
        <v>8.9327970000000008</v>
      </c>
    </row>
    <row r="6708" spans="1:9">
      <c r="A6708" t="s">
        <v>6714</v>
      </c>
      <c r="B6708" s="2">
        <v>0.88186509999999996</v>
      </c>
      <c r="C6708" s="2">
        <v>3.4365399999999999</v>
      </c>
      <c r="D6708" s="2">
        <v>0.34652290000000002</v>
      </c>
      <c r="E6708" s="2">
        <v>0.78923259999999995</v>
      </c>
      <c r="F6708" s="2">
        <v>4.236256</v>
      </c>
      <c r="G6708" s="2">
        <v>2.833183</v>
      </c>
      <c r="H6708" s="2">
        <v>2.739217</v>
      </c>
      <c r="I6708" s="2">
        <v>2.635834</v>
      </c>
    </row>
    <row r="6709" spans="1:9">
      <c r="A6709" t="s">
        <v>6715</v>
      </c>
      <c r="B6709" s="2">
        <v>30.173660000000002</v>
      </c>
      <c r="C6709" s="2">
        <v>30.05405</v>
      </c>
      <c r="D6709" s="2">
        <v>47.072209999999998</v>
      </c>
      <c r="E6709" s="2">
        <v>46.551960000000001</v>
      </c>
      <c r="F6709" s="2">
        <v>73.526529999999994</v>
      </c>
      <c r="G6709" s="2">
        <v>74.596620000000001</v>
      </c>
      <c r="H6709" s="2">
        <v>99.291799999999995</v>
      </c>
      <c r="I6709" s="2">
        <v>103.84399999999999</v>
      </c>
    </row>
    <row r="6710" spans="1:9">
      <c r="A6710" t="s">
        <v>6716</v>
      </c>
      <c r="B6710" s="2">
        <v>2.0666859999999998</v>
      </c>
      <c r="C6710" s="2">
        <v>0.89485219999999999</v>
      </c>
      <c r="D6710" s="2">
        <v>1.473794</v>
      </c>
      <c r="E6710" s="2">
        <v>1.7468429999999999</v>
      </c>
      <c r="F6710" s="2">
        <v>4.6736310000000003</v>
      </c>
      <c r="G6710" s="2">
        <v>5.064883</v>
      </c>
      <c r="H6710" s="2">
        <v>2.7960340000000001</v>
      </c>
      <c r="I6710" s="2">
        <v>3.6033569999999999</v>
      </c>
    </row>
    <row r="6711" spans="1:9">
      <c r="A6711" t="s">
        <v>6717</v>
      </c>
      <c r="B6711" s="2">
        <v>1.508462</v>
      </c>
      <c r="C6711" s="2">
        <v>2.0913279999999999</v>
      </c>
      <c r="D6711" s="2">
        <v>2.1277849999999998</v>
      </c>
      <c r="E6711" s="2">
        <v>1.92117</v>
      </c>
      <c r="F6711" s="2">
        <v>4.825958</v>
      </c>
      <c r="G6711" s="2">
        <v>5.1186860000000003</v>
      </c>
      <c r="H6711" s="2">
        <v>5.6010109999999997</v>
      </c>
      <c r="I6711" s="2">
        <v>5.2601389999999997</v>
      </c>
    </row>
    <row r="6712" spans="1:9">
      <c r="A6712" t="s">
        <v>6718</v>
      </c>
      <c r="B6712" s="2">
        <v>19.29119</v>
      </c>
      <c r="C6712" s="2">
        <v>20.568950000000001</v>
      </c>
      <c r="D6712" s="2">
        <v>12.08644</v>
      </c>
      <c r="E6712" s="2">
        <v>14.96284</v>
      </c>
      <c r="F6712" s="2">
        <v>20.010760000000001</v>
      </c>
      <c r="G6712" s="2">
        <v>22.526309999999999</v>
      </c>
      <c r="H6712" s="2">
        <v>10.06683</v>
      </c>
      <c r="I6712" s="2">
        <v>9.5299259999999997</v>
      </c>
    </row>
    <row r="6713" spans="1:9">
      <c r="A6713" t="s">
        <v>6719</v>
      </c>
      <c r="B6713" s="2">
        <v>23.814859999999999</v>
      </c>
      <c r="C6713" s="2">
        <v>22.907350000000001</v>
      </c>
      <c r="D6713" s="2">
        <v>20.453099999999999</v>
      </c>
      <c r="E6713" s="2">
        <v>23.471620000000001</v>
      </c>
      <c r="F6713" s="2">
        <v>92.297839999999994</v>
      </c>
      <c r="G6713" s="2">
        <v>88.132239999999996</v>
      </c>
      <c r="H6713" s="2">
        <v>125.0609</v>
      </c>
      <c r="I6713" s="2">
        <v>115.10590000000001</v>
      </c>
    </row>
    <row r="6714" spans="1:9">
      <c r="A6714" t="s">
        <v>6720</v>
      </c>
      <c r="B6714" s="2">
        <v>0.19671140000000001</v>
      </c>
      <c r="C6714" s="2">
        <v>0</v>
      </c>
      <c r="D6714" s="2">
        <v>0</v>
      </c>
      <c r="E6714" s="2">
        <v>0</v>
      </c>
      <c r="F6714" s="2">
        <v>0.17407010000000001</v>
      </c>
      <c r="G6714" s="2">
        <v>0.34029599999999999</v>
      </c>
      <c r="H6714" s="2">
        <v>0.51325500000000002</v>
      </c>
      <c r="I6714" s="2">
        <v>0</v>
      </c>
    </row>
    <row r="6715" spans="1:9">
      <c r="A6715" t="s">
        <v>6721</v>
      </c>
      <c r="B6715" s="2">
        <v>2.6311529999999999</v>
      </c>
      <c r="C6715" s="2">
        <v>2.5633349999999999</v>
      </c>
      <c r="D6715" s="2">
        <v>3.837939</v>
      </c>
      <c r="E6715" s="2">
        <v>4.6025090000000004</v>
      </c>
      <c r="F6715" s="2">
        <v>10.05406</v>
      </c>
      <c r="G6715" s="2">
        <v>7.4482299999999997</v>
      </c>
      <c r="H6715" s="2">
        <v>8.8414719999999996</v>
      </c>
      <c r="I6715" s="2">
        <v>7.402603</v>
      </c>
    </row>
    <row r="6716" spans="1:9">
      <c r="A6716" t="s">
        <v>6722</v>
      </c>
      <c r="B6716" s="2">
        <v>1.606363</v>
      </c>
      <c r="C6716" s="2">
        <v>0.78247960000000005</v>
      </c>
      <c r="D6716" s="2">
        <v>0.29456450000000001</v>
      </c>
      <c r="E6716" s="2">
        <v>0.2875257</v>
      </c>
      <c r="F6716" s="2">
        <v>2.5586500000000001</v>
      </c>
      <c r="G6716" s="2">
        <v>2.6399430000000002</v>
      </c>
      <c r="H6716" s="2">
        <v>1.2573859999999999</v>
      </c>
      <c r="I6716" s="2">
        <v>0.4201146</v>
      </c>
    </row>
    <row r="6717" spans="1:9">
      <c r="A6717" t="s">
        <v>6723</v>
      </c>
      <c r="B6717" s="2">
        <v>0</v>
      </c>
      <c r="C6717" s="2">
        <v>9.3606049999999996E-2</v>
      </c>
      <c r="D6717" s="2">
        <v>0.17619000000000001</v>
      </c>
      <c r="E6717" s="2">
        <v>0</v>
      </c>
      <c r="F6717" s="2">
        <v>0.34009420000000001</v>
      </c>
      <c r="G6717" s="2">
        <v>0.2493234</v>
      </c>
      <c r="H6717" s="2">
        <v>0.41782740000000002</v>
      </c>
      <c r="I6717" s="2">
        <v>0.16752410000000001</v>
      </c>
    </row>
    <row r="6718" spans="1:9">
      <c r="A6718" t="s">
        <v>6724</v>
      </c>
      <c r="B6718" s="2">
        <v>86.456519999999998</v>
      </c>
      <c r="C6718" s="2">
        <v>87.624399999999994</v>
      </c>
      <c r="D6718" s="2">
        <v>77.031739999999999</v>
      </c>
      <c r="E6718" s="2">
        <v>75.815010000000001</v>
      </c>
      <c r="F6718" s="2">
        <v>67.867729999999995</v>
      </c>
      <c r="G6718" s="2">
        <v>68.44932</v>
      </c>
      <c r="H6718" s="2">
        <v>78.528649999999999</v>
      </c>
      <c r="I6718" s="2">
        <v>76.282089999999997</v>
      </c>
    </row>
    <row r="6719" spans="1:9">
      <c r="A6719" t="s">
        <v>6725</v>
      </c>
      <c r="B6719" s="2">
        <v>7.4937690000000001E-2</v>
      </c>
      <c r="C6719" s="2">
        <v>7.3006169999999995E-2</v>
      </c>
      <c r="D6719" s="2">
        <v>0.13741590000000001</v>
      </c>
      <c r="E6719" s="2">
        <v>0.2011983</v>
      </c>
      <c r="F6719" s="2">
        <v>0.59681169999999995</v>
      </c>
      <c r="G6719" s="2">
        <v>0.97227419999999998</v>
      </c>
      <c r="H6719" s="2">
        <v>0.13035050000000001</v>
      </c>
      <c r="I6719" s="2">
        <v>0.19598570000000001</v>
      </c>
    </row>
    <row r="6720" spans="1:9">
      <c r="A6720" t="s">
        <v>6726</v>
      </c>
      <c r="B6720" s="2">
        <v>1.011965</v>
      </c>
      <c r="C6720" s="2">
        <v>1.2323519999999999</v>
      </c>
      <c r="D6720" s="2">
        <v>0.81185819999999997</v>
      </c>
      <c r="E6720" s="2">
        <v>0.56604160000000003</v>
      </c>
      <c r="F6720" s="2">
        <v>2.6864659999999998</v>
      </c>
      <c r="G6720" s="2">
        <v>1.8600369999999999</v>
      </c>
      <c r="H6720" s="2">
        <v>0.99014849999999999</v>
      </c>
      <c r="I6720" s="2">
        <v>0.99247779999999997</v>
      </c>
    </row>
    <row r="6721" spans="1:9">
      <c r="A6721" t="s">
        <v>6727</v>
      </c>
      <c r="B6721" s="2">
        <v>0.74651489999999998</v>
      </c>
      <c r="C6721" s="2">
        <v>0.90909189999999995</v>
      </c>
      <c r="D6721" s="2">
        <v>0.42778460000000001</v>
      </c>
      <c r="E6721" s="2">
        <v>0.25053740000000002</v>
      </c>
      <c r="F6721" s="2">
        <v>1.6514789999999999</v>
      </c>
      <c r="G6721" s="2">
        <v>1.452841</v>
      </c>
      <c r="H6721" s="2">
        <v>0.40578950000000003</v>
      </c>
      <c r="I6721" s="2">
        <v>0.488093</v>
      </c>
    </row>
    <row r="6722" spans="1:9">
      <c r="A6722" t="s">
        <v>6728</v>
      </c>
      <c r="B6722" s="2">
        <v>6.199694</v>
      </c>
      <c r="C6722" s="2">
        <v>5.6084759999999996</v>
      </c>
      <c r="D6722" s="2">
        <v>9.5415010000000002</v>
      </c>
      <c r="E6722" s="2">
        <v>8.5208619999999993</v>
      </c>
      <c r="F6722" s="2">
        <v>5.8779789999999998</v>
      </c>
      <c r="G6722" s="2">
        <v>4.7879480000000001</v>
      </c>
      <c r="H6722" s="2">
        <v>6.3548960000000001</v>
      </c>
      <c r="I6722" s="2">
        <v>3.2814359999999998</v>
      </c>
    </row>
    <row r="6723" spans="1:9">
      <c r="A6723" t="s">
        <v>6729</v>
      </c>
      <c r="B6723" s="2">
        <v>0.41363729999999999</v>
      </c>
      <c r="C6723" s="2">
        <v>0.72535649999999996</v>
      </c>
      <c r="D6723" s="2">
        <v>1.0619019999999999</v>
      </c>
      <c r="E6723" s="2">
        <v>1.036527</v>
      </c>
      <c r="F6723" s="2">
        <v>1.4641120000000001</v>
      </c>
      <c r="G6723" s="2">
        <v>1.932016</v>
      </c>
      <c r="H6723" s="2">
        <v>1.295104</v>
      </c>
      <c r="I6723" s="2">
        <v>0.93755310000000003</v>
      </c>
    </row>
    <row r="6724" spans="1:9">
      <c r="A6724" t="s">
        <v>6730</v>
      </c>
      <c r="B6724" s="2">
        <v>0</v>
      </c>
      <c r="C6724" s="2">
        <v>0</v>
      </c>
      <c r="D6724" s="2">
        <v>0</v>
      </c>
      <c r="E6724" s="2">
        <v>0.1973751</v>
      </c>
      <c r="F6724" s="2">
        <v>0</v>
      </c>
      <c r="G6724" s="2">
        <v>0</v>
      </c>
      <c r="H6724" s="2">
        <v>0.19181019999999999</v>
      </c>
      <c r="I6724" s="2">
        <v>0</v>
      </c>
    </row>
    <row r="6725" spans="1:9">
      <c r="A6725" t="s">
        <v>6731</v>
      </c>
      <c r="B6725" s="2">
        <v>4.0222870000000001E-2</v>
      </c>
      <c r="C6725" s="2">
        <v>0</v>
      </c>
      <c r="D6725" s="2">
        <v>7.3758089999999998E-2</v>
      </c>
      <c r="E6725" s="2">
        <v>7.1995589999999998E-2</v>
      </c>
      <c r="F6725" s="2">
        <v>7.1186490000000005E-2</v>
      </c>
      <c r="G6725" s="2">
        <v>0.17395630000000001</v>
      </c>
      <c r="H6725" s="2">
        <v>0.24488009999999999</v>
      </c>
      <c r="I6725" s="2">
        <v>0.14026060000000001</v>
      </c>
    </row>
    <row r="6726" spans="1:9">
      <c r="A6726" t="s">
        <v>6732</v>
      </c>
      <c r="B6726" s="2">
        <v>0.48622729999999997</v>
      </c>
      <c r="C6726" s="2">
        <v>1.0105489999999999</v>
      </c>
      <c r="D6726" s="2">
        <v>0.68356919999999999</v>
      </c>
      <c r="E6726" s="2">
        <v>0.55119399999999996</v>
      </c>
      <c r="F6726" s="2">
        <v>2.4381560000000002</v>
      </c>
      <c r="G6726" s="2">
        <v>2.663599</v>
      </c>
      <c r="H6726" s="2">
        <v>1.268653</v>
      </c>
      <c r="I6726" s="2">
        <v>1.525965</v>
      </c>
    </row>
    <row r="6727" spans="1:9">
      <c r="A6727" t="s">
        <v>6733</v>
      </c>
      <c r="B6727" s="2">
        <v>86.013679999999994</v>
      </c>
      <c r="C6727" s="2">
        <v>81.299949999999995</v>
      </c>
      <c r="D6727" s="2">
        <v>73.135670000000005</v>
      </c>
      <c r="E6727" s="2">
        <v>77.265370000000004</v>
      </c>
      <c r="F6727" s="2">
        <v>282.76830000000001</v>
      </c>
      <c r="G6727" s="2">
        <v>268.22289999999998</v>
      </c>
      <c r="H6727" s="2">
        <v>298.11880000000002</v>
      </c>
      <c r="I6727" s="2">
        <v>293.09500000000003</v>
      </c>
    </row>
    <row r="6728" spans="1:9">
      <c r="A6728" t="s">
        <v>6734</v>
      </c>
      <c r="B6728" s="2">
        <v>1.0649900000000001</v>
      </c>
      <c r="C6728" s="2">
        <v>1.0375399999999999</v>
      </c>
      <c r="D6728" s="2">
        <v>0.53261190000000003</v>
      </c>
      <c r="E6728" s="2">
        <v>1.0397700000000001</v>
      </c>
      <c r="F6728" s="2">
        <v>1.370779</v>
      </c>
      <c r="G6728" s="2">
        <v>1.5911230000000001</v>
      </c>
      <c r="H6728" s="2">
        <v>0.50522699999999998</v>
      </c>
      <c r="I6728" s="2">
        <v>0.42201290000000002</v>
      </c>
    </row>
    <row r="6729" spans="1:9">
      <c r="A6729" t="s">
        <v>6735</v>
      </c>
      <c r="B6729" s="2">
        <v>40.017159999999997</v>
      </c>
      <c r="C6729" s="2">
        <v>41.210450000000002</v>
      </c>
      <c r="D6729" s="2">
        <v>37.687460000000002</v>
      </c>
      <c r="E6729" s="2">
        <v>38.149369999999998</v>
      </c>
      <c r="F6729" s="2">
        <v>158.62880000000001</v>
      </c>
      <c r="G6729" s="2">
        <v>153.0324</v>
      </c>
      <c r="H6729" s="2">
        <v>72.350610000000003</v>
      </c>
      <c r="I6729" s="2">
        <v>76.597149999999999</v>
      </c>
    </row>
    <row r="6730" spans="1:9">
      <c r="A6730" t="s">
        <v>6736</v>
      </c>
      <c r="B6730" s="2">
        <v>5.2407769999999996</v>
      </c>
      <c r="C6730" s="2">
        <v>4.4198560000000002</v>
      </c>
      <c r="D6730" s="2">
        <v>3.5858940000000001</v>
      </c>
      <c r="E6730" s="2">
        <v>3.640215</v>
      </c>
      <c r="F6730" s="2">
        <v>6.5756550000000002</v>
      </c>
      <c r="G6730" s="2">
        <v>7.7806509999999998</v>
      </c>
      <c r="H6730" s="2">
        <v>1.836821</v>
      </c>
      <c r="I6730" s="2">
        <v>2.318476</v>
      </c>
    </row>
    <row r="6731" spans="1:9">
      <c r="A6731" t="s">
        <v>6737</v>
      </c>
      <c r="B6731" s="2">
        <v>64.321709999999996</v>
      </c>
      <c r="C6731" s="2">
        <v>52.17503</v>
      </c>
      <c r="D6731" s="2">
        <v>54.165410000000001</v>
      </c>
      <c r="E6731" s="2">
        <v>56.577010000000001</v>
      </c>
      <c r="F6731" s="2">
        <v>90.385329999999996</v>
      </c>
      <c r="G6731" s="2">
        <v>80.469040000000007</v>
      </c>
      <c r="H6731" s="2">
        <v>70.82817</v>
      </c>
      <c r="I6731" s="2">
        <v>71.957430000000002</v>
      </c>
    </row>
    <row r="6732" spans="1:9">
      <c r="A6732" t="s">
        <v>6738</v>
      </c>
      <c r="B6732" s="2">
        <v>5.4048610000000004</v>
      </c>
      <c r="C6732" s="2">
        <v>10.5311</v>
      </c>
      <c r="D6732" s="2">
        <v>5.8404600000000002</v>
      </c>
      <c r="E6732" s="2">
        <v>7.2556890000000003</v>
      </c>
      <c r="F6732" s="2">
        <v>11.10285</v>
      </c>
      <c r="G6732" s="2">
        <v>11.6875</v>
      </c>
      <c r="H6732" s="2">
        <v>17.627800000000001</v>
      </c>
      <c r="I6732" s="2">
        <v>15.48165</v>
      </c>
    </row>
    <row r="6733" spans="1:9">
      <c r="A6733" t="s">
        <v>6739</v>
      </c>
      <c r="B6733" s="2">
        <v>7.9788999999999999E-2</v>
      </c>
      <c r="C6733" s="2">
        <v>0.31092979999999998</v>
      </c>
      <c r="D6733" s="2">
        <v>0.36577969999999999</v>
      </c>
      <c r="E6733" s="2">
        <v>0.42844700000000002</v>
      </c>
      <c r="F6733" s="2">
        <v>0.42363200000000001</v>
      </c>
      <c r="G6733" s="2">
        <v>0.48310140000000001</v>
      </c>
      <c r="H6733" s="2">
        <v>0.97152360000000004</v>
      </c>
      <c r="I6733" s="2">
        <v>0.83469349999999998</v>
      </c>
    </row>
    <row r="6734" spans="1:9">
      <c r="A6734" t="s">
        <v>6740</v>
      </c>
      <c r="B6734" s="2">
        <v>38.485939999999999</v>
      </c>
      <c r="C6734" s="2">
        <v>39.473120000000002</v>
      </c>
      <c r="D6734" s="2">
        <v>26.180309999999999</v>
      </c>
      <c r="E6734" s="2">
        <v>27.06982</v>
      </c>
      <c r="F6734" s="2">
        <v>47.039549999999998</v>
      </c>
      <c r="G6734" s="2">
        <v>46.174909999999997</v>
      </c>
      <c r="H6734" s="2">
        <v>48.88317</v>
      </c>
      <c r="I6734" s="2">
        <v>51.457909999999998</v>
      </c>
    </row>
    <row r="6735" spans="1:9">
      <c r="A6735" t="s">
        <v>6741</v>
      </c>
      <c r="B6735" s="2">
        <v>0.87868579999999996</v>
      </c>
      <c r="C6735" s="2">
        <v>0.85603770000000001</v>
      </c>
      <c r="D6735" s="2">
        <v>0</v>
      </c>
      <c r="E6735" s="2">
        <v>0.31455490000000003</v>
      </c>
      <c r="F6735" s="2">
        <v>0</v>
      </c>
      <c r="G6735" s="2">
        <v>0</v>
      </c>
      <c r="H6735" s="2">
        <v>0</v>
      </c>
      <c r="I6735" s="2">
        <v>0.1532027</v>
      </c>
    </row>
    <row r="6736" spans="1:9">
      <c r="A6736" t="s">
        <v>6742</v>
      </c>
      <c r="B6736" s="2">
        <v>0</v>
      </c>
      <c r="C6736" s="2">
        <v>0</v>
      </c>
      <c r="D6736" s="2">
        <v>0.50372269999999997</v>
      </c>
      <c r="E6736" s="2">
        <v>0.2458429</v>
      </c>
      <c r="F6736" s="2">
        <v>0</v>
      </c>
      <c r="G6736" s="2">
        <v>0</v>
      </c>
      <c r="H6736" s="2">
        <v>0.2389116</v>
      </c>
      <c r="I6736" s="2">
        <v>0</v>
      </c>
    </row>
    <row r="6737" spans="1:9">
      <c r="A6737" t="s">
        <v>6743</v>
      </c>
      <c r="B6737" s="2">
        <v>5.7024629999999998</v>
      </c>
      <c r="C6737" s="2">
        <v>6.4101720000000002</v>
      </c>
      <c r="D6737" s="2">
        <v>7.2393280000000004</v>
      </c>
      <c r="E6737" s="2">
        <v>7.262626</v>
      </c>
      <c r="F6737" s="2">
        <v>13.876810000000001</v>
      </c>
      <c r="G6737" s="2">
        <v>13.848710000000001</v>
      </c>
      <c r="H6737" s="2">
        <v>17.644649999999999</v>
      </c>
      <c r="I6737" s="2">
        <v>15.86975</v>
      </c>
    </row>
    <row r="6738" spans="1:9">
      <c r="A6738" t="s">
        <v>6744</v>
      </c>
      <c r="B6738" s="2">
        <v>0</v>
      </c>
      <c r="C6738" s="2">
        <v>0.2029648</v>
      </c>
      <c r="D6738" s="2">
        <v>1.528122</v>
      </c>
      <c r="E6738" s="2">
        <v>0.3729016</v>
      </c>
      <c r="F6738" s="2">
        <v>3.3183980000000002</v>
      </c>
      <c r="G6738" s="2">
        <v>1.6218140000000001</v>
      </c>
      <c r="H6738" s="2">
        <v>5.2546249999999999</v>
      </c>
      <c r="I6738" s="2">
        <v>3.269164</v>
      </c>
    </row>
    <row r="6739" spans="1:9">
      <c r="A6739" t="s">
        <v>6745</v>
      </c>
      <c r="B6739" s="2">
        <v>0</v>
      </c>
      <c r="C6739" s="2">
        <v>0</v>
      </c>
      <c r="D6739" s="2">
        <v>0.52440940000000003</v>
      </c>
      <c r="E6739" s="2">
        <v>0</v>
      </c>
      <c r="F6739" s="2">
        <v>0.75918859999999999</v>
      </c>
      <c r="G6739" s="2">
        <v>0.24736089999999999</v>
      </c>
      <c r="H6739" s="2">
        <v>0.74616939999999998</v>
      </c>
      <c r="I6739" s="2">
        <v>0.24930830000000001</v>
      </c>
    </row>
    <row r="6740" spans="1:9">
      <c r="A6740" t="s">
        <v>6746</v>
      </c>
      <c r="B6740" s="2">
        <v>4.0988100000000003</v>
      </c>
      <c r="C6740" s="2">
        <v>4.3924789999999998</v>
      </c>
      <c r="D6740" s="2">
        <v>3.0064519999999999</v>
      </c>
      <c r="E6740" s="2">
        <v>2.724996</v>
      </c>
      <c r="F6740" s="2">
        <v>2.9016320000000002</v>
      </c>
      <c r="G6740" s="2">
        <v>3.5453160000000001</v>
      </c>
      <c r="H6740" s="2">
        <v>2.4953880000000002</v>
      </c>
      <c r="I6740" s="2">
        <v>2.1439360000000001</v>
      </c>
    </row>
    <row r="6741" spans="1:9">
      <c r="A6741" t="s">
        <v>6747</v>
      </c>
      <c r="B6741" s="2">
        <v>1.123494</v>
      </c>
      <c r="C6741" s="2">
        <v>0.64861409999999997</v>
      </c>
      <c r="D6741" s="2">
        <v>0.4196686</v>
      </c>
      <c r="E6741" s="2">
        <v>0.40964030000000001</v>
      </c>
      <c r="F6741" s="2">
        <v>1.7306109999999999</v>
      </c>
      <c r="G6741" s="2">
        <v>2.2314959999999999</v>
      </c>
      <c r="H6741" s="2">
        <v>0.79618160000000004</v>
      </c>
      <c r="I6741" s="2">
        <v>0.47157769999999999</v>
      </c>
    </row>
    <row r="6742" spans="1:9">
      <c r="A6742" t="s">
        <v>6748</v>
      </c>
      <c r="B6742" s="2">
        <v>3.3053979999999998</v>
      </c>
      <c r="C6742" s="2">
        <v>3.8394720000000002</v>
      </c>
      <c r="D6742" s="2">
        <v>3.7299850000000001</v>
      </c>
      <c r="E6742" s="2">
        <v>4.4372910000000001</v>
      </c>
      <c r="F6742" s="2">
        <v>7.9873620000000001</v>
      </c>
      <c r="G6742" s="2">
        <v>6.1579439999999996</v>
      </c>
      <c r="H6742" s="2">
        <v>7.1869750000000003</v>
      </c>
      <c r="I6742" s="2">
        <v>7.7580270000000002</v>
      </c>
    </row>
    <row r="6743" spans="1:9">
      <c r="A6743" t="s">
        <v>6749</v>
      </c>
      <c r="B6743" s="2">
        <v>0.2471547</v>
      </c>
      <c r="C6743" s="2">
        <v>0.24078430000000001</v>
      </c>
      <c r="D6743" s="2">
        <v>0.45321630000000002</v>
      </c>
      <c r="E6743" s="2">
        <v>0.33178980000000002</v>
      </c>
      <c r="F6743" s="2">
        <v>3.1712570000000002</v>
      </c>
      <c r="G6743" s="2">
        <v>2.6722440000000001</v>
      </c>
      <c r="H6743" s="2">
        <v>4.2991359999999998</v>
      </c>
      <c r="I6743" s="2">
        <v>2.046894</v>
      </c>
    </row>
    <row r="6744" spans="1:9">
      <c r="A6744" t="s">
        <v>6750</v>
      </c>
      <c r="B6744" s="2">
        <v>41.994610000000002</v>
      </c>
      <c r="C6744" s="2">
        <v>45.430869999999999</v>
      </c>
      <c r="D6744" s="2">
        <v>47.58343</v>
      </c>
      <c r="E6744" s="2">
        <v>46.558579999999999</v>
      </c>
      <c r="F6744" s="2">
        <v>69.995919999999998</v>
      </c>
      <c r="G6744" s="2">
        <v>64.190049999999999</v>
      </c>
      <c r="H6744" s="2">
        <v>52.768709999999999</v>
      </c>
      <c r="I6744" s="2">
        <v>54.532089999999997</v>
      </c>
    </row>
    <row r="6745" spans="1:9">
      <c r="A6745" t="s">
        <v>6751</v>
      </c>
      <c r="B6745" s="2">
        <v>41.463349999999998</v>
      </c>
      <c r="C6745" s="2">
        <v>38.794840000000001</v>
      </c>
      <c r="D6745" s="2">
        <v>36.8872</v>
      </c>
      <c r="E6745" s="2">
        <v>33.617620000000002</v>
      </c>
      <c r="F6745" s="2">
        <v>44.864669999999997</v>
      </c>
      <c r="G6745" s="2">
        <v>40.302880000000002</v>
      </c>
      <c r="H6745" s="2">
        <v>35.704689999999999</v>
      </c>
      <c r="I6745" s="2">
        <v>38.293900000000001</v>
      </c>
    </row>
    <row r="6746" spans="1:9">
      <c r="A6746" t="s">
        <v>6752</v>
      </c>
      <c r="B6746" s="2">
        <v>24.988060000000001</v>
      </c>
      <c r="C6746" s="2">
        <v>24.582660000000001</v>
      </c>
      <c r="D6746" s="2">
        <v>27.40305</v>
      </c>
      <c r="E6746" s="2">
        <v>25.651990000000001</v>
      </c>
      <c r="F6746" s="2">
        <v>31.21687</v>
      </c>
      <c r="G6746" s="2">
        <v>27.97071</v>
      </c>
      <c r="H6746" s="2">
        <v>27.91168</v>
      </c>
      <c r="I6746" s="2">
        <v>23.70599</v>
      </c>
    </row>
    <row r="6747" spans="1:9">
      <c r="A6747" t="s">
        <v>6753</v>
      </c>
      <c r="B6747" s="2">
        <v>4.1711989999999997</v>
      </c>
      <c r="C6747" s="2">
        <v>4.9667279999999998</v>
      </c>
      <c r="D6747" s="2">
        <v>4.3343619999999996</v>
      </c>
      <c r="E6747" s="2">
        <v>4.2307889999999997</v>
      </c>
      <c r="F6747" s="2">
        <v>5.0034869999999998</v>
      </c>
      <c r="G6747" s="2">
        <v>5.3718070000000004</v>
      </c>
      <c r="H6747" s="2">
        <v>4.9176830000000002</v>
      </c>
      <c r="I6747" s="2">
        <v>4.5252150000000002</v>
      </c>
    </row>
    <row r="6748" spans="1:9">
      <c r="A6748" t="s">
        <v>6754</v>
      </c>
      <c r="B6748" s="2">
        <v>14.25464</v>
      </c>
      <c r="C6748" s="2">
        <v>15.76388</v>
      </c>
      <c r="D6748" s="2">
        <v>26.139240000000001</v>
      </c>
      <c r="E6748" s="2">
        <v>22.75628</v>
      </c>
      <c r="F6748" s="2">
        <v>10.05706</v>
      </c>
      <c r="G6748" s="2">
        <v>12.16311</v>
      </c>
      <c r="H6748" s="2">
        <v>16.753550000000001</v>
      </c>
      <c r="I6748" s="2">
        <v>18.808119999999999</v>
      </c>
    </row>
    <row r="6749" spans="1:9">
      <c r="A6749" t="s">
        <v>6755</v>
      </c>
      <c r="B6749" s="2">
        <v>19.666340000000002</v>
      </c>
      <c r="C6749" s="2">
        <v>19.34366</v>
      </c>
      <c r="D6749" s="2">
        <v>31.90175</v>
      </c>
      <c r="E6749" s="2">
        <v>35.201099999999997</v>
      </c>
      <c r="F6749" s="2">
        <v>54.216270000000002</v>
      </c>
      <c r="G6749" s="2">
        <v>46.615699999999997</v>
      </c>
      <c r="H6749" s="2">
        <v>89.468739999999997</v>
      </c>
      <c r="I6749" s="2">
        <v>99.075749999999999</v>
      </c>
    </row>
    <row r="6750" spans="1:9">
      <c r="A6750" t="s">
        <v>6756</v>
      </c>
      <c r="B6750" s="2">
        <v>15.162240000000001</v>
      </c>
      <c r="C6750" s="2">
        <v>18.19528</v>
      </c>
      <c r="D6750" s="2">
        <v>33.511539999999997</v>
      </c>
      <c r="E6750" s="2">
        <v>32.620890000000003</v>
      </c>
      <c r="F6750" s="2">
        <v>27.100719999999999</v>
      </c>
      <c r="G6750" s="2">
        <v>27.532319999999999</v>
      </c>
      <c r="H6750" s="2">
        <v>67.768900000000002</v>
      </c>
      <c r="I6750" s="2">
        <v>61.275550000000003</v>
      </c>
    </row>
    <row r="6751" spans="1:9">
      <c r="A6751" t="s">
        <v>6757</v>
      </c>
      <c r="B6751" s="2">
        <v>13.309710000000001</v>
      </c>
      <c r="C6751" s="2">
        <v>12.96665</v>
      </c>
      <c r="D6751" s="2">
        <v>15.474209999999999</v>
      </c>
      <c r="E6751" s="2">
        <v>18.051649999999999</v>
      </c>
      <c r="F6751" s="2">
        <v>17.60595</v>
      </c>
      <c r="G6751" s="2">
        <v>18.633469999999999</v>
      </c>
      <c r="H6751" s="2">
        <v>22.316220000000001</v>
      </c>
      <c r="I6751" s="2">
        <v>27.871189999999999</v>
      </c>
    </row>
    <row r="6752" spans="1:9">
      <c r="A6752" t="s">
        <v>6758</v>
      </c>
      <c r="B6752" s="2">
        <v>4.9328180000000001</v>
      </c>
      <c r="C6752" s="2">
        <v>5.3280310000000002</v>
      </c>
      <c r="D6752" s="2">
        <v>3.4412159999999998</v>
      </c>
      <c r="E6752" s="2">
        <v>3.406971</v>
      </c>
      <c r="F6752" s="2">
        <v>11.71922</v>
      </c>
      <c r="G6752" s="2">
        <v>12.985620000000001</v>
      </c>
      <c r="H6752" s="2">
        <v>4.0104030000000002</v>
      </c>
      <c r="I6752" s="2">
        <v>4.4872610000000002</v>
      </c>
    </row>
    <row r="6753" spans="1:9">
      <c r="A6753" t="s">
        <v>6759</v>
      </c>
      <c r="B6753" s="2">
        <v>23.765309999999999</v>
      </c>
      <c r="C6753" s="2">
        <v>26.898060000000001</v>
      </c>
      <c r="D6753" s="2">
        <v>28.5989</v>
      </c>
      <c r="E6753" s="2">
        <v>27.289950000000001</v>
      </c>
      <c r="F6753" s="2">
        <v>27.679110000000001</v>
      </c>
      <c r="G6753" s="2">
        <v>26.904299999999999</v>
      </c>
      <c r="H6753" s="2">
        <v>33.587609999999998</v>
      </c>
      <c r="I6753" s="2">
        <v>36.180199999999999</v>
      </c>
    </row>
    <row r="6754" spans="1:9">
      <c r="A6754" t="s">
        <v>6760</v>
      </c>
      <c r="B6754" s="2">
        <v>2.718702</v>
      </c>
      <c r="C6754" s="2">
        <v>1.2039219999999999</v>
      </c>
      <c r="D6754" s="2">
        <v>2.7192980000000002</v>
      </c>
      <c r="E6754" s="2">
        <v>1.990739</v>
      </c>
      <c r="F6754" s="2">
        <v>1.312244</v>
      </c>
      <c r="G6754" s="2">
        <v>1.2826770000000001</v>
      </c>
      <c r="H6754" s="2">
        <v>4.0841799999999999</v>
      </c>
      <c r="I6754" s="2">
        <v>2.58555</v>
      </c>
    </row>
    <row r="6755" spans="1:9">
      <c r="A6755" t="s">
        <v>6761</v>
      </c>
      <c r="B6755" s="2">
        <v>40.32414</v>
      </c>
      <c r="C6755" s="2">
        <v>39.9253</v>
      </c>
      <c r="D6755" s="2">
        <v>20.495290000000001</v>
      </c>
      <c r="E6755" s="2">
        <v>17.063549999999999</v>
      </c>
      <c r="F6755" s="2">
        <v>17.647500000000001</v>
      </c>
      <c r="G6755" s="2">
        <v>15.354279999999999</v>
      </c>
      <c r="H6755" s="2">
        <v>7.0523090000000002</v>
      </c>
      <c r="I6755" s="2">
        <v>6.6867970000000003</v>
      </c>
    </row>
    <row r="6756" spans="1:9">
      <c r="A6756" t="s">
        <v>6762</v>
      </c>
      <c r="B6756" s="2">
        <v>1.9906889999999999</v>
      </c>
      <c r="C6756" s="2">
        <v>0.7459152</v>
      </c>
      <c r="D6756" s="2">
        <v>0.56159959999999998</v>
      </c>
      <c r="E6756" s="2">
        <v>0.82226960000000004</v>
      </c>
      <c r="F6756" s="2">
        <v>3.2521149999999999</v>
      </c>
      <c r="G6756" s="2">
        <v>4.3709040000000003</v>
      </c>
      <c r="H6756" s="2">
        <v>2.929983</v>
      </c>
      <c r="I6756" s="2">
        <v>4.0048310000000003</v>
      </c>
    </row>
    <row r="6757" spans="1:9">
      <c r="A6757" t="s">
        <v>6763</v>
      </c>
      <c r="B6757" s="2">
        <v>1.7318039999999999</v>
      </c>
      <c r="C6757" s="2">
        <v>1.8221400000000001</v>
      </c>
      <c r="D6757" s="2">
        <v>1.651349</v>
      </c>
      <c r="E6757" s="2">
        <v>1.921867</v>
      </c>
      <c r="F6757" s="2">
        <v>3.3101449999999999</v>
      </c>
      <c r="G6757" s="2">
        <v>4.1343290000000001</v>
      </c>
      <c r="H6757" s="2">
        <v>4.0366010000000001</v>
      </c>
      <c r="I6757" s="2">
        <v>3.3214229999999998</v>
      </c>
    </row>
    <row r="6758" spans="1:9">
      <c r="A6758" t="s">
        <v>6764</v>
      </c>
      <c r="B6758" s="2">
        <v>131.24029999999999</v>
      </c>
      <c r="C6758" s="2">
        <v>133.45910000000001</v>
      </c>
      <c r="D6758" s="2">
        <v>104.431</v>
      </c>
      <c r="E6758" s="2">
        <v>102.589</v>
      </c>
      <c r="F6758" s="2">
        <v>109.51220000000001</v>
      </c>
      <c r="G6758" s="2">
        <v>101.99250000000001</v>
      </c>
      <c r="H6758" s="2">
        <v>88.66328</v>
      </c>
      <c r="I6758" s="2">
        <v>87.837540000000004</v>
      </c>
    </row>
    <row r="6759" spans="1:9">
      <c r="A6759" t="s">
        <v>6765</v>
      </c>
      <c r="B6759" s="2">
        <v>0</v>
      </c>
      <c r="C6759" s="2">
        <v>0</v>
      </c>
      <c r="D6759" s="2">
        <v>0.26547549999999998</v>
      </c>
      <c r="E6759" s="2">
        <v>0</v>
      </c>
      <c r="F6759" s="2">
        <v>0.51243919999999998</v>
      </c>
      <c r="G6759" s="2">
        <v>0.25044650000000002</v>
      </c>
      <c r="H6759" s="2">
        <v>4.0292110000000001</v>
      </c>
      <c r="I6759" s="2">
        <v>2.776599</v>
      </c>
    </row>
    <row r="6760" spans="1:9">
      <c r="A6760" t="s">
        <v>6766</v>
      </c>
      <c r="B6760" s="2">
        <v>20.301490000000001</v>
      </c>
      <c r="C6760" s="2">
        <v>18.1021</v>
      </c>
      <c r="D6760" s="2">
        <v>3.9435980000000002</v>
      </c>
      <c r="E6760" s="2">
        <v>4.4652609999999999</v>
      </c>
      <c r="F6760" s="2">
        <v>17.50807</v>
      </c>
      <c r="G6760" s="2">
        <v>17.560030000000001</v>
      </c>
      <c r="H6760" s="2">
        <v>7.780932</v>
      </c>
      <c r="I6760" s="2">
        <v>7.0493100000000002</v>
      </c>
    </row>
    <row r="6761" spans="1:9">
      <c r="A6761" t="s">
        <v>6767</v>
      </c>
      <c r="B6761" s="2">
        <v>17.714749999999999</v>
      </c>
      <c r="C6761" s="2">
        <v>19.559239999999999</v>
      </c>
      <c r="D6761" s="2">
        <v>12.99367</v>
      </c>
      <c r="E6761" s="2">
        <v>13.89109</v>
      </c>
      <c r="F6761" s="2">
        <v>17.019439999999999</v>
      </c>
      <c r="G6761" s="2">
        <v>21.597560000000001</v>
      </c>
      <c r="H6761" s="2">
        <v>18.635100000000001</v>
      </c>
      <c r="I6761" s="2">
        <v>17.796469999999999</v>
      </c>
    </row>
    <row r="6762" spans="1:9">
      <c r="A6762" t="s">
        <v>6768</v>
      </c>
      <c r="B6762" s="2">
        <v>3.062163</v>
      </c>
      <c r="C6762" s="2">
        <v>2.4307840000000001</v>
      </c>
      <c r="D6762" s="2">
        <v>2.1836869999999999</v>
      </c>
      <c r="E6762" s="2">
        <v>2.7405080000000002</v>
      </c>
      <c r="F6762" s="2">
        <v>5.4194199999999997</v>
      </c>
      <c r="G6762" s="2">
        <v>7.0630810000000004</v>
      </c>
      <c r="H6762" s="2">
        <v>6.3128690000000001</v>
      </c>
      <c r="I6762" s="2">
        <v>6.0311079999999997</v>
      </c>
    </row>
    <row r="6763" spans="1:9">
      <c r="A6763" t="s">
        <v>6769</v>
      </c>
      <c r="B6763" s="2">
        <v>1.8636459999999999</v>
      </c>
      <c r="C6763" s="2">
        <v>2.094935</v>
      </c>
      <c r="D6763" s="2">
        <v>1.8401559999999999</v>
      </c>
      <c r="E6763" s="2">
        <v>1.15469</v>
      </c>
      <c r="F6763" s="2">
        <v>2.981141</v>
      </c>
      <c r="G6763" s="2">
        <v>3.0999680000000001</v>
      </c>
      <c r="H6763" s="2">
        <v>3.2417210000000001</v>
      </c>
      <c r="I6763" s="2">
        <v>3.9367100000000002</v>
      </c>
    </row>
    <row r="6764" spans="1:9">
      <c r="A6764" t="s">
        <v>6770</v>
      </c>
      <c r="B6764" s="2">
        <v>23.91018</v>
      </c>
      <c r="C6764" s="2">
        <v>21.701149999999998</v>
      </c>
      <c r="D6764" s="2">
        <v>25.295159999999999</v>
      </c>
      <c r="E6764" s="2">
        <v>28.897279999999999</v>
      </c>
      <c r="F6764" s="2">
        <v>12.658709999999999</v>
      </c>
      <c r="G6764" s="2">
        <v>12.019959999999999</v>
      </c>
      <c r="H6764" s="2">
        <v>16.529599999999999</v>
      </c>
      <c r="I6764" s="2">
        <v>16.21217</v>
      </c>
    </row>
    <row r="6765" spans="1:9">
      <c r="A6765" t="s">
        <v>6771</v>
      </c>
      <c r="B6765" s="2">
        <v>81.873289999999997</v>
      </c>
      <c r="C6765" s="2">
        <v>88.757559999999998</v>
      </c>
      <c r="D6765" s="2">
        <v>204.91679999999999</v>
      </c>
      <c r="E6765" s="2">
        <v>202.2028</v>
      </c>
      <c r="F6765" s="2">
        <v>84.627449999999996</v>
      </c>
      <c r="G6765" s="2">
        <v>86.939549999999997</v>
      </c>
      <c r="H6765" s="2">
        <v>334.97730000000001</v>
      </c>
      <c r="I6765" s="2">
        <v>326.35000000000002</v>
      </c>
    </row>
    <row r="6766" spans="1:9">
      <c r="A6766" t="s">
        <v>6772</v>
      </c>
      <c r="B6766" s="2">
        <v>2.5981510000000001</v>
      </c>
      <c r="C6766" s="2">
        <v>1.8456539999999999</v>
      </c>
      <c r="D6766" s="2">
        <v>4.019895</v>
      </c>
      <c r="E6766" s="2">
        <v>4.0207220000000001</v>
      </c>
      <c r="F6766" s="2">
        <v>5.268783</v>
      </c>
      <c r="G6766" s="2">
        <v>3.3709539999999998</v>
      </c>
      <c r="H6766" s="2">
        <v>12.428229999999999</v>
      </c>
      <c r="I6766" s="2">
        <v>14.01465</v>
      </c>
    </row>
    <row r="6767" spans="1:9">
      <c r="A6767" t="s">
        <v>6773</v>
      </c>
      <c r="B6767" s="2">
        <v>2.1467700000000001</v>
      </c>
      <c r="C6767" s="2">
        <v>3.660015</v>
      </c>
      <c r="D6767" s="2">
        <v>0.49207590000000001</v>
      </c>
      <c r="E6767" s="2">
        <v>1.6010580000000001</v>
      </c>
      <c r="F6767" s="2">
        <v>2.5329039999999998</v>
      </c>
      <c r="G6767" s="2">
        <v>3.7137500000000001</v>
      </c>
      <c r="H6767" s="2">
        <v>1.0891420000000001</v>
      </c>
      <c r="I6767" s="2">
        <v>1.091704</v>
      </c>
    </row>
    <row r="6768" spans="1:9">
      <c r="A6768" t="s">
        <v>6774</v>
      </c>
      <c r="B6768" s="2">
        <v>0.2303916</v>
      </c>
      <c r="C6768" s="2">
        <v>0</v>
      </c>
      <c r="D6768" s="2">
        <v>0</v>
      </c>
      <c r="E6768" s="2">
        <v>0.20619090000000001</v>
      </c>
      <c r="F6768" s="2">
        <v>0.81549459999999996</v>
      </c>
      <c r="G6768" s="2">
        <v>1.1956800000000001</v>
      </c>
      <c r="H6768" s="2">
        <v>0.80150980000000005</v>
      </c>
      <c r="I6768" s="2">
        <v>0.80339539999999998</v>
      </c>
    </row>
    <row r="6769" spans="1:9">
      <c r="A6769" t="s">
        <v>6775</v>
      </c>
      <c r="B6769" s="2">
        <v>1.7481800000000001</v>
      </c>
      <c r="C6769" s="2">
        <v>0.56770699999999996</v>
      </c>
      <c r="D6769" s="2">
        <v>1.068567</v>
      </c>
      <c r="E6769" s="2">
        <v>0.52151619999999999</v>
      </c>
      <c r="F6769" s="2">
        <v>12.89138</v>
      </c>
      <c r="G6769" s="2">
        <v>8.0645869999999995</v>
      </c>
      <c r="H6769" s="2">
        <v>11.656689999999999</v>
      </c>
      <c r="I6769" s="2">
        <v>14.732139999999999</v>
      </c>
    </row>
    <row r="6770" spans="1:9">
      <c r="A6770" t="s">
        <v>6776</v>
      </c>
      <c r="B6770" s="2">
        <v>2.7476539999999998</v>
      </c>
      <c r="C6770" s="2">
        <v>2.509531</v>
      </c>
      <c r="D6770" s="2">
        <v>1.8369420000000001</v>
      </c>
      <c r="E6770" s="2">
        <v>1.178288</v>
      </c>
      <c r="F6770" s="2">
        <v>4.6601850000000002</v>
      </c>
      <c r="G6770" s="2">
        <v>5.2483620000000002</v>
      </c>
      <c r="H6770" s="2">
        <v>2.5390609999999998</v>
      </c>
      <c r="I6770" s="2">
        <v>3.2436720000000001</v>
      </c>
    </row>
    <row r="6771" spans="1:9">
      <c r="A6771" t="s">
        <v>6777</v>
      </c>
      <c r="B6771" s="2">
        <v>0.88920469999999996</v>
      </c>
      <c r="C6771" s="2">
        <v>0.93847599999999998</v>
      </c>
      <c r="D6771" s="2">
        <v>0.13588049999999999</v>
      </c>
      <c r="E6771" s="2">
        <v>0.26526709999999998</v>
      </c>
      <c r="F6771" s="2">
        <v>1.1147149999999999</v>
      </c>
      <c r="G6771" s="2">
        <v>1.7946329999999999</v>
      </c>
      <c r="H6771" s="2">
        <v>0.51557609999999998</v>
      </c>
      <c r="I6771" s="2">
        <v>0.38759179999999999</v>
      </c>
    </row>
    <row r="6772" spans="1:9">
      <c r="A6772" t="s">
        <v>6778</v>
      </c>
      <c r="B6772" s="2">
        <v>47.316659999999999</v>
      </c>
      <c r="C6772" s="2">
        <v>56.244239999999998</v>
      </c>
      <c r="D6772" s="2">
        <v>54.297110000000004</v>
      </c>
      <c r="E6772" s="2">
        <v>55.396610000000003</v>
      </c>
      <c r="F6772" s="2">
        <v>145.0986</v>
      </c>
      <c r="G6772" s="2">
        <v>146.20509999999999</v>
      </c>
      <c r="H6772" s="2">
        <v>137.95150000000001</v>
      </c>
      <c r="I6772" s="2">
        <v>145.5401</v>
      </c>
    </row>
    <row r="6773" spans="1:9">
      <c r="A6773" t="s">
        <v>6779</v>
      </c>
      <c r="B6773" s="2">
        <v>199.28460000000001</v>
      </c>
      <c r="C6773" s="2">
        <v>199.5051</v>
      </c>
      <c r="D6773" s="2">
        <v>151.59819999999999</v>
      </c>
      <c r="E6773" s="2">
        <v>158.66659999999999</v>
      </c>
      <c r="F6773" s="2">
        <v>202.5223</v>
      </c>
      <c r="G6773" s="2">
        <v>188.93860000000001</v>
      </c>
      <c r="H6773" s="2">
        <v>158.8107</v>
      </c>
      <c r="I6773" s="2">
        <v>155.21700000000001</v>
      </c>
    </row>
    <row r="6774" spans="1:9">
      <c r="A6774" t="s">
        <v>6780</v>
      </c>
      <c r="B6774" s="2">
        <v>237.5472</v>
      </c>
      <c r="C6774" s="2">
        <v>236.4385</v>
      </c>
      <c r="D6774" s="2">
        <v>101.7807</v>
      </c>
      <c r="E6774" s="2">
        <v>106.496</v>
      </c>
      <c r="F6774" s="2">
        <v>132.23249999999999</v>
      </c>
      <c r="G6774" s="2">
        <v>132.47669999999999</v>
      </c>
      <c r="H6774" s="2">
        <v>57.187620000000003</v>
      </c>
      <c r="I6774" s="2">
        <v>49.431660000000001</v>
      </c>
    </row>
    <row r="6775" spans="1:9">
      <c r="A6775" t="s">
        <v>6781</v>
      </c>
      <c r="B6775" s="2">
        <v>3.7438630000000002</v>
      </c>
      <c r="C6775" s="2">
        <v>3.0637859999999999</v>
      </c>
      <c r="D6775" s="2">
        <v>6.4533370000000003</v>
      </c>
      <c r="E6775" s="2">
        <v>6.299131</v>
      </c>
      <c r="F6775" s="2">
        <v>7.9510719999999999</v>
      </c>
      <c r="G6775" s="2">
        <v>9.3263049999999996</v>
      </c>
      <c r="H6775" s="2">
        <v>22.532440000000001</v>
      </c>
      <c r="I6775" s="2">
        <v>22.84656</v>
      </c>
    </row>
    <row r="6776" spans="1:9">
      <c r="A6776" t="s">
        <v>6782</v>
      </c>
      <c r="B6776" s="2">
        <v>0.43934289999999998</v>
      </c>
      <c r="C6776" s="2">
        <v>0.21400939999999999</v>
      </c>
      <c r="D6776" s="2">
        <v>0</v>
      </c>
      <c r="E6776" s="2">
        <v>0</v>
      </c>
      <c r="F6776" s="2">
        <v>0.38877479999999998</v>
      </c>
      <c r="G6776" s="2">
        <v>0.1900075</v>
      </c>
      <c r="H6776" s="2">
        <v>1.337377</v>
      </c>
      <c r="I6776" s="2">
        <v>0.9575167</v>
      </c>
    </row>
    <row r="6777" spans="1:9">
      <c r="A6777" t="s">
        <v>6783</v>
      </c>
      <c r="B6777" s="2">
        <v>0</v>
      </c>
      <c r="C6777" s="2">
        <v>0.30269259999999998</v>
      </c>
      <c r="D6777" s="2">
        <v>0.4273074</v>
      </c>
      <c r="E6777" s="2">
        <v>0.41709659999999998</v>
      </c>
      <c r="F6777" s="2">
        <v>0</v>
      </c>
      <c r="G6777" s="2">
        <v>0.5374892</v>
      </c>
      <c r="H6777" s="2">
        <v>2.5671339999999998</v>
      </c>
      <c r="I6777" s="2">
        <v>1.4897320000000001</v>
      </c>
    </row>
    <row r="6778" spans="1:9">
      <c r="A6778" t="s">
        <v>6784</v>
      </c>
      <c r="B6778" s="2">
        <v>0</v>
      </c>
      <c r="C6778" s="2">
        <v>0</v>
      </c>
      <c r="D6778" s="2">
        <v>0</v>
      </c>
      <c r="E6778" s="2">
        <v>7.310403E-2</v>
      </c>
      <c r="F6778" s="2">
        <v>0.1445649</v>
      </c>
      <c r="G6778" s="2">
        <v>0.2119615</v>
      </c>
      <c r="H6778" s="2">
        <v>0</v>
      </c>
      <c r="I6778" s="2">
        <v>0</v>
      </c>
    </row>
    <row r="6779" spans="1:9">
      <c r="A6779" t="s">
        <v>6785</v>
      </c>
      <c r="B6779" s="2">
        <v>2.6360570000000001</v>
      </c>
      <c r="C6779" s="2">
        <v>1.712075</v>
      </c>
      <c r="D6779" s="2">
        <v>2.2826420000000001</v>
      </c>
      <c r="E6779" s="2">
        <v>1.7038390000000001</v>
      </c>
      <c r="F6779" s="2">
        <v>4.9244810000000001</v>
      </c>
      <c r="G6779" s="2">
        <v>6.2069130000000001</v>
      </c>
      <c r="H6779" s="2">
        <v>1.910539</v>
      </c>
      <c r="I6779" s="2">
        <v>2.681047</v>
      </c>
    </row>
    <row r="6780" spans="1:9">
      <c r="A6780" t="s">
        <v>6786</v>
      </c>
      <c r="B6780" s="2">
        <v>3.2528549999999998</v>
      </c>
      <c r="C6780" s="2">
        <v>3.9268200000000002</v>
      </c>
      <c r="D6780" s="2">
        <v>2.8527659999999999</v>
      </c>
      <c r="E6780" s="2">
        <v>3.1643150000000002</v>
      </c>
      <c r="F6780" s="2">
        <v>6.2575079999999996</v>
      </c>
      <c r="G6780" s="2">
        <v>6.1165149999999997</v>
      </c>
      <c r="H6780" s="2">
        <v>5.7811870000000001</v>
      </c>
      <c r="I6780" s="2">
        <v>6.5345469999999999</v>
      </c>
    </row>
    <row r="6781" spans="1:9">
      <c r="A6781" t="s">
        <v>6787</v>
      </c>
      <c r="B6781" s="2">
        <v>0.4168771</v>
      </c>
      <c r="C6781" s="2">
        <v>0.94764159999999997</v>
      </c>
      <c r="D6781" s="2">
        <v>0.82814569999999998</v>
      </c>
      <c r="E6781" s="2">
        <v>0.31090640000000003</v>
      </c>
      <c r="F6781" s="2">
        <v>7.5008619999999997</v>
      </c>
      <c r="G6781" s="2">
        <v>6.1299109999999999</v>
      </c>
      <c r="H6781" s="2">
        <v>4.7133929999999999</v>
      </c>
      <c r="I6781" s="2">
        <v>4.1793490000000002</v>
      </c>
    </row>
    <row r="6782" spans="1:9">
      <c r="A6782" t="s">
        <v>6788</v>
      </c>
      <c r="B6782" s="2">
        <v>6.603764</v>
      </c>
      <c r="C6782" s="2">
        <v>5.6087379999999998</v>
      </c>
      <c r="D6782" s="2">
        <v>3.803642</v>
      </c>
      <c r="E6782" s="2">
        <v>4.394685</v>
      </c>
      <c r="F6782" s="2">
        <v>12.58638</v>
      </c>
      <c r="G6782" s="2">
        <v>13.25479</v>
      </c>
      <c r="H6782" s="2">
        <v>8.9833660000000002</v>
      </c>
      <c r="I6782" s="2">
        <v>8.41404</v>
      </c>
    </row>
    <row r="6783" spans="1:9">
      <c r="A6783" t="s">
        <v>6789</v>
      </c>
      <c r="B6783" s="2">
        <v>1.1821470000000001</v>
      </c>
      <c r="C6783" s="2">
        <v>1.583556</v>
      </c>
      <c r="D6783" s="2">
        <v>0.94838820000000001</v>
      </c>
      <c r="E6783" s="2">
        <v>1.1902189999999999</v>
      </c>
      <c r="F6783" s="2">
        <v>2.2229260000000002</v>
      </c>
      <c r="G6783" s="2">
        <v>2.1089319999999998</v>
      </c>
      <c r="H6783" s="2">
        <v>1.477956</v>
      </c>
      <c r="I6783" s="2">
        <v>1.739074</v>
      </c>
    </row>
    <row r="6784" spans="1:9">
      <c r="A6784" t="s">
        <v>6790</v>
      </c>
      <c r="B6784" s="2">
        <v>19.096150000000002</v>
      </c>
      <c r="C6784" s="2">
        <v>15.559670000000001</v>
      </c>
      <c r="D6784" s="2">
        <v>17.110720000000001</v>
      </c>
      <c r="E6784" s="2">
        <v>16.701840000000001</v>
      </c>
      <c r="F6784" s="2">
        <v>52.845269999999999</v>
      </c>
      <c r="G6784" s="2">
        <v>54.357430000000001</v>
      </c>
      <c r="H6784" s="2">
        <v>44.54074</v>
      </c>
      <c r="I6784" s="2">
        <v>46.91563</v>
      </c>
    </row>
    <row r="6785" spans="1:9">
      <c r="A6785" t="s">
        <v>6791</v>
      </c>
      <c r="B6785" s="2">
        <v>1.3308709999999999</v>
      </c>
      <c r="C6785" s="2">
        <v>1.716045</v>
      </c>
      <c r="D6785" s="2">
        <v>1.3637889999999999</v>
      </c>
      <c r="E6785" s="2">
        <v>1.8566739999999999</v>
      </c>
      <c r="F6785" s="2">
        <v>0.96986099999999997</v>
      </c>
      <c r="G6785" s="2">
        <v>0.74486370000000002</v>
      </c>
      <c r="H6785" s="2">
        <v>0.6127901</v>
      </c>
      <c r="I6785" s="2">
        <v>0.64835560000000003</v>
      </c>
    </row>
    <row r="6786" spans="1:9">
      <c r="A6786" t="s">
        <v>6792</v>
      </c>
      <c r="B6786" s="2">
        <v>79.457470000000001</v>
      </c>
      <c r="C6786" s="2">
        <v>83.154129999999995</v>
      </c>
      <c r="D6786" s="2">
        <v>117.86069999999999</v>
      </c>
      <c r="E6786" s="2">
        <v>117.81489999999999</v>
      </c>
      <c r="F6786" s="2">
        <v>280.79129999999998</v>
      </c>
      <c r="G6786" s="2">
        <v>278.28989999999999</v>
      </c>
      <c r="H6786" s="2">
        <v>318.3501</v>
      </c>
      <c r="I6786" s="2">
        <v>318.3922</v>
      </c>
    </row>
    <row r="6787" spans="1:9">
      <c r="A6787" t="s">
        <v>6793</v>
      </c>
      <c r="B6787" s="2">
        <v>11.082190000000001</v>
      </c>
      <c r="C6787" s="2">
        <v>12.891400000000001</v>
      </c>
      <c r="D6787" s="2">
        <v>12.28407</v>
      </c>
      <c r="E6787" s="2">
        <v>14.06298</v>
      </c>
      <c r="F6787" s="2">
        <v>18.1496</v>
      </c>
      <c r="G6787" s="2">
        <v>20.172840000000001</v>
      </c>
      <c r="H6787" s="2">
        <v>28.052250000000001</v>
      </c>
      <c r="I6787" s="2">
        <v>31.290559999999999</v>
      </c>
    </row>
    <row r="6788" spans="1:9">
      <c r="A6788" t="s">
        <v>6794</v>
      </c>
      <c r="B6788" s="2">
        <v>9.0857580000000002</v>
      </c>
      <c r="C6788" s="2">
        <v>6.8283560000000003</v>
      </c>
      <c r="D6788" s="2">
        <v>2.85615</v>
      </c>
      <c r="E6788" s="2">
        <v>5.1111500000000003</v>
      </c>
      <c r="F6788" s="2">
        <v>11.485709999999999</v>
      </c>
      <c r="G6788" s="2">
        <v>12.798679999999999</v>
      </c>
      <c r="H6788" s="2">
        <v>8.5794420000000002</v>
      </c>
      <c r="I6788" s="2">
        <v>7.694401</v>
      </c>
    </row>
    <row r="6789" spans="1:9">
      <c r="A6789" t="s">
        <v>6795</v>
      </c>
      <c r="B6789" s="2">
        <v>25.65906</v>
      </c>
      <c r="C6789" s="2">
        <v>25.275449999999999</v>
      </c>
      <c r="D6789" s="2">
        <v>37.902940000000001</v>
      </c>
      <c r="E6789" s="2">
        <v>38.910870000000003</v>
      </c>
      <c r="F6789" s="2">
        <v>60.67474</v>
      </c>
      <c r="G6789" s="2">
        <v>64.979460000000003</v>
      </c>
      <c r="H6789" s="2">
        <v>86.289869999999993</v>
      </c>
      <c r="I6789" s="2">
        <v>85.622969999999995</v>
      </c>
    </row>
    <row r="6790" spans="1:9">
      <c r="A6790" t="s">
        <v>6796</v>
      </c>
      <c r="B6790" s="2">
        <v>58.61206</v>
      </c>
      <c r="C6790" s="2">
        <v>53.21208</v>
      </c>
      <c r="D6790" s="2">
        <v>44.089680000000001</v>
      </c>
      <c r="E6790" s="2">
        <v>41.087319999999998</v>
      </c>
      <c r="F6790" s="2">
        <v>92.009699999999995</v>
      </c>
      <c r="G6790" s="2">
        <v>89.151780000000002</v>
      </c>
      <c r="H6790" s="2">
        <v>73.544920000000005</v>
      </c>
      <c r="I6790" s="2">
        <v>77.514570000000006</v>
      </c>
    </row>
    <row r="6791" spans="1:9">
      <c r="A6791" t="s">
        <v>6797</v>
      </c>
      <c r="B6791" s="2">
        <v>6.5640009999999999E-2</v>
      </c>
      <c r="C6791" s="2">
        <v>9.5922209999999994E-2</v>
      </c>
      <c r="D6791" s="2">
        <v>0</v>
      </c>
      <c r="E6791" s="2">
        <v>2.9372539999999999E-2</v>
      </c>
      <c r="F6791" s="2">
        <v>0.20329710000000001</v>
      </c>
      <c r="G6791" s="2">
        <v>0.36904490000000001</v>
      </c>
      <c r="H6791" s="2">
        <v>2.8544400000000001E-2</v>
      </c>
      <c r="I6791" s="2">
        <v>8.5834659999999993E-2</v>
      </c>
    </row>
    <row r="6792" spans="1:9">
      <c r="A6792" t="s">
        <v>6798</v>
      </c>
      <c r="B6792" s="2">
        <v>9.6290049999999994</v>
      </c>
      <c r="C6792" s="2">
        <v>10.196540000000001</v>
      </c>
      <c r="D6792" s="2">
        <v>9.3403209999999994</v>
      </c>
      <c r="E6792" s="2">
        <v>7.8682059999999998</v>
      </c>
      <c r="F6792" s="2">
        <v>11.23746</v>
      </c>
      <c r="G6792" s="2">
        <v>13.03627</v>
      </c>
      <c r="H6792" s="2">
        <v>9.8310440000000003</v>
      </c>
      <c r="I6792" s="2">
        <v>11.435700000000001</v>
      </c>
    </row>
    <row r="6793" spans="1:9">
      <c r="A6793" t="s">
        <v>6799</v>
      </c>
      <c r="B6793" s="2">
        <v>18.063030000000001</v>
      </c>
      <c r="C6793" s="2">
        <v>17.597460000000002</v>
      </c>
      <c r="D6793" s="2">
        <v>20.636040000000001</v>
      </c>
      <c r="E6793" s="2">
        <v>17.833549999999999</v>
      </c>
      <c r="F6793" s="2">
        <v>28.28912</v>
      </c>
      <c r="G6793" s="2">
        <v>31.991669999999999</v>
      </c>
      <c r="H6793" s="2">
        <v>23.066089999999999</v>
      </c>
      <c r="I6793" s="2">
        <v>22.495480000000001</v>
      </c>
    </row>
    <row r="6794" spans="1:9">
      <c r="A6794" t="s">
        <v>6800</v>
      </c>
      <c r="B6794" s="2">
        <v>4.183656</v>
      </c>
      <c r="C6794" s="2">
        <v>4.9338899999999999</v>
      </c>
      <c r="D6794" s="2">
        <v>3.6339709999999998</v>
      </c>
      <c r="E6794" s="2">
        <v>3.9412609999999999</v>
      </c>
      <c r="F6794" s="2">
        <v>15.97757</v>
      </c>
      <c r="G6794" s="2">
        <v>15.236649999999999</v>
      </c>
      <c r="H6794" s="2">
        <v>7.0857580000000002</v>
      </c>
      <c r="I6794" s="2">
        <v>6.5265550000000001</v>
      </c>
    </row>
    <row r="6795" spans="1:9">
      <c r="A6795" t="s">
        <v>6801</v>
      </c>
      <c r="B6795" s="2">
        <v>0</v>
      </c>
      <c r="C6795" s="2">
        <v>0</v>
      </c>
      <c r="D6795" s="2">
        <v>0</v>
      </c>
      <c r="E6795" s="2">
        <v>0</v>
      </c>
      <c r="F6795" s="2">
        <v>8.0157149999999996E-2</v>
      </c>
      <c r="G6795" s="2">
        <v>0</v>
      </c>
      <c r="H6795" s="2">
        <v>7.8782550000000007E-2</v>
      </c>
      <c r="I6795" s="2">
        <v>0</v>
      </c>
    </row>
    <row r="6796" spans="1:9">
      <c r="A6796" t="s">
        <v>6802</v>
      </c>
      <c r="B6796" s="2">
        <v>13.100110000000001</v>
      </c>
      <c r="C6796" s="2">
        <v>13.82109</v>
      </c>
      <c r="D6796" s="2">
        <v>10.405900000000001</v>
      </c>
      <c r="E6796" s="2">
        <v>10.211270000000001</v>
      </c>
      <c r="F6796" s="2">
        <v>11.91282</v>
      </c>
      <c r="G6796" s="2">
        <v>11.331099999999999</v>
      </c>
      <c r="H6796" s="2">
        <v>10.815950000000001</v>
      </c>
      <c r="I6796" s="2">
        <v>11.47293</v>
      </c>
    </row>
    <row r="6797" spans="1:9">
      <c r="A6797" t="s">
        <v>6803</v>
      </c>
      <c r="B6797" s="2">
        <v>6.8354200000000001</v>
      </c>
      <c r="C6797" s="2">
        <v>4.9944280000000001</v>
      </c>
      <c r="D6797" s="2">
        <v>5.777552</v>
      </c>
      <c r="E6797" s="2">
        <v>5.5439090000000002</v>
      </c>
      <c r="F6797" s="2">
        <v>11.43576</v>
      </c>
      <c r="G6797" s="2">
        <v>12.748570000000001</v>
      </c>
      <c r="H6797" s="2">
        <v>13.933450000000001</v>
      </c>
      <c r="I6797" s="2">
        <v>13.500690000000001</v>
      </c>
    </row>
    <row r="6798" spans="1:9">
      <c r="A6798" t="s">
        <v>6804</v>
      </c>
      <c r="B6798" s="2">
        <v>4.0970750000000002</v>
      </c>
      <c r="C6798" s="2">
        <v>3.2044220000000001</v>
      </c>
      <c r="D6798" s="2">
        <v>7.1425929999999997</v>
      </c>
      <c r="E6798" s="2">
        <v>7.6432859999999998</v>
      </c>
      <c r="F6798" s="2">
        <v>9.2935470000000002</v>
      </c>
      <c r="G6798" s="2">
        <v>10.631449999999999</v>
      </c>
      <c r="H6798" s="2">
        <v>25.94707</v>
      </c>
      <c r="I6798" s="2">
        <v>25.70628</v>
      </c>
    </row>
    <row r="6799" spans="1:9">
      <c r="A6799" t="s">
        <v>6805</v>
      </c>
      <c r="B6799" s="2">
        <v>44.146500000000003</v>
      </c>
      <c r="C6799" s="2">
        <v>45.056649999999998</v>
      </c>
      <c r="D6799" s="2">
        <v>30.517990000000001</v>
      </c>
      <c r="E6799" s="2">
        <v>28.22091</v>
      </c>
      <c r="F6799" s="2">
        <v>64.798739999999995</v>
      </c>
      <c r="G6799" s="2">
        <v>72.127340000000004</v>
      </c>
      <c r="H6799" s="2">
        <v>46.622920000000001</v>
      </c>
      <c r="I6799" s="2">
        <v>52.535989999999998</v>
      </c>
    </row>
    <row r="6800" spans="1:9">
      <c r="A6800" t="s">
        <v>6806</v>
      </c>
      <c r="B6800" s="2">
        <v>6.0203899999999999</v>
      </c>
      <c r="C6800" s="2">
        <v>7.1164610000000001</v>
      </c>
      <c r="D6800" s="2">
        <v>3.6063350000000001</v>
      </c>
      <c r="E6800" s="2">
        <v>3.9511989999999999</v>
      </c>
      <c r="F6800" s="2">
        <v>18.823650000000001</v>
      </c>
      <c r="G6800" s="2">
        <v>18.53838</v>
      </c>
      <c r="H6800" s="2">
        <v>10.123100000000001</v>
      </c>
      <c r="I6800" s="2">
        <v>11.61647</v>
      </c>
    </row>
    <row r="6801" spans="1:9">
      <c r="A6801" t="s">
        <v>6807</v>
      </c>
      <c r="B6801" s="2">
        <v>18.82386</v>
      </c>
      <c r="C6801" s="2">
        <v>17.530809999999999</v>
      </c>
      <c r="D6801" s="2">
        <v>28.207419999999999</v>
      </c>
      <c r="E6801" s="2">
        <v>25.381180000000001</v>
      </c>
      <c r="F6801" s="2">
        <v>26.049880000000002</v>
      </c>
      <c r="G6801" s="2">
        <v>27.614730000000002</v>
      </c>
      <c r="H6801" s="2">
        <v>50.19661</v>
      </c>
      <c r="I6801" s="2">
        <v>54.146129999999999</v>
      </c>
    </row>
    <row r="6802" spans="1:9">
      <c r="A6802" t="s">
        <v>6808</v>
      </c>
      <c r="B6802" s="2">
        <v>199.9024</v>
      </c>
      <c r="C6802" s="2">
        <v>197.0386</v>
      </c>
      <c r="D6802" s="2">
        <v>169.84800000000001</v>
      </c>
      <c r="E6802" s="2">
        <v>168.7928</v>
      </c>
      <c r="F6802" s="2">
        <v>206.49160000000001</v>
      </c>
      <c r="G6802" s="2">
        <v>202.9033</v>
      </c>
      <c r="H6802" s="2">
        <v>255.7799</v>
      </c>
      <c r="I6802" s="2">
        <v>246.8246</v>
      </c>
    </row>
    <row r="6803" spans="1:9">
      <c r="A6803" t="s">
        <v>6809</v>
      </c>
      <c r="B6803" s="2">
        <v>3.8971460000000002</v>
      </c>
      <c r="C6803" s="2">
        <v>4.1963499999999998</v>
      </c>
      <c r="D6803" s="2">
        <v>6.4567750000000004</v>
      </c>
      <c r="E6803" s="2">
        <v>6.6084319999999996</v>
      </c>
      <c r="F6803" s="2">
        <v>9.7407470000000007</v>
      </c>
      <c r="G6803" s="2">
        <v>9.9943770000000001</v>
      </c>
      <c r="H6803" s="2">
        <v>17.24456</v>
      </c>
      <c r="I6803" s="2">
        <v>13.410880000000001</v>
      </c>
    </row>
    <row r="6804" spans="1:9">
      <c r="A6804" t="s">
        <v>6810</v>
      </c>
      <c r="B6804" s="2">
        <v>20.496880000000001</v>
      </c>
      <c r="C6804" s="2">
        <v>22.94895</v>
      </c>
      <c r="D6804" s="2">
        <v>19.494150000000001</v>
      </c>
      <c r="E6804" s="2">
        <v>17.248699999999999</v>
      </c>
      <c r="F6804" s="2">
        <v>31.80866</v>
      </c>
      <c r="G6804" s="2">
        <v>29.371970000000001</v>
      </c>
      <c r="H6804" s="2">
        <v>23.946259999999999</v>
      </c>
      <c r="I6804" s="2">
        <v>24.135940000000002</v>
      </c>
    </row>
    <row r="6805" spans="1:9">
      <c r="A6805" t="s">
        <v>6811</v>
      </c>
      <c r="B6805" s="2">
        <v>0</v>
      </c>
      <c r="C6805" s="2">
        <v>0</v>
      </c>
      <c r="D6805" s="2">
        <v>0</v>
      </c>
      <c r="E6805" s="2">
        <v>0.24004310000000001</v>
      </c>
      <c r="F6805" s="2">
        <v>0.11867270000000001</v>
      </c>
      <c r="G6805" s="2">
        <v>0.2319976</v>
      </c>
      <c r="H6805" s="2">
        <v>0</v>
      </c>
      <c r="I6805" s="2">
        <v>0</v>
      </c>
    </row>
    <row r="6806" spans="1:9">
      <c r="A6806" t="s">
        <v>6812</v>
      </c>
      <c r="B6806" s="2">
        <v>11.396570000000001</v>
      </c>
      <c r="C6806" s="2">
        <v>13.30959</v>
      </c>
      <c r="D6806" s="2">
        <v>8.6318990000000007</v>
      </c>
      <c r="E6806" s="2">
        <v>8.1722319999999993</v>
      </c>
      <c r="F6806" s="2">
        <v>39.211820000000003</v>
      </c>
      <c r="G6806" s="2">
        <v>39.12426</v>
      </c>
      <c r="H6806" s="2">
        <v>9.5424989999999994</v>
      </c>
      <c r="I6806" s="2">
        <v>10.182040000000001</v>
      </c>
    </row>
    <row r="6807" spans="1:9">
      <c r="A6807" t="s">
        <v>6813</v>
      </c>
      <c r="B6807" s="2">
        <v>0</v>
      </c>
      <c r="C6807" s="2">
        <v>0.20589070000000001</v>
      </c>
      <c r="D6807" s="2">
        <v>9.6884449999999997E-2</v>
      </c>
      <c r="E6807" s="2">
        <v>9.4569319999999998E-2</v>
      </c>
      <c r="F6807" s="2">
        <v>0.8415589</v>
      </c>
      <c r="G6807" s="2">
        <v>0.82259709999999997</v>
      </c>
      <c r="H6807" s="2">
        <v>0.183806</v>
      </c>
      <c r="I6807" s="2">
        <v>0.1842384</v>
      </c>
    </row>
    <row r="6808" spans="1:9">
      <c r="A6808" t="s">
        <v>6814</v>
      </c>
      <c r="B6808" s="2">
        <v>0.6419899</v>
      </c>
      <c r="C6808" s="2">
        <v>1.1727050000000001</v>
      </c>
      <c r="D6808" s="2">
        <v>2.0601690000000001</v>
      </c>
      <c r="E6808" s="2">
        <v>1.6518440000000001</v>
      </c>
      <c r="F6808" s="2">
        <v>0.99417040000000001</v>
      </c>
      <c r="G6808" s="2">
        <v>0.97177000000000002</v>
      </c>
      <c r="H6808" s="2">
        <v>2.0938319999999999</v>
      </c>
      <c r="I6808" s="2">
        <v>1.7489650000000001</v>
      </c>
    </row>
    <row r="6809" spans="1:9">
      <c r="A6809" t="s">
        <v>6815</v>
      </c>
      <c r="B6809" s="2">
        <v>1.4363600000000001</v>
      </c>
      <c r="C6809" s="2">
        <v>0.75348970000000004</v>
      </c>
      <c r="D6809" s="2">
        <v>0.30391200000000002</v>
      </c>
      <c r="E6809" s="2">
        <v>0</v>
      </c>
      <c r="F6809" s="2">
        <v>2.3465280000000002</v>
      </c>
      <c r="G6809" s="2">
        <v>2.7715019999999999</v>
      </c>
      <c r="H6809" s="2">
        <v>1.0570489999999999</v>
      </c>
      <c r="I6809" s="2">
        <v>0.96321400000000001</v>
      </c>
    </row>
    <row r="6810" spans="1:9">
      <c r="A6810" t="s">
        <v>6816</v>
      </c>
      <c r="B6810" s="2">
        <v>5.9877960000000003</v>
      </c>
      <c r="C6810" s="2">
        <v>6.373596</v>
      </c>
      <c r="D6810" s="2">
        <v>2.440007</v>
      </c>
      <c r="E6810" s="2">
        <v>2.679414</v>
      </c>
      <c r="F6810" s="2">
        <v>9.4197419999999994</v>
      </c>
      <c r="G6810" s="2">
        <v>7.3851810000000002</v>
      </c>
      <c r="H6810" s="2">
        <v>5.4006189999999998</v>
      </c>
      <c r="I6810" s="2">
        <v>4.2533260000000004</v>
      </c>
    </row>
    <row r="6811" spans="1:9">
      <c r="A6811" t="s">
        <v>6817</v>
      </c>
      <c r="B6811" s="2">
        <v>4.7601129999999996</v>
      </c>
      <c r="C6811" s="2">
        <v>3.7398560000000001</v>
      </c>
      <c r="D6811" s="2">
        <v>10.55902</v>
      </c>
      <c r="E6811" s="2">
        <v>9.0698969999999992</v>
      </c>
      <c r="F6811" s="2">
        <v>4.7557410000000004</v>
      </c>
      <c r="G6811" s="2">
        <v>4.6485849999999997</v>
      </c>
      <c r="H6811" s="2">
        <v>12.68707</v>
      </c>
      <c r="I6811" s="2">
        <v>10.84285</v>
      </c>
    </row>
    <row r="6812" spans="1:9">
      <c r="A6812" t="s">
        <v>6818</v>
      </c>
      <c r="B6812" s="2">
        <v>2.1322040000000002</v>
      </c>
      <c r="C6812" s="2">
        <v>1.888406</v>
      </c>
      <c r="D6812" s="2">
        <v>4.2653429999999997</v>
      </c>
      <c r="E6812" s="2">
        <v>3.642992</v>
      </c>
      <c r="F6812" s="2">
        <v>8.5763130000000007</v>
      </c>
      <c r="G6812" s="2">
        <v>5.0298439999999998</v>
      </c>
      <c r="H6812" s="2">
        <v>4.3832040000000001</v>
      </c>
      <c r="I6812" s="2">
        <v>4.7314790000000002</v>
      </c>
    </row>
    <row r="6813" spans="1:9">
      <c r="A6813" t="s">
        <v>6819</v>
      </c>
      <c r="B6813" s="2">
        <v>0</v>
      </c>
      <c r="C6813" s="2">
        <v>0</v>
      </c>
      <c r="D6813" s="2">
        <v>0</v>
      </c>
      <c r="E6813" s="2">
        <v>0</v>
      </c>
      <c r="F6813" s="2">
        <v>0.2600034</v>
      </c>
      <c r="G6813" s="2">
        <v>0</v>
      </c>
      <c r="H6813" s="2">
        <v>0</v>
      </c>
      <c r="I6813" s="2">
        <v>0</v>
      </c>
    </row>
    <row r="6814" spans="1:9">
      <c r="A6814" t="s">
        <v>6820</v>
      </c>
      <c r="B6814" s="2">
        <v>0.43647439999999998</v>
      </c>
      <c r="C6814" s="2">
        <v>0.4252242</v>
      </c>
      <c r="D6814" s="2">
        <v>0.46688740000000001</v>
      </c>
      <c r="E6814" s="2">
        <v>0.5859396</v>
      </c>
      <c r="F6814" s="2">
        <v>1.673691</v>
      </c>
      <c r="G6814" s="2">
        <v>1.887669</v>
      </c>
      <c r="H6814" s="2">
        <v>1.0755699999999999</v>
      </c>
      <c r="I6814" s="2">
        <v>1.014683</v>
      </c>
    </row>
    <row r="6815" spans="1:9">
      <c r="A6815" t="s">
        <v>6821</v>
      </c>
      <c r="B6815" s="2">
        <v>8.3890190000000003E-2</v>
      </c>
      <c r="C6815" s="2">
        <v>2.7242639999999999E-2</v>
      </c>
      <c r="D6815" s="2">
        <v>0</v>
      </c>
      <c r="E6815" s="2">
        <v>0</v>
      </c>
      <c r="F6815" s="2">
        <v>2.4744829999999999E-2</v>
      </c>
      <c r="G6815" s="2">
        <v>0</v>
      </c>
      <c r="H6815" s="2">
        <v>0</v>
      </c>
      <c r="I6815" s="2">
        <v>0</v>
      </c>
    </row>
    <row r="6816" spans="1:9">
      <c r="A6816" t="s">
        <v>6822</v>
      </c>
      <c r="B6816" s="2">
        <v>0</v>
      </c>
      <c r="C6816" s="2">
        <v>8.8105180000000005E-2</v>
      </c>
      <c r="D6816" s="2">
        <v>0</v>
      </c>
      <c r="E6816" s="2">
        <v>0</v>
      </c>
      <c r="F6816" s="2">
        <v>0.24008109999999999</v>
      </c>
      <c r="G6816" s="2">
        <v>0.1564478</v>
      </c>
      <c r="H6816" s="2">
        <v>0</v>
      </c>
      <c r="I6816" s="2">
        <v>7.8839690000000004E-2</v>
      </c>
    </row>
    <row r="6817" spans="1:9">
      <c r="A6817" t="s">
        <v>6823</v>
      </c>
      <c r="B6817" s="2">
        <v>11.73765</v>
      </c>
      <c r="C6817" s="2">
        <v>12.53464</v>
      </c>
      <c r="D6817" s="2">
        <v>9.1061960000000006</v>
      </c>
      <c r="E6817" s="2">
        <v>9.0906099999999999</v>
      </c>
      <c r="F6817" s="2">
        <v>33.55688</v>
      </c>
      <c r="G6817" s="2">
        <v>38.658059999999999</v>
      </c>
      <c r="H6817" s="2">
        <v>45.938400000000001</v>
      </c>
      <c r="I6817" s="2">
        <v>40.930190000000003</v>
      </c>
    </row>
    <row r="6818" spans="1:9">
      <c r="A6818" t="s">
        <v>6824</v>
      </c>
      <c r="B6818" s="2">
        <v>121.9067</v>
      </c>
      <c r="C6818" s="2">
        <v>120.4083</v>
      </c>
      <c r="D6818" s="2">
        <v>176.23150000000001</v>
      </c>
      <c r="E6818" s="2">
        <v>168.37100000000001</v>
      </c>
      <c r="F6818" s="2">
        <v>149.05950000000001</v>
      </c>
      <c r="G6818" s="2">
        <v>147.89009999999999</v>
      </c>
      <c r="H6818" s="2">
        <v>219.0213</v>
      </c>
      <c r="I6818" s="2">
        <v>230.20079999999999</v>
      </c>
    </row>
    <row r="6819" spans="1:9">
      <c r="A6819" t="s">
        <v>6825</v>
      </c>
      <c r="B6819" s="2">
        <v>4.6461670000000002</v>
      </c>
      <c r="C6819" s="2">
        <v>4.0848110000000002</v>
      </c>
      <c r="D6819" s="2">
        <v>6.1301290000000002</v>
      </c>
      <c r="E6819" s="2">
        <v>6.2371889999999999</v>
      </c>
      <c r="F6819" s="2">
        <v>5.9164000000000003</v>
      </c>
      <c r="G6819" s="2">
        <v>6.3221949999999998</v>
      </c>
      <c r="H6819" s="2">
        <v>11.827</v>
      </c>
      <c r="I6819" s="2">
        <v>12.249980000000001</v>
      </c>
    </row>
    <row r="6820" spans="1:9">
      <c r="A6820" t="s">
        <v>6826</v>
      </c>
      <c r="B6820" s="2">
        <v>10.332710000000001</v>
      </c>
      <c r="C6820" s="2">
        <v>6.8537059999999999</v>
      </c>
      <c r="D6820" s="2">
        <v>7.0548999999999999</v>
      </c>
      <c r="E6820" s="2">
        <v>10.427849999999999</v>
      </c>
      <c r="F6820" s="2">
        <v>28.98658</v>
      </c>
      <c r="G6820" s="2">
        <v>27.382680000000001</v>
      </c>
      <c r="H6820" s="2">
        <v>26.959859999999999</v>
      </c>
      <c r="I6820" s="2">
        <v>24.531780000000001</v>
      </c>
    </row>
    <row r="6821" spans="1:9">
      <c r="A6821" t="s">
        <v>6827</v>
      </c>
      <c r="B6821" s="2">
        <v>7.6563860000000004</v>
      </c>
      <c r="C6821" s="2">
        <v>7.7230800000000004</v>
      </c>
      <c r="D6821" s="2">
        <v>12.859450000000001</v>
      </c>
      <c r="E6821" s="2">
        <v>11.945779999999999</v>
      </c>
      <c r="F6821" s="2">
        <v>7.9143239999999997</v>
      </c>
      <c r="G6821" s="2">
        <v>7.9118190000000004</v>
      </c>
      <c r="H6821" s="2">
        <v>14.908989999999999</v>
      </c>
      <c r="I6821" s="2">
        <v>15.121259999999999</v>
      </c>
    </row>
    <row r="6822" spans="1:9">
      <c r="A6822" t="s">
        <v>6828</v>
      </c>
      <c r="B6822" s="2">
        <v>0.98476399999999997</v>
      </c>
      <c r="C6822" s="2">
        <v>0.84651330000000002</v>
      </c>
      <c r="D6822" s="2">
        <v>0.74356319999999998</v>
      </c>
      <c r="E6822" s="2">
        <v>0.95908660000000001</v>
      </c>
      <c r="F6822" s="2">
        <v>2.281066</v>
      </c>
      <c r="G6822" s="2">
        <v>2.630509</v>
      </c>
      <c r="H6822" s="2">
        <v>0.78090320000000002</v>
      </c>
      <c r="I6822" s="2">
        <v>0.78274030000000006</v>
      </c>
    </row>
    <row r="6823" spans="1:9">
      <c r="A6823" t="s">
        <v>6829</v>
      </c>
      <c r="B6823" s="2">
        <v>0.38222080000000003</v>
      </c>
      <c r="C6823" s="2">
        <v>0.32582290000000003</v>
      </c>
      <c r="D6823" s="2">
        <v>1.445589</v>
      </c>
      <c r="E6823" s="2">
        <v>1.0262150000000001</v>
      </c>
      <c r="F6823" s="2">
        <v>1.141518</v>
      </c>
      <c r="G6823" s="2">
        <v>0.9504939</v>
      </c>
      <c r="H6823" s="2">
        <v>2.1607769999999999</v>
      </c>
      <c r="I6823" s="2">
        <v>2.540721</v>
      </c>
    </row>
    <row r="6824" spans="1:9">
      <c r="A6824" t="s">
        <v>6830</v>
      </c>
      <c r="B6824" s="2">
        <v>3.6730999999999998</v>
      </c>
      <c r="C6824" s="2">
        <v>3.7275269999999998</v>
      </c>
      <c r="D6824" s="2">
        <v>2.6193580000000001</v>
      </c>
      <c r="E6824" s="2">
        <v>2.6480800000000002</v>
      </c>
      <c r="F6824" s="2">
        <v>5.5526439999999999</v>
      </c>
      <c r="G6824" s="2">
        <v>5.3834070000000001</v>
      </c>
      <c r="H6824" s="2">
        <v>1.6860329999999999</v>
      </c>
      <c r="I6824" s="2">
        <v>2.0457890000000001</v>
      </c>
    </row>
    <row r="6825" spans="1:9">
      <c r="A6825" t="s">
        <v>6831</v>
      </c>
      <c r="B6825" s="2">
        <v>3.737517</v>
      </c>
      <c r="C6825" s="2">
        <v>2.2996940000000001</v>
      </c>
      <c r="D6825" s="2">
        <v>5.4107500000000002</v>
      </c>
      <c r="E6825" s="2">
        <v>4.4012140000000004</v>
      </c>
      <c r="F6825" s="2">
        <v>8.0072240000000008</v>
      </c>
      <c r="G6825" s="2">
        <v>4.9342920000000001</v>
      </c>
      <c r="H6825" s="2">
        <v>5.1325500000000002</v>
      </c>
      <c r="I6825" s="2">
        <v>7.0309860000000004</v>
      </c>
    </row>
    <row r="6826" spans="1:9">
      <c r="A6826" t="s">
        <v>6832</v>
      </c>
      <c r="B6826" s="2">
        <v>0.63305310000000004</v>
      </c>
      <c r="C6826" s="2">
        <v>0.61673619999999996</v>
      </c>
      <c r="D6826" s="2">
        <v>0</v>
      </c>
      <c r="E6826" s="2">
        <v>1.1331119999999999</v>
      </c>
      <c r="F6826" s="2">
        <v>1.6805680000000001</v>
      </c>
      <c r="G6826" s="2">
        <v>1.642701</v>
      </c>
      <c r="H6826" s="2">
        <v>2.2023299999999999</v>
      </c>
      <c r="I6826" s="2">
        <v>8.2781669999999998</v>
      </c>
    </row>
    <row r="6827" spans="1:9">
      <c r="A6827" t="s">
        <v>6833</v>
      </c>
      <c r="B6827" s="2">
        <v>6.4862909999999996</v>
      </c>
      <c r="C6827" s="2">
        <v>6.9152500000000003</v>
      </c>
      <c r="D6827" s="2">
        <v>6.3959060000000001</v>
      </c>
      <c r="E6827" s="2">
        <v>5.4763780000000004</v>
      </c>
      <c r="F6827" s="2">
        <v>3.5737899999999998</v>
      </c>
      <c r="G6827" s="2">
        <v>4.128406</v>
      </c>
      <c r="H6827" s="2">
        <v>3.9382619999999999</v>
      </c>
      <c r="I6827" s="2">
        <v>2.7739379999999998</v>
      </c>
    </row>
    <row r="6828" spans="1:9">
      <c r="A6828" t="s">
        <v>6834</v>
      </c>
      <c r="B6828" s="2">
        <v>90.979500000000002</v>
      </c>
      <c r="C6828" s="2">
        <v>86.489329999999995</v>
      </c>
      <c r="D6828" s="2">
        <v>97.915329999999997</v>
      </c>
      <c r="E6828" s="2">
        <v>94.500680000000003</v>
      </c>
      <c r="F6828" s="2">
        <v>72.093909999999994</v>
      </c>
      <c r="G6828" s="2">
        <v>71.854659999999996</v>
      </c>
      <c r="H6828" s="2">
        <v>77.038039999999995</v>
      </c>
      <c r="I6828" s="2">
        <v>84.374049999999997</v>
      </c>
    </row>
    <row r="6829" spans="1:9">
      <c r="A6829" t="s">
        <v>6835</v>
      </c>
      <c r="B6829" s="2">
        <v>0.30642839999999999</v>
      </c>
      <c r="C6829" s="2">
        <v>0.89559060000000001</v>
      </c>
      <c r="D6829" s="2">
        <v>0.46825709999999998</v>
      </c>
      <c r="E6829" s="2">
        <v>0.36565419999999998</v>
      </c>
      <c r="F6829" s="2">
        <v>1.44618</v>
      </c>
      <c r="G6829" s="2">
        <v>0.88349670000000002</v>
      </c>
      <c r="H6829" s="2">
        <v>0.35534480000000002</v>
      </c>
      <c r="I6829" s="2">
        <v>0.44522600000000001</v>
      </c>
    </row>
    <row r="6830" spans="1:9">
      <c r="A6830" t="s">
        <v>6836</v>
      </c>
      <c r="B6830" s="2">
        <v>30.507809999999999</v>
      </c>
      <c r="C6830" s="2">
        <v>34.421610000000001</v>
      </c>
      <c r="D6830" s="2">
        <v>16.392669999999999</v>
      </c>
      <c r="E6830" s="2">
        <v>14.858029999999999</v>
      </c>
      <c r="F6830" s="2">
        <v>54.369459999999997</v>
      </c>
      <c r="G6830" s="2">
        <v>45.534820000000003</v>
      </c>
      <c r="H6830" s="2">
        <v>48.500630000000001</v>
      </c>
      <c r="I6830" s="2">
        <v>47.006610000000002</v>
      </c>
    </row>
    <row r="6831" spans="1:9">
      <c r="A6831" t="s">
        <v>6837</v>
      </c>
      <c r="B6831" s="2">
        <v>2051.1849999999999</v>
      </c>
      <c r="C6831" s="2">
        <v>2074.8029999999999</v>
      </c>
      <c r="D6831" s="2">
        <v>1813.6890000000001</v>
      </c>
      <c r="E6831" s="2">
        <v>1829.921</v>
      </c>
      <c r="F6831" s="2">
        <v>6628.4660000000003</v>
      </c>
      <c r="G6831" s="2">
        <v>6576.2550000000001</v>
      </c>
      <c r="H6831" s="2">
        <v>5824.5429999999997</v>
      </c>
      <c r="I6831" s="2">
        <v>5704.0360000000001</v>
      </c>
    </row>
    <row r="6832" spans="1:9">
      <c r="A6832" t="s">
        <v>6838</v>
      </c>
      <c r="B6832" s="2">
        <v>9.2620780000000007</v>
      </c>
      <c r="C6832" s="2">
        <v>8.6252600000000008</v>
      </c>
      <c r="D6832" s="2">
        <v>21.105360000000001</v>
      </c>
      <c r="E6832" s="2">
        <v>17.309750000000001</v>
      </c>
      <c r="F6832" s="2">
        <v>24.949649999999998</v>
      </c>
      <c r="G6832" s="2">
        <v>21.795580000000001</v>
      </c>
      <c r="H6832" s="2">
        <v>70.722269999999995</v>
      </c>
      <c r="I6832" s="2">
        <v>65.782759999999996</v>
      </c>
    </row>
    <row r="6833" spans="1:9">
      <c r="A6833" t="s">
        <v>6839</v>
      </c>
      <c r="B6833" s="2">
        <v>0.39991870000000002</v>
      </c>
      <c r="C6833" s="2">
        <v>0.58441620000000005</v>
      </c>
      <c r="D6833" s="2">
        <v>0.24444830000000001</v>
      </c>
      <c r="E6833" s="2">
        <v>0.17895530000000001</v>
      </c>
      <c r="F6833" s="2">
        <v>1.3565719999999999</v>
      </c>
      <c r="G6833" s="2">
        <v>1.556616</v>
      </c>
      <c r="H6833" s="2">
        <v>0.46375939999999999</v>
      </c>
      <c r="I6833" s="2">
        <v>0.1162126</v>
      </c>
    </row>
    <row r="6834" spans="1:9">
      <c r="A6834" t="s">
        <v>6840</v>
      </c>
      <c r="B6834" s="2">
        <v>0.85725949999999995</v>
      </c>
      <c r="C6834" s="2">
        <v>1.2206239999999999</v>
      </c>
      <c r="D6834" s="2">
        <v>0.42322720000000003</v>
      </c>
      <c r="E6834" s="2">
        <v>0.4721302</v>
      </c>
      <c r="F6834" s="2">
        <v>1.984003</v>
      </c>
      <c r="G6834" s="2">
        <v>1.3689180000000001</v>
      </c>
      <c r="H6834" s="2">
        <v>1.3764559999999999</v>
      </c>
      <c r="I6834" s="2">
        <v>0.91979639999999996</v>
      </c>
    </row>
    <row r="6835" spans="1:9">
      <c r="A6835" t="s">
        <v>6841</v>
      </c>
      <c r="B6835" s="2">
        <v>18.197209999999998</v>
      </c>
      <c r="C6835" s="2">
        <v>22.993970000000001</v>
      </c>
      <c r="D6835" s="2">
        <v>18.005970000000001</v>
      </c>
      <c r="E6835" s="2">
        <v>15.96325</v>
      </c>
      <c r="F6835" s="2">
        <v>24.87153</v>
      </c>
      <c r="G6835" s="2">
        <v>22.908570000000001</v>
      </c>
      <c r="H6835" s="2">
        <v>18.490459999999999</v>
      </c>
      <c r="I6835" s="2">
        <v>20.418769999999999</v>
      </c>
    </row>
    <row r="6836" spans="1:9">
      <c r="A6836" t="s">
        <v>6842</v>
      </c>
      <c r="B6836" s="2">
        <v>17.321739999999998</v>
      </c>
      <c r="C6836" s="2">
        <v>17.035229999999999</v>
      </c>
      <c r="D6836" s="2">
        <v>10.46238</v>
      </c>
      <c r="E6836" s="2">
        <v>10.57972</v>
      </c>
      <c r="F6836" s="2">
        <v>21.066939999999999</v>
      </c>
      <c r="G6836" s="2">
        <v>22.225449999999999</v>
      </c>
      <c r="H6836" s="2">
        <v>10.49563</v>
      </c>
      <c r="I6836" s="2">
        <v>8.3733190000000004</v>
      </c>
    </row>
    <row r="6837" spans="1:9">
      <c r="A6837" t="s">
        <v>6843</v>
      </c>
      <c r="B6837" s="2">
        <v>1.1836120000000001</v>
      </c>
      <c r="C6837" s="2">
        <v>1.345289</v>
      </c>
      <c r="D6837" s="2">
        <v>1.356519</v>
      </c>
      <c r="E6837" s="2">
        <v>1.6771990000000001</v>
      </c>
      <c r="F6837" s="2">
        <v>2.7930109999999999</v>
      </c>
      <c r="G6837" s="2">
        <v>3.0713400000000002</v>
      </c>
      <c r="H6837" s="2">
        <v>1.1152029999999999</v>
      </c>
      <c r="I6837" s="2">
        <v>0.68789299999999998</v>
      </c>
    </row>
    <row r="6838" spans="1:9">
      <c r="A6838" t="s">
        <v>6844</v>
      </c>
      <c r="B6838" s="2">
        <v>0.65407709999999997</v>
      </c>
      <c r="C6838" s="2">
        <v>0.9103118</v>
      </c>
      <c r="D6838" s="2">
        <v>1.1994039999999999</v>
      </c>
      <c r="E6838" s="2">
        <v>0.83624540000000003</v>
      </c>
      <c r="F6838" s="2">
        <v>1.57101</v>
      </c>
      <c r="G6838" s="2">
        <v>1.293148</v>
      </c>
      <c r="H6838" s="2">
        <v>0.6501344</v>
      </c>
      <c r="I6838" s="2">
        <v>0.48874790000000001</v>
      </c>
    </row>
    <row r="6839" spans="1:9">
      <c r="A6839" t="s">
        <v>6845</v>
      </c>
      <c r="B6839" s="2">
        <v>1.88205</v>
      </c>
      <c r="C6839" s="2">
        <v>1.2834779999999999</v>
      </c>
      <c r="D6839" s="2">
        <v>1.207913</v>
      </c>
      <c r="E6839" s="2">
        <v>1.347485</v>
      </c>
      <c r="F6839" s="2">
        <v>3.9970249999999998</v>
      </c>
      <c r="G6839" s="2">
        <v>3.9069660000000002</v>
      </c>
      <c r="H6839" s="2">
        <v>1.4731799999999999</v>
      </c>
      <c r="I6839" s="2">
        <v>1.4766459999999999</v>
      </c>
    </row>
    <row r="6840" spans="1:9">
      <c r="A6840" t="s">
        <v>6846</v>
      </c>
      <c r="B6840" s="2">
        <v>5.6017739999999998</v>
      </c>
      <c r="C6840" s="2">
        <v>4.3910020000000003</v>
      </c>
      <c r="D6840" s="2">
        <v>3.4240569999999999</v>
      </c>
      <c r="E6840" s="2">
        <v>2.7659889999999998</v>
      </c>
      <c r="F6840" s="2">
        <v>11.33846</v>
      </c>
      <c r="G6840" s="2">
        <v>10.9716</v>
      </c>
      <c r="H6840" s="2">
        <v>12.99202</v>
      </c>
      <c r="I6840" s="2">
        <v>11.22636</v>
      </c>
    </row>
    <row r="6841" spans="1:9">
      <c r="A6841" t="s">
        <v>6847</v>
      </c>
      <c r="B6841" s="2">
        <v>15.592980000000001</v>
      </c>
      <c r="C6841" s="2">
        <v>14.52698</v>
      </c>
      <c r="D6841" s="2">
        <v>25.312180000000001</v>
      </c>
      <c r="E6841" s="2">
        <v>27.300070000000002</v>
      </c>
      <c r="F6841" s="2">
        <v>20.358049999999999</v>
      </c>
      <c r="G6841" s="2">
        <v>18.425319999999999</v>
      </c>
      <c r="H6841" s="2">
        <v>19.045539999999999</v>
      </c>
      <c r="I6841" s="2">
        <v>16.713339999999999</v>
      </c>
    </row>
    <row r="6842" spans="1:9">
      <c r="A6842" t="s">
        <v>6848</v>
      </c>
      <c r="B6842" s="2">
        <v>0.17623749999999999</v>
      </c>
      <c r="C6842" s="2">
        <v>0.25754250000000001</v>
      </c>
      <c r="D6842" s="2">
        <v>0.2423797</v>
      </c>
      <c r="E6842" s="2">
        <v>0.15772520000000001</v>
      </c>
      <c r="F6842" s="2">
        <v>0.6238108</v>
      </c>
      <c r="G6842" s="2">
        <v>0.22865820000000001</v>
      </c>
      <c r="H6842" s="2">
        <v>7.6639139999999994E-2</v>
      </c>
      <c r="I6842" s="2">
        <v>0.69137490000000001</v>
      </c>
    </row>
    <row r="6843" spans="1:9">
      <c r="A6843" t="s">
        <v>6849</v>
      </c>
      <c r="B6843" s="2">
        <v>18.591049999999999</v>
      </c>
      <c r="C6843" s="2">
        <v>21.88081</v>
      </c>
      <c r="D6843" s="2">
        <v>24.13963</v>
      </c>
      <c r="E6843" s="2">
        <v>25.101590000000002</v>
      </c>
      <c r="F6843" s="2">
        <v>31.856439999999999</v>
      </c>
      <c r="G6843" s="2">
        <v>31.324560000000002</v>
      </c>
      <c r="H6843" s="2">
        <v>51.965479999999999</v>
      </c>
      <c r="I6843" s="2">
        <v>57.989759999999997</v>
      </c>
    </row>
    <row r="6844" spans="1:9">
      <c r="A6844" t="s">
        <v>6850</v>
      </c>
      <c r="B6844" s="2">
        <v>3.4579439999999999</v>
      </c>
      <c r="C6844" s="2">
        <v>4.4143109999999997</v>
      </c>
      <c r="D6844" s="2">
        <v>3.2798039999999999</v>
      </c>
      <c r="E6844" s="2">
        <v>2.7745730000000002</v>
      </c>
      <c r="F6844" s="2">
        <v>6.0671169999999996</v>
      </c>
      <c r="G6844" s="2">
        <v>6.8586539999999996</v>
      </c>
      <c r="H6844" s="2">
        <v>8.4001560000000008</v>
      </c>
      <c r="I6844" s="2">
        <v>10.342980000000001</v>
      </c>
    </row>
    <row r="6845" spans="1:9">
      <c r="A6845" t="s">
        <v>6851</v>
      </c>
      <c r="B6845" s="2">
        <v>56.728009999999998</v>
      </c>
      <c r="C6845" s="2">
        <v>63.685250000000003</v>
      </c>
      <c r="D6845" s="2">
        <v>123.935</v>
      </c>
      <c r="E6845" s="2">
        <v>128.31120000000001</v>
      </c>
      <c r="F6845" s="2">
        <v>80.592370000000003</v>
      </c>
      <c r="G6845" s="2">
        <v>73.793059999999997</v>
      </c>
      <c r="H6845" s="2">
        <v>210.26390000000001</v>
      </c>
      <c r="I6845" s="2">
        <v>194.53139999999999</v>
      </c>
    </row>
    <row r="6846" spans="1:9">
      <c r="A6846" t="s">
        <v>6852</v>
      </c>
      <c r="B6846" s="2">
        <v>10.21893</v>
      </c>
      <c r="C6846" s="2">
        <v>11.31312</v>
      </c>
      <c r="D6846" s="2">
        <v>15.331759999999999</v>
      </c>
      <c r="E6846" s="2">
        <v>16.489650000000001</v>
      </c>
      <c r="F6846" s="2">
        <v>23.291910000000001</v>
      </c>
      <c r="G6846" s="2">
        <v>17.677990000000001</v>
      </c>
      <c r="H6846" s="2">
        <v>30.837520000000001</v>
      </c>
      <c r="I6846" s="2">
        <v>32.529809999999998</v>
      </c>
    </row>
    <row r="6847" spans="1:9">
      <c r="A6847" t="s">
        <v>6853</v>
      </c>
      <c r="B6847" s="2">
        <v>0.1034196</v>
      </c>
      <c r="C6847" s="2">
        <v>0</v>
      </c>
      <c r="D6847" s="2">
        <v>3.1607349999999999E-2</v>
      </c>
      <c r="E6847" s="2">
        <v>3.0852069999999999E-2</v>
      </c>
      <c r="F6847" s="2">
        <v>9.1516050000000002E-2</v>
      </c>
      <c r="G6847" s="2">
        <v>0.11927210000000001</v>
      </c>
      <c r="H6847" s="2">
        <v>5.9964440000000001E-2</v>
      </c>
      <c r="I6847" s="2">
        <v>3.005275E-2</v>
      </c>
    </row>
    <row r="6848" spans="1:9">
      <c r="A6848" t="s">
        <v>6854</v>
      </c>
      <c r="B6848" s="2">
        <v>1.193864</v>
      </c>
      <c r="C6848" s="2">
        <v>1.163092</v>
      </c>
      <c r="D6848" s="2">
        <v>1.7103360000000001</v>
      </c>
      <c r="E6848" s="2">
        <v>1.6026879999999999</v>
      </c>
      <c r="F6848" s="2">
        <v>1.386592</v>
      </c>
      <c r="G6848" s="2">
        <v>1.8071330000000001</v>
      </c>
      <c r="H6848" s="2">
        <v>1.4277089999999999</v>
      </c>
      <c r="I6848" s="2">
        <v>1.5611649999999999</v>
      </c>
    </row>
    <row r="6849" spans="1:9">
      <c r="A6849" t="s">
        <v>6855</v>
      </c>
      <c r="B6849" s="2">
        <v>1.3379810000000001</v>
      </c>
      <c r="C6849" s="2">
        <v>1.540494</v>
      </c>
      <c r="D6849" s="2">
        <v>1.115229</v>
      </c>
      <c r="E6849" s="2">
        <v>1.3062959999999999</v>
      </c>
      <c r="F6849" s="2">
        <v>2.2603270000000002</v>
      </c>
      <c r="G6849" s="2">
        <v>1.9989790000000001</v>
      </c>
      <c r="H6849" s="2">
        <v>2.1157759999999999</v>
      </c>
      <c r="I6849" s="2">
        <v>1.2724519999999999</v>
      </c>
    </row>
    <row r="6850" spans="1:9">
      <c r="A6850" t="s">
        <v>6856</v>
      </c>
      <c r="B6850" s="2">
        <v>0.91739280000000001</v>
      </c>
      <c r="C6850" s="2">
        <v>0.83788779999999996</v>
      </c>
      <c r="D6850" s="2">
        <v>0.73598669999999999</v>
      </c>
      <c r="E6850" s="2">
        <v>0.66708559999999995</v>
      </c>
      <c r="F6850" s="2">
        <v>1.8265530000000001</v>
      </c>
      <c r="G6850" s="2">
        <v>1.140671</v>
      </c>
      <c r="H6850" s="2">
        <v>0.44880750000000003</v>
      </c>
      <c r="I6850" s="2">
        <v>0.34989369999999997</v>
      </c>
    </row>
    <row r="6851" spans="1:9">
      <c r="A6851" t="s">
        <v>6857</v>
      </c>
      <c r="B6851" s="2">
        <v>1.1568099999999999</v>
      </c>
      <c r="C6851" s="2">
        <v>0.72449580000000002</v>
      </c>
      <c r="D6851" s="2">
        <v>0.37880059999999999</v>
      </c>
      <c r="E6851" s="2">
        <v>0.73949790000000004</v>
      </c>
      <c r="F6851" s="2">
        <v>1.1698999999999999</v>
      </c>
      <c r="G6851" s="2">
        <v>1.786781</v>
      </c>
      <c r="H6851" s="2">
        <v>0.43118899999999999</v>
      </c>
      <c r="I6851" s="2">
        <v>0.43220330000000001</v>
      </c>
    </row>
    <row r="6852" spans="1:9">
      <c r="A6852" t="s">
        <v>6858</v>
      </c>
      <c r="B6852" s="2">
        <v>3.571917</v>
      </c>
      <c r="C6852" s="2">
        <v>3.9953850000000002</v>
      </c>
      <c r="D6852" s="2">
        <v>3.8814519999999999</v>
      </c>
      <c r="E6852" s="2">
        <v>2.9599229999999999</v>
      </c>
      <c r="F6852" s="2">
        <v>10.47744</v>
      </c>
      <c r="G6852" s="2">
        <v>10.92794</v>
      </c>
      <c r="H6852" s="2">
        <v>4.7174110000000002</v>
      </c>
      <c r="I6852" s="2">
        <v>5.1321620000000001</v>
      </c>
    </row>
    <row r="6853" spans="1:9">
      <c r="A6853" t="s">
        <v>6859</v>
      </c>
      <c r="B6853" s="2">
        <v>0.85639779999999999</v>
      </c>
      <c r="C6853" s="2">
        <v>0.73003370000000001</v>
      </c>
      <c r="D6853" s="2">
        <v>0.1963008</v>
      </c>
      <c r="E6853" s="2">
        <v>0.38322020000000001</v>
      </c>
      <c r="F6853" s="2">
        <v>1.799839</v>
      </c>
      <c r="G6853" s="2">
        <v>1.203722</v>
      </c>
      <c r="H6853" s="2">
        <v>0.55862339999999999</v>
      </c>
      <c r="I6853" s="2">
        <v>0.55993749999999998</v>
      </c>
    </row>
    <row r="6854" spans="1:9">
      <c r="A6854" t="s">
        <v>6860</v>
      </c>
      <c r="B6854" s="2">
        <v>0</v>
      </c>
      <c r="C6854" s="2">
        <v>6.4137070000000004E-2</v>
      </c>
      <c r="D6854" s="2">
        <v>6.0360999999999998E-2</v>
      </c>
      <c r="E6854" s="2">
        <v>5.891863E-2</v>
      </c>
      <c r="F6854" s="2">
        <v>0.11651300000000001</v>
      </c>
      <c r="G6854" s="2">
        <v>0.28471940000000001</v>
      </c>
      <c r="H6854" s="2">
        <v>0.17177239999999999</v>
      </c>
      <c r="I6854" s="2">
        <v>0.11478430000000001</v>
      </c>
    </row>
    <row r="6855" spans="1:9">
      <c r="A6855" t="s">
        <v>6861</v>
      </c>
      <c r="B6855" s="2">
        <v>0.4394689</v>
      </c>
      <c r="C6855" s="2">
        <v>0.5838295</v>
      </c>
      <c r="D6855" s="2">
        <v>0.1465217</v>
      </c>
      <c r="E6855" s="2">
        <v>0.17877560000000001</v>
      </c>
      <c r="F6855" s="2">
        <v>1.2727189999999999</v>
      </c>
      <c r="G6855" s="2">
        <v>1.2094860000000001</v>
      </c>
      <c r="H6855" s="2">
        <v>0.24322930000000001</v>
      </c>
      <c r="I6855" s="2">
        <v>0.38311659999999997</v>
      </c>
    </row>
    <row r="6856" spans="1:9">
      <c r="A6856" t="s">
        <v>6862</v>
      </c>
      <c r="B6856" s="2">
        <v>0.47484379999999998</v>
      </c>
      <c r="C6856" s="2">
        <v>0.46260469999999998</v>
      </c>
      <c r="D6856" s="2">
        <v>0.39183200000000001</v>
      </c>
      <c r="E6856" s="2">
        <v>0.25497930000000002</v>
      </c>
      <c r="F6856" s="2">
        <v>1.3025880000000001</v>
      </c>
      <c r="G6856" s="2">
        <v>1.437527</v>
      </c>
      <c r="H6856" s="2">
        <v>0.41298390000000001</v>
      </c>
      <c r="I6856" s="2">
        <v>0.24837319999999999</v>
      </c>
    </row>
    <row r="6857" spans="1:9">
      <c r="A6857" t="s">
        <v>6863</v>
      </c>
      <c r="B6857" s="2">
        <v>1.930499</v>
      </c>
      <c r="C6857" s="2">
        <v>1.0747089999999999</v>
      </c>
      <c r="D6857" s="2">
        <v>1.7700119999999999</v>
      </c>
      <c r="E6857" s="2">
        <v>1.480899</v>
      </c>
      <c r="F6857" s="2">
        <v>1.8303210000000001</v>
      </c>
      <c r="G6857" s="2">
        <v>0.83490439999999999</v>
      </c>
      <c r="H6857" s="2">
        <v>0.59964439999999997</v>
      </c>
      <c r="I6857" s="2">
        <v>0.60105509999999995</v>
      </c>
    </row>
    <row r="6858" spans="1:9">
      <c r="A6858" t="s">
        <v>6864</v>
      </c>
      <c r="B6858" s="2">
        <v>8.0792970000000004</v>
      </c>
      <c r="C6858" s="2">
        <v>7.121429</v>
      </c>
      <c r="D6858" s="2">
        <v>7.2312729999999998</v>
      </c>
      <c r="E6858" s="2">
        <v>7.5749510000000004</v>
      </c>
      <c r="F6858" s="2">
        <v>26.384599999999999</v>
      </c>
      <c r="G6858" s="2">
        <v>25.790109999999999</v>
      </c>
      <c r="H6858" s="2">
        <v>26.935960000000001</v>
      </c>
      <c r="I6858" s="2">
        <v>32.868749999999999</v>
      </c>
    </row>
    <row r="6859" spans="1:9">
      <c r="A6859" t="s">
        <v>6865</v>
      </c>
      <c r="B6859" s="2">
        <v>120.0129</v>
      </c>
      <c r="C6859" s="2">
        <v>120.21120000000001</v>
      </c>
      <c r="D6859" s="2">
        <v>96.157510000000002</v>
      </c>
      <c r="E6859" s="2">
        <v>88.41686</v>
      </c>
      <c r="F6859" s="2">
        <v>202.71180000000001</v>
      </c>
      <c r="G6859" s="2">
        <v>196.274</v>
      </c>
      <c r="H6859" s="2">
        <v>134.58690000000001</v>
      </c>
      <c r="I6859" s="2">
        <v>136.31729999999999</v>
      </c>
    </row>
    <row r="6860" spans="1:9">
      <c r="A6860" t="s">
        <v>6866</v>
      </c>
      <c r="B6860" s="2">
        <v>0.8265382</v>
      </c>
      <c r="C6860" s="2">
        <v>0.16104679999999999</v>
      </c>
      <c r="D6860" s="2">
        <v>1.2125220000000001</v>
      </c>
      <c r="E6860" s="2">
        <v>0.73971730000000002</v>
      </c>
      <c r="F6860" s="2">
        <v>3.2181790000000001</v>
      </c>
      <c r="G6860" s="2">
        <v>2.1447729999999998</v>
      </c>
      <c r="H6860" s="2">
        <v>2.7316739999999999</v>
      </c>
      <c r="I6860" s="2">
        <v>2.1616580000000001</v>
      </c>
    </row>
    <row r="6861" spans="1:9">
      <c r="A6861" t="s">
        <v>6867</v>
      </c>
      <c r="B6861" s="2">
        <v>3.8480300000000001</v>
      </c>
      <c r="C6861" s="2">
        <v>5.2615400000000001</v>
      </c>
      <c r="D6861" s="2">
        <v>3.2805460000000002</v>
      </c>
      <c r="E6861" s="2">
        <v>2.6583929999999998</v>
      </c>
      <c r="F6861" s="2">
        <v>7.5271179999999998</v>
      </c>
      <c r="G6861" s="2">
        <v>7.4743050000000002</v>
      </c>
      <c r="H6861" s="2">
        <v>1.6440079999999999</v>
      </c>
      <c r="I6861" s="2">
        <v>2.1775500000000001</v>
      </c>
    </row>
    <row r="6862" spans="1:9">
      <c r="A6862" t="s">
        <v>6868</v>
      </c>
      <c r="B6862" s="2">
        <v>9.0304229999999999E-2</v>
      </c>
      <c r="C6862" s="2">
        <v>0</v>
      </c>
      <c r="D6862" s="2">
        <v>0</v>
      </c>
      <c r="E6862" s="2">
        <v>0</v>
      </c>
      <c r="F6862" s="2">
        <v>0</v>
      </c>
      <c r="G6862" s="2">
        <v>3.905488E-2</v>
      </c>
      <c r="H6862" s="2">
        <v>3.9269949999999998E-2</v>
      </c>
      <c r="I6862" s="2">
        <v>3.9362340000000003E-2</v>
      </c>
    </row>
    <row r="6863" spans="1:9">
      <c r="A6863" t="s">
        <v>6869</v>
      </c>
      <c r="B6863" s="2">
        <v>29.560310000000001</v>
      </c>
      <c r="C6863" s="2">
        <v>30.660969999999999</v>
      </c>
      <c r="D6863" s="2">
        <v>22.383479999999999</v>
      </c>
      <c r="E6863" s="2">
        <v>22.63832</v>
      </c>
      <c r="F6863" s="2">
        <v>43.336280000000002</v>
      </c>
      <c r="G6863" s="2">
        <v>41.97822</v>
      </c>
      <c r="H6863" s="2">
        <v>33.767510000000001</v>
      </c>
      <c r="I6863" s="2">
        <v>31.923829999999999</v>
      </c>
    </row>
    <row r="6864" spans="1:9">
      <c r="A6864" t="s">
        <v>6870</v>
      </c>
      <c r="B6864" s="2">
        <v>0</v>
      </c>
      <c r="C6864" s="2">
        <v>0</v>
      </c>
      <c r="D6864" s="2">
        <v>0.1648724</v>
      </c>
      <c r="E6864" s="2">
        <v>0.32186540000000002</v>
      </c>
      <c r="F6864" s="2">
        <v>0.79562049999999995</v>
      </c>
      <c r="G6864" s="2">
        <v>1.3998489999999999</v>
      </c>
      <c r="H6864" s="2">
        <v>0.62558119999999995</v>
      </c>
      <c r="I6864" s="2">
        <v>0.47028969999999998</v>
      </c>
    </row>
    <row r="6865" spans="1:9">
      <c r="A6865" t="s">
        <v>6871</v>
      </c>
      <c r="B6865" s="2">
        <v>2.7880889999999998</v>
      </c>
      <c r="C6865" s="2">
        <v>3.1042589999999999</v>
      </c>
      <c r="D6865" s="2">
        <v>3.4084110000000001</v>
      </c>
      <c r="E6865" s="2">
        <v>1.9011229999999999</v>
      </c>
      <c r="F6865" s="2">
        <v>3.172091</v>
      </c>
      <c r="G6865" s="2">
        <v>5.9715619999999996</v>
      </c>
      <c r="H6865" s="2">
        <v>1.501112</v>
      </c>
      <c r="I6865" s="2">
        <v>2.3148360000000001</v>
      </c>
    </row>
    <row r="6866" spans="1:9">
      <c r="A6866" t="s">
        <v>6872</v>
      </c>
      <c r="B6866" s="2">
        <v>1690.384</v>
      </c>
      <c r="C6866" s="2">
        <v>1590.1120000000001</v>
      </c>
      <c r="D6866" s="2">
        <v>1754.1679999999999</v>
      </c>
      <c r="E6866" s="2">
        <v>1749.83</v>
      </c>
      <c r="F6866" s="2">
        <v>3626.6149999999998</v>
      </c>
      <c r="G6866" s="2">
        <v>3643.79</v>
      </c>
      <c r="H6866" s="2">
        <v>3513.44</v>
      </c>
      <c r="I6866" s="2">
        <v>3501.4090000000001</v>
      </c>
    </row>
    <row r="6867" spans="1:9">
      <c r="A6867" t="s">
        <v>6873</v>
      </c>
      <c r="B6867" s="2">
        <v>5.8250520000000003</v>
      </c>
      <c r="C6867" s="2">
        <v>7.2226140000000001</v>
      </c>
      <c r="D6867" s="2">
        <v>6.797383</v>
      </c>
      <c r="E6867" s="2">
        <v>6.6349549999999997</v>
      </c>
      <c r="F6867" s="2">
        <v>44.985529999999997</v>
      </c>
      <c r="G6867" s="2">
        <v>45.804099999999998</v>
      </c>
      <c r="H6867" s="2">
        <v>39.608449999999998</v>
      </c>
      <c r="I6867" s="2">
        <v>41.086570000000002</v>
      </c>
    </row>
    <row r="6868" spans="1:9">
      <c r="A6868" t="s">
        <v>6874</v>
      </c>
      <c r="B6868" s="2">
        <v>0.52955019999999997</v>
      </c>
      <c r="C6868" s="2">
        <v>0.85983500000000002</v>
      </c>
      <c r="D6868" s="2">
        <v>1.456582</v>
      </c>
      <c r="E6868" s="2">
        <v>0.78987560000000001</v>
      </c>
      <c r="F6868" s="2">
        <v>1.0933980000000001</v>
      </c>
      <c r="G6868" s="2">
        <v>0.76340160000000001</v>
      </c>
      <c r="H6868" s="2">
        <v>0.92112680000000002</v>
      </c>
      <c r="I6868" s="2">
        <v>1.6927049999999999</v>
      </c>
    </row>
    <row r="6869" spans="1:9">
      <c r="A6869" t="s">
        <v>6875</v>
      </c>
      <c r="B6869" s="2">
        <v>26.797329999999999</v>
      </c>
      <c r="C6869" s="2">
        <v>24.511230000000001</v>
      </c>
      <c r="D6869" s="2">
        <v>20.47467</v>
      </c>
      <c r="E6869" s="2">
        <v>19.186</v>
      </c>
      <c r="F6869" s="2">
        <v>31.090350000000001</v>
      </c>
      <c r="G6869" s="2">
        <v>31.16245</v>
      </c>
      <c r="H6869" s="2">
        <v>16.184950000000001</v>
      </c>
      <c r="I6869" s="2">
        <v>18.559139999999999</v>
      </c>
    </row>
    <row r="6870" spans="1:9">
      <c r="A6870" t="s">
        <v>6876</v>
      </c>
      <c r="B6870" s="2">
        <v>0.67118889999999998</v>
      </c>
      <c r="C6870" s="2">
        <v>1.7001109999999999</v>
      </c>
      <c r="D6870" s="2">
        <v>4.5538959999999999</v>
      </c>
      <c r="E6870" s="2">
        <v>1.681921</v>
      </c>
      <c r="F6870" s="2">
        <v>2.3757419999999998</v>
      </c>
      <c r="G6870" s="2">
        <v>2.670544</v>
      </c>
      <c r="H6870" s="2">
        <v>1.634501</v>
      </c>
      <c r="I6870" s="2">
        <v>3.1596669999999998</v>
      </c>
    </row>
    <row r="6871" spans="1:9">
      <c r="A6871" t="s">
        <v>6877</v>
      </c>
      <c r="B6871" s="2">
        <v>0.44540220000000003</v>
      </c>
      <c r="C6871" s="2">
        <v>0.59664269999999997</v>
      </c>
      <c r="D6871" s="2">
        <v>0.20418739999999999</v>
      </c>
      <c r="E6871" s="2">
        <v>0.44844349999999999</v>
      </c>
      <c r="F6871" s="2">
        <v>2.2170190000000001</v>
      </c>
      <c r="G6871" s="2">
        <v>1.6854960000000001</v>
      </c>
      <c r="H6871" s="2">
        <v>0.82317759999999995</v>
      </c>
      <c r="I6871" s="2">
        <v>0.82511420000000002</v>
      </c>
    </row>
    <row r="6872" spans="1:9">
      <c r="A6872" t="s">
        <v>6878</v>
      </c>
      <c r="B6872" s="2">
        <v>31.66966</v>
      </c>
      <c r="C6872" s="2">
        <v>29.39574</v>
      </c>
      <c r="D6872" s="2">
        <v>29.951429999999998</v>
      </c>
      <c r="E6872" s="2">
        <v>30.351590000000002</v>
      </c>
      <c r="F6872" s="2">
        <v>44.57441</v>
      </c>
      <c r="G6872" s="2">
        <v>39.040509999999998</v>
      </c>
      <c r="H6872" s="2">
        <v>26.893270000000001</v>
      </c>
      <c r="I6872" s="2">
        <v>35.000019999999999</v>
      </c>
    </row>
    <row r="6873" spans="1:9">
      <c r="A6873" t="s">
        <v>6879</v>
      </c>
      <c r="B6873" s="2">
        <v>0.86018450000000002</v>
      </c>
      <c r="C6873" s="2">
        <v>0.38091510000000001</v>
      </c>
      <c r="D6873" s="2">
        <v>0.14339550000000001</v>
      </c>
      <c r="E6873" s="2">
        <v>0.13996900000000001</v>
      </c>
      <c r="F6873" s="2">
        <v>1.9375439999999999</v>
      </c>
      <c r="G6873" s="2">
        <v>2.2997209999999999</v>
      </c>
      <c r="H6873" s="2">
        <v>1.2242040000000001</v>
      </c>
      <c r="I6873" s="2">
        <v>0.68171320000000002</v>
      </c>
    </row>
    <row r="6874" spans="1:9">
      <c r="A6874" t="s">
        <v>6880</v>
      </c>
      <c r="B6874" s="2">
        <v>12.050890000000001</v>
      </c>
      <c r="C6874" s="2">
        <v>14.415279999999999</v>
      </c>
      <c r="D6874" s="2">
        <v>1.6783399999999999</v>
      </c>
      <c r="E6874" s="2">
        <v>1.7747539999999999</v>
      </c>
      <c r="F6874" s="2">
        <v>10.123900000000001</v>
      </c>
      <c r="G6874" s="2">
        <v>10.95134</v>
      </c>
      <c r="H6874" s="2">
        <v>1.459376</v>
      </c>
      <c r="I6874" s="2">
        <v>1.728774</v>
      </c>
    </row>
    <row r="6875" spans="1:9">
      <c r="A6875" t="s">
        <v>6881</v>
      </c>
      <c r="B6875" s="2">
        <v>15.00549</v>
      </c>
      <c r="C6875" s="2">
        <v>16.074259999999999</v>
      </c>
      <c r="D6875" s="2">
        <v>8.5764420000000001</v>
      </c>
      <c r="E6875" s="2">
        <v>9.999295</v>
      </c>
      <c r="F6875" s="2">
        <v>20.808520000000001</v>
      </c>
      <c r="G6875" s="2">
        <v>24.047999999999998</v>
      </c>
      <c r="H6875" s="2">
        <v>14.68905</v>
      </c>
      <c r="I6875" s="2">
        <v>14.666980000000001</v>
      </c>
    </row>
    <row r="6876" spans="1:9">
      <c r="A6876" t="s">
        <v>6882</v>
      </c>
      <c r="B6876" s="2">
        <v>0.87226530000000002</v>
      </c>
      <c r="C6876" s="2">
        <v>0.8497827</v>
      </c>
      <c r="D6876" s="2">
        <v>0.26658389999999998</v>
      </c>
      <c r="E6876" s="2">
        <v>0.1301069</v>
      </c>
      <c r="F6876" s="2">
        <v>1.801026</v>
      </c>
      <c r="G6876" s="2">
        <v>1.8861920000000001</v>
      </c>
      <c r="H6876" s="2">
        <v>0.63219289999999995</v>
      </c>
      <c r="I6876" s="2">
        <v>1.394096</v>
      </c>
    </row>
    <row r="6877" spans="1:9">
      <c r="A6877" t="s">
        <v>6883</v>
      </c>
      <c r="B6877" s="2">
        <v>3.6736759999999999</v>
      </c>
      <c r="C6877" s="2">
        <v>2.4285990000000002</v>
      </c>
      <c r="D6877" s="2">
        <v>0.72177309999999995</v>
      </c>
      <c r="E6877" s="2">
        <v>1.17421</v>
      </c>
      <c r="F6877" s="2">
        <v>8.1270969999999991</v>
      </c>
      <c r="G6877" s="2">
        <v>6.0147269999999997</v>
      </c>
      <c r="H6877" s="2">
        <v>2.9668700000000001</v>
      </c>
      <c r="I6877" s="2">
        <v>2.2875760000000001</v>
      </c>
    </row>
    <row r="6878" spans="1:9">
      <c r="A6878" t="s">
        <v>6884</v>
      </c>
      <c r="B6878" s="2">
        <v>28.30931</v>
      </c>
      <c r="C6878" s="2">
        <v>30.20627</v>
      </c>
      <c r="D6878" s="2">
        <v>27.191880000000001</v>
      </c>
      <c r="E6878" s="2">
        <v>26.843730000000001</v>
      </c>
      <c r="F6878" s="2">
        <v>42.497109999999999</v>
      </c>
      <c r="G6878" s="2">
        <v>48.244210000000002</v>
      </c>
      <c r="H6878" s="2">
        <v>39.276890000000002</v>
      </c>
      <c r="I6878" s="2">
        <v>38.340989999999998</v>
      </c>
    </row>
    <row r="6879" spans="1:9">
      <c r="A6879" t="s">
        <v>6885</v>
      </c>
      <c r="B6879" s="2">
        <v>25.839089999999999</v>
      </c>
      <c r="C6879" s="2">
        <v>26.728179999999998</v>
      </c>
      <c r="D6879" s="2">
        <v>24.971620000000001</v>
      </c>
      <c r="E6879" s="2">
        <v>22.232060000000001</v>
      </c>
      <c r="F6879" s="2">
        <v>30.898689999999998</v>
      </c>
      <c r="G6879" s="2">
        <v>29.59844</v>
      </c>
      <c r="H6879" s="2">
        <v>24.208279999999998</v>
      </c>
      <c r="I6879" s="2">
        <v>23.65643</v>
      </c>
    </row>
    <row r="6880" spans="1:9">
      <c r="A6880" t="s">
        <v>6886</v>
      </c>
      <c r="B6880" s="2">
        <v>53.996180000000003</v>
      </c>
      <c r="C6880" s="2">
        <v>53.455629999999999</v>
      </c>
      <c r="D6880" s="2">
        <v>57.518239999999999</v>
      </c>
      <c r="E6880" s="2">
        <v>58.176870000000001</v>
      </c>
      <c r="F6880" s="2">
        <v>48.090519999999998</v>
      </c>
      <c r="G6880" s="2">
        <v>43.228259999999999</v>
      </c>
      <c r="H6880" s="2">
        <v>69.758880000000005</v>
      </c>
      <c r="I6880" s="2">
        <v>68.856629999999996</v>
      </c>
    </row>
    <row r="6881" spans="1:9">
      <c r="A6881" t="s">
        <v>6887</v>
      </c>
      <c r="B6881" s="2">
        <v>0.95102070000000005</v>
      </c>
      <c r="C6881" s="2">
        <v>1.235344</v>
      </c>
      <c r="D6881" s="2">
        <v>0.77507559999999998</v>
      </c>
      <c r="E6881" s="2">
        <v>0.56741589999999997</v>
      </c>
      <c r="F6881" s="2">
        <v>2.5480529999999999</v>
      </c>
      <c r="G6881" s="2">
        <v>2.0564930000000001</v>
      </c>
      <c r="H6881" s="2">
        <v>0.89605440000000003</v>
      </c>
      <c r="I6881" s="2">
        <v>1.4739070000000001</v>
      </c>
    </row>
    <row r="6882" spans="1:9">
      <c r="A6882" t="s">
        <v>6888</v>
      </c>
      <c r="B6882" s="2">
        <v>6.2421980000000001</v>
      </c>
      <c r="C6882" s="2">
        <v>6.8844969999999996</v>
      </c>
      <c r="D6882" s="2">
        <v>6.5871589999999998</v>
      </c>
      <c r="E6882" s="2">
        <v>7.1675950000000004</v>
      </c>
      <c r="F6882" s="2">
        <v>7.3997080000000004</v>
      </c>
      <c r="G6882" s="2">
        <v>7.5385989999999996</v>
      </c>
      <c r="H6882" s="2">
        <v>4.6095290000000002</v>
      </c>
      <c r="I6882" s="2">
        <v>5.1337469999999996</v>
      </c>
    </row>
    <row r="6883" spans="1:9">
      <c r="A6883" t="s">
        <v>6889</v>
      </c>
      <c r="B6883" s="2">
        <v>0.1152434</v>
      </c>
      <c r="C6883" s="2">
        <v>0.112273</v>
      </c>
      <c r="D6883" s="2">
        <v>0.21132590000000001</v>
      </c>
      <c r="E6883" s="2">
        <v>0.1031381</v>
      </c>
      <c r="F6883" s="2">
        <v>1.3257270000000001</v>
      </c>
      <c r="G6883" s="2">
        <v>1.196175</v>
      </c>
      <c r="H6883" s="2">
        <v>0.70161119999999999</v>
      </c>
      <c r="I6883" s="2">
        <v>0.90419369999999999</v>
      </c>
    </row>
    <row r="6884" spans="1:9">
      <c r="A6884" t="s">
        <v>6890</v>
      </c>
      <c r="B6884" s="2">
        <v>0.5921206</v>
      </c>
      <c r="C6884" s="2">
        <v>0.33650089999999999</v>
      </c>
      <c r="D6884" s="2">
        <v>0.13572400000000001</v>
      </c>
      <c r="E6884" s="2">
        <v>8.8320549999999998E-2</v>
      </c>
      <c r="F6884" s="2">
        <v>0.7422879</v>
      </c>
      <c r="G6884" s="2">
        <v>1.280405</v>
      </c>
      <c r="H6884" s="2">
        <v>0.25749119999999998</v>
      </c>
      <c r="I6884" s="2">
        <v>8.6032330000000004E-2</v>
      </c>
    </row>
    <row r="6885" spans="1:9">
      <c r="A6885" t="s">
        <v>6891</v>
      </c>
      <c r="B6885" s="2">
        <v>1.0486340000000001</v>
      </c>
      <c r="C6885" s="2">
        <v>1.277007</v>
      </c>
      <c r="D6885" s="2">
        <v>2.163281</v>
      </c>
      <c r="E6885" s="2">
        <v>2.9327619999999999</v>
      </c>
      <c r="F6885" s="2">
        <v>4.0597240000000001</v>
      </c>
      <c r="G6885" s="2">
        <v>3.0612219999999999</v>
      </c>
      <c r="H6885" s="2">
        <v>8.0942120000000006</v>
      </c>
      <c r="I6885" s="2">
        <v>8.7988800000000005</v>
      </c>
    </row>
    <row r="6886" spans="1:9">
      <c r="A6886" t="s">
        <v>6892</v>
      </c>
      <c r="B6886" s="2">
        <v>0.85461480000000001</v>
      </c>
      <c r="C6886" s="2">
        <v>0.29735260000000002</v>
      </c>
      <c r="D6886" s="2">
        <v>0.33581509999999998</v>
      </c>
      <c r="E6886" s="2">
        <v>0.32779059999999999</v>
      </c>
      <c r="F6886" s="2">
        <v>2.1607120000000002</v>
      </c>
      <c r="G6886" s="2">
        <v>1.320017</v>
      </c>
      <c r="H6886" s="2">
        <v>0.79637190000000002</v>
      </c>
      <c r="I6886" s="2">
        <v>0.58537989999999995</v>
      </c>
    </row>
    <row r="6887" spans="1:9">
      <c r="A6887" t="s">
        <v>6893</v>
      </c>
      <c r="B6887" s="2">
        <v>11.551489999999999</v>
      </c>
      <c r="C6887" s="2">
        <v>9.5550680000000003</v>
      </c>
      <c r="D6887" s="2">
        <v>7.3938449999999998</v>
      </c>
      <c r="E6887" s="2">
        <v>8.582573</v>
      </c>
      <c r="F6887" s="2">
        <v>19.286639999999998</v>
      </c>
      <c r="G6887" s="2">
        <v>20.360240000000001</v>
      </c>
      <c r="H6887" s="2">
        <v>16.681190000000001</v>
      </c>
      <c r="I6887" s="2">
        <v>15.200390000000001</v>
      </c>
    </row>
    <row r="6888" spans="1:9">
      <c r="A6888" t="s">
        <v>6894</v>
      </c>
      <c r="B6888" s="2">
        <v>0.44108219999999998</v>
      </c>
      <c r="C6888" s="2">
        <v>0.28647549999999999</v>
      </c>
      <c r="D6888" s="2">
        <v>0.33701160000000002</v>
      </c>
      <c r="E6888" s="2">
        <v>0.13158339999999999</v>
      </c>
      <c r="F6888" s="2">
        <v>0.91073249999999994</v>
      </c>
      <c r="G6888" s="2">
        <v>0.31793290000000002</v>
      </c>
      <c r="H6888" s="2">
        <v>0.63936749999999998</v>
      </c>
      <c r="I6888" s="2">
        <v>0.44861010000000001</v>
      </c>
    </row>
    <row r="6889" spans="1:9">
      <c r="A6889" t="s">
        <v>6895</v>
      </c>
      <c r="B6889" s="2">
        <v>14.66689</v>
      </c>
      <c r="C6889" s="2">
        <v>12.176589999999999</v>
      </c>
      <c r="D6889" s="2">
        <v>11.57663</v>
      </c>
      <c r="E6889" s="2">
        <v>17.23535</v>
      </c>
      <c r="F6889" s="2">
        <v>16.025919999999999</v>
      </c>
      <c r="G6889" s="2">
        <v>12.906940000000001</v>
      </c>
      <c r="H6889" s="2">
        <v>8.8738580000000002</v>
      </c>
      <c r="I6889" s="2">
        <v>7.4493400000000003</v>
      </c>
    </row>
    <row r="6890" spans="1:9">
      <c r="A6890" t="s">
        <v>6896</v>
      </c>
      <c r="B6890" s="2">
        <v>1.5164249999999999</v>
      </c>
      <c r="C6890" s="2">
        <v>2.2548870000000001</v>
      </c>
      <c r="D6890" s="2">
        <v>2.1221299999999998</v>
      </c>
      <c r="E6890" s="2">
        <v>1.7857069999999999</v>
      </c>
      <c r="F6890" s="2">
        <v>9.181324</v>
      </c>
      <c r="G6890" s="2">
        <v>8.7673500000000004</v>
      </c>
      <c r="H6890" s="2">
        <v>4.3036940000000001</v>
      </c>
      <c r="I6890" s="2">
        <v>5.8445289999999996</v>
      </c>
    </row>
    <row r="6891" spans="1:9">
      <c r="A6891" t="s">
        <v>6897</v>
      </c>
      <c r="B6891" s="2">
        <v>0.58354059999999996</v>
      </c>
      <c r="C6891" s="2">
        <v>1.3265</v>
      </c>
      <c r="D6891" s="2">
        <v>0.17834320000000001</v>
      </c>
      <c r="E6891" s="2">
        <v>0.52224459999999995</v>
      </c>
      <c r="F6891" s="2">
        <v>0.68850069999999997</v>
      </c>
      <c r="G6891" s="2">
        <v>0.50474070000000004</v>
      </c>
      <c r="H6891" s="2">
        <v>0.50752030000000004</v>
      </c>
      <c r="I6891" s="2">
        <v>2.0348570000000001</v>
      </c>
    </row>
    <row r="6892" spans="1:9">
      <c r="A6892" t="s">
        <v>6898</v>
      </c>
      <c r="B6892" s="2">
        <v>0.64627239999999997</v>
      </c>
      <c r="C6892" s="2">
        <v>0.20987159999999999</v>
      </c>
      <c r="D6892" s="2">
        <v>0.19751540000000001</v>
      </c>
      <c r="E6892" s="2">
        <v>0</v>
      </c>
      <c r="F6892" s="2">
        <v>0</v>
      </c>
      <c r="G6892" s="2">
        <v>0.37266749999999998</v>
      </c>
      <c r="H6892" s="2">
        <v>0.1873599</v>
      </c>
      <c r="I6892" s="2">
        <v>0</v>
      </c>
    </row>
    <row r="6893" spans="1:9">
      <c r="A6893" t="s">
        <v>6899</v>
      </c>
      <c r="B6893" s="2">
        <v>102.2899</v>
      </c>
      <c r="C6893" s="2">
        <v>115.2402</v>
      </c>
      <c r="D6893" s="2">
        <v>86.331519999999998</v>
      </c>
      <c r="E6893" s="2">
        <v>91.545240000000007</v>
      </c>
      <c r="F6893" s="2">
        <v>61.96895</v>
      </c>
      <c r="G6893" s="2">
        <v>61.480139999999999</v>
      </c>
      <c r="H6893" s="2">
        <v>57.256439999999998</v>
      </c>
      <c r="I6893" s="2">
        <v>63.107390000000002</v>
      </c>
    </row>
    <row r="6894" spans="1:9">
      <c r="A6894" t="s">
        <v>6900</v>
      </c>
      <c r="B6894" s="2">
        <v>0</v>
      </c>
      <c r="C6894" s="2">
        <v>0</v>
      </c>
      <c r="D6894" s="2">
        <v>21.28228</v>
      </c>
      <c r="E6894" s="2">
        <v>0</v>
      </c>
      <c r="F6894" s="2">
        <v>0</v>
      </c>
      <c r="G6894" s="2">
        <v>0</v>
      </c>
      <c r="H6894" s="2">
        <v>0</v>
      </c>
      <c r="I6894" s="2">
        <v>0</v>
      </c>
    </row>
    <row r="6895" spans="1:9">
      <c r="A6895" t="s">
        <v>6901</v>
      </c>
      <c r="B6895" s="2">
        <v>2.5093999999999999</v>
      </c>
      <c r="C6895" s="2">
        <v>1.0477369999999999</v>
      </c>
      <c r="D6895" s="2">
        <v>4.6015750000000004</v>
      </c>
      <c r="E6895" s="2">
        <v>0.96248929999999999</v>
      </c>
      <c r="F6895" s="2">
        <v>4.7583640000000003</v>
      </c>
      <c r="G6895" s="2">
        <v>4.6511500000000003</v>
      </c>
      <c r="H6895" s="2">
        <v>6.235684</v>
      </c>
      <c r="I6895" s="2">
        <v>2.5001419999999999</v>
      </c>
    </row>
    <row r="6896" spans="1:9">
      <c r="A6896" t="s">
        <v>6902</v>
      </c>
      <c r="B6896" s="2">
        <v>3.099847</v>
      </c>
      <c r="C6896" s="2">
        <v>1.898253</v>
      </c>
      <c r="D6896" s="2">
        <v>1.5428809999999999</v>
      </c>
      <c r="E6896" s="2">
        <v>1.268221</v>
      </c>
      <c r="F6896" s="2">
        <v>6.1130979999999999</v>
      </c>
      <c r="G6896" s="2">
        <v>6.1285730000000003</v>
      </c>
      <c r="H6896" s="2">
        <v>2.8500749999999999</v>
      </c>
      <c r="I6896" s="2">
        <v>3.0112000000000001</v>
      </c>
    </row>
    <row r="6897" spans="1:9">
      <c r="A6897" t="s">
        <v>6903</v>
      </c>
      <c r="B6897" s="2">
        <v>1.2075579999999999</v>
      </c>
      <c r="C6897" s="2">
        <v>0.68625270000000005</v>
      </c>
      <c r="D6897" s="2">
        <v>0.36905690000000002</v>
      </c>
      <c r="E6897" s="2">
        <v>0.180119</v>
      </c>
      <c r="F6897" s="2">
        <v>1.869996</v>
      </c>
      <c r="G6897" s="2">
        <v>2.5241899999999999</v>
      </c>
      <c r="H6897" s="2">
        <v>0.78768320000000003</v>
      </c>
      <c r="I6897" s="2">
        <v>0.8772624</v>
      </c>
    </row>
    <row r="6898" spans="1:9">
      <c r="A6898" t="s">
        <v>6904</v>
      </c>
      <c r="B6898" s="2">
        <v>31.432089999999999</v>
      </c>
      <c r="C6898" s="2">
        <v>30.057469999999999</v>
      </c>
      <c r="D6898" s="2">
        <v>17.796109999999999</v>
      </c>
      <c r="E6898" s="2">
        <v>15.55599</v>
      </c>
      <c r="F6898" s="2">
        <v>54.603149999999999</v>
      </c>
      <c r="G6898" s="2">
        <v>52.621119999999998</v>
      </c>
      <c r="H6898" s="2">
        <v>17.888919999999999</v>
      </c>
      <c r="I6898" s="2">
        <v>17.931010000000001</v>
      </c>
    </row>
    <row r="6899" spans="1:9">
      <c r="A6899" t="s">
        <v>6905</v>
      </c>
      <c r="B6899" s="2">
        <v>0</v>
      </c>
      <c r="C6899" s="2">
        <v>4.72348E-2</v>
      </c>
      <c r="D6899" s="2">
        <v>4.4453859999999998E-2</v>
      </c>
      <c r="E6899" s="2">
        <v>4.3391600000000002E-2</v>
      </c>
      <c r="F6899" s="2">
        <v>0.25742369999999998</v>
      </c>
      <c r="G6899" s="2">
        <v>0.33549810000000002</v>
      </c>
      <c r="H6899" s="2">
        <v>0.12650459999999999</v>
      </c>
      <c r="I6899" s="2">
        <v>0.1268022</v>
      </c>
    </row>
    <row r="6900" spans="1:9">
      <c r="A6900" t="s">
        <v>6906</v>
      </c>
      <c r="B6900" s="2">
        <v>4.4156709999999997</v>
      </c>
      <c r="C6900" s="2">
        <v>5.3426289999999996</v>
      </c>
      <c r="D6900" s="2">
        <v>3.1343890000000001</v>
      </c>
      <c r="E6900" s="2">
        <v>3.3144480000000001</v>
      </c>
      <c r="F6900" s="2">
        <v>9.2643920000000008</v>
      </c>
      <c r="G6900" s="2">
        <v>8.9940460000000009</v>
      </c>
      <c r="H6900" s="2">
        <v>4.0262500000000001</v>
      </c>
      <c r="I6900" s="2">
        <v>4.3461610000000004</v>
      </c>
    </row>
    <row r="6901" spans="1:9">
      <c r="A6901" t="s">
        <v>6907</v>
      </c>
      <c r="B6901" s="2">
        <v>9.369961</v>
      </c>
      <c r="C6901" s="2">
        <v>5.3940840000000003</v>
      </c>
      <c r="D6901" s="2">
        <v>3.9050060000000002</v>
      </c>
      <c r="E6901" s="2">
        <v>4.5740319999999999</v>
      </c>
      <c r="F6901" s="2">
        <v>0.37688569999999999</v>
      </c>
      <c r="G6901" s="2">
        <v>0</v>
      </c>
      <c r="H6901" s="2">
        <v>0.37042249999999999</v>
      </c>
      <c r="I6901" s="2">
        <v>0</v>
      </c>
    </row>
    <row r="6902" spans="1:9">
      <c r="A6902" t="s">
        <v>6908</v>
      </c>
      <c r="B6902" s="2">
        <v>10.316420000000001</v>
      </c>
      <c r="C6902" s="2">
        <v>0</v>
      </c>
      <c r="D6902" s="2">
        <v>0</v>
      </c>
      <c r="E6902" s="2">
        <v>0</v>
      </c>
      <c r="F6902" s="2">
        <v>0</v>
      </c>
      <c r="G6902" s="2">
        <v>0</v>
      </c>
      <c r="H6902" s="2">
        <v>0</v>
      </c>
      <c r="I6902" s="2">
        <v>0</v>
      </c>
    </row>
    <row r="6903" spans="1:9">
      <c r="A6903" t="s">
        <v>6909</v>
      </c>
      <c r="B6903" s="2">
        <v>2.6527940000000001</v>
      </c>
      <c r="C6903" s="2">
        <v>7.7532550000000002</v>
      </c>
      <c r="D6903" s="2">
        <v>2.432261</v>
      </c>
      <c r="E6903" s="2">
        <v>2.3741400000000001</v>
      </c>
      <c r="F6903" s="2">
        <v>0</v>
      </c>
      <c r="G6903" s="2">
        <v>0</v>
      </c>
      <c r="H6903" s="2">
        <v>0</v>
      </c>
      <c r="I6903" s="2">
        <v>0</v>
      </c>
    </row>
    <row r="6904" spans="1:9">
      <c r="A6904" t="s">
        <v>6910</v>
      </c>
      <c r="B6904" s="2">
        <v>7.5383870000000002</v>
      </c>
      <c r="C6904" s="2">
        <v>9.1801060000000003</v>
      </c>
      <c r="D6904" s="2">
        <v>8.9852129999999999</v>
      </c>
      <c r="E6904" s="2">
        <v>9.4451590000000003</v>
      </c>
      <c r="F6904" s="2">
        <v>20.012170000000001</v>
      </c>
      <c r="G6904" s="2">
        <v>18.474530000000001</v>
      </c>
      <c r="H6904" s="2">
        <v>27.755120000000002</v>
      </c>
      <c r="I6904" s="2">
        <v>25.629829999999998</v>
      </c>
    </row>
    <row r="6905" spans="1:9">
      <c r="A6905" t="s">
        <v>6911</v>
      </c>
      <c r="B6905" s="2">
        <v>0</v>
      </c>
      <c r="C6905" s="2">
        <v>0</v>
      </c>
      <c r="D6905" s="2">
        <v>4.5604889999999996</v>
      </c>
      <c r="E6905" s="2">
        <v>4.4515130000000003</v>
      </c>
      <c r="F6905" s="2">
        <v>0</v>
      </c>
      <c r="G6905" s="2">
        <v>0</v>
      </c>
      <c r="H6905" s="2">
        <v>0</v>
      </c>
      <c r="I6905" s="2">
        <v>0</v>
      </c>
    </row>
    <row r="6906" spans="1:9">
      <c r="A6906" t="s">
        <v>6912</v>
      </c>
      <c r="B6906" s="2">
        <v>2.0717249999999998</v>
      </c>
      <c r="C6906" s="2">
        <v>1.8164929999999999</v>
      </c>
      <c r="D6906" s="2">
        <v>1.804522</v>
      </c>
      <c r="E6906" s="2">
        <v>2.9665720000000002</v>
      </c>
      <c r="F6906" s="2">
        <v>2.291588</v>
      </c>
      <c r="G6906" s="2">
        <v>2.2399550000000001</v>
      </c>
      <c r="H6906" s="2">
        <v>1.4414659999999999</v>
      </c>
      <c r="I6906" s="2">
        <v>2.1672850000000001</v>
      </c>
    </row>
    <row r="6907" spans="1:9">
      <c r="A6907" t="s">
        <v>6913</v>
      </c>
      <c r="B6907" s="2">
        <v>70.890550000000005</v>
      </c>
      <c r="C6907" s="2">
        <v>71.202479999999994</v>
      </c>
      <c r="D6907" s="2">
        <v>52.630510000000001</v>
      </c>
      <c r="E6907" s="2">
        <v>57.268120000000003</v>
      </c>
      <c r="F6907" s="2">
        <v>126.01730000000001</v>
      </c>
      <c r="G6907" s="2">
        <v>126.7051</v>
      </c>
      <c r="H6907" s="2">
        <v>87.026769999999999</v>
      </c>
      <c r="I6907" s="2">
        <v>96.255449999999996</v>
      </c>
    </row>
    <row r="6908" spans="1:9">
      <c r="A6908" t="s">
        <v>6914</v>
      </c>
      <c r="B6908" s="2">
        <v>30.732659999999999</v>
      </c>
      <c r="C6908" s="2">
        <v>38.207689999999999</v>
      </c>
      <c r="D6908" s="2">
        <v>46.367159999999998</v>
      </c>
      <c r="E6908" s="2">
        <v>46.79862</v>
      </c>
      <c r="F6908" s="2">
        <v>30.341080000000002</v>
      </c>
      <c r="G6908" s="2">
        <v>31.04609</v>
      </c>
      <c r="H6908" s="2">
        <v>64.12961</v>
      </c>
      <c r="I6908" s="2">
        <v>65.780019999999993</v>
      </c>
    </row>
    <row r="6909" spans="1:9">
      <c r="A6909" t="s">
        <v>6915</v>
      </c>
      <c r="B6909" s="2">
        <v>57.690689999999996</v>
      </c>
      <c r="C6909" s="2">
        <v>53.100439999999999</v>
      </c>
      <c r="D6909" s="2">
        <v>49.325139999999998</v>
      </c>
      <c r="E6909" s="2">
        <v>46.245959999999997</v>
      </c>
      <c r="F6909" s="2">
        <v>51.990110000000001</v>
      </c>
      <c r="G6909" s="2">
        <v>52.043230000000001</v>
      </c>
      <c r="H6909" s="2">
        <v>45.24991</v>
      </c>
      <c r="I6909" s="2">
        <v>49.058920000000001</v>
      </c>
    </row>
    <row r="6910" spans="1:9">
      <c r="A6910" t="s">
        <v>6916</v>
      </c>
      <c r="B6910" s="2">
        <v>3.2108750000000001</v>
      </c>
      <c r="C6910" s="2">
        <v>3.9101430000000001</v>
      </c>
      <c r="D6910" s="2">
        <v>0.73598669999999999</v>
      </c>
      <c r="E6910" s="2">
        <v>2.873599</v>
      </c>
      <c r="F6910" s="2">
        <v>12.785869999999999</v>
      </c>
      <c r="G6910" s="2">
        <v>10.414820000000001</v>
      </c>
      <c r="H6910" s="2">
        <v>7.6795960000000001</v>
      </c>
      <c r="I6910" s="2">
        <v>7.6976620000000002</v>
      </c>
    </row>
    <row r="6911" spans="1:9">
      <c r="A6911" t="s">
        <v>6917</v>
      </c>
      <c r="B6911" s="2">
        <v>24.79532</v>
      </c>
      <c r="C6911" s="2">
        <v>24.101939999999999</v>
      </c>
      <c r="D6911" s="2">
        <v>22.37641</v>
      </c>
      <c r="E6911" s="2">
        <v>21.642240000000001</v>
      </c>
      <c r="F6911" s="2">
        <v>28.548469999999998</v>
      </c>
      <c r="G6911" s="2">
        <v>30.218610000000002</v>
      </c>
      <c r="H6911" s="2">
        <v>33.050370000000001</v>
      </c>
      <c r="I6911" s="2">
        <v>34.633949999999999</v>
      </c>
    </row>
    <row r="6912" spans="1:9">
      <c r="A6912" t="s">
        <v>6918</v>
      </c>
      <c r="B6912" s="2">
        <v>7.4959689999999997</v>
      </c>
      <c r="C6912" s="2">
        <v>9.0454650000000001</v>
      </c>
      <c r="D6912" s="2">
        <v>6.3261099999999999</v>
      </c>
      <c r="E6912" s="2">
        <v>6.3274109999999997</v>
      </c>
      <c r="F6912" s="2">
        <v>49.145890000000001</v>
      </c>
      <c r="G6912" s="2">
        <v>48.259590000000003</v>
      </c>
      <c r="H6912" s="2">
        <v>26.81859</v>
      </c>
      <c r="I6912" s="2">
        <v>25.61928</v>
      </c>
    </row>
    <row r="6913" spans="1:9">
      <c r="A6913" t="s">
        <v>6919</v>
      </c>
      <c r="B6913" s="2">
        <v>10.01154</v>
      </c>
      <c r="C6913" s="2">
        <v>9.1032630000000001</v>
      </c>
      <c r="D6913" s="2">
        <v>7.4453990000000001</v>
      </c>
      <c r="E6913" s="2">
        <v>6.0728309999999999</v>
      </c>
      <c r="F6913" s="2">
        <v>22.837109999999999</v>
      </c>
      <c r="G6913" s="2">
        <v>18.377610000000001</v>
      </c>
      <c r="H6913" s="2">
        <v>13.157690000000001</v>
      </c>
      <c r="I6913" s="2">
        <v>14.06142</v>
      </c>
    </row>
    <row r="6914" spans="1:9">
      <c r="A6914" t="s">
        <v>6920</v>
      </c>
      <c r="B6914" s="2">
        <v>2.2171789999999998</v>
      </c>
      <c r="C6914" s="2">
        <v>2.160031</v>
      </c>
      <c r="D6914" s="2">
        <v>2.1081509999999999</v>
      </c>
      <c r="E6914" s="2">
        <v>1.396347</v>
      </c>
      <c r="F6914" s="2">
        <v>3.8513009999999999</v>
      </c>
      <c r="G6914" s="2">
        <v>5.0430419999999998</v>
      </c>
      <c r="H6914" s="2">
        <v>2.4996969999999998</v>
      </c>
      <c r="I6914" s="2">
        <v>1.932874</v>
      </c>
    </row>
    <row r="6915" spans="1:9">
      <c r="A6915" t="s">
        <v>6921</v>
      </c>
      <c r="B6915" s="2">
        <v>0.82071079999999996</v>
      </c>
      <c r="C6915" s="2">
        <v>0.51400089999999998</v>
      </c>
      <c r="D6915" s="2">
        <v>0.48373919999999998</v>
      </c>
      <c r="E6915" s="2">
        <v>0.47217989999999999</v>
      </c>
      <c r="F6915" s="2">
        <v>1.5562450000000001</v>
      </c>
      <c r="G6915" s="2">
        <v>1.622592</v>
      </c>
      <c r="H6915" s="2">
        <v>0.86674899999999999</v>
      </c>
      <c r="I6915" s="2">
        <v>0.63881469999999996</v>
      </c>
    </row>
    <row r="6916" spans="1:9">
      <c r="A6916" t="s">
        <v>6922</v>
      </c>
      <c r="B6916" s="2">
        <v>56.873010000000001</v>
      </c>
      <c r="C6916" s="2">
        <v>54.098280000000003</v>
      </c>
      <c r="D6916" s="2">
        <v>100.5947</v>
      </c>
      <c r="E6916" s="2">
        <v>98.992490000000004</v>
      </c>
      <c r="F6916" s="2">
        <v>28.26764</v>
      </c>
      <c r="G6916" s="2">
        <v>29.567450000000001</v>
      </c>
      <c r="H6916" s="2">
        <v>18.824850000000001</v>
      </c>
      <c r="I6916" s="2">
        <v>19.649930000000001</v>
      </c>
    </row>
    <row r="6917" spans="1:9">
      <c r="A6917" t="s">
        <v>6923</v>
      </c>
      <c r="B6917" s="2">
        <v>1.783901</v>
      </c>
      <c r="C6917" s="2">
        <v>1.6137840000000001</v>
      </c>
      <c r="D6917" s="2">
        <v>1.1682859999999999</v>
      </c>
      <c r="E6917" s="2">
        <v>1.026332</v>
      </c>
      <c r="F6917" s="2">
        <v>4.0591929999999996</v>
      </c>
      <c r="G6917" s="2">
        <v>4.5188069999999998</v>
      </c>
      <c r="H6917" s="2">
        <v>4.5436920000000001</v>
      </c>
      <c r="I6917" s="2">
        <v>3.3324739999999999</v>
      </c>
    </row>
    <row r="6918" spans="1:9">
      <c r="A6918" t="s">
        <v>6924</v>
      </c>
      <c r="B6918" s="2">
        <v>1.8021590000000001</v>
      </c>
      <c r="C6918" s="2">
        <v>1.0277320000000001</v>
      </c>
      <c r="D6918" s="2">
        <v>1.0881270000000001</v>
      </c>
      <c r="E6918" s="2">
        <v>0.82609739999999998</v>
      </c>
      <c r="F6918" s="2">
        <v>3.539526</v>
      </c>
      <c r="G6918" s="2">
        <v>3.9540280000000001</v>
      </c>
      <c r="H6918" s="2">
        <v>3.746429</v>
      </c>
      <c r="I6918" s="2">
        <v>3.4103729999999999</v>
      </c>
    </row>
    <row r="6919" spans="1:9">
      <c r="A6919" t="s">
        <v>6925</v>
      </c>
      <c r="B6919" s="2">
        <v>152.679</v>
      </c>
      <c r="C6919" s="2">
        <v>150.34309999999999</v>
      </c>
      <c r="D6919" s="2">
        <v>188.65549999999999</v>
      </c>
      <c r="E6919" s="2">
        <v>192.47329999999999</v>
      </c>
      <c r="F6919" s="2">
        <v>1263.8920000000001</v>
      </c>
      <c r="G6919" s="2">
        <v>1261.922</v>
      </c>
      <c r="H6919" s="2">
        <v>1077.0650000000001</v>
      </c>
      <c r="I6919" s="2">
        <v>1096.296</v>
      </c>
    </row>
    <row r="6920" spans="1:9">
      <c r="A6920" t="s">
        <v>6926</v>
      </c>
      <c r="B6920" s="2">
        <v>0.38302380000000003</v>
      </c>
      <c r="C6920" s="2">
        <v>0.16584499999999999</v>
      </c>
      <c r="D6920" s="2">
        <v>0.42922250000000001</v>
      </c>
      <c r="E6920" s="2">
        <v>0.60940499999999997</v>
      </c>
      <c r="F6920" s="2">
        <v>0.90383460000000004</v>
      </c>
      <c r="G6920" s="2">
        <v>0.95709219999999995</v>
      </c>
      <c r="H6920" s="2">
        <v>0.96236279999999996</v>
      </c>
      <c r="I6920" s="2">
        <v>1.372738</v>
      </c>
    </row>
    <row r="6921" spans="1:9">
      <c r="A6921" t="s">
        <v>6927</v>
      </c>
      <c r="B6921" s="2">
        <v>5.5623100000000001</v>
      </c>
      <c r="C6921" s="2">
        <v>6.669467</v>
      </c>
      <c r="D6921" s="2">
        <v>5.4922019999999998</v>
      </c>
      <c r="E6921" s="2">
        <v>8.6158319999999993</v>
      </c>
      <c r="F6921" s="2">
        <v>25.367709999999999</v>
      </c>
      <c r="G6921" s="2">
        <v>24.055949999999999</v>
      </c>
      <c r="H6921" s="2">
        <v>14.88518</v>
      </c>
      <c r="I6921" s="2">
        <v>15.479710000000001</v>
      </c>
    </row>
    <row r="6922" spans="1:9">
      <c r="A6922" t="s">
        <v>6928</v>
      </c>
      <c r="B6922" s="2">
        <v>0</v>
      </c>
      <c r="C6922" s="2">
        <v>0.12542819999999999</v>
      </c>
      <c r="D6922" s="2">
        <v>0.29510910000000001</v>
      </c>
      <c r="E6922" s="2">
        <v>0.23044580000000001</v>
      </c>
      <c r="F6922" s="2">
        <v>0.96838800000000003</v>
      </c>
      <c r="G6922" s="2">
        <v>0.50112449999999997</v>
      </c>
      <c r="H6922" s="2">
        <v>0.22394849999999999</v>
      </c>
      <c r="I6922" s="2">
        <v>0.22447539999999999</v>
      </c>
    </row>
    <row r="6923" spans="1:9">
      <c r="A6923" t="s">
        <v>6929</v>
      </c>
      <c r="B6923" s="2">
        <v>15.97551</v>
      </c>
      <c r="C6923" s="2">
        <v>15.255549999999999</v>
      </c>
      <c r="D6923" s="2">
        <v>14.21236</v>
      </c>
      <c r="E6923" s="2">
        <v>15.57145</v>
      </c>
      <c r="F6923" s="2">
        <v>28.133520000000001</v>
      </c>
      <c r="G6923" s="2">
        <v>32.288119999999999</v>
      </c>
      <c r="H6923" s="2">
        <v>44.15916</v>
      </c>
      <c r="I6923" s="2">
        <v>40.677880000000002</v>
      </c>
    </row>
    <row r="6924" spans="1:9">
      <c r="A6924" t="s">
        <v>6930</v>
      </c>
      <c r="B6924" s="2">
        <v>86.249470000000002</v>
      </c>
      <c r="C6924" s="2">
        <v>84.840360000000004</v>
      </c>
      <c r="D6924" s="2">
        <v>68.590429999999998</v>
      </c>
      <c r="E6924" s="2">
        <v>66.951419999999999</v>
      </c>
      <c r="F6924" s="2">
        <v>56.246409999999997</v>
      </c>
      <c r="G6924" s="2">
        <v>53.366950000000003</v>
      </c>
      <c r="H6924" s="2">
        <v>27.89246</v>
      </c>
      <c r="I6924" s="2">
        <v>33.056640000000002</v>
      </c>
    </row>
    <row r="6925" spans="1:9">
      <c r="A6925" t="s">
        <v>6931</v>
      </c>
      <c r="B6925" s="2">
        <v>79.148939999999996</v>
      </c>
      <c r="C6925" s="2">
        <v>79.086029999999994</v>
      </c>
      <c r="D6925" s="2">
        <v>50.705329999999996</v>
      </c>
      <c r="E6925" s="2">
        <v>48.81259</v>
      </c>
      <c r="F6925" s="2">
        <v>110.2216</v>
      </c>
      <c r="G6925" s="2">
        <v>105.3244</v>
      </c>
      <c r="H6925" s="2">
        <v>57.364890000000003</v>
      </c>
      <c r="I6925" s="2">
        <v>67.230580000000003</v>
      </c>
    </row>
    <row r="6926" spans="1:9">
      <c r="A6926" t="s">
        <v>6932</v>
      </c>
      <c r="B6926" s="2">
        <v>0.85181459999999998</v>
      </c>
      <c r="C6926" s="2">
        <v>0.66388729999999996</v>
      </c>
      <c r="D6926" s="2">
        <v>0.31240050000000003</v>
      </c>
      <c r="E6926" s="2">
        <v>0.45740320000000001</v>
      </c>
      <c r="F6926" s="2">
        <v>1.2060340000000001</v>
      </c>
      <c r="G6926" s="2">
        <v>2.6524350000000001</v>
      </c>
      <c r="H6926" s="2">
        <v>0.44450699999999999</v>
      </c>
      <c r="I6926" s="2">
        <v>0.59407030000000005</v>
      </c>
    </row>
    <row r="6927" spans="1:9">
      <c r="A6927" t="s">
        <v>6933</v>
      </c>
      <c r="B6927" s="2">
        <v>6.375642</v>
      </c>
      <c r="C6927" s="2">
        <v>6.0355179999999997</v>
      </c>
      <c r="D6927" s="2">
        <v>6.9485669999999997</v>
      </c>
      <c r="E6927" s="2">
        <v>8.5589019999999998</v>
      </c>
      <c r="F6927" s="2">
        <v>8.1965920000000008</v>
      </c>
      <c r="G6927" s="2">
        <v>9.8327969999999993</v>
      </c>
      <c r="H6927" s="2">
        <v>11.82249</v>
      </c>
      <c r="I6927" s="2">
        <v>11.16864</v>
      </c>
    </row>
    <row r="6928" spans="1:9">
      <c r="A6928" t="s">
        <v>6934</v>
      </c>
      <c r="B6928" s="2">
        <v>0.55716109999999996</v>
      </c>
      <c r="C6928" s="2">
        <v>0.61517359999999999</v>
      </c>
      <c r="D6928" s="2">
        <v>0.85140479999999996</v>
      </c>
      <c r="E6928" s="2">
        <v>1.163484</v>
      </c>
      <c r="F6928" s="2">
        <v>1.281884</v>
      </c>
      <c r="G6928" s="2">
        <v>1.606411</v>
      </c>
      <c r="H6928" s="2">
        <v>0.80762880000000004</v>
      </c>
      <c r="I6928" s="2">
        <v>0.80952880000000005</v>
      </c>
    </row>
    <row r="6929" spans="1:9">
      <c r="A6929" t="s">
        <v>6935</v>
      </c>
      <c r="B6929" s="2">
        <v>0.43833719999999998</v>
      </c>
      <c r="C6929" s="2">
        <v>0.46586080000000002</v>
      </c>
      <c r="D6929" s="2">
        <v>0.2557528</v>
      </c>
      <c r="E6929" s="2">
        <v>0.17831530000000001</v>
      </c>
      <c r="F6929" s="2">
        <v>0.2468359</v>
      </c>
      <c r="G6929" s="2">
        <v>0.31020969999999998</v>
      </c>
      <c r="H6929" s="2">
        <v>0.17328779999999999</v>
      </c>
      <c r="I6929" s="2">
        <v>0.20843449999999999</v>
      </c>
    </row>
    <row r="6930" spans="1:9">
      <c r="A6930" t="s">
        <v>6936</v>
      </c>
      <c r="B6930" s="2">
        <v>0.96340119999999996</v>
      </c>
      <c r="C6930" s="2">
        <v>0.78214130000000004</v>
      </c>
      <c r="D6930" s="2">
        <v>0.99372530000000003</v>
      </c>
      <c r="E6930" s="2">
        <v>1.005905</v>
      </c>
      <c r="F6930" s="2">
        <v>1.420857</v>
      </c>
      <c r="G6930" s="2">
        <v>1.215238</v>
      </c>
      <c r="H6930" s="2">
        <v>0.62842109999999995</v>
      </c>
      <c r="I6930" s="2">
        <v>0.45492739999999998</v>
      </c>
    </row>
    <row r="6931" spans="1:9">
      <c r="A6931" t="s">
        <v>6937</v>
      </c>
      <c r="B6931" s="2">
        <v>0</v>
      </c>
      <c r="C6931" s="2">
        <v>0</v>
      </c>
      <c r="D6931" s="2">
        <v>0.19347529999999999</v>
      </c>
      <c r="E6931" s="2">
        <v>0.37770419999999999</v>
      </c>
      <c r="F6931" s="2">
        <v>0.3734595</v>
      </c>
      <c r="G6931" s="2">
        <v>0.73008949999999995</v>
      </c>
      <c r="H6931" s="2">
        <v>0</v>
      </c>
      <c r="I6931" s="2">
        <v>0</v>
      </c>
    </row>
    <row r="6932" spans="1:9">
      <c r="A6932" t="s">
        <v>6938</v>
      </c>
      <c r="B6932" s="2">
        <v>0.54248890000000005</v>
      </c>
      <c r="C6932" s="2">
        <v>0.67264429999999997</v>
      </c>
      <c r="D6932" s="2">
        <v>0.7686944</v>
      </c>
      <c r="E6932" s="2">
        <v>1.015147</v>
      </c>
      <c r="F6932" s="2">
        <v>2.70573</v>
      </c>
      <c r="G6932" s="2">
        <v>2.2181899999999999</v>
      </c>
      <c r="H6932" s="2">
        <v>2.7022219999999999</v>
      </c>
      <c r="I6932" s="2">
        <v>2.8375590000000002</v>
      </c>
    </row>
    <row r="6933" spans="1:9">
      <c r="A6933" t="s">
        <v>6939</v>
      </c>
      <c r="B6933" s="2">
        <v>4.3200969999999996</v>
      </c>
      <c r="C6933" s="2">
        <v>6.3131199999999996</v>
      </c>
      <c r="D6933" s="2">
        <v>6.5072859999999997</v>
      </c>
      <c r="E6933" s="2">
        <v>6.9961739999999999</v>
      </c>
      <c r="F6933" s="2">
        <v>18.93224</v>
      </c>
      <c r="G6933" s="2">
        <v>25.089410000000001</v>
      </c>
      <c r="H6933" s="2">
        <v>21.470279999999999</v>
      </c>
      <c r="I6933" s="2">
        <v>20.803429999999999</v>
      </c>
    </row>
    <row r="6934" spans="1:9">
      <c r="A6934" t="s">
        <v>6940</v>
      </c>
      <c r="B6934" s="2">
        <v>0.16699240000000001</v>
      </c>
      <c r="C6934" s="2">
        <v>0</v>
      </c>
      <c r="D6934" s="2">
        <v>0</v>
      </c>
      <c r="E6934" s="2">
        <v>0</v>
      </c>
      <c r="F6934" s="2">
        <v>7.3885859999999998E-2</v>
      </c>
      <c r="G6934" s="2">
        <v>0</v>
      </c>
      <c r="H6934" s="2">
        <v>0</v>
      </c>
      <c r="I6934" s="2">
        <v>0</v>
      </c>
    </row>
    <row r="6935" spans="1:9">
      <c r="A6935" t="s">
        <v>6941</v>
      </c>
      <c r="B6935" s="2">
        <v>13.8017</v>
      </c>
      <c r="C6935" s="2">
        <v>15.77956</v>
      </c>
      <c r="D6935" s="2">
        <v>9.5168929999999996</v>
      </c>
      <c r="E6935" s="2">
        <v>7.6561649999999997</v>
      </c>
      <c r="F6935" s="2">
        <v>20.489799999999999</v>
      </c>
      <c r="G6935" s="2">
        <v>20.028130000000001</v>
      </c>
      <c r="H6935" s="2">
        <v>8.7299579999999999</v>
      </c>
      <c r="I6935" s="2">
        <v>8.2533080000000005</v>
      </c>
    </row>
    <row r="6936" spans="1:9">
      <c r="A6936" t="s">
        <v>6942</v>
      </c>
      <c r="B6936" s="2">
        <v>3.5258660000000002</v>
      </c>
      <c r="C6936" s="2">
        <v>3.562208</v>
      </c>
      <c r="D6936" s="2">
        <v>3.3524829999999999</v>
      </c>
      <c r="E6936" s="2">
        <v>4.0904670000000003</v>
      </c>
      <c r="F6936" s="2">
        <v>3.5822690000000001</v>
      </c>
      <c r="G6936" s="2">
        <v>2.4849739999999998</v>
      </c>
      <c r="H6936" s="2">
        <v>5.7923460000000002</v>
      </c>
      <c r="I6936" s="2">
        <v>5.1229170000000002</v>
      </c>
    </row>
    <row r="6937" spans="1:9">
      <c r="A6937" t="s">
        <v>6943</v>
      </c>
      <c r="B6937" s="2">
        <v>12.97833</v>
      </c>
      <c r="C6937" s="2">
        <v>11.36881</v>
      </c>
      <c r="D6937" s="2">
        <v>10.999459999999999</v>
      </c>
      <c r="E6937" s="2">
        <v>8.7845049999999993</v>
      </c>
      <c r="F6937" s="2">
        <v>15.151870000000001</v>
      </c>
      <c r="G6937" s="2">
        <v>16.31982</v>
      </c>
      <c r="H6937" s="2">
        <v>12.046419999999999</v>
      </c>
      <c r="I6937" s="2">
        <v>11.884600000000001</v>
      </c>
    </row>
    <row r="6938" spans="1:9">
      <c r="A6938" t="s">
        <v>6944</v>
      </c>
      <c r="B6938" s="2">
        <v>0</v>
      </c>
      <c r="C6938" s="2">
        <v>1.5075769999999999</v>
      </c>
      <c r="D6938" s="2">
        <v>0</v>
      </c>
      <c r="E6938" s="2">
        <v>0</v>
      </c>
      <c r="F6938" s="2">
        <v>0</v>
      </c>
      <c r="G6938" s="2">
        <v>0</v>
      </c>
      <c r="H6938" s="2">
        <v>1.345869</v>
      </c>
      <c r="I6938" s="2">
        <v>0</v>
      </c>
    </row>
    <row r="6939" spans="1:9">
      <c r="A6939" t="s">
        <v>6945</v>
      </c>
      <c r="B6939" s="2">
        <v>3.5024670000000002</v>
      </c>
      <c r="C6939" s="2">
        <v>3.033058</v>
      </c>
      <c r="D6939" s="2">
        <v>1.8732569999999999</v>
      </c>
      <c r="E6939" s="2">
        <v>1.8284940000000001</v>
      </c>
      <c r="F6939" s="2">
        <v>4.8211880000000003</v>
      </c>
      <c r="G6939" s="2">
        <v>5.301628</v>
      </c>
      <c r="H6939" s="2">
        <v>5.9231379999999998</v>
      </c>
      <c r="I6939" s="2">
        <v>4.6648420000000002</v>
      </c>
    </row>
    <row r="6940" spans="1:9">
      <c r="A6940" t="s">
        <v>6946</v>
      </c>
      <c r="B6940" s="2">
        <v>1.2375780000000001</v>
      </c>
      <c r="C6940" s="2">
        <v>0.94731940000000003</v>
      </c>
      <c r="D6940" s="2">
        <v>0.56734739999999995</v>
      </c>
      <c r="E6940" s="2">
        <v>1.186693</v>
      </c>
      <c r="F6940" s="2">
        <v>1.799148</v>
      </c>
      <c r="G6940" s="2">
        <v>1.3763030000000001</v>
      </c>
      <c r="H6940" s="2">
        <v>1.0763529999999999</v>
      </c>
      <c r="I6940" s="2">
        <v>0.69356910000000005</v>
      </c>
    </row>
    <row r="6941" spans="1:9">
      <c r="A6941" t="s">
        <v>6947</v>
      </c>
      <c r="B6941" s="2">
        <v>6.888954</v>
      </c>
      <c r="C6941" s="2">
        <v>6.5995350000000004</v>
      </c>
      <c r="D6941" s="2">
        <v>6.3162589999999996</v>
      </c>
      <c r="E6941" s="2">
        <v>6.78186</v>
      </c>
      <c r="F6941" s="2">
        <v>8.9408589999999997</v>
      </c>
      <c r="G6941" s="2">
        <v>8.9380290000000002</v>
      </c>
      <c r="H6941" s="2">
        <v>8.0885259999999999</v>
      </c>
      <c r="I6941" s="2">
        <v>8.5079270000000005</v>
      </c>
    </row>
    <row r="6942" spans="1:9">
      <c r="A6942" t="s">
        <v>6948</v>
      </c>
      <c r="B6942" s="2">
        <v>0.40942190000000001</v>
      </c>
      <c r="C6942" s="2">
        <v>0.1329564</v>
      </c>
      <c r="D6942" s="2">
        <v>0.25025710000000001</v>
      </c>
      <c r="E6942" s="2">
        <v>0.28498990000000002</v>
      </c>
      <c r="F6942" s="2">
        <v>0.3622978</v>
      </c>
      <c r="G6942" s="2">
        <v>0.8656623</v>
      </c>
      <c r="H6942" s="2">
        <v>0.35608479999999998</v>
      </c>
      <c r="I6942" s="2">
        <v>0.3965805</v>
      </c>
    </row>
    <row r="6943" spans="1:9">
      <c r="A6943" t="s">
        <v>6949</v>
      </c>
      <c r="B6943" s="2">
        <v>34.850430000000003</v>
      </c>
      <c r="C6943" s="2">
        <v>32.051859999999998</v>
      </c>
      <c r="D6943" s="2">
        <v>15.97662</v>
      </c>
      <c r="E6943" s="2">
        <v>15.59484</v>
      </c>
      <c r="F6943" s="2">
        <v>25.085599999999999</v>
      </c>
      <c r="G6943" s="2">
        <v>26.320029999999999</v>
      </c>
      <c r="H6943" s="2">
        <v>10.29194</v>
      </c>
      <c r="I6943" s="2">
        <v>11.33643</v>
      </c>
    </row>
    <row r="6944" spans="1:9">
      <c r="A6944" t="s">
        <v>6950</v>
      </c>
      <c r="B6944" s="2">
        <v>11.779809999999999</v>
      </c>
      <c r="C6944" s="2">
        <v>12.43253</v>
      </c>
      <c r="D6944" s="2">
        <v>10.800520000000001</v>
      </c>
      <c r="E6944" s="2">
        <v>7.4675599999999998</v>
      </c>
      <c r="F6944" s="2">
        <v>6.9493070000000001</v>
      </c>
      <c r="G6944" s="2">
        <v>8.703182</v>
      </c>
      <c r="H6944" s="2">
        <v>5.1226010000000004</v>
      </c>
      <c r="I6944" s="2">
        <v>6.6322590000000003</v>
      </c>
    </row>
    <row r="6945" spans="1:9">
      <c r="A6945" t="s">
        <v>6951</v>
      </c>
      <c r="B6945" s="2">
        <v>6.4241229999999998</v>
      </c>
      <c r="C6945" s="2">
        <v>5.8573529999999998</v>
      </c>
      <c r="D6945" s="2">
        <v>4.0022270000000004</v>
      </c>
      <c r="E6945" s="2">
        <v>3.9803000000000002</v>
      </c>
      <c r="F6945" s="2">
        <v>11.36942</v>
      </c>
      <c r="G6945" s="2">
        <v>11.7544</v>
      </c>
      <c r="H6945" s="2">
        <v>10.6014</v>
      </c>
      <c r="I6945" s="2">
        <v>9.4057480000000009</v>
      </c>
    </row>
    <row r="6946" spans="1:9">
      <c r="A6946" t="s">
        <v>6952</v>
      </c>
      <c r="B6946" s="2">
        <v>3.4972210000000001</v>
      </c>
      <c r="C6946" s="2">
        <v>5.0104119999999996</v>
      </c>
      <c r="D6946" s="2">
        <v>3.583723</v>
      </c>
      <c r="E6946" s="2">
        <v>2.3934280000000001</v>
      </c>
      <c r="F6946" s="2">
        <v>4.9151020000000001</v>
      </c>
      <c r="G6946" s="2">
        <v>6.0499289999999997</v>
      </c>
      <c r="H6946" s="2">
        <v>2.8627039999999999</v>
      </c>
      <c r="I6946" s="2">
        <v>1.076039</v>
      </c>
    </row>
    <row r="6947" spans="1:9">
      <c r="A6947" t="s">
        <v>6953</v>
      </c>
      <c r="B6947" s="2">
        <v>32.40954</v>
      </c>
      <c r="C6947" s="2">
        <v>36.297879999999999</v>
      </c>
      <c r="D6947" s="2">
        <v>20.473109999999998</v>
      </c>
      <c r="E6947" s="2">
        <v>23.18131</v>
      </c>
      <c r="F6947" s="2">
        <v>55.326059999999998</v>
      </c>
      <c r="G6947" s="2">
        <v>55.955689999999997</v>
      </c>
      <c r="H6947" s="2">
        <v>22.19481</v>
      </c>
      <c r="I6947" s="2">
        <v>25.027899999999999</v>
      </c>
    </row>
    <row r="6948" spans="1:9">
      <c r="A6948" t="s">
        <v>6954</v>
      </c>
      <c r="B6948" s="2">
        <v>6.155176</v>
      </c>
      <c r="C6948" s="2">
        <v>7.0100239999999996</v>
      </c>
      <c r="D6948" s="2">
        <v>3.576854</v>
      </c>
      <c r="E6948" s="2">
        <v>3.8017280000000002</v>
      </c>
      <c r="F6948" s="2">
        <v>10.433149999999999</v>
      </c>
      <c r="G6948" s="2">
        <v>10.57301</v>
      </c>
      <c r="H6948" s="2">
        <v>8.0676710000000007</v>
      </c>
      <c r="I6948" s="2">
        <v>6.0460940000000001</v>
      </c>
    </row>
    <row r="6949" spans="1:9">
      <c r="A6949" t="s">
        <v>6955</v>
      </c>
      <c r="B6949" s="2">
        <v>8.1215379999999993</v>
      </c>
      <c r="C6949" s="2">
        <v>7.5413209999999999</v>
      </c>
      <c r="D6949" s="2">
        <v>7.2136760000000004</v>
      </c>
      <c r="E6949" s="2">
        <v>8.4041320000000006</v>
      </c>
      <c r="F6949" s="2">
        <v>10.66784</v>
      </c>
      <c r="G6949" s="2">
        <v>9.0005570000000006</v>
      </c>
      <c r="H6949" s="2">
        <v>6.8427759999999997</v>
      </c>
      <c r="I6949" s="2">
        <v>7.7438890000000002</v>
      </c>
    </row>
    <row r="6950" spans="1:9">
      <c r="A6950" t="s">
        <v>6956</v>
      </c>
      <c r="B6950" s="2">
        <v>14.993080000000001</v>
      </c>
      <c r="C6950" s="2">
        <v>13.237270000000001</v>
      </c>
      <c r="D6950" s="2">
        <v>11.598750000000001</v>
      </c>
      <c r="E6950" s="2">
        <v>10.273300000000001</v>
      </c>
      <c r="F6950" s="2">
        <v>15.75503</v>
      </c>
      <c r="G6950" s="2">
        <v>19.047419999999999</v>
      </c>
      <c r="H6950" s="2">
        <v>11.409890000000001</v>
      </c>
      <c r="I6950" s="2">
        <v>14.09168</v>
      </c>
    </row>
    <row r="6951" spans="1:9">
      <c r="A6951" t="s">
        <v>6957</v>
      </c>
      <c r="B6951" s="2">
        <v>15.624969999999999</v>
      </c>
      <c r="C6951" s="2">
        <v>17.178159999999998</v>
      </c>
      <c r="D6951" s="2">
        <v>20.568650000000002</v>
      </c>
      <c r="E6951" s="2">
        <v>20.858360000000001</v>
      </c>
      <c r="F6951" s="2">
        <v>18.615629999999999</v>
      </c>
      <c r="G6951" s="2">
        <v>17.743169999999999</v>
      </c>
      <c r="H6951" s="2">
        <v>19.66292</v>
      </c>
      <c r="I6951" s="2">
        <v>20.850639999999999</v>
      </c>
    </row>
    <row r="6952" spans="1:9">
      <c r="A6952" t="s">
        <v>6958</v>
      </c>
      <c r="B6952" s="2">
        <v>0</v>
      </c>
      <c r="C6952" s="2">
        <v>0</v>
      </c>
      <c r="D6952" s="2">
        <v>0</v>
      </c>
      <c r="E6952" s="2">
        <v>0</v>
      </c>
      <c r="F6952" s="2">
        <v>0.45060919999999999</v>
      </c>
      <c r="G6952" s="2">
        <v>0</v>
      </c>
      <c r="H6952" s="2">
        <v>0.44288179999999999</v>
      </c>
      <c r="I6952" s="2">
        <v>0</v>
      </c>
    </row>
    <row r="6953" spans="1:9">
      <c r="A6953" t="s">
        <v>6959</v>
      </c>
      <c r="B6953" s="2">
        <v>0</v>
      </c>
      <c r="C6953" s="2">
        <v>0</v>
      </c>
      <c r="D6953" s="2">
        <v>0</v>
      </c>
      <c r="E6953" s="2">
        <v>0</v>
      </c>
      <c r="F6953" s="2">
        <v>0</v>
      </c>
      <c r="G6953" s="2">
        <v>0</v>
      </c>
      <c r="H6953" s="2">
        <v>0.22768450000000001</v>
      </c>
      <c r="I6953" s="2">
        <v>0</v>
      </c>
    </row>
    <row r="6954" spans="1:9">
      <c r="A6954" t="s">
        <v>6960</v>
      </c>
      <c r="B6954" s="2">
        <v>15.995799999999999</v>
      </c>
      <c r="C6954" s="2">
        <v>17.399629999999998</v>
      </c>
      <c r="D6954" s="2">
        <v>17.091989999999999</v>
      </c>
      <c r="E6954" s="2">
        <v>16.952649999999998</v>
      </c>
      <c r="F6954" s="2">
        <v>18.677810000000001</v>
      </c>
      <c r="G6954" s="2">
        <v>18.82912</v>
      </c>
      <c r="H6954" s="2">
        <v>26.673300000000001</v>
      </c>
      <c r="I6954" s="2">
        <v>27.417560000000002</v>
      </c>
    </row>
    <row r="6955" spans="1:9">
      <c r="A6955" t="s">
        <v>6961</v>
      </c>
      <c r="B6955" s="2">
        <v>16.905239999999999</v>
      </c>
      <c r="C6955" s="2">
        <v>20.682639999999999</v>
      </c>
      <c r="D6955" s="2">
        <v>25.412579999999998</v>
      </c>
      <c r="E6955" s="2">
        <v>24.453479999999999</v>
      </c>
      <c r="F6955" s="2">
        <v>21.047619999999998</v>
      </c>
      <c r="G6955" s="2">
        <v>21.253489999999999</v>
      </c>
      <c r="H6955" s="2">
        <v>30.260670000000001</v>
      </c>
      <c r="I6955" s="2">
        <v>32.730989999999998</v>
      </c>
    </row>
    <row r="6956" spans="1:9">
      <c r="A6956" t="s">
        <v>6962</v>
      </c>
      <c r="B6956" s="2">
        <v>8.2635880000000004</v>
      </c>
      <c r="C6956" s="2">
        <v>7.2651709999999996</v>
      </c>
      <c r="D6956" s="2">
        <v>9.6093670000000007</v>
      </c>
      <c r="E6956" s="2">
        <v>7.7563269999999997</v>
      </c>
      <c r="F6956" s="2">
        <v>10.70115</v>
      </c>
      <c r="G6956" s="2">
        <v>12.02904</v>
      </c>
      <c r="H6956" s="2">
        <v>11.043519999999999</v>
      </c>
      <c r="I6956" s="2">
        <v>8.4339069999999996</v>
      </c>
    </row>
    <row r="6957" spans="1:9">
      <c r="A6957" t="s">
        <v>6963</v>
      </c>
      <c r="B6957" s="2">
        <v>2.6542810000000001</v>
      </c>
      <c r="C6957" s="2">
        <v>3.2703609999999999</v>
      </c>
      <c r="D6957" s="2">
        <v>3.0778189999999999</v>
      </c>
      <c r="E6957" s="2">
        <v>3.0741390000000002</v>
      </c>
      <c r="F6957" s="2">
        <v>2.5560200000000002</v>
      </c>
      <c r="G6957" s="2">
        <v>2.9035790000000001</v>
      </c>
      <c r="H6957" s="2">
        <v>3.0553629999999998</v>
      </c>
      <c r="I6957" s="2">
        <v>2.8583810000000001</v>
      </c>
    </row>
    <row r="6958" spans="1:9">
      <c r="A6958" t="s">
        <v>6964</v>
      </c>
      <c r="B6958" s="2">
        <v>2.788532</v>
      </c>
      <c r="C6958" s="2">
        <v>1.9620310000000001</v>
      </c>
      <c r="D6958" s="2">
        <v>3.2669130000000002</v>
      </c>
      <c r="E6958" s="2">
        <v>3.6047850000000001</v>
      </c>
      <c r="F6958" s="2">
        <v>3.2900990000000001</v>
      </c>
      <c r="G6958" s="2">
        <v>2.813971</v>
      </c>
      <c r="H6958" s="2">
        <v>2.4252579999999999</v>
      </c>
      <c r="I6958" s="2">
        <v>1.6206419999999999</v>
      </c>
    </row>
    <row r="6959" spans="1:9">
      <c r="A6959" t="s">
        <v>6965</v>
      </c>
      <c r="B6959" s="2">
        <v>415.36689999999999</v>
      </c>
      <c r="C6959" s="2">
        <v>423.47609999999997</v>
      </c>
      <c r="D6959" s="2">
        <v>404.52960000000002</v>
      </c>
      <c r="E6959" s="2">
        <v>413.60820000000001</v>
      </c>
      <c r="F6959" s="2">
        <v>422.43950000000001</v>
      </c>
      <c r="G6959" s="2">
        <v>426.80290000000002</v>
      </c>
      <c r="H6959" s="2">
        <v>333.81220000000002</v>
      </c>
      <c r="I6959" s="2">
        <v>325.82350000000002</v>
      </c>
    </row>
    <row r="6960" spans="1:9">
      <c r="A6960" t="s">
        <v>6966</v>
      </c>
      <c r="B6960" s="2">
        <v>0</v>
      </c>
      <c r="C6960" s="2">
        <v>0</v>
      </c>
      <c r="D6960" s="2">
        <v>0.1119629</v>
      </c>
      <c r="E6960" s="2">
        <v>0.1457166</v>
      </c>
      <c r="F6960" s="2">
        <v>0.3962174</v>
      </c>
      <c r="G6960" s="2">
        <v>0.31687359999999998</v>
      </c>
      <c r="H6960" s="2">
        <v>0.31861859999999997</v>
      </c>
      <c r="I6960" s="2">
        <v>0.1419414</v>
      </c>
    </row>
    <row r="6961" spans="1:9">
      <c r="A6961" t="s">
        <v>6967</v>
      </c>
      <c r="B6961" s="2">
        <v>13.57236</v>
      </c>
      <c r="C6961" s="2">
        <v>14.4978</v>
      </c>
      <c r="D6961" s="2">
        <v>21.22438</v>
      </c>
      <c r="E6961" s="2">
        <v>20.532229999999998</v>
      </c>
      <c r="F6961" s="2">
        <v>13.65626</v>
      </c>
      <c r="G6961" s="2">
        <v>14.77876</v>
      </c>
      <c r="H6961" s="2">
        <v>20.073180000000001</v>
      </c>
      <c r="I6961" s="2">
        <v>22.522839999999999</v>
      </c>
    </row>
    <row r="6962" spans="1:9">
      <c r="A6962" t="s">
        <v>6968</v>
      </c>
      <c r="B6962" s="2">
        <v>0.15476780000000001</v>
      </c>
      <c r="C6962" s="2">
        <v>7.5389339999999999E-2</v>
      </c>
      <c r="D6962" s="2">
        <v>0.1064262</v>
      </c>
      <c r="E6962" s="2">
        <v>0</v>
      </c>
      <c r="F6962" s="2">
        <v>0.44510100000000002</v>
      </c>
      <c r="G6962" s="2">
        <v>0.26773669999999999</v>
      </c>
      <c r="H6962" s="2">
        <v>1.144147</v>
      </c>
      <c r="I6962" s="2">
        <v>1.956372</v>
      </c>
    </row>
    <row r="6963" spans="1:9">
      <c r="A6963" t="s">
        <v>6969</v>
      </c>
      <c r="B6963" s="2">
        <v>1.63209</v>
      </c>
      <c r="C6963" s="2">
        <v>1.3250189999999999</v>
      </c>
      <c r="D6963" s="2">
        <v>2.6187179999999999</v>
      </c>
      <c r="E6963" s="2">
        <v>3.7733530000000002</v>
      </c>
      <c r="F6963" s="2">
        <v>1.2035309999999999</v>
      </c>
      <c r="G6963" s="2">
        <v>1.411697</v>
      </c>
      <c r="H6963" s="2">
        <v>2.8389410000000002</v>
      </c>
      <c r="I6963" s="2">
        <v>2.964188</v>
      </c>
    </row>
    <row r="6964" spans="1:9">
      <c r="A6964" t="s">
        <v>6970</v>
      </c>
      <c r="B6964" s="2">
        <v>1.4403410000000001</v>
      </c>
      <c r="C6964" s="2">
        <v>1.312686</v>
      </c>
      <c r="D6964" s="2">
        <v>1.171502</v>
      </c>
      <c r="E6964" s="2">
        <v>1.247463</v>
      </c>
      <c r="F6964" s="2">
        <v>1.4801329999999999</v>
      </c>
      <c r="G6964" s="2">
        <v>1.4266890000000001</v>
      </c>
      <c r="H6964" s="2">
        <v>1.939667</v>
      </c>
      <c r="I6964" s="2">
        <v>1.883473</v>
      </c>
    </row>
    <row r="6965" spans="1:9">
      <c r="A6965" t="s">
        <v>6971</v>
      </c>
      <c r="B6965" s="2">
        <v>9.2173359999999995</v>
      </c>
      <c r="C6965" s="2">
        <v>7.4466299999999999</v>
      </c>
      <c r="D6965" s="2">
        <v>3.0918570000000001</v>
      </c>
      <c r="E6965" s="2">
        <v>4.4263630000000003</v>
      </c>
      <c r="F6965" s="2">
        <v>8.3553639999999998</v>
      </c>
      <c r="G6965" s="2">
        <v>8.1671029999999991</v>
      </c>
      <c r="H6965" s="2">
        <v>2.1507830000000001</v>
      </c>
      <c r="I6965" s="2">
        <v>4.1156990000000002</v>
      </c>
    </row>
    <row r="6966" spans="1:9">
      <c r="A6966" t="s">
        <v>6972</v>
      </c>
      <c r="B6966" s="2">
        <v>19.287220000000001</v>
      </c>
      <c r="C6966" s="2">
        <v>19.955369999999998</v>
      </c>
      <c r="D6966" s="2">
        <v>18.23217</v>
      </c>
      <c r="E6966" s="2">
        <v>17.528880000000001</v>
      </c>
      <c r="F6966" s="2">
        <v>22.094850000000001</v>
      </c>
      <c r="G6966" s="2">
        <v>24.05416</v>
      </c>
      <c r="H6966" s="2">
        <v>20.415590000000002</v>
      </c>
      <c r="I6966" s="2">
        <v>15.119619999999999</v>
      </c>
    </row>
    <row r="6967" spans="1:9">
      <c r="A6967" t="s">
        <v>6973</v>
      </c>
      <c r="B6967" s="2">
        <v>6.5740129999999999</v>
      </c>
      <c r="C6967" s="2">
        <v>6.7603780000000002</v>
      </c>
      <c r="D6967" s="2">
        <v>36.723100000000002</v>
      </c>
      <c r="E6967" s="2">
        <v>36.608249999999998</v>
      </c>
      <c r="F6967" s="2">
        <v>18.960249999999998</v>
      </c>
      <c r="G6967" s="2">
        <v>15.5846</v>
      </c>
      <c r="H6967" s="2">
        <v>75.705110000000005</v>
      </c>
      <c r="I6967" s="2">
        <v>80.340680000000006</v>
      </c>
    </row>
    <row r="6968" spans="1:9">
      <c r="A6968" t="s">
        <v>6974</v>
      </c>
      <c r="B6968" s="2">
        <v>99.742720000000006</v>
      </c>
      <c r="C6968" s="2">
        <v>99.733509999999995</v>
      </c>
      <c r="D6968" s="2">
        <v>108.166</v>
      </c>
      <c r="E6968" s="2">
        <v>106.2088</v>
      </c>
      <c r="F6968" s="2">
        <v>104.8601</v>
      </c>
      <c r="G6968" s="2">
        <v>106.667</v>
      </c>
      <c r="H6968" s="2">
        <v>79.735720000000001</v>
      </c>
      <c r="I6968" s="2">
        <v>82.5976</v>
      </c>
    </row>
    <row r="6969" spans="1:9">
      <c r="A6969" t="s">
        <v>6975</v>
      </c>
      <c r="B6969" s="2">
        <v>1.01617</v>
      </c>
      <c r="C6969" s="2">
        <v>1.209973</v>
      </c>
      <c r="D6969" s="2">
        <v>1.0352140000000001</v>
      </c>
      <c r="E6969" s="2">
        <v>1.414668</v>
      </c>
      <c r="F6969" s="2">
        <v>1.898331</v>
      </c>
      <c r="G6969" s="2">
        <v>1.562575</v>
      </c>
      <c r="H6969" s="2">
        <v>1.178385</v>
      </c>
      <c r="I6969" s="2">
        <v>1.082727</v>
      </c>
    </row>
    <row r="6970" spans="1:9">
      <c r="A6970" t="s">
        <v>6976</v>
      </c>
      <c r="B6970" s="2">
        <v>1.938288</v>
      </c>
      <c r="C6970" s="2">
        <v>2.1104850000000002</v>
      </c>
      <c r="D6970" s="2">
        <v>1.672615</v>
      </c>
      <c r="E6970" s="2">
        <v>2.5510100000000002</v>
      </c>
      <c r="F6970" s="2">
        <v>3.2285970000000002</v>
      </c>
      <c r="G6970" s="2">
        <v>3.5503330000000002</v>
      </c>
      <c r="H6970" s="2">
        <v>2.2807599999999999</v>
      </c>
      <c r="I6970" s="2">
        <v>2.5843150000000001</v>
      </c>
    </row>
    <row r="6971" spans="1:9">
      <c r="A6971" t="s">
        <v>6977</v>
      </c>
      <c r="B6971" s="2">
        <v>234.08279999999999</v>
      </c>
      <c r="C6971" s="2">
        <v>224.7175</v>
      </c>
      <c r="D6971" s="2">
        <v>501.1934</v>
      </c>
      <c r="E6971" s="2">
        <v>482.0752</v>
      </c>
      <c r="F6971" s="2">
        <v>412.26260000000002</v>
      </c>
      <c r="G6971" s="2">
        <v>406.75349999999997</v>
      </c>
      <c r="H6971" s="2">
        <v>648.60580000000004</v>
      </c>
      <c r="I6971" s="2">
        <v>635.05849999999998</v>
      </c>
    </row>
    <row r="6972" spans="1:9">
      <c r="A6972" t="s">
        <v>6978</v>
      </c>
      <c r="B6972" s="2">
        <v>3.5744639999999999</v>
      </c>
      <c r="C6972" s="2">
        <v>2.0636040000000002</v>
      </c>
      <c r="D6972" s="2">
        <v>2.9131640000000001</v>
      </c>
      <c r="E6972" s="2">
        <v>4.0283660000000001</v>
      </c>
      <c r="F6972" s="2">
        <v>2.342997</v>
      </c>
      <c r="G6972" s="2">
        <v>3.7788379999999999</v>
      </c>
      <c r="H6972" s="2">
        <v>6.9084510000000003</v>
      </c>
      <c r="I6972" s="2">
        <v>5.6551739999999997</v>
      </c>
    </row>
    <row r="6973" spans="1:9">
      <c r="A6973" t="s">
        <v>6979</v>
      </c>
      <c r="B6973" s="2">
        <v>26.76127</v>
      </c>
      <c r="C6973" s="2">
        <v>25.33709</v>
      </c>
      <c r="D6973" s="2">
        <v>23.845369999999999</v>
      </c>
      <c r="E6973" s="2">
        <v>26.311520000000002</v>
      </c>
      <c r="F6973" s="2">
        <v>31.685939999999999</v>
      </c>
      <c r="G6973" s="2">
        <v>27.711790000000001</v>
      </c>
      <c r="H6973" s="2">
        <v>23.111059999999998</v>
      </c>
      <c r="I6973" s="2">
        <v>27.10848</v>
      </c>
    </row>
    <row r="6974" spans="1:9">
      <c r="A6974" t="s">
        <v>6980</v>
      </c>
      <c r="B6974" s="2">
        <v>1.816587</v>
      </c>
      <c r="C6974" s="2">
        <v>2.949608</v>
      </c>
      <c r="D6974" s="2">
        <v>1.1103799999999999</v>
      </c>
      <c r="E6974" s="2">
        <v>0</v>
      </c>
      <c r="F6974" s="2">
        <v>2.1433330000000002</v>
      </c>
      <c r="G6974" s="2">
        <v>1.57128</v>
      </c>
      <c r="H6974" s="2">
        <v>1.579933</v>
      </c>
      <c r="I6974" s="2">
        <v>0</v>
      </c>
    </row>
    <row r="6975" spans="1:9">
      <c r="A6975" t="s">
        <v>6981</v>
      </c>
      <c r="B6975" s="2">
        <v>0.69493700000000003</v>
      </c>
      <c r="C6975" s="2">
        <v>0.36928640000000001</v>
      </c>
      <c r="D6975" s="2">
        <v>0.2316964</v>
      </c>
      <c r="E6975" s="2">
        <v>0.1130799</v>
      </c>
      <c r="F6975" s="2">
        <v>1.1180909999999999</v>
      </c>
      <c r="G6975" s="2">
        <v>1.0928990000000001</v>
      </c>
      <c r="H6975" s="2">
        <v>0.49451279999999997</v>
      </c>
      <c r="I6975" s="2">
        <v>0.77105179999999995</v>
      </c>
    </row>
    <row r="6976" spans="1:9">
      <c r="A6976" t="s">
        <v>6982</v>
      </c>
      <c r="B6976" s="2">
        <v>31.55057</v>
      </c>
      <c r="C6976" s="2">
        <v>32.319040000000001</v>
      </c>
      <c r="D6976" s="2">
        <v>35.477359999999997</v>
      </c>
      <c r="E6976" s="2">
        <v>35.646700000000003</v>
      </c>
      <c r="F6976" s="2">
        <v>24.08803</v>
      </c>
      <c r="G6976" s="2">
        <v>27.383679999999998</v>
      </c>
      <c r="H6976" s="2">
        <v>28.475829999999998</v>
      </c>
      <c r="I6976" s="2">
        <v>29.344850000000001</v>
      </c>
    </row>
    <row r="6977" spans="1:9">
      <c r="A6977" t="s">
        <v>6983</v>
      </c>
      <c r="B6977" s="2">
        <v>3.6268669999999998</v>
      </c>
      <c r="C6977" s="2">
        <v>3.6511640000000001</v>
      </c>
      <c r="D6977" s="2">
        <v>3.6578919999999999</v>
      </c>
      <c r="E6977" s="2">
        <v>3.137699</v>
      </c>
      <c r="F6977" s="2">
        <v>7.381659</v>
      </c>
      <c r="G6977" s="2">
        <v>7.4244779999999997</v>
      </c>
      <c r="H6977" s="2">
        <v>7.6756570000000002</v>
      </c>
      <c r="I6977" s="2">
        <v>8.0098929999999999</v>
      </c>
    </row>
    <row r="6978" spans="1:9">
      <c r="A6978" t="s">
        <v>6984</v>
      </c>
      <c r="B6978" s="2">
        <v>0</v>
      </c>
      <c r="C6978" s="2">
        <v>0.27109280000000002</v>
      </c>
      <c r="D6978" s="2">
        <v>0.25513229999999998</v>
      </c>
      <c r="E6978" s="2">
        <v>0.4980714</v>
      </c>
      <c r="F6978" s="2">
        <v>0</v>
      </c>
      <c r="G6978" s="2">
        <v>0.24068890000000001</v>
      </c>
      <c r="H6978" s="2">
        <v>0</v>
      </c>
      <c r="I6978" s="2">
        <v>0</v>
      </c>
    </row>
    <row r="6979" spans="1:9">
      <c r="A6979" t="s">
        <v>6985</v>
      </c>
      <c r="B6979" s="2">
        <v>1.7897609999999999</v>
      </c>
      <c r="C6979" s="2">
        <v>0.55062009999999995</v>
      </c>
      <c r="D6979" s="2">
        <v>1.1227720000000001</v>
      </c>
      <c r="E6979" s="2">
        <v>0.16860649999999999</v>
      </c>
      <c r="F6979" s="2">
        <v>0.91691429999999996</v>
      </c>
      <c r="G6979" s="2">
        <v>0.57034390000000001</v>
      </c>
      <c r="H6979" s="2">
        <v>0.57348469999999996</v>
      </c>
      <c r="I6979" s="2">
        <v>0.49271470000000001</v>
      </c>
    </row>
    <row r="6980" spans="1:9">
      <c r="A6980" t="s">
        <v>6986</v>
      </c>
      <c r="B6980" s="2">
        <v>1.6077539999999999</v>
      </c>
      <c r="C6980" s="2">
        <v>1.4684200000000001</v>
      </c>
      <c r="D6980" s="2">
        <v>1.381966</v>
      </c>
      <c r="E6980" s="2">
        <v>1.5288029999999999</v>
      </c>
      <c r="F6980" s="2">
        <v>2.0451350000000001</v>
      </c>
      <c r="G6980" s="2">
        <v>2.3467159999999998</v>
      </c>
      <c r="H6980" s="2">
        <v>0.61175840000000004</v>
      </c>
      <c r="I6980" s="2">
        <v>0.96359620000000001</v>
      </c>
    </row>
    <row r="6981" spans="1:9">
      <c r="A6981" t="s">
        <v>6987</v>
      </c>
      <c r="B6981" s="2">
        <v>0</v>
      </c>
      <c r="C6981" s="2">
        <v>0</v>
      </c>
      <c r="D6981" s="2">
        <v>0</v>
      </c>
      <c r="E6981" s="2">
        <v>0</v>
      </c>
      <c r="F6981" s="2">
        <v>0</v>
      </c>
      <c r="G6981" s="2">
        <v>6.5469979999999997E-2</v>
      </c>
      <c r="H6981" s="2">
        <v>6.5830529999999998E-2</v>
      </c>
      <c r="I6981" s="2">
        <v>0</v>
      </c>
    </row>
    <row r="6982" spans="1:9">
      <c r="A6982" t="s">
        <v>6988</v>
      </c>
      <c r="B6982" s="2">
        <v>0.93588709999999997</v>
      </c>
      <c r="C6982" s="2">
        <v>1.3676470000000001</v>
      </c>
      <c r="D6982" s="2">
        <v>0.69719370000000003</v>
      </c>
      <c r="E6982" s="2">
        <v>0.73288249999999999</v>
      </c>
      <c r="F6982" s="2">
        <v>1.345772</v>
      </c>
      <c r="G6982" s="2">
        <v>1.871985</v>
      </c>
      <c r="H6982" s="2">
        <v>1.0683290000000001</v>
      </c>
      <c r="I6982" s="2">
        <v>1.6317600000000001</v>
      </c>
    </row>
    <row r="6983" spans="1:9">
      <c r="A6983" t="s">
        <v>6989</v>
      </c>
      <c r="B6983" s="2">
        <v>110.5177</v>
      </c>
      <c r="C6983" s="2">
        <v>112.2885</v>
      </c>
      <c r="D6983" s="2">
        <v>105.4546</v>
      </c>
      <c r="E6983" s="2">
        <v>108.91930000000001</v>
      </c>
      <c r="F6983" s="2">
        <v>108.23309999999999</v>
      </c>
      <c r="G6983" s="2">
        <v>116.5211</v>
      </c>
      <c r="H6983" s="2">
        <v>155.2302</v>
      </c>
      <c r="I6983" s="2">
        <v>155.7013</v>
      </c>
    </row>
    <row r="6984" spans="1:9">
      <c r="A6984" t="s">
        <v>6990</v>
      </c>
      <c r="B6984" s="2">
        <v>3.076282</v>
      </c>
      <c r="C6984" s="2">
        <v>2.6337199999999998</v>
      </c>
      <c r="D6984" s="2">
        <v>1.538478</v>
      </c>
      <c r="E6984" s="2">
        <v>2.4194300000000002</v>
      </c>
      <c r="F6984" s="2">
        <v>1.1548750000000001</v>
      </c>
      <c r="G6984" s="2">
        <v>1.0482210000000001</v>
      </c>
      <c r="H6984" s="2">
        <v>0.89184059999999998</v>
      </c>
      <c r="I6984" s="2">
        <v>1.056473</v>
      </c>
    </row>
    <row r="6985" spans="1:9">
      <c r="A6985" t="s">
        <v>6991</v>
      </c>
      <c r="B6985" s="2">
        <v>0.45964250000000001</v>
      </c>
      <c r="C6985" s="2">
        <v>0.89559060000000001</v>
      </c>
      <c r="D6985" s="2">
        <v>0.84286269999999996</v>
      </c>
      <c r="E6985" s="2">
        <v>0.41136099999999998</v>
      </c>
      <c r="F6985" s="2">
        <v>0.61010699999999995</v>
      </c>
      <c r="G6985" s="2">
        <v>0.39757350000000002</v>
      </c>
      <c r="H6985" s="2">
        <v>0.59964439999999997</v>
      </c>
      <c r="I6985" s="2">
        <v>0.20035169999999999</v>
      </c>
    </row>
    <row r="6986" spans="1:9">
      <c r="A6986" t="s">
        <v>6992</v>
      </c>
      <c r="B6986" s="2">
        <v>6.2308789999999998</v>
      </c>
      <c r="C6986" s="2">
        <v>6.9695790000000004</v>
      </c>
      <c r="D6986" s="2">
        <v>7.1940109999999997</v>
      </c>
      <c r="E6986" s="2">
        <v>6.4025080000000001</v>
      </c>
      <c r="F6986" s="2">
        <v>6.5347670000000004</v>
      </c>
      <c r="G6986" s="2">
        <v>7.1859679999999999</v>
      </c>
      <c r="H6986" s="2">
        <v>5.8205749999999998</v>
      </c>
      <c r="I6986" s="2">
        <v>4.4259959999999996</v>
      </c>
    </row>
    <row r="6987" spans="1:9">
      <c r="A6987" t="s">
        <v>6993</v>
      </c>
      <c r="B6987" s="2">
        <v>5.8853989999999996</v>
      </c>
      <c r="C6987" s="2">
        <v>4.9817419999999997</v>
      </c>
      <c r="D6987" s="2">
        <v>7.3422770000000002</v>
      </c>
      <c r="E6987" s="2">
        <v>7.5985649999999998</v>
      </c>
      <c r="F6987" s="2">
        <v>10.245229999999999</v>
      </c>
      <c r="G6987" s="2">
        <v>8.9294980000000006</v>
      </c>
      <c r="H6987" s="2">
        <v>24.92211</v>
      </c>
      <c r="I6987" s="2">
        <v>23.21442</v>
      </c>
    </row>
    <row r="6988" spans="1:9">
      <c r="A6988" t="s">
        <v>6994</v>
      </c>
      <c r="B6988" s="2">
        <v>1.560467</v>
      </c>
      <c r="C6988" s="2">
        <v>0.76012310000000005</v>
      </c>
      <c r="D6988" s="2">
        <v>0.35768539999999999</v>
      </c>
      <c r="E6988" s="2">
        <v>0.69827660000000003</v>
      </c>
      <c r="F6988" s="2">
        <v>1.3808579999999999</v>
      </c>
      <c r="G6988" s="2">
        <v>2.3620540000000001</v>
      </c>
      <c r="H6988" s="2">
        <v>2.7143570000000001</v>
      </c>
      <c r="I6988" s="2">
        <v>3.060835</v>
      </c>
    </row>
    <row r="6989" spans="1:9">
      <c r="A6989" t="s">
        <v>6995</v>
      </c>
      <c r="B6989" s="2">
        <v>0</v>
      </c>
      <c r="C6989" s="2">
        <v>0</v>
      </c>
      <c r="D6989" s="2">
        <v>0</v>
      </c>
      <c r="E6989" s="2">
        <v>0</v>
      </c>
      <c r="F6989" s="2">
        <v>0</v>
      </c>
      <c r="G6989" s="2">
        <v>0</v>
      </c>
      <c r="H6989" s="2">
        <v>0.75469260000000005</v>
      </c>
      <c r="I6989" s="2">
        <v>1.5129360000000001</v>
      </c>
    </row>
    <row r="6990" spans="1:9">
      <c r="A6990" t="s">
        <v>6996</v>
      </c>
      <c r="B6990" s="2">
        <v>1.1150659999999999</v>
      </c>
      <c r="C6990" s="2">
        <v>1.30359</v>
      </c>
      <c r="D6990" s="2">
        <v>1.090525</v>
      </c>
      <c r="E6990" s="2">
        <v>1.1309959999999999</v>
      </c>
      <c r="F6990" s="2">
        <v>12.03801</v>
      </c>
      <c r="G6990" s="2">
        <v>9.1305029999999991</v>
      </c>
      <c r="H6990" s="2">
        <v>3.6852450000000001</v>
      </c>
      <c r="I6990" s="2">
        <v>3.6939139999999999</v>
      </c>
    </row>
    <row r="6991" spans="1:9">
      <c r="A6991" t="s">
        <v>6997</v>
      </c>
      <c r="B6991" s="2">
        <v>791.52610000000004</v>
      </c>
      <c r="C6991" s="2">
        <v>796.87450000000001</v>
      </c>
      <c r="D6991" s="2">
        <v>701.49080000000004</v>
      </c>
      <c r="E6991" s="2">
        <v>707.40319999999997</v>
      </c>
      <c r="F6991" s="2">
        <v>510.12759999999997</v>
      </c>
      <c r="G6991" s="2">
        <v>486.59379999999999</v>
      </c>
      <c r="H6991" s="2">
        <v>553.34010000000001</v>
      </c>
      <c r="I6991" s="2">
        <v>536.64459999999997</v>
      </c>
    </row>
    <row r="6992" spans="1:9">
      <c r="A6992" t="s">
        <v>6998</v>
      </c>
      <c r="B6992" s="2">
        <v>0.34832439999999998</v>
      </c>
      <c r="C6992" s="2">
        <v>0.33934629999999999</v>
      </c>
      <c r="D6992" s="2">
        <v>0.31936730000000002</v>
      </c>
      <c r="E6992" s="2">
        <v>0.41564780000000001</v>
      </c>
      <c r="F6992" s="2">
        <v>0.20548830000000001</v>
      </c>
      <c r="G6992" s="2">
        <v>0.20085829999999999</v>
      </c>
      <c r="H6992" s="2">
        <v>0.20196439999999999</v>
      </c>
      <c r="I6992" s="2">
        <v>0</v>
      </c>
    </row>
    <row r="6993" spans="1:9">
      <c r="A6993" t="s">
        <v>6999</v>
      </c>
      <c r="B6993" s="2">
        <v>0.51527579999999995</v>
      </c>
      <c r="C6993" s="2">
        <v>0.43028110000000003</v>
      </c>
      <c r="D6993" s="2">
        <v>0.67491380000000001</v>
      </c>
      <c r="E6993" s="2">
        <v>0.59290770000000004</v>
      </c>
      <c r="F6993" s="2">
        <v>1.7587330000000001</v>
      </c>
      <c r="G6993" s="2">
        <v>1.973789</v>
      </c>
      <c r="H6993" s="2">
        <v>1.472488</v>
      </c>
      <c r="I6993" s="2">
        <v>2.053499</v>
      </c>
    </row>
    <row r="6994" spans="1:9">
      <c r="A6994" t="s">
        <v>7000</v>
      </c>
      <c r="B6994" s="2">
        <v>9.7734520000000007</v>
      </c>
      <c r="C6994" s="2">
        <v>9.5215420000000002</v>
      </c>
      <c r="D6994" s="2">
        <v>6.3006760000000002</v>
      </c>
      <c r="E6994" s="2">
        <v>5.7401090000000003</v>
      </c>
      <c r="F6994" s="2">
        <v>5.6756010000000003</v>
      </c>
      <c r="G6994" s="2">
        <v>7.0006940000000002</v>
      </c>
      <c r="H6994" s="2">
        <v>4.1172950000000004</v>
      </c>
      <c r="I6994" s="2">
        <v>3.1950820000000002</v>
      </c>
    </row>
    <row r="6995" spans="1:9">
      <c r="A6995" t="s">
        <v>7001</v>
      </c>
      <c r="B6995" s="2">
        <v>5.0207660000000001</v>
      </c>
      <c r="C6995" s="2">
        <v>6.1673619999999998</v>
      </c>
      <c r="D6995" s="2">
        <v>4.6033780000000002</v>
      </c>
      <c r="E6995" s="2">
        <v>4.8841049999999999</v>
      </c>
      <c r="F6995" s="2">
        <v>3.6702050000000002</v>
      </c>
      <c r="G6995" s="2">
        <v>4.7204059999999997</v>
      </c>
      <c r="H6995" s="2">
        <v>2.4681289999999998</v>
      </c>
      <c r="I6995" s="2">
        <v>2.0933299999999999</v>
      </c>
    </row>
    <row r="6996" spans="1:9">
      <c r="A6996" t="s">
        <v>7002</v>
      </c>
      <c r="B6996" s="2">
        <v>4.7159719999999998</v>
      </c>
      <c r="C6996" s="2">
        <v>4.8388020000000003</v>
      </c>
      <c r="D6996" s="2">
        <v>7.4518659999999999</v>
      </c>
      <c r="E6996" s="2">
        <v>7.0492980000000003</v>
      </c>
      <c r="F6996" s="2">
        <v>9.4118239999999993</v>
      </c>
      <c r="G6996" s="2">
        <v>9.0261790000000008</v>
      </c>
      <c r="H6996" s="2">
        <v>12.479340000000001</v>
      </c>
      <c r="I6996" s="2">
        <v>13.16475</v>
      </c>
    </row>
    <row r="6997" spans="1:9">
      <c r="A6997" t="s">
        <v>7003</v>
      </c>
      <c r="B6997" s="2">
        <v>30.63129</v>
      </c>
      <c r="C6997" s="2">
        <v>31.80369</v>
      </c>
      <c r="D6997" s="2">
        <v>39.163290000000003</v>
      </c>
      <c r="E6997" s="2">
        <v>37.373739999999998</v>
      </c>
      <c r="F6997" s="2">
        <v>20.352689999999999</v>
      </c>
      <c r="G6997" s="2">
        <v>17.418800000000001</v>
      </c>
      <c r="H6997" s="2">
        <v>49.317790000000002</v>
      </c>
      <c r="I6997" s="2">
        <v>50.727400000000003</v>
      </c>
    </row>
    <row r="6998" spans="1:9">
      <c r="A6998" t="s">
        <v>7004</v>
      </c>
      <c r="B6998" s="2">
        <v>7.9897150000000003</v>
      </c>
      <c r="C6998" s="2">
        <v>8.0890260000000005</v>
      </c>
      <c r="D6998" s="2">
        <v>6.0327729999999997</v>
      </c>
      <c r="E6998" s="2">
        <v>7.571078</v>
      </c>
      <c r="F6998" s="2">
        <v>5.4065500000000002</v>
      </c>
      <c r="G6998" s="2">
        <v>6.0977670000000002</v>
      </c>
      <c r="H6998" s="2">
        <v>6.1313469999999999</v>
      </c>
      <c r="I6998" s="2">
        <v>6.8286350000000002</v>
      </c>
    </row>
    <row r="6999" spans="1:9">
      <c r="A6999" t="s">
        <v>7005</v>
      </c>
      <c r="B6999" s="2">
        <v>63.918379999999999</v>
      </c>
      <c r="C6999" s="2">
        <v>62.842179999999999</v>
      </c>
      <c r="D6999" s="2">
        <v>44.894419999999997</v>
      </c>
      <c r="E6999" s="2">
        <v>44.149639999999998</v>
      </c>
      <c r="F6999" s="2">
        <v>112.7336</v>
      </c>
      <c r="G6999" s="2">
        <v>123.25449999999999</v>
      </c>
      <c r="H6999" s="2">
        <v>91.228639999999999</v>
      </c>
      <c r="I6999" s="2">
        <v>93.232500000000002</v>
      </c>
    </row>
    <row r="7000" spans="1:9">
      <c r="A7000" t="s">
        <v>7006</v>
      </c>
      <c r="B7000" s="2">
        <v>2.0432839999999999</v>
      </c>
      <c r="C7000" s="2">
        <v>1.990618</v>
      </c>
      <c r="D7000" s="2">
        <v>2.074144</v>
      </c>
      <c r="E7000" s="2">
        <v>2.08989</v>
      </c>
      <c r="F7000" s="2">
        <v>1.808103</v>
      </c>
      <c r="G7000" s="2">
        <v>2.019844</v>
      </c>
      <c r="H7000" s="2">
        <v>1.523226</v>
      </c>
      <c r="I7000" s="2">
        <v>2.0993620000000002</v>
      </c>
    </row>
    <row r="7001" spans="1:9">
      <c r="A7001" t="s">
        <v>7007</v>
      </c>
      <c r="B7001" s="2">
        <v>0.88794740000000005</v>
      </c>
      <c r="C7001" s="2">
        <v>0.6697244</v>
      </c>
      <c r="D7001" s="2">
        <v>0.59090100000000001</v>
      </c>
      <c r="E7001" s="2">
        <v>0.70495450000000004</v>
      </c>
      <c r="F7001" s="2">
        <v>2.002383</v>
      </c>
      <c r="G7001" s="2">
        <v>2.093531</v>
      </c>
      <c r="H7001" s="2">
        <v>1.133494</v>
      </c>
      <c r="I7001" s="2">
        <v>1.2734989999999999</v>
      </c>
    </row>
    <row r="7002" spans="1:9">
      <c r="A7002" t="s">
        <v>7008</v>
      </c>
      <c r="B7002" s="2">
        <v>0.39848840000000002</v>
      </c>
      <c r="C7002" s="2">
        <v>0.77643470000000003</v>
      </c>
      <c r="D7002" s="2">
        <v>0.1826805</v>
      </c>
      <c r="E7002" s="2">
        <v>1.6048370000000001</v>
      </c>
      <c r="F7002" s="2">
        <v>0.88155660000000002</v>
      </c>
      <c r="G7002" s="2">
        <v>0.34467750000000003</v>
      </c>
      <c r="H7002" s="2">
        <v>0.51986339999999998</v>
      </c>
      <c r="I7002" s="2">
        <v>0.86847730000000001</v>
      </c>
    </row>
    <row r="7003" spans="1:9">
      <c r="A7003" t="s">
        <v>7009</v>
      </c>
      <c r="B7003" s="2">
        <v>11.651619999999999</v>
      </c>
      <c r="C7003" s="2">
        <v>9.7989840000000008</v>
      </c>
      <c r="D7003" s="2">
        <v>8.3089929999999992</v>
      </c>
      <c r="E7003" s="2">
        <v>9.0017010000000006</v>
      </c>
      <c r="F7003" s="2">
        <v>8.2836700000000008</v>
      </c>
      <c r="G7003" s="2">
        <v>11.11187</v>
      </c>
      <c r="H7003" s="2">
        <v>7.0156470000000004</v>
      </c>
      <c r="I7003" s="2">
        <v>5.9903510000000004</v>
      </c>
    </row>
    <row r="7004" spans="1:9">
      <c r="A7004" t="s">
        <v>7010</v>
      </c>
      <c r="B7004" s="2">
        <v>1.201654</v>
      </c>
      <c r="C7004" s="2">
        <v>0</v>
      </c>
      <c r="D7004" s="2">
        <v>1.322109</v>
      </c>
      <c r="E7004" s="2">
        <v>1.5056020000000001</v>
      </c>
      <c r="F7004" s="2">
        <v>1.9140200000000001</v>
      </c>
      <c r="G7004" s="2">
        <v>0.20787710000000001</v>
      </c>
      <c r="H7004" s="2">
        <v>1.4631529999999999</v>
      </c>
      <c r="I7004" s="2">
        <v>0.41902719999999999</v>
      </c>
    </row>
    <row r="7005" spans="1:9">
      <c r="A7005" t="s">
        <v>7011</v>
      </c>
      <c r="B7005" s="2">
        <v>0</v>
      </c>
      <c r="C7005" s="2">
        <v>0</v>
      </c>
      <c r="D7005" s="2">
        <v>0</v>
      </c>
      <c r="E7005" s="2">
        <v>0</v>
      </c>
      <c r="F7005" s="2">
        <v>0</v>
      </c>
      <c r="G7005" s="2">
        <v>2.6475770000000001</v>
      </c>
      <c r="H7005" s="2">
        <v>0</v>
      </c>
      <c r="I7005" s="2">
        <v>0</v>
      </c>
    </row>
    <row r="7006" spans="1:9">
      <c r="A7006" t="s">
        <v>7012</v>
      </c>
      <c r="B7006" s="2">
        <v>0.8623634</v>
      </c>
      <c r="C7006" s="2">
        <v>0.420068</v>
      </c>
      <c r="D7006" s="2">
        <v>0.39533649999999998</v>
      </c>
      <c r="E7006" s="2">
        <v>1.5435589999999999</v>
      </c>
      <c r="F7006" s="2">
        <v>1.5262119999999999</v>
      </c>
      <c r="G7006" s="2">
        <v>0.74591189999999996</v>
      </c>
      <c r="H7006" s="2">
        <v>0.3750098</v>
      </c>
      <c r="I7006" s="2">
        <v>0</v>
      </c>
    </row>
    <row r="7007" spans="1:9">
      <c r="A7007" t="s">
        <v>7013</v>
      </c>
      <c r="B7007" s="2">
        <v>6.5891979999999997</v>
      </c>
      <c r="C7007" s="2">
        <v>4.0850489999999997</v>
      </c>
      <c r="D7007" s="2">
        <v>7.6890830000000001</v>
      </c>
      <c r="E7007" s="2">
        <v>7.5053470000000004</v>
      </c>
      <c r="F7007" s="2">
        <v>4.7706429999999997</v>
      </c>
      <c r="G7007" s="2">
        <v>3.108768</v>
      </c>
      <c r="H7007" s="2">
        <v>2.0839249999999998</v>
      </c>
      <c r="I7007" s="2">
        <v>4.1776559999999998</v>
      </c>
    </row>
    <row r="7008" spans="1:9">
      <c r="A7008" t="s">
        <v>7014</v>
      </c>
      <c r="B7008" s="2">
        <v>4.056457</v>
      </c>
      <c r="C7008" s="2">
        <v>4.6105520000000002</v>
      </c>
      <c r="D7008" s="2">
        <v>0.61987230000000004</v>
      </c>
      <c r="E7008" s="2">
        <v>3.0253000000000001</v>
      </c>
      <c r="F7008" s="2">
        <v>1.794781</v>
      </c>
      <c r="G7008" s="2">
        <v>3.508683</v>
      </c>
      <c r="H7008" s="2">
        <v>2.3520029999999998</v>
      </c>
      <c r="I7008" s="2">
        <v>1.178768</v>
      </c>
    </row>
    <row r="7009" spans="1:9">
      <c r="A7009" t="s">
        <v>7015</v>
      </c>
      <c r="B7009" s="2">
        <v>0</v>
      </c>
      <c r="C7009" s="2">
        <v>0</v>
      </c>
      <c r="D7009" s="2">
        <v>0.47646899999999998</v>
      </c>
      <c r="E7009" s="2">
        <v>0</v>
      </c>
      <c r="F7009" s="2">
        <v>0.45985680000000001</v>
      </c>
      <c r="G7009" s="2">
        <v>0.89899079999999998</v>
      </c>
      <c r="H7009" s="2">
        <v>0</v>
      </c>
      <c r="I7009" s="2">
        <v>0.45303399999999999</v>
      </c>
    </row>
    <row r="7010" spans="1:9">
      <c r="A7010" t="s">
        <v>7016</v>
      </c>
      <c r="B7010" s="2">
        <v>0.8623634</v>
      </c>
      <c r="C7010" s="2">
        <v>0.2800453</v>
      </c>
      <c r="D7010" s="2">
        <v>0.65889419999999999</v>
      </c>
      <c r="E7010" s="2">
        <v>1.029039</v>
      </c>
      <c r="F7010" s="2">
        <v>1.1446590000000001</v>
      </c>
      <c r="G7010" s="2">
        <v>0.49727460000000001</v>
      </c>
      <c r="H7010" s="2">
        <v>0.50001309999999999</v>
      </c>
      <c r="I7010" s="2">
        <v>0.50118940000000001</v>
      </c>
    </row>
    <row r="7011" spans="1:9">
      <c r="A7011" t="s">
        <v>7017</v>
      </c>
      <c r="B7011" s="2">
        <v>0</v>
      </c>
      <c r="C7011" s="2">
        <v>6.9535920000000001E-2</v>
      </c>
      <c r="D7011" s="2">
        <v>0</v>
      </c>
      <c r="E7011" s="2">
        <v>3.193911E-2</v>
      </c>
      <c r="F7011" s="2">
        <v>9.474051E-2</v>
      </c>
      <c r="G7011" s="2">
        <v>3.0868619999999999E-2</v>
      </c>
      <c r="H7011" s="2">
        <v>3.1038610000000001E-2</v>
      </c>
      <c r="I7011" s="2">
        <v>0.1555581</v>
      </c>
    </row>
    <row r="7012" spans="1:9">
      <c r="A7012" t="s">
        <v>7018</v>
      </c>
      <c r="B7012" s="2">
        <v>4.1721909999999998</v>
      </c>
      <c r="C7012" s="2">
        <v>4.2582069999999996</v>
      </c>
      <c r="D7012" s="2">
        <v>8.0150109999999994</v>
      </c>
      <c r="E7012" s="2">
        <v>6.0454220000000003</v>
      </c>
      <c r="F7012" s="2">
        <v>5.8016740000000002</v>
      </c>
      <c r="G7012" s="2">
        <v>6.5301869999999997</v>
      </c>
      <c r="H7012" s="2">
        <v>4.1470409999999998</v>
      </c>
      <c r="I7012" s="2">
        <v>5.7155959999999997</v>
      </c>
    </row>
    <row r="7013" spans="1:9">
      <c r="A7013" t="s">
        <v>7019</v>
      </c>
      <c r="B7013" s="2">
        <v>57.674109999999999</v>
      </c>
      <c r="C7013" s="2">
        <v>48.497079999999997</v>
      </c>
      <c r="D7013" s="2">
        <v>62.628259999999997</v>
      </c>
      <c r="E7013" s="2">
        <v>68.052279999999996</v>
      </c>
      <c r="F7013" s="2">
        <v>74.700530000000001</v>
      </c>
      <c r="G7013" s="2">
        <v>75.943669999999997</v>
      </c>
      <c r="H7013" s="2">
        <v>102.98350000000001</v>
      </c>
      <c r="I7013" s="2">
        <v>102.8044</v>
      </c>
    </row>
    <row r="7014" spans="1:9">
      <c r="A7014" t="s">
        <v>7020</v>
      </c>
      <c r="B7014" s="2">
        <v>1.8353090000000001</v>
      </c>
      <c r="C7014" s="2">
        <v>1.134695</v>
      </c>
      <c r="D7014" s="2">
        <v>1.0355289999999999</v>
      </c>
      <c r="E7014" s="2">
        <v>1.16872</v>
      </c>
      <c r="F7014" s="2">
        <v>1.717762</v>
      </c>
      <c r="G7014" s="2">
        <v>1.7095860000000001</v>
      </c>
      <c r="H7014" s="2">
        <v>1.043679</v>
      </c>
      <c r="I7014" s="2">
        <v>1.7538130000000001</v>
      </c>
    </row>
    <row r="7015" spans="1:9">
      <c r="A7015" t="s">
        <v>7021</v>
      </c>
      <c r="B7015" s="2">
        <v>0.87044809999999995</v>
      </c>
      <c r="C7015" s="2">
        <v>0.97521420000000003</v>
      </c>
      <c r="D7015" s="2">
        <v>0.27933000000000002</v>
      </c>
      <c r="E7015" s="2">
        <v>0.58426109999999998</v>
      </c>
      <c r="F7015" s="2">
        <v>1.0783640000000001</v>
      </c>
      <c r="G7015" s="2">
        <v>0.94113100000000005</v>
      </c>
      <c r="H7015" s="2">
        <v>0.71919849999999996</v>
      </c>
      <c r="I7015" s="2">
        <v>0.79677359999999997</v>
      </c>
    </row>
    <row r="7016" spans="1:9">
      <c r="A7016" t="s">
        <v>7022</v>
      </c>
      <c r="B7016" s="2">
        <v>15.31001</v>
      </c>
      <c r="C7016" s="2">
        <v>15.87768</v>
      </c>
      <c r="D7016" s="2">
        <v>23.319949999999999</v>
      </c>
      <c r="E7016" s="2">
        <v>28.398129999999998</v>
      </c>
      <c r="F7016" s="2">
        <v>35.071420000000003</v>
      </c>
      <c r="G7016" s="2">
        <v>35.135559999999998</v>
      </c>
      <c r="H7016" s="2">
        <v>35.006900000000002</v>
      </c>
      <c r="I7016" s="2">
        <v>40.255769999999998</v>
      </c>
    </row>
    <row r="7017" spans="1:9">
      <c r="A7017" t="s">
        <v>7023</v>
      </c>
      <c r="B7017" s="2">
        <v>4.9760549999999997</v>
      </c>
      <c r="C7017" s="2">
        <v>5.1860160000000004</v>
      </c>
      <c r="D7017" s="2">
        <v>6.2600150000000001</v>
      </c>
      <c r="E7017" s="2">
        <v>6.5246940000000002</v>
      </c>
      <c r="F7017" s="2">
        <v>11.05949</v>
      </c>
      <c r="G7017" s="2">
        <v>12.612019999999999</v>
      </c>
      <c r="H7017" s="2">
        <v>8.6556069999999998</v>
      </c>
      <c r="I7017" s="2">
        <v>11.09717</v>
      </c>
    </row>
    <row r="7018" spans="1:9">
      <c r="A7018" t="s">
        <v>7024</v>
      </c>
      <c r="B7018" s="2">
        <v>16.868950000000002</v>
      </c>
      <c r="C7018" s="2">
        <v>15.23165</v>
      </c>
      <c r="D7018" s="2">
        <v>11.82</v>
      </c>
      <c r="E7018" s="2">
        <v>8.7145329999999994</v>
      </c>
      <c r="F7018" s="2">
        <v>26.820679999999999</v>
      </c>
      <c r="G7018" s="2">
        <v>23.96247</v>
      </c>
      <c r="H7018" s="2">
        <v>19.442530000000001</v>
      </c>
      <c r="I7018" s="2">
        <v>22.238150000000001</v>
      </c>
    </row>
    <row r="7019" spans="1:9">
      <c r="A7019" t="s">
        <v>7025</v>
      </c>
      <c r="B7019" s="2">
        <v>2.822641</v>
      </c>
      <c r="C7019" s="2">
        <v>1.874924</v>
      </c>
      <c r="D7019" s="2">
        <v>2.940896</v>
      </c>
      <c r="E7019" s="2">
        <v>2.985446</v>
      </c>
      <c r="F7019" s="2">
        <v>26.680589999999999</v>
      </c>
      <c r="G7019" s="2">
        <v>25.19162</v>
      </c>
      <c r="H7019" s="2">
        <v>16.626529999999999</v>
      </c>
      <c r="I7019" s="2">
        <v>16.66564</v>
      </c>
    </row>
    <row r="7020" spans="1:9">
      <c r="A7020" t="s">
        <v>7026</v>
      </c>
      <c r="B7020" s="2">
        <v>5.5203959999999999</v>
      </c>
      <c r="C7020" s="2">
        <v>8.6049720000000001</v>
      </c>
      <c r="D7020" s="2">
        <v>7.2306739999999996</v>
      </c>
      <c r="E7020" s="2">
        <v>8.6106280000000002</v>
      </c>
      <c r="F7020" s="2">
        <v>5.582859</v>
      </c>
      <c r="G7020" s="2">
        <v>5.5934949999999999</v>
      </c>
      <c r="H7020" s="2">
        <v>4.9384079999999999</v>
      </c>
      <c r="I7020" s="2">
        <v>4.9500250000000001</v>
      </c>
    </row>
    <row r="7021" spans="1:9">
      <c r="A7021" t="s">
        <v>7027</v>
      </c>
      <c r="B7021" s="2">
        <v>1.600824</v>
      </c>
      <c r="C7021" s="2">
        <v>1.325628</v>
      </c>
      <c r="D7021" s="2">
        <v>1.7612920000000001</v>
      </c>
      <c r="E7021" s="2">
        <v>1.289404</v>
      </c>
      <c r="F7021" s="2">
        <v>0.77911370000000002</v>
      </c>
      <c r="G7021" s="2">
        <v>0.90002420000000005</v>
      </c>
      <c r="H7021" s="2">
        <v>2.5757140000000001</v>
      </c>
      <c r="I7021" s="2">
        <v>3.0004390000000001</v>
      </c>
    </row>
    <row r="7022" spans="1:9">
      <c r="A7022" t="s">
        <v>7028</v>
      </c>
      <c r="B7022" s="2">
        <v>4.0595920000000003</v>
      </c>
      <c r="C7022" s="2">
        <v>3.9549560000000001</v>
      </c>
      <c r="D7022" s="2">
        <v>3.2991419999999998</v>
      </c>
      <c r="E7022" s="2">
        <v>3.4680219999999999</v>
      </c>
      <c r="F7022" s="2">
        <v>2.4493200000000002</v>
      </c>
      <c r="G7022" s="2">
        <v>2.7931550000000001</v>
      </c>
      <c r="H7022" s="2">
        <v>2.166585</v>
      </c>
      <c r="I7022" s="2">
        <v>2.1716820000000001</v>
      </c>
    </row>
    <row r="7023" spans="1:9">
      <c r="A7023" t="s">
        <v>7029</v>
      </c>
      <c r="B7023" s="2">
        <v>12.720370000000001</v>
      </c>
      <c r="C7023" s="2">
        <v>13.02801</v>
      </c>
      <c r="D7023" s="2">
        <v>4.7847759999999999</v>
      </c>
      <c r="E7023" s="2">
        <v>7.0056599999999998</v>
      </c>
      <c r="F7023" s="2">
        <v>6.9269290000000003</v>
      </c>
      <c r="G7023" s="2">
        <v>10.4384</v>
      </c>
      <c r="H7023" s="2">
        <v>7.6591579999999997</v>
      </c>
      <c r="I7023" s="2">
        <v>7.1084969999999998</v>
      </c>
    </row>
    <row r="7024" spans="1:9">
      <c r="A7024" t="s">
        <v>7030</v>
      </c>
      <c r="B7024" s="2">
        <v>0.67772109999999997</v>
      </c>
      <c r="C7024" s="2">
        <v>0.66025290000000003</v>
      </c>
      <c r="D7024" s="2">
        <v>0</v>
      </c>
      <c r="E7024" s="2">
        <v>1.2130639999999999</v>
      </c>
      <c r="F7024" s="2">
        <v>1.1994320000000001</v>
      </c>
      <c r="G7024" s="2">
        <v>1.75861</v>
      </c>
      <c r="H7024" s="2">
        <v>1.768294</v>
      </c>
      <c r="I7024" s="2">
        <v>0</v>
      </c>
    </row>
    <row r="7025" spans="1:9">
      <c r="A7025" t="s">
        <v>7031</v>
      </c>
      <c r="B7025" s="2">
        <v>15.308680000000001</v>
      </c>
      <c r="C7025" s="2">
        <v>13.70158</v>
      </c>
      <c r="D7025" s="2">
        <v>13.35135</v>
      </c>
      <c r="E7025" s="2">
        <v>13.81202</v>
      </c>
      <c r="F7025" s="2">
        <v>9.3615169999999992</v>
      </c>
      <c r="G7025" s="2">
        <v>9.9041639999999997</v>
      </c>
      <c r="H7025" s="2">
        <v>11.7989</v>
      </c>
      <c r="I7025" s="2">
        <v>10.41614</v>
      </c>
    </row>
    <row r="7026" spans="1:9">
      <c r="A7026" t="s">
        <v>7032</v>
      </c>
      <c r="B7026" s="2">
        <v>14.540010000000001</v>
      </c>
      <c r="C7026" s="2">
        <v>15.218859999999999</v>
      </c>
      <c r="D7026" s="2">
        <v>25.009899999999998</v>
      </c>
      <c r="E7026" s="2">
        <v>25.917870000000001</v>
      </c>
      <c r="F7026" s="2">
        <v>22.542899999999999</v>
      </c>
      <c r="G7026" s="2">
        <v>23.490110000000001</v>
      </c>
      <c r="H7026" s="2">
        <v>27.590890000000002</v>
      </c>
      <c r="I7026" s="2">
        <v>28.074819999999999</v>
      </c>
    </row>
    <row r="7027" spans="1:9">
      <c r="A7027" t="s">
        <v>7033</v>
      </c>
      <c r="B7027" s="2">
        <v>0.87119060000000004</v>
      </c>
      <c r="C7027" s="2">
        <v>0.2314734</v>
      </c>
      <c r="D7027" s="2">
        <v>2.1784539999999999</v>
      </c>
      <c r="E7027" s="2">
        <v>1.9846379999999999</v>
      </c>
      <c r="F7027" s="2">
        <v>1.4016679999999999</v>
      </c>
      <c r="G7027" s="2">
        <v>1.096068</v>
      </c>
      <c r="H7027" s="2">
        <v>5.2349959999999998</v>
      </c>
      <c r="I7027" s="2">
        <v>4.7640070000000003</v>
      </c>
    </row>
    <row r="7028" spans="1:9">
      <c r="A7028" t="s">
        <v>7034</v>
      </c>
      <c r="B7028" s="2">
        <v>41.752000000000002</v>
      </c>
      <c r="C7028" s="2">
        <v>37.944960000000002</v>
      </c>
      <c r="D7028" s="2">
        <v>47.344059999999999</v>
      </c>
      <c r="E7028" s="2">
        <v>49.777729999999998</v>
      </c>
      <c r="F7028" s="2">
        <v>52.221029999999999</v>
      </c>
      <c r="G7028" s="2">
        <v>56.404060000000001</v>
      </c>
      <c r="H7028" s="2">
        <v>43.370040000000003</v>
      </c>
      <c r="I7028" s="2">
        <v>46.430230000000002</v>
      </c>
    </row>
    <row r="7029" spans="1:9">
      <c r="A7029" t="s">
        <v>7035</v>
      </c>
      <c r="B7029" s="2">
        <v>37.370710000000003</v>
      </c>
      <c r="C7029" s="2">
        <v>39.586730000000003</v>
      </c>
      <c r="D7029" s="2">
        <v>43.143680000000003</v>
      </c>
      <c r="E7029" s="2">
        <v>42.30115</v>
      </c>
      <c r="F7029" s="2">
        <v>26.36234</v>
      </c>
      <c r="G7029" s="2">
        <v>25.495190000000001</v>
      </c>
      <c r="H7029" s="2">
        <v>41.108499999999999</v>
      </c>
      <c r="I7029" s="2">
        <v>38.91093</v>
      </c>
    </row>
    <row r="7030" spans="1:9">
      <c r="A7030" t="s">
        <v>7036</v>
      </c>
      <c r="B7030" s="2">
        <v>3.4673449999999999</v>
      </c>
      <c r="C7030" s="2">
        <v>2.2519830000000001</v>
      </c>
      <c r="D7030" s="2">
        <v>2.3843220000000001</v>
      </c>
      <c r="E7030" s="2">
        <v>2.585941</v>
      </c>
      <c r="F7030" s="2">
        <v>0</v>
      </c>
      <c r="G7030" s="2">
        <v>0</v>
      </c>
      <c r="H7030" s="2">
        <v>0.25130330000000001</v>
      </c>
      <c r="I7030" s="2">
        <v>0.50378889999999998</v>
      </c>
    </row>
    <row r="7031" spans="1:9">
      <c r="A7031" t="s">
        <v>7037</v>
      </c>
      <c r="B7031" s="2">
        <v>0</v>
      </c>
      <c r="C7031" s="2">
        <v>0</v>
      </c>
      <c r="D7031" s="2">
        <v>0</v>
      </c>
      <c r="E7031" s="2">
        <v>0</v>
      </c>
      <c r="F7031" s="2">
        <v>0</v>
      </c>
      <c r="G7031" s="2">
        <v>7.8864009999999998E-2</v>
      </c>
      <c r="H7031" s="2">
        <v>0</v>
      </c>
      <c r="I7031" s="2">
        <v>0</v>
      </c>
    </row>
    <row r="7032" spans="1:9">
      <c r="A7032" t="s">
        <v>7038</v>
      </c>
      <c r="B7032" s="2">
        <v>1.562656</v>
      </c>
      <c r="C7032" s="2">
        <v>1.7126760000000001</v>
      </c>
      <c r="D7032" s="2">
        <v>1.522295</v>
      </c>
      <c r="E7032" s="2">
        <v>1.1362909999999999</v>
      </c>
      <c r="F7032" s="2">
        <v>3.8891110000000002</v>
      </c>
      <c r="G7032" s="2">
        <v>4.8152119999999998</v>
      </c>
      <c r="H7032" s="2">
        <v>3.56759</v>
      </c>
      <c r="I7032" s="2">
        <v>2.724558</v>
      </c>
    </row>
    <row r="7033" spans="1:9">
      <c r="A7033" t="s">
        <v>7039</v>
      </c>
      <c r="B7033" s="2">
        <v>10.766640000000001</v>
      </c>
      <c r="C7033" s="2">
        <v>14.8878</v>
      </c>
      <c r="D7033" s="2">
        <v>6.687201</v>
      </c>
      <c r="E7033" s="2">
        <v>9.9465229999999991</v>
      </c>
      <c r="F7033" s="2">
        <v>12.908099999999999</v>
      </c>
      <c r="G7033" s="2">
        <v>14.41972</v>
      </c>
      <c r="H7033" s="2">
        <v>8.1557619999999993</v>
      </c>
      <c r="I7033" s="2">
        <v>8.4777240000000003</v>
      </c>
    </row>
    <row r="7034" spans="1:9">
      <c r="A7034" t="s">
        <v>7040</v>
      </c>
      <c r="B7034" s="2">
        <v>0.91282940000000001</v>
      </c>
      <c r="C7034" s="2">
        <v>0.25408609999999998</v>
      </c>
      <c r="D7034" s="2">
        <v>2.8695210000000002</v>
      </c>
      <c r="E7034" s="2">
        <v>2.4508329999999998</v>
      </c>
      <c r="F7034" s="2">
        <v>2.3078949999999998</v>
      </c>
      <c r="G7034" s="2">
        <v>1.015153</v>
      </c>
      <c r="H7034" s="2">
        <v>2.721981</v>
      </c>
      <c r="I7034" s="2">
        <v>3.5241639999999999</v>
      </c>
    </row>
    <row r="7035" spans="1:9">
      <c r="A7035" t="s">
        <v>7041</v>
      </c>
      <c r="B7035" s="2">
        <v>0.2278163</v>
      </c>
      <c r="C7035" s="2">
        <v>0.44388870000000002</v>
      </c>
      <c r="D7035" s="2">
        <v>0.20887739999999999</v>
      </c>
      <c r="E7035" s="2">
        <v>6.7962030000000007E-2</v>
      </c>
      <c r="F7035" s="2">
        <v>0.26879310000000001</v>
      </c>
      <c r="G7035" s="2">
        <v>0.59115759999999995</v>
      </c>
      <c r="H7035" s="2">
        <v>0.33022950000000001</v>
      </c>
      <c r="I7035" s="2">
        <v>0.39720759999999999</v>
      </c>
    </row>
    <row r="7036" spans="1:9">
      <c r="A7036" t="s">
        <v>7042</v>
      </c>
      <c r="B7036" s="2">
        <v>3.872325</v>
      </c>
      <c r="C7036" s="2">
        <v>3.601038</v>
      </c>
      <c r="D7036" s="2">
        <v>1.210367</v>
      </c>
      <c r="E7036" s="2">
        <v>1.1814439999999999</v>
      </c>
      <c r="F7036" s="2">
        <v>5.8408350000000002</v>
      </c>
      <c r="G7036" s="2">
        <v>7.9168000000000003</v>
      </c>
      <c r="H7036" s="2">
        <v>2.372811</v>
      </c>
      <c r="I7036" s="2">
        <v>2.838727</v>
      </c>
    </row>
    <row r="7037" spans="1:9">
      <c r="A7037" t="s">
        <v>7043</v>
      </c>
      <c r="B7037" s="2">
        <v>2.6602459999999999</v>
      </c>
      <c r="C7037" s="2">
        <v>2.286775</v>
      </c>
      <c r="D7037" s="2">
        <v>1.506499</v>
      </c>
      <c r="E7037" s="2">
        <v>1.680571</v>
      </c>
      <c r="F7037" s="2">
        <v>2.0771060000000001</v>
      </c>
      <c r="G7037" s="2">
        <v>2.910104</v>
      </c>
      <c r="H7037" s="2">
        <v>1.701238</v>
      </c>
      <c r="I7037" s="2">
        <v>2.5237560000000001</v>
      </c>
    </row>
    <row r="7038" spans="1:9">
      <c r="A7038" t="s">
        <v>7044</v>
      </c>
      <c r="B7038" s="2">
        <v>5.3695110000000001</v>
      </c>
      <c r="C7038" s="2">
        <v>5.4490749999999997</v>
      </c>
      <c r="D7038" s="2">
        <v>3.0769570000000002</v>
      </c>
      <c r="E7038" s="2">
        <v>4.8054889999999997</v>
      </c>
      <c r="F7038" s="2">
        <v>2.969678</v>
      </c>
      <c r="G7038" s="2">
        <v>3.8703539999999998</v>
      </c>
      <c r="H7038" s="2">
        <v>1.1675</v>
      </c>
      <c r="I7038" s="2">
        <v>0.97520580000000001</v>
      </c>
    </row>
    <row r="7039" spans="1:9">
      <c r="A7039" t="s">
        <v>7045</v>
      </c>
      <c r="B7039" s="2">
        <v>107.3638</v>
      </c>
      <c r="C7039" s="2">
        <v>105.1302</v>
      </c>
      <c r="D7039" s="2">
        <v>103.7119</v>
      </c>
      <c r="E7039" s="2">
        <v>105.033</v>
      </c>
      <c r="F7039" s="2">
        <v>170.62360000000001</v>
      </c>
      <c r="G7039" s="2">
        <v>176.2552</v>
      </c>
      <c r="H7039" s="2">
        <v>162.93350000000001</v>
      </c>
      <c r="I7039" s="2">
        <v>170.9573</v>
      </c>
    </row>
    <row r="7040" spans="1:9">
      <c r="A7040" t="s">
        <v>7046</v>
      </c>
      <c r="B7040" s="2">
        <v>0.52940640000000005</v>
      </c>
      <c r="C7040" s="2">
        <v>1.031522</v>
      </c>
      <c r="D7040" s="2">
        <v>3.813822</v>
      </c>
      <c r="E7040" s="2">
        <v>3.8580589999999999</v>
      </c>
      <c r="F7040" s="2">
        <v>0.6023212</v>
      </c>
      <c r="G7040" s="2">
        <v>0.65416660000000004</v>
      </c>
      <c r="H7040" s="2">
        <v>0.2631076</v>
      </c>
      <c r="I7040" s="2">
        <v>0.32965820000000001</v>
      </c>
    </row>
    <row r="7041" spans="1:9">
      <c r="A7041" t="s">
        <v>7047</v>
      </c>
      <c r="B7041" s="2">
        <v>0</v>
      </c>
      <c r="C7041" s="2">
        <v>0</v>
      </c>
      <c r="D7041" s="2">
        <v>0</v>
      </c>
      <c r="E7041" s="2">
        <v>0.81332700000000002</v>
      </c>
      <c r="F7041" s="2">
        <v>0</v>
      </c>
      <c r="G7041" s="2">
        <v>0</v>
      </c>
      <c r="H7041" s="2">
        <v>0</v>
      </c>
      <c r="I7041" s="2">
        <v>0</v>
      </c>
    </row>
    <row r="7042" spans="1:9">
      <c r="A7042" t="s">
        <v>7048</v>
      </c>
      <c r="B7042" s="2">
        <v>882.99580000000003</v>
      </c>
      <c r="C7042" s="2">
        <v>920.904</v>
      </c>
      <c r="D7042" s="2">
        <v>888.51009999999997</v>
      </c>
      <c r="E7042" s="2">
        <v>894.2835</v>
      </c>
      <c r="F7042" s="2">
        <v>381.05439999999999</v>
      </c>
      <c r="G7042" s="2">
        <v>378.81150000000002</v>
      </c>
      <c r="H7042" s="2">
        <v>381.52499999999998</v>
      </c>
      <c r="I7042" s="2">
        <v>382.10809999999998</v>
      </c>
    </row>
    <row r="7043" spans="1:9">
      <c r="A7043" t="s">
        <v>7049</v>
      </c>
      <c r="B7043" s="2">
        <v>7.5852630000000003</v>
      </c>
      <c r="C7043" s="2">
        <v>7.618303</v>
      </c>
      <c r="D7043" s="2">
        <v>6.667891</v>
      </c>
      <c r="E7043" s="2">
        <v>5.3888049999999996</v>
      </c>
      <c r="F7043" s="2">
        <v>4.8438590000000001</v>
      </c>
      <c r="G7043" s="2">
        <v>5.0729129999999998</v>
      </c>
      <c r="H7043" s="2">
        <v>7.4812459999999996</v>
      </c>
      <c r="I7043" s="2">
        <v>8.7941000000000003</v>
      </c>
    </row>
    <row r="7044" spans="1:9">
      <c r="A7044" t="s">
        <v>7050</v>
      </c>
      <c r="B7044" s="2">
        <v>22.664459999999998</v>
      </c>
      <c r="C7044" s="2">
        <v>22.385069999999999</v>
      </c>
      <c r="D7044" s="2">
        <v>15.919879999999999</v>
      </c>
      <c r="E7044" s="2">
        <v>15.75723</v>
      </c>
      <c r="F7044" s="2">
        <v>33.29815</v>
      </c>
      <c r="G7044" s="2">
        <v>33.570180000000001</v>
      </c>
      <c r="H7044" s="2">
        <v>25.56193</v>
      </c>
      <c r="I7044" s="2">
        <v>25.212959999999999</v>
      </c>
    </row>
    <row r="7045" spans="1:9">
      <c r="A7045" t="s">
        <v>7051</v>
      </c>
      <c r="B7045" s="2">
        <v>1.4480040000000001</v>
      </c>
      <c r="C7045" s="2">
        <v>0.76946300000000001</v>
      </c>
      <c r="D7045" s="2">
        <v>0.48277389999999998</v>
      </c>
      <c r="E7045" s="2">
        <v>0.64795179999999997</v>
      </c>
      <c r="F7045" s="2">
        <v>1.397826</v>
      </c>
      <c r="G7045" s="2">
        <v>0.62623459999999997</v>
      </c>
      <c r="H7045" s="2">
        <v>0.4007076</v>
      </c>
      <c r="I7045" s="2">
        <v>0.40165020000000001</v>
      </c>
    </row>
    <row r="7046" spans="1:9">
      <c r="A7046" t="s">
        <v>7052</v>
      </c>
      <c r="B7046" s="2">
        <v>18.067679999999999</v>
      </c>
      <c r="C7046" s="2">
        <v>17.504200000000001</v>
      </c>
      <c r="D7046" s="2">
        <v>19.510680000000001</v>
      </c>
      <c r="E7046" s="2">
        <v>20.21228</v>
      </c>
      <c r="F7046" s="2">
        <v>19.096900000000002</v>
      </c>
      <c r="G7046" s="2">
        <v>19.795290000000001</v>
      </c>
      <c r="H7046" s="2">
        <v>23.48359</v>
      </c>
      <c r="I7046" s="2">
        <v>21.43871</v>
      </c>
    </row>
    <row r="7047" spans="1:9">
      <c r="A7047" t="s">
        <v>7053</v>
      </c>
      <c r="B7047" s="2">
        <v>60.290779999999998</v>
      </c>
      <c r="C7047" s="2">
        <v>63.670670000000001</v>
      </c>
      <c r="D7047" s="2">
        <v>53.288629999999998</v>
      </c>
      <c r="E7047" s="2">
        <v>58.921849999999999</v>
      </c>
      <c r="F7047" s="2">
        <v>47.589399999999998</v>
      </c>
      <c r="G7047" s="2">
        <v>49.646090000000001</v>
      </c>
      <c r="H7047" s="2">
        <v>44.675840000000001</v>
      </c>
      <c r="I7047" s="2">
        <v>44.99118</v>
      </c>
    </row>
    <row r="7048" spans="1:9">
      <c r="A7048" t="s">
        <v>7054</v>
      </c>
      <c r="B7048" s="2">
        <v>1.0672159999999999</v>
      </c>
      <c r="C7048" s="2">
        <v>0.62382519999999997</v>
      </c>
      <c r="D7048" s="2">
        <v>0.48924790000000001</v>
      </c>
      <c r="E7048" s="2">
        <v>0.76409119999999997</v>
      </c>
      <c r="F7048" s="2">
        <v>0.37775209999999998</v>
      </c>
      <c r="G7048" s="2">
        <v>0.36924069999999998</v>
      </c>
      <c r="H7048" s="2">
        <v>0.185637</v>
      </c>
      <c r="I7048" s="2">
        <v>0.65125809999999995</v>
      </c>
    </row>
    <row r="7049" spans="1:9">
      <c r="A7049" t="s">
        <v>7055</v>
      </c>
      <c r="B7049" s="2">
        <v>38.743470000000002</v>
      </c>
      <c r="C7049" s="2">
        <v>35.583260000000003</v>
      </c>
      <c r="D7049" s="2">
        <v>31.92342</v>
      </c>
      <c r="E7049" s="2">
        <v>29.174869999999999</v>
      </c>
      <c r="F7049" s="2">
        <v>24.920179999999998</v>
      </c>
      <c r="G7049" s="2">
        <v>23.768170000000001</v>
      </c>
      <c r="H7049" s="2">
        <v>21.96932</v>
      </c>
      <c r="I7049" s="2">
        <v>17.557289999999998</v>
      </c>
    </row>
    <row r="7050" spans="1:9">
      <c r="A7050" t="s">
        <v>7056</v>
      </c>
      <c r="B7050" s="2">
        <v>1.6170880000000001</v>
      </c>
      <c r="C7050" s="2">
        <v>1.575407</v>
      </c>
      <c r="D7050" s="2">
        <v>1.8533189999999999</v>
      </c>
      <c r="E7050" s="2">
        <v>1.4472259999999999</v>
      </c>
      <c r="F7050" s="2">
        <v>5.3661079999999997</v>
      </c>
      <c r="G7050" s="2">
        <v>8.0426409999999997</v>
      </c>
      <c r="H7050" s="2">
        <v>5.9772970000000001</v>
      </c>
      <c r="I7050" s="2">
        <v>5.9913590000000001</v>
      </c>
    </row>
    <row r="7051" spans="1:9">
      <c r="A7051" t="s">
        <v>7057</v>
      </c>
      <c r="B7051" s="2">
        <v>24.521339999999999</v>
      </c>
      <c r="C7051" s="2">
        <v>26.324619999999999</v>
      </c>
      <c r="D7051" s="2">
        <v>41.909730000000003</v>
      </c>
      <c r="E7051" s="2">
        <v>44.104219999999998</v>
      </c>
      <c r="F7051" s="2">
        <v>19.80293</v>
      </c>
      <c r="G7051" s="2">
        <v>14.723470000000001</v>
      </c>
      <c r="H7051" s="2">
        <v>24.950330000000001</v>
      </c>
      <c r="I7051" s="2">
        <v>24.59394</v>
      </c>
    </row>
    <row r="7052" spans="1:9">
      <c r="A7052" t="s">
        <v>7058</v>
      </c>
      <c r="B7052" s="2">
        <v>19.659099999999999</v>
      </c>
      <c r="C7052" s="2">
        <v>21.690660000000001</v>
      </c>
      <c r="D7052" s="2">
        <v>14.767300000000001</v>
      </c>
      <c r="E7052" s="2">
        <v>13.99047</v>
      </c>
      <c r="F7052" s="2">
        <v>18.653919999999999</v>
      </c>
      <c r="G7052" s="2">
        <v>18.028739999999999</v>
      </c>
      <c r="H7052" s="2">
        <v>15.038019999999999</v>
      </c>
      <c r="I7052" s="2">
        <v>16.931760000000001</v>
      </c>
    </row>
    <row r="7053" spans="1:9">
      <c r="A7053" t="s">
        <v>7059</v>
      </c>
      <c r="B7053" s="2">
        <v>9.97133</v>
      </c>
      <c r="C7053" s="2">
        <v>9.5550680000000003</v>
      </c>
      <c r="D7053" s="2">
        <v>15.7369</v>
      </c>
      <c r="E7053" s="2">
        <v>15.72659</v>
      </c>
      <c r="F7053" s="2">
        <v>6.79854</v>
      </c>
      <c r="G7053" s="2">
        <v>5.6556230000000003</v>
      </c>
      <c r="H7053" s="2">
        <v>7.6060530000000002</v>
      </c>
      <c r="I7053" s="2">
        <v>7.5526939999999998</v>
      </c>
    </row>
    <row r="7054" spans="1:9">
      <c r="A7054" t="s">
        <v>7060</v>
      </c>
      <c r="B7054" s="2">
        <v>0</v>
      </c>
      <c r="C7054" s="2">
        <v>0</v>
      </c>
      <c r="D7054" s="2">
        <v>0</v>
      </c>
      <c r="E7054" s="2">
        <v>0</v>
      </c>
      <c r="F7054" s="2">
        <v>0.23363339999999999</v>
      </c>
      <c r="G7054" s="2">
        <v>0.1141846</v>
      </c>
      <c r="H7054" s="2">
        <v>0.1148134</v>
      </c>
      <c r="I7054" s="2">
        <v>0</v>
      </c>
    </row>
    <row r="7055" spans="1:9">
      <c r="A7055" t="s">
        <v>7061</v>
      </c>
      <c r="B7055" s="2">
        <v>1.0754570000000001</v>
      </c>
      <c r="C7055" s="2">
        <v>1.0477369999999999</v>
      </c>
      <c r="D7055" s="2">
        <v>0.98605169999999998</v>
      </c>
      <c r="E7055" s="2">
        <v>0</v>
      </c>
      <c r="F7055" s="2">
        <v>0</v>
      </c>
      <c r="G7055" s="2">
        <v>0</v>
      </c>
      <c r="H7055" s="2">
        <v>0</v>
      </c>
      <c r="I7055" s="2">
        <v>0</v>
      </c>
    </row>
    <row r="7056" spans="1:9">
      <c r="A7056" t="s">
        <v>7062</v>
      </c>
      <c r="B7056" s="2">
        <v>33.252229999999997</v>
      </c>
      <c r="C7056" s="2">
        <v>35.591090000000001</v>
      </c>
      <c r="D7056" s="2">
        <v>28.163709999999998</v>
      </c>
      <c r="E7056" s="2">
        <v>27.624169999999999</v>
      </c>
      <c r="F7056" s="2">
        <v>45.786769999999997</v>
      </c>
      <c r="G7056" s="2">
        <v>50.301139999999997</v>
      </c>
      <c r="H7056" s="2">
        <v>60.564079999999997</v>
      </c>
      <c r="I7056" s="2">
        <v>58.886659999999999</v>
      </c>
    </row>
    <row r="7057" spans="1:9">
      <c r="A7057" t="s">
        <v>7063</v>
      </c>
      <c r="B7057" s="2">
        <v>0</v>
      </c>
      <c r="C7057" s="2">
        <v>0</v>
      </c>
      <c r="D7057" s="2">
        <v>0</v>
      </c>
      <c r="E7057" s="2">
        <v>0</v>
      </c>
      <c r="F7057" s="2">
        <v>1.1850160000000001</v>
      </c>
      <c r="G7057" s="2">
        <v>0.57915760000000005</v>
      </c>
      <c r="H7057" s="2">
        <v>0.58234699999999995</v>
      </c>
      <c r="I7057" s="2">
        <v>0</v>
      </c>
    </row>
    <row r="7058" spans="1:9">
      <c r="A7058" t="s">
        <v>7064</v>
      </c>
      <c r="B7058" s="2">
        <v>0.29801359999999999</v>
      </c>
      <c r="C7058" s="2">
        <v>9.6777440000000006E-2</v>
      </c>
      <c r="D7058" s="2">
        <v>0.27323900000000001</v>
      </c>
      <c r="E7058" s="2">
        <v>0.17780650000000001</v>
      </c>
      <c r="F7058" s="2">
        <v>0.43952079999999999</v>
      </c>
      <c r="G7058" s="2">
        <v>0.25777060000000002</v>
      </c>
      <c r="H7058" s="2">
        <v>8.6396700000000007E-2</v>
      </c>
      <c r="I7058" s="2">
        <v>0</v>
      </c>
    </row>
    <row r="7059" spans="1:9">
      <c r="A7059" t="s">
        <v>7065</v>
      </c>
      <c r="B7059" s="2">
        <v>0.78640140000000003</v>
      </c>
      <c r="C7059" s="2">
        <v>0.76613200000000004</v>
      </c>
      <c r="D7059" s="2">
        <v>0.43261559999999999</v>
      </c>
      <c r="E7059" s="2">
        <v>0.56303720000000002</v>
      </c>
      <c r="F7059" s="2">
        <v>0.83506460000000005</v>
      </c>
      <c r="G7059" s="2">
        <v>0.27208310000000002</v>
      </c>
      <c r="H7059" s="2">
        <v>0.54716279999999995</v>
      </c>
      <c r="I7059" s="2">
        <v>0.68556249999999996</v>
      </c>
    </row>
    <row r="7060" spans="1:9">
      <c r="A7060" t="s">
        <v>7066</v>
      </c>
      <c r="B7060" s="2">
        <v>0.35431649999999998</v>
      </c>
      <c r="C7060" s="2">
        <v>0.14793600000000001</v>
      </c>
      <c r="D7060" s="2">
        <v>4.640876E-2</v>
      </c>
      <c r="E7060" s="2">
        <v>9.0599579999999999E-2</v>
      </c>
      <c r="F7060" s="2">
        <v>4.4790700000000003E-2</v>
      </c>
      <c r="G7060" s="2">
        <v>0.175126</v>
      </c>
      <c r="H7060" s="2">
        <v>0.48424850000000003</v>
      </c>
      <c r="I7060" s="2">
        <v>0.30888310000000002</v>
      </c>
    </row>
    <row r="7061" spans="1:9">
      <c r="A7061" t="s">
        <v>7067</v>
      </c>
      <c r="B7061" s="2">
        <v>7.8998650000000001</v>
      </c>
      <c r="C7061" s="2">
        <v>9.2639999999999993</v>
      </c>
      <c r="D7061" s="2">
        <v>7.7796580000000004</v>
      </c>
      <c r="E7061" s="2">
        <v>7.200977</v>
      </c>
      <c r="F7061" s="2">
        <v>13.98119</v>
      </c>
      <c r="G7061" s="2">
        <v>8.7311650000000007</v>
      </c>
      <c r="H7061" s="2">
        <v>12.341839999999999</v>
      </c>
      <c r="I7061" s="2">
        <v>12.88101</v>
      </c>
    </row>
    <row r="7062" spans="1:9">
      <c r="A7062" t="s">
        <v>7068</v>
      </c>
      <c r="B7062" s="2">
        <v>2.9410090000000002</v>
      </c>
      <c r="C7062" s="2">
        <v>2.366908</v>
      </c>
      <c r="D7062" s="2">
        <v>0.85975860000000004</v>
      </c>
      <c r="E7062" s="2">
        <v>1.1825289999999999</v>
      </c>
      <c r="F7062" s="2">
        <v>1.735001</v>
      </c>
      <c r="G7062" s="2">
        <v>1.6590400000000001</v>
      </c>
      <c r="H7062" s="2">
        <v>1.742318</v>
      </c>
      <c r="I7062" s="2">
        <v>1.3748389999999999</v>
      </c>
    </row>
    <row r="7063" spans="1:9">
      <c r="A7063" t="s">
        <v>7069</v>
      </c>
      <c r="B7063" s="2">
        <v>0</v>
      </c>
      <c r="C7063" s="2">
        <v>0</v>
      </c>
      <c r="D7063" s="2">
        <v>0</v>
      </c>
      <c r="E7063" s="2">
        <v>2.1676929999999999</v>
      </c>
      <c r="F7063" s="2">
        <v>0</v>
      </c>
      <c r="G7063" s="2">
        <v>4.1900789999999999</v>
      </c>
      <c r="H7063" s="2">
        <v>0</v>
      </c>
      <c r="I7063" s="2">
        <v>0</v>
      </c>
    </row>
    <row r="7064" spans="1:9">
      <c r="A7064" t="s">
        <v>7070</v>
      </c>
      <c r="B7064" s="2">
        <v>0</v>
      </c>
      <c r="C7064" s="2">
        <v>0</v>
      </c>
      <c r="D7064" s="2">
        <v>0</v>
      </c>
      <c r="E7064" s="2">
        <v>0</v>
      </c>
      <c r="F7064" s="2">
        <v>0</v>
      </c>
      <c r="G7064" s="2">
        <v>0.8194882</v>
      </c>
      <c r="H7064" s="2">
        <v>0.82400110000000004</v>
      </c>
      <c r="I7064" s="2">
        <v>0.8259396</v>
      </c>
    </row>
    <row r="7065" spans="1:9">
      <c r="A7065" t="s">
        <v>7071</v>
      </c>
      <c r="B7065" s="2">
        <v>0</v>
      </c>
      <c r="C7065" s="2">
        <v>0</v>
      </c>
      <c r="D7065" s="2">
        <v>0.44415199999999999</v>
      </c>
      <c r="E7065" s="2">
        <v>0</v>
      </c>
      <c r="F7065" s="2">
        <v>0</v>
      </c>
      <c r="G7065" s="2">
        <v>0</v>
      </c>
      <c r="H7065" s="2">
        <v>0</v>
      </c>
      <c r="I7065" s="2">
        <v>0.84461299999999995</v>
      </c>
    </row>
    <row r="7066" spans="1:9">
      <c r="A7066" t="s">
        <v>7072</v>
      </c>
      <c r="B7066" s="2">
        <v>84.326790000000003</v>
      </c>
      <c r="C7066" s="2">
        <v>81.545850000000002</v>
      </c>
      <c r="D7066" s="2">
        <v>75.744439999999997</v>
      </c>
      <c r="E7066" s="2">
        <v>78.258949999999999</v>
      </c>
      <c r="F7066" s="2">
        <v>167.72450000000001</v>
      </c>
      <c r="G7066" s="2">
        <v>158.95689999999999</v>
      </c>
      <c r="H7066" s="2">
        <v>166.2038</v>
      </c>
      <c r="I7066" s="2">
        <v>179.91159999999999</v>
      </c>
    </row>
    <row r="7067" spans="1:9">
      <c r="A7067" t="s">
        <v>7073</v>
      </c>
      <c r="B7067" s="2">
        <v>87.638750000000002</v>
      </c>
      <c r="C7067" s="2">
        <v>92.374840000000006</v>
      </c>
      <c r="D7067" s="2">
        <v>128.17779999999999</v>
      </c>
      <c r="E7067" s="2">
        <v>115.0981</v>
      </c>
      <c r="F7067" s="2">
        <v>96.238720000000001</v>
      </c>
      <c r="G7067" s="2">
        <v>97.358189999999993</v>
      </c>
      <c r="H7067" s="2">
        <v>167.3203</v>
      </c>
      <c r="I7067" s="2">
        <v>162.191</v>
      </c>
    </row>
    <row r="7068" spans="1:9">
      <c r="A7068" t="s">
        <v>7074</v>
      </c>
      <c r="B7068" s="2">
        <v>14.014760000000001</v>
      </c>
      <c r="C7068" s="2">
        <v>13.843159999999999</v>
      </c>
      <c r="D7068" s="2">
        <v>18.73912</v>
      </c>
      <c r="E7068" s="2">
        <v>14.63307</v>
      </c>
      <c r="F7068" s="2">
        <v>14.124129999999999</v>
      </c>
      <c r="G7068" s="2">
        <v>16.162990000000001</v>
      </c>
      <c r="H7068" s="2">
        <v>15.913410000000001</v>
      </c>
      <c r="I7068" s="2">
        <v>19.174959999999999</v>
      </c>
    </row>
    <row r="7069" spans="1:9">
      <c r="A7069" t="s">
        <v>7075</v>
      </c>
      <c r="B7069" s="2">
        <v>0.1070292</v>
      </c>
      <c r="C7069" s="2">
        <v>5.2135239999999999E-2</v>
      </c>
      <c r="D7069" s="2">
        <v>0</v>
      </c>
      <c r="E7069" s="2">
        <v>4.7893320000000003E-2</v>
      </c>
      <c r="F7069" s="2">
        <v>0.37884069999999997</v>
      </c>
      <c r="G7069" s="2">
        <v>0.23144049999999999</v>
      </c>
      <c r="H7069" s="2">
        <v>4.6543000000000001E-2</v>
      </c>
      <c r="I7069" s="2">
        <v>4.66525E-2</v>
      </c>
    </row>
    <row r="7070" spans="1:9">
      <c r="A7070" t="s">
        <v>7076</v>
      </c>
      <c r="B7070" s="2">
        <v>0.2351569</v>
      </c>
      <c r="C7070" s="2">
        <v>0.11454789999999999</v>
      </c>
      <c r="D7070" s="2">
        <v>0.43121549999999997</v>
      </c>
      <c r="E7070" s="2">
        <v>0.2104557</v>
      </c>
      <c r="F7070" s="2">
        <v>0</v>
      </c>
      <c r="G7070" s="2">
        <v>0</v>
      </c>
      <c r="H7070" s="2">
        <v>1.2271319999999999</v>
      </c>
      <c r="I7070" s="2">
        <v>1.0250159999999999</v>
      </c>
    </row>
    <row r="7071" spans="1:9">
      <c r="A7071" t="s">
        <v>7077</v>
      </c>
      <c r="B7071" s="2">
        <v>0.60917089999999996</v>
      </c>
      <c r="C7071" s="2">
        <v>0.29673480000000002</v>
      </c>
      <c r="D7071" s="2">
        <v>0.13963229999999999</v>
      </c>
      <c r="E7071" s="2">
        <v>0.27259129999999998</v>
      </c>
      <c r="F7071" s="2">
        <v>1.4824029999999999</v>
      </c>
      <c r="G7071" s="2">
        <v>1.1855469999999999</v>
      </c>
      <c r="H7071" s="2">
        <v>0.13245290000000001</v>
      </c>
      <c r="I7071" s="2">
        <v>1.4604090000000001</v>
      </c>
    </row>
    <row r="7072" spans="1:9">
      <c r="A7072" t="s">
        <v>7078</v>
      </c>
      <c r="B7072" s="2">
        <v>8.0704419999999999</v>
      </c>
      <c r="C7072" s="2">
        <v>6.9806590000000002</v>
      </c>
      <c r="D7072" s="2">
        <v>7.1229089999999999</v>
      </c>
      <c r="E7072" s="2">
        <v>5.9401729999999997</v>
      </c>
      <c r="F7072" s="2">
        <v>15.084</v>
      </c>
      <c r="G7072" s="2">
        <v>13.43934</v>
      </c>
      <c r="H7072" s="2">
        <v>14.694129999999999</v>
      </c>
      <c r="I7072" s="2">
        <v>14.07117</v>
      </c>
    </row>
    <row r="7073" spans="1:9">
      <c r="A7073" t="s">
        <v>7079</v>
      </c>
      <c r="B7073" s="2">
        <v>0.55820320000000001</v>
      </c>
      <c r="C7073" s="2">
        <v>0.19775110000000001</v>
      </c>
      <c r="D7073" s="2">
        <v>0.13958139999999999</v>
      </c>
      <c r="E7073" s="2">
        <v>0.13624600000000001</v>
      </c>
      <c r="F7073" s="2">
        <v>0.49395440000000002</v>
      </c>
      <c r="G7073" s="2">
        <v>0.52671789999999996</v>
      </c>
      <c r="H7073" s="2">
        <v>0.3089441</v>
      </c>
      <c r="I7073" s="2">
        <v>0.39814830000000001</v>
      </c>
    </row>
    <row r="7074" spans="1:9">
      <c r="A7074" t="s">
        <v>7080</v>
      </c>
      <c r="B7074" s="2">
        <v>1.5112950000000001</v>
      </c>
      <c r="C7074" s="2">
        <v>1.3024560000000001</v>
      </c>
      <c r="D7074" s="2">
        <v>0.95930159999999998</v>
      </c>
      <c r="E7074" s="2">
        <v>0.83233639999999998</v>
      </c>
      <c r="F7074" s="2">
        <v>1.3373459999999999</v>
      </c>
      <c r="G7074" s="2">
        <v>1.2569360000000001</v>
      </c>
      <c r="H7074" s="2">
        <v>0.25277159999999999</v>
      </c>
      <c r="I7074" s="2">
        <v>0.30403950000000002</v>
      </c>
    </row>
    <row r="7075" spans="1:9">
      <c r="A7075" t="s">
        <v>7081</v>
      </c>
      <c r="B7075" s="2">
        <v>1.06294</v>
      </c>
      <c r="C7075" s="2">
        <v>1.0873200000000001</v>
      </c>
      <c r="D7075" s="2">
        <v>1.1694899999999999</v>
      </c>
      <c r="E7075" s="2">
        <v>1.5220590000000001</v>
      </c>
      <c r="F7075" s="2">
        <v>1.316835</v>
      </c>
      <c r="G7075" s="2">
        <v>1.8388059999999999</v>
      </c>
      <c r="H7075" s="2">
        <v>1.2018059999999999</v>
      </c>
      <c r="I7075" s="2">
        <v>1.343629</v>
      </c>
    </row>
    <row r="7076" spans="1:9">
      <c r="A7076" t="s">
        <v>7082</v>
      </c>
      <c r="B7076" s="2">
        <v>8.3110429999999997</v>
      </c>
      <c r="C7076" s="2">
        <v>7.2951610000000002</v>
      </c>
      <c r="D7076" s="2">
        <v>8.6763809999999992</v>
      </c>
      <c r="E7076" s="2">
        <v>7.7326139999999999</v>
      </c>
      <c r="F7076" s="2">
        <v>6.3350200000000001</v>
      </c>
      <c r="G7076" s="2">
        <v>7.7581449999999998</v>
      </c>
      <c r="H7076" s="2">
        <v>9.1606529999999999</v>
      </c>
      <c r="I7076" s="2">
        <v>8.1778999999999993</v>
      </c>
    </row>
    <row r="7077" spans="1:9">
      <c r="A7077" t="s">
        <v>7083</v>
      </c>
      <c r="B7077" s="2">
        <v>13.154780000000001</v>
      </c>
      <c r="C7077" s="2">
        <v>15.16722</v>
      </c>
      <c r="D7077" s="2">
        <v>26.00348</v>
      </c>
      <c r="E7077" s="2">
        <v>24.734059999999999</v>
      </c>
      <c r="F7077" s="2">
        <v>15.69889</v>
      </c>
      <c r="G7077" s="2">
        <v>17.537330000000001</v>
      </c>
      <c r="H7077" s="2">
        <v>31.69905</v>
      </c>
      <c r="I7077" s="2">
        <v>33.66742</v>
      </c>
    </row>
    <row r="7078" spans="1:9">
      <c r="A7078" t="s">
        <v>7084</v>
      </c>
      <c r="B7078" s="2">
        <v>3.7316820000000002</v>
      </c>
      <c r="C7078" s="2">
        <v>4.9338899999999999</v>
      </c>
      <c r="D7078" s="2">
        <v>121.70610000000001</v>
      </c>
      <c r="E7078" s="2">
        <v>115.69670000000001</v>
      </c>
      <c r="F7078" s="2">
        <v>4.2456440000000004</v>
      </c>
      <c r="G7078" s="2">
        <v>3.6888730000000001</v>
      </c>
      <c r="H7078" s="2">
        <v>11.127560000000001</v>
      </c>
      <c r="I7078" s="2">
        <v>9.8757090000000005</v>
      </c>
    </row>
    <row r="7079" spans="1:9">
      <c r="A7079" t="s">
        <v>7085</v>
      </c>
      <c r="B7079" s="2">
        <v>36.077379999999998</v>
      </c>
      <c r="C7079" s="2">
        <v>37.918120000000002</v>
      </c>
      <c r="D7079" s="2">
        <v>44.253239999999998</v>
      </c>
      <c r="E7079" s="2">
        <v>42.614019999999996</v>
      </c>
      <c r="F7079" s="2">
        <v>150.20519999999999</v>
      </c>
      <c r="G7079" s="2">
        <v>148.5076</v>
      </c>
      <c r="H7079" s="2">
        <v>134.2021</v>
      </c>
      <c r="I7079" s="2">
        <v>133.17189999999999</v>
      </c>
    </row>
    <row r="7080" spans="1:9">
      <c r="A7080" t="s">
        <v>7086</v>
      </c>
      <c r="B7080" s="2">
        <v>15.03036</v>
      </c>
      <c r="C7080" s="2">
        <v>15.95706</v>
      </c>
      <c r="D7080" s="2">
        <v>6.2720529999999997</v>
      </c>
      <c r="E7080" s="2">
        <v>6.5533169999999998</v>
      </c>
      <c r="F7080" s="2">
        <v>17.392800000000001</v>
      </c>
      <c r="G7080" s="2">
        <v>16.667560000000002</v>
      </c>
      <c r="H7080" s="2">
        <v>14.24544</v>
      </c>
      <c r="I7080" s="2">
        <v>14.27896</v>
      </c>
    </row>
    <row r="7081" spans="1:9">
      <c r="A7081" t="s">
        <v>7087</v>
      </c>
      <c r="B7081" s="2">
        <v>11.811030000000001</v>
      </c>
      <c r="C7081" s="2">
        <v>11.26688</v>
      </c>
      <c r="D7081" s="2">
        <v>13.536429999999999</v>
      </c>
      <c r="E7081" s="2">
        <v>14.09384</v>
      </c>
      <c r="F7081" s="2">
        <v>35.927329999999998</v>
      </c>
      <c r="G7081" s="2">
        <v>36.394829999999999</v>
      </c>
      <c r="H7081" s="2">
        <v>26.750920000000001</v>
      </c>
      <c r="I7081" s="2">
        <v>26.384830000000001</v>
      </c>
    </row>
    <row r="7082" spans="1:9">
      <c r="A7082" t="s">
        <v>7088</v>
      </c>
      <c r="B7082" s="2">
        <v>22.888660000000002</v>
      </c>
      <c r="C7082" s="2">
        <v>20.786930000000002</v>
      </c>
      <c r="D7082" s="2">
        <v>20.772459999999999</v>
      </c>
      <c r="E7082" s="2">
        <v>18.748429999999999</v>
      </c>
      <c r="F7082" s="2">
        <v>28.149899999999999</v>
      </c>
      <c r="G7082" s="2">
        <v>31.67653</v>
      </c>
      <c r="H7082" s="2">
        <v>21.458919999999999</v>
      </c>
      <c r="I7082" s="2">
        <v>19.953690000000002</v>
      </c>
    </row>
    <row r="7083" spans="1:9">
      <c r="A7083" t="s">
        <v>7089</v>
      </c>
      <c r="B7083" s="2">
        <v>1.2556590000000001</v>
      </c>
      <c r="C7083" s="2">
        <v>1.5135670000000001</v>
      </c>
      <c r="D7083" s="2">
        <v>1.0732200000000001</v>
      </c>
      <c r="E7083" s="2">
        <v>1.4666049999999999</v>
      </c>
      <c r="F7083" s="2">
        <v>1.2241299999999999</v>
      </c>
      <c r="G7083" s="2">
        <v>0.97564680000000004</v>
      </c>
      <c r="H7083" s="2">
        <v>1.147608</v>
      </c>
      <c r="I7083" s="2">
        <v>1.001881</v>
      </c>
    </row>
    <row r="7084" spans="1:9">
      <c r="A7084" t="s">
        <v>7090</v>
      </c>
      <c r="B7084" s="2">
        <v>15.13823</v>
      </c>
      <c r="C7084" s="2">
        <v>14.846360000000001</v>
      </c>
      <c r="D7084" s="2">
        <v>6.2921529999999999</v>
      </c>
      <c r="E7084" s="2">
        <v>6.4127599999999996</v>
      </c>
      <c r="F7084" s="2">
        <v>13.03861</v>
      </c>
      <c r="G7084" s="2">
        <v>12.22106</v>
      </c>
      <c r="H7084" s="2">
        <v>22.031279999999999</v>
      </c>
      <c r="I7084" s="2">
        <v>22.17109</v>
      </c>
    </row>
    <row r="7085" spans="1:9">
      <c r="A7085" t="s">
        <v>7091</v>
      </c>
      <c r="B7085" s="2">
        <v>0.65539619999999998</v>
      </c>
      <c r="C7085" s="2">
        <v>0.31925170000000003</v>
      </c>
      <c r="D7085" s="2">
        <v>1.2018230000000001</v>
      </c>
      <c r="E7085" s="2">
        <v>0.29327619999999999</v>
      </c>
      <c r="F7085" s="2">
        <v>6.9595269999999996</v>
      </c>
      <c r="G7085" s="2">
        <v>7.6530560000000003</v>
      </c>
      <c r="H7085" s="2">
        <v>15.105399999999999</v>
      </c>
      <c r="I7085" s="2">
        <v>13.42686</v>
      </c>
    </row>
    <row r="7086" spans="1:9">
      <c r="A7086" t="s">
        <v>7092</v>
      </c>
      <c r="B7086" s="2">
        <v>3.7388370000000002</v>
      </c>
      <c r="C7086" s="2">
        <v>4.3047360000000001</v>
      </c>
      <c r="D7086" s="2">
        <v>4.6745710000000003</v>
      </c>
      <c r="E7086" s="2">
        <v>3.4982000000000002</v>
      </c>
      <c r="F7086" s="2">
        <v>3.007727</v>
      </c>
      <c r="G7086" s="2">
        <v>2.9399579999999998</v>
      </c>
      <c r="H7086" s="2">
        <v>3.9908000000000001</v>
      </c>
      <c r="I7086" s="2">
        <v>1.9260170000000001</v>
      </c>
    </row>
    <row r="7087" spans="1:9">
      <c r="A7087" t="s">
        <v>7093</v>
      </c>
      <c r="B7087" s="2">
        <v>1.060613</v>
      </c>
      <c r="C7087" s="2">
        <v>0.3874783</v>
      </c>
      <c r="D7087" s="2">
        <v>0.60777579999999998</v>
      </c>
      <c r="E7087" s="2">
        <v>0.47460210000000003</v>
      </c>
      <c r="F7087" s="2">
        <v>1.407805</v>
      </c>
      <c r="G7087" s="2">
        <v>0.80271619999999999</v>
      </c>
      <c r="H7087" s="2">
        <v>0.80713679999999999</v>
      </c>
      <c r="I7087" s="2">
        <v>0.46230599999999999</v>
      </c>
    </row>
    <row r="7088" spans="1:9">
      <c r="A7088" t="s">
        <v>7094</v>
      </c>
      <c r="B7088" s="2">
        <v>0.57523869999999999</v>
      </c>
      <c r="C7088" s="2">
        <v>0.49814399999999998</v>
      </c>
      <c r="D7088" s="2">
        <v>0.41021380000000002</v>
      </c>
      <c r="E7088" s="2">
        <v>0.40041149999999998</v>
      </c>
      <c r="F7088" s="2">
        <v>1.0180579999999999</v>
      </c>
      <c r="G7088" s="2">
        <v>0.88455090000000003</v>
      </c>
      <c r="H7088" s="2">
        <v>0.55588879999999996</v>
      </c>
      <c r="I7088" s="2">
        <v>0.5014769</v>
      </c>
    </row>
    <row r="7089" spans="1:9">
      <c r="A7089" t="s">
        <v>7095</v>
      </c>
      <c r="B7089" s="2">
        <v>0.64777530000000005</v>
      </c>
      <c r="C7089" s="2">
        <v>0.567971</v>
      </c>
      <c r="D7089" s="2">
        <v>0.17817730000000001</v>
      </c>
      <c r="E7089" s="2">
        <v>0.11594640000000001</v>
      </c>
      <c r="F7089" s="2">
        <v>0.74518189999999995</v>
      </c>
      <c r="G7089" s="2">
        <v>1.2326630000000001</v>
      </c>
      <c r="H7089" s="2">
        <v>0.84508019999999995</v>
      </c>
      <c r="I7089" s="2">
        <v>0.62118340000000005</v>
      </c>
    </row>
    <row r="7090" spans="1:9">
      <c r="A7090" t="s">
        <v>7096</v>
      </c>
      <c r="B7090" s="2">
        <v>6.0398440000000004</v>
      </c>
      <c r="C7090" s="2">
        <v>5.8841669999999997</v>
      </c>
      <c r="D7090" s="2">
        <v>8.7952290000000009</v>
      </c>
      <c r="E7090" s="2">
        <v>8.4260789999999997</v>
      </c>
      <c r="F7090" s="2">
        <v>6.9166210000000001</v>
      </c>
      <c r="G7090" s="2">
        <v>7.2217399999999996</v>
      </c>
      <c r="H7090" s="2">
        <v>12.20552</v>
      </c>
      <c r="I7090" s="2">
        <v>12.54396</v>
      </c>
    </row>
    <row r="7091" spans="1:9">
      <c r="A7091" t="s">
        <v>7097</v>
      </c>
      <c r="B7091" s="2">
        <v>4.2683369999999998</v>
      </c>
      <c r="C7091" s="2">
        <v>2.548648</v>
      </c>
      <c r="D7091" s="2">
        <v>11.235530000000001</v>
      </c>
      <c r="E7091" s="2">
        <v>11.82963</v>
      </c>
      <c r="F7091" s="2">
        <v>2.9241709999999999</v>
      </c>
      <c r="G7091" s="2">
        <v>2.6200939999999999</v>
      </c>
      <c r="H7091" s="2">
        <v>3.4727800000000002</v>
      </c>
      <c r="I7091" s="2">
        <v>2.8807860000000001</v>
      </c>
    </row>
    <row r="7092" spans="1:9">
      <c r="A7092" t="s">
        <v>7098</v>
      </c>
      <c r="B7092" s="2">
        <v>3.7706750000000002</v>
      </c>
      <c r="C7092" s="2">
        <v>4.9769810000000003</v>
      </c>
      <c r="D7092" s="2">
        <v>1.8958889999999999</v>
      </c>
      <c r="E7092" s="2">
        <v>1.741727</v>
      </c>
      <c r="F7092" s="2">
        <v>4.197749</v>
      </c>
      <c r="G7092" s="2">
        <v>4.3135859999999999</v>
      </c>
      <c r="H7092" s="2">
        <v>1.9041980000000001</v>
      </c>
      <c r="I7092" s="2">
        <v>2.1207530000000001</v>
      </c>
    </row>
    <row r="7093" spans="1:9">
      <c r="A7093" t="s">
        <v>7099</v>
      </c>
      <c r="B7093" s="2">
        <v>1.2349209999999999</v>
      </c>
      <c r="C7093" s="2">
        <v>1.2030909999999999</v>
      </c>
      <c r="D7093" s="2">
        <v>1.8870990000000001</v>
      </c>
      <c r="E7093" s="2">
        <v>1.1052029999999999</v>
      </c>
      <c r="F7093" s="2">
        <v>1.2142029999999999</v>
      </c>
      <c r="G7093" s="2">
        <v>1.0681609999999999</v>
      </c>
      <c r="H7093" s="2">
        <v>1.193381</v>
      </c>
      <c r="I7093" s="2">
        <v>0.83733190000000002</v>
      </c>
    </row>
    <row r="7094" spans="1:9">
      <c r="A7094" t="s">
        <v>7100</v>
      </c>
      <c r="B7094" s="2">
        <v>9.8762380000000007</v>
      </c>
      <c r="C7094" s="2">
        <v>8.8062819999999995</v>
      </c>
      <c r="D7094" s="2">
        <v>6.4460759999999997</v>
      </c>
      <c r="E7094" s="2">
        <v>7.7901480000000003</v>
      </c>
      <c r="F7094" s="2">
        <v>7.110093</v>
      </c>
      <c r="G7094" s="2">
        <v>6.8051009999999996</v>
      </c>
      <c r="H7094" s="2">
        <v>5.5322959999999997</v>
      </c>
      <c r="I7094" s="2">
        <v>5.6912399999999996</v>
      </c>
    </row>
    <row r="7095" spans="1:9">
      <c r="A7095" t="s">
        <v>7101</v>
      </c>
      <c r="B7095" s="2">
        <v>1.6494869999999999</v>
      </c>
      <c r="C7095" s="2">
        <v>1.285577</v>
      </c>
      <c r="D7095" s="2">
        <v>2.3189540000000002</v>
      </c>
      <c r="E7095" s="2">
        <v>1.1809780000000001</v>
      </c>
      <c r="F7095" s="2">
        <v>2.1407940000000001</v>
      </c>
      <c r="G7095" s="2">
        <v>2.6632560000000001</v>
      </c>
      <c r="H7095" s="2">
        <v>1.6258809999999999</v>
      </c>
      <c r="I7095" s="2">
        <v>1.8214360000000001</v>
      </c>
    </row>
    <row r="7096" spans="1:9">
      <c r="A7096" t="s">
        <v>7102</v>
      </c>
      <c r="B7096" s="2">
        <v>51.605139999999999</v>
      </c>
      <c r="C7096" s="2">
        <v>43.914920000000002</v>
      </c>
      <c r="D7096" s="2">
        <v>71.827709999999996</v>
      </c>
      <c r="E7096" s="2">
        <v>64.268720000000002</v>
      </c>
      <c r="F7096" s="2">
        <v>33.011150000000001</v>
      </c>
      <c r="G7096" s="2">
        <v>33.07403</v>
      </c>
      <c r="H7096" s="2">
        <v>30.282039999999999</v>
      </c>
      <c r="I7096" s="2">
        <v>31.437329999999999</v>
      </c>
    </row>
    <row r="7097" spans="1:9">
      <c r="A7097" t="s">
        <v>7103</v>
      </c>
      <c r="B7097" s="2">
        <v>27.646989999999999</v>
      </c>
      <c r="C7097" s="2">
        <v>21.88419</v>
      </c>
      <c r="D7097" s="2">
        <v>7.2877299999999998</v>
      </c>
      <c r="E7097" s="2">
        <v>8.3507289999999994</v>
      </c>
      <c r="F7097" s="2">
        <v>27.828749999999999</v>
      </c>
      <c r="G7097" s="2">
        <v>22.419</v>
      </c>
      <c r="H7097" s="2">
        <v>10.82038</v>
      </c>
      <c r="I7097" s="2">
        <v>12.954750000000001</v>
      </c>
    </row>
    <row r="7098" spans="1:9">
      <c r="A7098" t="s">
        <v>7104</v>
      </c>
      <c r="B7098" s="2">
        <v>1068.0409999999999</v>
      </c>
      <c r="C7098" s="2">
        <v>1076.2629999999999</v>
      </c>
      <c r="D7098" s="2">
        <v>1003.605</v>
      </c>
      <c r="E7098" s="2">
        <v>1010.588</v>
      </c>
      <c r="F7098" s="2">
        <v>526.9855</v>
      </c>
      <c r="G7098" s="2">
        <v>518.13459999999998</v>
      </c>
      <c r="H7098" s="2">
        <v>503.05430000000001</v>
      </c>
      <c r="I7098" s="2">
        <v>492.66</v>
      </c>
    </row>
    <row r="7099" spans="1:9">
      <c r="A7099" t="s">
        <v>7105</v>
      </c>
      <c r="B7099" s="2">
        <v>6.5919630000000007E-2</v>
      </c>
      <c r="C7099" s="2">
        <v>0</v>
      </c>
      <c r="D7099" s="2">
        <v>0</v>
      </c>
      <c r="E7099" s="2">
        <v>0</v>
      </c>
      <c r="F7099" s="2">
        <v>5.833232E-2</v>
      </c>
      <c r="G7099" s="2">
        <v>0</v>
      </c>
      <c r="H7099" s="2">
        <v>0</v>
      </c>
      <c r="I7099" s="2">
        <v>0</v>
      </c>
    </row>
    <row r="7100" spans="1:9">
      <c r="A7100" t="s">
        <v>7106</v>
      </c>
      <c r="B7100" s="2">
        <v>0.3092472</v>
      </c>
      <c r="C7100" s="2">
        <v>0.1721579</v>
      </c>
      <c r="D7100" s="2">
        <v>0</v>
      </c>
      <c r="E7100" s="2">
        <v>7.907525E-2</v>
      </c>
      <c r="F7100" s="2">
        <v>0.54730619999999996</v>
      </c>
      <c r="G7100" s="2">
        <v>0.53497439999999996</v>
      </c>
      <c r="H7100" s="2">
        <v>3.8422890000000001E-2</v>
      </c>
      <c r="I7100" s="2">
        <v>0.1155398</v>
      </c>
    </row>
    <row r="7101" spans="1:9">
      <c r="A7101" t="s">
        <v>7107</v>
      </c>
      <c r="B7101" s="2">
        <v>1.713527</v>
      </c>
      <c r="C7101" s="2">
        <v>0.92742290000000005</v>
      </c>
      <c r="D7101" s="2">
        <v>0.1745642</v>
      </c>
      <c r="E7101" s="2">
        <v>1.022357</v>
      </c>
      <c r="F7101" s="2">
        <v>1.8532569999999999</v>
      </c>
      <c r="G7101" s="2">
        <v>2.3055460000000001</v>
      </c>
      <c r="H7101" s="2">
        <v>1.3247100000000001</v>
      </c>
      <c r="I7101" s="2">
        <v>1.161848</v>
      </c>
    </row>
    <row r="7102" spans="1:9">
      <c r="A7102" t="s">
        <v>7108</v>
      </c>
      <c r="B7102" s="2">
        <v>0</v>
      </c>
      <c r="C7102" s="2">
        <v>0</v>
      </c>
      <c r="D7102" s="2">
        <v>0</v>
      </c>
      <c r="E7102" s="2">
        <v>0.25104199999999999</v>
      </c>
      <c r="F7102" s="2">
        <v>0.24822079999999999</v>
      </c>
      <c r="G7102" s="2">
        <v>0</v>
      </c>
      <c r="H7102" s="2">
        <v>0</v>
      </c>
      <c r="I7102" s="2">
        <v>0</v>
      </c>
    </row>
    <row r="7103" spans="1:9">
      <c r="A7103" t="s">
        <v>7109</v>
      </c>
      <c r="B7103" s="2">
        <v>8.4330420000000003E-2</v>
      </c>
      <c r="C7103" s="2">
        <v>0.1232352</v>
      </c>
      <c r="D7103" s="2">
        <v>0.27061940000000001</v>
      </c>
      <c r="E7103" s="2">
        <v>0.2264167</v>
      </c>
      <c r="F7103" s="2">
        <v>0.41043230000000003</v>
      </c>
      <c r="G7103" s="2">
        <v>0.36471320000000002</v>
      </c>
      <c r="H7103" s="2">
        <v>0.29337730000000001</v>
      </c>
      <c r="I7103" s="2">
        <v>0.22055060000000001</v>
      </c>
    </row>
    <row r="7104" spans="1:9">
      <c r="A7104" t="s">
        <v>7110</v>
      </c>
      <c r="B7104" s="2">
        <v>1.701112</v>
      </c>
      <c r="C7104" s="2">
        <v>2.0849479999999998</v>
      </c>
      <c r="D7104" s="2">
        <v>0.75469090000000005</v>
      </c>
      <c r="E7104" s="2">
        <v>0.73665700000000001</v>
      </c>
      <c r="F7104" s="2">
        <v>1.6024320000000001</v>
      </c>
      <c r="G7104" s="2">
        <v>2.325758</v>
      </c>
      <c r="H7104" s="2">
        <v>0.62043590000000004</v>
      </c>
      <c r="I7104" s="2">
        <v>1.052438</v>
      </c>
    </row>
    <row r="7105" spans="1:9">
      <c r="A7105" t="s">
        <v>7111</v>
      </c>
      <c r="B7105" s="2">
        <v>0</v>
      </c>
      <c r="C7105" s="2">
        <v>0.7709203</v>
      </c>
      <c r="D7105" s="2">
        <v>1.0882989999999999</v>
      </c>
      <c r="E7105" s="2">
        <v>1.0622929999999999</v>
      </c>
      <c r="F7105" s="2">
        <v>0</v>
      </c>
      <c r="G7105" s="2">
        <v>0.34222950000000002</v>
      </c>
      <c r="H7105" s="2">
        <v>1.0323420000000001</v>
      </c>
      <c r="I7105" s="2">
        <v>1.0347710000000001</v>
      </c>
    </row>
    <row r="7106" spans="1:9">
      <c r="A7106" t="s">
        <v>7112</v>
      </c>
      <c r="B7106" s="2">
        <v>0.45964250000000001</v>
      </c>
      <c r="C7106" s="2">
        <v>0.89559060000000001</v>
      </c>
      <c r="D7106" s="2">
        <v>0.42143130000000001</v>
      </c>
      <c r="E7106" s="2">
        <v>0.41136099999999998</v>
      </c>
      <c r="F7106" s="2">
        <v>0.40673799999999999</v>
      </c>
      <c r="G7106" s="2">
        <v>0.39757350000000002</v>
      </c>
      <c r="H7106" s="2">
        <v>0.39976289999999998</v>
      </c>
      <c r="I7106" s="2">
        <v>0.80140670000000003</v>
      </c>
    </row>
    <row r="7107" spans="1:9">
      <c r="A7107" t="s">
        <v>7113</v>
      </c>
      <c r="B7107" s="2">
        <v>0</v>
      </c>
      <c r="C7107" s="2">
        <v>1.9020840000000001</v>
      </c>
      <c r="D7107" s="2">
        <v>0.59669950000000005</v>
      </c>
      <c r="E7107" s="2">
        <v>1.164882</v>
      </c>
      <c r="F7107" s="2">
        <v>1.7276860000000001</v>
      </c>
      <c r="G7107" s="2">
        <v>1.688758</v>
      </c>
      <c r="H7107" s="2">
        <v>3.3961169999999998</v>
      </c>
      <c r="I7107" s="2">
        <v>6.8082120000000002</v>
      </c>
    </row>
    <row r="7108" spans="1:9">
      <c r="A7108" t="s">
        <v>7114</v>
      </c>
      <c r="B7108" s="2">
        <v>5.7629669999999997</v>
      </c>
      <c r="C7108" s="2">
        <v>5.6144259999999999</v>
      </c>
      <c r="D7108" s="2">
        <v>2.3483900000000002</v>
      </c>
      <c r="E7108" s="2">
        <v>2.8653420000000001</v>
      </c>
      <c r="F7108" s="2">
        <v>1.133256</v>
      </c>
      <c r="G7108" s="2">
        <v>2.2154440000000002</v>
      </c>
      <c r="H7108" s="2">
        <v>2.2276440000000002</v>
      </c>
      <c r="I7108" s="2">
        <v>7.2568760000000001</v>
      </c>
    </row>
    <row r="7109" spans="1:9">
      <c r="A7109" t="s">
        <v>7115</v>
      </c>
      <c r="B7109" s="2">
        <v>0.28671479999999999</v>
      </c>
      <c r="C7109" s="2">
        <v>0.13966229999999999</v>
      </c>
      <c r="D7109" s="2">
        <v>0.13143969999999999</v>
      </c>
      <c r="E7109" s="2">
        <v>0.25659779999999999</v>
      </c>
      <c r="F7109" s="2">
        <v>0.76114230000000005</v>
      </c>
      <c r="G7109" s="2">
        <v>0.49599490000000002</v>
      </c>
      <c r="H7109" s="2">
        <v>0.1246816</v>
      </c>
      <c r="I7109" s="2">
        <v>0.3749247</v>
      </c>
    </row>
    <row r="7110" spans="1:9">
      <c r="A7110" t="s">
        <v>7116</v>
      </c>
      <c r="B7110" s="2">
        <v>83.034970000000001</v>
      </c>
      <c r="C7110" s="2">
        <v>82.438050000000004</v>
      </c>
      <c r="D7110" s="2">
        <v>83.273240000000001</v>
      </c>
      <c r="E7110" s="2">
        <v>77.266450000000006</v>
      </c>
      <c r="F7110" s="2">
        <v>136.6755</v>
      </c>
      <c r="G7110" s="2">
        <v>128.11510000000001</v>
      </c>
      <c r="H7110" s="2">
        <v>123.5393</v>
      </c>
      <c r="I7110" s="2">
        <v>128.6634</v>
      </c>
    </row>
    <row r="7111" spans="1:9">
      <c r="A7111" t="s">
        <v>7117</v>
      </c>
      <c r="B7111" s="2">
        <v>6.066281</v>
      </c>
      <c r="C7111" s="2">
        <v>6.8949100000000003</v>
      </c>
      <c r="D7111" s="2">
        <v>2.7809879999999998</v>
      </c>
      <c r="E7111" s="2">
        <v>1.357267</v>
      </c>
      <c r="F7111" s="2">
        <v>4.0260420000000003</v>
      </c>
      <c r="G7111" s="2">
        <v>1.3117760000000001</v>
      </c>
      <c r="H7111" s="2">
        <v>2.1983329999999999</v>
      </c>
      <c r="I7111" s="2">
        <v>1.762804</v>
      </c>
    </row>
    <row r="7112" spans="1:9">
      <c r="A7112" t="s">
        <v>7118</v>
      </c>
      <c r="B7112" s="2">
        <v>19.775739999999999</v>
      </c>
      <c r="C7112" s="2">
        <v>24.389959999999999</v>
      </c>
      <c r="D7112" s="2">
        <v>16.588609999999999</v>
      </c>
      <c r="E7112" s="2">
        <v>13.932829999999999</v>
      </c>
      <c r="F7112" s="2">
        <v>23.8292</v>
      </c>
      <c r="G7112" s="2">
        <v>25.657900000000001</v>
      </c>
      <c r="H7112" s="2">
        <v>17.56541</v>
      </c>
      <c r="I7112" s="2">
        <v>16.689720000000001</v>
      </c>
    </row>
    <row r="7113" spans="1:9">
      <c r="A7113" t="s">
        <v>7119</v>
      </c>
      <c r="B7113" s="2">
        <v>17.2484</v>
      </c>
      <c r="C7113" s="2">
        <v>19.068169999999999</v>
      </c>
      <c r="D7113" s="2">
        <v>17.384740000000001</v>
      </c>
      <c r="E7113" s="2">
        <v>18.611509999999999</v>
      </c>
      <c r="F7113" s="2">
        <v>16.99511</v>
      </c>
      <c r="G7113" s="2">
        <v>18.516760000000001</v>
      </c>
      <c r="H7113" s="2">
        <v>21.065770000000001</v>
      </c>
      <c r="I7113" s="2">
        <v>18.12932</v>
      </c>
    </row>
    <row r="7114" spans="1:9">
      <c r="A7114" t="s">
        <v>7120</v>
      </c>
      <c r="B7114" s="2">
        <v>0.115053</v>
      </c>
      <c r="C7114" s="2">
        <v>0.11208750000000001</v>
      </c>
      <c r="D7114" s="2">
        <v>0</v>
      </c>
      <c r="E7114" s="2">
        <v>0.30890299999999998</v>
      </c>
      <c r="F7114" s="2">
        <v>0.1018105</v>
      </c>
      <c r="G7114" s="2">
        <v>0</v>
      </c>
      <c r="H7114" s="2">
        <v>0.1000646</v>
      </c>
      <c r="I7114" s="2">
        <v>0.4011999</v>
      </c>
    </row>
    <row r="7115" spans="1:9">
      <c r="A7115" t="s">
        <v>7121</v>
      </c>
      <c r="B7115" s="2">
        <v>2.0577969999999999</v>
      </c>
      <c r="C7115" s="2">
        <v>2.4057089999999999</v>
      </c>
      <c r="D7115" s="2">
        <v>1.132036</v>
      </c>
      <c r="E7115" s="2">
        <v>1.2523169999999999</v>
      </c>
      <c r="F7115" s="2">
        <v>3.0591889999999999</v>
      </c>
      <c r="G7115" s="2">
        <v>1.2815399999999999</v>
      </c>
      <c r="H7115" s="2">
        <v>1.3601859999999999</v>
      </c>
      <c r="I7115" s="2">
        <v>1.148115</v>
      </c>
    </row>
    <row r="7116" spans="1:9">
      <c r="A7116" t="s">
        <v>7122</v>
      </c>
      <c r="B7116" s="2">
        <v>8.7126490000000001E-2</v>
      </c>
      <c r="C7116" s="2">
        <v>0</v>
      </c>
      <c r="D7116" s="2">
        <v>0</v>
      </c>
      <c r="E7116" s="2">
        <v>7.7974580000000002E-2</v>
      </c>
      <c r="F7116" s="2">
        <v>0.15419659999999999</v>
      </c>
      <c r="G7116" s="2">
        <v>0</v>
      </c>
      <c r="H7116" s="2">
        <v>0.3031046</v>
      </c>
      <c r="I7116" s="2">
        <v>0.15190880000000001</v>
      </c>
    </row>
    <row r="7117" spans="1:9">
      <c r="A7117" t="s">
        <v>7123</v>
      </c>
      <c r="B7117" s="2">
        <v>1.645165</v>
      </c>
      <c r="C7117" s="2">
        <v>1.823831</v>
      </c>
      <c r="D7117" s="2">
        <v>1.1963159999999999</v>
      </c>
      <c r="E7117" s="2">
        <v>1.0154160000000001</v>
      </c>
      <c r="F7117" s="2">
        <v>2.4598119999999999</v>
      </c>
      <c r="G7117" s="2">
        <v>2.1099739999999998</v>
      </c>
      <c r="H7117" s="2">
        <v>0.39471499999999998</v>
      </c>
      <c r="I7117" s="2">
        <v>0.69237629999999994</v>
      </c>
    </row>
    <row r="7118" spans="1:9">
      <c r="A7118" t="s">
        <v>7124</v>
      </c>
      <c r="B7118" s="2">
        <v>0.25414540000000002</v>
      </c>
      <c r="C7118" s="2">
        <v>0.1856961</v>
      </c>
      <c r="D7118" s="2">
        <v>0.17476330000000001</v>
      </c>
      <c r="E7118" s="2">
        <v>5.68624E-2</v>
      </c>
      <c r="F7118" s="2">
        <v>0.39356360000000001</v>
      </c>
      <c r="G7118" s="2">
        <v>0.27478279999999999</v>
      </c>
      <c r="H7118" s="2">
        <v>0.22103680000000001</v>
      </c>
      <c r="I7118" s="2">
        <v>0.1107784</v>
      </c>
    </row>
    <row r="7119" spans="1:9">
      <c r="A7119" t="s">
        <v>7125</v>
      </c>
      <c r="B7119" s="2">
        <v>5.0007789999999996</v>
      </c>
      <c r="C7119" s="2">
        <v>5.9680580000000001</v>
      </c>
      <c r="D7119" s="2">
        <v>5.8459409999999998</v>
      </c>
      <c r="E7119" s="2">
        <v>4.5873759999999999</v>
      </c>
      <c r="F7119" s="2">
        <v>7.5228279999999996</v>
      </c>
      <c r="G7119" s="2">
        <v>7.0289140000000003</v>
      </c>
      <c r="H7119" s="2">
        <v>4.7842359999999999</v>
      </c>
      <c r="I7119" s="2">
        <v>5.2314449999999999</v>
      </c>
    </row>
    <row r="7120" spans="1:9">
      <c r="A7120" t="s">
        <v>7126</v>
      </c>
      <c r="B7120" s="2">
        <v>0.71056989999999998</v>
      </c>
      <c r="C7120" s="2">
        <v>0.34612749999999998</v>
      </c>
      <c r="D7120" s="2">
        <v>0.32574920000000002</v>
      </c>
      <c r="E7120" s="2">
        <v>0.95389570000000001</v>
      </c>
      <c r="F7120" s="2">
        <v>0.94317569999999995</v>
      </c>
      <c r="G7120" s="2">
        <v>1.53654</v>
      </c>
      <c r="H7120" s="2">
        <v>4.0170060000000003</v>
      </c>
      <c r="I7120" s="2">
        <v>5.5750919999999997</v>
      </c>
    </row>
    <row r="7121" spans="1:9">
      <c r="A7121" t="s">
        <v>7127</v>
      </c>
      <c r="B7121" s="2">
        <v>1.385788</v>
      </c>
      <c r="C7121" s="2">
        <v>1.350069</v>
      </c>
      <c r="D7121" s="2">
        <v>0.63529199999999997</v>
      </c>
      <c r="E7121" s="2">
        <v>0.62011130000000003</v>
      </c>
      <c r="F7121" s="2">
        <v>1.2262850000000001</v>
      </c>
      <c r="G7121" s="2">
        <v>1.1986540000000001</v>
      </c>
      <c r="H7121" s="2">
        <v>3.0131389999999998</v>
      </c>
      <c r="I7121" s="2">
        <v>2.4161820000000001</v>
      </c>
    </row>
    <row r="7122" spans="1:9">
      <c r="A7122" t="s">
        <v>7128</v>
      </c>
      <c r="B7122" s="2">
        <v>21.783069999999999</v>
      </c>
      <c r="C7122" s="2">
        <v>20.96593</v>
      </c>
      <c r="D7122" s="2">
        <v>29.276509999999998</v>
      </c>
      <c r="E7122" s="2">
        <v>31.238890000000001</v>
      </c>
      <c r="F7122" s="2">
        <v>15.482620000000001</v>
      </c>
      <c r="G7122" s="2">
        <v>14.074400000000001</v>
      </c>
      <c r="H7122" s="2">
        <v>33.858060000000002</v>
      </c>
      <c r="I7122" s="2">
        <v>32.031100000000002</v>
      </c>
    </row>
    <row r="7123" spans="1:9">
      <c r="A7123" t="s">
        <v>7129</v>
      </c>
      <c r="B7123" s="2">
        <v>2.4171710000000002</v>
      </c>
      <c r="C7123" s="2">
        <v>1.3852169999999999</v>
      </c>
      <c r="D7123" s="2">
        <v>1.0429299999999999</v>
      </c>
      <c r="E7123" s="2">
        <v>0.38175300000000001</v>
      </c>
      <c r="F7123" s="2">
        <v>1.635672</v>
      </c>
      <c r="G7123" s="2">
        <v>1.1068739999999999</v>
      </c>
      <c r="H7123" s="2">
        <v>0.98930609999999997</v>
      </c>
      <c r="I7123" s="2">
        <v>1.2395419999999999</v>
      </c>
    </row>
    <row r="7124" spans="1:9">
      <c r="A7124" t="s">
        <v>7130</v>
      </c>
      <c r="B7124" s="2">
        <v>0</v>
      </c>
      <c r="C7124" s="2">
        <v>0</v>
      </c>
      <c r="D7124" s="2">
        <v>0.21246870000000001</v>
      </c>
      <c r="E7124" s="2">
        <v>0.20739160000000001</v>
      </c>
      <c r="F7124" s="2">
        <v>0.20506089999999999</v>
      </c>
      <c r="G7124" s="2">
        <v>0.80176219999999998</v>
      </c>
      <c r="H7124" s="2">
        <v>1.209266</v>
      </c>
      <c r="I7124" s="2">
        <v>1.4141300000000001</v>
      </c>
    </row>
    <row r="7125" spans="1:9">
      <c r="A7125" t="s">
        <v>7131</v>
      </c>
      <c r="B7125" s="2">
        <v>1.684917</v>
      </c>
      <c r="C7125" s="2">
        <v>1.4686999999999999</v>
      </c>
      <c r="D7125" s="2">
        <v>3.984076</v>
      </c>
      <c r="E7125" s="2">
        <v>3.9682379999999999</v>
      </c>
      <c r="F7125" s="2">
        <v>4.1590610000000003</v>
      </c>
      <c r="G7125" s="2">
        <v>4.6789880000000004</v>
      </c>
      <c r="H7125" s="2">
        <v>8.4068579999999997</v>
      </c>
      <c r="I7125" s="2">
        <v>8.8904870000000003</v>
      </c>
    </row>
    <row r="7126" spans="1:9">
      <c r="A7126" t="s">
        <v>7132</v>
      </c>
      <c r="B7126" s="2">
        <v>0.40368609999999999</v>
      </c>
      <c r="C7126" s="2">
        <v>0</v>
      </c>
      <c r="D7126" s="2">
        <v>0</v>
      </c>
      <c r="E7126" s="2">
        <v>1.083847</v>
      </c>
      <c r="F7126" s="2">
        <v>0.71444419999999997</v>
      </c>
      <c r="G7126" s="2">
        <v>0.69834649999999998</v>
      </c>
      <c r="H7126" s="2">
        <v>1.053288</v>
      </c>
      <c r="I7126" s="2">
        <v>1.055766</v>
      </c>
    </row>
    <row r="7127" spans="1:9">
      <c r="A7127" t="s">
        <v>7133</v>
      </c>
      <c r="B7127" s="2">
        <v>0</v>
      </c>
      <c r="C7127" s="2">
        <v>38.766280000000002</v>
      </c>
      <c r="D7127" s="2">
        <v>0</v>
      </c>
      <c r="E7127" s="2">
        <v>0</v>
      </c>
      <c r="F7127" s="2">
        <v>0</v>
      </c>
      <c r="G7127" s="2">
        <v>0</v>
      </c>
      <c r="H7127" s="2">
        <v>0</v>
      </c>
      <c r="I7127" s="2">
        <v>0</v>
      </c>
    </row>
    <row r="7128" spans="1:9">
      <c r="A7128" t="s">
        <v>7134</v>
      </c>
      <c r="B7128" s="2">
        <v>51.58802</v>
      </c>
      <c r="C7128" s="2">
        <v>56.17109</v>
      </c>
      <c r="D7128" s="2">
        <v>31.337669999999999</v>
      </c>
      <c r="E7128" s="2">
        <v>27.30125</v>
      </c>
      <c r="F7128" s="2">
        <v>64.02346</v>
      </c>
      <c r="G7128" s="2">
        <v>69.21199</v>
      </c>
      <c r="H7128" s="2">
        <v>23.753340000000001</v>
      </c>
      <c r="I7128" s="2">
        <v>26.872399999999999</v>
      </c>
    </row>
    <row r="7129" spans="1:9">
      <c r="A7129" t="s">
        <v>7135</v>
      </c>
      <c r="B7129" s="2">
        <v>3.9255499999999999</v>
      </c>
      <c r="C7129" s="2">
        <v>4.2677740000000002</v>
      </c>
      <c r="D7129" s="2">
        <v>2.868935</v>
      </c>
      <c r="E7129" s="2">
        <v>3.2586240000000002</v>
      </c>
      <c r="F7129" s="2">
        <v>3.423378</v>
      </c>
      <c r="G7129" s="2">
        <v>2.8049400000000002</v>
      </c>
      <c r="H7129" s="2">
        <v>2.3255819999999998</v>
      </c>
      <c r="I7129" s="2">
        <v>1.8846810000000001</v>
      </c>
    </row>
    <row r="7130" spans="1:9">
      <c r="A7130" t="s">
        <v>7136</v>
      </c>
      <c r="B7130" s="2">
        <v>0.1598986</v>
      </c>
      <c r="C7130" s="2">
        <v>0.31155450000000001</v>
      </c>
      <c r="D7130" s="2">
        <v>0</v>
      </c>
      <c r="E7130" s="2">
        <v>0</v>
      </c>
      <c r="F7130" s="2">
        <v>0.28298879999999998</v>
      </c>
      <c r="G7130" s="2">
        <v>0.55322510000000003</v>
      </c>
      <c r="H7130" s="2">
        <v>0.27813589999999999</v>
      </c>
      <c r="I7130" s="2">
        <v>0.13939509999999999</v>
      </c>
    </row>
    <row r="7131" spans="1:9">
      <c r="A7131" t="s">
        <v>7137</v>
      </c>
      <c r="B7131" s="2">
        <v>38.60586</v>
      </c>
      <c r="C7131" s="2">
        <v>46.710189999999997</v>
      </c>
      <c r="D7131" s="2">
        <v>31.971</v>
      </c>
      <c r="E7131" s="2">
        <v>28.606449999999999</v>
      </c>
      <c r="F7131" s="2">
        <v>45.549810000000001</v>
      </c>
      <c r="G7131" s="2">
        <v>43.625839999999997</v>
      </c>
      <c r="H7131" s="2">
        <v>20.579149999999998</v>
      </c>
      <c r="I7131" s="2">
        <v>24.427379999999999</v>
      </c>
    </row>
    <row r="7132" spans="1:9">
      <c r="A7132" t="s">
        <v>7138</v>
      </c>
      <c r="B7132" s="2">
        <v>6.6252250000000004</v>
      </c>
      <c r="C7132" s="2">
        <v>5.9012209999999996</v>
      </c>
      <c r="D7132" s="2">
        <v>6.0744540000000002</v>
      </c>
      <c r="E7132" s="2">
        <v>6.0987090000000004</v>
      </c>
      <c r="F7132" s="2">
        <v>10.050280000000001</v>
      </c>
      <c r="G7132" s="2">
        <v>9.1689120000000006</v>
      </c>
      <c r="H7132" s="2">
        <v>7.2438180000000001</v>
      </c>
      <c r="I7132" s="2">
        <v>5.775684</v>
      </c>
    </row>
    <row r="7133" spans="1:9">
      <c r="A7133" t="s">
        <v>7139</v>
      </c>
      <c r="B7133" s="2">
        <v>0.3543809</v>
      </c>
      <c r="C7133" s="2">
        <v>0.5178701</v>
      </c>
      <c r="D7133" s="2">
        <v>0.48738049999999999</v>
      </c>
      <c r="E7133" s="2">
        <v>0.95146850000000005</v>
      </c>
      <c r="F7133" s="2">
        <v>0.47038790000000003</v>
      </c>
      <c r="G7133" s="2">
        <v>0.38315769999999999</v>
      </c>
      <c r="H7133" s="2">
        <v>0.61642830000000004</v>
      </c>
      <c r="I7133" s="2">
        <v>0.6178785</v>
      </c>
    </row>
    <row r="7134" spans="1:9">
      <c r="A7134" t="s">
        <v>7140</v>
      </c>
      <c r="B7134" s="2">
        <v>3.6250399999999998</v>
      </c>
      <c r="C7134" s="2">
        <v>3.1898360000000001</v>
      </c>
      <c r="D7134" s="2">
        <v>1.92988</v>
      </c>
      <c r="E7134" s="2">
        <v>0.94188190000000005</v>
      </c>
      <c r="F7134" s="2">
        <v>2.1730260000000001</v>
      </c>
      <c r="G7134" s="2">
        <v>2.427502</v>
      </c>
      <c r="H7134" s="2">
        <v>4.1698190000000004</v>
      </c>
      <c r="I7134" s="2">
        <v>3.4660340000000001</v>
      </c>
    </row>
    <row r="7135" spans="1:9">
      <c r="A7135" t="s">
        <v>7141</v>
      </c>
      <c r="B7135" s="2">
        <v>1.614744</v>
      </c>
      <c r="C7135" s="2">
        <v>0</v>
      </c>
      <c r="D7135" s="2">
        <v>0</v>
      </c>
      <c r="E7135" s="2">
        <v>0</v>
      </c>
      <c r="F7135" s="2">
        <v>0</v>
      </c>
      <c r="G7135" s="2">
        <v>0</v>
      </c>
      <c r="H7135" s="2">
        <v>0</v>
      </c>
      <c r="I7135" s="2">
        <v>0</v>
      </c>
    </row>
    <row r="7136" spans="1:9">
      <c r="A7136" t="s">
        <v>7142</v>
      </c>
      <c r="B7136" s="2">
        <v>5.747903</v>
      </c>
      <c r="C7136" s="2">
        <v>3.8078310000000002</v>
      </c>
      <c r="D7136" s="2">
        <v>4.2160529999999996</v>
      </c>
      <c r="E7136" s="2">
        <v>5.5556650000000003</v>
      </c>
      <c r="F7136" s="2">
        <v>6.9173999999999998</v>
      </c>
      <c r="G7136" s="2">
        <v>7.4575800000000001</v>
      </c>
      <c r="H7136" s="2">
        <v>6.4988289999999997</v>
      </c>
      <c r="I7136" s="2">
        <v>4.6099909999999999</v>
      </c>
    </row>
    <row r="7137" spans="1:9">
      <c r="A7137" t="s">
        <v>7143</v>
      </c>
      <c r="B7137" s="2">
        <v>10.224309999999999</v>
      </c>
      <c r="C7137" s="2">
        <v>12.518280000000001</v>
      </c>
      <c r="D7137" s="2">
        <v>9.7543799999999994</v>
      </c>
      <c r="E7137" s="2">
        <v>10.634169999999999</v>
      </c>
      <c r="F7137" s="2">
        <v>11.12598</v>
      </c>
      <c r="G7137" s="2">
        <v>12.07038</v>
      </c>
      <c r="H7137" s="2">
        <v>5.5276740000000002</v>
      </c>
      <c r="I7137" s="2">
        <v>4.9384309999999996</v>
      </c>
    </row>
    <row r="7138" spans="1:9">
      <c r="A7138" t="s">
        <v>7144</v>
      </c>
      <c r="B7138" s="2">
        <v>1017.28</v>
      </c>
      <c r="C7138" s="2">
        <v>1008.496</v>
      </c>
      <c r="D7138" s="2">
        <v>1082.2840000000001</v>
      </c>
      <c r="E7138" s="2">
        <v>1081.277</v>
      </c>
      <c r="F7138" s="2">
        <v>2221.808</v>
      </c>
      <c r="G7138" s="2">
        <v>2218.1889999999999</v>
      </c>
      <c r="H7138" s="2">
        <v>2084.9430000000002</v>
      </c>
      <c r="I7138" s="2">
        <v>2057.029</v>
      </c>
    </row>
    <row r="7139" spans="1:9">
      <c r="A7139" t="s">
        <v>7145</v>
      </c>
      <c r="B7139" s="2">
        <v>1.501582</v>
      </c>
      <c r="C7139" s="2">
        <v>2.8592620000000002</v>
      </c>
      <c r="D7139" s="2">
        <v>3.316719</v>
      </c>
      <c r="E7139" s="2">
        <v>3.665054</v>
      </c>
      <c r="F7139" s="2">
        <v>3.2010809999999998</v>
      </c>
      <c r="G7139" s="2">
        <v>3.0108809999999999</v>
      </c>
      <c r="H7139" s="2">
        <v>4.3334260000000002</v>
      </c>
      <c r="I7139" s="2">
        <v>4.0461119999999999</v>
      </c>
    </row>
    <row r="7140" spans="1:9">
      <c r="A7140" t="s">
        <v>7146</v>
      </c>
      <c r="B7140" s="2">
        <v>3.4511409999999998</v>
      </c>
      <c r="C7140" s="2">
        <v>3.8045810000000002</v>
      </c>
      <c r="D7140" s="2">
        <v>4.49655</v>
      </c>
      <c r="E7140" s="2">
        <v>2.9260679999999999</v>
      </c>
      <c r="F7140" s="2">
        <v>1.92879</v>
      </c>
      <c r="G7140" s="2">
        <v>2.1995520000000002</v>
      </c>
      <c r="H7140" s="2">
        <v>1.8167249999999999</v>
      </c>
      <c r="I7140" s="2">
        <v>1.9001729999999999</v>
      </c>
    </row>
    <row r="7141" spans="1:9">
      <c r="A7141" t="s">
        <v>7147</v>
      </c>
      <c r="B7141" s="2">
        <v>0.47398190000000001</v>
      </c>
      <c r="C7141" s="2">
        <v>0.30784339999999999</v>
      </c>
      <c r="D7141" s="2">
        <v>0.28971910000000001</v>
      </c>
      <c r="E7141" s="2">
        <v>7.0699020000000001E-2</v>
      </c>
      <c r="F7141" s="2">
        <v>0.34952250000000001</v>
      </c>
      <c r="G7141" s="2">
        <v>6.8329420000000002E-2</v>
      </c>
      <c r="H7141" s="2">
        <v>0.13741139999999999</v>
      </c>
      <c r="I7141" s="2">
        <v>0.20660200000000001</v>
      </c>
    </row>
    <row r="7142" spans="1:9">
      <c r="A7142" t="s">
        <v>7148</v>
      </c>
      <c r="B7142" s="2">
        <v>4.3564949999999998</v>
      </c>
      <c r="C7142" s="2">
        <v>4.5094690000000002</v>
      </c>
      <c r="D7142" s="2">
        <v>3.1621769999999998</v>
      </c>
      <c r="E7142" s="2">
        <v>3.6552009999999999</v>
      </c>
      <c r="F7142" s="2">
        <v>6.0235399999999997</v>
      </c>
      <c r="G7142" s="2">
        <v>6.6728610000000002</v>
      </c>
      <c r="H7142" s="2">
        <v>4.3415109999999997</v>
      </c>
      <c r="I7142" s="2">
        <v>4.5099689999999999</v>
      </c>
    </row>
    <row r="7143" spans="1:9">
      <c r="A7143" t="s">
        <v>7149</v>
      </c>
      <c r="B7143" s="2">
        <v>5.2343719999999996</v>
      </c>
      <c r="C7143" s="2">
        <v>6.1921970000000002</v>
      </c>
      <c r="D7143" s="2">
        <v>4.799226</v>
      </c>
      <c r="E7143" s="2">
        <v>4.684545</v>
      </c>
      <c r="F7143" s="2">
        <v>4.4113329999999999</v>
      </c>
      <c r="G7143" s="2">
        <v>3.2339540000000002</v>
      </c>
      <c r="H7143" s="2">
        <v>4.1189</v>
      </c>
      <c r="I7143" s="2">
        <v>3.2594129999999999</v>
      </c>
    </row>
    <row r="7144" spans="1:9">
      <c r="A7144" t="s">
        <v>7150</v>
      </c>
      <c r="B7144" s="2">
        <v>0.22925380000000001</v>
      </c>
      <c r="C7144" s="2">
        <v>0.33501720000000001</v>
      </c>
      <c r="D7144" s="2">
        <v>0.63058619999999999</v>
      </c>
      <c r="E7144" s="2">
        <v>0.20517260000000001</v>
      </c>
      <c r="F7144" s="2">
        <v>1.7243679999999999</v>
      </c>
      <c r="G7144" s="2">
        <v>1.1897759999999999</v>
      </c>
      <c r="H7144" s="2">
        <v>1.0966340000000001</v>
      </c>
      <c r="I7144" s="2">
        <v>0.8993565</v>
      </c>
    </row>
    <row r="7145" spans="1:9">
      <c r="A7145" t="s">
        <v>7151</v>
      </c>
      <c r="B7145" s="2">
        <v>1.8743110000000001</v>
      </c>
      <c r="C7145" s="2">
        <v>0.81155569999999999</v>
      </c>
      <c r="D7145" s="2">
        <v>1.1456630000000001</v>
      </c>
      <c r="E7145" s="2">
        <v>0.83871499999999999</v>
      </c>
      <c r="F7145" s="2">
        <v>1.7507219999999999</v>
      </c>
      <c r="G7145" s="2">
        <v>1.080805</v>
      </c>
      <c r="H7145" s="2">
        <v>1.992389</v>
      </c>
      <c r="I7145" s="2">
        <v>1.9970760000000001</v>
      </c>
    </row>
    <row r="7146" spans="1:9">
      <c r="A7146" t="s">
        <v>7152</v>
      </c>
      <c r="B7146" s="2">
        <v>4.7536860000000001</v>
      </c>
      <c r="C7146" s="2">
        <v>4.1900969999999997</v>
      </c>
      <c r="D7146" s="2">
        <v>4.9811439999999996</v>
      </c>
      <c r="E7146" s="2">
        <v>4.2543519999999999</v>
      </c>
      <c r="F7146" s="2">
        <v>4.8074750000000002</v>
      </c>
      <c r="G7146" s="2">
        <v>5.1886489999999998</v>
      </c>
      <c r="H7146" s="2">
        <v>3.543774</v>
      </c>
      <c r="I7146" s="2">
        <v>4.2427989999999998</v>
      </c>
    </row>
    <row r="7147" spans="1:9">
      <c r="A7147" t="s">
        <v>7153</v>
      </c>
      <c r="B7147" s="2">
        <v>0.82542490000000002</v>
      </c>
      <c r="C7147" s="2">
        <v>0.51173159999999995</v>
      </c>
      <c r="D7147" s="2">
        <v>0.48160340000000001</v>
      </c>
      <c r="E7147" s="2">
        <v>0.40293869999999998</v>
      </c>
      <c r="F7147" s="2">
        <v>1.3280350000000001</v>
      </c>
      <c r="G7147" s="2">
        <v>1.038489</v>
      </c>
      <c r="H7147" s="2">
        <v>2.15368</v>
      </c>
      <c r="I7147" s="2">
        <v>1.5699970000000001</v>
      </c>
    </row>
    <row r="7148" spans="1:9">
      <c r="A7148" t="s">
        <v>7154</v>
      </c>
      <c r="B7148" s="2">
        <v>5.9003690000000004</v>
      </c>
      <c r="C7148" s="2">
        <v>5.82294</v>
      </c>
      <c r="D7148" s="2">
        <v>3.0210889999999999</v>
      </c>
      <c r="E7148" s="2">
        <v>2.8117399999999999</v>
      </c>
      <c r="F7148" s="2">
        <v>3.526033</v>
      </c>
      <c r="G7148" s="2">
        <v>3.9105479999999999</v>
      </c>
      <c r="H7148" s="2">
        <v>4.5985379999999996</v>
      </c>
      <c r="I7148" s="2">
        <v>5.0769719999999996</v>
      </c>
    </row>
    <row r="7149" spans="1:9">
      <c r="A7149" t="s">
        <v>7155</v>
      </c>
      <c r="B7149" s="2">
        <v>0.72389219999999999</v>
      </c>
      <c r="C7149" s="2">
        <v>0.50373849999999998</v>
      </c>
      <c r="D7149" s="2">
        <v>0.52148899999999998</v>
      </c>
      <c r="E7149" s="2">
        <v>1.110606</v>
      </c>
      <c r="F7149" s="2">
        <v>1.189635</v>
      </c>
      <c r="G7149" s="2">
        <v>1.6547970000000001</v>
      </c>
      <c r="H7149" s="2">
        <v>3.6875849999999999</v>
      </c>
      <c r="I7149" s="2">
        <v>4.1920999999999999</v>
      </c>
    </row>
    <row r="7150" spans="1:9">
      <c r="A7150" t="s">
        <v>7156</v>
      </c>
      <c r="B7150" s="2">
        <v>18.741900000000001</v>
      </c>
      <c r="C7150" s="2">
        <v>21.092089999999999</v>
      </c>
      <c r="D7150" s="2">
        <v>12.29533</v>
      </c>
      <c r="E7150" s="2">
        <v>13.88128</v>
      </c>
      <c r="F7150" s="2">
        <v>16.727689999999999</v>
      </c>
      <c r="G7150" s="2">
        <v>17.329039999999999</v>
      </c>
      <c r="H7150" s="2">
        <v>11.522629999999999</v>
      </c>
      <c r="I7150" s="2">
        <v>11.127190000000001</v>
      </c>
    </row>
    <row r="7151" spans="1:9">
      <c r="A7151" t="s">
        <v>7157</v>
      </c>
      <c r="B7151" s="2">
        <v>0.2675729</v>
      </c>
      <c r="C7151" s="2">
        <v>0.78202859999999996</v>
      </c>
      <c r="D7151" s="2">
        <v>0.24532889999999999</v>
      </c>
      <c r="E7151" s="2">
        <v>0.4789332</v>
      </c>
      <c r="F7151" s="2">
        <v>0</v>
      </c>
      <c r="G7151" s="2">
        <v>0.69432150000000004</v>
      </c>
      <c r="H7151" s="2">
        <v>0.23271500000000001</v>
      </c>
      <c r="I7151" s="2">
        <v>0</v>
      </c>
    </row>
    <row r="7152" spans="1:9">
      <c r="A7152" t="s">
        <v>7158</v>
      </c>
      <c r="B7152" s="2">
        <v>0.79331980000000002</v>
      </c>
      <c r="C7152" s="2">
        <v>0.772872</v>
      </c>
      <c r="D7152" s="2">
        <v>0.96982559999999995</v>
      </c>
      <c r="E7152" s="2">
        <v>0.78887580000000002</v>
      </c>
      <c r="F7152" s="2">
        <v>1.326017</v>
      </c>
      <c r="G7152" s="2">
        <v>1.4486270000000001</v>
      </c>
      <c r="H7152" s="2">
        <v>0.99662419999999996</v>
      </c>
      <c r="I7152" s="2">
        <v>1.4600310000000001</v>
      </c>
    </row>
    <row r="7153" spans="1:9">
      <c r="A7153" t="s">
        <v>7159</v>
      </c>
      <c r="B7153" s="2">
        <v>0</v>
      </c>
      <c r="C7153" s="2">
        <v>0.12615709999999999</v>
      </c>
      <c r="D7153" s="2">
        <v>0.1187296</v>
      </c>
      <c r="E7153" s="2">
        <v>0</v>
      </c>
      <c r="F7153" s="2">
        <v>0.4583603</v>
      </c>
      <c r="G7153" s="2">
        <v>0.3360245</v>
      </c>
      <c r="H7153" s="2">
        <v>0.67574990000000001</v>
      </c>
      <c r="I7153" s="2">
        <v>0.90311949999999996</v>
      </c>
    </row>
    <row r="7154" spans="1:9">
      <c r="A7154" t="s">
        <v>7160</v>
      </c>
      <c r="B7154" s="2">
        <v>0.39397929999999998</v>
      </c>
      <c r="C7154" s="2">
        <v>1.055517</v>
      </c>
      <c r="D7154" s="2">
        <v>0.54184030000000005</v>
      </c>
      <c r="E7154" s="2">
        <v>0.61704139999999996</v>
      </c>
      <c r="F7154" s="2">
        <v>1.743163</v>
      </c>
      <c r="G7154" s="2">
        <v>1.618692</v>
      </c>
      <c r="H7154" s="2">
        <v>1.2849520000000001</v>
      </c>
      <c r="I7154" s="2">
        <v>1.1162449999999999</v>
      </c>
    </row>
    <row r="7155" spans="1:9">
      <c r="A7155" t="s">
        <v>7161</v>
      </c>
      <c r="B7155" s="2">
        <v>15.228160000000001</v>
      </c>
      <c r="C7155" s="2">
        <v>13.55067</v>
      </c>
      <c r="D7155" s="2">
        <v>19.239260000000002</v>
      </c>
      <c r="E7155" s="2">
        <v>15.130929999999999</v>
      </c>
      <c r="F7155" s="2">
        <v>15.915839999999999</v>
      </c>
      <c r="G7155" s="2">
        <v>18.253810000000001</v>
      </c>
      <c r="H7155" s="2">
        <v>26.90578</v>
      </c>
      <c r="I7155" s="2">
        <v>26.132829999999998</v>
      </c>
    </row>
    <row r="7156" spans="1:9">
      <c r="A7156" t="s">
        <v>7162</v>
      </c>
      <c r="B7156" s="2">
        <v>0.97734520000000003</v>
      </c>
      <c r="C7156" s="2">
        <v>0.83313490000000001</v>
      </c>
      <c r="D7156" s="2">
        <v>1.904204</v>
      </c>
      <c r="E7156" s="2">
        <v>0.6560125</v>
      </c>
      <c r="F7156" s="2">
        <v>1.7297070000000001</v>
      </c>
      <c r="G7156" s="2">
        <v>1.0567089999999999</v>
      </c>
      <c r="H7156" s="2">
        <v>0.85002219999999995</v>
      </c>
      <c r="I7156" s="2">
        <v>1.4910380000000001</v>
      </c>
    </row>
    <row r="7157" spans="1:9">
      <c r="A7157" t="s">
        <v>7163</v>
      </c>
      <c r="B7157" s="2">
        <v>7.0728929999999997</v>
      </c>
      <c r="C7157" s="2">
        <v>6.1388889999999998</v>
      </c>
      <c r="D7157" s="2">
        <v>8.6072389999999999</v>
      </c>
      <c r="E7157" s="2">
        <v>4.9488659999999998</v>
      </c>
      <c r="F7157" s="2">
        <v>17.979849999999999</v>
      </c>
      <c r="G7157" s="2">
        <v>19.799379999999999</v>
      </c>
      <c r="H7157" s="2">
        <v>6.8225470000000001</v>
      </c>
      <c r="I7157" s="2">
        <v>6.9507050000000001</v>
      </c>
    </row>
    <row r="7158" spans="1:9">
      <c r="A7158" t="s">
        <v>7164</v>
      </c>
      <c r="B7158" s="2">
        <v>5.2515720000000004</v>
      </c>
      <c r="C7158" s="2">
        <v>8.7998860000000008</v>
      </c>
      <c r="D7158" s="2">
        <v>5.5853960000000002</v>
      </c>
      <c r="E7158" s="2">
        <v>4.6999389999999996</v>
      </c>
      <c r="F7158" s="2">
        <v>7.6212770000000001</v>
      </c>
      <c r="G7158" s="2">
        <v>9.0848239999999993</v>
      </c>
      <c r="H7158" s="2">
        <v>4.9328209999999997</v>
      </c>
      <c r="I7158" s="2">
        <v>4.7612990000000002</v>
      </c>
    </row>
    <row r="7159" spans="1:9">
      <c r="A7159" t="s">
        <v>7165</v>
      </c>
      <c r="B7159" s="2">
        <v>2.6582629999999998</v>
      </c>
      <c r="C7159" s="2">
        <v>2.5690279999999999</v>
      </c>
      <c r="D7159" s="2">
        <v>1.423368</v>
      </c>
      <c r="E7159" s="2">
        <v>1.3132269999999999</v>
      </c>
      <c r="F7159" s="2">
        <v>2.5216639999999999</v>
      </c>
      <c r="G7159" s="2">
        <v>2.703973</v>
      </c>
      <c r="H7159" s="2">
        <v>1.7570889999999999</v>
      </c>
      <c r="I7159" s="2">
        <v>1.501674</v>
      </c>
    </row>
    <row r="7160" spans="1:9">
      <c r="A7160" t="s">
        <v>7166</v>
      </c>
      <c r="B7160" s="2">
        <v>1.8335269999999999</v>
      </c>
      <c r="C7160" s="2">
        <v>1.9351240000000001</v>
      </c>
      <c r="D7160" s="2">
        <v>1.54101</v>
      </c>
      <c r="E7160" s="2">
        <v>1.7776749999999999</v>
      </c>
      <c r="F7160" s="2">
        <v>4.1914319999999998</v>
      </c>
      <c r="G7160" s="2">
        <v>3.8987500000000002</v>
      </c>
      <c r="H7160" s="2">
        <v>2.3919990000000002</v>
      </c>
      <c r="I7160" s="2">
        <v>2.6640290000000002</v>
      </c>
    </row>
    <row r="7161" spans="1:9">
      <c r="A7161" t="s">
        <v>7167</v>
      </c>
      <c r="B7161" s="2">
        <v>9.9949780000000002E-2</v>
      </c>
      <c r="C7161" s="2">
        <v>0.1136025</v>
      </c>
      <c r="D7161" s="2">
        <v>0.16800799999999999</v>
      </c>
      <c r="E7161" s="2">
        <v>5.9633930000000002E-2</v>
      </c>
      <c r="F7161" s="2">
        <v>0.45696910000000002</v>
      </c>
      <c r="G7161" s="2">
        <v>0.48989919999999998</v>
      </c>
      <c r="H7161" s="2">
        <v>0.27527479999999999</v>
      </c>
      <c r="I7161" s="2">
        <v>0.30496689999999999</v>
      </c>
    </row>
    <row r="7162" spans="1:9">
      <c r="A7162" t="s">
        <v>7168</v>
      </c>
      <c r="B7162" s="2">
        <v>47.978119999999997</v>
      </c>
      <c r="C7162" s="2">
        <v>48.189810000000001</v>
      </c>
      <c r="D7162" s="2">
        <v>88.474819999999994</v>
      </c>
      <c r="E7162" s="2">
        <v>88.41686</v>
      </c>
      <c r="F7162" s="2">
        <v>70.680059999999997</v>
      </c>
      <c r="G7162" s="2">
        <v>69.438209999999998</v>
      </c>
      <c r="H7162" s="2">
        <v>86.159099999999995</v>
      </c>
      <c r="I7162" s="2">
        <v>84.476669999999999</v>
      </c>
    </row>
    <row r="7163" spans="1:9">
      <c r="A7163" t="s">
        <v>7169</v>
      </c>
      <c r="B7163" s="2">
        <v>15.449630000000001</v>
      </c>
      <c r="C7163" s="2">
        <v>14.466900000000001</v>
      </c>
      <c r="D7163" s="2">
        <v>20.07892</v>
      </c>
      <c r="E7163" s="2">
        <v>15.437670000000001</v>
      </c>
      <c r="F7163" s="2">
        <v>7.8311849999999996</v>
      </c>
      <c r="G7163" s="2">
        <v>9.7305960000000002</v>
      </c>
      <c r="H7163" s="2">
        <v>16.828790000000001</v>
      </c>
      <c r="I7163" s="2">
        <v>14.77618</v>
      </c>
    </row>
    <row r="7164" spans="1:9">
      <c r="A7164" t="s">
        <v>7170</v>
      </c>
      <c r="B7164" s="2">
        <v>16.609780000000001</v>
      </c>
      <c r="C7164" s="2">
        <v>18.108049999999999</v>
      </c>
      <c r="D7164" s="2">
        <v>16.558479999999999</v>
      </c>
      <c r="E7164" s="2">
        <v>15.14034</v>
      </c>
      <c r="F7164" s="2">
        <v>7.932258</v>
      </c>
      <c r="G7164" s="2">
        <v>7.5634930000000002</v>
      </c>
      <c r="H7164" s="2">
        <v>6.3057730000000003</v>
      </c>
      <c r="I7164" s="2">
        <v>6.5504480000000003</v>
      </c>
    </row>
    <row r="7165" spans="1:9">
      <c r="A7165" t="s">
        <v>7171</v>
      </c>
      <c r="B7165" s="2">
        <v>0</v>
      </c>
      <c r="C7165" s="2">
        <v>0</v>
      </c>
      <c r="D7165" s="2">
        <v>56.752749999999999</v>
      </c>
      <c r="E7165" s="2">
        <v>0</v>
      </c>
      <c r="F7165" s="2">
        <v>27.387029999999999</v>
      </c>
      <c r="G7165" s="2">
        <v>0</v>
      </c>
      <c r="H7165" s="2">
        <v>26.917369999999998</v>
      </c>
      <c r="I7165" s="2">
        <v>0</v>
      </c>
    </row>
    <row r="7166" spans="1:9">
      <c r="A7166" t="s">
        <v>7172</v>
      </c>
      <c r="B7166" s="2">
        <v>2.2234959999999999</v>
      </c>
      <c r="C7166" s="2">
        <v>2.6585000000000001</v>
      </c>
      <c r="D7166" s="2">
        <v>2.1313170000000001</v>
      </c>
      <c r="E7166" s="2">
        <v>2.0803880000000001</v>
      </c>
      <c r="F7166" s="2">
        <v>2.6830539999999998</v>
      </c>
      <c r="G7166" s="2">
        <v>2.0980799999999999</v>
      </c>
      <c r="H7166" s="2">
        <v>1.406423</v>
      </c>
      <c r="I7166" s="2">
        <v>1.2335149999999999</v>
      </c>
    </row>
    <row r="7167" spans="1:9">
      <c r="A7167" t="s">
        <v>7173</v>
      </c>
      <c r="B7167" s="2">
        <v>1.061669</v>
      </c>
      <c r="C7167" s="2">
        <v>1.2223599999999999</v>
      </c>
      <c r="D7167" s="2">
        <v>1.0619019999999999</v>
      </c>
      <c r="E7167" s="2">
        <v>1.2956589999999999</v>
      </c>
      <c r="F7167" s="2">
        <v>1.024878</v>
      </c>
      <c r="G7167" s="2">
        <v>1.335715</v>
      </c>
      <c r="H7167" s="2">
        <v>0.41970950000000001</v>
      </c>
      <c r="I7167" s="2">
        <v>0.67311500000000002</v>
      </c>
    </row>
    <row r="7168" spans="1:9">
      <c r="A7168" t="s">
        <v>7174</v>
      </c>
      <c r="B7168" s="2">
        <v>0.99693410000000005</v>
      </c>
      <c r="C7168" s="2">
        <v>0.38849529999999999</v>
      </c>
      <c r="D7168" s="2">
        <v>4.935905</v>
      </c>
      <c r="E7168" s="2">
        <v>6.0670590000000004</v>
      </c>
      <c r="F7168" s="2">
        <v>7.0575010000000002</v>
      </c>
      <c r="G7168" s="2">
        <v>4.4840140000000002</v>
      </c>
      <c r="H7168" s="2">
        <v>79.422619999999995</v>
      </c>
      <c r="I7168" s="2">
        <v>73.525769999999994</v>
      </c>
    </row>
    <row r="7169" spans="1:9">
      <c r="A7169" t="s">
        <v>7175</v>
      </c>
      <c r="B7169" s="2">
        <v>0.9024084</v>
      </c>
      <c r="C7169" s="2">
        <v>1.6117729999999999</v>
      </c>
      <c r="D7169" s="2">
        <v>0.68949079999999996</v>
      </c>
      <c r="E7169" s="2">
        <v>1.211427</v>
      </c>
      <c r="F7169" s="2">
        <v>0.53236119999999998</v>
      </c>
      <c r="G7169" s="2">
        <v>1.300915</v>
      </c>
      <c r="H7169" s="2">
        <v>0.52323180000000002</v>
      </c>
      <c r="I7169" s="2">
        <v>0.1311157</v>
      </c>
    </row>
    <row r="7170" spans="1:9">
      <c r="A7170" t="s">
        <v>7176</v>
      </c>
      <c r="B7170" s="2">
        <v>0.3543809</v>
      </c>
      <c r="C7170" s="2">
        <v>0.5178701</v>
      </c>
      <c r="D7170" s="2">
        <v>0.40615040000000002</v>
      </c>
      <c r="E7170" s="2">
        <v>0.3964452</v>
      </c>
      <c r="F7170" s="2">
        <v>1.019174</v>
      </c>
      <c r="G7170" s="2">
        <v>0.68968379999999996</v>
      </c>
      <c r="H7170" s="2">
        <v>0.1541071</v>
      </c>
      <c r="I7170" s="2">
        <v>0.2317044</v>
      </c>
    </row>
    <row r="7171" spans="1:9">
      <c r="A7171" t="s">
        <v>7177</v>
      </c>
      <c r="B7171" s="2">
        <v>7.5282</v>
      </c>
      <c r="C7171" s="2">
        <v>4.7672040000000004</v>
      </c>
      <c r="D7171" s="2">
        <v>4.6590939999999996</v>
      </c>
      <c r="E7171" s="2">
        <v>3.031841</v>
      </c>
      <c r="F7171" s="2">
        <v>12.15762</v>
      </c>
      <c r="G7171" s="2">
        <v>10.09299</v>
      </c>
      <c r="H7171" s="2">
        <v>9.6575159999999993</v>
      </c>
      <c r="I7171" s="2">
        <v>8.5317329999999991</v>
      </c>
    </row>
    <row r="7172" spans="1:9">
      <c r="A7172" t="s">
        <v>7178</v>
      </c>
      <c r="B7172" s="2">
        <v>3.9776549999999999</v>
      </c>
      <c r="C7172" s="2">
        <v>3.3514650000000001</v>
      </c>
      <c r="D7172" s="2">
        <v>3.6469830000000001</v>
      </c>
      <c r="E7172" s="2">
        <v>4.2814249999999996</v>
      </c>
      <c r="F7172" s="2">
        <v>4.3284399999999996</v>
      </c>
      <c r="G7172" s="2">
        <v>4.6493539999999998</v>
      </c>
      <c r="H7172" s="2">
        <v>4.3944609999999997</v>
      </c>
      <c r="I7172" s="2">
        <v>4.2642199999999999</v>
      </c>
    </row>
    <row r="7173" spans="1:9">
      <c r="A7173" t="s">
        <v>7179</v>
      </c>
      <c r="B7173" s="2">
        <v>8.2850499999999994E-2</v>
      </c>
      <c r="C7173" s="2">
        <v>0.32286009999999998</v>
      </c>
      <c r="D7173" s="2">
        <v>0.30385180000000001</v>
      </c>
      <c r="E7173" s="2">
        <v>7.4147749999999998E-2</v>
      </c>
      <c r="F7173" s="2">
        <v>1.832862</v>
      </c>
      <c r="G7173" s="2">
        <v>2.0065520000000001</v>
      </c>
      <c r="H7173" s="2">
        <v>1.0808580000000001</v>
      </c>
      <c r="I7173" s="2">
        <v>1.0834010000000001</v>
      </c>
    </row>
    <row r="7174" spans="1:9">
      <c r="A7174" t="s">
        <v>7180</v>
      </c>
      <c r="B7174" s="2">
        <v>41.52534</v>
      </c>
      <c r="C7174" s="2">
        <v>45.27111</v>
      </c>
      <c r="D7174" s="2">
        <v>50.269869999999997</v>
      </c>
      <c r="E7174" s="2">
        <v>50.838320000000003</v>
      </c>
      <c r="F7174" s="2">
        <v>79.1387</v>
      </c>
      <c r="G7174" s="2">
        <v>78.599469999999997</v>
      </c>
      <c r="H7174" s="2">
        <v>74.967349999999996</v>
      </c>
      <c r="I7174" s="2">
        <v>76.632480000000001</v>
      </c>
    </row>
    <row r="7175" spans="1:9">
      <c r="A7175" t="s">
        <v>7181</v>
      </c>
      <c r="B7175" s="2">
        <v>21.540690000000001</v>
      </c>
      <c r="C7175" s="2">
        <v>20.74427</v>
      </c>
      <c r="D7175" s="2">
        <v>15.55025</v>
      </c>
      <c r="E7175" s="2">
        <v>14.84629</v>
      </c>
      <c r="F7175" s="2">
        <v>16.87041</v>
      </c>
      <c r="G7175" s="2">
        <v>19.809760000000001</v>
      </c>
      <c r="H7175" s="2">
        <v>13.458690000000001</v>
      </c>
      <c r="I7175" s="2">
        <v>12.62696</v>
      </c>
    </row>
    <row r="7176" spans="1:9">
      <c r="A7176" t="s">
        <v>7182</v>
      </c>
      <c r="B7176" s="2">
        <v>0.24235209999999999</v>
      </c>
      <c r="C7176" s="2">
        <v>0.3935092</v>
      </c>
      <c r="D7176" s="2">
        <v>0.29627310000000001</v>
      </c>
      <c r="E7176" s="2">
        <v>0.14459669999999999</v>
      </c>
      <c r="F7176" s="2">
        <v>0.42891509999999999</v>
      </c>
      <c r="G7176" s="2">
        <v>0.13975029999999999</v>
      </c>
      <c r="H7176" s="2">
        <v>0.1405199</v>
      </c>
      <c r="I7176" s="2">
        <v>0.21127570000000001</v>
      </c>
    </row>
    <row r="7177" spans="1:9">
      <c r="A7177" t="s">
        <v>7183</v>
      </c>
      <c r="B7177" s="2">
        <v>0</v>
      </c>
      <c r="C7177" s="2">
        <v>0.2182259</v>
      </c>
      <c r="D7177" s="2">
        <v>0.2053779</v>
      </c>
      <c r="E7177" s="2">
        <v>0</v>
      </c>
      <c r="F7177" s="2">
        <v>0.39643460000000003</v>
      </c>
      <c r="G7177" s="2">
        <v>0.58125340000000003</v>
      </c>
      <c r="H7177" s="2">
        <v>0.19481809999999999</v>
      </c>
      <c r="I7177" s="2">
        <v>9.7638219999999998E-2</v>
      </c>
    </row>
    <row r="7178" spans="1:9">
      <c r="A7178" t="s">
        <v>7184</v>
      </c>
      <c r="B7178" s="2">
        <v>3.1662650000000001</v>
      </c>
      <c r="C7178" s="2">
        <v>4.0271879999999998</v>
      </c>
      <c r="D7178" s="2">
        <v>4.1932879999999999</v>
      </c>
      <c r="E7178" s="2">
        <v>3.1485280000000002</v>
      </c>
      <c r="F7178" s="2">
        <v>4.4362310000000003</v>
      </c>
      <c r="G7178" s="2">
        <v>4.8688000000000002</v>
      </c>
      <c r="H7178" s="2">
        <v>3.5187219999999999</v>
      </c>
      <c r="I7178" s="2">
        <v>3.9870429999999999</v>
      </c>
    </row>
    <row r="7179" spans="1:9">
      <c r="A7179" t="s">
        <v>7185</v>
      </c>
      <c r="B7179" s="2">
        <v>39.894289999999998</v>
      </c>
      <c r="C7179" s="2">
        <v>41.309690000000003</v>
      </c>
      <c r="D7179" s="2">
        <v>32.525750000000002</v>
      </c>
      <c r="E7179" s="2">
        <v>27.900220000000001</v>
      </c>
      <c r="F7179" s="2">
        <v>34.774009999999997</v>
      </c>
      <c r="G7179" s="2">
        <v>31.717569999999998</v>
      </c>
      <c r="H7179" s="2">
        <v>23.37379</v>
      </c>
      <c r="I7179" s="2">
        <v>23.324649999999998</v>
      </c>
    </row>
    <row r="7180" spans="1:9">
      <c r="A7180" t="s">
        <v>7186</v>
      </c>
      <c r="B7180" s="2">
        <v>1.7481800000000001</v>
      </c>
      <c r="C7180" s="2">
        <v>3.1223879999999999</v>
      </c>
      <c r="D7180" s="2">
        <v>2.938558</v>
      </c>
      <c r="E7180" s="2">
        <v>2.6075810000000001</v>
      </c>
      <c r="F7180" s="2">
        <v>0.51565530000000004</v>
      </c>
      <c r="G7180" s="2">
        <v>2.7722020000000001</v>
      </c>
      <c r="H7180" s="2">
        <v>2.280656</v>
      </c>
      <c r="I7180" s="2">
        <v>3.048028</v>
      </c>
    </row>
    <row r="7181" spans="1:9">
      <c r="A7181" t="s">
        <v>7187</v>
      </c>
      <c r="B7181" s="2">
        <v>39.678539999999998</v>
      </c>
      <c r="C7181" s="2">
        <v>28.991869999999999</v>
      </c>
      <c r="D7181" s="2">
        <v>85.856729999999999</v>
      </c>
      <c r="E7181" s="2">
        <v>83.805130000000005</v>
      </c>
      <c r="F7181" s="2">
        <v>34.40934</v>
      </c>
      <c r="G7181" s="2">
        <v>30.201989999999999</v>
      </c>
      <c r="H7181" s="2">
        <v>64.532669999999996</v>
      </c>
      <c r="I7181" s="2">
        <v>65.722200000000001</v>
      </c>
    </row>
    <row r="7182" spans="1:9">
      <c r="A7182" t="s">
        <v>7188</v>
      </c>
      <c r="B7182" s="2">
        <v>86.628330000000005</v>
      </c>
      <c r="C7182" s="2">
        <v>86.847999999999999</v>
      </c>
      <c r="D7182" s="2">
        <v>76.168170000000003</v>
      </c>
      <c r="E7182" s="2">
        <v>84.420190000000005</v>
      </c>
      <c r="F7182" s="2">
        <v>56.477550000000001</v>
      </c>
      <c r="G7182" s="2">
        <v>59.431849999999997</v>
      </c>
      <c r="H7182" s="2">
        <v>85.259810000000002</v>
      </c>
      <c r="I7182" s="2">
        <v>93.722409999999996</v>
      </c>
    </row>
    <row r="7183" spans="1:9">
      <c r="A7183" t="s">
        <v>7189</v>
      </c>
      <c r="B7183" s="2">
        <v>0</v>
      </c>
      <c r="C7183" s="2">
        <v>0</v>
      </c>
      <c r="D7183" s="2">
        <v>3.517733E-2</v>
      </c>
      <c r="E7183" s="2">
        <v>0</v>
      </c>
      <c r="F7183" s="2">
        <v>0</v>
      </c>
      <c r="G7183" s="2">
        <v>0</v>
      </c>
      <c r="H7183" s="2">
        <v>0</v>
      </c>
      <c r="I7183" s="2">
        <v>3.344714E-2</v>
      </c>
    </row>
    <row r="7184" spans="1:9">
      <c r="A7184" t="s">
        <v>7190</v>
      </c>
      <c r="B7184" s="2">
        <v>17.30481</v>
      </c>
      <c r="C7184" s="2">
        <v>20.730060000000002</v>
      </c>
      <c r="D7184" s="2">
        <v>12.22287</v>
      </c>
      <c r="E7184" s="2">
        <v>13.422140000000001</v>
      </c>
      <c r="F7184" s="2">
        <v>17.58164</v>
      </c>
      <c r="G7184" s="2">
        <v>17.628990000000002</v>
      </c>
      <c r="H7184" s="2">
        <v>18.39498</v>
      </c>
      <c r="I7184" s="2">
        <v>17.99127</v>
      </c>
    </row>
    <row r="7185" spans="1:9">
      <c r="A7185" t="s">
        <v>7191</v>
      </c>
      <c r="B7185" s="2">
        <v>18.143329999999999</v>
      </c>
      <c r="C7185" s="2">
        <v>14.47723</v>
      </c>
      <c r="D7185" s="2">
        <v>19.011469999999999</v>
      </c>
      <c r="E7185" s="2">
        <v>17.78396</v>
      </c>
      <c r="F7185" s="2">
        <v>19.26606</v>
      </c>
      <c r="G7185" s="2">
        <v>21.671700000000001</v>
      </c>
      <c r="H7185" s="2">
        <v>17.28256</v>
      </c>
      <c r="I7185" s="2">
        <v>19.432130000000001</v>
      </c>
    </row>
    <row r="7186" spans="1:9">
      <c r="A7186" t="s">
        <v>7192</v>
      </c>
      <c r="B7186" s="2">
        <v>82.847620000000006</v>
      </c>
      <c r="C7186" s="2">
        <v>80.262569999999997</v>
      </c>
      <c r="D7186" s="2">
        <v>82.307950000000005</v>
      </c>
      <c r="E7186" s="2">
        <v>74.764769999999999</v>
      </c>
      <c r="F7186" s="2">
        <v>62.488709999999998</v>
      </c>
      <c r="G7186" s="2">
        <v>78.047600000000003</v>
      </c>
      <c r="H7186" s="2">
        <v>71.853989999999996</v>
      </c>
      <c r="I7186" s="2">
        <v>67.798209999999997</v>
      </c>
    </row>
    <row r="7187" spans="1:9">
      <c r="A7187" t="s">
        <v>7193</v>
      </c>
      <c r="B7187" s="2">
        <v>39.731850000000001</v>
      </c>
      <c r="C7187" s="2">
        <v>42.599020000000003</v>
      </c>
      <c r="D7187" s="2">
        <v>32.57394</v>
      </c>
      <c r="E7187" s="2">
        <v>30.854869999999998</v>
      </c>
      <c r="F7187" s="2">
        <v>23.811209999999999</v>
      </c>
      <c r="G7187" s="2">
        <v>22.547370000000001</v>
      </c>
      <c r="H7187" s="2">
        <v>15.54097</v>
      </c>
      <c r="I7187" s="2">
        <v>12.82856</v>
      </c>
    </row>
    <row r="7188" spans="1:9">
      <c r="A7188" t="s">
        <v>7194</v>
      </c>
      <c r="B7188" s="2">
        <v>6.1737130000000002</v>
      </c>
      <c r="C7188" s="2">
        <v>4.5993890000000004</v>
      </c>
      <c r="D7188" s="2">
        <v>3.9956309999999999</v>
      </c>
      <c r="E7188" s="2">
        <v>2.9251140000000002</v>
      </c>
      <c r="F7188" s="2">
        <v>13.17577</v>
      </c>
      <c r="G7188" s="2">
        <v>13.50713</v>
      </c>
      <c r="H7188" s="2">
        <v>12.002269999999999</v>
      </c>
      <c r="I7188" s="2">
        <v>13.930059999999999</v>
      </c>
    </row>
    <row r="7189" spans="1:9">
      <c r="A7189" t="s">
        <v>7195</v>
      </c>
      <c r="B7189" s="2">
        <v>1.6384909999999999</v>
      </c>
      <c r="C7189" s="2">
        <v>0</v>
      </c>
      <c r="D7189" s="2">
        <v>1.5022789999999999</v>
      </c>
      <c r="E7189" s="2">
        <v>4.3991420000000003</v>
      </c>
      <c r="F7189" s="2">
        <v>2.8998029999999999</v>
      </c>
      <c r="G7189" s="2">
        <v>0</v>
      </c>
      <c r="H7189" s="2">
        <v>0</v>
      </c>
      <c r="I7189" s="2">
        <v>0</v>
      </c>
    </row>
    <row r="7190" spans="1:9">
      <c r="A7190" t="s">
        <v>7196</v>
      </c>
      <c r="B7190" s="2">
        <v>2.118201</v>
      </c>
      <c r="C7190" s="2">
        <v>0</v>
      </c>
      <c r="D7190" s="2">
        <v>0</v>
      </c>
      <c r="E7190" s="2">
        <v>0</v>
      </c>
      <c r="F7190" s="2">
        <v>0.93719859999999999</v>
      </c>
      <c r="G7190" s="2">
        <v>0</v>
      </c>
      <c r="H7190" s="2">
        <v>0</v>
      </c>
      <c r="I7190" s="2">
        <v>0</v>
      </c>
    </row>
    <row r="7191" spans="1:9">
      <c r="A7191" t="s">
        <v>7197</v>
      </c>
      <c r="B7191" s="2">
        <v>2.6032090000000001</v>
      </c>
      <c r="C7191" s="2">
        <v>1.3833340000000001</v>
      </c>
      <c r="D7191" s="2">
        <v>1.084908</v>
      </c>
      <c r="E7191" s="2">
        <v>0.63539020000000002</v>
      </c>
      <c r="F7191" s="2">
        <v>5.6542459999999997</v>
      </c>
      <c r="G7191" s="2">
        <v>5.1174499999999998</v>
      </c>
      <c r="H7191" s="2">
        <v>0.82330110000000001</v>
      </c>
      <c r="I7191" s="2">
        <v>0.82523789999999997</v>
      </c>
    </row>
    <row r="7192" spans="1:9">
      <c r="A7192" t="s">
        <v>7198</v>
      </c>
      <c r="B7192" s="2">
        <v>0.25139289999999997</v>
      </c>
      <c r="C7192" s="2">
        <v>0.30614160000000001</v>
      </c>
      <c r="D7192" s="2">
        <v>0.17287050000000001</v>
      </c>
      <c r="E7192" s="2">
        <v>0.39372590000000002</v>
      </c>
      <c r="F7192" s="2">
        <v>1.2235180000000001</v>
      </c>
      <c r="G7192" s="2">
        <v>0.9241431</v>
      </c>
      <c r="H7192" s="2">
        <v>0.60126800000000002</v>
      </c>
      <c r="I7192" s="2">
        <v>0.49310379999999998</v>
      </c>
    </row>
    <row r="7193" spans="1:9">
      <c r="A7193" t="s">
        <v>7199</v>
      </c>
      <c r="B7193" s="2">
        <v>1.085939</v>
      </c>
      <c r="C7193" s="2">
        <v>1.6624909999999999</v>
      </c>
      <c r="D7193" s="2">
        <v>1.70685</v>
      </c>
      <c r="E7193" s="2">
        <v>1.04129</v>
      </c>
      <c r="F7193" s="2">
        <v>2.4710100000000002</v>
      </c>
      <c r="G7193" s="2">
        <v>2.8178890000000001</v>
      </c>
      <c r="H7193" s="2">
        <v>1.0119309999999999</v>
      </c>
      <c r="I7193" s="2">
        <v>1.149553</v>
      </c>
    </row>
    <row r="7194" spans="1:9">
      <c r="A7194" t="s">
        <v>7200</v>
      </c>
      <c r="B7194" s="2">
        <v>0.14037720000000001</v>
      </c>
      <c r="C7194" s="2">
        <v>0.1025692</v>
      </c>
      <c r="D7194" s="2">
        <v>0.1287073</v>
      </c>
      <c r="E7194" s="2">
        <v>0.18844759999999999</v>
      </c>
      <c r="F7194" s="2">
        <v>0.71426409999999996</v>
      </c>
      <c r="G7194" s="2">
        <v>0.57674959999999997</v>
      </c>
      <c r="H7194" s="2">
        <v>0.21365680000000001</v>
      </c>
      <c r="I7194" s="2">
        <v>0.2141595</v>
      </c>
    </row>
    <row r="7195" spans="1:9">
      <c r="A7195" t="s">
        <v>7201</v>
      </c>
      <c r="B7195" s="2">
        <v>0.30015449999999999</v>
      </c>
      <c r="C7195" s="2">
        <v>0</v>
      </c>
      <c r="D7195" s="2">
        <v>0</v>
      </c>
      <c r="E7195" s="2">
        <v>0</v>
      </c>
      <c r="F7195" s="2">
        <v>0</v>
      </c>
      <c r="G7195" s="2">
        <v>0.25962239999999998</v>
      </c>
      <c r="H7195" s="2">
        <v>0</v>
      </c>
      <c r="I7195" s="2">
        <v>0</v>
      </c>
    </row>
    <row r="7196" spans="1:9">
      <c r="A7196" t="s">
        <v>7202</v>
      </c>
      <c r="B7196" s="2">
        <v>1.2020980000000001</v>
      </c>
      <c r="C7196" s="2">
        <v>0.50190619999999997</v>
      </c>
      <c r="D7196" s="2">
        <v>0.47235650000000001</v>
      </c>
      <c r="E7196" s="2">
        <v>0.46106920000000001</v>
      </c>
      <c r="F7196" s="2">
        <v>2.1274760000000001</v>
      </c>
      <c r="G7196" s="2">
        <v>1.7824629999999999</v>
      </c>
      <c r="H7196" s="2">
        <v>1.344209</v>
      </c>
      <c r="I7196" s="2">
        <v>0.44912380000000002</v>
      </c>
    </row>
    <row r="7197" spans="1:9">
      <c r="A7197" t="s">
        <v>7203</v>
      </c>
      <c r="B7197" s="2">
        <v>3.6890540000000001</v>
      </c>
      <c r="C7197" s="2">
        <v>4.1736409999999999</v>
      </c>
      <c r="D7197" s="2">
        <v>2.6186120000000002</v>
      </c>
      <c r="E7197" s="2">
        <v>2.8045420000000001</v>
      </c>
      <c r="F7197" s="2">
        <v>4.2121890000000004</v>
      </c>
      <c r="G7197" s="2">
        <v>3.7398630000000002</v>
      </c>
      <c r="H7197" s="2">
        <v>1.4144840000000001</v>
      </c>
      <c r="I7197" s="2">
        <v>1.729039</v>
      </c>
    </row>
    <row r="7198" spans="1:9">
      <c r="A7198" t="s">
        <v>7204</v>
      </c>
      <c r="B7198" s="2">
        <v>0.8554368</v>
      </c>
      <c r="C7198" s="2">
        <v>0.9616015</v>
      </c>
      <c r="D7198" s="2">
        <v>0.90498719999999999</v>
      </c>
      <c r="E7198" s="2">
        <v>0.82447110000000001</v>
      </c>
      <c r="F7198" s="2">
        <v>0.98989249999999995</v>
      </c>
      <c r="G7198" s="2">
        <v>0.68300369999999999</v>
      </c>
      <c r="H7198" s="2">
        <v>0.45784330000000001</v>
      </c>
      <c r="I7198" s="2">
        <v>0.45892040000000001</v>
      </c>
    </row>
    <row r="7199" spans="1:9">
      <c r="A7199" t="s">
        <v>7205</v>
      </c>
      <c r="B7199" s="2">
        <v>6.6412870000000002</v>
      </c>
      <c r="C7199" s="2">
        <v>5.4044429999999997</v>
      </c>
      <c r="D7199" s="2">
        <v>7.9517530000000001</v>
      </c>
      <c r="E7199" s="2">
        <v>7.6918150000000001</v>
      </c>
      <c r="F7199" s="2">
        <v>13.82795</v>
      </c>
      <c r="G7199" s="2">
        <v>12.502660000000001</v>
      </c>
      <c r="H7199" s="2">
        <v>14.20241</v>
      </c>
      <c r="I7199" s="2">
        <v>15.32564</v>
      </c>
    </row>
    <row r="7200" spans="1:9">
      <c r="A7200" t="s">
        <v>7206</v>
      </c>
      <c r="B7200" s="2">
        <v>1.1573819999999999</v>
      </c>
      <c r="C7200" s="2">
        <v>1.6913260000000001</v>
      </c>
      <c r="D7200" s="2">
        <v>0.35372219999999999</v>
      </c>
      <c r="E7200" s="2">
        <v>0.86317429999999995</v>
      </c>
      <c r="F7200" s="2">
        <v>2.7311160000000001</v>
      </c>
      <c r="G7200" s="2">
        <v>2.5027309999999998</v>
      </c>
      <c r="H7200" s="2">
        <v>2.0132110000000001</v>
      </c>
      <c r="I7200" s="2">
        <v>1.8497840000000001</v>
      </c>
    </row>
    <row r="7201" spans="1:9">
      <c r="A7201" t="s">
        <v>7207</v>
      </c>
      <c r="B7201" s="2">
        <v>0.102481</v>
      </c>
      <c r="C7201" s="2">
        <v>0.29951870000000003</v>
      </c>
      <c r="D7201" s="2">
        <v>0</v>
      </c>
      <c r="E7201" s="2">
        <v>9.1716240000000004E-2</v>
      </c>
      <c r="F7201" s="2">
        <v>0.27205659999999998</v>
      </c>
      <c r="G7201" s="2">
        <v>0.17728440000000001</v>
      </c>
      <c r="H7201" s="2">
        <v>0.26739109999999999</v>
      </c>
      <c r="I7201" s="2">
        <v>8.9340050000000004E-2</v>
      </c>
    </row>
    <row r="7202" spans="1:9">
      <c r="A7202" t="s">
        <v>7208</v>
      </c>
      <c r="B7202" s="2">
        <v>1.34588</v>
      </c>
      <c r="C7202" s="2">
        <v>1.3111900000000001</v>
      </c>
      <c r="D7202" s="2">
        <v>1.233994</v>
      </c>
      <c r="E7202" s="2">
        <v>1.349048</v>
      </c>
      <c r="F7202" s="2">
        <v>2.1437469999999998</v>
      </c>
      <c r="G7202" s="2">
        <v>1.5832250000000001</v>
      </c>
      <c r="H7202" s="2">
        <v>1.1237250000000001</v>
      </c>
      <c r="I7202" s="2">
        <v>1.5956889999999999</v>
      </c>
    </row>
    <row r="7203" spans="1:9">
      <c r="A7203" t="s">
        <v>7209</v>
      </c>
      <c r="B7203" s="2">
        <v>0</v>
      </c>
      <c r="C7203" s="2">
        <v>0.1208748</v>
      </c>
      <c r="D7203" s="2">
        <v>0</v>
      </c>
      <c r="E7203" s="2">
        <v>0.11104</v>
      </c>
      <c r="F7203" s="2">
        <v>0.1097921</v>
      </c>
      <c r="G7203" s="2">
        <v>0.10731830000000001</v>
      </c>
      <c r="H7203" s="2">
        <v>0</v>
      </c>
      <c r="I7203" s="2">
        <v>0</v>
      </c>
    </row>
    <row r="7204" spans="1:9">
      <c r="A7204" t="s">
        <v>7210</v>
      </c>
      <c r="B7204" s="2">
        <v>81.429010000000005</v>
      </c>
      <c r="C7204" s="2">
        <v>79.694919999999996</v>
      </c>
      <c r="D7204" s="2">
        <v>18.02129</v>
      </c>
      <c r="E7204" s="2">
        <v>17.255600000000001</v>
      </c>
      <c r="F7204" s="2">
        <v>30.147819999999999</v>
      </c>
      <c r="G7204" s="2">
        <v>31.41151</v>
      </c>
      <c r="H7204" s="2">
        <v>15.141019999999999</v>
      </c>
      <c r="I7204" s="2">
        <v>17.134920000000001</v>
      </c>
    </row>
    <row r="7205" spans="1:9">
      <c r="A7205" t="s">
        <v>7211</v>
      </c>
      <c r="B7205" s="2">
        <v>3.6004429999999998</v>
      </c>
      <c r="C7205" s="2">
        <v>4.8894399999999996</v>
      </c>
      <c r="D7205" s="2">
        <v>2.0006849999999998</v>
      </c>
      <c r="E7205" s="2">
        <v>2.3434520000000001</v>
      </c>
      <c r="F7205" s="2">
        <v>4.8273250000000001</v>
      </c>
      <c r="G7205" s="2">
        <v>6.511609</v>
      </c>
      <c r="H7205" s="2">
        <v>2.8467250000000002</v>
      </c>
      <c r="I7205" s="2">
        <v>2.5680800000000001</v>
      </c>
    </row>
    <row r="7206" spans="1:9">
      <c r="A7206" t="s">
        <v>7212</v>
      </c>
      <c r="B7206" s="2">
        <v>4.6669530000000004</v>
      </c>
      <c r="C7206" s="2">
        <v>5.5038539999999996</v>
      </c>
      <c r="D7206" s="2">
        <v>4.0537679999999998</v>
      </c>
      <c r="E7206" s="2">
        <v>5.275868</v>
      </c>
      <c r="F7206" s="2">
        <v>4.9992190000000001</v>
      </c>
      <c r="G7206" s="2">
        <v>5.5239580000000004</v>
      </c>
      <c r="H7206" s="2">
        <v>1.2817799999999999</v>
      </c>
      <c r="I7206" s="2">
        <v>2.1413250000000001</v>
      </c>
    </row>
    <row r="7207" spans="1:9">
      <c r="A7207" t="s">
        <v>7213</v>
      </c>
      <c r="B7207" s="2">
        <v>1.9997990000000001</v>
      </c>
      <c r="C7207" s="2">
        <v>2.5048979999999998</v>
      </c>
      <c r="D7207" s="2">
        <v>1.964518</v>
      </c>
      <c r="E7207" s="2">
        <v>2.428928</v>
      </c>
      <c r="F7207" s="2">
        <v>3.4128449999999999</v>
      </c>
      <c r="G7207" s="2">
        <v>2.4710719999999999</v>
      </c>
      <c r="H7207" s="2">
        <v>0.86963809999999997</v>
      </c>
      <c r="I7207" s="2">
        <v>0.62263139999999995</v>
      </c>
    </row>
    <row r="7208" spans="1:9">
      <c r="A7208" t="s">
        <v>7214</v>
      </c>
      <c r="B7208" s="2">
        <v>0</v>
      </c>
      <c r="C7208" s="2">
        <v>8.9647820000000003E-2</v>
      </c>
      <c r="D7208" s="2">
        <v>0</v>
      </c>
      <c r="E7208" s="2">
        <v>0</v>
      </c>
      <c r="F7208" s="2">
        <v>0</v>
      </c>
      <c r="G7208" s="2">
        <v>0</v>
      </c>
      <c r="H7208" s="2">
        <v>0</v>
      </c>
      <c r="I7208" s="2">
        <v>0</v>
      </c>
    </row>
    <row r="7209" spans="1:9">
      <c r="A7209" t="s">
        <v>7215</v>
      </c>
      <c r="B7209" s="2">
        <v>0.45053520000000002</v>
      </c>
      <c r="C7209" s="2">
        <v>1.097307</v>
      </c>
      <c r="D7209" s="2">
        <v>0.51635140000000002</v>
      </c>
      <c r="E7209" s="2">
        <v>0.40321030000000002</v>
      </c>
      <c r="F7209" s="2">
        <v>0.69768810000000003</v>
      </c>
      <c r="G7209" s="2">
        <v>0.87681600000000004</v>
      </c>
      <c r="H7209" s="2">
        <v>0.29388150000000002</v>
      </c>
      <c r="I7209" s="2">
        <v>0.58914580000000005</v>
      </c>
    </row>
    <row r="7210" spans="1:9">
      <c r="A7210" t="s">
        <v>7216</v>
      </c>
      <c r="B7210" s="2">
        <v>3.7854139999999998</v>
      </c>
      <c r="C7210" s="2">
        <v>4.1488259999999997</v>
      </c>
      <c r="D7210" s="2">
        <v>1.0846009999999999</v>
      </c>
      <c r="E7210" s="2">
        <v>1.5527359999999999</v>
      </c>
      <c r="F7210" s="2">
        <v>4.6058589999999997</v>
      </c>
      <c r="G7210" s="2">
        <v>4.9113610000000003</v>
      </c>
      <c r="H7210" s="2">
        <v>1.166013</v>
      </c>
      <c r="I7210" s="2">
        <v>1.443757</v>
      </c>
    </row>
    <row r="7211" spans="1:9">
      <c r="A7211" t="s">
        <v>7217</v>
      </c>
      <c r="B7211" s="2">
        <v>0.23328589999999999</v>
      </c>
      <c r="C7211" s="2">
        <v>0.37878830000000002</v>
      </c>
      <c r="D7211" s="2">
        <v>0.28518969999999999</v>
      </c>
      <c r="E7211" s="2">
        <v>0</v>
      </c>
      <c r="F7211" s="2">
        <v>0.34405809999999998</v>
      </c>
      <c r="G7211" s="2">
        <v>0.13452239999999999</v>
      </c>
      <c r="H7211" s="2">
        <v>0.2705263</v>
      </c>
      <c r="I7211" s="2">
        <v>0.13558139999999999</v>
      </c>
    </row>
    <row r="7212" spans="1:9">
      <c r="A7212" t="s">
        <v>7218</v>
      </c>
      <c r="B7212" s="2">
        <v>98.624319999999997</v>
      </c>
      <c r="C7212" s="2">
        <v>91.662670000000006</v>
      </c>
      <c r="D7212" s="2">
        <v>69.711609999999993</v>
      </c>
      <c r="E7212" s="2">
        <v>72.755420000000001</v>
      </c>
      <c r="F7212" s="2">
        <v>97.54956</v>
      </c>
      <c r="G7212" s="2">
        <v>103.7488</v>
      </c>
      <c r="H7212" s="2">
        <v>92.010059999999996</v>
      </c>
      <c r="I7212" s="2">
        <v>95.706760000000003</v>
      </c>
    </row>
    <row r="7213" spans="1:9">
      <c r="A7213" t="s">
        <v>7219</v>
      </c>
      <c r="B7213" s="2">
        <v>3.3077030000000001</v>
      </c>
      <c r="C7213" s="2">
        <v>4.9184710000000003</v>
      </c>
      <c r="D7213" s="2">
        <v>3.6711939999999998</v>
      </c>
      <c r="E7213" s="2">
        <v>2.6486499999999999</v>
      </c>
      <c r="F7213" s="2">
        <v>9.3971730000000004</v>
      </c>
      <c r="G7213" s="2">
        <v>9.3360199999999995</v>
      </c>
      <c r="H7213" s="2">
        <v>6.2078189999999998</v>
      </c>
      <c r="I7213" s="2">
        <v>4.4012260000000003</v>
      </c>
    </row>
    <row r="7214" spans="1:9">
      <c r="A7214" t="s">
        <v>7220</v>
      </c>
      <c r="B7214" s="2">
        <v>0.78078029999999998</v>
      </c>
      <c r="C7214" s="2">
        <v>1.014208</v>
      </c>
      <c r="D7214" s="2">
        <v>0.83518420000000004</v>
      </c>
      <c r="E7214" s="2">
        <v>0.81522689999999998</v>
      </c>
      <c r="F7214" s="2">
        <v>2.8788040000000001</v>
      </c>
      <c r="G7214" s="2">
        <v>2.3637100000000002</v>
      </c>
      <c r="H7214" s="2">
        <v>2.5464929999999999</v>
      </c>
      <c r="I7214" s="2">
        <v>1.7583770000000001</v>
      </c>
    </row>
    <row r="7215" spans="1:9">
      <c r="A7215" t="s">
        <v>7221</v>
      </c>
      <c r="B7215" s="2">
        <v>70.703299999999999</v>
      </c>
      <c r="C7215" s="2">
        <v>67.535120000000006</v>
      </c>
      <c r="D7215" s="2">
        <v>15.889749999999999</v>
      </c>
      <c r="E7215" s="2">
        <v>15.06048</v>
      </c>
      <c r="F7215" s="2">
        <v>28.893439999999998</v>
      </c>
      <c r="G7215" s="2">
        <v>32.91328</v>
      </c>
      <c r="H7215" s="2">
        <v>10.048500000000001</v>
      </c>
      <c r="I7215" s="2">
        <v>12.04278</v>
      </c>
    </row>
    <row r="7216" spans="1:9">
      <c r="A7216" t="s">
        <v>7222</v>
      </c>
      <c r="B7216" s="2">
        <v>4.6980490000000001</v>
      </c>
      <c r="C7216" s="2">
        <v>5.7349829999999997</v>
      </c>
      <c r="D7216" s="2">
        <v>3.892309</v>
      </c>
      <c r="E7216" s="2">
        <v>3.3433839999999999</v>
      </c>
      <c r="F7216" s="2">
        <v>5.9103890000000003</v>
      </c>
      <c r="G7216" s="2">
        <v>5.7282580000000003</v>
      </c>
      <c r="H7216" s="2">
        <v>2.7075999999999998</v>
      </c>
      <c r="I7216" s="2">
        <v>3.1087289999999999</v>
      </c>
    </row>
    <row r="7217" spans="1:9">
      <c r="A7217" t="s">
        <v>7223</v>
      </c>
      <c r="B7217" s="2">
        <v>0.33721960000000001</v>
      </c>
      <c r="C7217" s="2">
        <v>0.65705550000000001</v>
      </c>
      <c r="D7217" s="2">
        <v>0.46377859999999999</v>
      </c>
      <c r="E7217" s="2">
        <v>0.3017975</v>
      </c>
      <c r="F7217" s="2">
        <v>2.2380439999999999</v>
      </c>
      <c r="G7217" s="2">
        <v>1.020888</v>
      </c>
      <c r="H7217" s="2">
        <v>1.6130869999999999</v>
      </c>
      <c r="I7217" s="2">
        <v>1.763871</v>
      </c>
    </row>
    <row r="7218" spans="1:9">
      <c r="A7218" t="s">
        <v>7224</v>
      </c>
      <c r="B7218" s="2">
        <v>6.7937409999999998</v>
      </c>
      <c r="C7218" s="2">
        <v>6.1222349999999999</v>
      </c>
      <c r="D7218" s="2">
        <v>3.5816530000000002</v>
      </c>
      <c r="E7218" s="2">
        <v>1.8240350000000001</v>
      </c>
      <c r="F7218" s="2">
        <v>5.7111970000000003</v>
      </c>
      <c r="G7218" s="2">
        <v>6.170147</v>
      </c>
      <c r="H7218" s="2">
        <v>1.772607</v>
      </c>
      <c r="I7218" s="2">
        <v>1.0364530000000001</v>
      </c>
    </row>
    <row r="7219" spans="1:9">
      <c r="A7219" t="s">
        <v>7225</v>
      </c>
      <c r="B7219" s="2">
        <v>3.2221500000000001</v>
      </c>
      <c r="C7219" s="2">
        <v>3.0830440000000001</v>
      </c>
      <c r="D7219" s="2">
        <v>2.954285</v>
      </c>
      <c r="E7219" s="2">
        <v>2.3172510000000002</v>
      </c>
      <c r="F7219" s="2">
        <v>2.1384620000000001</v>
      </c>
      <c r="G7219" s="2">
        <v>2.189816</v>
      </c>
      <c r="H7219" s="2">
        <v>1.501279</v>
      </c>
      <c r="I7219" s="2">
        <v>1.1035280000000001</v>
      </c>
    </row>
    <row r="7220" spans="1:9">
      <c r="A7220" t="s">
        <v>7226</v>
      </c>
      <c r="B7220" s="2">
        <v>8.6438419999999994</v>
      </c>
      <c r="C7220" s="2">
        <v>7.3898979999999996</v>
      </c>
      <c r="D7220" s="2">
        <v>7.1165580000000004</v>
      </c>
      <c r="E7220" s="2">
        <v>5.3677520000000003</v>
      </c>
      <c r="F7220" s="2">
        <v>9.5221520000000002</v>
      </c>
      <c r="G7220" s="2">
        <v>8.6972670000000001</v>
      </c>
      <c r="H7220" s="2">
        <v>4.6027170000000002</v>
      </c>
      <c r="I7220" s="2">
        <v>4.15219</v>
      </c>
    </row>
    <row r="7221" spans="1:9">
      <c r="A7221" t="s">
        <v>7227</v>
      </c>
      <c r="B7221" s="2">
        <v>1.917683</v>
      </c>
      <c r="C7221" s="2">
        <v>3.4251330000000002</v>
      </c>
      <c r="D7221" s="2">
        <v>1.9047829999999999</v>
      </c>
      <c r="E7221" s="2">
        <v>1.859267</v>
      </c>
      <c r="F7221" s="2">
        <v>3.8181569999999998</v>
      </c>
      <c r="G7221" s="2">
        <v>3.8703539999999998</v>
      </c>
      <c r="H7221" s="2">
        <v>2.2238099999999998</v>
      </c>
      <c r="I7221" s="2">
        <v>3.6221930000000002</v>
      </c>
    </row>
    <row r="7222" spans="1:9">
      <c r="A7222" t="s">
        <v>7228</v>
      </c>
      <c r="B7222" s="2">
        <v>0.24671689999999999</v>
      </c>
      <c r="C7222" s="2">
        <v>0.24035780000000001</v>
      </c>
      <c r="D7222" s="2">
        <v>0</v>
      </c>
      <c r="E7222" s="2">
        <v>0.22080140000000001</v>
      </c>
      <c r="F7222" s="2">
        <v>0.76411989999999996</v>
      </c>
      <c r="G7222" s="2">
        <v>0.42680170000000001</v>
      </c>
      <c r="H7222" s="2">
        <v>0.21457599999999999</v>
      </c>
      <c r="I7222" s="2">
        <v>0.3226212</v>
      </c>
    </row>
    <row r="7223" spans="1:9">
      <c r="A7223" t="s">
        <v>7229</v>
      </c>
      <c r="B7223" s="2">
        <v>0.90009050000000002</v>
      </c>
      <c r="C7223" s="2">
        <v>1.4839690000000001</v>
      </c>
      <c r="D7223" s="2">
        <v>1.2061550000000001</v>
      </c>
      <c r="E7223" s="2">
        <v>1.239298</v>
      </c>
      <c r="F7223" s="2">
        <v>2.1443979999999998</v>
      </c>
      <c r="G7223" s="2">
        <v>2.2158570000000002</v>
      </c>
      <c r="H7223" s="2">
        <v>2.2280600000000002</v>
      </c>
      <c r="I7223" s="2">
        <v>3.3801320000000001</v>
      </c>
    </row>
    <row r="7224" spans="1:9">
      <c r="A7224" t="s">
        <v>7230</v>
      </c>
      <c r="B7224" s="2">
        <v>3.0127600000000001</v>
      </c>
      <c r="C7224" s="2">
        <v>3.2019340000000001</v>
      </c>
      <c r="D7224" s="2">
        <v>3.0134210000000001</v>
      </c>
      <c r="E7224" s="2">
        <v>3.2682370000000001</v>
      </c>
      <c r="F7224" s="2">
        <v>3.635446</v>
      </c>
      <c r="G7224" s="2">
        <v>3.5535329999999998</v>
      </c>
      <c r="H7224" s="2">
        <v>3.4937</v>
      </c>
      <c r="I7224" s="2">
        <v>3.3427410000000002</v>
      </c>
    </row>
    <row r="7225" spans="1:9">
      <c r="A7225" t="s">
        <v>7231</v>
      </c>
      <c r="B7225" s="2">
        <v>8.2071310000000004</v>
      </c>
      <c r="C7225" s="2">
        <v>8.1576660000000007</v>
      </c>
      <c r="D7225" s="2">
        <v>5.8470139999999997</v>
      </c>
      <c r="E7225" s="2">
        <v>6.0546959999999999</v>
      </c>
      <c r="F7225" s="2">
        <v>6.869929</v>
      </c>
      <c r="G7225" s="2">
        <v>6.8590330000000002</v>
      </c>
      <c r="H7225" s="2">
        <v>7.2826409999999999</v>
      </c>
      <c r="I7225" s="2">
        <v>6.7680020000000001</v>
      </c>
    </row>
    <row r="7226" spans="1:9">
      <c r="A7226" t="s">
        <v>7232</v>
      </c>
      <c r="B7226" s="2">
        <v>0.1858195</v>
      </c>
      <c r="C7226" s="2">
        <v>9.0514990000000004E-2</v>
      </c>
      <c r="D7226" s="2">
        <v>0.17037179999999999</v>
      </c>
      <c r="E7226" s="2">
        <v>0.24945100000000001</v>
      </c>
      <c r="F7226" s="2">
        <v>0</v>
      </c>
      <c r="G7226" s="2">
        <v>0.1607268</v>
      </c>
      <c r="H7226" s="2">
        <v>0.32322390000000001</v>
      </c>
      <c r="I7226" s="2">
        <v>0.24298819999999999</v>
      </c>
    </row>
    <row r="7227" spans="1:9">
      <c r="A7227" t="s">
        <v>7233</v>
      </c>
      <c r="B7227" s="2">
        <v>0</v>
      </c>
      <c r="C7227" s="2">
        <v>0.1108966</v>
      </c>
      <c r="D7227" s="2">
        <v>0.41747020000000001</v>
      </c>
      <c r="E7227" s="2">
        <v>0.20374719999999999</v>
      </c>
      <c r="F7227" s="2">
        <v>0.50364370000000003</v>
      </c>
      <c r="G7227" s="2">
        <v>1.083051</v>
      </c>
      <c r="H7227" s="2">
        <v>0.99001360000000005</v>
      </c>
      <c r="I7227" s="2">
        <v>1.5877479999999999</v>
      </c>
    </row>
    <row r="7228" spans="1:9">
      <c r="A7228" t="s">
        <v>7234</v>
      </c>
      <c r="B7228" s="2">
        <v>104.0745</v>
      </c>
      <c r="C7228" s="2">
        <v>103.7568</v>
      </c>
      <c r="D7228" s="2">
        <v>52.857959999999999</v>
      </c>
      <c r="E7228" s="2">
        <v>38.288829999999997</v>
      </c>
      <c r="F7228" s="2">
        <v>93.169589999999999</v>
      </c>
      <c r="G7228" s="2">
        <v>90.807869999999994</v>
      </c>
      <c r="H7228" s="2">
        <v>29.820219999999999</v>
      </c>
      <c r="I7228" s="2">
        <v>35.180709999999998</v>
      </c>
    </row>
    <row r="7229" spans="1:9">
      <c r="A7229" t="s">
        <v>7235</v>
      </c>
      <c r="B7229" s="2">
        <v>18.084679999999999</v>
      </c>
      <c r="C7229" s="2">
        <v>23.555230000000002</v>
      </c>
      <c r="D7229" s="2">
        <v>15.13941</v>
      </c>
      <c r="E7229" s="2">
        <v>14.425789999999999</v>
      </c>
      <c r="F7229" s="2">
        <v>23.65682</v>
      </c>
      <c r="G7229" s="2">
        <v>23.803909999999998</v>
      </c>
      <c r="H7229" s="2">
        <v>9.5739979999999996</v>
      </c>
      <c r="I7229" s="2">
        <v>10.62472</v>
      </c>
    </row>
    <row r="7230" spans="1:9">
      <c r="A7230" t="s">
        <v>7236</v>
      </c>
      <c r="B7230" s="2">
        <v>0.85285789999999995</v>
      </c>
      <c r="C7230" s="2">
        <v>1.1632260000000001</v>
      </c>
      <c r="D7230" s="2">
        <v>1.3293280000000001</v>
      </c>
      <c r="E7230" s="2">
        <v>0.91592680000000004</v>
      </c>
      <c r="F7230" s="2">
        <v>1.584859</v>
      </c>
      <c r="G7230" s="2">
        <v>1.917994</v>
      </c>
      <c r="H7230" s="2">
        <v>0.29670099999999999</v>
      </c>
      <c r="I7230" s="2">
        <v>0.66914759999999995</v>
      </c>
    </row>
    <row r="7231" spans="1:9">
      <c r="A7231" t="s">
        <v>7237</v>
      </c>
      <c r="B7231" s="2">
        <v>865.31700000000001</v>
      </c>
      <c r="C7231" s="2">
        <v>857.29579999999999</v>
      </c>
      <c r="D7231" s="2">
        <v>837.73789999999997</v>
      </c>
      <c r="E7231" s="2">
        <v>870.20050000000003</v>
      </c>
      <c r="F7231" s="2">
        <v>493.29079999999999</v>
      </c>
      <c r="G7231" s="2">
        <v>508.48809999999997</v>
      </c>
      <c r="H7231" s="2">
        <v>371.03469999999999</v>
      </c>
      <c r="I7231" s="2">
        <v>396.50970000000001</v>
      </c>
    </row>
    <row r="7232" spans="1:9">
      <c r="A7232" t="s">
        <v>7238</v>
      </c>
      <c r="B7232" s="2">
        <v>3.969185</v>
      </c>
      <c r="C7232" s="2">
        <v>4.5492699999999999</v>
      </c>
      <c r="D7232" s="2">
        <v>6.6362189999999996</v>
      </c>
      <c r="E7232" s="2">
        <v>5.8507730000000002</v>
      </c>
      <c r="F7232" s="2">
        <v>9.0907479999999996</v>
      </c>
      <c r="G7232" s="2">
        <v>7.8761539999999997</v>
      </c>
      <c r="H7232" s="2">
        <v>7.9195279999999997</v>
      </c>
      <c r="I7232" s="2">
        <v>9.1594139999999999</v>
      </c>
    </row>
    <row r="7233" spans="1:9">
      <c r="A7233" t="s">
        <v>7239</v>
      </c>
      <c r="B7233" s="2">
        <v>0.50369509999999995</v>
      </c>
      <c r="C7233" s="2">
        <v>0.49071239999999999</v>
      </c>
      <c r="D7233" s="2">
        <v>0</v>
      </c>
      <c r="E7233" s="2">
        <v>0.45078610000000002</v>
      </c>
      <c r="F7233" s="2">
        <v>0.89144029999999996</v>
      </c>
      <c r="G7233" s="2">
        <v>1.307032</v>
      </c>
      <c r="H7233" s="2">
        <v>0.43807659999999998</v>
      </c>
      <c r="I7233" s="2">
        <v>0</v>
      </c>
    </row>
    <row r="7234" spans="1:9">
      <c r="A7234" t="s">
        <v>7240</v>
      </c>
      <c r="B7234" s="2">
        <v>0.47793989999999997</v>
      </c>
      <c r="C7234" s="2">
        <v>0.37249680000000002</v>
      </c>
      <c r="D7234" s="2">
        <v>0.21910379999999999</v>
      </c>
      <c r="E7234" s="2">
        <v>0.2994154</v>
      </c>
      <c r="F7234" s="2">
        <v>0.38063639999999999</v>
      </c>
      <c r="G7234" s="2">
        <v>0.12402000000000001</v>
      </c>
      <c r="H7234" s="2">
        <v>8.3135319999999999E-2</v>
      </c>
      <c r="I7234" s="2">
        <v>0.1666618</v>
      </c>
    </row>
    <row r="7235" spans="1:9">
      <c r="A7235" t="s">
        <v>7241</v>
      </c>
      <c r="B7235" s="2">
        <v>0</v>
      </c>
      <c r="C7235" s="2">
        <v>0.1212529</v>
      </c>
      <c r="D7235" s="2">
        <v>0.1141141</v>
      </c>
      <c r="E7235" s="2">
        <v>0.22277459999999999</v>
      </c>
      <c r="F7235" s="2">
        <v>0</v>
      </c>
      <c r="G7235" s="2">
        <v>0</v>
      </c>
      <c r="H7235" s="2">
        <v>0</v>
      </c>
      <c r="I7235" s="2">
        <v>0</v>
      </c>
    </row>
    <row r="7236" spans="1:9">
      <c r="A7236" t="s">
        <v>7242</v>
      </c>
      <c r="B7236" s="2">
        <v>10.494289999999999</v>
      </c>
      <c r="C7236" s="2">
        <v>10.223800000000001</v>
      </c>
      <c r="D7236" s="2">
        <v>13.69894</v>
      </c>
      <c r="E7236" s="2">
        <v>12.09811</v>
      </c>
      <c r="F7236" s="2">
        <v>15.42488</v>
      </c>
      <c r="G7236" s="2">
        <v>15.23118</v>
      </c>
      <c r="H7236" s="2">
        <v>20.574770000000001</v>
      </c>
      <c r="I7236" s="2">
        <v>20.623169999999998</v>
      </c>
    </row>
    <row r="7237" spans="1:9">
      <c r="A7237" t="s">
        <v>7243</v>
      </c>
      <c r="B7237" s="2">
        <v>1.6067</v>
      </c>
      <c r="C7237" s="2">
        <v>2.2767819999999999</v>
      </c>
      <c r="D7237" s="2">
        <v>0.80352619999999997</v>
      </c>
      <c r="E7237" s="2">
        <v>0.39216269999999998</v>
      </c>
      <c r="F7237" s="2">
        <v>0.64625909999999998</v>
      </c>
      <c r="G7237" s="2">
        <v>1.263396</v>
      </c>
      <c r="H7237" s="2">
        <v>0.25407059999999998</v>
      </c>
      <c r="I7237" s="2">
        <v>1.0186729999999999</v>
      </c>
    </row>
    <row r="7238" spans="1:9">
      <c r="A7238" t="s">
        <v>7244</v>
      </c>
      <c r="B7238" s="2">
        <v>5.0971339999999996</v>
      </c>
      <c r="C7238" s="2">
        <v>4.9657559999999998</v>
      </c>
      <c r="D7238" s="2">
        <v>10.44642</v>
      </c>
      <c r="E7238" s="2">
        <v>9.5259509999999992</v>
      </c>
      <c r="F7238" s="2">
        <v>13.26605</v>
      </c>
      <c r="G7238" s="2">
        <v>12.31879</v>
      </c>
      <c r="H7238" s="2">
        <v>21.12246</v>
      </c>
      <c r="I7238" s="2">
        <v>16.72861</v>
      </c>
    </row>
    <row r="7239" spans="1:9">
      <c r="A7239" t="s">
        <v>7245</v>
      </c>
      <c r="B7239" s="2">
        <v>2.8178390000000002</v>
      </c>
      <c r="C7239" s="2">
        <v>2.745209</v>
      </c>
      <c r="D7239" s="2">
        <v>2.712764</v>
      </c>
      <c r="E7239" s="2">
        <v>3.0262180000000001</v>
      </c>
      <c r="F7239" s="2">
        <v>0.8727277</v>
      </c>
      <c r="G7239" s="2">
        <v>1.9498599999999999</v>
      </c>
      <c r="H7239" s="2">
        <v>2.6958220000000002</v>
      </c>
      <c r="I7239" s="2">
        <v>2.3336869999999998</v>
      </c>
    </row>
    <row r="7240" spans="1:9">
      <c r="A7240" t="s">
        <v>7246</v>
      </c>
      <c r="B7240" s="2">
        <v>0.32908080000000001</v>
      </c>
      <c r="C7240" s="2">
        <v>0.36639860000000002</v>
      </c>
      <c r="D7240" s="2">
        <v>0.17241339999999999</v>
      </c>
      <c r="E7240" s="2">
        <v>0.16829350000000001</v>
      </c>
      <c r="F7240" s="2">
        <v>0.45760600000000001</v>
      </c>
      <c r="G7240" s="2">
        <v>0.69127459999999996</v>
      </c>
      <c r="H7240" s="2">
        <v>0.4088715</v>
      </c>
      <c r="I7240" s="2">
        <v>0.28688330000000001</v>
      </c>
    </row>
    <row r="7241" spans="1:9">
      <c r="A7241" t="s">
        <v>7247</v>
      </c>
      <c r="B7241" s="2">
        <v>7.507002</v>
      </c>
      <c r="C7241" s="2">
        <v>7.0951959999999996</v>
      </c>
      <c r="D7241" s="2">
        <v>7.6020380000000003</v>
      </c>
      <c r="E7241" s="2">
        <v>6.6181789999999996</v>
      </c>
      <c r="F7241" s="2">
        <v>3.6684960000000002</v>
      </c>
      <c r="G7241" s="2">
        <v>5.1364710000000002</v>
      </c>
      <c r="H7241" s="2">
        <v>3.703033</v>
      </c>
      <c r="I7241" s="2">
        <v>3.12568</v>
      </c>
    </row>
    <row r="7242" spans="1:9">
      <c r="A7242" t="s">
        <v>7248</v>
      </c>
      <c r="B7242" s="2">
        <v>0</v>
      </c>
      <c r="C7242" s="2">
        <v>0</v>
      </c>
      <c r="D7242" s="2">
        <v>0</v>
      </c>
      <c r="E7242" s="2">
        <v>0</v>
      </c>
      <c r="F7242" s="2">
        <v>0.39884019999999998</v>
      </c>
      <c r="G7242" s="2">
        <v>0.51980479999999996</v>
      </c>
      <c r="H7242" s="2">
        <v>0.1306668</v>
      </c>
      <c r="I7242" s="2">
        <v>0.13097420000000001</v>
      </c>
    </row>
    <row r="7243" spans="1:9">
      <c r="A7243" t="s">
        <v>7249</v>
      </c>
      <c r="B7243" s="2">
        <v>2.4562909999999998</v>
      </c>
      <c r="C7243" s="2">
        <v>2.2972610000000002</v>
      </c>
      <c r="D7243" s="2">
        <v>1.621507</v>
      </c>
      <c r="E7243" s="2">
        <v>0.87931130000000002</v>
      </c>
      <c r="F7243" s="2">
        <v>2.7821739999999999</v>
      </c>
      <c r="G7243" s="2">
        <v>1.7846630000000001</v>
      </c>
      <c r="H7243" s="2">
        <v>2.1362990000000002</v>
      </c>
      <c r="I7243" s="2">
        <v>1.4561010000000001</v>
      </c>
    </row>
    <row r="7244" spans="1:9">
      <c r="A7244" t="s">
        <v>7250</v>
      </c>
      <c r="B7244" s="2">
        <v>0.17901249999999999</v>
      </c>
      <c r="C7244" s="2">
        <v>0.17439840000000001</v>
      </c>
      <c r="D7244" s="2">
        <v>0</v>
      </c>
      <c r="E7244" s="2">
        <v>0</v>
      </c>
      <c r="F7244" s="2">
        <v>0.633633</v>
      </c>
      <c r="G7244" s="2">
        <v>0</v>
      </c>
      <c r="H7244" s="2">
        <v>0</v>
      </c>
      <c r="I7244" s="2">
        <v>0</v>
      </c>
    </row>
    <row r="7245" spans="1:9">
      <c r="A7245" t="s">
        <v>7251</v>
      </c>
      <c r="B7245" s="2">
        <v>1.12297</v>
      </c>
      <c r="C7245" s="2">
        <v>1.458701</v>
      </c>
      <c r="D7245" s="2">
        <v>0.90091299999999996</v>
      </c>
      <c r="E7245" s="2">
        <v>0.71188320000000005</v>
      </c>
      <c r="F7245" s="2">
        <v>0.95231220000000005</v>
      </c>
      <c r="G7245" s="2">
        <v>0.84991099999999997</v>
      </c>
      <c r="H7245" s="2">
        <v>0.32555869999999998</v>
      </c>
      <c r="I7245" s="2">
        <v>0.40790569999999998</v>
      </c>
    </row>
    <row r="7246" spans="1:9">
      <c r="A7246" t="s">
        <v>7252</v>
      </c>
      <c r="B7246" s="2">
        <v>1.5056400000000001</v>
      </c>
      <c r="C7246" s="2">
        <v>1.1001240000000001</v>
      </c>
      <c r="D7246" s="2">
        <v>1.0353540000000001</v>
      </c>
      <c r="E7246" s="2">
        <v>1.459776</v>
      </c>
      <c r="F7246" s="2">
        <v>1.998513</v>
      </c>
      <c r="G7246" s="2">
        <v>0.86821459999999995</v>
      </c>
      <c r="H7246" s="2">
        <v>2.0733649999999999</v>
      </c>
      <c r="I7246" s="2">
        <v>1.3125739999999999</v>
      </c>
    </row>
    <row r="7247" spans="1:9">
      <c r="A7247" t="s">
        <v>7253</v>
      </c>
      <c r="B7247" s="2">
        <v>6.169289E-2</v>
      </c>
      <c r="C7247" s="2">
        <v>9.0154129999999999E-2</v>
      </c>
      <c r="D7247" s="2">
        <v>0</v>
      </c>
      <c r="E7247" s="2">
        <v>2.760628E-2</v>
      </c>
      <c r="F7247" s="2">
        <v>0.1364802</v>
      </c>
      <c r="G7247" s="2">
        <v>8.0043039999999996E-2</v>
      </c>
      <c r="H7247" s="2">
        <v>0</v>
      </c>
      <c r="I7247" s="2">
        <v>0</v>
      </c>
    </row>
    <row r="7248" spans="1:9">
      <c r="A7248" t="s">
        <v>7254</v>
      </c>
      <c r="B7248" s="2">
        <v>0.17419850000000001</v>
      </c>
      <c r="C7248" s="2">
        <v>0.33941710000000003</v>
      </c>
      <c r="D7248" s="2">
        <v>0</v>
      </c>
      <c r="E7248" s="2">
        <v>0.15590039999999999</v>
      </c>
      <c r="F7248" s="2">
        <v>0.15414839999999999</v>
      </c>
      <c r="G7248" s="2">
        <v>0.30135030000000002</v>
      </c>
      <c r="H7248" s="2">
        <v>0.45451469999999999</v>
      </c>
      <c r="I7248" s="2">
        <v>0</v>
      </c>
    </row>
    <row r="7249" spans="1:9">
      <c r="A7249" t="s">
        <v>7255</v>
      </c>
      <c r="B7249" s="2">
        <v>0.41949310000000001</v>
      </c>
      <c r="C7249" s="2">
        <v>0</v>
      </c>
      <c r="D7249" s="2">
        <v>0</v>
      </c>
      <c r="E7249" s="2">
        <v>0.75085760000000001</v>
      </c>
      <c r="F7249" s="2">
        <v>0</v>
      </c>
      <c r="G7249" s="2">
        <v>0</v>
      </c>
      <c r="H7249" s="2">
        <v>0</v>
      </c>
      <c r="I7249" s="2">
        <v>0.36570219999999998</v>
      </c>
    </row>
    <row r="7250" spans="1:9">
      <c r="A7250" t="s">
        <v>7256</v>
      </c>
      <c r="B7250" s="2">
        <v>0</v>
      </c>
      <c r="C7250" s="2">
        <v>0</v>
      </c>
      <c r="D7250" s="2">
        <v>0.38519969999999998</v>
      </c>
      <c r="E7250" s="2">
        <v>0</v>
      </c>
      <c r="F7250" s="2">
        <v>0</v>
      </c>
      <c r="G7250" s="2">
        <v>0.36339300000000002</v>
      </c>
      <c r="H7250" s="2">
        <v>0.1826971</v>
      </c>
      <c r="I7250" s="2">
        <v>0.18312690000000001</v>
      </c>
    </row>
    <row r="7251" spans="1:9">
      <c r="A7251" t="s">
        <v>7257</v>
      </c>
      <c r="B7251" s="2">
        <v>9.2000419999999998</v>
      </c>
      <c r="C7251" s="2">
        <v>7.8425479999999999</v>
      </c>
      <c r="D7251" s="2">
        <v>6.4928999999999997</v>
      </c>
      <c r="E7251" s="2">
        <v>5.6877219999999999</v>
      </c>
      <c r="F7251" s="2">
        <v>7.605524</v>
      </c>
      <c r="G7251" s="2">
        <v>6.0206210000000002</v>
      </c>
      <c r="H7251" s="2">
        <v>11.896990000000001</v>
      </c>
      <c r="I7251" s="2">
        <v>9.4450020000000006</v>
      </c>
    </row>
    <row r="7252" spans="1:9">
      <c r="A7252" t="s">
        <v>7258</v>
      </c>
      <c r="B7252" s="2">
        <v>0</v>
      </c>
      <c r="C7252" s="2">
        <v>0.73045479999999996</v>
      </c>
      <c r="D7252" s="2">
        <v>0.68744930000000004</v>
      </c>
      <c r="E7252" s="2">
        <v>0.33551110000000001</v>
      </c>
      <c r="F7252" s="2">
        <v>0.66348110000000005</v>
      </c>
      <c r="G7252" s="2">
        <v>1.621329</v>
      </c>
      <c r="H7252" s="2">
        <v>0.3260516</v>
      </c>
      <c r="I7252" s="2">
        <v>0.65363729999999998</v>
      </c>
    </row>
    <row r="7253" spans="1:9">
      <c r="A7253" t="s">
        <v>7259</v>
      </c>
      <c r="B7253" s="2">
        <v>0.346447</v>
      </c>
      <c r="C7253" s="2">
        <v>8.4379330000000002E-2</v>
      </c>
      <c r="D7253" s="2">
        <v>7.9411499999999996E-2</v>
      </c>
      <c r="E7253" s="2">
        <v>0.23254169999999999</v>
      </c>
      <c r="F7253" s="2">
        <v>0.383214</v>
      </c>
      <c r="G7253" s="2">
        <v>0.82407490000000005</v>
      </c>
      <c r="H7253" s="2">
        <v>0.2259854</v>
      </c>
      <c r="I7253" s="2">
        <v>0.15101129999999999</v>
      </c>
    </row>
    <row r="7254" spans="1:9">
      <c r="A7254" t="s">
        <v>7260</v>
      </c>
      <c r="B7254" s="2">
        <v>0.1087211</v>
      </c>
      <c r="C7254" s="2">
        <v>0</v>
      </c>
      <c r="D7254" s="2">
        <v>0</v>
      </c>
      <c r="E7254" s="2">
        <v>0</v>
      </c>
      <c r="F7254" s="2">
        <v>9.6207349999999997E-2</v>
      </c>
      <c r="G7254" s="2">
        <v>0</v>
      </c>
      <c r="H7254" s="2">
        <v>0</v>
      </c>
      <c r="I7254" s="2">
        <v>4.7389979999999998E-2</v>
      </c>
    </row>
    <row r="7255" spans="1:9">
      <c r="A7255" t="s">
        <v>7261</v>
      </c>
      <c r="B7255" s="2">
        <v>17.336079999999999</v>
      </c>
      <c r="C7255" s="2">
        <v>19.388549999999999</v>
      </c>
      <c r="D7255" s="2">
        <v>6.700088</v>
      </c>
      <c r="E7255" s="2">
        <v>6.192113</v>
      </c>
      <c r="F7255" s="2">
        <v>14.58399</v>
      </c>
      <c r="G7255" s="2">
        <v>14.18815</v>
      </c>
      <c r="H7255" s="2">
        <v>12.17029</v>
      </c>
      <c r="I7255" s="2">
        <v>11.9956</v>
      </c>
    </row>
    <row r="7256" spans="1:9">
      <c r="A7256" t="s">
        <v>7262</v>
      </c>
      <c r="B7256" s="2">
        <v>5.9528420000000004</v>
      </c>
      <c r="C7256" s="2">
        <v>4.83284</v>
      </c>
      <c r="D7256" s="2">
        <v>6.1402130000000001</v>
      </c>
      <c r="E7256" s="2">
        <v>6.1044790000000004</v>
      </c>
      <c r="F7256" s="2">
        <v>4.6092149999999998</v>
      </c>
      <c r="G7256" s="2">
        <v>5.3635250000000001</v>
      </c>
      <c r="H7256" s="2">
        <v>4.8537559999999997</v>
      </c>
      <c r="I7256" s="2">
        <v>5.838209</v>
      </c>
    </row>
    <row r="7257" spans="1:9">
      <c r="A7257" t="s">
        <v>7263</v>
      </c>
      <c r="B7257" s="2">
        <v>4.0123759999999997</v>
      </c>
      <c r="C7257" s="2">
        <v>4.1146919999999998</v>
      </c>
      <c r="D7257" s="2">
        <v>7.6480680000000003</v>
      </c>
      <c r="E7257" s="2">
        <v>7.9378010000000003</v>
      </c>
      <c r="F7257" s="2">
        <v>5.3258320000000001</v>
      </c>
      <c r="G7257" s="2">
        <v>6.3017960000000004</v>
      </c>
      <c r="H7257" s="2">
        <v>4.8671670000000002</v>
      </c>
      <c r="I7257" s="2">
        <v>5.3388640000000001</v>
      </c>
    </row>
    <row r="7258" spans="1:9">
      <c r="A7258" t="s">
        <v>7264</v>
      </c>
      <c r="B7258" s="2">
        <v>0</v>
      </c>
      <c r="C7258" s="2">
        <v>1.3302149999999999</v>
      </c>
      <c r="D7258" s="2">
        <v>0</v>
      </c>
      <c r="E7258" s="2">
        <v>0</v>
      </c>
      <c r="F7258" s="2">
        <v>0</v>
      </c>
      <c r="G7258" s="2">
        <v>0</v>
      </c>
      <c r="H7258" s="2">
        <v>0</v>
      </c>
      <c r="I7258" s="2">
        <v>0</v>
      </c>
    </row>
    <row r="7259" spans="1:9">
      <c r="A7259" t="s">
        <v>7265</v>
      </c>
      <c r="B7259" s="2">
        <v>0</v>
      </c>
      <c r="C7259" s="2">
        <v>0.2901512</v>
      </c>
      <c r="D7259" s="2">
        <v>0.27306859999999999</v>
      </c>
      <c r="E7259" s="2">
        <v>0</v>
      </c>
      <c r="F7259" s="2">
        <v>0.46120889999999998</v>
      </c>
      <c r="G7259" s="2">
        <v>0.45081710000000003</v>
      </c>
      <c r="H7259" s="2">
        <v>0.3237855</v>
      </c>
      <c r="I7259" s="2">
        <v>0.25963779999999997</v>
      </c>
    </row>
    <row r="7260" spans="1:9">
      <c r="A7260" t="s">
        <v>7266</v>
      </c>
      <c r="B7260" s="2">
        <v>72.051850000000002</v>
      </c>
      <c r="C7260" s="2">
        <v>67.096130000000002</v>
      </c>
      <c r="D7260" s="2">
        <v>146.3683</v>
      </c>
      <c r="E7260" s="2">
        <v>151.95750000000001</v>
      </c>
      <c r="F7260" s="2">
        <v>72.526910000000001</v>
      </c>
      <c r="G7260" s="2">
        <v>68.141689999999997</v>
      </c>
      <c r="H7260" s="2">
        <v>206.6148</v>
      </c>
      <c r="I7260" s="2">
        <v>212.21969999999999</v>
      </c>
    </row>
    <row r="7261" spans="1:9">
      <c r="A7261" t="s">
        <v>7267</v>
      </c>
      <c r="B7261" s="2">
        <v>0.72330139999999998</v>
      </c>
      <c r="C7261" s="2">
        <v>0.91605590000000003</v>
      </c>
      <c r="D7261" s="2">
        <v>0.9284403</v>
      </c>
      <c r="E7261" s="2">
        <v>1.3593820000000001</v>
      </c>
      <c r="F7261" s="2">
        <v>1.5361199999999999</v>
      </c>
      <c r="G7261" s="2">
        <v>2.002011</v>
      </c>
      <c r="H7261" s="2">
        <v>5.032591</v>
      </c>
      <c r="I7261" s="2">
        <v>4.7291530000000002</v>
      </c>
    </row>
    <row r="7262" spans="1:9">
      <c r="A7262" t="s">
        <v>7268</v>
      </c>
      <c r="B7262" s="2">
        <v>64.403760000000005</v>
      </c>
      <c r="C7262" s="2">
        <v>64.884029999999996</v>
      </c>
      <c r="D7262" s="2">
        <v>45.055889999999998</v>
      </c>
      <c r="E7262" s="2">
        <v>52.56814</v>
      </c>
      <c r="F7262" s="2">
        <v>87.174639999999997</v>
      </c>
      <c r="G7262" s="2">
        <v>84.910409999999999</v>
      </c>
      <c r="H7262" s="2">
        <v>47.566310000000001</v>
      </c>
      <c r="I7262" s="2">
        <v>52.71819</v>
      </c>
    </row>
    <row r="7263" spans="1:9">
      <c r="A7263" t="s">
        <v>7269</v>
      </c>
      <c r="B7263" s="2">
        <v>3.2465359999999999</v>
      </c>
      <c r="C7263" s="2">
        <v>2.9336639999999998</v>
      </c>
      <c r="D7263" s="2">
        <v>1.5530310000000001</v>
      </c>
      <c r="E7263" s="2">
        <v>1.55803</v>
      </c>
      <c r="F7263" s="2">
        <v>2.4565049999999999</v>
      </c>
      <c r="G7263" s="2">
        <v>2.2383660000000001</v>
      </c>
      <c r="H7263" s="2">
        <v>1.4322589999999999</v>
      </c>
      <c r="I7263" s="2">
        <v>1.4356279999999999</v>
      </c>
    </row>
    <row r="7264" spans="1:9">
      <c r="A7264" t="s">
        <v>7270</v>
      </c>
      <c r="B7264" s="2">
        <v>1.851872</v>
      </c>
      <c r="C7264" s="2">
        <v>1.5918890000000001</v>
      </c>
      <c r="D7264" s="2">
        <v>1.1985330000000001</v>
      </c>
      <c r="E7264" s="2">
        <v>1.1698930000000001</v>
      </c>
      <c r="F7264" s="2">
        <v>4.1450060000000004</v>
      </c>
      <c r="G7264" s="2">
        <v>2.544035</v>
      </c>
      <c r="H7264" s="2">
        <v>2.1790750000000001</v>
      </c>
      <c r="I7264" s="2">
        <v>2.943924</v>
      </c>
    </row>
    <row r="7265" spans="1:9">
      <c r="A7265" t="s">
        <v>7271</v>
      </c>
      <c r="B7265" s="2">
        <v>12.69403</v>
      </c>
      <c r="C7265" s="2">
        <v>14.557539999999999</v>
      </c>
      <c r="D7265" s="2">
        <v>9.97607</v>
      </c>
      <c r="E7265" s="2">
        <v>10.64654</v>
      </c>
      <c r="F7265" s="2">
        <v>18.229489999999998</v>
      </c>
      <c r="G7265" s="2">
        <v>18.257940000000001</v>
      </c>
      <c r="H7265" s="2">
        <v>17.41217</v>
      </c>
      <c r="I7265" s="2">
        <v>17.76932</v>
      </c>
    </row>
    <row r="7266" spans="1:9">
      <c r="A7266" t="s">
        <v>7272</v>
      </c>
      <c r="B7266" s="2">
        <v>9.196726</v>
      </c>
      <c r="C7266" s="2">
        <v>8.8643649999999994</v>
      </c>
      <c r="D7266" s="2">
        <v>18.658439999999999</v>
      </c>
      <c r="E7266" s="2">
        <v>15.58577</v>
      </c>
      <c r="F7266" s="2">
        <v>10.21602</v>
      </c>
      <c r="G7266" s="2">
        <v>10.23972</v>
      </c>
      <c r="H7266" s="2">
        <v>22.37914</v>
      </c>
      <c r="I7266" s="2">
        <v>27.293430000000001</v>
      </c>
    </row>
    <row r="7267" spans="1:9">
      <c r="A7267" t="s">
        <v>7273</v>
      </c>
      <c r="B7267" s="2">
        <v>0.28206930000000002</v>
      </c>
      <c r="C7267" s="2">
        <v>0.82439680000000004</v>
      </c>
      <c r="D7267" s="2">
        <v>0</v>
      </c>
      <c r="E7267" s="2">
        <v>0.31555030000000001</v>
      </c>
      <c r="F7267" s="2">
        <v>1.0608139999999999</v>
      </c>
      <c r="G7267" s="2">
        <v>0.79293270000000005</v>
      </c>
      <c r="H7267" s="2">
        <v>0.30665360000000003</v>
      </c>
      <c r="I7267" s="2">
        <v>0.18442500000000001</v>
      </c>
    </row>
    <row r="7268" spans="1:9">
      <c r="A7268" t="s">
        <v>7274</v>
      </c>
      <c r="B7268" s="2">
        <v>4.8940330000000003</v>
      </c>
      <c r="C7268" s="2">
        <v>4.6664450000000004</v>
      </c>
      <c r="D7268" s="2">
        <v>11.07474</v>
      </c>
      <c r="E7268" s="2">
        <v>11.08968</v>
      </c>
      <c r="F7268" s="2">
        <v>4.6071629999999999</v>
      </c>
      <c r="G7268" s="2">
        <v>3.9629530000000002</v>
      </c>
      <c r="H7268" s="2">
        <v>14.852349999999999</v>
      </c>
      <c r="I7268" s="2">
        <v>11.98245</v>
      </c>
    </row>
    <row r="7269" spans="1:9">
      <c r="A7269" t="s">
        <v>7275</v>
      </c>
      <c r="B7269" s="2">
        <v>2.5926740000000001</v>
      </c>
      <c r="C7269" s="2">
        <v>1.098195</v>
      </c>
      <c r="D7269" s="2">
        <v>3.3073239999999999</v>
      </c>
      <c r="E7269" s="2">
        <v>2.320335</v>
      </c>
      <c r="F7269" s="2">
        <v>1.8952580000000001</v>
      </c>
      <c r="G7269" s="2">
        <v>1.7550509999999999</v>
      </c>
      <c r="H7269" s="2">
        <v>6.6667059999999996</v>
      </c>
      <c r="I7269" s="2">
        <v>6.977201</v>
      </c>
    </row>
    <row r="7270" spans="1:9">
      <c r="A7270" t="s">
        <v>7276</v>
      </c>
      <c r="B7270" s="2">
        <v>12.035830000000001</v>
      </c>
      <c r="C7270" s="2">
        <v>6.7003440000000003</v>
      </c>
      <c r="D7270" s="2">
        <v>0</v>
      </c>
      <c r="E7270" s="2">
        <v>0</v>
      </c>
      <c r="F7270" s="2">
        <v>6.0860060000000002</v>
      </c>
      <c r="G7270" s="2">
        <v>2.9744389999999998</v>
      </c>
      <c r="H7270" s="2">
        <v>2.9908190000000001</v>
      </c>
      <c r="I7270" s="2">
        <v>2.9978549999999999</v>
      </c>
    </row>
    <row r="7271" spans="1:9">
      <c r="A7271" t="s">
        <v>7277</v>
      </c>
      <c r="B7271" s="2">
        <v>0</v>
      </c>
      <c r="C7271" s="2">
        <v>0</v>
      </c>
      <c r="D7271" s="2">
        <v>0</v>
      </c>
      <c r="E7271" s="2">
        <v>0</v>
      </c>
      <c r="F7271" s="2">
        <v>2.0888409999999999</v>
      </c>
      <c r="G7271" s="2">
        <v>1.2761100000000001</v>
      </c>
      <c r="H7271" s="2">
        <v>0</v>
      </c>
      <c r="I7271" s="2">
        <v>0</v>
      </c>
    </row>
    <row r="7272" spans="1:9">
      <c r="A7272" t="s">
        <v>7278</v>
      </c>
      <c r="B7272" s="2">
        <v>1.0359590000000001</v>
      </c>
      <c r="C7272" s="2">
        <v>1.640042</v>
      </c>
      <c r="D7272" s="2">
        <v>0.94983689999999998</v>
      </c>
      <c r="E7272" s="2">
        <v>1.043032</v>
      </c>
      <c r="F7272" s="2">
        <v>2.750162</v>
      </c>
      <c r="G7272" s="2">
        <v>3.3602449999999999</v>
      </c>
      <c r="H7272" s="2">
        <v>1.4641249999999999</v>
      </c>
      <c r="I7272" s="2">
        <v>0.90311949999999996</v>
      </c>
    </row>
    <row r="7273" spans="1:9">
      <c r="A7273" t="s">
        <v>7279</v>
      </c>
      <c r="B7273" s="2">
        <v>0.21155189999999999</v>
      </c>
      <c r="C7273" s="2">
        <v>0</v>
      </c>
      <c r="D7273" s="2">
        <v>6.4655039999999997E-2</v>
      </c>
      <c r="E7273" s="2">
        <v>0</v>
      </c>
      <c r="F7273" s="2">
        <v>0</v>
      </c>
      <c r="G7273" s="2">
        <v>6.0994819999999998E-2</v>
      </c>
      <c r="H7273" s="2">
        <v>0</v>
      </c>
      <c r="I7273" s="2">
        <v>0</v>
      </c>
    </row>
    <row r="7274" spans="1:9">
      <c r="A7274" t="s">
        <v>7280</v>
      </c>
      <c r="B7274" s="2">
        <v>0</v>
      </c>
      <c r="C7274" s="2">
        <v>6.3506660000000006E-2</v>
      </c>
      <c r="D7274" s="2">
        <v>0</v>
      </c>
      <c r="E7274" s="2">
        <v>0</v>
      </c>
      <c r="F7274" s="2">
        <v>5.768388E-2</v>
      </c>
      <c r="G7274" s="2">
        <v>0.22553670000000001</v>
      </c>
      <c r="H7274" s="2">
        <v>0</v>
      </c>
      <c r="I7274" s="2">
        <v>5.6828049999999998E-2</v>
      </c>
    </row>
    <row r="7275" spans="1:9">
      <c r="A7275" t="s">
        <v>7281</v>
      </c>
      <c r="B7275" s="2">
        <v>0.63819559999999997</v>
      </c>
      <c r="C7275" s="2">
        <v>0.90435810000000005</v>
      </c>
      <c r="D7275" s="2">
        <v>0.74472479999999996</v>
      </c>
      <c r="E7275" s="2">
        <v>0.98654660000000005</v>
      </c>
      <c r="F7275" s="2">
        <v>1.437519</v>
      </c>
      <c r="G7275" s="2">
        <v>1.3047629999999999</v>
      </c>
      <c r="H7275" s="2">
        <v>1.0596509999999999</v>
      </c>
      <c r="I7275" s="2">
        <v>0.85983050000000005</v>
      </c>
    </row>
    <row r="7276" spans="1:9">
      <c r="A7276" t="s">
        <v>7282</v>
      </c>
      <c r="B7276" s="2">
        <v>2.5728909999999998</v>
      </c>
      <c r="C7276" s="2">
        <v>2.8335189999999999</v>
      </c>
      <c r="D7276" s="2">
        <v>2.15387</v>
      </c>
      <c r="E7276" s="2">
        <v>2.3026300000000002</v>
      </c>
      <c r="F7276" s="2">
        <v>4.652495</v>
      </c>
      <c r="G7276" s="2">
        <v>3.4833189999999998</v>
      </c>
      <c r="H7276" s="2">
        <v>1.9458340000000001</v>
      </c>
      <c r="I7276" s="2">
        <v>0.97520580000000001</v>
      </c>
    </row>
    <row r="7277" spans="1:9">
      <c r="A7277" t="s">
        <v>7283</v>
      </c>
      <c r="B7277" s="2">
        <v>0.33246999999999999</v>
      </c>
      <c r="C7277" s="2">
        <v>0</v>
      </c>
      <c r="D7277" s="2">
        <v>0.30483100000000002</v>
      </c>
      <c r="E7277" s="2">
        <v>5.9509369999999999E-2</v>
      </c>
      <c r="F7277" s="2">
        <v>5.8840589999999998E-2</v>
      </c>
      <c r="G7277" s="2">
        <v>5.751481E-2</v>
      </c>
      <c r="H7277" s="2">
        <v>0.1156631</v>
      </c>
      <c r="I7277" s="2">
        <v>0</v>
      </c>
    </row>
    <row r="7278" spans="1:9">
      <c r="A7278" t="s">
        <v>7284</v>
      </c>
      <c r="B7278" s="2">
        <v>0</v>
      </c>
      <c r="C7278" s="2">
        <v>0</v>
      </c>
      <c r="D7278" s="2">
        <v>0.19398969999999999</v>
      </c>
      <c r="E7278" s="2">
        <v>9.4677079999999997E-2</v>
      </c>
      <c r="F7278" s="2">
        <v>0.37445230000000002</v>
      </c>
      <c r="G7278" s="2">
        <v>0.27451140000000002</v>
      </c>
      <c r="H7278" s="2">
        <v>9.2007720000000001E-2</v>
      </c>
      <c r="I7278" s="2">
        <v>0</v>
      </c>
    </row>
    <row r="7279" spans="1:9">
      <c r="A7279" t="s">
        <v>7285</v>
      </c>
      <c r="B7279" s="2">
        <v>32.871580000000002</v>
      </c>
      <c r="C7279" s="2">
        <v>35.854979999999998</v>
      </c>
      <c r="D7279" s="2">
        <v>20.909749999999999</v>
      </c>
      <c r="E7279" s="2">
        <v>18.017189999999999</v>
      </c>
      <c r="F7279" s="2">
        <v>62.769019999999998</v>
      </c>
      <c r="G7279" s="2">
        <v>55.777030000000003</v>
      </c>
      <c r="H7279" s="2">
        <v>57.041719999999998</v>
      </c>
      <c r="I7279" s="2">
        <v>59.643940000000001</v>
      </c>
    </row>
    <row r="7280" spans="1:9">
      <c r="A7280" t="s">
        <v>7286</v>
      </c>
      <c r="B7280" s="2">
        <v>16.824770000000001</v>
      </c>
      <c r="C7280" s="2">
        <v>11.187580000000001</v>
      </c>
      <c r="D7280" s="2">
        <v>14.691509999999999</v>
      </c>
      <c r="E7280" s="2">
        <v>16.013500000000001</v>
      </c>
      <c r="F7280" s="2">
        <v>21.977889999999999</v>
      </c>
      <c r="G7280" s="2">
        <v>20.096710000000002</v>
      </c>
      <c r="H7280" s="2">
        <v>19.278310000000001</v>
      </c>
      <c r="I7280" s="2">
        <v>12.80484</v>
      </c>
    </row>
    <row r="7281" spans="1:9">
      <c r="A7281" t="s">
        <v>7287</v>
      </c>
      <c r="B7281" s="2">
        <v>8.7511709999999994</v>
      </c>
      <c r="C7281" s="2">
        <v>6.8620770000000002</v>
      </c>
      <c r="D7281" s="2">
        <v>2.544089</v>
      </c>
      <c r="E7281" s="2">
        <v>2.2922729999999998</v>
      </c>
      <c r="F7281" s="2">
        <v>5.6662809999999997</v>
      </c>
      <c r="G7281" s="2">
        <v>5.1693699999999998</v>
      </c>
      <c r="H7281" s="2">
        <v>2.7845559999999998</v>
      </c>
      <c r="I7281" s="2">
        <v>2.9771800000000002</v>
      </c>
    </row>
    <row r="7282" spans="1:9">
      <c r="A7282" t="s">
        <v>7288</v>
      </c>
      <c r="B7282" s="2">
        <v>10.779540000000001</v>
      </c>
      <c r="C7282" s="2">
        <v>9.2414959999999997</v>
      </c>
      <c r="D7282" s="2">
        <v>13.046110000000001</v>
      </c>
      <c r="E7282" s="2">
        <v>11.962580000000001</v>
      </c>
      <c r="F7282" s="2">
        <v>8.8711070000000003</v>
      </c>
      <c r="G7282" s="2">
        <v>11.468400000000001</v>
      </c>
      <c r="H7282" s="2">
        <v>11.15654</v>
      </c>
      <c r="I7282" s="2">
        <v>11.08881</v>
      </c>
    </row>
    <row r="7283" spans="1:9">
      <c r="A7283" t="s">
        <v>7289</v>
      </c>
      <c r="B7283" s="2">
        <v>0.30284680000000003</v>
      </c>
      <c r="C7283" s="2">
        <v>0.295041</v>
      </c>
      <c r="D7283" s="2">
        <v>0.13883519999999999</v>
      </c>
      <c r="E7283" s="2">
        <v>0.2032765</v>
      </c>
      <c r="F7283" s="2">
        <v>0.80396820000000002</v>
      </c>
      <c r="G7283" s="2">
        <v>0.58938999999999997</v>
      </c>
      <c r="H7283" s="2">
        <v>0.32924209999999998</v>
      </c>
      <c r="I7283" s="2">
        <v>0</v>
      </c>
    </row>
    <row r="7284" spans="1:9">
      <c r="A7284" t="s">
        <v>7290</v>
      </c>
      <c r="B7284" s="2">
        <v>19.822970000000002</v>
      </c>
      <c r="C7284" s="2">
        <v>23.891179999999999</v>
      </c>
      <c r="D7284" s="2">
        <v>15.364470000000001</v>
      </c>
      <c r="E7284" s="2">
        <v>14.63153</v>
      </c>
      <c r="F7284" s="2">
        <v>10.66949</v>
      </c>
      <c r="G7284" s="2">
        <v>11.48967</v>
      </c>
      <c r="H7284" s="2">
        <v>8.175929</v>
      </c>
      <c r="I7284" s="2">
        <v>8.1951630000000009</v>
      </c>
    </row>
    <row r="7285" spans="1:9">
      <c r="A7285" t="s">
        <v>7291</v>
      </c>
      <c r="B7285" s="2">
        <v>1.276797</v>
      </c>
      <c r="C7285" s="2">
        <v>1.5712269999999999</v>
      </c>
      <c r="D7285" s="2">
        <v>1.725174</v>
      </c>
      <c r="E7285" s="2">
        <v>2.285361</v>
      </c>
      <c r="F7285" s="2">
        <v>2.9137949999999999</v>
      </c>
      <c r="G7285" s="2">
        <v>3.4875210000000001</v>
      </c>
      <c r="H7285" s="2">
        <v>2.1040359999999998</v>
      </c>
      <c r="I7285" s="2">
        <v>1.288824</v>
      </c>
    </row>
    <row r="7286" spans="1:9">
      <c r="A7286" t="s">
        <v>7292</v>
      </c>
      <c r="B7286" s="2">
        <v>0.12704370000000001</v>
      </c>
      <c r="C7286" s="2">
        <v>0.18565380000000001</v>
      </c>
      <c r="D7286" s="2">
        <v>0.3494468</v>
      </c>
      <c r="E7286" s="2">
        <v>0.17054830000000001</v>
      </c>
      <c r="F7286" s="2">
        <v>5.6210540000000003E-2</v>
      </c>
      <c r="G7286" s="2">
        <v>0</v>
      </c>
      <c r="H7286" s="2">
        <v>0.2209864</v>
      </c>
      <c r="I7286" s="2">
        <v>0.16612969999999999</v>
      </c>
    </row>
    <row r="7287" spans="1:9">
      <c r="A7287" t="s">
        <v>7293</v>
      </c>
      <c r="B7287" s="2">
        <v>5.464016</v>
      </c>
      <c r="C7287" s="2">
        <v>5.086595</v>
      </c>
      <c r="D7287" s="2">
        <v>6.7910339999999998</v>
      </c>
      <c r="E7287" s="2">
        <v>6.0854160000000004</v>
      </c>
      <c r="F7287" s="2">
        <v>6.1244750000000003</v>
      </c>
      <c r="G7287" s="2">
        <v>6.0915049999999997</v>
      </c>
      <c r="H7287" s="2">
        <v>6.7586769999999996</v>
      </c>
      <c r="I7287" s="2">
        <v>5.8219019999999997</v>
      </c>
    </row>
    <row r="7288" spans="1:9">
      <c r="A7288" t="s">
        <v>7294</v>
      </c>
      <c r="B7288" s="2">
        <v>0</v>
      </c>
      <c r="C7288" s="2">
        <v>0</v>
      </c>
      <c r="D7288" s="2">
        <v>0.94587920000000003</v>
      </c>
      <c r="E7288" s="2">
        <v>4.616384</v>
      </c>
      <c r="F7288" s="2">
        <v>3.6516039999999998</v>
      </c>
      <c r="G7288" s="2">
        <v>8.0309849999999994</v>
      </c>
      <c r="H7288" s="2">
        <v>1.7944910000000001</v>
      </c>
      <c r="I7288" s="2">
        <v>2.6980689999999998</v>
      </c>
    </row>
    <row r="7289" spans="1:9">
      <c r="A7289" t="s">
        <v>7295</v>
      </c>
      <c r="B7289" s="2">
        <v>3.9791910000000001</v>
      </c>
      <c r="C7289" s="2">
        <v>4.8457850000000002</v>
      </c>
      <c r="D7289" s="2">
        <v>7.2967829999999996</v>
      </c>
      <c r="E7289" s="2">
        <v>9.793329</v>
      </c>
      <c r="F7289" s="2">
        <v>13.204459999999999</v>
      </c>
      <c r="G7289" s="2">
        <v>7.7441639999999996</v>
      </c>
      <c r="H7289" s="2">
        <v>15.57362</v>
      </c>
      <c r="I7289" s="2">
        <v>12.141310000000001</v>
      </c>
    </row>
    <row r="7290" spans="1:9">
      <c r="A7290" t="s">
        <v>7296</v>
      </c>
      <c r="B7290" s="2">
        <v>0</v>
      </c>
      <c r="C7290" s="2">
        <v>0</v>
      </c>
      <c r="D7290" s="2">
        <v>0</v>
      </c>
      <c r="E7290" s="2">
        <v>0.74860280000000001</v>
      </c>
      <c r="F7290" s="2">
        <v>6.6617090000000001</v>
      </c>
      <c r="G7290" s="2">
        <v>1.4470240000000001</v>
      </c>
      <c r="H7290" s="2">
        <v>10.91245</v>
      </c>
      <c r="I7290" s="2">
        <v>4.375248</v>
      </c>
    </row>
    <row r="7291" spans="1:9">
      <c r="A7291" t="s">
        <v>7297</v>
      </c>
      <c r="B7291" s="2">
        <v>0.4737132</v>
      </c>
      <c r="C7291" s="2">
        <v>0</v>
      </c>
      <c r="D7291" s="2">
        <v>0.86866460000000001</v>
      </c>
      <c r="E7291" s="2">
        <v>0.42395359999999999</v>
      </c>
      <c r="F7291" s="2">
        <v>3.7727029999999999</v>
      </c>
      <c r="G7291" s="2">
        <v>1.638976</v>
      </c>
      <c r="H7291" s="2">
        <v>2.884004</v>
      </c>
      <c r="I7291" s="2">
        <v>2.4778190000000002</v>
      </c>
    </row>
    <row r="7292" spans="1:9">
      <c r="A7292" t="s">
        <v>7298</v>
      </c>
      <c r="B7292" s="2">
        <v>0</v>
      </c>
      <c r="C7292" s="2">
        <v>0</v>
      </c>
      <c r="D7292" s="2">
        <v>0.19202060000000001</v>
      </c>
      <c r="E7292" s="2">
        <v>0.56229640000000003</v>
      </c>
      <c r="F7292" s="2">
        <v>0.92662869999999997</v>
      </c>
      <c r="G7292" s="2">
        <v>0.90575019999999995</v>
      </c>
      <c r="H7292" s="2">
        <v>0.72859050000000003</v>
      </c>
      <c r="I7292" s="2">
        <v>0.73030450000000002</v>
      </c>
    </row>
    <row r="7293" spans="1:9">
      <c r="A7293" t="s">
        <v>7299</v>
      </c>
      <c r="B7293" s="2">
        <v>0.67962909999999999</v>
      </c>
      <c r="C7293" s="2">
        <v>0.71304339999999999</v>
      </c>
      <c r="D7293" s="2">
        <v>0.52726379999999995</v>
      </c>
      <c r="E7293" s="2">
        <v>0.84217819999999999</v>
      </c>
      <c r="F7293" s="2">
        <v>1.5266420000000001</v>
      </c>
      <c r="G7293" s="2">
        <v>0.9496097</v>
      </c>
      <c r="H7293" s="2">
        <v>0.45468530000000001</v>
      </c>
      <c r="I7293" s="2">
        <v>0.68363240000000003</v>
      </c>
    </row>
    <row r="7294" spans="1:9">
      <c r="A7294" t="s">
        <v>7300</v>
      </c>
      <c r="B7294" s="2">
        <v>0</v>
      </c>
      <c r="C7294" s="2">
        <v>0.19564809999999999</v>
      </c>
      <c r="D7294" s="2">
        <v>0</v>
      </c>
      <c r="E7294" s="2">
        <v>0</v>
      </c>
      <c r="F7294" s="2">
        <v>0.1777096</v>
      </c>
      <c r="G7294" s="2">
        <v>0.52111649999999998</v>
      </c>
      <c r="H7294" s="2">
        <v>0.52398630000000002</v>
      </c>
      <c r="I7294" s="2">
        <v>0.17507300000000001</v>
      </c>
    </row>
    <row r="7295" spans="1:9">
      <c r="A7295" t="s">
        <v>7301</v>
      </c>
      <c r="B7295" s="2">
        <v>17.311450000000001</v>
      </c>
      <c r="C7295" s="2">
        <v>18.45767</v>
      </c>
      <c r="D7295" s="2">
        <v>15.872299999999999</v>
      </c>
      <c r="E7295" s="2">
        <v>13.09925</v>
      </c>
      <c r="F7295" s="2">
        <v>17.94877</v>
      </c>
      <c r="G7295" s="2">
        <v>17.03023</v>
      </c>
      <c r="H7295" s="2">
        <v>13.957689999999999</v>
      </c>
      <c r="I7295" s="2">
        <v>13.925750000000001</v>
      </c>
    </row>
    <row r="7296" spans="1:9">
      <c r="A7296" t="s">
        <v>7302</v>
      </c>
      <c r="B7296" s="2">
        <v>4.5810589999999998</v>
      </c>
      <c r="C7296" s="2">
        <v>4.4629820000000002</v>
      </c>
      <c r="D7296" s="2">
        <v>7.2987500000000001</v>
      </c>
      <c r="E7296" s="2">
        <v>7.1243410000000003</v>
      </c>
      <c r="F7296" s="2">
        <v>3.4556830000000001</v>
      </c>
      <c r="G7296" s="2">
        <v>2.4034490000000002</v>
      </c>
      <c r="H7296" s="2">
        <v>8.0338449999999995</v>
      </c>
      <c r="I7296" s="2">
        <v>9.7549499999999991</v>
      </c>
    </row>
    <row r="7297" spans="1:9">
      <c r="A7297" t="s">
        <v>7303</v>
      </c>
      <c r="B7297" s="2">
        <v>10.73494</v>
      </c>
      <c r="C7297" s="2">
        <v>11.55911</v>
      </c>
      <c r="D7297" s="2">
        <v>4.3168930000000003</v>
      </c>
      <c r="E7297" s="2">
        <v>4.8879359999999998</v>
      </c>
      <c r="F7297" s="2">
        <v>3.9997280000000002</v>
      </c>
      <c r="G7297" s="2">
        <v>4.2354079999999996</v>
      </c>
      <c r="H7297" s="2">
        <v>2.948353</v>
      </c>
      <c r="I7297" s="2">
        <v>2.7911060000000001</v>
      </c>
    </row>
    <row r="7298" spans="1:9">
      <c r="A7298" t="s">
        <v>7304</v>
      </c>
      <c r="B7298" s="2">
        <v>0.68727660000000002</v>
      </c>
      <c r="C7298" s="2">
        <v>1.004343</v>
      </c>
      <c r="D7298" s="2">
        <v>0.49511129999999998</v>
      </c>
      <c r="E7298" s="2">
        <v>0.35147650000000003</v>
      </c>
      <c r="F7298" s="2">
        <v>1.0860209999999999</v>
      </c>
      <c r="G7298" s="2">
        <v>1.1889369999999999</v>
      </c>
      <c r="H7298" s="2">
        <v>2.7752309999999998</v>
      </c>
      <c r="I7298" s="2">
        <v>2.7389640000000002</v>
      </c>
    </row>
    <row r="7299" spans="1:9">
      <c r="A7299" t="s">
        <v>7305</v>
      </c>
      <c r="B7299" s="2">
        <v>100.5076</v>
      </c>
      <c r="C7299" s="2">
        <v>111.0981</v>
      </c>
      <c r="D7299" s="2">
        <v>50.408000000000001</v>
      </c>
      <c r="E7299" s="2">
        <v>56.507100000000001</v>
      </c>
      <c r="F7299" s="2">
        <v>32.11694</v>
      </c>
      <c r="G7299" s="2">
        <v>25.449000000000002</v>
      </c>
      <c r="H7299" s="2">
        <v>25.215579999999999</v>
      </c>
      <c r="I7299" s="2">
        <v>23.58991</v>
      </c>
    </row>
    <row r="7300" spans="1:9">
      <c r="A7300" t="s">
        <v>7306</v>
      </c>
      <c r="B7300" s="2">
        <v>3.0875089999999998</v>
      </c>
      <c r="C7300" s="2">
        <v>3.8208820000000001</v>
      </c>
      <c r="D7300" s="2">
        <v>3.289892</v>
      </c>
      <c r="E7300" s="2">
        <v>3.8087240000000002</v>
      </c>
      <c r="F7300" s="2">
        <v>1.9198809999999999</v>
      </c>
      <c r="G7300" s="2">
        <v>2.0209790000000001</v>
      </c>
      <c r="H7300" s="2">
        <v>1.669232</v>
      </c>
      <c r="I7300" s="2">
        <v>2.0368889999999999</v>
      </c>
    </row>
    <row r="7301" spans="1:9">
      <c r="A7301" t="s">
        <v>7307</v>
      </c>
      <c r="B7301" s="2">
        <v>28.41516</v>
      </c>
      <c r="C7301" s="2">
        <v>28.775510000000001</v>
      </c>
      <c r="D7301" s="2">
        <v>34.622990000000001</v>
      </c>
      <c r="E7301" s="2">
        <v>35.914850000000001</v>
      </c>
      <c r="F7301" s="2">
        <v>17.976179999999999</v>
      </c>
      <c r="G7301" s="2">
        <v>19.619319999999998</v>
      </c>
      <c r="H7301" s="2">
        <v>21.13646</v>
      </c>
      <c r="I7301" s="2">
        <v>17.709479999999999</v>
      </c>
    </row>
    <row r="7302" spans="1:9">
      <c r="A7302" t="s">
        <v>7308</v>
      </c>
      <c r="B7302" s="2">
        <v>17.877859999999998</v>
      </c>
      <c r="C7302" s="2">
        <v>14.46238</v>
      </c>
      <c r="D7302" s="2">
        <v>22.538489999999999</v>
      </c>
      <c r="E7302" s="2">
        <v>20.999919999999999</v>
      </c>
      <c r="F7302" s="2">
        <v>31.498999999999999</v>
      </c>
      <c r="G7302" s="2">
        <v>35.759740000000001</v>
      </c>
      <c r="H7302" s="2">
        <v>47.618290000000002</v>
      </c>
      <c r="I7302" s="2">
        <v>41.607480000000002</v>
      </c>
    </row>
    <row r="7303" spans="1:9">
      <c r="A7303" t="s">
        <v>7309</v>
      </c>
      <c r="B7303" s="2">
        <v>29.16525</v>
      </c>
      <c r="C7303" s="2">
        <v>26.334479999999999</v>
      </c>
      <c r="D7303" s="2">
        <v>16.491630000000001</v>
      </c>
      <c r="E7303" s="2">
        <v>16.279450000000001</v>
      </c>
      <c r="F7303" s="2">
        <v>22.391220000000001</v>
      </c>
      <c r="G7303" s="2">
        <v>22.501989999999999</v>
      </c>
      <c r="H7303" s="2">
        <v>22.625910000000001</v>
      </c>
      <c r="I7303" s="2">
        <v>23.56504</v>
      </c>
    </row>
    <row r="7304" spans="1:9">
      <c r="A7304" t="s">
        <v>7310</v>
      </c>
      <c r="B7304" s="2">
        <v>39.434959999999997</v>
      </c>
      <c r="C7304" s="2">
        <v>40.905679999999997</v>
      </c>
      <c r="D7304" s="2">
        <v>21.166080000000001</v>
      </c>
      <c r="E7304" s="2">
        <v>20.708909999999999</v>
      </c>
      <c r="F7304" s="2">
        <v>17.832540000000002</v>
      </c>
      <c r="G7304" s="2">
        <v>18.22946</v>
      </c>
      <c r="H7304" s="2">
        <v>19.27469</v>
      </c>
      <c r="I7304" s="2">
        <v>19.93562</v>
      </c>
    </row>
    <row r="7305" spans="1:9">
      <c r="A7305" t="s">
        <v>7311</v>
      </c>
      <c r="B7305" s="2">
        <v>339.81799999999998</v>
      </c>
      <c r="C7305" s="2">
        <v>307.03840000000002</v>
      </c>
      <c r="D7305" s="2">
        <v>230.7664</v>
      </c>
      <c r="E7305" s="2">
        <v>236.6129</v>
      </c>
      <c r="F7305" s="2">
        <v>249.5076</v>
      </c>
      <c r="G7305" s="2">
        <v>254.86590000000001</v>
      </c>
      <c r="H7305" s="2">
        <v>259.02960000000002</v>
      </c>
      <c r="I7305" s="2">
        <v>273.2593</v>
      </c>
    </row>
    <row r="7306" spans="1:9">
      <c r="A7306" t="s">
        <v>7312</v>
      </c>
      <c r="B7306" s="2">
        <v>0.3200269</v>
      </c>
      <c r="C7306" s="2">
        <v>0.35075050000000002</v>
      </c>
      <c r="D7306" s="2">
        <v>0.47681119999999999</v>
      </c>
      <c r="E7306" s="2">
        <v>0.78762949999999998</v>
      </c>
      <c r="F7306" s="2">
        <v>1.2743640000000001</v>
      </c>
      <c r="G7306" s="2">
        <v>1.4186570000000001</v>
      </c>
      <c r="H7306" s="2">
        <v>4.2098259999999996</v>
      </c>
      <c r="I7306" s="2">
        <v>4.9869529999999997</v>
      </c>
    </row>
    <row r="7307" spans="1:9">
      <c r="A7307" t="s">
        <v>7313</v>
      </c>
      <c r="B7307" s="2">
        <v>0.54577439999999999</v>
      </c>
      <c r="C7307" s="2">
        <v>0.38669599999999998</v>
      </c>
      <c r="D7307" s="2">
        <v>0.36392930000000001</v>
      </c>
      <c r="E7307" s="2">
        <v>0.53284949999999998</v>
      </c>
      <c r="F7307" s="2">
        <v>0.65857650000000001</v>
      </c>
      <c r="G7307" s="2">
        <v>0.9012327</v>
      </c>
      <c r="H7307" s="2">
        <v>0.81989140000000005</v>
      </c>
      <c r="I7307" s="2">
        <v>0.56229799999999996</v>
      </c>
    </row>
    <row r="7308" spans="1:9">
      <c r="A7308" t="s">
        <v>7314</v>
      </c>
      <c r="B7308" s="2">
        <v>3.7163889999999998E-2</v>
      </c>
      <c r="C7308" s="2">
        <v>3.6206000000000002E-2</v>
      </c>
      <c r="D7308" s="2">
        <v>3.407437E-2</v>
      </c>
      <c r="E7308" s="2">
        <v>6.6520280000000001E-2</v>
      </c>
      <c r="F7308" s="2">
        <v>0.16443179999999999</v>
      </c>
      <c r="G7308" s="2">
        <v>0.3535991</v>
      </c>
      <c r="H7308" s="2">
        <v>0.32322390000000001</v>
      </c>
      <c r="I7308" s="2">
        <v>0.25918750000000002</v>
      </c>
    </row>
    <row r="7309" spans="1:9">
      <c r="A7309" t="s">
        <v>7315</v>
      </c>
      <c r="B7309" s="2">
        <v>0.31174410000000002</v>
      </c>
      <c r="C7309" s="2">
        <v>0.45556340000000001</v>
      </c>
      <c r="D7309" s="2">
        <v>0</v>
      </c>
      <c r="E7309" s="2">
        <v>0.13949900000000001</v>
      </c>
      <c r="F7309" s="2">
        <v>0.13793130000000001</v>
      </c>
      <c r="G7309" s="2">
        <v>0</v>
      </c>
      <c r="H7309" s="2">
        <v>0.27113189999999998</v>
      </c>
      <c r="I7309" s="2">
        <v>0</v>
      </c>
    </row>
    <row r="7310" spans="1:9">
      <c r="A7310" t="s">
        <v>7316</v>
      </c>
      <c r="B7310" s="2">
        <v>5.8920810000000001</v>
      </c>
      <c r="C7310" s="2">
        <v>6.5734700000000004</v>
      </c>
      <c r="D7310" s="2">
        <v>3.2239279999999999</v>
      </c>
      <c r="E7310" s="2">
        <v>3.742248</v>
      </c>
      <c r="F7310" s="2">
        <v>2.691049</v>
      </c>
      <c r="G7310" s="2">
        <v>2.9592170000000002</v>
      </c>
      <c r="H7310" s="2">
        <v>1.901022</v>
      </c>
      <c r="I7310" s="2">
        <v>2.5682749999999999</v>
      </c>
    </row>
    <row r="7311" spans="1:9">
      <c r="A7311" t="s">
        <v>7317</v>
      </c>
      <c r="B7311" s="2">
        <v>38.724629999999998</v>
      </c>
      <c r="C7311" s="2">
        <v>35.785589999999999</v>
      </c>
      <c r="D7311" s="2">
        <v>31.167079999999999</v>
      </c>
      <c r="E7311" s="2">
        <v>33.319690000000001</v>
      </c>
      <c r="F7311" s="2">
        <v>29.309139999999999</v>
      </c>
      <c r="G7311" s="2">
        <v>27.894839999999999</v>
      </c>
      <c r="H7311" s="2">
        <v>26.857209999999998</v>
      </c>
      <c r="I7311" s="2">
        <v>28.33154</v>
      </c>
    </row>
    <row r="7312" spans="1:9">
      <c r="A7312" t="s">
        <v>7318</v>
      </c>
      <c r="B7312" s="2">
        <v>4.9673689999999997</v>
      </c>
      <c r="C7312" s="2">
        <v>5.0560219999999996</v>
      </c>
      <c r="D7312" s="2">
        <v>4.4864430000000004</v>
      </c>
      <c r="E7312" s="2">
        <v>3.5166599999999999</v>
      </c>
      <c r="F7312" s="2">
        <v>2.099405</v>
      </c>
      <c r="G7312" s="2">
        <v>2.8216399999999999</v>
      </c>
      <c r="H7312" s="2">
        <v>1.547552</v>
      </c>
      <c r="I7312" s="2">
        <v>2.0036239999999998</v>
      </c>
    </row>
    <row r="7313" spans="1:9">
      <c r="A7313" t="s">
        <v>7319</v>
      </c>
      <c r="B7313" s="2">
        <v>2.771576</v>
      </c>
      <c r="C7313" s="2">
        <v>2.8501460000000001</v>
      </c>
      <c r="D7313" s="2">
        <v>5.2235120000000004</v>
      </c>
      <c r="E7313" s="2">
        <v>3.3072599999999999</v>
      </c>
      <c r="F7313" s="2">
        <v>5.0413930000000002</v>
      </c>
      <c r="G7313" s="2">
        <v>3.9955150000000001</v>
      </c>
      <c r="H7313" s="2">
        <v>5.6245250000000002</v>
      </c>
      <c r="I7313" s="2">
        <v>6.0404540000000004</v>
      </c>
    </row>
    <row r="7314" spans="1:9">
      <c r="A7314" t="s">
        <v>7320</v>
      </c>
      <c r="B7314" s="2">
        <v>8.3982930000000007</v>
      </c>
      <c r="C7314" s="2">
        <v>8.5227369999999993</v>
      </c>
      <c r="D7314" s="2">
        <v>2.0854499999999998</v>
      </c>
      <c r="E7314" s="2">
        <v>2.6619600000000001</v>
      </c>
      <c r="F7314" s="2">
        <v>2.6320450000000002</v>
      </c>
      <c r="G7314" s="2">
        <v>2.2700650000000002</v>
      </c>
      <c r="H7314" s="2">
        <v>3.195592</v>
      </c>
      <c r="I7314" s="2">
        <v>2.8980519999999999</v>
      </c>
    </row>
    <row r="7315" spans="1:9">
      <c r="A7315" t="s">
        <v>7321</v>
      </c>
      <c r="B7315" s="2">
        <v>18.36138</v>
      </c>
      <c r="C7315" s="2">
        <v>15.0893</v>
      </c>
      <c r="D7315" s="2">
        <v>10.42164</v>
      </c>
      <c r="E7315" s="2">
        <v>10.06082</v>
      </c>
      <c r="F7315" s="2">
        <v>18.45861</v>
      </c>
      <c r="G7315" s="2">
        <v>17.61055</v>
      </c>
      <c r="H7315" s="2">
        <v>13.9053</v>
      </c>
      <c r="I7315" s="2">
        <v>12.631320000000001</v>
      </c>
    </row>
    <row r="7316" spans="1:9">
      <c r="A7316" t="s">
        <v>7322</v>
      </c>
      <c r="B7316" s="2">
        <v>7.8672560000000002</v>
      </c>
      <c r="C7316" s="2">
        <v>7.4573299999999998</v>
      </c>
      <c r="D7316" s="2">
        <v>6.6283750000000001</v>
      </c>
      <c r="E7316" s="2">
        <v>9.1340970000000006</v>
      </c>
      <c r="F7316" s="2">
        <v>19.75629</v>
      </c>
      <c r="G7316" s="2">
        <v>20.414639999999999</v>
      </c>
      <c r="H7316" s="2">
        <v>12.20528</v>
      </c>
      <c r="I7316" s="2">
        <v>12.23399</v>
      </c>
    </row>
    <row r="7317" spans="1:9">
      <c r="A7317" t="s">
        <v>7323</v>
      </c>
      <c r="B7317" s="2">
        <v>1.774162</v>
      </c>
      <c r="C7317" s="2">
        <v>1.172865</v>
      </c>
      <c r="D7317" s="2">
        <v>0.92952650000000003</v>
      </c>
      <c r="E7317" s="2">
        <v>0.96402200000000005</v>
      </c>
      <c r="F7317" s="2">
        <v>0.78497850000000002</v>
      </c>
      <c r="G7317" s="2">
        <v>0.93171119999999996</v>
      </c>
      <c r="H7317" s="2">
        <v>0.2204334</v>
      </c>
      <c r="I7317" s="2">
        <v>0.22095200000000001</v>
      </c>
    </row>
    <row r="7318" spans="1:9">
      <c r="A7318" t="s">
        <v>7324</v>
      </c>
      <c r="B7318" s="2">
        <v>126.7955</v>
      </c>
      <c r="C7318" s="2">
        <v>123.5274</v>
      </c>
      <c r="D7318" s="2">
        <v>69.924940000000007</v>
      </c>
      <c r="E7318" s="2">
        <v>71.824250000000006</v>
      </c>
      <c r="F7318" s="2">
        <v>353.00889999999998</v>
      </c>
      <c r="G7318" s="2">
        <v>363.9991</v>
      </c>
      <c r="H7318" s="2">
        <v>145.78919999999999</v>
      </c>
      <c r="I7318" s="2">
        <v>153.01939999999999</v>
      </c>
    </row>
    <row r="7319" spans="1:9">
      <c r="A7319" t="s">
        <v>7325</v>
      </c>
      <c r="B7319" s="2">
        <v>2.5403630000000001</v>
      </c>
      <c r="C7319" s="2">
        <v>2.2322500000000001</v>
      </c>
      <c r="D7319" s="2">
        <v>2.1008260000000001</v>
      </c>
      <c r="E7319" s="2">
        <v>1.783153</v>
      </c>
      <c r="F7319" s="2">
        <v>1.8512690000000001</v>
      </c>
      <c r="G7319" s="2">
        <v>1.9388110000000001</v>
      </c>
      <c r="H7319" s="2">
        <v>2.1227749999999999</v>
      </c>
      <c r="I7319" s="2">
        <v>2.1711930000000002</v>
      </c>
    </row>
    <row r="7320" spans="1:9">
      <c r="A7320" t="s">
        <v>7326</v>
      </c>
      <c r="B7320" s="2">
        <v>16.373159999999999</v>
      </c>
      <c r="C7320" s="2">
        <v>16.34019</v>
      </c>
      <c r="D7320" s="2">
        <v>18.30734</v>
      </c>
      <c r="E7320" s="2">
        <v>17.155080000000002</v>
      </c>
      <c r="F7320" s="2">
        <v>35.514789999999998</v>
      </c>
      <c r="G7320" s="2">
        <v>38.168770000000002</v>
      </c>
      <c r="H7320" s="2">
        <v>41.157530000000001</v>
      </c>
      <c r="I7320" s="2">
        <v>41.080280000000002</v>
      </c>
    </row>
    <row r="7321" spans="1:9">
      <c r="A7321" t="s">
        <v>7327</v>
      </c>
      <c r="B7321" s="2">
        <v>8.8963070000000005E-2</v>
      </c>
      <c r="C7321" s="2">
        <v>0</v>
      </c>
      <c r="D7321" s="2">
        <v>0</v>
      </c>
      <c r="E7321" s="2">
        <v>0</v>
      </c>
      <c r="F7321" s="2">
        <v>0</v>
      </c>
      <c r="G7321" s="2">
        <v>7.6949710000000004E-2</v>
      </c>
      <c r="H7321" s="2">
        <v>7.737347E-2</v>
      </c>
      <c r="I7321" s="2">
        <v>0</v>
      </c>
    </row>
    <row r="7322" spans="1:9">
      <c r="A7322" t="s">
        <v>7328</v>
      </c>
      <c r="B7322" s="2">
        <v>1.281396</v>
      </c>
      <c r="C7322" s="2">
        <v>0.4681379</v>
      </c>
      <c r="D7322" s="2">
        <v>0</v>
      </c>
      <c r="E7322" s="2">
        <v>0</v>
      </c>
      <c r="F7322" s="2">
        <v>0.42521550000000002</v>
      </c>
      <c r="G7322" s="2">
        <v>0.2770898</v>
      </c>
      <c r="H7322" s="2">
        <v>0</v>
      </c>
      <c r="I7322" s="2">
        <v>0</v>
      </c>
    </row>
    <row r="7323" spans="1:9">
      <c r="A7323" t="s">
        <v>7329</v>
      </c>
      <c r="B7323" s="2">
        <v>1.227965</v>
      </c>
      <c r="C7323" s="2">
        <v>0.3987714</v>
      </c>
      <c r="D7323" s="2">
        <v>1.4073519999999999</v>
      </c>
      <c r="E7323" s="2">
        <v>1.1905589999999999</v>
      </c>
      <c r="F7323" s="2">
        <v>1.086627</v>
      </c>
      <c r="G7323" s="2">
        <v>0.97363149999999998</v>
      </c>
      <c r="H7323" s="2">
        <v>2.046986</v>
      </c>
      <c r="I7323" s="2">
        <v>2.4086370000000001</v>
      </c>
    </row>
    <row r="7324" spans="1:9">
      <c r="A7324" t="s">
        <v>7330</v>
      </c>
      <c r="B7324" s="2">
        <v>0.67343569999999997</v>
      </c>
      <c r="C7324" s="2">
        <v>0.45420779999999999</v>
      </c>
      <c r="D7324" s="2">
        <v>1.044918</v>
      </c>
      <c r="E7324" s="2">
        <v>1.0663100000000001</v>
      </c>
      <c r="F7324" s="2">
        <v>1.146007</v>
      </c>
      <c r="G7324" s="2">
        <v>1.4338379999999999</v>
      </c>
      <c r="H7324" s="2">
        <v>1.3516250000000001</v>
      </c>
      <c r="I7324" s="2">
        <v>1.2644850000000001</v>
      </c>
    </row>
    <row r="7325" spans="1:9">
      <c r="A7325" t="s">
        <v>7331</v>
      </c>
      <c r="B7325" s="2">
        <v>4.2822190000000004</v>
      </c>
      <c r="C7325" s="2">
        <v>4.9480019999999998</v>
      </c>
      <c r="D7325" s="2">
        <v>3.1957659999999999</v>
      </c>
      <c r="E7325" s="2">
        <v>2.9411499999999999</v>
      </c>
      <c r="F7325" s="2">
        <v>4.8468280000000004</v>
      </c>
      <c r="G7325" s="2">
        <v>2.8425720000000001</v>
      </c>
      <c r="H7325" s="2">
        <v>2.2519360000000002</v>
      </c>
      <c r="I7325" s="2">
        <v>2.6044999999999998</v>
      </c>
    </row>
    <row r="7326" spans="1:9">
      <c r="A7326" t="s">
        <v>7332</v>
      </c>
      <c r="B7326" s="2">
        <v>0.71421380000000001</v>
      </c>
      <c r="C7326" s="2">
        <v>0.46387</v>
      </c>
      <c r="D7326" s="2">
        <v>0.43655969999999999</v>
      </c>
      <c r="E7326" s="2">
        <v>0.4261278</v>
      </c>
      <c r="F7326" s="2">
        <v>0</v>
      </c>
      <c r="G7326" s="2">
        <v>0.61776810000000004</v>
      </c>
      <c r="H7326" s="2">
        <v>0</v>
      </c>
      <c r="I7326" s="2">
        <v>0.4150876</v>
      </c>
    </row>
    <row r="7327" spans="1:9">
      <c r="A7327" t="s">
        <v>7333</v>
      </c>
      <c r="B7327" s="2">
        <v>3.8283209999999999</v>
      </c>
      <c r="C7327" s="2">
        <v>4.6299060000000001</v>
      </c>
      <c r="D7327" s="2">
        <v>7.7463480000000002</v>
      </c>
      <c r="E7327" s="2">
        <v>8.2701100000000007</v>
      </c>
      <c r="F7327" s="2">
        <v>5.607202</v>
      </c>
      <c r="G7327" s="2">
        <v>5.4808620000000001</v>
      </c>
      <c r="H7327" s="2">
        <v>16.073879999999999</v>
      </c>
      <c r="I7327" s="2">
        <v>22.786539999999999</v>
      </c>
    </row>
    <row r="7328" spans="1:9">
      <c r="A7328" t="s">
        <v>7334</v>
      </c>
      <c r="B7328" s="2">
        <v>0.45335839999999999</v>
      </c>
      <c r="C7328" s="2">
        <v>0.44167309999999999</v>
      </c>
      <c r="D7328" s="2">
        <v>1.5795440000000001</v>
      </c>
      <c r="E7328" s="2">
        <v>1.6229480000000001</v>
      </c>
      <c r="F7328" s="2">
        <v>0.56164800000000004</v>
      </c>
      <c r="G7328" s="2">
        <v>0.62742070000000005</v>
      </c>
      <c r="H7328" s="2">
        <v>1.340611</v>
      </c>
      <c r="I7328" s="2">
        <v>1.027585</v>
      </c>
    </row>
    <row r="7329" spans="1:9">
      <c r="A7329" t="s">
        <v>7335</v>
      </c>
      <c r="B7329" s="2">
        <v>0.1909139</v>
      </c>
      <c r="C7329" s="2">
        <v>0.23249139999999999</v>
      </c>
      <c r="D7329" s="2">
        <v>0.13128210000000001</v>
      </c>
      <c r="E7329" s="2">
        <v>0.21357499999999999</v>
      </c>
      <c r="F7329" s="2">
        <v>0.63352439999999999</v>
      </c>
      <c r="G7329" s="2">
        <v>0.53668340000000003</v>
      </c>
      <c r="H7329" s="2">
        <v>4.1510680000000001E-2</v>
      </c>
      <c r="I7329" s="2">
        <v>8.3216670000000006E-2</v>
      </c>
    </row>
    <row r="7330" spans="1:9">
      <c r="A7330" t="s">
        <v>7336</v>
      </c>
      <c r="B7330" s="2">
        <v>1.0069349999999999</v>
      </c>
      <c r="C7330" s="2">
        <v>1.594095</v>
      </c>
      <c r="D7330" s="2">
        <v>2.1926619999999999</v>
      </c>
      <c r="E7330" s="2">
        <v>1.351747</v>
      </c>
      <c r="F7330" s="2">
        <v>2.0048339999999998</v>
      </c>
      <c r="G7330" s="2">
        <v>1.741922</v>
      </c>
      <c r="H7330" s="2">
        <v>1.751514</v>
      </c>
      <c r="I7330" s="2">
        <v>1.097272</v>
      </c>
    </row>
    <row r="7331" spans="1:9">
      <c r="A7331" t="s">
        <v>7337</v>
      </c>
      <c r="B7331" s="2">
        <v>1.948682</v>
      </c>
      <c r="C7331" s="2">
        <v>2.0710410000000001</v>
      </c>
      <c r="D7331" s="2">
        <v>2.4363860000000002</v>
      </c>
      <c r="E7331" s="2">
        <v>2.3781669999999999</v>
      </c>
      <c r="F7331" s="2">
        <v>1.9334070000000001</v>
      </c>
      <c r="G7331" s="2">
        <v>1.5323059999999999</v>
      </c>
      <c r="H7331" s="2">
        <v>4.7249489999999996</v>
      </c>
      <c r="I7331" s="2">
        <v>4.1183170000000002</v>
      </c>
    </row>
    <row r="7332" spans="1:9">
      <c r="A7332" t="s">
        <v>7338</v>
      </c>
      <c r="B7332" s="2">
        <v>1.2603770000000001</v>
      </c>
      <c r="C7332" s="2">
        <v>1.2278910000000001</v>
      </c>
      <c r="D7332" s="2">
        <v>0.28889979999999998</v>
      </c>
      <c r="E7332" s="2">
        <v>0</v>
      </c>
      <c r="F7332" s="2">
        <v>0.2788272</v>
      </c>
      <c r="G7332" s="2">
        <v>0.5450895</v>
      </c>
      <c r="H7332" s="2">
        <v>0</v>
      </c>
      <c r="I7332" s="2">
        <v>0.5493806</v>
      </c>
    </row>
    <row r="7333" spans="1:9">
      <c r="A7333" t="s">
        <v>7339</v>
      </c>
      <c r="B7333" s="2">
        <v>2.0175700000000001</v>
      </c>
      <c r="C7333" s="2">
        <v>1.734324</v>
      </c>
      <c r="D7333" s="2">
        <v>1.088144</v>
      </c>
      <c r="E7333" s="2">
        <v>1.168356</v>
      </c>
      <c r="F7333" s="2">
        <v>3.675719</v>
      </c>
      <c r="G7333" s="2">
        <v>3.079628</v>
      </c>
      <c r="H7333" s="2">
        <v>1.9611719999999999</v>
      </c>
      <c r="I7333" s="2">
        <v>3.103872</v>
      </c>
    </row>
    <row r="7334" spans="1:9">
      <c r="A7334" t="s">
        <v>7340</v>
      </c>
      <c r="B7334" s="2">
        <v>0.41103299999999998</v>
      </c>
      <c r="C7334" s="2">
        <v>0.1334796</v>
      </c>
      <c r="D7334" s="2">
        <v>0</v>
      </c>
      <c r="E7334" s="2">
        <v>0.1226192</v>
      </c>
      <c r="F7334" s="2">
        <v>0.60620569999999996</v>
      </c>
      <c r="G7334" s="2">
        <v>0.1185094</v>
      </c>
      <c r="H7334" s="2">
        <v>0.23832400000000001</v>
      </c>
      <c r="I7334" s="2">
        <v>0</v>
      </c>
    </row>
    <row r="7335" spans="1:9">
      <c r="A7335" t="s">
        <v>7341</v>
      </c>
      <c r="B7335" s="2">
        <v>3.3467799999999999</v>
      </c>
      <c r="C7335" s="2">
        <v>2.9641060000000001</v>
      </c>
      <c r="D7335" s="2">
        <v>1.6737569999999999</v>
      </c>
      <c r="E7335" s="2">
        <v>2.314495</v>
      </c>
      <c r="F7335" s="2">
        <v>4.3077350000000001</v>
      </c>
      <c r="G7335" s="2">
        <v>4.079091</v>
      </c>
      <c r="H7335" s="2">
        <v>1.3230820000000001</v>
      </c>
      <c r="I7335" s="2">
        <v>1.4588140000000001</v>
      </c>
    </row>
    <row r="7336" spans="1:9">
      <c r="A7336" t="s">
        <v>7342</v>
      </c>
      <c r="B7336" s="2">
        <v>0.46116449999999998</v>
      </c>
      <c r="C7336" s="2">
        <v>0.67391710000000005</v>
      </c>
      <c r="D7336" s="2">
        <v>0.4228268</v>
      </c>
      <c r="E7336" s="2">
        <v>0.41272310000000001</v>
      </c>
      <c r="F7336" s="2">
        <v>0.71414849999999996</v>
      </c>
      <c r="G7336" s="2">
        <v>0.79777989999999999</v>
      </c>
      <c r="H7336" s="2">
        <v>0.10027170000000001</v>
      </c>
      <c r="I7336" s="2">
        <v>0</v>
      </c>
    </row>
    <row r="7337" spans="1:9">
      <c r="A7337" t="s">
        <v>7343</v>
      </c>
      <c r="B7337" s="2">
        <v>0</v>
      </c>
      <c r="C7337" s="2">
        <v>0</v>
      </c>
      <c r="D7337" s="2">
        <v>0.61987230000000004</v>
      </c>
      <c r="E7337" s="2">
        <v>0.60506000000000004</v>
      </c>
      <c r="F7337" s="2">
        <v>0.19942009999999999</v>
      </c>
      <c r="G7337" s="2">
        <v>0.38985360000000002</v>
      </c>
      <c r="H7337" s="2">
        <v>0</v>
      </c>
      <c r="I7337" s="2">
        <v>0.19646140000000001</v>
      </c>
    </row>
    <row r="7338" spans="1:9">
      <c r="A7338" t="s">
        <v>7344</v>
      </c>
      <c r="B7338" s="2">
        <v>0.35036899999999999</v>
      </c>
      <c r="C7338" s="2">
        <v>0</v>
      </c>
      <c r="D7338" s="2">
        <v>0</v>
      </c>
      <c r="E7338" s="2">
        <v>0.3135657</v>
      </c>
      <c r="F7338" s="2">
        <v>0</v>
      </c>
      <c r="G7338" s="2">
        <v>0</v>
      </c>
      <c r="H7338" s="2">
        <v>0</v>
      </c>
      <c r="I7338" s="2">
        <v>0</v>
      </c>
    </row>
    <row r="7339" spans="1:9">
      <c r="A7339" t="s">
        <v>7345</v>
      </c>
      <c r="B7339" s="2">
        <v>0</v>
      </c>
      <c r="C7339" s="2">
        <v>0</v>
      </c>
      <c r="D7339" s="2">
        <v>0</v>
      </c>
      <c r="E7339" s="2">
        <v>0</v>
      </c>
      <c r="F7339" s="2">
        <v>0</v>
      </c>
      <c r="G7339" s="2">
        <v>0</v>
      </c>
      <c r="H7339" s="2">
        <v>0</v>
      </c>
      <c r="I7339" s="2">
        <v>0.2033721</v>
      </c>
    </row>
    <row r="7340" spans="1:9">
      <c r="A7340" t="s">
        <v>7346</v>
      </c>
      <c r="B7340" s="2">
        <v>4.73597</v>
      </c>
      <c r="C7340" s="2">
        <v>4.1382409999999998</v>
      </c>
      <c r="D7340" s="2">
        <v>4.342257</v>
      </c>
      <c r="E7340" s="2">
        <v>4.8939339999999998</v>
      </c>
      <c r="F7340" s="2">
        <v>3.8452250000000001</v>
      </c>
      <c r="G7340" s="2">
        <v>3.378504</v>
      </c>
      <c r="H7340" s="2">
        <v>4.4162419999999996</v>
      </c>
      <c r="I7340" s="2">
        <v>4.2563760000000004</v>
      </c>
    </row>
    <row r="7341" spans="1:9">
      <c r="A7341" t="s">
        <v>7347</v>
      </c>
      <c r="B7341" s="2">
        <v>0.38503229999999999</v>
      </c>
      <c r="C7341" s="2">
        <v>0.53586880000000003</v>
      </c>
      <c r="D7341" s="2">
        <v>0.4538876</v>
      </c>
      <c r="E7341" s="2">
        <v>0.63994899999999999</v>
      </c>
      <c r="F7341" s="2">
        <v>0.92479889999999998</v>
      </c>
      <c r="G7341" s="2">
        <v>0.76123079999999999</v>
      </c>
      <c r="H7341" s="2">
        <v>0.2870336</v>
      </c>
      <c r="I7341" s="2">
        <v>0.3836118</v>
      </c>
    </row>
    <row r="7342" spans="1:9">
      <c r="A7342" t="s">
        <v>7348</v>
      </c>
      <c r="B7342" s="2">
        <v>1.5417529999999999</v>
      </c>
      <c r="C7342" s="2">
        <v>1.6450629999999999</v>
      </c>
      <c r="D7342" s="2">
        <v>1.0433589999999999</v>
      </c>
      <c r="E7342" s="2">
        <v>1.3141</v>
      </c>
      <c r="F7342" s="2">
        <v>2.5986639999999999</v>
      </c>
      <c r="G7342" s="2">
        <v>2.3496030000000001</v>
      </c>
      <c r="H7342" s="2">
        <v>2.522173</v>
      </c>
      <c r="I7342" s="2">
        <v>1.7600739999999999</v>
      </c>
    </row>
    <row r="7343" spans="1:9">
      <c r="A7343" t="s">
        <v>7349</v>
      </c>
      <c r="B7343" s="2">
        <v>0.54815959999999997</v>
      </c>
      <c r="C7343" s="2">
        <v>0.40052310000000002</v>
      </c>
      <c r="D7343" s="2">
        <v>0.2333452</v>
      </c>
      <c r="E7343" s="2">
        <v>0.28033140000000001</v>
      </c>
      <c r="F7343" s="2">
        <v>0.86619069999999998</v>
      </c>
      <c r="G7343" s="2">
        <v>0.76200659999999998</v>
      </c>
      <c r="H7343" s="2">
        <v>0.27242769999999999</v>
      </c>
      <c r="I7343" s="2">
        <v>0.30720219999999998</v>
      </c>
    </row>
    <row r="7344" spans="1:9">
      <c r="A7344" t="s">
        <v>7350</v>
      </c>
      <c r="B7344" s="2">
        <v>0.92888539999999997</v>
      </c>
      <c r="C7344" s="2">
        <v>1.095458</v>
      </c>
      <c r="D7344" s="2">
        <v>0.47065689999999999</v>
      </c>
      <c r="E7344" s="2">
        <v>0.59067029999999998</v>
      </c>
      <c r="F7344" s="2">
        <v>1.168064</v>
      </c>
      <c r="G7344" s="2">
        <v>1.1417459999999999</v>
      </c>
      <c r="H7344" s="2">
        <v>0.82913530000000002</v>
      </c>
      <c r="I7344" s="2">
        <v>0.98025510000000005</v>
      </c>
    </row>
    <row r="7345" spans="1:9">
      <c r="A7345" t="s">
        <v>7351</v>
      </c>
      <c r="B7345" s="2">
        <v>5.9289779999999999</v>
      </c>
      <c r="C7345" s="2">
        <v>6.2382520000000001</v>
      </c>
      <c r="D7345" s="2">
        <v>6.5233049999999997</v>
      </c>
      <c r="E7345" s="2">
        <v>7.2164159999999997</v>
      </c>
      <c r="F7345" s="2">
        <v>7.030386</v>
      </c>
      <c r="G7345" s="2">
        <v>5.6411769999999999</v>
      </c>
      <c r="H7345" s="2">
        <v>5.0534530000000002</v>
      </c>
      <c r="I7345" s="2">
        <v>4.4450950000000002</v>
      </c>
    </row>
    <row r="7346" spans="1:9">
      <c r="A7346" t="s">
        <v>7352</v>
      </c>
      <c r="B7346" s="2">
        <v>0.39093810000000001</v>
      </c>
      <c r="C7346" s="2">
        <v>0</v>
      </c>
      <c r="D7346" s="2">
        <v>0.1792192</v>
      </c>
      <c r="E7346" s="2">
        <v>0</v>
      </c>
      <c r="F7346" s="2">
        <v>0</v>
      </c>
      <c r="G7346" s="2">
        <v>0.67629349999999999</v>
      </c>
      <c r="H7346" s="2">
        <v>0</v>
      </c>
      <c r="I7346" s="2">
        <v>0.17040440000000001</v>
      </c>
    </row>
    <row r="7347" spans="1:9">
      <c r="A7347" t="s">
        <v>7353</v>
      </c>
      <c r="B7347" s="2">
        <v>10.20064</v>
      </c>
      <c r="C7347" s="2">
        <v>11.54058</v>
      </c>
      <c r="D7347" s="2">
        <v>7.8441489999999998</v>
      </c>
      <c r="E7347" s="2">
        <v>7.0677300000000001</v>
      </c>
      <c r="F7347" s="2">
        <v>10.33686</v>
      </c>
      <c r="G7347" s="2">
        <v>7.5423900000000001</v>
      </c>
      <c r="H7347" s="2">
        <v>9.1579479999999993</v>
      </c>
      <c r="I7347" s="2">
        <v>7.0280480000000001</v>
      </c>
    </row>
    <row r="7348" spans="1:9">
      <c r="A7348" t="s">
        <v>7354</v>
      </c>
      <c r="B7348" s="2">
        <v>1.1721410000000001</v>
      </c>
      <c r="C7348" s="2">
        <v>0.98621170000000002</v>
      </c>
      <c r="D7348" s="2">
        <v>0.24424960000000001</v>
      </c>
      <c r="E7348" s="2">
        <v>9.5365240000000004E-2</v>
      </c>
      <c r="F7348" s="2">
        <v>1.178669</v>
      </c>
      <c r="G7348" s="2">
        <v>1.3825339999999999</v>
      </c>
      <c r="H7348" s="2">
        <v>0.18535299999999999</v>
      </c>
      <c r="I7348" s="2">
        <v>0.18578900000000001</v>
      </c>
    </row>
    <row r="7349" spans="1:9">
      <c r="A7349" t="s">
        <v>7355</v>
      </c>
      <c r="B7349" s="2">
        <v>3.665775</v>
      </c>
      <c r="C7349" s="2">
        <v>4.8158310000000002</v>
      </c>
      <c r="D7349" s="2">
        <v>2.2916120000000002</v>
      </c>
      <c r="E7349" s="2">
        <v>2.336268</v>
      </c>
      <c r="F7349" s="2">
        <v>2.6540569999999999</v>
      </c>
      <c r="G7349" s="2">
        <v>2.5462150000000001</v>
      </c>
      <c r="H7349" s="2">
        <v>0.86951429999999996</v>
      </c>
      <c r="I7349" s="2">
        <v>1.50102</v>
      </c>
    </row>
    <row r="7350" spans="1:9">
      <c r="A7350" t="s">
        <v>7356</v>
      </c>
      <c r="B7350" s="2">
        <v>0</v>
      </c>
      <c r="C7350" s="2">
        <v>0</v>
      </c>
      <c r="D7350" s="2">
        <v>9.1209779999999991</v>
      </c>
      <c r="E7350" s="2">
        <v>8.9030260000000006</v>
      </c>
      <c r="F7350" s="2">
        <v>0</v>
      </c>
      <c r="G7350" s="2">
        <v>0</v>
      </c>
      <c r="H7350" s="2">
        <v>8.6520119999999991</v>
      </c>
      <c r="I7350" s="2">
        <v>0</v>
      </c>
    </row>
    <row r="7351" spans="1:9">
      <c r="A7351" t="s">
        <v>7357</v>
      </c>
      <c r="B7351" s="2">
        <v>0</v>
      </c>
      <c r="C7351" s="2">
        <v>0.26526290000000002</v>
      </c>
      <c r="D7351" s="2">
        <v>0</v>
      </c>
      <c r="E7351" s="2">
        <v>0.24368010000000001</v>
      </c>
      <c r="F7351" s="2">
        <v>0.72282469999999999</v>
      </c>
      <c r="G7351" s="2">
        <v>0.23551279999999999</v>
      </c>
      <c r="H7351" s="2">
        <v>0.47361940000000002</v>
      </c>
      <c r="I7351" s="2">
        <v>0.23736679999999999</v>
      </c>
    </row>
    <row r="7352" spans="1:9">
      <c r="A7352" t="s">
        <v>7358</v>
      </c>
      <c r="B7352" s="2">
        <v>13.403230000000001</v>
      </c>
      <c r="C7352" s="2">
        <v>16.381550000000001</v>
      </c>
      <c r="D7352" s="2">
        <v>14.523339999999999</v>
      </c>
      <c r="E7352" s="2">
        <v>17.229649999999999</v>
      </c>
      <c r="F7352" s="2">
        <v>24.583629999999999</v>
      </c>
      <c r="G7352" s="2">
        <v>22.765000000000001</v>
      </c>
      <c r="H7352" s="2">
        <v>18.43946</v>
      </c>
      <c r="I7352" s="2">
        <v>14.658799999999999</v>
      </c>
    </row>
    <row r="7353" spans="1:9">
      <c r="A7353" t="s">
        <v>7359</v>
      </c>
      <c r="B7353" s="2">
        <v>2.5181249999999999</v>
      </c>
      <c r="C7353" s="2">
        <v>2.5475750000000001</v>
      </c>
      <c r="D7353" s="2">
        <v>2.7527849999999998</v>
      </c>
      <c r="E7353" s="2">
        <v>3.4671029999999998</v>
      </c>
      <c r="F7353" s="2">
        <v>4.5422849999999997</v>
      </c>
      <c r="G7353" s="2">
        <v>5.864071</v>
      </c>
      <c r="H7353" s="2">
        <v>3.032416</v>
      </c>
      <c r="I7353" s="2">
        <v>2.6173899999999999</v>
      </c>
    </row>
    <row r="7354" spans="1:9">
      <c r="A7354" t="s">
        <v>7360</v>
      </c>
      <c r="B7354" s="2">
        <v>7.5337779999999999</v>
      </c>
      <c r="C7354" s="2">
        <v>10.556950000000001</v>
      </c>
      <c r="D7354" s="2">
        <v>5.2042630000000001</v>
      </c>
      <c r="E7354" s="2">
        <v>5.079904</v>
      </c>
      <c r="F7354" s="2">
        <v>8.8584189999999996</v>
      </c>
      <c r="G7354" s="2">
        <v>8.8373559999999998</v>
      </c>
      <c r="H7354" s="2">
        <v>3.4107970000000001</v>
      </c>
      <c r="I7354" s="2">
        <v>3.3288519999999999</v>
      </c>
    </row>
    <row r="7355" spans="1:9">
      <c r="A7355" t="s">
        <v>7361</v>
      </c>
      <c r="B7355" s="2">
        <v>0.90399479999999999</v>
      </c>
      <c r="C7355" s="2">
        <v>0.88069430000000004</v>
      </c>
      <c r="D7355" s="2">
        <v>0.51802720000000002</v>
      </c>
      <c r="E7355" s="2">
        <v>0.40451880000000001</v>
      </c>
      <c r="F7355" s="2">
        <v>1.8998710000000001</v>
      </c>
      <c r="G7355" s="2">
        <v>1.368363</v>
      </c>
      <c r="H7355" s="2">
        <v>0.78622749999999997</v>
      </c>
      <c r="I7355" s="2">
        <v>0.98509630000000004</v>
      </c>
    </row>
    <row r="7356" spans="1:9">
      <c r="A7356" t="s">
        <v>7362</v>
      </c>
      <c r="B7356" s="2">
        <v>0.1027077</v>
      </c>
      <c r="C7356" s="2">
        <v>0</v>
      </c>
      <c r="D7356" s="2">
        <v>0.7533552</v>
      </c>
      <c r="E7356" s="2">
        <v>0.27575749999999999</v>
      </c>
      <c r="F7356" s="2">
        <v>0.63620299999999996</v>
      </c>
      <c r="G7356" s="2">
        <v>0.88838329999999999</v>
      </c>
      <c r="H7356" s="2">
        <v>0.44663779999999997</v>
      </c>
      <c r="I7356" s="2">
        <v>0.26861309999999999</v>
      </c>
    </row>
    <row r="7357" spans="1:9">
      <c r="A7357" t="s">
        <v>7363</v>
      </c>
      <c r="B7357" s="2">
        <v>11.431710000000001</v>
      </c>
      <c r="C7357" s="2">
        <v>11.589779999999999</v>
      </c>
      <c r="D7357" s="2">
        <v>15.59423</v>
      </c>
      <c r="E7357" s="2">
        <v>14.55617</v>
      </c>
      <c r="F7357" s="2">
        <v>5.6747889999999996</v>
      </c>
      <c r="G7357" s="2">
        <v>4.9038050000000002</v>
      </c>
      <c r="H7357" s="2">
        <v>4.9308100000000001</v>
      </c>
      <c r="I7357" s="2">
        <v>5.9957099999999999</v>
      </c>
    </row>
    <row r="7358" spans="1:9">
      <c r="A7358" t="s">
        <v>7364</v>
      </c>
      <c r="B7358" s="2">
        <v>1.067898</v>
      </c>
      <c r="C7358" s="2">
        <v>0.69358200000000003</v>
      </c>
      <c r="D7358" s="2">
        <v>1.3054950000000001</v>
      </c>
      <c r="E7358" s="2">
        <v>0.7964369</v>
      </c>
      <c r="F7358" s="2">
        <v>0.94498369999999998</v>
      </c>
      <c r="G7358" s="2">
        <v>1.0776399999999999</v>
      </c>
      <c r="H7358" s="2">
        <v>1.8575569999999999</v>
      </c>
      <c r="I7358" s="2">
        <v>1.706766</v>
      </c>
    </row>
    <row r="7359" spans="1:9">
      <c r="A7359" t="s">
        <v>7365</v>
      </c>
      <c r="B7359" s="2">
        <v>4.2428540000000003</v>
      </c>
      <c r="C7359" s="2">
        <v>2.893446</v>
      </c>
      <c r="D7359" s="2">
        <v>4.6681629999999998</v>
      </c>
      <c r="E7359" s="2">
        <v>4.936331</v>
      </c>
      <c r="F7359" s="2">
        <v>5.068581</v>
      </c>
      <c r="G7359" s="2">
        <v>4.4038909999999998</v>
      </c>
      <c r="H7359" s="2">
        <v>5.904191</v>
      </c>
      <c r="I7359" s="2">
        <v>4.9009109999999998</v>
      </c>
    </row>
    <row r="7360" spans="1:9">
      <c r="A7360" t="s">
        <v>7366</v>
      </c>
      <c r="B7360" s="2">
        <v>0.1435544</v>
      </c>
      <c r="C7360" s="2">
        <v>0.27970859999999997</v>
      </c>
      <c r="D7360" s="2">
        <v>0.21936729999999999</v>
      </c>
      <c r="E7360" s="2">
        <v>8.565014E-2</v>
      </c>
      <c r="F7360" s="2">
        <v>0.59281309999999998</v>
      </c>
      <c r="G7360" s="2">
        <v>0.33111770000000001</v>
      </c>
      <c r="H7360" s="2">
        <v>0</v>
      </c>
      <c r="I7360" s="2">
        <v>0.20857780000000001</v>
      </c>
    </row>
    <row r="7361" spans="1:9">
      <c r="A7361" t="s">
        <v>7367</v>
      </c>
      <c r="B7361" s="2">
        <v>7.9029980000000002</v>
      </c>
      <c r="C7361" s="2">
        <v>6.68241</v>
      </c>
      <c r="D7361" s="2">
        <v>6.5624169999999999</v>
      </c>
      <c r="E7361" s="2">
        <v>6.8059539999999998</v>
      </c>
      <c r="F7361" s="2">
        <v>12.139430000000001</v>
      </c>
      <c r="G7361" s="2">
        <v>14.57443</v>
      </c>
      <c r="H7361" s="2">
        <v>9.726566</v>
      </c>
      <c r="I7361" s="2">
        <v>11.56934</v>
      </c>
    </row>
    <row r="7362" spans="1:9">
      <c r="A7362" t="s">
        <v>7368</v>
      </c>
      <c r="B7362" s="2">
        <v>7.2236359999999999</v>
      </c>
      <c r="C7362" s="2">
        <v>6.3806180000000001</v>
      </c>
      <c r="D7362" s="2">
        <v>8.2126649999999994</v>
      </c>
      <c r="E7362" s="2">
        <v>7.7578240000000003</v>
      </c>
      <c r="F7362" s="2">
        <v>8.2672460000000001</v>
      </c>
      <c r="G7362" s="2">
        <v>8.7474419999999995</v>
      </c>
      <c r="H7362" s="2">
        <v>9.6332909999999998</v>
      </c>
      <c r="I7362" s="2">
        <v>10.41164</v>
      </c>
    </row>
    <row r="7363" spans="1:9">
      <c r="A7363" t="s">
        <v>7369</v>
      </c>
      <c r="B7363" s="2">
        <v>90.381630000000001</v>
      </c>
      <c r="C7363" s="2">
        <v>83.181910000000002</v>
      </c>
      <c r="D7363" s="2">
        <v>121.00190000000001</v>
      </c>
      <c r="E7363" s="2">
        <v>119.5421</v>
      </c>
      <c r="F7363" s="2">
        <v>52.72936</v>
      </c>
      <c r="G7363" s="2">
        <v>55.000430000000001</v>
      </c>
      <c r="H7363" s="2">
        <v>92.172190000000001</v>
      </c>
      <c r="I7363" s="2">
        <v>96.572680000000005</v>
      </c>
    </row>
    <row r="7364" spans="1:9">
      <c r="A7364" t="s">
        <v>7370</v>
      </c>
      <c r="B7364" s="2">
        <v>1.869942</v>
      </c>
      <c r="C7364" s="2">
        <v>1.9735560000000001</v>
      </c>
      <c r="D7364" s="2">
        <v>0.85724440000000002</v>
      </c>
      <c r="E7364" s="2">
        <v>0.55784</v>
      </c>
      <c r="F7364" s="2">
        <v>1.930498</v>
      </c>
      <c r="G7364" s="2">
        <v>1.8196079999999999</v>
      </c>
      <c r="H7364" s="2">
        <v>0.81316809999999995</v>
      </c>
      <c r="I7364" s="2">
        <v>0.74715770000000004</v>
      </c>
    </row>
    <row r="7365" spans="1:9">
      <c r="A7365" t="s">
        <v>7371</v>
      </c>
      <c r="B7365" s="2">
        <v>3.7123149999999998</v>
      </c>
      <c r="C7365" s="2">
        <v>2.4499749999999998</v>
      </c>
      <c r="D7365" s="2">
        <v>2.5253269999999999</v>
      </c>
      <c r="E7365" s="2">
        <v>2.786502</v>
      </c>
      <c r="F7365" s="2">
        <v>2.2253430000000001</v>
      </c>
      <c r="G7365" s="2">
        <v>2.1752020000000001</v>
      </c>
      <c r="H7365" s="2">
        <v>2.1871809999999998</v>
      </c>
      <c r="I7365" s="2">
        <v>1.461551</v>
      </c>
    </row>
    <row r="7366" spans="1:9">
      <c r="A7366" t="s">
        <v>7372</v>
      </c>
      <c r="B7366" s="2">
        <v>1.192771</v>
      </c>
      <c r="C7366" s="2">
        <v>1.8347800000000001</v>
      </c>
      <c r="D7366" s="2">
        <v>1.323847</v>
      </c>
      <c r="E7366" s="2">
        <v>2.1349610000000001</v>
      </c>
      <c r="F7366" s="2">
        <v>2.1665190000000001</v>
      </c>
      <c r="G7366" s="2">
        <v>3.1494059999999999</v>
      </c>
      <c r="H7366" s="2">
        <v>3.16675</v>
      </c>
      <c r="I7366" s="2">
        <v>2.408013</v>
      </c>
    </row>
    <row r="7367" spans="1:9">
      <c r="A7367" t="s">
        <v>7373</v>
      </c>
      <c r="B7367" s="2">
        <v>0.71951790000000004</v>
      </c>
      <c r="C7367" s="2">
        <v>0.70097240000000005</v>
      </c>
      <c r="D7367" s="2">
        <v>0.41231420000000002</v>
      </c>
      <c r="E7367" s="2">
        <v>0.80492330000000001</v>
      </c>
      <c r="F7367" s="2">
        <v>1.512167</v>
      </c>
      <c r="G7367" s="2">
        <v>1.400301</v>
      </c>
      <c r="H7367" s="2">
        <v>2.894247</v>
      </c>
      <c r="I7367" s="2">
        <v>3.606719</v>
      </c>
    </row>
    <row r="7368" spans="1:9">
      <c r="A7368" t="s">
        <v>7374</v>
      </c>
      <c r="B7368" s="2">
        <v>105.9622</v>
      </c>
      <c r="C7368" s="2">
        <v>117.24209999999999</v>
      </c>
      <c r="D7368" s="2">
        <v>217.04140000000001</v>
      </c>
      <c r="E7368" s="2">
        <v>222.21109999999999</v>
      </c>
      <c r="F7368" s="2">
        <v>397.88389999999998</v>
      </c>
      <c r="G7368" s="2">
        <v>398.21289999999999</v>
      </c>
      <c r="H7368" s="2">
        <v>406.01299999999998</v>
      </c>
      <c r="I7368" s="2">
        <v>397.45679999999999</v>
      </c>
    </row>
    <row r="7369" spans="1:9">
      <c r="A7369" t="s">
        <v>7375</v>
      </c>
      <c r="B7369" s="2">
        <v>9.0903100000000006</v>
      </c>
      <c r="C7369" s="2">
        <v>8.9881869999999999</v>
      </c>
      <c r="D7369" s="2">
        <v>9.4541850000000007</v>
      </c>
      <c r="E7369" s="2">
        <v>9.3496959999999998</v>
      </c>
      <c r="F7369" s="2">
        <v>8.7643819999999995</v>
      </c>
      <c r="G7369" s="2">
        <v>8.097486</v>
      </c>
      <c r="H7369" s="2">
        <v>12.272119999999999</v>
      </c>
      <c r="I7369" s="2">
        <v>9.5805779999999992</v>
      </c>
    </row>
    <row r="7370" spans="1:9">
      <c r="A7370" t="s">
        <v>7376</v>
      </c>
      <c r="B7370" s="2">
        <v>0</v>
      </c>
      <c r="C7370" s="2">
        <v>0.31432120000000002</v>
      </c>
      <c r="D7370" s="2">
        <v>0</v>
      </c>
      <c r="E7370" s="2">
        <v>9.6248929999999996E-2</v>
      </c>
      <c r="F7370" s="2">
        <v>0.19033449999999999</v>
      </c>
      <c r="G7370" s="2">
        <v>0.18604599999999999</v>
      </c>
      <c r="H7370" s="2">
        <v>0.56121160000000003</v>
      </c>
      <c r="I7370" s="2">
        <v>0.1875106</v>
      </c>
    </row>
    <row r="7371" spans="1:9">
      <c r="A7371" t="s">
        <v>7377</v>
      </c>
      <c r="B7371" s="2">
        <v>1.197668</v>
      </c>
      <c r="C7371" s="2">
        <v>0.91677010000000003</v>
      </c>
      <c r="D7371" s="2">
        <v>0.78435929999999998</v>
      </c>
      <c r="E7371" s="2">
        <v>0.99530149999999995</v>
      </c>
      <c r="F7371" s="2">
        <v>0.75701240000000003</v>
      </c>
      <c r="G7371" s="2">
        <v>0.22198670000000001</v>
      </c>
      <c r="H7371" s="2">
        <v>1.1904490000000001</v>
      </c>
      <c r="I7371" s="2">
        <v>0.74578089999999997</v>
      </c>
    </row>
    <row r="7372" spans="1:9">
      <c r="A7372" t="s">
        <v>7378</v>
      </c>
      <c r="B7372" s="2">
        <v>0.62644299999999997</v>
      </c>
      <c r="C7372" s="2">
        <v>0.61029639999999996</v>
      </c>
      <c r="D7372" s="2">
        <v>0.32820870000000002</v>
      </c>
      <c r="E7372" s="2">
        <v>0.52059460000000002</v>
      </c>
      <c r="F7372" s="2">
        <v>0.43555270000000001</v>
      </c>
      <c r="G7372" s="2">
        <v>0.89018149999999996</v>
      </c>
      <c r="H7372" s="2">
        <v>0.50591680000000006</v>
      </c>
      <c r="I7372" s="2">
        <v>0.97520580000000001</v>
      </c>
    </row>
    <row r="7373" spans="1:9">
      <c r="A7373" t="s">
        <v>7379</v>
      </c>
      <c r="B7373" s="2">
        <v>12.40138</v>
      </c>
      <c r="C7373" s="2">
        <v>13.167730000000001</v>
      </c>
      <c r="D7373" s="2">
        <v>13.542299999999999</v>
      </c>
      <c r="E7373" s="2">
        <v>13.468109999999999</v>
      </c>
      <c r="F7373" s="2">
        <v>9.0011390000000002</v>
      </c>
      <c r="G7373" s="2">
        <v>10.48568</v>
      </c>
      <c r="H7373" s="2">
        <v>15.875730000000001</v>
      </c>
      <c r="I7373" s="2">
        <v>12.9977</v>
      </c>
    </row>
    <row r="7374" spans="1:9">
      <c r="A7374" t="s">
        <v>7380</v>
      </c>
      <c r="B7374" s="2">
        <v>0.58333690000000005</v>
      </c>
      <c r="C7374" s="2">
        <v>0.60889439999999995</v>
      </c>
      <c r="D7374" s="2">
        <v>0.99327929999999998</v>
      </c>
      <c r="E7374" s="2">
        <v>0.85767369999999998</v>
      </c>
      <c r="F7374" s="2">
        <v>1.253617</v>
      </c>
      <c r="G7374" s="2">
        <v>1.513693</v>
      </c>
      <c r="H7374" s="2">
        <v>1.7394620000000001</v>
      </c>
      <c r="I7374" s="2">
        <v>1.7798780000000001</v>
      </c>
    </row>
    <row r="7375" spans="1:9">
      <c r="A7375" t="s">
        <v>7381</v>
      </c>
      <c r="B7375" s="2">
        <v>3.959746</v>
      </c>
      <c r="C7375" s="2">
        <v>3.0138150000000001</v>
      </c>
      <c r="D7375" s="2">
        <v>3.5171079999999999</v>
      </c>
      <c r="E7375" s="2">
        <v>2.9900880000000001</v>
      </c>
      <c r="F7375" s="2">
        <v>0.76649610000000001</v>
      </c>
      <c r="G7375" s="2">
        <v>2.0336120000000002</v>
      </c>
      <c r="H7375" s="2">
        <v>0.75335160000000001</v>
      </c>
      <c r="I7375" s="2">
        <v>0.64724899999999996</v>
      </c>
    </row>
    <row r="7376" spans="1:9">
      <c r="A7376" t="s">
        <v>7382</v>
      </c>
      <c r="B7376" s="2">
        <v>0</v>
      </c>
      <c r="C7376" s="2">
        <v>0.31701390000000002</v>
      </c>
      <c r="D7376" s="2">
        <v>0</v>
      </c>
      <c r="E7376" s="2">
        <v>0</v>
      </c>
      <c r="F7376" s="2">
        <v>0</v>
      </c>
      <c r="G7376" s="2">
        <v>0</v>
      </c>
      <c r="H7376" s="2">
        <v>0</v>
      </c>
      <c r="I7376" s="2">
        <v>0</v>
      </c>
    </row>
    <row r="7377" spans="1:9">
      <c r="A7377" t="s">
        <v>7383</v>
      </c>
      <c r="B7377" s="2">
        <v>62.344819999999999</v>
      </c>
      <c r="C7377" s="2">
        <v>57.675469999999997</v>
      </c>
      <c r="D7377" s="2">
        <v>97.911850000000001</v>
      </c>
      <c r="E7377" s="2">
        <v>99.401309999999995</v>
      </c>
      <c r="F7377" s="2">
        <v>97.588819999999998</v>
      </c>
      <c r="G7377" s="2">
        <v>101.6587</v>
      </c>
      <c r="H7377" s="2">
        <v>156.0617</v>
      </c>
      <c r="I7377" s="2">
        <v>158.48410000000001</v>
      </c>
    </row>
    <row r="7378" spans="1:9">
      <c r="A7378" t="s">
        <v>7384</v>
      </c>
      <c r="B7378" s="2">
        <v>255.93279999999999</v>
      </c>
      <c r="C7378" s="2">
        <v>255.4289</v>
      </c>
      <c r="D7378" s="2">
        <v>183.27019999999999</v>
      </c>
      <c r="E7378" s="2">
        <v>190.5155</v>
      </c>
      <c r="F7378" s="2">
        <v>200.29419999999999</v>
      </c>
      <c r="G7378" s="2">
        <v>214.92250000000001</v>
      </c>
      <c r="H7378" s="2">
        <v>159.62139999999999</v>
      </c>
      <c r="I7378" s="2">
        <v>173.20769999999999</v>
      </c>
    </row>
    <row r="7379" spans="1:9">
      <c r="A7379" t="s">
        <v>7385</v>
      </c>
      <c r="B7379" s="2">
        <v>3.2216450000000001E-2</v>
      </c>
      <c r="C7379" s="2">
        <v>0.15693029999999999</v>
      </c>
      <c r="D7379" s="2">
        <v>0</v>
      </c>
      <c r="E7379" s="2">
        <v>0</v>
      </c>
      <c r="F7379" s="2">
        <v>5.7016709999999998E-2</v>
      </c>
      <c r="G7379" s="2">
        <v>2.786601E-2</v>
      </c>
      <c r="H7379" s="2">
        <v>5.6038940000000002E-2</v>
      </c>
      <c r="I7379" s="2">
        <v>0</v>
      </c>
    </row>
    <row r="7380" spans="1:9">
      <c r="A7380" t="s">
        <v>7386</v>
      </c>
      <c r="B7380" s="2">
        <v>0.31922460000000003</v>
      </c>
      <c r="C7380" s="2">
        <v>0.3304339</v>
      </c>
      <c r="D7380" s="2">
        <v>0.65854500000000005</v>
      </c>
      <c r="E7380" s="2">
        <v>0.8213665</v>
      </c>
      <c r="F7380" s="2">
        <v>0.70620510000000003</v>
      </c>
      <c r="G7380" s="2">
        <v>0.6040065</v>
      </c>
      <c r="H7380" s="2">
        <v>0.29499019999999998</v>
      </c>
      <c r="I7380" s="2">
        <v>0.27829090000000001</v>
      </c>
    </row>
    <row r="7381" spans="1:9">
      <c r="A7381" t="s">
        <v>7387</v>
      </c>
      <c r="B7381" s="2">
        <v>0.79949309999999996</v>
      </c>
      <c r="C7381" s="2">
        <v>0.54522029999999999</v>
      </c>
      <c r="D7381" s="2">
        <v>0.91628659999999995</v>
      </c>
      <c r="E7381" s="2">
        <v>0.67973740000000005</v>
      </c>
      <c r="F7381" s="2">
        <v>0.84896640000000001</v>
      </c>
      <c r="G7381" s="2">
        <v>0.55322510000000003</v>
      </c>
      <c r="H7381" s="2">
        <v>0.79964060000000003</v>
      </c>
      <c r="I7381" s="2">
        <v>1.045463</v>
      </c>
    </row>
    <row r="7382" spans="1:9">
      <c r="A7382" t="s">
        <v>7388</v>
      </c>
      <c r="B7382" s="2">
        <v>24.00919</v>
      </c>
      <c r="C7382" s="2">
        <v>25.00348</v>
      </c>
      <c r="D7382" s="2">
        <v>26.314689999999999</v>
      </c>
      <c r="E7382" s="2">
        <v>24.450980000000001</v>
      </c>
      <c r="F7382" s="2">
        <v>47.945390000000003</v>
      </c>
      <c r="G7382" s="2">
        <v>47.342500000000001</v>
      </c>
      <c r="H7382" s="2">
        <v>46.483130000000003</v>
      </c>
      <c r="I7382" s="2">
        <v>46.271709999999999</v>
      </c>
    </row>
    <row r="7383" spans="1:9">
      <c r="A7383" t="s">
        <v>7389</v>
      </c>
      <c r="B7383" s="2">
        <v>0</v>
      </c>
      <c r="C7383" s="2">
        <v>0</v>
      </c>
      <c r="D7383" s="2">
        <v>0</v>
      </c>
      <c r="E7383" s="2">
        <v>0.39134180000000002</v>
      </c>
      <c r="F7383" s="2">
        <v>0</v>
      </c>
      <c r="G7383" s="2">
        <v>0</v>
      </c>
      <c r="H7383" s="2">
        <v>0</v>
      </c>
      <c r="I7383" s="2">
        <v>0.1906014</v>
      </c>
    </row>
    <row r="7384" spans="1:9">
      <c r="A7384" t="s">
        <v>7390</v>
      </c>
      <c r="B7384" s="2">
        <v>5.1928299999999997E-2</v>
      </c>
      <c r="C7384" s="2">
        <v>0.1011797</v>
      </c>
      <c r="D7384" s="2">
        <v>0</v>
      </c>
      <c r="E7384" s="2">
        <v>0</v>
      </c>
      <c r="F7384" s="2">
        <v>4.5951390000000002E-2</v>
      </c>
      <c r="G7384" s="2">
        <v>0</v>
      </c>
      <c r="H7384" s="2">
        <v>9.0326749999999997E-2</v>
      </c>
      <c r="I7384" s="2">
        <v>4.5269619999999997E-2</v>
      </c>
    </row>
    <row r="7385" spans="1:9">
      <c r="A7385" t="s">
        <v>7391</v>
      </c>
      <c r="B7385" s="2">
        <v>0</v>
      </c>
      <c r="C7385" s="2">
        <v>0</v>
      </c>
      <c r="D7385" s="2">
        <v>0.1427543</v>
      </c>
      <c r="E7385" s="2">
        <v>0.1393431</v>
      </c>
      <c r="F7385" s="2">
        <v>0.13777710000000001</v>
      </c>
      <c r="G7385" s="2">
        <v>0</v>
      </c>
      <c r="H7385" s="2">
        <v>0</v>
      </c>
      <c r="I7385" s="2">
        <v>0</v>
      </c>
    </row>
    <row r="7386" spans="1:9">
      <c r="A7386" t="s">
        <v>7392</v>
      </c>
      <c r="B7386" s="2">
        <v>1.6311340000000001</v>
      </c>
      <c r="C7386" s="2">
        <v>1.5890919999999999</v>
      </c>
      <c r="D7386" s="2">
        <v>1.395832</v>
      </c>
      <c r="E7386" s="2">
        <v>1.0705180000000001</v>
      </c>
      <c r="F7386" s="2">
        <v>0.76980910000000002</v>
      </c>
      <c r="G7386" s="2">
        <v>0.84652190000000005</v>
      </c>
      <c r="H7386" s="2">
        <v>1.2767759999999999</v>
      </c>
      <c r="I7386" s="2">
        <v>0.75838760000000005</v>
      </c>
    </row>
    <row r="7387" spans="1:9">
      <c r="A7387" t="s">
        <v>7393</v>
      </c>
      <c r="B7387" s="2">
        <v>37.500309999999999</v>
      </c>
      <c r="C7387" s="2">
        <v>37.982669999999999</v>
      </c>
      <c r="D7387" s="2">
        <v>59.51247</v>
      </c>
      <c r="E7387" s="2">
        <v>57.900230000000001</v>
      </c>
      <c r="F7387" s="2">
        <v>31.491949999999999</v>
      </c>
      <c r="G7387" s="2">
        <v>31.793140000000001</v>
      </c>
      <c r="H7387" s="2">
        <v>36.218339999999998</v>
      </c>
      <c r="I7387" s="2">
        <v>38.804040000000001</v>
      </c>
    </row>
    <row r="7388" spans="1:9">
      <c r="A7388" t="s">
        <v>7394</v>
      </c>
      <c r="B7388" s="2">
        <v>4.6311629999999999</v>
      </c>
      <c r="C7388" s="2">
        <v>6.0704149999999997</v>
      </c>
      <c r="D7388" s="2">
        <v>5.9446279999999998</v>
      </c>
      <c r="E7388" s="2">
        <v>5.8025770000000003</v>
      </c>
      <c r="F7388" s="2">
        <v>3.5020289999999998</v>
      </c>
      <c r="G7388" s="2">
        <v>4.7341049999999996</v>
      </c>
      <c r="H7388" s="2">
        <v>4.5404749999999998</v>
      </c>
      <c r="I7388" s="2">
        <v>4.8447800000000001</v>
      </c>
    </row>
    <row r="7389" spans="1:9">
      <c r="A7389" t="s">
        <v>7395</v>
      </c>
      <c r="B7389" s="2">
        <v>7.0678350000000001E-2</v>
      </c>
      <c r="C7389" s="2">
        <v>0</v>
      </c>
      <c r="D7389" s="2">
        <v>0</v>
      </c>
      <c r="E7389" s="2">
        <v>6.3254179999999993E-2</v>
      </c>
      <c r="F7389" s="2">
        <v>0.25017329999999999</v>
      </c>
      <c r="G7389" s="2">
        <v>0.550207</v>
      </c>
      <c r="H7389" s="2">
        <v>0.24588309999999999</v>
      </c>
      <c r="I7389" s="2">
        <v>0.2464616</v>
      </c>
    </row>
    <row r="7390" spans="1:9">
      <c r="A7390" t="s">
        <v>7396</v>
      </c>
      <c r="B7390" s="2">
        <v>6.0199559999999999E-2</v>
      </c>
      <c r="C7390" s="2">
        <v>5.8647919999999999E-2</v>
      </c>
      <c r="D7390" s="2">
        <v>0</v>
      </c>
      <c r="E7390" s="2">
        <v>0.1616283</v>
      </c>
      <c r="F7390" s="2">
        <v>0.37289450000000002</v>
      </c>
      <c r="G7390" s="2">
        <v>0.26035180000000002</v>
      </c>
      <c r="H7390" s="2">
        <v>0.31414259999999999</v>
      </c>
      <c r="I7390" s="2">
        <v>0.31488169999999999</v>
      </c>
    </row>
    <row r="7391" spans="1:9">
      <c r="A7391" t="s">
        <v>7397</v>
      </c>
      <c r="B7391" s="2">
        <v>9.9231700000000006E-2</v>
      </c>
      <c r="C7391" s="2">
        <v>0</v>
      </c>
      <c r="D7391" s="2">
        <v>0</v>
      </c>
      <c r="E7391" s="2">
        <v>0</v>
      </c>
      <c r="F7391" s="2">
        <v>0.17562040000000001</v>
      </c>
      <c r="G7391" s="2">
        <v>0</v>
      </c>
      <c r="H7391" s="2">
        <v>0</v>
      </c>
      <c r="I7391" s="2">
        <v>0</v>
      </c>
    </row>
    <row r="7392" spans="1:9">
      <c r="A7392" t="s">
        <v>7398</v>
      </c>
      <c r="B7392" s="2">
        <v>0</v>
      </c>
      <c r="C7392" s="2">
        <v>0.42039339999999997</v>
      </c>
      <c r="D7392" s="2">
        <v>0</v>
      </c>
      <c r="E7392" s="2">
        <v>0</v>
      </c>
      <c r="F7392" s="2">
        <v>0.19092429999999999</v>
      </c>
      <c r="G7392" s="2">
        <v>0.18662239999999999</v>
      </c>
      <c r="H7392" s="2">
        <v>0</v>
      </c>
      <c r="I7392" s="2">
        <v>0</v>
      </c>
    </row>
    <row r="7393" spans="1:9">
      <c r="A7393" t="s">
        <v>7399</v>
      </c>
      <c r="B7393" s="2">
        <v>0</v>
      </c>
      <c r="C7393" s="2">
        <v>0</v>
      </c>
      <c r="D7393" s="2">
        <v>0.71805269999999999</v>
      </c>
      <c r="E7393" s="2">
        <v>0.23363139999999999</v>
      </c>
      <c r="F7393" s="2">
        <v>0</v>
      </c>
      <c r="G7393" s="2">
        <v>0</v>
      </c>
      <c r="H7393" s="2">
        <v>0</v>
      </c>
      <c r="I7393" s="2">
        <v>0.22757849999999999</v>
      </c>
    </row>
    <row r="7394" spans="1:9">
      <c r="A7394" t="s">
        <v>7400</v>
      </c>
      <c r="B7394" s="2">
        <v>0</v>
      </c>
      <c r="C7394" s="2">
        <v>0</v>
      </c>
      <c r="D7394" s="2">
        <v>0</v>
      </c>
      <c r="E7394" s="2">
        <v>0</v>
      </c>
      <c r="F7394" s="2">
        <v>0</v>
      </c>
      <c r="G7394" s="2">
        <v>0</v>
      </c>
      <c r="H7394" s="2">
        <v>0.6785892</v>
      </c>
      <c r="I7394" s="2">
        <v>0.34009279999999997</v>
      </c>
    </row>
    <row r="7395" spans="1:9">
      <c r="A7395" t="s">
        <v>7401</v>
      </c>
      <c r="B7395" s="2">
        <v>1.0035590000000001</v>
      </c>
      <c r="C7395" s="2">
        <v>0.76042739999999998</v>
      </c>
      <c r="D7395" s="2">
        <v>0.408947</v>
      </c>
      <c r="E7395" s="2">
        <v>1.097731</v>
      </c>
      <c r="F7395" s="2">
        <v>4.5389229999999996</v>
      </c>
      <c r="G7395" s="2">
        <v>3.4721630000000001</v>
      </c>
      <c r="H7395" s="2">
        <v>3.4912839999999998</v>
      </c>
      <c r="I7395" s="2">
        <v>2.6246230000000002</v>
      </c>
    </row>
    <row r="7396" spans="1:9">
      <c r="A7396" t="s">
        <v>7402</v>
      </c>
      <c r="B7396" s="2">
        <v>89.124170000000007</v>
      </c>
      <c r="C7396" s="2">
        <v>88.009929999999997</v>
      </c>
      <c r="D7396" s="2">
        <v>163.43010000000001</v>
      </c>
      <c r="E7396" s="2">
        <v>179.8458</v>
      </c>
      <c r="F7396" s="2">
        <v>70.055390000000003</v>
      </c>
      <c r="G7396" s="2">
        <v>67.321640000000002</v>
      </c>
      <c r="H7396" s="2">
        <v>122.9234</v>
      </c>
      <c r="I7396" s="2">
        <v>119.2961</v>
      </c>
    </row>
    <row r="7397" spans="1:9">
      <c r="A7397" t="s">
        <v>7403</v>
      </c>
      <c r="B7397" s="2">
        <v>0.66877160000000002</v>
      </c>
      <c r="C7397" s="2">
        <v>0.86871209999999999</v>
      </c>
      <c r="D7397" s="2">
        <v>2.7592880000000002</v>
      </c>
      <c r="E7397" s="2">
        <v>2.2943370000000001</v>
      </c>
      <c r="F7397" s="2">
        <v>1.4794909999999999</v>
      </c>
      <c r="G7397" s="2">
        <v>1.349745</v>
      </c>
      <c r="H7397" s="2">
        <v>3.102122</v>
      </c>
      <c r="I7397" s="2">
        <v>3.0122499999999999</v>
      </c>
    </row>
    <row r="7398" spans="1:9">
      <c r="A7398" t="s">
        <v>7404</v>
      </c>
      <c r="B7398" s="2">
        <v>8.3772450000000003</v>
      </c>
      <c r="C7398" s="2">
        <v>9.6915689999999994</v>
      </c>
      <c r="D7398" s="2">
        <v>3.36036</v>
      </c>
      <c r="E7398" s="2">
        <v>5.6229639999999996</v>
      </c>
      <c r="F7398" s="2">
        <v>12.27783</v>
      </c>
      <c r="G7398" s="2">
        <v>11.548310000000001</v>
      </c>
      <c r="H7398" s="2">
        <v>9.5627499999999994</v>
      </c>
      <c r="I7398" s="2">
        <v>8.9005860000000006</v>
      </c>
    </row>
    <row r="7399" spans="1:9">
      <c r="A7399" t="s">
        <v>7405</v>
      </c>
      <c r="B7399" s="2">
        <v>114.77330000000001</v>
      </c>
      <c r="C7399" s="2">
        <v>117.37309999999999</v>
      </c>
      <c r="D7399" s="2">
        <v>116.61669999999999</v>
      </c>
      <c r="E7399" s="2">
        <v>112.4785</v>
      </c>
      <c r="F7399" s="2">
        <v>71.569230000000005</v>
      </c>
      <c r="G7399" s="2">
        <v>76.487870000000001</v>
      </c>
      <c r="H7399" s="2">
        <v>68.590649999999997</v>
      </c>
      <c r="I7399" s="2">
        <v>66.704080000000005</v>
      </c>
    </row>
    <row r="7400" spans="1:9">
      <c r="A7400" t="s">
        <v>7406</v>
      </c>
      <c r="B7400" s="2">
        <v>0.1103142</v>
      </c>
      <c r="C7400" s="2">
        <v>0.32241259999999999</v>
      </c>
      <c r="D7400" s="2">
        <v>0.40457409999999999</v>
      </c>
      <c r="E7400" s="2">
        <v>9.8726629999999996E-2</v>
      </c>
      <c r="F7400" s="2">
        <v>0.8785541</v>
      </c>
      <c r="G7400" s="2">
        <v>0.6679235</v>
      </c>
      <c r="H7400" s="2">
        <v>0.38377240000000001</v>
      </c>
      <c r="I7400" s="2">
        <v>0.48084399999999999</v>
      </c>
    </row>
    <row r="7401" spans="1:9">
      <c r="A7401" t="s">
        <v>7407</v>
      </c>
      <c r="B7401" s="2">
        <v>1.1866680000000001</v>
      </c>
      <c r="C7401" s="2">
        <v>1.1560820000000001</v>
      </c>
      <c r="D7401" s="2">
        <v>1.3847499999999999</v>
      </c>
      <c r="E7401" s="2">
        <v>2.0274899999999998</v>
      </c>
      <c r="F7401" s="2">
        <v>1.33647</v>
      </c>
      <c r="G7401" s="2">
        <v>1.959535</v>
      </c>
      <c r="H7401" s="2">
        <v>1.125901</v>
      </c>
      <c r="I7401" s="2">
        <v>1.2225950000000001</v>
      </c>
    </row>
    <row r="7402" spans="1:9">
      <c r="A7402" t="s">
        <v>7408</v>
      </c>
      <c r="B7402" s="2">
        <v>1.6060160000000001</v>
      </c>
      <c r="C7402" s="2">
        <v>1.0430809999999999</v>
      </c>
      <c r="D7402" s="2">
        <v>2.1780789999999999</v>
      </c>
      <c r="E7402" s="2">
        <v>1.9763109999999999</v>
      </c>
      <c r="F7402" s="2">
        <v>2.0429240000000002</v>
      </c>
      <c r="G7402" s="2">
        <v>1.910072</v>
      </c>
      <c r="H7402" s="2">
        <v>2.1533899999999999</v>
      </c>
      <c r="I7402" s="2">
        <v>1.5459210000000001</v>
      </c>
    </row>
    <row r="7403" spans="1:9">
      <c r="A7403" t="s">
        <v>7409</v>
      </c>
      <c r="B7403" s="2">
        <v>2.0549490000000001</v>
      </c>
      <c r="C7403" s="2">
        <v>2.8123089999999999</v>
      </c>
      <c r="D7403" s="2">
        <v>1.7943960000000001</v>
      </c>
      <c r="E7403" s="2">
        <v>2.3645489999999998</v>
      </c>
      <c r="F7403" s="2">
        <v>3.33378</v>
      </c>
      <c r="G7403" s="2">
        <v>3.5125860000000002</v>
      </c>
      <c r="H7403" s="2">
        <v>3.2340559999999998</v>
      </c>
      <c r="I7403" s="2">
        <v>4.0520800000000001</v>
      </c>
    </row>
    <row r="7404" spans="1:9">
      <c r="A7404" t="s">
        <v>7410</v>
      </c>
      <c r="B7404" s="2">
        <v>45.001440000000002</v>
      </c>
      <c r="C7404" s="2">
        <v>42.140779999999999</v>
      </c>
      <c r="D7404" s="2">
        <v>27.2105</v>
      </c>
      <c r="E7404" s="2">
        <v>26.039490000000001</v>
      </c>
      <c r="F7404" s="2">
        <v>23.000530000000001</v>
      </c>
      <c r="G7404" s="2">
        <v>21.978950000000001</v>
      </c>
      <c r="H7404" s="2">
        <v>15.5206</v>
      </c>
      <c r="I7404" s="2">
        <v>13.189730000000001</v>
      </c>
    </row>
    <row r="7405" spans="1:9">
      <c r="A7405" t="s">
        <v>7411</v>
      </c>
      <c r="B7405" s="2">
        <v>4.3550760000000004</v>
      </c>
      <c r="C7405" s="2">
        <v>5.3035300000000003</v>
      </c>
      <c r="D7405" s="2">
        <v>4.4921559999999996</v>
      </c>
      <c r="E7405" s="2">
        <v>2.436007</v>
      </c>
      <c r="F7405" s="2">
        <v>8.3499210000000001</v>
      </c>
      <c r="G7405" s="2">
        <v>11.143969999999999</v>
      </c>
      <c r="H7405" s="2">
        <v>5.6815819999999997</v>
      </c>
      <c r="I7405" s="2">
        <v>5.8531409999999999</v>
      </c>
    </row>
    <row r="7406" spans="1:9">
      <c r="A7406" t="s">
        <v>7412</v>
      </c>
      <c r="B7406" s="2">
        <v>0</v>
      </c>
      <c r="C7406" s="2">
        <v>0.16181509999999999</v>
      </c>
      <c r="D7406" s="2">
        <v>0.30457649999999997</v>
      </c>
      <c r="E7406" s="2">
        <v>0.29729840000000002</v>
      </c>
      <c r="F7406" s="2">
        <v>0.73489340000000003</v>
      </c>
      <c r="G7406" s="2">
        <v>1.1493359999999999</v>
      </c>
      <c r="H7406" s="2">
        <v>0</v>
      </c>
      <c r="I7406" s="2">
        <v>0</v>
      </c>
    </row>
    <row r="7407" spans="1:9">
      <c r="A7407" t="s">
        <v>7413</v>
      </c>
      <c r="B7407" s="2">
        <v>3.4908830000000002</v>
      </c>
      <c r="C7407" s="2">
        <v>4.8179499999999997</v>
      </c>
      <c r="D7407" s="2">
        <v>15.469939999999999</v>
      </c>
      <c r="E7407" s="2">
        <v>16.662369999999999</v>
      </c>
      <c r="F7407" s="2">
        <v>3.3465090000000002</v>
      </c>
      <c r="G7407" s="2">
        <v>2.8936709999999999</v>
      </c>
      <c r="H7407" s="2">
        <v>11.76493</v>
      </c>
      <c r="I7407" s="2">
        <v>13.69464</v>
      </c>
    </row>
    <row r="7408" spans="1:9">
      <c r="A7408" t="s">
        <v>7414</v>
      </c>
      <c r="B7408" s="2">
        <v>10.72378</v>
      </c>
      <c r="C7408" s="2">
        <v>10.58132</v>
      </c>
      <c r="D7408" s="2">
        <v>16.891369999999998</v>
      </c>
      <c r="E7408" s="2">
        <v>13.16558</v>
      </c>
      <c r="F7408" s="2">
        <v>10.09778</v>
      </c>
      <c r="G7408" s="2">
        <v>11.178369999999999</v>
      </c>
      <c r="H7408" s="2">
        <v>13.15311</v>
      </c>
      <c r="I7408" s="2">
        <v>12.824490000000001</v>
      </c>
    </row>
    <row r="7409" spans="1:9">
      <c r="A7409" t="s">
        <v>7415</v>
      </c>
      <c r="B7409" s="2">
        <v>2986.989</v>
      </c>
      <c r="C7409" s="2">
        <v>2957.614</v>
      </c>
      <c r="D7409" s="2">
        <v>3060.2869999999998</v>
      </c>
      <c r="E7409" s="2">
        <v>3028.5770000000002</v>
      </c>
      <c r="F7409" s="2">
        <v>3990.8090000000002</v>
      </c>
      <c r="G7409" s="2">
        <v>4093.9319999999998</v>
      </c>
      <c r="H7409" s="2">
        <v>3383.3130000000001</v>
      </c>
      <c r="I7409" s="2">
        <v>3412.01</v>
      </c>
    </row>
    <row r="7410" spans="1:9">
      <c r="A7410" t="s">
        <v>7416</v>
      </c>
      <c r="B7410" s="2">
        <v>6.8956730000000004</v>
      </c>
      <c r="C7410" s="2">
        <v>5.9036419999999996</v>
      </c>
      <c r="D7410" s="2">
        <v>6.7055959999999999</v>
      </c>
      <c r="E7410" s="2">
        <v>5.0492780000000002</v>
      </c>
      <c r="F7410" s="2">
        <v>8.2284349999999993</v>
      </c>
      <c r="G7410" s="2">
        <v>9.3986020000000003</v>
      </c>
      <c r="H7410" s="2">
        <v>6.7242940000000004</v>
      </c>
      <c r="I7410" s="2">
        <v>6.3757830000000002</v>
      </c>
    </row>
    <row r="7411" spans="1:9">
      <c r="A7411" t="s">
        <v>7417</v>
      </c>
      <c r="B7411" s="2">
        <v>8.1468120000000006</v>
      </c>
      <c r="C7411" s="2">
        <v>11.81076</v>
      </c>
      <c r="D7411" s="2">
        <v>6.4913930000000004</v>
      </c>
      <c r="E7411" s="2">
        <v>6.4230749999999999</v>
      </c>
      <c r="F7411" s="2">
        <v>16.821280000000002</v>
      </c>
      <c r="G7411" s="2">
        <v>14.51282</v>
      </c>
      <c r="H7411" s="2">
        <v>9.7003760000000003</v>
      </c>
      <c r="I7411" s="2">
        <v>9.4695470000000004</v>
      </c>
    </row>
    <row r="7412" spans="1:9">
      <c r="A7412" t="s">
        <v>7418</v>
      </c>
      <c r="B7412" s="2">
        <v>0</v>
      </c>
      <c r="C7412" s="2">
        <v>0</v>
      </c>
      <c r="D7412" s="2">
        <v>0</v>
      </c>
      <c r="E7412" s="2">
        <v>0</v>
      </c>
      <c r="F7412" s="2">
        <v>0</v>
      </c>
      <c r="G7412" s="2">
        <v>0</v>
      </c>
      <c r="H7412" s="2">
        <v>0</v>
      </c>
      <c r="I7412" s="2">
        <v>9.6551189999999995E-2</v>
      </c>
    </row>
    <row r="7413" spans="1:9">
      <c r="A7413" t="s">
        <v>7419</v>
      </c>
      <c r="B7413" s="2">
        <v>0</v>
      </c>
      <c r="C7413" s="2">
        <v>0.37275269999999999</v>
      </c>
      <c r="D7413" s="2">
        <v>0</v>
      </c>
      <c r="E7413" s="2">
        <v>0</v>
      </c>
      <c r="F7413" s="2">
        <v>0.33857589999999999</v>
      </c>
      <c r="G7413" s="2">
        <v>0.3309472</v>
      </c>
      <c r="H7413" s="2">
        <v>0</v>
      </c>
      <c r="I7413" s="2">
        <v>0</v>
      </c>
    </row>
    <row r="7414" spans="1:9">
      <c r="A7414" t="s">
        <v>7420</v>
      </c>
      <c r="B7414" s="2">
        <v>0.24168619999999999</v>
      </c>
      <c r="C7414" s="2">
        <v>0.17659259999999999</v>
      </c>
      <c r="D7414" s="2">
        <v>0.22159429999999999</v>
      </c>
      <c r="E7414" s="2">
        <v>0.16222429999999999</v>
      </c>
      <c r="F7414" s="2">
        <v>0.42773660000000002</v>
      </c>
      <c r="G7414" s="2">
        <v>0.67941090000000004</v>
      </c>
      <c r="H7414" s="2">
        <v>0.36785129999999999</v>
      </c>
      <c r="I7414" s="2">
        <v>0.31604280000000001</v>
      </c>
    </row>
    <row r="7415" spans="1:9">
      <c r="A7415" t="s">
        <v>7421</v>
      </c>
      <c r="B7415" s="2">
        <v>0.25048870000000001</v>
      </c>
      <c r="C7415" s="2">
        <v>0.24403230000000001</v>
      </c>
      <c r="D7415" s="2">
        <v>0</v>
      </c>
      <c r="E7415" s="2">
        <v>0</v>
      </c>
      <c r="F7415" s="2">
        <v>0</v>
      </c>
      <c r="G7415" s="2">
        <v>0.2166633</v>
      </c>
      <c r="H7415" s="2">
        <v>0.21785640000000001</v>
      </c>
      <c r="I7415" s="2">
        <v>0.65510679999999999</v>
      </c>
    </row>
    <row r="7416" spans="1:9">
      <c r="A7416" t="s">
        <v>7422</v>
      </c>
      <c r="B7416" s="2">
        <v>0</v>
      </c>
      <c r="C7416" s="2">
        <v>0</v>
      </c>
      <c r="D7416" s="2">
        <v>0</v>
      </c>
      <c r="E7416" s="2">
        <v>0</v>
      </c>
      <c r="F7416" s="2">
        <v>0</v>
      </c>
      <c r="G7416" s="2">
        <v>0</v>
      </c>
      <c r="H7416" s="2">
        <v>0</v>
      </c>
      <c r="I7416" s="2">
        <v>0.59809420000000002</v>
      </c>
    </row>
    <row r="7417" spans="1:9">
      <c r="A7417" t="s">
        <v>7423</v>
      </c>
      <c r="B7417" s="2">
        <v>2.5054500000000002</v>
      </c>
      <c r="C7417" s="2">
        <v>3.1731340000000001</v>
      </c>
      <c r="D7417" s="2">
        <v>6.9489260000000002</v>
      </c>
      <c r="E7417" s="2">
        <v>5.605683</v>
      </c>
      <c r="F7417" s="2">
        <v>4.7667099999999998</v>
      </c>
      <c r="G7417" s="2">
        <v>5.0927319999999998</v>
      </c>
      <c r="H7417" s="2">
        <v>2.23353</v>
      </c>
      <c r="I7417" s="2">
        <v>2.0749710000000001</v>
      </c>
    </row>
    <row r="7418" spans="1:9">
      <c r="A7418" t="s">
        <v>7424</v>
      </c>
      <c r="B7418" s="2">
        <v>17.657360000000001</v>
      </c>
      <c r="C7418" s="2">
        <v>16.37255</v>
      </c>
      <c r="D7418" s="2">
        <v>7.9125319999999997</v>
      </c>
      <c r="E7418" s="2">
        <v>9.7051339999999993</v>
      </c>
      <c r="F7418" s="2">
        <v>19.845269999999999</v>
      </c>
      <c r="G7418" s="2">
        <v>18.170390000000001</v>
      </c>
      <c r="H7418" s="2">
        <v>7.7525979999999999</v>
      </c>
      <c r="I7418" s="2">
        <v>7.7213399999999996</v>
      </c>
    </row>
    <row r="7419" spans="1:9">
      <c r="A7419" t="s">
        <v>7425</v>
      </c>
      <c r="B7419" s="2">
        <v>6.6493999999999998E-2</v>
      </c>
      <c r="C7419" s="2">
        <v>0.38868069999999999</v>
      </c>
      <c r="D7419" s="2">
        <v>0</v>
      </c>
      <c r="E7419" s="2">
        <v>5.9509369999999999E-2</v>
      </c>
      <c r="F7419" s="2">
        <v>0.64724649999999995</v>
      </c>
      <c r="G7419" s="2">
        <v>0.2875741</v>
      </c>
      <c r="H7419" s="2">
        <v>0.23132620000000001</v>
      </c>
      <c r="I7419" s="2">
        <v>0</v>
      </c>
    </row>
    <row r="7420" spans="1:9">
      <c r="A7420" t="s">
        <v>7426</v>
      </c>
      <c r="B7420" s="2">
        <v>1.6305670000000001</v>
      </c>
      <c r="C7420" s="2">
        <v>1.3122720000000001</v>
      </c>
      <c r="D7420" s="2">
        <v>0.45500429999999997</v>
      </c>
      <c r="E7420" s="2">
        <v>0.31723689999999999</v>
      </c>
      <c r="F7420" s="2">
        <v>1.44289</v>
      </c>
      <c r="G7420" s="2">
        <v>1.8396250000000001</v>
      </c>
      <c r="H7420" s="2">
        <v>0.49326819999999999</v>
      </c>
      <c r="I7420" s="2">
        <v>0.67983930000000004</v>
      </c>
    </row>
    <row r="7421" spans="1:9">
      <c r="A7421" t="s">
        <v>7427</v>
      </c>
      <c r="B7421" s="2">
        <v>0</v>
      </c>
      <c r="C7421" s="2">
        <v>0</v>
      </c>
      <c r="D7421" s="2">
        <v>4.1191519999999997</v>
      </c>
      <c r="E7421" s="2">
        <v>0</v>
      </c>
      <c r="F7421" s="2">
        <v>0</v>
      </c>
      <c r="G7421" s="2">
        <v>0</v>
      </c>
      <c r="H7421" s="2">
        <v>7.8147209999999996</v>
      </c>
      <c r="I7421" s="2">
        <v>0</v>
      </c>
    </row>
    <row r="7422" spans="1:9">
      <c r="A7422" t="s">
        <v>7428</v>
      </c>
      <c r="B7422" s="2">
        <v>1.5056400000000001</v>
      </c>
      <c r="C7422" s="2">
        <v>4.4004960000000004</v>
      </c>
      <c r="D7422" s="2">
        <v>0</v>
      </c>
      <c r="E7422" s="2">
        <v>0</v>
      </c>
      <c r="F7422" s="2">
        <v>0</v>
      </c>
      <c r="G7422" s="2">
        <v>0</v>
      </c>
      <c r="H7422" s="2">
        <v>0</v>
      </c>
      <c r="I7422" s="2">
        <v>0</v>
      </c>
    </row>
    <row r="7423" spans="1:9">
      <c r="A7423" t="s">
        <v>7429</v>
      </c>
      <c r="B7423" s="2">
        <v>96.418859999999995</v>
      </c>
      <c r="C7423" s="2">
        <v>130.46340000000001</v>
      </c>
      <c r="D7423" s="2">
        <v>88.403329999999997</v>
      </c>
      <c r="E7423" s="2">
        <v>92.043599999999998</v>
      </c>
      <c r="F7423" s="2">
        <v>49.29665</v>
      </c>
      <c r="G7423" s="2">
        <v>48.18591</v>
      </c>
      <c r="H7423" s="2">
        <v>26.08914</v>
      </c>
      <c r="I7423" s="2">
        <v>41.093670000000003</v>
      </c>
    </row>
    <row r="7424" spans="1:9">
      <c r="A7424" t="s">
        <v>7430</v>
      </c>
      <c r="B7424" s="2">
        <v>12.8361</v>
      </c>
      <c r="C7424" s="2">
        <v>15.720890000000001</v>
      </c>
      <c r="D7424" s="2">
        <v>13.61842</v>
      </c>
      <c r="E7424" s="2">
        <v>15.426439999999999</v>
      </c>
      <c r="F7424" s="2">
        <v>6.9774719999999997</v>
      </c>
      <c r="G7424" s="2">
        <v>9.6752479999999998</v>
      </c>
      <c r="H7424" s="2">
        <v>8.9311089999999993</v>
      </c>
      <c r="I7424" s="2">
        <v>11.190149999999999</v>
      </c>
    </row>
    <row r="7425" spans="1:9">
      <c r="A7425" t="s">
        <v>7431</v>
      </c>
      <c r="B7425" s="2">
        <v>5.4016830000000002</v>
      </c>
      <c r="C7425" s="2">
        <v>7.1489950000000002</v>
      </c>
      <c r="D7425" s="2">
        <v>4.7657360000000004</v>
      </c>
      <c r="E7425" s="2">
        <v>4.46943</v>
      </c>
      <c r="F7425" s="2">
        <v>5.6818309999999999</v>
      </c>
      <c r="G7425" s="2">
        <v>5.9945880000000002</v>
      </c>
      <c r="H7425" s="2">
        <v>4.9639059999999997</v>
      </c>
      <c r="I7425" s="2">
        <v>4.0870860000000002</v>
      </c>
    </row>
    <row r="7426" spans="1:9">
      <c r="A7426" t="s">
        <v>7432</v>
      </c>
      <c r="B7426" s="2">
        <v>0.15661700000000001</v>
      </c>
      <c r="C7426" s="2">
        <v>0.1525802</v>
      </c>
      <c r="D7426" s="2">
        <v>7.1798539999999994E-2</v>
      </c>
      <c r="E7426" s="2">
        <v>7.0082859999999997E-2</v>
      </c>
      <c r="F7426" s="2">
        <v>1.108724</v>
      </c>
      <c r="G7426" s="2">
        <v>1.1514770000000001</v>
      </c>
      <c r="H7426" s="2">
        <v>0.34053460000000002</v>
      </c>
      <c r="I7426" s="2">
        <v>0.27306859999999999</v>
      </c>
    </row>
    <row r="7427" spans="1:9">
      <c r="A7427" t="s">
        <v>7433</v>
      </c>
      <c r="B7427" s="2">
        <v>2.3482910000000001</v>
      </c>
      <c r="C7427" s="2">
        <v>2.287763</v>
      </c>
      <c r="D7427" s="2">
        <v>1.656209</v>
      </c>
      <c r="E7427" s="2">
        <v>1.939959</v>
      </c>
      <c r="F7427" s="2">
        <v>2.397697</v>
      </c>
      <c r="G7427" s="2">
        <v>2.4999169999999999</v>
      </c>
      <c r="H7427" s="2">
        <v>0.94263169999999996</v>
      </c>
      <c r="I7427" s="2">
        <v>0.47242459999999997</v>
      </c>
    </row>
    <row r="7428" spans="1:9">
      <c r="A7428" t="s">
        <v>7434</v>
      </c>
      <c r="B7428" s="2">
        <v>0.26955810000000002</v>
      </c>
      <c r="C7428" s="2">
        <v>0.35014699999999999</v>
      </c>
      <c r="D7428" s="2">
        <v>0.32953209999999999</v>
      </c>
      <c r="E7428" s="2">
        <v>0.56290099999999998</v>
      </c>
      <c r="F7428" s="2">
        <v>0.67584109999999997</v>
      </c>
      <c r="G7428" s="2">
        <v>0.42745559999999999</v>
      </c>
      <c r="H7428" s="2">
        <v>0.39073599999999997</v>
      </c>
      <c r="I7428" s="2">
        <v>0.50915180000000004</v>
      </c>
    </row>
    <row r="7429" spans="1:9">
      <c r="A7429" t="s">
        <v>7435</v>
      </c>
      <c r="B7429" s="2">
        <v>4.8241699999999996</v>
      </c>
      <c r="C7429" s="2">
        <v>4.2911469999999996</v>
      </c>
      <c r="D7429" s="2">
        <v>5.480829</v>
      </c>
      <c r="E7429" s="2">
        <v>3.8481450000000001</v>
      </c>
      <c r="F7429" s="2">
        <v>5.196936</v>
      </c>
      <c r="G7429" s="2">
        <v>3.628457</v>
      </c>
      <c r="H7429" s="2">
        <v>7.4793000000000003</v>
      </c>
      <c r="I7429" s="2">
        <v>7.314044</v>
      </c>
    </row>
    <row r="7430" spans="1:9">
      <c r="A7430" t="s">
        <v>7436</v>
      </c>
      <c r="B7430" s="2">
        <v>0.19505839999999999</v>
      </c>
      <c r="C7430" s="2">
        <v>0.5700923</v>
      </c>
      <c r="D7430" s="2">
        <v>0</v>
      </c>
      <c r="E7430" s="2">
        <v>0.61099199999999998</v>
      </c>
      <c r="F7430" s="2">
        <v>1.2945549999999999</v>
      </c>
      <c r="G7430" s="2">
        <v>1.181027</v>
      </c>
      <c r="H7430" s="2">
        <v>0.7634128</v>
      </c>
      <c r="I7430" s="2">
        <v>0.68018559999999995</v>
      </c>
    </row>
    <row r="7431" spans="1:9">
      <c r="A7431" t="s">
        <v>7437</v>
      </c>
      <c r="B7431" s="2">
        <v>1.352152</v>
      </c>
      <c r="C7431" s="2">
        <v>1.6466259999999999</v>
      </c>
      <c r="D7431" s="2">
        <v>0.1033121</v>
      </c>
      <c r="E7431" s="2">
        <v>0.90759009999999996</v>
      </c>
      <c r="F7431" s="2">
        <v>1.794781</v>
      </c>
      <c r="G7431" s="2">
        <v>2.1441949999999999</v>
      </c>
      <c r="H7431" s="2">
        <v>1.2740020000000001</v>
      </c>
      <c r="I7431" s="2">
        <v>1.0805370000000001</v>
      </c>
    </row>
    <row r="7432" spans="1:9">
      <c r="A7432" t="s">
        <v>7438</v>
      </c>
      <c r="B7432" s="2">
        <v>36.51097</v>
      </c>
      <c r="C7432" s="2">
        <v>39.585859999999997</v>
      </c>
      <c r="D7432" s="2">
        <v>29.876190000000001</v>
      </c>
      <c r="E7432" s="2">
        <v>25.29739</v>
      </c>
      <c r="F7432" s="2">
        <v>24.839400000000001</v>
      </c>
      <c r="G7432" s="2">
        <v>25.12866</v>
      </c>
      <c r="H7432" s="2">
        <v>22.53547</v>
      </c>
      <c r="I7432" s="2">
        <v>21.21949</v>
      </c>
    </row>
    <row r="7433" spans="1:9">
      <c r="A7433" t="s">
        <v>7439</v>
      </c>
      <c r="B7433" s="2">
        <v>10.695449999999999</v>
      </c>
      <c r="C7433" s="2">
        <v>10.86955</v>
      </c>
      <c r="D7433" s="2">
        <v>8.1131360000000008</v>
      </c>
      <c r="E7433" s="2">
        <v>7.7126770000000002</v>
      </c>
      <c r="F7433" s="2">
        <v>7.8302690000000004</v>
      </c>
      <c r="G7433" s="2">
        <v>8.6521659999999994</v>
      </c>
      <c r="H7433" s="2">
        <v>5.28681</v>
      </c>
      <c r="I7433" s="2">
        <v>5.6346420000000004</v>
      </c>
    </row>
    <row r="7434" spans="1:9">
      <c r="A7434" t="s">
        <v>7440</v>
      </c>
      <c r="B7434" s="2">
        <v>0.14447270000000001</v>
      </c>
      <c r="C7434" s="2">
        <v>0</v>
      </c>
      <c r="D7434" s="2">
        <v>0</v>
      </c>
      <c r="E7434" s="2">
        <v>0</v>
      </c>
      <c r="F7434" s="2">
        <v>0</v>
      </c>
      <c r="G7434" s="2">
        <v>0</v>
      </c>
      <c r="H7434" s="2">
        <v>0</v>
      </c>
      <c r="I7434" s="2">
        <v>0</v>
      </c>
    </row>
    <row r="7435" spans="1:9">
      <c r="A7435" t="s">
        <v>7441</v>
      </c>
      <c r="B7435" s="2">
        <v>3.9577450000000001</v>
      </c>
      <c r="C7435" s="2">
        <v>4.1216470000000003</v>
      </c>
      <c r="D7435" s="2">
        <v>3.1282139999999998</v>
      </c>
      <c r="E7435" s="2">
        <v>3.4198789999999999</v>
      </c>
      <c r="F7435" s="2">
        <v>2.7776160000000001</v>
      </c>
      <c r="G7435" s="2">
        <v>2.5969869999999999</v>
      </c>
      <c r="H7435" s="2">
        <v>2.7299829999999998</v>
      </c>
      <c r="I7435" s="2">
        <v>2.9743539999999999</v>
      </c>
    </row>
    <row r="7436" spans="1:9">
      <c r="A7436" t="s">
        <v>7442</v>
      </c>
      <c r="B7436" s="2">
        <v>1.4532700000000001</v>
      </c>
      <c r="C7436" s="2">
        <v>1.8877489999999999</v>
      </c>
      <c r="D7436" s="2">
        <v>1.3324560000000001</v>
      </c>
      <c r="E7436" s="2">
        <v>1.192231</v>
      </c>
      <c r="F7436" s="2">
        <v>2.6791659999999999</v>
      </c>
      <c r="G7436" s="2">
        <v>1.57128</v>
      </c>
      <c r="H7436" s="2">
        <v>0.94795960000000001</v>
      </c>
      <c r="I7436" s="2">
        <v>1.5836490000000001</v>
      </c>
    </row>
    <row r="7437" spans="1:9">
      <c r="A7437" t="s">
        <v>7443</v>
      </c>
      <c r="B7437" s="2">
        <v>0.49039329999999998</v>
      </c>
      <c r="C7437" s="2">
        <v>0.71663010000000005</v>
      </c>
      <c r="D7437" s="2">
        <v>1.798503</v>
      </c>
      <c r="E7437" s="2">
        <v>2.1212610000000001</v>
      </c>
      <c r="F7437" s="2">
        <v>0.86789870000000002</v>
      </c>
      <c r="G7437" s="2">
        <v>1.4846010000000001</v>
      </c>
      <c r="H7437" s="2">
        <v>7.0373760000000001</v>
      </c>
      <c r="I7437" s="2">
        <v>5.4151389999999999</v>
      </c>
    </row>
    <row r="7438" spans="1:9">
      <c r="A7438" t="s">
        <v>7444</v>
      </c>
      <c r="B7438" s="2">
        <v>0</v>
      </c>
      <c r="C7438" s="2">
        <v>0</v>
      </c>
      <c r="D7438" s="2">
        <v>0.54833580000000004</v>
      </c>
      <c r="E7438" s="2">
        <v>0.53523290000000001</v>
      </c>
      <c r="F7438" s="2">
        <v>0</v>
      </c>
      <c r="G7438" s="2">
        <v>0</v>
      </c>
      <c r="H7438" s="2">
        <v>0.39010679999999998</v>
      </c>
      <c r="I7438" s="2">
        <v>0.1303415</v>
      </c>
    </row>
    <row r="7439" spans="1:9">
      <c r="A7439" t="s">
        <v>7445</v>
      </c>
      <c r="B7439" s="2">
        <v>1.7045490000000001</v>
      </c>
      <c r="C7439" s="2">
        <v>1.7582979999999999</v>
      </c>
      <c r="D7439" s="2">
        <v>0.45966050000000003</v>
      </c>
      <c r="E7439" s="2">
        <v>1.076824</v>
      </c>
      <c r="F7439" s="2">
        <v>2.8392599999999999</v>
      </c>
      <c r="G7439" s="2">
        <v>3.3823799999999999</v>
      </c>
      <c r="H7439" s="2">
        <v>1.3952850000000001</v>
      </c>
      <c r="I7439" s="2">
        <v>1.3111569999999999</v>
      </c>
    </row>
    <row r="7440" spans="1:9">
      <c r="A7440" t="s">
        <v>7446</v>
      </c>
      <c r="B7440" s="2">
        <v>226.76509999999999</v>
      </c>
      <c r="C7440" s="2">
        <v>218.74199999999999</v>
      </c>
      <c r="D7440" s="2">
        <v>170.90559999999999</v>
      </c>
      <c r="E7440" s="2">
        <v>179.1438</v>
      </c>
      <c r="F7440" s="2">
        <v>224.8235</v>
      </c>
      <c r="G7440" s="2">
        <v>232.27770000000001</v>
      </c>
      <c r="H7440" s="2">
        <v>196.8141</v>
      </c>
      <c r="I7440" s="2">
        <v>205.89449999999999</v>
      </c>
    </row>
    <row r="7441" spans="1:9">
      <c r="A7441" t="s">
        <v>7447</v>
      </c>
      <c r="B7441" s="2">
        <v>1.090616</v>
      </c>
      <c r="C7441" s="2">
        <v>0.2125011</v>
      </c>
      <c r="D7441" s="2">
        <v>0.39998030000000001</v>
      </c>
      <c r="E7441" s="2">
        <v>0</v>
      </c>
      <c r="F7441" s="2">
        <v>0.19301740000000001</v>
      </c>
      <c r="G7441" s="2">
        <v>0</v>
      </c>
      <c r="H7441" s="2">
        <v>0</v>
      </c>
      <c r="I7441" s="2">
        <v>0.570461</v>
      </c>
    </row>
    <row r="7442" spans="1:9">
      <c r="A7442" t="s">
        <v>7448</v>
      </c>
      <c r="B7442" s="2">
        <v>4.1062909999999997</v>
      </c>
      <c r="C7442" s="2">
        <v>5.9173340000000003</v>
      </c>
      <c r="D7442" s="2">
        <v>3.2158730000000002</v>
      </c>
      <c r="E7442" s="2">
        <v>3.8280829999999999</v>
      </c>
      <c r="F7442" s="2">
        <v>4.0121659999999997</v>
      </c>
      <c r="G7442" s="2">
        <v>5.7716539999999998</v>
      </c>
      <c r="H7442" s="2">
        <v>4.8361980000000004</v>
      </c>
      <c r="I7442" s="2">
        <v>3.5051700000000001</v>
      </c>
    </row>
    <row r="7443" spans="1:9">
      <c r="A7443" t="s">
        <v>7449</v>
      </c>
      <c r="B7443" s="2">
        <v>5.3483090000000004</v>
      </c>
      <c r="C7443" s="2">
        <v>7.4795259999999999</v>
      </c>
      <c r="D7443" s="2">
        <v>8.6210050000000003</v>
      </c>
      <c r="E7443" s="2">
        <v>7.9517889999999998</v>
      </c>
      <c r="F7443" s="2">
        <v>4.1220489999999996</v>
      </c>
      <c r="G7443" s="2">
        <v>3.9545569999999999</v>
      </c>
      <c r="H7443" s="2">
        <v>3.7512590000000001</v>
      </c>
      <c r="I7443" s="2">
        <v>4.3616979999999996</v>
      </c>
    </row>
    <row r="7444" spans="1:9">
      <c r="A7444" t="s">
        <v>7450</v>
      </c>
      <c r="B7444" s="2">
        <v>0</v>
      </c>
      <c r="C7444" s="2">
        <v>9.0064370000000005E-2</v>
      </c>
      <c r="D7444" s="2">
        <v>0.4238092</v>
      </c>
      <c r="E7444" s="2">
        <v>8.2736390000000007E-2</v>
      </c>
      <c r="F7444" s="2">
        <v>0.32722630000000003</v>
      </c>
      <c r="G7444" s="2">
        <v>7.9963339999999994E-2</v>
      </c>
      <c r="H7444" s="2">
        <v>0.48242220000000002</v>
      </c>
      <c r="I7444" s="2">
        <v>8.0592849999999994E-2</v>
      </c>
    </row>
    <row r="7445" spans="1:9">
      <c r="A7445" t="s">
        <v>7451</v>
      </c>
      <c r="B7445" s="2">
        <v>10.15122</v>
      </c>
      <c r="C7445" s="2">
        <v>11.18821</v>
      </c>
      <c r="D7445" s="2">
        <v>12.033720000000001</v>
      </c>
      <c r="E7445" s="2">
        <v>12.43441</v>
      </c>
      <c r="F7445" s="2">
        <v>14.29086</v>
      </c>
      <c r="G7445" s="2">
        <v>15.121840000000001</v>
      </c>
      <c r="H7445" s="2">
        <v>9.8097539999999999</v>
      </c>
      <c r="I7445" s="2">
        <v>11.21837</v>
      </c>
    </row>
    <row r="7446" spans="1:9">
      <c r="A7446" t="s">
        <v>7452</v>
      </c>
      <c r="B7446" s="2">
        <v>0.29957339999999999</v>
      </c>
      <c r="C7446" s="2">
        <v>0.70044470000000003</v>
      </c>
      <c r="D7446" s="2">
        <v>0.54933829999999995</v>
      </c>
      <c r="E7446" s="2">
        <v>0.48259039999999997</v>
      </c>
      <c r="F7446" s="2">
        <v>1.4845189999999999</v>
      </c>
      <c r="G7446" s="2">
        <v>1.9693099999999999</v>
      </c>
      <c r="H7446" s="2">
        <v>1.198515</v>
      </c>
      <c r="I7446" s="2">
        <v>1.0968709999999999</v>
      </c>
    </row>
    <row r="7447" spans="1:9">
      <c r="A7447" t="s">
        <v>7453</v>
      </c>
      <c r="B7447" s="2">
        <v>6.9004120000000002</v>
      </c>
      <c r="C7447" s="2">
        <v>6.5331859999999997</v>
      </c>
      <c r="D7447" s="2">
        <v>5.8812170000000004</v>
      </c>
      <c r="E7447" s="2">
        <v>6.5235019999999997</v>
      </c>
      <c r="F7447" s="2">
        <v>5.3321569999999996</v>
      </c>
      <c r="G7447" s="2">
        <v>5.0438840000000003</v>
      </c>
      <c r="H7447" s="2">
        <v>3.0429970000000002</v>
      </c>
      <c r="I7447" s="2">
        <v>2.4570690000000002</v>
      </c>
    </row>
    <row r="7448" spans="1:9">
      <c r="A7448" t="s">
        <v>7454</v>
      </c>
      <c r="B7448" s="2">
        <v>20.236059999999998</v>
      </c>
      <c r="C7448" s="2">
        <v>23.309470000000001</v>
      </c>
      <c r="D7448" s="2">
        <v>21.064</v>
      </c>
      <c r="E7448" s="2">
        <v>18.32349</v>
      </c>
      <c r="F7448" s="2">
        <v>14.95753</v>
      </c>
      <c r="G7448" s="2">
        <v>15.13532</v>
      </c>
      <c r="H7448" s="2">
        <v>14.804550000000001</v>
      </c>
      <c r="I7448" s="2">
        <v>15.669560000000001</v>
      </c>
    </row>
    <row r="7449" spans="1:9">
      <c r="A7449" t="s">
        <v>7455</v>
      </c>
      <c r="B7449" s="2">
        <v>7308.6589999999997</v>
      </c>
      <c r="C7449" s="2">
        <v>7285.3440000000001</v>
      </c>
      <c r="D7449" s="2">
        <v>7977.6030000000001</v>
      </c>
      <c r="E7449" s="2">
        <v>7951.7070000000003</v>
      </c>
      <c r="F7449" s="2">
        <v>6282.183</v>
      </c>
      <c r="G7449" s="2">
        <v>6289.8720000000003</v>
      </c>
      <c r="H7449" s="2">
        <v>6187.9520000000002</v>
      </c>
      <c r="I7449" s="2">
        <v>6338.616</v>
      </c>
    </row>
    <row r="7450" spans="1:9">
      <c r="A7450" t="s">
        <v>7456</v>
      </c>
      <c r="B7450" s="2">
        <v>8.4299149999999994</v>
      </c>
      <c r="C7450" s="2">
        <v>9.2536719999999999</v>
      </c>
      <c r="D7450" s="2">
        <v>7.6746850000000002</v>
      </c>
      <c r="E7450" s="2">
        <v>9.1914449999999999</v>
      </c>
      <c r="F7450" s="2">
        <v>11.347049999999999</v>
      </c>
      <c r="G7450" s="2">
        <v>10.52655</v>
      </c>
      <c r="H7450" s="2">
        <v>10.94594</v>
      </c>
      <c r="I7450" s="2">
        <v>11.178699999999999</v>
      </c>
    </row>
    <row r="7451" spans="1:9">
      <c r="A7451" t="s">
        <v>7457</v>
      </c>
      <c r="B7451" s="2">
        <v>11.13602</v>
      </c>
      <c r="C7451" s="2">
        <v>11.54444</v>
      </c>
      <c r="D7451" s="2">
        <v>13.744579999999999</v>
      </c>
      <c r="E7451" s="2">
        <v>13.28837</v>
      </c>
      <c r="F7451" s="2">
        <v>9.348929</v>
      </c>
      <c r="G7451" s="2">
        <v>9.6322419999999997</v>
      </c>
      <c r="H7451" s="2">
        <v>13.907080000000001</v>
      </c>
      <c r="I7451" s="2">
        <v>13.441940000000001</v>
      </c>
    </row>
    <row r="7452" spans="1:9">
      <c r="A7452" t="s">
        <v>7458</v>
      </c>
      <c r="B7452" s="2">
        <v>1.7542249999999999</v>
      </c>
      <c r="C7452" s="2">
        <v>1.5079499999999999</v>
      </c>
      <c r="D7452" s="2">
        <v>2.6175790000000001</v>
      </c>
      <c r="E7452" s="2">
        <v>2.216412</v>
      </c>
      <c r="F7452" s="2">
        <v>3.7133799999999999</v>
      </c>
      <c r="G7452" s="2">
        <v>3.421449</v>
      </c>
      <c r="H7452" s="2">
        <v>4.1283500000000002</v>
      </c>
      <c r="I7452" s="2">
        <v>4.6478229999999998</v>
      </c>
    </row>
    <row r="7453" spans="1:9">
      <c r="A7453" t="s">
        <v>7459</v>
      </c>
      <c r="B7453" s="2">
        <v>0.54723650000000001</v>
      </c>
      <c r="C7453" s="2">
        <v>0.53313149999999998</v>
      </c>
      <c r="D7453" s="2">
        <v>4.0139469999999999</v>
      </c>
      <c r="E7453" s="2">
        <v>3.428277</v>
      </c>
      <c r="F7453" s="2">
        <v>1.2106250000000001</v>
      </c>
      <c r="G7453" s="2">
        <v>0.71000850000000004</v>
      </c>
      <c r="H7453" s="2">
        <v>1.66581</v>
      </c>
      <c r="I7453" s="2">
        <v>2.8623919999999998</v>
      </c>
    </row>
    <row r="7454" spans="1:9">
      <c r="A7454" t="s">
        <v>7460</v>
      </c>
      <c r="B7454" s="2">
        <v>1.7355640000000001</v>
      </c>
      <c r="C7454" s="2">
        <v>1.7194879999999999</v>
      </c>
      <c r="D7454" s="2">
        <v>0.83609770000000005</v>
      </c>
      <c r="E7454" s="2">
        <v>0.842445</v>
      </c>
      <c r="F7454" s="2">
        <v>2.8633600000000001</v>
      </c>
      <c r="G7454" s="2">
        <v>2.2645189999999999</v>
      </c>
      <c r="H7454" s="2">
        <v>1.637386</v>
      </c>
      <c r="I7454" s="2">
        <v>1.5130159999999999</v>
      </c>
    </row>
    <row r="7455" spans="1:9">
      <c r="A7455" t="s">
        <v>7461</v>
      </c>
      <c r="B7455" s="2">
        <v>0.83521250000000002</v>
      </c>
      <c r="C7455" s="2">
        <v>1.62737</v>
      </c>
      <c r="D7455" s="2">
        <v>1.9144479999999999</v>
      </c>
      <c r="E7455" s="2">
        <v>1.494961</v>
      </c>
      <c r="F7455" s="2">
        <v>1.8476999999999999</v>
      </c>
      <c r="G7455" s="2">
        <v>2.88971</v>
      </c>
      <c r="H7455" s="2">
        <v>1.089609</v>
      </c>
      <c r="I7455" s="2">
        <v>0.7281147</v>
      </c>
    </row>
    <row r="7456" spans="1:9">
      <c r="A7456" t="s">
        <v>7462</v>
      </c>
      <c r="B7456" s="2">
        <v>0.49806600000000001</v>
      </c>
      <c r="C7456" s="2">
        <v>0</v>
      </c>
      <c r="D7456" s="2">
        <v>0.11416510000000001</v>
      </c>
      <c r="E7456" s="2">
        <v>0</v>
      </c>
      <c r="F7456" s="2">
        <v>0.2203695</v>
      </c>
      <c r="G7456" s="2">
        <v>0.53851039999999994</v>
      </c>
      <c r="H7456" s="2">
        <v>0</v>
      </c>
      <c r="I7456" s="2">
        <v>0.10854999999999999</v>
      </c>
    </row>
    <row r="7457" spans="1:9">
      <c r="A7457" t="s">
        <v>7463</v>
      </c>
      <c r="B7457" s="2">
        <v>0.36057400000000001</v>
      </c>
      <c r="C7457" s="2">
        <v>0.17564009999999999</v>
      </c>
      <c r="D7457" s="2">
        <v>0.16529930000000001</v>
      </c>
      <c r="E7457" s="2">
        <v>0.1075662</v>
      </c>
      <c r="F7457" s="2">
        <v>0.1063574</v>
      </c>
      <c r="G7457" s="2">
        <v>0</v>
      </c>
      <c r="H7457" s="2">
        <v>0</v>
      </c>
      <c r="I7457" s="2">
        <v>5.2389699999999997E-2</v>
      </c>
    </row>
    <row r="7458" spans="1:9">
      <c r="A7458" t="s">
        <v>7464</v>
      </c>
      <c r="B7458" s="2">
        <v>0.72099239999999998</v>
      </c>
      <c r="C7458" s="2">
        <v>0.70240880000000006</v>
      </c>
      <c r="D7458" s="2">
        <v>1.101758</v>
      </c>
      <c r="E7458" s="2">
        <v>1.3980589999999999</v>
      </c>
      <c r="F7458" s="2">
        <v>1.7013510000000001</v>
      </c>
      <c r="G7458" s="2">
        <v>1.143324</v>
      </c>
      <c r="H7458" s="2">
        <v>1.672175</v>
      </c>
      <c r="I7458" s="2">
        <v>1.8856219999999999</v>
      </c>
    </row>
    <row r="7459" spans="1:9">
      <c r="A7459" t="s">
        <v>7465</v>
      </c>
      <c r="B7459" s="2">
        <v>0.1706761</v>
      </c>
      <c r="C7459" s="2">
        <v>0</v>
      </c>
      <c r="D7459" s="2">
        <v>0.1564874</v>
      </c>
      <c r="E7459" s="2">
        <v>0.30549599999999999</v>
      </c>
      <c r="F7459" s="2">
        <v>0.30206280000000002</v>
      </c>
      <c r="G7459" s="2">
        <v>0.22144259999999999</v>
      </c>
      <c r="H7459" s="2">
        <v>0.1484414</v>
      </c>
      <c r="I7459" s="2">
        <v>0.1487906</v>
      </c>
    </row>
    <row r="7460" spans="1:9">
      <c r="A7460" t="s">
        <v>7466</v>
      </c>
      <c r="B7460" s="2">
        <v>0.64388210000000001</v>
      </c>
      <c r="C7460" s="2">
        <v>1.380029</v>
      </c>
      <c r="D7460" s="2">
        <v>0.23614180000000001</v>
      </c>
      <c r="E7460" s="2">
        <v>0.23049910000000001</v>
      </c>
      <c r="F7460" s="2">
        <v>0.45581739999999998</v>
      </c>
      <c r="G7460" s="2">
        <v>0.22277350000000001</v>
      </c>
      <c r="H7460" s="2">
        <v>0.33600049999999998</v>
      </c>
      <c r="I7460" s="2">
        <v>0.22452730000000001</v>
      </c>
    </row>
    <row r="7461" spans="1:9">
      <c r="A7461" t="s">
        <v>7467</v>
      </c>
      <c r="B7461" s="2">
        <v>5.2849599999999999</v>
      </c>
      <c r="C7461" s="2">
        <v>6.4992299999999998</v>
      </c>
      <c r="D7461" s="2">
        <v>4.6867359999999998</v>
      </c>
      <c r="E7461" s="2">
        <v>3.411673</v>
      </c>
      <c r="F7461" s="2">
        <v>4.9066650000000003</v>
      </c>
      <c r="G7461" s="2">
        <v>4.4214130000000003</v>
      </c>
      <c r="H7461" s="2">
        <v>3.1647799999999999</v>
      </c>
      <c r="I7461" s="2">
        <v>3.323283</v>
      </c>
    </row>
    <row r="7462" spans="1:9">
      <c r="A7462" t="s">
        <v>7468</v>
      </c>
      <c r="B7462" s="2">
        <v>0.8727859</v>
      </c>
      <c r="C7462" s="2">
        <v>1.45764</v>
      </c>
      <c r="D7462" s="2">
        <v>0.57159219999999999</v>
      </c>
      <c r="E7462" s="2">
        <v>1.004281</v>
      </c>
      <c r="F7462" s="2">
        <v>1.3239920000000001</v>
      </c>
      <c r="G7462" s="2">
        <v>1.941241</v>
      </c>
      <c r="H7462" s="2">
        <v>0.97596550000000004</v>
      </c>
      <c r="I7462" s="2">
        <v>0.65217429999999998</v>
      </c>
    </row>
    <row r="7463" spans="1:9">
      <c r="A7463" t="s">
        <v>7469</v>
      </c>
      <c r="B7463" s="2">
        <v>2.8871720000000001</v>
      </c>
      <c r="C7463" s="2">
        <v>3.7503410000000001</v>
      </c>
      <c r="D7463" s="2">
        <v>0.88238490000000003</v>
      </c>
      <c r="E7463" s="2">
        <v>0.73825689999999999</v>
      </c>
      <c r="F7463" s="2">
        <v>5.231382</v>
      </c>
      <c r="G7463" s="2">
        <v>4.0432399999999999</v>
      </c>
      <c r="H7463" s="2">
        <v>2.7501950000000002</v>
      </c>
      <c r="I7463" s="2">
        <v>2.7566649999999999</v>
      </c>
    </row>
    <row r="7464" spans="1:9">
      <c r="A7464" t="s">
        <v>7470</v>
      </c>
      <c r="B7464" s="2">
        <v>1.1971780000000001</v>
      </c>
      <c r="C7464" s="2">
        <v>1.2218599999999999</v>
      </c>
      <c r="D7464" s="2">
        <v>0.52269220000000005</v>
      </c>
      <c r="E7464" s="2">
        <v>0.45918189999999998</v>
      </c>
      <c r="F7464" s="2">
        <v>3.6826189999999999</v>
      </c>
      <c r="G7464" s="2">
        <v>3.8461940000000001</v>
      </c>
      <c r="H7464" s="2">
        <v>1.1403799999999999</v>
      </c>
      <c r="I7464" s="2">
        <v>1.391554</v>
      </c>
    </row>
    <row r="7465" spans="1:9">
      <c r="A7465" t="s">
        <v>7471</v>
      </c>
      <c r="B7465" s="2">
        <v>0</v>
      </c>
      <c r="C7465" s="2">
        <v>0</v>
      </c>
      <c r="D7465" s="2">
        <v>0</v>
      </c>
      <c r="E7465" s="2">
        <v>0</v>
      </c>
      <c r="F7465" s="2">
        <v>0.36408160000000001</v>
      </c>
      <c r="G7465" s="2">
        <v>0.35587819999999998</v>
      </c>
      <c r="H7465" s="2">
        <v>0</v>
      </c>
      <c r="I7465" s="2">
        <v>0</v>
      </c>
    </row>
    <row r="7466" spans="1:9">
      <c r="A7466" t="s">
        <v>7472</v>
      </c>
      <c r="B7466" s="2">
        <v>0.79964610000000003</v>
      </c>
      <c r="C7466" s="2">
        <v>0.55181659999999999</v>
      </c>
      <c r="D7466" s="2">
        <v>0.54987719999999995</v>
      </c>
      <c r="E7466" s="2">
        <v>0.74546869999999998</v>
      </c>
      <c r="F7466" s="2">
        <v>2.0638550000000002</v>
      </c>
      <c r="G7466" s="2">
        <v>1.873256</v>
      </c>
      <c r="H7466" s="2">
        <v>1.76766</v>
      </c>
      <c r="I7466" s="2">
        <v>1.5394490000000001</v>
      </c>
    </row>
    <row r="7467" spans="1:9">
      <c r="A7467" t="s">
        <v>7473</v>
      </c>
      <c r="B7467" s="2">
        <v>0.41573640000000001</v>
      </c>
      <c r="C7467" s="2">
        <v>1.080055</v>
      </c>
      <c r="D7467" s="2">
        <v>0.25411679999999998</v>
      </c>
      <c r="E7467" s="2">
        <v>0.37206679999999998</v>
      </c>
      <c r="F7467" s="2">
        <v>0.85839929999999998</v>
      </c>
      <c r="G7467" s="2">
        <v>0.77912539999999997</v>
      </c>
      <c r="H7467" s="2">
        <v>0.36157660000000003</v>
      </c>
      <c r="I7467" s="2">
        <v>0.3624272</v>
      </c>
    </row>
    <row r="7468" spans="1:9">
      <c r="A7468" t="s">
        <v>7474</v>
      </c>
      <c r="B7468" s="2">
        <v>0.72699619999999998</v>
      </c>
      <c r="C7468" s="2">
        <v>0.80943759999999998</v>
      </c>
      <c r="D7468" s="2">
        <v>0.57133650000000002</v>
      </c>
      <c r="E7468" s="2">
        <v>0.27884199999999998</v>
      </c>
      <c r="F7468" s="2">
        <v>0.64331939999999999</v>
      </c>
      <c r="G7468" s="2">
        <v>1.257649</v>
      </c>
      <c r="H7468" s="2">
        <v>0.54196049999999996</v>
      </c>
      <c r="I7468" s="2">
        <v>0.45269619999999999</v>
      </c>
    </row>
    <row r="7469" spans="1:9">
      <c r="A7469" t="s">
        <v>7475</v>
      </c>
      <c r="B7469" s="2">
        <v>4.9036499999999998</v>
      </c>
      <c r="C7469" s="2">
        <v>5.951994</v>
      </c>
      <c r="D7469" s="2">
        <v>5.0119319999999998</v>
      </c>
      <c r="E7469" s="2">
        <v>4.604393</v>
      </c>
      <c r="F7469" s="2">
        <v>4.6949189999999996</v>
      </c>
      <c r="G7469" s="2">
        <v>4.8672639999999996</v>
      </c>
      <c r="H7469" s="2">
        <v>5.4533889999999996</v>
      </c>
      <c r="I7469" s="2">
        <v>5.6764580000000002</v>
      </c>
    </row>
    <row r="7470" spans="1:9">
      <c r="A7470" t="s">
        <v>7476</v>
      </c>
      <c r="B7470" s="2">
        <v>3.6229019999999998</v>
      </c>
      <c r="C7470" s="2">
        <v>3.7852839999999999</v>
      </c>
      <c r="D7470" s="2">
        <v>3.0810170000000001</v>
      </c>
      <c r="E7470" s="2">
        <v>2.584479</v>
      </c>
      <c r="F7470" s="2">
        <v>8.3167770000000001</v>
      </c>
      <c r="G7470" s="2">
        <v>6.7669180000000004</v>
      </c>
      <c r="H7470" s="2">
        <v>5.0232229999999998</v>
      </c>
      <c r="I7470" s="2">
        <v>5.4927710000000003</v>
      </c>
    </row>
    <row r="7471" spans="1:9">
      <c r="A7471" t="s">
        <v>7477</v>
      </c>
      <c r="B7471" s="2">
        <v>1.379904</v>
      </c>
      <c r="C7471" s="2">
        <v>0.3840962</v>
      </c>
      <c r="D7471" s="2">
        <v>0.18074129999999999</v>
      </c>
      <c r="E7471" s="2">
        <v>0.1764223</v>
      </c>
      <c r="F7471" s="2">
        <v>0.52331899999999998</v>
      </c>
      <c r="G7471" s="2">
        <v>1.7050920000000001</v>
      </c>
      <c r="H7471" s="2">
        <v>0.34289639999999999</v>
      </c>
      <c r="I7471" s="2">
        <v>0.85925779999999996</v>
      </c>
    </row>
    <row r="7472" spans="1:9">
      <c r="A7472" t="s">
        <v>7478</v>
      </c>
      <c r="B7472" s="2">
        <v>0</v>
      </c>
      <c r="C7472" s="2">
        <v>0</v>
      </c>
      <c r="D7472" s="2">
        <v>0</v>
      </c>
      <c r="E7472" s="2">
        <v>0.24878719999999999</v>
      </c>
      <c r="F7472" s="2">
        <v>0.49198249999999999</v>
      </c>
      <c r="G7472" s="2">
        <v>0.24044860000000001</v>
      </c>
      <c r="H7472" s="2">
        <v>0.24177280000000001</v>
      </c>
      <c r="I7472" s="2">
        <v>0.24234159999999999</v>
      </c>
    </row>
    <row r="7473" spans="1:9">
      <c r="A7473" t="s">
        <v>7479</v>
      </c>
      <c r="B7473" s="2">
        <v>0.1926303</v>
      </c>
      <c r="C7473" s="2">
        <v>0.75066100000000002</v>
      </c>
      <c r="D7473" s="2">
        <v>0.17661650000000001</v>
      </c>
      <c r="E7473" s="2">
        <v>0.34479219999999999</v>
      </c>
      <c r="F7473" s="2">
        <v>0.51137600000000005</v>
      </c>
      <c r="G7473" s="2">
        <v>0.33323589999999997</v>
      </c>
      <c r="H7473" s="2">
        <v>0.67014200000000002</v>
      </c>
      <c r="I7473" s="2">
        <v>0.83964810000000001</v>
      </c>
    </row>
    <row r="7474" spans="1:9">
      <c r="A7474" t="s">
        <v>7480</v>
      </c>
      <c r="B7474" s="2">
        <v>3.1165690000000001</v>
      </c>
      <c r="C7474" s="2">
        <v>3.8901819999999998</v>
      </c>
      <c r="D7474" s="2">
        <v>8.66174</v>
      </c>
      <c r="E7474" s="2">
        <v>9.4135500000000008</v>
      </c>
      <c r="F7474" s="2">
        <v>6.4637209999999996</v>
      </c>
      <c r="G7474" s="2">
        <v>8.4241100000000007</v>
      </c>
      <c r="H7474" s="2">
        <v>23.463290000000001</v>
      </c>
      <c r="I7474" s="2">
        <v>23.603390000000001</v>
      </c>
    </row>
    <row r="7475" spans="1:9">
      <c r="A7475" t="s">
        <v>7481</v>
      </c>
      <c r="B7475" s="2">
        <v>0.39782440000000002</v>
      </c>
      <c r="C7475" s="2">
        <v>0.64595080000000005</v>
      </c>
      <c r="D7475" s="2">
        <v>1.094257</v>
      </c>
      <c r="E7475" s="2">
        <v>1.186788</v>
      </c>
      <c r="F7475" s="2">
        <v>0.52805259999999998</v>
      </c>
      <c r="G7475" s="2">
        <v>0.40145370000000002</v>
      </c>
      <c r="H7475" s="2">
        <v>2.1336550000000001</v>
      </c>
      <c r="I7475" s="2">
        <v>1.965268</v>
      </c>
    </row>
    <row r="7476" spans="1:9">
      <c r="A7476" t="s">
        <v>7482</v>
      </c>
      <c r="B7476" s="2">
        <v>3383.7660000000001</v>
      </c>
      <c r="C7476" s="2">
        <v>3349.2570000000001</v>
      </c>
      <c r="D7476" s="2">
        <v>4623.0029999999997</v>
      </c>
      <c r="E7476" s="2">
        <v>4732.5749999999998</v>
      </c>
      <c r="F7476" s="2">
        <v>2352.9670000000001</v>
      </c>
      <c r="G7476" s="2">
        <v>2408.8319999999999</v>
      </c>
      <c r="H7476" s="2">
        <v>2172.8530000000001</v>
      </c>
      <c r="I7476" s="2">
        <v>2153.6819999999998</v>
      </c>
    </row>
    <row r="7477" spans="1:9">
      <c r="A7477" t="s">
        <v>7483</v>
      </c>
      <c r="B7477" s="2">
        <v>49.674469999999999</v>
      </c>
      <c r="C7477" s="2">
        <v>48.499090000000002</v>
      </c>
      <c r="D7477" s="2">
        <v>36.060499999999998</v>
      </c>
      <c r="E7477" s="2">
        <v>36.259599999999999</v>
      </c>
      <c r="F7477" s="2">
        <v>45.577950000000001</v>
      </c>
      <c r="G7477" s="2">
        <v>42.780140000000003</v>
      </c>
      <c r="H7477" s="2">
        <v>31.48864</v>
      </c>
      <c r="I7477" s="2">
        <v>32.032400000000003</v>
      </c>
    </row>
    <row r="7478" spans="1:9">
      <c r="A7478" t="s">
        <v>7484</v>
      </c>
      <c r="B7478" s="2">
        <v>1.015655</v>
      </c>
      <c r="C7478" s="2">
        <v>1.2368459999999999</v>
      </c>
      <c r="D7478" s="2">
        <v>1.164026</v>
      </c>
      <c r="E7478" s="2">
        <v>1.8179380000000001</v>
      </c>
      <c r="F7478" s="2">
        <v>2.2468849999999998</v>
      </c>
      <c r="G7478" s="2">
        <v>2.8551359999999999</v>
      </c>
      <c r="H7478" s="2">
        <v>5.9625529999999998</v>
      </c>
      <c r="I7478" s="2">
        <v>5.0911609999999996</v>
      </c>
    </row>
    <row r="7479" spans="1:9">
      <c r="A7479" t="s">
        <v>7485</v>
      </c>
      <c r="B7479" s="2">
        <v>3.043212</v>
      </c>
      <c r="C7479" s="2">
        <v>2.2671790000000001</v>
      </c>
      <c r="D7479" s="2">
        <v>4.9239220000000001</v>
      </c>
      <c r="E7479" s="2">
        <v>6.8889740000000002</v>
      </c>
      <c r="F7479" s="2">
        <v>5.2274719999999997</v>
      </c>
      <c r="G7479" s="2">
        <v>5.2645270000000002</v>
      </c>
      <c r="H7479" s="2">
        <v>10.74273</v>
      </c>
      <c r="I7479" s="2">
        <v>11.54829</v>
      </c>
    </row>
    <row r="7480" spans="1:9">
      <c r="A7480" t="s">
        <v>7486</v>
      </c>
      <c r="B7480" s="2">
        <v>0</v>
      </c>
      <c r="C7480" s="2">
        <v>0.3404817</v>
      </c>
      <c r="D7480" s="2">
        <v>0</v>
      </c>
      <c r="E7480" s="2">
        <v>0.31277880000000002</v>
      </c>
      <c r="F7480" s="2">
        <v>0.30926379999999998</v>
      </c>
      <c r="G7480" s="2">
        <v>0.60459110000000005</v>
      </c>
      <c r="H7480" s="2">
        <v>2.1277219999999999</v>
      </c>
      <c r="I7480" s="2">
        <v>2.7420779999999998</v>
      </c>
    </row>
    <row r="7481" spans="1:9">
      <c r="A7481" t="s">
        <v>7487</v>
      </c>
      <c r="B7481" s="2">
        <v>0.42754170000000002</v>
      </c>
      <c r="C7481" s="2">
        <v>0.4165218</v>
      </c>
      <c r="D7481" s="2">
        <v>0.78399810000000003</v>
      </c>
      <c r="E7481" s="2">
        <v>0</v>
      </c>
      <c r="F7481" s="2">
        <v>0.5674979</v>
      </c>
      <c r="G7481" s="2">
        <v>0.36980740000000001</v>
      </c>
      <c r="H7481" s="2">
        <v>0.92960989999999999</v>
      </c>
      <c r="I7481" s="2">
        <v>0.74543740000000003</v>
      </c>
    </row>
    <row r="7482" spans="1:9">
      <c r="A7482" t="s">
        <v>7488</v>
      </c>
      <c r="B7482" s="2">
        <v>5.6187649999999998</v>
      </c>
      <c r="C7482" s="2">
        <v>5.7431520000000003</v>
      </c>
      <c r="D7482" s="2">
        <v>7.7697219999999998</v>
      </c>
      <c r="E7482" s="2">
        <v>7.7489299999999997</v>
      </c>
      <c r="F7482" s="2">
        <v>8.6399550000000005</v>
      </c>
      <c r="G7482" s="2">
        <v>9.4810239999999997</v>
      </c>
      <c r="H7482" s="2">
        <v>18.42558</v>
      </c>
      <c r="I7482" s="2">
        <v>18.147729999999999</v>
      </c>
    </row>
    <row r="7483" spans="1:9">
      <c r="A7483" t="s">
        <v>7489</v>
      </c>
      <c r="B7483" s="2">
        <v>2.6843240000000002</v>
      </c>
      <c r="C7483" s="2">
        <v>2.1792799999999999</v>
      </c>
      <c r="D7483" s="2">
        <v>1.968936</v>
      </c>
      <c r="E7483" s="2">
        <v>1.9218869999999999</v>
      </c>
      <c r="F7483" s="2">
        <v>3.2463259999999998</v>
      </c>
      <c r="G7483" s="2">
        <v>3.792338</v>
      </c>
      <c r="H7483" s="2">
        <v>3.1128339999999999</v>
      </c>
      <c r="I7483" s="2">
        <v>3.4321730000000001</v>
      </c>
    </row>
    <row r="7484" spans="1:9">
      <c r="A7484" t="s">
        <v>7490</v>
      </c>
      <c r="B7484" s="2">
        <v>13.186999999999999</v>
      </c>
      <c r="C7484" s="2">
        <v>10.6921</v>
      </c>
      <c r="D7484" s="2">
        <v>8.2684990000000003</v>
      </c>
      <c r="E7484" s="2">
        <v>7.9947759999999999</v>
      </c>
      <c r="F7484" s="2">
        <v>5.9475189999999998</v>
      </c>
      <c r="G7484" s="2">
        <v>6.6229870000000002</v>
      </c>
      <c r="H7484" s="2">
        <v>3.3297300000000001</v>
      </c>
      <c r="I7484" s="2">
        <v>3.6342349999999999</v>
      </c>
    </row>
    <row r="7485" spans="1:9">
      <c r="A7485" t="s">
        <v>7491</v>
      </c>
      <c r="B7485" s="2">
        <v>15.58469</v>
      </c>
      <c r="C7485" s="2">
        <v>13.25296</v>
      </c>
      <c r="D7485" s="2">
        <v>19.738330000000001</v>
      </c>
      <c r="E7485" s="2">
        <v>17.139060000000001</v>
      </c>
      <c r="F7485" s="2">
        <v>18.34892</v>
      </c>
      <c r="G7485" s="2">
        <v>19.649069999999998</v>
      </c>
      <c r="H7485" s="2">
        <v>23.662780000000001</v>
      </c>
      <c r="I7485" s="2">
        <v>23.37303</v>
      </c>
    </row>
    <row r="7486" spans="1:9">
      <c r="A7486" t="s">
        <v>7492</v>
      </c>
      <c r="B7486" s="2">
        <v>2.0943109999999998</v>
      </c>
      <c r="C7486" s="2">
        <v>2.8846050000000001</v>
      </c>
      <c r="D7486" s="2">
        <v>3.8404120000000002</v>
      </c>
      <c r="E7486" s="2">
        <v>4.0718019999999999</v>
      </c>
      <c r="F7486" s="2">
        <v>1.2142029999999999</v>
      </c>
      <c r="G7486" s="2">
        <v>1.624104</v>
      </c>
      <c r="H7486" s="2">
        <v>3.4545240000000002</v>
      </c>
      <c r="I7486" s="2">
        <v>3.71448</v>
      </c>
    </row>
    <row r="7487" spans="1:9">
      <c r="A7487" t="s">
        <v>7493</v>
      </c>
      <c r="B7487" s="2">
        <v>4.2442700000000002</v>
      </c>
      <c r="C7487" s="2">
        <v>3.9298389999999999</v>
      </c>
      <c r="D7487" s="2">
        <v>2.3477239999999999</v>
      </c>
      <c r="E7487" s="2">
        <v>2.1032709999999999</v>
      </c>
      <c r="F7487" s="2">
        <v>4.1282300000000003</v>
      </c>
      <c r="G7487" s="2">
        <v>3.944194</v>
      </c>
      <c r="H7487" s="2">
        <v>3.1727310000000002</v>
      </c>
      <c r="I7487" s="2">
        <v>2.8438279999999998</v>
      </c>
    </row>
    <row r="7488" spans="1:9">
      <c r="A7488" t="s">
        <v>7494</v>
      </c>
      <c r="B7488" s="2">
        <v>1.367364</v>
      </c>
      <c r="C7488" s="2">
        <v>1.0545949999999999</v>
      </c>
      <c r="D7488" s="2">
        <v>1.044743</v>
      </c>
      <c r="E7488" s="2">
        <v>0.76483350000000005</v>
      </c>
      <c r="F7488" s="2">
        <v>1.865388</v>
      </c>
      <c r="G7488" s="2">
        <v>1.4783980000000001</v>
      </c>
      <c r="H7488" s="2">
        <v>1.684744</v>
      </c>
      <c r="I7488" s="2">
        <v>1.7383759999999999</v>
      </c>
    </row>
    <row r="7489" spans="1:9">
      <c r="A7489" t="s">
        <v>7495</v>
      </c>
      <c r="B7489" s="2">
        <v>9.4650660000000002</v>
      </c>
      <c r="C7489" s="2">
        <v>11.41661</v>
      </c>
      <c r="D7489" s="2">
        <v>7.2318439999999997</v>
      </c>
      <c r="E7489" s="2">
        <v>7.0590339999999996</v>
      </c>
      <c r="F7489" s="2">
        <v>7.9768039999999996</v>
      </c>
      <c r="G7489" s="2">
        <v>9.1615599999999997</v>
      </c>
      <c r="H7489" s="2">
        <v>5.2920069999999999</v>
      </c>
      <c r="I7489" s="2">
        <v>4.5186109999999999</v>
      </c>
    </row>
    <row r="7490" spans="1:9">
      <c r="A7490" t="s">
        <v>7496</v>
      </c>
      <c r="B7490" s="2">
        <v>2.324827</v>
      </c>
      <c r="C7490" s="2">
        <v>2.5480179999999999</v>
      </c>
      <c r="D7490" s="2">
        <v>2.1315590000000002</v>
      </c>
      <c r="E7490" s="2">
        <v>1.690507</v>
      </c>
      <c r="F7490" s="2">
        <v>2.8287070000000001</v>
      </c>
      <c r="G7490" s="2">
        <v>1.885208</v>
      </c>
      <c r="H7490" s="2">
        <v>3.0329429999999999</v>
      </c>
      <c r="I7490" s="2">
        <v>2.533398</v>
      </c>
    </row>
    <row r="7491" spans="1:9">
      <c r="A7491" t="s">
        <v>7497</v>
      </c>
      <c r="B7491" s="2">
        <v>0.9899365</v>
      </c>
      <c r="C7491" s="2">
        <v>1.0849740000000001</v>
      </c>
      <c r="D7491" s="2">
        <v>1.588371</v>
      </c>
      <c r="E7491" s="2">
        <v>1.8826480000000001</v>
      </c>
      <c r="F7491" s="2">
        <v>0.98549500000000001</v>
      </c>
      <c r="G7491" s="2">
        <v>0.64219340000000003</v>
      </c>
      <c r="H7491" s="2">
        <v>0.75335160000000001</v>
      </c>
      <c r="I7491" s="2">
        <v>0.97087349999999994</v>
      </c>
    </row>
    <row r="7492" spans="1:9">
      <c r="A7492" t="s">
        <v>7498</v>
      </c>
      <c r="B7492" s="2">
        <v>12.5136</v>
      </c>
      <c r="C7492" s="2">
        <v>16.028980000000001</v>
      </c>
      <c r="D7492" s="2">
        <v>11.47331</v>
      </c>
      <c r="E7492" s="2">
        <v>10.78436</v>
      </c>
      <c r="F7492" s="2">
        <v>10.45811</v>
      </c>
      <c r="G7492" s="2">
        <v>10.72357</v>
      </c>
      <c r="H7492" s="2">
        <v>6.550192</v>
      </c>
      <c r="I7492" s="2">
        <v>6.565601</v>
      </c>
    </row>
    <row r="7493" spans="1:9">
      <c r="A7493" t="s">
        <v>7499</v>
      </c>
      <c r="B7493" s="2">
        <v>0.28471210000000002</v>
      </c>
      <c r="C7493" s="2">
        <v>0.18491579999999999</v>
      </c>
      <c r="D7493" s="2">
        <v>0.26104329999999998</v>
      </c>
      <c r="E7493" s="2">
        <v>0.1698704</v>
      </c>
      <c r="F7493" s="2">
        <v>0.41990329999999998</v>
      </c>
      <c r="G7493" s="2">
        <v>0.41044219999999998</v>
      </c>
      <c r="H7493" s="2">
        <v>0.41270240000000002</v>
      </c>
      <c r="I7493" s="2">
        <v>0.24820400000000001</v>
      </c>
    </row>
    <row r="7494" spans="1:9">
      <c r="A7494" t="s">
        <v>7500</v>
      </c>
      <c r="B7494" s="2">
        <v>1.04823</v>
      </c>
      <c r="C7494" s="2">
        <v>0.46418739999999997</v>
      </c>
      <c r="D7494" s="2">
        <v>0.26211499999999999</v>
      </c>
      <c r="E7494" s="2">
        <v>0.68227090000000001</v>
      </c>
      <c r="F7494" s="2">
        <v>0.33730169999999998</v>
      </c>
      <c r="G7494" s="2">
        <v>0.2472763</v>
      </c>
      <c r="H7494" s="2">
        <v>0.41439670000000001</v>
      </c>
      <c r="I7494" s="2">
        <v>0.16614860000000001</v>
      </c>
    </row>
    <row r="7495" spans="1:9">
      <c r="A7495" t="s">
        <v>7501</v>
      </c>
      <c r="B7495" s="2">
        <v>5.8287459999999998</v>
      </c>
      <c r="C7495" s="2">
        <v>6.1947380000000001</v>
      </c>
      <c r="D7495" s="2">
        <v>5.0202980000000004</v>
      </c>
      <c r="E7495" s="2">
        <v>5.8487859999999996</v>
      </c>
      <c r="F7495" s="2">
        <v>11.40981</v>
      </c>
      <c r="G7495" s="2">
        <v>9.6249599999999997</v>
      </c>
      <c r="H7495" s="2">
        <v>11.982239999999999</v>
      </c>
      <c r="I7495" s="2">
        <v>7.0830739999999999</v>
      </c>
    </row>
    <row r="7496" spans="1:9">
      <c r="A7496" t="s">
        <v>7502</v>
      </c>
      <c r="B7496" s="2">
        <v>330.20049999999998</v>
      </c>
      <c r="C7496" s="2">
        <v>348.08589999999998</v>
      </c>
      <c r="D7496" s="2">
        <v>461.78680000000003</v>
      </c>
      <c r="E7496" s="2">
        <v>472.28129999999999</v>
      </c>
      <c r="F7496" s="2">
        <v>212.4237</v>
      </c>
      <c r="G7496" s="2">
        <v>213.3322</v>
      </c>
      <c r="H7496" s="2">
        <v>371.09269999999998</v>
      </c>
      <c r="I7496" s="2">
        <v>369.09589999999997</v>
      </c>
    </row>
    <row r="7497" spans="1:9">
      <c r="A7497" t="s">
        <v>7503</v>
      </c>
      <c r="B7497" s="2">
        <v>1.9745509999999999</v>
      </c>
      <c r="C7497" s="2">
        <v>2.949608</v>
      </c>
      <c r="D7497" s="2">
        <v>1.8104020000000001</v>
      </c>
      <c r="E7497" s="2">
        <v>2.1205699999999998</v>
      </c>
      <c r="F7497" s="2">
        <v>3.0286219999999999</v>
      </c>
      <c r="G7497" s="2">
        <v>2.9603820000000001</v>
      </c>
      <c r="H7497" s="2">
        <v>0.34346359999999998</v>
      </c>
      <c r="I7497" s="2">
        <v>0.34427160000000001</v>
      </c>
    </row>
    <row r="7498" spans="1:9">
      <c r="A7498" t="s">
        <v>7504</v>
      </c>
      <c r="B7498" s="2">
        <v>5.0940630000000002</v>
      </c>
      <c r="C7498" s="2">
        <v>3.9702109999999999</v>
      </c>
      <c r="D7498" s="2">
        <v>2.615526</v>
      </c>
      <c r="E7498" s="2">
        <v>3.2824620000000002</v>
      </c>
      <c r="F7498" s="2">
        <v>3.9668109999999999</v>
      </c>
      <c r="G7498" s="2">
        <v>4.0536789999999998</v>
      </c>
      <c r="H7498" s="2">
        <v>3.3671329999999999</v>
      </c>
      <c r="I7498" s="2">
        <v>1.7763439999999999</v>
      </c>
    </row>
    <row r="7499" spans="1:9">
      <c r="A7499" t="s">
        <v>7505</v>
      </c>
      <c r="B7499" s="2">
        <v>1.3988370000000001</v>
      </c>
      <c r="C7499" s="2">
        <v>0.85173869999999996</v>
      </c>
      <c r="D7499" s="2">
        <v>1.1222300000000001</v>
      </c>
      <c r="E7499" s="2">
        <v>1.7213639999999999</v>
      </c>
      <c r="F7499" s="2">
        <v>1.8567480000000001</v>
      </c>
      <c r="G7499" s="2">
        <v>2.7223679999999999</v>
      </c>
      <c r="H7499" s="2">
        <v>2.7373599999999998</v>
      </c>
      <c r="I7499" s="2">
        <v>2.438933</v>
      </c>
    </row>
    <row r="7500" spans="1:9">
      <c r="A7500" t="s">
        <v>7506</v>
      </c>
      <c r="B7500" s="2">
        <v>8.7924050000000005</v>
      </c>
      <c r="C7500" s="2">
        <v>5.8247309999999999</v>
      </c>
      <c r="D7500" s="2">
        <v>6.4491769999999997</v>
      </c>
      <c r="E7500" s="2">
        <v>4.0917950000000003</v>
      </c>
      <c r="F7500" s="2">
        <v>4.3570270000000004</v>
      </c>
      <c r="G7500" s="2">
        <v>3.6504479999999999</v>
      </c>
      <c r="H7500" s="2">
        <v>1.835275</v>
      </c>
      <c r="I7500" s="2">
        <v>0.91979639999999996</v>
      </c>
    </row>
    <row r="7501" spans="1:9">
      <c r="A7501" t="s">
        <v>7507</v>
      </c>
      <c r="B7501" s="2">
        <v>1.4078010000000001</v>
      </c>
      <c r="C7501" s="2">
        <v>1.175584</v>
      </c>
      <c r="D7501" s="2">
        <v>1.106371</v>
      </c>
      <c r="E7501" s="2">
        <v>0.53996690000000003</v>
      </c>
      <c r="F7501" s="2">
        <v>1.9576290000000001</v>
      </c>
      <c r="G7501" s="2">
        <v>2.0874760000000001</v>
      </c>
      <c r="H7501" s="2">
        <v>1.3993150000000001</v>
      </c>
      <c r="I7501" s="2">
        <v>1.753258</v>
      </c>
    </row>
    <row r="7502" spans="1:9">
      <c r="A7502" t="s">
        <v>7508</v>
      </c>
      <c r="B7502" s="2">
        <v>4.7452019999999999</v>
      </c>
      <c r="C7502" s="2">
        <v>5.0851850000000001</v>
      </c>
      <c r="D7502" s="2">
        <v>2.1753610000000001</v>
      </c>
      <c r="E7502" s="2">
        <v>5.0961109999999996</v>
      </c>
      <c r="F7502" s="2">
        <v>0</v>
      </c>
      <c r="G7502" s="2">
        <v>1.641769</v>
      </c>
      <c r="H7502" s="2">
        <v>0.41270240000000002</v>
      </c>
      <c r="I7502" s="2">
        <v>0</v>
      </c>
    </row>
    <row r="7503" spans="1:9">
      <c r="A7503" t="s">
        <v>7509</v>
      </c>
      <c r="B7503" s="2">
        <v>1.09141</v>
      </c>
      <c r="C7503" s="2">
        <v>0.68353640000000004</v>
      </c>
      <c r="D7503" s="2">
        <v>0.92920130000000001</v>
      </c>
      <c r="E7503" s="2">
        <v>1.255843</v>
      </c>
      <c r="F7503" s="2">
        <v>1.3107139999999999</v>
      </c>
      <c r="G7503" s="2">
        <v>2.7646549999999999</v>
      </c>
      <c r="H7503" s="2">
        <v>1.152633</v>
      </c>
      <c r="I7503" s="2">
        <v>1.563113</v>
      </c>
    </row>
    <row r="7504" spans="1:9">
      <c r="A7504" t="s">
        <v>7510</v>
      </c>
      <c r="B7504" s="2">
        <v>29.711290000000002</v>
      </c>
      <c r="C7504" s="2">
        <v>29.68768</v>
      </c>
      <c r="D7504" s="2">
        <v>22.177230000000002</v>
      </c>
      <c r="E7504" s="2">
        <v>19.687100000000001</v>
      </c>
      <c r="F7504" s="2">
        <v>32.527360000000002</v>
      </c>
      <c r="G7504" s="2">
        <v>32.288679999999999</v>
      </c>
      <c r="H7504" s="2">
        <v>13.33445</v>
      </c>
      <c r="I7504" s="2">
        <v>14.196</v>
      </c>
    </row>
    <row r="7505" spans="1:9">
      <c r="A7505" t="s">
        <v>7511</v>
      </c>
      <c r="B7505" s="2">
        <v>0.4614702</v>
      </c>
      <c r="C7505" s="2">
        <v>0.5394909</v>
      </c>
      <c r="D7505" s="2">
        <v>0.76159259999999995</v>
      </c>
      <c r="E7505" s="2">
        <v>1.9823839999999999</v>
      </c>
      <c r="F7505" s="2">
        <v>0.98005260000000005</v>
      </c>
      <c r="G7505" s="2">
        <v>1.4369559999999999</v>
      </c>
      <c r="H7505" s="2">
        <v>1.2843279999999999</v>
      </c>
      <c r="I7505" s="2">
        <v>0.80459329999999996</v>
      </c>
    </row>
    <row r="7506" spans="1:9">
      <c r="A7506" t="s">
        <v>7512</v>
      </c>
      <c r="B7506" s="2">
        <v>2.111955</v>
      </c>
      <c r="C7506" s="2">
        <v>1.657446</v>
      </c>
      <c r="D7506" s="2">
        <v>0.86061460000000001</v>
      </c>
      <c r="E7506" s="2">
        <v>0.68254040000000005</v>
      </c>
      <c r="F7506" s="2">
        <v>1.86887</v>
      </c>
      <c r="G7506" s="2">
        <v>2.1312220000000002</v>
      </c>
      <c r="H7506" s="2">
        <v>1.224548</v>
      </c>
      <c r="I7506" s="2">
        <v>1.0228569999999999</v>
      </c>
    </row>
    <row r="7507" spans="1:9">
      <c r="A7507" t="s">
        <v>7513</v>
      </c>
      <c r="B7507" s="2">
        <v>5.2739320000000003</v>
      </c>
      <c r="C7507" s="2">
        <v>4.8789379999999998</v>
      </c>
      <c r="D7507" s="2">
        <v>6.7453159999999999</v>
      </c>
      <c r="E7507" s="2">
        <v>6.6237950000000003</v>
      </c>
      <c r="F7507" s="2">
        <v>4.7453419999999999</v>
      </c>
      <c r="G7507" s="2">
        <v>4.6000870000000003</v>
      </c>
      <c r="H7507" s="2">
        <v>9.4821100000000005</v>
      </c>
      <c r="I7507" s="2">
        <v>10.006679999999999</v>
      </c>
    </row>
    <row r="7508" spans="1:9">
      <c r="A7508" t="s">
        <v>7514</v>
      </c>
      <c r="B7508" s="2">
        <v>8.7621260000000003</v>
      </c>
      <c r="C7508" s="2">
        <v>7.2633279999999996</v>
      </c>
      <c r="D7508" s="2">
        <v>8.6679499999999994</v>
      </c>
      <c r="E7508" s="2">
        <v>8.7359720000000003</v>
      </c>
      <c r="F7508" s="2">
        <v>9.0458800000000004</v>
      </c>
      <c r="G7508" s="2">
        <v>9.2409510000000008</v>
      </c>
      <c r="H7508" s="2">
        <v>16.177160000000001</v>
      </c>
      <c r="I7508" s="2">
        <v>15.344150000000001</v>
      </c>
    </row>
    <row r="7509" spans="1:9">
      <c r="A7509" t="s">
        <v>7515</v>
      </c>
      <c r="B7509" s="2">
        <v>2.3182230000000001</v>
      </c>
      <c r="C7509" s="2">
        <v>2.6927919999999999</v>
      </c>
      <c r="D7509" s="2">
        <v>2.2890039999999998</v>
      </c>
      <c r="E7509" s="2">
        <v>2.553493</v>
      </c>
      <c r="F7509" s="2">
        <v>1.9724969999999999</v>
      </c>
      <c r="G7509" s="2">
        <v>2.0822980000000002</v>
      </c>
      <c r="H7509" s="2">
        <v>1.2407490000000001</v>
      </c>
      <c r="I7509" s="2">
        <v>1.4768559999999999</v>
      </c>
    </row>
    <row r="7510" spans="1:9">
      <c r="A7510" t="s">
        <v>7516</v>
      </c>
      <c r="B7510" s="2">
        <v>4.1297329999999999</v>
      </c>
      <c r="C7510" s="2">
        <v>4.1620239999999997</v>
      </c>
      <c r="D7510" s="2">
        <v>4.8309480000000002</v>
      </c>
      <c r="E7510" s="2">
        <v>5.2252939999999999</v>
      </c>
      <c r="F7510" s="2">
        <v>4.1584599999999998</v>
      </c>
      <c r="G7510" s="2">
        <v>3.5720640000000001</v>
      </c>
      <c r="H7510" s="2">
        <v>3.2201759999999999</v>
      </c>
      <c r="I7510" s="2">
        <v>4.096762</v>
      </c>
    </row>
    <row r="7511" spans="1:9">
      <c r="A7511" t="s">
        <v>7517</v>
      </c>
      <c r="B7511" s="2">
        <v>32.303530000000002</v>
      </c>
      <c r="C7511" s="2">
        <v>35.62274</v>
      </c>
      <c r="D7511" s="2">
        <v>29.30547</v>
      </c>
      <c r="E7511" s="2">
        <v>29.749400000000001</v>
      </c>
      <c r="F7511" s="2">
        <v>54.455599999999997</v>
      </c>
      <c r="G7511" s="2">
        <v>57.504600000000003</v>
      </c>
      <c r="H7511" s="2">
        <v>41.735100000000003</v>
      </c>
      <c r="I7511" s="2">
        <v>35.44312</v>
      </c>
    </row>
    <row r="7512" spans="1:9">
      <c r="A7512" t="s">
        <v>7518</v>
      </c>
      <c r="B7512" s="2">
        <v>0</v>
      </c>
      <c r="C7512" s="2">
        <v>0</v>
      </c>
      <c r="D7512" s="2">
        <v>5.5981450000000002E-2</v>
      </c>
      <c r="E7512" s="2">
        <v>0</v>
      </c>
      <c r="F7512" s="2">
        <v>0.32417790000000002</v>
      </c>
      <c r="G7512" s="2">
        <v>0.1056245</v>
      </c>
      <c r="H7512" s="2">
        <v>5.31031E-2</v>
      </c>
      <c r="I7512" s="2">
        <v>0.1596841</v>
      </c>
    </row>
    <row r="7513" spans="1:9">
      <c r="A7513" t="s">
        <v>7519</v>
      </c>
      <c r="B7513" s="2">
        <v>4.4860569999999997</v>
      </c>
      <c r="C7513" s="2">
        <v>4.767741</v>
      </c>
      <c r="D7513" s="2">
        <v>9.348001</v>
      </c>
      <c r="E7513" s="2">
        <v>11.071210000000001</v>
      </c>
      <c r="F7513" s="2">
        <v>5.8944260000000002</v>
      </c>
      <c r="G7513" s="2">
        <v>3.9978549999999999</v>
      </c>
      <c r="H7513" s="2">
        <v>16.670639999999999</v>
      </c>
      <c r="I7513" s="2">
        <v>12.79904</v>
      </c>
    </row>
    <row r="7514" spans="1:9">
      <c r="A7514" t="s">
        <v>7520</v>
      </c>
      <c r="B7514" s="2">
        <v>0</v>
      </c>
      <c r="C7514" s="2">
        <v>0.10538409999999999</v>
      </c>
      <c r="D7514" s="2">
        <v>0.19835910000000001</v>
      </c>
      <c r="E7514" s="2">
        <v>0.19361919999999999</v>
      </c>
      <c r="F7514" s="2">
        <v>0.19144330000000001</v>
      </c>
      <c r="G7514" s="2">
        <v>0.18712970000000001</v>
      </c>
      <c r="H7514" s="2">
        <v>9.4080129999999998E-2</v>
      </c>
      <c r="I7514" s="2">
        <v>9.4301449999999995E-2</v>
      </c>
    </row>
    <row r="7515" spans="1:9">
      <c r="A7515" t="s">
        <v>7521</v>
      </c>
      <c r="B7515" s="2">
        <v>3.4700299999999999</v>
      </c>
      <c r="C7515" s="2">
        <v>4.2973600000000003</v>
      </c>
      <c r="D7515" s="2">
        <v>1.6716660000000001</v>
      </c>
      <c r="E7515" s="2">
        <v>1.684356</v>
      </c>
      <c r="F7515" s="2">
        <v>4.9962819999999999</v>
      </c>
      <c r="G7515" s="2">
        <v>4.9345790000000003</v>
      </c>
      <c r="H7515" s="2">
        <v>4.8082969999999996</v>
      </c>
      <c r="I7515" s="2">
        <v>4.6657909999999996</v>
      </c>
    </row>
    <row r="7516" spans="1:9">
      <c r="A7516" t="s">
        <v>7522</v>
      </c>
      <c r="B7516" s="2">
        <v>1.214178</v>
      </c>
      <c r="C7516" s="2">
        <v>0.80651059999999997</v>
      </c>
      <c r="D7516" s="2">
        <v>1.315647</v>
      </c>
      <c r="E7516" s="2">
        <v>1.333602</v>
      </c>
      <c r="F7516" s="2">
        <v>1.7581530000000001</v>
      </c>
      <c r="G7516" s="2">
        <v>2.0049619999999999</v>
      </c>
      <c r="H7516" s="2">
        <v>1.2480020000000001</v>
      </c>
      <c r="I7516" s="2">
        <v>0.57735579999999997</v>
      </c>
    </row>
    <row r="7517" spans="1:9">
      <c r="A7517" t="s">
        <v>7523</v>
      </c>
      <c r="B7517" s="2">
        <v>1.313321</v>
      </c>
      <c r="C7517" s="2">
        <v>1.3957850000000001</v>
      </c>
      <c r="D7517" s="2">
        <v>1.0946739999999999</v>
      </c>
      <c r="E7517" s="2">
        <v>1.6027739999999999</v>
      </c>
      <c r="F7517" s="2">
        <v>1.4791110000000001</v>
      </c>
      <c r="G7517" s="2">
        <v>1.962135</v>
      </c>
      <c r="H7517" s="2">
        <v>1.9729410000000001</v>
      </c>
      <c r="I7517" s="2">
        <v>1.977582</v>
      </c>
    </row>
    <row r="7518" spans="1:9">
      <c r="A7518" t="s">
        <v>7524</v>
      </c>
      <c r="B7518" s="2">
        <v>4.3222250000000004</v>
      </c>
      <c r="C7518" s="2">
        <v>3.1191260000000001</v>
      </c>
      <c r="D7518" s="2">
        <v>3.669359</v>
      </c>
      <c r="E7518" s="2">
        <v>2.7220749999999998</v>
      </c>
      <c r="F7518" s="2">
        <v>2.691484</v>
      </c>
      <c r="G7518" s="2">
        <v>5.5386100000000003</v>
      </c>
      <c r="H7518" s="2">
        <v>4.3160610000000004</v>
      </c>
      <c r="I7518" s="2">
        <v>4.6053249999999997</v>
      </c>
    </row>
    <row r="7519" spans="1:9">
      <c r="A7519" t="s">
        <v>7525</v>
      </c>
      <c r="B7519" s="2">
        <v>0.95241030000000004</v>
      </c>
      <c r="C7519" s="2">
        <v>1.2133579999999999</v>
      </c>
      <c r="D7519" s="2">
        <v>1.209093</v>
      </c>
      <c r="E7519" s="2">
        <v>0.98350110000000002</v>
      </c>
      <c r="F7519" s="2">
        <v>1.8800669999999999</v>
      </c>
      <c r="G7519" s="2">
        <v>1.9010750000000001</v>
      </c>
      <c r="H7519" s="2">
        <v>0.95577199999999995</v>
      </c>
      <c r="I7519" s="2">
        <v>0.95802039999999999</v>
      </c>
    </row>
    <row r="7520" spans="1:9">
      <c r="A7520" t="s">
        <v>7526</v>
      </c>
      <c r="B7520" s="2">
        <v>0.285881</v>
      </c>
      <c r="C7520" s="2">
        <v>0.55702490000000004</v>
      </c>
      <c r="D7520" s="2">
        <v>0.61160170000000003</v>
      </c>
      <c r="E7520" s="2">
        <v>0.76755479999999998</v>
      </c>
      <c r="F7520" s="2">
        <v>0.75892890000000002</v>
      </c>
      <c r="G7520" s="2">
        <v>1.2363820000000001</v>
      </c>
      <c r="H7520" s="2">
        <v>1.4918279999999999</v>
      </c>
      <c r="I7520" s="2">
        <v>0.91381749999999995</v>
      </c>
    </row>
    <row r="7521" spans="1:9">
      <c r="A7521" t="s">
        <v>7527</v>
      </c>
      <c r="B7521" s="2">
        <v>21.305019999999999</v>
      </c>
      <c r="C7521" s="2">
        <v>21.217120000000001</v>
      </c>
      <c r="D7521" s="2">
        <v>11.720330000000001</v>
      </c>
      <c r="E7521" s="2">
        <v>13.55883</v>
      </c>
      <c r="F7521" s="2">
        <v>23.321639999999999</v>
      </c>
      <c r="G7521" s="2">
        <v>21.84064</v>
      </c>
      <c r="H7521" s="2">
        <v>14.000080000000001</v>
      </c>
      <c r="I7521" s="2">
        <v>9.4929240000000004</v>
      </c>
    </row>
    <row r="7522" spans="1:9">
      <c r="A7522" t="s">
        <v>7528</v>
      </c>
      <c r="B7522" s="2">
        <v>0.33411839999999998</v>
      </c>
      <c r="C7522" s="2">
        <v>0.21700439999999999</v>
      </c>
      <c r="D7522" s="2">
        <v>0.4084565</v>
      </c>
      <c r="E7522" s="2">
        <v>0.29902210000000001</v>
      </c>
      <c r="F7522" s="2">
        <v>0.29566160000000002</v>
      </c>
      <c r="G7522" s="2">
        <v>0.67433299999999996</v>
      </c>
      <c r="H7522" s="2">
        <v>0.3874552</v>
      </c>
      <c r="I7522" s="2">
        <v>0.29127500000000001</v>
      </c>
    </row>
    <row r="7523" spans="1:9">
      <c r="A7523" t="s">
        <v>7529</v>
      </c>
      <c r="B7523" s="2">
        <v>0.55634499999999998</v>
      </c>
      <c r="C7523" s="2">
        <v>0.54200519999999996</v>
      </c>
      <c r="D7523" s="2">
        <v>0.51009470000000001</v>
      </c>
      <c r="E7523" s="2">
        <v>0.74685840000000003</v>
      </c>
      <c r="F7523" s="2">
        <v>0.24615500000000001</v>
      </c>
      <c r="G7523" s="2">
        <v>0.16040579999999999</v>
      </c>
      <c r="H7523" s="2">
        <v>1.2096690000000001</v>
      </c>
      <c r="I7523" s="2">
        <v>1.3741829999999999</v>
      </c>
    </row>
    <row r="7524" spans="1:9">
      <c r="A7524" t="s">
        <v>7530</v>
      </c>
      <c r="B7524" s="2">
        <v>6.07179</v>
      </c>
      <c r="C7524" s="2">
        <v>4.8061730000000003</v>
      </c>
      <c r="D7524" s="2">
        <v>7.5386829999999998</v>
      </c>
      <c r="E7524" s="2">
        <v>5.6604159999999997</v>
      </c>
      <c r="F7524" s="2">
        <v>5.9326119999999998</v>
      </c>
      <c r="G7524" s="2">
        <v>7.4401489999999999</v>
      </c>
      <c r="H7524" s="2">
        <v>6.4909739999999996</v>
      </c>
      <c r="I7524" s="2">
        <v>5.5137660000000004</v>
      </c>
    </row>
    <row r="7525" spans="1:9">
      <c r="A7525" t="s">
        <v>7531</v>
      </c>
      <c r="B7525" s="2">
        <v>0</v>
      </c>
      <c r="C7525" s="2">
        <v>0</v>
      </c>
      <c r="D7525" s="2">
        <v>0.1162084</v>
      </c>
      <c r="E7525" s="2">
        <v>7.5621030000000006E-2</v>
      </c>
      <c r="F7525" s="2">
        <v>0.14954239999999999</v>
      </c>
      <c r="G7525" s="2">
        <v>0.29234589999999999</v>
      </c>
      <c r="H7525" s="2">
        <v>0</v>
      </c>
      <c r="I7525" s="2">
        <v>3.6830920000000003E-2</v>
      </c>
    </row>
    <row r="7526" spans="1:9">
      <c r="A7526" t="s">
        <v>7532</v>
      </c>
      <c r="B7526" s="2">
        <v>0.56147650000000004</v>
      </c>
      <c r="C7526" s="2">
        <v>0.34809370000000001</v>
      </c>
      <c r="D7526" s="2">
        <v>0.1871999</v>
      </c>
      <c r="E7526" s="2">
        <v>0.36545319999999998</v>
      </c>
      <c r="F7526" s="2">
        <v>0.49685089999999998</v>
      </c>
      <c r="G7526" s="2">
        <v>0.26490330000000001</v>
      </c>
      <c r="H7526" s="2">
        <v>0.1331811</v>
      </c>
      <c r="I7526" s="2">
        <v>0.13349440000000001</v>
      </c>
    </row>
    <row r="7527" spans="1:9">
      <c r="A7527" t="s">
        <v>7533</v>
      </c>
      <c r="B7527" s="2">
        <v>0.18063770000000001</v>
      </c>
      <c r="C7527" s="2">
        <v>0</v>
      </c>
      <c r="D7527" s="2">
        <v>0</v>
      </c>
      <c r="E7527" s="2">
        <v>0.32332650000000002</v>
      </c>
      <c r="F7527" s="2">
        <v>0</v>
      </c>
      <c r="G7527" s="2">
        <v>0</v>
      </c>
      <c r="H7527" s="2">
        <v>0</v>
      </c>
      <c r="I7527" s="2">
        <v>0</v>
      </c>
    </row>
    <row r="7528" spans="1:9">
      <c r="A7528" t="s">
        <v>7534</v>
      </c>
      <c r="B7528" s="2">
        <v>0.85661730000000003</v>
      </c>
      <c r="C7528" s="2">
        <v>0.76499320000000004</v>
      </c>
      <c r="D7528" s="2">
        <v>0.88358020000000004</v>
      </c>
      <c r="E7528" s="2">
        <v>0.67080720000000005</v>
      </c>
      <c r="F7528" s="2">
        <v>1.2317849999999999</v>
      </c>
      <c r="G7528" s="2">
        <v>1.142285</v>
      </c>
      <c r="H7528" s="2">
        <v>1.3037890000000001</v>
      </c>
      <c r="I7528" s="2">
        <v>0.71565909999999999</v>
      </c>
    </row>
    <row r="7529" spans="1:9">
      <c r="A7529" t="s">
        <v>7535</v>
      </c>
      <c r="B7529" s="2">
        <v>26.07931</v>
      </c>
      <c r="C7529" s="2">
        <v>23.810860000000002</v>
      </c>
      <c r="D7529" s="2">
        <v>54.457610000000003</v>
      </c>
      <c r="E7529" s="2">
        <v>51.81212</v>
      </c>
      <c r="F7529" s="2">
        <v>12.082509999999999</v>
      </c>
      <c r="G7529" s="2">
        <v>10.865449999999999</v>
      </c>
      <c r="H7529" s="2">
        <v>27.66947</v>
      </c>
      <c r="I7529" s="2">
        <v>25.472950000000001</v>
      </c>
    </row>
    <row r="7530" spans="1:9">
      <c r="A7530" t="s">
        <v>7536</v>
      </c>
      <c r="B7530" s="2">
        <v>0.13508410000000001</v>
      </c>
      <c r="C7530" s="2">
        <v>0.52640920000000002</v>
      </c>
      <c r="D7530" s="2">
        <v>0.49541689999999999</v>
      </c>
      <c r="E7530" s="2">
        <v>0.1208946</v>
      </c>
      <c r="F7530" s="2">
        <v>0.47814400000000001</v>
      </c>
      <c r="G7530" s="2">
        <v>0.23368530000000001</v>
      </c>
      <c r="H7530" s="2">
        <v>0.1174861</v>
      </c>
      <c r="I7530" s="2">
        <v>0</v>
      </c>
    </row>
    <row r="7531" spans="1:9">
      <c r="A7531" t="s">
        <v>7537</v>
      </c>
      <c r="B7531" s="2">
        <v>0</v>
      </c>
      <c r="C7531" s="2">
        <v>0</v>
      </c>
      <c r="D7531" s="2">
        <v>0</v>
      </c>
      <c r="E7531" s="2">
        <v>0</v>
      </c>
      <c r="F7531" s="2">
        <v>0.68404229999999999</v>
      </c>
      <c r="G7531" s="2">
        <v>0.44575310000000001</v>
      </c>
      <c r="H7531" s="2">
        <v>0.89641570000000004</v>
      </c>
      <c r="I7531" s="2">
        <v>1.123156</v>
      </c>
    </row>
    <row r="7532" spans="1:9">
      <c r="A7532" t="s">
        <v>7538</v>
      </c>
      <c r="B7532" s="2">
        <v>15.04984</v>
      </c>
      <c r="C7532" s="2">
        <v>13.361269999999999</v>
      </c>
      <c r="D7532" s="2">
        <v>19.696539999999999</v>
      </c>
      <c r="E7532" s="2">
        <v>19.44312</v>
      </c>
      <c r="F7532" s="2">
        <v>8.3772079999999995</v>
      </c>
      <c r="G7532" s="2">
        <v>8.2934350000000006</v>
      </c>
      <c r="H7532" s="2">
        <v>13.30035</v>
      </c>
      <c r="I7532" s="2">
        <v>15.659380000000001</v>
      </c>
    </row>
    <row r="7533" spans="1:9">
      <c r="A7533" t="s">
        <v>7539</v>
      </c>
      <c r="B7533" s="2">
        <v>6.2391500000000004</v>
      </c>
      <c r="C7533" s="2">
        <v>8.2395219999999991</v>
      </c>
      <c r="D7533" s="2">
        <v>4.8306230000000001</v>
      </c>
      <c r="E7533" s="2">
        <v>4.9633599999999998</v>
      </c>
      <c r="F7533" s="2">
        <v>9.3244030000000002</v>
      </c>
      <c r="G7533" s="2">
        <v>8.7545330000000003</v>
      </c>
      <c r="H7533" s="2">
        <v>3.135224</v>
      </c>
      <c r="I7533" s="2">
        <v>4.9556380000000004</v>
      </c>
    </row>
    <row r="7534" spans="1:9">
      <c r="A7534" t="s">
        <v>7540</v>
      </c>
      <c r="B7534" s="2">
        <v>0.93470929999999997</v>
      </c>
      <c r="C7534" s="2">
        <v>0.91061720000000002</v>
      </c>
      <c r="D7534" s="2">
        <v>0</v>
      </c>
      <c r="E7534" s="2">
        <v>0</v>
      </c>
      <c r="F7534" s="2">
        <v>0</v>
      </c>
      <c r="G7534" s="2">
        <v>1.6169770000000001</v>
      </c>
      <c r="H7534" s="2">
        <v>2.438822</v>
      </c>
      <c r="I7534" s="2">
        <v>0</v>
      </c>
    </row>
    <row r="7535" spans="1:9">
      <c r="A7535" t="s">
        <v>7541</v>
      </c>
      <c r="B7535" s="2">
        <v>7.8779950000000003</v>
      </c>
      <c r="C7535" s="2">
        <v>9.8677799999999998</v>
      </c>
      <c r="D7535" s="2">
        <v>2.5796709999999998</v>
      </c>
      <c r="E7535" s="2">
        <v>2.8957320000000002</v>
      </c>
      <c r="F7535" s="2">
        <v>6.5977839999999999</v>
      </c>
      <c r="G7535" s="2">
        <v>6.8141689999999997</v>
      </c>
      <c r="H7535" s="2">
        <v>3.303496</v>
      </c>
      <c r="I7535" s="2">
        <v>2.0848719999999998</v>
      </c>
    </row>
    <row r="7536" spans="1:9">
      <c r="A7536" t="s">
        <v>7542</v>
      </c>
      <c r="B7536" s="2">
        <v>1.3814919999999999</v>
      </c>
      <c r="C7536" s="2">
        <v>1.0094129999999999</v>
      </c>
      <c r="D7536" s="2">
        <v>1.3458110000000001</v>
      </c>
      <c r="E7536" s="2">
        <v>1.622746</v>
      </c>
      <c r="F7536" s="2">
        <v>1.2224839999999999</v>
      </c>
      <c r="G7536" s="2">
        <v>1.2696229999999999</v>
      </c>
      <c r="H7536" s="2">
        <v>0.82604449999999996</v>
      </c>
      <c r="I7536" s="2">
        <v>0.67744459999999995</v>
      </c>
    </row>
    <row r="7537" spans="1:9">
      <c r="A7537" t="s">
        <v>7543</v>
      </c>
      <c r="B7537" s="2">
        <v>97.805430000000001</v>
      </c>
      <c r="C7537" s="2">
        <v>93.867040000000003</v>
      </c>
      <c r="D7537" s="2">
        <v>53.211880000000001</v>
      </c>
      <c r="E7537" s="2">
        <v>51.216949999999997</v>
      </c>
      <c r="F7537" s="2">
        <v>102.7133</v>
      </c>
      <c r="G7537" s="2">
        <v>113.8228</v>
      </c>
      <c r="H7537" s="2">
        <v>50.757129999999997</v>
      </c>
      <c r="I7537" s="2">
        <v>50.312809999999999</v>
      </c>
    </row>
    <row r="7538" spans="1:9">
      <c r="A7538" t="s">
        <v>7544</v>
      </c>
      <c r="B7538" s="2">
        <v>3.481792</v>
      </c>
      <c r="C7538" s="2">
        <v>2.4563120000000001</v>
      </c>
      <c r="D7538" s="2">
        <v>2.972181</v>
      </c>
      <c r="E7538" s="2">
        <v>2.7937080000000001</v>
      </c>
      <c r="F7538" s="2">
        <v>3.0810399999999998</v>
      </c>
      <c r="G7538" s="2">
        <v>3.6347130000000001</v>
      </c>
      <c r="H7538" s="2">
        <v>1.670733</v>
      </c>
      <c r="I7538" s="2">
        <v>1.6746639999999999</v>
      </c>
    </row>
    <row r="7539" spans="1:9">
      <c r="A7539" t="s">
        <v>7545</v>
      </c>
      <c r="B7539" s="2">
        <v>11.25651</v>
      </c>
      <c r="C7539" s="2">
        <v>9.2461559999999992</v>
      </c>
      <c r="D7539" s="2">
        <v>15.379910000000001</v>
      </c>
      <c r="E7539" s="2">
        <v>18.76549</v>
      </c>
      <c r="F7539" s="2">
        <v>14.25775</v>
      </c>
      <c r="G7539" s="2">
        <v>12.218299999999999</v>
      </c>
      <c r="H7539" s="2">
        <v>34.745159999999998</v>
      </c>
      <c r="I7539" s="2">
        <v>33.287590000000002</v>
      </c>
    </row>
    <row r="7540" spans="1:9">
      <c r="A7540" t="s">
        <v>7546</v>
      </c>
      <c r="B7540" s="2">
        <v>1.6206160000000001</v>
      </c>
      <c r="C7540" s="2">
        <v>2.2695889999999999</v>
      </c>
      <c r="D7540" s="2">
        <v>0.97511550000000002</v>
      </c>
      <c r="E7540" s="2">
        <v>1.1331119999999999</v>
      </c>
      <c r="F7540" s="2">
        <v>2.3752019999999998</v>
      </c>
      <c r="G7540" s="2">
        <v>2.1026579999999999</v>
      </c>
      <c r="H7540" s="2">
        <v>0.79283890000000001</v>
      </c>
      <c r="I7540" s="2">
        <v>1.0596049999999999</v>
      </c>
    </row>
    <row r="7541" spans="1:9">
      <c r="A7541" t="s">
        <v>7547</v>
      </c>
      <c r="B7541" s="2">
        <v>1.0850770000000001</v>
      </c>
      <c r="C7541" s="2">
        <v>1.331175</v>
      </c>
      <c r="D7541" s="2">
        <v>1.179108</v>
      </c>
      <c r="E7541" s="2">
        <v>0.97109909999999999</v>
      </c>
      <c r="F7541" s="2">
        <v>1.244685</v>
      </c>
      <c r="G7541" s="2">
        <v>1.4947299999999999</v>
      </c>
      <c r="H7541" s="2">
        <v>0.62914650000000005</v>
      </c>
      <c r="I7541" s="2">
        <v>0.7707657</v>
      </c>
    </row>
    <row r="7542" spans="1:9">
      <c r="A7542" t="s">
        <v>7548</v>
      </c>
      <c r="B7542" s="2">
        <v>7.4373820000000004</v>
      </c>
      <c r="C7542" s="2">
        <v>7.3766299999999996</v>
      </c>
      <c r="D7542" s="2">
        <v>5.2170180000000004</v>
      </c>
      <c r="E7542" s="2">
        <v>5.0522559999999999</v>
      </c>
      <c r="F7542" s="2">
        <v>4.7575979999999998</v>
      </c>
      <c r="G7542" s="2">
        <v>4.9604280000000003</v>
      </c>
      <c r="H7542" s="2">
        <v>3.8187419999999999</v>
      </c>
      <c r="I7542" s="2">
        <v>3.866784</v>
      </c>
    </row>
    <row r="7543" spans="1:9">
      <c r="A7543" t="s">
        <v>7549</v>
      </c>
      <c r="B7543" s="2">
        <v>18.107790000000001</v>
      </c>
      <c r="C7543" s="2">
        <v>19.472650000000002</v>
      </c>
      <c r="D7543" s="2">
        <v>4.8083600000000004</v>
      </c>
      <c r="E7543" s="2">
        <v>5.4019069999999996</v>
      </c>
      <c r="F7543" s="2">
        <v>12.60873</v>
      </c>
      <c r="G7543" s="2">
        <v>10.95523</v>
      </c>
      <c r="H7543" s="2">
        <v>5.9380769999999998</v>
      </c>
      <c r="I7543" s="2">
        <v>6.1245700000000003</v>
      </c>
    </row>
    <row r="7544" spans="1:9">
      <c r="A7544" t="s">
        <v>7550</v>
      </c>
      <c r="B7544" s="2">
        <v>6.615691</v>
      </c>
      <c r="C7544" s="2">
        <v>8.000902</v>
      </c>
      <c r="D7544" s="2">
        <v>7.948175</v>
      </c>
      <c r="E7544" s="2">
        <v>9.6978089999999995</v>
      </c>
      <c r="F7544" s="2">
        <v>10.29537</v>
      </c>
      <c r="G7544" s="2">
        <v>7.7941989999999999</v>
      </c>
      <c r="H7544" s="2">
        <v>3.4721419999999998</v>
      </c>
      <c r="I7544" s="2">
        <v>3.6791860000000001</v>
      </c>
    </row>
    <row r="7545" spans="1:9">
      <c r="A7545" t="s">
        <v>7551</v>
      </c>
      <c r="B7545" s="2">
        <v>1.4664999999999999</v>
      </c>
      <c r="C7545" s="2">
        <v>2.276993</v>
      </c>
      <c r="D7545" s="2">
        <v>15.46274</v>
      </c>
      <c r="E7545" s="2">
        <v>16.651789999999998</v>
      </c>
      <c r="F7545" s="2">
        <v>2.473754</v>
      </c>
      <c r="G7545" s="2">
        <v>2.4972949999999998</v>
      </c>
      <c r="H7545" s="2">
        <v>18.01577</v>
      </c>
      <c r="I7545" s="2">
        <v>16.6998</v>
      </c>
    </row>
    <row r="7546" spans="1:9">
      <c r="A7546" t="s">
        <v>7552</v>
      </c>
      <c r="B7546" s="2">
        <v>2.524562</v>
      </c>
      <c r="C7546" s="2">
        <v>1.366384</v>
      </c>
      <c r="D7546" s="2">
        <v>14.91689</v>
      </c>
      <c r="E7546" s="2">
        <v>12.803140000000001</v>
      </c>
      <c r="F7546" s="2">
        <v>1.489325</v>
      </c>
      <c r="G7546" s="2">
        <v>2.6689069999999999</v>
      </c>
      <c r="H7546" s="2">
        <v>14.393879999999999</v>
      </c>
      <c r="I7546" s="2">
        <v>9.0479059999999993</v>
      </c>
    </row>
    <row r="7547" spans="1:9">
      <c r="A7547" t="s">
        <v>7553</v>
      </c>
      <c r="B7547" s="2">
        <v>0</v>
      </c>
      <c r="C7547" s="2">
        <v>0</v>
      </c>
      <c r="D7547" s="2">
        <v>0.98605169999999998</v>
      </c>
      <c r="E7547" s="2">
        <v>0</v>
      </c>
      <c r="F7547" s="2">
        <v>0</v>
      </c>
      <c r="G7547" s="2">
        <v>0</v>
      </c>
      <c r="H7547" s="2">
        <v>0</v>
      </c>
      <c r="I7547" s="2">
        <v>0</v>
      </c>
    </row>
    <row r="7548" spans="1:9">
      <c r="A7548" t="s">
        <v>7554</v>
      </c>
      <c r="B7548" s="2">
        <v>17.663730000000001</v>
      </c>
      <c r="C7548" s="2">
        <v>17.20844</v>
      </c>
      <c r="D7548" s="2">
        <v>13.288449999999999</v>
      </c>
      <c r="E7548" s="2">
        <v>17.429659999999998</v>
      </c>
      <c r="F7548" s="2">
        <v>28.856570000000001</v>
      </c>
      <c r="G7548" s="2">
        <v>27.1617</v>
      </c>
      <c r="H7548" s="2">
        <v>27.9678</v>
      </c>
      <c r="I7548" s="2">
        <v>30.665859999999999</v>
      </c>
    </row>
    <row r="7549" spans="1:9">
      <c r="A7549" t="s">
        <v>7555</v>
      </c>
      <c r="B7549" s="2">
        <v>4.2891640000000004</v>
      </c>
      <c r="C7549" s="2">
        <v>4.9160130000000004</v>
      </c>
      <c r="D7549" s="2">
        <v>7.016985</v>
      </c>
      <c r="E7549" s="2">
        <v>7.1503769999999998</v>
      </c>
      <c r="F7549" s="2">
        <v>4.8373819999999998</v>
      </c>
      <c r="G7549" s="2">
        <v>6.0377879999999999</v>
      </c>
      <c r="H7549" s="2">
        <v>17.189080000000001</v>
      </c>
      <c r="I7549" s="2">
        <v>12.90381</v>
      </c>
    </row>
    <row r="7550" spans="1:9">
      <c r="A7550" t="s">
        <v>7556</v>
      </c>
      <c r="B7550" s="2">
        <v>4.7974589999999999</v>
      </c>
      <c r="C7550" s="2">
        <v>5.0986960000000003</v>
      </c>
      <c r="D7550" s="2">
        <v>2.799131</v>
      </c>
      <c r="E7550" s="2">
        <v>3.1225649999999998</v>
      </c>
      <c r="F7550" s="2">
        <v>5.1457879999999996</v>
      </c>
      <c r="G7550" s="2">
        <v>3.898129</v>
      </c>
      <c r="H7550" s="2">
        <v>3.9195959999999999</v>
      </c>
      <c r="I7550" s="2">
        <v>4.3090250000000001</v>
      </c>
    </row>
    <row r="7551" spans="1:9">
      <c r="A7551" t="s">
        <v>7557</v>
      </c>
      <c r="B7551" s="2">
        <v>0.95082230000000001</v>
      </c>
      <c r="C7551" s="2">
        <v>0.97263060000000001</v>
      </c>
      <c r="D7551" s="2">
        <v>0.78460030000000003</v>
      </c>
      <c r="E7551" s="2">
        <v>0.80839910000000004</v>
      </c>
      <c r="F7551" s="2">
        <v>2.734496</v>
      </c>
      <c r="G7551" s="2">
        <v>2.2205490000000001</v>
      </c>
      <c r="H7551" s="2">
        <v>2.8116449999999999</v>
      </c>
      <c r="I7551" s="2">
        <v>2.4866999999999999</v>
      </c>
    </row>
    <row r="7552" spans="1:9">
      <c r="A7552" t="s">
        <v>7558</v>
      </c>
      <c r="B7552" s="2">
        <v>69.112269999999995</v>
      </c>
      <c r="C7552" s="2">
        <v>66.310739999999996</v>
      </c>
      <c r="D7552" s="2">
        <v>50.501420000000003</v>
      </c>
      <c r="E7552" s="2">
        <v>51.731270000000002</v>
      </c>
      <c r="F7552" s="2">
        <v>48.926000000000002</v>
      </c>
      <c r="G7552" s="2">
        <v>40.215310000000002</v>
      </c>
      <c r="H7552" s="2">
        <v>44.444020000000002</v>
      </c>
      <c r="I7552" s="2">
        <v>41.809930000000001</v>
      </c>
    </row>
    <row r="7553" spans="1:9">
      <c r="A7553" t="s">
        <v>7559</v>
      </c>
      <c r="B7553" s="2">
        <v>7.0442109999999998</v>
      </c>
      <c r="C7553" s="2">
        <v>7.606789</v>
      </c>
      <c r="D7553" s="2">
        <v>6.8476819999999998</v>
      </c>
      <c r="E7553" s="2">
        <v>5.5447249999999997</v>
      </c>
      <c r="F7553" s="2">
        <v>6.3836300000000001</v>
      </c>
      <c r="G7553" s="2">
        <v>5.8727489999999998</v>
      </c>
      <c r="H7553" s="2">
        <v>3.9859360000000001</v>
      </c>
      <c r="I7553" s="2">
        <v>4.8091730000000004</v>
      </c>
    </row>
    <row r="7554" spans="1:9">
      <c r="A7554" t="s">
        <v>7560</v>
      </c>
      <c r="B7554" s="2">
        <v>9.9479780000000004E-2</v>
      </c>
      <c r="C7554" s="2">
        <v>9.6915689999999999E-2</v>
      </c>
      <c r="D7554" s="2">
        <v>0.31923420000000002</v>
      </c>
      <c r="E7554" s="2">
        <v>0.4006362</v>
      </c>
      <c r="F7554" s="2">
        <v>0.35211890000000001</v>
      </c>
      <c r="G7554" s="2">
        <v>0.3872082</v>
      </c>
      <c r="H7554" s="2">
        <v>0.69216100000000003</v>
      </c>
      <c r="I7554" s="2">
        <v>1.344217</v>
      </c>
    </row>
    <row r="7555" spans="1:9">
      <c r="A7555" t="s">
        <v>7561</v>
      </c>
      <c r="B7555" s="2">
        <v>0.1171827</v>
      </c>
      <c r="C7555" s="2">
        <v>0.1141624</v>
      </c>
      <c r="D7555" s="2">
        <v>0.1074411</v>
      </c>
      <c r="E7555" s="2">
        <v>0.1048737</v>
      </c>
      <c r="F7555" s="2">
        <v>0</v>
      </c>
      <c r="G7555" s="2">
        <v>0</v>
      </c>
      <c r="H7555" s="2">
        <v>0</v>
      </c>
      <c r="I7555" s="2">
        <v>0.1021566</v>
      </c>
    </row>
    <row r="7556" spans="1:9">
      <c r="A7556" t="s">
        <v>7562</v>
      </c>
      <c r="B7556" s="2">
        <v>6.9635850000000001</v>
      </c>
      <c r="C7556" s="2">
        <v>11.772410000000001</v>
      </c>
      <c r="D7556" s="2">
        <v>5.8213299999999997</v>
      </c>
      <c r="E7556" s="2">
        <v>7.1486070000000002</v>
      </c>
      <c r="F7556" s="2">
        <v>4.71218</v>
      </c>
      <c r="G7556" s="2">
        <v>4.7831599999999996</v>
      </c>
      <c r="H7556" s="2">
        <v>5.1657599999999997</v>
      </c>
      <c r="I7556" s="2">
        <v>4.4637180000000001</v>
      </c>
    </row>
    <row r="7557" spans="1:9">
      <c r="A7557" t="s">
        <v>7563</v>
      </c>
      <c r="B7557" s="2">
        <v>13.270110000000001</v>
      </c>
      <c r="C7557" s="2">
        <v>16.191469999999999</v>
      </c>
      <c r="D7557" s="2">
        <v>11.22193</v>
      </c>
      <c r="E7557" s="2">
        <v>12.45271</v>
      </c>
      <c r="F7557" s="2">
        <v>23.029419999999998</v>
      </c>
      <c r="G7557" s="2">
        <v>22.733409999999999</v>
      </c>
      <c r="H7557" s="2">
        <v>16.583690000000001</v>
      </c>
      <c r="I7557" s="2">
        <v>14.93797</v>
      </c>
    </row>
    <row r="7558" spans="1:9">
      <c r="A7558" t="s">
        <v>7564</v>
      </c>
      <c r="B7558" s="2">
        <v>0.7087618</v>
      </c>
      <c r="C7558" s="2">
        <v>0.69049349999999998</v>
      </c>
      <c r="D7558" s="2">
        <v>0.55700629999999995</v>
      </c>
      <c r="E7558" s="2">
        <v>0.27184809999999998</v>
      </c>
      <c r="F7558" s="2">
        <v>1.6127579999999999</v>
      </c>
      <c r="G7558" s="2">
        <v>0.96336790000000005</v>
      </c>
      <c r="H7558" s="2">
        <v>0.17612240000000001</v>
      </c>
      <c r="I7558" s="2">
        <v>8.8268360000000004E-2</v>
      </c>
    </row>
    <row r="7559" spans="1:9">
      <c r="A7559" t="s">
        <v>7565</v>
      </c>
      <c r="B7559" s="2">
        <v>1.4532700000000001</v>
      </c>
      <c r="C7559" s="2">
        <v>1.4158120000000001</v>
      </c>
      <c r="D7559" s="2">
        <v>2.2207599999999998</v>
      </c>
      <c r="E7559" s="2">
        <v>6.0695410000000001</v>
      </c>
      <c r="F7559" s="2">
        <v>2.5719989999999999</v>
      </c>
      <c r="G7559" s="2">
        <v>1.676032</v>
      </c>
      <c r="H7559" s="2">
        <v>2.1065770000000001</v>
      </c>
      <c r="I7559" s="2">
        <v>1.26692</v>
      </c>
    </row>
    <row r="7560" spans="1:9">
      <c r="A7560" t="s">
        <v>7566</v>
      </c>
      <c r="B7560" s="2">
        <v>3.7206769999999998</v>
      </c>
      <c r="C7560" s="2">
        <v>3.2952509999999999</v>
      </c>
      <c r="D7560" s="2">
        <v>4.8586150000000004</v>
      </c>
      <c r="E7560" s="2">
        <v>4.3893490000000002</v>
      </c>
      <c r="F7560" s="2">
        <v>6.1857759999999997</v>
      </c>
      <c r="G7560" s="2">
        <v>5.6563100000000004</v>
      </c>
      <c r="H7560" s="2">
        <v>5.050071</v>
      </c>
      <c r="I7560" s="2">
        <v>5.6025479999999996</v>
      </c>
    </row>
    <row r="7561" spans="1:9">
      <c r="A7561" t="s">
        <v>7567</v>
      </c>
      <c r="B7561" s="2">
        <v>23.10549</v>
      </c>
      <c r="C7561" s="2">
        <v>23.159279999999999</v>
      </c>
      <c r="D7561" s="2">
        <v>13.3932</v>
      </c>
      <c r="E7561" s="2">
        <v>14.51468</v>
      </c>
      <c r="F7561" s="2">
        <v>27.179510000000001</v>
      </c>
      <c r="G7561" s="2">
        <v>27.672070000000001</v>
      </c>
      <c r="H7561" s="2">
        <v>14.491899999999999</v>
      </c>
      <c r="I7561" s="2">
        <v>13.460760000000001</v>
      </c>
    </row>
    <row r="7562" spans="1:9">
      <c r="A7562" t="s">
        <v>7568</v>
      </c>
      <c r="B7562" s="2">
        <v>5.1184620000000001</v>
      </c>
      <c r="C7562" s="2">
        <v>7.3993719999999996</v>
      </c>
      <c r="D7562" s="2">
        <v>5.6012649999999997</v>
      </c>
      <c r="E7562" s="2">
        <v>3.8419699999999999</v>
      </c>
      <c r="F7562" s="2">
        <v>4.2371160000000003</v>
      </c>
      <c r="G7562" s="2">
        <v>3.4275690000000001</v>
      </c>
      <c r="H7562" s="2">
        <v>1.866824</v>
      </c>
      <c r="I7562" s="2">
        <v>2.0151560000000002</v>
      </c>
    </row>
    <row r="7563" spans="1:9">
      <c r="A7563" t="s">
        <v>7569</v>
      </c>
      <c r="B7563" s="2">
        <v>3.1678739999999999</v>
      </c>
      <c r="C7563" s="2">
        <v>2.9520390000000001</v>
      </c>
      <c r="D7563" s="2">
        <v>4.9671519999999996</v>
      </c>
      <c r="E7563" s="2">
        <v>5.0128130000000004</v>
      </c>
      <c r="F7563" s="2">
        <v>6.6628069999999999</v>
      </c>
      <c r="G7563" s="2">
        <v>6.1949909999999999</v>
      </c>
      <c r="H7563" s="2">
        <v>6.7881289999999996</v>
      </c>
      <c r="I7563" s="2">
        <v>6.4438810000000002</v>
      </c>
    </row>
    <row r="7564" spans="1:9">
      <c r="A7564" t="s">
        <v>7570</v>
      </c>
      <c r="B7564" s="2">
        <v>2.0385740000000001</v>
      </c>
      <c r="C7564" s="2">
        <v>1.2638370000000001</v>
      </c>
      <c r="D7564" s="2">
        <v>1.529266</v>
      </c>
      <c r="E7564" s="2">
        <v>1.326865</v>
      </c>
      <c r="F7564" s="2">
        <v>1.96793</v>
      </c>
      <c r="G7564" s="2">
        <v>1.6029910000000001</v>
      </c>
      <c r="H7564" s="2">
        <v>0.80590930000000005</v>
      </c>
      <c r="I7564" s="2">
        <v>0.32312210000000002</v>
      </c>
    </row>
    <row r="7565" spans="1:9">
      <c r="A7565" t="s">
        <v>7571</v>
      </c>
      <c r="B7565" s="2">
        <v>0.18217359999999999</v>
      </c>
      <c r="C7565" s="2">
        <v>0.88739029999999997</v>
      </c>
      <c r="D7565" s="2">
        <v>0.33405810000000002</v>
      </c>
      <c r="E7565" s="2">
        <v>0.48911329999999997</v>
      </c>
      <c r="F7565" s="2">
        <v>0.80602759999999996</v>
      </c>
      <c r="G7565" s="2">
        <v>0.3151466</v>
      </c>
      <c r="H7565" s="2">
        <v>0.3168821</v>
      </c>
      <c r="I7565" s="2">
        <v>0.79406880000000002</v>
      </c>
    </row>
    <row r="7566" spans="1:9">
      <c r="A7566" t="s">
        <v>7572</v>
      </c>
      <c r="B7566" s="2">
        <v>0.47378039999999999</v>
      </c>
      <c r="C7566" s="2">
        <v>0.50003280000000006</v>
      </c>
      <c r="D7566" s="2">
        <v>0.28959590000000002</v>
      </c>
      <c r="E7566" s="2">
        <v>0.53001719999999997</v>
      </c>
      <c r="F7566" s="2">
        <v>0.90837199999999996</v>
      </c>
      <c r="G7566" s="2">
        <v>1.058656</v>
      </c>
      <c r="H7566" s="2">
        <v>0.37772070000000002</v>
      </c>
      <c r="I7566" s="2">
        <v>0.68838060000000001</v>
      </c>
    </row>
    <row r="7567" spans="1:9">
      <c r="A7567" t="s">
        <v>7573</v>
      </c>
      <c r="B7567" s="2">
        <v>5.5157109999999996</v>
      </c>
      <c r="C7567" s="2">
        <v>2.6867719999999999</v>
      </c>
      <c r="D7567" s="2">
        <v>5.0571760000000001</v>
      </c>
      <c r="E7567" s="2">
        <v>0</v>
      </c>
      <c r="F7567" s="2">
        <v>0</v>
      </c>
      <c r="G7567" s="2">
        <v>7.1563230000000004</v>
      </c>
      <c r="H7567" s="2">
        <v>4.7971550000000001</v>
      </c>
      <c r="I7567" s="2">
        <v>2.40422</v>
      </c>
    </row>
    <row r="7568" spans="1:9">
      <c r="A7568" t="s">
        <v>7574</v>
      </c>
      <c r="B7568" s="2">
        <v>0</v>
      </c>
      <c r="C7568" s="2">
        <v>0</v>
      </c>
      <c r="D7568" s="2">
        <v>0</v>
      </c>
      <c r="E7568" s="2">
        <v>19.175750000000001</v>
      </c>
      <c r="F7568" s="2">
        <v>0</v>
      </c>
      <c r="G7568" s="2">
        <v>0</v>
      </c>
      <c r="H7568" s="2">
        <v>0</v>
      </c>
      <c r="I7568" s="2">
        <v>0</v>
      </c>
    </row>
    <row r="7569" spans="1:9">
      <c r="A7569" t="s">
        <v>7575</v>
      </c>
      <c r="B7569" s="2">
        <v>190.11959999999999</v>
      </c>
      <c r="C7569" s="2">
        <v>191.2646</v>
      </c>
      <c r="D7569" s="2">
        <v>138.75630000000001</v>
      </c>
      <c r="E7569" s="2">
        <v>142.8451</v>
      </c>
      <c r="F7569" s="2">
        <v>148.4085</v>
      </c>
      <c r="G7569" s="2">
        <v>161.46449999999999</v>
      </c>
      <c r="H7569" s="2">
        <v>165.202</v>
      </c>
      <c r="I7569" s="2">
        <v>162.43510000000001</v>
      </c>
    </row>
    <row r="7570" spans="1:9">
      <c r="A7570" t="s">
        <v>7576</v>
      </c>
      <c r="B7570" s="2">
        <v>10.076890000000001</v>
      </c>
      <c r="C7570" s="2">
        <v>10.69631</v>
      </c>
      <c r="D7570" s="2">
        <v>19.30574</v>
      </c>
      <c r="E7570" s="2">
        <v>17.632989999999999</v>
      </c>
      <c r="F7570" s="2">
        <v>19.830449999999999</v>
      </c>
      <c r="G7570" s="2">
        <v>19.513729999999999</v>
      </c>
      <c r="H7570" s="2">
        <v>37.672690000000003</v>
      </c>
      <c r="I7570" s="2">
        <v>36.056809999999999</v>
      </c>
    </row>
    <row r="7571" spans="1:9">
      <c r="A7571" t="s">
        <v>7577</v>
      </c>
      <c r="B7571" s="2">
        <v>0.89300579999999996</v>
      </c>
      <c r="C7571" s="2">
        <v>0.36249520000000002</v>
      </c>
      <c r="D7571" s="2">
        <v>2.5245350000000002</v>
      </c>
      <c r="E7571" s="2">
        <v>2.0646080000000002</v>
      </c>
      <c r="F7571" s="2">
        <v>0.98777680000000001</v>
      </c>
      <c r="G7571" s="2">
        <v>0.90115250000000002</v>
      </c>
      <c r="H7571" s="2">
        <v>3.495015</v>
      </c>
      <c r="I7571" s="2">
        <v>3.373488</v>
      </c>
    </row>
    <row r="7572" spans="1:9">
      <c r="A7572" t="s">
        <v>7578</v>
      </c>
      <c r="B7572" s="2">
        <v>2.619904</v>
      </c>
      <c r="C7572" s="2">
        <v>2.9004270000000001</v>
      </c>
      <c r="D7572" s="2">
        <v>4.0399029999999998</v>
      </c>
      <c r="E7572" s="2">
        <v>5.5420290000000003</v>
      </c>
      <c r="F7572" s="2">
        <v>2.9506329999999998</v>
      </c>
      <c r="G7572" s="2">
        <v>2.88415</v>
      </c>
      <c r="H7572" s="2">
        <v>2.589315</v>
      </c>
      <c r="I7572" s="2">
        <v>2.0763250000000002</v>
      </c>
    </row>
    <row r="7573" spans="1:9">
      <c r="A7573" t="s">
        <v>7579</v>
      </c>
      <c r="B7573" s="2">
        <v>5.0400840000000002</v>
      </c>
      <c r="C7573" s="2">
        <v>4.9101759999999999</v>
      </c>
      <c r="D7573" s="2">
        <v>4.1156579999999998</v>
      </c>
      <c r="E7573" s="2">
        <v>5.920248</v>
      </c>
      <c r="F7573" s="2">
        <v>5.2265319999999997</v>
      </c>
      <c r="G7573" s="2">
        <v>4.9044179999999997</v>
      </c>
      <c r="H7573" s="2">
        <v>4.1095220000000001</v>
      </c>
      <c r="I7573" s="2">
        <v>4.1191899999999997</v>
      </c>
    </row>
    <row r="7574" spans="1:9">
      <c r="A7574" t="s">
        <v>7580</v>
      </c>
      <c r="B7574" s="2">
        <v>93.111940000000004</v>
      </c>
      <c r="C7574" s="2">
        <v>96.309110000000004</v>
      </c>
      <c r="D7574" s="2">
        <v>63.574390000000001</v>
      </c>
      <c r="E7574" s="2">
        <v>59.927630000000001</v>
      </c>
      <c r="F7574" s="2">
        <v>109.5676</v>
      </c>
      <c r="G7574" s="2">
        <v>96.988709999999998</v>
      </c>
      <c r="H7574" s="2">
        <v>70.643739999999994</v>
      </c>
      <c r="I7574" s="2">
        <v>60.102089999999997</v>
      </c>
    </row>
    <row r="7575" spans="1:9">
      <c r="A7575" t="s">
        <v>7581</v>
      </c>
      <c r="B7575" s="2">
        <v>0.67871199999999998</v>
      </c>
      <c r="C7575" s="2">
        <v>0.79346179999999999</v>
      </c>
      <c r="D7575" s="2">
        <v>0.74674680000000004</v>
      </c>
      <c r="E7575" s="2">
        <v>0.72890270000000001</v>
      </c>
      <c r="F7575" s="2">
        <v>1.081067</v>
      </c>
      <c r="G7575" s="2">
        <v>1.996005</v>
      </c>
      <c r="H7575" s="2">
        <v>0.94446909999999995</v>
      </c>
      <c r="I7575" s="2">
        <v>1.3017000000000001</v>
      </c>
    </row>
    <row r="7576" spans="1:9">
      <c r="A7576" t="s">
        <v>7582</v>
      </c>
      <c r="B7576" s="2">
        <v>2.9258760000000001</v>
      </c>
      <c r="C7576" s="2">
        <v>2.5654149999999998</v>
      </c>
      <c r="D7576" s="2">
        <v>4.8287529999999999</v>
      </c>
      <c r="E7576" s="2">
        <v>3.6659519999999999</v>
      </c>
      <c r="F7576" s="2">
        <v>19.936140000000002</v>
      </c>
      <c r="G7576" s="2">
        <v>25.307729999999999</v>
      </c>
      <c r="H7576" s="2">
        <v>14.759309999999999</v>
      </c>
      <c r="I7576" s="2">
        <v>18.875150000000001</v>
      </c>
    </row>
    <row r="7577" spans="1:9">
      <c r="A7577" t="s">
        <v>7583</v>
      </c>
      <c r="B7577" s="2">
        <v>0.16289090000000001</v>
      </c>
      <c r="C7577" s="2">
        <v>0.79346179999999999</v>
      </c>
      <c r="D7577" s="2">
        <v>0.14934939999999999</v>
      </c>
      <c r="E7577" s="2">
        <v>0.29156110000000002</v>
      </c>
      <c r="F7577" s="2">
        <v>0.7207112</v>
      </c>
      <c r="G7577" s="2">
        <v>0.7044724</v>
      </c>
      <c r="H7577" s="2">
        <v>0.1416704</v>
      </c>
      <c r="I7577" s="2">
        <v>0.14200370000000001</v>
      </c>
    </row>
    <row r="7578" spans="1:9">
      <c r="A7578" t="s">
        <v>7584</v>
      </c>
      <c r="B7578" s="2">
        <v>0</v>
      </c>
      <c r="C7578" s="2">
        <v>0.1138749</v>
      </c>
      <c r="D7578" s="2">
        <v>0.42868220000000001</v>
      </c>
      <c r="E7578" s="2">
        <v>0.2092193</v>
      </c>
      <c r="F7578" s="2">
        <v>0.206868</v>
      </c>
      <c r="G7578" s="2">
        <v>0</v>
      </c>
      <c r="H7578" s="2">
        <v>0</v>
      </c>
      <c r="I7578" s="2">
        <v>0</v>
      </c>
    </row>
    <row r="7579" spans="1:9">
      <c r="A7579" t="s">
        <v>7585</v>
      </c>
      <c r="B7579" s="2">
        <v>2.8262580000000002</v>
      </c>
      <c r="C7579" s="2">
        <v>2.2180249999999999</v>
      </c>
      <c r="D7579" s="2">
        <v>1.943478</v>
      </c>
      <c r="E7579" s="2">
        <v>1.0539099999999999</v>
      </c>
      <c r="F7579" s="2">
        <v>3.5430229999999998</v>
      </c>
      <c r="G7579" s="2">
        <v>2.8520409999999998</v>
      </c>
      <c r="H7579" s="2">
        <v>3.1408659999999999</v>
      </c>
      <c r="I7579" s="2">
        <v>2.6007319999999998</v>
      </c>
    </row>
    <row r="7580" spans="1:9">
      <c r="A7580" t="s">
        <v>7586</v>
      </c>
      <c r="B7580" s="2">
        <v>1.646021</v>
      </c>
      <c r="C7580" s="2">
        <v>1.4254180000000001</v>
      </c>
      <c r="D7580" s="2">
        <v>2.179932</v>
      </c>
      <c r="E7580" s="2">
        <v>2.1278410000000001</v>
      </c>
      <c r="F7580" s="2">
        <v>2.1039279999999998</v>
      </c>
      <c r="G7580" s="2">
        <v>1.423746</v>
      </c>
      <c r="H7580" s="2">
        <v>3.4994350000000001</v>
      </c>
      <c r="I7580" s="2">
        <v>2.551031</v>
      </c>
    </row>
    <row r="7581" spans="1:9">
      <c r="A7581" t="s">
        <v>7587</v>
      </c>
      <c r="B7581" s="2">
        <v>122.28149999999999</v>
      </c>
      <c r="C7581" s="2">
        <v>115.39960000000001</v>
      </c>
      <c r="D7581" s="2">
        <v>36.201819999999998</v>
      </c>
      <c r="E7581" s="2">
        <v>34.480110000000003</v>
      </c>
      <c r="F7581" s="2">
        <v>190.15629999999999</v>
      </c>
      <c r="G7581" s="2">
        <v>192.28829999999999</v>
      </c>
      <c r="H7581" s="2">
        <v>155.88489999999999</v>
      </c>
      <c r="I7581" s="2">
        <v>167.51669999999999</v>
      </c>
    </row>
    <row r="7582" spans="1:9">
      <c r="A7582" t="s">
        <v>7588</v>
      </c>
      <c r="B7582" s="2">
        <v>2.9197419999999998</v>
      </c>
      <c r="C7582" s="2">
        <v>3.6571959999999999</v>
      </c>
      <c r="D7582" s="2">
        <v>4.2067410000000001</v>
      </c>
      <c r="E7582" s="2">
        <v>4.9274610000000001</v>
      </c>
      <c r="F7582" s="2">
        <v>4.7982659999999999</v>
      </c>
      <c r="G7582" s="2">
        <v>3.8964349999999999</v>
      </c>
      <c r="H7582" s="2">
        <v>9.5045160000000006</v>
      </c>
      <c r="I7582" s="2">
        <v>10.10867</v>
      </c>
    </row>
    <row r="7583" spans="1:9">
      <c r="A7583" t="s">
        <v>7589</v>
      </c>
      <c r="B7583" s="2">
        <v>183.73679999999999</v>
      </c>
      <c r="C7583" s="2">
        <v>183.19929999999999</v>
      </c>
      <c r="D7583" s="2">
        <v>125.35890000000001</v>
      </c>
      <c r="E7583" s="2">
        <v>127.62260000000001</v>
      </c>
      <c r="F7583" s="2">
        <v>65.174189999999996</v>
      </c>
      <c r="G7583" s="2">
        <v>66.755439999999993</v>
      </c>
      <c r="H7583" s="2">
        <v>51.449660000000002</v>
      </c>
      <c r="I7583" s="2">
        <v>45.081670000000003</v>
      </c>
    </row>
    <row r="7584" spans="1:9">
      <c r="A7584" t="s">
        <v>7590</v>
      </c>
      <c r="B7584" s="2">
        <v>6.3125980000000004</v>
      </c>
      <c r="C7584" s="2">
        <v>5.6374000000000004</v>
      </c>
      <c r="D7584" s="2">
        <v>7.7170880000000004</v>
      </c>
      <c r="E7584" s="2">
        <v>8.0034759999999991</v>
      </c>
      <c r="F7584" s="2">
        <v>3.7240150000000001</v>
      </c>
      <c r="G7584" s="2">
        <v>3.867613</v>
      </c>
      <c r="H7584" s="2">
        <v>6.176507</v>
      </c>
      <c r="I7584" s="2">
        <v>4.5859540000000001</v>
      </c>
    </row>
    <row r="7585" spans="1:9">
      <c r="A7585" t="s">
        <v>7591</v>
      </c>
      <c r="B7585" s="2">
        <v>0.18187619999999999</v>
      </c>
      <c r="C7585" s="2">
        <v>0.2214854</v>
      </c>
      <c r="D7585" s="2">
        <v>0.25013459999999998</v>
      </c>
      <c r="E7585" s="2">
        <v>8.1385810000000003E-2</v>
      </c>
      <c r="F7585" s="2">
        <v>0.28164909999999999</v>
      </c>
      <c r="G7585" s="2">
        <v>0.27530310000000002</v>
      </c>
      <c r="H7585" s="2">
        <v>7.90912E-2</v>
      </c>
      <c r="I7585" s="2">
        <v>0.27747040000000001</v>
      </c>
    </row>
    <row r="7586" spans="1:9">
      <c r="A7586" t="s">
        <v>7592</v>
      </c>
      <c r="B7586" s="2">
        <v>10.58245</v>
      </c>
      <c r="C7586" s="2">
        <v>9.7032319999999999</v>
      </c>
      <c r="D7586" s="2">
        <v>14.049160000000001</v>
      </c>
      <c r="E7586" s="2">
        <v>14.01343</v>
      </c>
      <c r="F7586" s="2">
        <v>8.0508539999999993</v>
      </c>
      <c r="G7586" s="2">
        <v>8.6149810000000002</v>
      </c>
      <c r="H7586" s="2">
        <v>15.49241</v>
      </c>
      <c r="I7586" s="2">
        <v>16.321999999999999</v>
      </c>
    </row>
    <row r="7587" spans="1:9">
      <c r="A7587" t="s">
        <v>7593</v>
      </c>
      <c r="B7587" s="2">
        <v>1.1378410000000001</v>
      </c>
      <c r="C7587" s="2">
        <v>1.1085130000000001</v>
      </c>
      <c r="D7587" s="2">
        <v>0.93892430000000004</v>
      </c>
      <c r="E7587" s="2">
        <v>1.120152</v>
      </c>
      <c r="F7587" s="2">
        <v>2.2151269999999998</v>
      </c>
      <c r="G7587" s="2">
        <v>1.574703</v>
      </c>
      <c r="H7587" s="2">
        <v>0.59376549999999995</v>
      </c>
      <c r="I7587" s="2">
        <v>0.99193730000000002</v>
      </c>
    </row>
    <row r="7588" spans="1:9">
      <c r="A7588" t="s">
        <v>7594</v>
      </c>
      <c r="B7588" s="2">
        <v>6.3667059999999998E-2</v>
      </c>
      <c r="C7588" s="2">
        <v>0.1240521</v>
      </c>
      <c r="D7588" s="2">
        <v>0.11674850000000001</v>
      </c>
      <c r="E7588" s="2">
        <v>5.6979370000000001E-2</v>
      </c>
      <c r="F7588" s="2">
        <v>1.070441</v>
      </c>
      <c r="G7588" s="2">
        <v>1.3767400000000001</v>
      </c>
      <c r="H7588" s="2">
        <v>0.16611860000000001</v>
      </c>
      <c r="I7588" s="2">
        <v>0.33301890000000001</v>
      </c>
    </row>
    <row r="7589" spans="1:9">
      <c r="A7589" t="s">
        <v>7595</v>
      </c>
      <c r="B7589" s="2">
        <v>1.193495</v>
      </c>
      <c r="C7589" s="2">
        <v>1.296894</v>
      </c>
      <c r="D7589" s="2">
        <v>1.2626269999999999</v>
      </c>
      <c r="E7589" s="2">
        <v>1.2735380000000001</v>
      </c>
      <c r="F7589" s="2">
        <v>1.584187</v>
      </c>
      <c r="G7589" s="2">
        <v>1.8661319999999999</v>
      </c>
      <c r="H7589" s="2">
        <v>0.99808969999999997</v>
      </c>
      <c r="I7589" s="2">
        <v>1.12049</v>
      </c>
    </row>
    <row r="7590" spans="1:9">
      <c r="A7590" t="s">
        <v>7596</v>
      </c>
      <c r="B7590" s="2">
        <v>0</v>
      </c>
      <c r="C7590" s="2">
        <v>0</v>
      </c>
      <c r="D7590" s="2">
        <v>0.1211515</v>
      </c>
      <c r="E7590" s="2">
        <v>0</v>
      </c>
      <c r="F7590" s="2">
        <v>0.3507826</v>
      </c>
      <c r="G7590" s="2">
        <v>0</v>
      </c>
      <c r="H7590" s="2">
        <v>0.45968940000000003</v>
      </c>
      <c r="I7590" s="2">
        <v>0.3455781</v>
      </c>
    </row>
    <row r="7591" spans="1:9">
      <c r="A7591" t="s">
        <v>7597</v>
      </c>
      <c r="B7591" s="2">
        <v>192.7568</v>
      </c>
      <c r="C7591" s="2">
        <v>186.47120000000001</v>
      </c>
      <c r="D7591" s="2">
        <v>201.25190000000001</v>
      </c>
      <c r="E7591" s="2">
        <v>216.2081</v>
      </c>
      <c r="F7591" s="2">
        <v>91.201459999999997</v>
      </c>
      <c r="G7591" s="2">
        <v>98.892870000000002</v>
      </c>
      <c r="H7591" s="2">
        <v>117.7308</v>
      </c>
      <c r="I7591" s="2">
        <v>115.6503</v>
      </c>
    </row>
    <row r="7592" spans="1:9">
      <c r="A7592" t="s">
        <v>7598</v>
      </c>
      <c r="B7592" s="2">
        <v>0</v>
      </c>
      <c r="C7592" s="2">
        <v>0.2557624</v>
      </c>
      <c r="D7592" s="2">
        <v>0</v>
      </c>
      <c r="E7592" s="2">
        <v>0</v>
      </c>
      <c r="F7592" s="2">
        <v>0</v>
      </c>
      <c r="G7592" s="2">
        <v>0</v>
      </c>
      <c r="H7592" s="2">
        <v>0</v>
      </c>
      <c r="I7592" s="2">
        <v>0</v>
      </c>
    </row>
    <row r="7593" spans="1:9">
      <c r="A7593" t="s">
        <v>7599</v>
      </c>
      <c r="B7593" s="2">
        <v>0</v>
      </c>
      <c r="C7593" s="2">
        <v>0</v>
      </c>
      <c r="D7593" s="2">
        <v>0</v>
      </c>
      <c r="E7593" s="2">
        <v>0</v>
      </c>
      <c r="F7593" s="2">
        <v>0</v>
      </c>
      <c r="G7593" s="2">
        <v>0.17258560000000001</v>
      </c>
      <c r="H7593" s="2">
        <v>0</v>
      </c>
      <c r="I7593" s="2">
        <v>0</v>
      </c>
    </row>
    <row r="7594" spans="1:9">
      <c r="A7594" t="s">
        <v>7600</v>
      </c>
      <c r="B7594" s="2">
        <v>0.54024899999999998</v>
      </c>
      <c r="C7594" s="2">
        <v>0.65790510000000002</v>
      </c>
      <c r="D7594" s="2">
        <v>0.57789290000000004</v>
      </c>
      <c r="E7594" s="2">
        <v>0.56408380000000002</v>
      </c>
      <c r="F7594" s="2">
        <v>1.274845</v>
      </c>
      <c r="G7594" s="2">
        <v>1.090355</v>
      </c>
      <c r="H7594" s="2">
        <v>0.82226980000000005</v>
      </c>
      <c r="I7594" s="2">
        <v>0.62796510000000005</v>
      </c>
    </row>
    <row r="7595" spans="1:9">
      <c r="A7595" t="s">
        <v>7601</v>
      </c>
      <c r="B7595" s="2">
        <v>0</v>
      </c>
      <c r="C7595" s="2">
        <v>0</v>
      </c>
      <c r="D7595" s="2">
        <v>0</v>
      </c>
      <c r="E7595" s="2">
        <v>0</v>
      </c>
      <c r="F7595" s="2">
        <v>5.8463769999999998E-2</v>
      </c>
      <c r="G7595" s="2">
        <v>5.7146479999999999E-2</v>
      </c>
      <c r="H7595" s="2">
        <v>0</v>
      </c>
      <c r="I7595" s="2">
        <v>0</v>
      </c>
    </row>
    <row r="7596" spans="1:9">
      <c r="A7596" t="s">
        <v>7602</v>
      </c>
      <c r="B7596" s="2">
        <v>5.8591369999999997E-2</v>
      </c>
      <c r="C7596" s="2">
        <v>0</v>
      </c>
      <c r="D7596" s="2">
        <v>5.3720530000000002E-2</v>
      </c>
      <c r="E7596" s="2">
        <v>5.2436839999999998E-2</v>
      </c>
      <c r="F7596" s="2">
        <v>5.1847549999999999E-2</v>
      </c>
      <c r="G7596" s="2">
        <v>0.1013587</v>
      </c>
      <c r="H7596" s="2">
        <v>5.0958419999999997E-2</v>
      </c>
      <c r="I7596" s="2">
        <v>0.15323490000000001</v>
      </c>
    </row>
    <row r="7597" spans="1:9">
      <c r="A7597" t="s">
        <v>7603</v>
      </c>
      <c r="B7597" s="2">
        <v>0.74656500000000003</v>
      </c>
      <c r="C7597" s="2">
        <v>0.50912559999999996</v>
      </c>
      <c r="D7597" s="2">
        <v>1.813928</v>
      </c>
      <c r="E7597" s="2">
        <v>2.5055420000000002</v>
      </c>
      <c r="F7597" s="2">
        <v>0.59457230000000005</v>
      </c>
      <c r="G7597" s="2">
        <v>0.51660050000000002</v>
      </c>
      <c r="H7597" s="2">
        <v>0.90902939999999999</v>
      </c>
      <c r="I7597" s="2">
        <v>1.366752</v>
      </c>
    </row>
    <row r="7598" spans="1:9">
      <c r="A7598" t="s">
        <v>7604</v>
      </c>
      <c r="B7598" s="2">
        <v>0.22713510000000001</v>
      </c>
      <c r="C7598" s="2">
        <v>0.295041</v>
      </c>
      <c r="D7598" s="2">
        <v>0.20825279999999999</v>
      </c>
      <c r="E7598" s="2">
        <v>0.2032765</v>
      </c>
      <c r="F7598" s="2">
        <v>0.46898139999999999</v>
      </c>
      <c r="G7598" s="2">
        <v>0.1309756</v>
      </c>
      <c r="H7598" s="2">
        <v>0.19754530000000001</v>
      </c>
      <c r="I7598" s="2">
        <v>0.1320067</v>
      </c>
    </row>
    <row r="7599" spans="1:9">
      <c r="A7599" t="s">
        <v>7605</v>
      </c>
      <c r="B7599" s="2">
        <v>2.724491</v>
      </c>
      <c r="C7599" s="2">
        <v>2.7241170000000001</v>
      </c>
      <c r="D7599" s="2">
        <v>0.72310459999999999</v>
      </c>
      <c r="E7599" s="2">
        <v>1.604149</v>
      </c>
      <c r="F7599" s="2">
        <v>3.2991320000000002</v>
      </c>
      <c r="G7599" s="2">
        <v>2.9767359999999998</v>
      </c>
      <c r="H7599" s="2">
        <v>1.060066</v>
      </c>
      <c r="I7599" s="2">
        <v>1.5000849999999999</v>
      </c>
    </row>
    <row r="7600" spans="1:9">
      <c r="A7600" t="s">
        <v>7606</v>
      </c>
      <c r="B7600" s="2">
        <v>0</v>
      </c>
      <c r="C7600" s="2">
        <v>0.14897830000000001</v>
      </c>
      <c r="D7600" s="2">
        <v>7.0103600000000002E-2</v>
      </c>
      <c r="E7600" s="2">
        <v>0</v>
      </c>
      <c r="F7600" s="2">
        <v>6.7659410000000003E-2</v>
      </c>
      <c r="G7600" s="2">
        <v>0.19840479999999999</v>
      </c>
      <c r="H7600" s="2">
        <v>0</v>
      </c>
      <c r="I7600" s="2">
        <v>6.6655569999999997E-2</v>
      </c>
    </row>
    <row r="7601" spans="1:9">
      <c r="A7601" t="s">
        <v>7607</v>
      </c>
      <c r="B7601" s="2">
        <v>0.26154309999999997</v>
      </c>
      <c r="C7601" s="2">
        <v>6.370046E-2</v>
      </c>
      <c r="D7601" s="2">
        <v>0.41965069999999999</v>
      </c>
      <c r="E7601" s="2">
        <v>0.1170351</v>
      </c>
      <c r="F7601" s="2">
        <v>0.1735797</v>
      </c>
      <c r="G7601" s="2">
        <v>0.1131125</v>
      </c>
      <c r="H7601" s="2">
        <v>0.17060310000000001</v>
      </c>
      <c r="I7601" s="2">
        <v>0.1140029</v>
      </c>
    </row>
    <row r="7602" spans="1:9">
      <c r="A7602" t="s">
        <v>7608</v>
      </c>
      <c r="B7602" s="2">
        <v>0</v>
      </c>
      <c r="C7602" s="2">
        <v>0</v>
      </c>
      <c r="D7602" s="2">
        <v>0</v>
      </c>
      <c r="E7602" s="2">
        <v>0</v>
      </c>
      <c r="F7602" s="2">
        <v>0</v>
      </c>
      <c r="G7602" s="2">
        <v>0</v>
      </c>
      <c r="H7602" s="2">
        <v>0</v>
      </c>
      <c r="I7602" s="2">
        <v>6.7980470000000001E-2</v>
      </c>
    </row>
    <row r="7603" spans="1:9">
      <c r="A7603" t="s">
        <v>7609</v>
      </c>
      <c r="B7603" s="2">
        <v>1.3911359999999999</v>
      </c>
      <c r="C7603" s="2">
        <v>1.35528</v>
      </c>
      <c r="D7603" s="2">
        <v>0.75369719999999996</v>
      </c>
      <c r="E7603" s="2">
        <v>0.90546099999999996</v>
      </c>
      <c r="F7603" s="2">
        <v>2.4620350000000002</v>
      </c>
      <c r="G7603" s="2">
        <v>2.5159500000000001</v>
      </c>
      <c r="H7603" s="2">
        <v>0.93492799999999998</v>
      </c>
      <c r="I7603" s="2">
        <v>1.212753</v>
      </c>
    </row>
    <row r="7604" spans="1:9">
      <c r="A7604" t="s">
        <v>7610</v>
      </c>
      <c r="B7604" s="2">
        <v>1.9793130000000001</v>
      </c>
      <c r="C7604" s="2">
        <v>1.636131</v>
      </c>
      <c r="D7604" s="2">
        <v>1.209846</v>
      </c>
      <c r="E7604" s="2">
        <v>1.2882929999999999</v>
      </c>
      <c r="F7604" s="2">
        <v>2.1230250000000002</v>
      </c>
      <c r="G7604" s="2">
        <v>2.1270699999999998</v>
      </c>
      <c r="H7604" s="2">
        <v>1.304136</v>
      </c>
      <c r="I7604" s="2">
        <v>1.4640690000000001</v>
      </c>
    </row>
    <row r="7605" spans="1:9">
      <c r="A7605" t="s">
        <v>7611</v>
      </c>
      <c r="B7605" s="2">
        <v>10.823969999999999</v>
      </c>
      <c r="C7605" s="2">
        <v>10.06127</v>
      </c>
      <c r="D7605" s="2">
        <v>10.74357</v>
      </c>
      <c r="E7605" s="2">
        <v>10.220230000000001</v>
      </c>
      <c r="F7605" s="2">
        <v>5.8874779999999998</v>
      </c>
      <c r="G7605" s="2">
        <v>5.8407159999999996</v>
      </c>
      <c r="H7605" s="2">
        <v>8.3774920000000002</v>
      </c>
      <c r="I7605" s="2">
        <v>8.4837690000000006</v>
      </c>
    </row>
    <row r="7606" spans="1:9">
      <c r="A7606" t="s">
        <v>7612</v>
      </c>
      <c r="B7606" s="2">
        <v>3.0935519999999999</v>
      </c>
      <c r="C7606" s="2">
        <v>2.5316049999999999</v>
      </c>
      <c r="D7606" s="2">
        <v>7.1476699999999997</v>
      </c>
      <c r="E7606" s="2">
        <v>5.8694319999999998</v>
      </c>
      <c r="F7606" s="2">
        <v>6.569966</v>
      </c>
      <c r="G7606" s="2">
        <v>7.1711590000000003</v>
      </c>
      <c r="H7606" s="2">
        <v>8.0716239999999999</v>
      </c>
      <c r="I7606" s="2">
        <v>7.7669879999999996</v>
      </c>
    </row>
    <row r="7607" spans="1:9">
      <c r="A7607" t="s">
        <v>7613</v>
      </c>
      <c r="B7607" s="2">
        <v>0.21306230000000001</v>
      </c>
      <c r="C7607" s="2">
        <v>0.13838039999999999</v>
      </c>
      <c r="D7607" s="2">
        <v>0.26046649999999999</v>
      </c>
      <c r="E7607" s="2">
        <v>0.63560620000000001</v>
      </c>
      <c r="F7607" s="2">
        <v>1.19408</v>
      </c>
      <c r="G7607" s="2">
        <v>1.1671750000000001</v>
      </c>
      <c r="H7607" s="2">
        <v>4.2620310000000003</v>
      </c>
      <c r="I7607" s="2">
        <v>3.6529189999999998</v>
      </c>
    </row>
    <row r="7608" spans="1:9">
      <c r="A7608" t="s">
        <v>7614</v>
      </c>
      <c r="B7608" s="2">
        <v>1.791615</v>
      </c>
      <c r="C7608" s="2">
        <v>2.1561270000000001</v>
      </c>
      <c r="D7608" s="2">
        <v>0.77302280000000001</v>
      </c>
      <c r="E7608" s="2">
        <v>0.66023200000000004</v>
      </c>
      <c r="F7608" s="2">
        <v>1.3056239999999999</v>
      </c>
      <c r="G7608" s="2">
        <v>1.002734</v>
      </c>
      <c r="H7608" s="2">
        <v>0.6416172</v>
      </c>
      <c r="I7608" s="2">
        <v>0.55125139999999995</v>
      </c>
    </row>
    <row r="7609" spans="1:9">
      <c r="A7609" t="s">
        <v>7615</v>
      </c>
      <c r="B7609" s="2">
        <v>13.68126</v>
      </c>
      <c r="C7609" s="2">
        <v>13.06728</v>
      </c>
      <c r="D7609" s="2">
        <v>17.299109999999999</v>
      </c>
      <c r="E7609" s="2">
        <v>15.765359999999999</v>
      </c>
      <c r="F7609" s="2">
        <v>11.71092</v>
      </c>
      <c r="G7609" s="2">
        <v>13.99944</v>
      </c>
      <c r="H7609" s="2">
        <v>17.420680000000001</v>
      </c>
      <c r="I7609" s="2">
        <v>16.993939999999998</v>
      </c>
    </row>
    <row r="7610" spans="1:9">
      <c r="A7610" t="s">
        <v>7616</v>
      </c>
      <c r="B7610" s="2">
        <v>2.2629450000000002</v>
      </c>
      <c r="C7610" s="2">
        <v>2.5965500000000001</v>
      </c>
      <c r="D7610" s="2">
        <v>2.2131419999999999</v>
      </c>
      <c r="E7610" s="2">
        <v>2.9253490000000002</v>
      </c>
      <c r="F7610" s="2">
        <v>2.4029780000000001</v>
      </c>
      <c r="G7610" s="2">
        <v>3.2187730000000001</v>
      </c>
      <c r="H7610" s="2">
        <v>2.1868240000000001</v>
      </c>
      <c r="I7610" s="2">
        <v>2.1042900000000002</v>
      </c>
    </row>
    <row r="7611" spans="1:9">
      <c r="A7611" t="s">
        <v>7617</v>
      </c>
      <c r="B7611" s="2">
        <v>2.8432149999999998</v>
      </c>
      <c r="C7611" s="2">
        <v>4.8250419999999998</v>
      </c>
      <c r="D7611" s="2">
        <v>5.8023480000000003</v>
      </c>
      <c r="E7611" s="2">
        <v>4.8428709999999997</v>
      </c>
      <c r="F7611" s="2">
        <v>4.4638059999999999</v>
      </c>
      <c r="G7611" s="2">
        <v>3.9665710000000001</v>
      </c>
      <c r="H7611" s="2">
        <v>8.6947449999999993</v>
      </c>
      <c r="I7611" s="2">
        <v>6.7163000000000004</v>
      </c>
    </row>
    <row r="7612" spans="1:9">
      <c r="A7612" t="s">
        <v>7618</v>
      </c>
      <c r="B7612" s="2">
        <v>31.949929999999998</v>
      </c>
      <c r="C7612" s="2">
        <v>30.49972</v>
      </c>
      <c r="D7612" s="2">
        <v>51.116799999999998</v>
      </c>
      <c r="E7612" s="2">
        <v>52.965809999999998</v>
      </c>
      <c r="F7612" s="2">
        <v>27.70327</v>
      </c>
      <c r="G7612" s="2">
        <v>26.33718</v>
      </c>
      <c r="H7612" s="2">
        <v>27.41469</v>
      </c>
      <c r="I7612" s="2">
        <v>25.235980000000001</v>
      </c>
    </row>
    <row r="7613" spans="1:9">
      <c r="A7613" t="s">
        <v>7619</v>
      </c>
      <c r="B7613" s="2">
        <v>2.8641990000000002</v>
      </c>
      <c r="C7613" s="2">
        <v>3.487968</v>
      </c>
      <c r="D7613" s="2">
        <v>0.39391369999999998</v>
      </c>
      <c r="E7613" s="2">
        <v>1.025336</v>
      </c>
      <c r="F7613" s="2">
        <v>2.0276260000000002</v>
      </c>
      <c r="G7613" s="2">
        <v>2.3535529999999998</v>
      </c>
      <c r="H7613" s="2">
        <v>0.74732030000000005</v>
      </c>
      <c r="I7613" s="2">
        <v>1.248464</v>
      </c>
    </row>
    <row r="7614" spans="1:9">
      <c r="A7614" t="s">
        <v>7620</v>
      </c>
      <c r="B7614" s="2">
        <v>7287.4719999999998</v>
      </c>
      <c r="C7614" s="2">
        <v>7376.6120000000001</v>
      </c>
      <c r="D7614" s="2">
        <v>2093.2530000000002</v>
      </c>
      <c r="E7614" s="2">
        <v>2032.2829999999999</v>
      </c>
      <c r="F7614" s="2">
        <v>1903.7170000000001</v>
      </c>
      <c r="G7614" s="2">
        <v>1874.519</v>
      </c>
      <c r="H7614" s="2">
        <v>733.65480000000002</v>
      </c>
      <c r="I7614" s="2">
        <v>762.36149999999998</v>
      </c>
    </row>
    <row r="7615" spans="1:9">
      <c r="A7615" t="s">
        <v>7621</v>
      </c>
      <c r="B7615" s="2">
        <v>4.5662849999999997</v>
      </c>
      <c r="C7615" s="2">
        <v>4.4485890000000001</v>
      </c>
      <c r="D7615" s="2">
        <v>8.3733570000000004</v>
      </c>
      <c r="E7615" s="2">
        <v>4.0866350000000002</v>
      </c>
      <c r="F7615" s="2">
        <v>4.0407089999999997</v>
      </c>
      <c r="G7615" s="2">
        <v>0</v>
      </c>
      <c r="H7615" s="2">
        <v>3.9714149999999999</v>
      </c>
      <c r="I7615" s="2">
        <v>0</v>
      </c>
    </row>
    <row r="7616" spans="1:9">
      <c r="A7616" t="s">
        <v>7622</v>
      </c>
      <c r="B7616" s="2">
        <v>0</v>
      </c>
      <c r="C7616" s="2">
        <v>20.87415</v>
      </c>
      <c r="D7616" s="2">
        <v>0</v>
      </c>
      <c r="E7616" s="2">
        <v>19.175750000000001</v>
      </c>
      <c r="F7616" s="2">
        <v>18.960249999999998</v>
      </c>
      <c r="G7616" s="2">
        <v>37.066079999999999</v>
      </c>
      <c r="H7616" s="2">
        <v>27.952649999999998</v>
      </c>
      <c r="I7616" s="2">
        <v>56.036830000000002</v>
      </c>
    </row>
    <row r="7617" spans="1:9">
      <c r="A7617" t="s">
        <v>7623</v>
      </c>
      <c r="B7617" s="2">
        <v>5670.143</v>
      </c>
      <c r="C7617" s="2">
        <v>5523.9960000000001</v>
      </c>
      <c r="D7617" s="2">
        <v>1535.5989999999999</v>
      </c>
      <c r="E7617" s="2">
        <v>1546.8440000000001</v>
      </c>
      <c r="F7617" s="2">
        <v>960.65260000000001</v>
      </c>
      <c r="G7617" s="2">
        <v>932.82979999999998</v>
      </c>
      <c r="H7617" s="2">
        <v>370.2174</v>
      </c>
      <c r="I7617" s="2">
        <v>348.05099999999999</v>
      </c>
    </row>
    <row r="7618" spans="1:9">
      <c r="A7618" t="s">
        <v>7624</v>
      </c>
      <c r="B7618" s="2">
        <v>23.931539999999998</v>
      </c>
      <c r="C7618" s="2">
        <v>18.747910000000001</v>
      </c>
      <c r="D7618" s="2">
        <v>23.299289999999999</v>
      </c>
      <c r="E7618" s="2">
        <v>17.44331</v>
      </c>
      <c r="F7618" s="2">
        <v>44.973909999999997</v>
      </c>
      <c r="G7618" s="2">
        <v>52.283209999999997</v>
      </c>
      <c r="H7618" s="2">
        <v>54.287739999999999</v>
      </c>
      <c r="I7618" s="2">
        <v>55.490850000000002</v>
      </c>
    </row>
    <row r="7619" spans="1:9">
      <c r="A7619" t="s">
        <v>7625</v>
      </c>
      <c r="B7619" s="2">
        <v>5.5099679999999998</v>
      </c>
      <c r="C7619" s="2">
        <v>4.8029019999999996</v>
      </c>
      <c r="D7619" s="2">
        <v>2.791846</v>
      </c>
      <c r="E7619" s="2">
        <v>2.595364</v>
      </c>
      <c r="F7619" s="2">
        <v>6.1588729999999998</v>
      </c>
      <c r="G7619" s="2">
        <v>4.7659149999999997</v>
      </c>
      <c r="H7619" s="2">
        <v>2.6482990000000002</v>
      </c>
      <c r="I7619" s="2">
        <v>1.264062</v>
      </c>
    </row>
    <row r="7620" spans="1:9">
      <c r="A7620" t="s">
        <v>7626</v>
      </c>
      <c r="B7620" s="2">
        <v>3.8999069999999998</v>
      </c>
      <c r="C7620" s="2">
        <v>4.3839090000000001</v>
      </c>
      <c r="D7620" s="2">
        <v>3.4381719999999998</v>
      </c>
      <c r="E7620" s="2">
        <v>4.0272170000000003</v>
      </c>
      <c r="F7620" s="2">
        <v>5.7074740000000004</v>
      </c>
      <c r="G7620" s="2">
        <v>4.9301680000000001</v>
      </c>
      <c r="H7620" s="2">
        <v>3.0004819999999999</v>
      </c>
      <c r="I7620" s="2">
        <v>3.399829</v>
      </c>
    </row>
    <row r="7621" spans="1:9">
      <c r="A7621" t="s">
        <v>7627</v>
      </c>
      <c r="B7621" s="2">
        <v>0</v>
      </c>
      <c r="C7621" s="2">
        <v>0.1460516</v>
      </c>
      <c r="D7621" s="2">
        <v>0</v>
      </c>
      <c r="E7621" s="2">
        <v>0.26833659999999998</v>
      </c>
      <c r="F7621" s="2">
        <v>0.26532099999999997</v>
      </c>
      <c r="G7621" s="2">
        <v>0.25934289999999999</v>
      </c>
      <c r="H7621" s="2">
        <v>0</v>
      </c>
      <c r="I7621" s="2">
        <v>0.26138450000000002</v>
      </c>
    </row>
    <row r="7622" spans="1:9">
      <c r="A7622" t="s">
        <v>7628</v>
      </c>
      <c r="B7622" s="2">
        <v>4.1962380000000001</v>
      </c>
      <c r="C7622" s="2">
        <v>4.5109849999999998</v>
      </c>
      <c r="D7622" s="2">
        <v>2.6533760000000002</v>
      </c>
      <c r="E7622" s="2">
        <v>2.9784670000000002</v>
      </c>
      <c r="F7622" s="2">
        <v>6.9143350000000003</v>
      </c>
      <c r="G7622" s="2">
        <v>4.7560120000000001</v>
      </c>
      <c r="H7622" s="2">
        <v>4.1529660000000002</v>
      </c>
      <c r="I7622" s="2">
        <v>4.2888789999999997</v>
      </c>
    </row>
    <row r="7623" spans="1:9">
      <c r="A7623" t="s">
        <v>7629</v>
      </c>
      <c r="B7623" s="2">
        <v>4.4801760000000002</v>
      </c>
      <c r="C7623" s="2">
        <v>5.5687550000000003</v>
      </c>
      <c r="D7623" s="2">
        <v>2.1246870000000002</v>
      </c>
      <c r="E7623" s="2">
        <v>2.6269610000000001</v>
      </c>
      <c r="F7623" s="2">
        <v>5.4682909999999998</v>
      </c>
      <c r="G7623" s="2">
        <v>5.2114539999999998</v>
      </c>
      <c r="H7623" s="2">
        <v>4.4339760000000004</v>
      </c>
      <c r="I7623" s="2">
        <v>3.5016539999999998</v>
      </c>
    </row>
    <row r="7624" spans="1:9">
      <c r="A7624" t="s">
        <v>7630</v>
      </c>
      <c r="B7624" s="2">
        <v>0.62509740000000003</v>
      </c>
      <c r="C7624" s="2">
        <v>0.48718840000000002</v>
      </c>
      <c r="D7624" s="2">
        <v>0.34387889999999999</v>
      </c>
      <c r="E7624" s="2">
        <v>0.78321059999999998</v>
      </c>
      <c r="F7624" s="2">
        <v>0.55314909999999995</v>
      </c>
      <c r="G7624" s="2">
        <v>0.43254860000000001</v>
      </c>
      <c r="H7624" s="2">
        <v>0.54366320000000001</v>
      </c>
      <c r="I7624" s="2">
        <v>1.0898840000000001</v>
      </c>
    </row>
    <row r="7625" spans="1:9">
      <c r="A7625" t="s">
        <v>7631</v>
      </c>
      <c r="B7625" s="2">
        <v>0.85705659999999995</v>
      </c>
      <c r="C7625" s="2">
        <v>1.669932</v>
      </c>
      <c r="D7625" s="2">
        <v>1.571615</v>
      </c>
      <c r="E7625" s="2">
        <v>2.3010899999999999</v>
      </c>
      <c r="F7625" s="2">
        <v>0</v>
      </c>
      <c r="G7625" s="2">
        <v>0.74132169999999997</v>
      </c>
      <c r="H7625" s="2">
        <v>4.099723</v>
      </c>
      <c r="I7625" s="2">
        <v>3.7357879999999999</v>
      </c>
    </row>
    <row r="7626" spans="1:9">
      <c r="A7626" t="s">
        <v>7632</v>
      </c>
      <c r="B7626" s="2">
        <v>11.21651</v>
      </c>
      <c r="C7626" s="2">
        <v>10.92741</v>
      </c>
      <c r="D7626" s="2">
        <v>12.932980000000001</v>
      </c>
      <c r="E7626" s="2">
        <v>10.64669</v>
      </c>
      <c r="F7626" s="2">
        <v>8.872795</v>
      </c>
      <c r="G7626" s="2">
        <v>11.612830000000001</v>
      </c>
      <c r="H7626" s="2">
        <v>14.33732</v>
      </c>
      <c r="I7626" s="2">
        <v>14.07474</v>
      </c>
    </row>
    <row r="7627" spans="1:9">
      <c r="A7627" t="s">
        <v>7633</v>
      </c>
      <c r="B7627" s="2">
        <v>0.80893530000000002</v>
      </c>
      <c r="C7627" s="2">
        <v>1.094563</v>
      </c>
      <c r="D7627" s="2">
        <v>0.37084329999999999</v>
      </c>
      <c r="E7627" s="2">
        <v>0.48264230000000002</v>
      </c>
      <c r="F7627" s="2">
        <v>0.75559560000000003</v>
      </c>
      <c r="G7627" s="2">
        <v>0.85518720000000004</v>
      </c>
      <c r="H7627" s="2">
        <v>0.93806909999999999</v>
      </c>
      <c r="I7627" s="2">
        <v>0.94027590000000005</v>
      </c>
    </row>
    <row r="7628" spans="1:9">
      <c r="A7628" t="s">
        <v>7634</v>
      </c>
      <c r="B7628" s="2">
        <v>0</v>
      </c>
      <c r="C7628" s="2">
        <v>0.4165218</v>
      </c>
      <c r="D7628" s="2">
        <v>0</v>
      </c>
      <c r="E7628" s="2">
        <v>0</v>
      </c>
      <c r="F7628" s="2">
        <v>0</v>
      </c>
      <c r="G7628" s="2">
        <v>0</v>
      </c>
      <c r="H7628" s="2">
        <v>0</v>
      </c>
      <c r="I7628" s="2">
        <v>0</v>
      </c>
    </row>
    <row r="7629" spans="1:9">
      <c r="A7629" t="s">
        <v>7635</v>
      </c>
      <c r="B7629" s="2">
        <v>193.4504</v>
      </c>
      <c r="C7629" s="2">
        <v>197.65260000000001</v>
      </c>
      <c r="D7629" s="2">
        <v>148.73580000000001</v>
      </c>
      <c r="E7629" s="2">
        <v>145.55680000000001</v>
      </c>
      <c r="F7629" s="2">
        <v>168.9588</v>
      </c>
      <c r="G7629" s="2">
        <v>191.4384</v>
      </c>
      <c r="H7629" s="2">
        <v>154.03059999999999</v>
      </c>
      <c r="I7629" s="2">
        <v>149.45959999999999</v>
      </c>
    </row>
    <row r="7630" spans="1:9">
      <c r="A7630" t="s">
        <v>7636</v>
      </c>
      <c r="B7630" s="2">
        <v>0.43349310000000002</v>
      </c>
      <c r="C7630" s="2">
        <v>0.89156400000000002</v>
      </c>
      <c r="D7630" s="2">
        <v>0.1324852</v>
      </c>
      <c r="E7630" s="2">
        <v>0.47417120000000001</v>
      </c>
      <c r="F7630" s="2">
        <v>0.34097630000000001</v>
      </c>
      <c r="G7630" s="2">
        <v>0.33329350000000002</v>
      </c>
      <c r="H7630" s="2">
        <v>0.20945559999999999</v>
      </c>
      <c r="I7630" s="2">
        <v>0.16795869999999999</v>
      </c>
    </row>
    <row r="7631" spans="1:9">
      <c r="A7631" t="s">
        <v>7637</v>
      </c>
      <c r="B7631" s="2">
        <v>91.337739999999997</v>
      </c>
      <c r="C7631" s="2">
        <v>92.919780000000003</v>
      </c>
      <c r="D7631" s="2">
        <v>81.499449999999996</v>
      </c>
      <c r="E7631" s="2">
        <v>82.729659999999996</v>
      </c>
      <c r="F7631" s="2">
        <v>81.041520000000006</v>
      </c>
      <c r="G7631" s="2">
        <v>77.203360000000004</v>
      </c>
      <c r="H7631" s="2">
        <v>48.983699999999999</v>
      </c>
      <c r="I7631" s="2">
        <v>45.363140000000001</v>
      </c>
    </row>
    <row r="7632" spans="1:9">
      <c r="A7632" t="s">
        <v>7638</v>
      </c>
      <c r="B7632" s="2">
        <v>0.4859021</v>
      </c>
      <c r="C7632" s="2">
        <v>0.23668900000000001</v>
      </c>
      <c r="D7632" s="2">
        <v>0.33413090000000001</v>
      </c>
      <c r="E7632" s="2">
        <v>0.32614660000000001</v>
      </c>
      <c r="F7632" s="2">
        <v>0.53746890000000003</v>
      </c>
      <c r="G7632" s="2">
        <v>0.63043059999999995</v>
      </c>
      <c r="H7632" s="2">
        <v>0.21130080000000001</v>
      </c>
      <c r="I7632" s="2">
        <v>0.21179790000000001</v>
      </c>
    </row>
    <row r="7633" spans="1:9">
      <c r="A7633" t="s">
        <v>7639</v>
      </c>
      <c r="B7633" s="2">
        <v>8.7537199999999996E-2</v>
      </c>
      <c r="C7633" s="2">
        <v>0.42640470000000003</v>
      </c>
      <c r="D7633" s="2">
        <v>0</v>
      </c>
      <c r="E7633" s="2">
        <v>7.8342159999999994E-2</v>
      </c>
      <c r="F7633" s="2">
        <v>0.38730870000000001</v>
      </c>
      <c r="G7633" s="2">
        <v>0.45429829999999999</v>
      </c>
      <c r="H7633" s="2">
        <v>0.22840009999999999</v>
      </c>
      <c r="I7633" s="2">
        <v>0</v>
      </c>
    </row>
    <row r="7634" spans="1:9">
      <c r="A7634" t="s">
        <v>7640</v>
      </c>
      <c r="B7634" s="2">
        <v>0.1466404</v>
      </c>
      <c r="C7634" s="2">
        <v>0.42858220000000002</v>
      </c>
      <c r="D7634" s="2">
        <v>1.2772730000000001</v>
      </c>
      <c r="E7634" s="2">
        <v>0.78742219999999996</v>
      </c>
      <c r="F7634" s="2">
        <v>0.97321630000000003</v>
      </c>
      <c r="G7634" s="2">
        <v>1.0781259999999999</v>
      </c>
      <c r="H7634" s="2">
        <v>1.275369</v>
      </c>
      <c r="I7634" s="2">
        <v>0.63918459999999999</v>
      </c>
    </row>
    <row r="7635" spans="1:9">
      <c r="A7635" t="s">
        <v>7641</v>
      </c>
      <c r="B7635" s="2">
        <v>7.7039660000000003</v>
      </c>
      <c r="C7635" s="2">
        <v>9.1624320000000008</v>
      </c>
      <c r="D7635" s="2">
        <v>6.054443</v>
      </c>
      <c r="E7635" s="2">
        <v>6.9842709999999997</v>
      </c>
      <c r="F7635" s="2">
        <v>9.5618499999999997</v>
      </c>
      <c r="G7635" s="2">
        <v>11.509919999999999</v>
      </c>
      <c r="H7635" s="2">
        <v>8.3536669999999997</v>
      </c>
      <c r="I7635" s="2">
        <v>8.8966510000000003</v>
      </c>
    </row>
    <row r="7636" spans="1:9">
      <c r="A7636" t="s">
        <v>7642</v>
      </c>
      <c r="B7636" s="2">
        <v>325.83929999999998</v>
      </c>
      <c r="C7636" s="2">
        <v>335.38220000000001</v>
      </c>
      <c r="D7636" s="2">
        <v>354.3956</v>
      </c>
      <c r="E7636" s="2">
        <v>350.42200000000003</v>
      </c>
      <c r="F7636" s="2">
        <v>134.2602</v>
      </c>
      <c r="G7636" s="2">
        <v>129.78700000000001</v>
      </c>
      <c r="H7636" s="2">
        <v>190.38329999999999</v>
      </c>
      <c r="I7636" s="2">
        <v>194.11500000000001</v>
      </c>
    </row>
    <row r="7637" spans="1:9">
      <c r="A7637" t="s">
        <v>7643</v>
      </c>
      <c r="B7637" s="2">
        <v>1.1242920000000001</v>
      </c>
      <c r="C7637" s="2">
        <v>0.82148520000000003</v>
      </c>
      <c r="D7637" s="2">
        <v>0.51541349999999997</v>
      </c>
      <c r="E7637" s="2">
        <v>0.75464600000000004</v>
      </c>
      <c r="F7637" s="2">
        <v>2.4872169999999998</v>
      </c>
      <c r="G7637" s="2">
        <v>2.1880579999999998</v>
      </c>
      <c r="H7637" s="2">
        <v>0</v>
      </c>
      <c r="I7637" s="2">
        <v>0.24503150000000001</v>
      </c>
    </row>
    <row r="7638" spans="1:9">
      <c r="A7638" t="s">
        <v>7644</v>
      </c>
      <c r="B7638" s="2">
        <v>3.5187390000000001</v>
      </c>
      <c r="C7638" s="2">
        <v>4.5250180000000002</v>
      </c>
      <c r="D7638" s="2">
        <v>2.7100230000000001</v>
      </c>
      <c r="E7638" s="2">
        <v>2.5192999999999999</v>
      </c>
      <c r="F7638" s="2">
        <v>3.8610310000000001</v>
      </c>
      <c r="G7638" s="2">
        <v>4.5044940000000002</v>
      </c>
      <c r="H7638" s="2">
        <v>3.1827510000000001</v>
      </c>
      <c r="I7638" s="2">
        <v>1.9632240000000001</v>
      </c>
    </row>
    <row r="7639" spans="1:9">
      <c r="A7639" t="s">
        <v>7645</v>
      </c>
      <c r="B7639" s="2">
        <v>0.33749200000000001</v>
      </c>
      <c r="C7639" s="2">
        <v>0.21919540000000001</v>
      </c>
      <c r="D7639" s="2">
        <v>0</v>
      </c>
      <c r="E7639" s="2">
        <v>0</v>
      </c>
      <c r="F7639" s="2">
        <v>0</v>
      </c>
      <c r="G7639" s="2">
        <v>0</v>
      </c>
      <c r="H7639" s="2">
        <v>0.19568360000000001</v>
      </c>
      <c r="I7639" s="2">
        <v>0</v>
      </c>
    </row>
    <row r="7640" spans="1:9">
      <c r="A7640" t="s">
        <v>7646</v>
      </c>
      <c r="B7640" s="2">
        <v>0.44998929999999998</v>
      </c>
      <c r="C7640" s="2">
        <v>0.8767817</v>
      </c>
      <c r="D7640" s="2">
        <v>1.6503220000000001</v>
      </c>
      <c r="E7640" s="2">
        <v>0.80544340000000003</v>
      </c>
      <c r="F7640" s="2">
        <v>5.5747419999999996</v>
      </c>
      <c r="G7640" s="2">
        <v>2.3353429999999999</v>
      </c>
      <c r="H7640" s="2">
        <v>5.0877739999999996</v>
      </c>
      <c r="I7640" s="2">
        <v>2.3537279999999998</v>
      </c>
    </row>
    <row r="7641" spans="1:9">
      <c r="A7641" t="s">
        <v>7647</v>
      </c>
      <c r="B7641" s="2">
        <v>9.5561260000000008</v>
      </c>
      <c r="C7641" s="2">
        <v>10.114369999999999</v>
      </c>
      <c r="D7641" s="2">
        <v>9.3025479999999998</v>
      </c>
      <c r="E7641" s="2">
        <v>6.9685699999999997</v>
      </c>
      <c r="F7641" s="2">
        <v>5.5330839999999997</v>
      </c>
      <c r="G7641" s="2">
        <v>7.449325</v>
      </c>
      <c r="H7641" s="2">
        <v>4.0016930000000004</v>
      </c>
      <c r="I7641" s="2">
        <v>3.4968620000000001</v>
      </c>
    </row>
    <row r="7642" spans="1:9">
      <c r="A7642" t="s">
        <v>7648</v>
      </c>
      <c r="B7642" s="2">
        <v>1.3376380000000001</v>
      </c>
      <c r="C7642" s="2">
        <v>2.1463809999999999</v>
      </c>
      <c r="D7642" s="2">
        <v>0.64929000000000003</v>
      </c>
      <c r="E7642" s="2">
        <v>0.5633553</v>
      </c>
      <c r="F7642" s="2">
        <v>1.671073</v>
      </c>
      <c r="G7642" s="2">
        <v>0.8167103</v>
      </c>
      <c r="H7642" s="2">
        <v>0.27373599999999998</v>
      </c>
      <c r="I7642" s="2">
        <v>0.27437990000000001</v>
      </c>
    </row>
    <row r="7643" spans="1:9">
      <c r="A7643" t="s">
        <v>7649</v>
      </c>
      <c r="B7643" s="2">
        <v>0</v>
      </c>
      <c r="C7643" s="2">
        <v>0</v>
      </c>
      <c r="D7643" s="2">
        <v>0</v>
      </c>
      <c r="E7643" s="2">
        <v>0</v>
      </c>
      <c r="F7643" s="2">
        <v>0.13731660000000001</v>
      </c>
      <c r="G7643" s="2">
        <v>0</v>
      </c>
      <c r="H7643" s="2">
        <v>0</v>
      </c>
      <c r="I7643" s="2">
        <v>0</v>
      </c>
    </row>
    <row r="7644" spans="1:9">
      <c r="A7644" t="s">
        <v>7650</v>
      </c>
      <c r="B7644" s="2">
        <v>0</v>
      </c>
      <c r="C7644" s="2">
        <v>0</v>
      </c>
      <c r="D7644" s="2">
        <v>0.39564280000000002</v>
      </c>
      <c r="E7644" s="2">
        <v>0.77237719999999999</v>
      </c>
      <c r="F7644" s="2">
        <v>1.33647</v>
      </c>
      <c r="G7644" s="2">
        <v>1.8662240000000001</v>
      </c>
      <c r="H7644" s="2">
        <v>0.75060059999999995</v>
      </c>
      <c r="I7644" s="2">
        <v>0.75236639999999999</v>
      </c>
    </row>
    <row r="7645" spans="1:9">
      <c r="A7645" t="s">
        <v>7651</v>
      </c>
      <c r="B7645" s="2">
        <v>3.3187489999999999</v>
      </c>
      <c r="C7645" s="2">
        <v>3.8347359999999999</v>
      </c>
      <c r="D7645" s="2">
        <v>4.5996620000000004</v>
      </c>
      <c r="E7645" s="2">
        <v>2.555704</v>
      </c>
      <c r="F7645" s="2">
        <v>7.1711669999999996</v>
      </c>
      <c r="G7645" s="2">
        <v>7.8774410000000001</v>
      </c>
      <c r="H7645" s="2">
        <v>6.1084310000000004</v>
      </c>
      <c r="I7645" s="2">
        <v>6.3246510000000002</v>
      </c>
    </row>
    <row r="7646" spans="1:9">
      <c r="A7646" t="s">
        <v>7652</v>
      </c>
      <c r="B7646" s="2">
        <v>19.922640000000001</v>
      </c>
      <c r="C7646" s="2">
        <v>19.409130000000001</v>
      </c>
      <c r="D7646" s="2">
        <v>102.292</v>
      </c>
      <c r="E7646" s="2">
        <v>98.956119999999999</v>
      </c>
      <c r="F7646" s="2">
        <v>25.232299999999999</v>
      </c>
      <c r="G7646" s="2">
        <v>25.7408</v>
      </c>
      <c r="H7646" s="2">
        <v>69.41722</v>
      </c>
      <c r="I7646" s="2">
        <v>67.626620000000003</v>
      </c>
    </row>
    <row r="7647" spans="1:9">
      <c r="A7647" t="s">
        <v>7653</v>
      </c>
      <c r="B7647" s="2">
        <v>4.473211</v>
      </c>
      <c r="C7647" s="2">
        <v>5.0283620000000004</v>
      </c>
      <c r="D7647" s="2">
        <v>1.892927</v>
      </c>
      <c r="E7647" s="2">
        <v>3.6953879999999999</v>
      </c>
      <c r="F7647" s="2">
        <v>2.8926379999999998</v>
      </c>
      <c r="G7647" s="2">
        <v>3.1250900000000001</v>
      </c>
      <c r="H7647" s="2">
        <v>1.3467</v>
      </c>
      <c r="I7647" s="2">
        <v>1.7998240000000001</v>
      </c>
    </row>
    <row r="7648" spans="1:9">
      <c r="A7648" t="s">
        <v>7654</v>
      </c>
      <c r="B7648" s="2">
        <v>6.0099980000000004</v>
      </c>
      <c r="C7648" s="2">
        <v>4.5279369999999997</v>
      </c>
      <c r="D7648" s="2">
        <v>4.9225989999999999</v>
      </c>
      <c r="E7648" s="2">
        <v>5.8807099999999997</v>
      </c>
      <c r="F7648" s="2">
        <v>5.7437120000000004</v>
      </c>
      <c r="G7648" s="2">
        <v>5.8222329999999998</v>
      </c>
      <c r="H7648" s="2">
        <v>4.1119459999999997</v>
      </c>
      <c r="I7648" s="2">
        <v>4.4709089999999998</v>
      </c>
    </row>
    <row r="7649" spans="1:9">
      <c r="A7649" t="s">
        <v>7655</v>
      </c>
      <c r="B7649" s="2">
        <v>0.36209730000000001</v>
      </c>
      <c r="C7649" s="2">
        <v>0.17638219999999999</v>
      </c>
      <c r="D7649" s="2">
        <v>8.2998829999999996E-2</v>
      </c>
      <c r="E7649" s="2">
        <v>8.1015519999999994E-2</v>
      </c>
      <c r="F7649" s="2">
        <v>8.0105049999999997E-2</v>
      </c>
      <c r="G7649" s="2">
        <v>0.1566003</v>
      </c>
      <c r="H7649" s="2">
        <v>0</v>
      </c>
      <c r="I7649" s="2">
        <v>0</v>
      </c>
    </row>
    <row r="7650" spans="1:9">
      <c r="A7650" t="s">
        <v>7656</v>
      </c>
      <c r="B7650" s="2">
        <v>2.2455630000000002</v>
      </c>
      <c r="C7650" s="2">
        <v>4.0107540000000004</v>
      </c>
      <c r="D7650" s="2">
        <v>1.801523</v>
      </c>
      <c r="E7650" s="2">
        <v>2.1771590000000001</v>
      </c>
      <c r="F7650" s="2">
        <v>4.222588</v>
      </c>
      <c r="G7650" s="2">
        <v>2.6707000000000001</v>
      </c>
      <c r="H7650" s="2">
        <v>3.9874239999999999</v>
      </c>
      <c r="I7650" s="2">
        <v>5.1387479999999996</v>
      </c>
    </row>
    <row r="7651" spans="1:9">
      <c r="A7651" t="s">
        <v>7657</v>
      </c>
      <c r="B7651" s="2">
        <v>47.827280000000002</v>
      </c>
      <c r="C7651" s="2">
        <v>54.305599999999998</v>
      </c>
      <c r="D7651" s="2">
        <v>92.180340000000001</v>
      </c>
      <c r="E7651" s="2">
        <v>93.594809999999995</v>
      </c>
      <c r="F7651" s="2">
        <v>38.596829999999997</v>
      </c>
      <c r="G7651" s="2">
        <v>42.388449999999999</v>
      </c>
      <c r="H7651" s="2">
        <v>90.955979999999997</v>
      </c>
      <c r="I7651" s="2">
        <v>83.095320000000001</v>
      </c>
    </row>
    <row r="7652" spans="1:9">
      <c r="A7652" t="s">
        <v>7658</v>
      </c>
      <c r="B7652" s="2">
        <v>8.0503870000000006</v>
      </c>
      <c r="C7652" s="2">
        <v>6.5357399999999997</v>
      </c>
      <c r="D7652" s="2">
        <v>4.6747209999999999</v>
      </c>
      <c r="E7652" s="2">
        <v>4.0826979999999997</v>
      </c>
      <c r="F7652" s="2">
        <v>5.6990340000000002</v>
      </c>
      <c r="G7652" s="2">
        <v>5.3385160000000003</v>
      </c>
      <c r="H7652" s="2">
        <v>3.5008140000000001</v>
      </c>
      <c r="I7652" s="2">
        <v>3.5090499999999998</v>
      </c>
    </row>
    <row r="7653" spans="1:9">
      <c r="A7653" t="s">
        <v>7659</v>
      </c>
      <c r="B7653" s="2">
        <v>8.665794</v>
      </c>
      <c r="C7653" s="2">
        <v>6.0303100000000001</v>
      </c>
      <c r="D7653" s="2">
        <v>4.9942419999999998</v>
      </c>
      <c r="E7653" s="2">
        <v>7.3123519999999997</v>
      </c>
      <c r="F7653" s="2">
        <v>7.4492710000000004</v>
      </c>
      <c r="G7653" s="2">
        <v>6.8531069999999996</v>
      </c>
      <c r="H7653" s="2">
        <v>7.3215250000000003</v>
      </c>
      <c r="I7653" s="2">
        <v>7.5545939999999998</v>
      </c>
    </row>
    <row r="7654" spans="1:9">
      <c r="A7654" t="s">
        <v>7660</v>
      </c>
      <c r="B7654" s="2">
        <v>9.1726690000000008</v>
      </c>
      <c r="C7654" s="2">
        <v>10.72349</v>
      </c>
      <c r="D7654" s="2">
        <v>13.73653</v>
      </c>
      <c r="E7654" s="2">
        <v>15.32376</v>
      </c>
      <c r="F7654" s="2">
        <v>11.634230000000001</v>
      </c>
      <c r="G7654" s="2">
        <v>7.140612</v>
      </c>
      <c r="H7654" s="2">
        <v>18.34872</v>
      </c>
      <c r="I7654" s="2">
        <v>17.325690000000002</v>
      </c>
    </row>
    <row r="7655" spans="1:9">
      <c r="A7655" t="s">
        <v>7661</v>
      </c>
      <c r="B7655" s="2">
        <v>5.1652959999999997</v>
      </c>
      <c r="C7655" s="2">
        <v>4.1002789999999996</v>
      </c>
      <c r="D7655" s="2">
        <v>3.2449629999999998</v>
      </c>
      <c r="E7655" s="2">
        <v>2.9962110000000002</v>
      </c>
      <c r="F7655" s="2">
        <v>4.6554180000000001</v>
      </c>
      <c r="G7655" s="2">
        <v>4.7159969999999998</v>
      </c>
      <c r="H7655" s="2">
        <v>2.7453500000000002</v>
      </c>
      <c r="I7655" s="2">
        <v>2.418256</v>
      </c>
    </row>
    <row r="7656" spans="1:9">
      <c r="A7656" t="s">
        <v>7662</v>
      </c>
      <c r="B7656" s="2">
        <v>2.816681</v>
      </c>
      <c r="C7656" s="2">
        <v>3.4729779999999999</v>
      </c>
      <c r="D7656" s="2">
        <v>2.8246349999999998</v>
      </c>
      <c r="E7656" s="2">
        <v>3.3873419999999999</v>
      </c>
      <c r="F7656" s="2">
        <v>5.6470330000000004</v>
      </c>
      <c r="G7656" s="2">
        <v>6.0146730000000002</v>
      </c>
      <c r="H7656" s="2">
        <v>8.1530419999999992</v>
      </c>
      <c r="I7656" s="2">
        <v>6.7142670000000004</v>
      </c>
    </row>
    <row r="7657" spans="1:9">
      <c r="A7657" t="s">
        <v>7663</v>
      </c>
      <c r="B7657" s="2">
        <v>0.43899670000000002</v>
      </c>
      <c r="C7657" s="2">
        <v>2.9937710000000002</v>
      </c>
      <c r="D7657" s="2">
        <v>1.610007</v>
      </c>
      <c r="E7657" s="2">
        <v>1.5715349999999999</v>
      </c>
      <c r="F7657" s="2">
        <v>0.1942342</v>
      </c>
      <c r="G7657" s="2">
        <v>1.329005</v>
      </c>
      <c r="H7657" s="2">
        <v>0.7636134</v>
      </c>
      <c r="I7657" s="2">
        <v>0.38270490000000001</v>
      </c>
    </row>
    <row r="7658" spans="1:9">
      <c r="A7658" t="s">
        <v>7664</v>
      </c>
      <c r="B7658" s="2">
        <v>7.7373159999999999</v>
      </c>
      <c r="C7658" s="2">
        <v>11.30683</v>
      </c>
      <c r="D7658" s="2">
        <v>9.2223229999999994</v>
      </c>
      <c r="E7658" s="2">
        <v>8.3094909999999995</v>
      </c>
      <c r="F7658" s="2">
        <v>6.1620809999999997</v>
      </c>
      <c r="G7658" s="2">
        <v>3.346244</v>
      </c>
      <c r="H7658" s="2">
        <v>7.4022769999999998</v>
      </c>
      <c r="I7658" s="2">
        <v>6.7451730000000003</v>
      </c>
    </row>
    <row r="7659" spans="1:9">
      <c r="A7659" t="s">
        <v>7665</v>
      </c>
      <c r="B7659" s="2">
        <v>0</v>
      </c>
      <c r="C7659" s="2">
        <v>0</v>
      </c>
      <c r="D7659" s="2">
        <v>8.8614639999999995E-2</v>
      </c>
      <c r="E7659" s="2">
        <v>0.34598849999999998</v>
      </c>
      <c r="F7659" s="2">
        <v>0.94077569999999999</v>
      </c>
      <c r="G7659" s="2">
        <v>0.6687843</v>
      </c>
      <c r="H7659" s="2">
        <v>0.50435050000000003</v>
      </c>
      <c r="I7659" s="2">
        <v>0.58979309999999996</v>
      </c>
    </row>
    <row r="7660" spans="1:9">
      <c r="A7660" t="s">
        <v>7666</v>
      </c>
      <c r="B7660" s="2">
        <v>0.13327430000000001</v>
      </c>
      <c r="C7660" s="2">
        <v>0</v>
      </c>
      <c r="D7660" s="2">
        <v>0</v>
      </c>
      <c r="E7660" s="2">
        <v>0</v>
      </c>
      <c r="F7660" s="2">
        <v>0</v>
      </c>
      <c r="G7660" s="2">
        <v>0</v>
      </c>
      <c r="H7660" s="2">
        <v>0</v>
      </c>
      <c r="I7660" s="2">
        <v>0</v>
      </c>
    </row>
    <row r="7661" spans="1:9">
      <c r="A7661" t="s">
        <v>7667</v>
      </c>
      <c r="B7661" s="2">
        <v>0.4155297</v>
      </c>
      <c r="C7661" s="2">
        <v>0.53975919999999999</v>
      </c>
      <c r="D7661" s="2">
        <v>0.25399040000000001</v>
      </c>
      <c r="E7661" s="2">
        <v>6.198029E-2</v>
      </c>
      <c r="F7661" s="2">
        <v>0.42898619999999998</v>
      </c>
      <c r="G7661" s="2">
        <v>0.59902920000000004</v>
      </c>
      <c r="H7661" s="2">
        <v>6.0232800000000003E-2</v>
      </c>
      <c r="I7661" s="2">
        <v>0.24149799999999999</v>
      </c>
    </row>
    <row r="7662" spans="1:9">
      <c r="A7662" t="s">
        <v>7668</v>
      </c>
      <c r="B7662" s="2">
        <v>0</v>
      </c>
      <c r="C7662" s="2">
        <v>0.17383979999999999</v>
      </c>
      <c r="D7662" s="2">
        <v>0</v>
      </c>
      <c r="E7662" s="2">
        <v>0</v>
      </c>
      <c r="F7662" s="2">
        <v>0</v>
      </c>
      <c r="G7662" s="2">
        <v>0</v>
      </c>
      <c r="H7662" s="2">
        <v>0</v>
      </c>
      <c r="I7662" s="2">
        <v>0</v>
      </c>
    </row>
    <row r="7663" spans="1:9">
      <c r="A7663" t="s">
        <v>7669</v>
      </c>
      <c r="B7663" s="2">
        <v>2.042481</v>
      </c>
      <c r="C7663" s="2">
        <v>2.5702050000000001</v>
      </c>
      <c r="D7663" s="2">
        <v>1.482542</v>
      </c>
      <c r="E7663" s="2">
        <v>1.7517720000000001</v>
      </c>
      <c r="F7663" s="2">
        <v>2.5604740000000001</v>
      </c>
      <c r="G7663" s="2">
        <v>2.870838</v>
      </c>
      <c r="H7663" s="2">
        <v>2.1464810000000001</v>
      </c>
      <c r="I7663" s="2">
        <v>1.7063870000000001</v>
      </c>
    </row>
    <row r="7664" spans="1:9">
      <c r="A7664" t="s">
        <v>7670</v>
      </c>
      <c r="B7664" s="2">
        <v>0.67624030000000002</v>
      </c>
      <c r="C7664" s="2">
        <v>0.52704819999999997</v>
      </c>
      <c r="D7664" s="2">
        <v>0.3720137</v>
      </c>
      <c r="E7664" s="2">
        <v>0.42364489999999999</v>
      </c>
      <c r="F7664" s="2">
        <v>0.77792720000000004</v>
      </c>
      <c r="G7664" s="2">
        <v>0.81889140000000005</v>
      </c>
      <c r="H7664" s="2">
        <v>0.29407179999999999</v>
      </c>
      <c r="I7664" s="2">
        <v>0.29476360000000001</v>
      </c>
    </row>
    <row r="7665" spans="1:9">
      <c r="A7665" t="s">
        <v>7671</v>
      </c>
      <c r="B7665" s="2">
        <v>0.31604769999999999</v>
      </c>
      <c r="C7665" s="2">
        <v>0.4618524</v>
      </c>
      <c r="D7665" s="2">
        <v>0.38636520000000002</v>
      </c>
      <c r="E7665" s="2">
        <v>0.42427429999999999</v>
      </c>
      <c r="F7665" s="2">
        <v>0.97884800000000005</v>
      </c>
      <c r="G7665" s="2">
        <v>0.77454659999999997</v>
      </c>
      <c r="H7665" s="2">
        <v>0.41231220000000002</v>
      </c>
      <c r="I7665" s="2">
        <v>0.50512270000000004</v>
      </c>
    </row>
    <row r="7666" spans="1:9">
      <c r="A7666" t="s">
        <v>7672</v>
      </c>
      <c r="B7666" s="2">
        <v>0.1119998</v>
      </c>
      <c r="C7666" s="2">
        <v>0</v>
      </c>
      <c r="D7666" s="2">
        <v>0.1026889</v>
      </c>
      <c r="E7666" s="2">
        <v>0</v>
      </c>
      <c r="F7666" s="2">
        <v>0</v>
      </c>
      <c r="G7666" s="2">
        <v>0</v>
      </c>
      <c r="H7666" s="2">
        <v>0</v>
      </c>
      <c r="I7666" s="2">
        <v>0</v>
      </c>
    </row>
    <row r="7667" spans="1:9">
      <c r="A7667" t="s">
        <v>7673</v>
      </c>
      <c r="B7667" s="2">
        <v>0</v>
      </c>
      <c r="C7667" s="2">
        <v>0</v>
      </c>
      <c r="D7667" s="2">
        <v>0</v>
      </c>
      <c r="E7667" s="2">
        <v>0</v>
      </c>
      <c r="F7667" s="2">
        <v>0.42866650000000001</v>
      </c>
      <c r="G7667" s="2">
        <v>0.27933859999999999</v>
      </c>
      <c r="H7667" s="2">
        <v>0.14043849999999999</v>
      </c>
      <c r="I7667" s="2">
        <v>0.2815377</v>
      </c>
    </row>
    <row r="7668" spans="1:9">
      <c r="A7668" t="s">
        <v>7674</v>
      </c>
      <c r="B7668" s="2">
        <v>1.652631</v>
      </c>
      <c r="C7668" s="2">
        <v>2.488235</v>
      </c>
      <c r="D7668" s="2">
        <v>0.55099759999999998</v>
      </c>
      <c r="E7668" s="2">
        <v>1.479036</v>
      </c>
      <c r="F7668" s="2">
        <v>4.2542949999999999</v>
      </c>
      <c r="G7668" s="2">
        <v>6.3676089999999999</v>
      </c>
      <c r="H7668" s="2">
        <v>2.0906699999999998</v>
      </c>
      <c r="I7668" s="2">
        <v>3.6672790000000002</v>
      </c>
    </row>
    <row r="7669" spans="1:9">
      <c r="A7669" t="s">
        <v>7675</v>
      </c>
      <c r="B7669" s="2">
        <v>7.9558850000000003</v>
      </c>
      <c r="C7669" s="2">
        <v>8.2618650000000002</v>
      </c>
      <c r="D7669" s="2">
        <v>5.8516260000000004</v>
      </c>
      <c r="E7669" s="2">
        <v>6.3377480000000004</v>
      </c>
      <c r="F7669" s="2">
        <v>6.5759809999999996</v>
      </c>
      <c r="G7669" s="2">
        <v>5.8984629999999996</v>
      </c>
      <c r="H7669" s="2">
        <v>4.0300019999999996</v>
      </c>
      <c r="I7669" s="2">
        <v>4.420566</v>
      </c>
    </row>
    <row r="7670" spans="1:9">
      <c r="A7670" t="s">
        <v>7676</v>
      </c>
      <c r="B7670" s="2">
        <v>0.56614509999999996</v>
      </c>
      <c r="C7670" s="2">
        <v>0</v>
      </c>
      <c r="D7670" s="2">
        <v>0</v>
      </c>
      <c r="E7670" s="2">
        <v>0</v>
      </c>
      <c r="F7670" s="2">
        <v>2.0039289999999998</v>
      </c>
      <c r="G7670" s="2">
        <v>0.48969420000000002</v>
      </c>
      <c r="H7670" s="2">
        <v>1.9695640000000001</v>
      </c>
      <c r="I7670" s="2">
        <v>1.480648</v>
      </c>
    </row>
    <row r="7671" spans="1:9">
      <c r="A7671" t="s">
        <v>7677</v>
      </c>
      <c r="B7671" s="2">
        <v>17.105119999999999</v>
      </c>
      <c r="C7671" s="2">
        <v>13.331390000000001</v>
      </c>
      <c r="D7671" s="2">
        <v>11.225820000000001</v>
      </c>
      <c r="E7671" s="2">
        <v>10.796430000000001</v>
      </c>
      <c r="F7671" s="2">
        <v>10.356439999999999</v>
      </c>
      <c r="G7671" s="2">
        <v>11.83623</v>
      </c>
      <c r="H7671" s="2">
        <v>10.178839999999999</v>
      </c>
      <c r="I7671" s="2">
        <v>9.2609879999999993</v>
      </c>
    </row>
    <row r="7672" spans="1:9">
      <c r="A7672" t="s">
        <v>7678</v>
      </c>
      <c r="B7672" s="2">
        <v>289.37200000000001</v>
      </c>
      <c r="C7672" s="2">
        <v>285.5994</v>
      </c>
      <c r="D7672" s="2">
        <v>393.18889999999999</v>
      </c>
      <c r="E7672" s="2">
        <v>382.15879999999999</v>
      </c>
      <c r="F7672" s="2">
        <v>127.2246</v>
      </c>
      <c r="G7672" s="2">
        <v>121.98820000000001</v>
      </c>
      <c r="H7672" s="2">
        <v>183.4794</v>
      </c>
      <c r="I7672" s="2">
        <v>185.95830000000001</v>
      </c>
    </row>
    <row r="7673" spans="1:9">
      <c r="A7673" t="s">
        <v>7679</v>
      </c>
      <c r="B7673" s="2">
        <v>14.73231</v>
      </c>
      <c r="C7673" s="2">
        <v>10.01343</v>
      </c>
      <c r="D7673" s="2">
        <v>10.68041</v>
      </c>
      <c r="E7673" s="2">
        <v>10.731820000000001</v>
      </c>
      <c r="F7673" s="2">
        <v>30.317740000000001</v>
      </c>
      <c r="G7673" s="2">
        <v>25.782129999999999</v>
      </c>
      <c r="H7673" s="2">
        <v>54.232050000000001</v>
      </c>
      <c r="I7673" s="2">
        <v>59.437170000000002</v>
      </c>
    </row>
    <row r="7674" spans="1:9">
      <c r="A7674" t="s">
        <v>7680</v>
      </c>
      <c r="B7674" s="2">
        <v>15.08156</v>
      </c>
      <c r="C7674" s="2">
        <v>13.604480000000001</v>
      </c>
      <c r="D7674" s="2">
        <v>18.437059999999999</v>
      </c>
      <c r="E7674" s="2">
        <v>17.74654</v>
      </c>
      <c r="F7674" s="2">
        <v>9.8856909999999996</v>
      </c>
      <c r="G7674" s="2">
        <v>10.95134</v>
      </c>
      <c r="H7674" s="2">
        <v>15.62683</v>
      </c>
      <c r="I7674" s="2">
        <v>15.33896</v>
      </c>
    </row>
    <row r="7675" spans="1:9">
      <c r="A7675" t="s">
        <v>7681</v>
      </c>
      <c r="B7675" s="2">
        <v>2.4102700000000001</v>
      </c>
      <c r="C7675" s="2">
        <v>1.327213</v>
      </c>
      <c r="D7675" s="2">
        <v>0.6725778</v>
      </c>
      <c r="E7675" s="2">
        <v>0.56271950000000004</v>
      </c>
      <c r="F7675" s="2">
        <v>2.4110469999999999</v>
      </c>
      <c r="G7675" s="2">
        <v>2.9005809999999999</v>
      </c>
      <c r="H7675" s="2">
        <v>1.2759929999999999</v>
      </c>
      <c r="I7675" s="2">
        <v>0.82221080000000002</v>
      </c>
    </row>
    <row r="7676" spans="1:9">
      <c r="A7676" t="s">
        <v>7682</v>
      </c>
      <c r="B7676" s="2">
        <v>2.0303849999999999</v>
      </c>
      <c r="C7676" s="2">
        <v>3.4615900000000002</v>
      </c>
      <c r="D7676" s="2">
        <v>1.745244</v>
      </c>
      <c r="E7676" s="2">
        <v>1.930679</v>
      </c>
      <c r="F7676" s="2">
        <v>3.4810840000000001</v>
      </c>
      <c r="G7676" s="2">
        <v>2.634309</v>
      </c>
      <c r="H7676" s="2">
        <v>1.7658780000000001</v>
      </c>
      <c r="I7676" s="2">
        <v>2.2125400000000002</v>
      </c>
    </row>
    <row r="7677" spans="1:9">
      <c r="A7677" t="s">
        <v>7683</v>
      </c>
      <c r="B7677" s="2">
        <v>0.4379613</v>
      </c>
      <c r="C7677" s="2">
        <v>1.0666819999999999</v>
      </c>
      <c r="D7677" s="2">
        <v>1.204658</v>
      </c>
      <c r="E7677" s="2">
        <v>0.58793569999999995</v>
      </c>
      <c r="F7677" s="2">
        <v>3.2941940000000001</v>
      </c>
      <c r="G7677" s="2">
        <v>2.4623300000000001</v>
      </c>
      <c r="H7677" s="2">
        <v>1.714078</v>
      </c>
      <c r="I7677" s="2">
        <v>2.0999119999999998</v>
      </c>
    </row>
    <row r="7678" spans="1:9">
      <c r="A7678" t="s">
        <v>7684</v>
      </c>
      <c r="B7678" s="2">
        <v>0.2489217</v>
      </c>
      <c r="C7678" s="2">
        <v>0</v>
      </c>
      <c r="D7678" s="2">
        <v>0.22822819999999999</v>
      </c>
      <c r="E7678" s="2">
        <v>0.44554909999999998</v>
      </c>
      <c r="F7678" s="2">
        <v>0</v>
      </c>
      <c r="G7678" s="2">
        <v>0</v>
      </c>
      <c r="H7678" s="2">
        <v>0</v>
      </c>
      <c r="I7678" s="2">
        <v>0</v>
      </c>
    </row>
    <row r="7679" spans="1:9">
      <c r="A7679" t="s">
        <v>7685</v>
      </c>
      <c r="B7679" s="2">
        <v>0.1162697</v>
      </c>
      <c r="C7679" s="2">
        <v>7.5515219999999994E-2</v>
      </c>
      <c r="D7679" s="2">
        <v>3.5534629999999998E-2</v>
      </c>
      <c r="E7679" s="2">
        <v>3.4685510000000003E-2</v>
      </c>
      <c r="F7679" s="2">
        <v>0.2400699</v>
      </c>
      <c r="G7679" s="2">
        <v>0.33522960000000002</v>
      </c>
      <c r="H7679" s="2">
        <v>0.13483029999999999</v>
      </c>
      <c r="I7679" s="2">
        <v>0.1013606</v>
      </c>
    </row>
    <row r="7680" spans="1:9">
      <c r="A7680" t="s">
        <v>7686</v>
      </c>
      <c r="B7680" s="2">
        <v>6.9968199999999994E-2</v>
      </c>
      <c r="C7680" s="2">
        <v>6.816477E-2</v>
      </c>
      <c r="D7680" s="2">
        <v>0.1283031</v>
      </c>
      <c r="E7680" s="2">
        <v>9.3927940000000001E-2</v>
      </c>
      <c r="F7680" s="2">
        <v>0.18574470000000001</v>
      </c>
      <c r="G7680" s="2">
        <v>0.2420794</v>
      </c>
      <c r="H7680" s="2">
        <v>6.085314E-2</v>
      </c>
      <c r="I7680" s="2">
        <v>6.0996290000000002E-2</v>
      </c>
    </row>
    <row r="7681" spans="1:9">
      <c r="A7681" t="s">
        <v>7687</v>
      </c>
      <c r="B7681" s="2">
        <v>0</v>
      </c>
      <c r="C7681" s="2">
        <v>0</v>
      </c>
      <c r="D7681" s="2">
        <v>0</v>
      </c>
      <c r="E7681" s="2">
        <v>0</v>
      </c>
      <c r="F7681" s="2">
        <v>0</v>
      </c>
      <c r="G7681" s="2">
        <v>0</v>
      </c>
      <c r="H7681" s="2">
        <v>0.56867679999999998</v>
      </c>
      <c r="I7681" s="2">
        <v>0.57001469999999999</v>
      </c>
    </row>
    <row r="7682" spans="1:9">
      <c r="A7682" t="s">
        <v>7688</v>
      </c>
      <c r="B7682" s="2">
        <v>54.903799999999997</v>
      </c>
      <c r="C7682" s="2">
        <v>59.369610000000002</v>
      </c>
      <c r="D7682" s="2">
        <v>78.93553</v>
      </c>
      <c r="E7682" s="2">
        <v>73.576300000000003</v>
      </c>
      <c r="F7682" s="2">
        <v>59.903820000000003</v>
      </c>
      <c r="G7682" s="2">
        <v>60.667499999999997</v>
      </c>
      <c r="H7682" s="2">
        <v>95.752499999999998</v>
      </c>
      <c r="I7682" s="2">
        <v>97.731930000000006</v>
      </c>
    </row>
    <row r="7683" spans="1:9">
      <c r="A7683" t="s">
        <v>7689</v>
      </c>
      <c r="B7683" s="2">
        <v>1.306772</v>
      </c>
      <c r="C7683" s="2">
        <v>1.2730900000000001</v>
      </c>
      <c r="D7683" s="2">
        <v>3.5944090000000002</v>
      </c>
      <c r="E7683" s="2">
        <v>1.7092780000000001</v>
      </c>
      <c r="F7683" s="2">
        <v>1.067412</v>
      </c>
      <c r="G7683" s="2">
        <v>1.391149</v>
      </c>
      <c r="H7683" s="2">
        <v>0.34970240000000002</v>
      </c>
      <c r="I7683" s="2">
        <v>0.52578760000000002</v>
      </c>
    </row>
    <row r="7684" spans="1:9">
      <c r="A7684" t="s">
        <v>7690</v>
      </c>
      <c r="B7684" s="2">
        <v>0</v>
      </c>
      <c r="C7684" s="2">
        <v>0</v>
      </c>
      <c r="D7684" s="2">
        <v>0</v>
      </c>
      <c r="E7684" s="2">
        <v>0</v>
      </c>
      <c r="F7684" s="2">
        <v>0.49100250000000001</v>
      </c>
      <c r="G7684" s="2">
        <v>0</v>
      </c>
      <c r="H7684" s="2">
        <v>0</v>
      </c>
      <c r="I7684" s="2">
        <v>0</v>
      </c>
    </row>
    <row r="7685" spans="1:9">
      <c r="A7685" t="s">
        <v>7691</v>
      </c>
      <c r="B7685" s="2">
        <v>0.29679640000000002</v>
      </c>
      <c r="C7685" s="2">
        <v>0.72286609999999996</v>
      </c>
      <c r="D7685" s="2">
        <v>0.74833810000000001</v>
      </c>
      <c r="E7685" s="2">
        <v>0</v>
      </c>
      <c r="F7685" s="2">
        <v>0.91922360000000003</v>
      </c>
      <c r="G7685" s="2">
        <v>0.70597359999999998</v>
      </c>
      <c r="H7685" s="2">
        <v>0.64532849999999997</v>
      </c>
      <c r="I7685" s="2">
        <v>0.6468467</v>
      </c>
    </row>
    <row r="7686" spans="1:9">
      <c r="A7686" t="s">
        <v>7692</v>
      </c>
      <c r="B7686" s="2">
        <v>0.2100629</v>
      </c>
      <c r="C7686" s="2">
        <v>0.30697279999999999</v>
      </c>
      <c r="D7686" s="2">
        <v>0.38519969999999998</v>
      </c>
      <c r="E7686" s="2">
        <v>0</v>
      </c>
      <c r="F7686" s="2">
        <v>0.37176959999999998</v>
      </c>
      <c r="G7686" s="2">
        <v>0.45424120000000001</v>
      </c>
      <c r="H7686" s="2">
        <v>0.73078829999999995</v>
      </c>
      <c r="I7686" s="2">
        <v>0.73250749999999998</v>
      </c>
    </row>
    <row r="7687" spans="1:9">
      <c r="A7687" t="s">
        <v>7693</v>
      </c>
      <c r="B7687" s="2">
        <v>23.668880000000001</v>
      </c>
      <c r="C7687" s="2">
        <v>21.72336</v>
      </c>
      <c r="D7687" s="2">
        <v>27.901579999999999</v>
      </c>
      <c r="E7687" s="2">
        <v>29.52487</v>
      </c>
      <c r="F7687" s="2">
        <v>21.025469999999999</v>
      </c>
      <c r="G7687" s="2">
        <v>21.26314</v>
      </c>
      <c r="H7687" s="2">
        <v>58.73603</v>
      </c>
      <c r="I7687" s="2">
        <v>61.184570000000001</v>
      </c>
    </row>
    <row r="7688" spans="1:9">
      <c r="A7688" t="s">
        <v>7694</v>
      </c>
      <c r="B7688" s="2">
        <v>0</v>
      </c>
      <c r="C7688" s="2">
        <v>0</v>
      </c>
      <c r="D7688" s="2">
        <v>0</v>
      </c>
      <c r="E7688" s="2">
        <v>4.4515130000000003</v>
      </c>
      <c r="F7688" s="2">
        <v>0</v>
      </c>
      <c r="G7688" s="2">
        <v>0</v>
      </c>
      <c r="H7688" s="2">
        <v>0</v>
      </c>
      <c r="I7688" s="2">
        <v>0</v>
      </c>
    </row>
    <row r="7689" spans="1:9">
      <c r="A7689" t="s">
        <v>7695</v>
      </c>
      <c r="B7689" s="2">
        <v>0</v>
      </c>
      <c r="C7689" s="2">
        <v>0</v>
      </c>
      <c r="D7689" s="2">
        <v>0</v>
      </c>
      <c r="E7689" s="2">
        <v>0</v>
      </c>
      <c r="F7689" s="2">
        <v>0</v>
      </c>
      <c r="G7689" s="2">
        <v>0</v>
      </c>
      <c r="H7689" s="2">
        <v>1.2487440000000001</v>
      </c>
      <c r="I7689" s="2">
        <v>0</v>
      </c>
    </row>
    <row r="7690" spans="1:9">
      <c r="A7690" t="s">
        <v>7696</v>
      </c>
      <c r="B7690" s="2">
        <v>0.48024719999999999</v>
      </c>
      <c r="C7690" s="2">
        <v>0</v>
      </c>
      <c r="D7690" s="2">
        <v>0</v>
      </c>
      <c r="E7690" s="2">
        <v>0</v>
      </c>
      <c r="F7690" s="2">
        <v>0</v>
      </c>
      <c r="G7690" s="2">
        <v>0</v>
      </c>
      <c r="H7690" s="2">
        <v>0</v>
      </c>
      <c r="I7690" s="2">
        <v>0.83733190000000002</v>
      </c>
    </row>
    <row r="7691" spans="1:9">
      <c r="A7691" t="s">
        <v>7697</v>
      </c>
      <c r="B7691" s="2">
        <v>0</v>
      </c>
      <c r="C7691" s="2">
        <v>0</v>
      </c>
      <c r="D7691" s="2">
        <v>0</v>
      </c>
      <c r="E7691" s="2">
        <v>0</v>
      </c>
      <c r="F7691" s="2">
        <v>0</v>
      </c>
      <c r="G7691" s="2">
        <v>0.86978169999999999</v>
      </c>
      <c r="H7691" s="2">
        <v>0</v>
      </c>
      <c r="I7691" s="2">
        <v>0</v>
      </c>
    </row>
    <row r="7692" spans="1:9">
      <c r="A7692" t="s">
        <v>7698</v>
      </c>
      <c r="B7692" s="2">
        <v>7.8501050000000001</v>
      </c>
      <c r="C7692" s="2">
        <v>7.8235799999999998</v>
      </c>
      <c r="D7692" s="2">
        <v>7.1147770000000001</v>
      </c>
      <c r="E7692" s="2">
        <v>6.2987399999999996</v>
      </c>
      <c r="F7692" s="2">
        <v>12.69544</v>
      </c>
      <c r="G7692" s="2">
        <v>12.56549</v>
      </c>
      <c r="H7692" s="2">
        <v>9.9664900000000003</v>
      </c>
      <c r="I7692" s="2">
        <v>10.69788</v>
      </c>
    </row>
    <row r="7693" spans="1:9">
      <c r="A7693" t="s">
        <v>7699</v>
      </c>
      <c r="B7693" s="2">
        <v>64.576440000000005</v>
      </c>
      <c r="C7693" s="2">
        <v>54.129399999999997</v>
      </c>
      <c r="D7693" s="2">
        <v>63.931190000000001</v>
      </c>
      <c r="E7693" s="2">
        <v>62.732819999999997</v>
      </c>
      <c r="F7693" s="2">
        <v>64.469859999999997</v>
      </c>
      <c r="G7693" s="2">
        <v>66.199929999999995</v>
      </c>
      <c r="H7693" s="2">
        <v>89.286019999999994</v>
      </c>
      <c r="I7693" s="2">
        <v>91.581100000000006</v>
      </c>
    </row>
    <row r="7694" spans="1:9">
      <c r="A7694" t="s">
        <v>7700</v>
      </c>
      <c r="B7694" s="2">
        <v>25.34216</v>
      </c>
      <c r="C7694" s="2">
        <v>21.468669999999999</v>
      </c>
      <c r="D7694" s="2">
        <v>11.112579999999999</v>
      </c>
      <c r="E7694" s="2">
        <v>10.4526</v>
      </c>
      <c r="F7694" s="2">
        <v>20.085260000000002</v>
      </c>
      <c r="G7694" s="2">
        <v>21.157579999999999</v>
      </c>
      <c r="H7694" s="2">
        <v>16.674289999999999</v>
      </c>
      <c r="I7694" s="2">
        <v>13.255549999999999</v>
      </c>
    </row>
    <row r="7695" spans="1:9">
      <c r="A7695" t="s">
        <v>7701</v>
      </c>
      <c r="B7695" s="2">
        <v>1.476378</v>
      </c>
      <c r="C7695" s="2">
        <v>1.0547709999999999</v>
      </c>
      <c r="D7695" s="2">
        <v>1.985344</v>
      </c>
      <c r="E7695" s="2">
        <v>1.2332110000000001</v>
      </c>
      <c r="F7695" s="2">
        <v>1.8290280000000001</v>
      </c>
      <c r="G7695" s="2">
        <v>0.59593879999999999</v>
      </c>
      <c r="H7695" s="2">
        <v>2.31128</v>
      </c>
      <c r="I7695" s="2">
        <v>1.7160869999999999</v>
      </c>
    </row>
    <row r="7696" spans="1:9">
      <c r="A7696" t="s">
        <v>7702</v>
      </c>
      <c r="B7696" s="2">
        <v>1.2064969999999999</v>
      </c>
      <c r="C7696" s="2">
        <v>0.66435619999999995</v>
      </c>
      <c r="D7696" s="2">
        <v>0.67333779999999999</v>
      </c>
      <c r="E7696" s="2">
        <v>0.37557020000000002</v>
      </c>
      <c r="F7696" s="2">
        <v>0.88195509999999999</v>
      </c>
      <c r="G7696" s="2">
        <v>0.90745589999999998</v>
      </c>
      <c r="H7696" s="2">
        <v>9.1245320000000005E-2</v>
      </c>
      <c r="I7696" s="2">
        <v>0.18292</v>
      </c>
    </row>
    <row r="7697" spans="1:9">
      <c r="A7697" t="s">
        <v>7703</v>
      </c>
      <c r="B7697" s="2">
        <v>32.483649999999997</v>
      </c>
      <c r="C7697" s="2">
        <v>32.869439999999997</v>
      </c>
      <c r="D7697" s="2">
        <v>28.48828</v>
      </c>
      <c r="E7697" s="2">
        <v>29.77373</v>
      </c>
      <c r="F7697" s="2">
        <v>41.381410000000002</v>
      </c>
      <c r="G7697" s="2">
        <v>41.127690000000001</v>
      </c>
      <c r="H7697" s="2">
        <v>37.123220000000003</v>
      </c>
      <c r="I7697" s="2">
        <v>33.92727</v>
      </c>
    </row>
    <row r="7698" spans="1:9">
      <c r="A7698" t="s">
        <v>7704</v>
      </c>
      <c r="B7698" s="2">
        <v>5.3204919999999998</v>
      </c>
      <c r="C7698" s="2">
        <v>4.7768179999999996</v>
      </c>
      <c r="D7698" s="2">
        <v>2.0086650000000001</v>
      </c>
      <c r="E7698" s="2">
        <v>2.894317</v>
      </c>
      <c r="F7698" s="2">
        <v>6.5544229999999999</v>
      </c>
      <c r="G7698" s="2">
        <v>5.8653259999999996</v>
      </c>
      <c r="H7698" s="2">
        <v>2.8127140000000002</v>
      </c>
      <c r="I7698" s="2">
        <v>2.819331</v>
      </c>
    </row>
    <row r="7699" spans="1:9">
      <c r="A7699" t="s">
        <v>7705</v>
      </c>
      <c r="B7699" s="2">
        <v>0</v>
      </c>
      <c r="C7699" s="2">
        <v>0</v>
      </c>
      <c r="D7699" s="2">
        <v>0</v>
      </c>
      <c r="E7699" s="2">
        <v>0</v>
      </c>
      <c r="F7699" s="2">
        <v>0.4438474</v>
      </c>
      <c r="G7699" s="2">
        <v>0.14461560000000001</v>
      </c>
      <c r="H7699" s="2">
        <v>0.14541200000000001</v>
      </c>
      <c r="I7699" s="2">
        <v>0</v>
      </c>
    </row>
    <row r="7700" spans="1:9">
      <c r="A7700" t="s">
        <v>7706</v>
      </c>
      <c r="B7700" s="2">
        <v>0.94742649999999995</v>
      </c>
      <c r="C7700" s="2">
        <v>0.30766890000000002</v>
      </c>
      <c r="D7700" s="2">
        <v>1.7373289999999999</v>
      </c>
      <c r="E7700" s="2">
        <v>1.413179</v>
      </c>
      <c r="F7700" s="2">
        <v>1.956216</v>
      </c>
      <c r="G7700" s="2">
        <v>2.1853020000000001</v>
      </c>
      <c r="H7700" s="2">
        <v>1.922669</v>
      </c>
      <c r="I7700" s="2">
        <v>1.6518790000000001</v>
      </c>
    </row>
    <row r="7701" spans="1:9">
      <c r="A7701" t="s">
        <v>7707</v>
      </c>
      <c r="B7701" s="2">
        <v>2.216526</v>
      </c>
      <c r="C7701" s="2">
        <v>0.7197983</v>
      </c>
      <c r="D7701" s="2">
        <v>2.3709709999999999</v>
      </c>
      <c r="E7701" s="2">
        <v>0.99184910000000004</v>
      </c>
      <c r="F7701" s="2">
        <v>5.2304139999999997</v>
      </c>
      <c r="G7701" s="2">
        <v>1.278141</v>
      </c>
      <c r="H7701" s="2">
        <v>6.4258980000000001</v>
      </c>
      <c r="I7701" s="2">
        <v>4.5087099999999998</v>
      </c>
    </row>
    <row r="7702" spans="1:9">
      <c r="A7702" t="s">
        <v>7708</v>
      </c>
      <c r="B7702" s="2">
        <v>47.552059999999997</v>
      </c>
      <c r="C7702" s="2">
        <v>45.502090000000003</v>
      </c>
      <c r="D7702" s="2">
        <v>34.910179999999997</v>
      </c>
      <c r="E7702" s="2">
        <v>40.43683</v>
      </c>
      <c r="F7702" s="2">
        <v>39.083919999999999</v>
      </c>
      <c r="G7702" s="2">
        <v>31.90926</v>
      </c>
      <c r="H7702" s="2">
        <v>35.175739999999998</v>
      </c>
      <c r="I7702" s="2">
        <v>34.815910000000002</v>
      </c>
    </row>
    <row r="7703" spans="1:9">
      <c r="A7703" t="s">
        <v>7709</v>
      </c>
      <c r="B7703" s="2">
        <v>0.43934289999999998</v>
      </c>
      <c r="C7703" s="2">
        <v>0.42801879999999998</v>
      </c>
      <c r="D7703" s="2">
        <v>0.20140959999999999</v>
      </c>
      <c r="E7703" s="2">
        <v>9.8298399999999994E-2</v>
      </c>
      <c r="F7703" s="2">
        <v>0.48596850000000003</v>
      </c>
      <c r="G7703" s="2">
        <v>0.47501880000000002</v>
      </c>
      <c r="H7703" s="2">
        <v>0.3821078</v>
      </c>
      <c r="I7703" s="2">
        <v>0.38300669999999998</v>
      </c>
    </row>
    <row r="7704" spans="1:9">
      <c r="A7704" t="s">
        <v>7710</v>
      </c>
      <c r="B7704" s="2">
        <v>18.053740000000001</v>
      </c>
      <c r="C7704" s="2">
        <v>17.145</v>
      </c>
      <c r="D7704" s="2">
        <v>12.65809</v>
      </c>
      <c r="E7704" s="2">
        <v>13.306050000000001</v>
      </c>
      <c r="F7704" s="2">
        <v>24.702020000000001</v>
      </c>
      <c r="G7704" s="2">
        <v>23.882989999999999</v>
      </c>
      <c r="H7704" s="2">
        <v>28.3688</v>
      </c>
      <c r="I7704" s="2">
        <v>30.154890000000002</v>
      </c>
    </row>
    <row r="7705" spans="1:9">
      <c r="A7705" t="s">
        <v>7711</v>
      </c>
      <c r="B7705" s="2">
        <v>1.6206160000000001</v>
      </c>
      <c r="C7705" s="2">
        <v>1.6775230000000001</v>
      </c>
      <c r="D7705" s="2">
        <v>0.55720890000000001</v>
      </c>
      <c r="E7705" s="2">
        <v>0.81584100000000004</v>
      </c>
      <c r="F7705" s="2">
        <v>1.7029749999999999</v>
      </c>
      <c r="G7705" s="2">
        <v>2.1902689999999998</v>
      </c>
      <c r="H7705" s="2">
        <v>0.96902529999999998</v>
      </c>
      <c r="I7705" s="2">
        <v>0.97130499999999997</v>
      </c>
    </row>
    <row r="7706" spans="1:9">
      <c r="A7706" t="s">
        <v>7712</v>
      </c>
      <c r="B7706" s="2">
        <v>152.74959999999999</v>
      </c>
      <c r="C7706" s="2">
        <v>154.38300000000001</v>
      </c>
      <c r="D7706" s="2">
        <v>339.17469999999997</v>
      </c>
      <c r="E7706" s="2">
        <v>336.00439999999998</v>
      </c>
      <c r="F7706" s="2">
        <v>172.3937</v>
      </c>
      <c r="G7706" s="2">
        <v>179.54900000000001</v>
      </c>
      <c r="H7706" s="2">
        <v>250.24870000000001</v>
      </c>
      <c r="I7706" s="2">
        <v>244.69550000000001</v>
      </c>
    </row>
    <row r="7707" spans="1:9">
      <c r="A7707" t="s">
        <v>7713</v>
      </c>
      <c r="B7707" s="2">
        <v>0</v>
      </c>
      <c r="C7707" s="2">
        <v>0.17350640000000001</v>
      </c>
      <c r="D7707" s="2">
        <v>0</v>
      </c>
      <c r="E7707" s="2">
        <v>0</v>
      </c>
      <c r="F7707" s="2">
        <v>0.15759799999999999</v>
      </c>
      <c r="G7707" s="2">
        <v>0</v>
      </c>
      <c r="H7707" s="2">
        <v>0.15489539999999999</v>
      </c>
      <c r="I7707" s="2">
        <v>0.1552597</v>
      </c>
    </row>
    <row r="7708" spans="1:9">
      <c r="A7708" t="s">
        <v>7714</v>
      </c>
      <c r="B7708" s="2">
        <v>9.9962219999999995</v>
      </c>
      <c r="C7708" s="2">
        <v>9.7385699999999993</v>
      </c>
      <c r="D7708" s="2">
        <v>11.89</v>
      </c>
      <c r="E7708" s="2">
        <v>11.122310000000001</v>
      </c>
      <c r="F7708" s="2">
        <v>51.161409999999997</v>
      </c>
      <c r="G7708" s="2">
        <v>54.21499</v>
      </c>
      <c r="H7708" s="2">
        <v>59.447969999999998</v>
      </c>
      <c r="I7708" s="2">
        <v>58.41019</v>
      </c>
    </row>
    <row r="7709" spans="1:9">
      <c r="A7709" t="s">
        <v>7715</v>
      </c>
      <c r="B7709" s="2">
        <v>15.981339999999999</v>
      </c>
      <c r="C7709" s="2">
        <v>17.22072</v>
      </c>
      <c r="D7709" s="2">
        <v>19.759039999999999</v>
      </c>
      <c r="E7709" s="2">
        <v>21.52618</v>
      </c>
      <c r="F7709" s="2">
        <v>11.35637</v>
      </c>
      <c r="G7709" s="2">
        <v>12.28734</v>
      </c>
      <c r="H7709" s="2">
        <v>17.76032</v>
      </c>
      <c r="I7709" s="2">
        <v>17.16882</v>
      </c>
    </row>
    <row r="7710" spans="1:9">
      <c r="A7710" t="s">
        <v>7716</v>
      </c>
      <c r="B7710" s="2">
        <v>4.9739890000000004</v>
      </c>
      <c r="C7710" s="2">
        <v>4.1254650000000002</v>
      </c>
      <c r="D7710" s="2">
        <v>9.4291199999999993</v>
      </c>
      <c r="E7710" s="2">
        <v>8.6022490000000005</v>
      </c>
      <c r="F7710" s="2">
        <v>4.5204449999999996</v>
      </c>
      <c r="G7710" s="2">
        <v>5.5813790000000001</v>
      </c>
      <c r="H7710" s="2">
        <v>18.414760000000001</v>
      </c>
      <c r="I7710" s="2">
        <v>18.223690000000001</v>
      </c>
    </row>
    <row r="7711" spans="1:9">
      <c r="A7711" t="s">
        <v>7717</v>
      </c>
      <c r="B7711" s="2">
        <v>9.8381769999999999</v>
      </c>
      <c r="C7711" s="2">
        <v>9.8841169999999998</v>
      </c>
      <c r="D7711" s="2">
        <v>4.5101529999999999</v>
      </c>
      <c r="E7711" s="2">
        <v>2.751487</v>
      </c>
      <c r="F7711" s="2">
        <v>10.202120000000001</v>
      </c>
      <c r="G7711" s="2">
        <v>7.8448359999999999</v>
      </c>
      <c r="H7711" s="2">
        <v>7.3532549999999999</v>
      </c>
      <c r="I7711" s="2">
        <v>10.45279</v>
      </c>
    </row>
    <row r="7712" spans="1:9">
      <c r="A7712" t="s">
        <v>7718</v>
      </c>
      <c r="B7712" s="2">
        <v>18.765029999999999</v>
      </c>
      <c r="C7712" s="2">
        <v>18.05284</v>
      </c>
      <c r="D7712" s="2">
        <v>20.538519999999998</v>
      </c>
      <c r="E7712" s="2">
        <v>20.467590000000001</v>
      </c>
      <c r="F7712" s="2">
        <v>24.803999999999998</v>
      </c>
      <c r="G7712" s="2">
        <v>23.23068</v>
      </c>
      <c r="H7712" s="2">
        <v>25.90868</v>
      </c>
      <c r="I7712" s="2">
        <v>27.298780000000001</v>
      </c>
    </row>
    <row r="7713" spans="1:9">
      <c r="A7713" t="s">
        <v>7719</v>
      </c>
      <c r="B7713" s="2">
        <v>2250.4609999999998</v>
      </c>
      <c r="C7713" s="2">
        <v>2261.221</v>
      </c>
      <c r="D7713" s="2">
        <v>2224.9630000000002</v>
      </c>
      <c r="E7713" s="2">
        <v>2190.1869999999999</v>
      </c>
      <c r="F7713" s="2">
        <v>2889.2109999999998</v>
      </c>
      <c r="G7713" s="2">
        <v>2897.9169999999999</v>
      </c>
      <c r="H7713" s="2">
        <v>2651.998</v>
      </c>
      <c r="I7713" s="2">
        <v>2763.9740000000002</v>
      </c>
    </row>
    <row r="7714" spans="1:9">
      <c r="A7714" t="s">
        <v>7720</v>
      </c>
      <c r="B7714" s="2">
        <v>1.91997</v>
      </c>
      <c r="C7714" s="2">
        <v>2.2541720000000001</v>
      </c>
      <c r="D7714" s="2">
        <v>1.9409080000000001</v>
      </c>
      <c r="E7714" s="2">
        <v>2.1588820000000002</v>
      </c>
      <c r="F7714" s="2">
        <v>2.3960020000000002</v>
      </c>
      <c r="G7714" s="2">
        <v>2.0439409999999998</v>
      </c>
      <c r="H7714" s="2">
        <v>1.113232</v>
      </c>
      <c r="I7714" s="2">
        <v>1.158768</v>
      </c>
    </row>
    <row r="7715" spans="1:9">
      <c r="A7715" t="s">
        <v>7721</v>
      </c>
      <c r="B7715" s="2">
        <v>0.1721529</v>
      </c>
      <c r="C7715" s="2">
        <v>0.1677157</v>
      </c>
      <c r="D7715" s="2">
        <v>0.15784139999999999</v>
      </c>
      <c r="E7715" s="2">
        <v>0</v>
      </c>
      <c r="F7715" s="2">
        <v>2.2850730000000001</v>
      </c>
      <c r="G7715" s="2">
        <v>1.786869</v>
      </c>
      <c r="H7715" s="2">
        <v>0.74862899999999999</v>
      </c>
      <c r="I7715" s="2">
        <v>0.45023410000000003</v>
      </c>
    </row>
    <row r="7716" spans="1:9">
      <c r="A7716" t="s">
        <v>7722</v>
      </c>
      <c r="B7716" s="2">
        <v>7.6839550000000001</v>
      </c>
      <c r="C7716" s="2">
        <v>6.7840990000000003</v>
      </c>
      <c r="D7716" s="2">
        <v>5.0637160000000003</v>
      </c>
      <c r="E7716" s="2">
        <v>5.3725160000000001</v>
      </c>
      <c r="F7716" s="2">
        <v>6.3745669999999999</v>
      </c>
      <c r="G7716" s="2">
        <v>7.0617279999999996</v>
      </c>
      <c r="H7716" s="2">
        <v>4.385675</v>
      </c>
      <c r="I7716" s="2">
        <v>4.8146579999999997</v>
      </c>
    </row>
    <row r="7717" spans="1:9">
      <c r="A7717" t="s">
        <v>7723</v>
      </c>
      <c r="B7717" s="2">
        <v>0.53586650000000002</v>
      </c>
      <c r="C7717" s="2">
        <v>0.4176436</v>
      </c>
      <c r="D7717" s="2">
        <v>0.68784599999999996</v>
      </c>
      <c r="E7717" s="2">
        <v>1.055072</v>
      </c>
      <c r="F7717" s="2">
        <v>0.66386409999999996</v>
      </c>
      <c r="G7717" s="2">
        <v>0.27810259999999998</v>
      </c>
      <c r="H7717" s="2">
        <v>0.83890229999999999</v>
      </c>
      <c r="I7717" s="2">
        <v>0.65401450000000005</v>
      </c>
    </row>
    <row r="7718" spans="1:9">
      <c r="A7718" t="s">
        <v>7724</v>
      </c>
      <c r="B7718" s="2">
        <v>1.0380499999999999</v>
      </c>
      <c r="C7718" s="2">
        <v>2.6967840000000001</v>
      </c>
      <c r="D7718" s="2">
        <v>3.4897659999999999</v>
      </c>
      <c r="E7718" s="2">
        <v>3.096705</v>
      </c>
      <c r="F7718" s="2">
        <v>0.91857109999999997</v>
      </c>
      <c r="G7718" s="2">
        <v>0.59858270000000002</v>
      </c>
      <c r="H7718" s="2">
        <v>0.6018791</v>
      </c>
      <c r="I7718" s="2">
        <v>0.30164750000000001</v>
      </c>
    </row>
    <row r="7719" spans="1:9">
      <c r="A7719" t="s">
        <v>7725</v>
      </c>
      <c r="B7719" s="2">
        <v>0</v>
      </c>
      <c r="C7719" s="2">
        <v>0.20842079999999999</v>
      </c>
      <c r="D7719" s="2">
        <v>0.39230009999999998</v>
      </c>
      <c r="E7719" s="2">
        <v>0.57438880000000003</v>
      </c>
      <c r="F7719" s="2">
        <v>1.3251790000000001</v>
      </c>
      <c r="G7719" s="2">
        <v>0.5551372</v>
      </c>
      <c r="H7719" s="2">
        <v>0.93032389999999998</v>
      </c>
      <c r="I7719" s="2">
        <v>0.93251249999999997</v>
      </c>
    </row>
    <row r="7720" spans="1:9">
      <c r="A7720" t="s">
        <v>7726</v>
      </c>
      <c r="B7720" s="2">
        <v>3.571069</v>
      </c>
      <c r="C7720" s="2">
        <v>3.363057</v>
      </c>
      <c r="D7720" s="2">
        <v>2.5102180000000001</v>
      </c>
      <c r="E7720" s="2">
        <v>3.1959580000000001</v>
      </c>
      <c r="F7720" s="2">
        <v>5.0560660000000004</v>
      </c>
      <c r="G7720" s="2">
        <v>4.5302990000000003</v>
      </c>
      <c r="H7720" s="2">
        <v>5.901116</v>
      </c>
      <c r="I7720" s="2">
        <v>5.3961389999999998</v>
      </c>
    </row>
    <row r="7721" spans="1:9">
      <c r="A7721" t="s">
        <v>7727</v>
      </c>
      <c r="B7721" s="2">
        <v>11.40155</v>
      </c>
      <c r="C7721" s="2">
        <v>12.992620000000001</v>
      </c>
      <c r="D7721" s="2">
        <v>13.368080000000001</v>
      </c>
      <c r="E7721" s="2">
        <v>13.357849999999999</v>
      </c>
      <c r="F7721" s="2">
        <v>17.426870000000001</v>
      </c>
      <c r="G7721" s="2">
        <v>19.305440000000001</v>
      </c>
      <c r="H7721" s="2">
        <v>18.329989999999999</v>
      </c>
      <c r="I7721" s="2">
        <v>17.168320000000001</v>
      </c>
    </row>
    <row r="7722" spans="1:9">
      <c r="A7722" t="s">
        <v>7728</v>
      </c>
      <c r="B7722" s="2">
        <v>16.029779999999999</v>
      </c>
      <c r="C7722" s="2">
        <v>14.602539999999999</v>
      </c>
      <c r="D7722" s="2">
        <v>11.261480000000001</v>
      </c>
      <c r="E7722" s="2">
        <v>12.48287</v>
      </c>
      <c r="F7722" s="2">
        <v>13.632110000000001</v>
      </c>
      <c r="G7722" s="2">
        <v>13.86515</v>
      </c>
      <c r="H7722" s="2">
        <v>14.12257</v>
      </c>
      <c r="I7722" s="2">
        <v>13.24837</v>
      </c>
    </row>
    <row r="7723" spans="1:9">
      <c r="A7723" t="s">
        <v>7729</v>
      </c>
      <c r="B7723" s="2">
        <v>0.184833</v>
      </c>
      <c r="C7723" s="2">
        <v>6.0022989999999998E-2</v>
      </c>
      <c r="D7723" s="2">
        <v>0.1129783</v>
      </c>
      <c r="E7723" s="2">
        <v>0.22055720000000001</v>
      </c>
      <c r="F7723" s="2">
        <v>0.16355890000000001</v>
      </c>
      <c r="G7723" s="2">
        <v>5.3291209999999999E-2</v>
      </c>
      <c r="H7723" s="2">
        <v>0.1071694</v>
      </c>
      <c r="I7723" s="2">
        <v>0.21484300000000001</v>
      </c>
    </row>
    <row r="7724" spans="1:9">
      <c r="A7724" t="s">
        <v>7730</v>
      </c>
      <c r="B7724" s="2">
        <v>204.0463</v>
      </c>
      <c r="C7724" s="2">
        <v>209.36600000000001</v>
      </c>
      <c r="D7724" s="2">
        <v>178.9796</v>
      </c>
      <c r="E7724" s="2">
        <v>186.45500000000001</v>
      </c>
      <c r="F7724" s="2">
        <v>141.90100000000001</v>
      </c>
      <c r="G7724" s="2">
        <v>140.77889999999999</v>
      </c>
      <c r="H7724" s="2">
        <v>137.3811</v>
      </c>
      <c r="I7724" s="2">
        <v>138.03450000000001</v>
      </c>
    </row>
    <row r="7725" spans="1:9">
      <c r="A7725" t="s">
        <v>7731</v>
      </c>
      <c r="B7725" s="2">
        <v>0.15271019999999999</v>
      </c>
      <c r="C7725" s="2">
        <v>0.89264449999999995</v>
      </c>
      <c r="D7725" s="2">
        <v>0.4200451</v>
      </c>
      <c r="E7725" s="2">
        <v>0.13666929999999999</v>
      </c>
      <c r="F7725" s="2">
        <v>0.94593349999999998</v>
      </c>
      <c r="G7725" s="2">
        <v>0.7925314</v>
      </c>
      <c r="H7725" s="2">
        <v>1.859424</v>
      </c>
      <c r="I7725" s="2">
        <v>2.130055</v>
      </c>
    </row>
    <row r="7726" spans="1:9">
      <c r="A7726" t="s">
        <v>7732</v>
      </c>
      <c r="B7726" s="2">
        <v>1.879888</v>
      </c>
      <c r="C7726" s="2">
        <v>1.831434</v>
      </c>
      <c r="D7726" s="2">
        <v>1.3568830000000001</v>
      </c>
      <c r="E7726" s="2">
        <v>1.539237</v>
      </c>
      <c r="F7726" s="2">
        <v>2.9730889999999999</v>
      </c>
      <c r="G7726" s="2">
        <v>2.2833640000000002</v>
      </c>
      <c r="H7726" s="2">
        <v>2.4003000000000001</v>
      </c>
      <c r="I7726" s="2">
        <v>1.638833</v>
      </c>
    </row>
    <row r="7727" spans="1:9">
      <c r="A7727" t="s">
        <v>7733</v>
      </c>
      <c r="B7727" s="2">
        <v>9.8999620000000004</v>
      </c>
      <c r="C7727" s="2">
        <v>13.574149999999999</v>
      </c>
      <c r="D7727" s="2">
        <v>9.6372599999999995</v>
      </c>
      <c r="E7727" s="2">
        <v>9.6257380000000001</v>
      </c>
      <c r="F7727" s="2">
        <v>9.0849460000000004</v>
      </c>
      <c r="G7727" s="2">
        <v>9.4088329999999996</v>
      </c>
      <c r="H7727" s="2">
        <v>9.3543470000000006</v>
      </c>
      <c r="I7727" s="2">
        <v>5.6471220000000004</v>
      </c>
    </row>
    <row r="7728" spans="1:9">
      <c r="A7728" t="s">
        <v>7734</v>
      </c>
      <c r="B7728" s="2">
        <v>0.86847430000000003</v>
      </c>
      <c r="C7728" s="2">
        <v>1.230675</v>
      </c>
      <c r="D7728" s="2">
        <v>1.1582190000000001</v>
      </c>
      <c r="E7728" s="2">
        <v>1.3425199999999999</v>
      </c>
      <c r="F7728" s="2">
        <v>2.3754050000000002</v>
      </c>
      <c r="G7728" s="2">
        <v>2.1170110000000002</v>
      </c>
      <c r="H7728" s="2">
        <v>2.4033370000000001</v>
      </c>
      <c r="I7728" s="2">
        <v>3.4414150000000001</v>
      </c>
    </row>
    <row r="7729" spans="1:9">
      <c r="A7729" t="s">
        <v>7735</v>
      </c>
      <c r="B7729" s="2">
        <v>0.61744169999999998</v>
      </c>
      <c r="C7729" s="2">
        <v>1.052673</v>
      </c>
      <c r="D7729" s="2">
        <v>0.24767410000000001</v>
      </c>
      <c r="E7729" s="2">
        <v>0.55258459999999998</v>
      </c>
      <c r="F7729" s="2">
        <v>1.5366789999999999</v>
      </c>
      <c r="G7729" s="2">
        <v>1.7690859999999999</v>
      </c>
      <c r="H7729" s="2">
        <v>0.30206529999999998</v>
      </c>
      <c r="I7729" s="2">
        <v>0.37005939999999998</v>
      </c>
    </row>
    <row r="7730" spans="1:9">
      <c r="A7730" t="s">
        <v>7736</v>
      </c>
      <c r="B7730" s="2">
        <v>3.016715</v>
      </c>
      <c r="C7730" s="2">
        <v>2.2042199999999998</v>
      </c>
      <c r="D7730" s="2">
        <v>0.46098810000000001</v>
      </c>
      <c r="E7730" s="2">
        <v>1.5749040000000001</v>
      </c>
      <c r="F7730" s="2">
        <v>2.6694939999999998</v>
      </c>
      <c r="G7730" s="2">
        <v>2.8267910000000001</v>
      </c>
      <c r="H7730" s="2">
        <v>1.3118570000000001</v>
      </c>
      <c r="I7730" s="2">
        <v>1.3149439999999999</v>
      </c>
    </row>
    <row r="7731" spans="1:9">
      <c r="A7731" t="s">
        <v>7737</v>
      </c>
      <c r="B7731" s="2">
        <v>102.791</v>
      </c>
      <c r="C7731" s="2">
        <v>104.65770000000001</v>
      </c>
      <c r="D7731" s="2">
        <v>97.756829999999994</v>
      </c>
      <c r="E7731" s="2">
        <v>91.272130000000004</v>
      </c>
      <c r="F7731" s="2">
        <v>147.85429999999999</v>
      </c>
      <c r="G7731" s="2">
        <v>147.1379</v>
      </c>
      <c r="H7731" s="2">
        <v>178.09870000000001</v>
      </c>
      <c r="I7731" s="2">
        <v>166.2183</v>
      </c>
    </row>
    <row r="7732" spans="1:9">
      <c r="A7732" t="s">
        <v>7738</v>
      </c>
      <c r="B7732" s="2">
        <v>3.3884180000000002</v>
      </c>
      <c r="C7732" s="2">
        <v>3.0760079999999999</v>
      </c>
      <c r="D7732" s="2">
        <v>3.2479460000000002</v>
      </c>
      <c r="E7732" s="2">
        <v>2.8257319999999999</v>
      </c>
      <c r="F7732" s="2">
        <v>6.0649730000000002</v>
      </c>
      <c r="G7732" s="2">
        <v>4.4628920000000001</v>
      </c>
      <c r="H7732" s="2">
        <v>3.0809489999999999</v>
      </c>
      <c r="I7732" s="2">
        <v>3.4910049999999999</v>
      </c>
    </row>
    <row r="7733" spans="1:9">
      <c r="A7733" t="s">
        <v>7739</v>
      </c>
      <c r="B7733" s="2">
        <v>15.675599999999999</v>
      </c>
      <c r="C7733" s="2">
        <v>19.970510000000001</v>
      </c>
      <c r="D7733" s="2">
        <v>12.161300000000001</v>
      </c>
      <c r="E7733" s="2">
        <v>17.266480000000001</v>
      </c>
      <c r="F7733" s="2">
        <v>12.804320000000001</v>
      </c>
      <c r="G7733" s="2">
        <v>14.601789999999999</v>
      </c>
      <c r="H7733" s="2">
        <v>10.48729</v>
      </c>
      <c r="I7733" s="2">
        <v>10.51196</v>
      </c>
    </row>
    <row r="7734" spans="1:9">
      <c r="A7734" t="s">
        <v>7740</v>
      </c>
      <c r="B7734" s="2">
        <v>10.51764</v>
      </c>
      <c r="C7734" s="2">
        <v>11.332280000000001</v>
      </c>
      <c r="D7734" s="2">
        <v>11.43144</v>
      </c>
      <c r="E7734" s="2">
        <v>10.53491</v>
      </c>
      <c r="F7734" s="2">
        <v>16.518509999999999</v>
      </c>
      <c r="G7734" s="2">
        <v>16.628299999999999</v>
      </c>
      <c r="H7734" s="2">
        <v>14.357279999999999</v>
      </c>
      <c r="I7734" s="2">
        <v>12.265790000000001</v>
      </c>
    </row>
    <row r="7735" spans="1:9">
      <c r="A7735" t="s">
        <v>7741</v>
      </c>
      <c r="B7735" s="2">
        <v>15.81569</v>
      </c>
      <c r="C7735" s="2">
        <v>14.901199999999999</v>
      </c>
      <c r="D7735" s="2">
        <v>9.8262610000000006</v>
      </c>
      <c r="E7735" s="2">
        <v>9.6845770000000009</v>
      </c>
      <c r="F7735" s="2">
        <v>6.4452100000000003</v>
      </c>
      <c r="G7735" s="2">
        <v>8.0099850000000004</v>
      </c>
      <c r="H7735" s="2">
        <v>6.1536910000000002</v>
      </c>
      <c r="I7735" s="2">
        <v>8.0730430000000002</v>
      </c>
    </row>
    <row r="7736" spans="1:9">
      <c r="A7736" t="s">
        <v>7742</v>
      </c>
      <c r="B7736" s="2">
        <v>0.89910710000000005</v>
      </c>
      <c r="C7736" s="2">
        <v>1.0511189999999999</v>
      </c>
      <c r="D7736" s="2">
        <v>0.5770535</v>
      </c>
      <c r="E7736" s="2">
        <v>0.88512979999999997</v>
      </c>
      <c r="F7736" s="2">
        <v>0.55693440000000005</v>
      </c>
      <c r="G7736" s="2">
        <v>0.46661629999999998</v>
      </c>
      <c r="H7736" s="2">
        <v>0.39098830000000001</v>
      </c>
      <c r="I7736" s="2">
        <v>0.54867129999999997</v>
      </c>
    </row>
    <row r="7737" spans="1:9">
      <c r="A7737" t="s">
        <v>7743</v>
      </c>
      <c r="B7737" s="2">
        <v>2.2968350000000002</v>
      </c>
      <c r="C7737" s="2">
        <v>2.644476</v>
      </c>
      <c r="D7737" s="2">
        <v>3.4460069999999998</v>
      </c>
      <c r="E7737" s="2">
        <v>2.3358759999999998</v>
      </c>
      <c r="F7737" s="2">
        <v>3.6954009999999999</v>
      </c>
      <c r="G7737" s="2">
        <v>4.2442609999999998</v>
      </c>
      <c r="H7737" s="2">
        <v>4.1768330000000002</v>
      </c>
      <c r="I7737" s="2">
        <v>3.8226019999999998</v>
      </c>
    </row>
    <row r="7738" spans="1:9">
      <c r="A7738" t="s">
        <v>7744</v>
      </c>
      <c r="B7738" s="2">
        <v>0.8562459</v>
      </c>
      <c r="C7738" s="2">
        <v>0.32083699999999998</v>
      </c>
      <c r="D7738" s="2">
        <v>0.36233729999999997</v>
      </c>
      <c r="E7738" s="2">
        <v>0.58946500000000002</v>
      </c>
      <c r="F7738" s="2">
        <v>0.93254479999999995</v>
      </c>
      <c r="G7738" s="2">
        <v>1.3103290000000001</v>
      </c>
      <c r="H7738" s="2">
        <v>0.74469909999999995</v>
      </c>
      <c r="I7738" s="2">
        <v>0.68903170000000002</v>
      </c>
    </row>
    <row r="7739" spans="1:9">
      <c r="A7739" t="s">
        <v>7745</v>
      </c>
      <c r="B7739" s="2">
        <v>3.2909189999999998E-2</v>
      </c>
      <c r="C7739" s="2">
        <v>9.6182870000000004E-2</v>
      </c>
      <c r="D7739" s="2">
        <v>6.0346740000000003E-2</v>
      </c>
      <c r="E7739" s="2">
        <v>0.1472618</v>
      </c>
      <c r="F7739" s="2">
        <v>0</v>
      </c>
      <c r="G7739" s="2">
        <v>0</v>
      </c>
      <c r="H7739" s="2">
        <v>2.862197E-2</v>
      </c>
      <c r="I7739" s="2">
        <v>5.7378600000000002E-2</v>
      </c>
    </row>
    <row r="7740" spans="1:9">
      <c r="A7740" t="s">
        <v>7746</v>
      </c>
      <c r="B7740" s="2">
        <v>1.4784679999999999</v>
      </c>
      <c r="C7740" s="2">
        <v>0.8642164</v>
      </c>
      <c r="D7740" s="2">
        <v>0.81333569999999999</v>
      </c>
      <c r="E7740" s="2">
        <v>0.79390039999999995</v>
      </c>
      <c r="F7740" s="2">
        <v>0.78497850000000002</v>
      </c>
      <c r="G7740" s="2">
        <v>0.51152770000000003</v>
      </c>
      <c r="H7740" s="2">
        <v>0</v>
      </c>
      <c r="I7740" s="2">
        <v>0.51555470000000003</v>
      </c>
    </row>
    <row r="7741" spans="1:9">
      <c r="A7741" t="s">
        <v>7747</v>
      </c>
      <c r="B7741" s="2">
        <v>1.2516929999999999</v>
      </c>
      <c r="C7741" s="2">
        <v>0.89424910000000002</v>
      </c>
      <c r="D7741" s="2">
        <v>1.3006549999999999</v>
      </c>
      <c r="E7741" s="2">
        <v>0.74680869999999999</v>
      </c>
      <c r="F7741" s="2">
        <v>1.033782</v>
      </c>
      <c r="G7741" s="2">
        <v>0.86613379999999995</v>
      </c>
      <c r="H7741" s="2">
        <v>0.72575299999999998</v>
      </c>
      <c r="I7741" s="2">
        <v>0.50922219999999996</v>
      </c>
    </row>
    <row r="7742" spans="1:9">
      <c r="A7742" t="s">
        <v>7748</v>
      </c>
      <c r="B7742" s="2">
        <v>7.9767619999999999</v>
      </c>
      <c r="C7742" s="2">
        <v>8.773892</v>
      </c>
      <c r="D7742" s="2">
        <v>10.4986</v>
      </c>
      <c r="E7742" s="2">
        <v>8.8660160000000001</v>
      </c>
      <c r="F7742" s="2">
        <v>10.47411</v>
      </c>
      <c r="G7742" s="2">
        <v>11.12839</v>
      </c>
      <c r="H7742" s="2">
        <v>12.19674</v>
      </c>
      <c r="I7742" s="2">
        <v>8.8606339999999992</v>
      </c>
    </row>
    <row r="7743" spans="1:9">
      <c r="A7743" t="s">
        <v>7749</v>
      </c>
      <c r="B7743" s="2">
        <v>0.6450399</v>
      </c>
      <c r="C7743" s="2">
        <v>1.0720000000000001</v>
      </c>
      <c r="D7743" s="2">
        <v>1.635092</v>
      </c>
      <c r="E7743" s="2">
        <v>1.052694</v>
      </c>
      <c r="F7743" s="2">
        <v>1.0744400000000001</v>
      </c>
      <c r="G7743" s="2">
        <v>1.14869</v>
      </c>
      <c r="H7743" s="2">
        <v>1.551021</v>
      </c>
      <c r="I7743" s="2">
        <v>1.5877479999999999</v>
      </c>
    </row>
    <row r="7744" spans="1:9">
      <c r="A7744" t="s">
        <v>7750</v>
      </c>
      <c r="B7744" s="2">
        <v>0</v>
      </c>
      <c r="C7744" s="2">
        <v>0</v>
      </c>
      <c r="D7744" s="2">
        <v>0.15459290000000001</v>
      </c>
      <c r="E7744" s="2">
        <v>0.1508988</v>
      </c>
      <c r="F7744" s="2">
        <v>0</v>
      </c>
      <c r="G7744" s="2">
        <v>0</v>
      </c>
      <c r="H7744" s="2">
        <v>0</v>
      </c>
      <c r="I7744" s="2">
        <v>0</v>
      </c>
    </row>
    <row r="7745" spans="1:9">
      <c r="A7745" t="s">
        <v>7751</v>
      </c>
      <c r="B7745" s="2">
        <v>0.68946379999999996</v>
      </c>
      <c r="C7745" s="2">
        <v>0.67169290000000004</v>
      </c>
      <c r="D7745" s="2">
        <v>0.31607350000000001</v>
      </c>
      <c r="E7745" s="2">
        <v>1.234083</v>
      </c>
      <c r="F7745" s="2">
        <v>2.4404279999999998</v>
      </c>
      <c r="G7745" s="2">
        <v>1.490901</v>
      </c>
      <c r="H7745" s="2">
        <v>2.3985780000000001</v>
      </c>
      <c r="I7745" s="2">
        <v>2.1036929999999998</v>
      </c>
    </row>
    <row r="7746" spans="1:9">
      <c r="A7746" t="s">
        <v>7752</v>
      </c>
      <c r="B7746" s="2">
        <v>0.30475210000000003</v>
      </c>
      <c r="C7746" s="2">
        <v>0.59379420000000005</v>
      </c>
      <c r="D7746" s="2">
        <v>0</v>
      </c>
      <c r="E7746" s="2">
        <v>0</v>
      </c>
      <c r="F7746" s="2">
        <v>0.53935060000000001</v>
      </c>
      <c r="G7746" s="2">
        <v>0.26359909999999998</v>
      </c>
      <c r="H7746" s="2">
        <v>1.8553550000000001</v>
      </c>
      <c r="I7746" s="2">
        <v>1.328371</v>
      </c>
    </row>
    <row r="7747" spans="1:9">
      <c r="A7747" t="s">
        <v>7753</v>
      </c>
      <c r="B7747" s="2">
        <v>0</v>
      </c>
      <c r="C7747" s="2">
        <v>0.1075561</v>
      </c>
      <c r="D7747" s="2">
        <v>0</v>
      </c>
      <c r="E7747" s="2">
        <v>0</v>
      </c>
      <c r="F7747" s="2">
        <v>0.48847249999999998</v>
      </c>
      <c r="G7747" s="2">
        <v>0</v>
      </c>
      <c r="H7747" s="2">
        <v>0</v>
      </c>
      <c r="I7747" s="2">
        <v>0</v>
      </c>
    </row>
    <row r="7748" spans="1:9">
      <c r="A7748" t="s">
        <v>7754</v>
      </c>
      <c r="B7748" s="2">
        <v>5.5566800000000001</v>
      </c>
      <c r="C7748" s="2">
        <v>5.8741770000000004</v>
      </c>
      <c r="D7748" s="2">
        <v>1.73438</v>
      </c>
      <c r="E7748" s="2">
        <v>3.1742539999999999</v>
      </c>
      <c r="F7748" s="2">
        <v>5.440207</v>
      </c>
      <c r="G7748" s="2">
        <v>7.0560859999999996</v>
      </c>
      <c r="H7748" s="2">
        <v>3.0847579999999999</v>
      </c>
      <c r="I7748" s="2">
        <v>3.9165519999999998</v>
      </c>
    </row>
    <row r="7749" spans="1:9">
      <c r="A7749" t="s">
        <v>7755</v>
      </c>
      <c r="B7749" s="2">
        <v>3749.9650000000001</v>
      </c>
      <c r="C7749" s="2">
        <v>3756.7370000000001</v>
      </c>
      <c r="D7749" s="2">
        <v>1778.415</v>
      </c>
      <c r="E7749" s="2">
        <v>1802.605</v>
      </c>
      <c r="F7749" s="2">
        <v>525.73119999999994</v>
      </c>
      <c r="G7749" s="2">
        <v>511.49360000000001</v>
      </c>
      <c r="H7749" s="2">
        <v>397.92570000000001</v>
      </c>
      <c r="I7749" s="2">
        <v>383.72710000000001</v>
      </c>
    </row>
    <row r="7750" spans="1:9">
      <c r="A7750" t="s">
        <v>7756</v>
      </c>
      <c r="B7750" s="2">
        <v>3.3945050000000001</v>
      </c>
      <c r="C7750" s="2">
        <v>3.3070119999999998</v>
      </c>
      <c r="D7750" s="2">
        <v>2.845542</v>
      </c>
      <c r="E7750" s="2">
        <v>3.1247389999999999</v>
      </c>
      <c r="F7750" s="2">
        <v>5.4926630000000003</v>
      </c>
      <c r="G7750" s="2">
        <v>6.207795</v>
      </c>
      <c r="H7750" s="2">
        <v>2.1931280000000002</v>
      </c>
      <c r="I7750" s="2">
        <v>2.536486</v>
      </c>
    </row>
    <row r="7751" spans="1:9">
      <c r="A7751" t="s">
        <v>7757</v>
      </c>
      <c r="B7751" s="2">
        <v>0.4516732</v>
      </c>
      <c r="C7751" s="2">
        <v>0.54157699999999998</v>
      </c>
      <c r="D7751" s="2">
        <v>0.79639329999999997</v>
      </c>
      <c r="E7751" s="2">
        <v>0.3420397</v>
      </c>
      <c r="F7751" s="2">
        <v>0.95309719999999998</v>
      </c>
      <c r="G7751" s="2">
        <v>1.1720410000000001</v>
      </c>
      <c r="H7751" s="2">
        <v>1.39002</v>
      </c>
      <c r="I7751" s="2">
        <v>1.514446</v>
      </c>
    </row>
    <row r="7752" spans="1:9">
      <c r="A7752" t="s">
        <v>7758</v>
      </c>
      <c r="B7752" s="2">
        <v>0.2063284</v>
      </c>
      <c r="C7752" s="2">
        <v>0.234512</v>
      </c>
      <c r="D7752" s="2">
        <v>0.25223449999999997</v>
      </c>
      <c r="E7752" s="2">
        <v>0.24620719999999999</v>
      </c>
      <c r="F7752" s="2">
        <v>0.21301020000000001</v>
      </c>
      <c r="G7752" s="2">
        <v>0.26769949999999998</v>
      </c>
      <c r="H7752" s="2">
        <v>0.50843919999999998</v>
      </c>
      <c r="I7752" s="2">
        <v>0.44967819999999997</v>
      </c>
    </row>
    <row r="7753" spans="1:9">
      <c r="A7753" t="s">
        <v>7759</v>
      </c>
      <c r="B7753" s="2">
        <v>2.7534580000000002</v>
      </c>
      <c r="C7753" s="2">
        <v>1.817169</v>
      </c>
      <c r="D7753" s="2">
        <v>2.1173700000000002</v>
      </c>
      <c r="E7753" s="2">
        <v>1.9872829999999999</v>
      </c>
      <c r="F7753" s="2">
        <v>1.8077529999999999</v>
      </c>
      <c r="G7753" s="2">
        <v>1.7670220000000001</v>
      </c>
      <c r="H7753" s="2">
        <v>3.0127540000000002</v>
      </c>
      <c r="I7753" s="2">
        <v>2.9424100000000002</v>
      </c>
    </row>
    <row r="7754" spans="1:9">
      <c r="A7754" t="s">
        <v>7760</v>
      </c>
      <c r="B7754" s="2">
        <v>2.6550929999999999</v>
      </c>
      <c r="C7754" s="2">
        <v>1.646055</v>
      </c>
      <c r="D7754" s="2">
        <v>2.655675</v>
      </c>
      <c r="E7754" s="2">
        <v>3.8883230000000002</v>
      </c>
      <c r="F7754" s="2">
        <v>3.8446259999999999</v>
      </c>
      <c r="G7754" s="2">
        <v>3.3404440000000002</v>
      </c>
      <c r="H7754" s="2">
        <v>4.8283329999999998</v>
      </c>
      <c r="I7754" s="2">
        <v>4.4188479999999997</v>
      </c>
    </row>
    <row r="7755" spans="1:9">
      <c r="A7755" t="s">
        <v>7761</v>
      </c>
      <c r="B7755" s="2">
        <v>23.49823</v>
      </c>
      <c r="C7755" s="2">
        <v>24.365189999999998</v>
      </c>
      <c r="D7755" s="2">
        <v>38.805779999999999</v>
      </c>
      <c r="E7755" s="2">
        <v>40.953040000000001</v>
      </c>
      <c r="F7755" s="2">
        <v>30.521599999999999</v>
      </c>
      <c r="G7755" s="2">
        <v>31.26022</v>
      </c>
      <c r="H7755" s="2">
        <v>81.150490000000005</v>
      </c>
      <c r="I7755" s="2">
        <v>83.377930000000006</v>
      </c>
    </row>
    <row r="7756" spans="1:9">
      <c r="A7756" t="s">
        <v>7762</v>
      </c>
      <c r="B7756" s="2">
        <v>0</v>
      </c>
      <c r="C7756" s="2">
        <v>0</v>
      </c>
      <c r="D7756" s="2">
        <v>0</v>
      </c>
      <c r="E7756" s="2">
        <v>7.4972849999999998</v>
      </c>
      <c r="F7756" s="2">
        <v>3.706515</v>
      </c>
      <c r="G7756" s="2">
        <v>9.0575019999999995</v>
      </c>
      <c r="H7756" s="2">
        <v>7.2859049999999996</v>
      </c>
      <c r="I7756" s="2">
        <v>5.477284</v>
      </c>
    </row>
    <row r="7757" spans="1:9">
      <c r="A7757" t="s">
        <v>7763</v>
      </c>
      <c r="B7757" s="2">
        <v>0.1504827</v>
      </c>
      <c r="C7757" s="2">
        <v>1.0262279999999999</v>
      </c>
      <c r="D7757" s="2">
        <v>0.55189060000000001</v>
      </c>
      <c r="E7757" s="2">
        <v>1.212081</v>
      </c>
      <c r="F7757" s="2">
        <v>0.93213539999999995</v>
      </c>
      <c r="G7757" s="2">
        <v>0.91113279999999996</v>
      </c>
      <c r="H7757" s="2">
        <v>0.52351449999999999</v>
      </c>
      <c r="I7757" s="2">
        <v>0.26237300000000002</v>
      </c>
    </row>
    <row r="7758" spans="1:9">
      <c r="A7758" t="s">
        <v>7764</v>
      </c>
      <c r="B7758" s="2">
        <v>4.4557310000000001</v>
      </c>
      <c r="C7758" s="2">
        <v>3.6369570000000002</v>
      </c>
      <c r="D7758" s="2">
        <v>3.4228320000000001</v>
      </c>
      <c r="E7758" s="2">
        <v>3.1254900000000001</v>
      </c>
      <c r="F7758" s="2">
        <v>4.9019579999999996</v>
      </c>
      <c r="G7758" s="2">
        <v>6.3539570000000003</v>
      </c>
      <c r="H7758" s="2">
        <v>2.1994739999999999</v>
      </c>
      <c r="I7758" s="2">
        <v>2.309631</v>
      </c>
    </row>
    <row r="7759" spans="1:9">
      <c r="A7759" t="s">
        <v>7765</v>
      </c>
      <c r="B7759" s="2">
        <v>0.76616459999999997</v>
      </c>
      <c r="C7759" s="2">
        <v>1.3269629999999999</v>
      </c>
      <c r="D7759" s="2">
        <v>0.85857620000000001</v>
      </c>
      <c r="E7759" s="2">
        <v>0.22856180000000001</v>
      </c>
      <c r="F7759" s="2">
        <v>1.43129</v>
      </c>
      <c r="G7759" s="2">
        <v>1.840843</v>
      </c>
      <c r="H7759" s="2">
        <v>0.5923138</v>
      </c>
      <c r="I7759" s="2">
        <v>1.261628</v>
      </c>
    </row>
    <row r="7760" spans="1:9">
      <c r="A7760" t="s">
        <v>7766</v>
      </c>
      <c r="B7760" s="2">
        <v>0</v>
      </c>
      <c r="C7760" s="2">
        <v>0</v>
      </c>
      <c r="D7760" s="2">
        <v>0.98037390000000002</v>
      </c>
      <c r="E7760" s="2">
        <v>0.4784736</v>
      </c>
      <c r="F7760" s="2">
        <v>2.1289340000000001</v>
      </c>
      <c r="G7760" s="2">
        <v>1.849747</v>
      </c>
      <c r="H7760" s="2">
        <v>0.46498339999999999</v>
      </c>
      <c r="I7760" s="2">
        <v>1.3982319999999999</v>
      </c>
    </row>
    <row r="7761" spans="1:9">
      <c r="A7761" t="s">
        <v>7767</v>
      </c>
      <c r="B7761" s="2">
        <v>0.65088230000000002</v>
      </c>
      <c r="C7761" s="2">
        <v>0.80097580000000002</v>
      </c>
      <c r="D7761" s="2">
        <v>1.256364</v>
      </c>
      <c r="E7761" s="2">
        <v>0.88909819999999995</v>
      </c>
      <c r="F7761" s="2">
        <v>0.8487924</v>
      </c>
      <c r="G7761" s="2">
        <v>1.0074540000000001</v>
      </c>
      <c r="H7761" s="2">
        <v>1.013002</v>
      </c>
      <c r="I7761" s="2">
        <v>0.53755660000000005</v>
      </c>
    </row>
    <row r="7762" spans="1:9">
      <c r="A7762" t="s">
        <v>7768</v>
      </c>
      <c r="B7762" s="2">
        <v>6.3391760000000005E-2</v>
      </c>
      <c r="C7762" s="2">
        <v>0.12351570000000001</v>
      </c>
      <c r="D7762" s="2">
        <v>0</v>
      </c>
      <c r="E7762" s="2">
        <v>0.22693189999999999</v>
      </c>
      <c r="F7762" s="2">
        <v>0.11219079999999999</v>
      </c>
      <c r="G7762" s="2">
        <v>5.4831480000000002E-2</v>
      </c>
      <c r="H7762" s="2">
        <v>0.2205338</v>
      </c>
      <c r="I7762" s="2">
        <v>0.11052629999999999</v>
      </c>
    </row>
    <row r="7763" spans="1:9">
      <c r="A7763" t="s">
        <v>7769</v>
      </c>
      <c r="B7763" s="2">
        <v>0.79811860000000001</v>
      </c>
      <c r="C7763" s="2">
        <v>0.4443126</v>
      </c>
      <c r="D7763" s="2">
        <v>0.62723059999999997</v>
      </c>
      <c r="E7763" s="2">
        <v>0.61224250000000002</v>
      </c>
      <c r="F7763" s="2">
        <v>1.8160860000000001</v>
      </c>
      <c r="G7763" s="2">
        <v>1.5779259999999999</v>
      </c>
      <c r="H7763" s="2">
        <v>0.49581730000000002</v>
      </c>
      <c r="I7763" s="2">
        <v>0.39758700000000002</v>
      </c>
    </row>
    <row r="7764" spans="1:9">
      <c r="A7764" t="s">
        <v>7770</v>
      </c>
      <c r="B7764" s="2">
        <v>2.943028</v>
      </c>
      <c r="C7764" s="2">
        <v>3.2371289999999999</v>
      </c>
      <c r="D7764" s="2">
        <v>5.483778</v>
      </c>
      <c r="E7764" s="2">
        <v>4.5030989999999997</v>
      </c>
      <c r="F7764" s="2">
        <v>3.6123989999999999</v>
      </c>
      <c r="G7764" s="2">
        <v>3.8594710000000001</v>
      </c>
      <c r="H7764" s="2">
        <v>4.5412739999999996</v>
      </c>
      <c r="I7764" s="2">
        <v>5.7934010000000002</v>
      </c>
    </row>
    <row r="7765" spans="1:9">
      <c r="A7765" t="s">
        <v>7771</v>
      </c>
      <c r="B7765" s="2">
        <v>0.94710430000000001</v>
      </c>
      <c r="C7765" s="2">
        <v>0.55361570000000004</v>
      </c>
      <c r="D7765" s="2">
        <v>0.43418459999999998</v>
      </c>
      <c r="E7765" s="2">
        <v>0.59333329999999995</v>
      </c>
      <c r="F7765" s="2">
        <v>0.83809330000000004</v>
      </c>
      <c r="G7765" s="2">
        <v>0.98305149999999997</v>
      </c>
      <c r="H7765" s="2">
        <v>1.400326</v>
      </c>
      <c r="I7765" s="2">
        <v>1.486186</v>
      </c>
    </row>
    <row r="7766" spans="1:9">
      <c r="A7766" t="s">
        <v>7772</v>
      </c>
      <c r="B7766" s="2">
        <v>5.3911619999999996</v>
      </c>
      <c r="C7766" s="2">
        <v>12.25515</v>
      </c>
      <c r="D7766" s="2">
        <v>0</v>
      </c>
      <c r="E7766" s="2">
        <v>3.216577</v>
      </c>
      <c r="F7766" s="2">
        <v>7.9510719999999999</v>
      </c>
      <c r="G7766" s="2">
        <v>1.554384</v>
      </c>
      <c r="H7766" s="2">
        <v>6.2517760000000004</v>
      </c>
      <c r="I7766" s="2">
        <v>1.566621</v>
      </c>
    </row>
    <row r="7767" spans="1:9">
      <c r="A7767" t="s">
        <v>7773</v>
      </c>
      <c r="B7767" s="2">
        <v>6.8651499999999999</v>
      </c>
      <c r="C7767" s="2">
        <v>6.9832689999999999</v>
      </c>
      <c r="D7767" s="2">
        <v>6.0167380000000001</v>
      </c>
      <c r="E7767" s="2">
        <v>5.3308439999999999</v>
      </c>
      <c r="F7767" s="2">
        <v>3.1268259999999999</v>
      </c>
      <c r="G7767" s="2">
        <v>3.0563729999999998</v>
      </c>
      <c r="H7767" s="2">
        <v>4.4780980000000001</v>
      </c>
      <c r="I7767" s="2">
        <v>4.6646580000000002</v>
      </c>
    </row>
    <row r="7768" spans="1:9">
      <c r="A7768" t="s">
        <v>7774</v>
      </c>
      <c r="B7768" s="2">
        <v>2.1262850000000002</v>
      </c>
      <c r="C7768" s="2">
        <v>1.9269590000000001</v>
      </c>
      <c r="D7768" s="2">
        <v>1.7681709999999999</v>
      </c>
      <c r="E7768" s="2">
        <v>2.6995149999999999</v>
      </c>
      <c r="F7768" s="2">
        <v>2.1878510000000002</v>
      </c>
      <c r="G7768" s="2">
        <v>1.9246989999999999</v>
      </c>
      <c r="H7768" s="2">
        <v>4.7307290000000002</v>
      </c>
      <c r="I7768" s="2">
        <v>4.7849659999999998</v>
      </c>
    </row>
    <row r="7769" spans="1:9">
      <c r="A7769" t="s">
        <v>7775</v>
      </c>
      <c r="B7769" s="2">
        <v>15.640140000000001</v>
      </c>
      <c r="C7769" s="2">
        <v>15.23701</v>
      </c>
      <c r="D7769" s="2">
        <v>9.4233849999999997</v>
      </c>
      <c r="E7769" s="2">
        <v>7.9984409999999997</v>
      </c>
      <c r="F7769" s="2">
        <v>22.671189999999999</v>
      </c>
      <c r="G7769" s="2">
        <v>24.221789999999999</v>
      </c>
      <c r="H7769" s="2">
        <v>28.24165</v>
      </c>
      <c r="I7769" s="2">
        <v>29.21706</v>
      </c>
    </row>
    <row r="7770" spans="1:9">
      <c r="A7770" t="s">
        <v>7776</v>
      </c>
      <c r="B7770" s="2">
        <v>16.35031</v>
      </c>
      <c r="C7770" s="2">
        <v>15.47049</v>
      </c>
      <c r="D7770" s="2">
        <v>13.912570000000001</v>
      </c>
      <c r="E7770" s="2">
        <v>14.317030000000001</v>
      </c>
      <c r="F7770" s="2">
        <v>14.988849999999999</v>
      </c>
      <c r="G7770" s="2">
        <v>14.95635</v>
      </c>
      <c r="H7770" s="2">
        <v>14.42489</v>
      </c>
      <c r="I7770" s="2">
        <v>15.381729999999999</v>
      </c>
    </row>
    <row r="7771" spans="1:9">
      <c r="A7771" t="s">
        <v>7777</v>
      </c>
      <c r="B7771" s="2">
        <v>0.30392079999999999</v>
      </c>
      <c r="C7771" s="2">
        <v>0.59217439999999999</v>
      </c>
      <c r="D7771" s="2">
        <v>0.55731019999999998</v>
      </c>
      <c r="E7771" s="2">
        <v>0.40799469999999999</v>
      </c>
      <c r="F7771" s="2">
        <v>5.3787940000000001</v>
      </c>
      <c r="G7771" s="2">
        <v>5.9148009999999998</v>
      </c>
      <c r="H7771" s="2">
        <v>7.7976669999999997</v>
      </c>
      <c r="I7771" s="2">
        <v>5.9613639999999997</v>
      </c>
    </row>
    <row r="7772" spans="1:9">
      <c r="A7772" t="s">
        <v>7778</v>
      </c>
      <c r="B7772" s="2">
        <v>24.840859999999999</v>
      </c>
      <c r="C7772" s="2">
        <v>23.645160000000001</v>
      </c>
      <c r="D7772" s="2">
        <v>56.379379999999998</v>
      </c>
      <c r="E7772" s="2">
        <v>55.906840000000003</v>
      </c>
      <c r="F7772" s="2">
        <v>9.5854590000000002</v>
      </c>
      <c r="G7772" s="2">
        <v>10.84887</v>
      </c>
      <c r="H7772" s="2">
        <v>36.975969999999997</v>
      </c>
      <c r="I7772" s="2">
        <v>35.287909999999997</v>
      </c>
    </row>
    <row r="7773" spans="1:9">
      <c r="A7773" t="s">
        <v>7779</v>
      </c>
      <c r="B7773" s="2">
        <v>15.076219999999999</v>
      </c>
      <c r="C7773" s="2">
        <v>15.48156</v>
      </c>
      <c r="D7773" s="2">
        <v>13.972340000000001</v>
      </c>
      <c r="E7773" s="2">
        <v>13.71139</v>
      </c>
      <c r="F7773" s="2">
        <v>14.42266</v>
      </c>
      <c r="G7773" s="2">
        <v>13.53378</v>
      </c>
      <c r="H7773" s="2">
        <v>14.458830000000001</v>
      </c>
      <c r="I7773" s="2">
        <v>13.498239999999999</v>
      </c>
    </row>
    <row r="7774" spans="1:9">
      <c r="A7774" t="s">
        <v>7780</v>
      </c>
      <c r="B7774" s="2">
        <v>6.595745</v>
      </c>
      <c r="C7774" s="2">
        <v>7.0847899999999999</v>
      </c>
      <c r="D7774" s="2">
        <v>7.442984</v>
      </c>
      <c r="E7774" s="2">
        <v>8.1732700000000005</v>
      </c>
      <c r="F7774" s="2">
        <v>9.5779759999999996</v>
      </c>
      <c r="G7774" s="2">
        <v>11.263859999999999</v>
      </c>
      <c r="H7774" s="2">
        <v>8.825367</v>
      </c>
      <c r="I7774" s="2">
        <v>10.17305</v>
      </c>
    </row>
    <row r="7775" spans="1:9">
      <c r="A7775" t="s">
        <v>7781</v>
      </c>
      <c r="B7775" s="2">
        <v>1.168714</v>
      </c>
      <c r="C7775" s="2">
        <v>0.37952999999999998</v>
      </c>
      <c r="D7775" s="2">
        <v>0.8929629</v>
      </c>
      <c r="E7775" s="2">
        <v>0.17432500000000001</v>
      </c>
      <c r="F7775" s="2">
        <v>0.51709769999999999</v>
      </c>
      <c r="G7775" s="2">
        <v>0.3369644</v>
      </c>
      <c r="H7775" s="2">
        <v>0.16941000000000001</v>
      </c>
      <c r="I7775" s="2">
        <v>0</v>
      </c>
    </row>
    <row r="7776" spans="1:9">
      <c r="A7776" t="s">
        <v>7782</v>
      </c>
      <c r="B7776" s="2">
        <v>3.3199450000000001</v>
      </c>
      <c r="C7776" s="2">
        <v>1.455468</v>
      </c>
      <c r="D7776" s="2">
        <v>2.1307649999999998</v>
      </c>
      <c r="E7776" s="2">
        <v>1.9312879999999999</v>
      </c>
      <c r="F7776" s="2">
        <v>3.5253860000000001</v>
      </c>
      <c r="G7776" s="2">
        <v>3.7331159999999999</v>
      </c>
      <c r="H7776" s="2">
        <v>2.598697</v>
      </c>
      <c r="I7776" s="2">
        <v>2.7495219999999998</v>
      </c>
    </row>
    <row r="7777" spans="1:9">
      <c r="A7777" t="s">
        <v>7783</v>
      </c>
      <c r="B7777" s="2">
        <v>0.97011190000000003</v>
      </c>
      <c r="C7777" s="2">
        <v>1.181384</v>
      </c>
      <c r="D7777" s="2">
        <v>0.5559151</v>
      </c>
      <c r="E7777" s="2">
        <v>1.465104</v>
      </c>
      <c r="F7777" s="2">
        <v>0.59018619999999999</v>
      </c>
      <c r="G7777" s="2">
        <v>0.57688830000000002</v>
      </c>
      <c r="H7777" s="2">
        <v>0.79099810000000004</v>
      </c>
      <c r="I7777" s="2">
        <v>0.79285890000000003</v>
      </c>
    </row>
    <row r="7778" spans="1:9">
      <c r="A7778" t="s">
        <v>7784</v>
      </c>
      <c r="B7778" s="2">
        <v>1.9946839999999999</v>
      </c>
      <c r="C7778" s="2">
        <v>2.0820759999999998</v>
      </c>
      <c r="D7778" s="2">
        <v>2.4820259999999998</v>
      </c>
      <c r="E7778" s="2">
        <v>1.5301370000000001</v>
      </c>
      <c r="F7778" s="2">
        <v>1.2607839999999999</v>
      </c>
      <c r="G7778" s="2">
        <v>1.4788509999999999</v>
      </c>
      <c r="H7778" s="2">
        <v>3.2218230000000001</v>
      </c>
      <c r="I7778" s="2">
        <v>5.7135590000000001</v>
      </c>
    </row>
    <row r="7779" spans="1:9">
      <c r="A7779" t="s">
        <v>7785</v>
      </c>
      <c r="B7779" s="2">
        <v>17.358730000000001</v>
      </c>
      <c r="C7779" s="2">
        <v>19.10352</v>
      </c>
      <c r="D7779" s="2">
        <v>29.105029999999999</v>
      </c>
      <c r="E7779" s="2">
        <v>28.55339</v>
      </c>
      <c r="F7779" s="2">
        <v>14.649609999999999</v>
      </c>
      <c r="G7779" s="2">
        <v>15.987819999999999</v>
      </c>
      <c r="H7779" s="2">
        <v>56.894590000000001</v>
      </c>
      <c r="I7779" s="2">
        <v>57.79909</v>
      </c>
    </row>
    <row r="7780" spans="1:9">
      <c r="A7780" t="s">
        <v>7786</v>
      </c>
      <c r="B7780" s="2">
        <v>10.170360000000001</v>
      </c>
      <c r="C7780" s="2">
        <v>12.334720000000001</v>
      </c>
      <c r="D7780" s="2">
        <v>12.75034</v>
      </c>
      <c r="E7780" s="2">
        <v>9.4735630000000004</v>
      </c>
      <c r="F7780" s="2">
        <v>14.87716</v>
      </c>
      <c r="G7780" s="2">
        <v>15.79866</v>
      </c>
      <c r="H7780" s="2">
        <v>15.70514</v>
      </c>
      <c r="I7780" s="2">
        <v>15.56115</v>
      </c>
    </row>
    <row r="7781" spans="1:9">
      <c r="A7781" t="s">
        <v>7787</v>
      </c>
      <c r="B7781" s="2">
        <v>0.34731099999999998</v>
      </c>
      <c r="C7781" s="2">
        <v>0.33835900000000002</v>
      </c>
      <c r="D7781" s="2">
        <v>0</v>
      </c>
      <c r="E7781" s="2">
        <v>0</v>
      </c>
      <c r="F7781" s="2">
        <v>0.1536679</v>
      </c>
      <c r="G7781" s="2">
        <v>0.45061639999999997</v>
      </c>
      <c r="H7781" s="2">
        <v>0</v>
      </c>
      <c r="I7781" s="2">
        <v>0</v>
      </c>
    </row>
    <row r="7782" spans="1:9">
      <c r="A7782" t="s">
        <v>7788</v>
      </c>
      <c r="B7782" s="2">
        <v>1.9138820000000001</v>
      </c>
      <c r="C7782" s="2">
        <v>1.7211240000000001</v>
      </c>
      <c r="D7782" s="2">
        <v>2.0247419999999998</v>
      </c>
      <c r="E7782" s="2">
        <v>1.3175730000000001</v>
      </c>
      <c r="F7782" s="2">
        <v>1.954148</v>
      </c>
      <c r="G7782" s="2">
        <v>3.3108710000000001</v>
      </c>
      <c r="H7782" s="2">
        <v>0.76825480000000002</v>
      </c>
      <c r="I7782" s="2">
        <v>1.0267489999999999</v>
      </c>
    </row>
    <row r="7783" spans="1:9">
      <c r="A7783" t="s">
        <v>7789</v>
      </c>
      <c r="B7783" s="2">
        <v>0.47411639999999999</v>
      </c>
      <c r="C7783" s="2">
        <v>0</v>
      </c>
      <c r="D7783" s="2">
        <v>0</v>
      </c>
      <c r="E7783" s="2">
        <v>0.21215719999999999</v>
      </c>
      <c r="F7783" s="2">
        <v>0</v>
      </c>
      <c r="G7783" s="2">
        <v>0</v>
      </c>
      <c r="H7783" s="2">
        <v>0</v>
      </c>
      <c r="I7783" s="2">
        <v>0</v>
      </c>
    </row>
    <row r="7784" spans="1:9">
      <c r="A7784" t="s">
        <v>7790</v>
      </c>
      <c r="B7784" s="2">
        <v>0</v>
      </c>
      <c r="C7784" s="2">
        <v>0</v>
      </c>
      <c r="D7784" s="2">
        <v>0.23494699999999999</v>
      </c>
      <c r="E7784" s="2">
        <v>0</v>
      </c>
      <c r="F7784" s="2">
        <v>0.2267555</v>
      </c>
      <c r="G7784" s="2">
        <v>0</v>
      </c>
      <c r="H7784" s="2">
        <v>0</v>
      </c>
      <c r="I7784" s="2">
        <v>0</v>
      </c>
    </row>
    <row r="7785" spans="1:9">
      <c r="A7785" t="s">
        <v>7791</v>
      </c>
      <c r="B7785" s="2">
        <v>0.50019009999999997</v>
      </c>
      <c r="C7785" s="2">
        <v>0.7309466</v>
      </c>
      <c r="D7785" s="2">
        <v>0.51593409999999995</v>
      </c>
      <c r="E7785" s="2">
        <v>0.50360550000000004</v>
      </c>
      <c r="F7785" s="2">
        <v>1.1618740000000001</v>
      </c>
      <c r="G7785" s="2">
        <v>0.70304920000000004</v>
      </c>
      <c r="H7785" s="2">
        <v>0.48940669999999997</v>
      </c>
      <c r="I7785" s="2">
        <v>0.54506449999999995</v>
      </c>
    </row>
    <row r="7786" spans="1:9">
      <c r="A7786" t="s">
        <v>7792</v>
      </c>
      <c r="B7786" s="2">
        <v>0.32483190000000001</v>
      </c>
      <c r="C7786" s="2">
        <v>0.39557429999999999</v>
      </c>
      <c r="D7786" s="2">
        <v>0.14891389999999999</v>
      </c>
      <c r="E7786" s="2">
        <v>0.1453555</v>
      </c>
      <c r="F7786" s="2">
        <v>0.43116599999999999</v>
      </c>
      <c r="G7786" s="2">
        <v>0.3512092</v>
      </c>
      <c r="H7786" s="2">
        <v>7.0628670000000005E-2</v>
      </c>
      <c r="I7786" s="2">
        <v>0.14158960000000001</v>
      </c>
    </row>
    <row r="7787" spans="1:9">
      <c r="A7787" t="s">
        <v>7793</v>
      </c>
      <c r="B7787" s="2">
        <v>20.066009999999999</v>
      </c>
      <c r="C7787" s="2">
        <v>18.5548</v>
      </c>
      <c r="D7787" s="2">
        <v>16.99464</v>
      </c>
      <c r="E7787" s="2">
        <v>18.110430000000001</v>
      </c>
      <c r="F7787" s="2">
        <v>22.722200000000001</v>
      </c>
      <c r="G7787" s="2">
        <v>22.50441</v>
      </c>
      <c r="H7787" s="2">
        <v>24.846800000000002</v>
      </c>
      <c r="I7787" s="2">
        <v>24.312270000000002</v>
      </c>
    </row>
    <row r="7788" spans="1:9">
      <c r="A7788" t="s">
        <v>7794</v>
      </c>
      <c r="B7788" s="2">
        <v>9.6335200000000007</v>
      </c>
      <c r="C7788" s="2">
        <v>9.9907140000000005</v>
      </c>
      <c r="D7788" s="2">
        <v>8.7376869999999993</v>
      </c>
      <c r="E7788" s="2">
        <v>11.21735</v>
      </c>
      <c r="F7788" s="2">
        <v>16.682759999999998</v>
      </c>
      <c r="G7788" s="2">
        <v>20.07</v>
      </c>
      <c r="H7788" s="2">
        <v>17.657959999999999</v>
      </c>
      <c r="I7788" s="2">
        <v>18.331620000000001</v>
      </c>
    </row>
    <row r="7789" spans="1:9">
      <c r="A7789" t="s">
        <v>7795</v>
      </c>
      <c r="B7789" s="2">
        <v>30.516010000000001</v>
      </c>
      <c r="C7789" s="2">
        <v>30.88561</v>
      </c>
      <c r="D7789" s="2">
        <v>29.3781</v>
      </c>
      <c r="E7789" s="2">
        <v>32.924399999999999</v>
      </c>
      <c r="F7789" s="2">
        <v>25.203399999999998</v>
      </c>
      <c r="G7789" s="2">
        <v>25.07544</v>
      </c>
      <c r="H7789" s="2">
        <v>19.315629999999999</v>
      </c>
      <c r="I7789" s="2">
        <v>18.474299999999999</v>
      </c>
    </row>
    <row r="7790" spans="1:9">
      <c r="A7790" t="s">
        <v>7796</v>
      </c>
      <c r="B7790" s="2">
        <v>0.85705659999999995</v>
      </c>
      <c r="C7790" s="2">
        <v>2.087415</v>
      </c>
      <c r="D7790" s="2">
        <v>0.78580740000000004</v>
      </c>
      <c r="E7790" s="2">
        <v>0.76702999999999999</v>
      </c>
      <c r="F7790" s="2">
        <v>3.7920500000000001</v>
      </c>
      <c r="G7790" s="2">
        <v>2.5946259999999999</v>
      </c>
      <c r="H7790" s="2">
        <v>3.3543189999999998</v>
      </c>
      <c r="I7790" s="2">
        <v>4.1093669999999998</v>
      </c>
    </row>
    <row r="7791" spans="1:9">
      <c r="A7791" t="s">
        <v>7797</v>
      </c>
      <c r="B7791" s="2">
        <v>0</v>
      </c>
      <c r="C7791" s="2">
        <v>0</v>
      </c>
      <c r="D7791" s="2">
        <v>0.70257879999999995</v>
      </c>
      <c r="E7791" s="2">
        <v>0.34289510000000001</v>
      </c>
      <c r="F7791" s="2">
        <v>0.3390416</v>
      </c>
      <c r="G7791" s="2">
        <v>0.99420719999999996</v>
      </c>
      <c r="H7791" s="2">
        <v>0.66645480000000001</v>
      </c>
      <c r="I7791" s="2">
        <v>0</v>
      </c>
    </row>
    <row r="7792" spans="1:9">
      <c r="A7792" t="s">
        <v>7798</v>
      </c>
      <c r="B7792" s="2">
        <v>32.209150000000001</v>
      </c>
      <c r="C7792" s="2">
        <v>28.817409999999999</v>
      </c>
      <c r="D7792" s="2">
        <v>22.44998</v>
      </c>
      <c r="E7792" s="2">
        <v>24.119589999999999</v>
      </c>
      <c r="F7792" s="2">
        <v>47.98789</v>
      </c>
      <c r="G7792" s="2">
        <v>56.287959999999998</v>
      </c>
      <c r="H7792" s="2">
        <v>37.160260000000001</v>
      </c>
      <c r="I7792" s="2">
        <v>35.385300000000001</v>
      </c>
    </row>
    <row r="7793" spans="1:9">
      <c r="A7793" t="s">
        <v>7799</v>
      </c>
      <c r="B7793" s="2">
        <v>1.0659909999999999</v>
      </c>
      <c r="C7793" s="2">
        <v>1.5577719999999999</v>
      </c>
      <c r="D7793" s="2">
        <v>0.8796351</v>
      </c>
      <c r="E7793" s="2">
        <v>1.4310259999999999</v>
      </c>
      <c r="F7793" s="2">
        <v>1.9809220000000001</v>
      </c>
      <c r="G7793" s="2">
        <v>1.4752670000000001</v>
      </c>
      <c r="H7793" s="2">
        <v>1.7615270000000001</v>
      </c>
      <c r="I7793" s="2">
        <v>1.3939509999999999</v>
      </c>
    </row>
    <row r="7794" spans="1:9">
      <c r="A7794" t="s">
        <v>7800</v>
      </c>
      <c r="B7794" s="2">
        <v>2.3605369999999999</v>
      </c>
      <c r="C7794" s="2">
        <v>2.5702470000000002</v>
      </c>
      <c r="D7794" s="2">
        <v>2.3552680000000001</v>
      </c>
      <c r="E7794" s="2">
        <v>3.4174129999999998</v>
      </c>
      <c r="F7794" s="2">
        <v>2.2117140000000002</v>
      </c>
      <c r="G7794" s="2">
        <v>2.8825069999999999</v>
      </c>
      <c r="H7794" s="2">
        <v>2.2341690000000001</v>
      </c>
      <c r="I7794" s="2">
        <v>1.755225</v>
      </c>
    </row>
    <row r="7795" spans="1:9">
      <c r="A7795" t="s">
        <v>7801</v>
      </c>
      <c r="B7795" s="2">
        <v>0.53911620000000005</v>
      </c>
      <c r="C7795" s="2">
        <v>0.78783080000000005</v>
      </c>
      <c r="D7795" s="2">
        <v>0.1647661</v>
      </c>
      <c r="E7795" s="2">
        <v>0.48248659999999999</v>
      </c>
      <c r="F7795" s="2">
        <v>3.498472</v>
      </c>
      <c r="G7795" s="2">
        <v>2.6424530000000002</v>
      </c>
      <c r="H7795" s="2">
        <v>1.3285020000000001</v>
      </c>
      <c r="I7795" s="2">
        <v>1.801614</v>
      </c>
    </row>
    <row r="7796" spans="1:9">
      <c r="A7796" t="s">
        <v>7802</v>
      </c>
      <c r="B7796" s="2">
        <v>4.9469960000000004</v>
      </c>
      <c r="C7796" s="2">
        <v>4.283989</v>
      </c>
      <c r="D7796" s="2">
        <v>3.401805</v>
      </c>
      <c r="E7796" s="2">
        <v>2.2136779999999998</v>
      </c>
      <c r="F7796" s="2">
        <v>13.7408</v>
      </c>
      <c r="G7796" s="2">
        <v>15.33296</v>
      </c>
      <c r="H7796" s="2">
        <v>7.0513680000000001</v>
      </c>
      <c r="I7796" s="2">
        <v>6.1095899999999999</v>
      </c>
    </row>
    <row r="7797" spans="1:9">
      <c r="A7797" t="s">
        <v>7803</v>
      </c>
      <c r="B7797" s="2">
        <v>3.3740109999999999</v>
      </c>
      <c r="C7797" s="2">
        <v>3.1044330000000002</v>
      </c>
      <c r="D7797" s="2">
        <v>5.8433190000000002</v>
      </c>
      <c r="E7797" s="2">
        <v>3.0196000000000001</v>
      </c>
      <c r="F7797" s="2">
        <v>8.7911249999999992</v>
      </c>
      <c r="G7797" s="2">
        <v>6.1610519999999998</v>
      </c>
      <c r="H7797" s="2">
        <v>5.8689289999999996</v>
      </c>
      <c r="I7797" s="2">
        <v>6.8631909999999996</v>
      </c>
    </row>
    <row r="7798" spans="1:9">
      <c r="A7798" t="s">
        <v>7804</v>
      </c>
      <c r="B7798" s="2">
        <v>3.8005650000000002E-2</v>
      </c>
      <c r="C7798" s="2">
        <v>0.1110782</v>
      </c>
      <c r="D7798" s="2">
        <v>0.1045384</v>
      </c>
      <c r="E7798" s="2">
        <v>0.1020404</v>
      </c>
      <c r="F7798" s="2">
        <v>3.3631220000000003E-2</v>
      </c>
      <c r="G7798" s="2">
        <v>0.16436729999999999</v>
      </c>
      <c r="H7798" s="2">
        <v>0.23138139999999999</v>
      </c>
      <c r="I7798" s="2">
        <v>0.13252900000000001</v>
      </c>
    </row>
    <row r="7799" spans="1:9">
      <c r="A7799" t="s">
        <v>7805</v>
      </c>
      <c r="B7799" s="2">
        <v>28.915459999999999</v>
      </c>
      <c r="C7799" s="2">
        <v>26.619509999999998</v>
      </c>
      <c r="D7799" s="2">
        <v>20.18777</v>
      </c>
      <c r="E7799" s="2">
        <v>22.079509999999999</v>
      </c>
      <c r="F7799" s="2">
        <v>20.18815</v>
      </c>
      <c r="G7799" s="2">
        <v>22.94567</v>
      </c>
      <c r="H7799" s="2">
        <v>13.151059999999999</v>
      </c>
      <c r="I7799" s="2">
        <v>14.569570000000001</v>
      </c>
    </row>
    <row r="7800" spans="1:9">
      <c r="A7800" t="s">
        <v>7806</v>
      </c>
      <c r="B7800" s="2">
        <v>0</v>
      </c>
      <c r="C7800" s="2">
        <v>0</v>
      </c>
      <c r="D7800" s="2">
        <v>0</v>
      </c>
      <c r="E7800" s="2">
        <v>0.22080140000000001</v>
      </c>
      <c r="F7800" s="2">
        <v>0.43663990000000003</v>
      </c>
      <c r="G7800" s="2">
        <v>0.2134008</v>
      </c>
      <c r="H7800" s="2">
        <v>0</v>
      </c>
      <c r="I7800" s="2">
        <v>0</v>
      </c>
    </row>
    <row r="7801" spans="1:9">
      <c r="A7801" t="s">
        <v>7807</v>
      </c>
      <c r="B7801" s="2">
        <v>73.40437</v>
      </c>
      <c r="C7801" s="2">
        <v>75.024150000000006</v>
      </c>
      <c r="D7801" s="2">
        <v>39.059249999999999</v>
      </c>
      <c r="E7801" s="2">
        <v>41.645220000000002</v>
      </c>
      <c r="F7801" s="2">
        <v>38.56738</v>
      </c>
      <c r="G7801" s="2">
        <v>35.714260000000003</v>
      </c>
      <c r="H7801" s="2">
        <v>33.060859999999998</v>
      </c>
      <c r="I7801" s="2">
        <v>39.137880000000003</v>
      </c>
    </row>
    <row r="7802" spans="1:9">
      <c r="A7802" t="s">
        <v>7808</v>
      </c>
      <c r="B7802" s="2">
        <v>1.3241449999999999</v>
      </c>
      <c r="C7802" s="2">
        <v>1.1978709999999999</v>
      </c>
      <c r="D7802" s="2">
        <v>1.994537</v>
      </c>
      <c r="E7802" s="2">
        <v>1.3543480000000001</v>
      </c>
      <c r="F7802" s="2">
        <v>2.845647</v>
      </c>
      <c r="G7802" s="2">
        <v>3.1905779999999999</v>
      </c>
      <c r="H7802" s="2">
        <v>1.5629440000000001</v>
      </c>
      <c r="I7802" s="2">
        <v>1.154352</v>
      </c>
    </row>
    <row r="7803" spans="1:9">
      <c r="A7803" t="s">
        <v>7809</v>
      </c>
      <c r="B7803" s="2">
        <v>1.3687640000000001</v>
      </c>
      <c r="C7803" s="2">
        <v>0.38099539999999998</v>
      </c>
      <c r="D7803" s="2">
        <v>0.3585643</v>
      </c>
      <c r="E7803" s="2">
        <v>0.34999609999999998</v>
      </c>
      <c r="F7803" s="2">
        <v>1.297736</v>
      </c>
      <c r="G7803" s="2">
        <v>1.353062</v>
      </c>
      <c r="H7803" s="2">
        <v>0.1700641</v>
      </c>
      <c r="I7803" s="2">
        <v>0.25569629999999999</v>
      </c>
    </row>
    <row r="7804" spans="1:9">
      <c r="A7804" t="s">
        <v>7810</v>
      </c>
      <c r="B7804" s="2">
        <v>6.4916580000000002</v>
      </c>
      <c r="C7804" s="2">
        <v>8.1550650000000005</v>
      </c>
      <c r="D7804" s="2">
        <v>6.5002009999999997</v>
      </c>
      <c r="E7804" s="2">
        <v>5.73332</v>
      </c>
      <c r="F7804" s="2">
        <v>9.0702200000000008</v>
      </c>
      <c r="G7804" s="2">
        <v>7.9053849999999999</v>
      </c>
      <c r="H7804" s="2">
        <v>7.0574519999999996</v>
      </c>
      <c r="I7804" s="2">
        <v>6.4038810000000002</v>
      </c>
    </row>
    <row r="7805" spans="1:9">
      <c r="A7805" t="s">
        <v>7811</v>
      </c>
      <c r="B7805" s="2">
        <v>0.40939110000000001</v>
      </c>
      <c r="C7805" s="2">
        <v>0.33747919999999998</v>
      </c>
      <c r="D7805" s="2">
        <v>8.6620939999999993E-2</v>
      </c>
      <c r="E7805" s="2">
        <v>0.16910210000000001</v>
      </c>
      <c r="F7805" s="2">
        <v>0.27866960000000002</v>
      </c>
      <c r="G7805" s="2">
        <v>0.2996297</v>
      </c>
      <c r="H7805" s="2">
        <v>5.4778140000000003E-2</v>
      </c>
      <c r="I7805" s="2">
        <v>0.16472100000000001</v>
      </c>
    </row>
    <row r="7806" spans="1:9">
      <c r="A7806" t="s">
        <v>7812</v>
      </c>
      <c r="B7806" s="2">
        <v>4.027704</v>
      </c>
      <c r="C7806" s="2">
        <v>3.9623599999999999</v>
      </c>
      <c r="D7806" s="2">
        <v>2.498119</v>
      </c>
      <c r="E7806" s="2">
        <v>2.9331770000000001</v>
      </c>
      <c r="F7806" s="2">
        <v>2.3760789999999998</v>
      </c>
      <c r="G7806" s="2">
        <v>2.6982469999999998</v>
      </c>
      <c r="H7806" s="2">
        <v>2.678763</v>
      </c>
      <c r="I7806" s="2">
        <v>1.8244670000000001</v>
      </c>
    </row>
    <row r="7807" spans="1:9">
      <c r="A7807" t="s">
        <v>7813</v>
      </c>
      <c r="B7807" s="2">
        <v>14.71977</v>
      </c>
      <c r="C7807" s="2">
        <v>12.99213</v>
      </c>
      <c r="D7807" s="2">
        <v>10.035550000000001</v>
      </c>
      <c r="E7807" s="2">
        <v>9.7957420000000006</v>
      </c>
      <c r="F7807" s="2">
        <v>19.81663</v>
      </c>
      <c r="G7807" s="2">
        <v>18.06427</v>
      </c>
      <c r="H7807" s="2">
        <v>14.33405</v>
      </c>
      <c r="I7807" s="2">
        <v>14.6968</v>
      </c>
    </row>
    <row r="7808" spans="1:9">
      <c r="A7808" t="s">
        <v>7814</v>
      </c>
      <c r="B7808" s="2">
        <v>0.60356100000000001</v>
      </c>
      <c r="C7808" s="2">
        <v>0.29400209999999999</v>
      </c>
      <c r="D7808" s="2">
        <v>0.27669270000000001</v>
      </c>
      <c r="E7808" s="2">
        <v>0.54016189999999997</v>
      </c>
      <c r="F7808" s="2">
        <v>0.53409150000000005</v>
      </c>
      <c r="G7808" s="2">
        <v>0.78308630000000001</v>
      </c>
      <c r="H7808" s="2">
        <v>0</v>
      </c>
      <c r="I7808" s="2">
        <v>0</v>
      </c>
    </row>
    <row r="7809" spans="1:9">
      <c r="A7809" t="s">
        <v>7815</v>
      </c>
      <c r="B7809" s="2">
        <v>0</v>
      </c>
      <c r="C7809" s="2">
        <v>0</v>
      </c>
      <c r="D7809" s="2">
        <v>0</v>
      </c>
      <c r="E7809" s="2">
        <v>0</v>
      </c>
      <c r="F7809" s="2">
        <v>6.0059269999999998E-2</v>
      </c>
      <c r="G7809" s="2">
        <v>0</v>
      </c>
      <c r="H7809" s="2">
        <v>5.9029320000000003E-2</v>
      </c>
      <c r="I7809" s="2">
        <v>0</v>
      </c>
    </row>
    <row r="7810" spans="1:9">
      <c r="A7810" t="s">
        <v>7816</v>
      </c>
      <c r="B7810" s="2">
        <v>510.48899999999998</v>
      </c>
      <c r="C7810" s="2">
        <v>514.27020000000005</v>
      </c>
      <c r="D7810" s="2">
        <v>729.81489999999997</v>
      </c>
      <c r="E7810" s="2">
        <v>724.82420000000002</v>
      </c>
      <c r="F7810" s="2">
        <v>167.0916</v>
      </c>
      <c r="G7810" s="2">
        <v>159.41659999999999</v>
      </c>
      <c r="H7810" s="2">
        <v>270.6859</v>
      </c>
      <c r="I7810" s="2">
        <v>269.80689999999998</v>
      </c>
    </row>
    <row r="7811" spans="1:9">
      <c r="A7811" t="s">
        <v>7817</v>
      </c>
      <c r="B7811" s="2">
        <v>0.11035789999999999</v>
      </c>
      <c r="C7811" s="2">
        <v>0.21502689999999999</v>
      </c>
      <c r="D7811" s="2">
        <v>0.40473439999999999</v>
      </c>
      <c r="E7811" s="2">
        <v>0.49382870000000001</v>
      </c>
      <c r="F7811" s="2">
        <v>0.48827900000000002</v>
      </c>
      <c r="G7811" s="2">
        <v>0.66818809999999995</v>
      </c>
      <c r="H7811" s="2">
        <v>1.2477549999999999</v>
      </c>
      <c r="I7811" s="2">
        <v>1.2506900000000001</v>
      </c>
    </row>
    <row r="7812" spans="1:9">
      <c r="A7812" t="s">
        <v>7818</v>
      </c>
      <c r="B7812" s="2">
        <v>20.245429999999999</v>
      </c>
      <c r="C7812" s="2">
        <v>18.901789999999998</v>
      </c>
      <c r="D7812" s="2">
        <v>12.684290000000001</v>
      </c>
      <c r="E7812" s="2">
        <v>14.495050000000001</v>
      </c>
      <c r="F7812" s="2">
        <v>7.1660779999999997</v>
      </c>
      <c r="G7812" s="2">
        <v>8.0261209999999998</v>
      </c>
      <c r="H7812" s="2">
        <v>8.5105190000000004</v>
      </c>
      <c r="I7812" s="2">
        <v>7.9422269999999999</v>
      </c>
    </row>
    <row r="7813" spans="1:9">
      <c r="A7813" t="s">
        <v>7819</v>
      </c>
      <c r="B7813" s="2">
        <v>3.0665330000000002</v>
      </c>
      <c r="C7813" s="2">
        <v>4.6057180000000004</v>
      </c>
      <c r="D7813" s="2">
        <v>1.2886519999999999</v>
      </c>
      <c r="E7813" s="2">
        <v>1.3722099999999999</v>
      </c>
      <c r="F7813" s="2">
        <v>2.261314</v>
      </c>
      <c r="G7813" s="2">
        <v>1.9893270000000001</v>
      </c>
      <c r="H7813" s="2">
        <v>0.55563379999999996</v>
      </c>
      <c r="I7813" s="2">
        <v>1.002494</v>
      </c>
    </row>
    <row r="7814" spans="1:9">
      <c r="A7814" t="s">
        <v>7820</v>
      </c>
      <c r="B7814" s="2">
        <v>2.4046280000000002</v>
      </c>
      <c r="C7814" s="2">
        <v>2.3426490000000002</v>
      </c>
      <c r="D7814" s="2">
        <v>2.4452410000000002</v>
      </c>
      <c r="E7814" s="2">
        <v>2.4650660000000002</v>
      </c>
      <c r="F7814" s="2">
        <v>2.940312</v>
      </c>
      <c r="G7814" s="2">
        <v>2.7606120000000001</v>
      </c>
      <c r="H7814" s="2">
        <v>2.58569</v>
      </c>
      <c r="I7814" s="2">
        <v>2.4012009999999999</v>
      </c>
    </row>
    <row r="7815" spans="1:9">
      <c r="A7815" t="s">
        <v>7821</v>
      </c>
      <c r="B7815" s="2">
        <v>1.6248359999999999</v>
      </c>
      <c r="C7815" s="2">
        <v>1.8090930000000001</v>
      </c>
      <c r="D7815" s="2">
        <v>1.702583</v>
      </c>
      <c r="E7815" s="2">
        <v>2.4928469999999998</v>
      </c>
      <c r="F7815" s="2">
        <v>0</v>
      </c>
      <c r="G7815" s="2">
        <v>0.60232390000000002</v>
      </c>
      <c r="H7815" s="2">
        <v>0.20188030000000001</v>
      </c>
      <c r="I7815" s="2">
        <v>0.60706559999999998</v>
      </c>
    </row>
    <row r="7816" spans="1:9">
      <c r="A7816" t="s">
        <v>7822</v>
      </c>
      <c r="B7816" s="2">
        <v>11.67315</v>
      </c>
      <c r="C7816" s="2">
        <v>13.0687</v>
      </c>
      <c r="D7816" s="2">
        <v>26.490749999999998</v>
      </c>
      <c r="E7816" s="2">
        <v>23.43357</v>
      </c>
      <c r="F7816" s="2">
        <v>15.97946</v>
      </c>
      <c r="G7816" s="2">
        <v>14.50375</v>
      </c>
      <c r="H7816" s="2">
        <v>49.696480000000001</v>
      </c>
      <c r="I7816" s="2">
        <v>50.431849999999997</v>
      </c>
    </row>
    <row r="7817" spans="1:9">
      <c r="A7817" t="s">
        <v>7823</v>
      </c>
      <c r="B7817" s="2">
        <v>0.95578609999999997</v>
      </c>
      <c r="C7817" s="2">
        <v>1.0641719999999999</v>
      </c>
      <c r="D7817" s="2">
        <v>1.6274690000000001</v>
      </c>
      <c r="E7817" s="2">
        <v>2.0773730000000001</v>
      </c>
      <c r="F7817" s="2">
        <v>2.1144400000000001</v>
      </c>
      <c r="G7817" s="2">
        <v>1.889643</v>
      </c>
      <c r="H7817" s="2">
        <v>3.3250869999999999</v>
      </c>
      <c r="I7817" s="2">
        <v>3.7495229999999999</v>
      </c>
    </row>
    <row r="7818" spans="1:9">
      <c r="A7818" t="s">
        <v>7824</v>
      </c>
      <c r="B7818" s="2">
        <v>0.48159649999999998</v>
      </c>
      <c r="C7818" s="2">
        <v>0.11729580000000001</v>
      </c>
      <c r="D7818" s="2">
        <v>1.0487059999999999</v>
      </c>
      <c r="E7818" s="2">
        <v>1.2930269999999999</v>
      </c>
      <c r="F7818" s="2">
        <v>1.331766</v>
      </c>
      <c r="G7818" s="2">
        <v>1.51004</v>
      </c>
      <c r="H7818" s="2">
        <v>2.7749269999999999</v>
      </c>
      <c r="I7818" s="2">
        <v>2.4665729999999999</v>
      </c>
    </row>
    <row r="7819" spans="1:9">
      <c r="A7819" t="s">
        <v>7825</v>
      </c>
      <c r="B7819" s="2">
        <v>0.68006520000000004</v>
      </c>
      <c r="C7819" s="2">
        <v>0.93859349999999997</v>
      </c>
      <c r="D7819" s="2">
        <v>0.51960810000000002</v>
      </c>
      <c r="E7819" s="2">
        <v>0.304315</v>
      </c>
      <c r="F7819" s="2">
        <v>1.7552209999999999</v>
      </c>
      <c r="G7819" s="2">
        <v>1.8627309999999999</v>
      </c>
      <c r="H7819" s="2">
        <v>0.78862690000000002</v>
      </c>
      <c r="I7819" s="2">
        <v>0.69167190000000001</v>
      </c>
    </row>
    <row r="7820" spans="1:9">
      <c r="A7820" t="s">
        <v>7826</v>
      </c>
      <c r="B7820" s="2">
        <v>0.57490889999999994</v>
      </c>
      <c r="C7820" s="2">
        <v>0.65343910000000005</v>
      </c>
      <c r="D7820" s="2">
        <v>0.1757051</v>
      </c>
      <c r="E7820" s="2">
        <v>0.17150650000000001</v>
      </c>
      <c r="F7820" s="2">
        <v>0.93268510000000004</v>
      </c>
      <c r="G7820" s="2">
        <v>0.41439550000000003</v>
      </c>
      <c r="H7820" s="2">
        <v>0.6666841</v>
      </c>
      <c r="I7820" s="2">
        <v>0.66825250000000003</v>
      </c>
    </row>
    <row r="7821" spans="1:9">
      <c r="A7821" t="s">
        <v>7827</v>
      </c>
      <c r="B7821" s="2">
        <v>19.14986</v>
      </c>
      <c r="C7821" s="2">
        <v>19.746569999999998</v>
      </c>
      <c r="D7821" s="2">
        <v>13.453440000000001</v>
      </c>
      <c r="E7821" s="2">
        <v>13.02068</v>
      </c>
      <c r="F7821" s="2">
        <v>46.875830000000001</v>
      </c>
      <c r="G7821" s="2">
        <v>45.281849999999999</v>
      </c>
      <c r="H7821" s="2">
        <v>26.06419</v>
      </c>
      <c r="I7821" s="2">
        <v>22.222940000000001</v>
      </c>
    </row>
    <row r="7822" spans="1:9">
      <c r="A7822" t="s">
        <v>7828</v>
      </c>
      <c r="B7822" s="2">
        <v>10.64077</v>
      </c>
      <c r="C7822" s="2">
        <v>8.6234649999999995</v>
      </c>
      <c r="D7822" s="2">
        <v>16.31786</v>
      </c>
      <c r="E7822" s="2">
        <v>16.686399999999999</v>
      </c>
      <c r="F7822" s="2">
        <v>7.5828179999999996</v>
      </c>
      <c r="G7822" s="2">
        <v>9.3667669999999994</v>
      </c>
      <c r="H7822" s="2">
        <v>22.112649999999999</v>
      </c>
      <c r="I7822" s="2">
        <v>21.67212</v>
      </c>
    </row>
    <row r="7823" spans="1:9">
      <c r="A7823" t="s">
        <v>7829</v>
      </c>
      <c r="B7823" s="2">
        <v>0</v>
      </c>
      <c r="C7823" s="2">
        <v>1.137794</v>
      </c>
      <c r="D7823" s="2">
        <v>0</v>
      </c>
      <c r="E7823" s="2">
        <v>0</v>
      </c>
      <c r="F7823" s="2">
        <v>1.0334730000000001</v>
      </c>
      <c r="G7823" s="2">
        <v>1.0101869999999999</v>
      </c>
      <c r="H7823" s="2">
        <v>0.50787490000000002</v>
      </c>
      <c r="I7823" s="2">
        <v>0.50906969999999996</v>
      </c>
    </row>
    <row r="7824" spans="1:9">
      <c r="A7824" t="s">
        <v>7830</v>
      </c>
      <c r="B7824" s="2">
        <v>83.832310000000007</v>
      </c>
      <c r="C7824" s="2">
        <v>84.751329999999996</v>
      </c>
      <c r="D7824" s="2">
        <v>127.318</v>
      </c>
      <c r="E7824" s="2">
        <v>119.4555</v>
      </c>
      <c r="F7824" s="2">
        <v>77.395120000000006</v>
      </c>
      <c r="G7824" s="2">
        <v>75.246179999999995</v>
      </c>
      <c r="H7824" s="2">
        <v>148.2662</v>
      </c>
      <c r="I7824" s="2">
        <v>151.06469999999999</v>
      </c>
    </row>
    <row r="7825" spans="1:9">
      <c r="A7825" t="s">
        <v>7831</v>
      </c>
      <c r="B7825" s="2">
        <v>1.646614</v>
      </c>
      <c r="C7825" s="2">
        <v>1.914658</v>
      </c>
      <c r="D7825" s="2">
        <v>3.555164</v>
      </c>
      <c r="E7825" s="2">
        <v>4.8012509999999997</v>
      </c>
      <c r="F7825" s="2">
        <v>1.9741219999999999</v>
      </c>
      <c r="G7825" s="2">
        <v>1.6080350000000001</v>
      </c>
      <c r="H7825" s="2">
        <v>8.1306469999999997</v>
      </c>
      <c r="I7825" s="2">
        <v>9.5852470000000007</v>
      </c>
    </row>
    <row r="7826" spans="1:9">
      <c r="A7826" t="s">
        <v>7832</v>
      </c>
      <c r="B7826" s="2">
        <v>0.2071982</v>
      </c>
      <c r="C7826" s="2">
        <v>0.26914349999999998</v>
      </c>
      <c r="D7826" s="2">
        <v>0.75989309999999999</v>
      </c>
      <c r="E7826" s="2">
        <v>0.61811240000000001</v>
      </c>
      <c r="F7826" s="2">
        <v>1.1000989999999999</v>
      </c>
      <c r="G7826" s="2">
        <v>1.075312</v>
      </c>
      <c r="H7826" s="2">
        <v>3.66418</v>
      </c>
      <c r="I7826" s="2">
        <v>3.8534290000000002</v>
      </c>
    </row>
    <row r="7827" spans="1:9">
      <c r="A7827" t="s">
        <v>7833</v>
      </c>
      <c r="B7827" s="2">
        <v>0.83961830000000004</v>
      </c>
      <c r="C7827" s="2">
        <v>1.5337069999999999</v>
      </c>
      <c r="D7827" s="2">
        <v>0.48113679999999998</v>
      </c>
      <c r="E7827" s="2">
        <v>0.84535139999999998</v>
      </c>
      <c r="F7827" s="2">
        <v>1.207341</v>
      </c>
      <c r="G7827" s="2">
        <v>1.180137</v>
      </c>
      <c r="H7827" s="2">
        <v>1.3691960000000001</v>
      </c>
      <c r="I7827" s="2">
        <v>2.5618439999999998</v>
      </c>
    </row>
    <row r="7828" spans="1:9">
      <c r="A7828" t="s">
        <v>7834</v>
      </c>
      <c r="B7828" s="2">
        <v>5.8156080000000001</v>
      </c>
      <c r="C7828" s="2">
        <v>6.2558889999999998</v>
      </c>
      <c r="D7828" s="2">
        <v>5.8875739999999999</v>
      </c>
      <c r="E7828" s="2">
        <v>5.7468859999999999</v>
      </c>
      <c r="F7828" s="2">
        <v>10.18526</v>
      </c>
      <c r="G7828" s="2">
        <v>11.003740000000001</v>
      </c>
      <c r="H7828" s="2">
        <v>9.3783440000000002</v>
      </c>
      <c r="I7828" s="2">
        <v>9.083539</v>
      </c>
    </row>
    <row r="7829" spans="1:9">
      <c r="A7829" t="s">
        <v>7835</v>
      </c>
      <c r="B7829" s="2">
        <v>8.6294179999999994</v>
      </c>
      <c r="C7829" s="2">
        <v>6.6735939999999996</v>
      </c>
      <c r="D7829" s="2">
        <v>5.4650129999999999</v>
      </c>
      <c r="E7829" s="2">
        <v>4.219767</v>
      </c>
      <c r="F7829" s="2">
        <v>5.8255379999999999</v>
      </c>
      <c r="G7829" s="2">
        <v>6.5407250000000001</v>
      </c>
      <c r="H7829" s="2">
        <v>3.0949390000000001</v>
      </c>
      <c r="I7829" s="2">
        <v>3.4899969999999998</v>
      </c>
    </row>
    <row r="7830" spans="1:9">
      <c r="A7830" t="s">
        <v>7836</v>
      </c>
      <c r="B7830" s="2">
        <v>85.009990000000002</v>
      </c>
      <c r="C7830" s="2">
        <v>84.987610000000004</v>
      </c>
      <c r="D7830" s="2">
        <v>87.382800000000003</v>
      </c>
      <c r="E7830" s="2">
        <v>82.057259999999999</v>
      </c>
      <c r="F7830" s="2">
        <v>73.378630000000001</v>
      </c>
      <c r="G7830" s="2">
        <v>77.622159999999994</v>
      </c>
      <c r="H7830" s="2">
        <v>63.16574</v>
      </c>
      <c r="I7830" s="2">
        <v>65.740170000000006</v>
      </c>
    </row>
    <row r="7831" spans="1:9">
      <c r="A7831" t="s">
        <v>7837</v>
      </c>
      <c r="B7831" s="2">
        <v>115.34699999999999</v>
      </c>
      <c r="C7831" s="2">
        <v>116.20229999999999</v>
      </c>
      <c r="D7831" s="2">
        <v>94.525130000000004</v>
      </c>
      <c r="E7831" s="2">
        <v>101.5758</v>
      </c>
      <c r="F7831" s="2">
        <v>116.7983</v>
      </c>
      <c r="G7831" s="2">
        <v>114.36660000000001</v>
      </c>
      <c r="H7831" s="2">
        <v>78.004530000000003</v>
      </c>
      <c r="I7831" s="2">
        <v>85.644109999999998</v>
      </c>
    </row>
    <row r="7832" spans="1:9">
      <c r="A7832" t="s">
        <v>7838</v>
      </c>
      <c r="B7832" s="2">
        <v>4.579936</v>
      </c>
      <c r="C7832" s="2">
        <v>1.419692</v>
      </c>
      <c r="D7832" s="2">
        <v>2.0995970000000002</v>
      </c>
      <c r="E7832" s="2">
        <v>3.1672950000000002</v>
      </c>
      <c r="F7832" s="2">
        <v>6.4476180000000003</v>
      </c>
      <c r="G7832" s="2">
        <v>6.1222750000000001</v>
      </c>
      <c r="H7832" s="2">
        <v>3.2590539999999999</v>
      </c>
      <c r="I7832" s="2">
        <v>2.722267</v>
      </c>
    </row>
    <row r="7833" spans="1:9">
      <c r="A7833" t="s">
        <v>7839</v>
      </c>
      <c r="B7833" s="2">
        <v>23.408809999999999</v>
      </c>
      <c r="C7833" s="2">
        <v>22.491610000000001</v>
      </c>
      <c r="D7833" s="2">
        <v>13.58653</v>
      </c>
      <c r="E7833" s="2">
        <v>12.685269999999999</v>
      </c>
      <c r="F7833" s="2">
        <v>18.053899999999999</v>
      </c>
      <c r="G7833" s="2">
        <v>19.133189999999999</v>
      </c>
      <c r="H7833" s="2">
        <v>5.7902440000000004</v>
      </c>
      <c r="I7833" s="2">
        <v>7.956912</v>
      </c>
    </row>
    <row r="7834" spans="1:9">
      <c r="A7834" t="s">
        <v>7840</v>
      </c>
      <c r="B7834" s="2">
        <v>3.20546</v>
      </c>
      <c r="C7834" s="2">
        <v>3.5535749999999999</v>
      </c>
      <c r="D7834" s="2">
        <v>3.749736</v>
      </c>
      <c r="E7834" s="2">
        <v>3.0665979999999999</v>
      </c>
      <c r="F7834" s="2">
        <v>9.0964050000000007</v>
      </c>
      <c r="G7834" s="2">
        <v>7.4573429999999998</v>
      </c>
      <c r="H7834" s="2">
        <v>4.5182729999999998</v>
      </c>
      <c r="I7834" s="2">
        <v>4.6252620000000002</v>
      </c>
    </row>
    <row r="7835" spans="1:9">
      <c r="A7835" t="s">
        <v>7841</v>
      </c>
      <c r="B7835" s="2">
        <v>47.75329</v>
      </c>
      <c r="C7835" s="2">
        <v>51.328069999999997</v>
      </c>
      <c r="D7835" s="2">
        <v>43.783450000000002</v>
      </c>
      <c r="E7835" s="2">
        <v>40.858649999999997</v>
      </c>
      <c r="F7835" s="2">
        <v>29.25479</v>
      </c>
      <c r="G7835" s="2">
        <v>25.69068</v>
      </c>
      <c r="H7835" s="2">
        <v>30.852540000000001</v>
      </c>
      <c r="I7835" s="2">
        <v>28.36328</v>
      </c>
    </row>
    <row r="7836" spans="1:9">
      <c r="A7836" t="s">
        <v>7842</v>
      </c>
      <c r="B7836" s="2">
        <v>23.13964</v>
      </c>
      <c r="C7836" s="2">
        <v>23.764299999999999</v>
      </c>
      <c r="D7836" s="2">
        <v>18.829190000000001</v>
      </c>
      <c r="E7836" s="2">
        <v>21.485600000000002</v>
      </c>
      <c r="F7836" s="2">
        <v>19.623100000000001</v>
      </c>
      <c r="G7836" s="2">
        <v>19.681329999999999</v>
      </c>
      <c r="H7836" s="2">
        <v>15.429270000000001</v>
      </c>
      <c r="I7836" s="2">
        <v>15.801780000000001</v>
      </c>
    </row>
    <row r="7837" spans="1:9">
      <c r="A7837" t="s">
        <v>7843</v>
      </c>
      <c r="B7837" s="2">
        <v>0</v>
      </c>
      <c r="C7837" s="2">
        <v>0.96800450000000005</v>
      </c>
      <c r="D7837" s="2">
        <v>2.1256979999999999</v>
      </c>
      <c r="E7837" s="2">
        <v>1.185659</v>
      </c>
      <c r="F7837" s="2">
        <v>1.7585010000000001</v>
      </c>
      <c r="G7837" s="2">
        <v>1.432399</v>
      </c>
      <c r="H7837" s="2">
        <v>1.728345</v>
      </c>
      <c r="I7837" s="2">
        <v>1.154941</v>
      </c>
    </row>
    <row r="7838" spans="1:9">
      <c r="A7838" t="s">
        <v>7844</v>
      </c>
      <c r="B7838" s="2">
        <v>190.11689999999999</v>
      </c>
      <c r="C7838" s="2">
        <v>163.6798</v>
      </c>
      <c r="D7838" s="2">
        <v>170.25829999999999</v>
      </c>
      <c r="E7838" s="2">
        <v>150.3622</v>
      </c>
      <c r="F7838" s="2">
        <v>770.74919999999997</v>
      </c>
      <c r="G7838" s="2">
        <v>653.95159999999998</v>
      </c>
      <c r="H7838" s="2">
        <v>646.01689999999996</v>
      </c>
      <c r="I7838" s="2">
        <v>805.56640000000004</v>
      </c>
    </row>
    <row r="7839" spans="1:9">
      <c r="A7839" t="s">
        <v>7845</v>
      </c>
      <c r="B7839" s="2">
        <v>0.81326540000000003</v>
      </c>
      <c r="C7839" s="2">
        <v>1.5846070000000001</v>
      </c>
      <c r="D7839" s="2">
        <v>1.864142</v>
      </c>
      <c r="E7839" s="2">
        <v>1.4556770000000001</v>
      </c>
      <c r="F7839" s="2">
        <v>1.0794889999999999</v>
      </c>
      <c r="G7839" s="2">
        <v>0.35172199999999998</v>
      </c>
      <c r="H7839" s="2">
        <v>0.3536589</v>
      </c>
      <c r="I7839" s="2">
        <v>1.772454</v>
      </c>
    </row>
    <row r="7840" spans="1:9">
      <c r="A7840" t="s">
        <v>7846</v>
      </c>
      <c r="B7840" s="2">
        <v>1.0750420000000001</v>
      </c>
      <c r="C7840" s="2">
        <v>1.256799</v>
      </c>
      <c r="D7840" s="2">
        <v>0.887104</v>
      </c>
      <c r="E7840" s="2">
        <v>0.67348249999999998</v>
      </c>
      <c r="F7840" s="2">
        <v>2.9490470000000002</v>
      </c>
      <c r="G7840" s="2">
        <v>3.1615609999999998</v>
      </c>
      <c r="H7840" s="2">
        <v>1.589486</v>
      </c>
      <c r="I7840" s="2">
        <v>0.9371912</v>
      </c>
    </row>
    <row r="7841" spans="1:9">
      <c r="A7841" t="s">
        <v>7847</v>
      </c>
      <c r="B7841" s="2">
        <v>5.3961360000000003</v>
      </c>
      <c r="C7841" s="2">
        <v>6.571313</v>
      </c>
      <c r="D7841" s="2">
        <v>2.1792739999999999</v>
      </c>
      <c r="E7841" s="2">
        <v>3.1620529999999998</v>
      </c>
      <c r="F7841" s="2">
        <v>4.9455819999999999</v>
      </c>
      <c r="G7841" s="2">
        <v>4.16737</v>
      </c>
      <c r="H7841" s="2">
        <v>2.3465790000000002</v>
      </c>
      <c r="I7841" s="2">
        <v>1.960083</v>
      </c>
    </row>
    <row r="7842" spans="1:9">
      <c r="A7842" t="s">
        <v>7848</v>
      </c>
      <c r="B7842" s="2">
        <v>62.341970000000003</v>
      </c>
      <c r="C7842" s="2">
        <v>56.444769999999998</v>
      </c>
      <c r="D7842" s="2">
        <v>65.234819999999999</v>
      </c>
      <c r="E7842" s="2">
        <v>53.946010000000001</v>
      </c>
      <c r="F7842" s="2">
        <v>67.588040000000007</v>
      </c>
      <c r="G7842" s="2">
        <v>62.970219999999998</v>
      </c>
      <c r="H7842" s="2">
        <v>54.938569999999999</v>
      </c>
      <c r="I7842" s="2">
        <v>54.108020000000003</v>
      </c>
    </row>
    <row r="7843" spans="1:9">
      <c r="A7843" t="s">
        <v>7849</v>
      </c>
      <c r="B7843" s="2">
        <v>1.9560630000000001</v>
      </c>
      <c r="C7843" s="2">
        <v>3.0490330000000001</v>
      </c>
      <c r="D7843" s="2">
        <v>4.3042819999999997</v>
      </c>
      <c r="E7843" s="2">
        <v>2.100714</v>
      </c>
      <c r="F7843" s="2">
        <v>1.3847370000000001</v>
      </c>
      <c r="G7843" s="2">
        <v>1.015153</v>
      </c>
      <c r="H7843" s="2">
        <v>1.020743</v>
      </c>
      <c r="I7843" s="2">
        <v>1.0231440000000001</v>
      </c>
    </row>
    <row r="7844" spans="1:9">
      <c r="A7844" t="s">
        <v>7850</v>
      </c>
      <c r="B7844" s="2">
        <v>20.65513</v>
      </c>
      <c r="C7844" s="2">
        <v>23.834700000000002</v>
      </c>
      <c r="D7844" s="2">
        <v>34.750340000000001</v>
      </c>
      <c r="E7844" s="2">
        <v>39.842489999999998</v>
      </c>
      <c r="F7844" s="2">
        <v>28.924959999999999</v>
      </c>
      <c r="G7844" s="2">
        <v>33.303440000000002</v>
      </c>
      <c r="H7844" s="2">
        <v>27.20806</v>
      </c>
      <c r="I7844" s="2">
        <v>29.894380000000002</v>
      </c>
    </row>
    <row r="7845" spans="1:9">
      <c r="A7845" t="s">
        <v>7851</v>
      </c>
      <c r="B7845" s="2">
        <v>7.363499</v>
      </c>
      <c r="C7845" s="2">
        <v>7.05002</v>
      </c>
      <c r="D7845" s="2">
        <v>7.4497689999999999</v>
      </c>
      <c r="E7845" s="2">
        <v>5.5674349999999997</v>
      </c>
      <c r="F7845" s="2">
        <v>7.0776859999999999</v>
      </c>
      <c r="G7845" s="2">
        <v>6.0397109999999996</v>
      </c>
      <c r="H7845" s="2">
        <v>4.6375419999999998</v>
      </c>
      <c r="I7845" s="2">
        <v>3.9843869999999999</v>
      </c>
    </row>
    <row r="7846" spans="1:9">
      <c r="A7846" t="s">
        <v>7852</v>
      </c>
      <c r="B7846" s="2">
        <v>3.8037529999999999</v>
      </c>
      <c r="C7846" s="2">
        <v>3.2822010000000001</v>
      </c>
      <c r="D7846" s="2">
        <v>3.1886060000000001</v>
      </c>
      <c r="E7846" s="2">
        <v>3.5014630000000002</v>
      </c>
      <c r="F7846" s="2">
        <v>4.5199809999999996</v>
      </c>
      <c r="G7846" s="2">
        <v>6.2041940000000002</v>
      </c>
      <c r="H7846" s="2">
        <v>4.1589070000000001</v>
      </c>
      <c r="I7846" s="2">
        <v>3.316004</v>
      </c>
    </row>
    <row r="7847" spans="1:9">
      <c r="A7847" t="s">
        <v>7853</v>
      </c>
      <c r="B7847" s="2">
        <v>211.63550000000001</v>
      </c>
      <c r="C7847" s="2">
        <v>222.59299999999999</v>
      </c>
      <c r="D7847" s="2">
        <v>177.71799999999999</v>
      </c>
      <c r="E7847" s="2">
        <v>170.38740000000001</v>
      </c>
      <c r="F7847" s="2">
        <v>116.21129999999999</v>
      </c>
      <c r="G7847" s="2">
        <v>111.7714</v>
      </c>
      <c r="H7847" s="2">
        <v>74.591639999999998</v>
      </c>
      <c r="I7847" s="2">
        <v>75.01746</v>
      </c>
    </row>
    <row r="7848" spans="1:9">
      <c r="A7848" t="s">
        <v>7854</v>
      </c>
      <c r="B7848" s="2">
        <v>19.637989999999999</v>
      </c>
      <c r="C7848" s="2">
        <v>18.142240000000001</v>
      </c>
      <c r="D7848" s="2">
        <v>9.0027159999999995</v>
      </c>
      <c r="E7848" s="2">
        <v>11.009740000000001</v>
      </c>
      <c r="F7848" s="2">
        <v>20.67343</v>
      </c>
      <c r="G7848" s="2">
        <v>23.721990000000002</v>
      </c>
      <c r="H7848" s="2">
        <v>12.858829999999999</v>
      </c>
      <c r="I7848" s="2">
        <v>14.75848</v>
      </c>
    </row>
    <row r="7849" spans="1:9">
      <c r="A7849" t="s">
        <v>7855</v>
      </c>
      <c r="B7849" s="2">
        <v>251.19290000000001</v>
      </c>
      <c r="C7849" s="2">
        <v>255.58699999999999</v>
      </c>
      <c r="D7849" s="2">
        <v>213.81270000000001</v>
      </c>
      <c r="E7849" s="2">
        <v>220.94229999999999</v>
      </c>
      <c r="F7849" s="2">
        <v>136.93510000000001</v>
      </c>
      <c r="G7849" s="2">
        <v>136.02869999999999</v>
      </c>
      <c r="H7849" s="2">
        <v>133.02189999999999</v>
      </c>
      <c r="I7849" s="2">
        <v>135.21719999999999</v>
      </c>
    </row>
    <row r="7850" spans="1:9">
      <c r="A7850" t="s">
        <v>7856</v>
      </c>
      <c r="B7850" s="2">
        <v>8.0457360000000006E-2</v>
      </c>
      <c r="C7850" s="2">
        <v>0.1567672</v>
      </c>
      <c r="D7850" s="2">
        <v>7.3768749999999994E-2</v>
      </c>
      <c r="E7850" s="2">
        <v>0</v>
      </c>
      <c r="F7850" s="2">
        <v>0</v>
      </c>
      <c r="G7850" s="2">
        <v>0</v>
      </c>
      <c r="H7850" s="2">
        <v>0.20992749999999999</v>
      </c>
      <c r="I7850" s="2">
        <v>7.0140449999999993E-2</v>
      </c>
    </row>
    <row r="7851" spans="1:9">
      <c r="A7851" t="s">
        <v>7857</v>
      </c>
      <c r="B7851" s="2">
        <v>8.5228850000000005</v>
      </c>
      <c r="C7851" s="2">
        <v>13.20965</v>
      </c>
      <c r="D7851" s="2">
        <v>11.188739999999999</v>
      </c>
      <c r="E7851" s="2">
        <v>12.13486</v>
      </c>
      <c r="F7851" s="2">
        <v>17.140699999999999</v>
      </c>
      <c r="G7851" s="2">
        <v>20.272929999999999</v>
      </c>
      <c r="H7851" s="2">
        <v>14.99361</v>
      </c>
      <c r="I7851" s="2">
        <v>14.86002</v>
      </c>
    </row>
    <row r="7852" spans="1:9">
      <c r="A7852" t="s">
        <v>7858</v>
      </c>
      <c r="B7852" s="2">
        <v>2.4469400000000001</v>
      </c>
      <c r="C7852" s="2">
        <v>0.89395150000000001</v>
      </c>
      <c r="D7852" s="2">
        <v>1.2152400000000001</v>
      </c>
      <c r="E7852" s="2">
        <v>1.9161710000000001</v>
      </c>
      <c r="F7852" s="2">
        <v>1.984858</v>
      </c>
      <c r="G7852" s="2">
        <v>1.9401349999999999</v>
      </c>
      <c r="H7852" s="2">
        <v>2.0394929999999998</v>
      </c>
      <c r="I7852" s="2">
        <v>1.5109980000000001</v>
      </c>
    </row>
    <row r="7853" spans="1:9">
      <c r="A7853" t="s">
        <v>7859</v>
      </c>
      <c r="B7853" s="2">
        <v>0.46002209999999999</v>
      </c>
      <c r="C7853" s="2">
        <v>0.89633010000000002</v>
      </c>
      <c r="D7853" s="2">
        <v>0.63266900000000004</v>
      </c>
      <c r="E7853" s="2">
        <v>0.61755099999999996</v>
      </c>
      <c r="F7853" s="2">
        <v>10.583920000000001</v>
      </c>
      <c r="G7853" s="2">
        <v>10.1465</v>
      </c>
      <c r="H7853" s="2">
        <v>6.2014420000000001</v>
      </c>
      <c r="I7853" s="2">
        <v>3.609308</v>
      </c>
    </row>
    <row r="7854" spans="1:9">
      <c r="A7854" t="s">
        <v>7860</v>
      </c>
      <c r="B7854" s="2">
        <v>0</v>
      </c>
      <c r="C7854" s="2">
        <v>0.14229890000000001</v>
      </c>
      <c r="D7854" s="2">
        <v>4.4640340000000001E-2</v>
      </c>
      <c r="E7854" s="2">
        <v>0</v>
      </c>
      <c r="F7854" s="2">
        <v>0.21541969999999999</v>
      </c>
      <c r="G7854" s="2">
        <v>0.25267909999999999</v>
      </c>
      <c r="H7854" s="2">
        <v>0.12703529999999999</v>
      </c>
      <c r="I7854" s="2">
        <v>4.2444719999999998E-2</v>
      </c>
    </row>
    <row r="7855" spans="1:9">
      <c r="A7855" t="s">
        <v>7861</v>
      </c>
      <c r="B7855" s="2">
        <v>0</v>
      </c>
      <c r="C7855" s="2">
        <v>0</v>
      </c>
      <c r="D7855" s="2">
        <v>0</v>
      </c>
      <c r="E7855" s="2">
        <v>0</v>
      </c>
      <c r="F7855" s="2">
        <v>0</v>
      </c>
      <c r="G7855" s="2">
        <v>0</v>
      </c>
      <c r="H7855" s="2">
        <v>5.1543900000000002</v>
      </c>
      <c r="I7855" s="2">
        <v>0</v>
      </c>
    </row>
    <row r="7856" spans="1:9">
      <c r="A7856" t="s">
        <v>7862</v>
      </c>
      <c r="B7856" s="2">
        <v>105.97620000000001</v>
      </c>
      <c r="C7856" s="2">
        <v>110.179</v>
      </c>
      <c r="D7856" s="2">
        <v>88.899760000000001</v>
      </c>
      <c r="E7856" s="2">
        <v>96.118309999999994</v>
      </c>
      <c r="F7856" s="2">
        <v>56.966880000000003</v>
      </c>
      <c r="G7856" s="2">
        <v>57.735529999999997</v>
      </c>
      <c r="H7856" s="2">
        <v>67.545630000000003</v>
      </c>
      <c r="I7856" s="2">
        <v>68.94556</v>
      </c>
    </row>
    <row r="7857" spans="1:9">
      <c r="A7857" t="s">
        <v>7863</v>
      </c>
      <c r="B7857" s="2">
        <v>6.6375500000000001</v>
      </c>
      <c r="C7857" s="2">
        <v>6.9218520000000003</v>
      </c>
      <c r="D7857" s="2">
        <v>5.0143190000000004</v>
      </c>
      <c r="E7857" s="2">
        <v>3.9323320000000002</v>
      </c>
      <c r="F7857" s="2">
        <v>7.7349160000000001</v>
      </c>
      <c r="G7857" s="2">
        <v>5.9029559999999996</v>
      </c>
      <c r="H7857" s="2">
        <v>5.0817319999999997</v>
      </c>
      <c r="I7857" s="2">
        <v>4.80844</v>
      </c>
    </row>
    <row r="7858" spans="1:9">
      <c r="A7858" t="s">
        <v>7864</v>
      </c>
      <c r="B7858" s="2">
        <v>30.988990000000001</v>
      </c>
      <c r="C7858" s="2">
        <v>31.235299999999999</v>
      </c>
      <c r="D7858" s="2">
        <v>29.068480000000001</v>
      </c>
      <c r="E7858" s="2">
        <v>29.547229999999999</v>
      </c>
      <c r="F7858" s="2">
        <v>42.293439999999997</v>
      </c>
      <c r="G7858" s="2">
        <v>40.618839999999999</v>
      </c>
      <c r="H7858" s="2">
        <v>27.67755</v>
      </c>
      <c r="I7858" s="2">
        <v>29.093430000000001</v>
      </c>
    </row>
    <row r="7859" spans="1:9">
      <c r="A7859" t="s">
        <v>7865</v>
      </c>
      <c r="B7859" s="2">
        <v>4.1349830000000001</v>
      </c>
      <c r="C7859" s="2">
        <v>3.0102359999999999</v>
      </c>
      <c r="D7859" s="2">
        <v>7.4991409999999998</v>
      </c>
      <c r="E7859" s="2">
        <v>8.6212669999999996</v>
      </c>
      <c r="F7859" s="2">
        <v>13.87222</v>
      </c>
      <c r="G7859" s="2">
        <v>13.83478</v>
      </c>
      <c r="H7859" s="2">
        <v>47.62135</v>
      </c>
      <c r="I7859" s="2">
        <v>46.505389999999998</v>
      </c>
    </row>
    <row r="7860" spans="1:9">
      <c r="A7860" t="s">
        <v>7866</v>
      </c>
      <c r="B7860" s="2">
        <v>1.3203609999999999</v>
      </c>
      <c r="C7860" s="2">
        <v>1.2863290000000001</v>
      </c>
      <c r="D7860" s="2">
        <v>0.5810862</v>
      </c>
      <c r="E7860" s="2">
        <v>0.56720079999999995</v>
      </c>
      <c r="F7860" s="2">
        <v>0.79450419999999999</v>
      </c>
      <c r="G7860" s="2">
        <v>0.91365019999999997</v>
      </c>
      <c r="H7860" s="2">
        <v>0.73494530000000002</v>
      </c>
      <c r="I7860" s="2">
        <v>0.23021069999999999</v>
      </c>
    </row>
    <row r="7861" spans="1:9">
      <c r="A7861" t="s">
        <v>7867</v>
      </c>
      <c r="B7861" s="2">
        <v>7.3249490000000002</v>
      </c>
      <c r="C7861" s="2">
        <v>8.1352089999999997</v>
      </c>
      <c r="D7861" s="2">
        <v>6.7160080000000004</v>
      </c>
      <c r="E7861" s="2">
        <v>6.5992280000000001</v>
      </c>
      <c r="F7861" s="2">
        <v>6.3954279999999999</v>
      </c>
      <c r="G7861" s="2">
        <v>8.3210239999999995</v>
      </c>
      <c r="H7861" s="2">
        <v>6.3706959999999997</v>
      </c>
      <c r="I7861" s="2">
        <v>5.9599710000000004</v>
      </c>
    </row>
    <row r="7862" spans="1:9">
      <c r="A7862" t="s">
        <v>7868</v>
      </c>
      <c r="B7862" s="2">
        <v>40.427860000000003</v>
      </c>
      <c r="C7862" s="2">
        <v>38.943289999999998</v>
      </c>
      <c r="D7862" s="2">
        <v>16.909210000000002</v>
      </c>
      <c r="E7862" s="2">
        <v>20.40785</v>
      </c>
      <c r="F7862" s="2">
        <v>18.32948</v>
      </c>
      <c r="G7862" s="2">
        <v>16.030539999999998</v>
      </c>
      <c r="H7862" s="2">
        <v>11.457000000000001</v>
      </c>
      <c r="I7862" s="2">
        <v>13.14715</v>
      </c>
    </row>
    <row r="7863" spans="1:9">
      <c r="A7863" t="s">
        <v>7869</v>
      </c>
      <c r="B7863" s="2">
        <v>4.2139700000000002E-2</v>
      </c>
      <c r="C7863" s="2">
        <v>4.1053550000000001E-2</v>
      </c>
      <c r="D7863" s="2">
        <v>3.8636520000000001E-2</v>
      </c>
      <c r="E7863" s="2">
        <v>0</v>
      </c>
      <c r="F7863" s="2">
        <v>3.7289450000000002E-2</v>
      </c>
      <c r="G7863" s="2">
        <v>7.2898500000000005E-2</v>
      </c>
      <c r="H7863" s="2">
        <v>7.3299950000000003E-2</v>
      </c>
      <c r="I7863" s="2">
        <v>3.6736190000000002E-2</v>
      </c>
    </row>
    <row r="7864" spans="1:9">
      <c r="A7864" t="s">
        <v>7870</v>
      </c>
      <c r="B7864" s="2">
        <v>40.408839999999998</v>
      </c>
      <c r="C7864" s="2">
        <v>46.429380000000002</v>
      </c>
      <c r="D7864" s="2">
        <v>36.908149999999999</v>
      </c>
      <c r="E7864" s="2">
        <v>37.820610000000002</v>
      </c>
      <c r="F7864" s="2">
        <v>62.234969999999997</v>
      </c>
      <c r="G7864" s="2">
        <v>62.566969999999998</v>
      </c>
      <c r="H7864" s="2">
        <v>54.058309999999999</v>
      </c>
      <c r="I7864" s="2">
        <v>54.454389999999997</v>
      </c>
    </row>
    <row r="7865" spans="1:9">
      <c r="A7865" t="s">
        <v>7871</v>
      </c>
      <c r="B7865" s="2">
        <v>0.16481860000000001</v>
      </c>
      <c r="C7865" s="2">
        <v>0.4817111</v>
      </c>
      <c r="D7865" s="2">
        <v>0</v>
      </c>
      <c r="E7865" s="2">
        <v>0</v>
      </c>
      <c r="F7865" s="2">
        <v>0.58339229999999997</v>
      </c>
      <c r="G7865" s="2">
        <v>0.4276856</v>
      </c>
      <c r="H7865" s="2">
        <v>0.71673469999999995</v>
      </c>
      <c r="I7865" s="2">
        <v>0.14368420000000001</v>
      </c>
    </row>
    <row r="7866" spans="1:9">
      <c r="A7866" t="s">
        <v>7872</v>
      </c>
      <c r="B7866" s="2">
        <v>7.0428160000000002</v>
      </c>
      <c r="C7866" s="2">
        <v>5.3174979999999996</v>
      </c>
      <c r="D7866" s="2">
        <v>5.8115969999999999</v>
      </c>
      <c r="E7866" s="2">
        <v>5.3575730000000004</v>
      </c>
      <c r="F7866" s="2">
        <v>7.790241</v>
      </c>
      <c r="G7866" s="2">
        <v>5.6348880000000001</v>
      </c>
      <c r="H7866" s="2">
        <v>4.2877229999999997</v>
      </c>
      <c r="I7866" s="2">
        <v>3.5303439999999999</v>
      </c>
    </row>
    <row r="7867" spans="1:9">
      <c r="A7867" t="s">
        <v>7873</v>
      </c>
      <c r="B7867" s="2">
        <v>1.929627</v>
      </c>
      <c r="C7867" s="2">
        <v>1.616047</v>
      </c>
      <c r="D7867" s="2">
        <v>1.4588239999999999</v>
      </c>
      <c r="E7867" s="2">
        <v>1.2724789999999999</v>
      </c>
      <c r="F7867" s="2">
        <v>3.2053609999999999</v>
      </c>
      <c r="G7867" s="2">
        <v>3.5137999999999998</v>
      </c>
      <c r="H7867" s="2">
        <v>1.943233</v>
      </c>
      <c r="I7867" s="2">
        <v>2.4495110000000002</v>
      </c>
    </row>
    <row r="7868" spans="1:9">
      <c r="A7868" t="s">
        <v>7874</v>
      </c>
      <c r="B7868" s="2">
        <v>0</v>
      </c>
      <c r="C7868" s="2">
        <v>0</v>
      </c>
      <c r="D7868" s="2">
        <v>0</v>
      </c>
      <c r="E7868" s="2">
        <v>3.314516E-2</v>
      </c>
      <c r="F7868" s="2">
        <v>0.19663600000000001</v>
      </c>
      <c r="G7868" s="2">
        <v>6.4068490000000006E-2</v>
      </c>
      <c r="H7868" s="2">
        <v>0</v>
      </c>
      <c r="I7868" s="2">
        <v>3.2286429999999998E-2</v>
      </c>
    </row>
    <row r="7869" spans="1:9">
      <c r="A7869" t="s">
        <v>7875</v>
      </c>
      <c r="B7869" s="2">
        <v>0.1526265</v>
      </c>
      <c r="C7869" s="2">
        <v>0.29738510000000001</v>
      </c>
      <c r="D7869" s="2">
        <v>0.13993829999999999</v>
      </c>
      <c r="E7869" s="2">
        <v>6.8297189999999994E-2</v>
      </c>
      <c r="F7869" s="2">
        <v>0.54023719999999997</v>
      </c>
      <c r="G7869" s="2">
        <v>0.2640324</v>
      </c>
      <c r="H7869" s="2">
        <v>0.19911480000000001</v>
      </c>
      <c r="I7869" s="2">
        <v>6.6527740000000002E-2</v>
      </c>
    </row>
    <row r="7870" spans="1:9">
      <c r="A7870" t="s">
        <v>7876</v>
      </c>
      <c r="B7870" s="2">
        <v>1.620295</v>
      </c>
      <c r="C7870" s="2">
        <v>2.296046</v>
      </c>
      <c r="D7870" s="2">
        <v>3.2412999999999998</v>
      </c>
      <c r="E7870" s="2">
        <v>4.8775969999999997</v>
      </c>
      <c r="F7870" s="2">
        <v>3.5193270000000001</v>
      </c>
      <c r="G7870" s="2">
        <v>2.802988</v>
      </c>
      <c r="H7870" s="2">
        <v>2.049763</v>
      </c>
      <c r="I7870" s="2">
        <v>1.6693499999999999</v>
      </c>
    </row>
    <row r="7871" spans="1:9">
      <c r="A7871" t="s">
        <v>7877</v>
      </c>
      <c r="B7871" s="2">
        <v>58.095979999999997</v>
      </c>
      <c r="C7871" s="2">
        <v>56.009749999999997</v>
      </c>
      <c r="D7871" s="2">
        <v>317.38139999999999</v>
      </c>
      <c r="E7871" s="2">
        <v>314.80059999999997</v>
      </c>
      <c r="F7871" s="2">
        <v>47.4649</v>
      </c>
      <c r="G7871" s="2">
        <v>42.932119999999998</v>
      </c>
      <c r="H7871" s="2">
        <v>112.4222</v>
      </c>
      <c r="I7871" s="2">
        <v>109.3278</v>
      </c>
    </row>
    <row r="7872" spans="1:9">
      <c r="A7872" t="s">
        <v>7878</v>
      </c>
      <c r="B7872" s="2">
        <v>108.3224</v>
      </c>
      <c r="C7872" s="2">
        <v>82.079220000000007</v>
      </c>
      <c r="D7872" s="2">
        <v>86.705600000000004</v>
      </c>
      <c r="E7872" s="2">
        <v>129.25880000000001</v>
      </c>
      <c r="F7872" s="2">
        <v>114.1126</v>
      </c>
      <c r="G7872" s="2">
        <v>123.4392</v>
      </c>
      <c r="H7872" s="2">
        <v>248.238</v>
      </c>
      <c r="I7872" s="2">
        <v>275.80259999999998</v>
      </c>
    </row>
    <row r="7873" spans="1:9">
      <c r="A7873" t="s">
        <v>7879</v>
      </c>
      <c r="B7873" s="2">
        <v>2.9619279999999999</v>
      </c>
      <c r="C7873" s="2">
        <v>3.093823</v>
      </c>
      <c r="D7873" s="2">
        <v>2.015774</v>
      </c>
      <c r="E7873" s="2">
        <v>2.240885</v>
      </c>
      <c r="F7873" s="2">
        <v>4.215236</v>
      </c>
      <c r="G7873" s="2">
        <v>3.9089640000000001</v>
      </c>
      <c r="H7873" s="2">
        <v>2.3636059999999999</v>
      </c>
      <c r="I7873" s="2">
        <v>2.3691659999999999</v>
      </c>
    </row>
    <row r="7874" spans="1:9">
      <c r="A7874" t="s">
        <v>7880</v>
      </c>
      <c r="B7874" s="2">
        <v>12.895530000000001</v>
      </c>
      <c r="C7874" s="2">
        <v>12.94004</v>
      </c>
      <c r="D7874" s="2">
        <v>8.5129129999999993</v>
      </c>
      <c r="E7874" s="2">
        <v>9.2327680000000001</v>
      </c>
      <c r="F7874" s="2">
        <v>12.210050000000001</v>
      </c>
      <c r="G7874" s="2">
        <v>11.60031</v>
      </c>
      <c r="H7874" s="2">
        <v>7.9630559999999999</v>
      </c>
      <c r="I7874" s="2">
        <v>9.1059839999999994</v>
      </c>
    </row>
    <row r="7875" spans="1:9">
      <c r="A7875" t="s">
        <v>7881</v>
      </c>
      <c r="B7875" s="2">
        <v>876.30330000000004</v>
      </c>
      <c r="C7875" s="2">
        <v>862.73080000000004</v>
      </c>
      <c r="D7875" s="2">
        <v>894.65120000000002</v>
      </c>
      <c r="E7875" s="2">
        <v>904.32569999999998</v>
      </c>
      <c r="F7875" s="2">
        <v>1552.2470000000001</v>
      </c>
      <c r="G7875" s="2">
        <v>1534.9459999999999</v>
      </c>
      <c r="H7875" s="2">
        <v>1265.9359999999999</v>
      </c>
      <c r="I7875" s="2">
        <v>1288.7439999999999</v>
      </c>
    </row>
    <row r="7876" spans="1:9">
      <c r="A7876" t="s">
        <v>7882</v>
      </c>
      <c r="B7876" s="2">
        <v>31.137979999999999</v>
      </c>
      <c r="C7876" s="2">
        <v>28.68074</v>
      </c>
      <c r="D7876" s="2">
        <v>337.14249999999998</v>
      </c>
      <c r="E7876" s="2">
        <v>332.63299999999998</v>
      </c>
      <c r="F7876" s="2">
        <v>26.552060000000001</v>
      </c>
      <c r="G7876" s="2">
        <v>30.605889999999999</v>
      </c>
      <c r="H7876" s="2">
        <v>40.129860000000001</v>
      </c>
      <c r="I7876" s="2">
        <v>38.496839999999999</v>
      </c>
    </row>
    <row r="7877" spans="1:9">
      <c r="A7877" t="s">
        <v>7883</v>
      </c>
      <c r="B7877" s="2">
        <v>1.097245</v>
      </c>
      <c r="C7877" s="2">
        <v>1.5270900000000001</v>
      </c>
      <c r="D7877" s="2">
        <v>13.22208</v>
      </c>
      <c r="E7877" s="2">
        <v>10.10045</v>
      </c>
      <c r="F7877" s="2">
        <v>0.41612250000000001</v>
      </c>
      <c r="G7877" s="2">
        <v>0.94907529999999996</v>
      </c>
      <c r="H7877" s="2">
        <v>0.68164420000000003</v>
      </c>
      <c r="I7877" s="2">
        <v>0.4099486</v>
      </c>
    </row>
    <row r="7878" spans="1:9">
      <c r="A7878" t="s">
        <v>7884</v>
      </c>
      <c r="B7878" s="2">
        <v>11.14174</v>
      </c>
      <c r="C7878" s="2">
        <v>10.53993</v>
      </c>
      <c r="D7878" s="2">
        <v>6.2181280000000001</v>
      </c>
      <c r="E7878" s="2">
        <v>7.5146699999999997</v>
      </c>
      <c r="F7878" s="2">
        <v>13.002879999999999</v>
      </c>
      <c r="G7878" s="2">
        <v>10.894209999999999</v>
      </c>
      <c r="H7878" s="2">
        <v>9.8306920000000009</v>
      </c>
      <c r="I7878" s="2">
        <v>12.80996</v>
      </c>
    </row>
    <row r="7879" spans="1:9">
      <c r="A7879" t="s">
        <v>7885</v>
      </c>
      <c r="B7879" s="2">
        <v>0</v>
      </c>
      <c r="C7879" s="2">
        <v>0.48806460000000002</v>
      </c>
      <c r="D7879" s="2">
        <v>0</v>
      </c>
      <c r="E7879" s="2">
        <v>0.67253079999999998</v>
      </c>
      <c r="F7879" s="2">
        <v>1.1082879999999999</v>
      </c>
      <c r="G7879" s="2">
        <v>2.3832960000000001</v>
      </c>
      <c r="H7879" s="2">
        <v>1.5249950000000001</v>
      </c>
      <c r="I7879" s="2">
        <v>1.091845</v>
      </c>
    </row>
    <row r="7880" spans="1:9">
      <c r="A7880" t="s">
        <v>7886</v>
      </c>
      <c r="B7880" s="2">
        <v>0.15962370000000001</v>
      </c>
      <c r="C7880" s="2">
        <v>0.46652830000000001</v>
      </c>
      <c r="D7880" s="2">
        <v>0.43906139999999999</v>
      </c>
      <c r="E7880" s="2">
        <v>0.71428290000000005</v>
      </c>
      <c r="F7880" s="2">
        <v>1.553763</v>
      </c>
      <c r="G7880" s="2">
        <v>1.1045480000000001</v>
      </c>
      <c r="H7880" s="2">
        <v>1.1106309999999999</v>
      </c>
      <c r="I7880" s="2">
        <v>1.53071</v>
      </c>
    </row>
    <row r="7881" spans="1:9">
      <c r="A7881" t="s">
        <v>7887</v>
      </c>
      <c r="B7881" s="2">
        <v>4.1316689999999996</v>
      </c>
      <c r="C7881" s="2">
        <v>3.5779339999999999</v>
      </c>
      <c r="D7881" s="2">
        <v>2.5254629999999998</v>
      </c>
      <c r="E7881" s="2">
        <v>1.540697</v>
      </c>
      <c r="F7881" s="2">
        <v>1.8280590000000001</v>
      </c>
      <c r="G7881" s="2">
        <v>1.3897870000000001</v>
      </c>
      <c r="H7881" s="2">
        <v>1.1978059999999999</v>
      </c>
      <c r="I7881" s="2">
        <v>1.0005200000000001</v>
      </c>
    </row>
    <row r="7882" spans="1:9">
      <c r="A7882" t="s">
        <v>7888</v>
      </c>
      <c r="B7882" s="2">
        <v>8.9028980000000004</v>
      </c>
      <c r="C7882" s="2">
        <v>9.2785489999999999</v>
      </c>
      <c r="D7882" s="2">
        <v>6.5808450000000001</v>
      </c>
      <c r="E7882" s="2">
        <v>8.2147849999999991</v>
      </c>
      <c r="F7882" s="2">
        <v>12.092090000000001</v>
      </c>
      <c r="G7882" s="2">
        <v>14.20744</v>
      </c>
      <c r="H7882" s="2">
        <v>9.9039380000000001</v>
      </c>
      <c r="I7882" s="2">
        <v>8.7841009999999997</v>
      </c>
    </row>
    <row r="7883" spans="1:9">
      <c r="A7883" t="s">
        <v>7889</v>
      </c>
      <c r="B7883" s="2">
        <v>4.2791589999999999</v>
      </c>
      <c r="C7883" s="2">
        <v>2.8115589999999999</v>
      </c>
      <c r="D7883" s="2">
        <v>5.839512</v>
      </c>
      <c r="E7883" s="2">
        <v>4.987476</v>
      </c>
      <c r="F7883" s="2">
        <v>2.9940799999999999</v>
      </c>
      <c r="G7883" s="2">
        <v>3.0987719999999999</v>
      </c>
      <c r="H7883" s="2">
        <v>3.115837</v>
      </c>
      <c r="I7883" s="2">
        <v>2.5158849999999999</v>
      </c>
    </row>
    <row r="7884" spans="1:9">
      <c r="A7884" t="s">
        <v>7890</v>
      </c>
      <c r="B7884" s="2">
        <v>2.1676530000000001</v>
      </c>
      <c r="C7884" s="2">
        <v>2.6397270000000002</v>
      </c>
      <c r="D7884" s="2">
        <v>1.242157</v>
      </c>
      <c r="E7884" s="2">
        <v>1.454969</v>
      </c>
      <c r="F7884" s="2">
        <v>6.9533209999999999</v>
      </c>
      <c r="G7884" s="2">
        <v>5.390447</v>
      </c>
      <c r="H7884" s="2">
        <v>2.356579</v>
      </c>
      <c r="I7884" s="2">
        <v>3.0707599999999999</v>
      </c>
    </row>
    <row r="7885" spans="1:9">
      <c r="A7885" t="s">
        <v>7891</v>
      </c>
      <c r="B7885" s="2">
        <v>0.89563789999999999</v>
      </c>
      <c r="C7885" s="2">
        <v>0.87255289999999996</v>
      </c>
      <c r="D7885" s="2">
        <v>0</v>
      </c>
      <c r="E7885" s="2">
        <v>1.2023379999999999</v>
      </c>
      <c r="F7885" s="2">
        <v>2.773927</v>
      </c>
      <c r="G7885" s="2">
        <v>2.7114259999999999</v>
      </c>
      <c r="H7885" s="2">
        <v>1.947398</v>
      </c>
      <c r="I7885" s="2">
        <v>3.903959</v>
      </c>
    </row>
    <row r="7886" spans="1:9">
      <c r="A7886" t="s">
        <v>7892</v>
      </c>
      <c r="B7886" s="2">
        <v>0</v>
      </c>
      <c r="C7886" s="2">
        <v>0.42937330000000001</v>
      </c>
      <c r="D7886" s="2">
        <v>0.202047</v>
      </c>
      <c r="E7886" s="2">
        <v>0.1972189</v>
      </c>
      <c r="F7886" s="2">
        <v>0.78001019999999999</v>
      </c>
      <c r="G7886" s="2">
        <v>1.5248710000000001</v>
      </c>
      <c r="H7886" s="2">
        <v>0.38331700000000002</v>
      </c>
      <c r="I7886" s="2">
        <v>0.19210940000000001</v>
      </c>
    </row>
    <row r="7887" spans="1:9">
      <c r="A7887" t="s">
        <v>7893</v>
      </c>
      <c r="B7887" s="2">
        <v>1.556978</v>
      </c>
      <c r="C7887" s="2">
        <v>2.57864</v>
      </c>
      <c r="D7887" s="2">
        <v>0.8565256</v>
      </c>
      <c r="E7887" s="2">
        <v>1.9508030000000001</v>
      </c>
      <c r="F7887" s="2">
        <v>3.4444279999999998</v>
      </c>
      <c r="G7887" s="2">
        <v>4.4442009999999996</v>
      </c>
      <c r="H7887" s="2">
        <v>3.2499449999999999</v>
      </c>
      <c r="I7887" s="2">
        <v>2.8503919999999998</v>
      </c>
    </row>
    <row r="7888" spans="1:9">
      <c r="A7888" t="s">
        <v>7894</v>
      </c>
      <c r="B7888" s="2">
        <v>4.6261580000000002</v>
      </c>
      <c r="C7888" s="2">
        <v>4.981331</v>
      </c>
      <c r="D7888" s="2">
        <v>2.4556480000000001</v>
      </c>
      <c r="E7888" s="2">
        <v>2.3969689999999999</v>
      </c>
      <c r="F7888" s="2">
        <v>6.032807</v>
      </c>
      <c r="G7888" s="2">
        <v>2.31663</v>
      </c>
      <c r="H7888" s="2">
        <v>3.5999629999999998</v>
      </c>
      <c r="I7888" s="2">
        <v>3.6084320000000001</v>
      </c>
    </row>
    <row r="7889" spans="1:9">
      <c r="A7889" t="s">
        <v>7895</v>
      </c>
      <c r="B7889" s="2">
        <v>12.473560000000001</v>
      </c>
      <c r="C7889" s="2">
        <v>12.534789999999999</v>
      </c>
      <c r="D7889" s="2">
        <v>31.968450000000001</v>
      </c>
      <c r="E7889" s="2">
        <v>32.171439999999997</v>
      </c>
      <c r="F7889" s="2">
        <v>12.254630000000001</v>
      </c>
      <c r="G7889" s="2">
        <v>14.272270000000001</v>
      </c>
      <c r="H7889" s="2">
        <v>25.882819999999999</v>
      </c>
      <c r="I7889" s="2">
        <v>24.573740000000001</v>
      </c>
    </row>
    <row r="7890" spans="1:9">
      <c r="A7890" t="s">
        <v>7896</v>
      </c>
      <c r="B7890" s="2">
        <v>0</v>
      </c>
      <c r="C7890" s="2">
        <v>0</v>
      </c>
      <c r="D7890" s="2">
        <v>0</v>
      </c>
      <c r="E7890" s="2">
        <v>0</v>
      </c>
      <c r="F7890" s="2">
        <v>0.39000509999999999</v>
      </c>
      <c r="G7890" s="2">
        <v>0.38121759999999999</v>
      </c>
      <c r="H7890" s="2">
        <v>0</v>
      </c>
      <c r="I7890" s="2">
        <v>0</v>
      </c>
    </row>
    <row r="7891" spans="1:9">
      <c r="A7891" t="s">
        <v>7897</v>
      </c>
      <c r="B7891" s="2">
        <v>4.8508930000000001</v>
      </c>
      <c r="C7891" s="2">
        <v>3.8138529999999999</v>
      </c>
      <c r="D7891" s="2">
        <v>1.5605709999999999</v>
      </c>
      <c r="E7891" s="2">
        <v>0.91396790000000006</v>
      </c>
      <c r="F7891" s="2">
        <v>7.0036480000000001</v>
      </c>
      <c r="G7891" s="2">
        <v>7.8764010000000004</v>
      </c>
      <c r="H7891" s="2">
        <v>1.998448</v>
      </c>
      <c r="I7891" s="2">
        <v>2.4482940000000002</v>
      </c>
    </row>
    <row r="7892" spans="1:9">
      <c r="A7892" t="s">
        <v>7898</v>
      </c>
      <c r="B7892" s="2">
        <v>1.6847380000000001</v>
      </c>
      <c r="C7892" s="2">
        <v>1.7976300000000001</v>
      </c>
      <c r="D7892" s="2">
        <v>0.88267530000000005</v>
      </c>
      <c r="E7892" s="2">
        <v>1.00518</v>
      </c>
      <c r="F7892" s="2">
        <v>2.8396690000000002</v>
      </c>
      <c r="G7892" s="2">
        <v>2.012372</v>
      </c>
      <c r="H7892" s="2">
        <v>1.325712</v>
      </c>
      <c r="I7892" s="2">
        <v>1.1190150000000001</v>
      </c>
    </row>
    <row r="7893" spans="1:9">
      <c r="A7893" t="s">
        <v>7899</v>
      </c>
      <c r="B7893" s="2">
        <v>12.611929999999999</v>
      </c>
      <c r="C7893" s="2">
        <v>14.74422</v>
      </c>
      <c r="D7893" s="2">
        <v>10.24193</v>
      </c>
      <c r="E7893" s="2">
        <v>7.7397590000000003</v>
      </c>
      <c r="F7893" s="2">
        <v>4.1452549999999997</v>
      </c>
      <c r="G7893" s="2">
        <v>6.5453049999999999</v>
      </c>
      <c r="H7893" s="2">
        <v>2.5071810000000001</v>
      </c>
      <c r="I7893" s="2">
        <v>2.198944</v>
      </c>
    </row>
    <row r="7894" spans="1:9">
      <c r="A7894" t="s">
        <v>7900</v>
      </c>
      <c r="B7894" s="2">
        <v>0</v>
      </c>
      <c r="C7894" s="2">
        <v>0</v>
      </c>
      <c r="D7894" s="2">
        <v>1.626671</v>
      </c>
      <c r="E7894" s="2">
        <v>1.587801</v>
      </c>
      <c r="F7894" s="2">
        <v>4.7098709999999997</v>
      </c>
      <c r="G7894" s="2">
        <v>6.1383320000000001</v>
      </c>
      <c r="H7894" s="2">
        <v>3.086068</v>
      </c>
      <c r="I7894" s="2">
        <v>0</v>
      </c>
    </row>
    <row r="7895" spans="1:9">
      <c r="A7895" t="s">
        <v>7901</v>
      </c>
      <c r="B7895" s="2">
        <v>92.847800000000007</v>
      </c>
      <c r="C7895" s="2">
        <v>0</v>
      </c>
      <c r="D7895" s="2">
        <v>0</v>
      </c>
      <c r="E7895" s="2">
        <v>124.64239999999999</v>
      </c>
      <c r="F7895" s="2">
        <v>41.080539999999999</v>
      </c>
      <c r="G7895" s="2">
        <v>40.154919999999997</v>
      </c>
      <c r="H7895" s="2">
        <v>0</v>
      </c>
      <c r="I7895" s="2">
        <v>0</v>
      </c>
    </row>
    <row r="7896" spans="1:9">
      <c r="A7896" t="s">
        <v>7902</v>
      </c>
      <c r="B7896" s="2">
        <v>10.99513</v>
      </c>
      <c r="C7896" s="2">
        <v>10.711729999999999</v>
      </c>
      <c r="D7896" s="2">
        <v>6.7207210000000002</v>
      </c>
      <c r="E7896" s="2">
        <v>3.280062</v>
      </c>
      <c r="F7896" s="2">
        <v>3.243201</v>
      </c>
      <c r="G7896" s="2">
        <v>0</v>
      </c>
      <c r="H7896" s="2">
        <v>0</v>
      </c>
      <c r="I7896" s="2">
        <v>0</v>
      </c>
    </row>
    <row r="7897" spans="1:9">
      <c r="A7897" t="s">
        <v>7903</v>
      </c>
      <c r="B7897" s="2">
        <v>21.02214</v>
      </c>
      <c r="C7897" s="2">
        <v>5.1200739999999998</v>
      </c>
      <c r="D7897" s="2">
        <v>24.093150000000001</v>
      </c>
      <c r="E7897" s="2">
        <v>23.517430000000001</v>
      </c>
      <c r="F7897" s="2">
        <v>23.253139999999998</v>
      </c>
      <c r="G7897" s="2">
        <v>18.18336</v>
      </c>
      <c r="H7897" s="2">
        <v>0</v>
      </c>
      <c r="I7897" s="2">
        <v>0</v>
      </c>
    </row>
    <row r="7898" spans="1:9">
      <c r="A7898" t="s">
        <v>7904</v>
      </c>
      <c r="B7898" s="2">
        <v>1.080789</v>
      </c>
      <c r="C7898" s="2">
        <v>0.70195459999999998</v>
      </c>
      <c r="D7898" s="2">
        <v>0.77073150000000001</v>
      </c>
      <c r="E7898" s="2">
        <v>0.48363070000000002</v>
      </c>
      <c r="F7898" s="2">
        <v>1.8065169999999999</v>
      </c>
      <c r="G7898" s="2">
        <v>2.129362</v>
      </c>
      <c r="H7898" s="2">
        <v>1.0444329999999999</v>
      </c>
      <c r="I7898" s="2">
        <v>0.94220139999999997</v>
      </c>
    </row>
    <row r="7899" spans="1:9">
      <c r="A7899" t="s">
        <v>7905</v>
      </c>
      <c r="B7899" s="2">
        <v>50.679690000000001</v>
      </c>
      <c r="C7899" s="2">
        <v>54.690559999999998</v>
      </c>
      <c r="D7899" s="2">
        <v>40.211449999999999</v>
      </c>
      <c r="E7899" s="2">
        <v>42.128950000000003</v>
      </c>
      <c r="F7899" s="2">
        <v>40.879309999999997</v>
      </c>
      <c r="G7899" s="2">
        <v>40.88552</v>
      </c>
      <c r="H7899" s="2">
        <v>72.897289999999998</v>
      </c>
      <c r="I7899" s="2">
        <v>68.990520000000004</v>
      </c>
    </row>
    <row r="7900" spans="1:9">
      <c r="A7900" t="s">
        <v>7906</v>
      </c>
      <c r="B7900" s="2">
        <v>0</v>
      </c>
      <c r="C7900" s="2">
        <v>0.29722229999999999</v>
      </c>
      <c r="D7900" s="2">
        <v>0.27972330000000001</v>
      </c>
      <c r="E7900" s="2">
        <v>0.27303909999999998</v>
      </c>
      <c r="F7900" s="2">
        <v>1.0798829999999999</v>
      </c>
      <c r="G7900" s="2">
        <v>1.0555509999999999</v>
      </c>
      <c r="H7900" s="2">
        <v>1.061364</v>
      </c>
      <c r="I7900" s="2">
        <v>0.79789569999999999</v>
      </c>
    </row>
    <row r="7901" spans="1:9">
      <c r="A7901" t="s">
        <v>7907</v>
      </c>
      <c r="B7901" s="2">
        <v>13.69886</v>
      </c>
      <c r="C7901" s="2">
        <v>11.706810000000001</v>
      </c>
      <c r="D7901" s="2">
        <v>227.1824</v>
      </c>
      <c r="E7901" s="2">
        <v>216.3766</v>
      </c>
      <c r="F7901" s="2">
        <v>6.3800670000000004</v>
      </c>
      <c r="G7901" s="2">
        <v>7.691452</v>
      </c>
      <c r="H7901" s="2">
        <v>11.07816</v>
      </c>
      <c r="I7901" s="2">
        <v>10.89471</v>
      </c>
    </row>
    <row r="7902" spans="1:9">
      <c r="A7902" t="s">
        <v>7908</v>
      </c>
      <c r="B7902" s="2">
        <v>0.28612569999999998</v>
      </c>
      <c r="C7902" s="2">
        <v>0.13937540000000001</v>
      </c>
      <c r="D7902" s="2">
        <v>0.1311697</v>
      </c>
      <c r="E7902" s="2">
        <v>0</v>
      </c>
      <c r="F7902" s="2">
        <v>0</v>
      </c>
      <c r="G7902" s="2">
        <v>0</v>
      </c>
      <c r="H7902" s="2">
        <v>0</v>
      </c>
      <c r="I7902" s="2">
        <v>0</v>
      </c>
    </row>
    <row r="7903" spans="1:9">
      <c r="A7903" t="s">
        <v>7909</v>
      </c>
      <c r="B7903" s="2">
        <v>3.093699</v>
      </c>
      <c r="C7903" s="2">
        <v>2.906317</v>
      </c>
      <c r="D7903" s="2">
        <v>1.51956</v>
      </c>
      <c r="E7903" s="2">
        <v>1.7798989999999999</v>
      </c>
      <c r="F7903" s="2">
        <v>1.564352</v>
      </c>
      <c r="G7903" s="2">
        <v>1.3379669999999999</v>
      </c>
      <c r="H7903" s="2">
        <v>0.38438129999999998</v>
      </c>
      <c r="I7903" s="2">
        <v>0.67424980000000001</v>
      </c>
    </row>
    <row r="7904" spans="1:9">
      <c r="A7904" t="s">
        <v>7910</v>
      </c>
      <c r="B7904" s="2">
        <v>4.6298769999999996</v>
      </c>
      <c r="C7904" s="2">
        <v>5.4857940000000003</v>
      </c>
      <c r="D7904" s="2">
        <v>4.4744419999999998</v>
      </c>
      <c r="E7904" s="2">
        <v>4.7034859999999998</v>
      </c>
      <c r="F7904" s="2">
        <v>4.6506270000000001</v>
      </c>
      <c r="G7904" s="2">
        <v>5.195246</v>
      </c>
      <c r="H7904" s="2">
        <v>5.1150260000000003</v>
      </c>
      <c r="I7904" s="2">
        <v>4.0361950000000002</v>
      </c>
    </row>
    <row r="7905" spans="1:9">
      <c r="A7905" t="s">
        <v>7911</v>
      </c>
      <c r="B7905" s="2">
        <v>4.5630329999999999</v>
      </c>
      <c r="C7905" s="2">
        <v>2.31935</v>
      </c>
      <c r="D7905" s="2">
        <v>5.4569960000000002</v>
      </c>
      <c r="E7905" s="2">
        <v>4.7939369999999997</v>
      </c>
      <c r="F7905" s="2">
        <v>5.4422940000000004</v>
      </c>
      <c r="G7905" s="2">
        <v>7.0356920000000001</v>
      </c>
      <c r="H7905" s="2">
        <v>15.18416</v>
      </c>
      <c r="I7905" s="2">
        <v>16.77646</v>
      </c>
    </row>
    <row r="7906" spans="1:9">
      <c r="A7906" t="s">
        <v>7912</v>
      </c>
      <c r="B7906" s="2">
        <v>21.966059999999999</v>
      </c>
      <c r="C7906" s="2">
        <v>23.192540000000001</v>
      </c>
      <c r="D7906" s="2">
        <v>36.483910000000002</v>
      </c>
      <c r="E7906" s="2">
        <v>34.788699999999999</v>
      </c>
      <c r="F7906" s="2">
        <v>22.694369999999999</v>
      </c>
      <c r="G7906" s="2">
        <v>22.381979999999999</v>
      </c>
      <c r="H7906" s="2">
        <v>48.911369999999998</v>
      </c>
      <c r="I7906" s="2">
        <v>50.530320000000003</v>
      </c>
    </row>
    <row r="7907" spans="1:9">
      <c r="A7907" t="s">
        <v>7913</v>
      </c>
      <c r="B7907" s="2">
        <v>1.2025619999999999</v>
      </c>
      <c r="C7907" s="2">
        <v>0.5857829</v>
      </c>
      <c r="D7907" s="2">
        <v>0</v>
      </c>
      <c r="E7907" s="2">
        <v>0.26906069999999999</v>
      </c>
      <c r="F7907" s="2">
        <v>2.1282960000000002</v>
      </c>
      <c r="G7907" s="2">
        <v>1.3002130000000001</v>
      </c>
      <c r="H7907" s="2">
        <v>0.39221210000000001</v>
      </c>
      <c r="I7907" s="2">
        <v>0.91731450000000003</v>
      </c>
    </row>
    <row r="7908" spans="1:9">
      <c r="A7908" t="s">
        <v>7914</v>
      </c>
      <c r="B7908" s="2">
        <v>31.467970000000001</v>
      </c>
      <c r="C7908" s="2">
        <v>30.656880000000001</v>
      </c>
      <c r="D7908" s="2">
        <v>57.386859999999999</v>
      </c>
      <c r="E7908" s="2">
        <v>51.373390000000001</v>
      </c>
      <c r="F7908" s="2">
        <v>40.086039999999997</v>
      </c>
      <c r="G7908" s="2">
        <v>34.247590000000002</v>
      </c>
      <c r="H7908" s="2">
        <v>96.391260000000003</v>
      </c>
      <c r="I7908" s="2">
        <v>98.426779999999994</v>
      </c>
    </row>
    <row r="7909" spans="1:9">
      <c r="A7909" t="s">
        <v>7915</v>
      </c>
      <c r="B7909" s="2">
        <v>0</v>
      </c>
      <c r="C7909" s="2">
        <v>0</v>
      </c>
      <c r="D7909" s="2">
        <v>0</v>
      </c>
      <c r="E7909" s="2">
        <v>9.5074270000000002E-2</v>
      </c>
      <c r="F7909" s="2">
        <v>0.3760232</v>
      </c>
      <c r="G7909" s="2">
        <v>9.1887700000000003E-2</v>
      </c>
      <c r="H7909" s="2">
        <v>0.646756</v>
      </c>
      <c r="I7909" s="2">
        <v>0.3704443</v>
      </c>
    </row>
    <row r="7910" spans="1:9">
      <c r="A7910" t="s">
        <v>7916</v>
      </c>
      <c r="B7910" s="2">
        <v>2.112384</v>
      </c>
      <c r="C7910" s="2">
        <v>2.2708279999999998</v>
      </c>
      <c r="D7910" s="2">
        <v>3.0721289999999999</v>
      </c>
      <c r="E7910" s="2">
        <v>3.1942870000000001</v>
      </c>
      <c r="F7910" s="2">
        <v>3.4806729999999999</v>
      </c>
      <c r="G7910" s="2">
        <v>2.5831879999999998</v>
      </c>
      <c r="H7910" s="2">
        <v>2.8508200000000001</v>
      </c>
      <c r="I7910" s="2">
        <v>3.5560330000000002</v>
      </c>
    </row>
    <row r="7911" spans="1:9">
      <c r="A7911" t="s">
        <v>7917</v>
      </c>
      <c r="B7911" s="2">
        <v>3.6857660000000001</v>
      </c>
      <c r="C7911" s="2">
        <v>3.8192689999999998</v>
      </c>
      <c r="D7911" s="2">
        <v>2.4884369999999998</v>
      </c>
      <c r="E7911" s="2">
        <v>2.7588349999999999</v>
      </c>
      <c r="F7911" s="2">
        <v>5.4260109999999999</v>
      </c>
      <c r="G7911" s="2">
        <v>4.9849490000000003</v>
      </c>
      <c r="H7911" s="2">
        <v>4.4587060000000003</v>
      </c>
      <c r="I7911" s="2">
        <v>4.3523529999999999</v>
      </c>
    </row>
    <row r="7912" spans="1:9">
      <c r="A7912" t="s">
        <v>7918</v>
      </c>
      <c r="B7912" s="2">
        <v>0</v>
      </c>
      <c r="C7912" s="2">
        <v>0</v>
      </c>
      <c r="D7912" s="2">
        <v>0.24144399999999999</v>
      </c>
      <c r="E7912" s="2">
        <v>5.891863E-2</v>
      </c>
      <c r="F7912" s="2">
        <v>0.2912825</v>
      </c>
      <c r="G7912" s="2">
        <v>0.1708316</v>
      </c>
      <c r="H7912" s="2">
        <v>0.28628730000000002</v>
      </c>
      <c r="I7912" s="2">
        <v>0.17217650000000001</v>
      </c>
    </row>
    <row r="7913" spans="1:9">
      <c r="A7913" t="s">
        <v>7919</v>
      </c>
      <c r="B7913" s="2">
        <v>0</v>
      </c>
      <c r="C7913" s="2">
        <v>0</v>
      </c>
      <c r="D7913" s="2">
        <v>0</v>
      </c>
      <c r="E7913" s="2">
        <v>0</v>
      </c>
      <c r="F7913" s="2">
        <v>0</v>
      </c>
      <c r="G7913" s="2">
        <v>0.278424</v>
      </c>
      <c r="H7913" s="2">
        <v>0.1866382</v>
      </c>
      <c r="I7913" s="2">
        <v>9.3538620000000003E-2</v>
      </c>
    </row>
    <row r="7914" spans="1:9">
      <c r="A7914" t="s">
        <v>7920</v>
      </c>
      <c r="B7914" s="2">
        <v>1.7498800000000001</v>
      </c>
      <c r="C7914" s="2">
        <v>1.2176979999999999</v>
      </c>
      <c r="D7914" s="2">
        <v>1.489808</v>
      </c>
      <c r="E7914" s="2">
        <v>1.5660700000000001</v>
      </c>
      <c r="F7914" s="2">
        <v>1.714377</v>
      </c>
      <c r="G7914" s="2">
        <v>1.5135799999999999</v>
      </c>
      <c r="H7914" s="2">
        <v>0.76095780000000002</v>
      </c>
      <c r="I7914" s="2">
        <v>0.92619390000000001</v>
      </c>
    </row>
    <row r="7915" spans="1:9">
      <c r="A7915" t="s">
        <v>7921</v>
      </c>
      <c r="B7915" s="2">
        <v>0.47614250000000002</v>
      </c>
      <c r="C7915" s="2">
        <v>0.25770549999999998</v>
      </c>
      <c r="D7915" s="2">
        <v>0.19402649999999999</v>
      </c>
      <c r="E7915" s="2">
        <v>9.4695059999999998E-2</v>
      </c>
      <c r="F7915" s="2">
        <v>0.655416</v>
      </c>
      <c r="G7915" s="2">
        <v>0.68640900000000005</v>
      </c>
      <c r="H7915" s="2">
        <v>0.69018900000000005</v>
      </c>
      <c r="I7915" s="2">
        <v>0.87629599999999996</v>
      </c>
    </row>
    <row r="7916" spans="1:9">
      <c r="A7916" t="s">
        <v>7922</v>
      </c>
      <c r="B7916" s="2">
        <v>0</v>
      </c>
      <c r="C7916" s="2">
        <v>0</v>
      </c>
      <c r="D7916" s="2">
        <v>0</v>
      </c>
      <c r="E7916" s="2">
        <v>0</v>
      </c>
      <c r="F7916" s="2">
        <v>0</v>
      </c>
      <c r="G7916" s="2">
        <v>6.9976629999999998E-2</v>
      </c>
      <c r="H7916" s="2">
        <v>0</v>
      </c>
      <c r="I7916" s="2">
        <v>0</v>
      </c>
    </row>
    <row r="7917" spans="1:9">
      <c r="A7917" t="s">
        <v>7923</v>
      </c>
      <c r="B7917" s="2">
        <v>0</v>
      </c>
      <c r="C7917" s="2">
        <v>0</v>
      </c>
      <c r="D7917" s="2">
        <v>0</v>
      </c>
      <c r="E7917" s="2">
        <v>0</v>
      </c>
      <c r="F7917" s="2">
        <v>7.6833929999999995E-2</v>
      </c>
      <c r="G7917" s="2">
        <v>0.15020549999999999</v>
      </c>
      <c r="H7917" s="2">
        <v>0.2265489</v>
      </c>
      <c r="I7917" s="2">
        <v>7.5693969999999999E-2</v>
      </c>
    </row>
    <row r="7918" spans="1:9">
      <c r="A7918" t="s">
        <v>7924</v>
      </c>
      <c r="B7918" s="2">
        <v>4.8614550000000003</v>
      </c>
      <c r="C7918" s="2">
        <v>3.859086</v>
      </c>
      <c r="D7918" s="2">
        <v>4.1271399999999998</v>
      </c>
      <c r="E7918" s="2">
        <v>5.4787850000000002</v>
      </c>
      <c r="F7918" s="2">
        <v>4.7798949999999998</v>
      </c>
      <c r="G7918" s="2">
        <v>4.9836749999999999</v>
      </c>
      <c r="H7918" s="2">
        <v>4.8545230000000004</v>
      </c>
      <c r="I7918" s="2">
        <v>4.0811130000000002</v>
      </c>
    </row>
    <row r="7919" spans="1:9">
      <c r="A7919" t="s">
        <v>7925</v>
      </c>
      <c r="B7919" s="2">
        <v>19.112400000000001</v>
      </c>
      <c r="C7919" s="2">
        <v>19.391010000000001</v>
      </c>
      <c r="D7919" s="2">
        <v>29.447839999999999</v>
      </c>
      <c r="E7919" s="2">
        <v>29.9587</v>
      </c>
      <c r="F7919" s="2">
        <v>23.317329999999998</v>
      </c>
      <c r="G7919" s="2">
        <v>24.063610000000001</v>
      </c>
      <c r="H7919" s="2">
        <v>20.65523</v>
      </c>
      <c r="I7919" s="2">
        <v>21.886900000000001</v>
      </c>
    </row>
    <row r="7920" spans="1:9">
      <c r="A7920" t="s">
        <v>7926</v>
      </c>
      <c r="B7920" s="2">
        <v>1.099224</v>
      </c>
      <c r="C7920" s="2">
        <v>1.3386150000000001</v>
      </c>
      <c r="D7920" s="2">
        <v>0.90705860000000005</v>
      </c>
      <c r="E7920" s="2">
        <v>0.78700789999999998</v>
      </c>
      <c r="F7920" s="2">
        <v>0.82679860000000005</v>
      </c>
      <c r="G7920" s="2">
        <v>0.9032481</v>
      </c>
      <c r="H7920" s="2">
        <v>0.38240940000000001</v>
      </c>
      <c r="I7920" s="2">
        <v>0.52704989999999996</v>
      </c>
    </row>
    <row r="7921" spans="1:9">
      <c r="A7921" t="s">
        <v>7927</v>
      </c>
      <c r="B7921" s="2">
        <v>0.54530809999999996</v>
      </c>
      <c r="C7921" s="2">
        <v>0.74375389999999997</v>
      </c>
      <c r="D7921" s="2">
        <v>0.59997040000000001</v>
      </c>
      <c r="E7921" s="2">
        <v>0.29281679999999999</v>
      </c>
      <c r="F7921" s="2">
        <v>1.4476309999999999</v>
      </c>
      <c r="G7921" s="2">
        <v>1.9810179999999999</v>
      </c>
      <c r="H7921" s="2">
        <v>0.1897074</v>
      </c>
      <c r="I7921" s="2">
        <v>0.2852305</v>
      </c>
    </row>
    <row r="7922" spans="1:9">
      <c r="A7922" t="s">
        <v>7928</v>
      </c>
      <c r="B7922" s="2">
        <v>17695.61</v>
      </c>
      <c r="C7922" s="2">
        <v>17413.240000000002</v>
      </c>
      <c r="D7922" s="2">
        <v>19700.41</v>
      </c>
      <c r="E7922" s="2">
        <v>19544.89</v>
      </c>
      <c r="F7922" s="2">
        <v>9342.0190000000002</v>
      </c>
      <c r="G7922" s="2">
        <v>9349.9359999999997</v>
      </c>
      <c r="H7922" s="2">
        <v>8513.1530000000002</v>
      </c>
      <c r="I7922" s="2">
        <v>8620.9740000000002</v>
      </c>
    </row>
    <row r="7923" spans="1:9">
      <c r="A7923" t="s">
        <v>7929</v>
      </c>
      <c r="B7923" s="2">
        <v>0.45550839999999998</v>
      </c>
      <c r="C7923" s="2">
        <v>0.88753539999999997</v>
      </c>
      <c r="D7923" s="2">
        <v>0</v>
      </c>
      <c r="E7923" s="2">
        <v>0.2038305</v>
      </c>
      <c r="F7923" s="2">
        <v>0.40307969999999999</v>
      </c>
      <c r="G7923" s="2">
        <v>0</v>
      </c>
      <c r="H7923" s="2">
        <v>0.99041840000000003</v>
      </c>
      <c r="I7923" s="2">
        <v>1.9854970000000001</v>
      </c>
    </row>
    <row r="7924" spans="1:9">
      <c r="A7924" t="s">
        <v>7930</v>
      </c>
      <c r="B7924" s="2">
        <v>0</v>
      </c>
      <c r="C7924" s="2">
        <v>0.54272790000000004</v>
      </c>
      <c r="D7924" s="2">
        <v>0</v>
      </c>
      <c r="E7924" s="2">
        <v>0.4985695</v>
      </c>
      <c r="F7924" s="2">
        <v>0.98593299999999995</v>
      </c>
      <c r="G7924" s="2">
        <v>0</v>
      </c>
      <c r="H7924" s="2">
        <v>0</v>
      </c>
      <c r="I7924" s="2">
        <v>0.48565249999999999</v>
      </c>
    </row>
    <row r="7925" spans="1:9">
      <c r="A7925" t="s">
        <v>7931</v>
      </c>
      <c r="B7925" s="2">
        <v>2.901494</v>
      </c>
      <c r="C7925" s="2">
        <v>2.826708</v>
      </c>
      <c r="D7925" s="2">
        <v>1.12012</v>
      </c>
      <c r="E7925" s="2">
        <v>0.82001559999999996</v>
      </c>
      <c r="F7925" s="2">
        <v>2.162134</v>
      </c>
      <c r="G7925" s="2">
        <v>2.905948</v>
      </c>
      <c r="H7925" s="2">
        <v>1.4609760000000001</v>
      </c>
      <c r="I7925" s="2">
        <v>1.8637980000000001</v>
      </c>
    </row>
    <row r="7926" spans="1:9">
      <c r="A7926" t="s">
        <v>7932</v>
      </c>
      <c r="B7926" s="2">
        <v>40.956189999999999</v>
      </c>
      <c r="C7926" s="2">
        <v>35.980849999999997</v>
      </c>
      <c r="D7926" s="2">
        <v>50.60454</v>
      </c>
      <c r="E7926" s="2">
        <v>49.11833</v>
      </c>
      <c r="F7926" s="2">
        <v>16.888670000000001</v>
      </c>
      <c r="G7926" s="2">
        <v>16.32967</v>
      </c>
      <c r="H7926" s="2">
        <v>42.170549999999999</v>
      </c>
      <c r="I7926" s="2">
        <v>42.6295</v>
      </c>
    </row>
    <row r="7927" spans="1:9">
      <c r="A7927" t="s">
        <v>7933</v>
      </c>
      <c r="B7927" s="2">
        <v>12.36139</v>
      </c>
      <c r="C7927" s="2">
        <v>11.84207</v>
      </c>
      <c r="D7927" s="2">
        <v>7.3669440000000002</v>
      </c>
      <c r="E7927" s="2">
        <v>7.3752880000000003</v>
      </c>
      <c r="F7927" s="2">
        <v>4.3754419999999996</v>
      </c>
      <c r="G7927" s="2">
        <v>4.8114629999999998</v>
      </c>
      <c r="H7927" s="2">
        <v>6.6297959999999998</v>
      </c>
      <c r="I7927" s="2">
        <v>7.1842079999999999</v>
      </c>
    </row>
    <row r="7928" spans="1:9">
      <c r="A7928" t="s">
        <v>7934</v>
      </c>
      <c r="B7928" s="2">
        <v>0</v>
      </c>
      <c r="C7928" s="2">
        <v>0</v>
      </c>
      <c r="D7928" s="2">
        <v>0</v>
      </c>
      <c r="E7928" s="2">
        <v>0</v>
      </c>
      <c r="F7928" s="2">
        <v>1.0019640000000001</v>
      </c>
      <c r="G7928" s="2">
        <v>0.97938840000000005</v>
      </c>
      <c r="H7928" s="2">
        <v>0.49239090000000002</v>
      </c>
      <c r="I7928" s="2">
        <v>0</v>
      </c>
    </row>
    <row r="7929" spans="1:9">
      <c r="A7929" t="s">
        <v>7935</v>
      </c>
      <c r="B7929" s="2">
        <v>1.0951900000000001</v>
      </c>
      <c r="C7929" s="2">
        <v>0.8891348</v>
      </c>
      <c r="D7929" s="2">
        <v>1.171502</v>
      </c>
      <c r="E7929" s="2">
        <v>1.551904</v>
      </c>
      <c r="F7929" s="2">
        <v>0.72685100000000002</v>
      </c>
      <c r="G7929" s="2">
        <v>1.184123</v>
      </c>
      <c r="H7929" s="2">
        <v>1.190644</v>
      </c>
      <c r="I7929" s="2">
        <v>0.95475589999999999</v>
      </c>
    </row>
    <row r="7930" spans="1:9">
      <c r="A7930" t="s">
        <v>7936</v>
      </c>
      <c r="B7930" s="2">
        <v>27.151979999999998</v>
      </c>
      <c r="C7930" s="2">
        <v>27.453489999999999</v>
      </c>
      <c r="D7930" s="2">
        <v>24.894770000000001</v>
      </c>
      <c r="E7930" s="2">
        <v>23.60999</v>
      </c>
      <c r="F7930" s="2">
        <v>29.635590000000001</v>
      </c>
      <c r="G7930" s="2">
        <v>27.856549999999999</v>
      </c>
      <c r="H7930" s="2">
        <v>33.67154</v>
      </c>
      <c r="I7930" s="2">
        <v>35.318820000000002</v>
      </c>
    </row>
    <row r="7931" spans="1:9">
      <c r="A7931" t="s">
        <v>7937</v>
      </c>
      <c r="B7931" s="2">
        <v>1.550694</v>
      </c>
      <c r="C7931" s="2">
        <v>2.0772469999999998</v>
      </c>
      <c r="D7931" s="2">
        <v>1.421781</v>
      </c>
      <c r="E7931" s="2">
        <v>2.7756129999999999</v>
      </c>
      <c r="F7931" s="2">
        <v>1.3722099999999999</v>
      </c>
      <c r="G7931" s="2">
        <v>1.17363</v>
      </c>
      <c r="H7931" s="2">
        <v>1.685848</v>
      </c>
      <c r="I7931" s="2">
        <v>2.0277769999999999</v>
      </c>
    </row>
    <row r="7932" spans="1:9">
      <c r="A7932" t="s">
        <v>7938</v>
      </c>
      <c r="B7932" s="2">
        <v>32.731679999999997</v>
      </c>
      <c r="C7932" s="2">
        <v>32.04589</v>
      </c>
      <c r="D7932" s="2">
        <v>36.101880000000001</v>
      </c>
      <c r="E7932" s="2">
        <v>35.239199999999997</v>
      </c>
      <c r="F7932" s="2">
        <v>38.858029999999999</v>
      </c>
      <c r="G7932" s="2">
        <v>40.785629999999998</v>
      </c>
      <c r="H7932" s="2">
        <v>50.734310000000001</v>
      </c>
      <c r="I7932" s="2">
        <v>50.853659999999998</v>
      </c>
    </row>
    <row r="7933" spans="1:9">
      <c r="A7933" t="s">
        <v>7939</v>
      </c>
      <c r="B7933" s="2">
        <v>6.6913919999999996</v>
      </c>
      <c r="C7933" s="2">
        <v>9.391667</v>
      </c>
      <c r="D7933" s="2">
        <v>6.2391059999999996</v>
      </c>
      <c r="E7933" s="2">
        <v>6.4960190000000004</v>
      </c>
      <c r="F7933" s="2">
        <v>5.8208580000000003</v>
      </c>
      <c r="G7933" s="2">
        <v>5.7878030000000003</v>
      </c>
      <c r="H7933" s="2">
        <v>5.5237600000000002</v>
      </c>
      <c r="I7933" s="2">
        <v>3.8559540000000001</v>
      </c>
    </row>
    <row r="7934" spans="1:9">
      <c r="A7934" t="s">
        <v>7940</v>
      </c>
      <c r="B7934" s="2">
        <v>173.30520000000001</v>
      </c>
      <c r="C7934" s="2">
        <v>172.83580000000001</v>
      </c>
      <c r="D7934" s="2">
        <v>101.8009</v>
      </c>
      <c r="E7934" s="2">
        <v>113.6255</v>
      </c>
      <c r="F7934" s="2">
        <v>188.6003</v>
      </c>
      <c r="G7934" s="2">
        <v>188.1088</v>
      </c>
      <c r="H7934" s="2">
        <v>176.75899999999999</v>
      </c>
      <c r="I7934" s="2">
        <v>177.1748</v>
      </c>
    </row>
    <row r="7935" spans="1:9">
      <c r="A7935" t="s">
        <v>7941</v>
      </c>
      <c r="B7935" s="2">
        <v>8.7694109999999998</v>
      </c>
      <c r="C7935" s="2">
        <v>8.5136120000000002</v>
      </c>
      <c r="D7935" s="2">
        <v>2.8295439999999998</v>
      </c>
      <c r="E7935" s="2">
        <v>3.22681</v>
      </c>
      <c r="F7935" s="2">
        <v>7.1922490000000003</v>
      </c>
      <c r="G7935" s="2">
        <v>8.1402260000000002</v>
      </c>
      <c r="H7935" s="2">
        <v>3.1358320000000002</v>
      </c>
      <c r="I7935" s="2">
        <v>2.7969240000000002</v>
      </c>
    </row>
    <row r="7936" spans="1:9">
      <c r="A7936" t="s">
        <v>7942</v>
      </c>
      <c r="B7936" s="2">
        <v>22.085460000000001</v>
      </c>
      <c r="C7936" s="2">
        <v>19.10491</v>
      </c>
      <c r="D7936" s="2">
        <v>28.628530000000001</v>
      </c>
      <c r="E7936" s="2">
        <v>21.128710000000002</v>
      </c>
      <c r="F7936" s="2">
        <v>16.679320000000001</v>
      </c>
      <c r="G7936" s="2">
        <v>15.97414</v>
      </c>
      <c r="H7936" s="2">
        <v>18.04917</v>
      </c>
      <c r="I7936" s="2">
        <v>19.75142</v>
      </c>
    </row>
    <row r="7937" spans="1:9">
      <c r="A7937" t="s">
        <v>7943</v>
      </c>
      <c r="B7937" s="2">
        <v>0.51015270000000001</v>
      </c>
      <c r="C7937" s="2">
        <v>0</v>
      </c>
      <c r="D7937" s="2">
        <v>0.93548500000000001</v>
      </c>
      <c r="E7937" s="2">
        <v>0.45656550000000001</v>
      </c>
      <c r="F7937" s="2">
        <v>1.8057380000000001</v>
      </c>
      <c r="G7937" s="2">
        <v>0.44126290000000001</v>
      </c>
      <c r="H7937" s="2">
        <v>0</v>
      </c>
      <c r="I7937" s="2">
        <v>0.44473669999999998</v>
      </c>
    </row>
    <row r="7938" spans="1:9">
      <c r="A7938" t="s">
        <v>7944</v>
      </c>
      <c r="B7938" s="2">
        <v>15.37027</v>
      </c>
      <c r="C7938" s="2">
        <v>20.464600000000001</v>
      </c>
      <c r="D7938" s="2">
        <v>13.30958</v>
      </c>
      <c r="E7938" s="2">
        <v>12.22733</v>
      </c>
      <c r="F7938" s="2">
        <v>15.41465</v>
      </c>
      <c r="G7938" s="2">
        <v>14.624169999999999</v>
      </c>
      <c r="H7938" s="2">
        <v>11.288460000000001</v>
      </c>
      <c r="I7938" s="2">
        <v>14.88818</v>
      </c>
    </row>
    <row r="7939" spans="1:9">
      <c r="A7939" t="s">
        <v>7945</v>
      </c>
      <c r="B7939" s="2">
        <v>0.17283660000000001</v>
      </c>
      <c r="C7939" s="2">
        <v>0.40411609999999998</v>
      </c>
      <c r="D7939" s="2">
        <v>0.25354919999999997</v>
      </c>
      <c r="E7939" s="2">
        <v>0.34029930000000003</v>
      </c>
      <c r="F7939" s="2">
        <v>0.24470910000000001</v>
      </c>
      <c r="G7939" s="2">
        <v>0.14949709999999999</v>
      </c>
      <c r="H7939" s="2">
        <v>0.30064079999999999</v>
      </c>
      <c r="I7939" s="2">
        <v>9.0404410000000004E-2</v>
      </c>
    </row>
    <row r="7940" spans="1:9">
      <c r="A7940" t="s">
        <v>7946</v>
      </c>
      <c r="B7940" s="2">
        <v>11.52319</v>
      </c>
      <c r="C7940" s="2">
        <v>10.06485</v>
      </c>
      <c r="D7940" s="2">
        <v>6.679176</v>
      </c>
      <c r="E7940" s="2">
        <v>6.2824970000000002</v>
      </c>
      <c r="F7940" s="2">
        <v>12.892609999999999</v>
      </c>
      <c r="G7940" s="2">
        <v>11.685600000000001</v>
      </c>
      <c r="H7940" s="2">
        <v>7.0269310000000003</v>
      </c>
      <c r="I7940" s="2">
        <v>7.2743950000000002</v>
      </c>
    </row>
    <row r="7941" spans="1:9">
      <c r="A7941" t="s">
        <v>7947</v>
      </c>
      <c r="B7941" s="2">
        <v>113.51600000000001</v>
      </c>
      <c r="C7941" s="2">
        <v>107.4923</v>
      </c>
      <c r="D7941" s="2">
        <v>91.251429999999999</v>
      </c>
      <c r="E7941" s="2">
        <v>83.379480000000001</v>
      </c>
      <c r="F7941" s="2">
        <v>69.499269999999996</v>
      </c>
      <c r="G7941" s="2">
        <v>69.308499999999995</v>
      </c>
      <c r="H7941" s="2">
        <v>67.754339999999999</v>
      </c>
      <c r="I7941" s="2">
        <v>68.745329999999996</v>
      </c>
    </row>
    <row r="7942" spans="1:9">
      <c r="A7942" t="s">
        <v>7948</v>
      </c>
      <c r="B7942" s="2">
        <v>1.2887</v>
      </c>
      <c r="C7942" s="2">
        <v>1.6141939999999999</v>
      </c>
      <c r="D7942" s="2">
        <v>1.687954</v>
      </c>
      <c r="E7942" s="2">
        <v>0.82380949999999997</v>
      </c>
      <c r="F7942" s="2">
        <v>1.629103</v>
      </c>
      <c r="G7942" s="2">
        <v>2.3885939999999999</v>
      </c>
      <c r="H7942" s="2">
        <v>1.9213990000000001</v>
      </c>
      <c r="I7942" s="2">
        <v>1.604932</v>
      </c>
    </row>
    <row r="7943" spans="1:9">
      <c r="A7943" t="s">
        <v>7949</v>
      </c>
      <c r="B7943" s="2">
        <v>14.690619999999999</v>
      </c>
      <c r="C7943" s="2">
        <v>16.960249999999998</v>
      </c>
      <c r="D7943" s="2">
        <v>15.855650000000001</v>
      </c>
      <c r="E7943" s="2">
        <v>15.21796</v>
      </c>
      <c r="F7943" s="2">
        <v>5.4250879999999997</v>
      </c>
      <c r="G7943" s="2">
        <v>5.2027970000000003</v>
      </c>
      <c r="H7943" s="2">
        <v>4.5775180000000004</v>
      </c>
      <c r="I7943" s="2">
        <v>5.3950180000000003</v>
      </c>
    </row>
    <row r="7944" spans="1:9">
      <c r="A7944" t="s">
        <v>7950</v>
      </c>
      <c r="B7944" s="2">
        <v>4.5391190000000003</v>
      </c>
      <c r="C7944" s="2">
        <v>5.1240480000000002</v>
      </c>
      <c r="D7944" s="2">
        <v>4.1617709999999999</v>
      </c>
      <c r="E7944" s="2">
        <v>4.3202480000000003</v>
      </c>
      <c r="F7944" s="2">
        <v>5.4830730000000001</v>
      </c>
      <c r="G7944" s="2">
        <v>4.7363280000000003</v>
      </c>
      <c r="H7944" s="2">
        <v>2.819849</v>
      </c>
      <c r="I7944" s="2">
        <v>2.57524</v>
      </c>
    </row>
    <row r="7945" spans="1:9">
      <c r="A7945" t="s">
        <v>7951</v>
      </c>
      <c r="B7945" s="2">
        <v>6.3054529999999998E-2</v>
      </c>
      <c r="C7945" s="2">
        <v>0</v>
      </c>
      <c r="D7945" s="2">
        <v>0.17343800000000001</v>
      </c>
      <c r="E7945" s="2">
        <v>2.8215589999999999E-2</v>
      </c>
      <c r="F7945" s="2">
        <v>0.111594</v>
      </c>
      <c r="G7945" s="2">
        <v>0.3272388</v>
      </c>
      <c r="H7945" s="2">
        <v>0.19194050000000001</v>
      </c>
      <c r="I7945" s="2">
        <v>0.2473612</v>
      </c>
    </row>
    <row r="7946" spans="1:9">
      <c r="A7946" t="s">
        <v>7952</v>
      </c>
      <c r="B7946" s="2">
        <v>21.909410000000001</v>
      </c>
      <c r="C7946" s="2">
        <v>20.693940000000001</v>
      </c>
      <c r="D7946" s="2">
        <v>16.045919999999999</v>
      </c>
      <c r="E7946" s="2">
        <v>16.260300000000001</v>
      </c>
      <c r="F7946" s="2">
        <v>13.003909999999999</v>
      </c>
      <c r="G7946" s="2">
        <v>13.86645</v>
      </c>
      <c r="H7946" s="2">
        <v>10.5733</v>
      </c>
      <c r="I7946" s="2">
        <v>10.01585</v>
      </c>
    </row>
    <row r="7947" spans="1:9">
      <c r="A7947" t="s">
        <v>7953</v>
      </c>
      <c r="B7947" s="2">
        <v>15.44802</v>
      </c>
      <c r="C7947" s="2">
        <v>16.68317</v>
      </c>
      <c r="D7947" s="2">
        <v>23.49652</v>
      </c>
      <c r="E7947" s="2">
        <v>21.648980000000002</v>
      </c>
      <c r="F7947" s="2">
        <v>12.610279999999999</v>
      </c>
      <c r="G7947" s="2">
        <v>10.668850000000001</v>
      </c>
      <c r="H7947" s="2">
        <v>31.662050000000001</v>
      </c>
      <c r="I7947" s="2">
        <v>30.379380000000001</v>
      </c>
    </row>
    <row r="7948" spans="1:9">
      <c r="A7948" t="s">
        <v>7954</v>
      </c>
      <c r="B7948" s="2">
        <v>0.13724729999999999</v>
      </c>
      <c r="C7948" s="2">
        <v>6.6854880000000005E-2</v>
      </c>
      <c r="D7948" s="2">
        <v>0.44043159999999998</v>
      </c>
      <c r="E7948" s="2">
        <v>6.1415310000000001E-2</v>
      </c>
      <c r="F7948" s="2">
        <v>0.3036256</v>
      </c>
      <c r="G7948" s="2">
        <v>0.1780706</v>
      </c>
      <c r="H7948" s="2">
        <v>0.17905119999999999</v>
      </c>
      <c r="I7948" s="2">
        <v>0</v>
      </c>
    </row>
    <row r="7949" spans="1:9">
      <c r="A7949" t="s">
        <v>7955</v>
      </c>
      <c r="B7949" s="2">
        <v>6.906034</v>
      </c>
      <c r="C7949" s="2">
        <v>8.2806540000000002</v>
      </c>
      <c r="D7949" s="2">
        <v>5.6824909999999997</v>
      </c>
      <c r="E7949" s="2">
        <v>6.4975680000000002</v>
      </c>
      <c r="F7949" s="2">
        <v>5.7977619999999996</v>
      </c>
      <c r="G7949" s="2">
        <v>5.3607969999999998</v>
      </c>
      <c r="H7949" s="2">
        <v>5.3133140000000001</v>
      </c>
      <c r="I7949" s="2">
        <v>4.9398850000000003</v>
      </c>
    </row>
    <row r="7950" spans="1:9">
      <c r="A7950" t="s">
        <v>7956</v>
      </c>
      <c r="B7950" s="2">
        <v>0.29553669999999999</v>
      </c>
      <c r="C7950" s="2">
        <v>0.43187900000000001</v>
      </c>
      <c r="D7950" s="2">
        <v>0</v>
      </c>
      <c r="E7950" s="2">
        <v>0.13224649999999999</v>
      </c>
      <c r="F7950" s="2">
        <v>0.65380170000000004</v>
      </c>
      <c r="G7950" s="2">
        <v>0.89469860000000001</v>
      </c>
      <c r="H7950" s="2">
        <v>0.77110769999999995</v>
      </c>
      <c r="I7950" s="2">
        <v>0.3864609</v>
      </c>
    </row>
    <row r="7951" spans="1:9">
      <c r="A7951" t="s">
        <v>7957</v>
      </c>
      <c r="B7951" s="2">
        <v>9.6511659999999999</v>
      </c>
      <c r="C7951" s="2">
        <v>8.6188739999999999</v>
      </c>
      <c r="D7951" s="2">
        <v>7.3740350000000001</v>
      </c>
      <c r="E7951" s="2">
        <v>5.998189</v>
      </c>
      <c r="F7951" s="2">
        <v>7.591399</v>
      </c>
      <c r="G7951" s="2">
        <v>10.20298</v>
      </c>
      <c r="H7951" s="2">
        <v>6.7617260000000003</v>
      </c>
      <c r="I7951" s="2">
        <v>5.8427870000000004</v>
      </c>
    </row>
    <row r="7952" spans="1:9">
      <c r="A7952" t="s">
        <v>7958</v>
      </c>
      <c r="B7952" s="2">
        <v>1.0118339999999999</v>
      </c>
      <c r="C7952" s="2">
        <v>1.830686</v>
      </c>
      <c r="D7952" s="2">
        <v>1.590373</v>
      </c>
      <c r="E7952" s="2">
        <v>2.0698270000000001</v>
      </c>
      <c r="F7952" s="2">
        <v>1.0232829999999999</v>
      </c>
      <c r="G7952" s="2">
        <v>1.8754249999999999</v>
      </c>
      <c r="H7952" s="2">
        <v>1.6343190000000001</v>
      </c>
      <c r="I7952" s="2">
        <v>2.0162010000000001</v>
      </c>
    </row>
    <row r="7953" spans="1:9">
      <c r="A7953" t="s">
        <v>7959</v>
      </c>
      <c r="B7953" s="2">
        <v>0.25322129999999998</v>
      </c>
      <c r="C7953" s="2">
        <v>0.1233472</v>
      </c>
      <c r="D7953" s="2">
        <v>0</v>
      </c>
      <c r="E7953" s="2">
        <v>0.33993370000000001</v>
      </c>
      <c r="F7953" s="2">
        <v>0.78426490000000004</v>
      </c>
      <c r="G7953" s="2">
        <v>1.2046479999999999</v>
      </c>
      <c r="H7953" s="2">
        <v>1.1011649999999999</v>
      </c>
      <c r="I7953" s="2">
        <v>1.2141310000000001</v>
      </c>
    </row>
    <row r="7954" spans="1:9">
      <c r="A7954" t="s">
        <v>7960</v>
      </c>
      <c r="B7954" s="2">
        <v>1.1605970000000001</v>
      </c>
      <c r="C7954" s="2">
        <v>0.75378869999999998</v>
      </c>
      <c r="D7954" s="2">
        <v>1.064114</v>
      </c>
      <c r="E7954" s="2">
        <v>0</v>
      </c>
      <c r="F7954" s="2">
        <v>4.1080540000000001</v>
      </c>
      <c r="G7954" s="2">
        <v>5.3539899999999996</v>
      </c>
      <c r="H7954" s="2">
        <v>1.6823360000000001</v>
      </c>
      <c r="I7954" s="2">
        <v>2.023552</v>
      </c>
    </row>
    <row r="7955" spans="1:9">
      <c r="A7955" t="s">
        <v>7961</v>
      </c>
      <c r="B7955" s="2">
        <v>1.3932150000000001</v>
      </c>
      <c r="C7955" s="2">
        <v>1.745106</v>
      </c>
      <c r="D7955" s="2">
        <v>1.459878</v>
      </c>
      <c r="E7955" s="2">
        <v>1.424993</v>
      </c>
      <c r="F7955" s="2">
        <v>0.96867300000000001</v>
      </c>
      <c r="G7955" s="2">
        <v>1.807617</v>
      </c>
      <c r="H7955" s="2">
        <v>0.9520613</v>
      </c>
      <c r="I7955" s="2">
        <v>1.041056</v>
      </c>
    </row>
    <row r="7956" spans="1:9">
      <c r="A7956" t="s">
        <v>7962</v>
      </c>
      <c r="B7956" s="2">
        <v>0.74978029999999996</v>
      </c>
      <c r="C7956" s="2">
        <v>1.2782960000000001</v>
      </c>
      <c r="D7956" s="2">
        <v>1.718623</v>
      </c>
      <c r="E7956" s="2">
        <v>1.5098</v>
      </c>
      <c r="F7956" s="2">
        <v>3.3174060000000001</v>
      </c>
      <c r="G7956" s="2">
        <v>1.621329</v>
      </c>
      <c r="H7956" s="2">
        <v>1.4672320000000001</v>
      </c>
      <c r="I7956" s="2">
        <v>1.634093</v>
      </c>
    </row>
    <row r="7957" spans="1:9">
      <c r="A7957" t="s">
        <v>7963</v>
      </c>
      <c r="B7957" s="2">
        <v>8.5258330000000004</v>
      </c>
      <c r="C7957" s="2">
        <v>8.5461399999999994</v>
      </c>
      <c r="D7957" s="2">
        <v>8.9015070000000005</v>
      </c>
      <c r="E7957" s="2">
        <v>8.2918489999999991</v>
      </c>
      <c r="F7957" s="2">
        <v>5.7565090000000003</v>
      </c>
      <c r="G7957" s="2">
        <v>5.8825690000000002</v>
      </c>
      <c r="H7957" s="2">
        <v>5.4434810000000002</v>
      </c>
      <c r="I7957" s="2">
        <v>5.8429529999999996</v>
      </c>
    </row>
    <row r="7958" spans="1:9">
      <c r="A7958" t="s">
        <v>7964</v>
      </c>
      <c r="B7958" s="2">
        <v>0.54616350000000002</v>
      </c>
      <c r="C7958" s="2">
        <v>0</v>
      </c>
      <c r="D7958" s="2">
        <v>0.50075959999999997</v>
      </c>
      <c r="E7958" s="2">
        <v>0.2443968</v>
      </c>
      <c r="F7958" s="2">
        <v>0</v>
      </c>
      <c r="G7958" s="2">
        <v>0.47241090000000002</v>
      </c>
      <c r="H7958" s="2">
        <v>0.95002489999999995</v>
      </c>
      <c r="I7958" s="2">
        <v>0.71419480000000002</v>
      </c>
    </row>
    <row r="7959" spans="1:9">
      <c r="A7959" t="s">
        <v>7965</v>
      </c>
      <c r="B7959" s="2">
        <v>1.600824</v>
      </c>
      <c r="C7959" s="2">
        <v>1.039709</v>
      </c>
      <c r="D7959" s="2">
        <v>1.100808</v>
      </c>
      <c r="E7959" s="2">
        <v>1.193892</v>
      </c>
      <c r="F7959" s="2">
        <v>2.2429030000000001</v>
      </c>
      <c r="G7959" s="2">
        <v>3.0000810000000002</v>
      </c>
      <c r="H7959" s="2">
        <v>0.81216200000000005</v>
      </c>
      <c r="I7959" s="2">
        <v>1.860738</v>
      </c>
    </row>
    <row r="7960" spans="1:9">
      <c r="A7960" t="s">
        <v>7966</v>
      </c>
      <c r="B7960" s="2">
        <v>15.882300000000001</v>
      </c>
      <c r="C7960" s="2">
        <v>15.81569</v>
      </c>
      <c r="D7960" s="2">
        <v>20.829139999999999</v>
      </c>
      <c r="E7960" s="2">
        <v>20.82621</v>
      </c>
      <c r="F7960" s="2">
        <v>28.508800000000001</v>
      </c>
      <c r="G7960" s="2">
        <v>29.648849999999999</v>
      </c>
      <c r="H7960" s="2">
        <v>54.335009999999997</v>
      </c>
      <c r="I7960" s="2">
        <v>54.50665</v>
      </c>
    </row>
    <row r="7961" spans="1:9">
      <c r="A7961" t="s">
        <v>7967</v>
      </c>
      <c r="B7961" s="2">
        <v>2.7439040000000001</v>
      </c>
      <c r="C7961" s="2">
        <v>1.8784510000000001</v>
      </c>
      <c r="D7961" s="2">
        <v>2.5157970000000001</v>
      </c>
      <c r="E7961" s="2">
        <v>2.3229410000000001</v>
      </c>
      <c r="F7961" s="2">
        <v>2.953074</v>
      </c>
      <c r="G7961" s="2">
        <v>3.9128599999999998</v>
      </c>
      <c r="H7961" s="2">
        <v>3.0314290000000002</v>
      </c>
      <c r="I7961" s="2">
        <v>2.5860089999999998</v>
      </c>
    </row>
    <row r="7962" spans="1:9">
      <c r="A7962" t="s">
        <v>7968</v>
      </c>
      <c r="B7962" s="2">
        <v>1.330924</v>
      </c>
      <c r="C7962" s="2">
        <v>1.389235</v>
      </c>
      <c r="D7962" s="2">
        <v>0.95879230000000004</v>
      </c>
      <c r="E7962" s="2">
        <v>1.106042</v>
      </c>
      <c r="F7962" s="2">
        <v>4.5426950000000001</v>
      </c>
      <c r="G7962" s="2">
        <v>3.9469690000000002</v>
      </c>
      <c r="H7962" s="2">
        <v>2.067034</v>
      </c>
      <c r="I7962" s="2">
        <v>1.906145</v>
      </c>
    </row>
    <row r="7963" spans="1:9">
      <c r="A7963" t="s">
        <v>7969</v>
      </c>
      <c r="B7963" s="2">
        <v>1.9827969999999999</v>
      </c>
      <c r="C7963" s="2">
        <v>2.0475919999999999</v>
      </c>
      <c r="D7963" s="2">
        <v>1.490729</v>
      </c>
      <c r="E7963" s="2">
        <v>1.5970690000000001</v>
      </c>
      <c r="F7963" s="2">
        <v>2.2809529999999998</v>
      </c>
      <c r="G7963" s="2">
        <v>1.9551510000000001</v>
      </c>
      <c r="H7963" s="2">
        <v>1.345102</v>
      </c>
      <c r="I7963" s="2">
        <v>1.1754119999999999</v>
      </c>
    </row>
    <row r="7964" spans="1:9">
      <c r="A7964" t="s">
        <v>7970</v>
      </c>
      <c r="B7964" s="2">
        <v>4.4926349999999999</v>
      </c>
      <c r="C7964" s="2">
        <v>4.3768380000000002</v>
      </c>
      <c r="D7964" s="2">
        <v>1.373051</v>
      </c>
      <c r="E7964" s="2">
        <v>1.340241</v>
      </c>
      <c r="F7964" s="2">
        <v>0</v>
      </c>
      <c r="G7964" s="2">
        <v>1.29532</v>
      </c>
      <c r="H7964" s="2">
        <v>0</v>
      </c>
      <c r="I7964" s="2">
        <v>0</v>
      </c>
    </row>
    <row r="7965" spans="1:9">
      <c r="A7965" t="s">
        <v>7971</v>
      </c>
      <c r="B7965" s="2">
        <v>1.494866</v>
      </c>
      <c r="C7965" s="2">
        <v>0.48544530000000002</v>
      </c>
      <c r="D7965" s="2">
        <v>1.8274589999999999</v>
      </c>
      <c r="E7965" s="2">
        <v>0</v>
      </c>
      <c r="F7965" s="2">
        <v>3.527488</v>
      </c>
      <c r="G7965" s="2">
        <v>1.2930029999999999</v>
      </c>
      <c r="H7965" s="2">
        <v>0</v>
      </c>
      <c r="I7965" s="2">
        <v>0.868788</v>
      </c>
    </row>
    <row r="7966" spans="1:9">
      <c r="A7966" t="s">
        <v>7972</v>
      </c>
      <c r="B7966" s="2">
        <v>0.41724139999999998</v>
      </c>
      <c r="C7966" s="2">
        <v>0.1354957</v>
      </c>
      <c r="D7966" s="2">
        <v>0.2231571</v>
      </c>
      <c r="E7966" s="2">
        <v>0.31117810000000001</v>
      </c>
      <c r="F7966" s="2">
        <v>0.43075340000000001</v>
      </c>
      <c r="G7966" s="2">
        <v>0.3608981</v>
      </c>
      <c r="H7966" s="2">
        <v>6.0480920000000001E-2</v>
      </c>
      <c r="I7966" s="2">
        <v>6.0623200000000002E-2</v>
      </c>
    </row>
    <row r="7967" spans="1:9">
      <c r="A7967" t="s">
        <v>7973</v>
      </c>
      <c r="B7967" s="2">
        <v>0.63257390000000002</v>
      </c>
      <c r="C7967" s="2">
        <v>1.2325390000000001</v>
      </c>
      <c r="D7967" s="2">
        <v>0.96664419999999995</v>
      </c>
      <c r="E7967" s="2">
        <v>0.94354559999999998</v>
      </c>
      <c r="F7967" s="2">
        <v>0.93294189999999999</v>
      </c>
      <c r="G7967" s="2">
        <v>2.7357629999999999</v>
      </c>
      <c r="H7967" s="2">
        <v>1.28372</v>
      </c>
      <c r="I7967" s="2">
        <v>0.36764000000000002</v>
      </c>
    </row>
    <row r="7968" spans="1:9">
      <c r="A7968" t="s">
        <v>7974</v>
      </c>
      <c r="B7968" s="2">
        <v>4.9903050000000002</v>
      </c>
      <c r="C7968" s="2">
        <v>5.9572700000000003</v>
      </c>
      <c r="D7968" s="2">
        <v>2.126617</v>
      </c>
      <c r="E7968" s="2">
        <v>2.6419280000000001</v>
      </c>
      <c r="F7968" s="2">
        <v>4.7269050000000004</v>
      </c>
      <c r="G7968" s="2">
        <v>4.6204000000000001</v>
      </c>
      <c r="H7968" s="2">
        <v>1.039202</v>
      </c>
      <c r="I7968" s="2">
        <v>0.79655339999999997</v>
      </c>
    </row>
    <row r="7969" spans="1:9">
      <c r="A7969" t="s">
        <v>7975</v>
      </c>
      <c r="B7969" s="2">
        <v>3.558338</v>
      </c>
      <c r="C7969" s="2">
        <v>2.499193</v>
      </c>
      <c r="D7969" s="2">
        <v>2.3520530000000002</v>
      </c>
      <c r="E7969" s="2">
        <v>3.5548630000000001</v>
      </c>
      <c r="F7969" s="2">
        <v>2.2700480000000001</v>
      </c>
      <c r="G7969" s="2">
        <v>2.3620540000000001</v>
      </c>
      <c r="H7969" s="2">
        <v>2.5909770000000001</v>
      </c>
      <c r="I7969" s="2">
        <v>2.380649</v>
      </c>
    </row>
    <row r="7970" spans="1:9">
      <c r="A7970" t="s">
        <v>7976</v>
      </c>
      <c r="B7970" s="2">
        <v>2.0045959999999998</v>
      </c>
      <c r="C7970" s="2">
        <v>1.766934</v>
      </c>
      <c r="D7970" s="2">
        <v>2.450599</v>
      </c>
      <c r="E7970" s="2">
        <v>3.0754800000000002</v>
      </c>
      <c r="F7970" s="2">
        <v>2.7030379999999998</v>
      </c>
      <c r="G7970" s="2">
        <v>2.8898329999999999</v>
      </c>
      <c r="H7970" s="2">
        <v>3.4038759999999999</v>
      </c>
      <c r="I7970" s="2">
        <v>2.6629330000000002</v>
      </c>
    </row>
    <row r="7971" spans="1:9">
      <c r="A7971" t="s">
        <v>7977</v>
      </c>
      <c r="B7971" s="2">
        <v>12.760759999999999</v>
      </c>
      <c r="C7971" s="2">
        <v>17.482289999999999</v>
      </c>
      <c r="D7971" s="2">
        <v>5.6671509999999996</v>
      </c>
      <c r="E7971" s="2">
        <v>5.7101730000000002</v>
      </c>
      <c r="F7971" s="2">
        <v>13.40925</v>
      </c>
      <c r="G7971" s="2">
        <v>12.589729999999999</v>
      </c>
      <c r="H7971" s="2">
        <v>11.27177</v>
      </c>
      <c r="I7971" s="2">
        <v>12.86266</v>
      </c>
    </row>
    <row r="7972" spans="1:9">
      <c r="A7972" t="s">
        <v>7978</v>
      </c>
      <c r="B7972" s="2">
        <v>5.5791329999999997</v>
      </c>
      <c r="C7972" s="2">
        <v>6.2405650000000001</v>
      </c>
      <c r="D7972" s="2">
        <v>4.3574999999999999</v>
      </c>
      <c r="E7972" s="2">
        <v>2.958869</v>
      </c>
      <c r="F7972" s="2">
        <v>7.3140429999999999</v>
      </c>
      <c r="G7972" s="2">
        <v>7.6854380000000004</v>
      </c>
      <c r="H7972" s="2">
        <v>4.3131690000000003</v>
      </c>
      <c r="I7972" s="2">
        <v>5.5842830000000001</v>
      </c>
    </row>
    <row r="7973" spans="1:9">
      <c r="A7973" t="s">
        <v>7979</v>
      </c>
      <c r="B7973" s="2">
        <v>33.823970000000003</v>
      </c>
      <c r="C7973" s="2">
        <v>31.333459999999999</v>
      </c>
      <c r="D7973" s="2">
        <v>33.623649999999998</v>
      </c>
      <c r="E7973" s="2">
        <v>33.669899999999998</v>
      </c>
      <c r="F7973" s="2">
        <v>32.241309999999999</v>
      </c>
      <c r="G7973" s="2">
        <v>29.359120000000001</v>
      </c>
      <c r="H7973" s="2">
        <v>25.185580000000002</v>
      </c>
      <c r="I7973" s="2">
        <v>24.00328</v>
      </c>
    </row>
    <row r="7974" spans="1:9">
      <c r="A7974" t="s">
        <v>7980</v>
      </c>
      <c r="B7974" s="2">
        <v>26.662269999999999</v>
      </c>
      <c r="C7974" s="2">
        <v>26.86157</v>
      </c>
      <c r="D7974" s="2">
        <v>22.443390000000001</v>
      </c>
      <c r="E7974" s="2">
        <v>27.363499999999998</v>
      </c>
      <c r="F7974" s="2">
        <v>20.050419999999999</v>
      </c>
      <c r="G7974" s="2">
        <v>20.936710000000001</v>
      </c>
      <c r="H7974" s="2">
        <v>29.520289999999999</v>
      </c>
      <c r="I7974" s="2">
        <v>29.113759999999999</v>
      </c>
    </row>
    <row r="7975" spans="1:9">
      <c r="A7975" t="s">
        <v>7981</v>
      </c>
      <c r="B7975" s="2">
        <v>0</v>
      </c>
      <c r="C7975" s="2">
        <v>0.31590679999999999</v>
      </c>
      <c r="D7975" s="2">
        <v>0</v>
      </c>
      <c r="E7975" s="2">
        <v>0</v>
      </c>
      <c r="F7975" s="2">
        <v>0</v>
      </c>
      <c r="G7975" s="2">
        <v>0</v>
      </c>
      <c r="H7975" s="2">
        <v>0.28202129999999997</v>
      </c>
      <c r="I7975" s="2">
        <v>0</v>
      </c>
    </row>
    <row r="7976" spans="1:9">
      <c r="A7976" t="s">
        <v>7982</v>
      </c>
      <c r="B7976" s="2">
        <v>10.36206</v>
      </c>
      <c r="C7976" s="2">
        <v>10.640650000000001</v>
      </c>
      <c r="D7976" s="2">
        <v>14.53341</v>
      </c>
      <c r="E7976" s="2">
        <v>14.43676</v>
      </c>
      <c r="F7976" s="2">
        <v>7.3850800000000003</v>
      </c>
      <c r="G7976" s="2">
        <v>7.1702339999999998</v>
      </c>
      <c r="H7976" s="2">
        <v>15.05273</v>
      </c>
      <c r="I7976" s="2">
        <v>16.89481</v>
      </c>
    </row>
    <row r="7977" spans="1:9">
      <c r="A7977" t="s">
        <v>7983</v>
      </c>
      <c r="B7977" s="2">
        <v>24.118670000000002</v>
      </c>
      <c r="C7977" s="2">
        <v>23.14367</v>
      </c>
      <c r="D7977" s="2">
        <v>15.130369999999999</v>
      </c>
      <c r="E7977" s="2">
        <v>13.470459999999999</v>
      </c>
      <c r="F7977" s="2">
        <v>40.759599999999999</v>
      </c>
      <c r="G7977" s="2">
        <v>39.213790000000003</v>
      </c>
      <c r="H7977" s="2">
        <v>33.751860000000001</v>
      </c>
      <c r="I7977" s="2">
        <v>29.088560000000001</v>
      </c>
    </row>
    <row r="7978" spans="1:9">
      <c r="A7978" t="s">
        <v>7984</v>
      </c>
      <c r="B7978" s="2">
        <v>2.1101770000000002</v>
      </c>
      <c r="C7978" s="2">
        <v>2.055787</v>
      </c>
      <c r="D7978" s="2">
        <v>1.24377</v>
      </c>
      <c r="E7978" s="2">
        <v>1.348943</v>
      </c>
      <c r="F7978" s="2">
        <v>3.7345950000000001</v>
      </c>
      <c r="G7978" s="2">
        <v>3.1289549999999999</v>
      </c>
      <c r="H7978" s="2">
        <v>1.442002</v>
      </c>
      <c r="I7978" s="2">
        <v>1.7081930000000001</v>
      </c>
    </row>
    <row r="7979" spans="1:9">
      <c r="A7979" t="s">
        <v>7985</v>
      </c>
      <c r="B7979" s="2">
        <v>0.1180269</v>
      </c>
      <c r="C7979" s="2">
        <v>0.153313</v>
      </c>
      <c r="D7979" s="2">
        <v>0.21643000000000001</v>
      </c>
      <c r="E7979" s="2">
        <v>0.14083879999999999</v>
      </c>
      <c r="F7979" s="2">
        <v>0.41776819999999998</v>
      </c>
      <c r="G7979" s="2">
        <v>0.40835519999999997</v>
      </c>
      <c r="H7979" s="2">
        <v>0.10265100000000001</v>
      </c>
      <c r="I7979" s="2">
        <v>0.17148749999999999</v>
      </c>
    </row>
    <row r="7980" spans="1:9">
      <c r="A7980" t="s">
        <v>7986</v>
      </c>
      <c r="B7980" s="2">
        <v>11.885770000000001</v>
      </c>
      <c r="C7980" s="2">
        <v>11.513999999999999</v>
      </c>
      <c r="D7980" s="2">
        <v>13.97612</v>
      </c>
      <c r="E7980" s="2">
        <v>13.10127</v>
      </c>
      <c r="F7980" s="2">
        <v>13.6671</v>
      </c>
      <c r="G7980" s="2">
        <v>15.04358</v>
      </c>
      <c r="H7980" s="2">
        <v>15.94406</v>
      </c>
      <c r="I7980" s="2">
        <v>15.39617</v>
      </c>
    </row>
    <row r="7981" spans="1:9">
      <c r="A7981" t="s">
        <v>7987</v>
      </c>
      <c r="B7981" s="2">
        <v>5.6700939999999997</v>
      </c>
      <c r="C7981" s="2">
        <v>6.4446060000000003</v>
      </c>
      <c r="D7981" s="2">
        <v>1.732909</v>
      </c>
      <c r="E7981" s="2">
        <v>1.6915</v>
      </c>
      <c r="F7981" s="2">
        <v>9.4077570000000001</v>
      </c>
      <c r="G7981" s="2">
        <v>7.1522769999999998</v>
      </c>
      <c r="H7981" s="2">
        <v>6.7807120000000003</v>
      </c>
      <c r="I7981" s="2">
        <v>5.7668660000000003</v>
      </c>
    </row>
    <row r="7982" spans="1:9">
      <c r="A7982" t="s">
        <v>7988</v>
      </c>
      <c r="B7982" s="2">
        <v>1.3466750000000001</v>
      </c>
      <c r="C7982" s="2">
        <v>1.1346719999999999</v>
      </c>
      <c r="D7982" s="2">
        <v>0.83427220000000002</v>
      </c>
      <c r="E7982" s="2">
        <v>0.71661629999999998</v>
      </c>
      <c r="F7982" s="2">
        <v>1.5137480000000001</v>
      </c>
      <c r="G7982" s="2">
        <v>1.7000120000000001</v>
      </c>
      <c r="H7982" s="2">
        <v>1.646064</v>
      </c>
      <c r="I7982" s="2">
        <v>2.09415</v>
      </c>
    </row>
    <row r="7983" spans="1:9">
      <c r="A7983" t="s">
        <v>7989</v>
      </c>
      <c r="B7983" s="2">
        <v>109.32689999999999</v>
      </c>
      <c r="C7983" s="2">
        <v>123.02200000000001</v>
      </c>
      <c r="D7983" s="2">
        <v>117.33320000000001</v>
      </c>
      <c r="E7983" s="2">
        <v>107.956</v>
      </c>
      <c r="F7983" s="2">
        <v>123.99160000000001</v>
      </c>
      <c r="G7983" s="2">
        <v>120.95350000000001</v>
      </c>
      <c r="H7983" s="2">
        <v>96.55856</v>
      </c>
      <c r="I7983" s="2">
        <v>101.71120000000001</v>
      </c>
    </row>
    <row r="7984" spans="1:9">
      <c r="A7984" t="s">
        <v>7990</v>
      </c>
      <c r="B7984" s="2">
        <v>0.40380310000000003</v>
      </c>
      <c r="C7984" s="2">
        <v>0.4720741</v>
      </c>
      <c r="D7984" s="2">
        <v>1.1847490000000001</v>
      </c>
      <c r="E7984" s="2">
        <v>0.86732880000000001</v>
      </c>
      <c r="F7984" s="2">
        <v>0.85758160000000005</v>
      </c>
      <c r="G7984" s="2">
        <v>0.90811370000000002</v>
      </c>
      <c r="H7984" s="2">
        <v>0.28095829999999999</v>
      </c>
      <c r="I7984" s="2">
        <v>0.35202410000000001</v>
      </c>
    </row>
    <row r="7985" spans="1:9">
      <c r="A7985" t="s">
        <v>7991</v>
      </c>
      <c r="B7985" s="2">
        <v>1.5146459999999999</v>
      </c>
      <c r="C7985" s="2">
        <v>0.88536360000000003</v>
      </c>
      <c r="D7985" s="2">
        <v>0.97211080000000005</v>
      </c>
      <c r="E7985" s="2">
        <v>1.219991</v>
      </c>
      <c r="F7985" s="2">
        <v>1.474342</v>
      </c>
      <c r="G7985" s="2">
        <v>1.965168</v>
      </c>
      <c r="H7985" s="2">
        <v>0.52693060000000003</v>
      </c>
      <c r="I7985" s="2">
        <v>0.39612760000000002</v>
      </c>
    </row>
    <row r="7986" spans="1:9">
      <c r="A7986" t="s">
        <v>7992</v>
      </c>
      <c r="B7986" s="2">
        <v>5.6548829999999999</v>
      </c>
      <c r="C7986" s="2">
        <v>6.7683580000000001</v>
      </c>
      <c r="D7986" s="2">
        <v>1.036956</v>
      </c>
      <c r="E7986" s="2">
        <v>1.0121770000000001</v>
      </c>
      <c r="F7986" s="2">
        <v>7.5060149999999997</v>
      </c>
      <c r="G7986" s="2">
        <v>8.3850189999999998</v>
      </c>
      <c r="H7986" s="2">
        <v>1.3349390000000001</v>
      </c>
      <c r="I7986" s="2">
        <v>1.1972290000000001</v>
      </c>
    </row>
    <row r="7987" spans="1:9">
      <c r="A7987" t="s">
        <v>7993</v>
      </c>
      <c r="B7987" s="2">
        <v>5.6183110000000003</v>
      </c>
      <c r="C7987" s="2">
        <v>5.5951329999999997</v>
      </c>
      <c r="D7987" s="2">
        <v>4.6933590000000001</v>
      </c>
      <c r="E7987" s="2">
        <v>6.0337860000000001</v>
      </c>
      <c r="F7987" s="2">
        <v>6.6288629999999999</v>
      </c>
      <c r="G7987" s="2">
        <v>4.8596279999999998</v>
      </c>
      <c r="H7987" s="2">
        <v>7.2752910000000002</v>
      </c>
      <c r="I7987" s="2">
        <v>7.5100899999999999</v>
      </c>
    </row>
    <row r="7988" spans="1:9">
      <c r="A7988" t="s">
        <v>7994</v>
      </c>
      <c r="B7988" s="2">
        <v>2.3020109999999998</v>
      </c>
      <c r="C7988" s="2">
        <v>0.81551899999999999</v>
      </c>
      <c r="D7988" s="2">
        <v>0.76750529999999995</v>
      </c>
      <c r="E7988" s="2">
        <v>1.123748</v>
      </c>
      <c r="F7988" s="2">
        <v>4.4444759999999999</v>
      </c>
      <c r="G7988" s="2">
        <v>6.3354879999999998</v>
      </c>
      <c r="H7988" s="2">
        <v>4.0042369999999998</v>
      </c>
      <c r="I7988" s="2">
        <v>4.9258519999999999</v>
      </c>
    </row>
    <row r="7989" spans="1:9">
      <c r="A7989" t="s">
        <v>7995</v>
      </c>
      <c r="B7989" s="2">
        <v>28.407170000000001</v>
      </c>
      <c r="C7989" s="2">
        <v>28.917870000000001</v>
      </c>
      <c r="D7989" s="2">
        <v>18.637429999999998</v>
      </c>
      <c r="E7989" s="2">
        <v>21.16066</v>
      </c>
      <c r="F7989" s="2">
        <v>27.094339999999999</v>
      </c>
      <c r="G7989" s="2">
        <v>26.704560000000001</v>
      </c>
      <c r="H7989" s="2">
        <v>18.492850000000001</v>
      </c>
      <c r="I7989" s="2">
        <v>19.426100000000002</v>
      </c>
    </row>
    <row r="7990" spans="1:9">
      <c r="A7990" t="s">
        <v>7996</v>
      </c>
      <c r="B7990" s="2">
        <v>8.5837720000000006E-2</v>
      </c>
      <c r="C7990" s="2">
        <v>8.3625249999999998E-2</v>
      </c>
      <c r="D7990" s="2">
        <v>0.1574036</v>
      </c>
      <c r="E7990" s="2">
        <v>0.3841059</v>
      </c>
      <c r="F7990" s="2">
        <v>0</v>
      </c>
      <c r="G7990" s="2">
        <v>0</v>
      </c>
      <c r="H7990" s="2">
        <v>7.4655269999999996E-2</v>
      </c>
      <c r="I7990" s="2">
        <v>7.4830889999999997E-2</v>
      </c>
    </row>
    <row r="7991" spans="1:9">
      <c r="A7991" t="s">
        <v>7997</v>
      </c>
      <c r="B7991" s="2">
        <v>4.1539200000000003</v>
      </c>
      <c r="C7991" s="2">
        <v>4.0468520000000003</v>
      </c>
      <c r="D7991" s="2">
        <v>2.96224</v>
      </c>
      <c r="E7991" s="2">
        <v>4.5437149999999997</v>
      </c>
      <c r="F7991" s="2">
        <v>3.2673830000000001</v>
      </c>
      <c r="G7991" s="2">
        <v>2.3953229999999999</v>
      </c>
      <c r="H7991" s="2">
        <v>0.60212840000000001</v>
      </c>
      <c r="I7991" s="2">
        <v>1.20709</v>
      </c>
    </row>
    <row r="7992" spans="1:9">
      <c r="A7992" t="s">
        <v>7998</v>
      </c>
      <c r="B7992" s="2">
        <v>0</v>
      </c>
      <c r="C7992" s="2">
        <v>0.294321</v>
      </c>
      <c r="D7992" s="2">
        <v>0.13849639999999999</v>
      </c>
      <c r="E7992" s="2">
        <v>0.2703739</v>
      </c>
      <c r="F7992" s="2">
        <v>0</v>
      </c>
      <c r="G7992" s="2">
        <v>0</v>
      </c>
      <c r="H7992" s="2">
        <v>0.13137550000000001</v>
      </c>
      <c r="I7992" s="2">
        <v>0.26336900000000002</v>
      </c>
    </row>
    <row r="7993" spans="1:9">
      <c r="A7993" t="s">
        <v>7999</v>
      </c>
      <c r="B7993" s="2">
        <v>23.616859999999999</v>
      </c>
      <c r="C7993" s="2">
        <v>23.118230000000001</v>
      </c>
      <c r="D7993" s="2">
        <v>19.892240000000001</v>
      </c>
      <c r="E7993" s="2">
        <v>19.619160000000001</v>
      </c>
      <c r="F7993" s="2">
        <v>24.798310000000001</v>
      </c>
      <c r="G7993" s="2">
        <v>25.314710000000002</v>
      </c>
      <c r="H7993" s="2">
        <v>13.07103</v>
      </c>
      <c r="I7993" s="2">
        <v>14.18539</v>
      </c>
    </row>
    <row r="7994" spans="1:9">
      <c r="A7994" t="s">
        <v>8000</v>
      </c>
      <c r="B7994" s="2">
        <v>9.2673760000000005</v>
      </c>
      <c r="C7994" s="2">
        <v>8.5198610000000006</v>
      </c>
      <c r="D7994" s="2">
        <v>11.72819</v>
      </c>
      <c r="E7994" s="2">
        <v>8.9948099999999993</v>
      </c>
      <c r="F7994" s="2">
        <v>9.5867430000000002</v>
      </c>
      <c r="G7994" s="2">
        <v>10.386839999999999</v>
      </c>
      <c r="H7994" s="2">
        <v>11.352220000000001</v>
      </c>
      <c r="I7994" s="2">
        <v>10.809979999999999</v>
      </c>
    </row>
    <row r="7995" spans="1:9">
      <c r="A7995" t="s">
        <v>8001</v>
      </c>
      <c r="B7995" s="2">
        <v>0.7123872</v>
      </c>
      <c r="C7995" s="2">
        <v>0.34701270000000001</v>
      </c>
      <c r="D7995" s="2">
        <v>0.32658229999999999</v>
      </c>
      <c r="E7995" s="2">
        <v>0</v>
      </c>
      <c r="F7995" s="2">
        <v>2.206372</v>
      </c>
      <c r="G7995" s="2">
        <v>3.3890349999999998</v>
      </c>
      <c r="H7995" s="2">
        <v>1.858744</v>
      </c>
      <c r="I7995" s="2">
        <v>1.8631169999999999</v>
      </c>
    </row>
    <row r="7996" spans="1:9">
      <c r="A7996" t="s">
        <v>8002</v>
      </c>
      <c r="B7996" s="2">
        <v>1.0206170000000001</v>
      </c>
      <c r="C7996" s="2">
        <v>2.4857770000000001</v>
      </c>
      <c r="D7996" s="2">
        <v>1.4816370000000001</v>
      </c>
      <c r="E7996" s="2">
        <v>1.9029370000000001</v>
      </c>
      <c r="F7996" s="2">
        <v>1.881551</v>
      </c>
      <c r="G7996" s="2">
        <v>1.471325</v>
      </c>
      <c r="H7996" s="2">
        <v>1.479428</v>
      </c>
      <c r="I7996" s="2">
        <v>1.4829079999999999</v>
      </c>
    </row>
    <row r="7997" spans="1:9">
      <c r="A7997" t="s">
        <v>8003</v>
      </c>
      <c r="B7997" s="2">
        <v>35.434460000000001</v>
      </c>
      <c r="C7997" s="2">
        <v>34.141779999999997</v>
      </c>
      <c r="D7997" s="2">
        <v>29.513549999999999</v>
      </c>
      <c r="E7997" s="2">
        <v>28.34365</v>
      </c>
      <c r="F7997" s="2">
        <v>21.248560000000001</v>
      </c>
      <c r="G7997" s="2">
        <v>19.871639999999999</v>
      </c>
      <c r="H7997" s="2">
        <v>22.916139999999999</v>
      </c>
      <c r="I7997" s="2">
        <v>25.23311</v>
      </c>
    </row>
    <row r="7998" spans="1:9">
      <c r="A7998" t="s">
        <v>8004</v>
      </c>
      <c r="B7998" s="2">
        <v>44.339559999999999</v>
      </c>
      <c r="C7998" s="2">
        <v>46.519530000000003</v>
      </c>
      <c r="D7998" s="2">
        <v>34.399120000000003</v>
      </c>
      <c r="E7998" s="2">
        <v>39.68206</v>
      </c>
      <c r="F7998" s="2">
        <v>52.566319999999997</v>
      </c>
      <c r="G7998" s="2">
        <v>54.82376</v>
      </c>
      <c r="H7998" s="2">
        <v>46.226460000000003</v>
      </c>
      <c r="I7998" s="2">
        <v>54.264229999999998</v>
      </c>
    </row>
    <row r="7999" spans="1:9">
      <c r="A7999" t="s">
        <v>8005</v>
      </c>
      <c r="B7999" s="2">
        <v>2.4116309999999999</v>
      </c>
      <c r="C7999" s="2">
        <v>2.3494709999999999</v>
      </c>
      <c r="D7999" s="2">
        <v>3.316719</v>
      </c>
      <c r="E7999" s="2">
        <v>1.0791550000000001</v>
      </c>
      <c r="F7999" s="2">
        <v>0</v>
      </c>
      <c r="G7999" s="2">
        <v>0</v>
      </c>
      <c r="H7999" s="2">
        <v>1.048729</v>
      </c>
      <c r="I7999" s="2">
        <v>1.051196</v>
      </c>
    </row>
    <row r="8000" spans="1:9">
      <c r="A8000" t="s">
        <v>8006</v>
      </c>
      <c r="B8000" s="2">
        <v>0.36714859999999999</v>
      </c>
      <c r="C8000" s="2">
        <v>0.536528</v>
      </c>
      <c r="D8000" s="2">
        <v>0.2805222</v>
      </c>
      <c r="E8000" s="2">
        <v>0.38334649999999998</v>
      </c>
      <c r="F8000" s="2">
        <v>0.81222510000000003</v>
      </c>
      <c r="G8000" s="2">
        <v>0.84685250000000001</v>
      </c>
      <c r="H8000" s="2">
        <v>0.26609880000000002</v>
      </c>
      <c r="I8000" s="2">
        <v>0.26672479999999998</v>
      </c>
    </row>
    <row r="8001" spans="1:9">
      <c r="A8001" t="s">
        <v>8007</v>
      </c>
      <c r="B8001" s="2">
        <v>0.49359779999999998</v>
      </c>
      <c r="C8001" s="2">
        <v>0.57103939999999997</v>
      </c>
      <c r="D8001" s="2">
        <v>0.73541610000000002</v>
      </c>
      <c r="E8001" s="2">
        <v>0.44174950000000002</v>
      </c>
      <c r="F8001" s="2">
        <v>1.0646629999999999</v>
      </c>
      <c r="G8001" s="2">
        <v>0.93393890000000002</v>
      </c>
      <c r="H8001" s="2">
        <v>0.53661829999999999</v>
      </c>
      <c r="I8001" s="2">
        <v>0.51098670000000002</v>
      </c>
    </row>
    <row r="8002" spans="1:9">
      <c r="A8002" t="s">
        <v>8008</v>
      </c>
      <c r="B8002" s="2">
        <v>6.6835959999999996</v>
      </c>
      <c r="C8002" s="2">
        <v>6.5113269999999996</v>
      </c>
      <c r="D8002" s="2">
        <v>5.299868</v>
      </c>
      <c r="E8002" s="2">
        <v>5.819877</v>
      </c>
      <c r="F8002" s="2">
        <v>6.3938579999999998</v>
      </c>
      <c r="G8002" s="2">
        <v>7.9684869999999997</v>
      </c>
      <c r="H8002" s="2">
        <v>7.6981590000000004</v>
      </c>
      <c r="I8002" s="2">
        <v>8.8185929999999999</v>
      </c>
    </row>
    <row r="8003" spans="1:9">
      <c r="A8003" t="s">
        <v>8009</v>
      </c>
      <c r="B8003" s="2">
        <v>16.881419999999999</v>
      </c>
      <c r="C8003" s="2">
        <v>21.162520000000001</v>
      </c>
      <c r="D8003" s="2">
        <v>15.933260000000001</v>
      </c>
      <c r="E8003" s="2">
        <v>17.996490000000001</v>
      </c>
      <c r="F8003" s="2">
        <v>13.510439999999999</v>
      </c>
      <c r="G8003" s="2">
        <v>12.347099999999999</v>
      </c>
      <c r="H8003" s="2">
        <v>23.102879999999999</v>
      </c>
      <c r="I8003" s="2">
        <v>21.425850000000001</v>
      </c>
    </row>
    <row r="8004" spans="1:9">
      <c r="A8004" t="s">
        <v>8010</v>
      </c>
      <c r="B8004" s="2">
        <v>4.9334639999999998</v>
      </c>
      <c r="C8004" s="2">
        <v>4.710178</v>
      </c>
      <c r="D8004" s="2">
        <v>4.7042669999999998</v>
      </c>
      <c r="E8004" s="2">
        <v>4.768465</v>
      </c>
      <c r="F8004" s="2">
        <v>4.7148760000000003</v>
      </c>
      <c r="G8004" s="2">
        <v>5.3767490000000002</v>
      </c>
      <c r="H8004" s="2">
        <v>3.4326080000000001</v>
      </c>
      <c r="I8004" s="2">
        <v>4.0428030000000001</v>
      </c>
    </row>
    <row r="8005" spans="1:9">
      <c r="A8005" t="s">
        <v>8011</v>
      </c>
      <c r="B8005" s="2">
        <v>13.54175</v>
      </c>
      <c r="C8005" s="2">
        <v>12.380850000000001</v>
      </c>
      <c r="D8005" s="2">
        <v>17.382390000000001</v>
      </c>
      <c r="E8005" s="2">
        <v>14.54316</v>
      </c>
      <c r="F8005" s="2">
        <v>8.1116399999999995</v>
      </c>
      <c r="G8005" s="2">
        <v>7.928871</v>
      </c>
      <c r="H8005" s="2">
        <v>5.2546249999999999</v>
      </c>
      <c r="I8005" s="2">
        <v>6.3567080000000002</v>
      </c>
    </row>
    <row r="8006" spans="1:9">
      <c r="A8006" t="s">
        <v>8012</v>
      </c>
      <c r="B8006" s="2">
        <v>0</v>
      </c>
      <c r="C8006" s="2">
        <v>0</v>
      </c>
      <c r="D8006" s="2">
        <v>0.97105470000000005</v>
      </c>
      <c r="E8006" s="2">
        <v>0</v>
      </c>
      <c r="F8006" s="2">
        <v>0</v>
      </c>
      <c r="G8006" s="2">
        <v>0</v>
      </c>
      <c r="H8006" s="2">
        <v>0</v>
      </c>
      <c r="I8006" s="2">
        <v>0</v>
      </c>
    </row>
    <row r="8007" spans="1:9">
      <c r="A8007" t="s">
        <v>8013</v>
      </c>
      <c r="B8007" s="2">
        <v>3.619583</v>
      </c>
      <c r="C8007" s="2">
        <v>2.0837159999999999</v>
      </c>
      <c r="D8007" s="2">
        <v>1.8101879999999999</v>
      </c>
      <c r="E8007" s="2">
        <v>2.9448880000000002</v>
      </c>
      <c r="F8007" s="2">
        <v>3.7853300000000001</v>
      </c>
      <c r="G8007" s="2">
        <v>4.4115859999999998</v>
      </c>
      <c r="H8007" s="2">
        <v>2.4325800000000002</v>
      </c>
      <c r="I8007" s="2">
        <v>3.5857389999999998</v>
      </c>
    </row>
    <row r="8008" spans="1:9">
      <c r="A8008" t="s">
        <v>8014</v>
      </c>
      <c r="B8008" s="2">
        <v>43.03472</v>
      </c>
      <c r="C8008" s="2">
        <v>44.229100000000003</v>
      </c>
      <c r="D8008" s="2">
        <v>57.740389999999998</v>
      </c>
      <c r="E8008" s="2">
        <v>55.655250000000002</v>
      </c>
      <c r="F8008" s="2">
        <v>41.150289999999998</v>
      </c>
      <c r="G8008" s="2">
        <v>41.722940000000001</v>
      </c>
      <c r="H8008" s="2">
        <v>54.497390000000003</v>
      </c>
      <c r="I8008" s="2">
        <v>54.556890000000003</v>
      </c>
    </row>
    <row r="8009" spans="1:9">
      <c r="A8009" t="s">
        <v>8015</v>
      </c>
      <c r="B8009" s="2">
        <v>4.9994969999999999</v>
      </c>
      <c r="C8009" s="2">
        <v>5.5664400000000001</v>
      </c>
      <c r="D8009" s="2">
        <v>5.0750060000000001</v>
      </c>
      <c r="E8009" s="2">
        <v>4.7939369999999997</v>
      </c>
      <c r="F8009" s="2">
        <v>4.5820600000000002</v>
      </c>
      <c r="G8009" s="2">
        <v>3.8610500000000001</v>
      </c>
      <c r="H8009" s="2">
        <v>1.708218</v>
      </c>
      <c r="I8009" s="2">
        <v>3.7357879999999999</v>
      </c>
    </row>
    <row r="8010" spans="1:9">
      <c r="A8010" t="s">
        <v>8016</v>
      </c>
      <c r="B8010" s="2">
        <v>2.1303510000000001</v>
      </c>
      <c r="C8010" s="2">
        <v>0.51886030000000005</v>
      </c>
      <c r="D8010" s="2">
        <v>0.97662479999999996</v>
      </c>
      <c r="E8010" s="2">
        <v>0.95328769999999996</v>
      </c>
      <c r="F8010" s="2">
        <v>0</v>
      </c>
      <c r="G8010" s="2">
        <v>0.46066829999999998</v>
      </c>
      <c r="H8010" s="2">
        <v>1.8528210000000001</v>
      </c>
      <c r="I8010" s="2">
        <v>1.8571800000000001</v>
      </c>
    </row>
    <row r="8011" spans="1:9">
      <c r="A8011" t="s">
        <v>8017</v>
      </c>
      <c r="B8011" s="2">
        <v>19.10792</v>
      </c>
      <c r="C8011" s="2">
        <v>18.94783</v>
      </c>
      <c r="D8011" s="2">
        <v>16.789449999999999</v>
      </c>
      <c r="E8011" s="2">
        <v>17.609739999999999</v>
      </c>
      <c r="F8011" s="2">
        <v>16.304729999999999</v>
      </c>
      <c r="G8011" s="2">
        <v>15.543839999999999</v>
      </c>
      <c r="H8011" s="2">
        <v>15.629440000000001</v>
      </c>
      <c r="I8011" s="2">
        <v>14.17891</v>
      </c>
    </row>
    <row r="8012" spans="1:9">
      <c r="A8012" t="s">
        <v>8018</v>
      </c>
      <c r="B8012" s="2">
        <v>18.10932</v>
      </c>
      <c r="C8012" s="2">
        <v>16.082989999999999</v>
      </c>
      <c r="D8012" s="2">
        <v>16.053450000000002</v>
      </c>
      <c r="E8012" s="2">
        <v>15.580299999999999</v>
      </c>
      <c r="F8012" s="2">
        <v>12.837669999999999</v>
      </c>
      <c r="G8012" s="2">
        <v>14.365769999999999</v>
      </c>
      <c r="H8012" s="2">
        <v>14.87997</v>
      </c>
      <c r="I8012" s="2">
        <v>15.961639999999999</v>
      </c>
    </row>
    <row r="8013" spans="1:9">
      <c r="A8013" t="s">
        <v>8019</v>
      </c>
      <c r="B8013" s="2">
        <v>2366.3409999999999</v>
      </c>
      <c r="C8013" s="2">
        <v>2358.3960000000002</v>
      </c>
      <c r="D8013" s="2">
        <v>2061.3029999999999</v>
      </c>
      <c r="E8013" s="2">
        <v>2022.6020000000001</v>
      </c>
      <c r="F8013" s="2">
        <v>1766.434</v>
      </c>
      <c r="G8013" s="2">
        <v>1782.0619999999999</v>
      </c>
      <c r="H8013" s="2">
        <v>1427.893</v>
      </c>
      <c r="I8013" s="2">
        <v>1403.1479999999999</v>
      </c>
    </row>
    <row r="8014" spans="1:9">
      <c r="A8014" t="s">
        <v>8020</v>
      </c>
      <c r="B8014" s="2">
        <v>23.884129999999999</v>
      </c>
      <c r="C8014" s="2">
        <v>27.044540000000001</v>
      </c>
      <c r="D8014" s="2">
        <v>21.898579999999999</v>
      </c>
      <c r="E8014" s="2">
        <v>24.000340000000001</v>
      </c>
      <c r="F8014" s="2">
        <v>22.710940000000001</v>
      </c>
      <c r="G8014" s="2">
        <v>24.192620000000002</v>
      </c>
      <c r="H8014" s="2">
        <v>20.3171</v>
      </c>
      <c r="I8014" s="2">
        <v>19.36035</v>
      </c>
    </row>
    <row r="8015" spans="1:9">
      <c r="A8015" t="s">
        <v>8021</v>
      </c>
      <c r="B8015" s="2">
        <v>201.20920000000001</v>
      </c>
      <c r="C8015" s="2">
        <v>192.3098</v>
      </c>
      <c r="D8015" s="2">
        <v>296.95569999999998</v>
      </c>
      <c r="E8015" s="2">
        <v>301.2602</v>
      </c>
      <c r="F8015" s="2">
        <v>222.25210000000001</v>
      </c>
      <c r="G8015" s="2">
        <v>227.8289</v>
      </c>
      <c r="H8015" s="2">
        <v>313.70319999999998</v>
      </c>
      <c r="I8015" s="2">
        <v>297.30259999999998</v>
      </c>
    </row>
    <row r="8016" spans="1:9">
      <c r="A8016" t="s">
        <v>8022</v>
      </c>
      <c r="B8016" s="2">
        <v>3.6907540000000001</v>
      </c>
      <c r="C8016" s="2">
        <v>3.8071320000000002</v>
      </c>
      <c r="D8016" s="2">
        <v>3.1848779999999999</v>
      </c>
      <c r="E8016" s="2">
        <v>4.7603090000000003</v>
      </c>
      <c r="F8016" s="2">
        <v>5.1870989999999999</v>
      </c>
      <c r="G8016" s="2">
        <v>3.755722</v>
      </c>
      <c r="H8016" s="2">
        <v>3.3987639999999999</v>
      </c>
      <c r="I8016" s="2">
        <v>3.217495</v>
      </c>
    </row>
    <row r="8017" spans="1:9">
      <c r="A8017" t="s">
        <v>8023</v>
      </c>
      <c r="B8017" s="2">
        <v>13.17435</v>
      </c>
      <c r="C8017" s="2">
        <v>14.51553</v>
      </c>
      <c r="D8017" s="2">
        <v>9.2031489999999998</v>
      </c>
      <c r="E8017" s="2">
        <v>7.8603300000000003</v>
      </c>
      <c r="F8017" s="2">
        <v>9.4374210000000005</v>
      </c>
      <c r="G8017" s="2">
        <v>10.58137</v>
      </c>
      <c r="H8017" s="2">
        <v>4.501385</v>
      </c>
      <c r="I8017" s="2">
        <v>6.0159659999999997</v>
      </c>
    </row>
    <row r="8018" spans="1:9">
      <c r="A8018" t="s">
        <v>8024</v>
      </c>
      <c r="B8018" s="2">
        <v>34.004959999999997</v>
      </c>
      <c r="C8018" s="2">
        <v>30.594069999999999</v>
      </c>
      <c r="D8018" s="2">
        <v>24.02243</v>
      </c>
      <c r="E8018" s="2">
        <v>23.448399999999999</v>
      </c>
      <c r="F8018" s="2">
        <v>18.58079</v>
      </c>
      <c r="G8018" s="2">
        <v>14.626139999999999</v>
      </c>
      <c r="H8018" s="2">
        <v>9.8583300000000005</v>
      </c>
      <c r="I8018" s="2">
        <v>10.3675</v>
      </c>
    </row>
    <row r="8019" spans="1:9">
      <c r="A8019" t="s">
        <v>8025</v>
      </c>
      <c r="B8019" s="2">
        <v>9.4672210000000003</v>
      </c>
      <c r="C8019" s="2">
        <v>8.2144159999999999</v>
      </c>
      <c r="D8019" s="2">
        <v>10.03647</v>
      </c>
      <c r="E8019" s="2">
        <v>9.9290260000000004</v>
      </c>
      <c r="F8019" s="2">
        <v>12.566330000000001</v>
      </c>
      <c r="G8019" s="2">
        <v>11.259589999999999</v>
      </c>
      <c r="H8019" s="2">
        <v>7.7192670000000003</v>
      </c>
      <c r="I8019" s="2">
        <v>7.4795129999999999</v>
      </c>
    </row>
    <row r="8020" spans="1:9">
      <c r="A8020" t="s">
        <v>8026</v>
      </c>
      <c r="B8020" s="2">
        <v>19.889500000000002</v>
      </c>
      <c r="C8020" s="2">
        <v>18.584160000000001</v>
      </c>
      <c r="D8020" s="2">
        <v>22.54637</v>
      </c>
      <c r="E8020" s="2">
        <v>22.735800000000001</v>
      </c>
      <c r="F8020" s="2">
        <v>48.400640000000003</v>
      </c>
      <c r="G8020" s="2">
        <v>50.203429999999997</v>
      </c>
      <c r="H8020" s="2">
        <v>60.544429999999998</v>
      </c>
      <c r="I8020" s="2">
        <v>60.056339999999999</v>
      </c>
    </row>
    <row r="8021" spans="1:9">
      <c r="A8021" t="s">
        <v>8027</v>
      </c>
      <c r="B8021" s="2">
        <v>6.6716980000000001</v>
      </c>
      <c r="C8021" s="2">
        <v>7.4996939999999999</v>
      </c>
      <c r="D8021" s="2">
        <v>4.23489</v>
      </c>
      <c r="E8021" s="2">
        <v>3.904045</v>
      </c>
      <c r="F8021" s="2">
        <v>6.8120659999999997</v>
      </c>
      <c r="G8021" s="2">
        <v>9.3220089999999995</v>
      </c>
      <c r="H8021" s="2">
        <v>3.347623</v>
      </c>
      <c r="I8021" s="2">
        <v>3.8028979999999999</v>
      </c>
    </row>
    <row r="8022" spans="1:9">
      <c r="A8022" t="s">
        <v>8028</v>
      </c>
      <c r="B8022" s="2">
        <v>1.456164</v>
      </c>
      <c r="C8022" s="2">
        <v>1.21597</v>
      </c>
      <c r="D8022" s="2">
        <v>1.14438</v>
      </c>
      <c r="E8022" s="2">
        <v>1.489379</v>
      </c>
      <c r="F8022" s="2">
        <v>2.3930410000000002</v>
      </c>
      <c r="G8022" s="2">
        <v>2.6989869999999998</v>
      </c>
      <c r="H8022" s="2">
        <v>0.36184670000000002</v>
      </c>
      <c r="I8022" s="2">
        <v>0.36269790000000002</v>
      </c>
    </row>
    <row r="8023" spans="1:9">
      <c r="A8023" t="s">
        <v>8029</v>
      </c>
      <c r="B8023" s="2">
        <v>8.7928010000000008</v>
      </c>
      <c r="C8023" s="2">
        <v>6.8529340000000003</v>
      </c>
      <c r="D8023" s="2">
        <v>5.5281149999999997</v>
      </c>
      <c r="E8023" s="2">
        <v>5.8456849999999996</v>
      </c>
      <c r="F8023" s="2">
        <v>5.8355670000000002</v>
      </c>
      <c r="G8023" s="2">
        <v>5.1608359999999998</v>
      </c>
      <c r="H8023" s="2">
        <v>6.4456030000000002</v>
      </c>
      <c r="I8023" s="2">
        <v>4.7086940000000004</v>
      </c>
    </row>
    <row r="8024" spans="1:9">
      <c r="A8024" t="s">
        <v>8030</v>
      </c>
      <c r="B8024" s="2">
        <v>0.1315125</v>
      </c>
      <c r="C8024" s="2">
        <v>6.4061359999999998E-2</v>
      </c>
      <c r="D8024" s="2">
        <v>6.0289750000000003E-2</v>
      </c>
      <c r="E8024" s="2">
        <v>5.884909E-2</v>
      </c>
      <c r="F8024" s="2">
        <v>0.81462829999999997</v>
      </c>
      <c r="G8024" s="2">
        <v>0.45501330000000001</v>
      </c>
      <c r="H8024" s="2">
        <v>0.45751900000000001</v>
      </c>
      <c r="I8024" s="2">
        <v>0.68789299999999998</v>
      </c>
    </row>
    <row r="8025" spans="1:9">
      <c r="A8025" t="s">
        <v>8031</v>
      </c>
      <c r="B8025" s="2">
        <v>4.0671749999999998</v>
      </c>
      <c r="C8025" s="2">
        <v>4.9812320000000003</v>
      </c>
      <c r="D8025" s="2">
        <v>5.7534080000000003</v>
      </c>
      <c r="E8025" s="2">
        <v>6.0319209999999996</v>
      </c>
      <c r="F8025" s="2">
        <v>6.0669630000000003</v>
      </c>
      <c r="G8025" s="2">
        <v>4.623596</v>
      </c>
      <c r="H8025" s="2">
        <v>3.0319940000000001</v>
      </c>
      <c r="I8025" s="2">
        <v>3.5456479999999999</v>
      </c>
    </row>
    <row r="8026" spans="1:9">
      <c r="A8026" t="s">
        <v>8032</v>
      </c>
      <c r="B8026" s="2">
        <v>5.7112699999999998</v>
      </c>
      <c r="C8026" s="2">
        <v>6.4914059999999996</v>
      </c>
      <c r="D8026" s="2">
        <v>5.891038</v>
      </c>
      <c r="E8026" s="2">
        <v>5.8567539999999996</v>
      </c>
      <c r="F8026" s="2">
        <v>5.475066</v>
      </c>
      <c r="G8026" s="2">
        <v>5.5575380000000001</v>
      </c>
      <c r="H8026" s="2">
        <v>6.7264679999999997</v>
      </c>
      <c r="I8026" s="2">
        <v>5.6012890000000004</v>
      </c>
    </row>
    <row r="8027" spans="1:9">
      <c r="A8027" t="s">
        <v>8033</v>
      </c>
      <c r="B8027" s="2">
        <v>7.7459230000000004E-2</v>
      </c>
      <c r="C8027" s="2">
        <v>0.22638820000000001</v>
      </c>
      <c r="D8027" s="2">
        <v>0</v>
      </c>
      <c r="E8027" s="2">
        <v>0</v>
      </c>
      <c r="F8027" s="2">
        <v>0.34271859999999998</v>
      </c>
      <c r="G8027" s="2">
        <v>0.20099800000000001</v>
      </c>
      <c r="H8027" s="2">
        <v>0.33684140000000001</v>
      </c>
      <c r="I8027" s="2">
        <v>0.13505349999999999</v>
      </c>
    </row>
    <row r="8028" spans="1:9">
      <c r="A8028" t="s">
        <v>8034</v>
      </c>
      <c r="B8028" s="2">
        <v>0.19480829999999999</v>
      </c>
      <c r="C8028" s="2">
        <v>0.2056027</v>
      </c>
      <c r="D8028" s="2">
        <v>0.1934979</v>
      </c>
      <c r="E8028" s="2">
        <v>0.29057549999999999</v>
      </c>
      <c r="F8028" s="2">
        <v>0.27294449999999998</v>
      </c>
      <c r="G8028" s="2">
        <v>0.53358919999999999</v>
      </c>
      <c r="H8028" s="2">
        <v>0.16942979999999999</v>
      </c>
      <c r="I8028" s="2">
        <v>0.26889489999999999</v>
      </c>
    </row>
    <row r="8029" spans="1:9">
      <c r="A8029" t="s">
        <v>8035</v>
      </c>
      <c r="B8029" s="2">
        <v>20.589020000000001</v>
      </c>
      <c r="C8029" s="2">
        <v>26.51389</v>
      </c>
      <c r="D8029" s="2">
        <v>15.514189999999999</v>
      </c>
      <c r="E8029" s="2">
        <v>14.50808</v>
      </c>
      <c r="F8029" s="2">
        <v>35.70552</v>
      </c>
      <c r="G8029" s="2">
        <v>37.45973</v>
      </c>
      <c r="H8029" s="2">
        <v>20.17088</v>
      </c>
      <c r="I8029" s="2">
        <v>19.49624</v>
      </c>
    </row>
    <row r="8030" spans="1:9">
      <c r="A8030" t="s">
        <v>8036</v>
      </c>
      <c r="B8030" s="2">
        <v>60.46781</v>
      </c>
      <c r="C8030" s="2">
        <v>64.027439999999999</v>
      </c>
      <c r="D8030" s="2">
        <v>77.352909999999994</v>
      </c>
      <c r="E8030" s="2">
        <v>78.546819999999997</v>
      </c>
      <c r="F8030" s="2">
        <v>47.94755</v>
      </c>
      <c r="G8030" s="2">
        <v>49.272939999999998</v>
      </c>
      <c r="H8030" s="2">
        <v>66.118780000000001</v>
      </c>
      <c r="I8030" s="2">
        <v>62.502609999999997</v>
      </c>
    </row>
    <row r="8031" spans="1:9">
      <c r="A8031" t="s">
        <v>8037</v>
      </c>
      <c r="B8031" s="2">
        <v>26.32077</v>
      </c>
      <c r="C8031" s="2">
        <v>21.403949999999998</v>
      </c>
      <c r="D8031" s="2">
        <v>20.941569999999999</v>
      </c>
      <c r="E8031" s="2">
        <v>22.777290000000001</v>
      </c>
      <c r="F8031" s="2">
        <v>9.8169819999999994</v>
      </c>
      <c r="G8031" s="2">
        <v>9.3135589999999997</v>
      </c>
      <c r="H8031" s="2">
        <v>13.999980000000001</v>
      </c>
      <c r="I8031" s="2">
        <v>16.024069999999998</v>
      </c>
    </row>
    <row r="8032" spans="1:9">
      <c r="A8032" t="s">
        <v>8038</v>
      </c>
      <c r="B8032" s="2">
        <v>0</v>
      </c>
      <c r="C8032" s="2">
        <v>4.1234449999999999E-2</v>
      </c>
      <c r="D8032" s="2">
        <v>0.15522710000000001</v>
      </c>
      <c r="E8032" s="2">
        <v>0.1136384</v>
      </c>
      <c r="F8032" s="2">
        <v>0.59926029999999997</v>
      </c>
      <c r="G8032" s="2">
        <v>0.51253820000000005</v>
      </c>
      <c r="H8032" s="2">
        <v>0.29449180000000003</v>
      </c>
      <c r="I8032" s="2">
        <v>0.40587879999999998</v>
      </c>
    </row>
    <row r="8033" spans="1:9">
      <c r="A8033" t="s">
        <v>8039</v>
      </c>
      <c r="B8033" s="2">
        <v>0.1013622</v>
      </c>
      <c r="C8033" s="2">
        <v>0</v>
      </c>
      <c r="D8033" s="2">
        <v>0.1858715</v>
      </c>
      <c r="E8033" s="2">
        <v>0.36285990000000001</v>
      </c>
      <c r="F8033" s="2">
        <v>0</v>
      </c>
      <c r="G8033" s="2">
        <v>8.7674509999999997E-2</v>
      </c>
      <c r="H8033" s="2">
        <v>0</v>
      </c>
      <c r="I8033" s="2">
        <v>0</v>
      </c>
    </row>
    <row r="8034" spans="1:9">
      <c r="A8034" t="s">
        <v>8040</v>
      </c>
      <c r="B8034" s="2">
        <v>12.321859999999999</v>
      </c>
      <c r="C8034" s="2">
        <v>12.00426</v>
      </c>
      <c r="D8034" s="2">
        <v>3.8188770000000001</v>
      </c>
      <c r="E8034" s="2">
        <v>4.814845</v>
      </c>
      <c r="F8034" s="2">
        <v>8.2928940000000004</v>
      </c>
      <c r="G8034" s="2">
        <v>7.0552580000000003</v>
      </c>
      <c r="H8034" s="2">
        <v>3.0187710000000001</v>
      </c>
      <c r="I8034" s="2">
        <v>2.4206979999999998</v>
      </c>
    </row>
    <row r="8035" spans="1:9">
      <c r="A8035" t="s">
        <v>8041</v>
      </c>
      <c r="B8035" s="2">
        <v>3.625839</v>
      </c>
      <c r="C8035" s="2">
        <v>3.5673569999999999</v>
      </c>
      <c r="D8035" s="2">
        <v>2.7319439999999999</v>
      </c>
      <c r="E8035" s="2">
        <v>2.827305</v>
      </c>
      <c r="F8035" s="2">
        <v>4.0662269999999996</v>
      </c>
      <c r="G8035" s="2">
        <v>4.2540719999999999</v>
      </c>
      <c r="H8035" s="2">
        <v>2.029471</v>
      </c>
      <c r="I8035" s="2">
        <v>2.5349819999999998</v>
      </c>
    </row>
    <row r="8036" spans="1:9">
      <c r="A8036" t="s">
        <v>8042</v>
      </c>
      <c r="B8036" s="2">
        <v>171.67019999999999</v>
      </c>
      <c r="C8036" s="2">
        <v>178.10820000000001</v>
      </c>
      <c r="D8036" s="2">
        <v>154.69839999999999</v>
      </c>
      <c r="E8036" s="2">
        <v>158.34479999999999</v>
      </c>
      <c r="F8036" s="2">
        <v>242.9461</v>
      </c>
      <c r="G8036" s="2">
        <v>233.83269999999999</v>
      </c>
      <c r="H8036" s="2">
        <v>272.81279999999998</v>
      </c>
      <c r="I8036" s="2">
        <v>258.2321</v>
      </c>
    </row>
    <row r="8037" spans="1:9">
      <c r="A8037" t="s">
        <v>8043</v>
      </c>
      <c r="B8037" s="2">
        <v>0.84689380000000003</v>
      </c>
      <c r="C8037" s="2">
        <v>1.031331</v>
      </c>
      <c r="D8037" s="2">
        <v>0.8929629</v>
      </c>
      <c r="E8037" s="2">
        <v>0.72003799999999996</v>
      </c>
      <c r="F8037" s="2">
        <v>1.498834</v>
      </c>
      <c r="G8037" s="2">
        <v>1.3918090000000001</v>
      </c>
      <c r="H8037" s="2">
        <v>0.84705010000000003</v>
      </c>
      <c r="I8037" s="2">
        <v>0.47989379999999998</v>
      </c>
    </row>
    <row r="8038" spans="1:9">
      <c r="A8038" t="s">
        <v>8044</v>
      </c>
      <c r="B8038" s="2">
        <v>1.5550660000000001</v>
      </c>
      <c r="C8038" s="2">
        <v>1.302886</v>
      </c>
      <c r="D8038" s="2">
        <v>1.1976629999999999</v>
      </c>
      <c r="E8038" s="2">
        <v>1.169044</v>
      </c>
      <c r="F8038" s="2">
        <v>0.82564729999999997</v>
      </c>
      <c r="G8038" s="2">
        <v>1.210566</v>
      </c>
      <c r="H8038" s="2">
        <v>0.6221411</v>
      </c>
      <c r="I8038" s="2">
        <v>0.67783119999999997</v>
      </c>
    </row>
    <row r="8039" spans="1:9">
      <c r="A8039" t="s">
        <v>8045</v>
      </c>
      <c r="B8039" s="2">
        <v>1.435791</v>
      </c>
      <c r="C8039" s="2">
        <v>2.7975660000000002</v>
      </c>
      <c r="D8039" s="2">
        <v>0</v>
      </c>
      <c r="E8039" s="2">
        <v>2.5699459999999998</v>
      </c>
      <c r="F8039" s="2">
        <v>0</v>
      </c>
      <c r="G8039" s="2">
        <v>1.241905</v>
      </c>
      <c r="H8039" s="2">
        <v>1.2487440000000001</v>
      </c>
      <c r="I8039" s="2">
        <v>2.5033629999999998</v>
      </c>
    </row>
    <row r="8040" spans="1:9">
      <c r="A8040" t="s">
        <v>8046</v>
      </c>
      <c r="B8040" s="2">
        <v>1.381902</v>
      </c>
      <c r="C8040" s="2">
        <v>1.4048179999999999</v>
      </c>
      <c r="D8040" s="2">
        <v>0.8263182</v>
      </c>
      <c r="E8040" s="2">
        <v>0.96788730000000001</v>
      </c>
      <c r="F8040" s="2">
        <v>2.392525</v>
      </c>
      <c r="G8040" s="2">
        <v>3.0661870000000002</v>
      </c>
      <c r="H8040" s="2">
        <v>1.306387</v>
      </c>
      <c r="I8040" s="2">
        <v>1.0999460000000001</v>
      </c>
    </row>
    <row r="8041" spans="1:9">
      <c r="A8041" t="s">
        <v>8047</v>
      </c>
      <c r="B8041" s="2">
        <v>3.1642079999999999</v>
      </c>
      <c r="C8041" s="2">
        <v>4.0799789999999998</v>
      </c>
      <c r="D8041" s="2">
        <v>3.4131290000000001</v>
      </c>
      <c r="E8041" s="2">
        <v>3.8313060000000001</v>
      </c>
      <c r="F8041" s="2">
        <v>6.0117859999999999</v>
      </c>
      <c r="G8041" s="2">
        <v>6.7618049999999998</v>
      </c>
      <c r="H8041" s="2">
        <v>3.9661080000000002</v>
      </c>
      <c r="I8041" s="2">
        <v>4.7056209999999998</v>
      </c>
    </row>
    <row r="8042" spans="1:9">
      <c r="A8042" t="s">
        <v>8048</v>
      </c>
      <c r="B8042" s="2">
        <v>5.8056169999999998</v>
      </c>
      <c r="C8042" s="2">
        <v>6.5166690000000003</v>
      </c>
      <c r="D8042" s="2">
        <v>7.7530380000000001</v>
      </c>
      <c r="E8042" s="2">
        <v>7.0030150000000004</v>
      </c>
      <c r="F8042" s="2">
        <v>3.7972039999999998</v>
      </c>
      <c r="G8042" s="2">
        <v>1.7466569999999999</v>
      </c>
      <c r="H8042" s="2">
        <v>4.939527</v>
      </c>
      <c r="I8042" s="2">
        <v>4.180968</v>
      </c>
    </row>
    <row r="8043" spans="1:9">
      <c r="A8043" t="s">
        <v>8049</v>
      </c>
      <c r="B8043" s="2">
        <v>0.42002020000000001</v>
      </c>
      <c r="C8043" s="2">
        <v>0.27279609999999999</v>
      </c>
      <c r="D8043" s="2">
        <v>0.44928669999999998</v>
      </c>
      <c r="E8043" s="2">
        <v>0.87710140000000003</v>
      </c>
      <c r="F8043" s="2">
        <v>1.0530820000000001</v>
      </c>
      <c r="G8043" s="2">
        <v>0.4844022</v>
      </c>
      <c r="H8043" s="2">
        <v>1.095907</v>
      </c>
      <c r="I8043" s="2">
        <v>0.85437730000000001</v>
      </c>
    </row>
    <row r="8044" spans="1:9">
      <c r="A8044" t="s">
        <v>8050</v>
      </c>
      <c r="B8044" s="2">
        <v>40.342329999999997</v>
      </c>
      <c r="C8044" s="2">
        <v>43.276919999999997</v>
      </c>
      <c r="D8044" s="2">
        <v>35.533969999999997</v>
      </c>
      <c r="E8044" s="2">
        <v>39.350070000000002</v>
      </c>
      <c r="F8044" s="2">
        <v>46.127859999999998</v>
      </c>
      <c r="G8044" s="2">
        <v>46.85286</v>
      </c>
      <c r="H8044" s="2">
        <v>54.995539999999998</v>
      </c>
      <c r="I8044" s="2">
        <v>54.927340000000001</v>
      </c>
    </row>
    <row r="8045" spans="1:9">
      <c r="A8045" t="s">
        <v>8051</v>
      </c>
      <c r="B8045" s="2">
        <v>3544.953</v>
      </c>
      <c r="C8045" s="2">
        <v>3610.2910000000002</v>
      </c>
      <c r="D8045" s="2">
        <v>3552.0929999999998</v>
      </c>
      <c r="E8045" s="2">
        <v>3566.846</v>
      </c>
      <c r="F8045" s="2">
        <v>3214.1329999999998</v>
      </c>
      <c r="G8045" s="2">
        <v>3203.616</v>
      </c>
      <c r="H8045" s="2">
        <v>3644.7130000000002</v>
      </c>
      <c r="I8045" s="2">
        <v>3604.1669999999999</v>
      </c>
    </row>
    <row r="8046" spans="1:9">
      <c r="A8046" t="s">
        <v>8052</v>
      </c>
      <c r="B8046" s="2">
        <v>1.9895959999999999</v>
      </c>
      <c r="C8046" s="2">
        <v>2.2613660000000002</v>
      </c>
      <c r="D8046" s="2">
        <v>1.6721790000000001</v>
      </c>
      <c r="E8046" s="2">
        <v>1.9289890000000001</v>
      </c>
      <c r="F8046" s="2">
        <v>0.58686490000000002</v>
      </c>
      <c r="G8046" s="2">
        <v>1.147284</v>
      </c>
      <c r="H8046" s="2">
        <v>1.2978019999999999</v>
      </c>
      <c r="I8046" s="2">
        <v>1.011776</v>
      </c>
    </row>
    <row r="8047" spans="1:9">
      <c r="A8047" t="s">
        <v>8053</v>
      </c>
      <c r="B8047" s="2">
        <v>0.30983690000000003</v>
      </c>
      <c r="C8047" s="2">
        <v>0.40246779999999999</v>
      </c>
      <c r="D8047" s="2">
        <v>0.28407939999999998</v>
      </c>
      <c r="E8047" s="2">
        <v>0.27729110000000001</v>
      </c>
      <c r="F8047" s="2">
        <v>0.73113309999999998</v>
      </c>
      <c r="G8047" s="2">
        <v>0.71465939999999994</v>
      </c>
      <c r="H8047" s="2">
        <v>0.26947310000000002</v>
      </c>
      <c r="I8047" s="2">
        <v>0.36014269999999998</v>
      </c>
    </row>
    <row r="8048" spans="1:9">
      <c r="A8048" t="s">
        <v>8054</v>
      </c>
      <c r="B8048" s="2">
        <v>5.2985240000000003E-2</v>
      </c>
      <c r="C8048" s="2">
        <v>0.2064782</v>
      </c>
      <c r="D8048" s="2">
        <v>9.716089E-2</v>
      </c>
      <c r="E8048" s="2">
        <v>0.28451749999999998</v>
      </c>
      <c r="F8048" s="2">
        <v>0.46886670000000003</v>
      </c>
      <c r="G8048" s="2">
        <v>0.4583023</v>
      </c>
      <c r="H8048" s="2">
        <v>0.13824790000000001</v>
      </c>
      <c r="I8048" s="2">
        <v>0.1385731</v>
      </c>
    </row>
    <row r="8049" spans="1:9">
      <c r="A8049" t="s">
        <v>8055</v>
      </c>
      <c r="B8049" s="2">
        <v>10.253130000000001</v>
      </c>
      <c r="C8049" s="2">
        <v>12.90227</v>
      </c>
      <c r="D8049" s="2">
        <v>16.451339999999998</v>
      </c>
      <c r="E8049" s="2">
        <v>16.249389999999998</v>
      </c>
      <c r="F8049" s="2">
        <v>10.58517</v>
      </c>
      <c r="G8049" s="2">
        <v>16.259049999999998</v>
      </c>
      <c r="H8049" s="2">
        <v>22.665089999999999</v>
      </c>
      <c r="I8049" s="2">
        <v>24.021920000000001</v>
      </c>
    </row>
    <row r="8050" spans="1:9">
      <c r="A8050" t="s">
        <v>8056</v>
      </c>
      <c r="B8050" s="2">
        <v>6.9337619999999998</v>
      </c>
      <c r="C8050" s="2">
        <v>6.1739649999999999</v>
      </c>
      <c r="D8050" s="2">
        <v>4.5800200000000002</v>
      </c>
      <c r="E8050" s="2">
        <v>3.6031520000000001</v>
      </c>
      <c r="F8050" s="2">
        <v>6.3336160000000001</v>
      </c>
      <c r="G8050" s="2">
        <v>5.4815339999999999</v>
      </c>
      <c r="H8050" s="2">
        <v>3.1773449999999999</v>
      </c>
      <c r="I8050" s="2">
        <v>2.2098749999999998</v>
      </c>
    </row>
    <row r="8051" spans="1:9">
      <c r="A8051" t="s">
        <v>8057</v>
      </c>
      <c r="B8051" s="2">
        <v>3.328446</v>
      </c>
      <c r="C8051" s="2">
        <v>3.2426550000000001</v>
      </c>
      <c r="D8051" s="2">
        <v>1.4822759999999999</v>
      </c>
      <c r="E8051" s="2">
        <v>1.106419</v>
      </c>
      <c r="F8051" s="2">
        <v>4.5442450000000001</v>
      </c>
      <c r="G8051" s="2">
        <v>4.4418559999999996</v>
      </c>
      <c r="H8051" s="2">
        <v>1.90232</v>
      </c>
      <c r="I8051" s="2">
        <v>1.7409870000000001</v>
      </c>
    </row>
    <row r="8052" spans="1:9">
      <c r="A8052" t="s">
        <v>8058</v>
      </c>
      <c r="B8052" s="2">
        <v>8.1924530000000004</v>
      </c>
      <c r="C8052" s="2">
        <v>9.9766150000000007</v>
      </c>
      <c r="D8052" s="2">
        <v>8.3649620000000002</v>
      </c>
      <c r="E8052" s="2">
        <v>8.8316119999999998</v>
      </c>
      <c r="F8052" s="2">
        <v>10.05045</v>
      </c>
      <c r="G8052" s="2">
        <v>10.146100000000001</v>
      </c>
      <c r="H8052" s="2">
        <v>4.6961459999999997</v>
      </c>
      <c r="I8052" s="2">
        <v>6.8173139999999997</v>
      </c>
    </row>
    <row r="8053" spans="1:9">
      <c r="A8053" t="s">
        <v>8059</v>
      </c>
      <c r="B8053" s="2">
        <v>0.72017569999999997</v>
      </c>
      <c r="C8053" s="2">
        <v>0.70161320000000005</v>
      </c>
      <c r="D8053" s="2">
        <v>0.47164699999999998</v>
      </c>
      <c r="E8053" s="2">
        <v>0.29464099999999999</v>
      </c>
      <c r="F8053" s="2">
        <v>1.110695</v>
      </c>
      <c r="G8053" s="2">
        <v>1.2458499999999999</v>
      </c>
      <c r="H8053" s="2">
        <v>0.4652925</v>
      </c>
      <c r="I8053" s="2">
        <v>0.55607689999999999</v>
      </c>
    </row>
    <row r="8054" spans="1:9">
      <c r="A8054" t="s">
        <v>8060</v>
      </c>
      <c r="B8054" s="2">
        <v>1.3914120000000001</v>
      </c>
      <c r="C8054" s="2">
        <v>0.76249619999999996</v>
      </c>
      <c r="D8054" s="2">
        <v>1.594676</v>
      </c>
      <c r="E8054" s="2">
        <v>0.70045670000000004</v>
      </c>
      <c r="F8054" s="2">
        <v>1.308216</v>
      </c>
      <c r="G8054" s="2">
        <v>2.1813790000000002</v>
      </c>
      <c r="H8054" s="2">
        <v>2.7984650000000002</v>
      </c>
      <c r="I8054" s="2">
        <v>1.895303</v>
      </c>
    </row>
    <row r="8055" spans="1:9">
      <c r="A8055" t="s">
        <v>8061</v>
      </c>
      <c r="B8055" s="2">
        <v>1.01718</v>
      </c>
      <c r="C8055" s="2">
        <v>1.214728</v>
      </c>
      <c r="D8055" s="2">
        <v>1.0529580000000001</v>
      </c>
      <c r="E8055" s="2">
        <v>0.91033419999999998</v>
      </c>
      <c r="F8055" s="2">
        <v>1.974421</v>
      </c>
      <c r="G8055" s="2">
        <v>2.0434589999999999</v>
      </c>
      <c r="H8055" s="2">
        <v>1.7407980000000001</v>
      </c>
      <c r="I8055" s="2">
        <v>1.716289</v>
      </c>
    </row>
    <row r="8056" spans="1:9">
      <c r="A8056" t="s">
        <v>8062</v>
      </c>
      <c r="B8056" s="2">
        <v>86.882109999999997</v>
      </c>
      <c r="C8056" s="2">
        <v>78.830799999999996</v>
      </c>
      <c r="D8056" s="2">
        <v>134.65520000000001</v>
      </c>
      <c r="E8056" s="2">
        <v>129.59309999999999</v>
      </c>
      <c r="F8056" s="2">
        <v>39.736780000000003</v>
      </c>
      <c r="G8056" s="2">
        <v>40.061100000000003</v>
      </c>
      <c r="H8056" s="2">
        <v>86.789649999999995</v>
      </c>
      <c r="I8056" s="2">
        <v>81.414869999999993</v>
      </c>
    </row>
    <row r="8057" spans="1:9">
      <c r="A8057" t="s">
        <v>8063</v>
      </c>
      <c r="B8057" s="2">
        <v>24.139379999999999</v>
      </c>
      <c r="C8057" s="2">
        <v>22.600940000000001</v>
      </c>
      <c r="D8057" s="2">
        <v>30.899429999999999</v>
      </c>
      <c r="E8057" s="2">
        <v>31.143059999999998</v>
      </c>
      <c r="F8057" s="2">
        <v>15.951359999999999</v>
      </c>
      <c r="G8057" s="2">
        <v>14.236129999999999</v>
      </c>
      <c r="H8057" s="2">
        <v>25.493490000000001</v>
      </c>
      <c r="I8057" s="2">
        <v>25.143519999999999</v>
      </c>
    </row>
    <row r="8058" spans="1:9">
      <c r="A8058" t="s">
        <v>8064</v>
      </c>
      <c r="B8058" s="2">
        <v>6.7937409999999998</v>
      </c>
      <c r="C8058" s="2">
        <v>7.011819</v>
      </c>
      <c r="D8058" s="2">
        <v>5.7972510000000002</v>
      </c>
      <c r="E8058" s="2">
        <v>5.8393189999999997</v>
      </c>
      <c r="F8058" s="2">
        <v>21.844809999999999</v>
      </c>
      <c r="G8058" s="2">
        <v>20.247160000000001</v>
      </c>
      <c r="H8058" s="2">
        <v>20.82667</v>
      </c>
      <c r="I8058" s="2">
        <v>19.70288</v>
      </c>
    </row>
    <row r="8059" spans="1:9">
      <c r="A8059" t="s">
        <v>8065</v>
      </c>
      <c r="B8059" s="2">
        <v>0.1107969</v>
      </c>
      <c r="C8059" s="2">
        <v>0.2158822</v>
      </c>
      <c r="D8059" s="2">
        <v>0</v>
      </c>
      <c r="E8059" s="2">
        <v>0</v>
      </c>
      <c r="F8059" s="2">
        <v>0.392177</v>
      </c>
      <c r="G8059" s="2">
        <v>9.5835139999999999E-2</v>
      </c>
      <c r="H8059" s="2">
        <v>0.1927258</v>
      </c>
      <c r="I8059" s="2">
        <v>0</v>
      </c>
    </row>
    <row r="8060" spans="1:9">
      <c r="A8060" t="s">
        <v>8066</v>
      </c>
      <c r="B8060" s="2">
        <v>1.1018330000000001</v>
      </c>
      <c r="C8060" s="2">
        <v>0.78718440000000001</v>
      </c>
      <c r="D8060" s="2">
        <v>0.80818800000000002</v>
      </c>
      <c r="E8060" s="2">
        <v>0.3286982</v>
      </c>
      <c r="F8060" s="2">
        <v>1.040014</v>
      </c>
      <c r="G8060" s="2">
        <v>0.63536269999999995</v>
      </c>
      <c r="H8060" s="2">
        <v>0.31943080000000001</v>
      </c>
      <c r="I8060" s="2">
        <v>0.64036459999999995</v>
      </c>
    </row>
    <row r="8061" spans="1:9">
      <c r="A8061" t="s">
        <v>8067</v>
      </c>
      <c r="B8061" s="2">
        <v>11.80522</v>
      </c>
      <c r="C8061" s="2">
        <v>12.95675</v>
      </c>
      <c r="D8061" s="2">
        <v>7.6725830000000004</v>
      </c>
      <c r="E8061" s="2">
        <v>8.9603420000000007</v>
      </c>
      <c r="F8061" s="2">
        <v>6.4794409999999996</v>
      </c>
      <c r="G8061" s="2">
        <v>8.6600210000000004</v>
      </c>
      <c r="H8061" s="2">
        <v>4.9387020000000001</v>
      </c>
      <c r="I8061" s="2">
        <v>4.5595059999999998</v>
      </c>
    </row>
    <row r="8062" spans="1:9">
      <c r="A8062" t="s">
        <v>8068</v>
      </c>
      <c r="B8062" s="2">
        <v>7.3564360000000004</v>
      </c>
      <c r="C8062" s="2">
        <v>7.0396020000000004</v>
      </c>
      <c r="D8062" s="2">
        <v>2.0753469999999998</v>
      </c>
      <c r="E8062" s="2">
        <v>2.4932370000000001</v>
      </c>
      <c r="F8062" s="2">
        <v>3.3126359999999999</v>
      </c>
      <c r="G8062" s="2">
        <v>3.7651119999999998</v>
      </c>
      <c r="H8062" s="2">
        <v>1.2493289999999999</v>
      </c>
      <c r="I8062" s="2">
        <v>2.2009569999999998</v>
      </c>
    </row>
    <row r="8063" spans="1:9">
      <c r="A8063" t="s">
        <v>8069</v>
      </c>
      <c r="B8063" s="2">
        <v>15.376440000000001</v>
      </c>
      <c r="C8063" s="2">
        <v>12.741709999999999</v>
      </c>
      <c r="D8063" s="2">
        <v>13.28792</v>
      </c>
      <c r="E8063" s="2">
        <v>13.444929999999999</v>
      </c>
      <c r="F8063" s="2">
        <v>13.29383</v>
      </c>
      <c r="G8063" s="2">
        <v>11.92418</v>
      </c>
      <c r="H8063" s="2">
        <v>7.3783659999999998</v>
      </c>
      <c r="I8063" s="2">
        <v>8.7824209999999994</v>
      </c>
    </row>
    <row r="8064" spans="1:9">
      <c r="A8064" t="s">
        <v>8070</v>
      </c>
      <c r="B8064" s="2">
        <v>39.220910000000003</v>
      </c>
      <c r="C8064" s="2">
        <v>38.94012</v>
      </c>
      <c r="D8064" s="2">
        <v>74.89837</v>
      </c>
      <c r="E8064" s="2">
        <v>73.108620000000002</v>
      </c>
      <c r="F8064" s="2">
        <v>19.895510000000002</v>
      </c>
      <c r="G8064" s="2">
        <v>17.28642</v>
      </c>
      <c r="H8064" s="2">
        <v>34.763240000000003</v>
      </c>
      <c r="I8064" s="2">
        <v>43.120710000000003</v>
      </c>
    </row>
    <row r="8065" spans="1:9">
      <c r="A8065" t="s">
        <v>8071</v>
      </c>
      <c r="B8065" s="2">
        <v>2.6734049999999998</v>
      </c>
      <c r="C8065" s="2">
        <v>2.7285219999999999</v>
      </c>
      <c r="D8065" s="2">
        <v>1.1088579999999999</v>
      </c>
      <c r="E8065" s="2">
        <v>1.8229230000000001</v>
      </c>
      <c r="F8065" s="2">
        <v>4.111809</v>
      </c>
      <c r="G8065" s="2">
        <v>5.0101889999999996</v>
      </c>
      <c r="H8065" s="2">
        <v>3.1001720000000001</v>
      </c>
      <c r="I8065" s="2">
        <v>2.6080519999999998</v>
      </c>
    </row>
    <row r="8066" spans="1:9">
      <c r="A8066" t="s">
        <v>8072</v>
      </c>
      <c r="B8066" s="2">
        <v>2.8321649999999998</v>
      </c>
      <c r="C8066" s="2">
        <v>1.793458</v>
      </c>
      <c r="D8066" s="2">
        <v>1.5580320000000001</v>
      </c>
      <c r="E8066" s="2">
        <v>1.3940680000000001</v>
      </c>
      <c r="F8066" s="2">
        <v>2.631494</v>
      </c>
      <c r="G8066" s="2">
        <v>2.5722019999999999</v>
      </c>
      <c r="H8066" s="2">
        <v>1.1084430000000001</v>
      </c>
      <c r="I8066" s="2">
        <v>0.49380020000000002</v>
      </c>
    </row>
    <row r="8067" spans="1:9">
      <c r="A8067" t="s">
        <v>8073</v>
      </c>
      <c r="B8067" s="2">
        <v>2.3668710000000002</v>
      </c>
      <c r="C8067" s="2">
        <v>2.3058649999999998</v>
      </c>
      <c r="D8067" s="2">
        <v>0.79951329999999998</v>
      </c>
      <c r="E8067" s="2">
        <v>1.1148690000000001</v>
      </c>
      <c r="F8067" s="2">
        <v>2.8660839999999999</v>
      </c>
      <c r="G8067" s="2">
        <v>3.9867590000000002</v>
      </c>
      <c r="H8067" s="2">
        <v>1.3001229999999999</v>
      </c>
      <c r="I8067" s="2">
        <v>1.846174</v>
      </c>
    </row>
    <row r="8068" spans="1:9">
      <c r="A8068" t="s">
        <v>8074</v>
      </c>
      <c r="B8068" s="2">
        <v>4.0192759999999996</v>
      </c>
      <c r="C8068" s="2">
        <v>4.0634399999999999</v>
      </c>
      <c r="D8068" s="2">
        <v>2.2945229999999999</v>
      </c>
      <c r="E8068" s="2">
        <v>1.628868</v>
      </c>
      <c r="F8068" s="2">
        <v>4.1606209999999999</v>
      </c>
      <c r="G8068" s="2">
        <v>4.3948489999999998</v>
      </c>
      <c r="H8068" s="2">
        <v>1.516988</v>
      </c>
      <c r="I8068" s="2">
        <v>2.578335</v>
      </c>
    </row>
    <row r="8069" spans="1:9">
      <c r="A8069" t="s">
        <v>8075</v>
      </c>
      <c r="B8069" s="2">
        <v>0.20003119999999999</v>
      </c>
      <c r="C8069" s="2">
        <v>9.7437679999999999E-2</v>
      </c>
      <c r="D8069" s="2">
        <v>0</v>
      </c>
      <c r="E8069" s="2">
        <v>0</v>
      </c>
      <c r="F8069" s="2">
        <v>0</v>
      </c>
      <c r="G8069" s="2">
        <v>0</v>
      </c>
      <c r="H8069" s="2">
        <v>0</v>
      </c>
      <c r="I8069" s="2">
        <v>0</v>
      </c>
    </row>
    <row r="8070" spans="1:9">
      <c r="A8070" t="s">
        <v>8076</v>
      </c>
      <c r="B8070" s="2">
        <v>0.24444350000000001</v>
      </c>
      <c r="C8070" s="2">
        <v>0.23814299999999999</v>
      </c>
      <c r="D8070" s="2">
        <v>0.78442820000000002</v>
      </c>
      <c r="E8070" s="2">
        <v>0.10938340000000001</v>
      </c>
      <c r="F8070" s="2">
        <v>0.75707880000000005</v>
      </c>
      <c r="G8070" s="2">
        <v>0.42286889999999999</v>
      </c>
      <c r="H8070" s="2">
        <v>0.1062994</v>
      </c>
      <c r="I8070" s="2">
        <v>0.10654950000000001</v>
      </c>
    </row>
    <row r="8071" spans="1:9">
      <c r="A8071" t="s">
        <v>8077</v>
      </c>
      <c r="B8071" s="2">
        <v>2.262629</v>
      </c>
      <c r="C8071" s="2">
        <v>2.8388840000000002</v>
      </c>
      <c r="D8071" s="2">
        <v>2.5460159999999998</v>
      </c>
      <c r="E8071" s="2">
        <v>2.9760759999999999</v>
      </c>
      <c r="F8071" s="2">
        <v>4.5504600000000002</v>
      </c>
      <c r="G8071" s="2">
        <v>5.3375159999999999</v>
      </c>
      <c r="H8071" s="2">
        <v>6.4402920000000003</v>
      </c>
      <c r="I8071" s="2">
        <v>6.6048739999999997</v>
      </c>
    </row>
    <row r="8072" spans="1:9">
      <c r="A8072" t="s">
        <v>8078</v>
      </c>
      <c r="B8072" s="2">
        <v>2.7360090000000001</v>
      </c>
      <c r="C8072" s="2">
        <v>2.321555</v>
      </c>
      <c r="D8072" s="2">
        <v>0.72829109999999997</v>
      </c>
      <c r="E8072" s="2">
        <v>0.55291290000000004</v>
      </c>
      <c r="F8072" s="2">
        <v>1.796297</v>
      </c>
      <c r="G8072" s="2">
        <v>1.9848440000000001</v>
      </c>
      <c r="H8072" s="2">
        <v>0.69084509999999999</v>
      </c>
      <c r="I8072" s="2">
        <v>0.61552910000000005</v>
      </c>
    </row>
    <row r="8073" spans="1:9">
      <c r="A8073" t="s">
        <v>8079</v>
      </c>
      <c r="B8073" s="2">
        <v>1.158185</v>
      </c>
      <c r="C8073" s="2">
        <v>0.70520769999999999</v>
      </c>
      <c r="D8073" s="2">
        <v>0.5309509</v>
      </c>
      <c r="E8073" s="2">
        <v>1.5547899999999999</v>
      </c>
      <c r="F8073" s="2">
        <v>3.3308550000000001</v>
      </c>
      <c r="G8073" s="2">
        <v>4.1323670000000003</v>
      </c>
      <c r="H8073" s="2">
        <v>4.9106009999999998</v>
      </c>
      <c r="I8073" s="2">
        <v>4.4173169999999997</v>
      </c>
    </row>
    <row r="8074" spans="1:9">
      <c r="A8074" t="s">
        <v>8080</v>
      </c>
      <c r="B8074" s="2">
        <v>0.55666930000000003</v>
      </c>
      <c r="C8074" s="2">
        <v>0.77958660000000002</v>
      </c>
      <c r="D8074" s="2">
        <v>0.57419100000000001</v>
      </c>
      <c r="E8074" s="2">
        <v>0.46705859999999999</v>
      </c>
      <c r="F8074" s="2">
        <v>0.86204480000000006</v>
      </c>
      <c r="G8074" s="2">
        <v>0.90280870000000002</v>
      </c>
      <c r="H8074" s="2">
        <v>0.39337149999999999</v>
      </c>
      <c r="I8074" s="2">
        <v>0.63694119999999999</v>
      </c>
    </row>
    <row r="8075" spans="1:9">
      <c r="A8075" t="s">
        <v>8081</v>
      </c>
      <c r="B8075" s="2">
        <v>0.53996230000000001</v>
      </c>
      <c r="C8075" s="2">
        <v>0.56361939999999999</v>
      </c>
      <c r="D8075" s="2">
        <v>0.31826179999999998</v>
      </c>
      <c r="E8075" s="2">
        <v>0.2416219</v>
      </c>
      <c r="F8075" s="2">
        <v>0.75084899999999999</v>
      </c>
      <c r="G8075" s="2">
        <v>1.034176</v>
      </c>
      <c r="H8075" s="2">
        <v>0.43607479999999998</v>
      </c>
      <c r="I8075" s="2">
        <v>0.23536190000000001</v>
      </c>
    </row>
    <row r="8076" spans="1:9">
      <c r="A8076" t="s">
        <v>8082</v>
      </c>
      <c r="B8076" s="2">
        <v>5.2700870000000002</v>
      </c>
      <c r="C8076" s="2">
        <v>6.6369579999999999</v>
      </c>
      <c r="D8076" s="2">
        <v>3.5355889999999999</v>
      </c>
      <c r="E8076" s="2">
        <v>3.738696</v>
      </c>
      <c r="F8076" s="2">
        <v>6.6540239999999997</v>
      </c>
      <c r="G8076" s="2">
        <v>6.9488219999999998</v>
      </c>
      <c r="H8076" s="2">
        <v>3.7450800000000002</v>
      </c>
      <c r="I8076" s="2">
        <v>3.2496360000000002</v>
      </c>
    </row>
    <row r="8077" spans="1:9">
      <c r="A8077" t="s">
        <v>8083</v>
      </c>
      <c r="B8077" s="2">
        <v>2.1069849999999999</v>
      </c>
      <c r="C8077" s="2">
        <v>3.4211290000000001</v>
      </c>
      <c r="D8077" s="2">
        <v>6.1818429999999998</v>
      </c>
      <c r="E8077" s="2">
        <v>5.5312799999999998</v>
      </c>
      <c r="F8077" s="2">
        <v>3.1074540000000002</v>
      </c>
      <c r="G8077" s="2">
        <v>3.6449250000000002</v>
      </c>
      <c r="H8077" s="2">
        <v>5.4974959999999999</v>
      </c>
      <c r="I8077" s="2">
        <v>7.3472390000000001</v>
      </c>
    </row>
    <row r="8078" spans="1:9">
      <c r="A8078" t="s">
        <v>8084</v>
      </c>
      <c r="B8078" s="2">
        <v>0.55634499999999998</v>
      </c>
      <c r="C8078" s="2">
        <v>0</v>
      </c>
      <c r="D8078" s="2">
        <v>0.51009470000000001</v>
      </c>
      <c r="E8078" s="2">
        <v>0</v>
      </c>
      <c r="F8078" s="2">
        <v>0.65641340000000004</v>
      </c>
      <c r="G8078" s="2">
        <v>0.48121750000000002</v>
      </c>
      <c r="H8078" s="2">
        <v>0.16128919999999999</v>
      </c>
      <c r="I8078" s="2">
        <v>0.64667439999999998</v>
      </c>
    </row>
    <row r="8079" spans="1:9">
      <c r="A8079" t="s">
        <v>8085</v>
      </c>
      <c r="B8079" s="2">
        <v>8.6195730000000008</v>
      </c>
      <c r="C8079" s="2">
        <v>7.6215570000000001</v>
      </c>
      <c r="D8079" s="2">
        <v>5.0252819999999998</v>
      </c>
      <c r="E8079" s="2">
        <v>5.4082970000000001</v>
      </c>
      <c r="F8079" s="2">
        <v>9.7416009999999993</v>
      </c>
      <c r="G8079" s="2">
        <v>9.967822</v>
      </c>
      <c r="H8079" s="2">
        <v>8.1485479999999999</v>
      </c>
      <c r="I8079" s="2">
        <v>7.3509460000000004</v>
      </c>
    </row>
    <row r="8080" spans="1:9">
      <c r="A8080" t="s">
        <v>8086</v>
      </c>
      <c r="B8080" s="2">
        <v>3.1469269999999998</v>
      </c>
      <c r="C8080" s="2">
        <v>3.5374789999999998</v>
      </c>
      <c r="D8080" s="2">
        <v>3.9950519999999998</v>
      </c>
      <c r="E8080" s="2">
        <v>4.6939479999999998</v>
      </c>
      <c r="F8080" s="2">
        <v>8.3541539999999994</v>
      </c>
      <c r="G8080" s="2">
        <v>6.4210659999999997</v>
      </c>
      <c r="H8080" s="2">
        <v>9.1232109999999995</v>
      </c>
      <c r="I8080" s="2">
        <v>8.2302060000000008</v>
      </c>
    </row>
    <row r="8081" spans="1:9">
      <c r="A8081" t="s">
        <v>8087</v>
      </c>
      <c r="B8081" s="2">
        <v>6.1629110000000003</v>
      </c>
      <c r="C8081" s="2">
        <v>8.3663170000000004</v>
      </c>
      <c r="D8081" s="2">
        <v>3.2421319999999998</v>
      </c>
      <c r="E8081" s="2">
        <v>3.2550780000000001</v>
      </c>
      <c r="F8081" s="2">
        <v>15.28786</v>
      </c>
      <c r="G8081" s="2">
        <v>13.894740000000001</v>
      </c>
      <c r="H8081" s="2">
        <v>5.9751289999999999</v>
      </c>
      <c r="I8081" s="2">
        <v>4.4918889999999996</v>
      </c>
    </row>
    <row r="8082" spans="1:9">
      <c r="A8082" t="s">
        <v>8088</v>
      </c>
      <c r="B8082" s="2">
        <v>1.0494399999999999</v>
      </c>
      <c r="C8082" s="2">
        <v>1.2914410000000001</v>
      </c>
      <c r="D8082" s="2">
        <v>1.0634809999999999</v>
      </c>
      <c r="E8082" s="2">
        <v>0.79090930000000004</v>
      </c>
      <c r="F8082" s="2">
        <v>2.0528050000000002</v>
      </c>
      <c r="G8082" s="2">
        <v>2.770953</v>
      </c>
      <c r="H8082" s="2">
        <v>1.0088010000000001</v>
      </c>
      <c r="I8082" s="2">
        <v>0.86672070000000001</v>
      </c>
    </row>
    <row r="8083" spans="1:9">
      <c r="A8083" t="s">
        <v>8089</v>
      </c>
      <c r="B8083" s="2">
        <v>10.832240000000001</v>
      </c>
      <c r="C8083" s="2">
        <v>11.62988</v>
      </c>
      <c r="D8083" s="2">
        <v>11.95862</v>
      </c>
      <c r="E8083" s="2">
        <v>15.629759999999999</v>
      </c>
      <c r="F8083" s="2">
        <v>25.235189999999999</v>
      </c>
      <c r="G8083" s="2">
        <v>23.90174</v>
      </c>
      <c r="H8083" s="2">
        <v>15.57362</v>
      </c>
      <c r="I8083" s="2">
        <v>13.29763</v>
      </c>
    </row>
    <row r="8084" spans="1:9">
      <c r="A8084" t="s">
        <v>8090</v>
      </c>
      <c r="B8084" s="2">
        <v>7.7038789999999997</v>
      </c>
      <c r="C8084" s="2">
        <v>10.08526</v>
      </c>
      <c r="D8084" s="2">
        <v>6.1805070000000004</v>
      </c>
      <c r="E8084" s="2">
        <v>8.1873989999999992</v>
      </c>
      <c r="F8084" s="2">
        <v>8.0953870000000006</v>
      </c>
      <c r="G8084" s="2">
        <v>7.0800380000000001</v>
      </c>
      <c r="H8084" s="2">
        <v>4.3970469999999997</v>
      </c>
      <c r="I8084" s="2">
        <v>3.148136</v>
      </c>
    </row>
    <row r="8085" spans="1:9">
      <c r="A8085" t="s">
        <v>8091</v>
      </c>
      <c r="B8085" s="2">
        <v>0.20202600000000001</v>
      </c>
      <c r="C8085" s="2">
        <v>0.39363759999999998</v>
      </c>
      <c r="D8085" s="2">
        <v>0.23153889999999999</v>
      </c>
      <c r="E8085" s="2">
        <v>0.31640859999999998</v>
      </c>
      <c r="F8085" s="2">
        <v>2.145276</v>
      </c>
      <c r="G8085" s="2">
        <v>1.5727040000000001</v>
      </c>
      <c r="H8085" s="2">
        <v>0.39534130000000001</v>
      </c>
      <c r="I8085" s="2">
        <v>0.39627129999999999</v>
      </c>
    </row>
    <row r="8086" spans="1:9">
      <c r="A8086" t="s">
        <v>8092</v>
      </c>
      <c r="B8086" s="2">
        <v>1.1815199999999999</v>
      </c>
      <c r="C8086" s="2">
        <v>1.2469889999999999</v>
      </c>
      <c r="D8086" s="2">
        <v>0.99302279999999998</v>
      </c>
      <c r="E8086" s="2">
        <v>0.44058809999999998</v>
      </c>
      <c r="F8086" s="2">
        <v>3.0494569999999999</v>
      </c>
      <c r="G8086" s="2">
        <v>2.8955829999999998</v>
      </c>
      <c r="H8086" s="2">
        <v>0.42816599999999999</v>
      </c>
      <c r="I8086" s="2">
        <v>0.42917329999999998</v>
      </c>
    </row>
    <row r="8087" spans="1:9">
      <c r="A8087" t="s">
        <v>8093</v>
      </c>
      <c r="B8087" s="2">
        <v>1.659009</v>
      </c>
      <c r="C8087" s="2">
        <v>1.326152</v>
      </c>
      <c r="D8087" s="2">
        <v>0.39002350000000002</v>
      </c>
      <c r="E8087" s="2">
        <v>0.6471962</v>
      </c>
      <c r="F8087" s="2">
        <v>3.5760399999999999</v>
      </c>
      <c r="G8087" s="2">
        <v>3.1275219999999999</v>
      </c>
      <c r="H8087" s="2">
        <v>0.85093090000000005</v>
      </c>
      <c r="I8087" s="2">
        <v>0.66751260000000001</v>
      </c>
    </row>
    <row r="8088" spans="1:9">
      <c r="A8088" t="s">
        <v>8094</v>
      </c>
      <c r="B8088" s="2">
        <v>1.7881959999999999</v>
      </c>
      <c r="C8088" s="2">
        <v>1.742105</v>
      </c>
      <c r="D8088" s="2">
        <v>0.32205220000000001</v>
      </c>
      <c r="E8088" s="2">
        <v>0.48582379999999997</v>
      </c>
      <c r="F8088" s="2">
        <v>0.3955939</v>
      </c>
      <c r="G8088" s="2">
        <v>0.49716060000000001</v>
      </c>
      <c r="H8088" s="2">
        <v>0.30549349999999997</v>
      </c>
      <c r="I8088" s="2">
        <v>0.25053720000000002</v>
      </c>
    </row>
    <row r="8089" spans="1:9">
      <c r="A8089" t="s">
        <v>8095</v>
      </c>
      <c r="B8089" s="2">
        <v>13.17015</v>
      </c>
      <c r="C8089" s="2">
        <v>12.931710000000001</v>
      </c>
      <c r="D8089" s="2">
        <v>17.875219999999999</v>
      </c>
      <c r="E8089" s="2">
        <v>17.169650000000001</v>
      </c>
      <c r="F8089" s="2">
        <v>12.93899</v>
      </c>
      <c r="G8089" s="2">
        <v>10.404999999999999</v>
      </c>
      <c r="H8089" s="2">
        <v>14.520949999999999</v>
      </c>
      <c r="I8089" s="2">
        <v>13.651070000000001</v>
      </c>
    </row>
    <row r="8090" spans="1:9">
      <c r="A8090" t="s">
        <v>8096</v>
      </c>
      <c r="B8090" s="2">
        <v>0.60817330000000003</v>
      </c>
      <c r="C8090" s="2">
        <v>0.59249770000000002</v>
      </c>
      <c r="D8090" s="2">
        <v>0.83642159999999999</v>
      </c>
      <c r="E8090" s="2">
        <v>0.13607250000000001</v>
      </c>
      <c r="F8090" s="2">
        <v>0.53817300000000001</v>
      </c>
      <c r="G8090" s="2">
        <v>0.6575588</v>
      </c>
      <c r="H8090" s="2">
        <v>0.92565189999999997</v>
      </c>
      <c r="I8090" s="2">
        <v>0.53018829999999995</v>
      </c>
    </row>
    <row r="8091" spans="1:9">
      <c r="A8091" t="s">
        <v>8097</v>
      </c>
      <c r="B8091" s="2">
        <v>35.780369999999998</v>
      </c>
      <c r="C8091" s="2">
        <v>35.74062</v>
      </c>
      <c r="D8091" s="2">
        <v>49.001159999999999</v>
      </c>
      <c r="E8091" s="2">
        <v>58.369109999999999</v>
      </c>
      <c r="F8091" s="2">
        <v>29.257359999999998</v>
      </c>
      <c r="G8091" s="2">
        <v>27.422879999999999</v>
      </c>
      <c r="H8091" s="2">
        <v>20.877379999999999</v>
      </c>
      <c r="I8091" s="2">
        <v>16.583259999999999</v>
      </c>
    </row>
    <row r="8092" spans="1:9">
      <c r="A8092" t="s">
        <v>8098</v>
      </c>
      <c r="B8092" s="2">
        <v>0</v>
      </c>
      <c r="C8092" s="2">
        <v>9.3541520000000003E-2</v>
      </c>
      <c r="D8092" s="2">
        <v>0.17606849999999999</v>
      </c>
      <c r="E8092" s="2">
        <v>8.5930619999999999E-2</v>
      </c>
      <c r="F8092" s="2">
        <v>0</v>
      </c>
      <c r="G8092" s="2">
        <v>0</v>
      </c>
      <c r="H8092" s="2">
        <v>0</v>
      </c>
      <c r="I8092" s="2">
        <v>0</v>
      </c>
    </row>
    <row r="8093" spans="1:9">
      <c r="A8093" t="s">
        <v>8099</v>
      </c>
      <c r="B8093" s="2">
        <v>1.413926</v>
      </c>
      <c r="C8093" s="2">
        <v>1.9801299999999999</v>
      </c>
      <c r="D8093" s="2">
        <v>1.1343350000000001</v>
      </c>
      <c r="E8093" s="2">
        <v>1.028141</v>
      </c>
      <c r="F8093" s="2">
        <v>1.1729849999999999</v>
      </c>
      <c r="G8093" s="2">
        <v>1.375867</v>
      </c>
      <c r="H8093" s="2">
        <v>1.460302</v>
      </c>
      <c r="I8093" s="2">
        <v>1.3096589999999999</v>
      </c>
    </row>
    <row r="8094" spans="1:9">
      <c r="A8094" t="s">
        <v>8100</v>
      </c>
      <c r="B8094" s="2">
        <v>27.71576</v>
      </c>
      <c r="C8094" s="2">
        <v>27.001390000000001</v>
      </c>
      <c r="D8094" s="2">
        <v>77.929159999999996</v>
      </c>
      <c r="E8094" s="2">
        <v>73.17313</v>
      </c>
      <c r="F8094" s="2">
        <v>17.16799</v>
      </c>
      <c r="G8094" s="2">
        <v>19.178470000000001</v>
      </c>
      <c r="H8094" s="2">
        <v>56.646999999999998</v>
      </c>
      <c r="I8094" s="2">
        <v>51.545209999999997</v>
      </c>
    </row>
    <row r="8095" spans="1:9">
      <c r="A8095" t="s">
        <v>8101</v>
      </c>
      <c r="B8095" s="2">
        <v>3.7897059999999998</v>
      </c>
      <c r="C8095" s="2">
        <v>5.6918740000000003</v>
      </c>
      <c r="D8095" s="2">
        <v>3.1851039999999999</v>
      </c>
      <c r="E8095" s="2">
        <v>2.2610860000000002</v>
      </c>
      <c r="F8095" s="2">
        <v>5.5891890000000002</v>
      </c>
      <c r="G8095" s="2">
        <v>4.2340229999999996</v>
      </c>
      <c r="H8095" s="2">
        <v>1.373335</v>
      </c>
      <c r="I8095" s="2">
        <v>1.789536</v>
      </c>
    </row>
    <row r="8096" spans="1:9">
      <c r="A8096" t="s">
        <v>8102</v>
      </c>
      <c r="B8096" s="2">
        <v>86.523799999999994</v>
      </c>
      <c r="C8096" s="2">
        <v>79.812920000000005</v>
      </c>
      <c r="D8096" s="2">
        <v>74.586820000000003</v>
      </c>
      <c r="E8096" s="2">
        <v>72.804519999999997</v>
      </c>
      <c r="F8096" s="2">
        <v>30.269870000000001</v>
      </c>
      <c r="G8096" s="2">
        <v>29.836480000000002</v>
      </c>
      <c r="H8096" s="2">
        <v>25.25066</v>
      </c>
      <c r="I8096" s="2">
        <v>27.816009999999999</v>
      </c>
    </row>
    <row r="8097" spans="1:9">
      <c r="A8097" t="s">
        <v>8103</v>
      </c>
      <c r="B8097" s="2">
        <v>0</v>
      </c>
      <c r="C8097" s="2">
        <v>0.2409982</v>
      </c>
      <c r="D8097" s="2">
        <v>0</v>
      </c>
      <c r="E8097" s="2">
        <v>0.22138959999999999</v>
      </c>
      <c r="F8097" s="2">
        <v>1.31341</v>
      </c>
      <c r="G8097" s="2">
        <v>0.42793880000000001</v>
      </c>
      <c r="H8097" s="2">
        <v>0.43029539999999999</v>
      </c>
      <c r="I8097" s="2">
        <v>0</v>
      </c>
    </row>
    <row r="8098" spans="1:9">
      <c r="A8098" t="s">
        <v>8104</v>
      </c>
      <c r="B8098" s="2">
        <v>0</v>
      </c>
      <c r="C8098" s="2">
        <v>0</v>
      </c>
      <c r="D8098" s="2">
        <v>9.9102599999999999E-2</v>
      </c>
      <c r="E8098" s="2">
        <v>4.8367239999999999E-2</v>
      </c>
      <c r="F8098" s="2">
        <v>0</v>
      </c>
      <c r="G8098" s="2">
        <v>4.6746129999999997E-2</v>
      </c>
      <c r="H8098" s="2">
        <v>0</v>
      </c>
      <c r="I8098" s="2">
        <v>9.4228270000000003E-2</v>
      </c>
    </row>
    <row r="8099" spans="1:9">
      <c r="A8099" t="s">
        <v>8105</v>
      </c>
      <c r="B8099" s="2">
        <v>7.8516870000000001</v>
      </c>
      <c r="C8099" s="2">
        <v>7.929163</v>
      </c>
      <c r="D8099" s="2">
        <v>5.7942830000000001</v>
      </c>
      <c r="E8099" s="2">
        <v>5.4844359999999996</v>
      </c>
      <c r="F8099" s="2">
        <v>6.0159200000000004</v>
      </c>
      <c r="G8099" s="2">
        <v>6.7085920000000003</v>
      </c>
      <c r="H8099" s="2">
        <v>3.9140760000000001</v>
      </c>
      <c r="I8099" s="2">
        <v>5.4258179999999996</v>
      </c>
    </row>
    <row r="8100" spans="1:9">
      <c r="A8100" t="s">
        <v>8106</v>
      </c>
      <c r="B8100" s="2">
        <v>36.893160000000002</v>
      </c>
      <c r="C8100" s="2">
        <v>32.348019999999998</v>
      </c>
      <c r="D8100" s="2">
        <v>52.430529999999997</v>
      </c>
      <c r="E8100" s="2">
        <v>49.05509</v>
      </c>
      <c r="F8100" s="2">
        <v>22.386369999999999</v>
      </c>
      <c r="G8100" s="2">
        <v>25.756900000000002</v>
      </c>
      <c r="H8100" s="2">
        <v>61.423560000000002</v>
      </c>
      <c r="I8100" s="2">
        <v>57.662619999999997</v>
      </c>
    </row>
    <row r="8101" spans="1:9">
      <c r="A8101" t="s">
        <v>8107</v>
      </c>
      <c r="B8101" s="2">
        <v>16.63768</v>
      </c>
      <c r="C8101" s="2">
        <v>22.112729999999999</v>
      </c>
      <c r="D8101" s="2">
        <v>34.246969999999997</v>
      </c>
      <c r="E8101" s="2">
        <v>31.653639999999999</v>
      </c>
      <c r="F8101" s="2">
        <v>12.285159999999999</v>
      </c>
      <c r="G8101" s="2">
        <v>13.914440000000001</v>
      </c>
      <c r="H8101" s="2">
        <v>34.690190000000001</v>
      </c>
      <c r="I8101" s="2">
        <v>35.732340000000001</v>
      </c>
    </row>
    <row r="8102" spans="1:9">
      <c r="A8102" t="s">
        <v>8108</v>
      </c>
      <c r="B8102" s="2">
        <v>1.304908</v>
      </c>
      <c r="C8102" s="2">
        <v>1.0064249999999999</v>
      </c>
      <c r="D8102" s="2">
        <v>1.2462789999999999</v>
      </c>
      <c r="E8102" s="2">
        <v>1.0218579999999999</v>
      </c>
      <c r="F8102" s="2">
        <v>1.299053</v>
      </c>
      <c r="G8102" s="2">
        <v>1.646015</v>
      </c>
      <c r="H8102" s="2">
        <v>1.1349119999999999</v>
      </c>
      <c r="I8102" s="2">
        <v>0.28439540000000002</v>
      </c>
    </row>
    <row r="8103" spans="1:9">
      <c r="A8103" t="s">
        <v>8109</v>
      </c>
      <c r="B8103" s="2">
        <v>3.519501</v>
      </c>
      <c r="C8103" s="2">
        <v>3.1838730000000002</v>
      </c>
      <c r="D8103" s="2">
        <v>1.6134580000000001</v>
      </c>
      <c r="E8103" s="2">
        <v>3.59978</v>
      </c>
      <c r="F8103" s="2">
        <v>5.561445</v>
      </c>
      <c r="G8103" s="2">
        <v>6.5233629999999998</v>
      </c>
      <c r="H8103" s="2">
        <v>4.1542149999999998</v>
      </c>
      <c r="I8103" s="2">
        <v>3.725673</v>
      </c>
    </row>
    <row r="8104" spans="1:9">
      <c r="A8104" t="s">
        <v>8110</v>
      </c>
      <c r="B8104" s="2">
        <v>5.2093399999999998E-2</v>
      </c>
      <c r="C8104" s="2">
        <v>5.0750690000000001E-2</v>
      </c>
      <c r="D8104" s="2">
        <v>0.191051</v>
      </c>
      <c r="E8104" s="2">
        <v>0.27972849999999999</v>
      </c>
      <c r="F8104" s="2">
        <v>0.50707230000000003</v>
      </c>
      <c r="G8104" s="2">
        <v>0.49564710000000001</v>
      </c>
      <c r="H8104" s="2">
        <v>0.27184180000000002</v>
      </c>
      <c r="I8104" s="2">
        <v>0.49954900000000002</v>
      </c>
    </row>
    <row r="8105" spans="1:9">
      <c r="A8105" t="s">
        <v>8111</v>
      </c>
      <c r="B8105" s="2">
        <v>1.3587480000000001</v>
      </c>
      <c r="C8105" s="2">
        <v>1.3237270000000001</v>
      </c>
      <c r="D8105" s="2">
        <v>1.55724</v>
      </c>
      <c r="E8105" s="2">
        <v>1.621364</v>
      </c>
      <c r="F8105" s="2">
        <v>1.7033389999999999</v>
      </c>
      <c r="G8105" s="2">
        <v>1.762899</v>
      </c>
      <c r="H8105" s="2">
        <v>1.4771730000000001</v>
      </c>
      <c r="I8105" s="2">
        <v>0.98709860000000005</v>
      </c>
    </row>
    <row r="8106" spans="1:9">
      <c r="A8106" t="s">
        <v>8112</v>
      </c>
      <c r="B8106" s="2">
        <v>0.19071779999999999</v>
      </c>
      <c r="C8106" s="2">
        <v>0.1300615</v>
      </c>
      <c r="D8106" s="2">
        <v>0.1224041</v>
      </c>
      <c r="E8106" s="2">
        <v>5.1205359999999998E-2</v>
      </c>
      <c r="F8106" s="2">
        <v>0.30377939999999998</v>
      </c>
      <c r="G8106" s="2">
        <v>0.37941659999999999</v>
      </c>
      <c r="H8106" s="2">
        <v>0.28198269999999998</v>
      </c>
      <c r="I8106" s="2">
        <v>0.18288860000000001</v>
      </c>
    </row>
    <row r="8107" spans="1:9">
      <c r="A8107" t="s">
        <v>8113</v>
      </c>
      <c r="B8107" s="2">
        <v>8.6305890000000005</v>
      </c>
      <c r="C8107" s="2">
        <v>8.5233159999999994</v>
      </c>
      <c r="D8107" s="2">
        <v>10.18948</v>
      </c>
      <c r="E8107" s="2">
        <v>10.68665</v>
      </c>
      <c r="F8107" s="2">
        <v>8.8926470000000002</v>
      </c>
      <c r="G8107" s="2">
        <v>11.146570000000001</v>
      </c>
      <c r="H8107" s="2">
        <v>20.359400000000001</v>
      </c>
      <c r="I8107" s="2">
        <v>18.345960000000002</v>
      </c>
    </row>
    <row r="8108" spans="1:9">
      <c r="A8108" t="s">
        <v>8114</v>
      </c>
      <c r="B8108" s="2">
        <v>0</v>
      </c>
      <c r="C8108" s="2">
        <v>0</v>
      </c>
      <c r="D8108" s="2">
        <v>0</v>
      </c>
      <c r="E8108" s="2">
        <v>8.9670769999999997E-2</v>
      </c>
      <c r="F8108" s="2">
        <v>8.8663039999999999E-2</v>
      </c>
      <c r="G8108" s="2">
        <v>0</v>
      </c>
      <c r="H8108" s="2">
        <v>8.7142570000000003E-2</v>
      </c>
      <c r="I8108" s="2">
        <v>0</v>
      </c>
    </row>
    <row r="8109" spans="1:9">
      <c r="A8109" t="s">
        <v>8115</v>
      </c>
      <c r="B8109" s="2">
        <v>0.21219660000000001</v>
      </c>
      <c r="C8109" s="2">
        <v>0.2067272</v>
      </c>
      <c r="D8109" s="2">
        <v>0</v>
      </c>
      <c r="E8109" s="2">
        <v>6.3302369999999997E-2</v>
      </c>
      <c r="F8109" s="2">
        <v>0.43813679999999999</v>
      </c>
      <c r="G8109" s="2">
        <v>0.30590339999999999</v>
      </c>
      <c r="H8109" s="2">
        <v>0.1230352</v>
      </c>
      <c r="I8109" s="2">
        <v>0.1233247</v>
      </c>
    </row>
    <row r="8110" spans="1:9">
      <c r="A8110" t="s">
        <v>8116</v>
      </c>
      <c r="B8110" s="2">
        <v>2.4012359999999999</v>
      </c>
      <c r="C8110" s="2">
        <v>2.3393440000000001</v>
      </c>
      <c r="D8110" s="2">
        <v>0</v>
      </c>
      <c r="E8110" s="2">
        <v>4.2980130000000001</v>
      </c>
      <c r="F8110" s="2">
        <v>0</v>
      </c>
      <c r="G8110" s="2">
        <v>0</v>
      </c>
      <c r="H8110" s="2">
        <v>0</v>
      </c>
      <c r="I8110" s="2">
        <v>0</v>
      </c>
    </row>
    <row r="8111" spans="1:9">
      <c r="A8111" t="s">
        <v>8117</v>
      </c>
      <c r="B8111" s="2">
        <v>0.30983690000000003</v>
      </c>
      <c r="C8111" s="2">
        <v>0</v>
      </c>
      <c r="D8111" s="2">
        <v>1.1363179999999999</v>
      </c>
      <c r="E8111" s="2">
        <v>0</v>
      </c>
      <c r="F8111" s="2">
        <v>0</v>
      </c>
      <c r="G8111" s="2">
        <v>0</v>
      </c>
      <c r="H8111" s="2">
        <v>0</v>
      </c>
      <c r="I8111" s="2">
        <v>0</v>
      </c>
    </row>
    <row r="8112" spans="1:9">
      <c r="A8112" t="s">
        <v>8118</v>
      </c>
      <c r="B8112" s="2">
        <v>0.24914439999999999</v>
      </c>
      <c r="C8112" s="2">
        <v>0.24272270000000001</v>
      </c>
      <c r="D8112" s="2">
        <v>0.22843240000000001</v>
      </c>
      <c r="E8112" s="2">
        <v>0.2229738</v>
      </c>
      <c r="F8112" s="2">
        <v>0</v>
      </c>
      <c r="G8112" s="2">
        <v>0</v>
      </c>
      <c r="H8112" s="2">
        <v>0</v>
      </c>
      <c r="I8112" s="2">
        <v>0</v>
      </c>
    </row>
    <row r="8113" spans="1:9">
      <c r="A8113" t="s">
        <v>8119</v>
      </c>
      <c r="B8113" s="2">
        <v>1.509406</v>
      </c>
      <c r="C8113" s="2">
        <v>1.24427</v>
      </c>
      <c r="D8113" s="2">
        <v>0.67421989999999998</v>
      </c>
      <c r="E8113" s="2">
        <v>0.96984479999999995</v>
      </c>
      <c r="F8113" s="2">
        <v>1.472666</v>
      </c>
      <c r="G8113" s="2">
        <v>1.807725</v>
      </c>
      <c r="H8113" s="2">
        <v>0.47125030000000001</v>
      </c>
      <c r="I8113" s="2">
        <v>0.80975819999999998</v>
      </c>
    </row>
    <row r="8114" spans="1:9">
      <c r="A8114" t="s">
        <v>8120</v>
      </c>
      <c r="B8114" s="2">
        <v>1.3608229999999999</v>
      </c>
      <c r="C8114" s="2">
        <v>1.4086069999999999</v>
      </c>
      <c r="D8114" s="2">
        <v>1.2866850000000001</v>
      </c>
      <c r="E8114" s="2">
        <v>1.0275860000000001</v>
      </c>
      <c r="F8114" s="2">
        <v>2.1073379999999999</v>
      </c>
      <c r="G8114" s="2">
        <v>2.0966390000000001</v>
      </c>
      <c r="H8114" s="2">
        <v>1.1095710000000001</v>
      </c>
      <c r="I8114" s="2">
        <v>0.96389040000000004</v>
      </c>
    </row>
    <row r="8115" spans="1:9">
      <c r="A8115" t="s">
        <v>8121</v>
      </c>
      <c r="B8115" s="2">
        <v>1.209306</v>
      </c>
      <c r="C8115" s="2">
        <v>0</v>
      </c>
      <c r="D8115" s="2">
        <v>0.73918200000000001</v>
      </c>
      <c r="E8115" s="2">
        <v>1.443038</v>
      </c>
      <c r="F8115" s="2">
        <v>3.923756</v>
      </c>
      <c r="G8115" s="2">
        <v>4.5326829999999996</v>
      </c>
      <c r="H8115" s="2">
        <v>1.0517639999999999</v>
      </c>
      <c r="I8115" s="2">
        <v>0.35141280000000003</v>
      </c>
    </row>
    <row r="8116" spans="1:9">
      <c r="A8116" t="s">
        <v>8122</v>
      </c>
      <c r="B8116" s="2">
        <v>2.9736069999999999</v>
      </c>
      <c r="C8116" s="2">
        <v>3.2138179999999998</v>
      </c>
      <c r="D8116" s="2">
        <v>2.8542040000000002</v>
      </c>
      <c r="E8116" s="2">
        <v>3.0354939999999999</v>
      </c>
      <c r="F8116" s="2">
        <v>2.6724619999999999</v>
      </c>
      <c r="G8116" s="2">
        <v>2.732812</v>
      </c>
      <c r="H8116" s="2">
        <v>3.4752369999999999</v>
      </c>
      <c r="I8116" s="2">
        <v>3.280888</v>
      </c>
    </row>
    <row r="8117" spans="1:9">
      <c r="A8117" t="s">
        <v>8123</v>
      </c>
      <c r="B8117" s="2">
        <v>0</v>
      </c>
      <c r="C8117" s="2">
        <v>0.46746589999999999</v>
      </c>
      <c r="D8117" s="2">
        <v>0.2199719</v>
      </c>
      <c r="E8117" s="2">
        <v>0.2147155</v>
      </c>
      <c r="F8117" s="2">
        <v>0.42460510000000001</v>
      </c>
      <c r="G8117" s="2">
        <v>0.41503800000000002</v>
      </c>
      <c r="H8117" s="2">
        <v>1.043309</v>
      </c>
      <c r="I8117" s="2">
        <v>1.2549159999999999</v>
      </c>
    </row>
    <row r="8118" spans="1:9">
      <c r="A8118" t="s">
        <v>8124</v>
      </c>
      <c r="B8118" s="2">
        <v>1.75753</v>
      </c>
      <c r="C8118" s="2">
        <v>1.3208629999999999</v>
      </c>
      <c r="D8118" s="2">
        <v>1.3121579999999999</v>
      </c>
      <c r="E8118" s="2">
        <v>1.4156249999999999</v>
      </c>
      <c r="F8118" s="2">
        <v>1.799634</v>
      </c>
      <c r="G8118" s="2">
        <v>2.0414080000000001</v>
      </c>
      <c r="H8118" s="2">
        <v>2.3583630000000002</v>
      </c>
      <c r="I8118" s="2">
        <v>2.5609039999999998</v>
      </c>
    </row>
    <row r="8119" spans="1:9">
      <c r="A8119" t="s">
        <v>8125</v>
      </c>
      <c r="B8119" s="2">
        <v>21.9224</v>
      </c>
      <c r="C8119" s="2">
        <v>21.35735</v>
      </c>
      <c r="D8119" s="2">
        <v>12.71025</v>
      </c>
      <c r="E8119" s="2">
        <v>12.98358</v>
      </c>
      <c r="F8119" s="2">
        <v>38.513010000000001</v>
      </c>
      <c r="G8119" s="2">
        <v>30.395050000000001</v>
      </c>
      <c r="H8119" s="2">
        <v>6.7293430000000001</v>
      </c>
      <c r="I8119" s="2">
        <v>6.7451730000000003</v>
      </c>
    </row>
    <row r="8120" spans="1:9">
      <c r="A8120" t="s">
        <v>8126</v>
      </c>
      <c r="B8120" s="2">
        <v>37.102879999999999</v>
      </c>
      <c r="C8120" s="2">
        <v>35.418320000000001</v>
      </c>
      <c r="D8120" s="2">
        <v>36.261400000000002</v>
      </c>
      <c r="E8120" s="2">
        <v>36.732860000000002</v>
      </c>
      <c r="F8120" s="2">
        <v>28.623080000000002</v>
      </c>
      <c r="G8120" s="2">
        <v>29.565149999999999</v>
      </c>
      <c r="H8120" s="2">
        <v>28.545940000000002</v>
      </c>
      <c r="I8120" s="2">
        <v>28.494610000000002</v>
      </c>
    </row>
    <row r="8121" spans="1:9">
      <c r="A8121" t="s">
        <v>8127</v>
      </c>
      <c r="B8121" s="2">
        <v>14.787129999999999</v>
      </c>
      <c r="C8121" s="2">
        <v>16.858080000000001</v>
      </c>
      <c r="D8121" s="2">
        <v>17.01942</v>
      </c>
      <c r="E8121" s="2">
        <v>16.049579999999999</v>
      </c>
      <c r="F8121" s="2">
        <v>29.60397</v>
      </c>
      <c r="G8121" s="2">
        <v>26.759869999999999</v>
      </c>
      <c r="H8121" s="2">
        <v>24.170909999999999</v>
      </c>
      <c r="I8121" s="2">
        <v>22.764959999999999</v>
      </c>
    </row>
    <row r="8122" spans="1:9">
      <c r="A8122" t="s">
        <v>8128</v>
      </c>
      <c r="B8122" s="2">
        <v>1.6749449999999999</v>
      </c>
      <c r="C8122" s="2">
        <v>1.468596</v>
      </c>
      <c r="D8122" s="2">
        <v>1.535703</v>
      </c>
      <c r="E8122" s="2">
        <v>1.1992050000000001</v>
      </c>
      <c r="F8122" s="2">
        <v>2.5937800000000002</v>
      </c>
      <c r="G8122" s="2">
        <v>2.6077759999999999</v>
      </c>
      <c r="H8122" s="2">
        <v>3.7146940000000002</v>
      </c>
      <c r="I8122" s="2">
        <v>2.044238</v>
      </c>
    </row>
    <row r="8123" spans="1:9">
      <c r="A8123" t="s">
        <v>8129</v>
      </c>
      <c r="B8123" s="2">
        <v>5.1582109999999997</v>
      </c>
      <c r="C8123" s="2">
        <v>5.025258</v>
      </c>
      <c r="D8123" s="2">
        <v>7.0940940000000001</v>
      </c>
      <c r="E8123" s="2">
        <v>6.9245760000000001</v>
      </c>
      <c r="F8123" s="2">
        <v>38.798290000000001</v>
      </c>
      <c r="G8123" s="2">
        <v>24.53912</v>
      </c>
      <c r="H8123" s="2">
        <v>33.646709999999999</v>
      </c>
      <c r="I8123" s="2">
        <v>65.203339999999997</v>
      </c>
    </row>
    <row r="8124" spans="1:9">
      <c r="A8124" t="s">
        <v>8130</v>
      </c>
      <c r="B8124" s="2">
        <v>0</v>
      </c>
      <c r="C8124" s="2">
        <v>0</v>
      </c>
      <c r="D8124" s="2">
        <v>0</v>
      </c>
      <c r="E8124" s="2">
        <v>4.3734159999999997</v>
      </c>
      <c r="F8124" s="2">
        <v>4.3242669999999999</v>
      </c>
      <c r="G8124" s="2">
        <v>4.2268340000000002</v>
      </c>
      <c r="H8124" s="2">
        <v>0</v>
      </c>
      <c r="I8124" s="2">
        <v>0</v>
      </c>
    </row>
    <row r="8125" spans="1:9">
      <c r="A8125" t="s">
        <v>8131</v>
      </c>
      <c r="B8125" s="2">
        <v>0.88403080000000001</v>
      </c>
      <c r="C8125" s="2">
        <v>0.2870817</v>
      </c>
      <c r="D8125" s="2">
        <v>2.2289829999999999</v>
      </c>
      <c r="E8125" s="2">
        <v>2.1097890000000001</v>
      </c>
      <c r="F8125" s="2">
        <v>0.26075979999999999</v>
      </c>
      <c r="G8125" s="2">
        <v>0.76465340000000004</v>
      </c>
      <c r="H8125" s="2">
        <v>1.0251520000000001</v>
      </c>
      <c r="I8125" s="2">
        <v>0.96334140000000001</v>
      </c>
    </row>
    <row r="8126" spans="1:9">
      <c r="A8126" t="s">
        <v>8132</v>
      </c>
      <c r="B8126" s="2">
        <v>170.30590000000001</v>
      </c>
      <c r="C8126" s="2">
        <v>179.91640000000001</v>
      </c>
      <c r="D8126" s="2">
        <v>348.17910000000001</v>
      </c>
      <c r="E8126" s="2">
        <v>355.45650000000001</v>
      </c>
      <c r="F8126" s="2">
        <v>311.95960000000002</v>
      </c>
      <c r="G8126" s="2">
        <v>298.58339999999998</v>
      </c>
      <c r="H8126" s="2">
        <v>405.26749999999998</v>
      </c>
      <c r="I8126" s="2">
        <v>431.80959999999999</v>
      </c>
    </row>
    <row r="8127" spans="1:9">
      <c r="A8127" t="s">
        <v>8133</v>
      </c>
      <c r="B8127" s="2">
        <v>15.50154</v>
      </c>
      <c r="C8127" s="2">
        <v>13.92215</v>
      </c>
      <c r="D8127" s="2">
        <v>20.208919999999999</v>
      </c>
      <c r="E8127" s="2">
        <v>21.676929999999999</v>
      </c>
      <c r="F8127" s="2">
        <v>12.217000000000001</v>
      </c>
      <c r="G8127" s="2">
        <v>10.684699999999999</v>
      </c>
      <c r="H8127" s="2">
        <v>21.9084</v>
      </c>
      <c r="I8127" s="2">
        <v>24.493780000000001</v>
      </c>
    </row>
    <row r="8128" spans="1:9">
      <c r="A8128" t="s">
        <v>8134</v>
      </c>
      <c r="B8128" s="2">
        <v>1.9754849999999999</v>
      </c>
      <c r="C8128" s="2">
        <v>1.506183</v>
      </c>
      <c r="D8128" s="2">
        <v>5.118773</v>
      </c>
      <c r="E8128" s="2">
        <v>5.3039310000000004</v>
      </c>
      <c r="F8128" s="2">
        <v>3.1921970000000002</v>
      </c>
      <c r="G8128" s="2">
        <v>2.8973949999999999</v>
      </c>
      <c r="H8128" s="2">
        <v>19.646439999999998</v>
      </c>
      <c r="I8128" s="2">
        <v>16.847329999999999</v>
      </c>
    </row>
    <row r="8129" spans="1:9">
      <c r="A8129" t="s">
        <v>8135</v>
      </c>
      <c r="B8129" s="2">
        <v>45.980829999999997</v>
      </c>
      <c r="C8129" s="2">
        <v>43.164999999999999</v>
      </c>
      <c r="D8129" s="2">
        <v>53.352400000000003</v>
      </c>
      <c r="E8129" s="2">
        <v>58.245750000000001</v>
      </c>
      <c r="F8129" s="2">
        <v>47.310139999999997</v>
      </c>
      <c r="G8129" s="2">
        <v>45.648020000000002</v>
      </c>
      <c r="H8129" s="2">
        <v>135.9855</v>
      </c>
      <c r="I8129" s="2">
        <v>137.24959999999999</v>
      </c>
    </row>
    <row r="8130" spans="1:9">
      <c r="A8130" t="s">
        <v>8136</v>
      </c>
      <c r="B8130" s="2">
        <v>4.6814010000000001</v>
      </c>
      <c r="C8130" s="2">
        <v>6.1895740000000004</v>
      </c>
      <c r="D8130" s="2">
        <v>3.9856379999999998</v>
      </c>
      <c r="E8130" s="2">
        <v>3.8903979999999998</v>
      </c>
      <c r="F8130" s="2">
        <v>4.7343719999999996</v>
      </c>
      <c r="G8130" s="2">
        <v>6.3630849999999999</v>
      </c>
      <c r="H8130" s="2">
        <v>3.1990630000000002</v>
      </c>
      <c r="I8130" s="2">
        <v>4.3726209999999996</v>
      </c>
    </row>
    <row r="8131" spans="1:9">
      <c r="A8131" t="s">
        <v>8137</v>
      </c>
      <c r="B8131" s="2">
        <v>0.43658839999999999</v>
      </c>
      <c r="C8131" s="2">
        <v>0.21266769999999999</v>
      </c>
      <c r="D8131" s="2">
        <v>0.20014689999999999</v>
      </c>
      <c r="E8131" s="2">
        <v>0.58609259999999996</v>
      </c>
      <c r="F8131" s="2">
        <v>0.77267470000000005</v>
      </c>
      <c r="G8131" s="2">
        <v>0.75526499999999996</v>
      </c>
      <c r="H8131" s="2">
        <v>1.8985609999999999</v>
      </c>
      <c r="I8131" s="2">
        <v>1.5224219999999999</v>
      </c>
    </row>
    <row r="8132" spans="1:9">
      <c r="A8132" t="s">
        <v>8138</v>
      </c>
      <c r="B8132" s="2">
        <v>3.0609160000000002</v>
      </c>
      <c r="C8132" s="2">
        <v>2.4398360000000001</v>
      </c>
      <c r="D8132" s="2">
        <v>3.5718519999999998</v>
      </c>
      <c r="E8132" s="2">
        <v>4.7316779999999996</v>
      </c>
      <c r="F8132" s="2">
        <v>0.98494800000000005</v>
      </c>
      <c r="G8132" s="2">
        <v>0.48137770000000002</v>
      </c>
      <c r="H8132" s="2">
        <v>1.210072</v>
      </c>
      <c r="I8132" s="2">
        <v>1.940669</v>
      </c>
    </row>
    <row r="8133" spans="1:9">
      <c r="A8133" t="s">
        <v>8139</v>
      </c>
      <c r="B8133" s="2">
        <v>1.9793130000000001</v>
      </c>
      <c r="C8133" s="2">
        <v>1.7529969999999999</v>
      </c>
      <c r="D8133" s="2">
        <v>0.98987360000000002</v>
      </c>
      <c r="E8133" s="2">
        <v>0.96621990000000002</v>
      </c>
      <c r="F8133" s="2">
        <v>2.7068569999999998</v>
      </c>
      <c r="G8133" s="2">
        <v>1.556392</v>
      </c>
      <c r="H8133" s="2">
        <v>1.877956</v>
      </c>
      <c r="I8133" s="2">
        <v>4.0784770000000004</v>
      </c>
    </row>
    <row r="8134" spans="1:9">
      <c r="A8134" t="s">
        <v>8140</v>
      </c>
      <c r="B8134" s="2">
        <v>0</v>
      </c>
      <c r="C8134" s="2">
        <v>0</v>
      </c>
      <c r="D8134" s="2">
        <v>0.35544520000000002</v>
      </c>
      <c r="E8134" s="2">
        <v>0</v>
      </c>
      <c r="F8134" s="2">
        <v>0</v>
      </c>
      <c r="G8134" s="2">
        <v>0.33532299999999998</v>
      </c>
      <c r="H8134" s="2">
        <v>0</v>
      </c>
      <c r="I8134" s="2">
        <v>0.1689814</v>
      </c>
    </row>
    <row r="8135" spans="1:9">
      <c r="A8135" t="s">
        <v>8141</v>
      </c>
      <c r="B8135" s="2">
        <v>2.458234</v>
      </c>
      <c r="C8135" s="2">
        <v>1.8168010000000001</v>
      </c>
      <c r="D8135" s="2">
        <v>1.476677</v>
      </c>
      <c r="E8135" s="2">
        <v>2.2758799999999999</v>
      </c>
      <c r="F8135" s="2">
        <v>2.9253939999999998</v>
      </c>
      <c r="G8135" s="2">
        <v>2.2729200000000001</v>
      </c>
      <c r="H8135" s="2">
        <v>1.4744759999999999</v>
      </c>
      <c r="I8135" s="2">
        <v>1.8474299999999999</v>
      </c>
    </row>
    <row r="8136" spans="1:9">
      <c r="A8136" t="s">
        <v>8142</v>
      </c>
      <c r="B8136" s="2">
        <v>3.1876899999999999</v>
      </c>
      <c r="C8136" s="2">
        <v>5.9152899999999997</v>
      </c>
      <c r="D8136" s="2">
        <v>3.4793919999999998</v>
      </c>
      <c r="E8136" s="2">
        <v>4.0754999999999999</v>
      </c>
      <c r="F8136" s="2">
        <v>3.2237589999999998</v>
      </c>
      <c r="G8136" s="2">
        <v>3.6763089999999998</v>
      </c>
      <c r="H8136" s="2">
        <v>0.92413860000000003</v>
      </c>
      <c r="I8136" s="2">
        <v>1.1909730000000001</v>
      </c>
    </row>
    <row r="8137" spans="1:9">
      <c r="A8137" t="s">
        <v>8143</v>
      </c>
      <c r="B8137" s="2">
        <v>1324.9929999999999</v>
      </c>
      <c r="C8137" s="2">
        <v>1317.749</v>
      </c>
      <c r="D8137" s="2">
        <v>1219.7070000000001</v>
      </c>
      <c r="E8137" s="2">
        <v>1236.0889999999999</v>
      </c>
      <c r="F8137" s="2">
        <v>1409.857</v>
      </c>
      <c r="G8137" s="2">
        <v>1419.1220000000001</v>
      </c>
      <c r="H8137" s="2">
        <v>1000.24</v>
      </c>
      <c r="I8137" s="2">
        <v>989.39790000000005</v>
      </c>
    </row>
    <row r="8138" spans="1:9">
      <c r="A8138" t="s">
        <v>8144</v>
      </c>
      <c r="B8138" s="2">
        <v>2.754219</v>
      </c>
      <c r="C8138" s="2">
        <v>4.8298129999999997</v>
      </c>
      <c r="D8138" s="2">
        <v>2.5252539999999999</v>
      </c>
      <c r="E8138" s="2">
        <v>1.8076019999999999</v>
      </c>
      <c r="F8138" s="2">
        <v>2.1122489999999998</v>
      </c>
      <c r="G8138" s="2">
        <v>1.747017</v>
      </c>
      <c r="H8138" s="2">
        <v>1.437249</v>
      </c>
      <c r="I8138" s="2">
        <v>1.12049</v>
      </c>
    </row>
    <row r="8139" spans="1:9">
      <c r="A8139" t="s">
        <v>8145</v>
      </c>
      <c r="B8139" s="2">
        <v>7.6743779999999999</v>
      </c>
      <c r="C8139" s="2">
        <v>10.11117</v>
      </c>
      <c r="D8139" s="2">
        <v>8.4436660000000003</v>
      </c>
      <c r="E8139" s="2">
        <v>6.9990730000000001</v>
      </c>
      <c r="F8139" s="2">
        <v>14.35825</v>
      </c>
      <c r="G8139" s="2">
        <v>11.18985</v>
      </c>
      <c r="H8139" s="2">
        <v>16.84543</v>
      </c>
      <c r="I8139" s="2">
        <v>14.782389999999999</v>
      </c>
    </row>
    <row r="8140" spans="1:9">
      <c r="A8140" t="s">
        <v>8146</v>
      </c>
      <c r="B8140" s="2">
        <v>63.449019999999997</v>
      </c>
      <c r="C8140" s="2">
        <v>63.300550000000001</v>
      </c>
      <c r="D8140" s="2">
        <v>116.2487</v>
      </c>
      <c r="E8140" s="2">
        <v>116.9833</v>
      </c>
      <c r="F8140" s="2">
        <v>40.324849999999998</v>
      </c>
      <c r="G8140" s="2">
        <v>39.887749999999997</v>
      </c>
      <c r="H8140" s="2">
        <v>69.216099999999997</v>
      </c>
      <c r="I8140" s="2">
        <v>66.527739999999994</v>
      </c>
    </row>
    <row r="8141" spans="1:9">
      <c r="A8141" t="s">
        <v>8147</v>
      </c>
      <c r="B8141" s="2">
        <v>0</v>
      </c>
      <c r="C8141" s="2">
        <v>0</v>
      </c>
      <c r="D8141" s="2">
        <v>0</v>
      </c>
      <c r="E8141" s="2">
        <v>0</v>
      </c>
      <c r="F8141" s="2">
        <v>0.11550290000000001</v>
      </c>
      <c r="G8141" s="2">
        <v>0</v>
      </c>
      <c r="H8141" s="2">
        <v>0</v>
      </c>
      <c r="I8141" s="2">
        <v>0</v>
      </c>
    </row>
    <row r="8142" spans="1:9">
      <c r="A8142" t="s">
        <v>8148</v>
      </c>
      <c r="B8142" s="2">
        <v>0</v>
      </c>
      <c r="C8142" s="2">
        <v>0</v>
      </c>
      <c r="D8142" s="2">
        <v>0</v>
      </c>
      <c r="E8142" s="2">
        <v>0.10326630000000001</v>
      </c>
      <c r="F8142" s="2">
        <v>0.10210569999999999</v>
      </c>
      <c r="G8142" s="2">
        <v>0</v>
      </c>
      <c r="H8142" s="2">
        <v>0</v>
      </c>
      <c r="I8142" s="2">
        <v>0</v>
      </c>
    </row>
    <row r="8143" spans="1:9">
      <c r="A8143" t="s">
        <v>8149</v>
      </c>
      <c r="B8143" s="2">
        <v>1.085637</v>
      </c>
      <c r="C8143" s="2">
        <v>0.45328049999999998</v>
      </c>
      <c r="D8143" s="2">
        <v>1.4219790000000001</v>
      </c>
      <c r="E8143" s="2">
        <v>1.3879999999999999</v>
      </c>
      <c r="F8143" s="2">
        <v>2.058602</v>
      </c>
      <c r="G8143" s="2">
        <v>1.4756260000000001</v>
      </c>
      <c r="H8143" s="2">
        <v>1.6186389999999999</v>
      </c>
      <c r="I8143" s="2">
        <v>1.2168350000000001</v>
      </c>
    </row>
    <row r="8144" spans="1:9">
      <c r="A8144" t="s">
        <v>8150</v>
      </c>
      <c r="B8144" s="2">
        <v>0.46631149999999999</v>
      </c>
      <c r="C8144" s="2">
        <v>0.90858459999999996</v>
      </c>
      <c r="D8144" s="2">
        <v>0.85509170000000001</v>
      </c>
      <c r="E8144" s="2">
        <v>0.69554890000000003</v>
      </c>
      <c r="F8144" s="2">
        <v>0.82527870000000003</v>
      </c>
      <c r="G8144" s="2">
        <v>0.67223650000000001</v>
      </c>
      <c r="H8144" s="2">
        <v>0.81112609999999996</v>
      </c>
      <c r="I8144" s="2">
        <v>0</v>
      </c>
    </row>
    <row r="8145" spans="1:9">
      <c r="A8145" t="s">
        <v>8151</v>
      </c>
      <c r="B8145" s="2">
        <v>16.205860000000001</v>
      </c>
      <c r="C8145" s="2">
        <v>17.070440000000001</v>
      </c>
      <c r="D8145" s="2">
        <v>22.250229999999998</v>
      </c>
      <c r="E8145" s="2">
        <v>23.485479999999999</v>
      </c>
      <c r="F8145" s="2">
        <v>27.29806</v>
      </c>
      <c r="G8145" s="2">
        <v>27.109909999999999</v>
      </c>
      <c r="H8145" s="2">
        <v>25.542090000000002</v>
      </c>
      <c r="I8145" s="2">
        <v>28.32734</v>
      </c>
    </row>
    <row r="8146" spans="1:9">
      <c r="A8146" t="s">
        <v>8152</v>
      </c>
      <c r="B8146" s="2">
        <v>0.24936739999999999</v>
      </c>
      <c r="C8146" s="2">
        <v>0.24293999999999999</v>
      </c>
      <c r="D8146" s="2">
        <v>0.15242459999999999</v>
      </c>
      <c r="E8146" s="2">
        <v>0</v>
      </c>
      <c r="F8146" s="2">
        <v>1.3975470000000001</v>
      </c>
      <c r="G8146" s="2">
        <v>0.64708019999999999</v>
      </c>
      <c r="H8146" s="2">
        <v>0.4337625</v>
      </c>
      <c r="I8146" s="2">
        <v>0.57971050000000002</v>
      </c>
    </row>
    <row r="8147" spans="1:9">
      <c r="A8147" t="s">
        <v>8153</v>
      </c>
      <c r="B8147" s="2">
        <v>0</v>
      </c>
      <c r="C8147" s="2">
        <v>0</v>
      </c>
      <c r="D8147" s="2">
        <v>0</v>
      </c>
      <c r="E8147" s="2">
        <v>2.4478079999999999E-2</v>
      </c>
      <c r="F8147" s="2">
        <v>4.8405980000000001E-2</v>
      </c>
      <c r="G8147" s="2">
        <v>0</v>
      </c>
      <c r="H8147" s="2">
        <v>0</v>
      </c>
      <c r="I8147" s="2">
        <v>0</v>
      </c>
    </row>
    <row r="8148" spans="1:9">
      <c r="A8148" t="s">
        <v>8154</v>
      </c>
      <c r="B8148" s="2">
        <v>6.157696E-2</v>
      </c>
      <c r="C8148" s="2">
        <v>5.9989819999999999E-2</v>
      </c>
      <c r="D8148" s="2">
        <v>0.45166339999999999</v>
      </c>
      <c r="E8148" s="2">
        <v>0.4408705</v>
      </c>
      <c r="F8148" s="2">
        <v>0.2452027</v>
      </c>
      <c r="G8148" s="2">
        <v>0.10652349999999999</v>
      </c>
      <c r="H8148" s="2">
        <v>0.50877309999999998</v>
      </c>
      <c r="I8148" s="2">
        <v>0.48312949999999999</v>
      </c>
    </row>
    <row r="8149" spans="1:9">
      <c r="A8149" t="s">
        <v>8155</v>
      </c>
      <c r="B8149" s="2">
        <v>1.4423999999999999</v>
      </c>
      <c r="C8149" s="2">
        <v>0.93681449999999999</v>
      </c>
      <c r="D8149" s="2">
        <v>3.5266380000000002</v>
      </c>
      <c r="E8149" s="2">
        <v>2.7252070000000002</v>
      </c>
      <c r="F8149" s="2">
        <v>0.85092029999999996</v>
      </c>
      <c r="G8149" s="2">
        <v>0.83174760000000003</v>
      </c>
      <c r="H8149" s="2">
        <v>1.1151040000000001</v>
      </c>
      <c r="I8149" s="2">
        <v>1.2574430000000001</v>
      </c>
    </row>
    <row r="8150" spans="1:9">
      <c r="A8150" t="s">
        <v>8156</v>
      </c>
      <c r="B8150" s="2">
        <v>1.2026920000000001</v>
      </c>
      <c r="C8150" s="2">
        <v>1.640369</v>
      </c>
      <c r="D8150" s="2">
        <v>0.51459750000000004</v>
      </c>
      <c r="E8150" s="2">
        <v>0.78932990000000003</v>
      </c>
      <c r="F8150" s="2">
        <v>1.631869</v>
      </c>
      <c r="G8150" s="2">
        <v>1.0402830000000001</v>
      </c>
      <c r="H8150" s="2">
        <v>0.97627770000000003</v>
      </c>
      <c r="I8150" s="2">
        <v>0.48928719999999998</v>
      </c>
    </row>
    <row r="8151" spans="1:9">
      <c r="A8151" t="s">
        <v>8157</v>
      </c>
      <c r="B8151" s="2">
        <v>0</v>
      </c>
      <c r="C8151" s="2">
        <v>0</v>
      </c>
      <c r="D8151" s="2">
        <v>0.15165519999999999</v>
      </c>
      <c r="E8151" s="2">
        <v>0</v>
      </c>
      <c r="F8151" s="2">
        <v>7.3183860000000003E-2</v>
      </c>
      <c r="G8151" s="2">
        <v>0</v>
      </c>
      <c r="H8151" s="2">
        <v>0</v>
      </c>
      <c r="I8151" s="2">
        <v>0</v>
      </c>
    </row>
    <row r="8152" spans="1:9">
      <c r="A8152" t="s">
        <v>8158</v>
      </c>
      <c r="B8152" s="2">
        <v>3.2795969999999999</v>
      </c>
      <c r="C8152" s="2">
        <v>3.519987</v>
      </c>
      <c r="D8152" s="2">
        <v>5.5552239999999999</v>
      </c>
      <c r="E8152" s="2">
        <v>4.77576</v>
      </c>
      <c r="F8152" s="2">
        <v>9.0998599999999996</v>
      </c>
      <c r="G8152" s="2">
        <v>8.3659429999999997</v>
      </c>
      <c r="H8152" s="2">
        <v>5.753044</v>
      </c>
      <c r="I8152" s="2">
        <v>5.7181199999999999</v>
      </c>
    </row>
    <row r="8153" spans="1:9">
      <c r="A8153" t="s">
        <v>8159</v>
      </c>
      <c r="B8153" s="2">
        <v>153.32159999999999</v>
      </c>
      <c r="C8153" s="2">
        <v>156.19149999999999</v>
      </c>
      <c r="D8153" s="2">
        <v>176.8451</v>
      </c>
      <c r="E8153" s="2">
        <v>182.06010000000001</v>
      </c>
      <c r="F8153" s="2">
        <v>89.644900000000007</v>
      </c>
      <c r="G8153" s="2">
        <v>92.423180000000002</v>
      </c>
      <c r="H8153" s="2">
        <v>128.5232</v>
      </c>
      <c r="I8153" s="2">
        <v>122.0077</v>
      </c>
    </row>
    <row r="8154" spans="1:9">
      <c r="A8154" t="s">
        <v>8160</v>
      </c>
      <c r="B8154" s="2">
        <v>1.749306</v>
      </c>
      <c r="C8154" s="2">
        <v>1.179843</v>
      </c>
      <c r="D8154" s="2">
        <v>0.4935022</v>
      </c>
      <c r="E8154" s="2">
        <v>0.48170960000000002</v>
      </c>
      <c r="F8154" s="2">
        <v>0.9525922</v>
      </c>
      <c r="G8154" s="2">
        <v>1.1639109999999999</v>
      </c>
      <c r="H8154" s="2">
        <v>0.81922430000000002</v>
      </c>
      <c r="I8154" s="2">
        <v>0.35192210000000002</v>
      </c>
    </row>
    <row r="8155" spans="1:9">
      <c r="A8155" t="s">
        <v>8161</v>
      </c>
      <c r="B8155" s="2">
        <v>0.14492369999999999</v>
      </c>
      <c r="C8155" s="2">
        <v>0.14118829999999999</v>
      </c>
      <c r="D8155" s="2">
        <v>0.13287589999999999</v>
      </c>
      <c r="E8155" s="2">
        <v>0</v>
      </c>
      <c r="F8155" s="2">
        <v>0.3847293</v>
      </c>
      <c r="G8155" s="2">
        <v>0</v>
      </c>
      <c r="H8155" s="2">
        <v>0.25208779999999997</v>
      </c>
      <c r="I8155" s="2">
        <v>0.25268079999999998</v>
      </c>
    </row>
    <row r="8156" spans="1:9">
      <c r="A8156" t="s">
        <v>8162</v>
      </c>
      <c r="B8156" s="2">
        <v>8.2989630000000005</v>
      </c>
      <c r="C8156" s="2">
        <v>6.9090490000000004</v>
      </c>
      <c r="D8156" s="2">
        <v>3.3203130000000001</v>
      </c>
      <c r="E8156" s="2">
        <v>3.7811340000000002</v>
      </c>
      <c r="F8156" s="2">
        <v>7.0767129999999998</v>
      </c>
      <c r="G8156" s="2">
        <v>6.3952049999999998</v>
      </c>
      <c r="H8156" s="2">
        <v>2.4934289999999999</v>
      </c>
      <c r="I8156" s="2">
        <v>2.367753</v>
      </c>
    </row>
    <row r="8157" spans="1:9">
      <c r="A8157" t="s">
        <v>8163</v>
      </c>
      <c r="B8157" s="2">
        <v>7.7739859999999998</v>
      </c>
      <c r="C8157" s="2">
        <v>7.8594080000000002</v>
      </c>
      <c r="D8157" s="2">
        <v>5.6483780000000001</v>
      </c>
      <c r="E8157" s="2">
        <v>6.3010359999999999</v>
      </c>
      <c r="F8157" s="2">
        <v>12.720039999999999</v>
      </c>
      <c r="G8157" s="2">
        <v>13.70215</v>
      </c>
      <c r="H8157" s="2">
        <v>9.1850740000000002</v>
      </c>
      <c r="I8157" s="2">
        <v>10.357519999999999</v>
      </c>
    </row>
    <row r="8158" spans="1:9">
      <c r="A8158" t="s">
        <v>8164</v>
      </c>
      <c r="B8158" s="2">
        <v>2.613934</v>
      </c>
      <c r="C8158" s="2">
        <v>2.5465599999999999</v>
      </c>
      <c r="D8158" s="2">
        <v>1.5198149999999999</v>
      </c>
      <c r="E8158" s="2">
        <v>1.19821</v>
      </c>
      <c r="F8158" s="2">
        <v>2.8772359999999999</v>
      </c>
      <c r="G8158" s="2">
        <v>2.7572619999999999</v>
      </c>
      <c r="H8158" s="2">
        <v>1.4416720000000001</v>
      </c>
      <c r="I8158" s="2">
        <v>1.2783249999999999</v>
      </c>
    </row>
    <row r="8159" spans="1:9">
      <c r="A8159" t="s">
        <v>8165</v>
      </c>
      <c r="B8159" s="2">
        <v>2.752745</v>
      </c>
      <c r="C8159" s="2">
        <v>2.178957</v>
      </c>
      <c r="D8159" s="2">
        <v>2.208415</v>
      </c>
      <c r="E8159" s="2">
        <v>1.2317959999999999</v>
      </c>
      <c r="F8159" s="2">
        <v>4.4150799999999997</v>
      </c>
      <c r="G8159" s="2">
        <v>5.0596690000000004</v>
      </c>
      <c r="H8159" s="2">
        <v>2.5437660000000002</v>
      </c>
      <c r="I8159" s="2">
        <v>1.6498390000000001</v>
      </c>
    </row>
    <row r="8160" spans="1:9">
      <c r="A8160" t="s">
        <v>8166</v>
      </c>
      <c r="B8160" s="2">
        <v>3.7225440000000001</v>
      </c>
      <c r="C8160" s="2">
        <v>4.2573080000000001</v>
      </c>
      <c r="D8160" s="2">
        <v>2.5227110000000001</v>
      </c>
      <c r="E8160" s="2">
        <v>2.1727319999999999</v>
      </c>
      <c r="F8160" s="2">
        <v>4.5830700000000002</v>
      </c>
      <c r="G8160" s="2">
        <v>3.4998480000000001</v>
      </c>
      <c r="H8160" s="2">
        <v>2.2522380000000002</v>
      </c>
      <c r="I8160" s="2">
        <v>1.2698640000000001</v>
      </c>
    </row>
    <row r="8161" spans="1:9">
      <c r="A8161" t="s">
        <v>8167</v>
      </c>
      <c r="B8161" s="2">
        <v>0.82105640000000002</v>
      </c>
      <c r="C8161" s="2">
        <v>0.79989370000000004</v>
      </c>
      <c r="D8161" s="2">
        <v>0.56459999999999999</v>
      </c>
      <c r="E8161" s="2">
        <v>0.5511085</v>
      </c>
      <c r="F8161" s="2">
        <v>3.6327669999999999</v>
      </c>
      <c r="G8161" s="2">
        <v>4.9712800000000001</v>
      </c>
      <c r="H8161" s="2">
        <v>1.428188</v>
      </c>
      <c r="I8161" s="2">
        <v>2.5052080000000001</v>
      </c>
    </row>
    <row r="8162" spans="1:9">
      <c r="A8162" t="s">
        <v>8168</v>
      </c>
      <c r="B8162" s="2">
        <v>16.548279999999998</v>
      </c>
      <c r="C8162" s="2">
        <v>16.00901</v>
      </c>
      <c r="D8162" s="2">
        <v>18.833100000000002</v>
      </c>
      <c r="E8162" s="2">
        <v>19.522300000000001</v>
      </c>
      <c r="F8162" s="2">
        <v>50.38212</v>
      </c>
      <c r="G8162" s="2">
        <v>49.747399999999999</v>
      </c>
      <c r="H8162" s="2">
        <v>53.191719999999997</v>
      </c>
      <c r="I8162" s="2">
        <v>54.527459999999998</v>
      </c>
    </row>
    <row r="8163" spans="1:9">
      <c r="A8163" t="s">
        <v>8169</v>
      </c>
      <c r="B8163" s="2">
        <v>8.940671</v>
      </c>
      <c r="C8163" s="2">
        <v>11.044930000000001</v>
      </c>
      <c r="D8163" s="2">
        <v>9.8030899999999992</v>
      </c>
      <c r="E8163" s="2">
        <v>8.8264289999999992</v>
      </c>
      <c r="F8163" s="2">
        <v>7.5037919999999998</v>
      </c>
      <c r="G8163" s="2">
        <v>8.7697719999999997</v>
      </c>
      <c r="H8163" s="2">
        <v>6.8139599999999998</v>
      </c>
      <c r="I8163" s="2">
        <v>6.5085790000000001</v>
      </c>
    </row>
    <row r="8164" spans="1:9">
      <c r="A8164" t="s">
        <v>8170</v>
      </c>
      <c r="B8164" s="2">
        <v>1.299782</v>
      </c>
      <c r="C8164" s="2">
        <v>1.266281</v>
      </c>
      <c r="D8164" s="2">
        <v>0.1191728</v>
      </c>
      <c r="E8164" s="2">
        <v>1.744877</v>
      </c>
      <c r="F8164" s="2">
        <v>1.3802140000000001</v>
      </c>
      <c r="G8164" s="2">
        <v>1.9112469999999999</v>
      </c>
      <c r="H8164" s="2">
        <v>2.034818</v>
      </c>
      <c r="I8164" s="2">
        <v>2.1529159999999998</v>
      </c>
    </row>
    <row r="8165" spans="1:9">
      <c r="A8165" t="s">
        <v>8171</v>
      </c>
      <c r="B8165" s="2">
        <v>2.990802</v>
      </c>
      <c r="C8165" s="2">
        <v>1.5539810000000001</v>
      </c>
      <c r="D8165" s="2">
        <v>3.8390369999999998</v>
      </c>
      <c r="E8165" s="2">
        <v>4.2826300000000002</v>
      </c>
      <c r="F8165" s="2">
        <v>3.5287510000000002</v>
      </c>
      <c r="G8165" s="2">
        <v>1.8970830000000001</v>
      </c>
      <c r="H8165" s="2">
        <v>0.69364729999999997</v>
      </c>
      <c r="I8165" s="2">
        <v>1.216739</v>
      </c>
    </row>
    <row r="8166" spans="1:9">
      <c r="A8166" t="s">
        <v>8172</v>
      </c>
      <c r="B8166" s="2">
        <v>0.28779389999999999</v>
      </c>
      <c r="C8166" s="2">
        <v>0.28037600000000001</v>
      </c>
      <c r="D8166" s="2">
        <v>0.33926000000000001</v>
      </c>
      <c r="E8166" s="2">
        <v>0.367948</v>
      </c>
      <c r="F8166" s="2">
        <v>0.4001942</v>
      </c>
      <c r="G8166" s="2">
        <v>0.56898490000000002</v>
      </c>
      <c r="H8166" s="2">
        <v>3.575739E-2</v>
      </c>
      <c r="I8166" s="2">
        <v>0.1075245</v>
      </c>
    </row>
    <row r="8167" spans="1:9">
      <c r="A8167" t="s">
        <v>8173</v>
      </c>
      <c r="B8167" s="2">
        <v>30.422470000000001</v>
      </c>
      <c r="C8167" s="2">
        <v>27.328849999999999</v>
      </c>
      <c r="D8167" s="2">
        <v>15.093819999999999</v>
      </c>
      <c r="E8167" s="2">
        <v>19.329879999999999</v>
      </c>
      <c r="F8167" s="2">
        <v>23.657730000000001</v>
      </c>
      <c r="G8167" s="2">
        <v>20.276810000000001</v>
      </c>
      <c r="H8167" s="2">
        <v>18.670349999999999</v>
      </c>
      <c r="I8167" s="2">
        <v>16.76247</v>
      </c>
    </row>
    <row r="8168" spans="1:9">
      <c r="A8168" t="s">
        <v>8174</v>
      </c>
      <c r="B8168" s="2">
        <v>12.593450000000001</v>
      </c>
      <c r="C8168" s="2">
        <v>14.00775</v>
      </c>
      <c r="D8168" s="2">
        <v>12.546620000000001</v>
      </c>
      <c r="E8168" s="2">
        <v>10.56066</v>
      </c>
      <c r="F8168" s="2">
        <v>8.2482819999999997</v>
      </c>
      <c r="G8168" s="2">
        <v>5.6608580000000002</v>
      </c>
      <c r="H8168" s="2">
        <v>5.8645180000000003</v>
      </c>
      <c r="I8168" s="2">
        <v>4.0629520000000001</v>
      </c>
    </row>
    <row r="8169" spans="1:9">
      <c r="A8169" t="s">
        <v>8175</v>
      </c>
      <c r="B8169" s="2">
        <v>10.33436</v>
      </c>
      <c r="C8169" s="2">
        <v>9.1241210000000006</v>
      </c>
      <c r="D8169" s="2">
        <v>11.1038</v>
      </c>
      <c r="E8169" s="2">
        <v>11.99457</v>
      </c>
      <c r="F8169" s="2">
        <v>5.0011089999999996</v>
      </c>
      <c r="G8169" s="2">
        <v>5.167764</v>
      </c>
      <c r="H8169" s="2">
        <v>5.7579770000000003</v>
      </c>
      <c r="I8169" s="2">
        <v>3.3784519999999998</v>
      </c>
    </row>
    <row r="8170" spans="1:9">
      <c r="A8170" t="s">
        <v>8176</v>
      </c>
      <c r="B8170" s="2">
        <v>14.36218</v>
      </c>
      <c r="C8170" s="2">
        <v>14.126530000000001</v>
      </c>
      <c r="D8170" s="2">
        <v>13.548069999999999</v>
      </c>
      <c r="E8170" s="2">
        <v>14.08947</v>
      </c>
      <c r="F8170" s="2">
        <v>11.97588</v>
      </c>
      <c r="G8170" s="2">
        <v>8.9587090000000007</v>
      </c>
      <c r="H8170" s="2">
        <v>12.85148</v>
      </c>
      <c r="I8170" s="2">
        <v>14.44678</v>
      </c>
    </row>
    <row r="8171" spans="1:9">
      <c r="A8171" t="s">
        <v>8177</v>
      </c>
      <c r="B8171" s="2">
        <v>19.969370000000001</v>
      </c>
      <c r="C8171" s="2">
        <v>22.029540000000001</v>
      </c>
      <c r="D8171" s="2">
        <v>31.233460000000001</v>
      </c>
      <c r="E8171" s="2">
        <v>28.647379999999998</v>
      </c>
      <c r="F8171" s="2">
        <v>31.054030000000001</v>
      </c>
      <c r="G8171" s="2">
        <v>30.862349999999999</v>
      </c>
      <c r="H8171" s="2">
        <v>43.930509999999998</v>
      </c>
      <c r="I8171" s="2">
        <v>46.337960000000002</v>
      </c>
    </row>
    <row r="8172" spans="1:9">
      <c r="A8172" t="s">
        <v>8178</v>
      </c>
      <c r="B8172" s="2">
        <v>0.4480809</v>
      </c>
      <c r="C8172" s="2">
        <v>0.63495509999999999</v>
      </c>
      <c r="D8172" s="2">
        <v>0.4108309</v>
      </c>
      <c r="E8172" s="2">
        <v>0.36455799999999999</v>
      </c>
      <c r="F8172" s="2">
        <v>0.57673759999999996</v>
      </c>
      <c r="G8172" s="2">
        <v>0.35233920000000002</v>
      </c>
      <c r="H8172" s="2">
        <v>0.38970749999999998</v>
      </c>
      <c r="I8172" s="2">
        <v>0.49715809999999999</v>
      </c>
    </row>
    <row r="8173" spans="1:9">
      <c r="A8173" t="s">
        <v>8179</v>
      </c>
      <c r="B8173" s="2">
        <v>273.71319999999997</v>
      </c>
      <c r="C8173" s="2">
        <v>285.96379999999999</v>
      </c>
      <c r="D8173" s="2">
        <v>332.9461</v>
      </c>
      <c r="E8173" s="2">
        <v>328.75880000000001</v>
      </c>
      <c r="F8173" s="2">
        <v>290.322</v>
      </c>
      <c r="G8173" s="2">
        <v>300.81380000000001</v>
      </c>
      <c r="H8173" s="2">
        <v>413.74239999999998</v>
      </c>
      <c r="I8173" s="2">
        <v>406.18599999999998</v>
      </c>
    </row>
    <row r="8174" spans="1:9">
      <c r="A8174" t="s">
        <v>8180</v>
      </c>
      <c r="B8174" s="2">
        <v>0.2351569</v>
      </c>
      <c r="C8174" s="2">
        <v>0.22909579999999999</v>
      </c>
      <c r="D8174" s="2">
        <v>0.86243110000000001</v>
      </c>
      <c r="E8174" s="2">
        <v>0.42091129999999999</v>
      </c>
      <c r="F8174" s="2">
        <v>0.41618110000000003</v>
      </c>
      <c r="G8174" s="2">
        <v>0.71190659999999995</v>
      </c>
      <c r="H8174" s="2">
        <v>0.81808809999999998</v>
      </c>
      <c r="I8174" s="2">
        <v>0.82001259999999998</v>
      </c>
    </row>
    <row r="8175" spans="1:9">
      <c r="A8175" t="s">
        <v>8181</v>
      </c>
      <c r="B8175" s="2">
        <v>20.301850000000002</v>
      </c>
      <c r="C8175" s="2">
        <v>21.198090000000001</v>
      </c>
      <c r="D8175" s="2">
        <v>19.504740000000002</v>
      </c>
      <c r="E8175" s="2">
        <v>20.69042</v>
      </c>
      <c r="F8175" s="2">
        <v>11.38937</v>
      </c>
      <c r="G8175" s="2">
        <v>9.7464089999999999</v>
      </c>
      <c r="H8175" s="2">
        <v>10.138019999999999</v>
      </c>
      <c r="I8175" s="2">
        <v>9.1880199999999999</v>
      </c>
    </row>
    <row r="8176" spans="1:9">
      <c r="A8176" t="s">
        <v>8182</v>
      </c>
      <c r="B8176" s="2">
        <v>0.72099239999999998</v>
      </c>
      <c r="C8176" s="2">
        <v>0.79606330000000003</v>
      </c>
      <c r="D8176" s="2">
        <v>0.90344120000000006</v>
      </c>
      <c r="E8176" s="2">
        <v>0.79581840000000004</v>
      </c>
      <c r="F8176" s="2">
        <v>1.9778210000000001</v>
      </c>
      <c r="G8176" s="2">
        <v>1.392776</v>
      </c>
      <c r="H8176" s="2">
        <v>1.0451090000000001</v>
      </c>
      <c r="I8176" s="2">
        <v>1.38279</v>
      </c>
    </row>
    <row r="8177" spans="1:9">
      <c r="A8177" t="s">
        <v>8183</v>
      </c>
      <c r="B8177" s="2">
        <v>134.76830000000001</v>
      </c>
      <c r="C8177" s="2">
        <v>126.0949</v>
      </c>
      <c r="D8177" s="2">
        <v>155.0676</v>
      </c>
      <c r="E8177" s="2">
        <v>150.6157</v>
      </c>
      <c r="F8177" s="2">
        <v>129.73580000000001</v>
      </c>
      <c r="G8177" s="2">
        <v>126.9569</v>
      </c>
      <c r="H8177" s="2">
        <v>127.511</v>
      </c>
      <c r="I8177" s="2">
        <v>127.22929999999999</v>
      </c>
    </row>
    <row r="8178" spans="1:9">
      <c r="A8178" t="s">
        <v>8184</v>
      </c>
      <c r="B8178" s="2">
        <v>15.89006</v>
      </c>
      <c r="C8178" s="2">
        <v>19.325320000000001</v>
      </c>
      <c r="D8178" s="2">
        <v>27.519369999999999</v>
      </c>
      <c r="E8178" s="2">
        <v>27.6983</v>
      </c>
      <c r="F8178" s="2">
        <v>30.144110000000001</v>
      </c>
      <c r="G8178" s="2">
        <v>28.207260000000002</v>
      </c>
      <c r="H8178" s="2">
        <v>29.44652</v>
      </c>
      <c r="I8178" s="2">
        <v>29.696870000000001</v>
      </c>
    </row>
    <row r="8179" spans="1:9">
      <c r="A8179" t="s">
        <v>8185</v>
      </c>
      <c r="B8179" s="2">
        <v>2.4151159999999998</v>
      </c>
      <c r="C8179" s="2">
        <v>2.68899</v>
      </c>
      <c r="D8179" s="2">
        <v>1.792562</v>
      </c>
      <c r="E8179" s="2">
        <v>2.264354</v>
      </c>
      <c r="F8179" s="2">
        <v>2.6459800000000002</v>
      </c>
      <c r="G8179" s="2">
        <v>3.6805919999999999</v>
      </c>
      <c r="H8179" s="2">
        <v>3.6008369999999998</v>
      </c>
      <c r="I8179" s="2">
        <v>4.6118940000000004</v>
      </c>
    </row>
    <row r="8180" spans="1:9">
      <c r="A8180" t="s">
        <v>8186</v>
      </c>
      <c r="B8180" s="2">
        <v>29.276330000000002</v>
      </c>
      <c r="C8180" s="2">
        <v>30.15155</v>
      </c>
      <c r="D8180" s="2">
        <v>26.331230000000001</v>
      </c>
      <c r="E8180" s="2">
        <v>24.454360000000001</v>
      </c>
      <c r="F8180" s="2">
        <v>30.471150000000002</v>
      </c>
      <c r="G8180" s="2">
        <v>30.266919999999999</v>
      </c>
      <c r="H8180" s="2">
        <v>24.492380000000001</v>
      </c>
      <c r="I8180" s="2">
        <v>22.362380000000002</v>
      </c>
    </row>
    <row r="8181" spans="1:9">
      <c r="A8181" t="s">
        <v>8187</v>
      </c>
      <c r="B8181" s="2">
        <v>0.57709259999999996</v>
      </c>
      <c r="C8181" s="2">
        <v>0.43728080000000003</v>
      </c>
      <c r="D8181" s="2">
        <v>0.2939542</v>
      </c>
      <c r="E8181" s="2">
        <v>0.4017019</v>
      </c>
      <c r="F8181" s="2">
        <v>0.90785720000000003</v>
      </c>
      <c r="G8181" s="2">
        <v>1.0537890000000001</v>
      </c>
      <c r="H8181" s="2">
        <v>0.39037620000000001</v>
      </c>
      <c r="I8181" s="2">
        <v>0.22359689999999999</v>
      </c>
    </row>
    <row r="8182" spans="1:9">
      <c r="A8182" t="s">
        <v>8188</v>
      </c>
      <c r="B8182" s="2">
        <v>194.8741</v>
      </c>
      <c r="C8182" s="2">
        <v>202.7979</v>
      </c>
      <c r="D8182" s="2">
        <v>172.82509999999999</v>
      </c>
      <c r="E8182" s="2">
        <v>167.173</v>
      </c>
      <c r="F8182" s="2">
        <v>217.03700000000001</v>
      </c>
      <c r="G8182" s="2">
        <v>218.3999</v>
      </c>
      <c r="H8182" s="2">
        <v>244.19810000000001</v>
      </c>
      <c r="I8182" s="2">
        <v>228.1825</v>
      </c>
    </row>
    <row r="8183" spans="1:9">
      <c r="A8183" t="s">
        <v>8189</v>
      </c>
      <c r="B8183" s="2">
        <v>31.623909999999999</v>
      </c>
      <c r="C8183" s="2">
        <v>28.344100000000001</v>
      </c>
      <c r="D8183" s="2">
        <v>18.556760000000001</v>
      </c>
      <c r="E8183" s="2">
        <v>23.207709999999999</v>
      </c>
      <c r="F8183" s="2">
        <v>9.5145660000000003</v>
      </c>
      <c r="G8183" s="2">
        <v>10.1755</v>
      </c>
      <c r="H8183" s="2">
        <v>5.9408909999999997</v>
      </c>
      <c r="I8183" s="2">
        <v>6.1754179999999996</v>
      </c>
    </row>
    <row r="8184" spans="1:9">
      <c r="A8184" t="s">
        <v>8190</v>
      </c>
      <c r="B8184" s="2">
        <v>52.333880000000001</v>
      </c>
      <c r="C8184" s="2">
        <v>51.104100000000003</v>
      </c>
      <c r="D8184" s="2">
        <v>42.041379999999997</v>
      </c>
      <c r="E8184" s="2">
        <v>41.474499999999999</v>
      </c>
      <c r="F8184" s="2">
        <v>49.989139999999999</v>
      </c>
      <c r="G8184" s="2">
        <v>49.49738</v>
      </c>
      <c r="H8184" s="2">
        <v>46.473230000000001</v>
      </c>
      <c r="I8184" s="2">
        <v>53.617910000000002</v>
      </c>
    </row>
    <row r="8185" spans="1:9">
      <c r="A8185" t="s">
        <v>8191</v>
      </c>
      <c r="B8185" s="2">
        <v>0.28942580000000001</v>
      </c>
      <c r="C8185" s="2">
        <v>0.45114539999999997</v>
      </c>
      <c r="D8185" s="2">
        <v>0.26536510000000002</v>
      </c>
      <c r="E8185" s="2">
        <v>7.7707209999999999E-2</v>
      </c>
      <c r="F8185" s="2">
        <v>0.23050180000000001</v>
      </c>
      <c r="G8185" s="2">
        <v>0.22530819999999999</v>
      </c>
      <c r="H8185" s="2">
        <v>5.034421E-2</v>
      </c>
      <c r="I8185" s="2">
        <v>7.5693969999999999E-2</v>
      </c>
    </row>
    <row r="8186" spans="1:9">
      <c r="A8186" t="s">
        <v>8192</v>
      </c>
      <c r="B8186" s="2">
        <v>9.4038960000000005E-2</v>
      </c>
      <c r="C8186" s="2">
        <v>9.1615100000000005E-2</v>
      </c>
      <c r="D8186" s="2">
        <v>0.2586638</v>
      </c>
      <c r="E8186" s="2">
        <v>0</v>
      </c>
      <c r="F8186" s="2">
        <v>1.248227</v>
      </c>
      <c r="G8186" s="2">
        <v>0.81340159999999995</v>
      </c>
      <c r="H8186" s="2">
        <v>0.98145709999999997</v>
      </c>
      <c r="I8186" s="2">
        <v>0.98376600000000003</v>
      </c>
    </row>
    <row r="8187" spans="1:9">
      <c r="A8187" t="s">
        <v>8193</v>
      </c>
      <c r="B8187" s="2">
        <v>2.8189800000000001E-2</v>
      </c>
      <c r="C8187" s="2">
        <v>2.7463209999999998E-2</v>
      </c>
      <c r="D8187" s="2">
        <v>5.1692620000000002E-2</v>
      </c>
      <c r="E8187" s="2">
        <v>7.5686089999999998E-2</v>
      </c>
      <c r="F8187" s="2">
        <v>0.149671</v>
      </c>
      <c r="G8187" s="2">
        <v>0.1219156</v>
      </c>
      <c r="H8187" s="2">
        <v>7.355217E-2</v>
      </c>
      <c r="I8187" s="2">
        <v>0.12287530000000001</v>
      </c>
    </row>
    <row r="8188" spans="1:9">
      <c r="A8188" t="s">
        <v>8194</v>
      </c>
      <c r="B8188" s="2">
        <v>40.156140000000001</v>
      </c>
      <c r="C8188" s="2">
        <v>41.760240000000003</v>
      </c>
      <c r="D8188" s="2">
        <v>73.051310000000001</v>
      </c>
      <c r="E8188" s="2">
        <v>70.022199999999998</v>
      </c>
      <c r="F8188" s="2">
        <v>78.118830000000003</v>
      </c>
      <c r="G8188" s="2">
        <v>81.458439999999996</v>
      </c>
      <c r="H8188" s="2">
        <v>115.446</v>
      </c>
      <c r="I8188" s="2">
        <v>113.217</v>
      </c>
    </row>
    <row r="8189" spans="1:9">
      <c r="A8189" t="s">
        <v>8195</v>
      </c>
      <c r="B8189" s="2">
        <v>8.9008219999999998</v>
      </c>
      <c r="C8189" s="2">
        <v>7.6512390000000003</v>
      </c>
      <c r="D8189" s="2">
        <v>6.7207210000000002</v>
      </c>
      <c r="E8189" s="2">
        <v>6.8725120000000004</v>
      </c>
      <c r="F8189" s="2">
        <v>12.972799999999999</v>
      </c>
      <c r="G8189" s="2">
        <v>14.19009</v>
      </c>
      <c r="H8189" s="2">
        <v>12.90212</v>
      </c>
      <c r="I8189" s="2">
        <v>15.062530000000001</v>
      </c>
    </row>
    <row r="8190" spans="1:9">
      <c r="A8190" t="s">
        <v>8196</v>
      </c>
      <c r="B8190" s="2">
        <v>1.5887880000000001</v>
      </c>
      <c r="C8190" s="2">
        <v>2.3921109999999999</v>
      </c>
      <c r="D8190" s="2">
        <v>1.1918519999999999</v>
      </c>
      <c r="E8190" s="2">
        <v>1.2280040000000001</v>
      </c>
      <c r="F8190" s="2">
        <v>2.9396499999999999</v>
      </c>
      <c r="G8190" s="2">
        <v>2.6235520000000001</v>
      </c>
      <c r="H8190" s="2">
        <v>0.75371429999999995</v>
      </c>
      <c r="I8190" s="2">
        <v>1.1332310000000001</v>
      </c>
    </row>
    <row r="8191" spans="1:9">
      <c r="A8191" t="s">
        <v>8197</v>
      </c>
      <c r="B8191" s="2">
        <v>13.21472</v>
      </c>
      <c r="C8191" s="2">
        <v>13.433859999999999</v>
      </c>
      <c r="D8191" s="2">
        <v>11.37865</v>
      </c>
      <c r="E8191" s="2">
        <v>10.901070000000001</v>
      </c>
      <c r="F8191" s="2">
        <v>19.828479999999999</v>
      </c>
      <c r="G8191" s="2">
        <v>20.276250000000001</v>
      </c>
      <c r="H8191" s="2">
        <v>14.59135</v>
      </c>
      <c r="I8191" s="2">
        <v>14.82602</v>
      </c>
    </row>
    <row r="8192" spans="1:9">
      <c r="A8192" t="s">
        <v>8198</v>
      </c>
      <c r="B8192" s="2">
        <v>1.055488</v>
      </c>
      <c r="C8192" s="2">
        <v>0.51414159999999998</v>
      </c>
      <c r="D8192" s="2">
        <v>0.58064579999999999</v>
      </c>
      <c r="E8192" s="2">
        <v>0.47230909999999998</v>
      </c>
      <c r="F8192" s="2">
        <v>1.4944040000000001</v>
      </c>
      <c r="G8192" s="2">
        <v>1.4607319999999999</v>
      </c>
      <c r="H8192" s="2">
        <v>0.36719410000000002</v>
      </c>
      <c r="I8192" s="2">
        <v>9.2014490000000004E-2</v>
      </c>
    </row>
    <row r="8193" spans="1:9">
      <c r="A8193" t="s">
        <v>8199</v>
      </c>
      <c r="B8193" s="2">
        <v>1103.2719999999999</v>
      </c>
      <c r="C8193" s="2">
        <v>1095.2090000000001</v>
      </c>
      <c r="D8193" s="2">
        <v>1022.162</v>
      </c>
      <c r="E8193" s="2">
        <v>1027.404</v>
      </c>
      <c r="F8193" s="2">
        <v>578.80250000000001</v>
      </c>
      <c r="G8193" s="2">
        <v>593.66430000000003</v>
      </c>
      <c r="H8193" s="2">
        <v>577.197</v>
      </c>
      <c r="I8193" s="2">
        <v>561.09929999999997</v>
      </c>
    </row>
    <row r="8194" spans="1:9">
      <c r="A8194" t="s">
        <v>8200</v>
      </c>
      <c r="B8194" s="2">
        <v>1.868063</v>
      </c>
      <c r="C8194" s="2">
        <v>1.5739799999999999</v>
      </c>
      <c r="D8194" s="2">
        <v>1.897931</v>
      </c>
      <c r="E8194" s="2">
        <v>1.9429479999999999</v>
      </c>
      <c r="F8194" s="2">
        <v>4.244319</v>
      </c>
      <c r="G8194" s="2">
        <v>4.5417209999999999</v>
      </c>
      <c r="H8194" s="2">
        <v>2.7663859999999998</v>
      </c>
      <c r="I8194" s="2">
        <v>3.0369790000000001</v>
      </c>
    </row>
    <row r="8195" spans="1:9">
      <c r="A8195" t="s">
        <v>8201</v>
      </c>
      <c r="B8195" s="2">
        <v>0.21684970000000001</v>
      </c>
      <c r="C8195" s="2">
        <v>0</v>
      </c>
      <c r="D8195" s="2">
        <v>0</v>
      </c>
      <c r="E8195" s="2">
        <v>0</v>
      </c>
      <c r="F8195" s="2">
        <v>0.28783560000000002</v>
      </c>
      <c r="G8195" s="2">
        <v>0.37513360000000001</v>
      </c>
      <c r="H8195" s="2">
        <v>0</v>
      </c>
      <c r="I8195" s="2">
        <v>9.45217E-2</v>
      </c>
    </row>
    <row r="8196" spans="1:9">
      <c r="A8196" t="s">
        <v>8202</v>
      </c>
      <c r="B8196" s="2">
        <v>0.93136070000000004</v>
      </c>
      <c r="C8196" s="2">
        <v>1.1665989999999999</v>
      </c>
      <c r="D8196" s="2">
        <v>1.3418969999999999</v>
      </c>
      <c r="E8196" s="2">
        <v>1.0121420000000001</v>
      </c>
      <c r="F8196" s="2">
        <v>1.1185050000000001</v>
      </c>
      <c r="G8196" s="2">
        <v>0.80559199999999997</v>
      </c>
      <c r="H8196" s="2">
        <v>1.099324</v>
      </c>
      <c r="I8196" s="2">
        <v>0.52195749999999996</v>
      </c>
    </row>
    <row r="8197" spans="1:9">
      <c r="A8197" t="s">
        <v>8203</v>
      </c>
      <c r="B8197" s="2">
        <v>1.538206</v>
      </c>
      <c r="C8197" s="2">
        <v>1.998078</v>
      </c>
      <c r="D8197" s="2">
        <v>1.9979690000000001</v>
      </c>
      <c r="E8197" s="2">
        <v>1.37663</v>
      </c>
      <c r="F8197" s="2">
        <v>1.5880190000000001</v>
      </c>
      <c r="G8197" s="2">
        <v>1.8848609999999999</v>
      </c>
      <c r="H8197" s="2">
        <v>0.78039320000000001</v>
      </c>
      <c r="I8197" s="2">
        <v>0.78222899999999995</v>
      </c>
    </row>
    <row r="8198" spans="1:9">
      <c r="A8198" t="s">
        <v>8204</v>
      </c>
      <c r="B8198" s="2">
        <v>0.32664130000000002</v>
      </c>
      <c r="C8198" s="2">
        <v>0.39777770000000001</v>
      </c>
      <c r="D8198" s="2">
        <v>0.2994868</v>
      </c>
      <c r="E8198" s="2">
        <v>0.29233039999999999</v>
      </c>
      <c r="F8198" s="2">
        <v>0.57809029999999995</v>
      </c>
      <c r="G8198" s="2">
        <v>1.271396</v>
      </c>
      <c r="H8198" s="2">
        <v>0.56817669999999998</v>
      </c>
      <c r="I8198" s="2">
        <v>0.64070249999999995</v>
      </c>
    </row>
    <row r="8199" spans="1:9">
      <c r="A8199" t="s">
        <v>8205</v>
      </c>
      <c r="B8199" s="2">
        <v>58.299779999999998</v>
      </c>
      <c r="C8199" s="2">
        <v>54.518210000000003</v>
      </c>
      <c r="D8199" s="2">
        <v>41.07976</v>
      </c>
      <c r="E8199" s="2">
        <v>40.420200000000001</v>
      </c>
      <c r="F8199" s="2">
        <v>75.473550000000003</v>
      </c>
      <c r="G8199" s="2">
        <v>73.772999999999996</v>
      </c>
      <c r="H8199" s="2">
        <v>65.415469999999999</v>
      </c>
      <c r="I8199" s="2">
        <v>62.118340000000003</v>
      </c>
    </row>
    <row r="8200" spans="1:9">
      <c r="A8200" t="s">
        <v>8206</v>
      </c>
      <c r="B8200" s="2">
        <v>0.1718343</v>
      </c>
      <c r="C8200" s="2">
        <v>0.16740530000000001</v>
      </c>
      <c r="D8200" s="2">
        <v>0.31509860000000001</v>
      </c>
      <c r="E8200" s="2">
        <v>0.15378449999999999</v>
      </c>
      <c r="F8200" s="2">
        <v>0.45616889999999999</v>
      </c>
      <c r="G8200" s="2">
        <v>0.44589060000000003</v>
      </c>
      <c r="H8200" s="2">
        <v>0.44834610000000003</v>
      </c>
      <c r="I8200" s="2">
        <v>0</v>
      </c>
    </row>
    <row r="8201" spans="1:9">
      <c r="A8201" t="s">
        <v>8207</v>
      </c>
      <c r="B8201" s="2">
        <v>6.0512430000000004</v>
      </c>
      <c r="C8201" s="2">
        <v>5.4871379999999998</v>
      </c>
      <c r="D8201" s="2">
        <v>15.534929999999999</v>
      </c>
      <c r="E8201" s="2">
        <v>12.872490000000001</v>
      </c>
      <c r="F8201" s="2">
        <v>13.38687</v>
      </c>
      <c r="G8201" s="2">
        <v>13.16577</v>
      </c>
      <c r="H8201" s="2">
        <v>28.50075</v>
      </c>
      <c r="I8201" s="2">
        <v>31.124289999999998</v>
      </c>
    </row>
    <row r="8202" spans="1:9">
      <c r="A8202" t="s">
        <v>8208</v>
      </c>
      <c r="B8202" s="2">
        <v>25.60061</v>
      </c>
      <c r="C8202" s="2">
        <v>27.711950000000002</v>
      </c>
      <c r="D8202" s="2">
        <v>30.092780000000001</v>
      </c>
      <c r="E8202" s="2">
        <v>28.78622</v>
      </c>
      <c r="F8202" s="2">
        <v>46.663359999999997</v>
      </c>
      <c r="G8202" s="2">
        <v>47.126049999999999</v>
      </c>
      <c r="H8202" s="2">
        <v>55.378309999999999</v>
      </c>
      <c r="I8202" s="2">
        <v>52.647320000000001</v>
      </c>
    </row>
    <row r="8203" spans="1:9">
      <c r="A8203" t="s">
        <v>8209</v>
      </c>
      <c r="B8203" s="2">
        <v>0</v>
      </c>
      <c r="C8203" s="2">
        <v>0</v>
      </c>
      <c r="D8203" s="2">
        <v>0.52059169999999999</v>
      </c>
      <c r="E8203" s="2">
        <v>0.3629656</v>
      </c>
      <c r="F8203" s="2">
        <v>7.1777300000000002E-2</v>
      </c>
      <c r="G8203" s="2">
        <v>0</v>
      </c>
      <c r="H8203" s="2">
        <v>1.76366</v>
      </c>
      <c r="I8203" s="2">
        <v>1.3435349999999999</v>
      </c>
    </row>
    <row r="8204" spans="1:9">
      <c r="A8204" t="s">
        <v>8210</v>
      </c>
      <c r="B8204" s="2">
        <v>16.868310000000001</v>
      </c>
      <c r="C8204" s="2">
        <v>15.52056</v>
      </c>
      <c r="D8204" s="2">
        <v>2.7098559999999998</v>
      </c>
      <c r="E8204" s="2">
        <v>3.6773370000000001</v>
      </c>
      <c r="F8204" s="2">
        <v>5.103173</v>
      </c>
      <c r="G8204" s="2">
        <v>5.7364179999999996</v>
      </c>
      <c r="H8204" s="2">
        <v>0.6269574</v>
      </c>
      <c r="I8204" s="2">
        <v>1.194021</v>
      </c>
    </row>
    <row r="8205" spans="1:9">
      <c r="A8205" t="s">
        <v>8211</v>
      </c>
      <c r="B8205" s="2">
        <v>16.179790000000001</v>
      </c>
      <c r="C8205" s="2">
        <v>17.52927</v>
      </c>
      <c r="D8205" s="2">
        <v>16.369350000000001</v>
      </c>
      <c r="E8205" s="2">
        <v>18.22512</v>
      </c>
      <c r="F8205" s="2">
        <v>39.990270000000002</v>
      </c>
      <c r="G8205" s="2">
        <v>42.94988</v>
      </c>
      <c r="H8205" s="2">
        <v>72.058220000000006</v>
      </c>
      <c r="I8205" s="2">
        <v>68.336680000000001</v>
      </c>
    </row>
    <row r="8206" spans="1:9">
      <c r="A8206" t="s">
        <v>8212</v>
      </c>
      <c r="B8206" s="2">
        <v>0</v>
      </c>
      <c r="C8206" s="2">
        <v>0</v>
      </c>
      <c r="D8206" s="2">
        <v>9.3139089999999994E-2</v>
      </c>
      <c r="E8206" s="2">
        <v>0.18182690000000001</v>
      </c>
      <c r="F8206" s="2">
        <v>0</v>
      </c>
      <c r="G8206" s="2">
        <v>8.7866349999999996E-2</v>
      </c>
      <c r="H8206" s="2">
        <v>8.8350230000000002E-2</v>
      </c>
      <c r="I8206" s="2">
        <v>0.26567420000000003</v>
      </c>
    </row>
    <row r="8207" spans="1:9">
      <c r="A8207" t="s">
        <v>8213</v>
      </c>
      <c r="B8207" s="2">
        <v>2.3296070000000002</v>
      </c>
      <c r="C8207" s="2">
        <v>1.2860849999999999</v>
      </c>
      <c r="D8207" s="2">
        <v>0.99677269999999996</v>
      </c>
      <c r="E8207" s="2">
        <v>0.69496720000000001</v>
      </c>
      <c r="F8207" s="2">
        <v>2.1301869999999998</v>
      </c>
      <c r="G8207" s="2">
        <v>2.0150229999999998</v>
      </c>
      <c r="H8207" s="2">
        <v>0.60783580000000004</v>
      </c>
      <c r="I8207" s="2">
        <v>0.54156950000000004</v>
      </c>
    </row>
    <row r="8208" spans="1:9">
      <c r="A8208" t="s">
        <v>8214</v>
      </c>
      <c r="B8208" s="2">
        <v>53.429690000000001</v>
      </c>
      <c r="C8208" s="2">
        <v>43.664920000000002</v>
      </c>
      <c r="D8208" s="2">
        <v>94.261170000000007</v>
      </c>
      <c r="E8208" s="2">
        <v>99.487269999999995</v>
      </c>
      <c r="F8208" s="2">
        <v>233.2628</v>
      </c>
      <c r="G8208" s="2">
        <v>255.16630000000001</v>
      </c>
      <c r="H8208" s="2">
        <v>324.62349999999998</v>
      </c>
      <c r="I8208" s="2">
        <v>327.37389999999999</v>
      </c>
    </row>
    <row r="8209" spans="1:9">
      <c r="A8209" t="s">
        <v>8215</v>
      </c>
      <c r="B8209" s="2">
        <v>3.0628959999999998</v>
      </c>
      <c r="C8209" s="2">
        <v>2.1940810000000002</v>
      </c>
      <c r="D8209" s="2">
        <v>2.1475010000000001</v>
      </c>
      <c r="E8209" s="2">
        <v>2.2574299999999998</v>
      </c>
      <c r="F8209" s="2">
        <v>3.6669559999999999</v>
      </c>
      <c r="G8209" s="2">
        <v>4.1297759999999997</v>
      </c>
      <c r="H8209" s="2">
        <v>2.6638799999999998</v>
      </c>
      <c r="I8209" s="2">
        <v>3.4554830000000001</v>
      </c>
    </row>
    <row r="8210" spans="1:9">
      <c r="A8210" t="s">
        <v>8216</v>
      </c>
      <c r="B8210" s="2">
        <v>0.238207</v>
      </c>
      <c r="C8210" s="2">
        <v>0</v>
      </c>
      <c r="D8210" s="2">
        <v>0.29120570000000001</v>
      </c>
      <c r="E8210" s="2">
        <v>0.42637069999999999</v>
      </c>
      <c r="F8210" s="2">
        <v>1.335</v>
      </c>
      <c r="G8210" s="2">
        <v>1.304921</v>
      </c>
      <c r="H8210" s="2">
        <v>0.89775720000000003</v>
      </c>
      <c r="I8210" s="2">
        <v>1.176752</v>
      </c>
    </row>
    <row r="8211" spans="1:9">
      <c r="A8211" t="s">
        <v>8217</v>
      </c>
      <c r="B8211" s="2">
        <v>58.184100000000001</v>
      </c>
      <c r="C8211" s="2">
        <v>57.360570000000003</v>
      </c>
      <c r="D8211" s="2">
        <v>45.604889999999997</v>
      </c>
      <c r="E8211" s="2">
        <v>45.239800000000002</v>
      </c>
      <c r="F8211" s="2">
        <v>56.195720000000001</v>
      </c>
      <c r="G8211" s="2">
        <v>54.129100000000001</v>
      </c>
      <c r="H8211" s="2">
        <v>29.879619999999999</v>
      </c>
      <c r="I8211" s="2">
        <v>34.790309999999998</v>
      </c>
    </row>
    <row r="8212" spans="1:9">
      <c r="A8212" t="s">
        <v>8218</v>
      </c>
      <c r="B8212" s="2">
        <v>6.2170949999999996</v>
      </c>
      <c r="C8212" s="2">
        <v>5.6303109999999998</v>
      </c>
      <c r="D8212" s="2">
        <v>6.4228199999999998</v>
      </c>
      <c r="E8212" s="2">
        <v>5.7991419999999998</v>
      </c>
      <c r="F8212" s="2">
        <v>10.30565</v>
      </c>
      <c r="G8212" s="2">
        <v>11.815469999999999</v>
      </c>
      <c r="H8212" s="2">
        <v>6.9303129999999999</v>
      </c>
      <c r="I8212" s="2">
        <v>5.6488969999999998</v>
      </c>
    </row>
    <row r="8213" spans="1:9">
      <c r="A8213" t="s">
        <v>8219</v>
      </c>
      <c r="B8213" s="2">
        <v>66.413030000000006</v>
      </c>
      <c r="C8213" s="2">
        <v>65.822580000000002</v>
      </c>
      <c r="D8213" s="2">
        <v>37.147260000000003</v>
      </c>
      <c r="E8213" s="2">
        <v>36.568629999999999</v>
      </c>
      <c r="F8213" s="2">
        <v>56.324480000000001</v>
      </c>
      <c r="G8213" s="2">
        <v>48.683700000000002</v>
      </c>
      <c r="H8213" s="2">
        <v>36.138240000000003</v>
      </c>
      <c r="I8213" s="2">
        <v>37.126330000000003</v>
      </c>
    </row>
    <row r="8214" spans="1:9">
      <c r="A8214" t="s">
        <v>8220</v>
      </c>
      <c r="B8214" s="2">
        <v>0.57594909999999999</v>
      </c>
      <c r="C8214" s="2">
        <v>0.42082799999999998</v>
      </c>
      <c r="D8214" s="2">
        <v>0.46206039999999998</v>
      </c>
      <c r="E8214" s="2">
        <v>0.32215660000000002</v>
      </c>
      <c r="F8214" s="2">
        <v>2.611996</v>
      </c>
      <c r="G8214" s="2">
        <v>2.241784</v>
      </c>
      <c r="H8214" s="2">
        <v>3.3185799999999999</v>
      </c>
      <c r="I8214" s="2">
        <v>2.8870529999999999</v>
      </c>
    </row>
    <row r="8215" spans="1:9">
      <c r="A8215" t="s">
        <v>8221</v>
      </c>
      <c r="B8215" s="2">
        <v>354.50979999999998</v>
      </c>
      <c r="C8215" s="2">
        <v>342.85500000000002</v>
      </c>
      <c r="D8215" s="2">
        <v>402.03379999999999</v>
      </c>
      <c r="E8215" s="2">
        <v>379.93950000000001</v>
      </c>
      <c r="F8215" s="2">
        <v>184.51949999999999</v>
      </c>
      <c r="G8215" s="2">
        <v>175.44499999999999</v>
      </c>
      <c r="H8215" s="2">
        <v>246.97559999999999</v>
      </c>
      <c r="I8215" s="2">
        <v>242.8262</v>
      </c>
    </row>
    <row r="8216" spans="1:9">
      <c r="A8216" t="s">
        <v>8222</v>
      </c>
      <c r="B8216" s="2">
        <v>10.69347</v>
      </c>
      <c r="C8216" s="2">
        <v>12.334720000000001</v>
      </c>
      <c r="D8216" s="2">
        <v>16.628419999999998</v>
      </c>
      <c r="E8216" s="2">
        <v>17.456060000000001</v>
      </c>
      <c r="F8216" s="2">
        <v>17.184180000000001</v>
      </c>
      <c r="G8216" s="2">
        <v>17.240970000000001</v>
      </c>
      <c r="H8216" s="2">
        <v>40.624070000000003</v>
      </c>
      <c r="I8216" s="2">
        <v>35.126280000000001</v>
      </c>
    </row>
    <row r="8217" spans="1:9">
      <c r="A8217" t="s">
        <v>8223</v>
      </c>
      <c r="B8217" s="2">
        <v>0.49017749999999999</v>
      </c>
      <c r="C8217" s="2">
        <v>0.83570069999999996</v>
      </c>
      <c r="D8217" s="2">
        <v>0.33707090000000001</v>
      </c>
      <c r="E8217" s="2">
        <v>0.10967209999999999</v>
      </c>
      <c r="F8217" s="2">
        <v>0.21687919999999999</v>
      </c>
      <c r="G8217" s="2">
        <v>0</v>
      </c>
      <c r="H8217" s="2">
        <v>0.10657999999999999</v>
      </c>
      <c r="I8217" s="2">
        <v>0</v>
      </c>
    </row>
    <row r="8218" spans="1:9">
      <c r="A8218" t="s">
        <v>8224</v>
      </c>
      <c r="B8218" s="2">
        <v>117.12430000000001</v>
      </c>
      <c r="C8218" s="2">
        <v>117.8227</v>
      </c>
      <c r="D8218" s="2">
        <v>90.655680000000004</v>
      </c>
      <c r="E8218" s="2">
        <v>95.764539999999997</v>
      </c>
      <c r="F8218" s="2">
        <v>39.930579999999999</v>
      </c>
      <c r="G8218" s="2">
        <v>41.039819999999999</v>
      </c>
      <c r="H8218" s="2">
        <v>58.147289999999998</v>
      </c>
      <c r="I8218" s="2">
        <v>56.259329999999999</v>
      </c>
    </row>
    <row r="8219" spans="1:9">
      <c r="A8219" t="s">
        <v>8225</v>
      </c>
      <c r="B8219" s="2">
        <v>13.140129999999999</v>
      </c>
      <c r="C8219" s="2">
        <v>14.468299999999999</v>
      </c>
      <c r="D8219" s="2">
        <v>7.9690909999999997</v>
      </c>
      <c r="E8219" s="2">
        <v>9.3098969999999994</v>
      </c>
      <c r="F8219" s="2">
        <v>12.233320000000001</v>
      </c>
      <c r="G8219" s="2">
        <v>12.13527</v>
      </c>
      <c r="H8219" s="2">
        <v>4.7022729999999999</v>
      </c>
      <c r="I8219" s="2">
        <v>5.1906350000000003</v>
      </c>
    </row>
    <row r="8220" spans="1:9">
      <c r="A8220" t="s">
        <v>8226</v>
      </c>
      <c r="B8220" s="2">
        <v>0.86841270000000004</v>
      </c>
      <c r="C8220" s="2">
        <v>0.63452209999999998</v>
      </c>
      <c r="D8220" s="2">
        <v>0.19905490000000001</v>
      </c>
      <c r="E8220" s="2">
        <v>0.38859660000000001</v>
      </c>
      <c r="F8220" s="2">
        <v>1.344803</v>
      </c>
      <c r="G8220" s="2">
        <v>1.1267160000000001</v>
      </c>
      <c r="H8220" s="2">
        <v>0.94410110000000003</v>
      </c>
      <c r="I8220" s="2">
        <v>0.75705769999999994</v>
      </c>
    </row>
    <row r="8221" spans="1:9">
      <c r="A8221" t="s">
        <v>8227</v>
      </c>
      <c r="B8221" s="2">
        <v>21.145379999999999</v>
      </c>
      <c r="C8221" s="2">
        <v>20.923929999999999</v>
      </c>
      <c r="D8221" s="2">
        <v>8.2219309999999997</v>
      </c>
      <c r="E8221" s="2">
        <v>10.502459999999999</v>
      </c>
      <c r="F8221" s="2">
        <v>34.973970000000001</v>
      </c>
      <c r="G8221" s="2">
        <v>34.952019999999997</v>
      </c>
      <c r="H8221" s="2">
        <v>14.25037</v>
      </c>
      <c r="I8221" s="2">
        <v>15.152509999999999</v>
      </c>
    </row>
    <row r="8222" spans="1:9">
      <c r="A8222" t="s">
        <v>8228</v>
      </c>
      <c r="B8222" s="2">
        <v>18.759039999999999</v>
      </c>
      <c r="C8222" s="2">
        <v>20.490749999999998</v>
      </c>
      <c r="D8222" s="2">
        <v>16.765229999999999</v>
      </c>
      <c r="E8222" s="2">
        <v>18.39959</v>
      </c>
      <c r="F8222" s="2">
        <v>42.924970000000002</v>
      </c>
      <c r="G8222" s="2">
        <v>41.46611</v>
      </c>
      <c r="H8222" s="2">
        <v>50.016869999999997</v>
      </c>
      <c r="I8222" s="2">
        <v>53.686070000000001</v>
      </c>
    </row>
    <row r="8223" spans="1:9">
      <c r="A8223" t="s">
        <v>8229</v>
      </c>
      <c r="B8223" s="2">
        <v>0.77373159999999996</v>
      </c>
      <c r="C8223" s="2">
        <v>1.5075769999999999</v>
      </c>
      <c r="D8223" s="2">
        <v>0.70940939999999997</v>
      </c>
      <c r="E8223" s="2">
        <v>0</v>
      </c>
      <c r="F8223" s="2">
        <v>2.054027</v>
      </c>
      <c r="G8223" s="2">
        <v>2.007746</v>
      </c>
      <c r="H8223" s="2">
        <v>4.7105399999999999</v>
      </c>
      <c r="I8223" s="2">
        <v>2.6980689999999998</v>
      </c>
    </row>
    <row r="8224" spans="1:9">
      <c r="A8224" t="s">
        <v>8230</v>
      </c>
      <c r="B8224" s="2">
        <v>19.590150000000001</v>
      </c>
      <c r="C8224" s="2">
        <v>18.706040000000002</v>
      </c>
      <c r="D8224" s="2">
        <v>16.415209999999998</v>
      </c>
      <c r="E8224" s="2">
        <v>13.46857</v>
      </c>
      <c r="F8224" s="2">
        <v>23.993939999999998</v>
      </c>
      <c r="G8224" s="2">
        <v>26.81982</v>
      </c>
      <c r="H8224" s="2">
        <v>24.82366</v>
      </c>
      <c r="I8224" s="2">
        <v>22.054549999999999</v>
      </c>
    </row>
    <row r="8225" spans="1:9">
      <c r="A8225" t="s">
        <v>8231</v>
      </c>
      <c r="B8225" s="2">
        <v>0.16524230000000001</v>
      </c>
      <c r="C8225" s="2">
        <v>0</v>
      </c>
      <c r="D8225" s="2">
        <v>0.1010035</v>
      </c>
      <c r="E8225" s="2">
        <v>9.8589969999999999E-2</v>
      </c>
      <c r="F8225" s="2">
        <v>0.194964</v>
      </c>
      <c r="G8225" s="2">
        <v>0.14292830000000001</v>
      </c>
      <c r="H8225" s="2">
        <v>0.43114629999999998</v>
      </c>
      <c r="I8225" s="2">
        <v>0.1440535</v>
      </c>
    </row>
    <row r="8226" spans="1:9">
      <c r="A8226" t="s">
        <v>8232</v>
      </c>
      <c r="B8226" s="2">
        <v>7.8313870000000003</v>
      </c>
      <c r="C8226" s="2">
        <v>5.6705990000000002</v>
      </c>
      <c r="D8226" s="2">
        <v>10.188330000000001</v>
      </c>
      <c r="E8226" s="2">
        <v>14.869949999999999</v>
      </c>
      <c r="F8226" s="2">
        <v>9.1775669999999998</v>
      </c>
      <c r="G8226" s="2">
        <v>9.1538579999999996</v>
      </c>
      <c r="H8226" s="2">
        <v>12.79393</v>
      </c>
      <c r="I8226" s="2">
        <v>13.100809999999999</v>
      </c>
    </row>
    <row r="8227" spans="1:9">
      <c r="A8227" t="s">
        <v>8233</v>
      </c>
      <c r="B8227" s="2">
        <v>7.3163369999999999</v>
      </c>
      <c r="C8227" s="2">
        <v>7.8065920000000002</v>
      </c>
      <c r="D8227" s="2">
        <v>6.0692440000000003</v>
      </c>
      <c r="E8227" s="2">
        <v>5.4565140000000003</v>
      </c>
      <c r="F8227" s="2">
        <v>7.7074179999999997</v>
      </c>
      <c r="G8227" s="2">
        <v>6.9310559999999999</v>
      </c>
      <c r="H8227" s="2">
        <v>8.6357789999999994</v>
      </c>
      <c r="I8227" s="2">
        <v>8.0486500000000003</v>
      </c>
    </row>
    <row r="8228" spans="1:9">
      <c r="A8228" t="s">
        <v>8234</v>
      </c>
      <c r="B8228" s="2">
        <v>6.556819</v>
      </c>
      <c r="C8228" s="2">
        <v>6.9792820000000004</v>
      </c>
      <c r="D8228" s="2">
        <v>10.130890000000001</v>
      </c>
      <c r="E8228" s="2">
        <v>11.301489999999999</v>
      </c>
      <c r="F8228" s="2">
        <v>7.198944</v>
      </c>
      <c r="G8228" s="2">
        <v>8.1920249999999992</v>
      </c>
      <c r="H8228" s="2">
        <v>15.52384</v>
      </c>
      <c r="I8228" s="2">
        <v>14.18427</v>
      </c>
    </row>
    <row r="8229" spans="1:9">
      <c r="A8229" t="s">
        <v>8235</v>
      </c>
      <c r="B8229" s="2">
        <v>38.444119999999998</v>
      </c>
      <c r="C8229" s="2">
        <v>38.766280000000002</v>
      </c>
      <c r="D8229" s="2">
        <v>74.85087</v>
      </c>
      <c r="E8229" s="2">
        <v>73.808959999999999</v>
      </c>
      <c r="F8229" s="2">
        <v>81.725660000000005</v>
      </c>
      <c r="G8229" s="2">
        <v>83.659180000000006</v>
      </c>
      <c r="H8229" s="2">
        <v>165.16970000000001</v>
      </c>
      <c r="I8229" s="2">
        <v>166.95699999999999</v>
      </c>
    </row>
    <row r="8230" spans="1:9">
      <c r="A8230" t="s">
        <v>8236</v>
      </c>
      <c r="B8230" s="2">
        <v>0.9711497</v>
      </c>
      <c r="C8230" s="2">
        <v>0.90311300000000005</v>
      </c>
      <c r="D8230" s="2">
        <v>0.93088910000000002</v>
      </c>
      <c r="E8230" s="2">
        <v>0.790126</v>
      </c>
      <c r="F8230" s="2">
        <v>1.2890569999999999</v>
      </c>
      <c r="G8230" s="2">
        <v>1.2981940000000001</v>
      </c>
      <c r="H8230" s="2">
        <v>0.61427909999999997</v>
      </c>
      <c r="I8230" s="2">
        <v>0.65420699999999998</v>
      </c>
    </row>
    <row r="8231" spans="1:9">
      <c r="A8231" t="s">
        <v>8237</v>
      </c>
      <c r="B8231" s="2">
        <v>1.247209</v>
      </c>
      <c r="C8231" s="2">
        <v>0.76953950000000004</v>
      </c>
      <c r="D8231" s="2">
        <v>0.64799790000000002</v>
      </c>
      <c r="E8231" s="2">
        <v>0.59530680000000002</v>
      </c>
      <c r="F8231" s="2">
        <v>0.58861669999999999</v>
      </c>
      <c r="G8231" s="2">
        <v>0.82707160000000002</v>
      </c>
      <c r="H8231" s="2">
        <v>0.32541900000000001</v>
      </c>
      <c r="I8231" s="2">
        <v>0.3624272</v>
      </c>
    </row>
    <row r="8232" spans="1:9">
      <c r="A8232" t="s">
        <v>8238</v>
      </c>
      <c r="B8232" s="2">
        <v>0</v>
      </c>
      <c r="C8232" s="2">
        <v>0</v>
      </c>
      <c r="D8232" s="2">
        <v>0</v>
      </c>
      <c r="E8232" s="2">
        <v>0</v>
      </c>
      <c r="F8232" s="2">
        <v>0</v>
      </c>
      <c r="G8232" s="2">
        <v>0</v>
      </c>
      <c r="H8232" s="2">
        <v>0.72531840000000003</v>
      </c>
      <c r="I8232" s="2">
        <v>0</v>
      </c>
    </row>
    <row r="8233" spans="1:9">
      <c r="A8233" t="s">
        <v>8239</v>
      </c>
      <c r="B8233" s="2">
        <v>2.1273680000000001</v>
      </c>
      <c r="C8233" s="2">
        <v>2.4870420000000002</v>
      </c>
      <c r="D8233" s="2">
        <v>1.430377</v>
      </c>
      <c r="E8233" s="2">
        <v>2.2846869999999999</v>
      </c>
      <c r="F8233" s="2">
        <v>3.1375160000000002</v>
      </c>
      <c r="G8233" s="2">
        <v>3.0668220000000002</v>
      </c>
      <c r="H8233" s="2">
        <v>3.577105</v>
      </c>
      <c r="I8233" s="2">
        <v>3.461881</v>
      </c>
    </row>
    <row r="8234" spans="1:9">
      <c r="A8234" t="s">
        <v>8240</v>
      </c>
      <c r="B8234" s="2">
        <v>8.2360550000000005E-2</v>
      </c>
      <c r="C8234" s="2">
        <v>0.56166400000000005</v>
      </c>
      <c r="D8234" s="2">
        <v>0.52859599999999995</v>
      </c>
      <c r="E8234" s="2">
        <v>0.73709270000000005</v>
      </c>
      <c r="F8234" s="2">
        <v>0.58304730000000005</v>
      </c>
      <c r="G8234" s="2">
        <v>0.56991020000000003</v>
      </c>
      <c r="H8234" s="2">
        <v>0.14326220000000001</v>
      </c>
      <c r="I8234" s="2">
        <v>0</v>
      </c>
    </row>
    <row r="8235" spans="1:9">
      <c r="A8235" t="s">
        <v>8241</v>
      </c>
      <c r="B8235" s="2">
        <v>47.433109999999999</v>
      </c>
      <c r="C8235" s="2">
        <v>43.875419999999998</v>
      </c>
      <c r="D8235" s="2">
        <v>45.803170000000001</v>
      </c>
      <c r="E8235" s="2">
        <v>43.80547</v>
      </c>
      <c r="F8235" s="2">
        <v>50.457619999999999</v>
      </c>
      <c r="G8235" s="2">
        <v>45.065170000000002</v>
      </c>
      <c r="H8235" s="2">
        <v>44.435609999999997</v>
      </c>
      <c r="I8235" s="2">
        <v>44.760089999999998</v>
      </c>
    </row>
    <row r="8236" spans="1:9">
      <c r="A8236" t="s">
        <v>8242</v>
      </c>
      <c r="B8236" s="2">
        <v>19.306909999999998</v>
      </c>
      <c r="C8236" s="2">
        <v>17.958600000000001</v>
      </c>
      <c r="D8236" s="2">
        <v>15.21116</v>
      </c>
      <c r="E8236" s="2">
        <v>14.76085</v>
      </c>
      <c r="F8236" s="2">
        <v>33.482570000000003</v>
      </c>
      <c r="G8236" s="2">
        <v>32.728149999999999</v>
      </c>
      <c r="H8236" s="2">
        <v>23.035869999999999</v>
      </c>
      <c r="I8236" s="2">
        <v>22.24427</v>
      </c>
    </row>
    <row r="8237" spans="1:9">
      <c r="A8237" t="s">
        <v>8243</v>
      </c>
      <c r="B8237" s="2">
        <v>0.61505580000000004</v>
      </c>
      <c r="C8237" s="2">
        <v>1.1984049999999999</v>
      </c>
      <c r="D8237" s="2">
        <v>1.339321</v>
      </c>
      <c r="E8237" s="2">
        <v>1.032092</v>
      </c>
      <c r="F8237" s="2">
        <v>1.3606579999999999</v>
      </c>
      <c r="G8237" s="2">
        <v>1.33</v>
      </c>
      <c r="H8237" s="2">
        <v>0.80239470000000002</v>
      </c>
      <c r="I8237" s="2">
        <v>0.40214119999999998</v>
      </c>
    </row>
    <row r="8238" spans="1:9">
      <c r="A8238" t="s">
        <v>8244</v>
      </c>
      <c r="B8238" s="2">
        <v>0.40630319999999998</v>
      </c>
      <c r="C8238" s="2">
        <v>0.79166139999999996</v>
      </c>
      <c r="D8238" s="2">
        <v>0.41391800000000001</v>
      </c>
      <c r="E8238" s="2">
        <v>0.4848326</v>
      </c>
      <c r="F8238" s="2">
        <v>0.47938389999999997</v>
      </c>
      <c r="G8238" s="2">
        <v>1.0152620000000001</v>
      </c>
      <c r="H8238" s="2">
        <v>7.8527180000000002E-2</v>
      </c>
      <c r="I8238" s="2">
        <v>0.31484760000000001</v>
      </c>
    </row>
    <row r="8239" spans="1:9">
      <c r="A8239" t="s">
        <v>8245</v>
      </c>
      <c r="B8239" s="2">
        <v>0.21727250000000001</v>
      </c>
      <c r="C8239" s="2">
        <v>0</v>
      </c>
      <c r="D8239" s="2">
        <v>0.1992101</v>
      </c>
      <c r="E8239" s="2">
        <v>0.19444990000000001</v>
      </c>
      <c r="F8239" s="2">
        <v>1.7303820000000001</v>
      </c>
      <c r="G8239" s="2">
        <v>0.75173020000000002</v>
      </c>
      <c r="H8239" s="2">
        <v>1.322773</v>
      </c>
      <c r="I8239" s="2">
        <v>1.3258840000000001</v>
      </c>
    </row>
    <row r="8240" spans="1:9">
      <c r="A8240" t="s">
        <v>8246</v>
      </c>
      <c r="B8240" s="2">
        <v>0.75035739999999995</v>
      </c>
      <c r="C8240" s="2">
        <v>0.73101700000000003</v>
      </c>
      <c r="D8240" s="2">
        <v>0.41770109999999999</v>
      </c>
      <c r="E8240" s="2">
        <v>0.45568690000000001</v>
      </c>
      <c r="F8240" s="2">
        <v>0.52170780000000005</v>
      </c>
      <c r="G8240" s="2">
        <v>0.48677320000000002</v>
      </c>
      <c r="H8240" s="2">
        <v>0.67591239999999997</v>
      </c>
      <c r="I8240" s="2">
        <v>0.72422679999999995</v>
      </c>
    </row>
    <row r="8241" spans="1:9">
      <c r="A8241" t="s">
        <v>8247</v>
      </c>
      <c r="B8241" s="2">
        <v>0</v>
      </c>
      <c r="C8241" s="2">
        <v>1.029844</v>
      </c>
      <c r="D8241" s="2">
        <v>0.96921210000000002</v>
      </c>
      <c r="E8241" s="2">
        <v>0.4730261</v>
      </c>
      <c r="F8241" s="2">
        <v>0</v>
      </c>
      <c r="G8241" s="2">
        <v>0</v>
      </c>
      <c r="H8241" s="2">
        <v>0.9193789</v>
      </c>
      <c r="I8241" s="2">
        <v>0.92154170000000002</v>
      </c>
    </row>
    <row r="8242" spans="1:9">
      <c r="A8242" t="s">
        <v>8248</v>
      </c>
      <c r="B8242" s="2">
        <v>0.50840680000000005</v>
      </c>
      <c r="C8242" s="2">
        <v>0.65008469999999996</v>
      </c>
      <c r="D8242" s="2">
        <v>1.0488189999999999</v>
      </c>
      <c r="E8242" s="2">
        <v>0.93844360000000004</v>
      </c>
      <c r="F8242" s="2">
        <v>1.18096</v>
      </c>
      <c r="G8242" s="2">
        <v>0.87950550000000005</v>
      </c>
      <c r="H8242" s="2">
        <v>1.6581539999999999</v>
      </c>
      <c r="I8242" s="2">
        <v>1.8005599999999999</v>
      </c>
    </row>
    <row r="8243" spans="1:9">
      <c r="A8243" t="s">
        <v>8249</v>
      </c>
      <c r="B8243" s="2">
        <v>0</v>
      </c>
      <c r="C8243" s="2">
        <v>3.0401520000000001E-2</v>
      </c>
      <c r="D8243" s="2">
        <v>0</v>
      </c>
      <c r="E8243" s="2">
        <v>0</v>
      </c>
      <c r="F8243" s="2">
        <v>2.7614079999999999E-2</v>
      </c>
      <c r="G8243" s="2">
        <v>0</v>
      </c>
      <c r="H8243" s="2">
        <v>2.714053E-2</v>
      </c>
      <c r="I8243" s="2">
        <v>0</v>
      </c>
    </row>
    <row r="8244" spans="1:9">
      <c r="A8244" t="s">
        <v>8250</v>
      </c>
      <c r="B8244" s="2">
        <v>0</v>
      </c>
      <c r="C8244" s="2">
        <v>1.0423709999999999</v>
      </c>
      <c r="D8244" s="2">
        <v>1.9620029999999999</v>
      </c>
      <c r="E8244" s="2">
        <v>0.31918659999999999</v>
      </c>
      <c r="F8244" s="2">
        <v>1.2623979999999999</v>
      </c>
      <c r="G8244" s="2">
        <v>1.233954</v>
      </c>
      <c r="H8244" s="2">
        <v>1.2407490000000001</v>
      </c>
      <c r="I8244" s="2">
        <v>0.93275129999999995</v>
      </c>
    </row>
    <row r="8245" spans="1:9">
      <c r="A8245" t="s">
        <v>8251</v>
      </c>
      <c r="B8245" s="2">
        <v>0</v>
      </c>
      <c r="C8245" s="2">
        <v>2.6609529999999999E-2</v>
      </c>
      <c r="D8245" s="2">
        <v>2.5042890000000002E-2</v>
      </c>
      <c r="E8245" s="2">
        <v>2.4444469999999999E-2</v>
      </c>
      <c r="F8245" s="2">
        <v>2.4169759999999998E-2</v>
      </c>
      <c r="G8245" s="2">
        <v>7.0875530000000006E-2</v>
      </c>
      <c r="H8245" s="2">
        <v>0</v>
      </c>
      <c r="I8245" s="2">
        <v>0</v>
      </c>
    </row>
    <row r="8246" spans="1:9">
      <c r="A8246" t="s">
        <v>8252</v>
      </c>
      <c r="B8246" s="2">
        <v>0</v>
      </c>
      <c r="C8246" s="2">
        <v>0</v>
      </c>
      <c r="D8246" s="2">
        <v>0</v>
      </c>
      <c r="E8246" s="2">
        <v>0</v>
      </c>
      <c r="F8246" s="2">
        <v>9.0585529999999997E-2</v>
      </c>
      <c r="G8246" s="2">
        <v>0.177089</v>
      </c>
      <c r="H8246" s="2">
        <v>0</v>
      </c>
      <c r="I8246" s="2">
        <v>0</v>
      </c>
    </row>
    <row r="8247" spans="1:9">
      <c r="A8247" t="s">
        <v>8253</v>
      </c>
      <c r="B8247" s="2">
        <v>2.2843909999999998</v>
      </c>
      <c r="C8247" s="2">
        <v>1.7804089999999999</v>
      </c>
      <c r="D8247" s="2">
        <v>1.535955</v>
      </c>
      <c r="E8247" s="2">
        <v>1.635548</v>
      </c>
      <c r="F8247" s="2">
        <v>1.4824029999999999</v>
      </c>
      <c r="G8247" s="2">
        <v>2.6345489999999998</v>
      </c>
      <c r="H8247" s="2">
        <v>1.5894349999999999</v>
      </c>
      <c r="I8247" s="2">
        <v>1.9914670000000001</v>
      </c>
    </row>
    <row r="8248" spans="1:9">
      <c r="A8248" t="s">
        <v>8254</v>
      </c>
      <c r="B8248" s="2">
        <v>0.26667629999999998</v>
      </c>
      <c r="C8248" s="2">
        <v>0.45465480000000003</v>
      </c>
      <c r="D8248" s="2">
        <v>0.7946472</v>
      </c>
      <c r="E8248" s="2">
        <v>0.77565859999999998</v>
      </c>
      <c r="F8248" s="2">
        <v>1.1209150000000001</v>
      </c>
      <c r="G8248" s="2">
        <v>1.2686569999999999</v>
      </c>
      <c r="H8248" s="2">
        <v>1.971449</v>
      </c>
      <c r="I8248" s="2">
        <v>1.511126</v>
      </c>
    </row>
    <row r="8249" spans="1:9">
      <c r="A8249" t="s">
        <v>8255</v>
      </c>
      <c r="B8249" s="2">
        <v>34.665640000000003</v>
      </c>
      <c r="C8249" s="2">
        <v>34.095829999999999</v>
      </c>
      <c r="D8249" s="2">
        <v>95.960669999999993</v>
      </c>
      <c r="E8249" s="2">
        <v>93.766750000000002</v>
      </c>
      <c r="F8249" s="2">
        <v>28.421530000000001</v>
      </c>
      <c r="G8249" s="2">
        <v>26.439979999999998</v>
      </c>
      <c r="H8249" s="2">
        <v>93.723820000000003</v>
      </c>
      <c r="I8249" s="2">
        <v>97.999459999999999</v>
      </c>
    </row>
    <row r="8250" spans="1:9">
      <c r="A8250" t="s">
        <v>8256</v>
      </c>
      <c r="B8250" s="2">
        <v>14.932219999999999</v>
      </c>
      <c r="C8250" s="2">
        <v>14.174340000000001</v>
      </c>
      <c r="D8250" s="2">
        <v>12.11115</v>
      </c>
      <c r="E8250" s="2">
        <v>11.993080000000001</v>
      </c>
      <c r="F8250" s="2">
        <v>19.6509</v>
      </c>
      <c r="G8250" s="2">
        <v>20.367239999999999</v>
      </c>
      <c r="H8250" s="2">
        <v>12.487439999999999</v>
      </c>
      <c r="I8250" s="2">
        <v>13.35127</v>
      </c>
    </row>
    <row r="8251" spans="1:9">
      <c r="A8251" t="s">
        <v>8257</v>
      </c>
      <c r="B8251" s="2">
        <v>0.41914240000000003</v>
      </c>
      <c r="C8251" s="2">
        <v>0.54445200000000005</v>
      </c>
      <c r="D8251" s="2">
        <v>0.19214899999999999</v>
      </c>
      <c r="E8251" s="2">
        <v>0.14587800000000001</v>
      </c>
      <c r="F8251" s="2">
        <v>1.2981480000000001</v>
      </c>
      <c r="G8251" s="2">
        <v>1.2688980000000001</v>
      </c>
      <c r="H8251" s="2">
        <v>8.1008640000000007E-2</v>
      </c>
      <c r="I8251" s="2">
        <v>6.0899410000000001E-2</v>
      </c>
    </row>
    <row r="8252" spans="1:9">
      <c r="A8252" t="s">
        <v>8258</v>
      </c>
      <c r="B8252" s="2">
        <v>0.16229769999999999</v>
      </c>
      <c r="C8252" s="2">
        <v>0.3557575</v>
      </c>
      <c r="D8252" s="2">
        <v>0</v>
      </c>
      <c r="E8252" s="2">
        <v>7.2624830000000001E-2</v>
      </c>
      <c r="F8252" s="2">
        <v>0.1436173</v>
      </c>
      <c r="G8252" s="2">
        <v>0.14038139999999999</v>
      </c>
      <c r="H8252" s="2">
        <v>0.21173169999999999</v>
      </c>
      <c r="I8252" s="2">
        <v>0.1061149</v>
      </c>
    </row>
    <row r="8253" spans="1:9">
      <c r="A8253" t="s">
        <v>8259</v>
      </c>
      <c r="B8253" s="2">
        <v>2.0735239999999999</v>
      </c>
      <c r="C8253" s="2">
        <v>2.8617789999999999</v>
      </c>
      <c r="D8253" s="2">
        <v>1.9011469999999999</v>
      </c>
      <c r="E8253" s="2">
        <v>2.3196469999999998</v>
      </c>
      <c r="F8253" s="2">
        <v>2.9051990000000001</v>
      </c>
      <c r="G8253" s="2">
        <v>3.21339</v>
      </c>
      <c r="H8253" s="2">
        <v>3.155945</v>
      </c>
      <c r="I8253" s="2">
        <v>1.581685</v>
      </c>
    </row>
    <row r="8254" spans="1:9">
      <c r="A8254" t="s">
        <v>8260</v>
      </c>
      <c r="B8254" s="2">
        <v>0.99267070000000002</v>
      </c>
      <c r="C8254" s="2">
        <v>0.58025079999999996</v>
      </c>
      <c r="D8254" s="2">
        <v>1.092177</v>
      </c>
      <c r="E8254" s="2">
        <v>2.3098369999999999</v>
      </c>
      <c r="F8254" s="2">
        <v>3.689343</v>
      </c>
      <c r="G8254" s="2">
        <v>3.434491</v>
      </c>
      <c r="H8254" s="2">
        <v>3.6260750000000002</v>
      </c>
      <c r="I8254" s="2">
        <v>3.8076819999999998</v>
      </c>
    </row>
    <row r="8255" spans="1:9">
      <c r="A8255" t="s">
        <v>8261</v>
      </c>
      <c r="B8255" s="2">
        <v>3.7641</v>
      </c>
      <c r="C8255" s="2">
        <v>4.2782600000000004</v>
      </c>
      <c r="D8255" s="2">
        <v>3.163583</v>
      </c>
      <c r="E8255" s="2">
        <v>2.7136849999999999</v>
      </c>
      <c r="F8255" s="2">
        <v>4.9037579999999998</v>
      </c>
      <c r="G8255" s="2">
        <v>4.9741460000000002</v>
      </c>
      <c r="H8255" s="2">
        <v>1.3640559999999999</v>
      </c>
      <c r="I8255" s="2">
        <v>2.005322</v>
      </c>
    </row>
    <row r="8256" spans="1:9">
      <c r="A8256" t="s">
        <v>8262</v>
      </c>
      <c r="B8256" s="2">
        <v>0.51015270000000001</v>
      </c>
      <c r="C8256" s="2">
        <v>0.49700359999999999</v>
      </c>
      <c r="D8256" s="2">
        <v>0.77957080000000001</v>
      </c>
      <c r="E8256" s="2">
        <v>1.8262620000000001</v>
      </c>
      <c r="F8256" s="2">
        <v>3.1600419999999998</v>
      </c>
      <c r="G8256" s="2">
        <v>2.353402</v>
      </c>
      <c r="H8256" s="2">
        <v>1.774772</v>
      </c>
      <c r="I8256" s="2">
        <v>1.630701</v>
      </c>
    </row>
    <row r="8257" spans="1:9">
      <c r="A8257" t="s">
        <v>8263</v>
      </c>
      <c r="B8257" s="2">
        <v>3.8719510000000001</v>
      </c>
      <c r="C8257" s="2">
        <v>3.387238</v>
      </c>
      <c r="D8257" s="2">
        <v>4.0572179999999998</v>
      </c>
      <c r="E8257" s="2">
        <v>5.3746499999999999</v>
      </c>
      <c r="F8257" s="2">
        <v>5.7337939999999996</v>
      </c>
      <c r="G8257" s="2">
        <v>6.9715780000000001</v>
      </c>
      <c r="H8257" s="2">
        <v>7.9721229999999998</v>
      </c>
      <c r="I8257" s="2">
        <v>5.9242720000000002</v>
      </c>
    </row>
    <row r="8258" spans="1:9">
      <c r="A8258" t="s">
        <v>8264</v>
      </c>
      <c r="B8258" s="2">
        <v>3.6723840000000001</v>
      </c>
      <c r="C8258" s="2">
        <v>3.1701389999999998</v>
      </c>
      <c r="D8258" s="2">
        <v>1.363885</v>
      </c>
      <c r="E8258" s="2">
        <v>2.0385430000000002</v>
      </c>
      <c r="F8258" s="2">
        <v>4.895111</v>
      </c>
      <c r="G8258" s="2">
        <v>4.7043990000000004</v>
      </c>
      <c r="H8258" s="2">
        <v>1.738488</v>
      </c>
      <c r="I8258" s="2">
        <v>1.8641529999999999</v>
      </c>
    </row>
    <row r="8259" spans="1:9">
      <c r="A8259" t="s">
        <v>8265</v>
      </c>
      <c r="B8259" s="2">
        <v>11.960739999999999</v>
      </c>
      <c r="C8259" s="2">
        <v>12.639950000000001</v>
      </c>
      <c r="D8259" s="2">
        <v>6.6913729999999996</v>
      </c>
      <c r="E8259" s="2">
        <v>7.6200580000000002</v>
      </c>
      <c r="F8259" s="2">
        <v>18.297879999999999</v>
      </c>
      <c r="G8259" s="2">
        <v>17.184200000000001</v>
      </c>
      <c r="H8259" s="2">
        <v>8.110474</v>
      </c>
      <c r="I8259" s="2">
        <v>7.2459069999999999</v>
      </c>
    </row>
    <row r="8260" spans="1:9">
      <c r="A8260" t="s">
        <v>8266</v>
      </c>
      <c r="B8260" s="2">
        <v>19.88101</v>
      </c>
      <c r="C8260" s="2">
        <v>16.718139999999998</v>
      </c>
      <c r="D8260" s="2">
        <v>5.1806609999999997</v>
      </c>
      <c r="E8260" s="2">
        <v>7.3043610000000001</v>
      </c>
      <c r="F8260" s="2">
        <v>19.074210000000001</v>
      </c>
      <c r="G8260" s="2">
        <v>19.730519999999999</v>
      </c>
      <c r="H8260" s="2">
        <v>7.189425</v>
      </c>
      <c r="I8260" s="2">
        <v>8.8482889999999994</v>
      </c>
    </row>
    <row r="8261" spans="1:9">
      <c r="A8261" t="s">
        <v>8267</v>
      </c>
      <c r="B8261" s="2">
        <v>1.556522</v>
      </c>
      <c r="C8261" s="2">
        <v>0.79430639999999997</v>
      </c>
      <c r="D8261" s="2">
        <v>1.7669170000000001</v>
      </c>
      <c r="E8261" s="2">
        <v>0.4643409</v>
      </c>
      <c r="F8261" s="2">
        <v>2.4923799999999998</v>
      </c>
      <c r="G8261" s="2">
        <v>1.602778</v>
      </c>
      <c r="H8261" s="2">
        <v>0.1289283</v>
      </c>
      <c r="I8261" s="2">
        <v>0.45231070000000001</v>
      </c>
    </row>
    <row r="8262" spans="1:9">
      <c r="A8262" t="s">
        <v>8268</v>
      </c>
      <c r="B8262" s="2">
        <v>0</v>
      </c>
      <c r="C8262" s="2">
        <v>0</v>
      </c>
      <c r="D8262" s="2">
        <v>0</v>
      </c>
      <c r="E8262" s="2">
        <v>0.128167</v>
      </c>
      <c r="F8262" s="2">
        <v>0</v>
      </c>
      <c r="G8262" s="2">
        <v>0</v>
      </c>
      <c r="H8262" s="2">
        <v>0</v>
      </c>
      <c r="I8262" s="2">
        <v>0</v>
      </c>
    </row>
    <row r="8263" spans="1:9">
      <c r="A8263" t="s">
        <v>8269</v>
      </c>
      <c r="B8263" s="2">
        <v>15.891690000000001</v>
      </c>
      <c r="C8263" s="2">
        <v>14.62725</v>
      </c>
      <c r="D8263" s="2">
        <v>16.179600000000001</v>
      </c>
      <c r="E8263" s="2">
        <v>17.625309999999999</v>
      </c>
      <c r="F8263" s="2">
        <v>9.6626259999999995</v>
      </c>
      <c r="G8263" s="2">
        <v>10.45687</v>
      </c>
      <c r="H8263" s="2">
        <v>10.68404</v>
      </c>
      <c r="I8263" s="2">
        <v>10.624180000000001</v>
      </c>
    </row>
    <row r="8264" spans="1:9">
      <c r="A8264" t="s">
        <v>8270</v>
      </c>
      <c r="B8264" s="2">
        <v>55.772779999999997</v>
      </c>
      <c r="C8264" s="2">
        <v>57.145690000000002</v>
      </c>
      <c r="D8264" s="2">
        <v>872.98990000000003</v>
      </c>
      <c r="E8264" s="2">
        <v>894.44169999999997</v>
      </c>
      <c r="F8264" s="2">
        <v>31.342230000000001</v>
      </c>
      <c r="G8264" s="2">
        <v>31.329160000000002</v>
      </c>
      <c r="H8264" s="2">
        <v>31.08352</v>
      </c>
      <c r="I8264" s="2">
        <v>29.200620000000001</v>
      </c>
    </row>
    <row r="8265" spans="1:9">
      <c r="A8265" t="s">
        <v>8271</v>
      </c>
      <c r="B8265" s="2">
        <v>0.23495859999999999</v>
      </c>
      <c r="C8265" s="2">
        <v>0.57225630000000005</v>
      </c>
      <c r="D8265" s="2">
        <v>0.3231388</v>
      </c>
      <c r="E8265" s="2">
        <v>0.68340400000000001</v>
      </c>
      <c r="F8265" s="2">
        <v>1.4554050000000001</v>
      </c>
      <c r="G8265" s="2">
        <v>2.2355339999999999</v>
      </c>
      <c r="H8265" s="2">
        <v>0.56196109999999999</v>
      </c>
      <c r="I8265" s="2">
        <v>0.56328310000000004</v>
      </c>
    </row>
    <row r="8266" spans="1:9">
      <c r="A8266" t="s">
        <v>8272</v>
      </c>
      <c r="B8266" s="2">
        <v>4.144342</v>
      </c>
      <c r="C8266" s="2">
        <v>3.9312710000000002</v>
      </c>
      <c r="D8266" s="2">
        <v>4.0997979999999998</v>
      </c>
      <c r="E8266" s="2">
        <v>3.5138020000000001</v>
      </c>
      <c r="F8266" s="2">
        <v>4.9219439999999999</v>
      </c>
      <c r="G8266" s="2">
        <v>4.8110439999999999</v>
      </c>
      <c r="H8266" s="2">
        <v>3.3198789999999998</v>
      </c>
      <c r="I8266" s="2">
        <v>3.2326130000000002</v>
      </c>
    </row>
    <row r="8267" spans="1:9">
      <c r="A8267" t="s">
        <v>8273</v>
      </c>
      <c r="B8267" s="2">
        <v>189.67830000000001</v>
      </c>
      <c r="C8267" s="2">
        <v>187.57820000000001</v>
      </c>
      <c r="D8267" s="2">
        <v>146.63659999999999</v>
      </c>
      <c r="E8267" s="2">
        <v>151.82089999999999</v>
      </c>
      <c r="F8267" s="2">
        <v>222.91419999999999</v>
      </c>
      <c r="G8267" s="2">
        <v>220.26</v>
      </c>
      <c r="H8267" s="2">
        <v>157.82380000000001</v>
      </c>
      <c r="I8267" s="2">
        <v>162.42670000000001</v>
      </c>
    </row>
    <row r="8268" spans="1:9">
      <c r="A8268" t="s">
        <v>8274</v>
      </c>
      <c r="B8268" s="2">
        <v>0</v>
      </c>
      <c r="C8268" s="2">
        <v>0</v>
      </c>
      <c r="D8268" s="2">
        <v>0</v>
      </c>
      <c r="E8268" s="2">
        <v>0.27155200000000002</v>
      </c>
      <c r="F8268" s="2">
        <v>0</v>
      </c>
      <c r="G8268" s="2">
        <v>0.26245049999999998</v>
      </c>
      <c r="H8268" s="2">
        <v>0</v>
      </c>
      <c r="I8268" s="2">
        <v>0.26451659999999999</v>
      </c>
    </row>
    <row r="8269" spans="1:9">
      <c r="A8269" t="s">
        <v>8275</v>
      </c>
      <c r="B8269" s="2">
        <v>2.8319589999999999</v>
      </c>
      <c r="C8269" s="2">
        <v>3.3501720000000001</v>
      </c>
      <c r="D8269" s="2">
        <v>1.2982659999999999</v>
      </c>
      <c r="E8269" s="2">
        <v>1.8103469999999999</v>
      </c>
      <c r="F8269" s="2">
        <v>1.253001</v>
      </c>
      <c r="G8269" s="2">
        <v>1.0498019999999999</v>
      </c>
      <c r="H8269" s="2">
        <v>0.70372210000000002</v>
      </c>
      <c r="I8269" s="2">
        <v>0.52903319999999998</v>
      </c>
    </row>
    <row r="8270" spans="1:9">
      <c r="A8270" t="s">
        <v>8276</v>
      </c>
      <c r="B8270" s="2">
        <v>11.67332</v>
      </c>
      <c r="C8270" s="2">
        <v>12.772130000000001</v>
      </c>
      <c r="D8270" s="2">
        <v>9.0562909999999999</v>
      </c>
      <c r="E8270" s="2">
        <v>10.28641</v>
      </c>
      <c r="F8270" s="2">
        <v>14.77946</v>
      </c>
      <c r="G8270" s="2">
        <v>15.689159999999999</v>
      </c>
      <c r="H8270" s="2">
        <v>11.402139999999999</v>
      </c>
      <c r="I8270" s="2">
        <v>13.620810000000001</v>
      </c>
    </row>
    <row r="8271" spans="1:9">
      <c r="A8271" t="s">
        <v>8277</v>
      </c>
      <c r="B8271" s="2">
        <v>0.59881989999999996</v>
      </c>
      <c r="C8271" s="2">
        <v>0.49363380000000001</v>
      </c>
      <c r="D8271" s="2">
        <v>0.80244099999999996</v>
      </c>
      <c r="E8271" s="2">
        <v>0.49469439999999998</v>
      </c>
      <c r="F8271" s="2">
        <v>1.019031</v>
      </c>
      <c r="G8271" s="2">
        <v>0.83669930000000003</v>
      </c>
      <c r="H8271" s="2">
        <v>0.24037339999999999</v>
      </c>
      <c r="I8271" s="2">
        <v>0.48187780000000002</v>
      </c>
    </row>
    <row r="8272" spans="1:9">
      <c r="A8272" t="s">
        <v>8278</v>
      </c>
      <c r="B8272" s="2">
        <v>6.4086340000000002</v>
      </c>
      <c r="C8272" s="2">
        <v>7.1482999999999999</v>
      </c>
      <c r="D8272" s="2">
        <v>3.8320880000000002</v>
      </c>
      <c r="E8272" s="2">
        <v>4.4054989999999998</v>
      </c>
      <c r="F8272" s="2">
        <v>6.2463240000000004</v>
      </c>
      <c r="G8272" s="2">
        <v>8.2746729999999999</v>
      </c>
      <c r="H8272" s="2">
        <v>5.8968699999999998</v>
      </c>
      <c r="I8272" s="2">
        <v>5.7488039999999998</v>
      </c>
    </row>
    <row r="8273" spans="1:9">
      <c r="A8273" t="s">
        <v>8279</v>
      </c>
      <c r="B8273" s="2">
        <v>0.49082530000000002</v>
      </c>
      <c r="C8273" s="2">
        <v>0.4781743</v>
      </c>
      <c r="D8273" s="2">
        <v>0.45002180000000003</v>
      </c>
      <c r="E8273" s="2">
        <v>0.4392683</v>
      </c>
      <c r="F8273" s="2">
        <v>3.6918190000000002</v>
      </c>
      <c r="G8273" s="2">
        <v>3.6086360000000002</v>
      </c>
      <c r="H8273" s="2">
        <v>0.42688340000000002</v>
      </c>
      <c r="I8273" s="2">
        <v>0.85577530000000002</v>
      </c>
    </row>
    <row r="8274" spans="1:9">
      <c r="A8274" t="s">
        <v>8280</v>
      </c>
      <c r="B8274" s="2">
        <v>53.178260000000002</v>
      </c>
      <c r="C8274" s="2">
        <v>55.081679999999999</v>
      </c>
      <c r="D8274" s="2">
        <v>52.02</v>
      </c>
      <c r="E8274" s="2">
        <v>55.376950000000001</v>
      </c>
      <c r="F8274" s="2">
        <v>20.292449999999999</v>
      </c>
      <c r="G8274" s="2">
        <v>19.66423</v>
      </c>
      <c r="H8274" s="2">
        <v>25.274439999999998</v>
      </c>
      <c r="I8274" s="2">
        <v>21.714770000000001</v>
      </c>
    </row>
    <row r="8275" spans="1:9">
      <c r="A8275" t="s">
        <v>8281</v>
      </c>
      <c r="B8275" s="2">
        <v>0.52754429999999997</v>
      </c>
      <c r="C8275" s="2">
        <v>0.6852625</v>
      </c>
      <c r="D8275" s="2">
        <v>0.48368830000000002</v>
      </c>
      <c r="E8275" s="2">
        <v>0.78688360000000002</v>
      </c>
      <c r="F8275" s="2">
        <v>1.867297</v>
      </c>
      <c r="G8275" s="2">
        <v>1.825224</v>
      </c>
      <c r="H8275" s="2">
        <v>1.1470469999999999</v>
      </c>
      <c r="I8275" s="2">
        <v>1.073096</v>
      </c>
    </row>
    <row r="8276" spans="1:9">
      <c r="A8276" t="s">
        <v>8282</v>
      </c>
      <c r="B8276" s="2">
        <v>3.0391360000000001</v>
      </c>
      <c r="C8276" s="2">
        <v>1.5447660000000001</v>
      </c>
      <c r="D8276" s="2">
        <v>1.8172729999999999</v>
      </c>
      <c r="E8276" s="2">
        <v>1.4190780000000001</v>
      </c>
      <c r="F8276" s="2">
        <v>1.40313</v>
      </c>
      <c r="G8276" s="2">
        <v>1.14293</v>
      </c>
      <c r="H8276" s="2">
        <v>0.57461180000000001</v>
      </c>
      <c r="I8276" s="2">
        <v>0.46077089999999998</v>
      </c>
    </row>
    <row r="8277" spans="1:9">
      <c r="A8277" t="s">
        <v>8283</v>
      </c>
      <c r="B8277" s="2">
        <v>3.4341819999999998</v>
      </c>
      <c r="C8277" s="2">
        <v>3.041515</v>
      </c>
      <c r="D8277" s="2">
        <v>1.1449780000000001</v>
      </c>
      <c r="E8277" s="2">
        <v>1.3970229999999999</v>
      </c>
      <c r="F8277" s="2">
        <v>6.7408549999999998</v>
      </c>
      <c r="G8277" s="2">
        <v>5.8328610000000003</v>
      </c>
      <c r="H8277" s="2">
        <v>2.226521</v>
      </c>
      <c r="I8277" s="2">
        <v>3.1026889999999998</v>
      </c>
    </row>
    <row r="8278" spans="1:9">
      <c r="A8278" t="s">
        <v>8284</v>
      </c>
      <c r="B8278" s="2">
        <v>5.2970709999999999</v>
      </c>
      <c r="C8278" s="2">
        <v>5.4286190000000003</v>
      </c>
      <c r="D8278" s="2">
        <v>2.5229680000000001</v>
      </c>
      <c r="E8278" s="2">
        <v>2.3395459999999999</v>
      </c>
      <c r="F8278" s="2">
        <v>3.7133799999999999</v>
      </c>
      <c r="G8278" s="2">
        <v>3.6892149999999999</v>
      </c>
      <c r="H8278" s="2">
        <v>1.6752720000000001</v>
      </c>
      <c r="I8278" s="2">
        <v>2.21896</v>
      </c>
    </row>
    <row r="8279" spans="1:9">
      <c r="A8279" t="s">
        <v>8285</v>
      </c>
      <c r="B8279" s="2">
        <v>9.9979680000000001E-2</v>
      </c>
      <c r="C8279" s="2">
        <v>9.7402710000000003E-2</v>
      </c>
      <c r="D8279" s="2">
        <v>0.18333630000000001</v>
      </c>
      <c r="E8279" s="2">
        <v>0</v>
      </c>
      <c r="F8279" s="2">
        <v>0</v>
      </c>
      <c r="G8279" s="2">
        <v>0</v>
      </c>
      <c r="H8279" s="2">
        <v>0</v>
      </c>
      <c r="I8279" s="2">
        <v>0</v>
      </c>
    </row>
    <row r="8280" spans="1:9">
      <c r="A8280" t="s">
        <v>8286</v>
      </c>
      <c r="B8280" s="2">
        <v>6.392455</v>
      </c>
      <c r="C8280" s="2">
        <v>7.1465300000000003</v>
      </c>
      <c r="D8280" s="2">
        <v>16.334029999999998</v>
      </c>
      <c r="E8280" s="2">
        <v>15.943720000000001</v>
      </c>
      <c r="F8280" s="2">
        <v>14.00262</v>
      </c>
      <c r="G8280" s="2">
        <v>13.868399999999999</v>
      </c>
      <c r="H8280" s="2">
        <v>51.039709999999999</v>
      </c>
      <c r="I8280" s="2">
        <v>57.372039999999998</v>
      </c>
    </row>
    <row r="8281" spans="1:9">
      <c r="A8281" t="s">
        <v>8287</v>
      </c>
      <c r="B8281" s="2">
        <v>17.741620000000001</v>
      </c>
      <c r="C8281" s="2">
        <v>8.6421639999999993</v>
      </c>
      <c r="D8281" s="2">
        <v>35.786769999999997</v>
      </c>
      <c r="E8281" s="2">
        <v>33.343820000000001</v>
      </c>
      <c r="F8281" s="2">
        <v>7.8497849999999998</v>
      </c>
      <c r="G8281" s="2">
        <v>9.2074990000000003</v>
      </c>
      <c r="H8281" s="2">
        <v>16.973369999999999</v>
      </c>
      <c r="I8281" s="2">
        <v>15.46664</v>
      </c>
    </row>
    <row r="8282" spans="1:9">
      <c r="A8282" t="s">
        <v>8288</v>
      </c>
      <c r="B8282" s="2">
        <v>12.616949999999999</v>
      </c>
      <c r="C8282" s="2">
        <v>12.29175</v>
      </c>
      <c r="D8282" s="2">
        <v>13.94101</v>
      </c>
      <c r="E8282" s="2">
        <v>14.766</v>
      </c>
      <c r="F8282" s="2">
        <v>16.03143</v>
      </c>
      <c r="G8282" s="2">
        <v>20.707070000000002</v>
      </c>
      <c r="H8282" s="2">
        <v>25.322959999999998</v>
      </c>
      <c r="I8282" s="2">
        <v>22.844280000000001</v>
      </c>
    </row>
    <row r="8283" spans="1:9">
      <c r="A8283" t="s">
        <v>8289</v>
      </c>
      <c r="B8283" s="2">
        <v>1.5397639999999999</v>
      </c>
      <c r="C8283" s="2">
        <v>1.200062</v>
      </c>
      <c r="D8283" s="2">
        <v>2.8235199999999998</v>
      </c>
      <c r="E8283" s="2">
        <v>2.480445</v>
      </c>
      <c r="F8283" s="2">
        <v>1.907554</v>
      </c>
      <c r="G8283" s="2">
        <v>2.6636769999999999</v>
      </c>
      <c r="H8283" s="2">
        <v>2.94618</v>
      </c>
      <c r="I8283" s="2">
        <v>2.9531109999999998</v>
      </c>
    </row>
    <row r="8284" spans="1:9">
      <c r="A8284" t="s">
        <v>8290</v>
      </c>
      <c r="B8284" s="2">
        <v>0.28894540000000002</v>
      </c>
      <c r="C8284" s="2">
        <v>0.28149790000000002</v>
      </c>
      <c r="D8284" s="2">
        <v>0.26492470000000001</v>
      </c>
      <c r="E8284" s="2">
        <v>0.51718830000000005</v>
      </c>
      <c r="F8284" s="2">
        <v>0.51137600000000005</v>
      </c>
      <c r="G8284" s="2">
        <v>0.74978069999999997</v>
      </c>
      <c r="H8284" s="2">
        <v>0.75390979999999996</v>
      </c>
      <c r="I8284" s="2">
        <v>1.5113669999999999</v>
      </c>
    </row>
    <row r="8285" spans="1:9">
      <c r="A8285" t="s">
        <v>8291</v>
      </c>
      <c r="B8285" s="2">
        <v>5.864071</v>
      </c>
      <c r="C8285" s="2">
        <v>6.8555099999999998</v>
      </c>
      <c r="D8285" s="2">
        <v>6.9895500000000004</v>
      </c>
      <c r="E8285" s="2">
        <v>11.545820000000001</v>
      </c>
      <c r="F8285" s="2">
        <v>3.6323850000000002</v>
      </c>
      <c r="G8285" s="2">
        <v>4.0577610000000002</v>
      </c>
      <c r="H8285" s="2">
        <v>29.580770000000001</v>
      </c>
      <c r="I8285" s="2">
        <v>25.049440000000001</v>
      </c>
    </row>
    <row r="8286" spans="1:9">
      <c r="A8286" t="s">
        <v>8292</v>
      </c>
      <c r="B8286" s="2">
        <v>4.2874819999999998</v>
      </c>
      <c r="C8286" s="2">
        <v>5.8477610000000002</v>
      </c>
      <c r="D8286" s="2">
        <v>9.4345269999999992</v>
      </c>
      <c r="E8286" s="2">
        <v>10.23231</v>
      </c>
      <c r="F8286" s="2">
        <v>9.1055890000000002</v>
      </c>
      <c r="G8286" s="2">
        <v>7.5406370000000003</v>
      </c>
      <c r="H8286" s="2">
        <v>17.27739</v>
      </c>
      <c r="I8286" s="2">
        <v>19.68525</v>
      </c>
    </row>
    <row r="8287" spans="1:9">
      <c r="A8287" t="s">
        <v>8293</v>
      </c>
      <c r="B8287" s="2">
        <v>0</v>
      </c>
      <c r="C8287" s="2">
        <v>0</v>
      </c>
      <c r="D8287" s="2">
        <v>0</v>
      </c>
      <c r="E8287" s="2">
        <v>0.24608559999999999</v>
      </c>
      <c r="F8287" s="2">
        <v>0.24332010000000001</v>
      </c>
      <c r="G8287" s="2">
        <v>0</v>
      </c>
      <c r="H8287" s="2">
        <v>0</v>
      </c>
      <c r="I8287" s="2">
        <v>0</v>
      </c>
    </row>
    <row r="8288" spans="1:9">
      <c r="A8288" t="s">
        <v>8294</v>
      </c>
      <c r="B8288" s="2">
        <v>0.52604980000000001</v>
      </c>
      <c r="C8288" s="2">
        <v>0</v>
      </c>
      <c r="D8288" s="2">
        <v>0</v>
      </c>
      <c r="E8288" s="2">
        <v>0</v>
      </c>
      <c r="F8288" s="2">
        <v>0</v>
      </c>
      <c r="G8288" s="2">
        <v>0</v>
      </c>
      <c r="H8288" s="2">
        <v>0.2287595</v>
      </c>
      <c r="I8288" s="2">
        <v>0</v>
      </c>
    </row>
    <row r="8289" spans="1:9">
      <c r="A8289" t="s">
        <v>8295</v>
      </c>
      <c r="B8289" s="2">
        <v>0</v>
      </c>
      <c r="C8289" s="2">
        <v>0</v>
      </c>
      <c r="D8289" s="2">
        <v>0.1194515</v>
      </c>
      <c r="E8289" s="2">
        <v>0.1165972</v>
      </c>
      <c r="F8289" s="2">
        <v>0</v>
      </c>
      <c r="G8289" s="2">
        <v>0</v>
      </c>
      <c r="H8289" s="2">
        <v>0.1133098</v>
      </c>
      <c r="I8289" s="2">
        <v>0</v>
      </c>
    </row>
    <row r="8290" spans="1:9">
      <c r="A8290" t="s">
        <v>8296</v>
      </c>
      <c r="B8290" s="2">
        <v>2.5020310000000001</v>
      </c>
      <c r="C8290" s="2">
        <v>2.1562860000000001</v>
      </c>
      <c r="D8290" s="2">
        <v>2.161683</v>
      </c>
      <c r="E8290" s="2">
        <v>2.2822749999999998</v>
      </c>
      <c r="F8290" s="2">
        <v>4.1726299999999998</v>
      </c>
      <c r="G8290" s="2">
        <v>4.078614</v>
      </c>
      <c r="H8290" s="2">
        <v>2.469014</v>
      </c>
      <c r="I8290" s="2">
        <v>2.7265000000000001</v>
      </c>
    </row>
    <row r="8291" spans="1:9">
      <c r="A8291" t="s">
        <v>8297</v>
      </c>
      <c r="B8291" s="2">
        <v>4.9319550000000003</v>
      </c>
      <c r="C8291" s="2">
        <v>5.5692399999999997</v>
      </c>
      <c r="D8291" s="2">
        <v>2.363747</v>
      </c>
      <c r="E8291" s="2">
        <v>3.1097899999999998</v>
      </c>
      <c r="F8291" s="2">
        <v>10.11722</v>
      </c>
      <c r="G8291" s="2">
        <v>9.4044930000000004</v>
      </c>
      <c r="H8291" s="2">
        <v>2.4371860000000001</v>
      </c>
      <c r="I8291" s="2">
        <v>2.5406369999999998</v>
      </c>
    </row>
    <row r="8292" spans="1:9">
      <c r="A8292" t="s">
        <v>8298</v>
      </c>
      <c r="B8292" s="2">
        <v>53.841720000000002</v>
      </c>
      <c r="C8292" s="2">
        <v>59.599379999999996</v>
      </c>
      <c r="D8292" s="2">
        <v>90.325519999999997</v>
      </c>
      <c r="E8292" s="2">
        <v>91.150790000000001</v>
      </c>
      <c r="F8292" s="2">
        <v>147.50640000000001</v>
      </c>
      <c r="G8292" s="2">
        <v>140.4341</v>
      </c>
      <c r="H8292" s="2">
        <v>288.214</v>
      </c>
      <c r="I8292" s="2">
        <v>289.47329999999999</v>
      </c>
    </row>
    <row r="8293" spans="1:9">
      <c r="A8293" t="s">
        <v>8299</v>
      </c>
      <c r="B8293" s="2">
        <v>5.91045</v>
      </c>
      <c r="C8293" s="2">
        <v>5.758108</v>
      </c>
      <c r="D8293" s="2">
        <v>12.80878</v>
      </c>
      <c r="E8293" s="2">
        <v>11.15626</v>
      </c>
      <c r="F8293" s="2">
        <v>6.0860060000000002</v>
      </c>
      <c r="G8293" s="2">
        <v>5.5770730000000004</v>
      </c>
      <c r="H8293" s="2">
        <v>17.757989999999999</v>
      </c>
      <c r="I8293" s="2">
        <v>18.174499999999998</v>
      </c>
    </row>
    <row r="8294" spans="1:9">
      <c r="A8294" t="s">
        <v>8300</v>
      </c>
      <c r="B8294" s="2">
        <v>0.22645799999999999</v>
      </c>
      <c r="C8294" s="2">
        <v>0.1654658</v>
      </c>
      <c r="D8294" s="2">
        <v>0.36335610000000002</v>
      </c>
      <c r="E8294" s="2">
        <v>0.50667629999999997</v>
      </c>
      <c r="F8294" s="2">
        <v>0.20039290000000001</v>
      </c>
      <c r="G8294" s="2">
        <v>0.19587769999999999</v>
      </c>
      <c r="H8294" s="2">
        <v>0.24619550000000001</v>
      </c>
      <c r="I8294" s="2">
        <v>0.24677460000000001</v>
      </c>
    </row>
    <row r="8295" spans="1:9">
      <c r="A8295" t="s">
        <v>8301</v>
      </c>
      <c r="B8295" s="2">
        <v>0.11990679999999999</v>
      </c>
      <c r="C8295" s="2">
        <v>0</v>
      </c>
      <c r="D8295" s="2">
        <v>0</v>
      </c>
      <c r="E8295" s="2">
        <v>0</v>
      </c>
      <c r="F8295" s="2">
        <v>0.10610559999999999</v>
      </c>
      <c r="G8295" s="2">
        <v>0.1037148</v>
      </c>
      <c r="H8295" s="2">
        <v>0</v>
      </c>
      <c r="I8295" s="2">
        <v>0.10453129999999999</v>
      </c>
    </row>
    <row r="8296" spans="1:9">
      <c r="A8296" t="s">
        <v>8302</v>
      </c>
      <c r="B8296" s="2">
        <v>2.911276</v>
      </c>
      <c r="C8296" s="2">
        <v>2.470272</v>
      </c>
      <c r="D8296" s="2">
        <v>0.68883989999999995</v>
      </c>
      <c r="E8296" s="2">
        <v>0.67237959999999997</v>
      </c>
      <c r="F8296" s="2">
        <v>3.6565279999999998</v>
      </c>
      <c r="G8296" s="2">
        <v>3.086757</v>
      </c>
      <c r="H8296" s="2">
        <v>0.89845569999999997</v>
      </c>
      <c r="I8296" s="2">
        <v>1.3099190000000001</v>
      </c>
    </row>
    <row r="8297" spans="1:9">
      <c r="A8297" t="s">
        <v>8303</v>
      </c>
      <c r="B8297" s="2">
        <v>1.28542</v>
      </c>
      <c r="C8297" s="2">
        <v>0.83485889999999996</v>
      </c>
      <c r="D8297" s="2">
        <v>1.2440359999999999</v>
      </c>
      <c r="E8297" s="2">
        <v>1.3101750000000001</v>
      </c>
      <c r="F8297" s="2">
        <v>1.453433</v>
      </c>
      <c r="G8297" s="2">
        <v>1.544222</v>
      </c>
      <c r="H8297" s="2">
        <v>2.1117080000000001</v>
      </c>
      <c r="I8297" s="2">
        <v>1.7742720000000001</v>
      </c>
    </row>
    <row r="8298" spans="1:9">
      <c r="A8298" t="s">
        <v>8304</v>
      </c>
      <c r="B8298" s="2">
        <v>98.924220000000005</v>
      </c>
      <c r="C8298" s="2">
        <v>100.87350000000001</v>
      </c>
      <c r="D8298" s="2">
        <v>109.4199</v>
      </c>
      <c r="E8298" s="2">
        <v>108.76300000000001</v>
      </c>
      <c r="F8298" s="2">
        <v>60.437860000000001</v>
      </c>
      <c r="G8298" s="2">
        <v>63.491030000000002</v>
      </c>
      <c r="H8298" s="2">
        <v>72.296390000000002</v>
      </c>
      <c r="I8298" s="2">
        <v>66.957319999999996</v>
      </c>
    </row>
    <row r="8299" spans="1:9">
      <c r="A8299" t="s">
        <v>8305</v>
      </c>
      <c r="B8299" s="2">
        <v>2.3445710000000002</v>
      </c>
      <c r="C8299" s="2">
        <v>2.3249279999999999</v>
      </c>
      <c r="D8299" s="2">
        <v>1.7657929999999999</v>
      </c>
      <c r="E8299" s="2">
        <v>1.6111899999999999</v>
      </c>
      <c r="F8299" s="2">
        <v>2.8156810000000001</v>
      </c>
      <c r="G8299" s="2">
        <v>3.585153</v>
      </c>
      <c r="H8299" s="2">
        <v>1.0923929999999999</v>
      </c>
      <c r="I8299" s="2">
        <v>1.313955</v>
      </c>
    </row>
    <row r="8300" spans="1:9">
      <c r="A8300" t="s">
        <v>8306</v>
      </c>
      <c r="B8300" s="2">
        <v>3.405681</v>
      </c>
      <c r="C8300" s="2">
        <v>4.6249500000000001</v>
      </c>
      <c r="D8300" s="2">
        <v>5.3935089999999999</v>
      </c>
      <c r="E8300" s="2">
        <v>6.280608</v>
      </c>
      <c r="F8300" s="2">
        <v>3.6529560000000001</v>
      </c>
      <c r="G8300" s="2">
        <v>3.3921169999999998</v>
      </c>
      <c r="H8300" s="2">
        <v>4.1288590000000003</v>
      </c>
      <c r="I8300" s="2">
        <v>3.4188209999999999</v>
      </c>
    </row>
    <row r="8301" spans="1:9">
      <c r="A8301" t="s">
        <v>8307</v>
      </c>
      <c r="B8301" s="2">
        <v>2.0943109999999998</v>
      </c>
      <c r="C8301" s="2">
        <v>0</v>
      </c>
      <c r="D8301" s="2">
        <v>11.521240000000001</v>
      </c>
      <c r="E8301" s="2">
        <v>16.86889</v>
      </c>
      <c r="F8301" s="2">
        <v>1.8532569999999999</v>
      </c>
      <c r="G8301" s="2">
        <v>1.8115000000000001</v>
      </c>
      <c r="H8301" s="2">
        <v>7.2859049999999996</v>
      </c>
      <c r="I8301" s="2">
        <v>7.303045</v>
      </c>
    </row>
    <row r="8302" spans="1:9">
      <c r="A8302" t="s">
        <v>8308</v>
      </c>
      <c r="B8302" s="2">
        <v>0.3609945</v>
      </c>
      <c r="C8302" s="2">
        <v>0.3516899</v>
      </c>
      <c r="D8302" s="2">
        <v>0.33098420000000001</v>
      </c>
      <c r="E8302" s="2">
        <v>0.38769009999999998</v>
      </c>
      <c r="F8302" s="2">
        <v>1.086111</v>
      </c>
      <c r="G8302" s="2">
        <v>0.81184140000000005</v>
      </c>
      <c r="H8302" s="2">
        <v>0.50234599999999996</v>
      </c>
      <c r="I8302" s="2">
        <v>0.56646870000000005</v>
      </c>
    </row>
    <row r="8303" spans="1:9">
      <c r="A8303" t="s">
        <v>8309</v>
      </c>
      <c r="B8303" s="2">
        <v>0</v>
      </c>
      <c r="C8303" s="2">
        <v>0.10429049999999999</v>
      </c>
      <c r="D8303" s="2">
        <v>0</v>
      </c>
      <c r="E8303" s="2">
        <v>0</v>
      </c>
      <c r="F8303" s="2">
        <v>0</v>
      </c>
      <c r="G8303" s="2">
        <v>0.18518799999999999</v>
      </c>
      <c r="H8303" s="2">
        <v>0</v>
      </c>
      <c r="I8303" s="2">
        <v>9.3322920000000004E-2</v>
      </c>
    </row>
    <row r="8304" spans="1:9">
      <c r="A8304" t="s">
        <v>8310</v>
      </c>
      <c r="B8304" s="2">
        <v>1521.355</v>
      </c>
      <c r="C8304" s="2">
        <v>1523.0740000000001</v>
      </c>
      <c r="D8304" s="2">
        <v>1668.579</v>
      </c>
      <c r="E8304" s="2">
        <v>1629.635</v>
      </c>
      <c r="F8304" s="2">
        <v>2454.9639999999999</v>
      </c>
      <c r="G8304" s="2">
        <v>2538.06</v>
      </c>
      <c r="H8304" s="2">
        <v>2332.3380000000002</v>
      </c>
      <c r="I8304" s="2">
        <v>2343.703</v>
      </c>
    </row>
    <row r="8305" spans="1:9">
      <c r="A8305" t="s">
        <v>8311</v>
      </c>
      <c r="B8305" s="2">
        <v>5.5708679999999999</v>
      </c>
      <c r="C8305" s="2">
        <v>6.6144959999999999</v>
      </c>
      <c r="D8305" s="2">
        <v>4.1500450000000004</v>
      </c>
      <c r="E8305" s="2">
        <v>3.5834679999999999</v>
      </c>
      <c r="F8305" s="2">
        <v>2.0026760000000001</v>
      </c>
      <c r="G8305" s="2">
        <v>3.9151050000000001</v>
      </c>
      <c r="H8305" s="2">
        <v>2.271153</v>
      </c>
      <c r="I8305" s="2">
        <v>2.12473</v>
      </c>
    </row>
    <row r="8306" spans="1:9">
      <c r="A8306" t="s">
        <v>8312</v>
      </c>
      <c r="B8306" s="2">
        <v>6.8421369999999995E-2</v>
      </c>
      <c r="C8306" s="2">
        <v>0</v>
      </c>
      <c r="D8306" s="2">
        <v>0</v>
      </c>
      <c r="E8306" s="2">
        <v>0</v>
      </c>
      <c r="F8306" s="2">
        <v>0.1210922</v>
      </c>
      <c r="G8306" s="2">
        <v>5.9181909999999997E-2</v>
      </c>
      <c r="H8306" s="2">
        <v>0</v>
      </c>
      <c r="I8306" s="2">
        <v>0</v>
      </c>
    </row>
    <row r="8307" spans="1:9">
      <c r="A8307" t="s">
        <v>8313</v>
      </c>
      <c r="B8307" s="2">
        <v>4.0107039999999997E-2</v>
      </c>
      <c r="C8307" s="2">
        <v>7.8146560000000004E-2</v>
      </c>
      <c r="D8307" s="2">
        <v>0.18386420000000001</v>
      </c>
      <c r="E8307" s="2">
        <v>0.17947070000000001</v>
      </c>
      <c r="F8307" s="2">
        <v>0.53236119999999998</v>
      </c>
      <c r="G8307" s="2">
        <v>0.48567510000000003</v>
      </c>
      <c r="H8307" s="2">
        <v>3.4882120000000003E-2</v>
      </c>
      <c r="I8307" s="2">
        <v>6.9928359999999995E-2</v>
      </c>
    </row>
    <row r="8308" spans="1:9">
      <c r="A8308" t="s">
        <v>8314</v>
      </c>
      <c r="B8308" s="2">
        <v>7.8885129999999998E-2</v>
      </c>
      <c r="C8308" s="2">
        <v>0</v>
      </c>
      <c r="D8308" s="2">
        <v>7.2327219999999998E-2</v>
      </c>
      <c r="E8308" s="2">
        <v>0.14119780000000001</v>
      </c>
      <c r="F8308" s="2">
        <v>0.27922200000000003</v>
      </c>
      <c r="G8308" s="2">
        <v>0</v>
      </c>
      <c r="H8308" s="2">
        <v>0.2744337</v>
      </c>
      <c r="I8308" s="2">
        <v>6.8769819999999995E-2</v>
      </c>
    </row>
    <row r="8309" spans="1:9">
      <c r="A8309" t="s">
        <v>8315</v>
      </c>
      <c r="B8309" s="2">
        <v>0.44187729999999997</v>
      </c>
      <c r="C8309" s="2">
        <v>0.46962320000000002</v>
      </c>
      <c r="D8309" s="2">
        <v>0.3867274</v>
      </c>
      <c r="E8309" s="2">
        <v>0.35951070000000002</v>
      </c>
      <c r="F8309" s="2">
        <v>0.70205419999999996</v>
      </c>
      <c r="G8309" s="2">
        <v>0.82522019999999996</v>
      </c>
      <c r="H8309" s="2">
        <v>0.45418700000000001</v>
      </c>
      <c r="I8309" s="2">
        <v>0.48152020000000001</v>
      </c>
    </row>
    <row r="8310" spans="1:9">
      <c r="A8310" t="s">
        <v>8316</v>
      </c>
      <c r="B8310" s="2">
        <v>23.4529</v>
      </c>
      <c r="C8310" s="2">
        <v>24.72636</v>
      </c>
      <c r="D8310" s="2">
        <v>12.07714</v>
      </c>
      <c r="E8310" s="2">
        <v>17.251539999999999</v>
      </c>
      <c r="F8310" s="2">
        <v>15.636189999999999</v>
      </c>
      <c r="G8310" s="2">
        <v>14.7281</v>
      </c>
      <c r="H8310" s="2">
        <v>10.61792</v>
      </c>
      <c r="I8310" s="2">
        <v>12.323359999999999</v>
      </c>
    </row>
    <row r="8311" spans="1:9">
      <c r="A8311" t="s">
        <v>8317</v>
      </c>
      <c r="B8311" s="2">
        <v>43.814880000000002</v>
      </c>
      <c r="C8311" s="2">
        <v>41.636569999999999</v>
      </c>
      <c r="D8311" s="2">
        <v>68.95384</v>
      </c>
      <c r="E8311" s="2">
        <v>63.303350000000002</v>
      </c>
      <c r="F8311" s="2">
        <v>65.596940000000004</v>
      </c>
      <c r="G8311" s="2">
        <v>62.112969999999997</v>
      </c>
      <c r="H8311" s="2">
        <v>131.2492</v>
      </c>
      <c r="I8311" s="2">
        <v>132.28</v>
      </c>
    </row>
    <row r="8312" spans="1:9">
      <c r="A8312" t="s">
        <v>8318</v>
      </c>
      <c r="B8312" s="2">
        <v>0</v>
      </c>
      <c r="C8312" s="2">
        <v>0.24447199999999999</v>
      </c>
      <c r="D8312" s="2">
        <v>0</v>
      </c>
      <c r="E8312" s="2">
        <v>7.4860280000000001E-2</v>
      </c>
      <c r="F8312" s="2">
        <v>0.37009500000000001</v>
      </c>
      <c r="G8312" s="2">
        <v>0.36175610000000002</v>
      </c>
      <c r="H8312" s="2">
        <v>0</v>
      </c>
      <c r="I8312" s="2">
        <v>0.2187624</v>
      </c>
    </row>
    <row r="8313" spans="1:9">
      <c r="A8313" t="s">
        <v>8319</v>
      </c>
      <c r="B8313" s="2">
        <v>7.2478129999999998</v>
      </c>
      <c r="C8313" s="2">
        <v>9.1377649999999999</v>
      </c>
      <c r="D8313" s="2">
        <v>5.9937860000000001</v>
      </c>
      <c r="E8313" s="2">
        <v>5.0874439999999996</v>
      </c>
      <c r="F8313" s="2">
        <v>7.1681350000000004</v>
      </c>
      <c r="G8313" s="2">
        <v>4.5481600000000002</v>
      </c>
      <c r="H8313" s="2">
        <v>4.2024059999999999</v>
      </c>
      <c r="I8313" s="2">
        <v>3.7167279999999998</v>
      </c>
    </row>
    <row r="8314" spans="1:9">
      <c r="A8314" t="s">
        <v>8320</v>
      </c>
      <c r="B8314" s="2">
        <v>0.27999000000000002</v>
      </c>
      <c r="C8314" s="2">
        <v>4.5462210000000003E-2</v>
      </c>
      <c r="D8314" s="2">
        <v>0.29949940000000003</v>
      </c>
      <c r="E8314" s="2">
        <v>0.37586910000000001</v>
      </c>
      <c r="F8314" s="2">
        <v>0.90846559999999998</v>
      </c>
      <c r="G8314" s="2">
        <v>0.52472510000000006</v>
      </c>
      <c r="H8314" s="2">
        <v>0.73054350000000001</v>
      </c>
      <c r="I8314" s="2">
        <v>0.81362449999999997</v>
      </c>
    </row>
    <row r="8315" spans="1:9">
      <c r="A8315" t="s">
        <v>8321</v>
      </c>
      <c r="B8315" s="2">
        <v>48.912419999999997</v>
      </c>
      <c r="C8315" s="2">
        <v>47.986109999999996</v>
      </c>
      <c r="D8315" s="2">
        <v>75.058400000000006</v>
      </c>
      <c r="E8315" s="2">
        <v>71.114500000000007</v>
      </c>
      <c r="F8315" s="2">
        <v>57.710189999999997</v>
      </c>
      <c r="G8315" s="2">
        <v>57.597450000000002</v>
      </c>
      <c r="H8315" s="2">
        <v>142.54759999999999</v>
      </c>
      <c r="I8315" s="2">
        <v>145.87530000000001</v>
      </c>
    </row>
    <row r="8316" spans="1:9">
      <c r="A8316" t="s">
        <v>8322</v>
      </c>
      <c r="B8316" s="2">
        <v>7.0816109999999997</v>
      </c>
      <c r="C8316" s="2">
        <v>3.6795110000000002</v>
      </c>
      <c r="D8316" s="2">
        <v>6.0600399999999999</v>
      </c>
      <c r="E8316" s="2">
        <v>4.2251649999999996</v>
      </c>
      <c r="F8316" s="2">
        <v>4.3865660000000002</v>
      </c>
      <c r="G8316" s="2">
        <v>4.9002619999999997</v>
      </c>
      <c r="H8316" s="2">
        <v>4.1060400000000001</v>
      </c>
      <c r="I8316" s="2">
        <v>4.3214839999999999</v>
      </c>
    </row>
    <row r="8317" spans="1:9">
      <c r="A8317" t="s">
        <v>8323</v>
      </c>
      <c r="B8317" s="2">
        <v>6.488931</v>
      </c>
      <c r="C8317" s="2">
        <v>7.0240879999999999</v>
      </c>
      <c r="D8317" s="2">
        <v>6.8308970000000002</v>
      </c>
      <c r="E8317" s="2">
        <v>3.656463</v>
      </c>
      <c r="F8317" s="2">
        <v>2.1266889999999998</v>
      </c>
      <c r="G8317" s="2">
        <v>1.8708940000000001</v>
      </c>
      <c r="H8317" s="2">
        <v>4.3894590000000004</v>
      </c>
      <c r="I8317" s="2">
        <v>3.9807579999999998</v>
      </c>
    </row>
    <row r="8318" spans="1:9">
      <c r="A8318" t="s">
        <v>8324</v>
      </c>
      <c r="B8318" s="2">
        <v>44.408650000000002</v>
      </c>
      <c r="C8318" s="2">
        <v>37.267029999999998</v>
      </c>
      <c r="D8318" s="2">
        <v>39.910580000000003</v>
      </c>
      <c r="E8318" s="2">
        <v>40.1374</v>
      </c>
      <c r="F8318" s="2">
        <v>38.713630000000002</v>
      </c>
      <c r="G8318" s="2">
        <v>37.461030000000001</v>
      </c>
      <c r="H8318" s="2">
        <v>24.4742</v>
      </c>
      <c r="I8318" s="2">
        <v>30.281410000000001</v>
      </c>
    </row>
    <row r="8319" spans="1:9">
      <c r="A8319" t="s">
        <v>8325</v>
      </c>
      <c r="B8319" s="2">
        <v>75.413489999999996</v>
      </c>
      <c r="C8319" s="2">
        <v>75.365710000000007</v>
      </c>
      <c r="D8319" s="2">
        <v>60.66845</v>
      </c>
      <c r="E8319" s="2">
        <v>56.823860000000003</v>
      </c>
      <c r="F8319" s="2">
        <v>33.15146</v>
      </c>
      <c r="G8319" s="2">
        <v>38.296219999999998</v>
      </c>
      <c r="H8319" s="2">
        <v>24.542999999999999</v>
      </c>
      <c r="I8319" s="2">
        <v>30.750920000000001</v>
      </c>
    </row>
    <row r="8320" spans="1:9">
      <c r="A8320" t="s">
        <v>8326</v>
      </c>
      <c r="B8320" s="2">
        <v>1.0251870000000001</v>
      </c>
      <c r="C8320" s="2">
        <v>1.5980209999999999</v>
      </c>
      <c r="D8320" s="2">
        <v>0.93996100000000005</v>
      </c>
      <c r="E8320" s="2">
        <v>2.0185</v>
      </c>
      <c r="F8320" s="2">
        <v>1.7236590000000001</v>
      </c>
      <c r="G8320" s="2">
        <v>1.8621719999999999</v>
      </c>
      <c r="H8320" s="2">
        <v>1.337448</v>
      </c>
      <c r="I8320" s="2">
        <v>0.98310220000000004</v>
      </c>
    </row>
    <row r="8321" spans="1:9">
      <c r="A8321" t="s">
        <v>8327</v>
      </c>
      <c r="B8321" s="2">
        <v>0.112611</v>
      </c>
      <c r="C8321" s="2">
        <v>0</v>
      </c>
      <c r="D8321" s="2">
        <v>5.1624700000000003E-2</v>
      </c>
      <c r="E8321" s="2">
        <v>5.0391089999999999E-2</v>
      </c>
      <c r="F8321" s="2">
        <v>9.9649580000000001E-2</v>
      </c>
      <c r="G8321" s="2">
        <v>0.3896172</v>
      </c>
      <c r="H8321" s="2">
        <v>0.29382209999999997</v>
      </c>
      <c r="I8321" s="2">
        <v>0.39268439999999999</v>
      </c>
    </row>
    <row r="8322" spans="1:9">
      <c r="A8322" t="s">
        <v>8328</v>
      </c>
      <c r="B8322" s="2">
        <v>0.38794339999999999</v>
      </c>
      <c r="C8322" s="2">
        <v>0.6802996</v>
      </c>
      <c r="D8322" s="2">
        <v>0.99593969999999998</v>
      </c>
      <c r="E8322" s="2">
        <v>1.2498959999999999</v>
      </c>
      <c r="F8322" s="2">
        <v>2.1970649999999998</v>
      </c>
      <c r="G8322" s="2">
        <v>2.61734</v>
      </c>
      <c r="H8322" s="2">
        <v>3.9813719999999999</v>
      </c>
      <c r="I8322" s="2">
        <v>4.599494</v>
      </c>
    </row>
    <row r="8323" spans="1:9">
      <c r="A8323" t="s">
        <v>8329</v>
      </c>
      <c r="B8323" s="2">
        <v>0.97392789999999996</v>
      </c>
      <c r="C8323" s="2">
        <v>0.80285189999999995</v>
      </c>
      <c r="D8323" s="2">
        <v>0.34344730000000001</v>
      </c>
      <c r="E8323" s="2">
        <v>0.40228839999999999</v>
      </c>
      <c r="F8323" s="2">
        <v>1.524775</v>
      </c>
      <c r="G8323" s="2">
        <v>0.84241100000000002</v>
      </c>
      <c r="H8323" s="2">
        <v>1.0425230000000001</v>
      </c>
      <c r="I8323" s="2">
        <v>0.4571769</v>
      </c>
    </row>
    <row r="8324" spans="1:9">
      <c r="A8324" t="s">
        <v>8330</v>
      </c>
      <c r="B8324" s="2">
        <v>103.2002</v>
      </c>
      <c r="C8324" s="2">
        <v>92.030510000000007</v>
      </c>
      <c r="D8324" s="2">
        <v>100.5532</v>
      </c>
      <c r="E8324" s="2">
        <v>101.9143</v>
      </c>
      <c r="F8324" s="2">
        <v>89.604240000000004</v>
      </c>
      <c r="G8324" s="2">
        <v>94.860759999999999</v>
      </c>
      <c r="H8324" s="2">
        <v>101.5732</v>
      </c>
      <c r="I8324" s="2">
        <v>95.889570000000006</v>
      </c>
    </row>
    <row r="8325" spans="1:9">
      <c r="A8325" t="s">
        <v>8331</v>
      </c>
      <c r="B8325" s="2">
        <v>8.0718040000000002</v>
      </c>
      <c r="C8325" s="2">
        <v>8.5083230000000007</v>
      </c>
      <c r="D8325" s="2">
        <v>2.9117799999999998</v>
      </c>
      <c r="E8325" s="2">
        <v>3.5527519999999999</v>
      </c>
      <c r="F8325" s="2">
        <v>7.494027</v>
      </c>
      <c r="G8325" s="2">
        <v>7.0962620000000003</v>
      </c>
      <c r="H8325" s="2">
        <v>5.2939629999999998</v>
      </c>
      <c r="I8325" s="2">
        <v>4.3835620000000004</v>
      </c>
    </row>
    <row r="8326" spans="1:9">
      <c r="A8326" t="s">
        <v>8332</v>
      </c>
      <c r="B8326" s="2">
        <v>1.923276</v>
      </c>
      <c r="C8326" s="2">
        <v>1.0337670000000001</v>
      </c>
      <c r="D8326" s="2">
        <v>2.1890350000000001</v>
      </c>
      <c r="E8326" s="2">
        <v>1.780605</v>
      </c>
      <c r="F8326" s="2">
        <v>1.8192809999999999</v>
      </c>
      <c r="G8326" s="2">
        <v>2.1798389999999999</v>
      </c>
      <c r="H8326" s="2">
        <v>1.903443</v>
      </c>
      <c r="I8326" s="2">
        <v>1.9657359999999999</v>
      </c>
    </row>
    <row r="8327" spans="1:9">
      <c r="A8327" t="s">
        <v>8333</v>
      </c>
      <c r="B8327" s="2">
        <v>6.5649959999999998</v>
      </c>
      <c r="C8327" s="2">
        <v>5.4821</v>
      </c>
      <c r="D8327" s="2">
        <v>4.8727109999999998</v>
      </c>
      <c r="E8327" s="2">
        <v>6.015288</v>
      </c>
      <c r="F8327" s="2">
        <v>5.1177780000000004</v>
      </c>
      <c r="G8327" s="2">
        <v>6.6248860000000001</v>
      </c>
      <c r="H8327" s="2">
        <v>3.3986580000000002</v>
      </c>
      <c r="I8327" s="2">
        <v>3.8154520000000001</v>
      </c>
    </row>
    <row r="8328" spans="1:9">
      <c r="A8328" t="s">
        <v>8334</v>
      </c>
      <c r="B8328" s="2">
        <v>0.32456699999999999</v>
      </c>
      <c r="C8328" s="2">
        <v>0.1264805</v>
      </c>
      <c r="D8328" s="2">
        <v>5.9516989999999999E-2</v>
      </c>
      <c r="E8328" s="2">
        <v>0</v>
      </c>
      <c r="F8328" s="2">
        <v>0.40209339999999999</v>
      </c>
      <c r="G8328" s="2">
        <v>0.4491812</v>
      </c>
      <c r="H8328" s="2">
        <v>5.6456850000000003E-2</v>
      </c>
      <c r="I8328" s="2">
        <v>0.2263587</v>
      </c>
    </row>
    <row r="8329" spans="1:9">
      <c r="A8329" t="s">
        <v>8335</v>
      </c>
      <c r="B8329" s="2">
        <v>2.888331</v>
      </c>
      <c r="C8329" s="2">
        <v>2.1104129999999999</v>
      </c>
      <c r="D8329" s="2">
        <v>1.489622</v>
      </c>
      <c r="E8329" s="2">
        <v>2.10026</v>
      </c>
      <c r="F8329" s="2">
        <v>2.7688760000000001</v>
      </c>
      <c r="G8329" s="2">
        <v>2.9667279999999998</v>
      </c>
      <c r="H8329" s="2">
        <v>3.401742</v>
      </c>
      <c r="I8329" s="2">
        <v>4.8260990000000001</v>
      </c>
    </row>
    <row r="8330" spans="1:9">
      <c r="A8330" t="s">
        <v>8336</v>
      </c>
      <c r="B8330" s="2">
        <v>3.548988</v>
      </c>
      <c r="C8330" s="2">
        <v>2.8982100000000002</v>
      </c>
      <c r="D8330" s="2">
        <v>2.3926120000000002</v>
      </c>
      <c r="E8330" s="2">
        <v>2.5222739999999999</v>
      </c>
      <c r="F8330" s="2">
        <v>5.3111430000000004</v>
      </c>
      <c r="G8330" s="2">
        <v>5.0109009999999996</v>
      </c>
      <c r="H8330" s="2">
        <v>3.4043890000000001</v>
      </c>
      <c r="I8330" s="2">
        <v>3.2304029999999999</v>
      </c>
    </row>
    <row r="8331" spans="1:9">
      <c r="A8331" t="s">
        <v>8337</v>
      </c>
      <c r="B8331" s="2">
        <v>0.14039489999999999</v>
      </c>
      <c r="C8331" s="2">
        <v>0.13677619999999999</v>
      </c>
      <c r="D8331" s="2">
        <v>0.17163129999999999</v>
      </c>
      <c r="E8331" s="2">
        <v>0.2094126</v>
      </c>
      <c r="F8331" s="2">
        <v>0.82823670000000005</v>
      </c>
      <c r="G8331" s="2">
        <v>0.40478750000000002</v>
      </c>
      <c r="H8331" s="2">
        <v>0.65122670000000005</v>
      </c>
      <c r="I8331" s="2">
        <v>0.48956899999999998</v>
      </c>
    </row>
    <row r="8332" spans="1:9">
      <c r="A8332" t="s">
        <v>8338</v>
      </c>
      <c r="B8332" s="2">
        <v>10.143599999999999</v>
      </c>
      <c r="C8332" s="2">
        <v>9.2892240000000008</v>
      </c>
      <c r="D8332" s="2">
        <v>6.6962460000000004</v>
      </c>
      <c r="E8332" s="2">
        <v>7.444045</v>
      </c>
      <c r="F8332" s="2">
        <v>4.7573239999999997</v>
      </c>
      <c r="G8332" s="2">
        <v>4.2991799999999998</v>
      </c>
      <c r="H8332" s="2">
        <v>4.4110769999999997</v>
      </c>
      <c r="I8332" s="2">
        <v>4.5098830000000003</v>
      </c>
    </row>
    <row r="8333" spans="1:9">
      <c r="A8333" t="s">
        <v>8339</v>
      </c>
      <c r="B8333" s="2">
        <v>2.4588929999999998E-2</v>
      </c>
      <c r="C8333" s="2">
        <v>7.1865449999999997E-2</v>
      </c>
      <c r="D8333" s="2">
        <v>2.2544789999999999E-2</v>
      </c>
      <c r="E8333" s="2">
        <v>2.2006069999999999E-2</v>
      </c>
      <c r="F8333" s="2">
        <v>0.13055259999999999</v>
      </c>
      <c r="G8333" s="2">
        <v>6.3805490000000006E-2</v>
      </c>
      <c r="H8333" s="2">
        <v>2.1385620000000001E-2</v>
      </c>
      <c r="I8333" s="2">
        <v>0</v>
      </c>
    </row>
    <row r="8334" spans="1:9">
      <c r="A8334" t="s">
        <v>8340</v>
      </c>
      <c r="B8334" s="2">
        <v>122.50539999999999</v>
      </c>
      <c r="C8334" s="2">
        <v>120.0012</v>
      </c>
      <c r="D8334" s="2">
        <v>96.743859999999998</v>
      </c>
      <c r="E8334" s="2">
        <v>85.629109999999997</v>
      </c>
      <c r="F8334" s="2">
        <v>109.5921</v>
      </c>
      <c r="G8334" s="2">
        <v>110.99</v>
      </c>
      <c r="H8334" s="2">
        <v>89.047669999999997</v>
      </c>
      <c r="I8334" s="2">
        <v>88.087850000000003</v>
      </c>
    </row>
    <row r="8335" spans="1:9">
      <c r="A8335" t="s">
        <v>8341</v>
      </c>
      <c r="B8335" s="2">
        <v>3.4240119999999998</v>
      </c>
      <c r="C8335" s="2">
        <v>2.6686070000000002</v>
      </c>
      <c r="D8335" s="2">
        <v>3.610271</v>
      </c>
      <c r="E8335" s="2">
        <v>3.6772179999999999</v>
      </c>
      <c r="F8335" s="2">
        <v>6.2113170000000002</v>
      </c>
      <c r="G8335" s="2">
        <v>6.0713650000000001</v>
      </c>
      <c r="H8335" s="2">
        <v>6.1048</v>
      </c>
      <c r="I8335" s="2">
        <v>6.5669050000000002</v>
      </c>
    </row>
    <row r="8336" spans="1:9">
      <c r="A8336" t="s">
        <v>8342</v>
      </c>
      <c r="B8336" s="2">
        <v>1.472909</v>
      </c>
      <c r="C8336" s="2">
        <v>2.8698890000000001</v>
      </c>
      <c r="D8336" s="2">
        <v>2.4008219999999998</v>
      </c>
      <c r="E8336" s="2">
        <v>2.4899179999999999</v>
      </c>
      <c r="F8336" s="2">
        <v>7.0961679999999996</v>
      </c>
      <c r="G8336" s="2">
        <v>5.0960419999999997</v>
      </c>
      <c r="H8336" s="2">
        <v>2.7043889999999999</v>
      </c>
      <c r="I8336" s="2">
        <v>3.1387649999999998</v>
      </c>
    </row>
    <row r="8337" spans="1:9">
      <c r="A8337" t="s">
        <v>8343</v>
      </c>
      <c r="B8337" s="2">
        <v>0</v>
      </c>
      <c r="C8337" s="2">
        <v>0</v>
      </c>
      <c r="D8337" s="2">
        <v>0</v>
      </c>
      <c r="E8337" s="2">
        <v>0</v>
      </c>
      <c r="F8337" s="2">
        <v>0.50612570000000001</v>
      </c>
      <c r="G8337" s="2">
        <v>0.49472189999999999</v>
      </c>
      <c r="H8337" s="2">
        <v>0.99489260000000002</v>
      </c>
      <c r="I8337" s="2">
        <v>0</v>
      </c>
    </row>
    <row r="8338" spans="1:9">
      <c r="A8338" t="s">
        <v>8344</v>
      </c>
      <c r="B8338" s="2">
        <v>0</v>
      </c>
      <c r="C8338" s="2">
        <v>0.59314520000000004</v>
      </c>
      <c r="D8338" s="2">
        <v>0.55822380000000005</v>
      </c>
      <c r="E8338" s="2">
        <v>0.5448847</v>
      </c>
      <c r="F8338" s="2">
        <v>2.6938059999999999</v>
      </c>
      <c r="G8338" s="2">
        <v>1.579866</v>
      </c>
      <c r="H8338" s="2">
        <v>1.0590440000000001</v>
      </c>
      <c r="I8338" s="2">
        <v>4.2461419999999999</v>
      </c>
    </row>
    <row r="8339" spans="1:9">
      <c r="A8339" t="s">
        <v>8345</v>
      </c>
      <c r="B8339" s="2">
        <v>3.2673709999999998</v>
      </c>
      <c r="C8339" s="2">
        <v>1.0610520000000001</v>
      </c>
      <c r="D8339" s="2">
        <v>1.497873</v>
      </c>
      <c r="E8339" s="2">
        <v>2.436801</v>
      </c>
      <c r="F8339" s="2">
        <v>3.6141239999999999</v>
      </c>
      <c r="G8339" s="2">
        <v>4.7102550000000001</v>
      </c>
      <c r="H8339" s="2">
        <v>7.1042909999999999</v>
      </c>
      <c r="I8339" s="2">
        <v>7.358371</v>
      </c>
    </row>
    <row r="8340" spans="1:9">
      <c r="A8340" t="s">
        <v>8346</v>
      </c>
      <c r="B8340" s="2">
        <v>709.90629999999999</v>
      </c>
      <c r="C8340" s="2">
        <v>689.14469999999994</v>
      </c>
      <c r="D8340" s="2">
        <v>656.52120000000002</v>
      </c>
      <c r="E8340" s="2">
        <v>648.59299999999996</v>
      </c>
      <c r="F8340" s="2">
        <v>563.93830000000003</v>
      </c>
      <c r="G8340" s="2">
        <v>582.16830000000004</v>
      </c>
      <c r="H8340" s="2">
        <v>521.27530000000002</v>
      </c>
      <c r="I8340" s="2">
        <v>518.40729999999996</v>
      </c>
    </row>
    <row r="8341" spans="1:9">
      <c r="A8341" t="s">
        <v>8347</v>
      </c>
      <c r="B8341" s="2">
        <v>0.19026190000000001</v>
      </c>
      <c r="C8341" s="2">
        <v>0</v>
      </c>
      <c r="D8341" s="2">
        <v>0.34888989999999998</v>
      </c>
      <c r="E8341" s="2">
        <v>0</v>
      </c>
      <c r="F8341" s="2">
        <v>1.0101770000000001</v>
      </c>
      <c r="G8341" s="2">
        <v>0.98741619999999997</v>
      </c>
      <c r="H8341" s="2">
        <v>0</v>
      </c>
      <c r="I8341" s="2">
        <v>0.16586490000000001</v>
      </c>
    </row>
    <row r="8342" spans="1:9">
      <c r="A8342" t="s">
        <v>8348</v>
      </c>
      <c r="B8342" s="2">
        <v>0.5785768</v>
      </c>
      <c r="C8342" s="2">
        <v>0.32209369999999998</v>
      </c>
      <c r="D8342" s="2">
        <v>0.15156520000000001</v>
      </c>
      <c r="E8342" s="2">
        <v>0.29588690000000001</v>
      </c>
      <c r="F8342" s="2">
        <v>7.3140430000000006E-2</v>
      </c>
      <c r="G8342" s="2">
        <v>0.21447730000000001</v>
      </c>
      <c r="H8342" s="2">
        <v>0</v>
      </c>
      <c r="I8342" s="2">
        <v>0</v>
      </c>
    </row>
    <row r="8343" spans="1:9">
      <c r="A8343" t="s">
        <v>8349</v>
      </c>
      <c r="B8343" s="2">
        <v>38.814729999999997</v>
      </c>
      <c r="C8343" s="2">
        <v>38.744140000000002</v>
      </c>
      <c r="D8343" s="2">
        <v>49.152230000000003</v>
      </c>
      <c r="E8343" s="2">
        <v>45.130360000000003</v>
      </c>
      <c r="F8343" s="2">
        <v>54.195340000000002</v>
      </c>
      <c r="G8343" s="2">
        <v>55.726140000000001</v>
      </c>
      <c r="H8343" s="2">
        <v>61.567140000000002</v>
      </c>
      <c r="I8343" s="2">
        <v>65.317620000000005</v>
      </c>
    </row>
    <row r="8344" spans="1:9">
      <c r="A8344" t="s">
        <v>8350</v>
      </c>
      <c r="B8344" s="2">
        <v>33.776269999999997</v>
      </c>
      <c r="C8344" s="2">
        <v>30.22832</v>
      </c>
      <c r="D8344" s="2">
        <v>43.729610000000001</v>
      </c>
      <c r="E8344" s="2">
        <v>46.651629999999997</v>
      </c>
      <c r="F8344" s="2">
        <v>24.867979999999999</v>
      </c>
      <c r="G8344" s="2">
        <v>29.13852</v>
      </c>
      <c r="H8344" s="2">
        <v>40.555959999999999</v>
      </c>
      <c r="I8344" s="2">
        <v>38.023710000000001</v>
      </c>
    </row>
    <row r="8345" spans="1:9">
      <c r="A8345" t="s">
        <v>8351</v>
      </c>
      <c r="B8345" s="2">
        <v>0.29784369999999999</v>
      </c>
      <c r="C8345" s="2">
        <v>0.3675445</v>
      </c>
      <c r="D8345" s="2">
        <v>0.27308320000000003</v>
      </c>
      <c r="E8345" s="2">
        <v>0.33763969999999999</v>
      </c>
      <c r="F8345" s="2">
        <v>0.54469489999999998</v>
      </c>
      <c r="G8345" s="2">
        <v>0.44654749999999999</v>
      </c>
      <c r="H8345" s="2">
        <v>0.51808460000000001</v>
      </c>
      <c r="I8345" s="2">
        <v>0.38082250000000001</v>
      </c>
    </row>
    <row r="8346" spans="1:9">
      <c r="A8346" t="s">
        <v>8352</v>
      </c>
      <c r="B8346" s="2">
        <v>2.1293820000000001</v>
      </c>
      <c r="C8346" s="2">
        <v>1.2842119999999999</v>
      </c>
      <c r="D8346" s="2">
        <v>0.650787</v>
      </c>
      <c r="E8346" s="2">
        <v>0.81673189999999996</v>
      </c>
      <c r="F8346" s="2">
        <v>2.243204</v>
      </c>
      <c r="G8346" s="2">
        <v>2.5434860000000001</v>
      </c>
      <c r="H8346" s="2">
        <v>0.88189419999999996</v>
      </c>
      <c r="I8346" s="2">
        <v>0.53038129999999994</v>
      </c>
    </row>
    <row r="8347" spans="1:9">
      <c r="A8347" t="s">
        <v>8353</v>
      </c>
      <c r="B8347" s="2">
        <v>8.5765630000000002</v>
      </c>
      <c r="C8347" s="2">
        <v>9.1150939999999991</v>
      </c>
      <c r="D8347" s="2">
        <v>7.1487030000000003</v>
      </c>
      <c r="E8347" s="2">
        <v>6.6289850000000001</v>
      </c>
      <c r="F8347" s="2">
        <v>6.0370280000000003</v>
      </c>
      <c r="G8347" s="2">
        <v>7.2498040000000001</v>
      </c>
      <c r="H8347" s="2">
        <v>7.2897290000000003</v>
      </c>
      <c r="I8347" s="2">
        <v>7.1369509999999998</v>
      </c>
    </row>
    <row r="8348" spans="1:9">
      <c r="A8348" t="s">
        <v>8354</v>
      </c>
      <c r="B8348" s="2">
        <v>1.7661929999999999</v>
      </c>
      <c r="C8348" s="2">
        <v>2.2225320000000002</v>
      </c>
      <c r="D8348" s="2">
        <v>0.67473550000000004</v>
      </c>
      <c r="E8348" s="2">
        <v>1.251363</v>
      </c>
      <c r="F8348" s="2">
        <v>3.1909320000000001</v>
      </c>
      <c r="G8348" s="2">
        <v>2.3551899999999999</v>
      </c>
      <c r="H8348" s="2">
        <v>1.664112</v>
      </c>
      <c r="I8348" s="2">
        <v>2.5020410000000002</v>
      </c>
    </row>
    <row r="8349" spans="1:9">
      <c r="A8349" t="s">
        <v>8355</v>
      </c>
      <c r="B8349" s="2">
        <v>25.260269999999998</v>
      </c>
      <c r="C8349" s="2">
        <v>25.686360000000001</v>
      </c>
      <c r="D8349" s="2">
        <v>30.64649</v>
      </c>
      <c r="E8349" s="2">
        <v>24.890419999999999</v>
      </c>
      <c r="F8349" s="2">
        <v>14.29979</v>
      </c>
      <c r="G8349" s="2">
        <v>12.80053</v>
      </c>
      <c r="H8349" s="2">
        <v>19.010649999999998</v>
      </c>
      <c r="I8349" s="2">
        <v>21.057300000000001</v>
      </c>
    </row>
    <row r="8350" spans="1:9">
      <c r="A8350" t="s">
        <v>8356</v>
      </c>
      <c r="B8350" s="2">
        <v>41.54</v>
      </c>
      <c r="C8350" s="2">
        <v>37.175289999999997</v>
      </c>
      <c r="D8350" s="2">
        <v>32.034140000000001</v>
      </c>
      <c r="E8350" s="2">
        <v>30.1159</v>
      </c>
      <c r="F8350" s="2">
        <v>19.376719999999999</v>
      </c>
      <c r="G8350" s="2">
        <v>21.307639999999999</v>
      </c>
      <c r="H8350" s="2">
        <v>12.462899999999999</v>
      </c>
      <c r="I8350" s="2">
        <v>13.61511</v>
      </c>
    </row>
    <row r="8351" spans="1:9">
      <c r="A8351" t="s">
        <v>8357</v>
      </c>
      <c r="B8351" s="2">
        <v>12.39692</v>
      </c>
      <c r="C8351" s="2">
        <v>14.71932</v>
      </c>
      <c r="D8351" s="2">
        <v>9.2351489999999998</v>
      </c>
      <c r="E8351" s="2">
        <v>8.6677590000000002</v>
      </c>
      <c r="F8351" s="2">
        <v>13.02693</v>
      </c>
      <c r="G8351" s="2">
        <v>14.07377</v>
      </c>
      <c r="H8351" s="2">
        <v>4.7170909999999999</v>
      </c>
      <c r="I8351" s="2">
        <v>8.4431930000000008</v>
      </c>
    </row>
    <row r="8352" spans="1:9">
      <c r="A8352" t="s">
        <v>8358</v>
      </c>
      <c r="B8352" s="2">
        <v>0.58799869999999999</v>
      </c>
      <c r="C8352" s="2">
        <v>0.73651250000000001</v>
      </c>
      <c r="D8352" s="2">
        <v>0.53911690000000001</v>
      </c>
      <c r="E8352" s="2">
        <v>0.33829350000000002</v>
      </c>
      <c r="F8352" s="2">
        <v>1.1893039999999999</v>
      </c>
      <c r="G8352" s="2">
        <v>0.90820849999999997</v>
      </c>
      <c r="H8352" s="2">
        <v>0.84015320000000004</v>
      </c>
      <c r="I8352" s="2">
        <v>0.69567230000000002</v>
      </c>
    </row>
    <row r="8353" spans="1:9">
      <c r="A8353" t="s">
        <v>8359</v>
      </c>
      <c r="B8353" s="2">
        <v>7.9721869999999999</v>
      </c>
      <c r="C8353" s="2">
        <v>7.5313499999999998</v>
      </c>
      <c r="D8353" s="2">
        <v>8.1954329999999995</v>
      </c>
      <c r="E8353" s="2">
        <v>7.1347759999999996</v>
      </c>
      <c r="F8353" s="2">
        <v>13.25409</v>
      </c>
      <c r="G8353" s="2">
        <v>16.29879</v>
      </c>
      <c r="H8353" s="2">
        <v>9.5599860000000003</v>
      </c>
      <c r="I8353" s="2">
        <v>7.6870409999999998</v>
      </c>
    </row>
    <row r="8354" spans="1:9">
      <c r="A8354" t="s">
        <v>8360</v>
      </c>
      <c r="B8354" s="2">
        <v>0.101436</v>
      </c>
      <c r="C8354" s="2">
        <v>9.8821539999999999E-2</v>
      </c>
      <c r="D8354" s="2">
        <v>0.27901029999999999</v>
      </c>
      <c r="E8354" s="2">
        <v>9.0781039999999993E-2</v>
      </c>
      <c r="F8354" s="2">
        <v>8.976083E-2</v>
      </c>
      <c r="G8354" s="2">
        <v>0</v>
      </c>
      <c r="H8354" s="2">
        <v>0.17644309999999999</v>
      </c>
      <c r="I8354" s="2">
        <v>8.8429079999999993E-2</v>
      </c>
    </row>
    <row r="8355" spans="1:9">
      <c r="A8355" t="s">
        <v>8361</v>
      </c>
      <c r="B8355" s="2">
        <v>30.73582</v>
      </c>
      <c r="C8355" s="2">
        <v>35.558030000000002</v>
      </c>
      <c r="D8355" s="2">
        <v>24.364540000000002</v>
      </c>
      <c r="E8355" s="2">
        <v>23.352540000000001</v>
      </c>
      <c r="F8355" s="2">
        <v>29.88963</v>
      </c>
      <c r="G8355" s="2">
        <v>33.923990000000003</v>
      </c>
      <c r="H8355" s="2">
        <v>18.23884</v>
      </c>
      <c r="I8355" s="2">
        <v>16.327970000000001</v>
      </c>
    </row>
    <row r="8356" spans="1:9">
      <c r="A8356" t="s">
        <v>8362</v>
      </c>
      <c r="B8356" s="2">
        <v>1.943778</v>
      </c>
      <c r="C8356" s="2">
        <v>2.5564640000000001</v>
      </c>
      <c r="D8356" s="2">
        <v>2.4950619999999999</v>
      </c>
      <c r="E8356" s="2">
        <v>3.218261</v>
      </c>
      <c r="F8356" s="2">
        <v>0.94602779999999997</v>
      </c>
      <c r="G8356" s="2">
        <v>0.58845320000000001</v>
      </c>
      <c r="H8356" s="2">
        <v>0.59169380000000005</v>
      </c>
      <c r="I8356" s="2">
        <v>0.59308570000000005</v>
      </c>
    </row>
    <row r="8357" spans="1:9">
      <c r="A8357" t="s">
        <v>8363</v>
      </c>
      <c r="B8357" s="2">
        <v>4.2145489999999999</v>
      </c>
      <c r="C8357" s="2">
        <v>3.9566129999999999</v>
      </c>
      <c r="D8357" s="2">
        <v>1.7564470000000001</v>
      </c>
      <c r="E8357" s="2">
        <v>2.4002659999999998</v>
      </c>
      <c r="F8357" s="2">
        <v>7.1876819999999997</v>
      </c>
      <c r="G8357" s="2">
        <v>7.1582920000000003</v>
      </c>
      <c r="H8357" s="2">
        <v>2.932401</v>
      </c>
      <c r="I8357" s="2">
        <v>3.2733110000000001</v>
      </c>
    </row>
    <row r="8358" spans="1:9">
      <c r="A8358" t="s">
        <v>8364</v>
      </c>
      <c r="B8358" s="2">
        <v>3.8609969999999998</v>
      </c>
      <c r="C8358" s="2">
        <v>3.4928029999999999</v>
      </c>
      <c r="D8358" s="2">
        <v>2.9078759999999999</v>
      </c>
      <c r="E8358" s="2">
        <v>3.7022490000000001</v>
      </c>
      <c r="F8358" s="2">
        <v>6.589156</v>
      </c>
      <c r="G8358" s="2">
        <v>6.2021470000000001</v>
      </c>
      <c r="H8358" s="2">
        <v>6.8359459999999999</v>
      </c>
      <c r="I8358" s="2">
        <v>6.6116060000000001</v>
      </c>
    </row>
    <row r="8359" spans="1:9">
      <c r="A8359" t="s">
        <v>8365</v>
      </c>
      <c r="B8359" s="2">
        <v>1.3587480000000001</v>
      </c>
      <c r="C8359" s="2">
        <v>1.3237270000000001</v>
      </c>
      <c r="D8359" s="2">
        <v>0.79277679999999995</v>
      </c>
      <c r="E8359" s="2">
        <v>0.77383290000000005</v>
      </c>
      <c r="F8359" s="2">
        <v>3.443114</v>
      </c>
      <c r="G8359" s="2">
        <v>3.9531679999999998</v>
      </c>
      <c r="H8359" s="2">
        <v>0.42972300000000002</v>
      </c>
      <c r="I8359" s="2">
        <v>0.4307339</v>
      </c>
    </row>
    <row r="8360" spans="1:9">
      <c r="A8360" t="s">
        <v>8366</v>
      </c>
      <c r="B8360" s="2">
        <v>5.2754430000000001</v>
      </c>
      <c r="C8360" s="2">
        <v>3.9246850000000002</v>
      </c>
      <c r="D8360" s="2">
        <v>3.429789</v>
      </c>
      <c r="E8360" s="2">
        <v>3.1761490000000001</v>
      </c>
      <c r="F8360" s="2">
        <v>4.9228750000000003</v>
      </c>
      <c r="G8360" s="2">
        <v>2.8208000000000002</v>
      </c>
      <c r="H8360" s="2">
        <v>1.835275</v>
      </c>
      <c r="I8360" s="2">
        <v>2.5921530000000002</v>
      </c>
    </row>
    <row r="8361" spans="1:9">
      <c r="A8361" t="s">
        <v>8367</v>
      </c>
      <c r="B8361" s="2">
        <v>0.3302233</v>
      </c>
      <c r="C8361" s="2">
        <v>0.58980500000000002</v>
      </c>
      <c r="D8361" s="2">
        <v>0.30277110000000002</v>
      </c>
      <c r="E8361" s="2">
        <v>0.34479219999999999</v>
      </c>
      <c r="F8361" s="2">
        <v>0.38961980000000002</v>
      </c>
      <c r="G8361" s="2">
        <v>0.4284461</v>
      </c>
      <c r="H8361" s="2">
        <v>0.33507100000000001</v>
      </c>
      <c r="I8361" s="2">
        <v>0.47979889999999997</v>
      </c>
    </row>
    <row r="8362" spans="1:9">
      <c r="A8362" t="s">
        <v>8368</v>
      </c>
      <c r="B8362" s="2">
        <v>0.11639919999999999</v>
      </c>
      <c r="C8362" s="2">
        <v>0.2267981</v>
      </c>
      <c r="D8362" s="2">
        <v>0.74705880000000002</v>
      </c>
      <c r="E8362" s="2">
        <v>0.8333798</v>
      </c>
      <c r="F8362" s="2">
        <v>2.1630370000000001</v>
      </c>
      <c r="G8362" s="2">
        <v>1.711576</v>
      </c>
      <c r="H8362" s="2">
        <v>6.5803019999999997</v>
      </c>
      <c r="I8362" s="2">
        <v>7.1031500000000003</v>
      </c>
    </row>
    <row r="8363" spans="1:9">
      <c r="A8363" t="s">
        <v>8369</v>
      </c>
      <c r="B8363" s="2">
        <v>24.040949999999999</v>
      </c>
      <c r="C8363" s="2">
        <v>20.513819999999999</v>
      </c>
      <c r="D8363" s="2">
        <v>26.146799999999999</v>
      </c>
      <c r="E8363" s="2">
        <v>23.741399999999999</v>
      </c>
      <c r="F8363" s="2">
        <v>31.543990000000001</v>
      </c>
      <c r="G8363" s="2">
        <v>29.11232</v>
      </c>
      <c r="H8363" s="2">
        <v>38.645650000000003</v>
      </c>
      <c r="I8363" s="2">
        <v>41.049199999999999</v>
      </c>
    </row>
    <row r="8364" spans="1:9">
      <c r="A8364" t="s">
        <v>8370</v>
      </c>
      <c r="B8364" s="2">
        <v>24.40644</v>
      </c>
      <c r="C8364" s="2">
        <v>24.72092</v>
      </c>
      <c r="D8364" s="2">
        <v>29.659040000000001</v>
      </c>
      <c r="E8364" s="2">
        <v>31.897349999999999</v>
      </c>
      <c r="F8364" s="2">
        <v>16.797879999999999</v>
      </c>
      <c r="G8364" s="2">
        <v>18.429939999999998</v>
      </c>
      <c r="H8364" s="2">
        <v>22.237719999999999</v>
      </c>
      <c r="I8364" s="2">
        <v>20.939119999999999</v>
      </c>
    </row>
    <row r="8365" spans="1:9">
      <c r="A8365" t="s">
        <v>8371</v>
      </c>
      <c r="B8365" s="2">
        <v>4.618868</v>
      </c>
      <c r="C8365" s="2">
        <v>7.4996939999999999</v>
      </c>
      <c r="D8365" s="2">
        <v>3.881983</v>
      </c>
      <c r="E8365" s="2">
        <v>3.6743950000000001</v>
      </c>
      <c r="F8365" s="2">
        <v>5.2225840000000003</v>
      </c>
      <c r="G8365" s="2">
        <v>6.4366250000000003</v>
      </c>
      <c r="H8365" s="2">
        <v>1.5622240000000001</v>
      </c>
      <c r="I8365" s="2">
        <v>1.7895989999999999</v>
      </c>
    </row>
    <row r="8366" spans="1:9">
      <c r="A8366" t="s">
        <v>8372</v>
      </c>
      <c r="B8366" s="2">
        <v>4.466793</v>
      </c>
      <c r="C8366" s="2">
        <v>3.9259559999999998</v>
      </c>
      <c r="D8366" s="2">
        <v>0.57870600000000005</v>
      </c>
      <c r="E8366" s="2">
        <v>0.47797319999999999</v>
      </c>
      <c r="F8366" s="2">
        <v>2.2770809999999999</v>
      </c>
      <c r="G8366" s="2">
        <v>2.6037360000000001</v>
      </c>
      <c r="H8366" s="2">
        <v>0.29558899999999999</v>
      </c>
      <c r="I8366" s="2">
        <v>0.67722150000000003</v>
      </c>
    </row>
    <row r="8367" spans="1:9">
      <c r="A8367" t="s">
        <v>8373</v>
      </c>
      <c r="B8367" s="2">
        <v>0.72510359999999996</v>
      </c>
      <c r="C8367" s="2">
        <v>0.4036652</v>
      </c>
      <c r="D8367" s="2">
        <v>0.71231140000000004</v>
      </c>
      <c r="E8367" s="2">
        <v>0.9734064</v>
      </c>
      <c r="F8367" s="2">
        <v>2.1999249999999999</v>
      </c>
      <c r="G8367" s="2">
        <v>1.702366</v>
      </c>
      <c r="H8367" s="2">
        <v>2.297336</v>
      </c>
      <c r="I8367" s="2">
        <v>2.9348649999999998</v>
      </c>
    </row>
    <row r="8368" spans="1:9">
      <c r="A8368" t="s">
        <v>8374</v>
      </c>
      <c r="B8368" s="2">
        <v>0</v>
      </c>
      <c r="C8368" s="2">
        <v>0.12710250000000001</v>
      </c>
      <c r="D8368" s="2">
        <v>0.1196194</v>
      </c>
      <c r="E8368" s="2">
        <v>0</v>
      </c>
      <c r="F8368" s="2">
        <v>0.1154488</v>
      </c>
      <c r="G8368" s="2">
        <v>0</v>
      </c>
      <c r="H8368" s="2">
        <v>0.34040700000000002</v>
      </c>
      <c r="I8368" s="2">
        <v>0.1137359</v>
      </c>
    </row>
    <row r="8369" spans="1:9">
      <c r="A8369" t="s">
        <v>8375</v>
      </c>
      <c r="B8369" s="2">
        <v>5.5466639999999998</v>
      </c>
      <c r="C8369" s="2">
        <v>3.8317139999999998</v>
      </c>
      <c r="D8369" s="2">
        <v>2.4040810000000001</v>
      </c>
      <c r="E8369" s="2">
        <v>3.2491859999999999</v>
      </c>
      <c r="F8369" s="2">
        <v>5.800656</v>
      </c>
      <c r="G8369" s="2">
        <v>6.1061069999999997</v>
      </c>
      <c r="H8369" s="2">
        <v>1.2279469999999999</v>
      </c>
      <c r="I8369" s="2">
        <v>1.6704190000000001</v>
      </c>
    </row>
    <row r="8370" spans="1:9">
      <c r="A8370" t="s">
        <v>8376</v>
      </c>
      <c r="B8370" s="2">
        <v>6.1233380000000004</v>
      </c>
      <c r="C8370" s="2">
        <v>6.4229279999999997</v>
      </c>
      <c r="D8370" s="2">
        <v>4.8788710000000002</v>
      </c>
      <c r="E8370" s="2">
        <v>5.6026910000000001</v>
      </c>
      <c r="F8370" s="2">
        <v>13.572329999999999</v>
      </c>
      <c r="G8370" s="2">
        <v>12.75888</v>
      </c>
      <c r="H8370" s="2">
        <v>12.114520000000001</v>
      </c>
      <c r="I8370" s="2">
        <v>12.39884</v>
      </c>
    </row>
    <row r="8371" spans="1:9">
      <c r="A8371" t="s">
        <v>8377</v>
      </c>
      <c r="B8371" s="2">
        <v>0.25703789999999999</v>
      </c>
      <c r="C8371" s="2">
        <v>0.25041269999999999</v>
      </c>
      <c r="D8371" s="2">
        <v>0.23566970000000001</v>
      </c>
      <c r="E8371" s="2">
        <v>0.38339699999999999</v>
      </c>
      <c r="F8371" s="2">
        <v>0.98562970000000005</v>
      </c>
      <c r="G8371" s="2">
        <v>0.96342170000000005</v>
      </c>
      <c r="H8371" s="2">
        <v>0.44710490000000003</v>
      </c>
      <c r="I8371" s="2">
        <v>0.67223509999999997</v>
      </c>
    </row>
    <row r="8372" spans="1:9">
      <c r="A8372" t="s">
        <v>8378</v>
      </c>
      <c r="B8372" s="2">
        <v>21.61262</v>
      </c>
      <c r="C8372" s="2">
        <v>23.076879999999999</v>
      </c>
      <c r="D8372" s="2">
        <v>25.364360000000001</v>
      </c>
      <c r="E8372" s="2">
        <v>23.829830000000001</v>
      </c>
      <c r="F8372" s="2">
        <v>31.51803</v>
      </c>
      <c r="G8372" s="2">
        <v>28.863689999999998</v>
      </c>
      <c r="H8372" s="2">
        <v>34.436190000000003</v>
      </c>
      <c r="I8372" s="2">
        <v>30.598220000000001</v>
      </c>
    </row>
    <row r="8373" spans="1:9">
      <c r="A8373" t="s">
        <v>8379</v>
      </c>
      <c r="B8373" s="2">
        <v>752.62339999999995</v>
      </c>
      <c r="C8373" s="2">
        <v>767.19709999999998</v>
      </c>
      <c r="D8373" s="2">
        <v>634.34929999999997</v>
      </c>
      <c r="E8373" s="2">
        <v>637.38009999999997</v>
      </c>
      <c r="F8373" s="2">
        <v>356.47309999999999</v>
      </c>
      <c r="G8373" s="2">
        <v>378.04840000000002</v>
      </c>
      <c r="H8373" s="2">
        <v>386.27050000000003</v>
      </c>
      <c r="I8373" s="2">
        <v>385.50069999999999</v>
      </c>
    </row>
    <row r="8374" spans="1:9">
      <c r="A8374" t="s">
        <v>8380</v>
      </c>
      <c r="B8374" s="2">
        <v>0.21832270000000001</v>
      </c>
      <c r="C8374" s="2">
        <v>0.14179700000000001</v>
      </c>
      <c r="D8374" s="2">
        <v>6.6724339999999993E-2</v>
      </c>
      <c r="E8374" s="2">
        <v>0.26051960000000002</v>
      </c>
      <c r="F8374" s="2">
        <v>0.57958180000000004</v>
      </c>
      <c r="G8374" s="2">
        <v>0.72389020000000004</v>
      </c>
      <c r="H8374" s="2">
        <v>0.3481149</v>
      </c>
      <c r="I8374" s="2">
        <v>0.22204879999999999</v>
      </c>
    </row>
    <row r="8375" spans="1:9">
      <c r="A8375" t="s">
        <v>8381</v>
      </c>
      <c r="B8375" s="2">
        <v>18.72353</v>
      </c>
      <c r="C8375" s="2">
        <v>19.365919999999999</v>
      </c>
      <c r="D8375" s="2">
        <v>18.301380000000002</v>
      </c>
      <c r="E8375" s="2">
        <v>16.756779999999999</v>
      </c>
      <c r="F8375" s="2">
        <v>7.1529040000000004</v>
      </c>
      <c r="G8375" s="2">
        <v>9.2747530000000005</v>
      </c>
      <c r="H8375" s="2">
        <v>6.815029</v>
      </c>
      <c r="I8375" s="2">
        <v>5.0334130000000004</v>
      </c>
    </row>
    <row r="8376" spans="1:9">
      <c r="A8376" t="s">
        <v>8382</v>
      </c>
      <c r="B8376" s="2">
        <v>0.95282800000000001</v>
      </c>
      <c r="C8376" s="2">
        <v>0.69620170000000003</v>
      </c>
      <c r="D8376" s="2">
        <v>1.383227</v>
      </c>
      <c r="E8376" s="2">
        <v>1.2080500000000001</v>
      </c>
      <c r="F8376" s="2">
        <v>1.4052640000000001</v>
      </c>
      <c r="G8376" s="2">
        <v>3.0906009999999999</v>
      </c>
      <c r="H8376" s="2">
        <v>1.9336310000000001</v>
      </c>
      <c r="I8376" s="2">
        <v>2.353504</v>
      </c>
    </row>
    <row r="8377" spans="1:9">
      <c r="A8377" t="s">
        <v>8383</v>
      </c>
      <c r="B8377" s="2">
        <v>0.15939539999999999</v>
      </c>
      <c r="C8377" s="2">
        <v>0.46586080000000002</v>
      </c>
      <c r="D8377" s="2">
        <v>0.14614440000000001</v>
      </c>
      <c r="E8377" s="2">
        <v>7.1326109999999998E-2</v>
      </c>
      <c r="F8377" s="2">
        <v>0.91681889999999999</v>
      </c>
      <c r="G8377" s="2">
        <v>1.3787100000000001</v>
      </c>
      <c r="H8377" s="2">
        <v>0.97041160000000004</v>
      </c>
      <c r="I8377" s="2">
        <v>0.55582549999999997</v>
      </c>
    </row>
    <row r="8378" spans="1:9">
      <c r="A8378" t="s">
        <v>8384</v>
      </c>
      <c r="B8378" s="2">
        <v>0</v>
      </c>
      <c r="C8378" s="2">
        <v>8.5766099999999998E-2</v>
      </c>
      <c r="D8378" s="2">
        <v>0</v>
      </c>
      <c r="E8378" s="2">
        <v>2.6262609999999999E-2</v>
      </c>
      <c r="F8378" s="2">
        <v>2.5967469999999999E-2</v>
      </c>
      <c r="G8378" s="2">
        <v>2.538238E-2</v>
      </c>
      <c r="H8378" s="2">
        <v>0</v>
      </c>
      <c r="I8378" s="2">
        <v>2.5582199999999999E-2</v>
      </c>
    </row>
    <row r="8379" spans="1:9">
      <c r="A8379" t="s">
        <v>8385</v>
      </c>
      <c r="B8379" s="2">
        <v>0</v>
      </c>
      <c r="C8379" s="2">
        <v>0</v>
      </c>
      <c r="D8379" s="2">
        <v>0.19751540000000001</v>
      </c>
      <c r="E8379" s="2">
        <v>0</v>
      </c>
      <c r="F8379" s="2">
        <v>0.38125789999999998</v>
      </c>
      <c r="G8379" s="2">
        <v>0</v>
      </c>
      <c r="H8379" s="2">
        <v>0.1873599</v>
      </c>
      <c r="I8379" s="2">
        <v>0</v>
      </c>
    </row>
    <row r="8380" spans="1:9">
      <c r="A8380" t="s">
        <v>8386</v>
      </c>
      <c r="B8380" s="2">
        <v>4.0224979999999997</v>
      </c>
      <c r="C8380" s="2">
        <v>3.8620230000000002</v>
      </c>
      <c r="D8380" s="2">
        <v>4.7571110000000001</v>
      </c>
      <c r="E8380" s="2">
        <v>4.7477840000000002</v>
      </c>
      <c r="F8380" s="2">
        <v>2.4245939999999999</v>
      </c>
      <c r="G8380" s="2">
        <v>3.3280349999999999</v>
      </c>
      <c r="H8380" s="2">
        <v>3.7519819999999999</v>
      </c>
      <c r="I8380" s="2">
        <v>4.9805299999999999</v>
      </c>
    </row>
    <row r="8381" spans="1:9">
      <c r="A8381" t="s">
        <v>8387</v>
      </c>
      <c r="B8381" s="2">
        <v>24.637239999999998</v>
      </c>
      <c r="C8381" s="2">
        <v>31.341740000000001</v>
      </c>
      <c r="D8381" s="2">
        <v>24.455960000000001</v>
      </c>
      <c r="E8381" s="2">
        <v>21.50263</v>
      </c>
      <c r="F8381" s="2">
        <v>31.170760000000001</v>
      </c>
      <c r="G8381" s="2">
        <v>35.399740000000001</v>
      </c>
      <c r="H8381" s="2">
        <v>23.552700000000002</v>
      </c>
      <c r="I8381" s="2">
        <v>28.400729999999999</v>
      </c>
    </row>
    <row r="8382" spans="1:9">
      <c r="A8382" t="s">
        <v>8388</v>
      </c>
      <c r="B8382" s="2">
        <v>4.5871089999999999</v>
      </c>
      <c r="C8382" s="2">
        <v>4.468877</v>
      </c>
      <c r="D8382" s="2">
        <v>4.529293</v>
      </c>
      <c r="E8382" s="2">
        <v>5.1158000000000001</v>
      </c>
      <c r="F8382" s="2">
        <v>7.8060309999999999</v>
      </c>
      <c r="G8382" s="2">
        <v>6.6534890000000004</v>
      </c>
      <c r="H8382" s="2">
        <v>8.5314490000000003</v>
      </c>
      <c r="I8382" s="2">
        <v>7.013477</v>
      </c>
    </row>
    <row r="8383" spans="1:9">
      <c r="A8383" t="s">
        <v>8389</v>
      </c>
      <c r="B8383" s="2">
        <v>0</v>
      </c>
      <c r="C8383" s="2">
        <v>3.2813050000000003E-2</v>
      </c>
      <c r="D8383" s="2">
        <v>3.0881180000000001E-2</v>
      </c>
      <c r="E8383" s="2">
        <v>0</v>
      </c>
      <c r="F8383" s="2">
        <v>5.9609009999999997E-2</v>
      </c>
      <c r="G8383" s="2">
        <v>2.9132959999999999E-2</v>
      </c>
      <c r="H8383" s="2">
        <v>0</v>
      </c>
      <c r="I8383" s="2">
        <v>0</v>
      </c>
    </row>
    <row r="8384" spans="1:9">
      <c r="A8384" t="s">
        <v>8390</v>
      </c>
      <c r="B8384" s="2">
        <v>0.13534660000000001</v>
      </c>
      <c r="C8384" s="2">
        <v>0</v>
      </c>
      <c r="D8384" s="2">
        <v>0.12409489999999999</v>
      </c>
      <c r="E8384" s="2">
        <v>0</v>
      </c>
      <c r="F8384" s="2">
        <v>0.23953669999999999</v>
      </c>
      <c r="G8384" s="2">
        <v>0.1170697</v>
      </c>
      <c r="H8384" s="2">
        <v>0</v>
      </c>
      <c r="I8384" s="2">
        <v>0</v>
      </c>
    </row>
    <row r="8385" spans="1:9">
      <c r="A8385" t="s">
        <v>8391</v>
      </c>
      <c r="B8385" s="2">
        <v>1.129535</v>
      </c>
      <c r="C8385" s="2">
        <v>2.2008429999999999</v>
      </c>
      <c r="D8385" s="2">
        <v>1.0356339999999999</v>
      </c>
      <c r="E8385" s="2">
        <v>1.0108870000000001</v>
      </c>
      <c r="F8385" s="2">
        <v>1.799148</v>
      </c>
      <c r="G8385" s="2">
        <v>1.3678079999999999</v>
      </c>
      <c r="H8385" s="2">
        <v>1.768294</v>
      </c>
      <c r="I8385" s="2">
        <v>0.98469689999999999</v>
      </c>
    </row>
    <row r="8386" spans="1:9">
      <c r="A8386" t="s">
        <v>8392</v>
      </c>
      <c r="B8386" s="2">
        <v>4.9881279999999997</v>
      </c>
      <c r="C8386" s="2">
        <v>5.8623250000000002</v>
      </c>
      <c r="D8386" s="2">
        <v>6.460909</v>
      </c>
      <c r="E8386" s="2">
        <v>8.0780159999999999</v>
      </c>
      <c r="F8386" s="2">
        <v>3.9235540000000002</v>
      </c>
      <c r="G8386" s="2">
        <v>3.1503009999999998</v>
      </c>
      <c r="H8386" s="2">
        <v>5.1646460000000003</v>
      </c>
      <c r="I8386" s="2">
        <v>3.3821729999999999</v>
      </c>
    </row>
    <row r="8387" spans="1:9">
      <c r="A8387" t="s">
        <v>8393</v>
      </c>
      <c r="B8387" s="2">
        <v>0.1849558</v>
      </c>
      <c r="C8387" s="2">
        <v>0</v>
      </c>
      <c r="D8387" s="2">
        <v>0.67831980000000003</v>
      </c>
      <c r="E8387" s="2">
        <v>0.1655277</v>
      </c>
      <c r="F8387" s="2">
        <v>3.437017</v>
      </c>
      <c r="G8387" s="2">
        <v>2.7196560000000001</v>
      </c>
      <c r="H8387" s="2">
        <v>3.2172160000000001</v>
      </c>
      <c r="I8387" s="2">
        <v>3.5472630000000001</v>
      </c>
    </row>
    <row r="8388" spans="1:9">
      <c r="A8388" t="s">
        <v>8394</v>
      </c>
      <c r="B8388" s="2">
        <v>1.279679</v>
      </c>
      <c r="C8388" s="2">
        <v>1.0804689999999999</v>
      </c>
      <c r="D8388" s="2">
        <v>0.46931830000000002</v>
      </c>
      <c r="E8388" s="2">
        <v>0.30540240000000002</v>
      </c>
      <c r="F8388" s="2">
        <v>1.962807</v>
      </c>
      <c r="G8388" s="2">
        <v>1.549623</v>
      </c>
      <c r="H8388" s="2">
        <v>0.66778159999999998</v>
      </c>
      <c r="I8388" s="2">
        <v>0.66935259999999996</v>
      </c>
    </row>
    <row r="8389" spans="1:9">
      <c r="A8389" t="s">
        <v>8395</v>
      </c>
      <c r="B8389" s="2">
        <v>0</v>
      </c>
      <c r="C8389" s="2">
        <v>9.7228209999999995E-2</v>
      </c>
      <c r="D8389" s="2">
        <v>0</v>
      </c>
      <c r="E8389" s="2">
        <v>0</v>
      </c>
      <c r="F8389" s="2">
        <v>8.8313589999999997E-2</v>
      </c>
      <c r="G8389" s="2">
        <v>8.6323739999999996E-2</v>
      </c>
      <c r="H8389" s="2">
        <v>0</v>
      </c>
      <c r="I8389" s="2">
        <v>0</v>
      </c>
    </row>
    <row r="8390" spans="1:9">
      <c r="A8390" t="s">
        <v>8396</v>
      </c>
      <c r="B8390" s="2">
        <v>5.632015</v>
      </c>
      <c r="C8390" s="2">
        <v>5.4868499999999996</v>
      </c>
      <c r="D8390" s="2">
        <v>4.4261249999999999</v>
      </c>
      <c r="E8390" s="2">
        <v>4.3203589999999998</v>
      </c>
      <c r="F8390" s="2">
        <v>2.1359029999999999</v>
      </c>
      <c r="G8390" s="2">
        <v>1.948593</v>
      </c>
      <c r="H8390" s="2">
        <v>1.5394680000000001</v>
      </c>
      <c r="I8390" s="2">
        <v>1.122247</v>
      </c>
    </row>
    <row r="8391" spans="1:9">
      <c r="A8391" t="s">
        <v>8397</v>
      </c>
      <c r="B8391" s="2">
        <v>0</v>
      </c>
      <c r="C8391" s="2">
        <v>0.11616609999999999</v>
      </c>
      <c r="D8391" s="2">
        <v>0</v>
      </c>
      <c r="E8391" s="2">
        <v>0</v>
      </c>
      <c r="F8391" s="2">
        <v>0</v>
      </c>
      <c r="G8391" s="2">
        <v>0</v>
      </c>
      <c r="H8391" s="2">
        <v>0</v>
      </c>
      <c r="I8391" s="2">
        <v>0</v>
      </c>
    </row>
    <row r="8392" spans="1:9">
      <c r="A8392" t="s">
        <v>8398</v>
      </c>
      <c r="B8392" s="2">
        <v>1.208431</v>
      </c>
      <c r="C8392" s="2">
        <v>0</v>
      </c>
      <c r="D8392" s="2">
        <v>0</v>
      </c>
      <c r="E8392" s="2">
        <v>0</v>
      </c>
      <c r="F8392" s="2">
        <v>0</v>
      </c>
      <c r="G8392" s="2">
        <v>0.52262370000000002</v>
      </c>
      <c r="H8392" s="2">
        <v>0</v>
      </c>
      <c r="I8392" s="2">
        <v>0</v>
      </c>
    </row>
    <row r="8393" spans="1:9">
      <c r="A8393" t="s">
        <v>8399</v>
      </c>
      <c r="B8393" s="2">
        <v>11.45326</v>
      </c>
      <c r="C8393" s="2">
        <v>13.166510000000001</v>
      </c>
      <c r="D8393" s="2">
        <v>6.0906529999999997</v>
      </c>
      <c r="E8393" s="2">
        <v>6.7651289999999999</v>
      </c>
      <c r="F8393" s="2">
        <v>12.567399999999999</v>
      </c>
      <c r="G8393" s="2">
        <v>10.10478</v>
      </c>
      <c r="H8393" s="2">
        <v>3.7852549999999998</v>
      </c>
      <c r="I8393" s="2">
        <v>3.7941600000000002</v>
      </c>
    </row>
    <row r="8394" spans="1:9">
      <c r="A8394" t="s">
        <v>8400</v>
      </c>
      <c r="B8394" s="2">
        <v>2.237006</v>
      </c>
      <c r="C8394" s="2">
        <v>2.038745</v>
      </c>
      <c r="D8394" s="2">
        <v>1.124763</v>
      </c>
      <c r="E8394" s="2">
        <v>1.291631</v>
      </c>
      <c r="F8394" s="2">
        <v>1.1494040000000001</v>
      </c>
      <c r="G8394" s="2">
        <v>1.622841</v>
      </c>
      <c r="H8394" s="2">
        <v>1.380736</v>
      </c>
      <c r="I8394" s="2">
        <v>1.258167</v>
      </c>
    </row>
    <row r="8395" spans="1:9">
      <c r="A8395" t="s">
        <v>8401</v>
      </c>
      <c r="B8395" s="2">
        <v>46.940289999999997</v>
      </c>
      <c r="C8395" s="2">
        <v>50.710949999999997</v>
      </c>
      <c r="D8395" s="2">
        <v>62.071350000000002</v>
      </c>
      <c r="E8395" s="2">
        <v>61.558630000000001</v>
      </c>
      <c r="F8395" s="2">
        <v>72.793440000000004</v>
      </c>
      <c r="G8395" s="2">
        <v>72.627260000000007</v>
      </c>
      <c r="H8395" s="2">
        <v>90.273499999999999</v>
      </c>
      <c r="I8395" s="2">
        <v>94.942629999999994</v>
      </c>
    </row>
    <row r="8396" spans="1:9">
      <c r="A8396" t="s">
        <v>8402</v>
      </c>
      <c r="B8396" s="2">
        <v>18.773900000000001</v>
      </c>
      <c r="C8396" s="2">
        <v>21.836030000000001</v>
      </c>
      <c r="D8396" s="2">
        <v>10.011749999999999</v>
      </c>
      <c r="E8396" s="2">
        <v>10.62975</v>
      </c>
      <c r="F8396" s="2">
        <v>21.020579999999999</v>
      </c>
      <c r="G8396" s="2">
        <v>18.061430000000001</v>
      </c>
      <c r="H8396" s="2">
        <v>7.16439</v>
      </c>
      <c r="I8396" s="2">
        <v>7.1812440000000004</v>
      </c>
    </row>
    <row r="8397" spans="1:9">
      <c r="A8397" t="s">
        <v>8403</v>
      </c>
      <c r="B8397" s="2">
        <v>3.5408059999999999</v>
      </c>
      <c r="C8397" s="2">
        <v>2.2996940000000001</v>
      </c>
      <c r="D8397" s="2">
        <v>0</v>
      </c>
      <c r="E8397" s="2">
        <v>0</v>
      </c>
      <c r="F8397" s="2">
        <v>0.52221030000000002</v>
      </c>
      <c r="G8397" s="2">
        <v>0.51044400000000001</v>
      </c>
      <c r="H8397" s="2">
        <v>1.5397650000000001</v>
      </c>
      <c r="I8397" s="2">
        <v>2.0578500000000002</v>
      </c>
    </row>
    <row r="8398" spans="1:9">
      <c r="A8398" t="s">
        <v>8404</v>
      </c>
      <c r="B8398" s="2">
        <v>1.7416739999999999</v>
      </c>
      <c r="C8398" s="2">
        <v>2.1815769999999999</v>
      </c>
      <c r="D8398" s="2">
        <v>1.3687579999999999</v>
      </c>
      <c r="E8398" s="2">
        <v>1.33605</v>
      </c>
      <c r="F8398" s="2">
        <v>1.2109490000000001</v>
      </c>
      <c r="G8398" s="2">
        <v>1.614088</v>
      </c>
      <c r="H8398" s="2">
        <v>0.97378609999999999</v>
      </c>
      <c r="I8398" s="2">
        <v>0.542265</v>
      </c>
    </row>
    <row r="8399" spans="1:9">
      <c r="A8399" t="s">
        <v>8405</v>
      </c>
      <c r="B8399" s="2">
        <v>13.338699999999999</v>
      </c>
      <c r="C8399" s="2">
        <v>13.45354</v>
      </c>
      <c r="D8399" s="2">
        <v>10.79102</v>
      </c>
      <c r="E8399" s="2">
        <v>9.9713899999999995</v>
      </c>
      <c r="F8399" s="2">
        <v>12.358879999999999</v>
      </c>
      <c r="G8399" s="2">
        <v>13.16629</v>
      </c>
      <c r="H8399" s="2">
        <v>10.0997</v>
      </c>
      <c r="I8399" s="2">
        <v>10.80748</v>
      </c>
    </row>
    <row r="8400" spans="1:9">
      <c r="A8400" t="s">
        <v>8406</v>
      </c>
      <c r="B8400" s="2">
        <v>1.0476479999999999</v>
      </c>
      <c r="C8400" s="2">
        <v>1.7861279999999999</v>
      </c>
      <c r="D8400" s="2">
        <v>0.84048509999999998</v>
      </c>
      <c r="E8400" s="2">
        <v>0.70320099999999996</v>
      </c>
      <c r="F8400" s="2">
        <v>1.8541289999999999</v>
      </c>
      <c r="G8400" s="2">
        <v>2.1521680000000001</v>
      </c>
      <c r="H8400" s="2">
        <v>0.6833747</v>
      </c>
      <c r="I8400" s="2">
        <v>1.027474</v>
      </c>
    </row>
    <row r="8401" spans="1:9">
      <c r="A8401" t="s">
        <v>8407</v>
      </c>
      <c r="B8401" s="2">
        <v>0.30309399999999997</v>
      </c>
      <c r="C8401" s="2">
        <v>0</v>
      </c>
      <c r="D8401" s="2">
        <v>0.27789710000000001</v>
      </c>
      <c r="E8401" s="2">
        <v>0</v>
      </c>
      <c r="F8401" s="2">
        <v>0</v>
      </c>
      <c r="G8401" s="2">
        <v>0</v>
      </c>
      <c r="H8401" s="2">
        <v>0</v>
      </c>
      <c r="I8401" s="2">
        <v>0</v>
      </c>
    </row>
    <row r="8402" spans="1:9">
      <c r="A8402" t="s">
        <v>8408</v>
      </c>
      <c r="B8402" s="2">
        <v>0</v>
      </c>
      <c r="C8402" s="2">
        <v>0</v>
      </c>
      <c r="D8402" s="2">
        <v>0.35032560000000001</v>
      </c>
      <c r="E8402" s="2">
        <v>0</v>
      </c>
      <c r="F8402" s="2">
        <v>0.84527859999999999</v>
      </c>
      <c r="G8402" s="2">
        <v>0.66098639999999997</v>
      </c>
      <c r="H8402" s="2">
        <v>0.66462639999999995</v>
      </c>
      <c r="I8402" s="2">
        <v>0.33309499999999997</v>
      </c>
    </row>
    <row r="8403" spans="1:9">
      <c r="A8403" t="s">
        <v>8409</v>
      </c>
      <c r="B8403" s="2">
        <v>48.971550000000001</v>
      </c>
      <c r="C8403" s="2">
        <v>61.498130000000003</v>
      </c>
      <c r="D8403" s="2">
        <v>54.243870000000001</v>
      </c>
      <c r="E8403" s="2">
        <v>60.041139999999999</v>
      </c>
      <c r="F8403" s="2">
        <v>61.11983</v>
      </c>
      <c r="G8403" s="2">
        <v>63.905090000000001</v>
      </c>
      <c r="H8403" s="2">
        <v>49.239089999999997</v>
      </c>
      <c r="I8403" s="2">
        <v>44.912979999999997</v>
      </c>
    </row>
    <row r="8404" spans="1:9">
      <c r="A8404" t="s">
        <v>8410</v>
      </c>
      <c r="B8404" s="2">
        <v>132.72569999999999</v>
      </c>
      <c r="C8404" s="2">
        <v>126.6658</v>
      </c>
      <c r="D8404" s="2">
        <v>118.9324</v>
      </c>
      <c r="E8404" s="2">
        <v>122.5549</v>
      </c>
      <c r="F8404" s="2">
        <v>137.68969999999999</v>
      </c>
      <c r="G8404" s="2">
        <v>146.30189999999999</v>
      </c>
      <c r="H8404" s="2">
        <v>140.8254</v>
      </c>
      <c r="I8404" s="2">
        <v>136.95869999999999</v>
      </c>
    </row>
    <row r="8405" spans="1:9">
      <c r="A8405" t="s">
        <v>8411</v>
      </c>
      <c r="B8405" s="2">
        <v>0.65927429999999998</v>
      </c>
      <c r="C8405" s="2">
        <v>0.64228149999999995</v>
      </c>
      <c r="D8405" s="2">
        <v>1.208934</v>
      </c>
      <c r="E8405" s="2">
        <v>1.475058</v>
      </c>
      <c r="F8405" s="2">
        <v>7.0007070000000002</v>
      </c>
      <c r="G8405" s="2">
        <v>7.1280929999999998</v>
      </c>
      <c r="H8405" s="2">
        <v>8.6008169999999993</v>
      </c>
      <c r="I8405" s="2">
        <v>6.6094720000000002</v>
      </c>
    </row>
    <row r="8406" spans="1:9">
      <c r="A8406" t="s">
        <v>8412</v>
      </c>
      <c r="B8406" s="2">
        <v>62.362769999999998</v>
      </c>
      <c r="C8406" s="2">
        <v>59.247790000000002</v>
      </c>
      <c r="D8406" s="2">
        <v>51.92877</v>
      </c>
      <c r="E8406" s="2">
        <v>55.396610000000003</v>
      </c>
      <c r="F8406" s="2">
        <v>55.047919999999998</v>
      </c>
      <c r="G8406" s="2">
        <v>59.295439999999999</v>
      </c>
      <c r="H8406" s="2">
        <v>74.561120000000003</v>
      </c>
      <c r="I8406" s="2">
        <v>66.102699999999999</v>
      </c>
    </row>
    <row r="8407" spans="1:9">
      <c r="A8407" t="s">
        <v>8413</v>
      </c>
      <c r="B8407" s="2">
        <v>47.722470000000001</v>
      </c>
      <c r="C8407" s="2">
        <v>48.70635</v>
      </c>
      <c r="D8407" s="2">
        <v>65.18629</v>
      </c>
      <c r="E8407" s="2">
        <v>64.790790000000001</v>
      </c>
      <c r="F8407" s="2">
        <v>49.124279999999999</v>
      </c>
      <c r="G8407" s="2">
        <v>42.120550000000001</v>
      </c>
      <c r="H8407" s="2">
        <v>63.246409999999997</v>
      </c>
      <c r="I8407" s="2">
        <v>65.942329999999998</v>
      </c>
    </row>
    <row r="8408" spans="1:9">
      <c r="A8408" t="s">
        <v>8414</v>
      </c>
      <c r="B8408" s="2">
        <v>2.8393820000000001</v>
      </c>
      <c r="C8408" s="2">
        <v>4.0109859999999999</v>
      </c>
      <c r="D8408" s="2">
        <v>5.597175</v>
      </c>
      <c r="E8408" s="2">
        <v>5.9716529999999999</v>
      </c>
      <c r="F8408" s="2">
        <v>4.1457430000000004</v>
      </c>
      <c r="G8408" s="2">
        <v>5.771503</v>
      </c>
      <c r="H8408" s="2">
        <v>10.49531</v>
      </c>
      <c r="I8408" s="2">
        <v>12.12894</v>
      </c>
    </row>
    <row r="8409" spans="1:9">
      <c r="A8409" t="s">
        <v>8415</v>
      </c>
      <c r="B8409" s="2">
        <v>3.907667</v>
      </c>
      <c r="C8409" s="2">
        <v>3.4500459999999999</v>
      </c>
      <c r="D8409" s="2">
        <v>2.0153319999999999</v>
      </c>
      <c r="E8409" s="2">
        <v>3.2786240000000002</v>
      </c>
      <c r="F8409" s="2">
        <v>2.0531259999999998</v>
      </c>
      <c r="G8409" s="2">
        <v>2.2181150000000001</v>
      </c>
      <c r="H8409" s="2">
        <v>2.5489489999999999</v>
      </c>
      <c r="I8409" s="2">
        <v>3.9388740000000002</v>
      </c>
    </row>
    <row r="8410" spans="1:9">
      <c r="A8410" t="s">
        <v>8416</v>
      </c>
      <c r="B8410" s="2">
        <v>31.83043</v>
      </c>
      <c r="C8410" s="2">
        <v>30.692489999999999</v>
      </c>
      <c r="D8410" s="2">
        <v>31.475200000000001</v>
      </c>
      <c r="E8410" s="2">
        <v>32.278680000000001</v>
      </c>
      <c r="F8410" s="2">
        <v>53.545699999999997</v>
      </c>
      <c r="G8410" s="2">
        <v>57.319429999999997</v>
      </c>
      <c r="H8410" s="2">
        <v>55.934379999999997</v>
      </c>
      <c r="I8410" s="2">
        <v>64.778919999999999</v>
      </c>
    </row>
    <row r="8411" spans="1:9">
      <c r="A8411" t="s">
        <v>8417</v>
      </c>
      <c r="B8411" s="2">
        <v>57.102150000000002</v>
      </c>
      <c r="C8411" s="2">
        <v>58.286439999999999</v>
      </c>
      <c r="D8411" s="2">
        <v>46.383569999999999</v>
      </c>
      <c r="E8411" s="2">
        <v>47.308520000000001</v>
      </c>
      <c r="F8411" s="2">
        <v>24.393660000000001</v>
      </c>
      <c r="G8411" s="2">
        <v>23.84403</v>
      </c>
      <c r="H8411" s="2">
        <v>23.05321</v>
      </c>
      <c r="I8411" s="2">
        <v>24.824000000000002</v>
      </c>
    </row>
    <row r="8412" spans="1:9">
      <c r="A8412" t="s">
        <v>8418</v>
      </c>
      <c r="B8412" s="2">
        <v>86.328220000000002</v>
      </c>
      <c r="C8412" s="2">
        <v>86.862740000000002</v>
      </c>
      <c r="D8412" s="2">
        <v>78.656840000000003</v>
      </c>
      <c r="E8412" s="2">
        <v>81.243889999999993</v>
      </c>
      <c r="F8412" s="2">
        <v>98.593299999999999</v>
      </c>
      <c r="G8412" s="2">
        <v>94.155029999999996</v>
      </c>
      <c r="H8412" s="2">
        <v>92.561859999999996</v>
      </c>
      <c r="I8412" s="2">
        <v>91.838880000000003</v>
      </c>
    </row>
    <row r="8413" spans="1:9">
      <c r="A8413" t="s">
        <v>8419</v>
      </c>
      <c r="B8413" s="2">
        <v>3.1861199999999998</v>
      </c>
      <c r="C8413" s="2">
        <v>3.6999659999999999</v>
      </c>
      <c r="D8413" s="2">
        <v>3.645721</v>
      </c>
      <c r="E8413" s="2">
        <v>3.9007770000000002</v>
      </c>
      <c r="F8413" s="2">
        <v>5.5485790000000001</v>
      </c>
      <c r="G8413" s="2">
        <v>6.0408759999999999</v>
      </c>
      <c r="H8413" s="2">
        <v>5.9189639999999999</v>
      </c>
      <c r="I8413" s="2">
        <v>5.6662419999999996</v>
      </c>
    </row>
    <row r="8414" spans="1:9">
      <c r="A8414" t="s">
        <v>8420</v>
      </c>
      <c r="B8414" s="2">
        <v>6.7256489999999998</v>
      </c>
      <c r="C8414" s="2">
        <v>5.3160129999999999</v>
      </c>
      <c r="D8414" s="2">
        <v>7.679074</v>
      </c>
      <c r="E8414" s="2">
        <v>9.0855490000000003</v>
      </c>
      <c r="F8414" s="2">
        <v>11.2293</v>
      </c>
      <c r="G8414" s="2">
        <v>12.183680000000001</v>
      </c>
      <c r="H8414" s="2">
        <v>9.0501229999999993</v>
      </c>
      <c r="I8414" s="2">
        <v>9.956429</v>
      </c>
    </row>
    <row r="8415" spans="1:9">
      <c r="A8415" t="s">
        <v>8421</v>
      </c>
      <c r="B8415" s="2">
        <v>3.2467419999999998</v>
      </c>
      <c r="C8415" s="2">
        <v>4.217409</v>
      </c>
      <c r="D8415" s="2">
        <v>1.6124510000000001</v>
      </c>
      <c r="E8415" s="2">
        <v>2.0582029999999998</v>
      </c>
      <c r="F8415" s="2">
        <v>3.5913050000000002</v>
      </c>
      <c r="G8415" s="2">
        <v>4.2124639999999998</v>
      </c>
      <c r="H8415" s="2">
        <v>2.1178309999999998</v>
      </c>
      <c r="I8415" s="2">
        <v>1.297275</v>
      </c>
    </row>
    <row r="8416" spans="1:9">
      <c r="A8416" t="s">
        <v>8422</v>
      </c>
      <c r="B8416" s="2">
        <v>4.6677929999999996</v>
      </c>
      <c r="C8416" s="2">
        <v>6.0323719999999996</v>
      </c>
      <c r="D8416" s="2">
        <v>6.0265839999999997</v>
      </c>
      <c r="E8416" s="2">
        <v>5.2857909999999997</v>
      </c>
      <c r="F8416" s="2">
        <v>12.475899999999999</v>
      </c>
      <c r="G8416" s="2">
        <v>12.771570000000001</v>
      </c>
      <c r="H8416" s="2">
        <v>7.4565900000000003</v>
      </c>
      <c r="I8416" s="2">
        <v>8.5537290000000006</v>
      </c>
    </row>
    <row r="8417" spans="1:9">
      <c r="A8417" t="s">
        <v>8423</v>
      </c>
      <c r="B8417" s="2">
        <v>6.9392969999999998E-2</v>
      </c>
      <c r="C8417" s="2">
        <v>0</v>
      </c>
      <c r="D8417" s="2">
        <v>0</v>
      </c>
      <c r="E8417" s="2">
        <v>0</v>
      </c>
      <c r="F8417" s="2">
        <v>0</v>
      </c>
      <c r="G8417" s="2">
        <v>0</v>
      </c>
      <c r="H8417" s="2">
        <v>6.035285E-2</v>
      </c>
      <c r="I8417" s="2">
        <v>0</v>
      </c>
    </row>
    <row r="8418" spans="1:9">
      <c r="A8418" t="s">
        <v>8424</v>
      </c>
      <c r="B8418" s="2">
        <v>0.81513530000000001</v>
      </c>
      <c r="C8418" s="2">
        <v>0.56723230000000002</v>
      </c>
      <c r="D8418" s="2">
        <v>0</v>
      </c>
      <c r="E8418" s="2">
        <v>0.104216</v>
      </c>
      <c r="F8418" s="2">
        <v>4.0187480000000004</v>
      </c>
      <c r="G8418" s="2">
        <v>3.6260300000000001</v>
      </c>
      <c r="H8418" s="2">
        <v>1.316611</v>
      </c>
      <c r="I8418" s="2">
        <v>0.60909590000000002</v>
      </c>
    </row>
    <row r="8419" spans="1:9">
      <c r="A8419" t="s">
        <v>8425</v>
      </c>
      <c r="B8419" s="2">
        <v>12.20923</v>
      </c>
      <c r="C8419" s="2">
        <v>10.52614</v>
      </c>
      <c r="D8419" s="2">
        <v>4.9532080000000001</v>
      </c>
      <c r="E8419" s="2">
        <v>5.221635</v>
      </c>
      <c r="F8419" s="2">
        <v>11.66445</v>
      </c>
      <c r="G8419" s="2">
        <v>12.24273</v>
      </c>
      <c r="H8419" s="2">
        <v>7.3297109999999996</v>
      </c>
      <c r="I8419" s="2">
        <v>8.1946790000000007</v>
      </c>
    </row>
    <row r="8420" spans="1:9">
      <c r="A8420" t="s">
        <v>8426</v>
      </c>
      <c r="B8420" s="2">
        <v>0.10151</v>
      </c>
      <c r="C8420" s="2">
        <v>0.29668070000000002</v>
      </c>
      <c r="D8420" s="2">
        <v>1.582211</v>
      </c>
      <c r="E8420" s="2">
        <v>1.726097</v>
      </c>
      <c r="F8420" s="2">
        <v>0.44913130000000001</v>
      </c>
      <c r="G8420" s="2">
        <v>0.79022079999999995</v>
      </c>
      <c r="H8420" s="2">
        <v>1.589145</v>
      </c>
      <c r="I8420" s="2">
        <v>0.97342879999999998</v>
      </c>
    </row>
    <row r="8421" spans="1:9">
      <c r="A8421" t="s">
        <v>8427</v>
      </c>
      <c r="B8421" s="2">
        <v>0.33654050000000002</v>
      </c>
      <c r="C8421" s="2">
        <v>0.1092887</v>
      </c>
      <c r="D8421" s="2">
        <v>0.41141749999999999</v>
      </c>
      <c r="E8421" s="2">
        <v>0.50198299999999996</v>
      </c>
      <c r="F8421" s="2">
        <v>0.59560990000000003</v>
      </c>
      <c r="G8421" s="2">
        <v>0.29109489999999999</v>
      </c>
      <c r="H8421" s="2">
        <v>0.68296190000000001</v>
      </c>
      <c r="I8421" s="2">
        <v>0.48897750000000001</v>
      </c>
    </row>
    <row r="8422" spans="1:9">
      <c r="A8422" t="s">
        <v>8428</v>
      </c>
      <c r="B8422" s="2">
        <v>3.7693690000000002</v>
      </c>
      <c r="C8422" s="2">
        <v>4.9384940000000004</v>
      </c>
      <c r="D8422" s="2">
        <v>5.3627779999999996</v>
      </c>
      <c r="E8422" s="2">
        <v>5.350956</v>
      </c>
      <c r="F8422" s="2">
        <v>5.6358740000000003</v>
      </c>
      <c r="G8422" s="2">
        <v>5.7337410000000002</v>
      </c>
      <c r="H8422" s="2">
        <v>5.9914069999999997</v>
      </c>
      <c r="I8422" s="2">
        <v>8.0451069999999998</v>
      </c>
    </row>
    <row r="8423" spans="1:9">
      <c r="A8423" t="s">
        <v>8429</v>
      </c>
      <c r="B8423" s="2">
        <v>4.3991829999999998</v>
      </c>
      <c r="C8423" s="2">
        <v>3.710871</v>
      </c>
      <c r="D8423" s="2">
        <v>4.3777889999999999</v>
      </c>
      <c r="E8423" s="2">
        <v>3.9850989999999999</v>
      </c>
      <c r="F8423" s="2">
        <v>2.7534719999999999</v>
      </c>
      <c r="G8423" s="2">
        <v>3.2946840000000002</v>
      </c>
      <c r="H8423" s="2">
        <v>3.6861039999999998</v>
      </c>
      <c r="I8423" s="2">
        <v>3.835083</v>
      </c>
    </row>
    <row r="8424" spans="1:9">
      <c r="A8424" t="s">
        <v>8430</v>
      </c>
      <c r="B8424" s="2">
        <v>0.27254729999999999</v>
      </c>
      <c r="C8424" s="2">
        <v>0.79656729999999998</v>
      </c>
      <c r="D8424" s="2">
        <v>0.2498898</v>
      </c>
      <c r="E8424" s="2">
        <v>0.48783710000000002</v>
      </c>
      <c r="F8424" s="2">
        <v>0.24117730000000001</v>
      </c>
      <c r="G8424" s="2">
        <v>0.70722960000000001</v>
      </c>
      <c r="H8424" s="2">
        <v>1.4222490000000001</v>
      </c>
      <c r="I8424" s="2">
        <v>1.900793</v>
      </c>
    </row>
    <row r="8425" spans="1:9">
      <c r="A8425" t="s">
        <v>8431</v>
      </c>
      <c r="B8425" s="2">
        <v>0.73591379999999995</v>
      </c>
      <c r="C8425" s="2">
        <v>0.35847279999999998</v>
      </c>
      <c r="D8425" s="2">
        <v>0.3373678</v>
      </c>
      <c r="E8425" s="2">
        <v>0.32930609999999999</v>
      </c>
      <c r="F8425" s="2">
        <v>1.6280269999999999</v>
      </c>
      <c r="G8425" s="2">
        <v>0.31826890000000002</v>
      </c>
      <c r="H8425" s="2">
        <v>4.1602810000000003</v>
      </c>
      <c r="I8425" s="2">
        <v>2.2454209999999999</v>
      </c>
    </row>
    <row r="8426" spans="1:9">
      <c r="A8426" t="s">
        <v>8432</v>
      </c>
      <c r="B8426" s="2">
        <v>0.58029869999999995</v>
      </c>
      <c r="C8426" s="2">
        <v>0.2826708</v>
      </c>
      <c r="D8426" s="2">
        <v>0.2660285</v>
      </c>
      <c r="E8426" s="2">
        <v>0.5193432</v>
      </c>
      <c r="F8426" s="2">
        <v>0</v>
      </c>
      <c r="G8426" s="2">
        <v>0</v>
      </c>
      <c r="H8426" s="2">
        <v>1.5141020000000001</v>
      </c>
      <c r="I8426" s="2">
        <v>2.782384</v>
      </c>
    </row>
    <row r="8427" spans="1:9">
      <c r="A8427" t="s">
        <v>8433</v>
      </c>
      <c r="B8427" s="2">
        <v>0.57877140000000005</v>
      </c>
      <c r="C8427" s="2">
        <v>0.86457550000000005</v>
      </c>
      <c r="D8427" s="2">
        <v>0.60141100000000003</v>
      </c>
      <c r="E8427" s="2">
        <v>0.86329389999999995</v>
      </c>
      <c r="F8427" s="2">
        <v>1.2291730000000001</v>
      </c>
      <c r="G8427" s="2">
        <v>1.1013539999999999</v>
      </c>
      <c r="H8427" s="2">
        <v>0.50337240000000005</v>
      </c>
      <c r="I8427" s="2">
        <v>0.53819360000000005</v>
      </c>
    </row>
    <row r="8428" spans="1:9">
      <c r="A8428" t="s">
        <v>8434</v>
      </c>
      <c r="B8428" s="2">
        <v>0.93292039999999998</v>
      </c>
      <c r="C8428" s="2">
        <v>1.68791</v>
      </c>
      <c r="D8428" s="2">
        <v>1.221949</v>
      </c>
      <c r="E8428" s="2">
        <v>2.3855</v>
      </c>
      <c r="F8428" s="2">
        <v>1.29728</v>
      </c>
      <c r="G8428" s="2">
        <v>1.498605</v>
      </c>
      <c r="H8428" s="2">
        <v>0.81138489999999996</v>
      </c>
      <c r="I8428" s="2">
        <v>0.81329359999999995</v>
      </c>
    </row>
    <row r="8429" spans="1:9">
      <c r="A8429" t="s">
        <v>8435</v>
      </c>
      <c r="B8429" s="2">
        <v>27.807410000000001</v>
      </c>
      <c r="C8429" s="2">
        <v>30.86279</v>
      </c>
      <c r="D8429" s="2">
        <v>38.512509999999999</v>
      </c>
      <c r="E8429" s="2">
        <v>33.601990000000001</v>
      </c>
      <c r="F8429" s="2">
        <v>51.49776</v>
      </c>
      <c r="G8429" s="2">
        <v>53.483519999999999</v>
      </c>
      <c r="H8429" s="2">
        <v>62.758069999999996</v>
      </c>
      <c r="I8429" s="2">
        <v>56.05256</v>
      </c>
    </row>
    <row r="8430" spans="1:9">
      <c r="A8430" t="s">
        <v>8436</v>
      </c>
      <c r="B8430" s="2">
        <v>0</v>
      </c>
      <c r="C8430" s="2">
        <v>0</v>
      </c>
      <c r="D8430" s="2">
        <v>0</v>
      </c>
      <c r="E8430" s="2">
        <v>0.68863189999999996</v>
      </c>
      <c r="F8430" s="2">
        <v>0</v>
      </c>
      <c r="G8430" s="2">
        <v>0.66555120000000001</v>
      </c>
      <c r="H8430" s="2">
        <v>0</v>
      </c>
      <c r="I8430" s="2">
        <v>0.67079069999999996</v>
      </c>
    </row>
    <row r="8431" spans="1:9">
      <c r="A8431" t="s">
        <v>8437</v>
      </c>
      <c r="B8431" s="2">
        <v>1.873513</v>
      </c>
      <c r="C8431" s="2">
        <v>1.570541</v>
      </c>
      <c r="D8431" s="2">
        <v>2.2370869999999998</v>
      </c>
      <c r="E8431" s="2">
        <v>2.222623</v>
      </c>
      <c r="F8431" s="2">
        <v>1.2337659999999999</v>
      </c>
      <c r="G8431" s="2">
        <v>1.3943989999999999</v>
      </c>
      <c r="H8431" s="2">
        <v>1.8947000000000001</v>
      </c>
      <c r="I8431" s="2">
        <v>2.4309210000000001</v>
      </c>
    </row>
    <row r="8432" spans="1:9">
      <c r="A8432" t="s">
        <v>8438</v>
      </c>
      <c r="B8432" s="2">
        <v>0.34530169999999999</v>
      </c>
      <c r="C8432" s="2">
        <v>0.4859134</v>
      </c>
      <c r="D8432" s="2">
        <v>0.1758866</v>
      </c>
      <c r="E8432" s="2">
        <v>0.1030102</v>
      </c>
      <c r="F8432" s="2">
        <v>0.84877150000000001</v>
      </c>
      <c r="G8432" s="2">
        <v>0.76327540000000005</v>
      </c>
      <c r="H8432" s="2">
        <v>0.1334746</v>
      </c>
      <c r="I8432" s="2">
        <v>0.1003414</v>
      </c>
    </row>
    <row r="8433" spans="1:9">
      <c r="A8433" t="s">
        <v>8439</v>
      </c>
      <c r="B8433" s="2">
        <v>0.48163119999999998</v>
      </c>
      <c r="C8433" s="2">
        <v>0.86023150000000004</v>
      </c>
      <c r="D8433" s="2">
        <v>0.66238810000000004</v>
      </c>
      <c r="E8433" s="2">
        <v>0.2873599</v>
      </c>
      <c r="F8433" s="2">
        <v>1.06549</v>
      </c>
      <c r="G8433" s="2">
        <v>1.041482</v>
      </c>
      <c r="H8433" s="2">
        <v>0.62833059999999996</v>
      </c>
      <c r="I8433" s="2">
        <v>0.41987249999999998</v>
      </c>
    </row>
    <row r="8434" spans="1:9">
      <c r="A8434" t="s">
        <v>8440</v>
      </c>
      <c r="B8434" s="2">
        <v>48.998069999999998</v>
      </c>
      <c r="C8434" s="2">
        <v>52.664319999999996</v>
      </c>
      <c r="D8434" s="2">
        <v>60.550739999999998</v>
      </c>
      <c r="E8434" s="2">
        <v>64.108599999999996</v>
      </c>
      <c r="F8434" s="2">
        <v>41.473280000000003</v>
      </c>
      <c r="G8434" s="2">
        <v>33.859119999999997</v>
      </c>
      <c r="H8434" s="2">
        <v>50.489370000000001</v>
      </c>
      <c r="I8434" s="2">
        <v>57.108280000000001</v>
      </c>
    </row>
    <row r="8435" spans="1:9">
      <c r="A8435" t="s">
        <v>8441</v>
      </c>
      <c r="B8435" s="2">
        <v>8.9659890000000004</v>
      </c>
      <c r="C8435" s="2">
        <v>9.0842860000000005</v>
      </c>
      <c r="D8435" s="2">
        <v>6.3572829999999998</v>
      </c>
      <c r="E8435" s="2">
        <v>7.8102090000000004</v>
      </c>
      <c r="F8435" s="2">
        <v>6.0298470000000002</v>
      </c>
      <c r="G8435" s="2">
        <v>5.8939849999999998</v>
      </c>
      <c r="H8435" s="2">
        <v>7.0701419999999997</v>
      </c>
      <c r="I8435" s="2">
        <v>6.8783399999999997</v>
      </c>
    </row>
    <row r="8436" spans="1:9">
      <c r="A8436" t="s">
        <v>8442</v>
      </c>
      <c r="B8436" s="2">
        <v>0</v>
      </c>
      <c r="C8436" s="2">
        <v>0</v>
      </c>
      <c r="D8436" s="2">
        <v>0.16702900000000001</v>
      </c>
      <c r="E8436" s="2">
        <v>0.16303780000000001</v>
      </c>
      <c r="F8436" s="2">
        <v>0</v>
      </c>
      <c r="G8436" s="2">
        <v>0.1575733</v>
      </c>
      <c r="H8436" s="2">
        <v>0</v>
      </c>
      <c r="I8436" s="2">
        <v>0</v>
      </c>
    </row>
    <row r="8437" spans="1:9">
      <c r="A8437" t="s">
        <v>8443</v>
      </c>
      <c r="B8437" s="2">
        <v>0.34456130000000001</v>
      </c>
      <c r="C8437" s="2">
        <v>0.20140820000000001</v>
      </c>
      <c r="D8437" s="2">
        <v>0.37910050000000001</v>
      </c>
      <c r="E8437" s="2">
        <v>0.24669440000000001</v>
      </c>
      <c r="F8437" s="2">
        <v>0.121961</v>
      </c>
      <c r="G8437" s="2">
        <v>0.29803259999999998</v>
      </c>
      <c r="H8437" s="2">
        <v>0.29967379999999999</v>
      </c>
      <c r="I8437" s="2">
        <v>0.24030309999999999</v>
      </c>
    </row>
    <row r="8438" spans="1:9">
      <c r="A8438" t="s">
        <v>8444</v>
      </c>
      <c r="B8438" s="2">
        <v>61.192790000000002</v>
      </c>
      <c r="C8438" s="2">
        <v>64.596090000000004</v>
      </c>
      <c r="D8438" s="2">
        <v>83.803430000000006</v>
      </c>
      <c r="E8438" s="2">
        <v>89.565039999999996</v>
      </c>
      <c r="F8438" s="2">
        <v>69.229159999999993</v>
      </c>
      <c r="G8438" s="2">
        <v>72.627260000000007</v>
      </c>
      <c r="H8438" s="2">
        <v>108.5977</v>
      </c>
      <c r="I8438" s="2">
        <v>111.1491</v>
      </c>
    </row>
    <row r="8439" spans="1:9">
      <c r="A8439" t="s">
        <v>8445</v>
      </c>
      <c r="B8439" s="2">
        <v>9.9907960000000004E-2</v>
      </c>
      <c r="C8439" s="2">
        <v>0.38933129999999999</v>
      </c>
      <c r="D8439" s="2">
        <v>9.1602370000000002E-2</v>
      </c>
      <c r="E8439" s="2">
        <v>0</v>
      </c>
      <c r="F8439" s="2">
        <v>0</v>
      </c>
      <c r="G8439" s="2">
        <v>0</v>
      </c>
      <c r="H8439" s="2">
        <v>0</v>
      </c>
      <c r="I8439" s="2">
        <v>0.17419390000000001</v>
      </c>
    </row>
    <row r="8440" spans="1:9">
      <c r="A8440" t="s">
        <v>8446</v>
      </c>
      <c r="B8440" s="2">
        <v>66.82508</v>
      </c>
      <c r="C8440" s="2">
        <v>62.017229999999998</v>
      </c>
      <c r="D8440" s="2">
        <v>57.64002</v>
      </c>
      <c r="E8440" s="2">
        <v>56.404389999999999</v>
      </c>
      <c r="F8440" s="2">
        <v>34.751469999999998</v>
      </c>
      <c r="G8440" s="2">
        <v>35.47513</v>
      </c>
      <c r="H8440" s="2">
        <v>26.856159999999999</v>
      </c>
      <c r="I8440" s="2">
        <v>29.12811</v>
      </c>
    </row>
    <row r="8441" spans="1:9">
      <c r="A8441" t="s">
        <v>8447</v>
      </c>
      <c r="B8441" s="2">
        <v>0.83646659999999995</v>
      </c>
      <c r="C8441" s="2">
        <v>0.81490669999999998</v>
      </c>
      <c r="D8441" s="2">
        <v>0.4793307</v>
      </c>
      <c r="E8441" s="2">
        <v>0.37430140000000001</v>
      </c>
      <c r="F8441" s="2">
        <v>1.110285</v>
      </c>
      <c r="G8441" s="2">
        <v>1.8087800000000001</v>
      </c>
      <c r="H8441" s="2">
        <v>0.18187410000000001</v>
      </c>
      <c r="I8441" s="2">
        <v>0.36460399999999998</v>
      </c>
    </row>
    <row r="8442" spans="1:9">
      <c r="A8442" t="s">
        <v>8448</v>
      </c>
      <c r="B8442" s="2">
        <v>5.0534000000000003E-2</v>
      </c>
      <c r="C8442" s="2">
        <v>4.9231480000000001E-2</v>
      </c>
      <c r="D8442" s="2">
        <v>4.6332980000000003E-2</v>
      </c>
      <c r="E8442" s="2">
        <v>0</v>
      </c>
      <c r="F8442" s="2">
        <v>0.17887030000000001</v>
      </c>
      <c r="G8442" s="2">
        <v>4.3709999999999999E-2</v>
      </c>
      <c r="H8442" s="2">
        <v>0</v>
      </c>
      <c r="I8442" s="2">
        <v>4.405411E-2</v>
      </c>
    </row>
    <row r="8443" spans="1:9">
      <c r="A8443" t="s">
        <v>8449</v>
      </c>
      <c r="B8443" s="2">
        <v>6.1420809999999999E-2</v>
      </c>
      <c r="C8443" s="2">
        <v>0</v>
      </c>
      <c r="D8443" s="2">
        <v>0</v>
      </c>
      <c r="E8443" s="2">
        <v>5.4969070000000002E-2</v>
      </c>
      <c r="F8443" s="2">
        <v>0.1087026</v>
      </c>
      <c r="G8443" s="2">
        <v>0.2125068</v>
      </c>
      <c r="H8443" s="2">
        <v>0.1068385</v>
      </c>
      <c r="I8443" s="2">
        <v>5.3544929999999998E-2</v>
      </c>
    </row>
    <row r="8444" spans="1:9">
      <c r="A8444" t="s">
        <v>8450</v>
      </c>
      <c r="B8444" s="2">
        <v>3.3750049999999998</v>
      </c>
      <c r="C8444" s="2">
        <v>2.157759</v>
      </c>
      <c r="D8444" s="2">
        <v>2.4175260000000001</v>
      </c>
      <c r="E8444" s="2">
        <v>1.793415</v>
      </c>
      <c r="F8444" s="2">
        <v>0.65330659999999996</v>
      </c>
      <c r="G8444" s="2">
        <v>2.0982129999999999</v>
      </c>
      <c r="H8444" s="2">
        <v>3.3022450000000001</v>
      </c>
      <c r="I8444" s="2">
        <v>3.034179</v>
      </c>
    </row>
    <row r="8445" spans="1:9">
      <c r="A8445" t="s">
        <v>8451</v>
      </c>
      <c r="B8445" s="2">
        <v>15.582850000000001</v>
      </c>
      <c r="C8445" s="2">
        <v>14.54865</v>
      </c>
      <c r="D8445" s="2">
        <v>17.412780000000001</v>
      </c>
      <c r="E8445" s="2">
        <v>12.78383</v>
      </c>
      <c r="F8445" s="2">
        <v>28.727650000000001</v>
      </c>
      <c r="G8445" s="2">
        <v>33.977240000000002</v>
      </c>
      <c r="H8445" s="2">
        <v>22.870349999999998</v>
      </c>
      <c r="I8445" s="2">
        <v>20.235520000000001</v>
      </c>
    </row>
    <row r="8446" spans="1:9">
      <c r="A8446" t="s">
        <v>8452</v>
      </c>
      <c r="B8446" s="2">
        <v>6.6439690000000002</v>
      </c>
      <c r="C8446" s="2">
        <v>8.5322239999999994</v>
      </c>
      <c r="D8446" s="2">
        <v>6.6454259999999996</v>
      </c>
      <c r="E8446" s="2">
        <v>5.5857080000000003</v>
      </c>
      <c r="F8446" s="2">
        <v>5.2556960000000004</v>
      </c>
      <c r="G8446" s="2">
        <v>5.920928</v>
      </c>
      <c r="H8446" s="2">
        <v>3.852287</v>
      </c>
      <c r="I8446" s="2">
        <v>3.5980759999999998</v>
      </c>
    </row>
    <row r="8447" spans="1:9">
      <c r="A8447" t="s">
        <v>8453</v>
      </c>
      <c r="B8447" s="2">
        <v>0.39259110000000003</v>
      </c>
      <c r="C8447" s="2">
        <v>0.57370810000000005</v>
      </c>
      <c r="D8447" s="2">
        <v>0.5399311</v>
      </c>
      <c r="E8447" s="2">
        <v>0.35135270000000002</v>
      </c>
      <c r="F8447" s="2">
        <v>0.1737021</v>
      </c>
      <c r="G8447" s="2">
        <v>0.50936479999999995</v>
      </c>
      <c r="H8447" s="2">
        <v>0.17072329999999999</v>
      </c>
      <c r="I8447" s="2">
        <v>0.1711249</v>
      </c>
    </row>
    <row r="8448" spans="1:9">
      <c r="A8448" t="s">
        <v>8454</v>
      </c>
      <c r="B8448" s="2">
        <v>8.6229320000000005</v>
      </c>
      <c r="C8448" s="2">
        <v>8.9533520000000006</v>
      </c>
      <c r="D8448" s="2">
        <v>12.79538</v>
      </c>
      <c r="E8448" s="2">
        <v>11.778829999999999</v>
      </c>
      <c r="F8448" s="2">
        <v>3.7148189999999999</v>
      </c>
      <c r="G8448" s="2">
        <v>5.2994690000000002</v>
      </c>
      <c r="H8448" s="2">
        <v>4.9339380000000004</v>
      </c>
      <c r="I8448" s="2">
        <v>5.6379210000000004</v>
      </c>
    </row>
    <row r="8449" spans="1:9">
      <c r="A8449" t="s">
        <v>8455</v>
      </c>
      <c r="B8449" s="2">
        <v>1.100479</v>
      </c>
      <c r="C8449" s="2">
        <v>1.90598</v>
      </c>
      <c r="D8449" s="2">
        <v>0.78477249999999998</v>
      </c>
      <c r="E8449" s="2">
        <v>0.65658839999999996</v>
      </c>
      <c r="F8449" s="2">
        <v>1.5148219999999999</v>
      </c>
      <c r="G8449" s="2">
        <v>1.269164</v>
      </c>
      <c r="H8449" s="2">
        <v>1.3824989999999999</v>
      </c>
      <c r="I8449" s="2">
        <v>0.63957750000000002</v>
      </c>
    </row>
    <row r="8450" spans="1:9">
      <c r="A8450" t="s">
        <v>8456</v>
      </c>
      <c r="B8450" s="2">
        <v>2.5868039999999999</v>
      </c>
      <c r="C8450" s="2">
        <v>2.4301249999999999</v>
      </c>
      <c r="D8450" s="2">
        <v>1.948229</v>
      </c>
      <c r="E8450" s="2">
        <v>1.8189930000000001</v>
      </c>
      <c r="F8450" s="2">
        <v>3.7606069999999998</v>
      </c>
      <c r="G8450" s="2">
        <v>4.2352460000000001</v>
      </c>
      <c r="H8450" s="2">
        <v>2.6515620000000002</v>
      </c>
      <c r="I8450" s="2">
        <v>1.691327</v>
      </c>
    </row>
    <row r="8451" spans="1:9">
      <c r="A8451" t="s">
        <v>8457</v>
      </c>
      <c r="B8451" s="2">
        <v>37.96463</v>
      </c>
      <c r="C8451" s="2">
        <v>39.10716</v>
      </c>
      <c r="D8451" s="2">
        <v>25.576170000000001</v>
      </c>
      <c r="E8451" s="2">
        <v>25.81747</v>
      </c>
      <c r="F8451" s="2">
        <v>16.135200000000001</v>
      </c>
      <c r="G8451" s="2">
        <v>15.06545</v>
      </c>
      <c r="H8451" s="2">
        <v>3.9054509999999998</v>
      </c>
      <c r="I8451" s="2">
        <v>4.6263920000000001</v>
      </c>
    </row>
    <row r="8452" spans="1:9">
      <c r="A8452" t="s">
        <v>8458</v>
      </c>
      <c r="B8452" s="2">
        <v>1.7754920000000001</v>
      </c>
      <c r="C8452" s="2">
        <v>1.9332260000000001</v>
      </c>
      <c r="D8452" s="2">
        <v>0.67030809999999996</v>
      </c>
      <c r="E8452" s="2">
        <v>0.5608206</v>
      </c>
      <c r="F8452" s="2">
        <v>1.2014560000000001</v>
      </c>
      <c r="G8452" s="2">
        <v>1.626071</v>
      </c>
      <c r="H8452" s="2">
        <v>0.72667820000000005</v>
      </c>
      <c r="I8452" s="2">
        <v>0.36419380000000001</v>
      </c>
    </row>
    <row r="8453" spans="1:9">
      <c r="A8453" t="s">
        <v>8459</v>
      </c>
      <c r="B8453" s="2">
        <v>8.1900440000000005E-2</v>
      </c>
      <c r="C8453" s="2">
        <v>7.9789460000000006E-2</v>
      </c>
      <c r="D8453" s="2">
        <v>7.5091850000000002E-2</v>
      </c>
      <c r="E8453" s="2">
        <v>0.21989239999999999</v>
      </c>
      <c r="F8453" s="2">
        <v>0.14494750000000001</v>
      </c>
      <c r="G8453" s="2">
        <v>0.28336319999999998</v>
      </c>
      <c r="H8453" s="2">
        <v>0</v>
      </c>
      <c r="I8453" s="2">
        <v>7.139848E-2</v>
      </c>
    </row>
    <row r="8454" spans="1:9">
      <c r="A8454" t="s">
        <v>8460</v>
      </c>
      <c r="B8454" s="2">
        <v>4.1717329999999997</v>
      </c>
      <c r="C8454" s="2">
        <v>1.875788</v>
      </c>
      <c r="D8454" s="2">
        <v>3.2364760000000001</v>
      </c>
      <c r="E8454" s="2">
        <v>1.723166</v>
      </c>
      <c r="F8454" s="2">
        <v>8.5190059999999992</v>
      </c>
      <c r="G8454" s="2">
        <v>7.4943520000000001</v>
      </c>
      <c r="H8454" s="2">
        <v>8.3729150000000008</v>
      </c>
      <c r="I8454" s="2">
        <v>8.1128579999999992</v>
      </c>
    </row>
    <row r="8455" spans="1:9">
      <c r="A8455" t="s">
        <v>8461</v>
      </c>
      <c r="B8455" s="2">
        <v>50.944659999999999</v>
      </c>
      <c r="C8455" s="2">
        <v>51.509520000000002</v>
      </c>
      <c r="D8455" s="2">
        <v>74.482730000000004</v>
      </c>
      <c r="E8455" s="2">
        <v>74.428070000000005</v>
      </c>
      <c r="F8455" s="2">
        <v>63.11336</v>
      </c>
      <c r="G8455" s="2">
        <v>61.334020000000002</v>
      </c>
      <c r="H8455" s="2">
        <v>116.877</v>
      </c>
      <c r="I8455" s="2">
        <v>122.6735</v>
      </c>
    </row>
    <row r="8456" spans="1:9">
      <c r="A8456" t="s">
        <v>8462</v>
      </c>
      <c r="B8456" s="2">
        <v>288.31330000000003</v>
      </c>
      <c r="C8456" s="2">
        <v>272.95030000000003</v>
      </c>
      <c r="D8456" s="2">
        <v>313.61239999999998</v>
      </c>
      <c r="E8456" s="2">
        <v>322.14839999999998</v>
      </c>
      <c r="F8456" s="2">
        <v>278.63319999999999</v>
      </c>
      <c r="G8456" s="2">
        <v>274.1157</v>
      </c>
      <c r="H8456" s="2">
        <v>337.58339999999998</v>
      </c>
      <c r="I8456" s="2">
        <v>333.05430000000001</v>
      </c>
    </row>
    <row r="8457" spans="1:9">
      <c r="A8457" t="s">
        <v>8463</v>
      </c>
      <c r="B8457" s="2">
        <v>5.4280249999999999</v>
      </c>
      <c r="C8457" s="2">
        <v>4.4531520000000002</v>
      </c>
      <c r="D8457" s="2">
        <v>5.2387160000000002</v>
      </c>
      <c r="E8457" s="2">
        <v>7.1589460000000003</v>
      </c>
      <c r="F8457" s="2">
        <v>5.814476</v>
      </c>
      <c r="G8457" s="2">
        <v>11.11983</v>
      </c>
      <c r="H8457" s="2">
        <v>8.1994450000000008</v>
      </c>
      <c r="I8457" s="2">
        <v>8.2187339999999995</v>
      </c>
    </row>
    <row r="8458" spans="1:9">
      <c r="A8458" t="s">
        <v>8464</v>
      </c>
      <c r="B8458" s="2">
        <v>30.684290000000001</v>
      </c>
      <c r="C8458" s="2">
        <v>31.597169999999998</v>
      </c>
      <c r="D8458" s="2">
        <v>56.558399999999999</v>
      </c>
      <c r="E8458" s="2">
        <v>53.072609999999997</v>
      </c>
      <c r="F8458" s="2">
        <v>26.027049999999999</v>
      </c>
      <c r="G8458" s="2">
        <v>26.1282</v>
      </c>
      <c r="H8458" s="2">
        <v>46.460120000000003</v>
      </c>
      <c r="I8458" s="2">
        <v>45.183419999999998</v>
      </c>
    </row>
    <row r="8459" spans="1:9">
      <c r="A8459" t="s">
        <v>8465</v>
      </c>
      <c r="B8459" s="2">
        <v>7.7016600000000004</v>
      </c>
      <c r="C8459" s="2">
        <v>6.4089410000000004</v>
      </c>
      <c r="D8459" s="2">
        <v>3.3835890000000002</v>
      </c>
      <c r="E8459" s="2">
        <v>5.1694990000000001</v>
      </c>
      <c r="F8459" s="2">
        <v>3.6915689999999999</v>
      </c>
      <c r="G8459" s="2">
        <v>4.5798819999999996</v>
      </c>
      <c r="H8459" s="2">
        <v>2.232777</v>
      </c>
      <c r="I8459" s="2">
        <v>1.2588919999999999</v>
      </c>
    </row>
    <row r="8460" spans="1:9">
      <c r="A8460" t="s">
        <v>8466</v>
      </c>
      <c r="B8460" s="2">
        <v>0.1288956</v>
      </c>
      <c r="C8460" s="2">
        <v>0.2511466</v>
      </c>
      <c r="D8460" s="2">
        <v>0.4727208</v>
      </c>
      <c r="E8460" s="2">
        <v>0.46142480000000002</v>
      </c>
      <c r="F8460" s="2">
        <v>0.68435880000000004</v>
      </c>
      <c r="G8460" s="2">
        <v>0.44595940000000001</v>
      </c>
      <c r="H8460" s="2">
        <v>0.1121038</v>
      </c>
      <c r="I8460" s="2">
        <v>0.44947009999999998</v>
      </c>
    </row>
    <row r="8461" spans="1:9">
      <c r="A8461" t="s">
        <v>8467</v>
      </c>
      <c r="B8461" s="2">
        <v>2.1000529999999999</v>
      </c>
      <c r="C8461" s="2">
        <v>1.859931</v>
      </c>
      <c r="D8461" s="2">
        <v>0</v>
      </c>
      <c r="E8461" s="2">
        <v>0.17086000000000001</v>
      </c>
      <c r="F8461" s="2">
        <v>0.50681949999999998</v>
      </c>
      <c r="G8461" s="2">
        <v>1.321067</v>
      </c>
      <c r="H8461" s="2">
        <v>0.16604269999999999</v>
      </c>
      <c r="I8461" s="2">
        <v>0.66573340000000003</v>
      </c>
    </row>
    <row r="8462" spans="1:9">
      <c r="A8462" t="s">
        <v>8468</v>
      </c>
      <c r="B8462" s="2">
        <v>35.610979999999998</v>
      </c>
      <c r="C8462" s="2">
        <v>34.892499999999998</v>
      </c>
      <c r="D8462" s="2">
        <v>5.2541130000000003</v>
      </c>
      <c r="E8462" s="2">
        <v>4.3959099999999998</v>
      </c>
      <c r="F8462" s="2">
        <v>22.638059999999999</v>
      </c>
      <c r="G8462" s="2">
        <v>20.003699999999998</v>
      </c>
      <c r="H8462" s="2">
        <v>5.1619650000000004</v>
      </c>
      <c r="I8462" s="2">
        <v>5.887778</v>
      </c>
    </row>
    <row r="8463" spans="1:9">
      <c r="A8463" t="s">
        <v>8469</v>
      </c>
      <c r="B8463" s="2">
        <v>8.9155499999999996</v>
      </c>
      <c r="C8463" s="2">
        <v>6.053706</v>
      </c>
      <c r="D8463" s="2">
        <v>8.1743780000000008</v>
      </c>
      <c r="E8463" s="2">
        <v>7.011889</v>
      </c>
      <c r="F8463" s="2">
        <v>5.1400480000000002</v>
      </c>
      <c r="G8463" s="2">
        <v>5.8421329999999996</v>
      </c>
      <c r="H8463" s="2">
        <v>4.8169300000000002</v>
      </c>
      <c r="I8463" s="2">
        <v>5.1815490000000004</v>
      </c>
    </row>
    <row r="8464" spans="1:9">
      <c r="A8464" t="s">
        <v>8470</v>
      </c>
      <c r="B8464" s="2">
        <v>3.147383</v>
      </c>
      <c r="C8464" s="2">
        <v>3.0662590000000001</v>
      </c>
      <c r="D8464" s="2">
        <v>1.4428669999999999</v>
      </c>
      <c r="E8464" s="2">
        <v>2.2534209999999999</v>
      </c>
      <c r="F8464" s="2">
        <v>2.5066090000000001</v>
      </c>
      <c r="G8464" s="2">
        <v>3.1307230000000001</v>
      </c>
      <c r="H8464" s="2">
        <v>2.0530200000000001</v>
      </c>
      <c r="I8464" s="2">
        <v>2.0578500000000002</v>
      </c>
    </row>
    <row r="8465" spans="1:9">
      <c r="A8465" t="s">
        <v>8471</v>
      </c>
      <c r="B8465" s="2">
        <v>1.1415709999999999</v>
      </c>
      <c r="C8465" s="2">
        <v>0.55607359999999995</v>
      </c>
      <c r="D8465" s="2">
        <v>0.17444490000000001</v>
      </c>
      <c r="E8465" s="2">
        <v>0.51082939999999999</v>
      </c>
      <c r="F8465" s="2">
        <v>1.515266</v>
      </c>
      <c r="G8465" s="2">
        <v>1.645694</v>
      </c>
      <c r="H8465" s="2">
        <v>0.66190260000000001</v>
      </c>
      <c r="I8465" s="2">
        <v>0.82932459999999997</v>
      </c>
    </row>
    <row r="8466" spans="1:9">
      <c r="A8466" t="s">
        <v>8472</v>
      </c>
      <c r="B8466" s="2">
        <v>30.84488</v>
      </c>
      <c r="C8466" s="2">
        <v>32.642989999999998</v>
      </c>
      <c r="D8466" s="2">
        <v>27.275780000000001</v>
      </c>
      <c r="E8466" s="2">
        <v>30.82779</v>
      </c>
      <c r="F8466" s="2">
        <v>70.522750000000002</v>
      </c>
      <c r="G8466" s="2">
        <v>72.184060000000002</v>
      </c>
      <c r="H8466" s="2">
        <v>61.687530000000002</v>
      </c>
      <c r="I8466" s="2">
        <v>55.280850000000001</v>
      </c>
    </row>
    <row r="8467" spans="1:9">
      <c r="A8467" t="s">
        <v>8473</v>
      </c>
      <c r="B8467" s="2">
        <v>4.4083050000000004</v>
      </c>
      <c r="C8467" s="2">
        <v>4.2946809999999997</v>
      </c>
      <c r="D8467" s="2">
        <v>3.9478360000000001</v>
      </c>
      <c r="E8467" s="2">
        <v>4.5875000000000004</v>
      </c>
      <c r="F8467" s="2">
        <v>3.6287560000000001</v>
      </c>
      <c r="G8467" s="2">
        <v>3.7243430000000002</v>
      </c>
      <c r="H8467" s="2">
        <v>3.9231799999999999</v>
      </c>
      <c r="I8467" s="2">
        <v>4.2005280000000003</v>
      </c>
    </row>
    <row r="8468" spans="1:9">
      <c r="A8468" t="s">
        <v>8474</v>
      </c>
      <c r="B8468" s="2">
        <v>157.59690000000001</v>
      </c>
      <c r="C8468" s="2">
        <v>155.61770000000001</v>
      </c>
      <c r="D8468" s="2">
        <v>134.4144</v>
      </c>
      <c r="E8468" s="2">
        <v>150.06290000000001</v>
      </c>
      <c r="F8468" s="2">
        <v>116.485</v>
      </c>
      <c r="G8468" s="2">
        <v>115.1812</v>
      </c>
      <c r="H8468" s="2">
        <v>96.424400000000006</v>
      </c>
      <c r="I8468" s="2">
        <v>97.982519999999994</v>
      </c>
    </row>
    <row r="8469" spans="1:9">
      <c r="A8469" t="s">
        <v>8475</v>
      </c>
      <c r="B8469" s="2">
        <v>0.32326120000000003</v>
      </c>
      <c r="C8469" s="2">
        <v>0</v>
      </c>
      <c r="D8469" s="2">
        <v>9.8795900000000006E-2</v>
      </c>
      <c r="E8469" s="2">
        <v>9.6435099999999996E-2</v>
      </c>
      <c r="F8469" s="2">
        <v>0</v>
      </c>
      <c r="G8469" s="2">
        <v>9.3202919999999995E-2</v>
      </c>
      <c r="H8469" s="2">
        <v>0.1874324</v>
      </c>
      <c r="I8469" s="2">
        <v>0.37574659999999999</v>
      </c>
    </row>
    <row r="8470" spans="1:9">
      <c r="A8470" t="s">
        <v>8476</v>
      </c>
      <c r="B8470" s="2">
        <v>2.7983060000000002</v>
      </c>
      <c r="C8470" s="2">
        <v>2.6171329999999999</v>
      </c>
      <c r="D8470" s="2">
        <v>2.2577950000000002</v>
      </c>
      <c r="E8470" s="2">
        <v>2.4041929999999998</v>
      </c>
      <c r="F8470" s="2">
        <v>1.683832</v>
      </c>
      <c r="G8470" s="2">
        <v>1.839526</v>
      </c>
      <c r="H8470" s="2">
        <v>1.362905</v>
      </c>
      <c r="I8470" s="2">
        <v>1.317321</v>
      </c>
    </row>
    <row r="8471" spans="1:9">
      <c r="A8471" t="s">
        <v>8477</v>
      </c>
      <c r="B8471" s="2">
        <v>0.81286979999999998</v>
      </c>
      <c r="C8471" s="2">
        <v>1.7158230000000001</v>
      </c>
      <c r="D8471" s="2">
        <v>0.74529400000000001</v>
      </c>
      <c r="E8471" s="2">
        <v>1.3337220000000001</v>
      </c>
      <c r="F8471" s="2">
        <v>0.59942419999999996</v>
      </c>
      <c r="G8471" s="2">
        <v>0.7031018</v>
      </c>
      <c r="H8471" s="2">
        <v>0.70697370000000004</v>
      </c>
      <c r="I8471" s="2">
        <v>0.23621229999999999</v>
      </c>
    </row>
    <row r="8472" spans="1:9">
      <c r="A8472" t="s">
        <v>8478</v>
      </c>
      <c r="B8472" s="2">
        <v>2.7321569999999999</v>
      </c>
      <c r="C8472" s="2">
        <v>2.6617359999999999</v>
      </c>
      <c r="D8472" s="2">
        <v>2.0040209999999998</v>
      </c>
      <c r="E8472" s="2">
        <v>2.5674250000000001</v>
      </c>
      <c r="F8472" s="2">
        <v>4.4727220000000001</v>
      </c>
      <c r="G8472" s="2">
        <v>3.5448189999999999</v>
      </c>
      <c r="H8472" s="2">
        <v>2.0197929999999999</v>
      </c>
      <c r="I8472" s="2">
        <v>1.42909</v>
      </c>
    </row>
    <row r="8473" spans="1:9">
      <c r="A8473" t="s">
        <v>8479</v>
      </c>
      <c r="B8473" s="2">
        <v>1.478337</v>
      </c>
      <c r="C8473" s="2">
        <v>0.96015550000000005</v>
      </c>
      <c r="D8473" s="2">
        <v>1.242486</v>
      </c>
      <c r="E8473" s="2">
        <v>0.55127099999999996</v>
      </c>
      <c r="F8473" s="2">
        <v>2.6163630000000002</v>
      </c>
      <c r="G8473" s="2">
        <v>1.2787059999999999</v>
      </c>
      <c r="H8473" s="2">
        <v>0.85716530000000002</v>
      </c>
      <c r="I8473" s="2">
        <v>0.53698860000000004</v>
      </c>
    </row>
    <row r="8474" spans="1:9">
      <c r="A8474" t="s">
        <v>8480</v>
      </c>
      <c r="B8474" s="2">
        <v>15.74804</v>
      </c>
      <c r="C8474" s="2">
        <v>12.625299999999999</v>
      </c>
      <c r="D8474" s="2">
        <v>11.430770000000001</v>
      </c>
      <c r="E8474" s="2">
        <v>10.864000000000001</v>
      </c>
      <c r="F8474" s="2">
        <v>7.548368</v>
      </c>
      <c r="G8474" s="2">
        <v>8.2296309999999995</v>
      </c>
      <c r="H8474" s="2">
        <v>4.4228189999999996</v>
      </c>
      <c r="I8474" s="2">
        <v>6.0063029999999999</v>
      </c>
    </row>
    <row r="8475" spans="1:9">
      <c r="A8475" t="s">
        <v>8481</v>
      </c>
      <c r="B8475" s="2">
        <v>8.8687159999999992</v>
      </c>
      <c r="C8475" s="2">
        <v>9.440137</v>
      </c>
      <c r="D8475" s="2">
        <v>7.9808560000000002</v>
      </c>
      <c r="E8475" s="2">
        <v>7.2022120000000003</v>
      </c>
      <c r="F8475" s="2">
        <v>7.8479330000000003</v>
      </c>
      <c r="G8475" s="2">
        <v>9.5178530000000006</v>
      </c>
      <c r="H8475" s="2">
        <v>11.14151</v>
      </c>
      <c r="I8475" s="2">
        <v>11.310890000000001</v>
      </c>
    </row>
    <row r="8476" spans="1:9">
      <c r="A8476" t="s">
        <v>8482</v>
      </c>
      <c r="B8476" s="2">
        <v>6.6708989999999996E-2</v>
      </c>
      <c r="C8476" s="2">
        <v>0.12997909999999999</v>
      </c>
      <c r="D8476" s="2">
        <v>0</v>
      </c>
      <c r="E8476" s="2">
        <v>0</v>
      </c>
      <c r="F8476" s="2">
        <v>0.3837004</v>
      </c>
      <c r="G8476" s="2">
        <v>0.31735419999999998</v>
      </c>
      <c r="H8476" s="2">
        <v>2.9009259999999999E-2</v>
      </c>
      <c r="I8476" s="2">
        <v>0.23261999999999999</v>
      </c>
    </row>
    <row r="8477" spans="1:9">
      <c r="A8477" t="s">
        <v>8483</v>
      </c>
      <c r="B8477" s="2">
        <v>14.69332</v>
      </c>
      <c r="C8477" s="2">
        <v>15.132580000000001</v>
      </c>
      <c r="D8477" s="2">
        <v>10.00764</v>
      </c>
      <c r="E8477" s="2">
        <v>11.27135</v>
      </c>
      <c r="F8477" s="2">
        <v>5.9438310000000003</v>
      </c>
      <c r="G8477" s="2">
        <v>5.8099059999999998</v>
      </c>
      <c r="H8477" s="2">
        <v>4.7465450000000002</v>
      </c>
      <c r="I8477" s="2">
        <v>7.6855330000000004</v>
      </c>
    </row>
    <row r="8478" spans="1:9">
      <c r="A8478" t="s">
        <v>8484</v>
      </c>
      <c r="B8478" s="2">
        <v>3.5337589999999999</v>
      </c>
      <c r="C8478" s="2">
        <v>3.0376560000000001</v>
      </c>
      <c r="D8478" s="2">
        <v>1.5247010000000001</v>
      </c>
      <c r="E8478" s="2">
        <v>1.6742999999999999</v>
      </c>
      <c r="F8478" s="2">
        <v>2.2073130000000001</v>
      </c>
      <c r="G8478" s="2">
        <v>3.236367</v>
      </c>
      <c r="H8478" s="2">
        <v>2.1694599999999999</v>
      </c>
      <c r="I8478" s="2">
        <v>0.54364080000000004</v>
      </c>
    </row>
    <row r="8479" spans="1:9">
      <c r="A8479" t="s">
        <v>8485</v>
      </c>
      <c r="B8479" s="2">
        <v>12.769410000000001</v>
      </c>
      <c r="C8479" s="2">
        <v>13.103759999999999</v>
      </c>
      <c r="D8479" s="2">
        <v>19.044779999999999</v>
      </c>
      <c r="E8479" s="2">
        <v>21.180060000000001</v>
      </c>
      <c r="F8479" s="2">
        <v>9.9436999999999998</v>
      </c>
      <c r="G8479" s="2">
        <v>13.25407</v>
      </c>
      <c r="H8479" s="2">
        <v>24.136790000000001</v>
      </c>
      <c r="I8479" s="2">
        <v>25.974689999999999</v>
      </c>
    </row>
    <row r="8480" spans="1:9">
      <c r="A8480" t="s">
        <v>8486</v>
      </c>
      <c r="B8480" s="2">
        <v>26.29391</v>
      </c>
      <c r="C8480" s="2">
        <v>26.6935</v>
      </c>
      <c r="D8480" s="2">
        <v>32.557110000000002</v>
      </c>
      <c r="E8480" s="2">
        <v>34.418230000000001</v>
      </c>
      <c r="F8480" s="2">
        <v>24.246040000000001</v>
      </c>
      <c r="G8480" s="2">
        <v>26.46293</v>
      </c>
      <c r="H8480" s="2">
        <v>23.616520000000001</v>
      </c>
      <c r="I8480" s="2">
        <v>23.886299999999999</v>
      </c>
    </row>
    <row r="8481" spans="1:9">
      <c r="A8481" t="s">
        <v>8487</v>
      </c>
      <c r="B8481" s="2">
        <v>0.1516295</v>
      </c>
      <c r="C8481" s="2">
        <v>0</v>
      </c>
      <c r="D8481" s="2">
        <v>0.13902419999999999</v>
      </c>
      <c r="E8481" s="2">
        <v>0.13570209999999999</v>
      </c>
      <c r="F8481" s="2">
        <v>0.40253109999999998</v>
      </c>
      <c r="G8481" s="2">
        <v>0.52461519999999995</v>
      </c>
      <c r="H8481" s="2">
        <v>0.52750430000000004</v>
      </c>
      <c r="I8481" s="2">
        <v>0.59483839999999999</v>
      </c>
    </row>
    <row r="8482" spans="1:9">
      <c r="A8482" t="s">
        <v>8488</v>
      </c>
      <c r="B8482" s="2">
        <v>1.4025080000000001</v>
      </c>
      <c r="C8482" s="2">
        <v>1.5210410000000001</v>
      </c>
      <c r="D8482" s="2">
        <v>1.0675509999999999</v>
      </c>
      <c r="E8482" s="2">
        <v>0.994676</v>
      </c>
      <c r="F8482" s="2">
        <v>1.5923290000000001</v>
      </c>
      <c r="G8482" s="2">
        <v>1.716675</v>
      </c>
      <c r="H8482" s="2">
        <v>1.9332640000000001</v>
      </c>
      <c r="I8482" s="2">
        <v>1.268805</v>
      </c>
    </row>
    <row r="8483" spans="1:9">
      <c r="A8483" t="s">
        <v>8489</v>
      </c>
      <c r="B8483" s="2">
        <v>0.1063143</v>
      </c>
      <c r="C8483" s="2">
        <v>0.103574</v>
      </c>
      <c r="D8483" s="2">
        <v>0.19495219999999999</v>
      </c>
      <c r="E8483" s="2">
        <v>0.19029370000000001</v>
      </c>
      <c r="F8483" s="2">
        <v>0.2822327</v>
      </c>
      <c r="G8483" s="2">
        <v>0.7356627</v>
      </c>
      <c r="H8483" s="2">
        <v>0.64724979999999999</v>
      </c>
      <c r="I8483" s="2">
        <v>0.92681769999999997</v>
      </c>
    </row>
    <row r="8484" spans="1:9">
      <c r="A8484" t="s">
        <v>8490</v>
      </c>
      <c r="B8484" s="2">
        <v>3.0992310000000001</v>
      </c>
      <c r="C8484" s="2">
        <v>2.7677360000000002</v>
      </c>
      <c r="D8484" s="2">
        <v>8.8799510000000001</v>
      </c>
      <c r="E8484" s="2">
        <v>10.74802</v>
      </c>
      <c r="F8484" s="2">
        <v>2.9710540000000001</v>
      </c>
      <c r="G8484" s="2">
        <v>4.8029529999999996</v>
      </c>
      <c r="H8484" s="2">
        <v>9.6588060000000002</v>
      </c>
      <c r="I8484" s="2">
        <v>9.2312250000000002</v>
      </c>
    </row>
    <row r="8485" spans="1:9">
      <c r="A8485" t="s">
        <v>8491</v>
      </c>
      <c r="B8485" s="2">
        <v>44.870289999999997</v>
      </c>
      <c r="C8485" s="2">
        <v>38.326500000000003</v>
      </c>
      <c r="D8485" s="2">
        <v>80.252189999999999</v>
      </c>
      <c r="E8485" s="2">
        <v>80.031289999999998</v>
      </c>
      <c r="F8485" s="2">
        <v>58.57996</v>
      </c>
      <c r="G8485" s="2">
        <v>62.179769999999998</v>
      </c>
      <c r="H8485" s="2">
        <v>120.7846</v>
      </c>
      <c r="I8485" s="2">
        <v>118.0386</v>
      </c>
    </row>
    <row r="8486" spans="1:9">
      <c r="A8486" t="s">
        <v>8492</v>
      </c>
      <c r="B8486" s="2">
        <v>935.92660000000001</v>
      </c>
      <c r="C8486" s="2">
        <v>1013.5650000000001</v>
      </c>
      <c r="D8486" s="2">
        <v>963.89679999999998</v>
      </c>
      <c r="E8486" s="2">
        <v>947.375</v>
      </c>
      <c r="F8486" s="2">
        <v>497.10520000000002</v>
      </c>
      <c r="G8486" s="2">
        <v>497.59140000000002</v>
      </c>
      <c r="H8486" s="2">
        <v>484.96460000000002</v>
      </c>
      <c r="I8486" s="2">
        <v>480.21609999999998</v>
      </c>
    </row>
    <row r="8487" spans="1:9">
      <c r="A8487" t="s">
        <v>8493</v>
      </c>
      <c r="B8487" s="2">
        <v>3.0806640000000001</v>
      </c>
      <c r="C8487" s="2">
        <v>3.3347340000000001</v>
      </c>
      <c r="D8487" s="2">
        <v>2.981481</v>
      </c>
      <c r="E8487" s="2">
        <v>2.8336510000000001</v>
      </c>
      <c r="F8487" s="2">
        <v>5.6793370000000003</v>
      </c>
      <c r="G8487" s="2">
        <v>6.2915549999999998</v>
      </c>
      <c r="H8487" s="2">
        <v>6.0284990000000001</v>
      </c>
      <c r="I8487" s="2">
        <v>5.2966709999999999</v>
      </c>
    </row>
    <row r="8488" spans="1:9">
      <c r="A8488" t="s">
        <v>8494</v>
      </c>
      <c r="B8488" s="2">
        <v>0.17843909999999999</v>
      </c>
      <c r="C8488" s="2">
        <v>0.86919900000000005</v>
      </c>
      <c r="D8488" s="2">
        <v>8.18025E-2</v>
      </c>
      <c r="E8488" s="2">
        <v>0.79847769999999996</v>
      </c>
      <c r="F8488" s="2">
        <v>0.86845470000000002</v>
      </c>
      <c r="G8488" s="2">
        <v>0.46302919999999997</v>
      </c>
      <c r="H8488" s="2">
        <v>0.77596520000000002</v>
      </c>
      <c r="I8488" s="2">
        <v>1.866698</v>
      </c>
    </row>
    <row r="8489" spans="1:9">
      <c r="A8489" t="s">
        <v>8495</v>
      </c>
      <c r="B8489" s="2">
        <v>1.351556</v>
      </c>
      <c r="C8489" s="2">
        <v>1.3167199999999999</v>
      </c>
      <c r="D8489" s="2">
        <v>1.3518520000000001</v>
      </c>
      <c r="E8489" s="2">
        <v>1.5394730000000001</v>
      </c>
      <c r="F8489" s="2">
        <v>1.848352</v>
      </c>
      <c r="G8489" s="2">
        <v>2.2318129999999998</v>
      </c>
      <c r="H8489" s="2">
        <v>2.6715520000000001</v>
      </c>
      <c r="I8489" s="2">
        <v>2.892064</v>
      </c>
    </row>
    <row r="8490" spans="1:9">
      <c r="A8490" t="s">
        <v>8496</v>
      </c>
      <c r="B8490" s="2">
        <v>6.5138210000000001</v>
      </c>
      <c r="C8490" s="2">
        <v>6.4970210000000002</v>
      </c>
      <c r="D8490" s="2">
        <v>10.02495</v>
      </c>
      <c r="E8490" s="2">
        <v>10.757</v>
      </c>
      <c r="F8490" s="2">
        <v>14.82193</v>
      </c>
      <c r="G8490" s="2">
        <v>16.366040000000002</v>
      </c>
      <c r="H8490" s="2">
        <v>21.6493</v>
      </c>
      <c r="I8490" s="2">
        <v>20.145379999999999</v>
      </c>
    </row>
    <row r="8491" spans="1:9">
      <c r="A8491" t="s">
        <v>8497</v>
      </c>
      <c r="B8491" s="2">
        <v>35.318899999999999</v>
      </c>
      <c r="C8491" s="2">
        <v>37.174259999999997</v>
      </c>
      <c r="D8491" s="2">
        <v>36.516719999999999</v>
      </c>
      <c r="E8491" s="2">
        <v>31.38477</v>
      </c>
      <c r="F8491" s="2">
        <v>44.84872</v>
      </c>
      <c r="G8491" s="2">
        <v>47.810360000000003</v>
      </c>
      <c r="H8491" s="2">
        <v>48.146270000000001</v>
      </c>
      <c r="I8491" s="2">
        <v>43.819360000000003</v>
      </c>
    </row>
    <row r="8492" spans="1:9">
      <c r="A8492" t="s">
        <v>8498</v>
      </c>
      <c r="B8492" s="2">
        <v>0.30710409999999999</v>
      </c>
      <c r="C8492" s="2">
        <v>0</v>
      </c>
      <c r="D8492" s="2">
        <v>0.14078689999999999</v>
      </c>
      <c r="E8492" s="2">
        <v>0.13742270000000001</v>
      </c>
      <c r="F8492" s="2">
        <v>0.27175660000000001</v>
      </c>
      <c r="G8492" s="2">
        <v>0.13281670000000001</v>
      </c>
      <c r="H8492" s="2">
        <v>0</v>
      </c>
      <c r="I8492" s="2">
        <v>0.13386229999999999</v>
      </c>
    </row>
    <row r="8493" spans="1:9">
      <c r="A8493" t="s">
        <v>8499</v>
      </c>
      <c r="B8493" s="2">
        <v>4.2688639999999998</v>
      </c>
      <c r="C8493" s="2">
        <v>3.812265</v>
      </c>
      <c r="D8493" s="2">
        <v>2.6093220000000001</v>
      </c>
      <c r="E8493" s="2">
        <v>1.273485</v>
      </c>
      <c r="F8493" s="2">
        <v>0.9443802</v>
      </c>
      <c r="G8493" s="2">
        <v>2.461605</v>
      </c>
      <c r="H8493" s="2">
        <v>2.4751609999999999</v>
      </c>
      <c r="I8493" s="2">
        <v>0.9303688</v>
      </c>
    </row>
    <row r="8494" spans="1:9">
      <c r="A8494" t="s">
        <v>8500</v>
      </c>
      <c r="B8494" s="2">
        <v>78.782309999999995</v>
      </c>
      <c r="C8494" s="2">
        <v>80.851190000000003</v>
      </c>
      <c r="D8494" s="2">
        <v>90.451939999999993</v>
      </c>
      <c r="E8494" s="2">
        <v>92.997960000000006</v>
      </c>
      <c r="F8494" s="2">
        <v>81.919730000000001</v>
      </c>
      <c r="G8494" s="2">
        <v>80.781660000000002</v>
      </c>
      <c r="H8494" s="2">
        <v>82.141469999999998</v>
      </c>
      <c r="I8494" s="2">
        <v>85.187889999999996</v>
      </c>
    </row>
    <row r="8495" spans="1:9">
      <c r="A8495" t="s">
        <v>8501</v>
      </c>
      <c r="B8495" s="2">
        <v>7.1183310000000004</v>
      </c>
      <c r="C8495" s="2">
        <v>6.1308150000000001</v>
      </c>
      <c r="D8495" s="2">
        <v>5.5806880000000003</v>
      </c>
      <c r="E8495" s="2">
        <v>7.1092310000000003</v>
      </c>
      <c r="F8495" s="2">
        <v>7.8509479999999998</v>
      </c>
      <c r="G8495" s="2">
        <v>6.5140209999999996</v>
      </c>
      <c r="H8495" s="2">
        <v>7.26769</v>
      </c>
      <c r="I8495" s="2">
        <v>7.6445299999999996</v>
      </c>
    </row>
    <row r="8496" spans="1:9">
      <c r="A8496" t="s">
        <v>8502</v>
      </c>
      <c r="B8496" s="2">
        <v>0.88053760000000003</v>
      </c>
      <c r="C8496" s="2">
        <v>2.2875779999999999</v>
      </c>
      <c r="D8496" s="2">
        <v>1.7492289999999999</v>
      </c>
      <c r="E8496" s="2">
        <v>1.4447479999999999</v>
      </c>
      <c r="F8496" s="2">
        <v>2.9868890000000001</v>
      </c>
      <c r="G8496" s="2">
        <v>2.6657120000000001</v>
      </c>
      <c r="H8496" s="2">
        <v>6.8924349999999999</v>
      </c>
      <c r="I8496" s="2">
        <v>4.9895800000000001</v>
      </c>
    </row>
    <row r="8497" spans="1:9">
      <c r="A8497" t="s">
        <v>8503</v>
      </c>
      <c r="B8497" s="2">
        <v>182.79060000000001</v>
      </c>
      <c r="C8497" s="2">
        <v>189.36369999999999</v>
      </c>
      <c r="D8497" s="2">
        <v>195.61160000000001</v>
      </c>
      <c r="E8497" s="2">
        <v>189.65389999999999</v>
      </c>
      <c r="F8497" s="2">
        <v>192.1105</v>
      </c>
      <c r="G8497" s="2">
        <v>186.54150000000001</v>
      </c>
      <c r="H8497" s="2">
        <v>194.57259999999999</v>
      </c>
      <c r="I8497" s="2">
        <v>201.18520000000001</v>
      </c>
    </row>
    <row r="8498" spans="1:9">
      <c r="A8498" t="s">
        <v>8504</v>
      </c>
      <c r="B8498" s="2">
        <v>0</v>
      </c>
      <c r="C8498" s="2">
        <v>0.24207310000000001</v>
      </c>
      <c r="D8498" s="2">
        <v>0</v>
      </c>
      <c r="E8498" s="2">
        <v>0</v>
      </c>
      <c r="F8498" s="2">
        <v>0</v>
      </c>
      <c r="G8498" s="2">
        <v>0</v>
      </c>
      <c r="H8498" s="2">
        <v>0.43221470000000001</v>
      </c>
      <c r="I8498" s="2">
        <v>0.43323149999999999</v>
      </c>
    </row>
    <row r="8499" spans="1:9">
      <c r="A8499" t="s">
        <v>8505</v>
      </c>
      <c r="B8499" s="2">
        <v>1.3430249999999999</v>
      </c>
      <c r="C8499" s="2">
        <v>1.1775679999999999</v>
      </c>
      <c r="D8499" s="2">
        <v>1.7239260000000001</v>
      </c>
      <c r="E8499" s="2">
        <v>1.8029269999999999</v>
      </c>
      <c r="F8499" s="2">
        <v>1.069599</v>
      </c>
      <c r="G8499" s="2">
        <v>0.81316630000000001</v>
      </c>
      <c r="H8499" s="2">
        <v>2.5697390000000002</v>
      </c>
      <c r="I8499" s="2">
        <v>0.93664899999999995</v>
      </c>
    </row>
    <row r="8500" spans="1:9">
      <c r="A8500" t="s">
        <v>8506</v>
      </c>
      <c r="B8500" s="2">
        <v>2.761584</v>
      </c>
      <c r="C8500" s="2">
        <v>3.7910240000000002</v>
      </c>
      <c r="D8500" s="2">
        <v>2.4169149999999999</v>
      </c>
      <c r="E8500" s="2">
        <v>1.6851149999999999</v>
      </c>
      <c r="F8500" s="2">
        <v>3.554513</v>
      </c>
      <c r="G8500" s="2">
        <v>4.3430289999999996</v>
      </c>
      <c r="H8500" s="2">
        <v>0.54586829999999997</v>
      </c>
      <c r="I8500" s="2">
        <v>0.87544390000000005</v>
      </c>
    </row>
    <row r="8501" spans="1:9">
      <c r="A8501" t="s">
        <v>8507</v>
      </c>
      <c r="B8501" s="2">
        <v>1.632622</v>
      </c>
      <c r="C8501" s="2">
        <v>1.943994</v>
      </c>
      <c r="D8501" s="2">
        <v>1.6632199999999999</v>
      </c>
      <c r="E8501" s="2">
        <v>1.70465</v>
      </c>
      <c r="F8501" s="2">
        <v>3.5315080000000001</v>
      </c>
      <c r="G8501" s="2">
        <v>2.7458589999999998</v>
      </c>
      <c r="H8501" s="2">
        <v>1.735474</v>
      </c>
      <c r="I8501" s="2">
        <v>1.976769</v>
      </c>
    </row>
    <row r="8502" spans="1:9">
      <c r="A8502" t="s">
        <v>8508</v>
      </c>
      <c r="B8502" s="2">
        <v>129.1207</v>
      </c>
      <c r="C8502" s="2">
        <v>127.3749</v>
      </c>
      <c r="D8502" s="2">
        <v>128.3142</v>
      </c>
      <c r="E8502" s="2">
        <v>132.75810000000001</v>
      </c>
      <c r="F8502" s="2">
        <v>99.168180000000007</v>
      </c>
      <c r="G8502" s="2">
        <v>90.611990000000006</v>
      </c>
      <c r="H8502" s="2">
        <v>85.931550000000001</v>
      </c>
      <c r="I8502" s="2">
        <v>83.301910000000007</v>
      </c>
    </row>
    <row r="8503" spans="1:9">
      <c r="A8503" t="s">
        <v>8509</v>
      </c>
      <c r="B8503" s="2">
        <v>17.583400000000001</v>
      </c>
      <c r="C8503" s="2">
        <v>19.169499999999999</v>
      </c>
      <c r="D8503" s="2">
        <v>18.808589999999999</v>
      </c>
      <c r="E8503" s="2">
        <v>17.235119999999998</v>
      </c>
      <c r="F8503" s="2">
        <v>13.95421</v>
      </c>
      <c r="G8503" s="2">
        <v>14.364039999999999</v>
      </c>
      <c r="H8503" s="2">
        <v>8.7387060000000005</v>
      </c>
      <c r="I8503" s="2">
        <v>8.1509809999999998</v>
      </c>
    </row>
    <row r="8504" spans="1:9">
      <c r="A8504" t="s">
        <v>8510</v>
      </c>
      <c r="B8504" s="2">
        <v>2.9971040000000002</v>
      </c>
      <c r="C8504" s="2">
        <v>1.8249089999999999</v>
      </c>
      <c r="D8504" s="2">
        <v>1.0304800000000001</v>
      </c>
      <c r="E8504" s="2">
        <v>1.0058560000000001</v>
      </c>
      <c r="F8504" s="2">
        <v>2.1548639999999999</v>
      </c>
      <c r="G8504" s="2">
        <v>2.268335</v>
      </c>
      <c r="H8504" s="2">
        <v>0.81458079999999999</v>
      </c>
      <c r="I8504" s="2">
        <v>1.6329940000000001</v>
      </c>
    </row>
    <row r="8505" spans="1:9">
      <c r="A8505" t="s">
        <v>8511</v>
      </c>
      <c r="B8505" s="2">
        <v>4.4195250000000001</v>
      </c>
      <c r="C8505" s="2">
        <v>3.6432099999999998</v>
      </c>
      <c r="D8505" s="2">
        <v>2.3897110000000001</v>
      </c>
      <c r="E8505" s="2">
        <v>2.2311899999999998</v>
      </c>
      <c r="F8505" s="2">
        <v>4.0111189999999999</v>
      </c>
      <c r="G8505" s="2">
        <v>4.116778</v>
      </c>
      <c r="H8505" s="2">
        <v>2.3654000000000002</v>
      </c>
      <c r="I8505" s="2">
        <v>1.580643</v>
      </c>
    </row>
    <row r="8506" spans="1:9">
      <c r="A8506" t="s">
        <v>8512</v>
      </c>
      <c r="B8506" s="2">
        <v>34.655880000000003</v>
      </c>
      <c r="C8506" s="2">
        <v>33.594230000000003</v>
      </c>
      <c r="D8506" s="2">
        <v>110.9346</v>
      </c>
      <c r="E8506" s="2">
        <v>105.26730000000001</v>
      </c>
      <c r="F8506" s="2">
        <v>23.325279999999999</v>
      </c>
      <c r="G8506" s="2">
        <v>23.397749999999998</v>
      </c>
      <c r="H8506" s="2">
        <v>28.337150000000001</v>
      </c>
      <c r="I8506" s="2">
        <v>28.47916</v>
      </c>
    </row>
    <row r="8507" spans="1:9">
      <c r="A8507" t="s">
        <v>8513</v>
      </c>
      <c r="B8507" s="2">
        <v>0</v>
      </c>
      <c r="C8507" s="2">
        <v>0.5352346</v>
      </c>
      <c r="D8507" s="2">
        <v>0.8395378</v>
      </c>
      <c r="E8507" s="2">
        <v>1.966744</v>
      </c>
      <c r="F8507" s="2">
        <v>0.81026710000000002</v>
      </c>
      <c r="G8507" s="2">
        <v>0.95041240000000005</v>
      </c>
      <c r="H8507" s="2">
        <v>1.274195</v>
      </c>
      <c r="I8507" s="2">
        <v>0.63859630000000001</v>
      </c>
    </row>
    <row r="8508" spans="1:9">
      <c r="A8508" t="s">
        <v>8514</v>
      </c>
      <c r="B8508" s="2">
        <v>0.1239072</v>
      </c>
      <c r="C8508" s="2">
        <v>0.241427</v>
      </c>
      <c r="D8508" s="2">
        <v>0</v>
      </c>
      <c r="E8508" s="2">
        <v>0</v>
      </c>
      <c r="F8508" s="2">
        <v>0.1096456</v>
      </c>
      <c r="G8508" s="2">
        <v>0.32152520000000001</v>
      </c>
      <c r="H8508" s="2">
        <v>0.32329580000000002</v>
      </c>
      <c r="I8508" s="2">
        <v>0.2160376</v>
      </c>
    </row>
    <row r="8509" spans="1:9">
      <c r="A8509" t="s">
        <v>8515</v>
      </c>
      <c r="B8509" s="2">
        <v>4.2079139999999997</v>
      </c>
      <c r="C8509" s="2">
        <v>5.499269</v>
      </c>
      <c r="D8509" s="2">
        <v>1.8819999999999999</v>
      </c>
      <c r="E8509" s="2">
        <v>3.5822050000000001</v>
      </c>
      <c r="F8509" s="2">
        <v>8.6278220000000001</v>
      </c>
      <c r="G8509" s="2">
        <v>10.475199999999999</v>
      </c>
      <c r="H8509" s="2">
        <v>5.5342269999999996</v>
      </c>
      <c r="I8509" s="2">
        <v>6.4419639999999996</v>
      </c>
    </row>
    <row r="8510" spans="1:9">
      <c r="A8510" t="s">
        <v>8516</v>
      </c>
      <c r="B8510" s="2">
        <v>1.988305</v>
      </c>
      <c r="C8510" s="2">
        <v>2.465344</v>
      </c>
      <c r="D8510" s="2">
        <v>0.93912739999999995</v>
      </c>
      <c r="E8510" s="2">
        <v>0.91668629999999995</v>
      </c>
      <c r="F8510" s="2">
        <v>2.1326689999999999</v>
      </c>
      <c r="G8510" s="2">
        <v>1.511347</v>
      </c>
      <c r="H8510" s="2">
        <v>1.1528529999999999</v>
      </c>
      <c r="I8510" s="2">
        <v>0.7353596</v>
      </c>
    </row>
    <row r="8511" spans="1:9">
      <c r="A8511" t="s">
        <v>8517</v>
      </c>
      <c r="B8511" s="2">
        <v>40.690530000000003</v>
      </c>
      <c r="C8511" s="2">
        <v>40.599260000000001</v>
      </c>
      <c r="D8511" s="2">
        <v>23.61027</v>
      </c>
      <c r="E8511" s="2">
        <v>32.721919999999997</v>
      </c>
      <c r="F8511" s="2">
        <v>57.750480000000003</v>
      </c>
      <c r="G8511" s="2">
        <v>53.558790000000002</v>
      </c>
      <c r="H8511" s="2">
        <v>27.867170000000002</v>
      </c>
      <c r="I8511" s="2">
        <v>27.41863</v>
      </c>
    </row>
    <row r="8512" spans="1:9">
      <c r="A8512" t="s">
        <v>8518</v>
      </c>
      <c r="B8512" s="2">
        <v>10.45631</v>
      </c>
      <c r="C8512" s="2">
        <v>9.2959390000000006</v>
      </c>
      <c r="D8512" s="2">
        <v>10.89935</v>
      </c>
      <c r="E8512" s="2">
        <v>10.567740000000001</v>
      </c>
      <c r="F8512" s="2">
        <v>6.1568040000000002</v>
      </c>
      <c r="G8512" s="2">
        <v>7.3248629999999997</v>
      </c>
      <c r="H8512" s="2">
        <v>10.02774</v>
      </c>
      <c r="I8512" s="2">
        <v>9.6700719999999993</v>
      </c>
    </row>
    <row r="8513" spans="1:9">
      <c r="A8513" t="s">
        <v>8519</v>
      </c>
      <c r="B8513" s="2">
        <v>6.2819890000000003E-2</v>
      </c>
      <c r="C8513" s="2">
        <v>6.1200709999999998E-2</v>
      </c>
      <c r="D8513" s="2">
        <v>5.7597519999999999E-2</v>
      </c>
      <c r="E8513" s="2">
        <v>0</v>
      </c>
      <c r="F8513" s="2">
        <v>0.11117870000000001</v>
      </c>
      <c r="G8513" s="2">
        <v>0</v>
      </c>
      <c r="H8513" s="2">
        <v>0</v>
      </c>
      <c r="I8513" s="2">
        <v>0</v>
      </c>
    </row>
    <row r="8514" spans="1:9">
      <c r="A8514" t="s">
        <v>8520</v>
      </c>
      <c r="B8514" s="2">
        <v>0.19137299999999999</v>
      </c>
      <c r="C8514" s="2">
        <v>0.46610089999999998</v>
      </c>
      <c r="D8514" s="2">
        <v>0.96505030000000003</v>
      </c>
      <c r="E8514" s="2">
        <v>0.3425417</v>
      </c>
      <c r="F8514" s="2">
        <v>1.3547689999999999</v>
      </c>
      <c r="G8514" s="2">
        <v>0.74488690000000002</v>
      </c>
      <c r="H8514" s="2">
        <v>0.91543099999999999</v>
      </c>
      <c r="I8514" s="2">
        <v>1.334668</v>
      </c>
    </row>
    <row r="8515" spans="1:9">
      <c r="A8515" t="s">
        <v>8521</v>
      </c>
      <c r="B8515" s="2">
        <v>1.217055</v>
      </c>
      <c r="C8515" s="2">
        <v>0.94854859999999996</v>
      </c>
      <c r="D8515" s="2">
        <v>1.339054</v>
      </c>
      <c r="E8515" s="2">
        <v>3.2676419999999999</v>
      </c>
      <c r="F8515" s="2">
        <v>2.0821480000000001</v>
      </c>
      <c r="G8515" s="2">
        <v>2.2457750000000001</v>
      </c>
      <c r="H8515" s="2">
        <v>2.9638119999999999</v>
      </c>
      <c r="I8515" s="2">
        <v>2.4049209999999999</v>
      </c>
    </row>
    <row r="8516" spans="1:9">
      <c r="A8516" t="s">
        <v>8522</v>
      </c>
      <c r="B8516" s="2">
        <v>0.2835047</v>
      </c>
      <c r="C8516" s="2">
        <v>0.27619739999999998</v>
      </c>
      <c r="D8516" s="2">
        <v>0</v>
      </c>
      <c r="E8516" s="2">
        <v>0</v>
      </c>
      <c r="F8516" s="2">
        <v>0</v>
      </c>
      <c r="G8516" s="2">
        <v>0</v>
      </c>
      <c r="H8516" s="2">
        <v>0.1232857</v>
      </c>
      <c r="I8516" s="2">
        <v>0.1235757</v>
      </c>
    </row>
    <row r="8517" spans="1:9">
      <c r="A8517" t="s">
        <v>8523</v>
      </c>
      <c r="B8517" s="2">
        <v>0.69231989999999999</v>
      </c>
      <c r="C8517" s="2">
        <v>1.124126</v>
      </c>
      <c r="D8517" s="2">
        <v>0.52897139999999998</v>
      </c>
      <c r="E8517" s="2">
        <v>0.72286379999999995</v>
      </c>
      <c r="F8517" s="2">
        <v>0.51052869999999995</v>
      </c>
      <c r="G8517" s="2">
        <v>0.99805109999999997</v>
      </c>
      <c r="H8517" s="2">
        <v>0.3010642</v>
      </c>
      <c r="I8517" s="2">
        <v>0.3017725</v>
      </c>
    </row>
    <row r="8518" spans="1:9">
      <c r="A8518" t="s">
        <v>8524</v>
      </c>
      <c r="B8518" s="2">
        <v>0.23679910000000001</v>
      </c>
      <c r="C8518" s="2">
        <v>0.1318261</v>
      </c>
      <c r="D8518" s="2">
        <v>0.155081</v>
      </c>
      <c r="E8518" s="2">
        <v>0.18165029999999999</v>
      </c>
      <c r="F8518" s="2">
        <v>0.59869620000000001</v>
      </c>
      <c r="G8518" s="2">
        <v>0.58520660000000002</v>
      </c>
      <c r="H8518" s="2">
        <v>0.23537169999999999</v>
      </c>
      <c r="I8518" s="2">
        <v>0.17694409999999999</v>
      </c>
    </row>
    <row r="8519" spans="1:9">
      <c r="A8519" t="s">
        <v>8525</v>
      </c>
      <c r="B8519" s="2">
        <v>0</v>
      </c>
      <c r="C8519" s="2">
        <v>0.34834910000000002</v>
      </c>
      <c r="D8519" s="2">
        <v>0</v>
      </c>
      <c r="E8519" s="2">
        <v>0.96001829999999999</v>
      </c>
      <c r="F8519" s="2">
        <v>3.1640980000000001</v>
      </c>
      <c r="G8519" s="2">
        <v>3.0928049999999998</v>
      </c>
      <c r="H8519" s="2">
        <v>2.798854</v>
      </c>
      <c r="I8519" s="2">
        <v>1.8702920000000001</v>
      </c>
    </row>
    <row r="8520" spans="1:9">
      <c r="A8520" t="s">
        <v>8526</v>
      </c>
      <c r="B8520" s="2">
        <v>4.4213240000000003</v>
      </c>
      <c r="C8520" s="2">
        <v>6.6568350000000001</v>
      </c>
      <c r="D8520" s="2">
        <v>8.4760609999999996</v>
      </c>
      <c r="E8520" s="2">
        <v>3.5971820000000001</v>
      </c>
      <c r="F8520" s="2">
        <v>7.1135130000000002</v>
      </c>
      <c r="G8520" s="2">
        <v>4.8672639999999996</v>
      </c>
      <c r="H8520" s="2">
        <v>11.186439999999999</v>
      </c>
      <c r="I8520" s="2">
        <v>8.0591679999999997</v>
      </c>
    </row>
    <row r="8521" spans="1:9">
      <c r="A8521" t="s">
        <v>8527</v>
      </c>
      <c r="B8521" s="2">
        <v>223.9922</v>
      </c>
      <c r="C8521" s="2">
        <v>214.85980000000001</v>
      </c>
      <c r="D8521" s="2">
        <v>203.45189999999999</v>
      </c>
      <c r="E8521" s="2">
        <v>205.8638</v>
      </c>
      <c r="F8521" s="2">
        <v>118.2291</v>
      </c>
      <c r="G8521" s="2">
        <v>125.68380000000001</v>
      </c>
      <c r="H8521" s="2">
        <v>145.1182</v>
      </c>
      <c r="I8521" s="2">
        <v>145.2449</v>
      </c>
    </row>
    <row r="8522" spans="1:9">
      <c r="A8522" t="s">
        <v>8528</v>
      </c>
      <c r="B8522" s="2">
        <v>9.4920779999999993</v>
      </c>
      <c r="C8522" s="2">
        <v>9.7257350000000002</v>
      </c>
      <c r="D8522" s="2">
        <v>8.4028759999999991</v>
      </c>
      <c r="E8522" s="2">
        <v>9.2273429999999994</v>
      </c>
      <c r="F8522" s="2">
        <v>21.578140000000001</v>
      </c>
      <c r="G8522" s="2">
        <v>24.347760000000001</v>
      </c>
      <c r="H8522" s="2">
        <v>19.784739999999999</v>
      </c>
      <c r="I8522" s="2">
        <v>20.2593</v>
      </c>
    </row>
    <row r="8523" spans="1:9">
      <c r="A8523" t="s">
        <v>8529</v>
      </c>
      <c r="B8523" s="2">
        <v>118.283</v>
      </c>
      <c r="C8523" s="2">
        <v>120.1417</v>
      </c>
      <c r="D8523" s="2">
        <v>109.5617</v>
      </c>
      <c r="E8523" s="2">
        <v>107.19410000000001</v>
      </c>
      <c r="F8523" s="2">
        <v>363.28620000000001</v>
      </c>
      <c r="G8523" s="2">
        <v>368.33330000000001</v>
      </c>
      <c r="H8523" s="2">
        <v>242.98650000000001</v>
      </c>
      <c r="I8523" s="2">
        <v>245.59119999999999</v>
      </c>
    </row>
    <row r="8524" spans="1:9">
      <c r="A8524" t="s">
        <v>8530</v>
      </c>
      <c r="B8524" s="2">
        <v>4.4993550000000004</v>
      </c>
      <c r="C8524" s="2">
        <v>4.5457320000000001</v>
      </c>
      <c r="D8524" s="2">
        <v>0.61115739999999996</v>
      </c>
      <c r="E8524" s="2">
        <v>0.82026089999999996</v>
      </c>
      <c r="F8524" s="2">
        <v>2.0644719999999999</v>
      </c>
      <c r="G8524" s="2">
        <v>2.2341660000000001</v>
      </c>
      <c r="H8524" s="2">
        <v>0.79713420000000001</v>
      </c>
      <c r="I8524" s="2">
        <v>0.50846060000000004</v>
      </c>
    </row>
    <row r="8525" spans="1:9">
      <c r="A8525" t="s">
        <v>8531</v>
      </c>
      <c r="B8525" s="2">
        <v>0.14139260000000001</v>
      </c>
      <c r="C8525" s="2">
        <v>0.13774819999999999</v>
      </c>
      <c r="D8525" s="2">
        <v>0</v>
      </c>
      <c r="E8525" s="2">
        <v>0</v>
      </c>
      <c r="F8525" s="2">
        <v>0</v>
      </c>
      <c r="G8525" s="2">
        <v>0.1222993</v>
      </c>
      <c r="H8525" s="2">
        <v>0</v>
      </c>
      <c r="I8525" s="2">
        <v>0.1232621</v>
      </c>
    </row>
    <row r="8526" spans="1:9">
      <c r="A8526" t="s">
        <v>8532</v>
      </c>
      <c r="B8526" s="2">
        <v>0</v>
      </c>
      <c r="C8526" s="2">
        <v>0.13923240000000001</v>
      </c>
      <c r="D8526" s="2">
        <v>0</v>
      </c>
      <c r="E8526" s="2">
        <v>0</v>
      </c>
      <c r="F8526" s="2">
        <v>0.12646650000000001</v>
      </c>
      <c r="G8526" s="2">
        <v>0</v>
      </c>
      <c r="H8526" s="2">
        <v>0</v>
      </c>
      <c r="I8526" s="2">
        <v>0</v>
      </c>
    </row>
    <row r="8527" spans="1:9">
      <c r="A8527" t="s">
        <v>8533</v>
      </c>
      <c r="B8527" s="2">
        <v>0</v>
      </c>
      <c r="C8527" s="2">
        <v>0.1657691</v>
      </c>
      <c r="D8527" s="2">
        <v>0</v>
      </c>
      <c r="E8527" s="2">
        <v>0</v>
      </c>
      <c r="F8527" s="2">
        <v>0</v>
      </c>
      <c r="G8527" s="2">
        <v>0</v>
      </c>
      <c r="H8527" s="2">
        <v>0</v>
      </c>
      <c r="I8527" s="2">
        <v>0</v>
      </c>
    </row>
    <row r="8528" spans="1:9">
      <c r="A8528" t="s">
        <v>8534</v>
      </c>
      <c r="B8528" s="2">
        <v>7.4278240000000002</v>
      </c>
      <c r="C8528" s="2">
        <v>10.51535</v>
      </c>
      <c r="D8528" s="2">
        <v>6.5975080000000004</v>
      </c>
      <c r="E8528" s="2">
        <v>7.0630680000000003</v>
      </c>
      <c r="F8528" s="2">
        <v>3.6972489999999998</v>
      </c>
      <c r="G8528" s="2">
        <v>3.4131689999999999</v>
      </c>
      <c r="H8528" s="2">
        <v>2.1197430000000002</v>
      </c>
      <c r="I8528" s="2">
        <v>2.4282620000000001</v>
      </c>
    </row>
    <row r="8529" spans="1:9">
      <c r="A8529" t="s">
        <v>8535</v>
      </c>
      <c r="B8529" s="2">
        <v>1.5069129999999999</v>
      </c>
      <c r="C8529" s="2">
        <v>1.513949</v>
      </c>
      <c r="D8529" s="2">
        <v>1.2952870000000001</v>
      </c>
      <c r="E8529" s="2">
        <v>0.84289009999999998</v>
      </c>
      <c r="F8529" s="2">
        <v>2.5835940000000002</v>
      </c>
      <c r="G8529" s="2">
        <v>3.2992889999999999</v>
      </c>
      <c r="H8529" s="2">
        <v>2.7440699999999998</v>
      </c>
      <c r="I8529" s="2">
        <v>2.3399990000000002</v>
      </c>
    </row>
    <row r="8530" spans="1:9">
      <c r="A8530" t="s">
        <v>8536</v>
      </c>
      <c r="B8530" s="2">
        <v>2350.1439999999998</v>
      </c>
      <c r="C8530" s="2">
        <v>2342.8789999999999</v>
      </c>
      <c r="D8530" s="2">
        <v>2393.326</v>
      </c>
      <c r="E8530" s="2">
        <v>2366.1509999999998</v>
      </c>
      <c r="F8530" s="2">
        <v>2492.636</v>
      </c>
      <c r="G8530" s="2">
        <v>2562.8919999999998</v>
      </c>
      <c r="H8530" s="2">
        <v>2695.5239999999999</v>
      </c>
      <c r="I8530" s="2">
        <v>2682.1680000000001</v>
      </c>
    </row>
    <row r="8531" spans="1:9">
      <c r="A8531" t="s">
        <v>8537</v>
      </c>
      <c r="B8531" s="2">
        <v>1.8569560000000001</v>
      </c>
      <c r="C8531" s="2">
        <v>1.2334719999999999</v>
      </c>
      <c r="D8531" s="2">
        <v>3.1729949999999998</v>
      </c>
      <c r="E8531" s="2">
        <v>3.7015009999999999</v>
      </c>
      <c r="F8531" s="2">
        <v>2.2407569999999999</v>
      </c>
      <c r="G8531" s="2">
        <v>2.4092950000000002</v>
      </c>
      <c r="H8531" s="2">
        <v>1.982097</v>
      </c>
      <c r="I8531" s="2">
        <v>3.6056020000000002</v>
      </c>
    </row>
    <row r="8532" spans="1:9">
      <c r="A8532" t="s">
        <v>8538</v>
      </c>
      <c r="B8532" s="2">
        <v>280.42779999999999</v>
      </c>
      <c r="C8532" s="2">
        <v>281.04360000000003</v>
      </c>
      <c r="D8532" s="2">
        <v>174.65610000000001</v>
      </c>
      <c r="E8532" s="2">
        <v>192.09950000000001</v>
      </c>
      <c r="F8532" s="2">
        <v>174.7818</v>
      </c>
      <c r="G8532" s="2">
        <v>158.24889999999999</v>
      </c>
      <c r="H8532" s="2">
        <v>142.28460000000001</v>
      </c>
      <c r="I8532" s="2">
        <v>152.02770000000001</v>
      </c>
    </row>
    <row r="8533" spans="1:9">
      <c r="A8533" t="s">
        <v>8539</v>
      </c>
      <c r="B8533" s="2">
        <v>6.8253130000000004</v>
      </c>
      <c r="C8533" s="2">
        <v>9.4008629999999993</v>
      </c>
      <c r="D8533" s="2">
        <v>4.4236940000000002</v>
      </c>
      <c r="E8533" s="2">
        <v>4.4233029999999998</v>
      </c>
      <c r="F8533" s="2">
        <v>8.226521</v>
      </c>
      <c r="G8533" s="2">
        <v>7.5322290000000001</v>
      </c>
      <c r="H8533" s="2">
        <v>6.6525819999999998</v>
      </c>
      <c r="I8533" s="2">
        <v>6.9759969999999996</v>
      </c>
    </row>
    <row r="8534" spans="1:9">
      <c r="A8534" t="s">
        <v>8540</v>
      </c>
      <c r="B8534" s="2">
        <v>45.787950000000002</v>
      </c>
      <c r="C8534" s="2">
        <v>50.980310000000003</v>
      </c>
      <c r="D8534" s="2">
        <v>39.482590000000002</v>
      </c>
      <c r="E8534" s="2">
        <v>42.563780000000001</v>
      </c>
      <c r="F8534" s="2">
        <v>42.929569999999998</v>
      </c>
      <c r="G8534" s="2">
        <v>44.673340000000003</v>
      </c>
      <c r="H8534" s="2">
        <v>41.837809999999998</v>
      </c>
      <c r="I8534" s="2">
        <v>43.955829999999999</v>
      </c>
    </row>
    <row r="8535" spans="1:9">
      <c r="A8535" t="s">
        <v>8541</v>
      </c>
      <c r="B8535" s="2">
        <v>0.13153319999999999</v>
      </c>
      <c r="C8535" s="2">
        <v>0.17085719999999999</v>
      </c>
      <c r="D8535" s="2">
        <v>0.1205985</v>
      </c>
      <c r="E8535" s="2">
        <v>0.23543339999999999</v>
      </c>
      <c r="F8535" s="2">
        <v>0.31038339999999998</v>
      </c>
      <c r="G8535" s="2">
        <v>0.3792374</v>
      </c>
      <c r="H8535" s="2">
        <v>0.2669281</v>
      </c>
      <c r="I8535" s="2">
        <v>0.19111149999999999</v>
      </c>
    </row>
    <row r="8536" spans="1:9">
      <c r="A8536" t="s">
        <v>8542</v>
      </c>
      <c r="B8536" s="2">
        <v>0.19895959999999999</v>
      </c>
      <c r="C8536" s="2">
        <v>0.19383139999999999</v>
      </c>
      <c r="D8536" s="2">
        <v>0.36483910000000003</v>
      </c>
      <c r="E8536" s="2">
        <v>0.35612110000000002</v>
      </c>
      <c r="F8536" s="2">
        <v>0</v>
      </c>
      <c r="G8536" s="2">
        <v>0</v>
      </c>
      <c r="H8536" s="2">
        <v>0</v>
      </c>
      <c r="I8536" s="2">
        <v>0</v>
      </c>
    </row>
    <row r="8537" spans="1:9">
      <c r="A8537" t="s">
        <v>8543</v>
      </c>
      <c r="B8537" s="2">
        <v>6.3589200000000003</v>
      </c>
      <c r="C8537" s="2">
        <v>5.863143</v>
      </c>
      <c r="D8537" s="2">
        <v>4.9973890000000001</v>
      </c>
      <c r="E8537" s="2">
        <v>3.2519819999999999</v>
      </c>
      <c r="F8537" s="2">
        <v>4.9236360000000001</v>
      </c>
      <c r="G8537" s="2">
        <v>5.1073529999999998</v>
      </c>
      <c r="H8537" s="2">
        <v>7.1106629999999997</v>
      </c>
      <c r="I8537" s="2">
        <v>6.8304159999999996</v>
      </c>
    </row>
    <row r="8538" spans="1:9">
      <c r="A8538" t="s">
        <v>8544</v>
      </c>
      <c r="B8538" s="2">
        <v>7.5311500000000002</v>
      </c>
      <c r="C8538" s="2">
        <v>5.8483609999999997</v>
      </c>
      <c r="D8538" s="2">
        <v>4.1030110000000004</v>
      </c>
      <c r="E8538" s="2">
        <v>4.6887410000000003</v>
      </c>
      <c r="F8538" s="2">
        <v>7.7267469999999996</v>
      </c>
      <c r="G8538" s="2">
        <v>6.419753</v>
      </c>
      <c r="H8538" s="2">
        <v>3.4174090000000001</v>
      </c>
      <c r="I8538" s="2">
        <v>3.901205</v>
      </c>
    </row>
    <row r="8539" spans="1:9">
      <c r="A8539" t="s">
        <v>8545</v>
      </c>
      <c r="B8539" s="2">
        <v>0.159054</v>
      </c>
      <c r="C8539" s="2">
        <v>0.38738610000000001</v>
      </c>
      <c r="D8539" s="2">
        <v>0.1458315</v>
      </c>
      <c r="E8539" s="2">
        <v>0.1067601</v>
      </c>
      <c r="F8539" s="2">
        <v>0.31668079999999998</v>
      </c>
      <c r="G8539" s="2">
        <v>0.20636360000000001</v>
      </c>
      <c r="H8539" s="2">
        <v>3.4583349999999999E-2</v>
      </c>
      <c r="I8539" s="2">
        <v>6.9329409999999994E-2</v>
      </c>
    </row>
    <row r="8540" spans="1:9">
      <c r="A8540" t="s">
        <v>8546</v>
      </c>
      <c r="B8540" s="2">
        <v>0.2903174</v>
      </c>
      <c r="C8540" s="2">
        <v>0.3142605</v>
      </c>
      <c r="D8540" s="2">
        <v>2.9575839999999999E-2</v>
      </c>
      <c r="E8540" s="2">
        <v>8.6607320000000002E-2</v>
      </c>
      <c r="F8540" s="2">
        <v>0.51380409999999999</v>
      </c>
      <c r="G8540" s="2">
        <v>0.55803020000000003</v>
      </c>
      <c r="H8540" s="2">
        <v>8.4165489999999996E-2</v>
      </c>
      <c r="I8540" s="2">
        <v>8.4363489999999999E-2</v>
      </c>
    </row>
    <row r="8541" spans="1:9">
      <c r="A8541" t="s">
        <v>8547</v>
      </c>
      <c r="B8541" s="2">
        <v>0.15705859999999999</v>
      </c>
      <c r="C8541" s="2">
        <v>7.6505199999999995E-2</v>
      </c>
      <c r="D8541" s="2">
        <v>7.2000960000000003E-2</v>
      </c>
      <c r="E8541" s="2">
        <v>0.14056089999999999</v>
      </c>
      <c r="F8541" s="2">
        <v>0.34745310000000001</v>
      </c>
      <c r="G8541" s="2">
        <v>0.47547420000000001</v>
      </c>
      <c r="H8541" s="2">
        <v>0.88788619999999996</v>
      </c>
      <c r="I8541" s="2">
        <v>0.82151529999999995</v>
      </c>
    </row>
    <row r="8542" spans="1:9">
      <c r="A8542" t="s">
        <v>8548</v>
      </c>
      <c r="B8542" s="2">
        <v>0.3263161</v>
      </c>
      <c r="C8542" s="2">
        <v>0.1907432</v>
      </c>
      <c r="D8542" s="2">
        <v>3.0517240000000001</v>
      </c>
      <c r="E8542" s="2">
        <v>3.7381030000000002</v>
      </c>
      <c r="F8542" s="2">
        <v>2.1368040000000001</v>
      </c>
      <c r="G8542" s="2">
        <v>1.9757579999999999</v>
      </c>
      <c r="H8542" s="2">
        <v>9.5358630000000009</v>
      </c>
      <c r="I8542" s="2">
        <v>10.24103</v>
      </c>
    </row>
    <row r="8543" spans="1:9">
      <c r="A8543" t="s">
        <v>8549</v>
      </c>
      <c r="B8543" s="2">
        <v>11.757490000000001</v>
      </c>
      <c r="C8543" s="2">
        <v>12.51722</v>
      </c>
      <c r="D8543" s="2">
        <v>34.785139999999998</v>
      </c>
      <c r="E8543" s="2">
        <v>39.269399999999997</v>
      </c>
      <c r="F8543" s="2">
        <v>9.8679100000000002</v>
      </c>
      <c r="G8543" s="2">
        <v>11.32306</v>
      </c>
      <c r="H8543" s="2">
        <v>31.942419999999998</v>
      </c>
      <c r="I8543" s="2">
        <v>33.919589999999999</v>
      </c>
    </row>
    <row r="8544" spans="1:9">
      <c r="A8544" t="s">
        <v>8550</v>
      </c>
      <c r="B8544" s="2">
        <v>0.30397600000000002</v>
      </c>
      <c r="C8544" s="2">
        <v>0.88842319999999997</v>
      </c>
      <c r="D8544" s="2">
        <v>2.0438420000000002</v>
      </c>
      <c r="E8544" s="2">
        <v>1.2695479999999999</v>
      </c>
      <c r="F8544" s="2">
        <v>1.0759540000000001</v>
      </c>
      <c r="G8544" s="2">
        <v>1.402282</v>
      </c>
      <c r="H8544" s="2">
        <v>0.79312729999999998</v>
      </c>
      <c r="I8544" s="2">
        <v>1.148323</v>
      </c>
    </row>
    <row r="8545" spans="1:9">
      <c r="A8545" t="s">
        <v>8551</v>
      </c>
      <c r="B8545" s="2">
        <v>0</v>
      </c>
      <c r="C8545" s="2">
        <v>0</v>
      </c>
      <c r="D8545" s="2">
        <v>7.6900750000000004E-2</v>
      </c>
      <c r="E8545" s="2">
        <v>0</v>
      </c>
      <c r="F8545" s="2">
        <v>0.51953709999999997</v>
      </c>
      <c r="G8545" s="2">
        <v>0.72547289999999998</v>
      </c>
      <c r="H8545" s="2">
        <v>3.355553</v>
      </c>
      <c r="I8545" s="2">
        <v>4.0215129999999997</v>
      </c>
    </row>
    <row r="8546" spans="1:9">
      <c r="A8546" t="s">
        <v>8552</v>
      </c>
      <c r="B8546" s="2">
        <v>138.73759999999999</v>
      </c>
      <c r="C8546" s="2">
        <v>144.64259999999999</v>
      </c>
      <c r="D8546" s="2">
        <v>85.636930000000007</v>
      </c>
      <c r="E8546" s="2">
        <v>83.80301</v>
      </c>
      <c r="F8546" s="2">
        <v>74.774630000000002</v>
      </c>
      <c r="G8546" s="2">
        <v>71.550020000000004</v>
      </c>
      <c r="H8546" s="2">
        <v>59.35125</v>
      </c>
      <c r="I8546" s="2">
        <v>61.663589999999999</v>
      </c>
    </row>
    <row r="8547" spans="1:9">
      <c r="A8547" t="s">
        <v>8553</v>
      </c>
      <c r="B8547" s="2">
        <v>3.0112800000000002</v>
      </c>
      <c r="C8547" s="2">
        <v>2.9336639999999998</v>
      </c>
      <c r="D8547" s="2">
        <v>2.5362170000000002</v>
      </c>
      <c r="E8547" s="2">
        <v>2.3189280000000001</v>
      </c>
      <c r="F8547" s="2">
        <v>4.4927809999999999</v>
      </c>
      <c r="G8547" s="2">
        <v>4.8761349999999997</v>
      </c>
      <c r="H8547" s="2">
        <v>4.0198410000000004</v>
      </c>
      <c r="I8547" s="2">
        <v>3.8766729999999998</v>
      </c>
    </row>
    <row r="8548" spans="1:9">
      <c r="A8548" t="s">
        <v>8554</v>
      </c>
      <c r="B8548" s="2">
        <v>0</v>
      </c>
      <c r="C8548" s="2">
        <v>0.1063755</v>
      </c>
      <c r="D8548" s="2">
        <v>0.1001127</v>
      </c>
      <c r="E8548" s="2">
        <v>9.7720399999999999E-2</v>
      </c>
      <c r="F8548" s="2">
        <v>0.19324440000000001</v>
      </c>
      <c r="G8548" s="2">
        <v>0</v>
      </c>
      <c r="H8548" s="2">
        <v>0</v>
      </c>
      <c r="I8548" s="2">
        <v>0</v>
      </c>
    </row>
    <row r="8549" spans="1:9">
      <c r="A8549" t="s">
        <v>8555</v>
      </c>
      <c r="B8549" s="2">
        <v>4.1690310000000004</v>
      </c>
      <c r="C8549" s="2">
        <v>4.315423</v>
      </c>
      <c r="D8549" s="2">
        <v>3.1057399999999999</v>
      </c>
      <c r="E8549" s="2">
        <v>3.731109</v>
      </c>
      <c r="F8549" s="2">
        <v>4.9573340000000004</v>
      </c>
      <c r="G8549" s="2">
        <v>5.7471500000000004</v>
      </c>
      <c r="H8549" s="2">
        <v>3.059364</v>
      </c>
      <c r="I8549" s="2">
        <v>3.4072909999999998</v>
      </c>
    </row>
    <row r="8550" spans="1:9">
      <c r="A8550" t="s">
        <v>8556</v>
      </c>
      <c r="B8550" s="2">
        <v>2.5144340000000001</v>
      </c>
      <c r="C8550" s="2">
        <v>2.0685720000000001</v>
      </c>
      <c r="D8550" s="2">
        <v>2.1517089999999999</v>
      </c>
      <c r="E8550" s="2">
        <v>2.650369</v>
      </c>
      <c r="F8550" s="2">
        <v>3.0655890000000001</v>
      </c>
      <c r="G8550" s="2">
        <v>2.368214</v>
      </c>
      <c r="H8550" s="2">
        <v>5.0054970000000001</v>
      </c>
      <c r="I8550" s="2">
        <v>4.7250040000000002</v>
      </c>
    </row>
    <row r="8551" spans="1:9">
      <c r="A8551" t="s">
        <v>8557</v>
      </c>
      <c r="B8551" s="2">
        <v>1978.566</v>
      </c>
      <c r="C8551" s="2">
        <v>1958.75</v>
      </c>
      <c r="D8551" s="2">
        <v>2066.4960000000001</v>
      </c>
      <c r="E8551" s="2">
        <v>2076.5340000000001</v>
      </c>
      <c r="F8551" s="2">
        <v>2926.797</v>
      </c>
      <c r="G8551" s="2">
        <v>2929.5010000000002</v>
      </c>
      <c r="H8551" s="2">
        <v>2689.835</v>
      </c>
      <c r="I8551" s="2">
        <v>2674.482</v>
      </c>
    </row>
    <row r="8552" spans="1:9">
      <c r="A8552" t="s">
        <v>8558</v>
      </c>
      <c r="B8552" s="2">
        <v>28.15793</v>
      </c>
      <c r="C8552" s="2">
        <v>26.914570000000001</v>
      </c>
      <c r="D8552" s="2">
        <v>24.982040000000001</v>
      </c>
      <c r="E8552" s="2">
        <v>23.298269999999999</v>
      </c>
      <c r="F8552" s="2">
        <v>13.365170000000001</v>
      </c>
      <c r="G8552" s="2">
        <v>13.26097</v>
      </c>
      <c r="H8552" s="2">
        <v>21.915289999999999</v>
      </c>
      <c r="I8552" s="2">
        <v>20.04805</v>
      </c>
    </row>
    <row r="8553" spans="1:9">
      <c r="A8553" t="s">
        <v>8559</v>
      </c>
      <c r="B8553" s="2">
        <v>0</v>
      </c>
      <c r="C8553" s="2">
        <v>0.14174139999999999</v>
      </c>
      <c r="D8553" s="2">
        <v>0</v>
      </c>
      <c r="E8553" s="2">
        <v>0</v>
      </c>
      <c r="F8553" s="2">
        <v>6.4372739999999998E-2</v>
      </c>
      <c r="G8553" s="2">
        <v>0</v>
      </c>
      <c r="H8553" s="2">
        <v>0</v>
      </c>
      <c r="I8553" s="2">
        <v>0</v>
      </c>
    </row>
    <row r="8554" spans="1:9">
      <c r="A8554" t="s">
        <v>8560</v>
      </c>
      <c r="B8554" s="2">
        <v>1.919098</v>
      </c>
      <c r="C8554" s="2">
        <v>1.068362</v>
      </c>
      <c r="D8554" s="2">
        <v>0.75409660000000001</v>
      </c>
      <c r="E8554" s="2">
        <v>0.85875650000000003</v>
      </c>
      <c r="F8554" s="2">
        <v>1.4556100000000001</v>
      </c>
      <c r="G8554" s="2">
        <v>1.1856770000000001</v>
      </c>
      <c r="H8554" s="2">
        <v>0.83454450000000002</v>
      </c>
      <c r="I8554" s="2">
        <v>0.4780044</v>
      </c>
    </row>
    <row r="8555" spans="1:9">
      <c r="A8555" t="s">
        <v>8561</v>
      </c>
      <c r="B8555" s="2">
        <v>69.297259999999994</v>
      </c>
      <c r="C8555" s="2">
        <v>59.814419999999998</v>
      </c>
      <c r="D8555" s="2">
        <v>76.574830000000006</v>
      </c>
      <c r="E8555" s="2">
        <v>80.401399999999995</v>
      </c>
      <c r="F8555" s="2">
        <v>29.961500000000001</v>
      </c>
      <c r="G8555" s="2">
        <v>32.410299999999999</v>
      </c>
      <c r="H8555" s="2">
        <v>25.717649999999999</v>
      </c>
      <c r="I8555" s="2">
        <v>26.368490000000001</v>
      </c>
    </row>
    <row r="8556" spans="1:9">
      <c r="A8556" t="s">
        <v>8562</v>
      </c>
      <c r="B8556" s="2">
        <v>20.84196</v>
      </c>
      <c r="C8556" s="2">
        <v>19.965209999999999</v>
      </c>
      <c r="D8556" s="2">
        <v>19.23714</v>
      </c>
      <c r="E8556" s="2">
        <v>17.217860000000002</v>
      </c>
      <c r="F8556" s="2">
        <v>9.6224690000000006</v>
      </c>
      <c r="G8556" s="2">
        <v>8.5615600000000001</v>
      </c>
      <c r="H8556" s="2">
        <v>12.73119</v>
      </c>
      <c r="I8556" s="2">
        <v>13.794180000000001</v>
      </c>
    </row>
    <row r="8557" spans="1:9">
      <c r="A8557" t="s">
        <v>8563</v>
      </c>
      <c r="B8557" s="2">
        <v>0.6473989</v>
      </c>
      <c r="C8557" s="2">
        <v>0</v>
      </c>
      <c r="D8557" s="2">
        <v>0.44518429999999998</v>
      </c>
      <c r="E8557" s="2">
        <v>1.013941</v>
      </c>
      <c r="F8557" s="2">
        <v>4.4398489999999997</v>
      </c>
      <c r="G8557" s="2">
        <v>5.1797750000000002</v>
      </c>
      <c r="H8557" s="2">
        <v>1.2668839999999999</v>
      </c>
      <c r="I8557" s="2">
        <v>1.2698640000000001</v>
      </c>
    </row>
    <row r="8558" spans="1:9">
      <c r="A8558" t="s">
        <v>8564</v>
      </c>
      <c r="B8558" s="2">
        <v>0</v>
      </c>
      <c r="C8558" s="2">
        <v>0</v>
      </c>
      <c r="D8558" s="2">
        <v>4.1805109999999999E-2</v>
      </c>
      <c r="E8558" s="2">
        <v>4.0806139999999998E-2</v>
      </c>
      <c r="F8558" s="2">
        <v>0.32278050000000003</v>
      </c>
      <c r="G8558" s="2">
        <v>0.1577538</v>
      </c>
      <c r="H8558" s="2">
        <v>0</v>
      </c>
      <c r="I8558" s="2">
        <v>3.9748940000000003E-2</v>
      </c>
    </row>
    <row r="8559" spans="1:9">
      <c r="A8559" t="s">
        <v>8565</v>
      </c>
      <c r="B8559" s="2">
        <v>0.59773259999999995</v>
      </c>
      <c r="C8559" s="2">
        <v>0.58232609999999996</v>
      </c>
      <c r="D8559" s="2">
        <v>0.54804160000000002</v>
      </c>
      <c r="E8559" s="2">
        <v>0.53494580000000003</v>
      </c>
      <c r="F8559" s="2">
        <v>1.7631129999999999</v>
      </c>
      <c r="G8559" s="2">
        <v>2.4127420000000002</v>
      </c>
      <c r="H8559" s="2">
        <v>1.55959</v>
      </c>
      <c r="I8559" s="2">
        <v>1.042173</v>
      </c>
    </row>
    <row r="8560" spans="1:9">
      <c r="A8560" t="s">
        <v>8566</v>
      </c>
      <c r="B8560" s="2">
        <v>7.7861539999999998</v>
      </c>
      <c r="C8560" s="2">
        <v>4.1597720000000002</v>
      </c>
      <c r="D8560" s="2">
        <v>3.2240069999999998</v>
      </c>
      <c r="E8560" s="2">
        <v>3.37175</v>
      </c>
      <c r="F8560" s="2">
        <v>5.3341729999999998</v>
      </c>
      <c r="G8560" s="2">
        <v>3.9104890000000001</v>
      </c>
      <c r="H8560" s="2">
        <v>1.310675</v>
      </c>
      <c r="I8560" s="2">
        <v>2.1895959999999999</v>
      </c>
    </row>
    <row r="8561" spans="1:9">
      <c r="A8561" t="s">
        <v>8567</v>
      </c>
      <c r="B8561" s="2">
        <v>5.6798279999999997</v>
      </c>
      <c r="C8561" s="2">
        <v>5.0817220000000001</v>
      </c>
      <c r="D8561" s="2">
        <v>4.6762569999999997</v>
      </c>
      <c r="E8561" s="2">
        <v>6.1205990000000003</v>
      </c>
      <c r="F8561" s="2">
        <v>2.6669010000000002</v>
      </c>
      <c r="G8561" s="2">
        <v>3.208383</v>
      </c>
      <c r="H8561" s="2">
        <v>2.217911</v>
      </c>
      <c r="I8561" s="2">
        <v>2.6273330000000001</v>
      </c>
    </row>
    <row r="8562" spans="1:9">
      <c r="A8562" t="s">
        <v>8568</v>
      </c>
      <c r="B8562" s="2">
        <v>1.3325199999999999</v>
      </c>
      <c r="C8562" s="2">
        <v>1.3437239999999999</v>
      </c>
      <c r="D8562" s="2">
        <v>0.94310079999999996</v>
      </c>
      <c r="E8562" s="2">
        <v>1.0879399999999999</v>
      </c>
      <c r="F8562" s="2">
        <v>1.220521</v>
      </c>
      <c r="G8562" s="2">
        <v>1.2132419999999999</v>
      </c>
      <c r="H8562" s="2">
        <v>0.73195370000000004</v>
      </c>
      <c r="I8562" s="2">
        <v>0.6113963</v>
      </c>
    </row>
    <row r="8563" spans="1:9">
      <c r="A8563" t="s">
        <v>8569</v>
      </c>
      <c r="B8563" s="2">
        <v>1.862277</v>
      </c>
      <c r="C8563" s="2">
        <v>0.95033540000000005</v>
      </c>
      <c r="D8563" s="2">
        <v>1.7887690000000001</v>
      </c>
      <c r="E8563" s="2">
        <v>1.1111070000000001</v>
      </c>
      <c r="F8563" s="2">
        <v>2.1187670000000001</v>
      </c>
      <c r="G8563" s="2">
        <v>2.9914839999999998</v>
      </c>
      <c r="H8563" s="2">
        <v>2.853704</v>
      </c>
      <c r="I8563" s="2">
        <v>3.7881200000000002</v>
      </c>
    </row>
    <row r="8564" spans="1:9">
      <c r="A8564" t="s">
        <v>8570</v>
      </c>
      <c r="B8564" s="2">
        <v>9.4227900000000009</v>
      </c>
      <c r="C8564" s="2">
        <v>11.40535</v>
      </c>
      <c r="D8564" s="2">
        <v>5.2360309999999997</v>
      </c>
      <c r="E8564" s="2">
        <v>7.2830500000000002</v>
      </c>
      <c r="F8564" s="2">
        <v>7.9592229999999997</v>
      </c>
      <c r="G8564" s="2">
        <v>9.3852620000000009</v>
      </c>
      <c r="H8564" s="2">
        <v>7.5743910000000003</v>
      </c>
      <c r="I8564" s="2">
        <v>8.5879089999999998</v>
      </c>
    </row>
    <row r="8565" spans="1:9">
      <c r="A8565" t="s">
        <v>8571</v>
      </c>
      <c r="B8565" s="2">
        <v>29.943560000000002</v>
      </c>
      <c r="C8565" s="2">
        <v>31.889279999999999</v>
      </c>
      <c r="D8565" s="2">
        <v>33.561030000000002</v>
      </c>
      <c r="E8565" s="2">
        <v>33.013800000000003</v>
      </c>
      <c r="F8565" s="2">
        <v>7.1028279999999997</v>
      </c>
      <c r="G8565" s="2">
        <v>7.9768210000000002</v>
      </c>
      <c r="H8565" s="2">
        <v>15.24933</v>
      </c>
      <c r="I8565" s="2">
        <v>14.44154</v>
      </c>
    </row>
    <row r="8566" spans="1:9">
      <c r="A8566" t="s">
        <v>8572</v>
      </c>
      <c r="B8566" s="2">
        <v>2.3858109999999999</v>
      </c>
      <c r="C8566" s="2">
        <v>3.0022419999999999</v>
      </c>
      <c r="D8566" s="2">
        <v>3.828077</v>
      </c>
      <c r="E8566" s="2">
        <v>3.2917689999999999</v>
      </c>
      <c r="F8566" s="2">
        <v>2.55104</v>
      </c>
      <c r="G8566" s="2">
        <v>2.1496209999999998</v>
      </c>
      <c r="H8566" s="2">
        <v>3.1989589999999999</v>
      </c>
      <c r="I8566" s="2">
        <v>3.4664700000000002</v>
      </c>
    </row>
    <row r="8567" spans="1:9">
      <c r="A8567" t="s">
        <v>8573</v>
      </c>
      <c r="B8567" s="2">
        <v>40.716410000000003</v>
      </c>
      <c r="C8567" s="2">
        <v>36.251910000000002</v>
      </c>
      <c r="D8567" s="2">
        <v>44.748420000000003</v>
      </c>
      <c r="E8567" s="2">
        <v>50.677439999999997</v>
      </c>
      <c r="F8567" s="2">
        <v>21.713429999999999</v>
      </c>
      <c r="G8567" s="2">
        <v>22.157119999999999</v>
      </c>
      <c r="H8567" s="2">
        <v>29.54918</v>
      </c>
      <c r="I8567" s="2">
        <v>22.801690000000001</v>
      </c>
    </row>
    <row r="8568" spans="1:9">
      <c r="A8568" t="s">
        <v>8574</v>
      </c>
      <c r="B8568" s="2">
        <v>1.0754570000000001</v>
      </c>
      <c r="C8568" s="2">
        <v>2.0954739999999998</v>
      </c>
      <c r="D8568" s="2">
        <v>2.3665240000000001</v>
      </c>
      <c r="E8568" s="2">
        <v>2.6949700000000001</v>
      </c>
      <c r="F8568" s="2">
        <v>2.6646839999999998</v>
      </c>
      <c r="G8568" s="2">
        <v>2.7906900000000001</v>
      </c>
      <c r="H8568" s="2">
        <v>2.993128</v>
      </c>
      <c r="I8568" s="2">
        <v>4.1252339999999998</v>
      </c>
    </row>
    <row r="8569" spans="1:9">
      <c r="A8569" t="s">
        <v>8575</v>
      </c>
      <c r="B8569" s="2">
        <v>7.9740349999999998</v>
      </c>
      <c r="C8569" s="2">
        <v>9.1324400000000008</v>
      </c>
      <c r="D8569" s="2">
        <v>8.5947680000000002</v>
      </c>
      <c r="E8569" s="2">
        <v>6.7006170000000003</v>
      </c>
      <c r="F8569" s="2">
        <v>6.3021279999999997</v>
      </c>
      <c r="G8569" s="2">
        <v>6.7392880000000002</v>
      </c>
      <c r="H8569" s="2">
        <v>7.0411039999999998</v>
      </c>
      <c r="I8569" s="2">
        <v>5.6779739999999999</v>
      </c>
    </row>
    <row r="8570" spans="1:9">
      <c r="A8570" t="s">
        <v>8576</v>
      </c>
      <c r="B8570" s="2">
        <v>0</v>
      </c>
      <c r="C8570" s="2">
        <v>0</v>
      </c>
      <c r="D8570" s="2">
        <v>0</v>
      </c>
      <c r="E8570" s="2">
        <v>0</v>
      </c>
      <c r="F8570" s="2">
        <v>0.1189017</v>
      </c>
      <c r="G8570" s="2">
        <v>0.46489059999999999</v>
      </c>
      <c r="H8570" s="2">
        <v>0</v>
      </c>
      <c r="I8570" s="2">
        <v>0.11713759999999999</v>
      </c>
    </row>
    <row r="8571" spans="1:9">
      <c r="A8571" t="s">
        <v>8577</v>
      </c>
      <c r="B8571" s="2">
        <v>0.14882100000000001</v>
      </c>
      <c r="C8571" s="2">
        <v>0.14498520000000001</v>
      </c>
      <c r="D8571" s="2">
        <v>0.18193229999999999</v>
      </c>
      <c r="E8571" s="2">
        <v>0.13318859999999999</v>
      </c>
      <c r="F8571" s="2">
        <v>0.30728100000000003</v>
      </c>
      <c r="G8571" s="2">
        <v>0.38617380000000001</v>
      </c>
      <c r="H8571" s="2">
        <v>8.6288989999999996E-2</v>
      </c>
      <c r="I8571" s="2">
        <v>0.172984</v>
      </c>
    </row>
    <row r="8572" spans="1:9">
      <c r="A8572" t="s">
        <v>8578</v>
      </c>
      <c r="B8572" s="2">
        <v>1.225983</v>
      </c>
      <c r="C8572" s="2">
        <v>1.672137</v>
      </c>
      <c r="D8572" s="2">
        <v>2.0233159999999999</v>
      </c>
      <c r="E8572" s="2">
        <v>1.6458060000000001</v>
      </c>
      <c r="F8572" s="2">
        <v>1.3018479999999999</v>
      </c>
      <c r="G8572" s="2">
        <v>1.8027299999999999</v>
      </c>
      <c r="H8572" s="2">
        <v>1.0662689999999999</v>
      </c>
      <c r="I8572" s="2">
        <v>1.1756549999999999</v>
      </c>
    </row>
    <row r="8573" spans="1:9">
      <c r="A8573" t="s">
        <v>8579</v>
      </c>
      <c r="B8573" s="2">
        <v>1.8120849999999999</v>
      </c>
      <c r="C8573" s="2">
        <v>1.0718369999999999</v>
      </c>
      <c r="D8573" s="2">
        <v>5.3403499999999999</v>
      </c>
      <c r="E8573" s="2">
        <v>4.9810610000000004</v>
      </c>
      <c r="F8573" s="2">
        <v>4.1233259999999996</v>
      </c>
      <c r="G8573" s="2">
        <v>4.086398</v>
      </c>
      <c r="H8573" s="2">
        <v>17.561330000000002</v>
      </c>
      <c r="I8573" s="2">
        <v>16.587109999999999</v>
      </c>
    </row>
    <row r="8574" spans="1:9">
      <c r="A8574" t="s">
        <v>8580</v>
      </c>
      <c r="B8574" s="2">
        <v>13.15718</v>
      </c>
      <c r="C8574" s="2">
        <v>11.79843</v>
      </c>
      <c r="D8574" s="2">
        <v>41.536439999999999</v>
      </c>
      <c r="E8574" s="2">
        <v>35.057760000000002</v>
      </c>
      <c r="F8574" s="2">
        <v>14.95041</v>
      </c>
      <c r="G8574" s="2">
        <v>16.165430000000001</v>
      </c>
      <c r="H8574" s="2">
        <v>27.697579999999999</v>
      </c>
      <c r="I8574" s="2">
        <v>30.108889999999999</v>
      </c>
    </row>
    <row r="8575" spans="1:9">
      <c r="A8575" t="s">
        <v>8581</v>
      </c>
      <c r="B8575" s="2">
        <v>1.7949489999999999</v>
      </c>
      <c r="C8575" s="2">
        <v>2.8614830000000002</v>
      </c>
      <c r="D8575" s="2">
        <v>1.9449540000000001</v>
      </c>
      <c r="E8575" s="2">
        <v>2.4826250000000001</v>
      </c>
      <c r="F8575" s="2">
        <v>0.57758229999999999</v>
      </c>
      <c r="G8575" s="2">
        <v>0.98799459999999995</v>
      </c>
      <c r="H8575" s="2">
        <v>0.99343550000000003</v>
      </c>
      <c r="I8575" s="2">
        <v>0.56901290000000004</v>
      </c>
    </row>
    <row r="8576" spans="1:9">
      <c r="A8576" t="s">
        <v>8582</v>
      </c>
      <c r="B8576" s="2">
        <v>1.4982770000000001</v>
      </c>
      <c r="C8576" s="2">
        <v>1.194267</v>
      </c>
      <c r="D8576" s="2">
        <v>2.372792</v>
      </c>
      <c r="E8576" s="2">
        <v>2.9255909999999998</v>
      </c>
      <c r="F8576" s="2">
        <v>9.8834350000000004</v>
      </c>
      <c r="G8576" s="2">
        <v>9.5429309999999994</v>
      </c>
      <c r="H8576" s="2">
        <v>10.30626</v>
      </c>
      <c r="I8576" s="2">
        <v>7.7181940000000004</v>
      </c>
    </row>
    <row r="8577" spans="1:9">
      <c r="A8577" t="s">
        <v>8583</v>
      </c>
      <c r="B8577" s="2">
        <v>1.172814</v>
      </c>
      <c r="C8577" s="2">
        <v>1.713878</v>
      </c>
      <c r="D8577" s="2">
        <v>0.35843849999999999</v>
      </c>
      <c r="E8577" s="2">
        <v>0.52481</v>
      </c>
      <c r="F8577" s="2">
        <v>1.3837660000000001</v>
      </c>
      <c r="G8577" s="2">
        <v>1.690734</v>
      </c>
      <c r="H8577" s="2">
        <v>0.3400089</v>
      </c>
      <c r="I8577" s="2">
        <v>0.68161749999999999</v>
      </c>
    </row>
    <row r="8578" spans="1:9">
      <c r="A8578" t="s">
        <v>8584</v>
      </c>
      <c r="B8578" s="2">
        <v>2.3756370000000002</v>
      </c>
      <c r="C8578" s="2">
        <v>2.1986840000000001</v>
      </c>
      <c r="D8578" s="2">
        <v>6.4799790000000002</v>
      </c>
      <c r="E8578" s="2">
        <v>6.8035069999999997</v>
      </c>
      <c r="F8578" s="2">
        <v>5.1503959999999998</v>
      </c>
      <c r="G8578" s="2">
        <v>4.7261230000000003</v>
      </c>
      <c r="H8578" s="2">
        <v>17.613949999999999</v>
      </c>
      <c r="I8578" s="2">
        <v>17.914259999999999</v>
      </c>
    </row>
    <row r="8579" spans="1:9">
      <c r="A8579" t="s">
        <v>8585</v>
      </c>
      <c r="B8579" s="2">
        <v>0</v>
      </c>
      <c r="C8579" s="2">
        <v>0</v>
      </c>
      <c r="D8579" s="2">
        <v>3.182397E-2</v>
      </c>
      <c r="E8579" s="2">
        <v>0</v>
      </c>
      <c r="F8579" s="2">
        <v>3.0714419999999999E-2</v>
      </c>
      <c r="G8579" s="2">
        <v>3.002237E-2</v>
      </c>
      <c r="H8579" s="2">
        <v>3.018771E-2</v>
      </c>
      <c r="I8579" s="2">
        <v>0</v>
      </c>
    </row>
    <row r="8580" spans="1:9">
      <c r="A8580" t="s">
        <v>8586</v>
      </c>
      <c r="B8580" s="2">
        <v>1.326397</v>
      </c>
      <c r="C8580" s="2">
        <v>2.325977</v>
      </c>
      <c r="D8580" s="2">
        <v>0.9729044</v>
      </c>
      <c r="E8580" s="2">
        <v>0.59353509999999998</v>
      </c>
      <c r="F8580" s="2">
        <v>2.230086</v>
      </c>
      <c r="G8580" s="2">
        <v>2.2945669999999998</v>
      </c>
      <c r="H8580" s="2">
        <v>0.92288130000000002</v>
      </c>
      <c r="I8580" s="2">
        <v>1.8501050000000001</v>
      </c>
    </row>
    <row r="8581" spans="1:9">
      <c r="A8581" t="s">
        <v>8587</v>
      </c>
      <c r="B8581" s="2">
        <v>5.747395</v>
      </c>
      <c r="C8581" s="2">
        <v>5.7992290000000004</v>
      </c>
      <c r="D8581" s="2">
        <v>9.0335999999999999</v>
      </c>
      <c r="E8581" s="2">
        <v>6.4295989999999996</v>
      </c>
      <c r="F8581" s="2">
        <v>5.0858739999999996</v>
      </c>
      <c r="G8581" s="2">
        <v>3.9060060000000001</v>
      </c>
      <c r="H8581" s="2">
        <v>6.6053680000000004</v>
      </c>
      <c r="I8581" s="2">
        <v>6.26302</v>
      </c>
    </row>
    <row r="8582" spans="1:9">
      <c r="A8582" t="s">
        <v>8588</v>
      </c>
      <c r="B8582" s="2">
        <v>0.25253249999999999</v>
      </c>
      <c r="C8582" s="2">
        <v>0</v>
      </c>
      <c r="D8582" s="2">
        <v>0.46307779999999998</v>
      </c>
      <c r="E8582" s="2">
        <v>0.37667689999999998</v>
      </c>
      <c r="F8582" s="2">
        <v>0</v>
      </c>
      <c r="G8582" s="2">
        <v>7.2810379999999994E-2</v>
      </c>
      <c r="H8582" s="2">
        <v>0.36605670000000001</v>
      </c>
      <c r="I8582" s="2">
        <v>0.2201507</v>
      </c>
    </row>
    <row r="8583" spans="1:9">
      <c r="A8583" t="s">
        <v>8589</v>
      </c>
      <c r="B8583" s="2">
        <v>5.788735</v>
      </c>
      <c r="C8583" s="2">
        <v>5.075577</v>
      </c>
      <c r="D8583" s="2">
        <v>5.5005030000000001</v>
      </c>
      <c r="E8583" s="2">
        <v>5.8400350000000003</v>
      </c>
      <c r="F8583" s="2">
        <v>10.38461</v>
      </c>
      <c r="G8583" s="2">
        <v>10.287190000000001</v>
      </c>
      <c r="H8583" s="2">
        <v>8.2384550000000001</v>
      </c>
      <c r="I8583" s="2">
        <v>7.2944209999999998</v>
      </c>
    </row>
    <row r="8584" spans="1:9">
      <c r="A8584" t="s">
        <v>8590</v>
      </c>
      <c r="B8584" s="2">
        <v>2.400147</v>
      </c>
      <c r="C8584" s="2">
        <v>1.8460129999999999</v>
      </c>
      <c r="D8584" s="2">
        <v>1.3898630000000001</v>
      </c>
      <c r="E8584" s="2">
        <v>1.0174890000000001</v>
      </c>
      <c r="F8584" s="2">
        <v>2.9063780000000001</v>
      </c>
      <c r="G8584" s="2">
        <v>2.8408929999999999</v>
      </c>
      <c r="H8584" s="2">
        <v>1.3184020000000001</v>
      </c>
      <c r="I8584" s="2">
        <v>1.5417540000000001</v>
      </c>
    </row>
    <row r="8585" spans="1:9">
      <c r="A8585" t="s">
        <v>8591</v>
      </c>
      <c r="B8585" s="2">
        <v>27.193909999999999</v>
      </c>
      <c r="C8585" s="2">
        <v>31.160810000000001</v>
      </c>
      <c r="D8585" s="2">
        <v>17.215789999999998</v>
      </c>
      <c r="E8585" s="2">
        <v>17.847439999999999</v>
      </c>
      <c r="F8585" s="2">
        <v>17.53228</v>
      </c>
      <c r="G8585" s="2">
        <v>18.481349999999999</v>
      </c>
      <c r="H8585" s="2">
        <v>15.091749999999999</v>
      </c>
      <c r="I8585" s="2">
        <v>15.35303</v>
      </c>
    </row>
    <row r="8586" spans="1:9">
      <c r="A8586" t="s">
        <v>8592</v>
      </c>
      <c r="B8586" s="2">
        <v>0</v>
      </c>
      <c r="C8586" s="2">
        <v>0</v>
      </c>
      <c r="D8586" s="2">
        <v>0</v>
      </c>
      <c r="E8586" s="2">
        <v>0</v>
      </c>
      <c r="F8586" s="2">
        <v>0.6923686</v>
      </c>
      <c r="G8586" s="2">
        <v>0.67676840000000005</v>
      </c>
      <c r="H8586" s="2">
        <v>0</v>
      </c>
      <c r="I8586" s="2">
        <v>0</v>
      </c>
    </row>
    <row r="8587" spans="1:9">
      <c r="A8587" t="s">
        <v>8593</v>
      </c>
      <c r="B8587" s="2">
        <v>7.5732299999999997</v>
      </c>
      <c r="C8587" s="2">
        <v>5.6073029999999999</v>
      </c>
      <c r="D8587" s="2">
        <v>4.582808</v>
      </c>
      <c r="E8587" s="2">
        <v>4.744408</v>
      </c>
      <c r="F8587" s="2">
        <v>5.227214</v>
      </c>
      <c r="G8587" s="2">
        <v>3.4062899999999998</v>
      </c>
      <c r="H8587" s="2">
        <v>1.185594</v>
      </c>
      <c r="I8587" s="2">
        <v>1.9806379999999999</v>
      </c>
    </row>
    <row r="8588" spans="1:9">
      <c r="A8588" t="s">
        <v>8594</v>
      </c>
      <c r="B8588" s="2">
        <v>6.1811319999999998</v>
      </c>
      <c r="C8588" s="2">
        <v>6.1173979999999997</v>
      </c>
      <c r="D8588" s="2">
        <v>6.1620419999999996</v>
      </c>
      <c r="E8588" s="2">
        <v>6.6733500000000001</v>
      </c>
      <c r="F8588" s="2">
        <v>5.556508</v>
      </c>
      <c r="G8588" s="2">
        <v>5.2615819999999998</v>
      </c>
      <c r="H8588" s="2">
        <v>4.9918969999999998</v>
      </c>
      <c r="I8588" s="2">
        <v>5.0036399999999999</v>
      </c>
    </row>
    <row r="8589" spans="1:9">
      <c r="A8589" t="s">
        <v>8595</v>
      </c>
      <c r="B8589" s="2">
        <v>3.1230169999999999</v>
      </c>
      <c r="C8589" s="2">
        <v>4.3464590000000003</v>
      </c>
      <c r="D8589" s="2">
        <v>2.1816330000000002</v>
      </c>
      <c r="E8589" s="2">
        <v>1.464032</v>
      </c>
      <c r="F8589" s="2">
        <v>4.3427369999999996</v>
      </c>
      <c r="G8589" s="2">
        <v>3.8589889999999998</v>
      </c>
      <c r="H8589" s="2">
        <v>1.2934129999999999</v>
      </c>
      <c r="I8589" s="2">
        <v>1.555747</v>
      </c>
    </row>
    <row r="8590" spans="1:9">
      <c r="A8590" t="s">
        <v>8596</v>
      </c>
      <c r="B8590" s="2">
        <v>2.471365</v>
      </c>
      <c r="C8590" s="2">
        <v>1.70543</v>
      </c>
      <c r="D8590" s="2">
        <v>2.6435659999999999</v>
      </c>
      <c r="E8590" s="2">
        <v>2.5803970000000001</v>
      </c>
      <c r="F8590" s="2">
        <v>3.644854</v>
      </c>
      <c r="G8590" s="2">
        <v>3.8299340000000002</v>
      </c>
      <c r="H8590" s="2">
        <v>1.6120570000000001</v>
      </c>
      <c r="I8590" s="2">
        <v>2.2442350000000002</v>
      </c>
    </row>
    <row r="8591" spans="1:9">
      <c r="A8591" t="s">
        <v>8597</v>
      </c>
      <c r="B8591" s="2">
        <v>10.953010000000001</v>
      </c>
      <c r="C8591" s="2">
        <v>10.834860000000001</v>
      </c>
      <c r="D8591" s="2">
        <v>8.8064619999999998</v>
      </c>
      <c r="E8591" s="2">
        <v>7.9927960000000002</v>
      </c>
      <c r="F8591" s="2">
        <v>7.4556329999999997</v>
      </c>
      <c r="G8591" s="2">
        <v>5.1013520000000003</v>
      </c>
      <c r="H8591" s="2">
        <v>2.1983329999999999</v>
      </c>
      <c r="I8591" s="2">
        <v>2.9380069999999998</v>
      </c>
    </row>
    <row r="8592" spans="1:9">
      <c r="A8592" t="s">
        <v>8598</v>
      </c>
      <c r="B8592" s="2">
        <v>6.4411370000000003</v>
      </c>
      <c r="C8592" s="2">
        <v>5.1595399999999998</v>
      </c>
      <c r="D8592" s="2">
        <v>4.4620610000000003</v>
      </c>
      <c r="E8592" s="2">
        <v>7.4298640000000002</v>
      </c>
      <c r="F8592" s="2">
        <v>6.4597350000000002</v>
      </c>
      <c r="G8592" s="2">
        <v>8.2951080000000008</v>
      </c>
      <c r="H8592" s="2">
        <v>4.4816180000000001</v>
      </c>
      <c r="I8592" s="2">
        <v>3.9930319999999999</v>
      </c>
    </row>
    <row r="8593" spans="1:9">
      <c r="A8593" t="s">
        <v>8599</v>
      </c>
      <c r="B8593" s="2">
        <v>0.2396808</v>
      </c>
      <c r="C8593" s="2">
        <v>0.50036369999999997</v>
      </c>
      <c r="D8593" s="2">
        <v>0.2197556</v>
      </c>
      <c r="E8593" s="2">
        <v>0.1532174</v>
      </c>
      <c r="F8593" s="2">
        <v>0.66658039999999996</v>
      </c>
      <c r="G8593" s="2">
        <v>0.62194470000000002</v>
      </c>
      <c r="H8593" s="2">
        <v>0.41691319999999998</v>
      </c>
      <c r="I8593" s="2">
        <v>0.83578790000000003</v>
      </c>
    </row>
    <row r="8594" spans="1:9">
      <c r="A8594" t="s">
        <v>8600</v>
      </c>
      <c r="B8594" s="2">
        <v>19.437239999999999</v>
      </c>
      <c r="C8594" s="2">
        <v>17.351279999999999</v>
      </c>
      <c r="D8594" s="2">
        <v>13.817460000000001</v>
      </c>
      <c r="E8594" s="2">
        <v>14.86666</v>
      </c>
      <c r="F8594" s="2">
        <v>14.244960000000001</v>
      </c>
      <c r="G8594" s="2">
        <v>14.36838</v>
      </c>
      <c r="H8594" s="2">
        <v>9.681317</v>
      </c>
      <c r="I8594" s="2">
        <v>11.12238</v>
      </c>
    </row>
    <row r="8595" spans="1:9">
      <c r="A8595" t="s">
        <v>8601</v>
      </c>
      <c r="B8595" s="2">
        <v>9.3102169999999997</v>
      </c>
      <c r="C8595" s="2">
        <v>8.6241690000000002</v>
      </c>
      <c r="D8595" s="2">
        <v>8.8161129999999996</v>
      </c>
      <c r="E8595" s="2">
        <v>7.7858799999999997</v>
      </c>
      <c r="F8595" s="2">
        <v>10.399570000000001</v>
      </c>
      <c r="G8595" s="2">
        <v>9.3731489999999997</v>
      </c>
      <c r="H8595" s="2">
        <v>11.41592</v>
      </c>
      <c r="I8595" s="2">
        <v>12.507210000000001</v>
      </c>
    </row>
    <row r="8596" spans="1:9">
      <c r="A8596" t="s">
        <v>8602</v>
      </c>
      <c r="B8596" s="2">
        <v>11.83929</v>
      </c>
      <c r="C8596" s="2">
        <v>7.3257349999999999</v>
      </c>
      <c r="D8596" s="2">
        <v>7.4811930000000002</v>
      </c>
      <c r="E8596" s="2">
        <v>8.734273</v>
      </c>
      <c r="F8596" s="2">
        <v>7.9282370000000002</v>
      </c>
      <c r="G8596" s="2">
        <v>6.7808999999999999</v>
      </c>
      <c r="H8596" s="2">
        <v>5.7050599999999996</v>
      </c>
      <c r="I8596" s="2">
        <v>5.3000559999999997</v>
      </c>
    </row>
    <row r="8597" spans="1:9">
      <c r="A8597" t="s">
        <v>8603</v>
      </c>
      <c r="B8597" s="2">
        <v>8.8385210000000001</v>
      </c>
      <c r="C8597" s="2">
        <v>5.9515190000000002</v>
      </c>
      <c r="D8597" s="2">
        <v>3.4560119999999999</v>
      </c>
      <c r="E8597" s="2">
        <v>3.722404</v>
      </c>
      <c r="F8597" s="2">
        <v>9.546481</v>
      </c>
      <c r="G8597" s="2">
        <v>8.9941030000000008</v>
      </c>
      <c r="H8597" s="2">
        <v>5.7653160000000003</v>
      </c>
      <c r="I8597" s="2">
        <v>8.1584179999999993</v>
      </c>
    </row>
    <row r="8598" spans="1:9">
      <c r="A8598" t="s">
        <v>8604</v>
      </c>
      <c r="B8598" s="2">
        <v>70.35163</v>
      </c>
      <c r="C8598" s="2">
        <v>72.722350000000006</v>
      </c>
      <c r="D8598" s="2">
        <v>125.2561</v>
      </c>
      <c r="E8598" s="2">
        <v>114.02670000000001</v>
      </c>
      <c r="F8598" s="2">
        <v>67.864329999999995</v>
      </c>
      <c r="G8598" s="2">
        <v>65.981440000000006</v>
      </c>
      <c r="H8598" s="2">
        <v>133.93469999999999</v>
      </c>
      <c r="I8598" s="2">
        <v>130.50569999999999</v>
      </c>
    </row>
    <row r="8599" spans="1:9">
      <c r="A8599" t="s">
        <v>8605</v>
      </c>
      <c r="B8599" s="2">
        <v>3.5094129999999999</v>
      </c>
      <c r="C8599" s="2">
        <v>3.165702</v>
      </c>
      <c r="D8599" s="2">
        <v>5.3627779999999996</v>
      </c>
      <c r="E8599" s="2">
        <v>5.2346310000000003</v>
      </c>
      <c r="F8599" s="2">
        <v>3.3355169999999998</v>
      </c>
      <c r="G8599" s="2">
        <v>2.9230839999999998</v>
      </c>
      <c r="H8599" s="2">
        <v>5.3131349999999999</v>
      </c>
      <c r="I8599" s="2">
        <v>4.6457660000000001</v>
      </c>
    </row>
    <row r="8600" spans="1:9">
      <c r="A8600" t="s">
        <v>8606</v>
      </c>
      <c r="B8600" s="2">
        <v>3.1551819999999999</v>
      </c>
      <c r="C8600" s="2">
        <v>2.5935670000000002</v>
      </c>
      <c r="D8600" s="2">
        <v>2.260065</v>
      </c>
      <c r="E8600" s="2">
        <v>2.6472720000000001</v>
      </c>
      <c r="F8600" s="2">
        <v>5.8457970000000001</v>
      </c>
      <c r="G8600" s="2">
        <v>5.7140810000000002</v>
      </c>
      <c r="H8600" s="2">
        <v>2.915651</v>
      </c>
      <c r="I8600" s="2">
        <v>1.9769920000000001</v>
      </c>
    </row>
    <row r="8601" spans="1:9">
      <c r="A8601" t="s">
        <v>8607</v>
      </c>
      <c r="B8601" s="2">
        <v>3.9791910000000001</v>
      </c>
      <c r="C8601" s="2">
        <v>3.0286149999999998</v>
      </c>
      <c r="D8601" s="2">
        <v>3.4203670000000002</v>
      </c>
      <c r="E8601" s="2">
        <v>3.1160589999999999</v>
      </c>
      <c r="F8601" s="2">
        <v>2.2007430000000001</v>
      </c>
      <c r="G8601" s="2">
        <v>2.8502830000000001</v>
      </c>
      <c r="H8601" s="2">
        <v>2.1089280000000001</v>
      </c>
      <c r="I8601" s="2">
        <v>1.626069</v>
      </c>
    </row>
    <row r="8602" spans="1:9">
      <c r="A8602" t="s">
        <v>8608</v>
      </c>
      <c r="B8602" s="2">
        <v>0</v>
      </c>
      <c r="C8602" s="2">
        <v>0</v>
      </c>
      <c r="D8602" s="2">
        <v>2.3007870000000001</v>
      </c>
      <c r="E8602" s="2">
        <v>0</v>
      </c>
      <c r="F8602" s="2">
        <v>0</v>
      </c>
      <c r="G8602" s="2">
        <v>0</v>
      </c>
      <c r="H8602" s="2">
        <v>0</v>
      </c>
      <c r="I8602" s="2">
        <v>0</v>
      </c>
    </row>
    <row r="8603" spans="1:9">
      <c r="A8603" t="s">
        <v>8609</v>
      </c>
      <c r="B8603" s="2">
        <v>0.84265230000000002</v>
      </c>
      <c r="C8603" s="2">
        <v>1.459436</v>
      </c>
      <c r="D8603" s="2">
        <v>0.25753350000000003</v>
      </c>
      <c r="E8603" s="2">
        <v>0.1675864</v>
      </c>
      <c r="F8603" s="2">
        <v>2.071288</v>
      </c>
      <c r="G8603" s="2">
        <v>2.348557</v>
      </c>
      <c r="H8603" s="2">
        <v>0.32572279999999998</v>
      </c>
      <c r="I8603" s="2">
        <v>0.48973359999999999</v>
      </c>
    </row>
    <row r="8604" spans="1:9">
      <c r="A8604" t="s">
        <v>8610</v>
      </c>
      <c r="B8604" s="2">
        <v>1.774162</v>
      </c>
      <c r="C8604" s="2">
        <v>1.7284330000000001</v>
      </c>
      <c r="D8604" s="2">
        <v>0</v>
      </c>
      <c r="E8604" s="2">
        <v>0</v>
      </c>
      <c r="F8604" s="2">
        <v>0</v>
      </c>
      <c r="G8604" s="2">
        <v>0</v>
      </c>
      <c r="H8604" s="2">
        <v>0</v>
      </c>
      <c r="I8604" s="2">
        <v>0</v>
      </c>
    </row>
    <row r="8605" spans="1:9">
      <c r="A8605" t="s">
        <v>8611</v>
      </c>
      <c r="B8605" s="2">
        <v>13.470660000000001</v>
      </c>
      <c r="C8605" s="2">
        <v>16.914680000000001</v>
      </c>
      <c r="D8605" s="2">
        <v>13.997590000000001</v>
      </c>
      <c r="E8605" s="2">
        <v>13.931010000000001</v>
      </c>
      <c r="F8605" s="2">
        <v>7.8143529999999997</v>
      </c>
      <c r="G8605" s="2">
        <v>9.0623690000000003</v>
      </c>
      <c r="H8605" s="2">
        <v>7.0294689999999997</v>
      </c>
      <c r="I8605" s="2">
        <v>5.0887820000000001</v>
      </c>
    </row>
    <row r="8606" spans="1:9">
      <c r="A8606" t="s">
        <v>8612</v>
      </c>
      <c r="B8606" s="2">
        <v>1.520848</v>
      </c>
      <c r="C8606" s="2">
        <v>1.555731</v>
      </c>
      <c r="D8606" s="2">
        <v>1.7430209999999999</v>
      </c>
      <c r="E8606" s="2">
        <v>1.6333150000000001</v>
      </c>
      <c r="F8606" s="2">
        <v>1.3458000000000001</v>
      </c>
      <c r="G8606" s="2">
        <v>1.183929</v>
      </c>
      <c r="H8606" s="2">
        <v>3.8358910000000002</v>
      </c>
      <c r="I8606" s="2">
        <v>3.7123309999999998</v>
      </c>
    </row>
    <row r="8607" spans="1:9">
      <c r="A8607" t="s">
        <v>8613</v>
      </c>
      <c r="B8607" s="2">
        <v>1.087588</v>
      </c>
      <c r="C8607" s="2">
        <v>0.74561310000000003</v>
      </c>
      <c r="D8607" s="2">
        <v>0.29545900000000003</v>
      </c>
      <c r="E8607" s="2">
        <v>0.61284749999999999</v>
      </c>
      <c r="F8607" s="2">
        <v>2.3525520000000002</v>
      </c>
      <c r="G8607" s="2">
        <v>2.0208119999999998</v>
      </c>
      <c r="H8607" s="2">
        <v>2.2421410000000002</v>
      </c>
      <c r="I8607" s="2">
        <v>2.0718359999999998</v>
      </c>
    </row>
    <row r="8608" spans="1:9">
      <c r="A8608" t="s">
        <v>8614</v>
      </c>
      <c r="B8608" s="2">
        <v>7.087618</v>
      </c>
      <c r="C8608" s="2">
        <v>7.7105110000000003</v>
      </c>
      <c r="D8608" s="2">
        <v>4.6571920000000002</v>
      </c>
      <c r="E8608" s="2">
        <v>4.9687799999999998</v>
      </c>
      <c r="F8608" s="2">
        <v>4.3902869999999998</v>
      </c>
      <c r="G8608" s="2">
        <v>4.495717</v>
      </c>
      <c r="H8608" s="2">
        <v>2.9794040000000002</v>
      </c>
      <c r="I8608" s="2">
        <v>3.8102510000000001</v>
      </c>
    </row>
    <row r="8609" spans="1:9">
      <c r="A8609" t="s">
        <v>8615</v>
      </c>
      <c r="B8609" s="2">
        <v>15.0457</v>
      </c>
      <c r="C8609" s="2">
        <v>14.850759999999999</v>
      </c>
      <c r="D8609" s="2">
        <v>10.527699999999999</v>
      </c>
      <c r="E8609" s="2">
        <v>9.213082</v>
      </c>
      <c r="F8609" s="2">
        <v>15.591329999999999</v>
      </c>
      <c r="G8609" s="2">
        <v>17.29487</v>
      </c>
      <c r="H8609" s="2">
        <v>8.9533260000000006</v>
      </c>
      <c r="I8609" s="2">
        <v>10.872820000000001</v>
      </c>
    </row>
    <row r="8610" spans="1:9">
      <c r="A8610" t="s">
        <v>8616</v>
      </c>
      <c r="B8610" s="2">
        <v>1.1053310000000001</v>
      </c>
      <c r="C8610" s="2">
        <v>2.2613660000000002</v>
      </c>
      <c r="D8610" s="2">
        <v>1.2161299999999999</v>
      </c>
      <c r="E8610" s="2">
        <v>0.98922520000000003</v>
      </c>
      <c r="F8610" s="2">
        <v>1.5649729999999999</v>
      </c>
      <c r="G8610" s="2">
        <v>2.1033529999999998</v>
      </c>
      <c r="H8610" s="2">
        <v>0.5768008</v>
      </c>
      <c r="I8610" s="2">
        <v>0.48179810000000001</v>
      </c>
    </row>
    <row r="8611" spans="1:9">
      <c r="A8611" t="s">
        <v>8617</v>
      </c>
      <c r="B8611" s="2">
        <v>0</v>
      </c>
      <c r="C8611" s="2">
        <v>0</v>
      </c>
      <c r="D8611" s="2">
        <v>0</v>
      </c>
      <c r="E8611" s="2">
        <v>5.79732</v>
      </c>
      <c r="F8611" s="2">
        <v>11.46434</v>
      </c>
      <c r="G8611" s="2">
        <v>0</v>
      </c>
      <c r="H8611" s="2">
        <v>0</v>
      </c>
      <c r="I8611" s="2">
        <v>0</v>
      </c>
    </row>
    <row r="8612" spans="1:9">
      <c r="A8612" t="s">
        <v>8618</v>
      </c>
      <c r="B8612" s="2">
        <v>0</v>
      </c>
      <c r="C8612" s="2">
        <v>0.3722413</v>
      </c>
      <c r="D8612" s="2">
        <v>0</v>
      </c>
      <c r="E8612" s="2">
        <v>1.025863</v>
      </c>
      <c r="F8612" s="2">
        <v>1.352446</v>
      </c>
      <c r="G8612" s="2">
        <v>1.3219730000000001</v>
      </c>
      <c r="H8612" s="2">
        <v>0.99693969999999998</v>
      </c>
      <c r="I8612" s="2">
        <v>1.3323799999999999</v>
      </c>
    </row>
    <row r="8613" spans="1:9">
      <c r="A8613" t="s">
        <v>8619</v>
      </c>
      <c r="B8613" s="2">
        <v>0</v>
      </c>
      <c r="C8613" s="2">
        <v>0.18818579999999999</v>
      </c>
      <c r="D8613" s="2">
        <v>0</v>
      </c>
      <c r="E8613" s="2">
        <v>0.86437149999999996</v>
      </c>
      <c r="F8613" s="2">
        <v>0</v>
      </c>
      <c r="G8613" s="2">
        <v>0</v>
      </c>
      <c r="H8613" s="2">
        <v>0.33600049999999998</v>
      </c>
      <c r="I8613" s="2">
        <v>0.1683955</v>
      </c>
    </row>
    <row r="8614" spans="1:9">
      <c r="A8614" t="s">
        <v>8620</v>
      </c>
      <c r="B8614" s="2">
        <v>1.9621740000000001</v>
      </c>
      <c r="C8614" s="2">
        <v>1.4960340000000001</v>
      </c>
      <c r="D8614" s="2">
        <v>1.486175</v>
      </c>
      <c r="E8614" s="2">
        <v>2.1378170000000001</v>
      </c>
      <c r="F8614" s="2">
        <v>1.736329</v>
      </c>
      <c r="G8614" s="2">
        <v>1.7709980000000001</v>
      </c>
      <c r="H8614" s="2">
        <v>0.74197959999999996</v>
      </c>
      <c r="I8614" s="2">
        <v>1.041215</v>
      </c>
    </row>
    <row r="8615" spans="1:9">
      <c r="A8615" t="s">
        <v>8621</v>
      </c>
      <c r="B8615" s="2">
        <v>21.074010000000001</v>
      </c>
      <c r="C8615" s="2">
        <v>25.886690000000002</v>
      </c>
      <c r="D8615" s="2">
        <v>21.4223</v>
      </c>
      <c r="E8615" s="2">
        <v>17.220330000000001</v>
      </c>
      <c r="F8615" s="2">
        <v>23.513200000000001</v>
      </c>
      <c r="G8615" s="2">
        <v>26.946069999999999</v>
      </c>
      <c r="H8615" s="2">
        <v>13.547230000000001</v>
      </c>
      <c r="I8615" s="2">
        <v>19.969259999999998</v>
      </c>
    </row>
    <row r="8616" spans="1:9">
      <c r="A8616" t="s">
        <v>8622</v>
      </c>
      <c r="B8616" s="2">
        <v>3.7754370000000002</v>
      </c>
      <c r="C8616" s="2">
        <v>4.223033</v>
      </c>
      <c r="D8616" s="2">
        <v>2.435924</v>
      </c>
      <c r="E8616" s="2">
        <v>3.6291449999999998</v>
      </c>
      <c r="F8616" s="2">
        <v>3.4646240000000001</v>
      </c>
      <c r="G8616" s="2">
        <v>5.3217369999999997</v>
      </c>
      <c r="H8616" s="2">
        <v>3.283595</v>
      </c>
      <c r="I8616" s="2">
        <v>2.194213</v>
      </c>
    </row>
    <row r="8617" spans="1:9">
      <c r="A8617" t="s">
        <v>8623</v>
      </c>
      <c r="B8617" s="2">
        <v>2.3220360000000002</v>
      </c>
      <c r="C8617" s="2">
        <v>2.032689</v>
      </c>
      <c r="D8617" s="2">
        <v>2.406695</v>
      </c>
      <c r="E8617" s="2">
        <v>2.6202459999999999</v>
      </c>
      <c r="F8617" s="2">
        <v>2.2632270000000001</v>
      </c>
      <c r="G8617" s="2">
        <v>1.6591739999999999</v>
      </c>
      <c r="H8617" s="2">
        <v>3.453697</v>
      </c>
      <c r="I8617" s="2">
        <v>3.4324840000000001</v>
      </c>
    </row>
    <row r="8618" spans="1:9">
      <c r="A8618" t="s">
        <v>8624</v>
      </c>
      <c r="B8618" s="2">
        <v>3.3225850000000001</v>
      </c>
      <c r="C8618" s="2">
        <v>3.416776</v>
      </c>
      <c r="D8618" s="2">
        <v>3.4694780000000001</v>
      </c>
      <c r="E8618" s="2">
        <v>2.3127810000000002</v>
      </c>
      <c r="F8618" s="2">
        <v>3.7568679999999999</v>
      </c>
      <c r="G8618" s="2">
        <v>3.9117120000000001</v>
      </c>
      <c r="H8618" s="2">
        <v>1.60541</v>
      </c>
      <c r="I8618" s="2">
        <v>1.770105</v>
      </c>
    </row>
    <row r="8619" spans="1:9">
      <c r="A8619" t="s">
        <v>8625</v>
      </c>
      <c r="B8619" s="2">
        <v>0.46103729999999998</v>
      </c>
      <c r="C8619" s="2">
        <v>0.67373119999999997</v>
      </c>
      <c r="D8619" s="2">
        <v>0.14090340000000001</v>
      </c>
      <c r="E8619" s="2">
        <v>0.55014560000000001</v>
      </c>
      <c r="F8619" s="2">
        <v>1.0879259999999999</v>
      </c>
      <c r="G8619" s="2">
        <v>1.1298760000000001</v>
      </c>
      <c r="H8619" s="2">
        <v>0.66829329999999998</v>
      </c>
      <c r="I8619" s="2">
        <v>0.73685210000000001</v>
      </c>
    </row>
    <row r="8620" spans="1:9">
      <c r="A8620" t="s">
        <v>8626</v>
      </c>
      <c r="B8620" s="2">
        <v>329.17360000000002</v>
      </c>
      <c r="C8620" s="2">
        <v>334.93209999999999</v>
      </c>
      <c r="D8620" s="2">
        <v>322.97329999999999</v>
      </c>
      <c r="E8620" s="2">
        <v>314.01609999999999</v>
      </c>
      <c r="F8620" s="2">
        <v>150.61349999999999</v>
      </c>
      <c r="G8620" s="2">
        <v>153.87540000000001</v>
      </c>
      <c r="H8620" s="2">
        <v>141.07079999999999</v>
      </c>
      <c r="I8620" s="2">
        <v>137.6463</v>
      </c>
    </row>
    <row r="8621" spans="1:9">
      <c r="A8621" t="s">
        <v>8627</v>
      </c>
      <c r="B8621" s="2">
        <v>43.562840000000001</v>
      </c>
      <c r="C8621" s="2">
        <v>38.069949999999999</v>
      </c>
      <c r="D8621" s="2">
        <v>32.585819999999998</v>
      </c>
      <c r="E8621" s="2">
        <v>31.189540000000001</v>
      </c>
      <c r="F8621" s="2">
        <v>20.45757</v>
      </c>
      <c r="G8621" s="2">
        <v>19.548940000000002</v>
      </c>
      <c r="H8621" s="2">
        <v>11.92901</v>
      </c>
      <c r="I8621" s="2">
        <v>13.611510000000001</v>
      </c>
    </row>
    <row r="8622" spans="1:9">
      <c r="A8622" t="s">
        <v>8628</v>
      </c>
      <c r="B8622" s="2">
        <v>6.8066529999999998</v>
      </c>
      <c r="C8622" s="2">
        <v>7.8100940000000003</v>
      </c>
      <c r="D8622" s="2">
        <v>6.1021150000000004</v>
      </c>
      <c r="E8622" s="2">
        <v>5.4825039999999996</v>
      </c>
      <c r="F8622" s="2">
        <v>6.625534</v>
      </c>
      <c r="G8622" s="2">
        <v>5.2333319999999999</v>
      </c>
      <c r="H8622" s="2">
        <v>8.1563359999999996</v>
      </c>
      <c r="I8622" s="2">
        <v>8.1755239999999993</v>
      </c>
    </row>
    <row r="8623" spans="1:9">
      <c r="A8623" t="s">
        <v>8629</v>
      </c>
      <c r="B8623" s="2">
        <v>102.4387</v>
      </c>
      <c r="C8623" s="2">
        <v>104.7683</v>
      </c>
      <c r="D8623" s="2">
        <v>102.3421</v>
      </c>
      <c r="E8623" s="2">
        <v>104.09690000000001</v>
      </c>
      <c r="F8623" s="2">
        <v>70.965500000000006</v>
      </c>
      <c r="G8623" s="2">
        <v>70.955070000000006</v>
      </c>
      <c r="H8623" s="2">
        <v>54.485489999999999</v>
      </c>
      <c r="I8623" s="2">
        <v>51.411560000000001</v>
      </c>
    </row>
    <row r="8624" spans="1:9">
      <c r="A8624" t="s">
        <v>8630</v>
      </c>
      <c r="B8624" s="2">
        <v>0.7694569</v>
      </c>
      <c r="C8624" s="2">
        <v>0.42835669999999998</v>
      </c>
      <c r="D8624" s="2">
        <v>0.60470579999999996</v>
      </c>
      <c r="E8624" s="2">
        <v>0.68863189999999996</v>
      </c>
      <c r="F8624" s="2">
        <v>2.0426790000000001</v>
      </c>
      <c r="G8624" s="2">
        <v>3.0425200000000001</v>
      </c>
      <c r="H8624" s="2">
        <v>2.1988539999999999</v>
      </c>
      <c r="I8624" s="2">
        <v>1.0541</v>
      </c>
    </row>
    <row r="8625" spans="1:9">
      <c r="A8625" t="s">
        <v>8631</v>
      </c>
      <c r="B8625" s="2">
        <v>21.28473</v>
      </c>
      <c r="C8625" s="2">
        <v>24.923210000000001</v>
      </c>
      <c r="D8625" s="2">
        <v>25.89527</v>
      </c>
      <c r="E8625" s="2">
        <v>22.712199999999999</v>
      </c>
      <c r="F8625" s="2">
        <v>21.008120000000002</v>
      </c>
      <c r="G8625" s="2">
        <v>17.34834</v>
      </c>
      <c r="H8625" s="2">
        <v>15.93089</v>
      </c>
      <c r="I8625" s="2">
        <v>15.16549</v>
      </c>
    </row>
    <row r="8626" spans="1:9">
      <c r="A8626" t="s">
        <v>8632</v>
      </c>
      <c r="B8626" s="2">
        <v>122.5065</v>
      </c>
      <c r="C8626" s="2">
        <v>116.5733</v>
      </c>
      <c r="D8626" s="2">
        <v>115.93899999999999</v>
      </c>
      <c r="E8626" s="2">
        <v>105.1272</v>
      </c>
      <c r="F8626" s="2">
        <v>77.765360000000001</v>
      </c>
      <c r="G8626" s="2">
        <v>81.889510000000001</v>
      </c>
      <c r="H8626" s="2">
        <v>64.614400000000003</v>
      </c>
      <c r="I8626" s="2">
        <v>68.205330000000004</v>
      </c>
    </row>
    <row r="8627" spans="1:9">
      <c r="A8627" t="s">
        <v>8633</v>
      </c>
      <c r="B8627" s="2">
        <v>21.634440000000001</v>
      </c>
      <c r="C8627" s="2">
        <v>19.232589999999998</v>
      </c>
      <c r="D8627" s="2">
        <v>13.88514</v>
      </c>
      <c r="E8627" s="2">
        <v>14.52144</v>
      </c>
      <c r="F8627" s="2">
        <v>8.8542520000000007</v>
      </c>
      <c r="G8627" s="2">
        <v>11.69561</v>
      </c>
      <c r="H8627" s="2">
        <v>7.9968110000000001</v>
      </c>
      <c r="I8627" s="2">
        <v>7.3083629999999999</v>
      </c>
    </row>
    <row r="8628" spans="1:9">
      <c r="A8628" t="s">
        <v>8634</v>
      </c>
      <c r="B8628" s="2">
        <v>138.9785</v>
      </c>
      <c r="C8628" s="2">
        <v>152.82069999999999</v>
      </c>
      <c r="D8628" s="2">
        <v>98.391360000000006</v>
      </c>
      <c r="E8628" s="2">
        <v>97.614660000000001</v>
      </c>
      <c r="F8628" s="2">
        <v>203.9324</v>
      </c>
      <c r="G8628" s="2">
        <v>209.98910000000001</v>
      </c>
      <c r="H8628" s="2">
        <v>193.04</v>
      </c>
      <c r="I8628" s="2">
        <v>197.83949999999999</v>
      </c>
    </row>
    <row r="8629" spans="1:9">
      <c r="A8629" t="s">
        <v>8635</v>
      </c>
      <c r="B8629" s="2">
        <v>5.0566339999999999</v>
      </c>
      <c r="C8629" s="2">
        <v>5.343782</v>
      </c>
      <c r="D8629" s="2">
        <v>4.793425</v>
      </c>
      <c r="E8629" s="2">
        <v>5.8294280000000001</v>
      </c>
      <c r="F8629" s="2">
        <v>9.6318070000000002</v>
      </c>
      <c r="G8629" s="2">
        <v>8.8217280000000002</v>
      </c>
      <c r="H8629" s="2">
        <v>9.4666320000000006</v>
      </c>
      <c r="I8629" s="2">
        <v>9.2647549999999992</v>
      </c>
    </row>
    <row r="8630" spans="1:9">
      <c r="A8630" t="s">
        <v>8636</v>
      </c>
      <c r="B8630" s="2">
        <v>66.304379999999995</v>
      </c>
      <c r="C8630" s="2">
        <v>69.97833</v>
      </c>
      <c r="D8630" s="2">
        <v>42.316229999999997</v>
      </c>
      <c r="E8630" s="2">
        <v>41.014180000000003</v>
      </c>
      <c r="F8630" s="2">
        <v>67.013530000000003</v>
      </c>
      <c r="G8630" s="2">
        <v>76.327150000000003</v>
      </c>
      <c r="H8630" s="2">
        <v>45.652740000000001</v>
      </c>
      <c r="I8630" s="2">
        <v>39.243209999999998</v>
      </c>
    </row>
    <row r="8631" spans="1:9">
      <c r="A8631" t="s">
        <v>8637</v>
      </c>
      <c r="B8631" s="2">
        <v>15.354100000000001</v>
      </c>
      <c r="C8631" s="2">
        <v>17.884979999999999</v>
      </c>
      <c r="D8631" s="2">
        <v>17.750109999999999</v>
      </c>
      <c r="E8631" s="2">
        <v>15.2349</v>
      </c>
      <c r="F8631" s="2">
        <v>15.063689999999999</v>
      </c>
      <c r="G8631" s="2">
        <v>12.27023</v>
      </c>
      <c r="H8631" s="2">
        <v>13.2087</v>
      </c>
      <c r="I8631" s="2">
        <v>12.512320000000001</v>
      </c>
    </row>
    <row r="8632" spans="1:9">
      <c r="A8632" t="s">
        <v>8638</v>
      </c>
      <c r="B8632" s="2">
        <v>328.07580000000002</v>
      </c>
      <c r="C8632" s="2">
        <v>326.4708</v>
      </c>
      <c r="D8632" s="2">
        <v>293.79360000000003</v>
      </c>
      <c r="E8632" s="2">
        <v>297.99239999999998</v>
      </c>
      <c r="F8632" s="2">
        <v>260.01139999999998</v>
      </c>
      <c r="G8632" s="2">
        <v>251.50819999999999</v>
      </c>
      <c r="H8632" s="2">
        <v>218.0573</v>
      </c>
      <c r="I8632" s="2">
        <v>217.23750000000001</v>
      </c>
    </row>
    <row r="8633" spans="1:9">
      <c r="A8633" t="s">
        <v>8639</v>
      </c>
      <c r="B8633" s="2">
        <v>1.92869</v>
      </c>
      <c r="C8633" s="2">
        <v>1.3845099999999999</v>
      </c>
      <c r="D8633" s="2">
        <v>1.861424</v>
      </c>
      <c r="E8633" s="2">
        <v>2.7254160000000001</v>
      </c>
      <c r="F8633" s="2">
        <v>2.8744399999999999</v>
      </c>
      <c r="G8633" s="2">
        <v>3.2486860000000002</v>
      </c>
      <c r="H8633" s="2">
        <v>1.4125730000000001</v>
      </c>
      <c r="I8633" s="2">
        <v>1.415896</v>
      </c>
    </row>
    <row r="8634" spans="1:9">
      <c r="A8634" t="s">
        <v>8640</v>
      </c>
      <c r="B8634" s="2">
        <v>3.0476459999999999</v>
      </c>
      <c r="C8634" s="2">
        <v>3.3052169999999998</v>
      </c>
      <c r="D8634" s="2">
        <v>4.7977400000000001</v>
      </c>
      <c r="E8634" s="2">
        <v>4.3743189999999998</v>
      </c>
      <c r="F8634" s="2">
        <v>4.5286970000000002</v>
      </c>
      <c r="G8634" s="2">
        <v>5.122986</v>
      </c>
      <c r="H8634" s="2">
        <v>7.3517099999999997</v>
      </c>
      <c r="I8634" s="2">
        <v>7.7700389999999997</v>
      </c>
    </row>
    <row r="8635" spans="1:9">
      <c r="A8635" t="s">
        <v>8641</v>
      </c>
      <c r="B8635" s="2">
        <v>6.6739600000000001</v>
      </c>
      <c r="C8635" s="2">
        <v>7.8513979999999997</v>
      </c>
      <c r="D8635" s="2">
        <v>4.9645830000000002</v>
      </c>
      <c r="E8635" s="2">
        <v>4.5078610000000001</v>
      </c>
      <c r="F8635" s="2">
        <v>4.6800610000000002</v>
      </c>
      <c r="G8635" s="2">
        <v>5.3370470000000001</v>
      </c>
      <c r="H8635" s="2">
        <v>3.1760549999999999</v>
      </c>
      <c r="I8635" s="2">
        <v>3.9519639999999998</v>
      </c>
    </row>
    <row r="8636" spans="1:9">
      <c r="A8636" t="s">
        <v>8642</v>
      </c>
      <c r="B8636" s="2">
        <v>13.00938</v>
      </c>
      <c r="C8636" s="2">
        <v>12.67407</v>
      </c>
      <c r="D8636" s="2">
        <v>1.7973520000000001</v>
      </c>
      <c r="E8636" s="2">
        <v>1.5949120000000001</v>
      </c>
      <c r="F8636" s="2">
        <v>2.3654820000000001</v>
      </c>
      <c r="G8636" s="2">
        <v>2.1580379999999999</v>
      </c>
      <c r="H8636" s="2">
        <v>0.92996670000000003</v>
      </c>
      <c r="I8636" s="2">
        <v>0.1553591</v>
      </c>
    </row>
    <row r="8637" spans="1:9">
      <c r="A8637" t="s">
        <v>8643</v>
      </c>
      <c r="B8637" s="2">
        <v>232.90039999999999</v>
      </c>
      <c r="C8637" s="2">
        <v>230.28389999999999</v>
      </c>
      <c r="D8637" s="2">
        <v>244.85599999999999</v>
      </c>
      <c r="E8637" s="2">
        <v>243.87430000000001</v>
      </c>
      <c r="F8637" s="2">
        <v>247.82060000000001</v>
      </c>
      <c r="G8637" s="2">
        <v>244.45920000000001</v>
      </c>
      <c r="H8637" s="2">
        <v>248.04</v>
      </c>
      <c r="I8637" s="2">
        <v>230.7047</v>
      </c>
    </row>
    <row r="8638" spans="1:9">
      <c r="A8638" t="s">
        <v>8644</v>
      </c>
      <c r="B8638" s="2">
        <v>8.7247599999999998</v>
      </c>
      <c r="C8638" s="2">
        <v>6.8841999999999999</v>
      </c>
      <c r="D8638" s="2">
        <v>4.693892</v>
      </c>
      <c r="E8638" s="2">
        <v>5.227042</v>
      </c>
      <c r="F8638" s="2">
        <v>5.8701679999999996</v>
      </c>
      <c r="G8638" s="2">
        <v>6.6734299999999998</v>
      </c>
      <c r="H8638" s="2">
        <v>3.1355979999999999</v>
      </c>
      <c r="I8638" s="2">
        <v>3.8344290000000001</v>
      </c>
    </row>
    <row r="8639" spans="1:9">
      <c r="A8639" t="s">
        <v>8645</v>
      </c>
      <c r="B8639" s="2">
        <v>45.386490000000002</v>
      </c>
      <c r="C8639" s="2">
        <v>43.458660000000002</v>
      </c>
      <c r="D8639" s="2">
        <v>34.598570000000002</v>
      </c>
      <c r="E8639" s="2">
        <v>41.663510000000002</v>
      </c>
      <c r="F8639" s="2">
        <v>38.326540000000001</v>
      </c>
      <c r="G8639" s="2">
        <v>38.584620000000001</v>
      </c>
      <c r="H8639" s="2">
        <v>37.218150000000001</v>
      </c>
      <c r="I8639" s="2">
        <v>40.357990000000001</v>
      </c>
    </row>
    <row r="8640" spans="1:9">
      <c r="A8640" t="s">
        <v>8646</v>
      </c>
      <c r="B8640" s="2">
        <v>20.506260000000001</v>
      </c>
      <c r="C8640" s="2">
        <v>21.404689999999999</v>
      </c>
      <c r="D8640" s="2">
        <v>24.84487</v>
      </c>
      <c r="E8640" s="2">
        <v>24.68815</v>
      </c>
      <c r="F8640" s="2">
        <v>48.173319999999997</v>
      </c>
      <c r="G8640" s="2">
        <v>41.386670000000002</v>
      </c>
      <c r="H8640" s="2">
        <v>40.340670000000003</v>
      </c>
      <c r="I8640" s="2">
        <v>38.945839999999997</v>
      </c>
    </row>
    <row r="8641" spans="1:9">
      <c r="A8641" t="s">
        <v>8647</v>
      </c>
      <c r="B8641" s="2">
        <v>3.4630070000000002</v>
      </c>
      <c r="C8641" s="2">
        <v>4.0739599999999996</v>
      </c>
      <c r="D8641" s="2">
        <v>2.9953949999999998</v>
      </c>
      <c r="E8641" s="2">
        <v>2.1051489999999999</v>
      </c>
      <c r="F8641" s="2">
        <v>7.1695799999999998</v>
      </c>
      <c r="G8641" s="2">
        <v>5.5386100000000003</v>
      </c>
      <c r="H8641" s="2">
        <v>5.2281449999999996</v>
      </c>
      <c r="I8641" s="2">
        <v>5.1834829999999998</v>
      </c>
    </row>
    <row r="8642" spans="1:9">
      <c r="A8642" t="s">
        <v>8648</v>
      </c>
      <c r="B8642" s="2">
        <v>0</v>
      </c>
      <c r="C8642" s="2">
        <v>0</v>
      </c>
      <c r="D8642" s="2">
        <v>0.42143130000000001</v>
      </c>
      <c r="E8642" s="2">
        <v>0</v>
      </c>
      <c r="F8642" s="2">
        <v>0.40673799999999999</v>
      </c>
      <c r="G8642" s="2">
        <v>0</v>
      </c>
      <c r="H8642" s="2">
        <v>0</v>
      </c>
      <c r="I8642" s="2">
        <v>0</v>
      </c>
    </row>
    <row r="8643" spans="1:9">
      <c r="A8643" t="s">
        <v>8649</v>
      </c>
      <c r="B8643" s="2">
        <v>60.696109999999997</v>
      </c>
      <c r="C8643" s="2">
        <v>59.742849999999997</v>
      </c>
      <c r="D8643" s="2">
        <v>46.159550000000003</v>
      </c>
      <c r="E8643" s="2">
        <v>44.495080000000002</v>
      </c>
      <c r="F8643" s="2">
        <v>71.197019999999995</v>
      </c>
      <c r="G8643" s="2">
        <v>74.069559999999996</v>
      </c>
      <c r="H8643" s="2">
        <v>83.071010000000001</v>
      </c>
      <c r="I8643" s="2">
        <v>84.496970000000005</v>
      </c>
    </row>
    <row r="8644" spans="1:9">
      <c r="A8644" t="s">
        <v>8650</v>
      </c>
      <c r="B8644" s="2">
        <v>8.874663</v>
      </c>
      <c r="C8644" s="2">
        <v>9.0389149999999994</v>
      </c>
      <c r="D8644" s="2">
        <v>6.1026680000000004</v>
      </c>
      <c r="E8644" s="2">
        <v>12.274699999999999</v>
      </c>
      <c r="F8644" s="2">
        <v>14.10005</v>
      </c>
      <c r="G8644" s="2">
        <v>11.688829999999999</v>
      </c>
      <c r="H8644" s="2">
        <v>9.8235729999999997</v>
      </c>
      <c r="I8644" s="2">
        <v>8.6158479999999997</v>
      </c>
    </row>
    <row r="8645" spans="1:9">
      <c r="A8645" t="s">
        <v>8651</v>
      </c>
      <c r="B8645" s="2">
        <v>25.92332</v>
      </c>
      <c r="C8645" s="2">
        <v>22.806940000000001</v>
      </c>
      <c r="D8645" s="2">
        <v>26.31485</v>
      </c>
      <c r="E8645" s="2">
        <v>26.632989999999999</v>
      </c>
      <c r="F8645" s="2">
        <v>46.58135</v>
      </c>
      <c r="G8645" s="2">
        <v>49.42145</v>
      </c>
      <c r="H8645" s="2">
        <v>52.454360000000001</v>
      </c>
      <c r="I8645" s="2">
        <v>51.885950000000001</v>
      </c>
    </row>
    <row r="8646" spans="1:9">
      <c r="A8646" t="s">
        <v>8652</v>
      </c>
      <c r="B8646" s="2">
        <v>12.42573</v>
      </c>
      <c r="C8646" s="2">
        <v>11.70194</v>
      </c>
      <c r="D8646" s="2">
        <v>6.4558900000000001</v>
      </c>
      <c r="E8646" s="2">
        <v>7.5990140000000004</v>
      </c>
      <c r="F8646" s="2">
        <v>18.509150000000002</v>
      </c>
      <c r="G8646" s="2">
        <v>16.479939999999999</v>
      </c>
      <c r="H8646" s="2">
        <v>9.9063929999999996</v>
      </c>
      <c r="I8646" s="2">
        <v>12.818339999999999</v>
      </c>
    </row>
    <row r="8647" spans="1:9">
      <c r="A8647" t="s">
        <v>8653</v>
      </c>
      <c r="B8647" s="2">
        <v>3.7073610000000001</v>
      </c>
      <c r="C8647" s="2">
        <v>4.525633</v>
      </c>
      <c r="D8647" s="2">
        <v>5.2830300000000001</v>
      </c>
      <c r="E8647" s="2">
        <v>6.4359919999999997</v>
      </c>
      <c r="F8647" s="2">
        <v>5.8498270000000003</v>
      </c>
      <c r="G8647" s="2">
        <v>7.2247960000000004</v>
      </c>
      <c r="H8647" s="2">
        <v>6.8761020000000004</v>
      </c>
      <c r="I8647" s="2">
        <v>7.2816720000000004</v>
      </c>
    </row>
    <row r="8648" spans="1:9">
      <c r="A8648" t="s">
        <v>8654</v>
      </c>
      <c r="B8648" s="2">
        <v>8.5173319999999997</v>
      </c>
      <c r="C8648" s="2">
        <v>7.5198799999999997</v>
      </c>
      <c r="D8648" s="2">
        <v>6.9551270000000001</v>
      </c>
      <c r="E8648" s="2">
        <v>5.240577</v>
      </c>
      <c r="F8648" s="2">
        <v>11.187720000000001</v>
      </c>
      <c r="G8648" s="2">
        <v>11.28098</v>
      </c>
      <c r="H8648" s="2">
        <v>6.1345369999999999</v>
      </c>
      <c r="I8648" s="2">
        <v>5.5688769999999996</v>
      </c>
    </row>
    <row r="8649" spans="1:9">
      <c r="A8649" t="s">
        <v>8655</v>
      </c>
      <c r="B8649" s="2">
        <v>6.7220120000000003</v>
      </c>
      <c r="C8649" s="2">
        <v>6.7534010000000002</v>
      </c>
      <c r="D8649" s="2">
        <v>5.7779949999999998</v>
      </c>
      <c r="E8649" s="2">
        <v>4.2299449999999998</v>
      </c>
      <c r="F8649" s="2">
        <v>9.1083549999999995</v>
      </c>
      <c r="G8649" s="2">
        <v>5.9051359999999997</v>
      </c>
      <c r="H8649" s="2">
        <v>4.7501239999999996</v>
      </c>
      <c r="I8649" s="2">
        <v>3.7541009999999999</v>
      </c>
    </row>
    <row r="8650" spans="1:9">
      <c r="A8650" t="s">
        <v>8656</v>
      </c>
      <c r="B8650" s="2">
        <v>0.1466018</v>
      </c>
      <c r="C8650" s="2">
        <v>0</v>
      </c>
      <c r="D8650" s="2">
        <v>0.40324330000000003</v>
      </c>
      <c r="E8650" s="2">
        <v>0.1312025</v>
      </c>
      <c r="F8650" s="2">
        <v>0.25945600000000002</v>
      </c>
      <c r="G8650" s="2">
        <v>0</v>
      </c>
      <c r="H8650" s="2">
        <v>0.25500669999999998</v>
      </c>
      <c r="I8650" s="2">
        <v>0.25560660000000002</v>
      </c>
    </row>
    <row r="8651" spans="1:9">
      <c r="A8651" t="s">
        <v>8657</v>
      </c>
      <c r="B8651" s="2">
        <v>1.1277060000000001</v>
      </c>
      <c r="C8651" s="2">
        <v>1.9531369999999999</v>
      </c>
      <c r="D8651" s="2">
        <v>0.91907300000000003</v>
      </c>
      <c r="E8651" s="2">
        <v>1.3456669999999999</v>
      </c>
      <c r="F8651" s="2">
        <v>2.6610879999999999</v>
      </c>
      <c r="G8651" s="2">
        <v>2.9262700000000001</v>
      </c>
      <c r="H8651" s="2">
        <v>2.2885209999999998</v>
      </c>
      <c r="I8651" s="2">
        <v>1.5292699999999999</v>
      </c>
    </row>
    <row r="8652" spans="1:9">
      <c r="A8652" t="s">
        <v>8658</v>
      </c>
      <c r="B8652" s="2">
        <v>8.6786510000000003</v>
      </c>
      <c r="C8652" s="2">
        <v>10.46805</v>
      </c>
      <c r="D8652" s="2">
        <v>4.7364129999999998</v>
      </c>
      <c r="E8652" s="2">
        <v>3.143799</v>
      </c>
      <c r="F8652" s="2">
        <v>11.153919999999999</v>
      </c>
      <c r="G8652" s="2">
        <v>11.438789999999999</v>
      </c>
      <c r="H8652" s="2">
        <v>5.9306080000000003</v>
      </c>
      <c r="I8652" s="2">
        <v>3.9630399999999999</v>
      </c>
    </row>
    <row r="8653" spans="1:9">
      <c r="A8653" t="s">
        <v>8659</v>
      </c>
      <c r="B8653" s="2">
        <v>86.420230000000004</v>
      </c>
      <c r="C8653" s="2">
        <v>98.590540000000004</v>
      </c>
      <c r="D8653" s="2">
        <v>71.622029999999995</v>
      </c>
      <c r="E8653" s="2">
        <v>68.776889999999995</v>
      </c>
      <c r="F8653" s="2">
        <v>100.88500000000001</v>
      </c>
      <c r="G8653" s="2">
        <v>95.324830000000006</v>
      </c>
      <c r="H8653" s="2">
        <v>66.225710000000007</v>
      </c>
      <c r="I8653" s="2">
        <v>69.203639999999993</v>
      </c>
    </row>
    <row r="8654" spans="1:9">
      <c r="A8654" t="s">
        <v>8660</v>
      </c>
      <c r="B8654" s="2">
        <v>39.385869999999997</v>
      </c>
      <c r="C8654" s="2">
        <v>35.469830000000002</v>
      </c>
      <c r="D8654" s="2">
        <v>31.147829999999999</v>
      </c>
      <c r="E8654" s="2">
        <v>28.707719999999998</v>
      </c>
      <c r="F8654" s="2">
        <v>39.04448</v>
      </c>
      <c r="G8654" s="2">
        <v>42.847529999999999</v>
      </c>
      <c r="H8654" s="2">
        <v>26.956610000000001</v>
      </c>
      <c r="I8654" s="2">
        <v>24.6602</v>
      </c>
    </row>
    <row r="8655" spans="1:9">
      <c r="A8655" t="s">
        <v>8661</v>
      </c>
      <c r="B8655" s="2">
        <v>4.3005509999999996</v>
      </c>
      <c r="C8655" s="2">
        <v>3.2228500000000002</v>
      </c>
      <c r="D8655" s="2">
        <v>3.6397249999999999</v>
      </c>
      <c r="E8655" s="2">
        <v>3.848814</v>
      </c>
      <c r="F8655" s="2">
        <v>4.976502</v>
      </c>
      <c r="G8655" s="2">
        <v>4.2920939999999996</v>
      </c>
      <c r="H8655" s="2">
        <v>4.3876590000000002</v>
      </c>
      <c r="I8655" s="2">
        <v>3.6049030000000002</v>
      </c>
    </row>
    <row r="8656" spans="1:9">
      <c r="A8656" t="s">
        <v>8662</v>
      </c>
      <c r="B8656" s="2">
        <v>49.266179999999999</v>
      </c>
      <c r="C8656" s="2">
        <v>44.304319999999997</v>
      </c>
      <c r="D8656" s="2">
        <v>47.539650000000002</v>
      </c>
      <c r="E8656" s="2">
        <v>51.336930000000002</v>
      </c>
      <c r="F8656" s="2">
        <v>52.43676</v>
      </c>
      <c r="G8656" s="2">
        <v>51.404260000000001</v>
      </c>
      <c r="H8656" s="2">
        <v>46.593519999999998</v>
      </c>
      <c r="I8656" s="2">
        <v>52.55979</v>
      </c>
    </row>
    <row r="8657" spans="1:9">
      <c r="A8657" t="s">
        <v>8663</v>
      </c>
      <c r="B8657" s="2">
        <v>2.2940749999999999</v>
      </c>
      <c r="C8657" s="2">
        <v>2.0790190000000002</v>
      </c>
      <c r="D8657" s="2">
        <v>2.1033629999999999</v>
      </c>
      <c r="E8657" s="2">
        <v>2.2440880000000001</v>
      </c>
      <c r="F8657" s="2">
        <v>3.3991180000000001</v>
      </c>
      <c r="G8657" s="2">
        <v>2.7226279999999998</v>
      </c>
      <c r="H8657" s="2">
        <v>1.1600090000000001</v>
      </c>
      <c r="I8657" s="2">
        <v>1.8138719999999999</v>
      </c>
    </row>
    <row r="8658" spans="1:9">
      <c r="A8658" t="s">
        <v>8664</v>
      </c>
      <c r="B8658" s="2">
        <v>0.1878243</v>
      </c>
      <c r="C8658" s="2">
        <v>0.18298310000000001</v>
      </c>
      <c r="D8658" s="2">
        <v>8.6104990000000006E-2</v>
      </c>
      <c r="E8658" s="2">
        <v>8.4047449999999996E-2</v>
      </c>
      <c r="F8658" s="2">
        <v>0.49861749999999999</v>
      </c>
      <c r="G8658" s="2">
        <v>0.89353510000000003</v>
      </c>
      <c r="H8658" s="2">
        <v>0.24503340000000001</v>
      </c>
      <c r="I8658" s="2">
        <v>0.32747979999999999</v>
      </c>
    </row>
    <row r="8659" spans="1:9">
      <c r="A8659" t="s">
        <v>8665</v>
      </c>
      <c r="B8659" s="2">
        <v>0.81445429999999996</v>
      </c>
      <c r="C8659" s="2">
        <v>2.380385</v>
      </c>
      <c r="D8659" s="2">
        <v>0</v>
      </c>
      <c r="E8659" s="2">
        <v>2.1867079999999999</v>
      </c>
      <c r="F8659" s="2">
        <v>0.7207112</v>
      </c>
      <c r="G8659" s="2">
        <v>0</v>
      </c>
      <c r="H8659" s="2">
        <v>0</v>
      </c>
      <c r="I8659" s="2">
        <v>0</v>
      </c>
    </row>
    <row r="8660" spans="1:9">
      <c r="A8660" t="s">
        <v>8666</v>
      </c>
      <c r="B8660" s="2">
        <v>9.4392399999999999</v>
      </c>
      <c r="C8660" s="2">
        <v>8.8615460000000006</v>
      </c>
      <c r="D8660" s="2">
        <v>7.0809810000000004</v>
      </c>
      <c r="E8660" s="2">
        <v>7.5261570000000004</v>
      </c>
      <c r="F8660" s="2">
        <v>13.364459999999999</v>
      </c>
      <c r="G8660" s="2">
        <v>12.766450000000001</v>
      </c>
      <c r="H8660" s="2">
        <v>5.9705810000000001</v>
      </c>
      <c r="I8660" s="2">
        <v>5.9846269999999997</v>
      </c>
    </row>
    <row r="8661" spans="1:9">
      <c r="A8661" t="s">
        <v>8667</v>
      </c>
      <c r="B8661" s="2">
        <v>15.98831</v>
      </c>
      <c r="C8661" s="2">
        <v>18.76652</v>
      </c>
      <c r="D8661" s="2">
        <v>14.48255</v>
      </c>
      <c r="E8661" s="2">
        <v>14.136480000000001</v>
      </c>
      <c r="F8661" s="2">
        <v>18.40954</v>
      </c>
      <c r="G8661" s="2">
        <v>20.660620000000002</v>
      </c>
      <c r="H8661" s="2">
        <v>12.900230000000001</v>
      </c>
      <c r="I8661" s="2">
        <v>12.594720000000001</v>
      </c>
    </row>
    <row r="8662" spans="1:9">
      <c r="A8662" t="s">
        <v>8668</v>
      </c>
      <c r="B8662" s="2">
        <v>0.22991610000000001</v>
      </c>
      <c r="C8662" s="2">
        <v>0.78396520000000003</v>
      </c>
      <c r="D8662" s="2">
        <v>0.21080260000000001</v>
      </c>
      <c r="E8662" s="2">
        <v>0.72017880000000001</v>
      </c>
      <c r="F8662" s="2">
        <v>0.61035879999999998</v>
      </c>
      <c r="G8662" s="2">
        <v>0.59660639999999998</v>
      </c>
      <c r="H8662" s="2">
        <v>0.79985580000000001</v>
      </c>
      <c r="I8662" s="2">
        <v>0.50108589999999997</v>
      </c>
    </row>
    <row r="8663" spans="1:9">
      <c r="A8663" t="s">
        <v>8669</v>
      </c>
      <c r="B8663" s="2">
        <v>0.56299829999999995</v>
      </c>
      <c r="C8663" s="2">
        <v>0.95985220000000004</v>
      </c>
      <c r="D8663" s="2">
        <v>0.64524360000000003</v>
      </c>
      <c r="E8663" s="2">
        <v>0.88175499999999996</v>
      </c>
      <c r="F8663" s="2">
        <v>2.11734</v>
      </c>
      <c r="G8663" s="2">
        <v>2.4348610000000002</v>
      </c>
      <c r="H8663" s="2">
        <v>0.7344811</v>
      </c>
      <c r="I8663" s="2">
        <v>0.98161189999999998</v>
      </c>
    </row>
    <row r="8664" spans="1:9">
      <c r="A8664" t="s">
        <v>8670</v>
      </c>
      <c r="B8664" s="2">
        <v>76.555260000000004</v>
      </c>
      <c r="C8664" s="2">
        <v>65.976429999999993</v>
      </c>
      <c r="D8664" s="2">
        <v>71.810829999999996</v>
      </c>
      <c r="E8664" s="2">
        <v>71.67595</v>
      </c>
      <c r="F8664" s="2">
        <v>54.716149999999999</v>
      </c>
      <c r="G8664" s="2">
        <v>53.992669999999997</v>
      </c>
      <c r="H8664" s="2">
        <v>37.900570000000002</v>
      </c>
      <c r="I8664" s="2">
        <v>36.44961</v>
      </c>
    </row>
    <row r="8665" spans="1:9">
      <c r="A8665" t="s">
        <v>8671</v>
      </c>
      <c r="B8665" s="2">
        <v>2213.9430000000002</v>
      </c>
      <c r="C8665" s="2">
        <v>2184.3510000000001</v>
      </c>
      <c r="D8665" s="2">
        <v>2134.9870000000001</v>
      </c>
      <c r="E8665" s="2">
        <v>2115.38</v>
      </c>
      <c r="F8665" s="2">
        <v>2822.26</v>
      </c>
      <c r="G8665" s="2">
        <v>2811.6640000000002</v>
      </c>
      <c r="H8665" s="2">
        <v>2548.8969999999999</v>
      </c>
      <c r="I8665" s="2">
        <v>2549.41</v>
      </c>
    </row>
    <row r="8666" spans="1:9">
      <c r="A8666" t="s">
        <v>8672</v>
      </c>
      <c r="B8666" s="2">
        <v>0.52704519999999999</v>
      </c>
      <c r="C8666" s="2">
        <v>1.283652</v>
      </c>
      <c r="D8666" s="2">
        <v>5.315537</v>
      </c>
      <c r="E8666" s="2">
        <v>4.9526770000000004</v>
      </c>
      <c r="F8666" s="2">
        <v>1.3991480000000001</v>
      </c>
      <c r="G8666" s="2">
        <v>1.8234969999999999</v>
      </c>
      <c r="H8666" s="2">
        <v>1.833539</v>
      </c>
      <c r="I8666" s="2">
        <v>1.6081209999999999</v>
      </c>
    </row>
    <row r="8667" spans="1:9">
      <c r="A8667" t="s">
        <v>8673</v>
      </c>
      <c r="B8667" s="2">
        <v>15.118830000000001</v>
      </c>
      <c r="C8667" s="2">
        <v>14.524570000000001</v>
      </c>
      <c r="D8667" s="2">
        <v>19.637779999999999</v>
      </c>
      <c r="E8667" s="2">
        <v>18.792670000000001</v>
      </c>
      <c r="F8667" s="2">
        <v>14.400639999999999</v>
      </c>
      <c r="G8667" s="2">
        <v>13.894539999999999</v>
      </c>
      <c r="H8667" s="2">
        <v>20.81962</v>
      </c>
      <c r="I8667" s="2">
        <v>22.790700000000001</v>
      </c>
    </row>
    <row r="8668" spans="1:9">
      <c r="A8668" t="s">
        <v>8674</v>
      </c>
      <c r="B8668" s="2">
        <v>1.926253</v>
      </c>
      <c r="C8668" s="2">
        <v>2.0890490000000002</v>
      </c>
      <c r="D8668" s="2">
        <v>2.4659010000000001</v>
      </c>
      <c r="E8668" s="2">
        <v>2.2118169999999999</v>
      </c>
      <c r="F8668" s="2">
        <v>1.8975089999999999</v>
      </c>
      <c r="G8668" s="2">
        <v>2.5149219999999999</v>
      </c>
      <c r="H8668" s="2">
        <v>1.5488729999999999</v>
      </c>
      <c r="I8668" s="2">
        <v>1.552516</v>
      </c>
    </row>
    <row r="8669" spans="1:9">
      <c r="A8669" t="s">
        <v>8675</v>
      </c>
      <c r="B8669" s="2">
        <v>3.781549</v>
      </c>
      <c r="C8669" s="2">
        <v>2.5159570000000002</v>
      </c>
      <c r="D8669" s="2">
        <v>3.1289180000000001</v>
      </c>
      <c r="E8669" s="2">
        <v>2.6414279999999999</v>
      </c>
      <c r="F8669" s="2">
        <v>5.6315710000000001</v>
      </c>
      <c r="G8669" s="2">
        <v>4.6271240000000002</v>
      </c>
      <c r="H8669" s="2">
        <v>3.689997</v>
      </c>
      <c r="I8669" s="2">
        <v>3.6986780000000001</v>
      </c>
    </row>
    <row r="8670" spans="1:9">
      <c r="A8670" t="s">
        <v>8676</v>
      </c>
      <c r="B8670" s="2">
        <v>3.6752250000000002</v>
      </c>
      <c r="C8670" s="2">
        <v>3.9573909999999999</v>
      </c>
      <c r="D8670" s="2">
        <v>2.4829330000000001</v>
      </c>
      <c r="E8670" s="2">
        <v>4.1547460000000003</v>
      </c>
      <c r="F8670" s="2">
        <v>5.648574</v>
      </c>
      <c r="G8670" s="2">
        <v>6.6924869999999999</v>
      </c>
      <c r="H8670" s="2">
        <v>4.0376060000000003</v>
      </c>
      <c r="I8670" s="2">
        <v>2.6980689999999998</v>
      </c>
    </row>
    <row r="8671" spans="1:9">
      <c r="A8671" t="s">
        <v>8677</v>
      </c>
      <c r="B8671" s="2">
        <v>0</v>
      </c>
      <c r="C8671" s="2">
        <v>0</v>
      </c>
      <c r="D8671" s="2">
        <v>0</v>
      </c>
      <c r="E8671" s="2">
        <v>0</v>
      </c>
      <c r="F8671" s="2">
        <v>6.5816620000000006E-2</v>
      </c>
      <c r="G8671" s="2">
        <v>0</v>
      </c>
      <c r="H8671" s="2">
        <v>0</v>
      </c>
      <c r="I8671" s="2">
        <v>0</v>
      </c>
    </row>
    <row r="8672" spans="1:9">
      <c r="A8672" t="s">
        <v>8678</v>
      </c>
      <c r="B8672" s="2">
        <v>87.637900000000002</v>
      </c>
      <c r="C8672" s="2">
        <v>88.279380000000003</v>
      </c>
      <c r="D8672" s="2">
        <v>115.837</v>
      </c>
      <c r="E8672" s="2">
        <v>110.9042</v>
      </c>
      <c r="F8672" s="2">
        <v>108.67</v>
      </c>
      <c r="G8672" s="2">
        <v>114.7513</v>
      </c>
      <c r="H8672" s="2">
        <v>141.4376</v>
      </c>
      <c r="I8672" s="2">
        <v>141.9325</v>
      </c>
    </row>
    <row r="8673" spans="1:9">
      <c r="A8673" t="s">
        <v>8679</v>
      </c>
      <c r="B8673" s="2">
        <v>8.6182979999999993</v>
      </c>
      <c r="C8673" s="2">
        <v>9.4037009999999999</v>
      </c>
      <c r="D8673" s="2">
        <v>9.3241689999999995</v>
      </c>
      <c r="E8673" s="2">
        <v>8.0215390000000006</v>
      </c>
      <c r="F8673" s="2">
        <v>10.219290000000001</v>
      </c>
      <c r="G8673" s="2">
        <v>11.33084</v>
      </c>
      <c r="H8673" s="2">
        <v>16.1904</v>
      </c>
      <c r="I8673" s="2">
        <v>15.927960000000001</v>
      </c>
    </row>
    <row r="8674" spans="1:9">
      <c r="A8674" t="s">
        <v>8680</v>
      </c>
      <c r="B8674" s="2">
        <v>68.608009999999993</v>
      </c>
      <c r="C8674" s="2">
        <v>65.587959999999995</v>
      </c>
      <c r="D8674" s="2">
        <v>88.584559999999996</v>
      </c>
      <c r="E8674" s="2">
        <v>83.478189999999998</v>
      </c>
      <c r="F8674" s="2">
        <v>42.520629999999997</v>
      </c>
      <c r="G8674" s="2">
        <v>36.006079999999997</v>
      </c>
      <c r="H8674" s="2">
        <v>45.367190000000001</v>
      </c>
      <c r="I8674" s="2">
        <v>48.834060000000001</v>
      </c>
    </row>
    <row r="8675" spans="1:9">
      <c r="A8675" t="s">
        <v>8681</v>
      </c>
      <c r="B8675" s="2">
        <v>0.98844350000000003</v>
      </c>
      <c r="C8675" s="2">
        <v>0.91481809999999997</v>
      </c>
      <c r="D8675" s="2">
        <v>0.40782230000000003</v>
      </c>
      <c r="E8675" s="2">
        <v>0.57500030000000002</v>
      </c>
      <c r="F8675" s="2">
        <v>0.87467439999999996</v>
      </c>
      <c r="G8675" s="2">
        <v>0.42748320000000001</v>
      </c>
      <c r="H8675" s="2">
        <v>0.30088619999999999</v>
      </c>
      <c r="I8675" s="2">
        <v>0.30159399999999997</v>
      </c>
    </row>
    <row r="8676" spans="1:9">
      <c r="A8676" t="s">
        <v>8682</v>
      </c>
      <c r="B8676" s="2">
        <v>1.288635</v>
      </c>
      <c r="C8676" s="2">
        <v>1.3519909999999999</v>
      </c>
      <c r="D8676" s="2">
        <v>1.9085890000000001</v>
      </c>
      <c r="E8676" s="2">
        <v>2.0404089999999999</v>
      </c>
      <c r="F8676" s="2">
        <v>1.6666129999999999</v>
      </c>
      <c r="G8676" s="2">
        <v>1.714801</v>
      </c>
      <c r="H8676" s="2">
        <v>1.6380319999999999</v>
      </c>
      <c r="I8676" s="2">
        <v>1.4690559999999999</v>
      </c>
    </row>
    <row r="8677" spans="1:9">
      <c r="A8677" t="s">
        <v>8683</v>
      </c>
      <c r="B8677" s="2">
        <v>8.2499210000000005</v>
      </c>
      <c r="C8677" s="2">
        <v>8.0372800000000009</v>
      </c>
      <c r="D8677" s="2">
        <v>4.9763719999999996</v>
      </c>
      <c r="E8677" s="2">
        <v>4.4688610000000004</v>
      </c>
      <c r="F8677" s="2">
        <v>15.94553</v>
      </c>
      <c r="G8677" s="2">
        <v>16.712959999999999</v>
      </c>
      <c r="H8677" s="2">
        <v>7.9304490000000003</v>
      </c>
      <c r="I8677" s="2">
        <v>6.6242549999999998</v>
      </c>
    </row>
    <row r="8678" spans="1:9">
      <c r="A8678" t="s">
        <v>8684</v>
      </c>
      <c r="B8678" s="2">
        <v>0.79666590000000004</v>
      </c>
      <c r="C8678" s="2">
        <v>1.058362</v>
      </c>
      <c r="D8678" s="2">
        <v>1.1952609999999999</v>
      </c>
      <c r="E8678" s="2">
        <v>0.84261609999999998</v>
      </c>
      <c r="F8678" s="2">
        <v>4.5502630000000002</v>
      </c>
      <c r="G8678" s="2">
        <v>3.6333630000000001</v>
      </c>
      <c r="H8678" s="2">
        <v>0.62989170000000005</v>
      </c>
      <c r="I8678" s="2">
        <v>0.63137350000000003</v>
      </c>
    </row>
    <row r="8679" spans="1:9">
      <c r="A8679" t="s">
        <v>8685</v>
      </c>
      <c r="B8679" s="2">
        <v>597.0675</v>
      </c>
      <c r="C8679" s="2">
        <v>576.84960000000001</v>
      </c>
      <c r="D8679" s="2">
        <v>684.3655</v>
      </c>
      <c r="E8679" s="2">
        <v>671.5607</v>
      </c>
      <c r="F8679" s="2">
        <v>1051.136</v>
      </c>
      <c r="G8679" s="2">
        <v>1043.742</v>
      </c>
      <c r="H8679" s="2">
        <v>797.17570000000001</v>
      </c>
      <c r="I8679" s="2">
        <v>778.31140000000005</v>
      </c>
    </row>
    <row r="8680" spans="1:9">
      <c r="A8680" t="s">
        <v>8686</v>
      </c>
      <c r="B8680" s="2">
        <v>5.8289249999999999</v>
      </c>
      <c r="C8680" s="2">
        <v>6.8364750000000001</v>
      </c>
      <c r="D8680" s="2">
        <v>5.1886919999999996</v>
      </c>
      <c r="E8680" s="2">
        <v>4.8621160000000003</v>
      </c>
      <c r="F8680" s="2">
        <v>6.510122</v>
      </c>
      <c r="G8680" s="2">
        <v>5.6781439999999996</v>
      </c>
      <c r="H8680" s="2">
        <v>2.1656399999999998</v>
      </c>
      <c r="I8680" s="2">
        <v>2.6640830000000002</v>
      </c>
    </row>
    <row r="8681" spans="1:9">
      <c r="A8681" t="s">
        <v>8687</v>
      </c>
      <c r="B8681" s="2">
        <v>0</v>
      </c>
      <c r="C8681" s="2">
        <v>0</v>
      </c>
      <c r="D8681" s="2">
        <v>0.35668630000000001</v>
      </c>
      <c r="E8681" s="2">
        <v>0</v>
      </c>
      <c r="F8681" s="2">
        <v>0</v>
      </c>
      <c r="G8681" s="2">
        <v>0</v>
      </c>
      <c r="H8681" s="2">
        <v>0.67669369999999995</v>
      </c>
      <c r="I8681" s="2">
        <v>0.33914280000000002</v>
      </c>
    </row>
    <row r="8682" spans="1:9">
      <c r="A8682" t="s">
        <v>8688</v>
      </c>
      <c r="B8682" s="2">
        <v>0.54360540000000002</v>
      </c>
      <c r="C8682" s="2">
        <v>0.4942877</v>
      </c>
      <c r="D8682" s="2">
        <v>0.764235</v>
      </c>
      <c r="E8682" s="2">
        <v>0.71353949999999999</v>
      </c>
      <c r="F8682" s="2">
        <v>2.0844930000000002</v>
      </c>
      <c r="G8682" s="2">
        <v>2.3509910000000001</v>
      </c>
      <c r="H8682" s="2">
        <v>3.5301469999999999</v>
      </c>
      <c r="I8682" s="2">
        <v>4.4546580000000002</v>
      </c>
    </row>
    <row r="8683" spans="1:9">
      <c r="A8683" t="s">
        <v>8689</v>
      </c>
      <c r="B8683" s="2">
        <v>33.519629999999999</v>
      </c>
      <c r="C8683" s="2">
        <v>35.300310000000003</v>
      </c>
      <c r="D8683" s="2">
        <v>22.50872</v>
      </c>
      <c r="E8683" s="2">
        <v>23.027149999999999</v>
      </c>
      <c r="F8683" s="2">
        <v>51.072159999999997</v>
      </c>
      <c r="G8683" s="2">
        <v>51.554839999999999</v>
      </c>
      <c r="H8683" s="2">
        <v>32.335059999999999</v>
      </c>
      <c r="I8683" s="2">
        <v>35.497900000000001</v>
      </c>
    </row>
    <row r="8684" spans="1:9">
      <c r="A8684" t="s">
        <v>8690</v>
      </c>
      <c r="B8684" s="2">
        <v>7.4815370000000003</v>
      </c>
      <c r="C8684" s="2">
        <v>5.9804729999999999</v>
      </c>
      <c r="D8684" s="2">
        <v>30.60427</v>
      </c>
      <c r="E8684" s="2">
        <v>26.954339999999998</v>
      </c>
      <c r="F8684" s="2">
        <v>6.2809090000000003</v>
      </c>
      <c r="G8684" s="2">
        <v>6.3053189999999999</v>
      </c>
      <c r="H8684" s="2">
        <v>5.5058259999999999</v>
      </c>
      <c r="I8684" s="2">
        <v>4.8498349999999997</v>
      </c>
    </row>
    <row r="8685" spans="1:9">
      <c r="A8685" t="s">
        <v>8691</v>
      </c>
      <c r="B8685" s="2">
        <v>0.20852960000000001</v>
      </c>
      <c r="C8685" s="2">
        <v>0.1523661</v>
      </c>
      <c r="D8685" s="2">
        <v>0.14339550000000001</v>
      </c>
      <c r="E8685" s="2">
        <v>0.13996900000000001</v>
      </c>
      <c r="F8685" s="2">
        <v>0.4151879</v>
      </c>
      <c r="G8685" s="2">
        <v>0.405833</v>
      </c>
      <c r="H8685" s="2">
        <v>0.13602259999999999</v>
      </c>
      <c r="I8685" s="2">
        <v>0.13634260000000001</v>
      </c>
    </row>
    <row r="8686" spans="1:9">
      <c r="A8686" t="s">
        <v>8692</v>
      </c>
      <c r="B8686" s="2">
        <v>2.559906E-2</v>
      </c>
      <c r="C8686" s="2">
        <v>4.9878489999999998E-2</v>
      </c>
      <c r="D8686" s="2">
        <v>0.11735470000000001</v>
      </c>
      <c r="E8686" s="2">
        <v>0</v>
      </c>
      <c r="F8686" s="2">
        <v>0.11326310000000001</v>
      </c>
      <c r="G8686" s="2">
        <v>6.6426669999999993E-2</v>
      </c>
      <c r="H8686" s="2">
        <v>2.2264160000000002E-2</v>
      </c>
      <c r="I8686" s="2">
        <v>8.9266150000000002E-2</v>
      </c>
    </row>
    <row r="8687" spans="1:9">
      <c r="A8687" t="s">
        <v>8693</v>
      </c>
      <c r="B8687" s="2">
        <v>13.527850000000001</v>
      </c>
      <c r="C8687" s="2">
        <v>11.90889</v>
      </c>
      <c r="D8687" s="2">
        <v>10.460570000000001</v>
      </c>
      <c r="E8687" s="2">
        <v>10.93994</v>
      </c>
      <c r="F8687" s="2">
        <v>6.9228759999999996</v>
      </c>
      <c r="G8687" s="2">
        <v>8.1766609999999993</v>
      </c>
      <c r="H8687" s="2">
        <v>11.198510000000001</v>
      </c>
      <c r="I8687" s="2">
        <v>11.22485</v>
      </c>
    </row>
    <row r="8688" spans="1:9">
      <c r="A8688" t="s">
        <v>8694</v>
      </c>
      <c r="B8688" s="2">
        <v>0.56779369999999996</v>
      </c>
      <c r="C8688" s="2">
        <v>0.47413620000000001</v>
      </c>
      <c r="D8688" s="2">
        <v>0.40903630000000002</v>
      </c>
      <c r="E8688" s="2">
        <v>0.32666899999999999</v>
      </c>
      <c r="F8688" s="2">
        <v>1.1125480000000001</v>
      </c>
      <c r="G8688" s="2">
        <v>1.08748</v>
      </c>
      <c r="H8688" s="2">
        <v>0.35273199999999999</v>
      </c>
      <c r="I8688" s="2">
        <v>0.35356179999999998</v>
      </c>
    </row>
    <row r="8689" spans="1:9">
      <c r="A8689" t="s">
        <v>8695</v>
      </c>
      <c r="B8689" s="2">
        <v>9.9886800000000004</v>
      </c>
      <c r="C8689" s="2">
        <v>9.3393610000000002</v>
      </c>
      <c r="D8689" s="2">
        <v>10.633459999999999</v>
      </c>
      <c r="E8689" s="2">
        <v>10.73934</v>
      </c>
      <c r="F8689" s="2">
        <v>11.686450000000001</v>
      </c>
      <c r="G8689" s="2">
        <v>12.872769999999999</v>
      </c>
      <c r="H8689" s="2">
        <v>11.66095</v>
      </c>
      <c r="I8689" s="2">
        <v>9.4091520000000006</v>
      </c>
    </row>
    <row r="8690" spans="1:9">
      <c r="A8690" t="s">
        <v>8696</v>
      </c>
      <c r="B8690" s="2">
        <v>0.1048733</v>
      </c>
      <c r="C8690" s="2">
        <v>0.4086806</v>
      </c>
      <c r="D8690" s="2">
        <v>0.48077449999999999</v>
      </c>
      <c r="E8690" s="2">
        <v>0.1877144</v>
      </c>
      <c r="F8690" s="2">
        <v>1.2064319999999999</v>
      </c>
      <c r="G8690" s="2">
        <v>1.632806</v>
      </c>
      <c r="H8690" s="2">
        <v>1.2769539999999999</v>
      </c>
      <c r="I8690" s="2">
        <v>1.2799579999999999</v>
      </c>
    </row>
    <row r="8691" spans="1:9">
      <c r="A8691" t="s">
        <v>8697</v>
      </c>
      <c r="B8691" s="2">
        <v>2.292538</v>
      </c>
      <c r="C8691" s="2">
        <v>1.718037</v>
      </c>
      <c r="D8691" s="2">
        <v>1.4551989999999999</v>
      </c>
      <c r="E8691" s="2">
        <v>1.9728140000000001</v>
      </c>
      <c r="F8691" s="2">
        <v>3.2770800000000002</v>
      </c>
      <c r="G8691" s="2">
        <v>3.5083120000000001</v>
      </c>
      <c r="H8691" s="2">
        <v>1.993879</v>
      </c>
      <c r="I8691" s="2">
        <v>2.0754380000000001</v>
      </c>
    </row>
    <row r="8692" spans="1:9">
      <c r="A8692" t="s">
        <v>8698</v>
      </c>
      <c r="B8692" s="2">
        <v>0.2002949</v>
      </c>
      <c r="C8692" s="2">
        <v>0.26017639999999997</v>
      </c>
      <c r="D8692" s="2">
        <v>0.24485850000000001</v>
      </c>
      <c r="E8692" s="2">
        <v>0.418263</v>
      </c>
      <c r="F8692" s="2">
        <v>1.1225270000000001</v>
      </c>
      <c r="G8692" s="2">
        <v>1.38598</v>
      </c>
      <c r="H8692" s="2">
        <v>0.46453759999999999</v>
      </c>
      <c r="I8692" s="2">
        <v>0.29101900000000003</v>
      </c>
    </row>
    <row r="8693" spans="1:9">
      <c r="A8693" t="s">
        <v>8699</v>
      </c>
      <c r="B8693" s="2">
        <v>0</v>
      </c>
      <c r="C8693" s="2">
        <v>0</v>
      </c>
      <c r="D8693" s="2">
        <v>0</v>
      </c>
      <c r="E8693" s="2">
        <v>0</v>
      </c>
      <c r="F8693" s="2">
        <v>0.21583469999999999</v>
      </c>
      <c r="G8693" s="2">
        <v>0.28129539999999997</v>
      </c>
      <c r="H8693" s="2">
        <v>0</v>
      </c>
      <c r="I8693" s="2">
        <v>0</v>
      </c>
    </row>
    <row r="8694" spans="1:9">
      <c r="A8694" t="s">
        <v>8700</v>
      </c>
      <c r="B8694" s="2">
        <v>8.9785119999999996E-2</v>
      </c>
      <c r="C8694" s="2">
        <v>0.1457849</v>
      </c>
      <c r="D8694" s="2">
        <v>8.2321069999999996E-2</v>
      </c>
      <c r="E8694" s="2">
        <v>8.0353949999999993E-2</v>
      </c>
      <c r="F8694" s="2">
        <v>0.60912370000000005</v>
      </c>
      <c r="G8694" s="2">
        <v>0.56951220000000002</v>
      </c>
      <c r="H8694" s="2">
        <v>0.28632419999999997</v>
      </c>
      <c r="I8694" s="2">
        <v>0.28699780000000003</v>
      </c>
    </row>
    <row r="8695" spans="1:9">
      <c r="A8695" t="s">
        <v>8701</v>
      </c>
      <c r="B8695" s="2">
        <v>325.21030000000002</v>
      </c>
      <c r="C8695" s="2">
        <v>312.09219999999999</v>
      </c>
      <c r="D8695" s="2">
        <v>204.57730000000001</v>
      </c>
      <c r="E8695" s="2">
        <v>197.9486</v>
      </c>
      <c r="F8695" s="2">
        <v>258.0976</v>
      </c>
      <c r="G8695" s="2">
        <v>272.46480000000003</v>
      </c>
      <c r="H8695" s="2">
        <v>187.71700000000001</v>
      </c>
      <c r="I8695" s="2">
        <v>185.19210000000001</v>
      </c>
    </row>
    <row r="8696" spans="1:9">
      <c r="A8696" t="s">
        <v>8702</v>
      </c>
      <c r="B8696" s="2">
        <v>0.37641000000000002</v>
      </c>
      <c r="C8696" s="2">
        <v>0</v>
      </c>
      <c r="D8696" s="2">
        <v>0</v>
      </c>
      <c r="E8696" s="2">
        <v>0</v>
      </c>
      <c r="F8696" s="2">
        <v>1.3323419999999999</v>
      </c>
      <c r="G8696" s="2">
        <v>0.65116090000000004</v>
      </c>
      <c r="H8696" s="2">
        <v>0</v>
      </c>
      <c r="I8696" s="2">
        <v>0</v>
      </c>
    </row>
    <row r="8697" spans="1:9">
      <c r="A8697" t="s">
        <v>8703</v>
      </c>
      <c r="B8697" s="2">
        <v>1.184976</v>
      </c>
      <c r="C8697" s="2">
        <v>1.370889</v>
      </c>
      <c r="D8697" s="2">
        <v>2.0371239999999999</v>
      </c>
      <c r="E8697" s="2">
        <v>0.66281500000000004</v>
      </c>
      <c r="F8697" s="2">
        <v>2.6214650000000002</v>
      </c>
      <c r="G8697" s="2">
        <v>2.1139790000000001</v>
      </c>
      <c r="H8697" s="2">
        <v>0.96619120000000003</v>
      </c>
      <c r="I8697" s="2">
        <v>1.8723639999999999</v>
      </c>
    </row>
    <row r="8698" spans="1:9">
      <c r="A8698" t="s">
        <v>8704</v>
      </c>
      <c r="B8698" s="2">
        <v>0.1171335</v>
      </c>
      <c r="C8698" s="2">
        <v>0.1711715</v>
      </c>
      <c r="D8698" s="2">
        <v>5.369794E-2</v>
      </c>
      <c r="E8698" s="2">
        <v>0.15724440000000001</v>
      </c>
      <c r="F8698" s="2">
        <v>0.57008320000000001</v>
      </c>
      <c r="G8698" s="2">
        <v>0.35460609999999998</v>
      </c>
      <c r="H8698" s="2">
        <v>0.152811</v>
      </c>
      <c r="I8698" s="2">
        <v>0.15317049999999999</v>
      </c>
    </row>
    <row r="8699" spans="1:9">
      <c r="A8699" t="s">
        <v>8705</v>
      </c>
      <c r="B8699" s="2">
        <v>0.4054489</v>
      </c>
      <c r="C8699" s="2">
        <v>0.39499849999999997</v>
      </c>
      <c r="D8699" s="2">
        <v>0</v>
      </c>
      <c r="E8699" s="2">
        <v>0</v>
      </c>
      <c r="F8699" s="2">
        <v>1.435128</v>
      </c>
      <c r="G8699" s="2">
        <v>0</v>
      </c>
      <c r="H8699" s="2">
        <v>1.763147</v>
      </c>
      <c r="I8699" s="2">
        <v>0.70691769999999998</v>
      </c>
    </row>
    <row r="8700" spans="1:9">
      <c r="A8700" t="s">
        <v>8706</v>
      </c>
      <c r="B8700" s="2">
        <v>0.38069710000000001</v>
      </c>
      <c r="C8700" s="2">
        <v>0.6181411</v>
      </c>
      <c r="D8700" s="2">
        <v>0.23269919999999999</v>
      </c>
      <c r="E8700" s="2">
        <v>0.68141609999999997</v>
      </c>
      <c r="F8700" s="2">
        <v>2.5827399999999998</v>
      </c>
      <c r="G8700" s="2">
        <v>1.53668</v>
      </c>
      <c r="H8700" s="2">
        <v>2.869551</v>
      </c>
      <c r="I8700" s="2">
        <v>2.9869289999999999</v>
      </c>
    </row>
    <row r="8701" spans="1:9">
      <c r="A8701" t="s">
        <v>8707</v>
      </c>
      <c r="B8701" s="2">
        <v>42.704859999999996</v>
      </c>
      <c r="C8701" s="2">
        <v>43.97795</v>
      </c>
      <c r="D8701" s="2">
        <v>41.271169999999998</v>
      </c>
      <c r="E8701" s="2">
        <v>45.4497</v>
      </c>
      <c r="F8701" s="2">
        <v>46.981610000000003</v>
      </c>
      <c r="G8701" s="2">
        <v>50.803739999999998</v>
      </c>
      <c r="H8701" s="2">
        <v>51.75273</v>
      </c>
      <c r="I8701" s="2">
        <v>56.122819999999997</v>
      </c>
    </row>
    <row r="8702" spans="1:9">
      <c r="A8702" t="s">
        <v>8708</v>
      </c>
      <c r="B8702" s="2">
        <v>10.253130000000001</v>
      </c>
      <c r="C8702" s="2">
        <v>11.65367</v>
      </c>
      <c r="D8702" s="2">
        <v>9.5431989999999995</v>
      </c>
      <c r="E8702" s="2">
        <v>8.759029</v>
      </c>
      <c r="F8702" s="2">
        <v>4.8114410000000003</v>
      </c>
      <c r="G8702" s="2">
        <v>7.9279659999999996</v>
      </c>
      <c r="H8702" s="2">
        <v>6.3502780000000003</v>
      </c>
      <c r="I8702" s="2">
        <v>8.667529</v>
      </c>
    </row>
    <row r="8703" spans="1:9">
      <c r="A8703" t="s">
        <v>8709</v>
      </c>
      <c r="B8703" s="2">
        <v>38.778260000000003</v>
      </c>
      <c r="C8703" s="2">
        <v>43.566130000000001</v>
      </c>
      <c r="D8703" s="2">
        <v>93.500839999999997</v>
      </c>
      <c r="E8703" s="2">
        <v>97.912189999999995</v>
      </c>
      <c r="F8703" s="2">
        <v>31.832550000000001</v>
      </c>
      <c r="G8703" s="2">
        <v>31.971689999999999</v>
      </c>
      <c r="H8703" s="2">
        <v>98.596029999999999</v>
      </c>
      <c r="I8703" s="2">
        <v>90.34057</v>
      </c>
    </row>
    <row r="8704" spans="1:9">
      <c r="A8704" t="s">
        <v>8710</v>
      </c>
      <c r="B8704" s="2">
        <v>3.3125640000000001</v>
      </c>
      <c r="C8704" s="2">
        <v>3.6481189999999999</v>
      </c>
      <c r="D8704" s="2">
        <v>3.4333360000000002</v>
      </c>
      <c r="E8704" s="2">
        <v>2.1912310000000002</v>
      </c>
      <c r="F8704" s="2">
        <v>11.08792</v>
      </c>
      <c r="G8704" s="2">
        <v>9.3431829999999998</v>
      </c>
      <c r="H8704" s="2">
        <v>6.764138</v>
      </c>
      <c r="I8704" s="2">
        <v>8.7889540000000004</v>
      </c>
    </row>
    <row r="8705" spans="1:9">
      <c r="A8705" t="s">
        <v>8711</v>
      </c>
      <c r="B8705" s="2">
        <v>107.9325</v>
      </c>
      <c r="C8705" s="2">
        <v>103.736</v>
      </c>
      <c r="D8705" s="2">
        <v>72.111990000000006</v>
      </c>
      <c r="E8705" s="2">
        <v>68.87276</v>
      </c>
      <c r="F8705" s="2">
        <v>46.255760000000002</v>
      </c>
      <c r="G8705" s="2">
        <v>47.306759999999997</v>
      </c>
      <c r="H8705" s="2">
        <v>41.042560000000002</v>
      </c>
      <c r="I8705" s="2">
        <v>35.020989999999998</v>
      </c>
    </row>
    <row r="8706" spans="1:9">
      <c r="A8706" t="s">
        <v>8712</v>
      </c>
      <c r="B8706" s="2">
        <v>5.4901299999999997</v>
      </c>
      <c r="C8706" s="2">
        <v>6.7644339999999996</v>
      </c>
      <c r="D8706" s="2">
        <v>7.1064319999999999</v>
      </c>
      <c r="E8706" s="2">
        <v>10.40493</v>
      </c>
      <c r="F8706" s="2">
        <v>6.4299980000000003</v>
      </c>
      <c r="G8706" s="2">
        <v>8.2404890000000002</v>
      </c>
      <c r="H8706" s="2">
        <v>6.7410459999999999</v>
      </c>
      <c r="I8706" s="2">
        <v>8.0238239999999994</v>
      </c>
    </row>
    <row r="8707" spans="1:9">
      <c r="A8707" t="s">
        <v>8713</v>
      </c>
      <c r="B8707" s="2">
        <v>11.618880000000001</v>
      </c>
      <c r="C8707" s="2">
        <v>11.01756</v>
      </c>
      <c r="D8707" s="2">
        <v>9.090541</v>
      </c>
      <c r="E8707" s="2">
        <v>8.1800890000000006</v>
      </c>
      <c r="F8707" s="2">
        <v>14.94253</v>
      </c>
      <c r="G8707" s="2">
        <v>17.01783</v>
      </c>
      <c r="H8707" s="2">
        <v>12.395759999999999</v>
      </c>
      <c r="I8707" s="2">
        <v>12.695029999999999</v>
      </c>
    </row>
    <row r="8708" spans="1:9">
      <c r="A8708" t="s">
        <v>8714</v>
      </c>
      <c r="B8708" s="2">
        <v>6.6105229999999997</v>
      </c>
      <c r="C8708" s="2">
        <v>6.001036</v>
      </c>
      <c r="D8708" s="2">
        <v>9.2292100000000001</v>
      </c>
      <c r="E8708" s="2">
        <v>6.7228890000000003</v>
      </c>
      <c r="F8708" s="2">
        <v>10.901630000000001</v>
      </c>
      <c r="G8708" s="2">
        <v>8.8366819999999997</v>
      </c>
      <c r="H8708" s="2">
        <v>11.237349999999999</v>
      </c>
      <c r="I8708" s="2">
        <v>10.87086</v>
      </c>
    </row>
    <row r="8709" spans="1:9">
      <c r="A8709" t="s">
        <v>8715</v>
      </c>
      <c r="B8709" s="2">
        <v>0.38526060000000001</v>
      </c>
      <c r="C8709" s="2">
        <v>0.68810590000000005</v>
      </c>
      <c r="D8709" s="2">
        <v>0.1177443</v>
      </c>
      <c r="E8709" s="2">
        <v>0</v>
      </c>
      <c r="F8709" s="2">
        <v>0.73865420000000004</v>
      </c>
      <c r="G8709" s="2">
        <v>1.221865</v>
      </c>
      <c r="H8709" s="2">
        <v>0.1675355</v>
      </c>
      <c r="I8709" s="2">
        <v>0.2239062</v>
      </c>
    </row>
    <row r="8710" spans="1:9">
      <c r="A8710" t="s">
        <v>8716</v>
      </c>
      <c r="B8710" s="2">
        <v>0.1761818</v>
      </c>
      <c r="C8710" s="2">
        <v>0</v>
      </c>
      <c r="D8710" s="2">
        <v>0.32307069999999999</v>
      </c>
      <c r="E8710" s="2">
        <v>0.15767539999999999</v>
      </c>
      <c r="F8710" s="2">
        <v>0.3118068</v>
      </c>
      <c r="G8710" s="2">
        <v>0.15239059999999999</v>
      </c>
      <c r="H8710" s="2">
        <v>0</v>
      </c>
      <c r="I8710" s="2">
        <v>0</v>
      </c>
    </row>
    <row r="8711" spans="1:9">
      <c r="A8711" t="s">
        <v>8717</v>
      </c>
      <c r="B8711" s="2">
        <v>4.22302</v>
      </c>
      <c r="C8711" s="2">
        <v>4.542732</v>
      </c>
      <c r="D8711" s="2">
        <v>2.419969</v>
      </c>
      <c r="E8711" s="2">
        <v>2.6770939999999999</v>
      </c>
      <c r="F8711" s="2">
        <v>8.4859989999999996</v>
      </c>
      <c r="G8711" s="2">
        <v>9.0557850000000002</v>
      </c>
      <c r="H8711" s="2">
        <v>4.4380499999999996</v>
      </c>
      <c r="I8711" s="2">
        <v>3.4514149999999999</v>
      </c>
    </row>
    <row r="8712" spans="1:9">
      <c r="A8712" t="s">
        <v>8718</v>
      </c>
      <c r="B8712" s="2">
        <v>0</v>
      </c>
      <c r="C8712" s="2">
        <v>0.78127809999999998</v>
      </c>
      <c r="D8712" s="2">
        <v>0.24509349999999999</v>
      </c>
      <c r="E8712" s="2">
        <v>0</v>
      </c>
      <c r="F8712" s="2">
        <v>2.3654820000000001</v>
      </c>
      <c r="G8712" s="2">
        <v>3.6994940000000001</v>
      </c>
      <c r="H8712" s="2">
        <v>0.69747510000000001</v>
      </c>
      <c r="I8712" s="2">
        <v>1.3982319999999999</v>
      </c>
    </row>
    <row r="8713" spans="1:9">
      <c r="A8713" t="s">
        <v>8719</v>
      </c>
      <c r="B8713" s="2">
        <v>0.68946379999999996</v>
      </c>
      <c r="C8713" s="2">
        <v>0</v>
      </c>
      <c r="D8713" s="2">
        <v>0</v>
      </c>
      <c r="E8713" s="2">
        <v>0</v>
      </c>
      <c r="F8713" s="2">
        <v>0</v>
      </c>
      <c r="G8713" s="2">
        <v>0</v>
      </c>
      <c r="H8713" s="2">
        <v>0.59964439999999997</v>
      </c>
      <c r="I8713" s="2">
        <v>0</v>
      </c>
    </row>
    <row r="8714" spans="1:9">
      <c r="A8714" t="s">
        <v>8720</v>
      </c>
      <c r="B8714" s="2">
        <v>3.883829</v>
      </c>
      <c r="C8714" s="2">
        <v>5.2026199999999996</v>
      </c>
      <c r="D8714" s="2">
        <v>7.7895940000000001</v>
      </c>
      <c r="E8714" s="2">
        <v>7.4948350000000001</v>
      </c>
      <c r="F8714" s="2">
        <v>6.8736069999999998</v>
      </c>
      <c r="G8714" s="2">
        <v>5.2490100000000002</v>
      </c>
      <c r="H8714" s="2">
        <v>6.7557320000000001</v>
      </c>
      <c r="I8714" s="2">
        <v>7.7238850000000001</v>
      </c>
    </row>
    <row r="8715" spans="1:9">
      <c r="A8715" t="s">
        <v>8721</v>
      </c>
      <c r="B8715" s="2">
        <v>1.716615</v>
      </c>
      <c r="C8715" s="2">
        <v>1.144253</v>
      </c>
      <c r="D8715" s="2">
        <v>1.8224210000000001</v>
      </c>
      <c r="E8715" s="2">
        <v>1.6980150000000001</v>
      </c>
      <c r="F8715" s="2">
        <v>1.598983</v>
      </c>
      <c r="G8715" s="2">
        <v>2.1099899999999998</v>
      </c>
      <c r="H8715" s="2">
        <v>1.335828</v>
      </c>
      <c r="I8715" s="2">
        <v>2.1265999999999998</v>
      </c>
    </row>
    <row r="8716" spans="1:9">
      <c r="A8716" t="s">
        <v>8722</v>
      </c>
      <c r="B8716" s="2">
        <v>0.1679996</v>
      </c>
      <c r="C8716" s="2">
        <v>0.40917360000000003</v>
      </c>
      <c r="D8716" s="2">
        <v>0.38508350000000002</v>
      </c>
      <c r="E8716" s="2">
        <v>0.6765871</v>
      </c>
      <c r="F8716" s="2">
        <v>0.14866299999999999</v>
      </c>
      <c r="G8716" s="2">
        <v>7.2656680000000001E-2</v>
      </c>
      <c r="H8716" s="2">
        <v>0</v>
      </c>
      <c r="I8716" s="2">
        <v>0</v>
      </c>
    </row>
    <row r="8717" spans="1:9">
      <c r="A8717" t="s">
        <v>8723</v>
      </c>
      <c r="B8717" s="2">
        <v>0</v>
      </c>
      <c r="C8717" s="2">
        <v>0.2560037</v>
      </c>
      <c r="D8717" s="2">
        <v>0.24093149999999999</v>
      </c>
      <c r="E8717" s="2">
        <v>0.2351743</v>
      </c>
      <c r="F8717" s="2">
        <v>0</v>
      </c>
      <c r="G8717" s="2">
        <v>0.22729199999999999</v>
      </c>
      <c r="H8717" s="2">
        <v>0.22854369999999999</v>
      </c>
      <c r="I8717" s="2">
        <v>0.45816269999999998</v>
      </c>
    </row>
    <row r="8718" spans="1:9">
      <c r="A8718" t="s">
        <v>8724</v>
      </c>
      <c r="B8718" s="2">
        <v>16720.650000000001</v>
      </c>
      <c r="C8718" s="2">
        <v>16458.66</v>
      </c>
      <c r="D8718" s="2">
        <v>17860.52</v>
      </c>
      <c r="E8718" s="2">
        <v>17974.599999999999</v>
      </c>
      <c r="F8718" s="2">
        <v>8499.6669999999995</v>
      </c>
      <c r="G8718" s="2">
        <v>8483.4159999999993</v>
      </c>
      <c r="H8718" s="2">
        <v>7885.1379999999999</v>
      </c>
      <c r="I8718" s="2">
        <v>7844.0770000000002</v>
      </c>
    </row>
    <row r="8719" spans="1:9">
      <c r="A8719" t="s">
        <v>8725</v>
      </c>
      <c r="B8719" s="2">
        <v>8.2369500000000002</v>
      </c>
      <c r="C8719" s="2">
        <v>7.6425169999999998</v>
      </c>
      <c r="D8719" s="2">
        <v>8.4255750000000003</v>
      </c>
      <c r="E8719" s="2">
        <v>8.0737970000000008</v>
      </c>
      <c r="F8719" s="2">
        <v>6.2971979999999999</v>
      </c>
      <c r="G8719" s="2">
        <v>6.0099099999999996</v>
      </c>
      <c r="H8719" s="2">
        <v>5.9942729999999997</v>
      </c>
      <c r="I8719" s="2">
        <v>5.4221909999999998</v>
      </c>
    </row>
    <row r="8720" spans="1:9">
      <c r="A8720" t="s">
        <v>8726</v>
      </c>
      <c r="B8720" s="2">
        <v>0.27090389999999998</v>
      </c>
      <c r="C8720" s="2">
        <v>0.31670559999999998</v>
      </c>
      <c r="D8720" s="2">
        <v>9.9353200000000003E-2</v>
      </c>
      <c r="E8720" s="2">
        <v>0.1454686</v>
      </c>
      <c r="F8720" s="2">
        <v>0.43150149999999998</v>
      </c>
      <c r="G8720" s="2">
        <v>0.56237199999999998</v>
      </c>
      <c r="H8720" s="2">
        <v>0.51834659999999999</v>
      </c>
      <c r="I8720" s="2">
        <v>0.56679919999999995</v>
      </c>
    </row>
    <row r="8721" spans="1:9">
      <c r="A8721" t="s">
        <v>8727</v>
      </c>
      <c r="B8721" s="2">
        <v>1.1308279999999999</v>
      </c>
      <c r="C8721" s="2">
        <v>1.001528</v>
      </c>
      <c r="D8721" s="2">
        <v>0.47128140000000002</v>
      </c>
      <c r="E8721" s="2">
        <v>0.69002969999999997</v>
      </c>
      <c r="F8721" s="2">
        <v>1.8648849999999999</v>
      </c>
      <c r="G8721" s="2">
        <v>2.178547</v>
      </c>
      <c r="H8721" s="2">
        <v>0.98350979999999999</v>
      </c>
      <c r="I8721" s="2">
        <v>1.1202540000000001</v>
      </c>
    </row>
    <row r="8722" spans="1:9">
      <c r="A8722" t="s">
        <v>8728</v>
      </c>
      <c r="B8722" s="2">
        <v>3.3159930000000002</v>
      </c>
      <c r="C8722" s="2">
        <v>2.3494709999999999</v>
      </c>
      <c r="D8722" s="2">
        <v>1.24377</v>
      </c>
      <c r="E8722" s="2">
        <v>3.1025700000000001</v>
      </c>
      <c r="F8722" s="2">
        <v>2.4674999999999998</v>
      </c>
      <c r="G8722" s="2">
        <v>3.0637690000000002</v>
      </c>
      <c r="H8722" s="2">
        <v>3.5394589999999999</v>
      </c>
      <c r="I8722" s="2">
        <v>3.5477859999999999</v>
      </c>
    </row>
    <row r="8723" spans="1:9">
      <c r="A8723" t="s">
        <v>8729</v>
      </c>
      <c r="B8723" s="2">
        <v>3.3159930000000002</v>
      </c>
      <c r="C8723" s="2">
        <v>2.0306150000000001</v>
      </c>
      <c r="D8723" s="2">
        <v>3.995857</v>
      </c>
      <c r="E8723" s="2">
        <v>4.7482810000000004</v>
      </c>
      <c r="F8723" s="2">
        <v>3.1019999999999999</v>
      </c>
      <c r="G8723" s="2">
        <v>2.8682089999999998</v>
      </c>
      <c r="H8723" s="2">
        <v>6.592009</v>
      </c>
      <c r="I8723" s="2">
        <v>7.6812379999999996</v>
      </c>
    </row>
    <row r="8724" spans="1:9">
      <c r="A8724" t="s">
        <v>8730</v>
      </c>
      <c r="B8724" s="2">
        <v>5.2206489999999999</v>
      </c>
      <c r="C8724" s="2">
        <v>5.5099280000000004</v>
      </c>
      <c r="D8724" s="2">
        <v>4.8863659999999998</v>
      </c>
      <c r="E8724" s="2">
        <v>5.0616190000000003</v>
      </c>
      <c r="F8724" s="2">
        <v>7.3146139999999997</v>
      </c>
      <c r="G8724" s="2">
        <v>7.6201850000000002</v>
      </c>
      <c r="H8724" s="2">
        <v>8.5134989999999995</v>
      </c>
      <c r="I8724" s="2">
        <v>8.3438929999999996</v>
      </c>
    </row>
    <row r="8725" spans="1:9">
      <c r="A8725" t="s">
        <v>8731</v>
      </c>
      <c r="B8725" s="2">
        <v>2.762921</v>
      </c>
      <c r="C8725" s="2">
        <v>2.5920139999999998</v>
      </c>
      <c r="D8725" s="2">
        <v>3.3776440000000001</v>
      </c>
      <c r="E8725" s="2">
        <v>3.1137700000000001</v>
      </c>
      <c r="F8725" s="2">
        <v>2.6260150000000002</v>
      </c>
      <c r="G8725" s="2">
        <v>2.3898229999999998</v>
      </c>
      <c r="H8725" s="2">
        <v>4.2719709999999997</v>
      </c>
      <c r="I8725" s="2">
        <v>3.9251849999999999</v>
      </c>
    </row>
    <row r="8726" spans="1:9">
      <c r="A8726" t="s">
        <v>8732</v>
      </c>
      <c r="B8726" s="2">
        <v>0</v>
      </c>
      <c r="C8726" s="2">
        <v>0</v>
      </c>
      <c r="D8726" s="2">
        <v>0</v>
      </c>
      <c r="E8726" s="2">
        <v>6.7593479999999997E-2</v>
      </c>
      <c r="F8726" s="2">
        <v>0.2005015</v>
      </c>
      <c r="G8726" s="2">
        <v>0.13065589999999999</v>
      </c>
      <c r="H8726" s="2">
        <v>6.568773E-2</v>
      </c>
      <c r="I8726" s="2">
        <v>0</v>
      </c>
    </row>
    <row r="8727" spans="1:9">
      <c r="A8727" t="s">
        <v>8733</v>
      </c>
      <c r="B8727" s="2">
        <v>0.1822928</v>
      </c>
      <c r="C8727" s="2">
        <v>0.41438649999999999</v>
      </c>
      <c r="D8727" s="2">
        <v>0.16713829999999999</v>
      </c>
      <c r="E8727" s="2">
        <v>0.32628889999999999</v>
      </c>
      <c r="F8727" s="2">
        <v>0.69901440000000004</v>
      </c>
      <c r="G8727" s="2">
        <v>0.84094080000000004</v>
      </c>
      <c r="H8727" s="2">
        <v>0.47563420000000001</v>
      </c>
      <c r="I8727" s="2">
        <v>0.1589177</v>
      </c>
    </row>
    <row r="8728" spans="1:9">
      <c r="A8728" t="s">
        <v>8734</v>
      </c>
      <c r="B8728" s="2">
        <v>6.7607619999999993E-2</v>
      </c>
      <c r="C8728" s="2">
        <v>0</v>
      </c>
      <c r="D8728" s="2">
        <v>0</v>
      </c>
      <c r="E8728" s="2">
        <v>6.0505999999999997E-2</v>
      </c>
      <c r="F8728" s="2">
        <v>2.991301E-2</v>
      </c>
      <c r="G8728" s="2">
        <v>0</v>
      </c>
      <c r="H8728" s="2">
        <v>2.9400039999999999E-2</v>
      </c>
      <c r="I8728" s="2">
        <v>0</v>
      </c>
    </row>
    <row r="8729" spans="1:9">
      <c r="A8729" t="s">
        <v>8735</v>
      </c>
      <c r="B8729" s="2">
        <v>1285.9939999999999</v>
      </c>
      <c r="C8729" s="2">
        <v>1269.673</v>
      </c>
      <c r="D8729" s="2">
        <v>1186.8</v>
      </c>
      <c r="E8729" s="2">
        <v>1167.556</v>
      </c>
      <c r="F8729" s="2">
        <v>670.48140000000001</v>
      </c>
      <c r="G8729" s="2">
        <v>668.39750000000004</v>
      </c>
      <c r="H8729" s="2">
        <v>598.13049999999998</v>
      </c>
      <c r="I8729" s="2">
        <v>625.78909999999996</v>
      </c>
    </row>
    <row r="8730" spans="1:9">
      <c r="A8730" t="s">
        <v>8736</v>
      </c>
      <c r="B8730" s="2">
        <v>6751.268</v>
      </c>
      <c r="C8730" s="2">
        <v>6724.7969999999996</v>
      </c>
      <c r="D8730" s="2">
        <v>6995.9179999999997</v>
      </c>
      <c r="E8730" s="2">
        <v>6937.6989999999996</v>
      </c>
      <c r="F8730" s="2">
        <v>4608.6329999999998</v>
      </c>
      <c r="G8730" s="2">
        <v>4648.424</v>
      </c>
      <c r="H8730" s="2">
        <v>4133.6049999999996</v>
      </c>
      <c r="I8730" s="2">
        <v>4279.6000000000004</v>
      </c>
    </row>
    <row r="8731" spans="1:9">
      <c r="A8731" t="s">
        <v>8737</v>
      </c>
      <c r="B8731" s="2">
        <v>1.4874689999999999</v>
      </c>
      <c r="C8731" s="2">
        <v>1.4781120000000001</v>
      </c>
      <c r="D8731" s="2">
        <v>0.79101080000000001</v>
      </c>
      <c r="E8731" s="2">
        <v>0.77210909999999999</v>
      </c>
      <c r="F8731" s="2">
        <v>1.737466</v>
      </c>
      <c r="G8731" s="2">
        <v>1.9556389999999999</v>
      </c>
      <c r="H8731" s="2">
        <v>1.50068</v>
      </c>
      <c r="I8731" s="2">
        <v>1.763557</v>
      </c>
    </row>
    <row r="8732" spans="1:9">
      <c r="A8732" t="s">
        <v>8738</v>
      </c>
      <c r="B8732" s="2">
        <v>0</v>
      </c>
      <c r="C8732" s="2">
        <v>0.13103039999999999</v>
      </c>
      <c r="D8732" s="2">
        <v>0</v>
      </c>
      <c r="E8732" s="2">
        <v>0.24073849999999999</v>
      </c>
      <c r="F8732" s="2">
        <v>1.1901649999999999</v>
      </c>
      <c r="G8732" s="2">
        <v>0.69800930000000005</v>
      </c>
      <c r="H8732" s="2">
        <v>0.46790209999999999</v>
      </c>
      <c r="I8732" s="2">
        <v>0.35175220000000001</v>
      </c>
    </row>
    <row r="8733" spans="1:9">
      <c r="A8733" t="s">
        <v>8739</v>
      </c>
      <c r="B8733" s="2">
        <v>0.4252571</v>
      </c>
      <c r="C8733" s="2">
        <v>0.49715530000000002</v>
      </c>
      <c r="D8733" s="2">
        <v>0.15596180000000001</v>
      </c>
      <c r="E8733" s="2">
        <v>0.15223500000000001</v>
      </c>
      <c r="F8733" s="2">
        <v>1.053669</v>
      </c>
      <c r="G8733" s="2">
        <v>1.912723</v>
      </c>
      <c r="H8733" s="2">
        <v>0.36985699999999999</v>
      </c>
      <c r="I8733" s="2">
        <v>0.2224363</v>
      </c>
    </row>
    <row r="8734" spans="1:9">
      <c r="A8734" t="s">
        <v>8740</v>
      </c>
      <c r="B8734" s="2">
        <v>10.04655</v>
      </c>
      <c r="C8734" s="2">
        <v>12.100059999999999</v>
      </c>
      <c r="D8734" s="2">
        <v>9.0089089999999992</v>
      </c>
      <c r="E8734" s="2">
        <v>8.5466230000000003</v>
      </c>
      <c r="F8734" s="2">
        <v>4.933573</v>
      </c>
      <c r="G8734" s="2">
        <v>5.2043840000000001</v>
      </c>
      <c r="H8734" s="2">
        <v>9.8899729999999995</v>
      </c>
      <c r="I8734" s="2">
        <v>9.4801369999999991</v>
      </c>
    </row>
    <row r="8735" spans="1:9">
      <c r="A8735" t="s">
        <v>8741</v>
      </c>
      <c r="B8735" s="2">
        <v>1.237185</v>
      </c>
      <c r="C8735" s="2">
        <v>0.77483360000000001</v>
      </c>
      <c r="D8735" s="2">
        <v>0.48614350000000001</v>
      </c>
      <c r="E8735" s="2">
        <v>0.79087799999999997</v>
      </c>
      <c r="F8735" s="2">
        <v>0.938388</v>
      </c>
      <c r="G8735" s="2">
        <v>1.452304</v>
      </c>
      <c r="H8735" s="2">
        <v>1.460302</v>
      </c>
      <c r="I8735" s="2">
        <v>0.77038779999999996</v>
      </c>
    </row>
    <row r="8736" spans="1:9">
      <c r="A8736" t="s">
        <v>8742</v>
      </c>
      <c r="B8736" s="2">
        <v>0.13654089999999999</v>
      </c>
      <c r="C8736" s="2">
        <v>4.434051E-2</v>
      </c>
      <c r="D8736" s="2">
        <v>8.3459930000000002E-2</v>
      </c>
      <c r="E8736" s="2">
        <v>0.20366400000000001</v>
      </c>
      <c r="F8736" s="2">
        <v>0.56385050000000003</v>
      </c>
      <c r="G8736" s="2">
        <v>0.78735149999999998</v>
      </c>
      <c r="H8736" s="2">
        <v>0.3562593</v>
      </c>
      <c r="I8736" s="2">
        <v>0.19838749999999999</v>
      </c>
    </row>
    <row r="8737" spans="1:9">
      <c r="A8737" t="s">
        <v>8743</v>
      </c>
      <c r="B8737" s="2">
        <v>2.2481770000000001</v>
      </c>
      <c r="C8737" s="2">
        <v>2.1902300000000001</v>
      </c>
      <c r="D8737" s="2">
        <v>1.9555739999999999</v>
      </c>
      <c r="E8737" s="2">
        <v>2.012025</v>
      </c>
      <c r="F8737" s="2">
        <v>2.0404239999999998</v>
      </c>
      <c r="G8737" s="2">
        <v>2.8420909999999999</v>
      </c>
      <c r="H8737" s="2">
        <v>1.5040750000000001</v>
      </c>
      <c r="I8737" s="2">
        <v>1.407106</v>
      </c>
    </row>
    <row r="8738" spans="1:9">
      <c r="A8738" t="s">
        <v>8744</v>
      </c>
      <c r="B8738" s="2">
        <v>14.92557</v>
      </c>
      <c r="C8738" s="2">
        <v>15.719849999999999</v>
      </c>
      <c r="D8738" s="2">
        <v>12.94505</v>
      </c>
      <c r="E8738" s="2">
        <v>12.274699999999999</v>
      </c>
      <c r="F8738" s="2">
        <v>16.598800000000001</v>
      </c>
      <c r="G8738" s="2">
        <v>19.888459999999998</v>
      </c>
      <c r="H8738" s="2">
        <v>8.7710480000000004</v>
      </c>
      <c r="I8738" s="2">
        <v>9.8466830000000005</v>
      </c>
    </row>
    <row r="8739" spans="1:9">
      <c r="A8739" t="s">
        <v>8745</v>
      </c>
      <c r="B8739" s="2">
        <v>0.93322590000000005</v>
      </c>
      <c r="C8739" s="2">
        <v>0.90917210000000004</v>
      </c>
      <c r="D8739" s="2">
        <v>0.76557679999999995</v>
      </c>
      <c r="E8739" s="2">
        <v>0.48353590000000002</v>
      </c>
      <c r="F8739" s="2">
        <v>1.347378</v>
      </c>
      <c r="G8739" s="2">
        <v>1.614411</v>
      </c>
      <c r="H8739" s="2">
        <v>0.85436900000000005</v>
      </c>
      <c r="I8739" s="2">
        <v>1.156112</v>
      </c>
    </row>
    <row r="8740" spans="1:9">
      <c r="A8740" t="s">
        <v>8746</v>
      </c>
      <c r="B8740" s="2">
        <v>0.32262580000000002</v>
      </c>
      <c r="C8740" s="2">
        <v>0.37145739999999999</v>
      </c>
      <c r="D8740" s="2">
        <v>0.13445689999999999</v>
      </c>
      <c r="E8740" s="2">
        <v>0.1049952</v>
      </c>
      <c r="F8740" s="2">
        <v>0.15572279999999999</v>
      </c>
      <c r="G8740" s="2">
        <v>0.15221409999999999</v>
      </c>
      <c r="H8740" s="2">
        <v>0.12754360000000001</v>
      </c>
      <c r="I8740" s="2">
        <v>0.1534124</v>
      </c>
    </row>
    <row r="8741" spans="1:9">
      <c r="A8741" t="s">
        <v>8747</v>
      </c>
      <c r="B8741" s="2">
        <v>0.83313079999999995</v>
      </c>
      <c r="C8741" s="2">
        <v>1.082209</v>
      </c>
      <c r="D8741" s="2">
        <v>0.50924709999999995</v>
      </c>
      <c r="E8741" s="2">
        <v>0.49707820000000003</v>
      </c>
      <c r="F8741" s="2">
        <v>2.9489519999999998</v>
      </c>
      <c r="G8741" s="2">
        <v>1.9216709999999999</v>
      </c>
      <c r="H8741" s="2">
        <v>1.44919</v>
      </c>
      <c r="I8741" s="2">
        <v>0.72629980000000005</v>
      </c>
    </row>
    <row r="8742" spans="1:9">
      <c r="A8742" t="s">
        <v>8748</v>
      </c>
      <c r="B8742" s="2">
        <v>16.460730000000002</v>
      </c>
      <c r="C8742" s="2">
        <v>18.354980000000001</v>
      </c>
      <c r="D8742" s="2">
        <v>19.729109999999999</v>
      </c>
      <c r="E8742" s="2">
        <v>22.718720000000001</v>
      </c>
      <c r="F8742" s="2">
        <v>15.61909</v>
      </c>
      <c r="G8742" s="2">
        <v>17.66874</v>
      </c>
      <c r="H8742" s="2">
        <v>34.669649999999997</v>
      </c>
      <c r="I8742" s="2">
        <v>36.047899999999998</v>
      </c>
    </row>
    <row r="8743" spans="1:9">
      <c r="A8743" t="s">
        <v>8749</v>
      </c>
      <c r="B8743" s="2">
        <v>5.3315960000000002</v>
      </c>
      <c r="C8743" s="2">
        <v>4.9408000000000003</v>
      </c>
      <c r="D8743" s="2">
        <v>7.3921659999999996</v>
      </c>
      <c r="E8743" s="2">
        <v>5.1206950000000004</v>
      </c>
      <c r="F8743" s="2">
        <v>3.337075</v>
      </c>
      <c r="G8743" s="2">
        <v>1.912139</v>
      </c>
      <c r="H8743" s="2">
        <v>2.6012590000000002</v>
      </c>
      <c r="I8743" s="2">
        <v>1.927192</v>
      </c>
    </row>
    <row r="8744" spans="1:9">
      <c r="A8744" t="s">
        <v>8750</v>
      </c>
      <c r="B8744" s="2">
        <v>0.16462379999999999</v>
      </c>
      <c r="C8744" s="2">
        <v>8.0190289999999997E-2</v>
      </c>
      <c r="D8744" s="2">
        <v>7.5469090000000003E-2</v>
      </c>
      <c r="E8744" s="2">
        <v>7.3665700000000001E-2</v>
      </c>
      <c r="F8744" s="2">
        <v>7.2837840000000001E-2</v>
      </c>
      <c r="G8744" s="2">
        <v>0.2847867</v>
      </c>
      <c r="H8744" s="2">
        <v>0.28635500000000003</v>
      </c>
      <c r="I8744" s="2">
        <v>0.14351430000000001</v>
      </c>
    </row>
    <row r="8745" spans="1:9">
      <c r="A8745" t="s">
        <v>8751</v>
      </c>
      <c r="B8745" s="2">
        <v>1.2008529999999999</v>
      </c>
      <c r="C8745" s="2">
        <v>1.223079</v>
      </c>
      <c r="D8745" s="2">
        <v>0.60055829999999999</v>
      </c>
      <c r="E8745" s="2">
        <v>0.73275939999999995</v>
      </c>
      <c r="F8745" s="2">
        <v>0.91773099999999996</v>
      </c>
      <c r="G8745" s="2">
        <v>1.510826</v>
      </c>
      <c r="H8745" s="2">
        <v>0.71209979999999995</v>
      </c>
      <c r="I8745" s="2">
        <v>0.904115</v>
      </c>
    </row>
    <row r="8746" spans="1:9">
      <c r="A8746" t="s">
        <v>8752</v>
      </c>
      <c r="B8746" s="2">
        <v>0.87955280000000002</v>
      </c>
      <c r="C8746" s="2">
        <v>0.74977210000000005</v>
      </c>
      <c r="D8746" s="2">
        <v>0.35281459999999998</v>
      </c>
      <c r="E8746" s="2">
        <v>0.983954</v>
      </c>
      <c r="F8746" s="2">
        <v>1.459344</v>
      </c>
      <c r="G8746" s="2">
        <v>1.6166579999999999</v>
      </c>
      <c r="H8746" s="2">
        <v>0.71715910000000005</v>
      </c>
      <c r="I8746" s="2">
        <v>0.81469239999999998</v>
      </c>
    </row>
    <row r="8747" spans="1:9">
      <c r="A8747" t="s">
        <v>8753</v>
      </c>
      <c r="B8747" s="2">
        <v>4.4926349999999999</v>
      </c>
      <c r="C8747" s="2">
        <v>3.802826</v>
      </c>
      <c r="D8747" s="2">
        <v>5.1995849999999999</v>
      </c>
      <c r="E8747" s="2">
        <v>4.9435099999999998</v>
      </c>
      <c r="F8747" s="2">
        <v>3.5193270000000001</v>
      </c>
      <c r="G8747" s="2">
        <v>4.3955950000000001</v>
      </c>
      <c r="H8747" s="2">
        <v>5.6368479999999996</v>
      </c>
      <c r="I8747" s="2">
        <v>5.7143139999999999</v>
      </c>
    </row>
    <row r="8748" spans="1:9">
      <c r="A8748" t="s">
        <v>8754</v>
      </c>
      <c r="B8748" s="2">
        <v>8.0110260000000003E-2</v>
      </c>
      <c r="C8748" s="2">
        <v>7.8045420000000004E-2</v>
      </c>
      <c r="D8748" s="2">
        <v>0.25707679999999999</v>
      </c>
      <c r="E8748" s="2">
        <v>7.1695350000000005E-2</v>
      </c>
      <c r="F8748" s="2">
        <v>0.56711699999999998</v>
      </c>
      <c r="G8748" s="2">
        <v>0.65827740000000001</v>
      </c>
      <c r="H8748" s="2">
        <v>0.55739159999999999</v>
      </c>
      <c r="I8748" s="2">
        <v>0.38410820000000001</v>
      </c>
    </row>
    <row r="8749" spans="1:9">
      <c r="A8749" t="s">
        <v>8755</v>
      </c>
      <c r="B8749" s="2">
        <v>6.9415480000000001</v>
      </c>
      <c r="C8749" s="2">
        <v>7.5140330000000004</v>
      </c>
      <c r="D8749" s="2">
        <v>5.9603859999999997</v>
      </c>
      <c r="E8749" s="2">
        <v>6.9026630000000004</v>
      </c>
      <c r="F8749" s="2">
        <v>22.13279</v>
      </c>
      <c r="G8749" s="2">
        <v>22.49184</v>
      </c>
      <c r="H8749" s="2">
        <v>24.340630000000001</v>
      </c>
      <c r="I8749" s="2">
        <v>27.471640000000001</v>
      </c>
    </row>
    <row r="8750" spans="1:9">
      <c r="A8750" t="s">
        <v>8756</v>
      </c>
      <c r="B8750" s="2">
        <v>25.819700000000001</v>
      </c>
      <c r="C8750" s="2">
        <v>29.443159999999999</v>
      </c>
      <c r="D8750" s="2">
        <v>27.16423</v>
      </c>
      <c r="E8750" s="2">
        <v>28.43188</v>
      </c>
      <c r="F8750" s="2">
        <v>17.899249999999999</v>
      </c>
      <c r="G8750" s="2">
        <v>18.319289999999999</v>
      </c>
      <c r="H8750" s="2">
        <v>15.93656</v>
      </c>
      <c r="I8750" s="2">
        <v>14.314399999999999</v>
      </c>
    </row>
    <row r="8751" spans="1:9">
      <c r="A8751" t="s">
        <v>8757</v>
      </c>
      <c r="B8751" s="2">
        <v>12.316890000000001</v>
      </c>
      <c r="C8751" s="2">
        <v>12.78627</v>
      </c>
      <c r="D8751" s="2">
        <v>14.995559999999999</v>
      </c>
      <c r="E8751" s="2">
        <v>14.004759999999999</v>
      </c>
      <c r="F8751" s="2">
        <v>15.991479999999999</v>
      </c>
      <c r="G8751" s="2">
        <v>19.211490000000001</v>
      </c>
      <c r="H8751" s="2">
        <v>10.4489</v>
      </c>
      <c r="I8751" s="2">
        <v>10.73751</v>
      </c>
    </row>
    <row r="8752" spans="1:9">
      <c r="A8752" t="s">
        <v>8758</v>
      </c>
      <c r="B8752" s="2">
        <v>135.733</v>
      </c>
      <c r="C8752" s="2">
        <v>120.16840000000001</v>
      </c>
      <c r="D8752" s="2">
        <v>117.7285</v>
      </c>
      <c r="E8752" s="2">
        <v>111.52209999999999</v>
      </c>
      <c r="F8752" s="2">
        <v>61.508980000000001</v>
      </c>
      <c r="G8752" s="2">
        <v>60.778959999999998</v>
      </c>
      <c r="H8752" s="2">
        <v>53.639330000000001</v>
      </c>
      <c r="I8752" s="2">
        <v>56.409730000000003</v>
      </c>
    </row>
    <row r="8753" spans="1:9">
      <c r="A8753" t="s">
        <v>8759</v>
      </c>
      <c r="B8753" s="2">
        <v>3.016715</v>
      </c>
      <c r="C8753" s="2">
        <v>1.7633760000000001</v>
      </c>
      <c r="D8753" s="2">
        <v>0.73758089999999998</v>
      </c>
      <c r="E8753" s="2">
        <v>0.17998900000000001</v>
      </c>
      <c r="F8753" s="2">
        <v>3.203392</v>
      </c>
      <c r="G8753" s="2">
        <v>1.9135200000000001</v>
      </c>
      <c r="H8753" s="2">
        <v>0.8745716</v>
      </c>
      <c r="I8753" s="2">
        <v>0.52597740000000004</v>
      </c>
    </row>
    <row r="8754" spans="1:9">
      <c r="A8754" t="s">
        <v>8760</v>
      </c>
      <c r="B8754" s="2">
        <v>7.7373159999999999</v>
      </c>
      <c r="C8754" s="2">
        <v>6.7581059999999997</v>
      </c>
      <c r="D8754" s="2">
        <v>6.2379110000000004</v>
      </c>
      <c r="E8754" s="2">
        <v>6.3276300000000001</v>
      </c>
      <c r="F8754" s="2">
        <v>15.34618</v>
      </c>
      <c r="G8754" s="2">
        <v>18.923580000000001</v>
      </c>
      <c r="H8754" s="2">
        <v>11.83436</v>
      </c>
      <c r="I8754" s="2">
        <v>10.69924</v>
      </c>
    </row>
    <row r="8755" spans="1:9">
      <c r="A8755" t="s">
        <v>8761</v>
      </c>
      <c r="B8755" s="2">
        <v>0.1617826</v>
      </c>
      <c r="C8755" s="2">
        <v>4.5032179999999998E-2</v>
      </c>
      <c r="D8755" s="2">
        <v>2.1190460000000001E-2</v>
      </c>
      <c r="E8755" s="2">
        <v>4.1368189999999999E-2</v>
      </c>
      <c r="F8755" s="2">
        <v>0.1431615</v>
      </c>
      <c r="G8755" s="2">
        <v>0.17991750000000001</v>
      </c>
      <c r="H8755" s="2">
        <v>6.0302769999999999E-2</v>
      </c>
      <c r="I8755" s="2">
        <v>0</v>
      </c>
    </row>
    <row r="8756" spans="1:9">
      <c r="A8756" t="s">
        <v>8762</v>
      </c>
      <c r="B8756" s="2">
        <v>5.6229829999999996</v>
      </c>
      <c r="C8756" s="2">
        <v>5.4780509999999998</v>
      </c>
      <c r="D8756" s="2">
        <v>1.8861699999999999</v>
      </c>
      <c r="E8756" s="2">
        <v>2.0865779999999998</v>
      </c>
      <c r="F8756" s="2">
        <v>3.6408160000000001</v>
      </c>
      <c r="G8756" s="2">
        <v>3.2029040000000002</v>
      </c>
      <c r="H8756" s="2">
        <v>1.6699109999999999</v>
      </c>
      <c r="I8756" s="2">
        <v>1.0162599999999999</v>
      </c>
    </row>
    <row r="8757" spans="1:9">
      <c r="A8757" t="s">
        <v>8763</v>
      </c>
      <c r="B8757" s="2">
        <v>0.77929800000000005</v>
      </c>
      <c r="C8757" s="2">
        <v>0.43383519999999998</v>
      </c>
      <c r="D8757" s="2">
        <v>0.20414660000000001</v>
      </c>
      <c r="E8757" s="2">
        <v>0.19926840000000001</v>
      </c>
      <c r="F8757" s="2">
        <v>1.6747460000000001</v>
      </c>
      <c r="G8757" s="2">
        <v>1.4444220000000001</v>
      </c>
      <c r="H8757" s="2">
        <v>9.6825069999999999E-2</v>
      </c>
      <c r="I8757" s="2">
        <v>0.87347569999999997</v>
      </c>
    </row>
    <row r="8758" spans="1:9">
      <c r="A8758" t="s">
        <v>8764</v>
      </c>
      <c r="B8758" s="2">
        <v>1.9165829999999999</v>
      </c>
      <c r="C8758" s="2">
        <v>2.100581</v>
      </c>
      <c r="D8758" s="2">
        <v>2.8555359999999999</v>
      </c>
      <c r="E8758" s="2">
        <v>2.7873009999999998</v>
      </c>
      <c r="F8758" s="2">
        <v>3.0386410000000001</v>
      </c>
      <c r="G8758" s="2">
        <v>2.4866579999999998</v>
      </c>
      <c r="H8758" s="2">
        <v>5.2785209999999996</v>
      </c>
      <c r="I8758" s="2">
        <v>2.7847050000000002</v>
      </c>
    </row>
    <row r="8759" spans="1:9">
      <c r="A8759" t="s">
        <v>8765</v>
      </c>
      <c r="B8759" s="2">
        <v>0.90276290000000003</v>
      </c>
      <c r="C8759" s="2">
        <v>1.0394019999999999</v>
      </c>
      <c r="D8759" s="2">
        <v>0.67722059999999995</v>
      </c>
      <c r="E8759" s="2">
        <v>0.51414059999999995</v>
      </c>
      <c r="F8759" s="2">
        <v>0.5809858</v>
      </c>
      <c r="G8759" s="2">
        <v>0.56789520000000004</v>
      </c>
      <c r="H8759" s="2">
        <v>0</v>
      </c>
      <c r="I8759" s="2">
        <v>0.2146372</v>
      </c>
    </row>
    <row r="8760" spans="1:9">
      <c r="A8760" t="s">
        <v>8766</v>
      </c>
      <c r="B8760" s="2">
        <v>7.1514620000000004</v>
      </c>
      <c r="C8760" s="2">
        <v>5.6681759999999999</v>
      </c>
      <c r="D8760" s="2">
        <v>6.4458089999999997</v>
      </c>
      <c r="E8760" s="2">
        <v>4.5561179999999997</v>
      </c>
      <c r="F8760" s="2">
        <v>5.3629949999999997</v>
      </c>
      <c r="G8760" s="2">
        <v>5.0324710000000001</v>
      </c>
      <c r="H8760" s="2">
        <v>4.4276619999999998</v>
      </c>
      <c r="I8760" s="2">
        <v>4.8607519999999997</v>
      </c>
    </row>
    <row r="8761" spans="1:9">
      <c r="A8761" t="s">
        <v>8767</v>
      </c>
      <c r="B8761" s="2">
        <v>6.6807660000000002</v>
      </c>
      <c r="C8761" s="2">
        <v>5.6407600000000002</v>
      </c>
      <c r="D8761" s="2">
        <v>6.2070489999999996</v>
      </c>
      <c r="E8761" s="2">
        <v>4.8629259999999999</v>
      </c>
      <c r="F8761" s="2">
        <v>3.8623850000000002</v>
      </c>
      <c r="G8761" s="2">
        <v>3.1589740000000002</v>
      </c>
      <c r="H8761" s="2">
        <v>3.718677</v>
      </c>
      <c r="I8761" s="2">
        <v>2.950879</v>
      </c>
    </row>
    <row r="8762" spans="1:9">
      <c r="A8762" t="s">
        <v>8768</v>
      </c>
      <c r="B8762" s="2">
        <v>0.1134288</v>
      </c>
      <c r="C8762" s="2">
        <v>3.6835069999999998E-2</v>
      </c>
      <c r="D8762" s="2">
        <v>0</v>
      </c>
      <c r="E8762" s="2">
        <v>3.3838029999999998E-2</v>
      </c>
      <c r="F8762" s="2">
        <v>6.6915500000000003E-2</v>
      </c>
      <c r="G8762" s="2">
        <v>0.16351940000000001</v>
      </c>
      <c r="H8762" s="2">
        <v>3.2883990000000002E-2</v>
      </c>
      <c r="I8762" s="2">
        <v>9.8884040000000006E-2</v>
      </c>
    </row>
    <row r="8763" spans="1:9">
      <c r="A8763" t="s">
        <v>8769</v>
      </c>
      <c r="B8763" s="2">
        <v>37.046500000000002</v>
      </c>
      <c r="C8763" s="2">
        <v>28.422160000000002</v>
      </c>
      <c r="D8763" s="2">
        <v>56.469700000000003</v>
      </c>
      <c r="E8763" s="2">
        <v>49.732619999999997</v>
      </c>
      <c r="F8763" s="2">
        <v>33.397150000000003</v>
      </c>
      <c r="G8763" s="2">
        <v>33.445749999999997</v>
      </c>
      <c r="H8763" s="2">
        <v>50.545589999999997</v>
      </c>
      <c r="I8763" s="2">
        <v>54.095950000000002</v>
      </c>
    </row>
    <row r="8764" spans="1:9">
      <c r="A8764" t="s">
        <v>8770</v>
      </c>
      <c r="B8764" s="2">
        <v>2.5073460000000001</v>
      </c>
      <c r="C8764" s="2">
        <v>2.6647850000000002</v>
      </c>
      <c r="D8764" s="2">
        <v>4.5978089999999998</v>
      </c>
      <c r="E8764" s="2">
        <v>5.7119249999999999</v>
      </c>
      <c r="F8764" s="2">
        <v>2.4204569999999999</v>
      </c>
      <c r="G8764" s="2">
        <v>1.38012</v>
      </c>
      <c r="H8764" s="2">
        <v>3.3701780000000001</v>
      </c>
      <c r="I8764" s="2">
        <v>2.9806819999999998</v>
      </c>
    </row>
    <row r="8765" spans="1:9">
      <c r="A8765" t="s">
        <v>8771</v>
      </c>
      <c r="B8765" s="2">
        <v>3.1341030000000001</v>
      </c>
      <c r="C8765" s="2">
        <v>2.2899910000000001</v>
      </c>
      <c r="D8765" s="2">
        <v>1.795973</v>
      </c>
      <c r="E8765" s="2">
        <v>2.8048920000000002</v>
      </c>
      <c r="F8765" s="2">
        <v>0</v>
      </c>
      <c r="G8765" s="2">
        <v>2.3720210000000002</v>
      </c>
      <c r="H8765" s="2">
        <v>2.3850829999999998</v>
      </c>
      <c r="I8765" s="2">
        <v>2.7322220000000002</v>
      </c>
    </row>
    <row r="8766" spans="1:9">
      <c r="A8766" t="s">
        <v>8772</v>
      </c>
      <c r="B8766" s="2">
        <v>0.35081030000000002</v>
      </c>
      <c r="C8766" s="2">
        <v>0.34176820000000002</v>
      </c>
      <c r="D8766" s="2">
        <v>0.3216466</v>
      </c>
      <c r="E8766" s="2">
        <v>0</v>
      </c>
      <c r="F8766" s="2">
        <v>0.31043229999999999</v>
      </c>
      <c r="G8766" s="2">
        <v>0</v>
      </c>
      <c r="H8766" s="2">
        <v>0.61021749999999997</v>
      </c>
      <c r="I8766" s="2">
        <v>0.3058265</v>
      </c>
    </row>
    <row r="8767" spans="1:9">
      <c r="A8767" t="s">
        <v>8773</v>
      </c>
      <c r="B8767" s="2">
        <v>10.74877</v>
      </c>
      <c r="C8767" s="2">
        <v>10.92212</v>
      </c>
      <c r="D8767" s="2">
        <v>37.195430000000002</v>
      </c>
      <c r="E8767" s="2">
        <v>34.548180000000002</v>
      </c>
      <c r="F8767" s="2">
        <v>12.47757</v>
      </c>
      <c r="G8767" s="2">
        <v>12.2964</v>
      </c>
      <c r="H8767" s="2">
        <v>45.134059999999998</v>
      </c>
      <c r="I8767" s="2">
        <v>43.829630000000002</v>
      </c>
    </row>
    <row r="8768" spans="1:9">
      <c r="A8768" t="s">
        <v>8774</v>
      </c>
      <c r="B8768" s="2">
        <v>7.0122809999999998</v>
      </c>
      <c r="C8768" s="2">
        <v>8.1978480000000005</v>
      </c>
      <c r="D8768" s="2">
        <v>4.5005329999999999</v>
      </c>
      <c r="E8768" s="2">
        <v>4.46272</v>
      </c>
      <c r="F8768" s="2">
        <v>4.8262450000000001</v>
      </c>
      <c r="G8768" s="2">
        <v>5.0544659999999997</v>
      </c>
      <c r="H8768" s="2">
        <v>2.0329199999999998</v>
      </c>
      <c r="I8768" s="2">
        <v>1.7660089999999999</v>
      </c>
    </row>
    <row r="8769" spans="1:9">
      <c r="A8769" t="s">
        <v>8775</v>
      </c>
      <c r="B8769" s="2">
        <v>1.0500259999999999</v>
      </c>
      <c r="C8769" s="2">
        <v>1.1159589999999999</v>
      </c>
      <c r="D8769" s="2">
        <v>0.78769250000000002</v>
      </c>
      <c r="E8769" s="2">
        <v>1.11059</v>
      </c>
      <c r="F8769" s="2">
        <v>1.689398</v>
      </c>
      <c r="G8769" s="2">
        <v>2.807267</v>
      </c>
      <c r="H8769" s="2">
        <v>1.743449</v>
      </c>
      <c r="I8769" s="2">
        <v>1.165033</v>
      </c>
    </row>
    <row r="8770" spans="1:9">
      <c r="A8770" t="s">
        <v>8776</v>
      </c>
      <c r="B8770" s="2">
        <v>107.43259999999999</v>
      </c>
      <c r="C8770" s="2">
        <v>89.693460000000002</v>
      </c>
      <c r="D8770" s="2">
        <v>90.024360000000001</v>
      </c>
      <c r="E8770" s="2">
        <v>90.786730000000006</v>
      </c>
      <c r="F8770" s="2">
        <v>99.906949999999995</v>
      </c>
      <c r="G8770" s="2">
        <v>100.92230000000001</v>
      </c>
      <c r="H8770" s="2">
        <v>93.323620000000005</v>
      </c>
      <c r="I8770" s="2">
        <v>90.705079999999995</v>
      </c>
    </row>
    <row r="8771" spans="1:9">
      <c r="A8771" t="s">
        <v>8777</v>
      </c>
      <c r="B8771" s="2">
        <v>0.23868329999999999</v>
      </c>
      <c r="C8771" s="2">
        <v>0.23253119999999999</v>
      </c>
      <c r="D8771" s="2">
        <v>0.1094205</v>
      </c>
      <c r="E8771" s="2">
        <v>0.21361160000000001</v>
      </c>
      <c r="F8771" s="2">
        <v>0.73923850000000002</v>
      </c>
      <c r="G8771" s="2">
        <v>0.51613010000000004</v>
      </c>
      <c r="H8771" s="2">
        <v>0.1037945</v>
      </c>
      <c r="I8771" s="2">
        <v>0.20807729999999999</v>
      </c>
    </row>
    <row r="8772" spans="1:9">
      <c r="A8772" t="s">
        <v>8778</v>
      </c>
      <c r="B8772" s="2">
        <v>14.480230000000001</v>
      </c>
      <c r="C8772" s="2">
        <v>12.73549</v>
      </c>
      <c r="D8772" s="2">
        <v>8.4821810000000006</v>
      </c>
      <c r="E8772" s="2">
        <v>6.8395809999999999</v>
      </c>
      <c r="F8772" s="2">
        <v>10.50001</v>
      </c>
      <c r="G8772" s="2">
        <v>9.5675989999999995</v>
      </c>
      <c r="H8772" s="2">
        <v>6.646744</v>
      </c>
      <c r="I8772" s="2">
        <v>4.733797</v>
      </c>
    </row>
    <row r="8773" spans="1:9">
      <c r="A8773" t="s">
        <v>8779</v>
      </c>
      <c r="B8773" s="2">
        <v>1.664188</v>
      </c>
      <c r="C8773" s="2">
        <v>1.823955</v>
      </c>
      <c r="D8773" s="2">
        <v>1.33511</v>
      </c>
      <c r="E8773" s="2">
        <v>2.6064129999999999</v>
      </c>
      <c r="F8773" s="2">
        <v>6.074643</v>
      </c>
      <c r="G8773" s="2">
        <v>3.9585140000000001</v>
      </c>
      <c r="H8773" s="2">
        <v>5.7895469999999998</v>
      </c>
      <c r="I8773" s="2">
        <v>5.803166</v>
      </c>
    </row>
    <row r="8774" spans="1:9">
      <c r="A8774" t="s">
        <v>8780</v>
      </c>
      <c r="B8774" s="2">
        <v>1.1263030000000001</v>
      </c>
      <c r="C8774" s="2">
        <v>1.0972729999999999</v>
      </c>
      <c r="D8774" s="2">
        <v>0.87379819999999997</v>
      </c>
      <c r="E8774" s="2">
        <v>0.85291819999999996</v>
      </c>
      <c r="F8774" s="2">
        <v>0.9966663</v>
      </c>
      <c r="G8774" s="2">
        <v>0.82433129999999999</v>
      </c>
      <c r="H8774" s="2">
        <v>1.3563339999999999</v>
      </c>
      <c r="I8774" s="2">
        <v>1.3595250000000001</v>
      </c>
    </row>
    <row r="8775" spans="1:9">
      <c r="A8775" t="s">
        <v>8781</v>
      </c>
      <c r="B8775" s="2">
        <v>0.93106420000000001</v>
      </c>
      <c r="C8775" s="2">
        <v>1.108636</v>
      </c>
      <c r="D8775" s="2">
        <v>2.560988</v>
      </c>
      <c r="E8775" s="2">
        <v>2.0831590000000002</v>
      </c>
      <c r="F8775" s="2">
        <v>3.4329139999999998</v>
      </c>
      <c r="G8775" s="2">
        <v>3.6687509999999999</v>
      </c>
      <c r="H8775" s="2">
        <v>7.5128709999999996</v>
      </c>
      <c r="I8775" s="2">
        <v>7.4854520000000004</v>
      </c>
    </row>
    <row r="8776" spans="1:9">
      <c r="A8776" t="s">
        <v>8782</v>
      </c>
      <c r="B8776" s="2">
        <v>5.020359</v>
      </c>
      <c r="C8776" s="2">
        <v>5.3125939999999998</v>
      </c>
      <c r="D8776" s="2">
        <v>2.3015020000000002</v>
      </c>
      <c r="E8776" s="2">
        <v>2.478904</v>
      </c>
      <c r="F8776" s="2">
        <v>6.2042080000000004</v>
      </c>
      <c r="G8776" s="2">
        <v>6.2890249999999996</v>
      </c>
      <c r="H8776" s="2">
        <v>8.1304180000000006</v>
      </c>
      <c r="I8776" s="2">
        <v>8.8286730000000002</v>
      </c>
    </row>
    <row r="8777" spans="1:9">
      <c r="A8777" t="s">
        <v>8783</v>
      </c>
      <c r="B8777" s="2">
        <v>0.13890130000000001</v>
      </c>
      <c r="C8777" s="2">
        <v>0.40596330000000003</v>
      </c>
      <c r="D8777" s="2">
        <v>0.2547082</v>
      </c>
      <c r="E8777" s="2">
        <v>0.2071848</v>
      </c>
      <c r="F8777" s="2">
        <v>1.6388510000000001</v>
      </c>
      <c r="G8777" s="2">
        <v>2.2426949999999999</v>
      </c>
      <c r="H8777" s="2">
        <v>1.5302100000000001</v>
      </c>
      <c r="I8777" s="2">
        <v>1.3319920000000001</v>
      </c>
    </row>
    <row r="8778" spans="1:9">
      <c r="A8778" t="s">
        <v>8784</v>
      </c>
      <c r="B8778" s="2">
        <v>32.344329999999999</v>
      </c>
      <c r="C8778" s="2">
        <v>29.250399999999999</v>
      </c>
      <c r="D8778" s="2">
        <v>20.64621</v>
      </c>
      <c r="E8778" s="2">
        <v>21.740659999999998</v>
      </c>
      <c r="F8778" s="2">
        <v>49.393259999999998</v>
      </c>
      <c r="G8778" s="2">
        <v>41.905920000000002</v>
      </c>
      <c r="H8778" s="2">
        <v>32.641100000000002</v>
      </c>
      <c r="I8778" s="2">
        <v>32.59892</v>
      </c>
    </row>
    <row r="8779" spans="1:9">
      <c r="A8779" t="s">
        <v>8785</v>
      </c>
      <c r="B8779" s="2">
        <v>2.2769210000000002</v>
      </c>
      <c r="C8779" s="2">
        <v>0.73941129999999999</v>
      </c>
      <c r="D8779" s="2">
        <v>0.3479392</v>
      </c>
      <c r="E8779" s="2">
        <v>0</v>
      </c>
      <c r="F8779" s="2">
        <v>0</v>
      </c>
      <c r="G8779" s="2">
        <v>0</v>
      </c>
      <c r="H8779" s="2">
        <v>0</v>
      </c>
      <c r="I8779" s="2">
        <v>0</v>
      </c>
    </row>
    <row r="8780" spans="1:9">
      <c r="A8780" t="s">
        <v>8786</v>
      </c>
      <c r="B8780" s="2">
        <v>0</v>
      </c>
      <c r="C8780" s="2">
        <v>0.1030626</v>
      </c>
      <c r="D8780" s="2">
        <v>0</v>
      </c>
      <c r="E8780" s="2">
        <v>0</v>
      </c>
      <c r="F8780" s="2">
        <v>0</v>
      </c>
      <c r="G8780" s="2">
        <v>0</v>
      </c>
      <c r="H8780" s="2">
        <v>0</v>
      </c>
      <c r="I8780" s="2">
        <v>0</v>
      </c>
    </row>
    <row r="8781" spans="1:9">
      <c r="A8781" t="s">
        <v>8787</v>
      </c>
      <c r="B8781" s="2">
        <v>0</v>
      </c>
      <c r="C8781" s="2">
        <v>0</v>
      </c>
      <c r="D8781" s="2">
        <v>0</v>
      </c>
      <c r="E8781" s="2">
        <v>0</v>
      </c>
      <c r="F8781" s="2">
        <v>0</v>
      </c>
      <c r="G8781" s="2">
        <v>0</v>
      </c>
      <c r="H8781" s="2">
        <v>0</v>
      </c>
      <c r="I8781" s="2">
        <v>6.2263140000000003</v>
      </c>
    </row>
    <row r="8782" spans="1:9">
      <c r="A8782" t="s">
        <v>8788</v>
      </c>
      <c r="B8782" s="2">
        <v>7.5745509999999996</v>
      </c>
      <c r="C8782" s="2">
        <v>6.4046900000000004</v>
      </c>
      <c r="D8782" s="2">
        <v>4.9793339999999997</v>
      </c>
      <c r="E8782" s="2">
        <v>5.6277720000000002</v>
      </c>
      <c r="F8782" s="2">
        <v>7.7144570000000003</v>
      </c>
      <c r="G8782" s="2">
        <v>8.4059559999999998</v>
      </c>
      <c r="H8782" s="2">
        <v>6.2148880000000002</v>
      </c>
      <c r="I8782" s="2">
        <v>5.6065579999999997</v>
      </c>
    </row>
    <row r="8783" spans="1:9">
      <c r="A8783" t="s">
        <v>8789</v>
      </c>
      <c r="B8783" s="2">
        <v>22.273890000000002</v>
      </c>
      <c r="C8783" s="2">
        <v>24.733080000000001</v>
      </c>
      <c r="D8783" s="2">
        <v>17.677289999999999</v>
      </c>
      <c r="E8783" s="2">
        <v>17.5764</v>
      </c>
      <c r="F8783" s="2">
        <v>48.957549999999998</v>
      </c>
      <c r="G8783" s="2">
        <v>47.958030000000001</v>
      </c>
      <c r="H8783" s="2">
        <v>41.452289999999998</v>
      </c>
      <c r="I8783" s="2">
        <v>37.687130000000003</v>
      </c>
    </row>
    <row r="8784" spans="1:9">
      <c r="A8784" t="s">
        <v>8790</v>
      </c>
      <c r="B8784" s="2">
        <v>12.03364</v>
      </c>
      <c r="C8784" s="2">
        <v>14.137130000000001</v>
      </c>
      <c r="D8784" s="2">
        <v>9.410717</v>
      </c>
      <c r="E8784" s="2">
        <v>8.4731470000000009</v>
      </c>
      <c r="F8784" s="2">
        <v>13.07583</v>
      </c>
      <c r="G8784" s="2">
        <v>13.240410000000001</v>
      </c>
      <c r="H8784" s="2">
        <v>7.4646970000000001</v>
      </c>
      <c r="I8784" s="2">
        <v>6.7108910000000002</v>
      </c>
    </row>
    <row r="8785" spans="1:9">
      <c r="A8785" t="s">
        <v>8791</v>
      </c>
      <c r="B8785" s="2">
        <v>6.0334310000000002</v>
      </c>
      <c r="C8785" s="2">
        <v>7.6412950000000004</v>
      </c>
      <c r="D8785" s="2">
        <v>5.9006470000000002</v>
      </c>
      <c r="E8785" s="2">
        <v>7.5595369999999997</v>
      </c>
      <c r="F8785" s="2">
        <v>9.7881429999999998</v>
      </c>
      <c r="G8785" s="2">
        <v>9.2196870000000004</v>
      </c>
      <c r="H8785" s="2">
        <v>13.81823</v>
      </c>
      <c r="I8785" s="2">
        <v>13.14944</v>
      </c>
    </row>
    <row r="8786" spans="1:9">
      <c r="A8786" t="s">
        <v>8792</v>
      </c>
      <c r="B8786" s="2">
        <v>7.2893990000000004</v>
      </c>
      <c r="C8786" s="2">
        <v>6.1331259999999999</v>
      </c>
      <c r="D8786" s="2">
        <v>4.4556089999999999</v>
      </c>
      <c r="E8786" s="2">
        <v>5.33758</v>
      </c>
      <c r="F8786" s="2">
        <v>8.5027919999999995</v>
      </c>
      <c r="G8786" s="2">
        <v>9.8397079999999999</v>
      </c>
      <c r="H8786" s="2">
        <v>9.8938950000000006</v>
      </c>
      <c r="I8786" s="2">
        <v>9.3394709999999996</v>
      </c>
    </row>
    <row r="8787" spans="1:9">
      <c r="A8787" t="s">
        <v>8793</v>
      </c>
      <c r="B8787" s="2">
        <v>9.5319029999999998</v>
      </c>
      <c r="C8787" s="2">
        <v>10.833920000000001</v>
      </c>
      <c r="D8787" s="2">
        <v>13.59477</v>
      </c>
      <c r="E8787" s="2">
        <v>12.16408</v>
      </c>
      <c r="F8787" s="2">
        <v>13.74558</v>
      </c>
      <c r="G8787" s="2">
        <v>14.504630000000001</v>
      </c>
      <c r="H8787" s="2">
        <v>19.957750000000001</v>
      </c>
      <c r="I8787" s="2">
        <v>14.31105</v>
      </c>
    </row>
    <row r="8788" spans="1:9">
      <c r="A8788" t="s">
        <v>8794</v>
      </c>
      <c r="B8788" s="2">
        <v>233.48490000000001</v>
      </c>
      <c r="C8788" s="2">
        <v>225.83430000000001</v>
      </c>
      <c r="D8788" s="2">
        <v>195.46700000000001</v>
      </c>
      <c r="E8788" s="2">
        <v>192.9624</v>
      </c>
      <c r="F8788" s="2">
        <v>170.1987</v>
      </c>
      <c r="G8788" s="2">
        <v>170.22900000000001</v>
      </c>
      <c r="H8788" s="2">
        <v>188.81739999999999</v>
      </c>
      <c r="I8788" s="2">
        <v>182.60659999999999</v>
      </c>
    </row>
    <row r="8789" spans="1:9">
      <c r="A8789" t="s">
        <v>8795</v>
      </c>
      <c r="B8789" s="2">
        <v>36.289859999999997</v>
      </c>
      <c r="C8789" s="2">
        <v>32.225769999999997</v>
      </c>
      <c r="D8789" s="2">
        <v>17.863379999999999</v>
      </c>
      <c r="E8789" s="2">
        <v>19.83165</v>
      </c>
      <c r="F8789" s="2">
        <v>27.281770000000002</v>
      </c>
      <c r="G8789" s="2">
        <v>24.259620000000002</v>
      </c>
      <c r="H8789" s="2">
        <v>25.324259999999999</v>
      </c>
      <c r="I8789" s="2">
        <v>23.144079999999999</v>
      </c>
    </row>
    <row r="8790" spans="1:9">
      <c r="A8790" t="s">
        <v>8796</v>
      </c>
      <c r="B8790" s="2">
        <v>3.991165E-2</v>
      </c>
      <c r="C8790" s="2">
        <v>0</v>
      </c>
      <c r="D8790" s="2">
        <v>3.6593689999999998E-2</v>
      </c>
      <c r="E8790" s="2">
        <v>0</v>
      </c>
      <c r="F8790" s="2">
        <v>0.10595350000000001</v>
      </c>
      <c r="G8790" s="2">
        <v>0</v>
      </c>
      <c r="H8790" s="2">
        <v>6.9424369999999999E-2</v>
      </c>
      <c r="I8790" s="2">
        <v>6.9587689999999994E-2</v>
      </c>
    </row>
    <row r="8791" spans="1:9">
      <c r="A8791" t="s">
        <v>8797</v>
      </c>
      <c r="B8791" s="2">
        <v>79.947220000000002</v>
      </c>
      <c r="C8791" s="2">
        <v>86.029269999999997</v>
      </c>
      <c r="D8791" s="2">
        <v>54.30939</v>
      </c>
      <c r="E8791" s="2">
        <v>59.190899999999999</v>
      </c>
      <c r="F8791" s="2">
        <v>103.867</v>
      </c>
      <c r="G8791" s="2">
        <v>102.1554</v>
      </c>
      <c r="H8791" s="2">
        <v>92.604179999999999</v>
      </c>
      <c r="I8791" s="2">
        <v>92.505240000000001</v>
      </c>
    </row>
    <row r="8792" spans="1:9">
      <c r="A8792" t="s">
        <v>8798</v>
      </c>
      <c r="B8792" s="2">
        <v>0.13327430000000001</v>
      </c>
      <c r="C8792" s="2">
        <v>0.12983919999999999</v>
      </c>
      <c r="D8792" s="2">
        <v>0</v>
      </c>
      <c r="E8792" s="2">
        <v>0</v>
      </c>
      <c r="F8792" s="2">
        <v>0.2358691</v>
      </c>
      <c r="G8792" s="2">
        <v>0.1152773</v>
      </c>
      <c r="H8792" s="2">
        <v>0</v>
      </c>
      <c r="I8792" s="2">
        <v>0.23236960000000001</v>
      </c>
    </row>
    <row r="8793" spans="1:9">
      <c r="A8793" t="s">
        <v>8799</v>
      </c>
      <c r="B8793" s="2">
        <v>3.739703</v>
      </c>
      <c r="C8793" s="2">
        <v>3.6433119999999999</v>
      </c>
      <c r="D8793" s="2">
        <v>6.7393900000000002</v>
      </c>
      <c r="E8793" s="2">
        <v>7.0399859999999999</v>
      </c>
      <c r="F8793" s="2">
        <v>4.5645040000000003</v>
      </c>
      <c r="G8793" s="2">
        <v>2.9000780000000002</v>
      </c>
      <c r="H8793" s="2">
        <v>5.3834739999999996</v>
      </c>
      <c r="I8793" s="2">
        <v>5.3961389999999998</v>
      </c>
    </row>
    <row r="8794" spans="1:9">
      <c r="A8794" t="s">
        <v>8800</v>
      </c>
      <c r="B8794" s="2">
        <v>1.176944</v>
      </c>
      <c r="C8794" s="2">
        <v>1.7581329999999999</v>
      </c>
      <c r="D8794" s="2">
        <v>2.3740239999999999</v>
      </c>
      <c r="E8794" s="2">
        <v>2.3875160000000002</v>
      </c>
      <c r="F8794" s="2">
        <v>1.45807</v>
      </c>
      <c r="G8794" s="2">
        <v>2.6468319999999999</v>
      </c>
      <c r="H8794" s="2">
        <v>2.3202020000000001</v>
      </c>
      <c r="I8794" s="2">
        <v>2.2572580000000002</v>
      </c>
    </row>
    <row r="8795" spans="1:9">
      <c r="A8795" t="s">
        <v>8801</v>
      </c>
      <c r="B8795" s="2">
        <v>8.3471199999999995E-2</v>
      </c>
      <c r="C8795" s="2">
        <v>8.1319730000000007E-2</v>
      </c>
      <c r="D8795" s="2">
        <v>0</v>
      </c>
      <c r="E8795" s="2">
        <v>0</v>
      </c>
      <c r="F8795" s="2">
        <v>0.14772740000000001</v>
      </c>
      <c r="G8795" s="2">
        <v>0.28879779999999999</v>
      </c>
      <c r="H8795" s="2">
        <v>7.2597040000000002E-2</v>
      </c>
      <c r="I8795" s="2">
        <v>0.14553569999999999</v>
      </c>
    </row>
    <row r="8796" spans="1:9">
      <c r="A8796" t="s">
        <v>8802</v>
      </c>
      <c r="B8796" s="2">
        <v>14.91883</v>
      </c>
      <c r="C8796" s="2">
        <v>16.928190000000001</v>
      </c>
      <c r="D8796" s="2">
        <v>19.150030000000001</v>
      </c>
      <c r="E8796" s="2">
        <v>11.46678</v>
      </c>
      <c r="F8796" s="2">
        <v>12.89106</v>
      </c>
      <c r="G8796" s="2">
        <v>14.87782</v>
      </c>
      <c r="H8796" s="2">
        <v>12.66999</v>
      </c>
      <c r="I8796" s="2">
        <v>11.628729999999999</v>
      </c>
    </row>
    <row r="8797" spans="1:9">
      <c r="A8797" t="s">
        <v>8803</v>
      </c>
      <c r="B8797" s="2">
        <v>0.62430339999999995</v>
      </c>
      <c r="C8797" s="2">
        <v>0.81094940000000004</v>
      </c>
      <c r="D8797" s="2">
        <v>0.1908012</v>
      </c>
      <c r="E8797" s="2">
        <v>0.46560469999999998</v>
      </c>
      <c r="F8797" s="2">
        <v>1.749414</v>
      </c>
      <c r="G8797" s="2">
        <v>2.3399960000000002</v>
      </c>
      <c r="H8797" s="2">
        <v>1.9004049999999999</v>
      </c>
      <c r="I8797" s="2">
        <v>2.8119589999999999</v>
      </c>
    </row>
    <row r="8798" spans="1:9">
      <c r="A8798" t="s">
        <v>8804</v>
      </c>
      <c r="B8798" s="2">
        <v>1.263978</v>
      </c>
      <c r="C8798" s="2">
        <v>1.505044</v>
      </c>
      <c r="D8798" s="2">
        <v>3.6483910000000002</v>
      </c>
      <c r="E8798" s="2">
        <v>3.0165549999999999</v>
      </c>
      <c r="F8798" s="2">
        <v>2.4441199999999998</v>
      </c>
      <c r="G8798" s="2">
        <v>2.348557</v>
      </c>
      <c r="H8798" s="2">
        <v>4.8858420000000002</v>
      </c>
      <c r="I8798" s="2">
        <v>5.7951810000000004</v>
      </c>
    </row>
    <row r="8799" spans="1:9">
      <c r="A8799" t="s">
        <v>8805</v>
      </c>
      <c r="B8799" s="2">
        <v>785.99879999999996</v>
      </c>
      <c r="C8799" s="2">
        <v>768.7</v>
      </c>
      <c r="D8799" s="2">
        <v>762.44749999999999</v>
      </c>
      <c r="E8799" s="2">
        <v>783.66060000000004</v>
      </c>
      <c r="F8799" s="2">
        <v>883.08219999999994</v>
      </c>
      <c r="G8799" s="2">
        <v>890.12519999999995</v>
      </c>
      <c r="H8799" s="2">
        <v>837.76649999999995</v>
      </c>
      <c r="I8799" s="2">
        <v>854.08609999999999</v>
      </c>
    </row>
    <row r="8800" spans="1:9">
      <c r="A8800" t="s">
        <v>8806</v>
      </c>
      <c r="B8800" s="2">
        <v>82.161810000000003</v>
      </c>
      <c r="C8800" s="2">
        <v>91.833529999999996</v>
      </c>
      <c r="D8800" s="2">
        <v>62.289610000000003</v>
      </c>
      <c r="E8800" s="2">
        <v>59.851140000000001</v>
      </c>
      <c r="F8800" s="2">
        <v>50.724449999999997</v>
      </c>
      <c r="G8800" s="2">
        <v>56.55968</v>
      </c>
      <c r="H8800" s="2">
        <v>48.931350000000002</v>
      </c>
      <c r="I8800" s="2">
        <v>42.198459999999997</v>
      </c>
    </row>
    <row r="8801" spans="1:9">
      <c r="A8801" t="s">
        <v>8807</v>
      </c>
      <c r="B8801" s="2">
        <v>0.45130169999999997</v>
      </c>
      <c r="C8801" s="2">
        <v>0.70347099999999996</v>
      </c>
      <c r="D8801" s="2">
        <v>0</v>
      </c>
      <c r="E8801" s="2">
        <v>8.0779240000000002E-2</v>
      </c>
      <c r="F8801" s="2">
        <v>1.0383290000000001</v>
      </c>
      <c r="G8801" s="2">
        <v>0.78071789999999996</v>
      </c>
      <c r="H8801" s="2">
        <v>0.2355052</v>
      </c>
      <c r="I8801" s="2">
        <v>0.393432</v>
      </c>
    </row>
    <row r="8802" spans="1:9">
      <c r="A8802" t="s">
        <v>8808</v>
      </c>
      <c r="B8802" s="2">
        <v>32.191519999999997</v>
      </c>
      <c r="C8802" s="2">
        <v>37.74682</v>
      </c>
      <c r="D8802" s="2">
        <v>19.97147</v>
      </c>
      <c r="E8802" s="2">
        <v>17.07902</v>
      </c>
      <c r="F8802" s="2">
        <v>24.90419</v>
      </c>
      <c r="G8802" s="2">
        <v>24.67652</v>
      </c>
      <c r="H8802" s="2">
        <v>52.139600000000002</v>
      </c>
      <c r="I8802" s="2">
        <v>52.094209999999997</v>
      </c>
    </row>
    <row r="8803" spans="1:9">
      <c r="A8803" t="s">
        <v>8809</v>
      </c>
      <c r="B8803" s="2">
        <v>2.6056439999999998</v>
      </c>
      <c r="C8803" s="2">
        <v>2.0307870000000001</v>
      </c>
      <c r="D8803" s="2">
        <v>1.6125959999999999</v>
      </c>
      <c r="E8803" s="2">
        <v>0.93277730000000003</v>
      </c>
      <c r="F8803" s="2">
        <v>2.8245269999999998</v>
      </c>
      <c r="G8803" s="2">
        <v>2.7608860000000002</v>
      </c>
      <c r="H8803" s="2">
        <v>2.2661959999999999</v>
      </c>
      <c r="I8803" s="2">
        <v>2.5554679999999999</v>
      </c>
    </row>
    <row r="8804" spans="1:9">
      <c r="A8804" t="s">
        <v>8810</v>
      </c>
      <c r="B8804" s="2">
        <v>1.866913</v>
      </c>
      <c r="C8804" s="2">
        <v>1.0912759999999999</v>
      </c>
      <c r="D8804" s="2">
        <v>10.86937</v>
      </c>
      <c r="E8804" s="2">
        <v>11.86275</v>
      </c>
      <c r="F8804" s="2">
        <v>3.9648780000000001</v>
      </c>
      <c r="G8804" s="2">
        <v>2.906657</v>
      </c>
      <c r="H8804" s="2">
        <v>23.056570000000001</v>
      </c>
      <c r="I8804" s="2">
        <v>19.28613</v>
      </c>
    </row>
    <row r="8805" spans="1:9">
      <c r="A8805" t="s">
        <v>8811</v>
      </c>
      <c r="B8805" s="2">
        <v>166.40770000000001</v>
      </c>
      <c r="C8805" s="2">
        <v>161.6002</v>
      </c>
      <c r="D8805" s="2">
        <v>236.6053</v>
      </c>
      <c r="E8805" s="2">
        <v>235.3562</v>
      </c>
      <c r="F8805" s="2">
        <v>164.20439999999999</v>
      </c>
      <c r="G8805" s="2">
        <v>167.5231</v>
      </c>
      <c r="H8805" s="2">
        <v>220.7379</v>
      </c>
      <c r="I8805" s="2">
        <v>211.40029999999999</v>
      </c>
    </row>
    <row r="8806" spans="1:9">
      <c r="A8806" t="s">
        <v>8812</v>
      </c>
      <c r="B8806" s="2">
        <v>2.0123540000000002</v>
      </c>
      <c r="C8806" s="2">
        <v>1.1436170000000001</v>
      </c>
      <c r="D8806" s="2">
        <v>2.3063280000000002</v>
      </c>
      <c r="E8806" s="2">
        <v>1.951055</v>
      </c>
      <c r="F8806" s="2">
        <v>11.871560000000001</v>
      </c>
      <c r="G8806" s="2">
        <v>12.184279999999999</v>
      </c>
      <c r="H8806" s="2">
        <v>14.876670000000001</v>
      </c>
      <c r="I8806" s="2">
        <v>14.326890000000001</v>
      </c>
    </row>
    <row r="8807" spans="1:9">
      <c r="A8807" t="s">
        <v>8813</v>
      </c>
      <c r="B8807" s="2">
        <v>9.8144480000000005</v>
      </c>
      <c r="C8807" s="2">
        <v>8.1955550000000006</v>
      </c>
      <c r="D8807" s="2">
        <v>2.8566820000000002</v>
      </c>
      <c r="E8807" s="2">
        <v>1.951894</v>
      </c>
      <c r="F8807" s="2">
        <v>6.8927079999999998</v>
      </c>
      <c r="G8807" s="2">
        <v>6.8721509999999997</v>
      </c>
      <c r="H8807" s="2">
        <v>1.6258809999999999</v>
      </c>
      <c r="I8807" s="2">
        <v>1.7655149999999999</v>
      </c>
    </row>
    <row r="8808" spans="1:9">
      <c r="A8808" t="s">
        <v>8814</v>
      </c>
      <c r="B8808" s="2">
        <v>0</v>
      </c>
      <c r="C8808" s="2">
        <v>0</v>
      </c>
      <c r="D8808" s="2">
        <v>0.49018689999999998</v>
      </c>
      <c r="E8808" s="2">
        <v>0.4784736</v>
      </c>
      <c r="F8808" s="2">
        <v>7.3329950000000004</v>
      </c>
      <c r="G8808" s="2">
        <v>5.5492410000000003</v>
      </c>
      <c r="H8808" s="2">
        <v>3.022392</v>
      </c>
      <c r="I8808" s="2">
        <v>4.1946950000000003</v>
      </c>
    </row>
    <row r="8809" spans="1:9">
      <c r="A8809" t="s">
        <v>8815</v>
      </c>
      <c r="B8809" s="2">
        <v>167.66300000000001</v>
      </c>
      <c r="C8809" s="2">
        <v>168.18559999999999</v>
      </c>
      <c r="D8809" s="2">
        <v>73.488839999999996</v>
      </c>
      <c r="E8809" s="2">
        <v>74.936719999999994</v>
      </c>
      <c r="F8809" s="2">
        <v>184.70840000000001</v>
      </c>
      <c r="G8809" s="2">
        <v>172.97730000000001</v>
      </c>
      <c r="H8809" s="2">
        <v>68.067030000000003</v>
      </c>
      <c r="I8809" s="2">
        <v>69.094080000000005</v>
      </c>
    </row>
    <row r="8810" spans="1:9">
      <c r="A8810" t="s">
        <v>8816</v>
      </c>
      <c r="B8810" s="2">
        <v>1.4733019999999999</v>
      </c>
      <c r="C8810" s="2">
        <v>1.0438750000000001</v>
      </c>
      <c r="D8810" s="2">
        <v>0.90054860000000003</v>
      </c>
      <c r="E8810" s="2">
        <v>0.59933820000000004</v>
      </c>
      <c r="F8810" s="2">
        <v>2.0938629999999998</v>
      </c>
      <c r="G8810" s="2">
        <v>1.506051</v>
      </c>
      <c r="H8810" s="2">
        <v>1.4755149999999999</v>
      </c>
      <c r="I8810" s="2">
        <v>1.167621</v>
      </c>
    </row>
    <row r="8811" spans="1:9">
      <c r="A8811" t="s">
        <v>8817</v>
      </c>
      <c r="B8811" s="2">
        <v>132.00530000000001</v>
      </c>
      <c r="C8811" s="2">
        <v>130.0187</v>
      </c>
      <c r="D8811" s="2">
        <v>178.54910000000001</v>
      </c>
      <c r="E8811" s="2">
        <v>164.9615</v>
      </c>
      <c r="F8811" s="2">
        <v>102.88</v>
      </c>
      <c r="G8811" s="2">
        <v>109.7801</v>
      </c>
      <c r="H8811" s="2">
        <v>124.4987</v>
      </c>
      <c r="I8811" s="2">
        <v>125.425</v>
      </c>
    </row>
    <row r="8812" spans="1:9">
      <c r="A8812" t="s">
        <v>8818</v>
      </c>
      <c r="B8812" s="2">
        <v>3.3975390000000001</v>
      </c>
      <c r="C8812" s="2">
        <v>3.2565810000000002</v>
      </c>
      <c r="D8812" s="2">
        <v>0.75365159999999998</v>
      </c>
      <c r="E8812" s="2">
        <v>1.324157</v>
      </c>
      <c r="F8812" s="2">
        <v>6.2554270000000001</v>
      </c>
      <c r="G8812" s="2">
        <v>6.1144819999999998</v>
      </c>
      <c r="H8812" s="2">
        <v>2.1447050000000001</v>
      </c>
      <c r="I8812" s="2">
        <v>2.1975229999999999</v>
      </c>
    </row>
    <row r="8813" spans="1:9">
      <c r="A8813" t="s">
        <v>8819</v>
      </c>
      <c r="B8813" s="2">
        <v>0</v>
      </c>
      <c r="C8813" s="2">
        <v>0.13848630000000001</v>
      </c>
      <c r="D8813" s="2">
        <v>0.1303329</v>
      </c>
      <c r="E8813" s="2">
        <v>0</v>
      </c>
      <c r="F8813" s="2">
        <v>0</v>
      </c>
      <c r="G8813" s="2">
        <v>0</v>
      </c>
      <c r="H8813" s="2">
        <v>0</v>
      </c>
      <c r="I8813" s="2">
        <v>0</v>
      </c>
    </row>
    <row r="8814" spans="1:9">
      <c r="A8814" t="s">
        <v>8820</v>
      </c>
      <c r="B8814" s="2">
        <v>2.6755939999999998</v>
      </c>
      <c r="C8814" s="2">
        <v>2.2636530000000001</v>
      </c>
      <c r="D8814" s="2">
        <v>1.7430380000000001</v>
      </c>
      <c r="E8814" s="2">
        <v>2.7726310000000001</v>
      </c>
      <c r="F8814" s="2">
        <v>2.8037779999999999</v>
      </c>
      <c r="G8814" s="2">
        <v>2.7406039999999998</v>
      </c>
      <c r="H8814" s="2">
        <v>0.91856550000000003</v>
      </c>
      <c r="I8814" s="2">
        <v>0.73658109999999999</v>
      </c>
    </row>
    <row r="8815" spans="1:9">
      <c r="A8815" t="s">
        <v>8821</v>
      </c>
      <c r="B8815" s="2">
        <v>1.134134</v>
      </c>
      <c r="C8815" s="2">
        <v>1.325882</v>
      </c>
      <c r="D8815" s="2">
        <v>1.871732</v>
      </c>
      <c r="E8815" s="2">
        <v>1.6240049999999999</v>
      </c>
      <c r="F8815" s="2">
        <v>3.813666</v>
      </c>
      <c r="G8815" s="2">
        <v>1.1771799999999999</v>
      </c>
      <c r="H8815" s="2">
        <v>1.3809400000000001</v>
      </c>
      <c r="I8815" s="2">
        <v>0</v>
      </c>
    </row>
    <row r="8816" spans="1:9">
      <c r="A8816" t="s">
        <v>8822</v>
      </c>
      <c r="B8816" s="2">
        <v>7.6295539999999997</v>
      </c>
      <c r="C8816" s="2">
        <v>8.8186979999999995</v>
      </c>
      <c r="D8816" s="2">
        <v>13.279199999999999</v>
      </c>
      <c r="E8816" s="2">
        <v>10.76299</v>
      </c>
      <c r="F8816" s="2">
        <v>14.418240000000001</v>
      </c>
      <c r="G8816" s="2">
        <v>14.988189999999999</v>
      </c>
      <c r="H8816" s="2">
        <v>20.919070000000001</v>
      </c>
      <c r="I8816" s="2">
        <v>22.884740000000001</v>
      </c>
    </row>
    <row r="8817" spans="1:9">
      <c r="A8817" t="s">
        <v>8823</v>
      </c>
      <c r="B8817" s="2">
        <v>19.15907</v>
      </c>
      <c r="C8817" s="2">
        <v>19.690809999999999</v>
      </c>
      <c r="D8817" s="2">
        <v>43.626269999999998</v>
      </c>
      <c r="E8817" s="2">
        <v>47.294379999999997</v>
      </c>
      <c r="F8817" s="2">
        <v>27.573329999999999</v>
      </c>
      <c r="G8817" s="2">
        <v>25.495190000000001</v>
      </c>
      <c r="H8817" s="2">
        <v>68.483649999999997</v>
      </c>
      <c r="I8817" s="2">
        <v>71.581429999999997</v>
      </c>
    </row>
    <row r="8818" spans="1:9">
      <c r="A8818" t="s">
        <v>8824</v>
      </c>
      <c r="B8818" s="2">
        <v>8.7044809999999995</v>
      </c>
      <c r="C8818" s="2">
        <v>8.4801230000000007</v>
      </c>
      <c r="D8818" s="2">
        <v>0</v>
      </c>
      <c r="E8818" s="2">
        <v>23.370439999999999</v>
      </c>
      <c r="F8818" s="2">
        <v>46.215609999999998</v>
      </c>
      <c r="G8818" s="2">
        <v>30.11619</v>
      </c>
      <c r="H8818" s="2">
        <v>30.282039999999999</v>
      </c>
      <c r="I8818" s="2">
        <v>22.764959999999999</v>
      </c>
    </row>
    <row r="8819" spans="1:9">
      <c r="A8819" t="s">
        <v>8825</v>
      </c>
      <c r="B8819" s="2">
        <v>0</v>
      </c>
      <c r="C8819" s="2">
        <v>1.3774820000000001</v>
      </c>
      <c r="D8819" s="2">
        <v>1.2963830000000001</v>
      </c>
      <c r="E8819" s="2">
        <v>0</v>
      </c>
      <c r="F8819" s="2">
        <v>1.2511840000000001</v>
      </c>
      <c r="G8819" s="2">
        <v>3.6689780000000001</v>
      </c>
      <c r="H8819" s="2">
        <v>1.2297279999999999</v>
      </c>
      <c r="I8819" s="2">
        <v>7.3957230000000003</v>
      </c>
    </row>
    <row r="8820" spans="1:9">
      <c r="A8820" t="s">
        <v>8826</v>
      </c>
      <c r="B8820" s="2">
        <v>1.624366</v>
      </c>
      <c r="C8820" s="2">
        <v>1.6857040000000001</v>
      </c>
      <c r="D8820" s="2">
        <v>2.4282520000000001</v>
      </c>
      <c r="E8820" s="2">
        <v>2.6230519999999999</v>
      </c>
      <c r="F8820" s="2">
        <v>3.0622919999999998</v>
      </c>
      <c r="G8820" s="2">
        <v>2.5962239999999999</v>
      </c>
      <c r="H8820" s="2">
        <v>3.0097770000000001</v>
      </c>
      <c r="I8820" s="2">
        <v>2.5243090000000001</v>
      </c>
    </row>
    <row r="8821" spans="1:9">
      <c r="A8821" t="s">
        <v>8827</v>
      </c>
      <c r="B8821" s="2">
        <v>0.10019550000000001</v>
      </c>
      <c r="C8821" s="2">
        <v>0.24403230000000001</v>
      </c>
      <c r="D8821" s="2">
        <v>0.27559790000000001</v>
      </c>
      <c r="E8821" s="2">
        <v>0.17934149999999999</v>
      </c>
      <c r="F8821" s="2">
        <v>0.13299459999999999</v>
      </c>
      <c r="G8821" s="2">
        <v>0.1733306</v>
      </c>
      <c r="H8821" s="2">
        <v>0.13071389999999999</v>
      </c>
      <c r="I8821" s="2">
        <v>8.7347569999999999E-2</v>
      </c>
    </row>
    <row r="8822" spans="1:9">
      <c r="A8822" t="s">
        <v>8828</v>
      </c>
      <c r="B8822" s="2">
        <v>3.7421129999999998</v>
      </c>
      <c r="C8822" s="2">
        <v>3.4079000000000002</v>
      </c>
      <c r="D8822" s="2">
        <v>5.7059389999999999</v>
      </c>
      <c r="E8822" s="2">
        <v>6.2248380000000001</v>
      </c>
      <c r="F8822" s="2">
        <v>2.663516</v>
      </c>
      <c r="G8822" s="2">
        <v>2.7442329999999999</v>
      </c>
      <c r="H8822" s="2">
        <v>10.435980000000001</v>
      </c>
      <c r="I8822" s="2">
        <v>10.637829999999999</v>
      </c>
    </row>
    <row r="8823" spans="1:9">
      <c r="A8823" t="s">
        <v>8829</v>
      </c>
      <c r="B8823" s="2">
        <v>1.7276069999999999</v>
      </c>
      <c r="C8823" s="2">
        <v>1.8125450000000001</v>
      </c>
      <c r="D8823" s="2">
        <v>1.705832</v>
      </c>
      <c r="E8823" s="2">
        <v>1.3082689999999999</v>
      </c>
      <c r="F8823" s="2">
        <v>0.70558180000000004</v>
      </c>
      <c r="G8823" s="2">
        <v>0.57473649999999998</v>
      </c>
      <c r="H8823" s="2">
        <v>0.23116059999999999</v>
      </c>
      <c r="I8823" s="2">
        <v>0.57926109999999997</v>
      </c>
    </row>
    <row r="8824" spans="1:9">
      <c r="A8824" t="s">
        <v>8830</v>
      </c>
      <c r="B8824" s="2">
        <v>5.606751</v>
      </c>
      <c r="C8824" s="2">
        <v>5.462237</v>
      </c>
      <c r="D8824" s="2">
        <v>5.3462740000000002</v>
      </c>
      <c r="E8824" s="2">
        <v>3.3117540000000001</v>
      </c>
      <c r="F8824" s="2">
        <v>4.6637329999999997</v>
      </c>
      <c r="G8824" s="2">
        <v>3.685718</v>
      </c>
      <c r="H8824" s="2">
        <v>3.1208550000000002</v>
      </c>
      <c r="I8824" s="2">
        <v>2.8349280000000001</v>
      </c>
    </row>
    <row r="8825" spans="1:9">
      <c r="A8825" t="s">
        <v>8831</v>
      </c>
      <c r="B8825" s="2">
        <v>1.1579520000000001</v>
      </c>
      <c r="C8825" s="2">
        <v>0.87337189999999998</v>
      </c>
      <c r="D8825" s="2">
        <v>0.51372010000000001</v>
      </c>
      <c r="E8825" s="2">
        <v>0.33429629999999999</v>
      </c>
      <c r="F8825" s="2">
        <v>3.1401240000000001</v>
      </c>
      <c r="G8825" s="2">
        <v>2.7139709999999999</v>
      </c>
      <c r="H8825" s="2">
        <v>0.94212600000000002</v>
      </c>
      <c r="I8825" s="2">
        <v>1.1071599999999999</v>
      </c>
    </row>
    <row r="8826" spans="1:9">
      <c r="A8826" t="s">
        <v>8832</v>
      </c>
      <c r="B8826" s="2">
        <v>3.4570989999999999</v>
      </c>
      <c r="C8826" s="2">
        <v>3.047231</v>
      </c>
      <c r="D8826" s="2">
        <v>3.7734540000000001</v>
      </c>
      <c r="E8826" s="2">
        <v>2.06264</v>
      </c>
      <c r="F8826" s="2">
        <v>3.0591889999999999</v>
      </c>
      <c r="G8826" s="2">
        <v>2.7054740000000002</v>
      </c>
      <c r="H8826" s="2">
        <v>1.431775</v>
      </c>
      <c r="I8826" s="2">
        <v>1.0045999999999999</v>
      </c>
    </row>
    <row r="8827" spans="1:9">
      <c r="A8827" t="s">
        <v>8833</v>
      </c>
      <c r="B8827" s="2">
        <v>0.56220910000000002</v>
      </c>
      <c r="C8827" s="2">
        <v>0.48686059999999998</v>
      </c>
      <c r="D8827" s="2">
        <v>0.54410860000000005</v>
      </c>
      <c r="E8827" s="2">
        <v>0.41929480000000002</v>
      </c>
      <c r="F8827" s="2">
        <v>0.85680429999999996</v>
      </c>
      <c r="G8827" s="2">
        <v>1.1887080000000001</v>
      </c>
      <c r="H8827" s="2">
        <v>0.43463800000000002</v>
      </c>
      <c r="I8827" s="2">
        <v>0.40843170000000001</v>
      </c>
    </row>
    <row r="8828" spans="1:9">
      <c r="A8828" t="s">
        <v>8834</v>
      </c>
      <c r="B8828" s="2">
        <v>3.3583249999999998</v>
      </c>
      <c r="C8828" s="2">
        <v>3.3359160000000001</v>
      </c>
      <c r="D8828" s="2">
        <v>5.4337739999999997</v>
      </c>
      <c r="E8828" s="2">
        <v>6.1879189999999999</v>
      </c>
      <c r="F8828" s="2">
        <v>4.9529730000000001</v>
      </c>
      <c r="G8828" s="2">
        <v>3.8730989999999998</v>
      </c>
      <c r="H8828" s="2">
        <v>5.8989130000000003</v>
      </c>
      <c r="I8828" s="2">
        <v>5.8553850000000001</v>
      </c>
    </row>
    <row r="8829" spans="1:9">
      <c r="A8829" t="s">
        <v>8835</v>
      </c>
      <c r="B8829" s="2">
        <v>12.71205</v>
      </c>
      <c r="C8829" s="2">
        <v>14.084210000000001</v>
      </c>
      <c r="D8829" s="2">
        <v>7.6559090000000003</v>
      </c>
      <c r="E8829" s="2">
        <v>7.5845019999999996</v>
      </c>
      <c r="F8829" s="2">
        <v>7.3889829999999996</v>
      </c>
      <c r="G8829" s="2">
        <v>7.5458920000000003</v>
      </c>
      <c r="H8829" s="2">
        <v>4.0105079999999997</v>
      </c>
      <c r="I8829" s="2">
        <v>5.866943</v>
      </c>
    </row>
    <row r="8830" spans="1:9">
      <c r="A8830" t="s">
        <v>8836</v>
      </c>
      <c r="B8830" s="2">
        <v>2.5939969999999999</v>
      </c>
      <c r="C8830" s="2">
        <v>3.0325639999999998</v>
      </c>
      <c r="D8830" s="2">
        <v>2.2832180000000002</v>
      </c>
      <c r="E8830" s="2">
        <v>1.717924</v>
      </c>
      <c r="F8830" s="2">
        <v>5.2794879999999997</v>
      </c>
      <c r="G8830" s="2">
        <v>3.6348099999999999</v>
      </c>
      <c r="H8830" s="2">
        <v>3.3389769999999999</v>
      </c>
      <c r="I8830" s="2">
        <v>2.894558</v>
      </c>
    </row>
    <row r="8831" spans="1:9">
      <c r="A8831" t="s">
        <v>8837</v>
      </c>
      <c r="B8831" s="2">
        <v>14.08365</v>
      </c>
      <c r="C8831" s="2">
        <v>13.923920000000001</v>
      </c>
      <c r="D8831" s="2">
        <v>22.095310000000001</v>
      </c>
      <c r="E8831" s="2">
        <v>22.96781</v>
      </c>
      <c r="F8831" s="2">
        <v>8.5853710000000003</v>
      </c>
      <c r="G8831" s="2">
        <v>8.2114560000000001</v>
      </c>
      <c r="H8831" s="2">
        <v>26.493950000000002</v>
      </c>
      <c r="I8831" s="2">
        <v>26.283439999999999</v>
      </c>
    </row>
    <row r="8832" spans="1:9">
      <c r="A8832" t="s">
        <v>8838</v>
      </c>
      <c r="B8832" s="2">
        <v>9.633179E-2</v>
      </c>
      <c r="C8832" s="2">
        <v>9.3848849999999998E-2</v>
      </c>
      <c r="D8832" s="2">
        <v>8.8323499999999999E-2</v>
      </c>
      <c r="E8832" s="2">
        <v>4.3106470000000001E-2</v>
      </c>
      <c r="F8832" s="2">
        <v>4.262204E-2</v>
      </c>
      <c r="G8832" s="2">
        <v>0.1249851</v>
      </c>
      <c r="H8832" s="2">
        <v>4.1891119999999997E-2</v>
      </c>
      <c r="I8832" s="2">
        <v>8.3979330000000005E-2</v>
      </c>
    </row>
    <row r="8833" spans="1:9">
      <c r="A8833" t="s">
        <v>8839</v>
      </c>
      <c r="B8833" s="2">
        <v>9.6921300000000006</v>
      </c>
      <c r="C8833" s="2">
        <v>13.3424</v>
      </c>
      <c r="D8833" s="2">
        <v>10.43186</v>
      </c>
      <c r="E8833" s="2">
        <v>8.6740530000000007</v>
      </c>
      <c r="F8833" s="2">
        <v>10.2546</v>
      </c>
      <c r="G8833" s="2">
        <v>8.2010810000000003</v>
      </c>
      <c r="H8833" s="2">
        <v>5.3142459999999998</v>
      </c>
      <c r="I8833" s="2">
        <v>7.3472390000000001</v>
      </c>
    </row>
    <row r="8834" spans="1:9">
      <c r="A8834" t="s">
        <v>8840</v>
      </c>
      <c r="B8834" s="2">
        <v>2.1162580000000002</v>
      </c>
      <c r="C8834" s="2">
        <v>2.2038989999999998</v>
      </c>
      <c r="D8834" s="2">
        <v>1.873421</v>
      </c>
      <c r="E8834" s="2">
        <v>2.80829</v>
      </c>
      <c r="F8834" s="2">
        <v>2.7767300000000001</v>
      </c>
      <c r="G8834" s="2">
        <v>2.9666459999999999</v>
      </c>
      <c r="H8834" s="2">
        <v>2.4117739999999999</v>
      </c>
      <c r="I8834" s="2">
        <v>1.5268090000000001</v>
      </c>
    </row>
    <row r="8835" spans="1:9">
      <c r="A8835" t="s">
        <v>8841</v>
      </c>
      <c r="B8835" s="2">
        <v>14.63292</v>
      </c>
      <c r="C8835" s="2">
        <v>15.012700000000001</v>
      </c>
      <c r="D8835" s="2">
        <v>24.220839999999999</v>
      </c>
      <c r="E8835" s="2">
        <v>23.29439</v>
      </c>
      <c r="F8835" s="2">
        <v>16.1572</v>
      </c>
      <c r="G8835" s="2">
        <v>16.129169999999998</v>
      </c>
      <c r="H8835" s="2">
        <v>28.26887</v>
      </c>
      <c r="I8835" s="2">
        <v>33.979869999999998</v>
      </c>
    </row>
    <row r="8836" spans="1:9">
      <c r="A8836" t="s">
        <v>8842</v>
      </c>
      <c r="B8836" s="2">
        <v>11.35233</v>
      </c>
      <c r="C8836" s="2">
        <v>9.6171509999999998</v>
      </c>
      <c r="D8836" s="2">
        <v>16.89509</v>
      </c>
      <c r="E8836" s="2">
        <v>15.90239</v>
      </c>
      <c r="F8836" s="2">
        <v>14.558960000000001</v>
      </c>
      <c r="G8836" s="2">
        <v>13.51938</v>
      </c>
      <c r="H8836" s="2">
        <v>27.044560000000001</v>
      </c>
      <c r="I8836" s="2">
        <v>28.542480000000001</v>
      </c>
    </row>
    <row r="8837" spans="1:9">
      <c r="A8837" t="s">
        <v>8843</v>
      </c>
      <c r="B8837" s="2">
        <v>9.6375259999999994</v>
      </c>
      <c r="C8837" s="2">
        <v>8.4686170000000001</v>
      </c>
      <c r="D8837" s="2">
        <v>40.196660000000001</v>
      </c>
      <c r="E8837" s="2">
        <v>37.037559999999999</v>
      </c>
      <c r="F8837" s="2">
        <v>13.04321</v>
      </c>
      <c r="G8837" s="2">
        <v>16.50874</v>
      </c>
      <c r="H8837" s="2">
        <v>78.067679999999996</v>
      </c>
      <c r="I8837" s="2">
        <v>89.288889999999995</v>
      </c>
    </row>
    <row r="8838" spans="1:9">
      <c r="A8838" t="s">
        <v>8844</v>
      </c>
      <c r="B8838" s="2">
        <v>3590.67</v>
      </c>
      <c r="C8838" s="2">
        <v>3576.627</v>
      </c>
      <c r="D8838" s="2">
        <v>3934.029</v>
      </c>
      <c r="E8838" s="2">
        <v>4004.3040000000001</v>
      </c>
      <c r="F8838" s="2">
        <v>2344.3330000000001</v>
      </c>
      <c r="G8838" s="2">
        <v>2326.4490000000001</v>
      </c>
      <c r="H8838" s="2">
        <v>2146.047</v>
      </c>
      <c r="I8838" s="2">
        <v>2144.8200000000002</v>
      </c>
    </row>
    <row r="8839" spans="1:9">
      <c r="A8839" t="s">
        <v>8845</v>
      </c>
      <c r="B8839" s="2">
        <v>16.461929999999999</v>
      </c>
      <c r="C8839" s="2">
        <v>17.31335</v>
      </c>
      <c r="D8839" s="2">
        <v>20.753440000000001</v>
      </c>
      <c r="E8839" s="2">
        <v>19.755269999999999</v>
      </c>
      <c r="F8839" s="2">
        <v>18.374510000000001</v>
      </c>
      <c r="G8839" s="2">
        <v>18.445920000000001</v>
      </c>
      <c r="H8839" s="2">
        <v>23.428419999999999</v>
      </c>
      <c r="I8839" s="2">
        <v>19.895769999999999</v>
      </c>
    </row>
    <row r="8840" spans="1:9">
      <c r="A8840" t="s">
        <v>8846</v>
      </c>
      <c r="B8840" s="2">
        <v>7.8462930000000002</v>
      </c>
      <c r="C8840" s="2">
        <v>4.9686360000000001</v>
      </c>
      <c r="D8840" s="2">
        <v>8.9925139999999999</v>
      </c>
      <c r="E8840" s="2">
        <v>7.3732110000000004</v>
      </c>
      <c r="F8840" s="2">
        <v>7.9846680000000001</v>
      </c>
      <c r="G8840" s="2">
        <v>7.1260849999999998</v>
      </c>
      <c r="H8840" s="2">
        <v>2.7296490000000002</v>
      </c>
      <c r="I8840" s="2">
        <v>3.7620969999999998</v>
      </c>
    </row>
    <row r="8841" spans="1:9">
      <c r="A8841" t="s">
        <v>8847</v>
      </c>
      <c r="B8841" s="2">
        <v>2.0378609999999999</v>
      </c>
      <c r="C8841" s="2">
        <v>1.7763519999999999</v>
      </c>
      <c r="D8841" s="2">
        <v>0.98339390000000004</v>
      </c>
      <c r="E8841" s="2">
        <v>1.1518740000000001</v>
      </c>
      <c r="F8841" s="2">
        <v>0.85419679999999998</v>
      </c>
      <c r="G8841" s="2">
        <v>1.484356</v>
      </c>
      <c r="H8841" s="2">
        <v>0.74626519999999996</v>
      </c>
      <c r="I8841" s="2">
        <v>0.37401040000000002</v>
      </c>
    </row>
    <row r="8842" spans="1:9">
      <c r="A8842" t="s">
        <v>8848</v>
      </c>
      <c r="B8842" s="2">
        <v>3.5674100000000002</v>
      </c>
      <c r="C8842" s="2">
        <v>2.6413500000000001</v>
      </c>
      <c r="D8842" s="2">
        <v>3.4016760000000001</v>
      </c>
      <c r="E8842" s="2">
        <v>2.2987320000000002</v>
      </c>
      <c r="F8842" s="2">
        <v>3.7881649999999998</v>
      </c>
      <c r="G8842" s="2">
        <v>6.4182050000000004</v>
      </c>
      <c r="H8842" s="2">
        <v>4.9642689999999998</v>
      </c>
      <c r="I8842" s="2">
        <v>5.4735420000000001</v>
      </c>
    </row>
    <row r="8843" spans="1:9">
      <c r="A8843" t="s">
        <v>8849</v>
      </c>
      <c r="B8843" s="2">
        <v>0</v>
      </c>
      <c r="C8843" s="2">
        <v>0</v>
      </c>
      <c r="D8843" s="2">
        <v>0.26826410000000001</v>
      </c>
      <c r="E8843" s="2">
        <v>0.52370740000000005</v>
      </c>
      <c r="F8843" s="2">
        <v>0</v>
      </c>
      <c r="G8843" s="2">
        <v>0.25307730000000001</v>
      </c>
      <c r="H8843" s="2">
        <v>0.2544709</v>
      </c>
      <c r="I8843" s="2">
        <v>0.51013920000000001</v>
      </c>
    </row>
    <row r="8844" spans="1:9">
      <c r="A8844" t="s">
        <v>8850</v>
      </c>
      <c r="B8844" s="2">
        <v>0.21808060000000001</v>
      </c>
      <c r="C8844" s="2">
        <v>5.3114880000000003E-2</v>
      </c>
      <c r="D8844" s="2">
        <v>0.34991420000000001</v>
      </c>
      <c r="E8844" s="2">
        <v>0.19517300000000001</v>
      </c>
      <c r="F8844" s="2">
        <v>0.43420419999999998</v>
      </c>
      <c r="G8844" s="2">
        <v>0.42442079999999999</v>
      </c>
      <c r="H8844" s="2">
        <v>0.33192300000000002</v>
      </c>
      <c r="I8844" s="2">
        <v>0.23764560000000001</v>
      </c>
    </row>
    <row r="8845" spans="1:9">
      <c r="A8845" t="s">
        <v>8851</v>
      </c>
      <c r="B8845" s="2">
        <v>2.1155189999999999</v>
      </c>
      <c r="C8845" s="2">
        <v>1.831993</v>
      </c>
      <c r="D8845" s="2">
        <v>2.1551680000000002</v>
      </c>
      <c r="E8845" s="2">
        <v>1.6829350000000001</v>
      </c>
      <c r="F8845" s="2">
        <v>4.1600549999999998</v>
      </c>
      <c r="G8845" s="2">
        <v>2.4397929999999999</v>
      </c>
      <c r="H8845" s="2">
        <v>3.4754070000000001</v>
      </c>
      <c r="I8845" s="2">
        <v>2.0491670000000002</v>
      </c>
    </row>
    <row r="8846" spans="1:9">
      <c r="A8846" t="s">
        <v>8852</v>
      </c>
      <c r="B8846" s="2">
        <v>0</v>
      </c>
      <c r="C8846" s="2">
        <v>8.7990899999999997E-2</v>
      </c>
      <c r="D8846" s="2">
        <v>0</v>
      </c>
      <c r="E8846" s="2">
        <v>0</v>
      </c>
      <c r="F8846" s="2">
        <v>0.1598465</v>
      </c>
      <c r="G8846" s="2">
        <v>0.15624479999999999</v>
      </c>
      <c r="H8846" s="2">
        <v>0</v>
      </c>
      <c r="I8846" s="2">
        <v>0.39368720000000001</v>
      </c>
    </row>
    <row r="8847" spans="1:9">
      <c r="A8847" t="s">
        <v>8853</v>
      </c>
      <c r="B8847" s="2">
        <v>5.1582109999999997</v>
      </c>
      <c r="C8847" s="2">
        <v>5.723211</v>
      </c>
      <c r="D8847" s="2">
        <v>2.49607</v>
      </c>
      <c r="E8847" s="2">
        <v>1.7952600000000001</v>
      </c>
      <c r="F8847" s="2">
        <v>10.016550000000001</v>
      </c>
      <c r="G8847" s="2">
        <v>9.0472509999999993</v>
      </c>
      <c r="H8847" s="2">
        <v>5.6077859999999999</v>
      </c>
      <c r="I8847" s="2">
        <v>4.6216929999999996</v>
      </c>
    </row>
    <row r="8848" spans="1:9">
      <c r="A8848" t="s">
        <v>8854</v>
      </c>
      <c r="B8848" s="2">
        <v>17.986809999999998</v>
      </c>
      <c r="C8848" s="2">
        <v>15.06668</v>
      </c>
      <c r="D8848" s="2">
        <v>12.63836</v>
      </c>
      <c r="E8848" s="2">
        <v>14.8939</v>
      </c>
      <c r="F8848" s="2">
        <v>9.0739149999999995</v>
      </c>
      <c r="G8848" s="2">
        <v>8.2878600000000002</v>
      </c>
      <c r="H8848" s="2">
        <v>7.0176850000000002</v>
      </c>
      <c r="I8848" s="2">
        <v>8.6461970000000008</v>
      </c>
    </row>
    <row r="8849" spans="1:9">
      <c r="A8849" t="s">
        <v>8855</v>
      </c>
      <c r="B8849" s="2">
        <v>24.323</v>
      </c>
      <c r="C8849" s="2">
        <v>22.64292</v>
      </c>
      <c r="D8849" s="2">
        <v>26.595970000000001</v>
      </c>
      <c r="E8849" s="2">
        <v>27.572890000000001</v>
      </c>
      <c r="F8849" s="2">
        <v>16.102720000000001</v>
      </c>
      <c r="G8849" s="2">
        <v>20.103439999999999</v>
      </c>
      <c r="H8849" s="2">
        <v>22.878019999999999</v>
      </c>
      <c r="I8849" s="2">
        <v>20.889970000000002</v>
      </c>
    </row>
    <row r="8850" spans="1:9">
      <c r="A8850" t="s">
        <v>8856</v>
      </c>
      <c r="B8850" s="2">
        <v>5.8565009999999997</v>
      </c>
      <c r="C8850" s="2">
        <v>5.5053549999999998</v>
      </c>
      <c r="D8850" s="2">
        <v>5.1812269999999998</v>
      </c>
      <c r="E8850" s="2">
        <v>6.3447610000000001</v>
      </c>
      <c r="F8850" s="2">
        <v>5.5461</v>
      </c>
      <c r="G8850" s="2">
        <v>6.8430739999999997</v>
      </c>
      <c r="H8850" s="2">
        <v>7.5956429999999999</v>
      </c>
      <c r="I8850" s="2">
        <v>5.9116679999999997</v>
      </c>
    </row>
    <row r="8851" spans="1:9">
      <c r="A8851" t="s">
        <v>8857</v>
      </c>
      <c r="B8851" s="2">
        <v>54.043140000000001</v>
      </c>
      <c r="C8851" s="2">
        <v>50.959969999999998</v>
      </c>
      <c r="D8851" s="2">
        <v>48.277839999999998</v>
      </c>
      <c r="E8851" s="2">
        <v>52.170459999999999</v>
      </c>
      <c r="F8851" s="2">
        <v>66.322490000000002</v>
      </c>
      <c r="G8851" s="2">
        <v>61.901859999999999</v>
      </c>
      <c r="H8851" s="2">
        <v>71.673469999999995</v>
      </c>
      <c r="I8851" s="2">
        <v>68.13655</v>
      </c>
    </row>
    <row r="8852" spans="1:9">
      <c r="A8852" t="s">
        <v>8858</v>
      </c>
      <c r="B8852" s="2">
        <v>0.36375239999999998</v>
      </c>
      <c r="C8852" s="2">
        <v>0.35437669999999999</v>
      </c>
      <c r="D8852" s="2">
        <v>0.3335128</v>
      </c>
      <c r="E8852" s="2">
        <v>0.32554319999999998</v>
      </c>
      <c r="F8852" s="2">
        <v>0.24141360000000001</v>
      </c>
      <c r="G8852" s="2">
        <v>0.47194819999999998</v>
      </c>
      <c r="H8852" s="2">
        <v>7.90912E-2</v>
      </c>
      <c r="I8852" s="2">
        <v>0</v>
      </c>
    </row>
    <row r="8853" spans="1:9">
      <c r="A8853" t="s">
        <v>8859</v>
      </c>
      <c r="B8853" s="2">
        <v>12.979979999999999</v>
      </c>
      <c r="C8853" s="2">
        <v>14.92388</v>
      </c>
      <c r="D8853" s="2">
        <v>17.154489999999999</v>
      </c>
      <c r="E8853" s="2">
        <v>14.337540000000001</v>
      </c>
      <c r="F8853" s="2">
        <v>15.00423</v>
      </c>
      <c r="G8853" s="2">
        <v>17.09366</v>
      </c>
      <c r="H8853" s="2">
        <v>20.238880000000002</v>
      </c>
      <c r="I8853" s="2">
        <v>21.203970000000002</v>
      </c>
    </row>
    <row r="8854" spans="1:9">
      <c r="A8854" t="s">
        <v>8860</v>
      </c>
      <c r="B8854" s="2">
        <v>20.83042</v>
      </c>
      <c r="C8854" s="2">
        <v>21.654669999999999</v>
      </c>
      <c r="D8854" s="2">
        <v>44.719000000000001</v>
      </c>
      <c r="E8854" s="2">
        <v>45.355499999999999</v>
      </c>
      <c r="F8854" s="2">
        <v>22.366700000000002</v>
      </c>
      <c r="G8854" s="2">
        <v>17.90767</v>
      </c>
      <c r="H8854" s="2">
        <v>49.821069999999999</v>
      </c>
      <c r="I8854" s="2">
        <v>47.72372</v>
      </c>
    </row>
    <row r="8855" spans="1:9">
      <c r="A8855" t="s">
        <v>8861</v>
      </c>
      <c r="B8855" s="2">
        <v>0.98078659999999995</v>
      </c>
      <c r="C8855" s="2">
        <v>0.47775339999999999</v>
      </c>
      <c r="D8855" s="2">
        <v>0.44962570000000002</v>
      </c>
      <c r="E8855" s="2">
        <v>0.43888159999999998</v>
      </c>
      <c r="F8855" s="2">
        <v>0.21697469999999999</v>
      </c>
      <c r="G8855" s="2">
        <v>0.21208589999999999</v>
      </c>
      <c r="H8855" s="2">
        <v>0.42650759999999999</v>
      </c>
      <c r="I8855" s="2">
        <v>0.42751099999999997</v>
      </c>
    </row>
    <row r="8856" spans="1:9">
      <c r="A8856" t="s">
        <v>8862</v>
      </c>
      <c r="B8856" s="2">
        <v>1.0312600000000001</v>
      </c>
      <c r="C8856" s="2">
        <v>0.100468</v>
      </c>
      <c r="D8856" s="2">
        <v>1.5128459999999999</v>
      </c>
      <c r="E8856" s="2">
        <v>0.92293499999999995</v>
      </c>
      <c r="F8856" s="2">
        <v>0.27376889999999998</v>
      </c>
      <c r="G8856" s="2">
        <v>0.53520080000000003</v>
      </c>
      <c r="H8856" s="2">
        <v>0.35876540000000001</v>
      </c>
      <c r="I8856" s="2">
        <v>0.44951170000000001</v>
      </c>
    </row>
    <row r="8857" spans="1:9">
      <c r="A8857" t="s">
        <v>8863</v>
      </c>
      <c r="B8857" s="2">
        <v>58.859229999999997</v>
      </c>
      <c r="C8857" s="2">
        <v>62.457720000000002</v>
      </c>
      <c r="D8857" s="2">
        <v>25.527539999999998</v>
      </c>
      <c r="E8857" s="2">
        <v>25.901129999999998</v>
      </c>
      <c r="F8857" s="2">
        <v>38.793280000000003</v>
      </c>
      <c r="G8857" s="2">
        <v>37.919199999999996</v>
      </c>
      <c r="H8857" s="2">
        <v>20.497800000000002</v>
      </c>
      <c r="I8857" s="2">
        <v>21.610579999999999</v>
      </c>
    </row>
    <row r="8858" spans="1:9">
      <c r="A8858" t="s">
        <v>8864</v>
      </c>
      <c r="B8858" s="2">
        <v>39.03828</v>
      </c>
      <c r="C8858" s="2">
        <v>37.79486</v>
      </c>
      <c r="D8858" s="2">
        <v>4.8368830000000003</v>
      </c>
      <c r="E8858" s="2">
        <v>5.2297500000000001</v>
      </c>
      <c r="F8858" s="2">
        <v>23.12576</v>
      </c>
      <c r="G8858" s="2">
        <v>20.217860000000002</v>
      </c>
      <c r="H8858" s="2">
        <v>8.7528509999999997</v>
      </c>
      <c r="I8858" s="2">
        <v>8.3489210000000007</v>
      </c>
    </row>
    <row r="8859" spans="1:9">
      <c r="A8859" t="s">
        <v>8865</v>
      </c>
      <c r="B8859" s="2">
        <v>0.2126285</v>
      </c>
      <c r="C8859" s="2">
        <v>0.3107221</v>
      </c>
      <c r="D8859" s="2">
        <v>0</v>
      </c>
      <c r="E8859" s="2">
        <v>0</v>
      </c>
      <c r="F8859" s="2">
        <v>0.37631029999999999</v>
      </c>
      <c r="G8859" s="2">
        <v>0.45978920000000001</v>
      </c>
      <c r="H8859" s="2">
        <v>9.2464249999999998E-2</v>
      </c>
      <c r="I8859" s="2">
        <v>9.2681769999999997E-2</v>
      </c>
    </row>
    <row r="8860" spans="1:9">
      <c r="A8860" t="s">
        <v>8866</v>
      </c>
      <c r="B8860" s="2">
        <v>0</v>
      </c>
      <c r="C8860" s="2">
        <v>0.12603990000000001</v>
      </c>
      <c r="D8860" s="2">
        <v>0.1186193</v>
      </c>
      <c r="E8860" s="2">
        <v>0</v>
      </c>
      <c r="F8860" s="2">
        <v>0</v>
      </c>
      <c r="G8860" s="2">
        <v>0</v>
      </c>
      <c r="H8860" s="2">
        <v>0</v>
      </c>
      <c r="I8860" s="2">
        <v>0</v>
      </c>
    </row>
    <row r="8861" spans="1:9">
      <c r="A8861" t="s">
        <v>8867</v>
      </c>
      <c r="B8861" s="2">
        <v>2.5891999999999999</v>
      </c>
      <c r="C8861" s="2">
        <v>1.858657</v>
      </c>
      <c r="D8861" s="2">
        <v>2.6238429999999999</v>
      </c>
      <c r="E8861" s="2">
        <v>1.70743</v>
      </c>
      <c r="F8861" s="2">
        <v>1.6882410000000001</v>
      </c>
      <c r="G8861" s="2">
        <v>2.3574320000000002</v>
      </c>
      <c r="H8861" s="2">
        <v>0.9481657</v>
      </c>
      <c r="I8861" s="2">
        <v>0.83159669999999997</v>
      </c>
    </row>
    <row r="8862" spans="1:9">
      <c r="A8862" t="s">
        <v>8868</v>
      </c>
      <c r="B8862" s="2">
        <v>8.1924530000000004</v>
      </c>
      <c r="C8862" s="2">
        <v>7.5295209999999999</v>
      </c>
      <c r="D8862" s="2">
        <v>6.802772</v>
      </c>
      <c r="E8862" s="2">
        <v>6.9168909999999997</v>
      </c>
      <c r="F8862" s="2">
        <v>4.1034949999999997</v>
      </c>
      <c r="G8862" s="2">
        <v>6.5513579999999996</v>
      </c>
      <c r="H8862" s="2">
        <v>2.016562</v>
      </c>
      <c r="I8862" s="2">
        <v>2.6950750000000001</v>
      </c>
    </row>
    <row r="8863" spans="1:9">
      <c r="A8863" t="s">
        <v>8869</v>
      </c>
      <c r="B8863" s="2">
        <v>5.790063</v>
      </c>
      <c r="C8863" s="2">
        <v>3.223328</v>
      </c>
      <c r="D8863" s="2">
        <v>4.7399290000000001</v>
      </c>
      <c r="E8863" s="2">
        <v>5.3669320000000003</v>
      </c>
      <c r="F8863" s="2">
        <v>4.757657</v>
      </c>
      <c r="G8863" s="2">
        <v>5.1870500000000002</v>
      </c>
      <c r="H8863" s="2">
        <v>4.4962200000000001</v>
      </c>
      <c r="I8863" s="2">
        <v>3.6054379999999999</v>
      </c>
    </row>
    <row r="8864" spans="1:9">
      <c r="A8864" t="s">
        <v>8870</v>
      </c>
      <c r="B8864" s="2">
        <v>17.40896</v>
      </c>
      <c r="C8864" s="2">
        <v>25.440370000000001</v>
      </c>
      <c r="D8864" s="2">
        <v>31.92342</v>
      </c>
      <c r="E8864" s="2">
        <v>31.160589999999999</v>
      </c>
      <c r="F8864" s="2">
        <v>0</v>
      </c>
      <c r="G8864" s="2">
        <v>7.5290480000000004</v>
      </c>
      <c r="H8864" s="2">
        <v>22.71153</v>
      </c>
      <c r="I8864" s="2">
        <v>15.176640000000001</v>
      </c>
    </row>
    <row r="8865" spans="1:9">
      <c r="A8865" t="s">
        <v>8871</v>
      </c>
      <c r="B8865" s="2">
        <v>24.7865</v>
      </c>
      <c r="C8865" s="2">
        <v>27.512460000000001</v>
      </c>
      <c r="D8865" s="2">
        <v>25.333829999999999</v>
      </c>
      <c r="E8865" s="2">
        <v>22.54654</v>
      </c>
      <c r="F8865" s="2">
        <v>26.2484</v>
      </c>
      <c r="G8865" s="2">
        <v>29.347359999999998</v>
      </c>
      <c r="H8865" s="2">
        <v>21.557459999999999</v>
      </c>
      <c r="I8865" s="2">
        <v>23.37933</v>
      </c>
    </row>
    <row r="8866" spans="1:9">
      <c r="A8866" t="s">
        <v>8872</v>
      </c>
      <c r="B8866" s="2">
        <v>4.4252260000000003</v>
      </c>
      <c r="C8866" s="2">
        <v>5.98773</v>
      </c>
      <c r="D8866" s="2">
        <v>4.5081619999999996</v>
      </c>
      <c r="E8866" s="2">
        <v>4.8404800000000003</v>
      </c>
      <c r="F8866" s="2">
        <v>4.7860820000000004</v>
      </c>
      <c r="G8866" s="2">
        <v>5.1035380000000004</v>
      </c>
      <c r="H8866" s="2">
        <v>2.138185</v>
      </c>
      <c r="I8866" s="2">
        <v>2.7861790000000002</v>
      </c>
    </row>
    <row r="8867" spans="1:9">
      <c r="A8867" t="s">
        <v>8873</v>
      </c>
      <c r="B8867" s="2">
        <v>194.63839999999999</v>
      </c>
      <c r="C8867" s="2">
        <v>191.67160000000001</v>
      </c>
      <c r="D8867" s="2">
        <v>226.9306</v>
      </c>
      <c r="E8867" s="2">
        <v>241.51669999999999</v>
      </c>
      <c r="F8867" s="2">
        <v>202.9588</v>
      </c>
      <c r="G8867" s="2">
        <v>198.1583</v>
      </c>
      <c r="H8867" s="2">
        <v>253.6943</v>
      </c>
      <c r="I8867" s="2">
        <v>271.25920000000002</v>
      </c>
    </row>
    <row r="8868" spans="1:9">
      <c r="A8868" t="s">
        <v>8874</v>
      </c>
      <c r="B8868" s="2">
        <v>16.893899999999999</v>
      </c>
      <c r="C8868" s="2">
        <v>19.66987</v>
      </c>
      <c r="D8868" s="2">
        <v>10.48373</v>
      </c>
      <c r="E8868" s="2">
        <v>11.89265</v>
      </c>
      <c r="F8868" s="2">
        <v>12.488239999999999</v>
      </c>
      <c r="G8868" s="2">
        <v>12.91967</v>
      </c>
      <c r="H8868" s="2">
        <v>21.95</v>
      </c>
      <c r="I8868" s="2">
        <v>21.462820000000001</v>
      </c>
    </row>
    <row r="8869" spans="1:9">
      <c r="A8869" t="s">
        <v>8875</v>
      </c>
      <c r="B8869" s="2">
        <v>2.5636760000000001</v>
      </c>
      <c r="C8869" s="2">
        <v>2.9971169999999998</v>
      </c>
      <c r="D8869" s="2">
        <v>1.175276</v>
      </c>
      <c r="E8869" s="2">
        <v>1.491349</v>
      </c>
      <c r="F8869" s="2">
        <v>4.6506270000000001</v>
      </c>
      <c r="G8869" s="2">
        <v>6.2089530000000002</v>
      </c>
      <c r="H8869" s="2">
        <v>2.564149</v>
      </c>
      <c r="I8869" s="2">
        <v>2.9054220000000002</v>
      </c>
    </row>
    <row r="8870" spans="1:9">
      <c r="A8870" t="s">
        <v>8876</v>
      </c>
      <c r="B8870" s="2">
        <v>18.809449999999998</v>
      </c>
      <c r="C8870" s="2">
        <v>17.368569999999998</v>
      </c>
      <c r="D8870" s="2">
        <v>27.443269999999998</v>
      </c>
      <c r="E8870" s="2">
        <v>24.73818</v>
      </c>
      <c r="F8870" s="2">
        <v>16.065550000000002</v>
      </c>
      <c r="G8870" s="2">
        <v>19.098939999999999</v>
      </c>
      <c r="H8870" s="2">
        <v>29.019549999999999</v>
      </c>
      <c r="I8870" s="2">
        <v>28.08971</v>
      </c>
    </row>
    <row r="8871" spans="1:9">
      <c r="A8871" t="s">
        <v>8877</v>
      </c>
      <c r="B8871" s="2">
        <v>1.3470660000000001</v>
      </c>
      <c r="C8871" s="2">
        <v>1.1665300000000001</v>
      </c>
      <c r="D8871" s="2">
        <v>0.8233876</v>
      </c>
      <c r="E8871" s="2">
        <v>1.0716159999999999</v>
      </c>
      <c r="F8871" s="2">
        <v>3.3111670000000002</v>
      </c>
      <c r="G8871" s="2">
        <v>1.5535490000000001</v>
      </c>
      <c r="H8871" s="2">
        <v>0.65087680000000003</v>
      </c>
      <c r="I8871" s="2">
        <v>0.52192640000000001</v>
      </c>
    </row>
    <row r="8872" spans="1:9">
      <c r="A8872" t="s">
        <v>8878</v>
      </c>
      <c r="B8872" s="2">
        <v>4.7347170000000001E-2</v>
      </c>
      <c r="C8872" s="2">
        <v>4.6126800000000003E-2</v>
      </c>
      <c r="D8872" s="2">
        <v>0</v>
      </c>
      <c r="E8872" s="2">
        <v>0</v>
      </c>
      <c r="F8872" s="2">
        <v>8.3795079999999994E-2</v>
      </c>
      <c r="G8872" s="2">
        <v>0.2457211</v>
      </c>
      <c r="H8872" s="2">
        <v>0</v>
      </c>
      <c r="I8872" s="2">
        <v>8.2551840000000001E-2</v>
      </c>
    </row>
    <row r="8873" spans="1:9">
      <c r="A8873" t="s">
        <v>8879</v>
      </c>
      <c r="B8873" s="2">
        <v>0.15121789999999999</v>
      </c>
      <c r="C8873" s="2">
        <v>0</v>
      </c>
      <c r="D8873" s="2">
        <v>0</v>
      </c>
      <c r="E8873" s="2">
        <v>0</v>
      </c>
      <c r="F8873" s="2">
        <v>0</v>
      </c>
      <c r="G8873" s="2">
        <v>0</v>
      </c>
      <c r="H8873" s="2">
        <v>0</v>
      </c>
      <c r="I8873" s="2">
        <v>0</v>
      </c>
    </row>
    <row r="8874" spans="1:9">
      <c r="A8874" t="s">
        <v>8880</v>
      </c>
      <c r="B8874" s="2">
        <v>6.044778</v>
      </c>
      <c r="C8874" s="2">
        <v>4.5933999999999999</v>
      </c>
      <c r="D8874" s="2">
        <v>3.4362020000000002</v>
      </c>
      <c r="E8874" s="2">
        <v>3.0295019999999999</v>
      </c>
      <c r="F8874" s="2">
        <v>9.0933489999999999</v>
      </c>
      <c r="G8874" s="2">
        <v>5.3330760000000001</v>
      </c>
      <c r="H8874" s="2">
        <v>4.8367149999999999</v>
      </c>
      <c r="I8874" s="2">
        <v>3.7941600000000002</v>
      </c>
    </row>
    <row r="8875" spans="1:9">
      <c r="A8875" t="s">
        <v>8881</v>
      </c>
      <c r="B8875" s="2">
        <v>4.0687350000000002</v>
      </c>
      <c r="C8875" s="2">
        <v>2.7854169999999998</v>
      </c>
      <c r="D8875" s="2">
        <v>5.1420279999999998</v>
      </c>
      <c r="E8875" s="2">
        <v>4.7239110000000002</v>
      </c>
      <c r="F8875" s="2">
        <v>3.503117</v>
      </c>
      <c r="G8875" s="2">
        <v>2.9486050000000001</v>
      </c>
      <c r="H8875" s="2">
        <v>3.8256030000000001</v>
      </c>
      <c r="I8875" s="2">
        <v>3.163548</v>
      </c>
    </row>
    <row r="8876" spans="1:9">
      <c r="A8876" t="s">
        <v>8882</v>
      </c>
      <c r="B8876" s="2">
        <v>0.74705120000000003</v>
      </c>
      <c r="C8876" s="2">
        <v>0.727796</v>
      </c>
      <c r="D8876" s="2">
        <v>0.58709750000000005</v>
      </c>
      <c r="E8876" s="2">
        <v>0.28653420000000002</v>
      </c>
      <c r="F8876" s="2">
        <v>0.75550419999999996</v>
      </c>
      <c r="G8876" s="2">
        <v>1.3846529999999999</v>
      </c>
      <c r="H8876" s="2">
        <v>0.83536670000000002</v>
      </c>
      <c r="I8876" s="2">
        <v>0.4651844</v>
      </c>
    </row>
    <row r="8877" spans="1:9">
      <c r="A8877" t="s">
        <v>8883</v>
      </c>
      <c r="B8877" s="2">
        <v>7.6611729999999998</v>
      </c>
      <c r="C8877" s="2">
        <v>9.5864119999999993</v>
      </c>
      <c r="D8877" s="2">
        <v>11.21307</v>
      </c>
      <c r="E8877" s="2">
        <v>8.9951340000000002</v>
      </c>
      <c r="F8877" s="2">
        <v>29.667549999999999</v>
      </c>
      <c r="G8877" s="2">
        <v>29.42465</v>
      </c>
      <c r="H8877" s="2">
        <v>29.219919999999998</v>
      </c>
      <c r="I8877" s="2">
        <v>28.675920000000001</v>
      </c>
    </row>
    <row r="8878" spans="1:9">
      <c r="A8878" t="s">
        <v>8884</v>
      </c>
      <c r="B8878" s="2">
        <v>0.42407010000000001</v>
      </c>
      <c r="C8878" s="2">
        <v>0.48199629999999999</v>
      </c>
      <c r="D8878" s="2">
        <v>0.71282959999999995</v>
      </c>
      <c r="E8878" s="2">
        <v>0.69579599999999997</v>
      </c>
      <c r="F8878" s="2">
        <v>0.81306319999999999</v>
      </c>
      <c r="G8878" s="2">
        <v>1.03928</v>
      </c>
      <c r="H8878" s="2">
        <v>0.24588309999999999</v>
      </c>
      <c r="I8878" s="2">
        <v>0.1232308</v>
      </c>
    </row>
    <row r="8879" spans="1:9">
      <c r="A8879" t="s">
        <v>8885</v>
      </c>
      <c r="B8879" s="2">
        <v>3.8735490000000001</v>
      </c>
      <c r="C8879" s="2">
        <v>2.7445149999999998</v>
      </c>
      <c r="D8879" s="2">
        <v>4.0896420000000004</v>
      </c>
      <c r="E8879" s="2">
        <v>4.0444430000000002</v>
      </c>
      <c r="F8879" s="2">
        <v>4.8818849999999996</v>
      </c>
      <c r="G8879" s="2">
        <v>3.959651</v>
      </c>
      <c r="H8879" s="2">
        <v>2.348039</v>
      </c>
      <c r="I8879" s="2">
        <v>3.2745220000000002</v>
      </c>
    </row>
    <row r="8880" spans="1:9">
      <c r="A8880" t="s">
        <v>8886</v>
      </c>
      <c r="B8880" s="2">
        <v>2.1836410000000002</v>
      </c>
      <c r="C8880" s="2">
        <v>1.692736</v>
      </c>
      <c r="D8880" s="2">
        <v>1.2486280000000001</v>
      </c>
      <c r="E8880" s="2">
        <v>1.61805</v>
      </c>
      <c r="F8880" s="2">
        <v>1.2882039999999999</v>
      </c>
      <c r="G8880" s="2">
        <v>1.279488</v>
      </c>
      <c r="H8880" s="2">
        <v>0.55137159999999996</v>
      </c>
      <c r="I8880" s="2">
        <v>0.53219950000000005</v>
      </c>
    </row>
    <row r="8881" spans="1:9">
      <c r="A8881" t="s">
        <v>8887</v>
      </c>
      <c r="B8881" s="2">
        <v>0</v>
      </c>
      <c r="C8881" s="2">
        <v>0</v>
      </c>
      <c r="D8881" s="2">
        <v>0.29765429999999998</v>
      </c>
      <c r="E8881" s="2">
        <v>0</v>
      </c>
      <c r="F8881" s="2">
        <v>0.86182950000000003</v>
      </c>
      <c r="G8881" s="2">
        <v>0</v>
      </c>
      <c r="H8881" s="2">
        <v>0.56470010000000004</v>
      </c>
      <c r="I8881" s="2">
        <v>0</v>
      </c>
    </row>
    <row r="8882" spans="1:9">
      <c r="A8882" t="s">
        <v>8888</v>
      </c>
      <c r="B8882" s="2">
        <v>0.81302799999999997</v>
      </c>
      <c r="C8882" s="2">
        <v>0.63365780000000005</v>
      </c>
      <c r="D8882" s="2">
        <v>0.89452679999999996</v>
      </c>
      <c r="E8882" s="2">
        <v>0.3395589</v>
      </c>
      <c r="F8882" s="2">
        <v>1.0072289999999999</v>
      </c>
      <c r="G8882" s="2">
        <v>1.406477</v>
      </c>
      <c r="H8882" s="2">
        <v>0.56568909999999994</v>
      </c>
      <c r="I8882" s="2">
        <v>0.80327809999999999</v>
      </c>
    </row>
    <row r="8883" spans="1:9">
      <c r="A8883" t="s">
        <v>8889</v>
      </c>
      <c r="B8883" s="2">
        <v>2.493811</v>
      </c>
      <c r="C8883" s="2">
        <v>3.123685</v>
      </c>
      <c r="D8883" s="2">
        <v>4.6196510000000002</v>
      </c>
      <c r="E8883" s="2">
        <v>5.5113200000000004</v>
      </c>
      <c r="F8883" s="2">
        <v>2.7472089999999998</v>
      </c>
      <c r="G8883" s="2">
        <v>3.0374819999999998</v>
      </c>
      <c r="H8883" s="2">
        <v>4.64771</v>
      </c>
      <c r="I8883" s="2">
        <v>5.1910600000000002</v>
      </c>
    </row>
    <row r="8884" spans="1:9">
      <c r="A8884" t="s">
        <v>8890</v>
      </c>
      <c r="B8884" s="2">
        <v>0.38972689999999999</v>
      </c>
      <c r="C8884" s="2">
        <v>0.48816219999999999</v>
      </c>
      <c r="D8884" s="2">
        <v>0.5615154</v>
      </c>
      <c r="E8884" s="2">
        <v>9.9654099999999995E-2</v>
      </c>
      <c r="F8884" s="2">
        <v>0.24633540000000001</v>
      </c>
      <c r="G8884" s="2">
        <v>0.57788419999999996</v>
      </c>
      <c r="H8884" s="2">
        <v>0.33895550000000002</v>
      </c>
      <c r="I8884" s="2">
        <v>0.33975290000000002</v>
      </c>
    </row>
    <row r="8885" spans="1:9">
      <c r="A8885" t="s">
        <v>8891</v>
      </c>
      <c r="B8885" s="2">
        <v>4.6132660000000003</v>
      </c>
      <c r="C8885" s="2">
        <v>5.5158040000000002</v>
      </c>
      <c r="D8885" s="2">
        <v>4.6783640000000002</v>
      </c>
      <c r="E8885" s="2">
        <v>5.1295729999999997</v>
      </c>
      <c r="F8885" s="2">
        <v>9.7108830000000008</v>
      </c>
      <c r="G8885" s="2">
        <v>8.2224389999999996</v>
      </c>
      <c r="H8885" s="2">
        <v>14.46851</v>
      </c>
      <c r="I8885" s="2">
        <v>12.918229999999999</v>
      </c>
    </row>
    <row r="8886" spans="1:9">
      <c r="A8886" t="s">
        <v>8892</v>
      </c>
      <c r="B8886" s="2">
        <v>0.64507499999999995</v>
      </c>
      <c r="C8886" s="2">
        <v>0.37706889999999998</v>
      </c>
      <c r="D8886" s="2">
        <v>0.1182897</v>
      </c>
      <c r="E8886" s="2">
        <v>0.2309261</v>
      </c>
      <c r="F8886" s="2">
        <v>1.1416550000000001</v>
      </c>
      <c r="G8886" s="2">
        <v>1.004338</v>
      </c>
      <c r="H8886" s="2">
        <v>0.56103829999999999</v>
      </c>
      <c r="I8886" s="2">
        <v>0.44988650000000002</v>
      </c>
    </row>
    <row r="8887" spans="1:9">
      <c r="A8887" t="s">
        <v>8893</v>
      </c>
      <c r="B8887" s="2">
        <v>4.9395670000000003</v>
      </c>
      <c r="C8887" s="2">
        <v>4.1080180000000004</v>
      </c>
      <c r="D8887" s="2">
        <v>6.9590860000000001</v>
      </c>
      <c r="E8887" s="2">
        <v>3.9894180000000001</v>
      </c>
      <c r="F8887" s="2">
        <v>3.6247539999999998</v>
      </c>
      <c r="G8887" s="2">
        <v>4.2725400000000002</v>
      </c>
      <c r="H8887" s="2">
        <v>2.3052069999999998</v>
      </c>
      <c r="I8887" s="2">
        <v>2.3106300000000002</v>
      </c>
    </row>
    <row r="8888" spans="1:9">
      <c r="A8888" t="s">
        <v>8894</v>
      </c>
      <c r="B8888" s="2">
        <v>26.650259999999999</v>
      </c>
      <c r="C8888" s="2">
        <v>26.276160000000001</v>
      </c>
      <c r="D8888" s="2">
        <v>30.02826</v>
      </c>
      <c r="E8888" s="2">
        <v>29.16703</v>
      </c>
      <c r="F8888" s="2">
        <v>36.652839999999998</v>
      </c>
      <c r="G8888" s="2">
        <v>40.826099999999997</v>
      </c>
      <c r="H8888" s="2">
        <v>40.632040000000003</v>
      </c>
      <c r="I8888" s="2">
        <v>35.129330000000003</v>
      </c>
    </row>
    <row r="8889" spans="1:9">
      <c r="A8889" t="s">
        <v>8895</v>
      </c>
      <c r="B8889" s="2">
        <v>2.3997579999999998</v>
      </c>
      <c r="C8889" s="2">
        <v>1.8369249999999999</v>
      </c>
      <c r="D8889" s="2">
        <v>4.7148440000000003</v>
      </c>
      <c r="E8889" s="2">
        <v>3.8351500000000001</v>
      </c>
      <c r="F8889" s="2">
        <v>6.3706440000000004</v>
      </c>
      <c r="G8889" s="2">
        <v>5.6340450000000004</v>
      </c>
      <c r="H8889" s="2">
        <v>4.3233439999999996</v>
      </c>
      <c r="I8889" s="2">
        <v>3.586357</v>
      </c>
    </row>
    <row r="8890" spans="1:9">
      <c r="A8890" t="s">
        <v>8896</v>
      </c>
      <c r="B8890" s="2">
        <v>0.37321579999999999</v>
      </c>
      <c r="C8890" s="2">
        <v>0.96958979999999995</v>
      </c>
      <c r="D8890" s="2">
        <v>1.2546949999999999</v>
      </c>
      <c r="E8890" s="2">
        <v>0.8907003</v>
      </c>
      <c r="F8890" s="2">
        <v>2.0916399999999999</v>
      </c>
      <c r="G8890" s="2">
        <v>1.936906</v>
      </c>
      <c r="H8890" s="2">
        <v>1.298381</v>
      </c>
      <c r="I8890" s="2">
        <v>0.65071789999999996</v>
      </c>
    </row>
    <row r="8891" spans="1:9">
      <c r="A8891" t="s">
        <v>8897</v>
      </c>
      <c r="B8891" s="2">
        <v>4.883553</v>
      </c>
      <c r="C8891" s="2">
        <v>4.0528380000000004</v>
      </c>
      <c r="D8891" s="2">
        <v>2.9850469999999998</v>
      </c>
      <c r="E8891" s="2">
        <v>5.5036889999999996</v>
      </c>
      <c r="F8891" s="2">
        <v>5.1217300000000003</v>
      </c>
      <c r="G8891" s="2">
        <v>4.8498799999999997</v>
      </c>
      <c r="H8891" s="2">
        <v>4.0900420000000004</v>
      </c>
      <c r="I8891" s="2">
        <v>7.2532509999999997</v>
      </c>
    </row>
    <row r="8892" spans="1:9">
      <c r="A8892" t="s">
        <v>8898</v>
      </c>
      <c r="B8892" s="2">
        <v>1.364851</v>
      </c>
      <c r="C8892" s="2">
        <v>0.99725419999999998</v>
      </c>
      <c r="D8892" s="2">
        <v>0.62569390000000003</v>
      </c>
      <c r="E8892" s="2">
        <v>0.81432340000000003</v>
      </c>
      <c r="F8892" s="2">
        <v>1.5096970000000001</v>
      </c>
      <c r="G8892" s="2">
        <v>1.180545</v>
      </c>
      <c r="H8892" s="2">
        <v>0.79136410000000001</v>
      </c>
      <c r="I8892" s="2">
        <v>0.89237900000000003</v>
      </c>
    </row>
    <row r="8893" spans="1:9">
      <c r="A8893" t="s">
        <v>8899</v>
      </c>
      <c r="B8893" s="2">
        <v>3.3292039999999998</v>
      </c>
      <c r="C8893" s="2">
        <v>4.4326379999999999</v>
      </c>
      <c r="D8893" s="2">
        <v>4.6804059999999996</v>
      </c>
      <c r="E8893" s="2">
        <v>4.9658309999999997</v>
      </c>
      <c r="F8893" s="2">
        <v>5.2046260000000002</v>
      </c>
      <c r="G8893" s="2">
        <v>3.359575</v>
      </c>
      <c r="H8893" s="2">
        <v>6.3700869999999998</v>
      </c>
      <c r="I8893" s="2">
        <v>5.1274069999999998</v>
      </c>
    </row>
    <row r="8894" spans="1:9">
      <c r="A8894" t="s">
        <v>8900</v>
      </c>
      <c r="B8894" s="2">
        <v>10.88923</v>
      </c>
      <c r="C8894" s="2">
        <v>7.6873639999999996</v>
      </c>
      <c r="D8894" s="2">
        <v>12.299110000000001</v>
      </c>
      <c r="E8894" s="2">
        <v>14.829969999999999</v>
      </c>
      <c r="F8894" s="2">
        <v>9.0772860000000009</v>
      </c>
      <c r="G8894" s="2">
        <v>6.4156880000000003</v>
      </c>
      <c r="H8894" s="2">
        <v>6.4510189999999996</v>
      </c>
      <c r="I8894" s="2">
        <v>7.0165090000000001</v>
      </c>
    </row>
    <row r="8895" spans="1:9">
      <c r="A8895" t="s">
        <v>8901</v>
      </c>
      <c r="B8895" s="2">
        <v>4.398053</v>
      </c>
      <c r="C8895" s="2">
        <v>0</v>
      </c>
      <c r="D8895" s="2">
        <v>1.344144</v>
      </c>
      <c r="E8895" s="2">
        <v>0</v>
      </c>
      <c r="F8895" s="2">
        <v>0</v>
      </c>
      <c r="G8895" s="2">
        <v>0</v>
      </c>
      <c r="H8895" s="2">
        <v>1.2750330000000001</v>
      </c>
      <c r="I8895" s="2">
        <v>0</v>
      </c>
    </row>
    <row r="8896" spans="1:9">
      <c r="A8896" t="s">
        <v>8902</v>
      </c>
      <c r="B8896" s="2">
        <v>1.051107</v>
      </c>
      <c r="C8896" s="2">
        <v>0.6400093</v>
      </c>
      <c r="D8896" s="2">
        <v>0.72279450000000001</v>
      </c>
      <c r="E8896" s="2">
        <v>1.058284</v>
      </c>
      <c r="F8896" s="2">
        <v>0.69759409999999999</v>
      </c>
      <c r="G8896" s="2">
        <v>0.68187609999999999</v>
      </c>
      <c r="H8896" s="2">
        <v>0.3428156</v>
      </c>
      <c r="I8896" s="2">
        <v>0.68724410000000002</v>
      </c>
    </row>
    <row r="8897" spans="1:9">
      <c r="A8897" t="s">
        <v>8903</v>
      </c>
      <c r="B8897" s="2">
        <v>1.4785550000000001</v>
      </c>
      <c r="C8897" s="2">
        <v>1.120347</v>
      </c>
      <c r="D8897" s="2">
        <v>1.054386</v>
      </c>
      <c r="E8897" s="2">
        <v>0.80864999999999998</v>
      </c>
      <c r="F8897" s="2">
        <v>0.72687480000000004</v>
      </c>
      <c r="G8897" s="2">
        <v>0.99469580000000002</v>
      </c>
      <c r="H8897" s="2">
        <v>0.64296869999999995</v>
      </c>
      <c r="I8897" s="2">
        <v>1.074136</v>
      </c>
    </row>
    <row r="8898" spans="1:9">
      <c r="A8898" t="s">
        <v>8904</v>
      </c>
      <c r="B8898" s="2">
        <v>10.685600000000001</v>
      </c>
      <c r="C8898" s="2">
        <v>11.264749999999999</v>
      </c>
      <c r="D8898" s="2">
        <v>10.528420000000001</v>
      </c>
      <c r="E8898" s="2">
        <v>10.56231</v>
      </c>
      <c r="F8898" s="2">
        <v>17.923490000000001</v>
      </c>
      <c r="G8898" s="2">
        <v>16.898869999999999</v>
      </c>
      <c r="H8898" s="2">
        <v>16.159669999999998</v>
      </c>
      <c r="I8898" s="2">
        <v>16.614789999999999</v>
      </c>
    </row>
    <row r="8899" spans="1:9">
      <c r="A8899" t="s">
        <v>8905</v>
      </c>
      <c r="B8899" s="2">
        <v>13.505129999999999</v>
      </c>
      <c r="C8899" s="2">
        <v>14.35313</v>
      </c>
      <c r="D8899" s="2">
        <v>7.4575930000000001</v>
      </c>
      <c r="E8899" s="2">
        <v>6.043266</v>
      </c>
      <c r="F8899" s="2">
        <v>16.975429999999999</v>
      </c>
      <c r="G8899" s="2">
        <v>14.070819999999999</v>
      </c>
      <c r="H8899" s="2">
        <v>8.5423720000000003</v>
      </c>
      <c r="I8899" s="2">
        <v>8.2948909999999998</v>
      </c>
    </row>
    <row r="8900" spans="1:9">
      <c r="A8900" t="s">
        <v>8906</v>
      </c>
      <c r="B8900" s="2">
        <v>1.4147240000000001</v>
      </c>
      <c r="C8900" s="2">
        <v>1.2251190000000001</v>
      </c>
      <c r="D8900" s="2">
        <v>0.76866029999999996</v>
      </c>
      <c r="E8900" s="2">
        <v>0.93786579999999997</v>
      </c>
      <c r="F8900" s="2">
        <v>4.2656989999999997</v>
      </c>
      <c r="G8900" s="2">
        <v>4.4868370000000004</v>
      </c>
      <c r="H8900" s="2">
        <v>2.4152719999999999</v>
      </c>
      <c r="I8900" s="2">
        <v>1.6900999999999999</v>
      </c>
    </row>
    <row r="8901" spans="1:9">
      <c r="A8901" t="s">
        <v>8907</v>
      </c>
      <c r="B8901" s="2">
        <v>10.20444</v>
      </c>
      <c r="C8901" s="2">
        <v>7.6401649999999997</v>
      </c>
      <c r="D8901" s="2">
        <v>12.38819</v>
      </c>
      <c r="E8901" s="2">
        <v>10.23184</v>
      </c>
      <c r="F8901" s="2">
        <v>11.20378</v>
      </c>
      <c r="G8901" s="2">
        <v>10.37926</v>
      </c>
      <c r="H8901" s="2">
        <v>12.65518</v>
      </c>
      <c r="I8901" s="2">
        <v>9.5548999999999999</v>
      </c>
    </row>
    <row r="8902" spans="1:9">
      <c r="A8902" t="s">
        <v>8908</v>
      </c>
      <c r="B8902" s="2">
        <v>57.660249999999998</v>
      </c>
      <c r="C8902" s="2">
        <v>57.326349999999998</v>
      </c>
      <c r="D8902" s="2">
        <v>28.466750000000001</v>
      </c>
      <c r="E8902" s="2">
        <v>27.257249999999999</v>
      </c>
      <c r="F8902" s="2">
        <v>42.127180000000003</v>
      </c>
      <c r="G8902" s="2">
        <v>40.666449999999998</v>
      </c>
      <c r="H8902" s="2">
        <v>50.920119999999997</v>
      </c>
      <c r="I8902" s="2">
        <v>50.782130000000002</v>
      </c>
    </row>
    <row r="8903" spans="1:9">
      <c r="A8903" t="s">
        <v>8909</v>
      </c>
      <c r="B8903" s="2">
        <v>4.762829</v>
      </c>
      <c r="C8903" s="2">
        <v>4.3200630000000002</v>
      </c>
      <c r="D8903" s="2">
        <v>2.861062</v>
      </c>
      <c r="E8903" s="2">
        <v>2.7926950000000001</v>
      </c>
      <c r="F8903" s="2">
        <v>2.1799810000000002</v>
      </c>
      <c r="G8903" s="2">
        <v>4.5458400000000001</v>
      </c>
      <c r="H8903" s="2">
        <v>2.5711170000000001</v>
      </c>
      <c r="I8903" s="2">
        <v>1.431759</v>
      </c>
    </row>
    <row r="8904" spans="1:9">
      <c r="A8904" t="s">
        <v>8910</v>
      </c>
      <c r="B8904" s="2">
        <v>0.54086089999999998</v>
      </c>
      <c r="C8904" s="2">
        <v>0.17564009999999999</v>
      </c>
      <c r="D8904" s="2">
        <v>0.33059860000000002</v>
      </c>
      <c r="E8904" s="2">
        <v>0.1613493</v>
      </c>
      <c r="F8904" s="2">
        <v>2.2335050000000001</v>
      </c>
      <c r="G8904" s="2">
        <v>1.559415</v>
      </c>
      <c r="H8904" s="2">
        <v>3.449605</v>
      </c>
      <c r="I8904" s="2">
        <v>2.9862129999999998</v>
      </c>
    </row>
    <row r="8905" spans="1:9">
      <c r="A8905" t="s">
        <v>8911</v>
      </c>
      <c r="B8905" s="2">
        <v>3.7494489999999998</v>
      </c>
      <c r="C8905" s="2">
        <v>4.224933</v>
      </c>
      <c r="D8905" s="2">
        <v>1.201141</v>
      </c>
      <c r="E8905" s="2">
        <v>1.0915809999999999</v>
      </c>
      <c r="F8905" s="2">
        <v>5.6364150000000004</v>
      </c>
      <c r="G8905" s="2">
        <v>6.2908949999999999</v>
      </c>
      <c r="H8905" s="2">
        <v>3.928906</v>
      </c>
      <c r="I8905" s="2">
        <v>4.8439230000000002</v>
      </c>
    </row>
    <row r="8906" spans="1:9">
      <c r="A8906" t="s">
        <v>8912</v>
      </c>
      <c r="B8906" s="2">
        <v>33.273400000000002</v>
      </c>
      <c r="C8906" s="2">
        <v>32.071849999999998</v>
      </c>
      <c r="D8906" s="2">
        <v>12.30003</v>
      </c>
      <c r="E8906" s="2">
        <v>12.63801</v>
      </c>
      <c r="F8906" s="2">
        <v>17.962969999999999</v>
      </c>
      <c r="G8906" s="2">
        <v>21.527930000000001</v>
      </c>
      <c r="H8906" s="2">
        <v>18.576059999999998</v>
      </c>
      <c r="I8906" s="2">
        <v>20.389399999999998</v>
      </c>
    </row>
    <row r="8907" spans="1:9">
      <c r="A8907" t="s">
        <v>8913</v>
      </c>
      <c r="B8907" s="2">
        <v>3.4992890000000001</v>
      </c>
      <c r="C8907" s="2">
        <v>3.9204590000000001</v>
      </c>
      <c r="D8907" s="2">
        <v>2.5667080000000002</v>
      </c>
      <c r="E8907" s="2">
        <v>3.1317179999999998</v>
      </c>
      <c r="F8907" s="2">
        <v>11.76679</v>
      </c>
      <c r="G8907" s="2">
        <v>10.89631</v>
      </c>
      <c r="H8907" s="2">
        <v>14.304080000000001</v>
      </c>
      <c r="I8907" s="2">
        <v>13.575089999999999</v>
      </c>
    </row>
    <row r="8908" spans="1:9">
      <c r="A8908" t="s">
        <v>8914</v>
      </c>
      <c r="B8908" s="2">
        <v>1.320395</v>
      </c>
      <c r="C8908" s="2">
        <v>1.520246</v>
      </c>
      <c r="D8908" s="2">
        <v>2.0910839999999999</v>
      </c>
      <c r="E8908" s="2">
        <v>1.7188349999999999</v>
      </c>
      <c r="F8908" s="2">
        <v>2.6023869999999998</v>
      </c>
      <c r="G8908" s="2">
        <v>1.9727049999999999</v>
      </c>
      <c r="H8908" s="2">
        <v>1.6703730000000001</v>
      </c>
      <c r="I8908" s="2">
        <v>1.883591</v>
      </c>
    </row>
    <row r="8909" spans="1:9">
      <c r="A8909" t="s">
        <v>8915</v>
      </c>
      <c r="B8909" s="2">
        <v>1.0453220000000001</v>
      </c>
      <c r="C8909" s="2">
        <v>1.1881079999999999</v>
      </c>
      <c r="D8909" s="2">
        <v>0.95842159999999998</v>
      </c>
      <c r="E8909" s="2">
        <v>1.1226229999999999</v>
      </c>
      <c r="F8909" s="2">
        <v>1.7883450000000001</v>
      </c>
      <c r="G8909" s="2">
        <v>1.717911</v>
      </c>
      <c r="H8909" s="2">
        <v>1.9092009999999999</v>
      </c>
      <c r="I8909" s="2">
        <v>1.5188029999999999</v>
      </c>
    </row>
    <row r="8910" spans="1:9">
      <c r="A8910" t="s">
        <v>8916</v>
      </c>
      <c r="B8910" s="2">
        <v>68.722859999999997</v>
      </c>
      <c r="C8910" s="2">
        <v>66.843720000000005</v>
      </c>
      <c r="D8910" s="2">
        <v>58.037979999999997</v>
      </c>
      <c r="E8910" s="2">
        <v>60.21658</v>
      </c>
      <c r="F8910" s="2">
        <v>77.068860000000001</v>
      </c>
      <c r="G8910" s="2">
        <v>73.417940000000002</v>
      </c>
      <c r="H8910" s="2">
        <v>96.536789999999996</v>
      </c>
      <c r="I8910" s="2">
        <v>95.895619999999994</v>
      </c>
    </row>
    <row r="8911" spans="1:9">
      <c r="A8911" t="s">
        <v>8917</v>
      </c>
      <c r="B8911" s="2">
        <v>29.069680000000002</v>
      </c>
      <c r="C8911" s="2">
        <v>25.440370000000001</v>
      </c>
      <c r="D8911" s="2">
        <v>15.2088</v>
      </c>
      <c r="E8911" s="2">
        <v>17.785060000000001</v>
      </c>
      <c r="F8911" s="2">
        <v>21.799810000000001</v>
      </c>
      <c r="G8911" s="2">
        <v>25.570350000000001</v>
      </c>
      <c r="H8911" s="2">
        <v>18.569179999999999</v>
      </c>
      <c r="I8911" s="2">
        <v>16.465219999999999</v>
      </c>
    </row>
    <row r="8912" spans="1:9">
      <c r="A8912" t="s">
        <v>8918</v>
      </c>
      <c r="B8912" s="2">
        <v>1.48526</v>
      </c>
      <c r="C8912" s="2">
        <v>1.669589</v>
      </c>
      <c r="D8912" s="2">
        <v>1.1522810000000001</v>
      </c>
      <c r="E8912" s="2">
        <v>1.022497</v>
      </c>
      <c r="F8912" s="2">
        <v>1.5165090000000001</v>
      </c>
      <c r="G8912" s="2">
        <v>2.075275</v>
      </c>
      <c r="H8912" s="2">
        <v>0.89430149999999997</v>
      </c>
      <c r="I8912" s="2">
        <v>1.3944080000000001</v>
      </c>
    </row>
    <row r="8913" spans="1:9">
      <c r="A8913" t="s">
        <v>8919</v>
      </c>
      <c r="B8913" s="2">
        <v>0.58737870000000003</v>
      </c>
      <c r="C8913" s="2">
        <v>0.94010700000000003</v>
      </c>
      <c r="D8913" s="2">
        <v>0.461613</v>
      </c>
      <c r="E8913" s="2">
        <v>0.2252912</v>
      </c>
      <c r="F8913" s="2">
        <v>0.44551869999999999</v>
      </c>
      <c r="G8913" s="2">
        <v>0.72580069999999997</v>
      </c>
      <c r="H8913" s="2">
        <v>0.18244940000000001</v>
      </c>
      <c r="I8913" s="2">
        <v>0.25603009999999998</v>
      </c>
    </row>
    <row r="8914" spans="1:9">
      <c r="A8914" t="s">
        <v>8920</v>
      </c>
      <c r="B8914" s="2">
        <v>4.5129739999999998</v>
      </c>
      <c r="C8914" s="2">
        <v>3.6207720000000001</v>
      </c>
      <c r="D8914" s="2">
        <v>2.5556990000000002</v>
      </c>
      <c r="E8914" s="2">
        <v>2.6728170000000002</v>
      </c>
      <c r="F8914" s="2">
        <v>2.3491369999999998</v>
      </c>
      <c r="G8914" s="2">
        <v>2.640638</v>
      </c>
      <c r="H8914" s="2">
        <v>1.154426</v>
      </c>
      <c r="I8914" s="2">
        <v>1.1571419999999999</v>
      </c>
    </row>
    <row r="8915" spans="1:9">
      <c r="A8915" t="s">
        <v>8921</v>
      </c>
      <c r="B8915" s="2">
        <v>2.258991</v>
      </c>
      <c r="C8915" s="2">
        <v>1.9137090000000001</v>
      </c>
      <c r="D8915" s="2">
        <v>0.45025989999999999</v>
      </c>
      <c r="E8915" s="2">
        <v>0.43950060000000002</v>
      </c>
      <c r="F8915" s="2">
        <v>2.259719</v>
      </c>
      <c r="G8915" s="2">
        <v>2.888436</v>
      </c>
      <c r="H8915" s="2">
        <v>0.59795290000000001</v>
      </c>
      <c r="I8915" s="2">
        <v>0.42811399999999999</v>
      </c>
    </row>
    <row r="8916" spans="1:9">
      <c r="A8916" t="s">
        <v>8922</v>
      </c>
      <c r="B8916" s="2">
        <v>1.540416</v>
      </c>
      <c r="C8916" s="2">
        <v>1.942097</v>
      </c>
      <c r="D8916" s="2">
        <v>1.661597</v>
      </c>
      <c r="E8916" s="2">
        <v>1.8246279999999999</v>
      </c>
      <c r="F8916" s="2">
        <v>1.2428399999999999</v>
      </c>
      <c r="G8916" s="2">
        <v>1.7634730000000001</v>
      </c>
      <c r="H8916" s="2">
        <v>0.94569809999999999</v>
      </c>
      <c r="I8916" s="2">
        <v>1.3428910000000001</v>
      </c>
    </row>
    <row r="8917" spans="1:9">
      <c r="A8917" t="s">
        <v>8923</v>
      </c>
      <c r="B8917" s="2">
        <v>5.2744439999999997E-2</v>
      </c>
      <c r="C8917" s="2">
        <v>0</v>
      </c>
      <c r="D8917" s="2">
        <v>9.6719330000000006E-2</v>
      </c>
      <c r="E8917" s="2">
        <v>9.4408160000000005E-2</v>
      </c>
      <c r="F8917" s="2">
        <v>9.3347180000000002E-2</v>
      </c>
      <c r="G8917" s="2">
        <v>0.31935370000000002</v>
      </c>
      <c r="H8917" s="2">
        <v>0</v>
      </c>
      <c r="I8917" s="2">
        <v>4.5981109999999999E-2</v>
      </c>
    </row>
    <row r="8918" spans="1:9">
      <c r="A8918" t="s">
        <v>8924</v>
      </c>
      <c r="B8918" s="2">
        <v>1.6567639999999999</v>
      </c>
      <c r="C8918" s="2">
        <v>2.4210910000000001</v>
      </c>
      <c r="D8918" s="2">
        <v>0.69622340000000005</v>
      </c>
      <c r="E8918" s="2">
        <v>0.61780599999999997</v>
      </c>
      <c r="F8918" s="2">
        <v>0.24434520000000001</v>
      </c>
      <c r="G8918" s="2">
        <v>0.71651909999999996</v>
      </c>
      <c r="H8918" s="2">
        <v>0.1200775</v>
      </c>
      <c r="I8918" s="2">
        <v>0.18054000000000001</v>
      </c>
    </row>
    <row r="8919" spans="1:9">
      <c r="A8919" t="s">
        <v>8925</v>
      </c>
      <c r="B8919" s="2">
        <v>15.65457</v>
      </c>
      <c r="C8919" s="2">
        <v>16.127569999999999</v>
      </c>
      <c r="D8919" s="2">
        <v>13.528269999999999</v>
      </c>
      <c r="E8919" s="2">
        <v>15.137449999999999</v>
      </c>
      <c r="F8919" s="2">
        <v>21.654859999999999</v>
      </c>
      <c r="G8919" s="2">
        <v>21.322579999999999</v>
      </c>
      <c r="H8919" s="2">
        <v>21.127009999999999</v>
      </c>
      <c r="I8919" s="2">
        <v>18.353149999999999</v>
      </c>
    </row>
    <row r="8920" spans="1:9">
      <c r="A8920" t="s">
        <v>8926</v>
      </c>
      <c r="B8920" s="2">
        <v>3.7139120000000001</v>
      </c>
      <c r="C8920" s="2">
        <v>3.9374380000000002</v>
      </c>
      <c r="D8920" s="2">
        <v>5.908963</v>
      </c>
      <c r="E8920" s="2">
        <v>6.1587990000000001</v>
      </c>
      <c r="F8920" s="2">
        <v>5.7029459999999998</v>
      </c>
      <c r="G8920" s="2">
        <v>4.5351439999999998</v>
      </c>
      <c r="H8920" s="2">
        <v>6.4601689999999996</v>
      </c>
      <c r="I8920" s="2">
        <v>5.6183329999999998</v>
      </c>
    </row>
    <row r="8921" spans="1:9">
      <c r="A8921" t="s">
        <v>8927</v>
      </c>
      <c r="B8921" s="2">
        <v>2.0495480000000001</v>
      </c>
      <c r="C8921" s="2">
        <v>2.377049</v>
      </c>
      <c r="D8921" s="2">
        <v>1.700196</v>
      </c>
      <c r="E8921" s="2">
        <v>1.048149</v>
      </c>
      <c r="F8921" s="2">
        <v>2.159103</v>
      </c>
      <c r="G8921" s="2">
        <v>2.2792910000000002</v>
      </c>
      <c r="H8921" s="2">
        <v>1.8674280000000001</v>
      </c>
      <c r="I8921" s="2">
        <v>1.53149</v>
      </c>
    </row>
    <row r="8922" spans="1:9">
      <c r="A8922" t="s">
        <v>8928</v>
      </c>
      <c r="B8922" s="2">
        <v>2.156679</v>
      </c>
      <c r="C8922" s="2">
        <v>1.1313569999999999</v>
      </c>
      <c r="D8922" s="2">
        <v>2.43371</v>
      </c>
      <c r="E8922" s="2">
        <v>2.2270819999999998</v>
      </c>
      <c r="F8922" s="2">
        <v>1.027625</v>
      </c>
      <c r="G8922" s="2">
        <v>1.147967</v>
      </c>
      <c r="H8922" s="2">
        <v>1.298575</v>
      </c>
      <c r="I8922" s="2">
        <v>1.590881</v>
      </c>
    </row>
    <row r="8923" spans="1:9">
      <c r="A8923" t="s">
        <v>8929</v>
      </c>
      <c r="B8923" s="2">
        <v>1.077537</v>
      </c>
      <c r="C8923" s="2">
        <v>0.52488190000000001</v>
      </c>
      <c r="D8923" s="2">
        <v>1.185551</v>
      </c>
      <c r="E8923" s="2">
        <v>1.2536560000000001</v>
      </c>
      <c r="F8923" s="2">
        <v>1.620973</v>
      </c>
      <c r="G8923" s="2">
        <v>2.1436670000000002</v>
      </c>
      <c r="H8923" s="2">
        <v>1.4994590000000001</v>
      </c>
      <c r="I8923" s="2">
        <v>2.1605430000000001</v>
      </c>
    </row>
    <row r="8924" spans="1:9">
      <c r="A8924" t="s">
        <v>8930</v>
      </c>
      <c r="B8924" s="2">
        <v>3.00501</v>
      </c>
      <c r="C8924" s="2">
        <v>2.7991549999999998</v>
      </c>
      <c r="D8924" s="2">
        <v>1.740124</v>
      </c>
      <c r="E8924" s="2">
        <v>1.5805880000000001</v>
      </c>
      <c r="F8924" s="2">
        <v>3.0090219999999999</v>
      </c>
      <c r="G8924" s="2">
        <v>2.9184239999999999</v>
      </c>
      <c r="H8924" s="2">
        <v>1.1921390000000001</v>
      </c>
      <c r="I8924" s="2">
        <v>1.5855980000000001</v>
      </c>
    </row>
    <row r="8925" spans="1:9">
      <c r="A8925" t="s">
        <v>8931</v>
      </c>
      <c r="B8925" s="2">
        <v>2.9044210000000001</v>
      </c>
      <c r="C8925" s="2">
        <v>2.2819029999999998</v>
      </c>
      <c r="D8925" s="2">
        <v>3.2642859999999998</v>
      </c>
      <c r="E8925" s="2">
        <v>2.6831860000000001</v>
      </c>
      <c r="F8925" s="2">
        <v>2.4872169999999998</v>
      </c>
      <c r="G8925" s="2">
        <v>2.9984500000000001</v>
      </c>
      <c r="H8925" s="2">
        <v>1.792681</v>
      </c>
      <c r="I8925" s="2">
        <v>2.5319919999999998</v>
      </c>
    </row>
    <row r="8926" spans="1:9">
      <c r="A8926" t="s">
        <v>8932</v>
      </c>
      <c r="B8926" s="2">
        <v>6.236046</v>
      </c>
      <c r="C8926" s="2">
        <v>8.8368179999999992</v>
      </c>
      <c r="D8926" s="2">
        <v>5.8908899999999997</v>
      </c>
      <c r="E8926" s="2">
        <v>4.9045170000000002</v>
      </c>
      <c r="F8926" s="2">
        <v>5.8527230000000001</v>
      </c>
      <c r="G8926" s="2">
        <v>6.5381150000000003</v>
      </c>
      <c r="H8926" s="2">
        <v>5.4236490000000002</v>
      </c>
      <c r="I8926" s="2">
        <v>5.6011480000000002</v>
      </c>
    </row>
    <row r="8927" spans="1:9">
      <c r="A8927" t="s">
        <v>8933</v>
      </c>
      <c r="B8927" s="2">
        <v>16.105869999999999</v>
      </c>
      <c r="C8927" s="2">
        <v>15.045920000000001</v>
      </c>
      <c r="D8927" s="2">
        <v>8.5972000000000008</v>
      </c>
      <c r="E8927" s="2">
        <v>11.945919999999999</v>
      </c>
      <c r="F8927" s="2">
        <v>10.15218</v>
      </c>
      <c r="G8927" s="2">
        <v>9.7325990000000004</v>
      </c>
      <c r="H8927" s="2">
        <v>7.5795050000000002</v>
      </c>
      <c r="I8927" s="2">
        <v>6.8279860000000001</v>
      </c>
    </row>
    <row r="8928" spans="1:9">
      <c r="A8928" t="s">
        <v>8934</v>
      </c>
      <c r="B8928" s="2">
        <v>29.662330000000001</v>
      </c>
      <c r="C8928" s="2">
        <v>32.750819999999997</v>
      </c>
      <c r="D8928" s="2">
        <v>12.95068</v>
      </c>
      <c r="E8928" s="2">
        <v>14.41098</v>
      </c>
      <c r="F8928" s="2">
        <v>14.749000000000001</v>
      </c>
      <c r="G8928" s="2">
        <v>14.66103</v>
      </c>
      <c r="H8928" s="2">
        <v>4.9139220000000003</v>
      </c>
      <c r="I8928" s="2">
        <v>7.1419480000000002</v>
      </c>
    </row>
    <row r="8929" spans="1:9">
      <c r="A8929" t="s">
        <v>8935</v>
      </c>
      <c r="B8929" s="2">
        <v>15.6256</v>
      </c>
      <c r="C8929" s="2">
        <v>18.201239999999999</v>
      </c>
      <c r="D8929" s="2">
        <v>11.523580000000001</v>
      </c>
      <c r="E8929" s="2">
        <v>13.07225</v>
      </c>
      <c r="F8929" s="2">
        <v>11.42239</v>
      </c>
      <c r="G8929" s="2">
        <v>16.747540000000001</v>
      </c>
      <c r="H8929" s="2">
        <v>11.226509999999999</v>
      </c>
      <c r="I8929" s="2">
        <v>9.7722759999999997</v>
      </c>
    </row>
    <row r="8930" spans="1:9">
      <c r="A8930" t="s">
        <v>8936</v>
      </c>
      <c r="B8930" s="2">
        <v>192.09889999999999</v>
      </c>
      <c r="C8930" s="2">
        <v>177.7902</v>
      </c>
      <c r="D8930" s="2">
        <v>270.06479999999999</v>
      </c>
      <c r="E8930" s="2">
        <v>234.958</v>
      </c>
      <c r="F8930" s="2">
        <v>67.995379999999997</v>
      </c>
      <c r="G8930" s="2">
        <v>47.078189999999999</v>
      </c>
      <c r="H8930" s="2">
        <v>64.044780000000003</v>
      </c>
      <c r="I8930" s="2">
        <v>55.822130000000001</v>
      </c>
    </row>
    <row r="8931" spans="1:9">
      <c r="A8931" t="s">
        <v>8937</v>
      </c>
      <c r="B8931" s="2">
        <v>5.6557029999999999</v>
      </c>
      <c r="C8931" s="2">
        <v>4.3292289999999998</v>
      </c>
      <c r="D8931" s="2">
        <v>5.9263209999999997</v>
      </c>
      <c r="E8931" s="2">
        <v>4.8808470000000002</v>
      </c>
      <c r="F8931" s="2">
        <v>2.5023680000000001</v>
      </c>
      <c r="G8931" s="2">
        <v>2.620698</v>
      </c>
      <c r="H8931" s="2">
        <v>2.4594550000000002</v>
      </c>
      <c r="I8931" s="2">
        <v>4.5783050000000003</v>
      </c>
    </row>
    <row r="8932" spans="1:9">
      <c r="A8932" t="s">
        <v>8938</v>
      </c>
      <c r="B8932" s="2">
        <v>5.1074590000000004</v>
      </c>
      <c r="C8932" s="2">
        <v>3.3981170000000001</v>
      </c>
      <c r="D8932" s="2">
        <v>3.9975670000000001</v>
      </c>
      <c r="E8932" s="2">
        <v>4.7939369999999997</v>
      </c>
      <c r="F8932" s="2">
        <v>4.740062</v>
      </c>
      <c r="G8932" s="2">
        <v>6.2495139999999996</v>
      </c>
      <c r="H8932" s="2">
        <v>4.9838069999999997</v>
      </c>
      <c r="I8932" s="2">
        <v>5.321326</v>
      </c>
    </row>
    <row r="8933" spans="1:9">
      <c r="A8933" t="s">
        <v>8939</v>
      </c>
      <c r="B8933" s="2">
        <v>5.6486939999999999</v>
      </c>
      <c r="C8933" s="2">
        <v>5.380808</v>
      </c>
      <c r="D8933" s="2">
        <v>6.3300169999999998</v>
      </c>
      <c r="E8933" s="2">
        <v>6.5157800000000003</v>
      </c>
      <c r="F8933" s="2">
        <v>12.44079</v>
      </c>
      <c r="G8933" s="2">
        <v>11.183299999999999</v>
      </c>
      <c r="H8933" s="2">
        <v>8.6247190000000007</v>
      </c>
      <c r="I8933" s="2">
        <v>10.72419</v>
      </c>
    </row>
    <row r="8934" spans="1:9">
      <c r="A8934" t="s">
        <v>8940</v>
      </c>
      <c r="B8934" s="2">
        <v>0</v>
      </c>
      <c r="C8934" s="2">
        <v>8.4774740000000001E-2</v>
      </c>
      <c r="D8934" s="2">
        <v>7.9783629999999994E-2</v>
      </c>
      <c r="E8934" s="2">
        <v>0</v>
      </c>
      <c r="F8934" s="2">
        <v>0.6160156</v>
      </c>
      <c r="G8934" s="2">
        <v>0.60213570000000005</v>
      </c>
      <c r="H8934" s="2">
        <v>3.6327099999999999</v>
      </c>
      <c r="I8934" s="2">
        <v>4.7032889999999998</v>
      </c>
    </row>
    <row r="8935" spans="1:9">
      <c r="A8935" t="s">
        <v>8941</v>
      </c>
      <c r="B8935" s="2">
        <v>4.6518449999999998</v>
      </c>
      <c r="C8935" s="2">
        <v>4.0898029999999999</v>
      </c>
      <c r="D8935" s="2">
        <v>4.0570709999999996</v>
      </c>
      <c r="E8935" s="2">
        <v>5.6863320000000002</v>
      </c>
      <c r="F8935" s="2">
        <v>6.0240299999999998</v>
      </c>
      <c r="G8935" s="2">
        <v>5.0050540000000003</v>
      </c>
      <c r="H8935" s="2">
        <v>5.624689</v>
      </c>
      <c r="I8935" s="2">
        <v>5.7368319999999997</v>
      </c>
    </row>
    <row r="8936" spans="1:9">
      <c r="A8936" t="s">
        <v>8942</v>
      </c>
      <c r="B8936" s="2">
        <v>2.2743120000000001</v>
      </c>
      <c r="C8936" s="2">
        <v>3.7316910000000001</v>
      </c>
      <c r="D8936" s="2">
        <v>0.98774669999999998</v>
      </c>
      <c r="E8936" s="2">
        <v>1.1783980000000001</v>
      </c>
      <c r="F8936" s="2">
        <v>3.9191579999999999</v>
      </c>
      <c r="G8936" s="2">
        <v>3.0025599999999999</v>
      </c>
      <c r="H8936" s="2">
        <v>0.83285379999999998</v>
      </c>
      <c r="I8936" s="2">
        <v>0.41740650000000001</v>
      </c>
    </row>
    <row r="8937" spans="1:9">
      <c r="A8937" t="s">
        <v>8943</v>
      </c>
      <c r="B8937" s="2">
        <v>12.38556</v>
      </c>
      <c r="C8937" s="2">
        <v>11.4245</v>
      </c>
      <c r="D8937" s="2">
        <v>7.973306</v>
      </c>
      <c r="E8937" s="2">
        <v>8.1365409999999994</v>
      </c>
      <c r="F8937" s="2">
        <v>13.758290000000001</v>
      </c>
      <c r="G8937" s="2">
        <v>14.132099999999999</v>
      </c>
      <c r="H8937" s="2">
        <v>8.5947139999999997</v>
      </c>
      <c r="I8937" s="2">
        <v>11.37171</v>
      </c>
    </row>
    <row r="8938" spans="1:9">
      <c r="A8938" t="s">
        <v>8944</v>
      </c>
      <c r="B8938" s="2">
        <v>7528.4989999999998</v>
      </c>
      <c r="C8938" s="2">
        <v>7461.5550000000003</v>
      </c>
      <c r="D8938" s="2">
        <v>6759.0940000000001</v>
      </c>
      <c r="E8938" s="2">
        <v>6640.1980000000003</v>
      </c>
      <c r="F8938" s="2">
        <v>5501.7139999999999</v>
      </c>
      <c r="G8938" s="2">
        <v>5544.201</v>
      </c>
      <c r="H8938" s="2">
        <v>5130.5010000000002</v>
      </c>
      <c r="I8938" s="2">
        <v>5097.076</v>
      </c>
    </row>
    <row r="8939" spans="1:9">
      <c r="A8939" t="s">
        <v>8945</v>
      </c>
      <c r="B8939" s="2">
        <v>5.1608660000000004</v>
      </c>
      <c r="C8939" s="2">
        <v>5.4468319999999997</v>
      </c>
      <c r="D8939" s="2">
        <v>3.4174329999999999</v>
      </c>
      <c r="E8939" s="2">
        <v>4.2338630000000004</v>
      </c>
      <c r="F8939" s="2">
        <v>13.066280000000001</v>
      </c>
      <c r="G8939" s="2">
        <v>9.7958999999999996</v>
      </c>
      <c r="H8939" s="2">
        <v>7.85494</v>
      </c>
      <c r="I8939" s="2">
        <v>7.6234690000000001</v>
      </c>
    </row>
    <row r="8940" spans="1:9">
      <c r="A8940" t="s">
        <v>8946</v>
      </c>
      <c r="B8940" s="2">
        <v>33.137700000000002</v>
      </c>
      <c r="C8940" s="2">
        <v>32.829219999999999</v>
      </c>
      <c r="D8940" s="2">
        <v>31.40991</v>
      </c>
      <c r="E8940" s="2">
        <v>28.905000000000001</v>
      </c>
      <c r="F8940" s="2">
        <v>35.023090000000003</v>
      </c>
      <c r="G8940" s="2">
        <v>36.736910000000002</v>
      </c>
      <c r="H8940" s="2">
        <v>27.278189999999999</v>
      </c>
      <c r="I8940" s="2">
        <v>29.702269999999999</v>
      </c>
    </row>
    <row r="8941" spans="1:9">
      <c r="A8941" t="s">
        <v>8947</v>
      </c>
      <c r="B8941" s="2">
        <v>22.963609999999999</v>
      </c>
      <c r="C8941" s="2">
        <v>20.493189999999998</v>
      </c>
      <c r="D8941" s="2">
        <v>19.608090000000001</v>
      </c>
      <c r="E8941" s="2">
        <v>18.982659999999999</v>
      </c>
      <c r="F8941" s="2">
        <v>8.8417519999999996</v>
      </c>
      <c r="G8941" s="2">
        <v>10.76526</v>
      </c>
      <c r="H8941" s="2">
        <v>10.977</v>
      </c>
      <c r="I8941" s="2">
        <v>7.7936680000000003</v>
      </c>
    </row>
    <row r="8942" spans="1:9">
      <c r="A8942" t="s">
        <v>8948</v>
      </c>
      <c r="B8942" s="2">
        <v>0</v>
      </c>
      <c r="C8942" s="2">
        <v>0</v>
      </c>
      <c r="D8942" s="2">
        <v>0.27850320000000001</v>
      </c>
      <c r="E8942" s="2">
        <v>0.27184809999999998</v>
      </c>
      <c r="F8942" s="2">
        <v>0</v>
      </c>
      <c r="G8942" s="2">
        <v>0</v>
      </c>
      <c r="H8942" s="2">
        <v>0</v>
      </c>
      <c r="I8942" s="2">
        <v>0</v>
      </c>
    </row>
    <row r="8943" spans="1:9">
      <c r="A8943" t="s">
        <v>8949</v>
      </c>
      <c r="B8943" s="2">
        <v>4.9526409999999998</v>
      </c>
      <c r="C8943" s="2">
        <v>6.1560180000000004</v>
      </c>
      <c r="D8943" s="2">
        <v>4.7757909999999999</v>
      </c>
      <c r="E8943" s="2">
        <v>5.1966159999999997</v>
      </c>
      <c r="F8943" s="2">
        <v>4.0803479999999999</v>
      </c>
      <c r="G8943" s="2">
        <v>4.8008649999999999</v>
      </c>
      <c r="H8943" s="2">
        <v>4.3817060000000003</v>
      </c>
      <c r="I8943" s="2">
        <v>3.722045</v>
      </c>
    </row>
    <row r="8944" spans="1:9">
      <c r="A8944" t="s">
        <v>8950</v>
      </c>
      <c r="B8944" s="2">
        <v>0.62957819999999998</v>
      </c>
      <c r="C8944" s="2">
        <v>0.61335079999999997</v>
      </c>
      <c r="D8944" s="2">
        <v>0.52226459999999997</v>
      </c>
      <c r="E8944" s="2">
        <v>0.40246159999999997</v>
      </c>
      <c r="F8944" s="2">
        <v>0.92852369999999995</v>
      </c>
      <c r="G8944" s="2">
        <v>1.0891230000000001</v>
      </c>
      <c r="H8944" s="2">
        <v>0.57363459999999999</v>
      </c>
      <c r="I8944" s="2">
        <v>0.54884849999999996</v>
      </c>
    </row>
    <row r="8945" spans="1:9">
      <c r="A8945" t="s">
        <v>8951</v>
      </c>
      <c r="B8945" s="2">
        <v>0.1695334</v>
      </c>
      <c r="C8945" s="2">
        <v>0</v>
      </c>
      <c r="D8945" s="2">
        <v>0.46631899999999998</v>
      </c>
      <c r="E8945" s="2">
        <v>0.30345070000000002</v>
      </c>
      <c r="F8945" s="2">
        <v>0.15002019999999999</v>
      </c>
      <c r="G8945" s="2">
        <v>0.58656010000000003</v>
      </c>
      <c r="H8945" s="2">
        <v>0.29489510000000002</v>
      </c>
      <c r="I8945" s="2">
        <v>0.59117770000000003</v>
      </c>
    </row>
    <row r="8946" spans="1:9">
      <c r="A8946" t="s">
        <v>8952</v>
      </c>
      <c r="B8946" s="2">
        <v>5.5192360000000003</v>
      </c>
      <c r="C8946" s="2">
        <v>6.0707820000000003</v>
      </c>
      <c r="D8946" s="2">
        <v>6.44794</v>
      </c>
      <c r="E8946" s="2">
        <v>6.6125389999999999</v>
      </c>
      <c r="F8946" s="2">
        <v>7.0896429999999997</v>
      </c>
      <c r="G8946" s="2">
        <v>6.6219049999999999</v>
      </c>
      <c r="H8946" s="2">
        <v>12.69736</v>
      </c>
      <c r="I8946" s="2">
        <v>12.41681</v>
      </c>
    </row>
    <row r="8947" spans="1:9">
      <c r="A8947" t="s">
        <v>8953</v>
      </c>
      <c r="B8947" s="2">
        <v>3.9336989999999998</v>
      </c>
      <c r="C8947" s="2">
        <v>3.5585719999999998</v>
      </c>
      <c r="D8947" s="2">
        <v>3.7784279999999999</v>
      </c>
      <c r="E8947" s="2">
        <v>3.7719610000000001</v>
      </c>
      <c r="F8947" s="2">
        <v>3.4809329999999998</v>
      </c>
      <c r="G8947" s="2">
        <v>3.8075619999999999</v>
      </c>
      <c r="H8947" s="2">
        <v>5.1318590000000004</v>
      </c>
      <c r="I8947" s="2">
        <v>5.0622819999999997</v>
      </c>
    </row>
    <row r="8948" spans="1:9">
      <c r="A8948" t="s">
        <v>8954</v>
      </c>
      <c r="B8948" s="2">
        <v>0.47874640000000002</v>
      </c>
      <c r="C8948" s="2">
        <v>0.1272018</v>
      </c>
      <c r="D8948" s="2">
        <v>3.990428E-2</v>
      </c>
      <c r="E8948" s="2">
        <v>7.7901479999999995E-2</v>
      </c>
      <c r="F8948" s="2">
        <v>0.34661710000000001</v>
      </c>
      <c r="G8948" s="2">
        <v>0.60232390000000002</v>
      </c>
      <c r="H8948" s="2">
        <v>0.15141019999999999</v>
      </c>
      <c r="I8948" s="2">
        <v>0.1138248</v>
      </c>
    </row>
    <row r="8949" spans="1:9">
      <c r="A8949" t="s">
        <v>8955</v>
      </c>
      <c r="B8949" s="2">
        <v>9.8949690000000007E-2</v>
      </c>
      <c r="C8949" s="2">
        <v>4.819963E-2</v>
      </c>
      <c r="D8949" s="2">
        <v>0</v>
      </c>
      <c r="E8949" s="2">
        <v>0</v>
      </c>
      <c r="F8949" s="2">
        <v>8.7560650000000004E-2</v>
      </c>
      <c r="G8949" s="2">
        <v>0.2139694</v>
      </c>
      <c r="H8949" s="2">
        <v>8.6059090000000005E-2</v>
      </c>
      <c r="I8949" s="2">
        <v>0</v>
      </c>
    </row>
    <row r="8950" spans="1:9">
      <c r="A8950" t="s">
        <v>8956</v>
      </c>
      <c r="B8950" s="2">
        <v>0</v>
      </c>
      <c r="C8950" s="2">
        <v>0</v>
      </c>
      <c r="D8950" s="2">
        <v>0</v>
      </c>
      <c r="E8950" s="2">
        <v>0</v>
      </c>
      <c r="F8950" s="2">
        <v>0.20472029999999999</v>
      </c>
      <c r="G8950" s="2">
        <v>0.2001076</v>
      </c>
      <c r="H8950" s="2">
        <v>0</v>
      </c>
      <c r="I8950" s="2">
        <v>0</v>
      </c>
    </row>
    <row r="8951" spans="1:9">
      <c r="A8951" t="s">
        <v>8957</v>
      </c>
      <c r="B8951" s="2">
        <v>0.14665320000000001</v>
      </c>
      <c r="C8951" s="2">
        <v>0</v>
      </c>
      <c r="D8951" s="2">
        <v>8.9641070000000003E-2</v>
      </c>
      <c r="E8951" s="2">
        <v>0</v>
      </c>
      <c r="F8951" s="2">
        <v>4.325785E-2</v>
      </c>
      <c r="G8951" s="2">
        <v>0.1268495</v>
      </c>
      <c r="H8951" s="2">
        <v>4.2516030000000003E-2</v>
      </c>
      <c r="I8951" s="2">
        <v>0.17046420000000001</v>
      </c>
    </row>
    <row r="8952" spans="1:9">
      <c r="A8952" t="s">
        <v>8958</v>
      </c>
      <c r="B8952" s="2">
        <v>0.74300250000000001</v>
      </c>
      <c r="C8952" s="2">
        <v>1.6085590000000001</v>
      </c>
      <c r="D8952" s="2">
        <v>0.75692769999999998</v>
      </c>
      <c r="E8952" s="2">
        <v>0.84966640000000004</v>
      </c>
      <c r="F8952" s="2">
        <v>1.6071820000000001</v>
      </c>
      <c r="G8952" s="2">
        <v>1.2139310000000001</v>
      </c>
      <c r="H8952" s="2">
        <v>0.39490510000000001</v>
      </c>
      <c r="I8952" s="2">
        <v>0.6117437</v>
      </c>
    </row>
    <row r="8953" spans="1:9">
      <c r="A8953" t="s">
        <v>8959</v>
      </c>
      <c r="B8953" s="2">
        <v>4.0461900000000002</v>
      </c>
      <c r="C8953" s="2">
        <v>3.4043679999999998</v>
      </c>
      <c r="D8953" s="2">
        <v>3.1196220000000001</v>
      </c>
      <c r="E8953" s="2">
        <v>2.7158790000000002</v>
      </c>
      <c r="F8953" s="2">
        <v>4.9638419999999996</v>
      </c>
      <c r="G8953" s="2">
        <v>5.0110799999999998</v>
      </c>
      <c r="H8953" s="2">
        <v>3.5990540000000002</v>
      </c>
      <c r="I8953" s="2">
        <v>2.6455150000000001</v>
      </c>
    </row>
    <row r="8954" spans="1:9">
      <c r="A8954" t="s">
        <v>8960</v>
      </c>
      <c r="B8954" s="2">
        <v>0</v>
      </c>
      <c r="C8954" s="2">
        <v>0</v>
      </c>
      <c r="D8954" s="2">
        <v>7.2894929999999997E-2</v>
      </c>
      <c r="E8954" s="2">
        <v>3.5576530000000002E-2</v>
      </c>
      <c r="F8954" s="2">
        <v>0.1055301</v>
      </c>
      <c r="G8954" s="2">
        <v>0</v>
      </c>
      <c r="H8954" s="2">
        <v>6.9146949999999999E-2</v>
      </c>
      <c r="I8954" s="2">
        <v>0.1039644</v>
      </c>
    </row>
    <row r="8955" spans="1:9">
      <c r="A8955" t="s">
        <v>8961</v>
      </c>
      <c r="B8955" s="2">
        <v>0.25015120000000002</v>
      </c>
      <c r="C8955" s="2">
        <v>0.27416649999999998</v>
      </c>
      <c r="D8955" s="2">
        <v>0.34403329999999999</v>
      </c>
      <c r="E8955" s="2">
        <v>0.27984369999999997</v>
      </c>
      <c r="F8955" s="2">
        <v>0.60873719999999998</v>
      </c>
      <c r="G8955" s="2">
        <v>0.70320700000000003</v>
      </c>
      <c r="H8955" s="2">
        <v>0.92464250000000003</v>
      </c>
      <c r="I8955" s="2">
        <v>0.68148359999999997</v>
      </c>
    </row>
    <row r="8956" spans="1:9">
      <c r="A8956" t="s">
        <v>8962</v>
      </c>
      <c r="B8956" s="2">
        <v>84.484080000000006</v>
      </c>
      <c r="C8956" s="2">
        <v>86.535290000000003</v>
      </c>
      <c r="D8956" s="2">
        <v>53.096510000000002</v>
      </c>
      <c r="E8956" s="2">
        <v>51.827730000000003</v>
      </c>
      <c r="F8956" s="2">
        <v>81.317920000000001</v>
      </c>
      <c r="G8956" s="2">
        <v>84.339079999999996</v>
      </c>
      <c r="H8956" s="2">
        <v>70.899799999999999</v>
      </c>
      <c r="I8956" s="2">
        <v>70.974299999999999</v>
      </c>
    </row>
    <row r="8957" spans="1:9">
      <c r="A8957" t="s">
        <v>8963</v>
      </c>
      <c r="B8957" s="2">
        <v>7.7569039999999996</v>
      </c>
      <c r="C8957" s="2">
        <v>9.274464</v>
      </c>
      <c r="D8957" s="2">
        <v>5.0107650000000001</v>
      </c>
      <c r="E8957" s="2">
        <v>4.5754789999999996</v>
      </c>
      <c r="F8957" s="2">
        <v>9.9841309999999996</v>
      </c>
      <c r="G8957" s="2">
        <v>6.0994820000000001</v>
      </c>
      <c r="H8957" s="2">
        <v>9.5062610000000003</v>
      </c>
      <c r="I8957" s="2">
        <v>7.9917499999999997</v>
      </c>
    </row>
    <row r="8958" spans="1:9">
      <c r="A8958" t="s">
        <v>8964</v>
      </c>
      <c r="B8958" s="2">
        <v>8.1654350000000004</v>
      </c>
      <c r="C8958" s="2">
        <v>7.4577850000000003</v>
      </c>
      <c r="D8958" s="2">
        <v>5.2406350000000002</v>
      </c>
      <c r="E8958" s="2">
        <v>5.0240600000000004</v>
      </c>
      <c r="F8958" s="2">
        <v>5.8707989999999999</v>
      </c>
      <c r="G8958" s="2">
        <v>5.9150900000000002</v>
      </c>
      <c r="H8958" s="2">
        <v>5.1487239999999996</v>
      </c>
      <c r="I8958" s="2">
        <v>4.4489970000000003</v>
      </c>
    </row>
    <row r="8959" spans="1:9">
      <c r="A8959" t="s">
        <v>8965</v>
      </c>
      <c r="B8959" s="2">
        <v>9.907152</v>
      </c>
      <c r="C8959" s="2">
        <v>9.4043130000000001</v>
      </c>
      <c r="D8959" s="2">
        <v>7.2202549999999999</v>
      </c>
      <c r="E8959" s="2">
        <v>7.7865960000000003</v>
      </c>
      <c r="F8959" s="2">
        <v>7.1933090000000002</v>
      </c>
      <c r="G8959" s="2">
        <v>8.5693129999999993</v>
      </c>
      <c r="H8959" s="2">
        <v>7.7327599999999999</v>
      </c>
      <c r="I8959" s="2">
        <v>6.9758570000000004</v>
      </c>
    </row>
    <row r="8960" spans="1:9">
      <c r="A8960" t="s">
        <v>8966</v>
      </c>
      <c r="B8960" s="2">
        <v>4.7572190000000001</v>
      </c>
      <c r="C8960" s="2">
        <v>4.4747880000000002</v>
      </c>
      <c r="D8960" s="2">
        <v>6.6178119999999998</v>
      </c>
      <c r="E8960" s="2">
        <v>7.6341619999999999</v>
      </c>
      <c r="F8960" s="2">
        <v>6.532241</v>
      </c>
      <c r="G8960" s="2">
        <v>7.0945099999999996</v>
      </c>
      <c r="H8960" s="2">
        <v>7.7042650000000004</v>
      </c>
      <c r="I8960" s="2">
        <v>9.0094539999999999</v>
      </c>
    </row>
    <row r="8961" spans="1:9">
      <c r="A8961" t="s">
        <v>8967</v>
      </c>
      <c r="B8961" s="2">
        <v>793.00139999999999</v>
      </c>
      <c r="C8961" s="2">
        <v>793.71370000000002</v>
      </c>
      <c r="D8961" s="2">
        <v>931.24149999999997</v>
      </c>
      <c r="E8961" s="2">
        <v>985.76480000000004</v>
      </c>
      <c r="F8961" s="2">
        <v>367.85050000000001</v>
      </c>
      <c r="G8961" s="2">
        <v>361.85239999999999</v>
      </c>
      <c r="H8961" s="2">
        <v>657.45420000000001</v>
      </c>
      <c r="I8961" s="2">
        <v>683.69899999999996</v>
      </c>
    </row>
    <row r="8962" spans="1:9">
      <c r="A8962" t="s">
        <v>8968</v>
      </c>
      <c r="B8962" s="2">
        <v>7.7420949999999999</v>
      </c>
      <c r="C8962" s="2">
        <v>5.9502280000000001</v>
      </c>
      <c r="D8962" s="2">
        <v>4.7323170000000001</v>
      </c>
      <c r="E8962" s="2">
        <v>3.5414140000000001</v>
      </c>
      <c r="F8962" s="2">
        <v>7.6122059999999996</v>
      </c>
      <c r="G8962" s="2">
        <v>8.2591660000000005</v>
      </c>
      <c r="H8962" s="2">
        <v>3.7408329999999999</v>
      </c>
      <c r="I8962" s="2">
        <v>4.1995889999999996</v>
      </c>
    </row>
    <row r="8963" spans="1:9">
      <c r="A8963" t="s">
        <v>8969</v>
      </c>
      <c r="B8963" s="2">
        <v>15.69929</v>
      </c>
      <c r="C8963" s="2">
        <v>17.612010000000001</v>
      </c>
      <c r="D8963" s="2">
        <v>11.995139999999999</v>
      </c>
      <c r="E8963" s="2">
        <v>15.11462</v>
      </c>
      <c r="F8963" s="2">
        <v>15.786709999999999</v>
      </c>
      <c r="G8963" s="2">
        <v>17.282730000000001</v>
      </c>
      <c r="H8963" s="2">
        <v>14.274710000000001</v>
      </c>
      <c r="I8963" s="2">
        <v>10.57569</v>
      </c>
    </row>
    <row r="8964" spans="1:9">
      <c r="A8964" t="s">
        <v>8970</v>
      </c>
      <c r="B8964" s="2">
        <v>0.15609039999999999</v>
      </c>
      <c r="C8964" s="2">
        <v>0.76033609999999996</v>
      </c>
      <c r="D8964" s="2">
        <v>0.21467140000000001</v>
      </c>
      <c r="E8964" s="2">
        <v>0.1396944</v>
      </c>
      <c r="F8964" s="2">
        <v>0.48343589999999997</v>
      </c>
      <c r="G8964" s="2">
        <v>0.60755559999999997</v>
      </c>
      <c r="H8964" s="2">
        <v>0.4751455</v>
      </c>
      <c r="I8964" s="2">
        <v>0.34018809999999999</v>
      </c>
    </row>
    <row r="8965" spans="1:9">
      <c r="A8965" t="s">
        <v>8971</v>
      </c>
      <c r="B8965" s="2">
        <v>1.4367780000000001</v>
      </c>
      <c r="C8965" s="2">
        <v>1.679694</v>
      </c>
      <c r="D8965" s="2">
        <v>0.87822350000000005</v>
      </c>
      <c r="E8965" s="2">
        <v>1.2001329999999999</v>
      </c>
      <c r="F8965" s="2">
        <v>1.4409270000000001</v>
      </c>
      <c r="G8965" s="2">
        <v>1.4913110000000001</v>
      </c>
      <c r="H8965" s="2">
        <v>0.1666137</v>
      </c>
      <c r="I8965" s="2">
        <v>0.16700570000000001</v>
      </c>
    </row>
    <row r="8966" spans="1:9">
      <c r="A8966" t="s">
        <v>8972</v>
      </c>
      <c r="B8966" s="2">
        <v>22.50122</v>
      </c>
      <c r="C8966" s="2">
        <v>18.032</v>
      </c>
      <c r="D8966" s="2">
        <v>23.126290000000001</v>
      </c>
      <c r="E8966" s="2">
        <v>21.761659999999999</v>
      </c>
      <c r="F8966" s="2">
        <v>25.210339999999999</v>
      </c>
      <c r="G8966" s="2">
        <v>22.444900000000001</v>
      </c>
      <c r="H8966" s="2">
        <v>16.25564</v>
      </c>
      <c r="I8966" s="2">
        <v>15.186529999999999</v>
      </c>
    </row>
    <row r="8967" spans="1:9">
      <c r="A8967" t="s">
        <v>8973</v>
      </c>
      <c r="B8967" s="2">
        <v>0.28078969999999998</v>
      </c>
      <c r="C8967" s="2">
        <v>0.41032849999999998</v>
      </c>
      <c r="D8967" s="2">
        <v>0.25744699999999998</v>
      </c>
      <c r="E8967" s="2">
        <v>0.1256476</v>
      </c>
      <c r="F8967" s="2">
        <v>0.1242355</v>
      </c>
      <c r="G8967" s="2">
        <v>0.1214363</v>
      </c>
      <c r="H8967" s="2">
        <v>0</v>
      </c>
      <c r="I8967" s="2">
        <v>0</v>
      </c>
    </row>
    <row r="8968" spans="1:9">
      <c r="A8968" t="s">
        <v>8974</v>
      </c>
      <c r="B8968" s="2">
        <v>13.1829</v>
      </c>
      <c r="C8968" s="2">
        <v>14.03387</v>
      </c>
      <c r="D8968" s="2">
        <v>4.1223789999999996</v>
      </c>
      <c r="E8968" s="2">
        <v>4.0238719999999999</v>
      </c>
      <c r="F8968" s="2">
        <v>11.97458</v>
      </c>
      <c r="G8968" s="2">
        <v>11.47823</v>
      </c>
      <c r="H8968" s="2">
        <v>3.7585609999999998</v>
      </c>
      <c r="I8968" s="2">
        <v>3.99573</v>
      </c>
    </row>
    <row r="8969" spans="1:9">
      <c r="A8969" t="s">
        <v>8975</v>
      </c>
      <c r="B8969" s="2">
        <v>1.13229</v>
      </c>
      <c r="C8969" s="2">
        <v>1.041822</v>
      </c>
      <c r="D8969" s="2">
        <v>0.63443119999999997</v>
      </c>
      <c r="E8969" s="2">
        <v>0.9007579</v>
      </c>
      <c r="F8969" s="2">
        <v>3.3398810000000001</v>
      </c>
      <c r="G8969" s="2">
        <v>3.7543220000000002</v>
      </c>
      <c r="H8969" s="2">
        <v>1.696013</v>
      </c>
      <c r="I8969" s="2">
        <v>1.37097</v>
      </c>
    </row>
    <row r="8970" spans="1:9">
      <c r="A8970" t="s">
        <v>8976</v>
      </c>
      <c r="B8970" s="2">
        <v>5.3423350000000003</v>
      </c>
      <c r="C8970" s="2">
        <v>7.0840880000000004</v>
      </c>
      <c r="D8970" s="2">
        <v>4.4900289999999998</v>
      </c>
      <c r="E8970" s="2">
        <v>3.0546350000000002</v>
      </c>
      <c r="F8970" s="2">
        <v>5.3840240000000001</v>
      </c>
      <c r="G8970" s="2">
        <v>4.7492770000000002</v>
      </c>
      <c r="H8970" s="2">
        <v>6.8404829999999999</v>
      </c>
      <c r="I8970" s="2">
        <v>2.1992790000000002</v>
      </c>
    </row>
    <row r="8971" spans="1:9">
      <c r="A8971" t="s">
        <v>8977</v>
      </c>
      <c r="B8971" s="2">
        <v>331.00360000000001</v>
      </c>
      <c r="C8971" s="2">
        <v>327.20089999999999</v>
      </c>
      <c r="D8971" s="2">
        <v>314.27030000000002</v>
      </c>
      <c r="E8971" s="2">
        <v>319.62580000000003</v>
      </c>
      <c r="F8971" s="2">
        <v>233.76259999999999</v>
      </c>
      <c r="G8971" s="2">
        <v>224.45849999999999</v>
      </c>
      <c r="H8971" s="2">
        <v>268.72269999999997</v>
      </c>
      <c r="I8971" s="2">
        <v>255.19540000000001</v>
      </c>
    </row>
    <row r="8972" spans="1:9">
      <c r="A8972" t="s">
        <v>8978</v>
      </c>
      <c r="B8972" s="2">
        <v>4.4248349999999999E-2</v>
      </c>
      <c r="C8972" s="2">
        <v>8.6215710000000001E-2</v>
      </c>
      <c r="D8972" s="2">
        <v>0.1217096</v>
      </c>
      <c r="E8972" s="2">
        <v>0.1188013</v>
      </c>
      <c r="F8972" s="2">
        <v>7.83108E-2</v>
      </c>
      <c r="G8972" s="2">
        <v>7.6546320000000001E-2</v>
      </c>
      <c r="H8972" s="2">
        <v>3.848393E-2</v>
      </c>
      <c r="I8972" s="2">
        <v>3.8574459999999998E-2</v>
      </c>
    </row>
    <row r="8973" spans="1:9">
      <c r="A8973" t="s">
        <v>8979</v>
      </c>
      <c r="B8973" s="2">
        <v>9.6626119999999993</v>
      </c>
      <c r="C8973" s="2">
        <v>9.0514989999999997</v>
      </c>
      <c r="D8973" s="2">
        <v>10.56305</v>
      </c>
      <c r="E8973" s="2">
        <v>9.3128390000000003</v>
      </c>
      <c r="F8973" s="2">
        <v>6.5772709999999996</v>
      </c>
      <c r="G8973" s="2">
        <v>7.0719810000000001</v>
      </c>
      <c r="H8973" s="2">
        <v>7.4341499999999998</v>
      </c>
      <c r="I8973" s="2">
        <v>5.9937100000000001</v>
      </c>
    </row>
    <row r="8974" spans="1:9">
      <c r="A8974" t="s">
        <v>8980</v>
      </c>
      <c r="B8974" s="2">
        <v>4.4702840000000001E-2</v>
      </c>
      <c r="C8974" s="2">
        <v>4.3550619999999998E-2</v>
      </c>
      <c r="D8974" s="2">
        <v>4.0986580000000002E-2</v>
      </c>
      <c r="E8974" s="2">
        <v>0.1200215</v>
      </c>
      <c r="F8974" s="2">
        <v>0.94938180000000005</v>
      </c>
      <c r="G8974" s="2">
        <v>0.69599290000000003</v>
      </c>
      <c r="H8974" s="2">
        <v>0.11663759999999999</v>
      </c>
      <c r="I8974" s="2">
        <v>0.116912</v>
      </c>
    </row>
    <row r="8975" spans="1:9">
      <c r="A8975" t="s">
        <v>8981</v>
      </c>
      <c r="B8975" s="2">
        <v>0.8776969</v>
      </c>
      <c r="C8975" s="2">
        <v>0.97722779999999998</v>
      </c>
      <c r="D8975" s="2">
        <v>0.4885872</v>
      </c>
      <c r="E8975" s="2">
        <v>0.50496569999999996</v>
      </c>
      <c r="F8975" s="2">
        <v>0.80441300000000004</v>
      </c>
      <c r="G8975" s="2">
        <v>0.51515429999999995</v>
      </c>
      <c r="H8975" s="2">
        <v>0.27262700000000001</v>
      </c>
      <c r="I8975" s="2">
        <v>0.32792199999999999</v>
      </c>
    </row>
    <row r="8976" spans="1:9">
      <c r="A8976" t="s">
        <v>8982</v>
      </c>
      <c r="B8976" s="2">
        <v>6.3276550000000001E-2</v>
      </c>
      <c r="C8976" s="2">
        <v>0</v>
      </c>
      <c r="D8976" s="2">
        <v>0</v>
      </c>
      <c r="E8976" s="2">
        <v>0</v>
      </c>
      <c r="F8976" s="2">
        <v>0</v>
      </c>
      <c r="G8976" s="2">
        <v>5.4731839999999997E-2</v>
      </c>
      <c r="H8976" s="2">
        <v>0</v>
      </c>
      <c r="I8976" s="2">
        <v>0</v>
      </c>
    </row>
    <row r="8977" spans="1:9">
      <c r="A8977" t="s">
        <v>8983</v>
      </c>
      <c r="B8977" s="2">
        <v>0.45483899999999999</v>
      </c>
      <c r="C8977" s="2">
        <v>0.4431155</v>
      </c>
      <c r="D8977" s="2">
        <v>0.16681080000000001</v>
      </c>
      <c r="E8977" s="2">
        <v>0.73271149999999996</v>
      </c>
      <c r="F8977" s="2">
        <v>0.96596959999999998</v>
      </c>
      <c r="G8977" s="2">
        <v>1.022888</v>
      </c>
      <c r="H8977" s="2">
        <v>0.71205320000000005</v>
      </c>
      <c r="I8977" s="2">
        <v>0.63442520000000002</v>
      </c>
    </row>
    <row r="8978" spans="1:9">
      <c r="A8978" t="s">
        <v>8984</v>
      </c>
      <c r="B8978" s="2">
        <v>3.8692760000000002</v>
      </c>
      <c r="C8978" s="2">
        <v>4.0295139999999998</v>
      </c>
      <c r="D8978" s="2">
        <v>3.9553850000000002</v>
      </c>
      <c r="E8978" s="2">
        <v>3.104616</v>
      </c>
      <c r="F8978" s="2">
        <v>4.6833</v>
      </c>
      <c r="G8978" s="2">
        <v>5.1548069999999999</v>
      </c>
      <c r="H8978" s="2">
        <v>3.4425699999999999</v>
      </c>
      <c r="I8978" s="2">
        <v>4.0322420000000001</v>
      </c>
    </row>
    <row r="8979" spans="1:9">
      <c r="A8979" t="s">
        <v>8985</v>
      </c>
      <c r="B8979" s="2">
        <v>0</v>
      </c>
      <c r="C8979" s="2">
        <v>5.1531319999999999E-2</v>
      </c>
      <c r="D8979" s="2">
        <v>0</v>
      </c>
      <c r="E8979" s="2">
        <v>9.4677079999999997E-2</v>
      </c>
      <c r="F8979" s="2">
        <v>0.37445230000000002</v>
      </c>
      <c r="G8979" s="2">
        <v>0.32026339999999998</v>
      </c>
      <c r="H8979" s="2">
        <v>0</v>
      </c>
      <c r="I8979" s="2">
        <v>0.18444830000000001</v>
      </c>
    </row>
    <row r="8980" spans="1:9">
      <c r="A8980" t="s">
        <v>8986</v>
      </c>
      <c r="B8980" s="2">
        <v>1.0408949999999999</v>
      </c>
      <c r="C8980" s="2">
        <v>1.3182849999999999</v>
      </c>
      <c r="D8980" s="2">
        <v>0.5726175</v>
      </c>
      <c r="E8980" s="2">
        <v>0.55893440000000005</v>
      </c>
      <c r="F8980" s="2">
        <v>1.9342859999999999</v>
      </c>
      <c r="G8980" s="2">
        <v>2.160803</v>
      </c>
      <c r="H8980" s="2">
        <v>0.81476349999999997</v>
      </c>
      <c r="I8980" s="2">
        <v>0.99816470000000002</v>
      </c>
    </row>
    <row r="8981" spans="1:9">
      <c r="A8981" t="s">
        <v>8987</v>
      </c>
      <c r="B8981" s="2">
        <v>1.7315499999999999</v>
      </c>
      <c r="C8981" s="2">
        <v>2.3770220000000002</v>
      </c>
      <c r="D8981" s="2">
        <v>2.7783030000000002</v>
      </c>
      <c r="E8981" s="2">
        <v>3.8037230000000002</v>
      </c>
      <c r="F8981" s="2">
        <v>1.9153119999999999</v>
      </c>
      <c r="G8981" s="2">
        <v>1.736</v>
      </c>
      <c r="H8981" s="2">
        <v>1.8140130000000001</v>
      </c>
      <c r="I8981" s="2">
        <v>2.2299669999999998</v>
      </c>
    </row>
    <row r="8982" spans="1:9">
      <c r="A8982" t="s">
        <v>8988</v>
      </c>
      <c r="B8982" s="2">
        <v>5.1617509999999998</v>
      </c>
      <c r="C8982" s="2">
        <v>4.4699619999999998</v>
      </c>
      <c r="D8982" s="2">
        <v>2.6292460000000002</v>
      </c>
      <c r="E8982" s="2">
        <v>3.2507959999999998</v>
      </c>
      <c r="F8982" s="2">
        <v>5.0751520000000001</v>
      </c>
      <c r="G8982" s="2">
        <v>3.6379199999999998</v>
      </c>
      <c r="H8982" s="2">
        <v>2.9928720000000002</v>
      </c>
      <c r="I8982" s="2">
        <v>2.9999120000000001</v>
      </c>
    </row>
    <row r="8983" spans="1:9">
      <c r="A8983" t="s">
        <v>8989</v>
      </c>
      <c r="B8983" s="2">
        <v>6.9684239999999997</v>
      </c>
      <c r="C8983" s="2">
        <v>8.8631720000000005</v>
      </c>
      <c r="D8983" s="2">
        <v>6.0341709999999997</v>
      </c>
      <c r="E8983" s="2">
        <v>4.1576329999999997</v>
      </c>
      <c r="F8983" s="2">
        <v>10.105980000000001</v>
      </c>
      <c r="G8983" s="2">
        <v>9.0411359999999998</v>
      </c>
      <c r="H8983" s="2">
        <v>10.60608</v>
      </c>
      <c r="I8983" s="2">
        <v>10.46228</v>
      </c>
    </row>
    <row r="8984" spans="1:9">
      <c r="A8984" t="s">
        <v>8990</v>
      </c>
      <c r="B8984" s="2">
        <v>3.2803369999999998</v>
      </c>
      <c r="C8984" s="2">
        <v>3.8905219999999998</v>
      </c>
      <c r="D8984" s="2">
        <v>2.0922670000000001</v>
      </c>
      <c r="E8984" s="2">
        <v>0.89349369999999995</v>
      </c>
      <c r="F8984" s="2">
        <v>1.8931119999999999</v>
      </c>
      <c r="G8984" s="2">
        <v>2.5906400000000001</v>
      </c>
      <c r="H8984" s="2">
        <v>0.86830229999999997</v>
      </c>
      <c r="I8984" s="2">
        <v>0.49734</v>
      </c>
    </row>
    <row r="8985" spans="1:9">
      <c r="A8985" t="s">
        <v>8991</v>
      </c>
      <c r="B8985" s="2">
        <v>3.750683</v>
      </c>
      <c r="C8985" s="2">
        <v>2.7942429999999998</v>
      </c>
      <c r="D8985" s="2">
        <v>2.5285880000000001</v>
      </c>
      <c r="E8985" s="2">
        <v>1.9745330000000001</v>
      </c>
      <c r="F8985" s="2">
        <v>6.0522619999999998</v>
      </c>
      <c r="G8985" s="2">
        <v>4.7708820000000003</v>
      </c>
      <c r="H8985" s="2">
        <v>5.2768709999999999</v>
      </c>
      <c r="I8985" s="2">
        <v>6.539479</v>
      </c>
    </row>
    <row r="8986" spans="1:9">
      <c r="A8986" t="s">
        <v>8992</v>
      </c>
      <c r="B8986" s="2">
        <v>2534.7959999999998</v>
      </c>
      <c r="C8986" s="2">
        <v>2467.6999999999998</v>
      </c>
      <c r="D8986" s="2">
        <v>2841.2440000000001</v>
      </c>
      <c r="E8986" s="2">
        <v>2799.7130000000002</v>
      </c>
      <c r="F8986" s="2">
        <v>3460.14</v>
      </c>
      <c r="G8986" s="2">
        <v>3408.7730000000001</v>
      </c>
      <c r="H8986" s="2">
        <v>3860.5949999999998</v>
      </c>
      <c r="I8986" s="2">
        <v>3843.7730000000001</v>
      </c>
    </row>
    <row r="8987" spans="1:9">
      <c r="A8987" t="s">
        <v>8993</v>
      </c>
      <c r="B8987" s="2">
        <v>22.468710000000002</v>
      </c>
      <c r="C8987" s="2">
        <v>19.884429999999998</v>
      </c>
      <c r="D8987" s="2">
        <v>8.8064619999999998</v>
      </c>
      <c r="E8987" s="2">
        <v>10.438029999999999</v>
      </c>
      <c r="F8987" s="2">
        <v>21.096779999999999</v>
      </c>
      <c r="G8987" s="2">
        <v>17.357610000000001</v>
      </c>
      <c r="H8987" s="2">
        <v>20.43665</v>
      </c>
      <c r="I8987" s="2">
        <v>20.3352</v>
      </c>
    </row>
    <row r="8988" spans="1:9">
      <c r="A8988" t="s">
        <v>8994</v>
      </c>
      <c r="B8988" s="2">
        <v>48.669789999999999</v>
      </c>
      <c r="C8988" s="2">
        <v>52.666539999999998</v>
      </c>
      <c r="D8988" s="2">
        <v>24.85557</v>
      </c>
      <c r="E8988" s="2">
        <v>24.687280000000001</v>
      </c>
      <c r="F8988" s="2">
        <v>39.13991</v>
      </c>
      <c r="G8988" s="2">
        <v>37.161020000000001</v>
      </c>
      <c r="H8988" s="2">
        <v>37.0899</v>
      </c>
      <c r="I8988" s="2">
        <v>33.860230000000001</v>
      </c>
    </row>
    <row r="8989" spans="1:9">
      <c r="A8989" t="s">
        <v>8995</v>
      </c>
      <c r="B8989" s="2">
        <v>0.51854180000000005</v>
      </c>
      <c r="C8989" s="2">
        <v>0.9261568</v>
      </c>
      <c r="D8989" s="2">
        <v>0.71315130000000004</v>
      </c>
      <c r="E8989" s="2">
        <v>1.160183</v>
      </c>
      <c r="F8989" s="2">
        <v>2.0648610000000001</v>
      </c>
      <c r="G8989" s="2">
        <v>2.2425959999999998</v>
      </c>
      <c r="H8989" s="2">
        <v>5.2615400000000001</v>
      </c>
      <c r="I8989" s="2">
        <v>5.9519929999999999</v>
      </c>
    </row>
    <row r="8990" spans="1:9">
      <c r="A8990" t="s">
        <v>8996</v>
      </c>
      <c r="B8990" s="2">
        <v>3.4826630000000001</v>
      </c>
      <c r="C8990" s="2">
        <v>3.32504</v>
      </c>
      <c r="D8990" s="2">
        <v>1.9797469999999999</v>
      </c>
      <c r="E8990" s="2">
        <v>3.0545019999999998</v>
      </c>
      <c r="F8990" s="2">
        <v>3.3283559999999999</v>
      </c>
      <c r="G8990" s="2">
        <v>3.6148470000000001</v>
      </c>
      <c r="H8990" s="2">
        <v>3.3924370000000001</v>
      </c>
      <c r="I8990" s="2">
        <v>3.339696</v>
      </c>
    </row>
    <row r="8991" spans="1:9">
      <c r="A8991" t="s">
        <v>8997</v>
      </c>
      <c r="B8991" s="2">
        <v>0.15630939999999999</v>
      </c>
      <c r="C8991" s="2">
        <v>0</v>
      </c>
      <c r="D8991" s="2">
        <v>0.143315</v>
      </c>
      <c r="E8991" s="2">
        <v>6.9945209999999994E-2</v>
      </c>
      <c r="F8991" s="2">
        <v>0.48411409999999999</v>
      </c>
      <c r="G8991" s="2">
        <v>0.6084079</v>
      </c>
      <c r="H8991" s="2">
        <v>0</v>
      </c>
      <c r="I8991" s="2">
        <v>0</v>
      </c>
    </row>
    <row r="8992" spans="1:9">
      <c r="A8992" t="s">
        <v>8998</v>
      </c>
      <c r="B8992" s="2">
        <v>0.490566</v>
      </c>
      <c r="C8992" s="2">
        <v>0.4779217</v>
      </c>
      <c r="D8992" s="2">
        <v>0.17991360000000001</v>
      </c>
      <c r="E8992" s="2">
        <v>0.17561450000000001</v>
      </c>
      <c r="F8992" s="2">
        <v>1.0418449999999999</v>
      </c>
      <c r="G8992" s="2">
        <v>1.188099</v>
      </c>
      <c r="H8992" s="2">
        <v>1.8772949999999999</v>
      </c>
      <c r="I8992" s="2">
        <v>0.68425849999999999</v>
      </c>
    </row>
    <row r="8993" spans="1:9">
      <c r="A8993" t="s">
        <v>8999</v>
      </c>
      <c r="B8993" s="2">
        <v>2.231535</v>
      </c>
      <c r="C8993" s="2">
        <v>1.863443</v>
      </c>
      <c r="D8993" s="2">
        <v>1.0960829999999999</v>
      </c>
      <c r="E8993" s="2">
        <v>1.4265220000000001</v>
      </c>
      <c r="F8993" s="2">
        <v>2.679932</v>
      </c>
      <c r="G8993" s="2">
        <v>2.137</v>
      </c>
      <c r="H8993" s="2">
        <v>1.4556169999999999</v>
      </c>
      <c r="I8993" s="2">
        <v>0.97269450000000002</v>
      </c>
    </row>
    <row r="8994" spans="1:9">
      <c r="A8994" t="s">
        <v>9000</v>
      </c>
      <c r="B8994" s="2">
        <v>2.3774609999999998</v>
      </c>
      <c r="C8994" s="2">
        <v>2.6867719999999999</v>
      </c>
      <c r="D8994" s="2">
        <v>0.95911959999999996</v>
      </c>
      <c r="E8994" s="2">
        <v>1.361747</v>
      </c>
      <c r="F8994" s="2">
        <v>3.1136499999999998</v>
      </c>
      <c r="G8994" s="2">
        <v>2.9612370000000001</v>
      </c>
      <c r="H8994" s="2">
        <v>1.2406440000000001</v>
      </c>
      <c r="I8994" s="2">
        <v>1.8238909999999999</v>
      </c>
    </row>
    <row r="8995" spans="1:9">
      <c r="A8995" t="s">
        <v>9001</v>
      </c>
      <c r="B8995" s="2">
        <v>2.7787650000000001E-2</v>
      </c>
      <c r="C8995" s="2">
        <v>0.1082857</v>
      </c>
      <c r="D8995" s="2">
        <v>2.5477590000000001E-2</v>
      </c>
      <c r="E8995" s="2">
        <v>0</v>
      </c>
      <c r="F8995" s="2">
        <v>0.29507169999999999</v>
      </c>
      <c r="G8995" s="2">
        <v>0.21631739999999999</v>
      </c>
      <c r="H8995" s="2">
        <v>0.36251450000000002</v>
      </c>
      <c r="I8995" s="2">
        <v>0.24224490000000001</v>
      </c>
    </row>
    <row r="8996" spans="1:9">
      <c r="A8996" t="s">
        <v>9002</v>
      </c>
      <c r="B8996" s="2">
        <v>103.5518</v>
      </c>
      <c r="C8996" s="2">
        <v>98.246399999999994</v>
      </c>
      <c r="D8996" s="2">
        <v>89.319429999999997</v>
      </c>
      <c r="E8996" s="2">
        <v>92.83596</v>
      </c>
      <c r="F8996" s="2">
        <v>70.400980000000004</v>
      </c>
      <c r="G8996" s="2">
        <v>70.375150000000005</v>
      </c>
      <c r="H8996" s="2">
        <v>65.741839999999996</v>
      </c>
      <c r="I8996" s="2">
        <v>64.952879999999993</v>
      </c>
    </row>
    <row r="8997" spans="1:9">
      <c r="A8997" t="s">
        <v>9003</v>
      </c>
      <c r="B8997" s="2">
        <v>4.7485569999999999</v>
      </c>
      <c r="C8997" s="2">
        <v>5.6416620000000002</v>
      </c>
      <c r="D8997" s="2">
        <v>2.229994</v>
      </c>
      <c r="E8997" s="2">
        <v>1.8657490000000001</v>
      </c>
      <c r="F8997" s="2">
        <v>3.2796110000000001</v>
      </c>
      <c r="G8997" s="2">
        <v>3.5062509999999998</v>
      </c>
      <c r="H8997" s="2">
        <v>1.3094939999999999</v>
      </c>
      <c r="I8997" s="2">
        <v>1.7164429999999999</v>
      </c>
    </row>
    <row r="8998" spans="1:9">
      <c r="A8998" t="s">
        <v>9004</v>
      </c>
      <c r="B8998" s="2">
        <v>0</v>
      </c>
      <c r="C8998" s="2">
        <v>0</v>
      </c>
      <c r="D8998" s="2">
        <v>0</v>
      </c>
      <c r="E8998" s="2">
        <v>3.3578219999999999E-2</v>
      </c>
      <c r="F8998" s="2">
        <v>6.6401730000000006E-2</v>
      </c>
      <c r="G8998" s="2">
        <v>0</v>
      </c>
      <c r="H8998" s="2">
        <v>0</v>
      </c>
      <c r="I8998" s="2">
        <v>0</v>
      </c>
    </row>
    <row r="8999" spans="1:9">
      <c r="A8999" t="s">
        <v>9005</v>
      </c>
      <c r="B8999" s="2">
        <v>0.9454475</v>
      </c>
      <c r="C8999" s="2">
        <v>0.92107859999999997</v>
      </c>
      <c r="D8999" s="2">
        <v>0.56678669999999998</v>
      </c>
      <c r="E8999" s="2">
        <v>0.45561180000000001</v>
      </c>
      <c r="F8999" s="2">
        <v>0.8688051</v>
      </c>
      <c r="G8999" s="2">
        <v>0.75487059999999995</v>
      </c>
      <c r="H8999" s="2">
        <v>0.82228000000000001</v>
      </c>
      <c r="I8999" s="2">
        <v>0.95101659999999999</v>
      </c>
    </row>
    <row r="9000" spans="1:9">
      <c r="A9000" t="s">
        <v>9006</v>
      </c>
      <c r="B9000" s="2">
        <v>66.013170000000002</v>
      </c>
      <c r="C9000" s="2">
        <v>70.585999999999999</v>
      </c>
      <c r="D9000" s="2">
        <v>54.831319999999998</v>
      </c>
      <c r="E9000" s="2">
        <v>54.035710000000002</v>
      </c>
      <c r="F9000" s="2">
        <v>65.437129999999996</v>
      </c>
      <c r="G9000" s="2">
        <v>63.564810000000001</v>
      </c>
      <c r="H9000" s="2">
        <v>53.612470000000002</v>
      </c>
      <c r="I9000" s="2">
        <v>54.841439999999999</v>
      </c>
    </row>
    <row r="9001" spans="1:9">
      <c r="A9001" t="s">
        <v>9007</v>
      </c>
      <c r="B9001" s="2">
        <v>0.20511289999999999</v>
      </c>
      <c r="C9001" s="2">
        <v>0</v>
      </c>
      <c r="D9001" s="2">
        <v>0.18806139999999999</v>
      </c>
      <c r="E9001" s="2">
        <v>0.27535130000000002</v>
      </c>
      <c r="F9001" s="2">
        <v>0.45376149999999998</v>
      </c>
      <c r="G9001" s="2">
        <v>0.53224490000000002</v>
      </c>
      <c r="H9001" s="2">
        <v>0.178392</v>
      </c>
      <c r="I9001" s="2">
        <v>0.2682175</v>
      </c>
    </row>
    <row r="9002" spans="1:9">
      <c r="A9002" t="s">
        <v>9008</v>
      </c>
      <c r="B9002" s="2">
        <v>2.109998</v>
      </c>
      <c r="C9002" s="2">
        <v>2.3558699999999999</v>
      </c>
      <c r="D9002" s="2">
        <v>3.1301199999999998</v>
      </c>
      <c r="E9002" s="2">
        <v>2.9068010000000002</v>
      </c>
      <c r="F9002" s="2">
        <v>1.951055</v>
      </c>
      <c r="G9002" s="2">
        <v>1.8250679999999999</v>
      </c>
      <c r="H9002" s="2">
        <v>1.6289260000000001</v>
      </c>
      <c r="I9002" s="2">
        <v>1.7154290000000001</v>
      </c>
    </row>
    <row r="9003" spans="1:9">
      <c r="A9003" t="s">
        <v>9009</v>
      </c>
      <c r="B9003" s="2">
        <v>1.2375119999999999</v>
      </c>
      <c r="C9003" s="2">
        <v>1.3060830000000001</v>
      </c>
      <c r="D9003" s="2">
        <v>1.7019519999999999</v>
      </c>
      <c r="E9003" s="2">
        <v>2.307337</v>
      </c>
      <c r="F9003" s="2">
        <v>4.8365830000000001</v>
      </c>
      <c r="G9003" s="2">
        <v>4.549207</v>
      </c>
      <c r="H9003" s="2">
        <v>7.2649990000000004</v>
      </c>
      <c r="I9003" s="2">
        <v>7.821504</v>
      </c>
    </row>
    <row r="9004" spans="1:9">
      <c r="A9004" t="s">
        <v>9010</v>
      </c>
      <c r="B9004" s="2">
        <v>14.26648</v>
      </c>
      <c r="C9004" s="2">
        <v>12.02055</v>
      </c>
      <c r="D9004" s="2">
        <v>14.14105</v>
      </c>
      <c r="E9004" s="2">
        <v>14.14822</v>
      </c>
      <c r="F9004" s="2">
        <v>8.6664929999999991</v>
      </c>
      <c r="G9004" s="2">
        <v>7.9376009999999999</v>
      </c>
      <c r="H9004" s="2">
        <v>10.26169</v>
      </c>
      <c r="I9004" s="2">
        <v>9.4118700000000004</v>
      </c>
    </row>
    <row r="9005" spans="1:9">
      <c r="A9005" t="s">
        <v>9011</v>
      </c>
      <c r="B9005" s="2">
        <v>2.2080660000000001</v>
      </c>
      <c r="C9005" s="2">
        <v>2.1511529999999999</v>
      </c>
      <c r="D9005" s="2">
        <v>1.4246509999999999</v>
      </c>
      <c r="E9005" s="2">
        <v>1.610177</v>
      </c>
      <c r="F9005" s="2">
        <v>2.7499600000000002</v>
      </c>
      <c r="G9005" s="2">
        <v>2.0513669999999999</v>
      </c>
      <c r="H9005" s="2">
        <v>1.0668949999999999</v>
      </c>
      <c r="I9005" s="2">
        <v>0.99811139999999998</v>
      </c>
    </row>
    <row r="9006" spans="1:9">
      <c r="A9006" t="s">
        <v>9012</v>
      </c>
      <c r="B9006" s="2">
        <v>4.9348239999999999</v>
      </c>
      <c r="C9006" s="2">
        <v>5.074719</v>
      </c>
      <c r="D9006" s="2">
        <v>5.2786770000000001</v>
      </c>
      <c r="E9006" s="2">
        <v>5.3978979999999996</v>
      </c>
      <c r="F9006" s="2">
        <v>4.8520320000000003</v>
      </c>
      <c r="G9006" s="2">
        <v>5.691249</v>
      </c>
      <c r="H9006" s="2">
        <v>3.576619</v>
      </c>
      <c r="I9006" s="2">
        <v>5.4970509999999999</v>
      </c>
    </row>
    <row r="9007" spans="1:9">
      <c r="A9007" t="s">
        <v>9013</v>
      </c>
      <c r="B9007" s="2">
        <v>3.8626969999999998</v>
      </c>
      <c r="C9007" s="2">
        <v>4.1255119999999996</v>
      </c>
      <c r="D9007" s="2">
        <v>4.3285999999999998</v>
      </c>
      <c r="E9007" s="2">
        <v>4.5068429999999999</v>
      </c>
      <c r="F9007" s="2">
        <v>5.8993929999999999</v>
      </c>
      <c r="G9007" s="2">
        <v>5.2962429999999996</v>
      </c>
      <c r="H9007" s="2">
        <v>8.1623090000000005</v>
      </c>
      <c r="I9007" s="2">
        <v>7.8821870000000001</v>
      </c>
    </row>
    <row r="9008" spans="1:9">
      <c r="A9008" t="s">
        <v>9014</v>
      </c>
      <c r="B9008" s="2">
        <v>592.12369999999999</v>
      </c>
      <c r="C9008" s="2">
        <v>575.64260000000002</v>
      </c>
      <c r="D9008" s="2">
        <v>605.77059999999994</v>
      </c>
      <c r="E9008" s="2">
        <v>625.33960000000002</v>
      </c>
      <c r="F9008" s="2">
        <v>455.09710000000001</v>
      </c>
      <c r="G9008" s="2">
        <v>449.17230000000001</v>
      </c>
      <c r="H9008" s="2">
        <v>395.48950000000002</v>
      </c>
      <c r="I9008" s="2">
        <v>396.41980000000001</v>
      </c>
    </row>
    <row r="9009" spans="1:9">
      <c r="A9009" t="s">
        <v>9015</v>
      </c>
      <c r="B9009" s="2">
        <v>3.153321</v>
      </c>
      <c r="C9009" s="2">
        <v>1.0240149999999999</v>
      </c>
      <c r="D9009" s="2">
        <v>0.96372599999999997</v>
      </c>
      <c r="E9009" s="2">
        <v>1.881394</v>
      </c>
      <c r="F9009" s="2">
        <v>0</v>
      </c>
      <c r="G9009" s="2">
        <v>0</v>
      </c>
      <c r="H9009" s="2">
        <v>0</v>
      </c>
      <c r="I9009" s="2">
        <v>0.91632550000000001</v>
      </c>
    </row>
    <row r="9010" spans="1:9">
      <c r="A9010" t="s">
        <v>9016</v>
      </c>
      <c r="B9010" s="2">
        <v>0</v>
      </c>
      <c r="C9010" s="2">
        <v>0.32932519999999998</v>
      </c>
      <c r="D9010" s="2">
        <v>0</v>
      </c>
      <c r="E9010" s="2">
        <v>0.60506000000000004</v>
      </c>
      <c r="F9010" s="2">
        <v>0</v>
      </c>
      <c r="G9010" s="2">
        <v>0</v>
      </c>
      <c r="H9010" s="2">
        <v>0.2940004</v>
      </c>
      <c r="I9010" s="2">
        <v>0.88407610000000003</v>
      </c>
    </row>
    <row r="9011" spans="1:9">
      <c r="A9011" t="s">
        <v>9017</v>
      </c>
      <c r="B9011" s="2">
        <v>3.6297440000000001</v>
      </c>
      <c r="C9011" s="2">
        <v>3.7668080000000002</v>
      </c>
      <c r="D9011" s="2">
        <v>3.8344279999999999</v>
      </c>
      <c r="E9011" s="2">
        <v>3.2484700000000002</v>
      </c>
      <c r="F9011" s="2">
        <v>4.329167</v>
      </c>
      <c r="G9011" s="2">
        <v>4.3681279999999996</v>
      </c>
      <c r="H9011" s="2">
        <v>4.186299</v>
      </c>
      <c r="I9011" s="2">
        <v>3.9897800000000001</v>
      </c>
    </row>
    <row r="9012" spans="1:9">
      <c r="A9012" t="s">
        <v>9018</v>
      </c>
      <c r="B9012" s="2">
        <v>103.0201</v>
      </c>
      <c r="C9012" s="2">
        <v>112.7358</v>
      </c>
      <c r="D9012" s="2">
        <v>91.075649999999996</v>
      </c>
      <c r="E9012" s="2">
        <v>92.198689999999999</v>
      </c>
      <c r="F9012" s="2">
        <v>83.188090000000003</v>
      </c>
      <c r="G9012" s="2">
        <v>76.176249999999996</v>
      </c>
      <c r="H9012" s="2">
        <v>63.414160000000003</v>
      </c>
      <c r="I9012" s="2">
        <v>68.205609999999993</v>
      </c>
    </row>
    <row r="9013" spans="1:9">
      <c r="A9013" t="s">
        <v>9019</v>
      </c>
      <c r="B9013" s="2">
        <v>57.354730000000004</v>
      </c>
      <c r="C9013" s="2">
        <v>54.748869999999997</v>
      </c>
      <c r="D9013" s="2">
        <v>37.494549999999997</v>
      </c>
      <c r="E9013" s="2">
        <v>38.324939999999998</v>
      </c>
      <c r="F9013" s="2">
        <v>37.552849999999999</v>
      </c>
      <c r="G9013" s="2">
        <v>35.816859999999998</v>
      </c>
      <c r="H9013" s="2">
        <v>25.388819999999999</v>
      </c>
      <c r="I9013" s="2">
        <v>23.430599999999998</v>
      </c>
    </row>
    <row r="9014" spans="1:9">
      <c r="A9014" t="s">
        <v>9020</v>
      </c>
      <c r="B9014" s="2">
        <v>1.5020309999999999</v>
      </c>
      <c r="C9014" s="2">
        <v>2.4388610000000002</v>
      </c>
      <c r="D9014" s="2">
        <v>2.7543280000000001</v>
      </c>
      <c r="E9014" s="2">
        <v>2.0910639999999998</v>
      </c>
      <c r="F9014" s="2">
        <v>1.9198809999999999</v>
      </c>
      <c r="G9014" s="2">
        <v>4.6193799999999996</v>
      </c>
      <c r="H9014" s="2">
        <v>1.7418070000000001</v>
      </c>
      <c r="I9014" s="2">
        <v>2.7643490000000002</v>
      </c>
    </row>
    <row r="9015" spans="1:9">
      <c r="A9015" t="s">
        <v>9021</v>
      </c>
      <c r="B9015" s="2">
        <v>4.411321</v>
      </c>
      <c r="C9015" s="2">
        <v>4.1441330000000001</v>
      </c>
      <c r="D9015" s="2">
        <v>7.8725189999999996</v>
      </c>
      <c r="E9015" s="2">
        <v>7.9663959999999996</v>
      </c>
      <c r="F9015" s="2">
        <v>3.8338739999999998</v>
      </c>
      <c r="G9015" s="2">
        <v>2.31663</v>
      </c>
      <c r="H9015" s="2">
        <v>10.961830000000001</v>
      </c>
      <c r="I9015" s="2">
        <v>11.74301</v>
      </c>
    </row>
    <row r="9016" spans="1:9">
      <c r="A9016" t="s">
        <v>9022</v>
      </c>
      <c r="B9016" s="2">
        <v>4.4317880000000001</v>
      </c>
      <c r="C9016" s="2">
        <v>4.1391479999999996</v>
      </c>
      <c r="D9016" s="2">
        <v>3.0559180000000001</v>
      </c>
      <c r="E9016" s="2">
        <v>3.212348</v>
      </c>
      <c r="F9016" s="2">
        <v>4.634728</v>
      </c>
      <c r="G9016" s="2">
        <v>4.086773</v>
      </c>
      <c r="H9016" s="2">
        <v>3.8544399999999999</v>
      </c>
      <c r="I9016" s="2">
        <v>4.1508760000000002</v>
      </c>
    </row>
    <row r="9017" spans="1:9">
      <c r="A9017" t="s">
        <v>9023</v>
      </c>
      <c r="B9017" s="2">
        <v>183.21019999999999</v>
      </c>
      <c r="C9017" s="2">
        <v>185.23310000000001</v>
      </c>
      <c r="D9017" s="2">
        <v>168.46780000000001</v>
      </c>
      <c r="E9017" s="2">
        <v>164.2833</v>
      </c>
      <c r="F9017" s="2">
        <v>79.804640000000006</v>
      </c>
      <c r="G9017" s="2">
        <v>87.834100000000007</v>
      </c>
      <c r="H9017" s="2">
        <v>64.694329999999994</v>
      </c>
      <c r="I9017" s="2">
        <v>71.501419999999996</v>
      </c>
    </row>
    <row r="9018" spans="1:9">
      <c r="A9018" t="s">
        <v>9024</v>
      </c>
      <c r="B9018" s="2">
        <v>4.2928740000000003</v>
      </c>
      <c r="C9018" s="2">
        <v>4.4225830000000004</v>
      </c>
      <c r="D9018" s="2">
        <v>3.7550319999999999</v>
      </c>
      <c r="E9018" s="2">
        <v>3.7977829999999999</v>
      </c>
      <c r="F9018" s="2">
        <v>5.1086869999999998</v>
      </c>
      <c r="G9018" s="2">
        <v>4.3960569999999999</v>
      </c>
      <c r="H9018" s="2">
        <v>4.9352489999999998</v>
      </c>
      <c r="I9018" s="2">
        <v>5.9362310000000003</v>
      </c>
    </row>
    <row r="9019" spans="1:9">
      <c r="A9019" t="s">
        <v>9025</v>
      </c>
      <c r="B9019" s="2">
        <v>7.9785959999999996</v>
      </c>
      <c r="C9019" s="2">
        <v>9.2279820000000008</v>
      </c>
      <c r="D9019" s="2">
        <v>4.9369370000000004</v>
      </c>
      <c r="E9019" s="2">
        <v>3.8692419999999998</v>
      </c>
      <c r="F9019" s="2">
        <v>9.6339579999999998</v>
      </c>
      <c r="G9019" s="2">
        <v>9.82484</v>
      </c>
      <c r="H9019" s="2">
        <v>5.7085939999999997</v>
      </c>
      <c r="I9019" s="2">
        <v>6.2359780000000002</v>
      </c>
    </row>
    <row r="9020" spans="1:9">
      <c r="A9020" t="s">
        <v>9026</v>
      </c>
      <c r="B9020" s="2">
        <v>13.53795</v>
      </c>
      <c r="C9020" s="2">
        <v>12.52956</v>
      </c>
      <c r="D9020" s="2">
        <v>12.56767</v>
      </c>
      <c r="E9020" s="2">
        <v>13.327500000000001</v>
      </c>
      <c r="F9020" s="2">
        <v>9.5089220000000001</v>
      </c>
      <c r="G9020" s="2">
        <v>8.8555510000000002</v>
      </c>
      <c r="H9020" s="2">
        <v>15.08583</v>
      </c>
      <c r="I9020" s="2">
        <v>15.047560000000001</v>
      </c>
    </row>
    <row r="9021" spans="1:9">
      <c r="A9021" t="s">
        <v>9027</v>
      </c>
      <c r="B9021" s="2">
        <v>0.18690010000000001</v>
      </c>
      <c r="C9021" s="2">
        <v>0.24277699999999999</v>
      </c>
      <c r="D9021" s="2">
        <v>0.28560429999999998</v>
      </c>
      <c r="E9021" s="2">
        <v>0.39029150000000001</v>
      </c>
      <c r="F9021" s="2">
        <v>0.93719859999999999</v>
      </c>
      <c r="G9021" s="2">
        <v>0.86219469999999998</v>
      </c>
      <c r="H9021" s="2">
        <v>0.758575</v>
      </c>
      <c r="I9021" s="2">
        <v>0.92329369999999999</v>
      </c>
    </row>
    <row r="9022" spans="1:9">
      <c r="A9022" t="s">
        <v>9028</v>
      </c>
      <c r="B9022" s="2">
        <v>162.1456</v>
      </c>
      <c r="C9022" s="2">
        <v>166.08969999999999</v>
      </c>
      <c r="D9022" s="2">
        <v>169.845</v>
      </c>
      <c r="E9022" s="2">
        <v>173.34970000000001</v>
      </c>
      <c r="F9022" s="2">
        <v>301.22410000000002</v>
      </c>
      <c r="G9022" s="2">
        <v>297.06849999999997</v>
      </c>
      <c r="H9022" s="2">
        <v>275.96839999999997</v>
      </c>
      <c r="I9022" s="2">
        <v>278.9751</v>
      </c>
    </row>
    <row r="9023" spans="1:9">
      <c r="A9023" t="s">
        <v>9029</v>
      </c>
      <c r="B9023" s="2">
        <v>54.978490000000001</v>
      </c>
      <c r="C9023" s="2">
        <v>58.792029999999997</v>
      </c>
      <c r="D9023" s="2">
        <v>46.863689999999998</v>
      </c>
      <c r="E9023" s="2">
        <v>49.587870000000002</v>
      </c>
      <c r="F9023" s="2">
        <v>22.2348</v>
      </c>
      <c r="G9023" s="2">
        <v>19.690460000000002</v>
      </c>
      <c r="H9023" s="2">
        <v>12.88796</v>
      </c>
      <c r="I9023" s="2">
        <v>12.356619999999999</v>
      </c>
    </row>
    <row r="9024" spans="1:9">
      <c r="A9024" t="s">
        <v>9030</v>
      </c>
      <c r="B9024" s="2">
        <v>0.63331479999999996</v>
      </c>
      <c r="C9024" s="2">
        <v>0.58894610000000003</v>
      </c>
      <c r="D9024" s="2">
        <v>0.55427190000000004</v>
      </c>
      <c r="E9024" s="2">
        <v>0.36068480000000003</v>
      </c>
      <c r="F9024" s="2">
        <v>1.375578</v>
      </c>
      <c r="G9024" s="2">
        <v>1.344584</v>
      </c>
      <c r="H9024" s="2">
        <v>0.67599430000000005</v>
      </c>
      <c r="I9024" s="2">
        <v>0.60229739999999998</v>
      </c>
    </row>
    <row r="9025" spans="1:9">
      <c r="A9025" t="s">
        <v>9031</v>
      </c>
      <c r="B9025" s="2">
        <v>1.431765</v>
      </c>
      <c r="C9025" s="2">
        <v>1.9020840000000001</v>
      </c>
      <c r="D9025" s="2">
        <v>2.506138</v>
      </c>
      <c r="E9025" s="2">
        <v>2.7957169999999998</v>
      </c>
      <c r="F9025" s="2">
        <v>4.9527010000000002</v>
      </c>
      <c r="G9025" s="2">
        <v>3.3775170000000001</v>
      </c>
      <c r="H9025" s="2">
        <v>2.8300969999999999</v>
      </c>
      <c r="I9025" s="2">
        <v>3.517576</v>
      </c>
    </row>
    <row r="9026" spans="1:9">
      <c r="A9026" t="s">
        <v>9032</v>
      </c>
      <c r="B9026" s="2">
        <v>88.431730000000002</v>
      </c>
      <c r="C9026" s="2">
        <v>96.155119999999997</v>
      </c>
      <c r="D9026" s="2">
        <v>116.9134</v>
      </c>
      <c r="E9026" s="2">
        <v>119.75149999999999</v>
      </c>
      <c r="F9026" s="2">
        <v>65.357619999999997</v>
      </c>
      <c r="G9026" s="2">
        <v>69.328119999999998</v>
      </c>
      <c r="H9026" s="2">
        <v>101.9723</v>
      </c>
      <c r="I9026" s="2">
        <v>102.2122</v>
      </c>
    </row>
    <row r="9027" spans="1:9">
      <c r="A9027" t="s">
        <v>9033</v>
      </c>
      <c r="B9027" s="2">
        <v>0</v>
      </c>
      <c r="C9027" s="2">
        <v>1.103105</v>
      </c>
      <c r="D9027" s="2">
        <v>1.03816</v>
      </c>
      <c r="E9027" s="2">
        <v>2.0267050000000002</v>
      </c>
      <c r="F9027" s="2">
        <v>1.0019640000000001</v>
      </c>
      <c r="G9027" s="2">
        <v>0.97938840000000005</v>
      </c>
      <c r="H9027" s="2">
        <v>2.9543460000000001</v>
      </c>
      <c r="I9027" s="2">
        <v>0.98709860000000005</v>
      </c>
    </row>
    <row r="9028" spans="1:9">
      <c r="A9028" t="s">
        <v>9034</v>
      </c>
      <c r="B9028" s="2">
        <v>0</v>
      </c>
      <c r="C9028" s="2">
        <v>0.43768380000000001</v>
      </c>
      <c r="D9028" s="2">
        <v>0.41191519999999998</v>
      </c>
      <c r="E9028" s="2">
        <v>0.40207219999999999</v>
      </c>
      <c r="F9028" s="2">
        <v>0.79510720000000001</v>
      </c>
      <c r="G9028" s="2">
        <v>1.165788</v>
      </c>
      <c r="H9028" s="2">
        <v>1.1722079999999999</v>
      </c>
      <c r="I9028" s="2">
        <v>0.78331050000000002</v>
      </c>
    </row>
    <row r="9029" spans="1:9">
      <c r="A9029" t="s">
        <v>9035</v>
      </c>
      <c r="B9029" s="2">
        <v>3.9791910000000001</v>
      </c>
      <c r="C9029" s="2">
        <v>3.8766280000000002</v>
      </c>
      <c r="D9029" s="2">
        <v>10.03308</v>
      </c>
      <c r="E9029" s="2">
        <v>11.573930000000001</v>
      </c>
      <c r="F9029" s="2">
        <v>5.281784</v>
      </c>
      <c r="G9029" s="2">
        <v>3.4418510000000002</v>
      </c>
      <c r="H9029" s="2">
        <v>7.7868110000000001</v>
      </c>
      <c r="I9029" s="2">
        <v>10.406840000000001</v>
      </c>
    </row>
    <row r="9030" spans="1:9">
      <c r="A9030" t="s">
        <v>9036</v>
      </c>
      <c r="B9030" s="2">
        <v>0</v>
      </c>
      <c r="C9030" s="2">
        <v>0</v>
      </c>
      <c r="D9030" s="2">
        <v>0</v>
      </c>
      <c r="E9030" s="2">
        <v>0.63755689999999998</v>
      </c>
      <c r="F9030" s="2">
        <v>0.63039190000000001</v>
      </c>
      <c r="G9030" s="2">
        <v>0.61618810000000002</v>
      </c>
      <c r="H9030" s="2">
        <v>0</v>
      </c>
      <c r="I9030" s="2">
        <v>0.62103900000000001</v>
      </c>
    </row>
    <row r="9031" spans="1:9">
      <c r="A9031" t="s">
        <v>9037</v>
      </c>
      <c r="B9031" s="2">
        <v>12.424239999999999</v>
      </c>
      <c r="C9031" s="2">
        <v>9.3708410000000004</v>
      </c>
      <c r="D9031" s="2">
        <v>25.722470000000001</v>
      </c>
      <c r="E9031" s="2">
        <v>27.618600000000001</v>
      </c>
      <c r="F9031" s="2">
        <v>15.60469</v>
      </c>
      <c r="G9031" s="2">
        <v>13.17313</v>
      </c>
      <c r="H9031" s="2">
        <v>28.234190000000002</v>
      </c>
      <c r="I9031" s="2">
        <v>32.143909999999998</v>
      </c>
    </row>
    <row r="9032" spans="1:9">
      <c r="A9032" t="s">
        <v>9038</v>
      </c>
      <c r="B9032" s="2">
        <v>0.56768350000000001</v>
      </c>
      <c r="C9032" s="2">
        <v>1.3826290000000001</v>
      </c>
      <c r="D9032" s="2">
        <v>1.0409809999999999</v>
      </c>
      <c r="E9032" s="2">
        <v>0.9314308</v>
      </c>
      <c r="F9032" s="2">
        <v>2.5117180000000001</v>
      </c>
      <c r="G9032" s="2">
        <v>3.027987</v>
      </c>
      <c r="H9032" s="2">
        <v>1.316611</v>
      </c>
      <c r="I9032" s="2">
        <v>1.7321169999999999</v>
      </c>
    </row>
    <row r="9033" spans="1:9">
      <c r="A9033" t="s">
        <v>9039</v>
      </c>
      <c r="B9033" s="2">
        <v>17.630880000000001</v>
      </c>
      <c r="C9033" s="2">
        <v>20.039180000000002</v>
      </c>
      <c r="D9033" s="2">
        <v>15.60389</v>
      </c>
      <c r="E9033" s="2">
        <v>14.9023</v>
      </c>
      <c r="F9033" s="2">
        <v>24.269120000000001</v>
      </c>
      <c r="G9033" s="2">
        <v>23.192779999999999</v>
      </c>
      <c r="H9033" s="2">
        <v>23.214009999999998</v>
      </c>
      <c r="I9033" s="2">
        <v>25.403359999999999</v>
      </c>
    </row>
    <row r="9034" spans="1:9">
      <c r="A9034" t="s">
        <v>9040</v>
      </c>
      <c r="B9034" s="2">
        <v>64.997399999999999</v>
      </c>
      <c r="C9034" s="2">
        <v>64.128010000000003</v>
      </c>
      <c r="D9034" s="2">
        <v>82.889840000000007</v>
      </c>
      <c r="E9034" s="2">
        <v>75.620949999999993</v>
      </c>
      <c r="F9034" s="2">
        <v>90.24821</v>
      </c>
      <c r="G9034" s="2">
        <v>80.548360000000002</v>
      </c>
      <c r="H9034" s="2">
        <v>90.447850000000003</v>
      </c>
      <c r="I9034" s="2">
        <v>95.708770000000001</v>
      </c>
    </row>
    <row r="9035" spans="1:9">
      <c r="A9035" t="s">
        <v>9041</v>
      </c>
      <c r="B9035" s="2">
        <v>29.15549</v>
      </c>
      <c r="C9035" s="2">
        <v>26.995550000000001</v>
      </c>
      <c r="D9035" s="2">
        <v>82.293949999999995</v>
      </c>
      <c r="E9035" s="2">
        <v>93.805239999999998</v>
      </c>
      <c r="F9035" s="2">
        <v>33.369050000000001</v>
      </c>
      <c r="G9035" s="2">
        <v>36.681310000000003</v>
      </c>
      <c r="H9035" s="2">
        <v>158.53540000000001</v>
      </c>
      <c r="I9035" s="2">
        <v>161.429</v>
      </c>
    </row>
    <row r="9036" spans="1:9">
      <c r="A9036" t="s">
        <v>9042</v>
      </c>
      <c r="B9036" s="2">
        <v>44.181199999999997</v>
      </c>
      <c r="C9036" s="2">
        <v>42.896769999999997</v>
      </c>
      <c r="D9036" s="2">
        <v>53.325659999999999</v>
      </c>
      <c r="E9036" s="2">
        <v>52.65354</v>
      </c>
      <c r="F9036" s="2">
        <v>21.301020000000001</v>
      </c>
      <c r="G9036" s="2">
        <v>22.631599999999999</v>
      </c>
      <c r="H9036" s="2">
        <v>36.149900000000002</v>
      </c>
      <c r="I9036" s="2">
        <v>38.385579999999997</v>
      </c>
    </row>
    <row r="9037" spans="1:9">
      <c r="A9037" t="s">
        <v>9043</v>
      </c>
      <c r="B9037" s="2">
        <v>18.265139999999999</v>
      </c>
      <c r="C9037" s="2">
        <v>20.574719999999999</v>
      </c>
      <c r="D9037" s="2">
        <v>14.65338</v>
      </c>
      <c r="E9037" s="2">
        <v>14.4735</v>
      </c>
      <c r="F9037" s="2">
        <v>8.0814179999999993</v>
      </c>
      <c r="G9037" s="2">
        <v>8.8867460000000005</v>
      </c>
      <c r="H9037" s="2">
        <v>8.6047329999999995</v>
      </c>
      <c r="I9037" s="2">
        <v>7.6297860000000002</v>
      </c>
    </row>
    <row r="9038" spans="1:9">
      <c r="A9038" t="s">
        <v>9044</v>
      </c>
      <c r="B9038" s="2">
        <v>2.2133639999999999</v>
      </c>
      <c r="C9038" s="2">
        <v>1.990445</v>
      </c>
      <c r="D9038" s="2">
        <v>3.9026190000000001</v>
      </c>
      <c r="E9038" s="2">
        <v>2.8951159999999998</v>
      </c>
      <c r="F9038" s="2">
        <v>5.1225120000000004</v>
      </c>
      <c r="G9038" s="2">
        <v>5.1543609999999997</v>
      </c>
      <c r="H9038" s="2">
        <v>3.8500399999999999</v>
      </c>
      <c r="I9038" s="2">
        <v>4.0075240000000001</v>
      </c>
    </row>
    <row r="9039" spans="1:9">
      <c r="A9039" t="s">
        <v>9045</v>
      </c>
      <c r="B9039" s="2">
        <v>4.6364460000000003</v>
      </c>
      <c r="C9039" s="2">
        <v>6.2542270000000002</v>
      </c>
      <c r="D9039" s="2">
        <v>3.5970059999999999</v>
      </c>
      <c r="E9039" s="2">
        <v>3.1918660000000001</v>
      </c>
      <c r="F9039" s="2">
        <v>8.2055880000000005</v>
      </c>
      <c r="G9039" s="2">
        <v>7.0952359999999999</v>
      </c>
      <c r="H9039" s="2">
        <v>2.4814989999999999</v>
      </c>
      <c r="I9039" s="2">
        <v>3.7310050000000001</v>
      </c>
    </row>
    <row r="9040" spans="1:9">
      <c r="A9040" t="s">
        <v>9046</v>
      </c>
      <c r="B9040" s="2">
        <v>1.6853050000000001</v>
      </c>
      <c r="C9040" s="2">
        <v>2.462799</v>
      </c>
      <c r="D9040" s="2">
        <v>2.6611799999999999</v>
      </c>
      <c r="E9040" s="2">
        <v>3.5193140000000001</v>
      </c>
      <c r="F9040" s="2">
        <v>1.65703</v>
      </c>
      <c r="G9040" s="2">
        <v>1.3767400000000001</v>
      </c>
      <c r="H9040" s="2">
        <v>8.1430699999999995E-2</v>
      </c>
      <c r="I9040" s="2">
        <v>0.65297810000000001</v>
      </c>
    </row>
    <row r="9041" spans="1:9">
      <c r="A9041" t="s">
        <v>9047</v>
      </c>
      <c r="B9041" s="2">
        <v>0.68550460000000002</v>
      </c>
      <c r="C9041" s="2">
        <v>0.66783579999999998</v>
      </c>
      <c r="D9041" s="2">
        <v>0</v>
      </c>
      <c r="E9041" s="2">
        <v>0.2044994</v>
      </c>
      <c r="F9041" s="2">
        <v>0</v>
      </c>
      <c r="G9041" s="2">
        <v>0.39529049999999999</v>
      </c>
      <c r="H9041" s="2">
        <v>0.59620099999999998</v>
      </c>
      <c r="I9041" s="2">
        <v>0.19920119999999999</v>
      </c>
    </row>
    <row r="9042" spans="1:9">
      <c r="A9042" t="s">
        <v>9048</v>
      </c>
      <c r="B9042" s="2">
        <v>0</v>
      </c>
      <c r="C9042" s="2">
        <v>0</v>
      </c>
      <c r="D9042" s="2">
        <v>0.27739399999999997</v>
      </c>
      <c r="E9042" s="2">
        <v>9.0255160000000001E-2</v>
      </c>
      <c r="F9042" s="2">
        <v>0</v>
      </c>
      <c r="G9042" s="2">
        <v>8.7230100000000005E-2</v>
      </c>
      <c r="H9042" s="2">
        <v>0</v>
      </c>
      <c r="I9042" s="2">
        <v>0</v>
      </c>
    </row>
    <row r="9043" spans="1:9">
      <c r="A9043" t="s">
        <v>9049</v>
      </c>
      <c r="B9043" s="2">
        <v>120.5793</v>
      </c>
      <c r="C9043" s="2">
        <v>122.6011</v>
      </c>
      <c r="D9043" s="2">
        <v>128.2972</v>
      </c>
      <c r="E9043" s="2">
        <v>133.47810000000001</v>
      </c>
      <c r="F9043" s="2">
        <v>265.12090000000001</v>
      </c>
      <c r="G9043" s="2">
        <v>258.2364</v>
      </c>
      <c r="H9043" s="2">
        <v>241.79839999999999</v>
      </c>
      <c r="I9043" s="2">
        <v>244.66239999999999</v>
      </c>
    </row>
    <row r="9044" spans="1:9">
      <c r="A9044" t="s">
        <v>9050</v>
      </c>
      <c r="B9044" s="2">
        <v>25.134550000000001</v>
      </c>
      <c r="C9044" s="2">
        <v>19.187349999999999</v>
      </c>
      <c r="D9044" s="2">
        <v>22.357150000000001</v>
      </c>
      <c r="E9044" s="2">
        <v>20.479959999999998</v>
      </c>
      <c r="F9044" s="2">
        <v>23.56944</v>
      </c>
      <c r="G9044" s="2">
        <v>18.4956</v>
      </c>
      <c r="H9044" s="2">
        <v>22.512709999999998</v>
      </c>
      <c r="I9044" s="2">
        <v>17.987130000000001</v>
      </c>
    </row>
    <row r="9045" spans="1:9">
      <c r="A9045" t="s">
        <v>9051</v>
      </c>
      <c r="B9045" s="2">
        <v>0.99125759999999996</v>
      </c>
      <c r="C9045" s="2">
        <v>0.96570800000000001</v>
      </c>
      <c r="D9045" s="2">
        <v>0.90885190000000005</v>
      </c>
      <c r="E9045" s="2">
        <v>1.013868</v>
      </c>
      <c r="F9045" s="2">
        <v>0.62654609999999999</v>
      </c>
      <c r="G9045" s="2">
        <v>0.85740050000000001</v>
      </c>
      <c r="H9045" s="2">
        <v>0.73896189999999995</v>
      </c>
      <c r="I9045" s="2">
        <v>0.61725019999999997</v>
      </c>
    </row>
    <row r="9046" spans="1:9">
      <c r="A9046" t="s">
        <v>9052</v>
      </c>
      <c r="B9046" s="2">
        <v>0.29811989999999999</v>
      </c>
      <c r="C9046" s="2">
        <v>0.29043590000000002</v>
      </c>
      <c r="D9046" s="2">
        <v>0.27333649999999998</v>
      </c>
      <c r="E9046" s="2">
        <v>0.17787</v>
      </c>
      <c r="F9046" s="2">
        <v>1.2310970000000001</v>
      </c>
      <c r="G9046" s="2">
        <v>0.60167919999999997</v>
      </c>
      <c r="H9046" s="2">
        <v>0.25928259999999997</v>
      </c>
      <c r="I9046" s="2">
        <v>0.34652339999999998</v>
      </c>
    </row>
    <row r="9047" spans="1:9">
      <c r="A9047" t="s">
        <v>9053</v>
      </c>
      <c r="B9047" s="2">
        <v>0.32032850000000002</v>
      </c>
      <c r="C9047" s="2">
        <v>0.27739730000000001</v>
      </c>
      <c r="D9047" s="2">
        <v>0.29369879999999998</v>
      </c>
      <c r="E9047" s="2">
        <v>0.4459477</v>
      </c>
      <c r="F9047" s="2">
        <v>1.322808</v>
      </c>
      <c r="G9047" s="2">
        <v>0.9851451</v>
      </c>
      <c r="H9047" s="2">
        <v>1.423945</v>
      </c>
      <c r="I9047" s="2">
        <v>1.427295</v>
      </c>
    </row>
    <row r="9048" spans="1:9">
      <c r="A9048" t="s">
        <v>9054</v>
      </c>
      <c r="B9048" s="2">
        <v>643.72879999999998</v>
      </c>
      <c r="C9048" s="2">
        <v>628.29939999999999</v>
      </c>
      <c r="D9048" s="2">
        <v>689.34900000000005</v>
      </c>
      <c r="E9048" s="2">
        <v>673.94460000000004</v>
      </c>
      <c r="F9048" s="2">
        <v>666.15949999999998</v>
      </c>
      <c r="G9048" s="2">
        <v>660.85299999999995</v>
      </c>
      <c r="H9048" s="2">
        <v>655.77359999999999</v>
      </c>
      <c r="I9048" s="2">
        <v>651.49009999999998</v>
      </c>
    </row>
    <row r="9049" spans="1:9">
      <c r="A9049" t="s">
        <v>9055</v>
      </c>
      <c r="B9049" s="2">
        <v>0.44389380000000001</v>
      </c>
      <c r="C9049" s="2">
        <v>0.64867870000000005</v>
      </c>
      <c r="D9049" s="2">
        <v>0.20349590000000001</v>
      </c>
      <c r="E9049" s="2">
        <v>0.39726650000000002</v>
      </c>
      <c r="F9049" s="2">
        <v>0</v>
      </c>
      <c r="G9049" s="2">
        <v>0</v>
      </c>
      <c r="H9049" s="2">
        <v>0.38606590000000002</v>
      </c>
      <c r="I9049" s="2">
        <v>0.77394819999999998</v>
      </c>
    </row>
    <row r="9050" spans="1:9">
      <c r="A9050" t="s">
        <v>9056</v>
      </c>
      <c r="B9050" s="2">
        <v>7.4166590000000001</v>
      </c>
      <c r="C9050" s="2">
        <v>7.1089539999999998</v>
      </c>
      <c r="D9050" s="2">
        <v>5.4839469999999997</v>
      </c>
      <c r="E9050" s="2">
        <v>5.7276069999999999</v>
      </c>
      <c r="F9050" s="2">
        <v>10.58549</v>
      </c>
      <c r="G9050" s="2">
        <v>12.05424</v>
      </c>
      <c r="H9050" s="2">
        <v>7.7509540000000001</v>
      </c>
      <c r="I9050" s="2">
        <v>8.7598900000000004</v>
      </c>
    </row>
    <row r="9051" spans="1:9">
      <c r="A9051" t="s">
        <v>9057</v>
      </c>
      <c r="B9051" s="2">
        <v>2.9674369999999999</v>
      </c>
      <c r="C9051" s="2">
        <v>2.3127610000000001</v>
      </c>
      <c r="D9051" s="2">
        <v>2.7207460000000001</v>
      </c>
      <c r="E9051" s="2">
        <v>1.9475370000000001</v>
      </c>
      <c r="F9051" s="2">
        <v>5.4268330000000002</v>
      </c>
      <c r="G9051" s="2">
        <v>3.9356390000000001</v>
      </c>
      <c r="H9051" s="2">
        <v>2.7529129999999999</v>
      </c>
      <c r="I9051" s="2">
        <v>2.414466</v>
      </c>
    </row>
    <row r="9052" spans="1:9">
      <c r="A9052" t="s">
        <v>9058</v>
      </c>
      <c r="B9052" s="2">
        <v>0.57764289999999996</v>
      </c>
      <c r="C9052" s="2">
        <v>0.69859139999999997</v>
      </c>
      <c r="D9052" s="2">
        <v>0.85835300000000003</v>
      </c>
      <c r="E9052" s="2">
        <v>0.53479279999999996</v>
      </c>
      <c r="F9052" s="2">
        <v>0.84605229999999998</v>
      </c>
      <c r="G9052" s="2">
        <v>0.89590510000000001</v>
      </c>
      <c r="H9052" s="2">
        <v>0.81421969999999999</v>
      </c>
      <c r="I9052" s="2">
        <v>0.76404139999999998</v>
      </c>
    </row>
    <row r="9053" spans="1:9">
      <c r="A9053" t="s">
        <v>9059</v>
      </c>
      <c r="B9053" s="2">
        <v>6.2095659999999997</v>
      </c>
      <c r="C9053" s="2">
        <v>7.201803</v>
      </c>
      <c r="D9053" s="2">
        <v>4.6089019999999996</v>
      </c>
      <c r="E9053" s="2">
        <v>5.5573030000000001</v>
      </c>
      <c r="F9053" s="2">
        <v>9.4197419999999994</v>
      </c>
      <c r="G9053" s="2">
        <v>7.4171519999999997</v>
      </c>
      <c r="H9053" s="2">
        <v>5.4006189999999998</v>
      </c>
      <c r="I9053" s="2">
        <v>5.9288790000000002</v>
      </c>
    </row>
    <row r="9054" spans="1:9">
      <c r="A9054" t="s">
        <v>9060</v>
      </c>
      <c r="B9054" s="2">
        <v>43.493490000000001</v>
      </c>
      <c r="C9054" s="2">
        <v>35.701039999999999</v>
      </c>
      <c r="D9054" s="2">
        <v>39.198999999999998</v>
      </c>
      <c r="E9054" s="2">
        <v>33.29318</v>
      </c>
      <c r="F9054" s="2">
        <v>23.583780000000001</v>
      </c>
      <c r="G9054" s="2">
        <v>22.892309999999998</v>
      </c>
      <c r="H9054" s="2">
        <v>28.008369999999999</v>
      </c>
      <c r="I9054" s="2">
        <v>24.524640000000002</v>
      </c>
    </row>
    <row r="9055" spans="1:9">
      <c r="A9055" t="s">
        <v>9061</v>
      </c>
      <c r="B9055" s="2">
        <v>4.2966800000000003</v>
      </c>
      <c r="C9055" s="2">
        <v>3.7529059999999999</v>
      </c>
      <c r="D9055" s="2">
        <v>5.9771520000000002</v>
      </c>
      <c r="E9055" s="2">
        <v>9.4144769999999998</v>
      </c>
      <c r="F9055" s="2">
        <v>4.3265669999999998</v>
      </c>
      <c r="G9055" s="2">
        <v>3.8446199999999999</v>
      </c>
      <c r="H9055" s="2">
        <v>15.076589999999999</v>
      </c>
      <c r="I9055" s="2">
        <v>13.949590000000001</v>
      </c>
    </row>
    <row r="9056" spans="1:9">
      <c r="A9056" t="s">
        <v>9062</v>
      </c>
      <c r="B9056" s="2">
        <v>7.7137460000000005E-2</v>
      </c>
      <c r="C9056" s="2">
        <v>0</v>
      </c>
      <c r="D9056" s="2">
        <v>0</v>
      </c>
      <c r="E9056" s="2">
        <v>6.9034819999999997E-2</v>
      </c>
      <c r="F9056" s="2">
        <v>0</v>
      </c>
      <c r="G9056" s="2">
        <v>0</v>
      </c>
      <c r="H9056" s="2">
        <v>0</v>
      </c>
      <c r="I9056" s="2">
        <v>0</v>
      </c>
    </row>
    <row r="9057" spans="1:9">
      <c r="A9057" t="s">
        <v>9063</v>
      </c>
      <c r="B9057" s="2">
        <v>5.4855369999999999</v>
      </c>
      <c r="C9057" s="2">
        <v>7.1255300000000004</v>
      </c>
      <c r="D9057" s="2">
        <v>7.6839750000000002</v>
      </c>
      <c r="E9057" s="2">
        <v>7.5003609999999998</v>
      </c>
      <c r="F9057" s="2">
        <v>12.135389999999999</v>
      </c>
      <c r="G9057" s="2">
        <v>13.04815</v>
      </c>
      <c r="H9057" s="2">
        <v>8.3490970000000004</v>
      </c>
      <c r="I9057" s="2">
        <v>6.1105070000000001</v>
      </c>
    </row>
    <row r="9058" spans="1:9">
      <c r="A9058" t="s">
        <v>9064</v>
      </c>
      <c r="B9058" s="2">
        <v>2718.4760000000001</v>
      </c>
      <c r="C9058" s="2">
        <v>2767.6509999999998</v>
      </c>
      <c r="D9058" s="2">
        <v>2379.5230000000001</v>
      </c>
      <c r="E9058" s="2">
        <v>2405.837</v>
      </c>
      <c r="F9058" s="2">
        <v>1847.6759999999999</v>
      </c>
      <c r="G9058" s="2">
        <v>1840.5630000000001</v>
      </c>
      <c r="H9058" s="2">
        <v>1890.298</v>
      </c>
      <c r="I9058" s="2">
        <v>1867.6610000000001</v>
      </c>
    </row>
    <row r="9059" spans="1:9">
      <c r="A9059" t="s">
        <v>9065</v>
      </c>
      <c r="B9059" s="2">
        <v>5.2101639999999998</v>
      </c>
      <c r="C9059" s="2">
        <v>5.3361729999999996</v>
      </c>
      <c r="D9059" s="2">
        <v>2.8172229999999998</v>
      </c>
      <c r="E9059" s="2">
        <v>3.108587</v>
      </c>
      <c r="F9059" s="2">
        <v>3.664739</v>
      </c>
      <c r="G9059" s="2">
        <v>4.3910419999999997</v>
      </c>
      <c r="H9059" s="2">
        <v>2.4399920000000002</v>
      </c>
      <c r="I9059" s="2">
        <v>1.7469509999999999</v>
      </c>
    </row>
    <row r="9060" spans="1:9">
      <c r="A9060" t="s">
        <v>9066</v>
      </c>
      <c r="B9060" s="2">
        <v>0.63497729999999997</v>
      </c>
      <c r="C9060" s="2">
        <v>0.30930540000000001</v>
      </c>
      <c r="D9060" s="2">
        <v>0.38812669999999999</v>
      </c>
      <c r="E9060" s="2">
        <v>0.47356520000000002</v>
      </c>
      <c r="F9060" s="2">
        <v>1.030135</v>
      </c>
      <c r="G9060" s="2">
        <v>2.4715419999999999</v>
      </c>
      <c r="H9060" s="2">
        <v>0.46021339999999999</v>
      </c>
      <c r="I9060" s="2">
        <v>0.27677760000000001</v>
      </c>
    </row>
    <row r="9061" spans="1:9">
      <c r="A9061" t="s">
        <v>9067</v>
      </c>
      <c r="B9061" s="2">
        <v>1.4547749999999999</v>
      </c>
      <c r="C9061" s="2">
        <v>1.3096369999999999</v>
      </c>
      <c r="D9061" s="2">
        <v>0.92862</v>
      </c>
      <c r="E9061" s="2">
        <v>0.93939110000000003</v>
      </c>
      <c r="F9061" s="2">
        <v>1.368808</v>
      </c>
      <c r="G9061" s="2">
        <v>0.87604950000000004</v>
      </c>
      <c r="H9061" s="2">
        <v>0.97696919999999998</v>
      </c>
      <c r="I9061" s="2">
        <v>0.89899969999999996</v>
      </c>
    </row>
    <row r="9062" spans="1:9">
      <c r="A9062" t="s">
        <v>9068</v>
      </c>
      <c r="B9062" s="2">
        <v>6.4648659999999998</v>
      </c>
      <c r="C9062" s="2">
        <v>5.2185370000000004</v>
      </c>
      <c r="D9062" s="2">
        <v>5.250006</v>
      </c>
      <c r="E9062" s="2">
        <v>4.7939369999999997</v>
      </c>
      <c r="F9062" s="2">
        <v>5.2304139999999997</v>
      </c>
      <c r="G9062" s="2">
        <v>6.5504720000000001</v>
      </c>
      <c r="H9062" s="2">
        <v>3.373596</v>
      </c>
      <c r="I9062" s="2">
        <v>3.3815330000000001</v>
      </c>
    </row>
    <row r="9063" spans="1:9">
      <c r="A9063" t="s">
        <v>9069</v>
      </c>
      <c r="B9063" s="2">
        <v>9.5546860000000002</v>
      </c>
      <c r="C9063" s="2">
        <v>8.8351050000000004</v>
      </c>
      <c r="D9063" s="2">
        <v>5.7907609999999998</v>
      </c>
      <c r="E9063" s="2">
        <v>4.2030570000000003</v>
      </c>
      <c r="F9063" s="2">
        <v>7.1652100000000001</v>
      </c>
      <c r="G9063" s="2">
        <v>4.0621840000000002</v>
      </c>
      <c r="H9063" s="2">
        <v>1.8310070000000001</v>
      </c>
      <c r="I9063" s="2">
        <v>0.98824630000000002</v>
      </c>
    </row>
    <row r="9064" spans="1:9">
      <c r="A9064" t="s">
        <v>9070</v>
      </c>
      <c r="B9064" s="2">
        <v>15.606</v>
      </c>
      <c r="C9064" s="2">
        <v>13.70641</v>
      </c>
      <c r="D9064" s="2">
        <v>22.980530000000002</v>
      </c>
      <c r="E9064" s="2">
        <v>22.43139</v>
      </c>
      <c r="F9064" s="2">
        <v>11.29889</v>
      </c>
      <c r="G9064" s="2">
        <v>10.73752</v>
      </c>
      <c r="H9064" s="2">
        <v>26.63175</v>
      </c>
      <c r="I9064" s="2">
        <v>23.087050000000001</v>
      </c>
    </row>
    <row r="9065" spans="1:9">
      <c r="A9065" t="s">
        <v>9071</v>
      </c>
      <c r="B9065" s="2">
        <v>2.8260580000000002</v>
      </c>
      <c r="C9065" s="2">
        <v>3.4415209999999998</v>
      </c>
      <c r="D9065" s="2">
        <v>1.781396</v>
      </c>
      <c r="E9065" s="2">
        <v>2.3711289999999998</v>
      </c>
      <c r="F9065" s="2">
        <v>3.90747</v>
      </c>
      <c r="G9065" s="2">
        <v>3.0555430000000001</v>
      </c>
      <c r="H9065" s="2">
        <v>0.61447390000000002</v>
      </c>
      <c r="I9065" s="2">
        <v>0.76989929999999995</v>
      </c>
    </row>
    <row r="9066" spans="1:9">
      <c r="A9066" t="s">
        <v>9072</v>
      </c>
      <c r="B9066" s="2">
        <v>23.722829999999998</v>
      </c>
      <c r="C9066" s="2">
        <v>29.603339999999999</v>
      </c>
      <c r="D9066" s="2">
        <v>25.172149999999998</v>
      </c>
      <c r="E9066" s="2">
        <v>25.286300000000001</v>
      </c>
      <c r="F9066" s="2">
        <v>20.992349999999998</v>
      </c>
      <c r="G9066" s="2">
        <v>20.98047</v>
      </c>
      <c r="H9066" s="2">
        <v>13.90945</v>
      </c>
      <c r="I9066" s="2">
        <v>17.427720000000001</v>
      </c>
    </row>
    <row r="9067" spans="1:9">
      <c r="A9067" t="s">
        <v>9073</v>
      </c>
      <c r="B9067" s="2">
        <v>0.62453669999999994</v>
      </c>
      <c r="C9067" s="2">
        <v>0.81125239999999998</v>
      </c>
      <c r="D9067" s="2">
        <v>0.1908725</v>
      </c>
      <c r="E9067" s="2">
        <v>0.55893440000000005</v>
      </c>
      <c r="F9067" s="2">
        <v>0.73687069999999999</v>
      </c>
      <c r="G9067" s="2">
        <v>0.3601338</v>
      </c>
      <c r="H9067" s="2">
        <v>0.72423420000000005</v>
      </c>
      <c r="I9067" s="2">
        <v>0.36296899999999999</v>
      </c>
    </row>
    <row r="9068" spans="1:9">
      <c r="A9068" t="s">
        <v>9074</v>
      </c>
      <c r="B9068" s="2">
        <v>1.827094</v>
      </c>
      <c r="C9068" s="2">
        <v>1.952259</v>
      </c>
      <c r="D9068" s="2">
        <v>2.107513</v>
      </c>
      <c r="E9068" s="2">
        <v>1.4769300000000001</v>
      </c>
      <c r="F9068" s="2">
        <v>6.8322690000000001</v>
      </c>
      <c r="G9068" s="2">
        <v>7.4430199999999997</v>
      </c>
      <c r="H9068" s="2">
        <v>3.5882230000000002</v>
      </c>
      <c r="I9068" s="2">
        <v>2.877332</v>
      </c>
    </row>
    <row r="9069" spans="1:9">
      <c r="A9069" t="s">
        <v>9075</v>
      </c>
      <c r="B9069" s="2">
        <v>0</v>
      </c>
      <c r="C9069" s="2">
        <v>7.0465840000000002E-2</v>
      </c>
      <c r="D9069" s="2">
        <v>6.631716E-2</v>
      </c>
      <c r="E9069" s="2">
        <v>6.473247E-2</v>
      </c>
      <c r="F9069" s="2">
        <v>0.12801000000000001</v>
      </c>
      <c r="G9069" s="2">
        <v>0.25025140000000001</v>
      </c>
      <c r="H9069" s="2">
        <v>0.18872220000000001</v>
      </c>
      <c r="I9069" s="2">
        <v>0.25222149999999999</v>
      </c>
    </row>
    <row r="9070" spans="1:9">
      <c r="A9070" t="s">
        <v>9076</v>
      </c>
      <c r="B9070" s="2">
        <v>0.93069389999999996</v>
      </c>
      <c r="C9070" s="2">
        <v>1.424823</v>
      </c>
      <c r="D9070" s="2">
        <v>0.36570989999999998</v>
      </c>
      <c r="E9070" s="2">
        <v>0.35697099999999998</v>
      </c>
      <c r="F9070" s="2">
        <v>1.294184</v>
      </c>
      <c r="G9070" s="2">
        <v>0.69001299999999999</v>
      </c>
      <c r="H9070" s="2">
        <v>0.57817739999999995</v>
      </c>
      <c r="I9070" s="2">
        <v>0.46363009999999999</v>
      </c>
    </row>
    <row r="9071" spans="1:9">
      <c r="A9071" t="s">
        <v>9077</v>
      </c>
      <c r="B9071" s="2">
        <v>6.3642809999999994E-2</v>
      </c>
      <c r="C9071" s="2">
        <v>0.1033374</v>
      </c>
      <c r="D9071" s="2">
        <v>1.9450680000000001E-2</v>
      </c>
      <c r="E9071" s="2">
        <v>0</v>
      </c>
      <c r="F9071" s="2">
        <v>9.3862619999999994E-2</v>
      </c>
      <c r="G9071" s="2">
        <v>0.1100973</v>
      </c>
      <c r="H9071" s="2">
        <v>3.690119E-2</v>
      </c>
      <c r="I9071" s="2">
        <v>3.6988E-2</v>
      </c>
    </row>
    <row r="9072" spans="1:9">
      <c r="A9072" t="s">
        <v>9078</v>
      </c>
      <c r="B9072" s="2">
        <v>12.7133</v>
      </c>
      <c r="C9072" s="2">
        <v>12.52557</v>
      </c>
      <c r="D9072" s="2">
        <v>9.8124610000000008</v>
      </c>
      <c r="E9072" s="2">
        <v>10.670780000000001</v>
      </c>
      <c r="F9072" s="2">
        <v>8.8983120000000007</v>
      </c>
      <c r="G9072" s="2">
        <v>8.6356900000000003</v>
      </c>
      <c r="H9072" s="2">
        <v>16.054639999999999</v>
      </c>
      <c r="I9072" s="2">
        <v>16.906420000000001</v>
      </c>
    </row>
    <row r="9073" spans="1:9">
      <c r="A9073" t="s">
        <v>9079</v>
      </c>
      <c r="B9073" s="2">
        <v>0.35573870000000002</v>
      </c>
      <c r="C9073" s="2">
        <v>0</v>
      </c>
      <c r="D9073" s="2">
        <v>0.8154131</v>
      </c>
      <c r="E9073" s="2">
        <v>0.79592830000000003</v>
      </c>
      <c r="F9073" s="2">
        <v>0.4721901</v>
      </c>
      <c r="G9073" s="2">
        <v>0.1538503</v>
      </c>
      <c r="H9073" s="2">
        <v>7.734877</v>
      </c>
      <c r="I9073" s="2">
        <v>8.6834419999999994</v>
      </c>
    </row>
    <row r="9074" spans="1:9">
      <c r="A9074" t="s">
        <v>9080</v>
      </c>
      <c r="B9074" s="2">
        <v>12.819990000000001</v>
      </c>
      <c r="C9074" s="2">
        <v>15.3797</v>
      </c>
      <c r="D9074" s="2">
        <v>13.59994</v>
      </c>
      <c r="E9074" s="2">
        <v>15.45584</v>
      </c>
      <c r="F9074" s="2">
        <v>17.53228</v>
      </c>
      <c r="G9074" s="2">
        <v>17.87039</v>
      </c>
      <c r="H9074" s="2">
        <v>20.733239999999999</v>
      </c>
      <c r="I9074" s="2">
        <v>17.918710000000001</v>
      </c>
    </row>
    <row r="9075" spans="1:9">
      <c r="A9075" t="s">
        <v>9081</v>
      </c>
      <c r="B9075" s="2">
        <v>635.55550000000005</v>
      </c>
      <c r="C9075" s="2">
        <v>650.79319999999996</v>
      </c>
      <c r="D9075" s="2">
        <v>532.62210000000005</v>
      </c>
      <c r="E9075" s="2">
        <v>482.024</v>
      </c>
      <c r="F9075" s="2">
        <v>311.92129999999997</v>
      </c>
      <c r="G9075" s="2">
        <v>303.1164</v>
      </c>
      <c r="H9075" s="2">
        <v>318.0061</v>
      </c>
      <c r="I9075" s="2">
        <v>293.68369999999999</v>
      </c>
    </row>
    <row r="9076" spans="1:9">
      <c r="A9076" t="s">
        <v>9082</v>
      </c>
      <c r="B9076" s="2">
        <v>0.1955605</v>
      </c>
      <c r="C9076" s="2">
        <v>0</v>
      </c>
      <c r="D9076" s="2">
        <v>0</v>
      </c>
      <c r="E9076" s="2">
        <v>5.8339509999999997E-2</v>
      </c>
      <c r="F9076" s="2">
        <v>0</v>
      </c>
      <c r="G9076" s="2">
        <v>5.6384169999999997E-2</v>
      </c>
      <c r="H9076" s="2">
        <v>0</v>
      </c>
      <c r="I9076" s="2">
        <v>5.6828049999999998E-2</v>
      </c>
    </row>
    <row r="9077" spans="1:9">
      <c r="A9077" t="s">
        <v>9083</v>
      </c>
      <c r="B9077" s="2">
        <v>0</v>
      </c>
      <c r="C9077" s="2">
        <v>0</v>
      </c>
      <c r="D9077" s="2">
        <v>9.2031489999999994E-2</v>
      </c>
      <c r="E9077" s="2">
        <v>0</v>
      </c>
      <c r="F9077" s="2">
        <v>0</v>
      </c>
      <c r="G9077" s="2">
        <v>0</v>
      </c>
      <c r="H9077" s="2">
        <v>0</v>
      </c>
      <c r="I9077" s="2">
        <v>0</v>
      </c>
    </row>
    <row r="9078" spans="1:9">
      <c r="A9078" t="s">
        <v>9084</v>
      </c>
      <c r="B9078" s="2">
        <v>8.6076449999999999E-2</v>
      </c>
      <c r="C9078" s="2">
        <v>8.3857829999999994E-2</v>
      </c>
      <c r="D9078" s="2">
        <v>0.15784139999999999</v>
      </c>
      <c r="E9078" s="2">
        <v>0</v>
      </c>
      <c r="F9078" s="2">
        <v>0.15233820000000001</v>
      </c>
      <c r="G9078" s="2">
        <v>0</v>
      </c>
      <c r="H9078" s="2">
        <v>0.2245887</v>
      </c>
      <c r="I9078" s="2">
        <v>0.22511700000000001</v>
      </c>
    </row>
    <row r="9079" spans="1:9">
      <c r="A9079" t="s">
        <v>9085</v>
      </c>
      <c r="B9079" s="2">
        <v>0</v>
      </c>
      <c r="C9079" s="2">
        <v>0</v>
      </c>
      <c r="D9079" s="2">
        <v>0</v>
      </c>
      <c r="E9079" s="2">
        <v>0</v>
      </c>
      <c r="F9079" s="2">
        <v>0</v>
      </c>
      <c r="G9079" s="2">
        <v>0.26592660000000001</v>
      </c>
      <c r="H9079" s="2">
        <v>0</v>
      </c>
      <c r="I9079" s="2">
        <v>0</v>
      </c>
    </row>
    <row r="9080" spans="1:9">
      <c r="A9080" t="s">
        <v>9086</v>
      </c>
      <c r="B9080" s="2">
        <v>1.3847160000000001</v>
      </c>
      <c r="C9080" s="2">
        <v>1.61883</v>
      </c>
      <c r="D9080" s="2">
        <v>0.50784059999999998</v>
      </c>
      <c r="E9080" s="2">
        <v>0.57832300000000003</v>
      </c>
      <c r="F9080" s="2">
        <v>0.76243159999999999</v>
      </c>
      <c r="G9080" s="2">
        <v>1.3840410000000001</v>
      </c>
      <c r="H9080" s="2">
        <v>0.48172930000000003</v>
      </c>
      <c r="I9080" s="2">
        <v>0.7511196</v>
      </c>
    </row>
    <row r="9081" spans="1:9">
      <c r="A9081" t="s">
        <v>9087</v>
      </c>
      <c r="B9081" s="2">
        <v>0.2265501</v>
      </c>
      <c r="C9081" s="2">
        <v>0.22071080000000001</v>
      </c>
      <c r="D9081" s="2">
        <v>0.62314939999999996</v>
      </c>
      <c r="E9081" s="2">
        <v>0.30412939999999999</v>
      </c>
      <c r="F9081" s="2">
        <v>0.90213469999999996</v>
      </c>
      <c r="G9081" s="2">
        <v>0.97978670000000001</v>
      </c>
      <c r="H9081" s="2">
        <v>0.1970365</v>
      </c>
      <c r="I9081" s="2">
        <v>0.88875000000000004</v>
      </c>
    </row>
    <row r="9082" spans="1:9">
      <c r="A9082" t="s">
        <v>9088</v>
      </c>
      <c r="B9082" s="2">
        <v>12.630850000000001</v>
      </c>
      <c r="C9082" s="2">
        <v>10.79411</v>
      </c>
      <c r="D9082" s="2">
        <v>15.034739999999999</v>
      </c>
      <c r="E9082" s="2">
        <v>14.08052</v>
      </c>
      <c r="F9082" s="2">
        <v>26.07977</v>
      </c>
      <c r="G9082" s="2">
        <v>20.892060000000001</v>
      </c>
      <c r="H9082" s="2">
        <v>34.497920000000001</v>
      </c>
      <c r="I9082" s="2">
        <v>31.874569999999999</v>
      </c>
    </row>
    <row r="9083" spans="1:9">
      <c r="A9083" t="s">
        <v>9089</v>
      </c>
      <c r="B9083" s="2">
        <v>10.99663</v>
      </c>
      <c r="C9083" s="2">
        <v>9.6087349999999994</v>
      </c>
      <c r="D9083" s="2">
        <v>26.193580000000001</v>
      </c>
      <c r="E9083" s="2">
        <v>27.59685</v>
      </c>
      <c r="F9083" s="2">
        <v>9.4299649999999993</v>
      </c>
      <c r="G9083" s="2">
        <v>10.198079999999999</v>
      </c>
      <c r="H9083" s="2">
        <v>27.508959999999998</v>
      </c>
      <c r="I9083" s="2">
        <v>24.114609999999999</v>
      </c>
    </row>
    <row r="9084" spans="1:9">
      <c r="A9084" t="s">
        <v>9090</v>
      </c>
      <c r="B9084" s="2">
        <v>10.25347</v>
      </c>
      <c r="C9084" s="2">
        <v>9.187913</v>
      </c>
      <c r="D9084" s="2">
        <v>7.8426049999999998</v>
      </c>
      <c r="E9084" s="2">
        <v>9.4217849999999999</v>
      </c>
      <c r="F9084" s="2">
        <v>10.48039</v>
      </c>
      <c r="G9084" s="2">
        <v>9.9596859999999996</v>
      </c>
      <c r="H9084" s="2">
        <v>12.112819999999999</v>
      </c>
      <c r="I9084" s="2">
        <v>12.667120000000001</v>
      </c>
    </row>
    <row r="9085" spans="1:9">
      <c r="A9085" t="s">
        <v>9091</v>
      </c>
      <c r="B9085" s="2">
        <v>0.35318270000000002</v>
      </c>
      <c r="C9085" s="2">
        <v>0.11469310000000001</v>
      </c>
      <c r="D9085" s="2">
        <v>0.32382169999999999</v>
      </c>
      <c r="E9085" s="2">
        <v>0.1053613</v>
      </c>
      <c r="F9085" s="2">
        <v>0.72924040000000001</v>
      </c>
      <c r="G9085" s="2">
        <v>1.1201289999999999</v>
      </c>
      <c r="H9085" s="2">
        <v>0.92151609999999995</v>
      </c>
      <c r="I9085" s="2">
        <v>2.2578939999999998</v>
      </c>
    </row>
    <row r="9086" spans="1:9">
      <c r="A9086" t="s">
        <v>9092</v>
      </c>
      <c r="B9086" s="2">
        <v>1.501582</v>
      </c>
      <c r="C9086" s="2">
        <v>1.044913</v>
      </c>
      <c r="D9086" s="2">
        <v>1.67177</v>
      </c>
      <c r="E9086" s="2">
        <v>0.76791600000000004</v>
      </c>
      <c r="F9086" s="2">
        <v>1.328751</v>
      </c>
      <c r="G9086" s="2">
        <v>1.113267</v>
      </c>
      <c r="H9086" s="2">
        <v>1.3059639999999999</v>
      </c>
      <c r="I9086" s="2">
        <v>0.84152340000000003</v>
      </c>
    </row>
    <row r="9087" spans="1:9">
      <c r="A9087" t="s">
        <v>9093</v>
      </c>
      <c r="B9087" s="2">
        <v>27.96106</v>
      </c>
      <c r="C9087" s="2">
        <v>24.537120000000002</v>
      </c>
      <c r="D9087" s="2">
        <v>38.944130000000001</v>
      </c>
      <c r="E9087" s="2">
        <v>41.069899999999997</v>
      </c>
      <c r="F9087" s="2">
        <v>23.231750000000002</v>
      </c>
      <c r="G9087" s="2">
        <v>22.89292</v>
      </c>
      <c r="H9087" s="2">
        <v>28.402470000000001</v>
      </c>
      <c r="I9087" s="2">
        <v>30.702169999999999</v>
      </c>
    </row>
    <row r="9088" spans="1:9">
      <c r="A9088" t="s">
        <v>9094</v>
      </c>
      <c r="B9088" s="2">
        <v>5.9319420000000003</v>
      </c>
      <c r="C9088" s="2">
        <v>7.5378869999999996</v>
      </c>
      <c r="D9088" s="2">
        <v>4.0199870000000004</v>
      </c>
      <c r="E9088" s="2">
        <v>3.462288</v>
      </c>
      <c r="F9088" s="2">
        <v>4.5645040000000003</v>
      </c>
      <c r="G9088" s="2">
        <v>4.0154920000000001</v>
      </c>
      <c r="H9088" s="2">
        <v>2.916048</v>
      </c>
      <c r="I9088" s="2">
        <v>1.573874</v>
      </c>
    </row>
    <row r="9089" spans="1:9">
      <c r="A9089" t="s">
        <v>9095</v>
      </c>
      <c r="B9089" s="2">
        <v>10.232749999999999</v>
      </c>
      <c r="C9089" s="2">
        <v>9.0627270000000006</v>
      </c>
      <c r="D9089" s="2">
        <v>10.23499</v>
      </c>
      <c r="E9089" s="2">
        <v>11.893359999999999</v>
      </c>
      <c r="F9089" s="2">
        <v>11.99489</v>
      </c>
      <c r="G9089" s="2">
        <v>11.37978</v>
      </c>
      <c r="H9089" s="2">
        <v>9.4775860000000005</v>
      </c>
      <c r="I9089" s="2">
        <v>9.2681769999999997</v>
      </c>
    </row>
    <row r="9090" spans="1:9">
      <c r="A9090" t="s">
        <v>9096</v>
      </c>
      <c r="B9090" s="2">
        <v>2.8799549999999998</v>
      </c>
      <c r="C9090" s="2">
        <v>2.3740749999999999</v>
      </c>
      <c r="D9090" s="2">
        <v>4.2654839999999998</v>
      </c>
      <c r="E9090" s="2">
        <v>3.4365869999999998</v>
      </c>
      <c r="F9090" s="2">
        <v>3.8553850000000001</v>
      </c>
      <c r="G9090" s="2">
        <v>4.1517549999999996</v>
      </c>
      <c r="H9090" s="2">
        <v>9.3126110000000004</v>
      </c>
      <c r="I9090" s="2">
        <v>10.62204</v>
      </c>
    </row>
    <row r="9091" spans="1:9">
      <c r="A9091" t="s">
        <v>9097</v>
      </c>
      <c r="B9091" s="2">
        <v>0.66677050000000004</v>
      </c>
      <c r="C9091" s="2">
        <v>0.48718840000000002</v>
      </c>
      <c r="D9091" s="2">
        <v>0</v>
      </c>
      <c r="E9091" s="2">
        <v>0.14918300000000001</v>
      </c>
      <c r="F9091" s="2">
        <v>1.327558</v>
      </c>
      <c r="G9091" s="2">
        <v>0.43254860000000001</v>
      </c>
      <c r="H9091" s="2">
        <v>0.28995369999999998</v>
      </c>
      <c r="I9091" s="2">
        <v>0</v>
      </c>
    </row>
    <row r="9092" spans="1:9">
      <c r="A9092" t="s">
        <v>9098</v>
      </c>
      <c r="B9092" s="2">
        <v>2.6898960000000001</v>
      </c>
      <c r="C9092" s="2">
        <v>4.1567569999999998</v>
      </c>
      <c r="D9092" s="2">
        <v>2.2961900000000002</v>
      </c>
      <c r="E9092" s="2">
        <v>2.158309</v>
      </c>
      <c r="F9092" s="2">
        <v>2.790686</v>
      </c>
      <c r="G9092" s="2">
        <v>2.8882659999999998</v>
      </c>
      <c r="H9092" s="2">
        <v>0.64537149999999999</v>
      </c>
      <c r="I9092" s="2">
        <v>1.2129179999999999</v>
      </c>
    </row>
    <row r="9093" spans="1:9">
      <c r="A9093" t="s">
        <v>9099</v>
      </c>
      <c r="B9093" s="2">
        <v>1.5648500000000001</v>
      </c>
      <c r="C9093" s="2">
        <v>0.50817219999999996</v>
      </c>
      <c r="D9093" s="2">
        <v>0.71738029999999997</v>
      </c>
      <c r="E9093" s="2">
        <v>1.4004760000000001</v>
      </c>
      <c r="F9093" s="2">
        <v>1.153948</v>
      </c>
      <c r="G9093" s="2">
        <v>2.0303049999999998</v>
      </c>
      <c r="H9093" s="2">
        <v>3.1756449999999998</v>
      </c>
      <c r="I9093" s="2">
        <v>3.4104809999999999</v>
      </c>
    </row>
    <row r="9094" spans="1:9">
      <c r="A9094" t="s">
        <v>9100</v>
      </c>
      <c r="B9094" s="2">
        <v>33.505940000000002</v>
      </c>
      <c r="C9094" s="2">
        <v>36.968420000000002</v>
      </c>
      <c r="D9094" s="2">
        <v>25.90887</v>
      </c>
      <c r="E9094" s="2">
        <v>30.347709999999999</v>
      </c>
      <c r="F9094" s="2">
        <v>15.71777</v>
      </c>
      <c r="G9094" s="2">
        <v>11.173539999999999</v>
      </c>
      <c r="H9094" s="2">
        <v>17.55481</v>
      </c>
      <c r="I9094" s="2">
        <v>14.42881</v>
      </c>
    </row>
    <row r="9095" spans="1:9">
      <c r="A9095" t="s">
        <v>9101</v>
      </c>
      <c r="B9095" s="2">
        <v>0</v>
      </c>
      <c r="C9095" s="2">
        <v>0</v>
      </c>
      <c r="D9095" s="2">
        <v>0</v>
      </c>
      <c r="E9095" s="2">
        <v>1.143508</v>
      </c>
      <c r="F9095" s="2">
        <v>0</v>
      </c>
      <c r="G9095" s="2">
        <v>0</v>
      </c>
      <c r="H9095" s="2">
        <v>1.1112679999999999</v>
      </c>
      <c r="I9095" s="2">
        <v>0</v>
      </c>
    </row>
    <row r="9096" spans="1:9">
      <c r="A9096" t="s">
        <v>9102</v>
      </c>
      <c r="B9096" s="2">
        <v>9.2549250000000001</v>
      </c>
      <c r="C9096" s="2">
        <v>8.7255289999999999</v>
      </c>
      <c r="D9096" s="2">
        <v>4.6533610000000003</v>
      </c>
      <c r="E9096" s="2">
        <v>5.4773170000000002</v>
      </c>
      <c r="F9096" s="2">
        <v>11.49198</v>
      </c>
      <c r="G9096" s="2">
        <v>9.2963170000000002</v>
      </c>
      <c r="H9096" s="2">
        <v>5.8421950000000002</v>
      </c>
      <c r="I9096" s="2">
        <v>4.0340910000000001</v>
      </c>
    </row>
    <row r="9097" spans="1:9">
      <c r="A9097" t="s">
        <v>9103</v>
      </c>
      <c r="B9097" s="2">
        <v>296.16120000000001</v>
      </c>
      <c r="C9097" s="2">
        <v>277.28250000000003</v>
      </c>
      <c r="D9097" s="2">
        <v>212.7764</v>
      </c>
      <c r="E9097" s="2">
        <v>185.94409999999999</v>
      </c>
      <c r="F9097" s="2">
        <v>192.18700000000001</v>
      </c>
      <c r="G9097" s="2">
        <v>191.7978</v>
      </c>
      <c r="H9097" s="2">
        <v>143.97999999999999</v>
      </c>
      <c r="I9097" s="2">
        <v>153.32210000000001</v>
      </c>
    </row>
    <row r="9098" spans="1:9">
      <c r="A9098" t="s">
        <v>9104</v>
      </c>
      <c r="B9098" s="2">
        <v>92.919659999999993</v>
      </c>
      <c r="C9098" s="2">
        <v>97.455780000000004</v>
      </c>
      <c r="D9098" s="2">
        <v>75.113939999999999</v>
      </c>
      <c r="E9098" s="2">
        <v>76.599100000000007</v>
      </c>
      <c r="F9098" s="2">
        <v>100.9208</v>
      </c>
      <c r="G9098" s="2">
        <v>93.425470000000004</v>
      </c>
      <c r="H9098" s="2">
        <v>74.626949999999994</v>
      </c>
      <c r="I9098" s="2">
        <v>84.011870000000002</v>
      </c>
    </row>
    <row r="9099" spans="1:9">
      <c r="A9099" t="s">
        <v>9105</v>
      </c>
      <c r="B9099" s="2">
        <v>0</v>
      </c>
      <c r="C9099" s="2">
        <v>0</v>
      </c>
      <c r="D9099" s="2">
        <v>0</v>
      </c>
      <c r="E9099" s="2">
        <v>0.55581879999999995</v>
      </c>
      <c r="F9099" s="2">
        <v>0.54957239999999996</v>
      </c>
      <c r="G9099" s="2">
        <v>1.074379</v>
      </c>
      <c r="H9099" s="2">
        <v>0</v>
      </c>
      <c r="I9099" s="2">
        <v>0.54141859999999997</v>
      </c>
    </row>
    <row r="9100" spans="1:9">
      <c r="A9100" t="s">
        <v>9106</v>
      </c>
      <c r="B9100" s="2">
        <v>0.83446189999999998</v>
      </c>
      <c r="C9100" s="2">
        <v>0.65036289999999997</v>
      </c>
      <c r="D9100" s="2">
        <v>0.45905459999999998</v>
      </c>
      <c r="E9100" s="2">
        <v>0.29872349999999998</v>
      </c>
      <c r="F9100" s="2">
        <v>1.1076239999999999</v>
      </c>
      <c r="G9100" s="2">
        <v>1.2992010000000001</v>
      </c>
      <c r="H9100" s="2">
        <v>0.50802709999999995</v>
      </c>
      <c r="I9100" s="2">
        <v>0.43647619999999998</v>
      </c>
    </row>
    <row r="9101" spans="1:9">
      <c r="A9101" t="s">
        <v>9107</v>
      </c>
      <c r="B9101" s="2">
        <v>44.184800000000003</v>
      </c>
      <c r="C9101" s="2">
        <v>44.791049999999998</v>
      </c>
      <c r="D9101" s="2">
        <v>76.917320000000004</v>
      </c>
      <c r="E9101" s="2">
        <v>73.209019999999995</v>
      </c>
      <c r="F9101" s="2">
        <v>19.285399999999999</v>
      </c>
      <c r="G9101" s="2">
        <v>18.334399999999999</v>
      </c>
      <c r="H9101" s="2">
        <v>54.267499999999998</v>
      </c>
      <c r="I9101" s="2">
        <v>61.942810000000001</v>
      </c>
    </row>
    <row r="9102" spans="1:9">
      <c r="A9102" t="s">
        <v>9108</v>
      </c>
      <c r="B9102" s="2">
        <v>0.62375979999999998</v>
      </c>
      <c r="C9102" s="2">
        <v>1.7555270000000001</v>
      </c>
      <c r="D9102" s="2">
        <v>1.2708999999999999</v>
      </c>
      <c r="E9102" s="2">
        <v>1.364584</v>
      </c>
      <c r="F9102" s="2">
        <v>0.85861290000000001</v>
      </c>
      <c r="G9102" s="2">
        <v>0.95916219999999996</v>
      </c>
      <c r="H9102" s="2">
        <v>2.1097220000000001</v>
      </c>
      <c r="I9102" s="2">
        <v>2.1751040000000001</v>
      </c>
    </row>
    <row r="9103" spans="1:9">
      <c r="A9103" t="s">
        <v>9109</v>
      </c>
      <c r="B9103" s="2">
        <v>43.141399999999997</v>
      </c>
      <c r="C9103" s="2">
        <v>37.735120000000002</v>
      </c>
      <c r="D9103" s="2">
        <v>32.675829999999998</v>
      </c>
      <c r="E9103" s="2">
        <v>32.818289999999998</v>
      </c>
      <c r="F9103" s="2">
        <v>56.765839999999997</v>
      </c>
      <c r="G9103" s="2">
        <v>51.349629999999998</v>
      </c>
      <c r="H9103" s="2">
        <v>44.943849999999998</v>
      </c>
      <c r="I9103" s="2">
        <v>45.376620000000003</v>
      </c>
    </row>
    <row r="9104" spans="1:9">
      <c r="A9104" t="s">
        <v>9110</v>
      </c>
      <c r="B9104" s="2">
        <v>0.80670410000000004</v>
      </c>
      <c r="C9104" s="2">
        <v>0.89818430000000005</v>
      </c>
      <c r="D9104" s="2">
        <v>0.63397780000000004</v>
      </c>
      <c r="E9104" s="2">
        <v>1.753347</v>
      </c>
      <c r="F9104" s="2">
        <v>2.141559</v>
      </c>
      <c r="G9104" s="2">
        <v>2.192987</v>
      </c>
      <c r="H9104" s="2">
        <v>11.927390000000001</v>
      </c>
      <c r="I9104" s="2">
        <v>11.65405</v>
      </c>
    </row>
    <row r="9105" spans="1:9">
      <c r="A9105" t="s">
        <v>9111</v>
      </c>
      <c r="B9105" s="2">
        <v>6.4480209999999998</v>
      </c>
      <c r="C9105" s="2">
        <v>5.6319800000000004</v>
      </c>
      <c r="D9105" s="2">
        <v>5.3003970000000002</v>
      </c>
      <c r="E9105" s="2">
        <v>6.317933</v>
      </c>
      <c r="F9105" s="2">
        <v>3.787509</v>
      </c>
      <c r="G9105" s="2">
        <v>4.6156930000000003</v>
      </c>
      <c r="H9105" s="2">
        <v>4.2060069999999996</v>
      </c>
      <c r="I9105" s="2">
        <v>3.634398</v>
      </c>
    </row>
    <row r="9106" spans="1:9">
      <c r="A9106" t="s">
        <v>9112</v>
      </c>
      <c r="B9106" s="2">
        <v>16.065719999999999</v>
      </c>
      <c r="C9106" s="2">
        <v>14.61509</v>
      </c>
      <c r="D9106" s="2">
        <v>9.4624050000000004</v>
      </c>
      <c r="E9106" s="2">
        <v>11.712</v>
      </c>
      <c r="F9106" s="2">
        <v>7.531955</v>
      </c>
      <c r="G9106" s="2">
        <v>8.1905000000000001</v>
      </c>
      <c r="H9106" s="2">
        <v>6.5699769999999997</v>
      </c>
      <c r="I9106" s="2">
        <v>5.9361649999999999</v>
      </c>
    </row>
    <row r="9107" spans="1:9">
      <c r="A9107" t="s">
        <v>9113</v>
      </c>
      <c r="B9107" s="2">
        <v>3.529928</v>
      </c>
      <c r="C9107" s="2">
        <v>3.7515749999999999</v>
      </c>
      <c r="D9107" s="2">
        <v>9.0229029999999995</v>
      </c>
      <c r="E9107" s="2">
        <v>6.8926660000000002</v>
      </c>
      <c r="F9107" s="2">
        <v>6.4365819999999996</v>
      </c>
      <c r="G9107" s="2">
        <v>6.1990319999999999</v>
      </c>
      <c r="H9107" s="2">
        <v>4.27949</v>
      </c>
      <c r="I9107" s="2">
        <v>5.9680799999999996</v>
      </c>
    </row>
    <row r="9108" spans="1:9">
      <c r="A9108" t="s">
        <v>9114</v>
      </c>
      <c r="B9108" s="2">
        <v>57.515160000000002</v>
      </c>
      <c r="C9108" s="2">
        <v>60.173690000000001</v>
      </c>
      <c r="D9108" s="2">
        <v>58.823129999999999</v>
      </c>
      <c r="E9108" s="2">
        <v>62.053710000000002</v>
      </c>
      <c r="F9108" s="2">
        <v>65.352729999999994</v>
      </c>
      <c r="G9108" s="2">
        <v>70.199309999999997</v>
      </c>
      <c r="H9108" s="2">
        <v>73.589550000000003</v>
      </c>
      <c r="I9108" s="2">
        <v>70.983540000000005</v>
      </c>
    </row>
    <row r="9109" spans="1:9">
      <c r="A9109" t="s">
        <v>9115</v>
      </c>
      <c r="B9109" s="2">
        <v>244.209</v>
      </c>
      <c r="C9109" s="2">
        <v>246.55170000000001</v>
      </c>
      <c r="D9109" s="2">
        <v>301.49900000000002</v>
      </c>
      <c r="E9109" s="2">
        <v>297.03550000000001</v>
      </c>
      <c r="F9109" s="2">
        <v>109.4055</v>
      </c>
      <c r="G9109" s="2">
        <v>104.15179999999999</v>
      </c>
      <c r="H9109" s="2">
        <v>132.76429999999999</v>
      </c>
      <c r="I9109" s="2">
        <v>130.2662</v>
      </c>
    </row>
    <row r="9110" spans="1:9">
      <c r="A9110" t="s">
        <v>9116</v>
      </c>
      <c r="B9110" s="2">
        <v>0.71299500000000005</v>
      </c>
      <c r="C9110" s="2">
        <v>0.34730879999999997</v>
      </c>
      <c r="D9110" s="2">
        <v>2.1790729999999998</v>
      </c>
      <c r="E9110" s="2">
        <v>1.4889019999999999</v>
      </c>
      <c r="F9110" s="2">
        <v>0.94639470000000003</v>
      </c>
      <c r="G9110" s="2">
        <v>1.1306419999999999</v>
      </c>
      <c r="H9110" s="2">
        <v>1.033517</v>
      </c>
      <c r="I9110" s="2">
        <v>1.139543</v>
      </c>
    </row>
    <row r="9111" spans="1:9">
      <c r="A9111" t="s">
        <v>9117</v>
      </c>
      <c r="B9111" s="2">
        <v>0.11132830000000001</v>
      </c>
      <c r="C9111" s="2">
        <v>0.10845879999999999</v>
      </c>
      <c r="D9111" s="2">
        <v>0.30621989999999999</v>
      </c>
      <c r="E9111" s="2">
        <v>0.29890260000000002</v>
      </c>
      <c r="F9111" s="2">
        <v>0.98514480000000004</v>
      </c>
      <c r="G9111" s="2">
        <v>0.67406350000000004</v>
      </c>
      <c r="H9111" s="2">
        <v>9.6825069999999999E-2</v>
      </c>
      <c r="I9111" s="2">
        <v>0</v>
      </c>
    </row>
    <row r="9112" spans="1:9">
      <c r="A9112" t="s">
        <v>9118</v>
      </c>
      <c r="B9112" s="2">
        <v>0.73688730000000002</v>
      </c>
      <c r="C9112" s="2">
        <v>0.39883000000000002</v>
      </c>
      <c r="D9112" s="2">
        <v>0.52548850000000003</v>
      </c>
      <c r="E9112" s="2">
        <v>0.58620749999999999</v>
      </c>
      <c r="F9112" s="2">
        <v>1.1592389999999999</v>
      </c>
      <c r="G9112" s="2">
        <v>1.0623</v>
      </c>
      <c r="H9112" s="2">
        <v>0.85451969999999999</v>
      </c>
      <c r="I9112" s="2">
        <v>1.3561719999999999</v>
      </c>
    </row>
    <row r="9113" spans="1:9">
      <c r="A9113" t="s">
        <v>9119</v>
      </c>
      <c r="B9113" s="2">
        <v>75.288499999999999</v>
      </c>
      <c r="C9113" s="2">
        <v>79.909419999999997</v>
      </c>
      <c r="D9113" s="2">
        <v>57.561410000000002</v>
      </c>
      <c r="E9113" s="2">
        <v>54.894309999999997</v>
      </c>
      <c r="F9113" s="2">
        <v>47.466119999999997</v>
      </c>
      <c r="G9113" s="2">
        <v>48.68524</v>
      </c>
      <c r="H9113" s="2">
        <v>41.631270000000001</v>
      </c>
      <c r="I9113" s="2">
        <v>44.245539999999998</v>
      </c>
    </row>
    <row r="9114" spans="1:9">
      <c r="A9114" t="s">
        <v>9120</v>
      </c>
      <c r="B9114" s="2">
        <v>5.750896</v>
      </c>
      <c r="C9114" s="2">
        <v>4.8718839999999997</v>
      </c>
      <c r="D9114" s="2">
        <v>6.0751939999999998</v>
      </c>
      <c r="E9114" s="2">
        <v>5.1468119999999997</v>
      </c>
      <c r="F9114" s="2">
        <v>4.646452</v>
      </c>
      <c r="G9114" s="2">
        <v>5.6231309999999999</v>
      </c>
      <c r="H9114" s="2">
        <v>3.3707120000000002</v>
      </c>
      <c r="I9114" s="2">
        <v>3.8145950000000002</v>
      </c>
    </row>
    <row r="9115" spans="1:9">
      <c r="A9115" t="s">
        <v>9121</v>
      </c>
      <c r="B9115" s="2">
        <v>8.2690169999999998</v>
      </c>
      <c r="C9115" s="2">
        <v>8.8017990000000008</v>
      </c>
      <c r="D9115" s="2">
        <v>6.1775950000000002</v>
      </c>
      <c r="E9115" s="2">
        <v>3.9743029999999999</v>
      </c>
      <c r="F9115" s="2">
        <v>48.104210000000002</v>
      </c>
      <c r="G9115" s="2">
        <v>46.887880000000003</v>
      </c>
      <c r="H9115" s="2">
        <v>16.647629999999999</v>
      </c>
      <c r="I9115" s="2">
        <v>16.01932</v>
      </c>
    </row>
    <row r="9116" spans="1:9">
      <c r="A9116" t="s">
        <v>9122</v>
      </c>
      <c r="B9116" s="2">
        <v>0.72161500000000001</v>
      </c>
      <c r="C9116" s="2">
        <v>0.70301539999999996</v>
      </c>
      <c r="D9116" s="2">
        <v>0</v>
      </c>
      <c r="E9116" s="2">
        <v>0</v>
      </c>
      <c r="F9116" s="2">
        <v>0.31927879999999997</v>
      </c>
      <c r="G9116" s="2">
        <v>0.6241698</v>
      </c>
      <c r="H9116" s="2">
        <v>0.52300590000000002</v>
      </c>
      <c r="I9116" s="2">
        <v>0.31454179999999998</v>
      </c>
    </row>
    <row r="9117" spans="1:9">
      <c r="A9117" t="s">
        <v>9123</v>
      </c>
      <c r="B9117" s="2">
        <v>66.458550000000002</v>
      </c>
      <c r="C9117" s="2">
        <v>69.259709999999998</v>
      </c>
      <c r="D9117" s="2">
        <v>111.30710000000001</v>
      </c>
      <c r="E9117" s="2">
        <v>111.017</v>
      </c>
      <c r="F9117" s="2">
        <v>61.503660000000004</v>
      </c>
      <c r="G9117" s="2">
        <v>58.285710000000002</v>
      </c>
      <c r="H9117" s="2">
        <v>132.8725</v>
      </c>
      <c r="I9117" s="2">
        <v>135.37790000000001</v>
      </c>
    </row>
    <row r="9118" spans="1:9">
      <c r="A9118" t="s">
        <v>9124</v>
      </c>
      <c r="B9118" s="2">
        <v>10.727309999999999</v>
      </c>
      <c r="C9118" s="2">
        <v>9.7362310000000001</v>
      </c>
      <c r="D9118" s="2">
        <v>11.60088</v>
      </c>
      <c r="E9118" s="2">
        <v>11.73394</v>
      </c>
      <c r="F9118" s="2">
        <v>9.2492059999999992</v>
      </c>
      <c r="G9118" s="2">
        <v>9.5166380000000004</v>
      </c>
      <c r="H9118" s="2">
        <v>10.84492</v>
      </c>
      <c r="I9118" s="2">
        <v>10.23099</v>
      </c>
    </row>
    <row r="9119" spans="1:9">
      <c r="A9119" t="s">
        <v>9125</v>
      </c>
      <c r="B9119" s="2">
        <v>12.29153</v>
      </c>
      <c r="C9119" s="2">
        <v>11.314690000000001</v>
      </c>
      <c r="D9119" s="2">
        <v>16.41649</v>
      </c>
      <c r="E9119" s="2">
        <v>18.01641</v>
      </c>
      <c r="F9119" s="2">
        <v>13.446099999999999</v>
      </c>
      <c r="G9119" s="2">
        <v>9.7945650000000004</v>
      </c>
      <c r="H9119" s="2">
        <v>17.50845</v>
      </c>
      <c r="I9119" s="2">
        <v>18.140250000000002</v>
      </c>
    </row>
    <row r="9120" spans="1:9">
      <c r="A9120" t="s">
        <v>9126</v>
      </c>
      <c r="B9120" s="2">
        <v>52.77393</v>
      </c>
      <c r="C9120" s="2">
        <v>50.577689999999997</v>
      </c>
      <c r="D9120" s="2">
        <v>61.053800000000003</v>
      </c>
      <c r="E9120" s="2">
        <v>53.835059999999999</v>
      </c>
      <c r="F9120" s="2">
        <v>129.84790000000001</v>
      </c>
      <c r="G9120" s="2">
        <v>125.512</v>
      </c>
      <c r="H9120" s="2">
        <v>109.8587</v>
      </c>
      <c r="I9120" s="2">
        <v>118.72</v>
      </c>
    </row>
    <row r="9121" spans="1:9">
      <c r="A9121" t="s">
        <v>9127</v>
      </c>
      <c r="B9121" s="2">
        <v>8.0854389999999998E-2</v>
      </c>
      <c r="C9121" s="2">
        <v>0.2363111</v>
      </c>
      <c r="D9121" s="2">
        <v>0.29653109999999999</v>
      </c>
      <c r="E9121" s="2">
        <v>3.6180660000000003E-2</v>
      </c>
      <c r="F9121" s="2">
        <v>0.35774050000000002</v>
      </c>
      <c r="G9121" s="2">
        <v>0.24477599999999999</v>
      </c>
      <c r="H9121" s="2">
        <v>0.2109634</v>
      </c>
      <c r="I9121" s="2">
        <v>0.14097309999999999</v>
      </c>
    </row>
    <row r="9122" spans="1:9">
      <c r="A9122" t="s">
        <v>9128</v>
      </c>
      <c r="B9122" s="2">
        <v>1.0637669999999999</v>
      </c>
      <c r="C9122" s="2">
        <v>0.7174722</v>
      </c>
      <c r="D9122" s="2">
        <v>0.90030809999999994</v>
      </c>
      <c r="E9122" s="2">
        <v>0.87879459999999998</v>
      </c>
      <c r="F9122" s="2">
        <v>1.4481980000000001</v>
      </c>
      <c r="G9122" s="2">
        <v>2.0525730000000002</v>
      </c>
      <c r="H9122" s="2">
        <v>0.35584070000000001</v>
      </c>
      <c r="I9122" s="2">
        <v>0.49934889999999998</v>
      </c>
    </row>
    <row r="9123" spans="1:9">
      <c r="A9123" t="s">
        <v>9129</v>
      </c>
      <c r="B9123" s="2">
        <v>215.21940000000001</v>
      </c>
      <c r="C9123" s="2">
        <v>215.57140000000001</v>
      </c>
      <c r="D9123" s="2">
        <v>214.26570000000001</v>
      </c>
      <c r="E9123" s="2">
        <v>215.39160000000001</v>
      </c>
      <c r="F9123" s="2">
        <v>128.7816</v>
      </c>
      <c r="G9123" s="2">
        <v>118.8669</v>
      </c>
      <c r="H9123" s="2">
        <v>119.61069999999999</v>
      </c>
      <c r="I9123" s="2">
        <v>121.3237</v>
      </c>
    </row>
    <row r="9124" spans="1:9">
      <c r="A9124" t="s">
        <v>9130</v>
      </c>
      <c r="B9124" s="2">
        <v>48.447769999999998</v>
      </c>
      <c r="C9124" s="2">
        <v>46.040399999999998</v>
      </c>
      <c r="D9124" s="2">
        <v>72.197159999999997</v>
      </c>
      <c r="E9124" s="2">
        <v>73.440960000000004</v>
      </c>
      <c r="F9124" s="2">
        <v>66.633560000000003</v>
      </c>
      <c r="G9124" s="2">
        <v>65.511179999999996</v>
      </c>
      <c r="H9124" s="2">
        <v>164.08099999999999</v>
      </c>
      <c r="I9124" s="2">
        <v>167.4683</v>
      </c>
    </row>
    <row r="9125" spans="1:9">
      <c r="A9125" t="s">
        <v>9131</v>
      </c>
      <c r="B9125" s="2">
        <v>7.3817089999999999</v>
      </c>
      <c r="C9125" s="2">
        <v>6.2359390000000001</v>
      </c>
      <c r="D9125" s="2">
        <v>13.110139999999999</v>
      </c>
      <c r="E9125" s="2">
        <v>12.704470000000001</v>
      </c>
      <c r="F9125" s="2">
        <v>8.5876300000000008</v>
      </c>
      <c r="G9125" s="2">
        <v>8.4387849999999993</v>
      </c>
      <c r="H9125" s="2">
        <v>17.86843</v>
      </c>
      <c r="I9125" s="2">
        <v>17.280439999999999</v>
      </c>
    </row>
    <row r="9126" spans="1:9">
      <c r="A9126" t="s">
        <v>9132</v>
      </c>
      <c r="B9126" s="2">
        <v>0.34001880000000001</v>
      </c>
      <c r="C9126" s="2">
        <v>0.26500380000000001</v>
      </c>
      <c r="D9126" s="2">
        <v>0.34292739999999999</v>
      </c>
      <c r="E9126" s="2">
        <v>0.30430269999999998</v>
      </c>
      <c r="F9126" s="2">
        <v>0.81238370000000004</v>
      </c>
      <c r="G9126" s="2">
        <v>0.47056550000000003</v>
      </c>
      <c r="H9126" s="2">
        <v>0.32529540000000001</v>
      </c>
      <c r="I9126" s="2">
        <v>0.41498629999999997</v>
      </c>
    </row>
    <row r="9127" spans="1:9">
      <c r="A9127" t="s">
        <v>9133</v>
      </c>
      <c r="B9127" s="2">
        <v>157.36240000000001</v>
      </c>
      <c r="C9127" s="2">
        <v>160.14580000000001</v>
      </c>
      <c r="D9127" s="2">
        <v>146.36009999999999</v>
      </c>
      <c r="E9127" s="2">
        <v>158.03819999999999</v>
      </c>
      <c r="F9127" s="2">
        <v>144.60220000000001</v>
      </c>
      <c r="G9127" s="2">
        <v>149.28479999999999</v>
      </c>
      <c r="H9127" s="2">
        <v>128.3141</v>
      </c>
      <c r="I9127" s="2">
        <v>143.58670000000001</v>
      </c>
    </row>
    <row r="9128" spans="1:9">
      <c r="A9128" t="s">
        <v>9134</v>
      </c>
      <c r="B9128" s="2">
        <v>3.0475210000000001</v>
      </c>
      <c r="C9128" s="2">
        <v>0.59379420000000005</v>
      </c>
      <c r="D9128" s="2">
        <v>0.55883459999999996</v>
      </c>
      <c r="E9128" s="2">
        <v>1.090962</v>
      </c>
      <c r="F9128" s="2">
        <v>25.34948</v>
      </c>
      <c r="G9128" s="2">
        <v>22.669519999999999</v>
      </c>
      <c r="H9128" s="2">
        <v>7.9515209999999996</v>
      </c>
      <c r="I9128" s="2">
        <v>6.9075300000000004</v>
      </c>
    </row>
    <row r="9129" spans="1:9">
      <c r="A9129" t="s">
        <v>9135</v>
      </c>
      <c r="B9129" s="2">
        <v>33.106400000000001</v>
      </c>
      <c r="C9129" s="2">
        <v>34.443109999999997</v>
      </c>
      <c r="D9129" s="2">
        <v>38.223790000000001</v>
      </c>
      <c r="E9129" s="2">
        <v>37.127510000000001</v>
      </c>
      <c r="F9129" s="2">
        <v>48.82647</v>
      </c>
      <c r="G9129" s="2">
        <v>41.716340000000002</v>
      </c>
      <c r="H9129" s="2">
        <v>57.586979999999997</v>
      </c>
      <c r="I9129" s="2">
        <v>48.102040000000002</v>
      </c>
    </row>
    <row r="9130" spans="1:9">
      <c r="A9130" t="s">
        <v>9136</v>
      </c>
      <c r="B9130" s="2">
        <v>0</v>
      </c>
      <c r="C9130" s="2">
        <v>0.13785320000000001</v>
      </c>
      <c r="D9130" s="2">
        <v>0.38921119999999998</v>
      </c>
      <c r="E9130" s="2">
        <v>0.1266369</v>
      </c>
      <c r="F9130" s="2">
        <v>1.2521370000000001</v>
      </c>
      <c r="G9130" s="2">
        <v>1.0403359999999999</v>
      </c>
      <c r="H9130" s="2">
        <v>0.92299850000000006</v>
      </c>
      <c r="I9130" s="2">
        <v>0.43174590000000002</v>
      </c>
    </row>
    <row r="9131" spans="1:9">
      <c r="A9131" t="s">
        <v>9137</v>
      </c>
      <c r="B9131" s="2">
        <v>6.0984550000000004</v>
      </c>
      <c r="C9131" s="2">
        <v>7.1847890000000003</v>
      </c>
      <c r="D9131" s="2">
        <v>12.613329999999999</v>
      </c>
      <c r="E9131" s="2">
        <v>15.358169999999999</v>
      </c>
      <c r="F9131" s="2">
        <v>9.7890490000000003</v>
      </c>
      <c r="G9131" s="2">
        <v>10.54987</v>
      </c>
      <c r="H9131" s="2">
        <v>24.29964</v>
      </c>
      <c r="I9131" s="2">
        <v>24.727720000000001</v>
      </c>
    </row>
    <row r="9132" spans="1:9">
      <c r="A9132" t="s">
        <v>9138</v>
      </c>
      <c r="B9132" s="2">
        <v>2.1544020000000002</v>
      </c>
      <c r="C9132" s="2">
        <v>1.5572280000000001</v>
      </c>
      <c r="D9132" s="2">
        <v>1.0832299999999999</v>
      </c>
      <c r="E9132" s="2">
        <v>1.306133</v>
      </c>
      <c r="F9132" s="2">
        <v>2.5214099999999999</v>
      </c>
      <c r="G9132" s="2">
        <v>2.8853840000000002</v>
      </c>
      <c r="H9132" s="2">
        <v>4.1101369999999999</v>
      </c>
      <c r="I9132" s="2">
        <v>3.2110259999999999</v>
      </c>
    </row>
    <row r="9133" spans="1:9">
      <c r="A9133" t="s">
        <v>9139</v>
      </c>
      <c r="B9133" s="2">
        <v>7.2625599999999997</v>
      </c>
      <c r="C9133" s="2">
        <v>5.9904780000000004</v>
      </c>
      <c r="D9133" s="2">
        <v>10.07699</v>
      </c>
      <c r="E9133" s="2">
        <v>10.00952</v>
      </c>
      <c r="F9133" s="2">
        <v>6.5980220000000003</v>
      </c>
      <c r="G9133" s="2">
        <v>6.3655989999999996</v>
      </c>
      <c r="H9133" s="2">
        <v>11.285360000000001</v>
      </c>
      <c r="I9133" s="2">
        <v>12.95805</v>
      </c>
    </row>
    <row r="9134" spans="1:9">
      <c r="A9134" t="s">
        <v>9140</v>
      </c>
      <c r="B9134" s="2">
        <v>940.4624</v>
      </c>
      <c r="C9134" s="2">
        <v>973.73940000000005</v>
      </c>
      <c r="D9134" s="2">
        <v>857.42150000000004</v>
      </c>
      <c r="E9134" s="2">
        <v>860.98069999999996</v>
      </c>
      <c r="F9134" s="2">
        <v>856.66319999999996</v>
      </c>
      <c r="G9134" s="2">
        <v>847.50900000000001</v>
      </c>
      <c r="H9134" s="2">
        <v>855.13850000000002</v>
      </c>
      <c r="I9134" s="2">
        <v>836.36490000000003</v>
      </c>
    </row>
    <row r="9135" spans="1:9">
      <c r="A9135" t="s">
        <v>9141</v>
      </c>
      <c r="B9135" s="2">
        <v>83.485709999999997</v>
      </c>
      <c r="C9135" s="2">
        <v>73.551929999999999</v>
      </c>
      <c r="D9135" s="2">
        <v>141.27809999999999</v>
      </c>
      <c r="E9135" s="2">
        <v>126.60250000000001</v>
      </c>
      <c r="F9135" s="2">
        <v>147.52510000000001</v>
      </c>
      <c r="G9135" s="2">
        <v>149.1044</v>
      </c>
      <c r="H9135" s="2">
        <v>206.3997</v>
      </c>
      <c r="I9135" s="2">
        <v>203.2912</v>
      </c>
    </row>
    <row r="9136" spans="1:9">
      <c r="A9136" t="s">
        <v>9142</v>
      </c>
      <c r="B9136" s="2">
        <v>7.4407210000000001E-2</v>
      </c>
      <c r="C9136" s="2">
        <v>0.108734</v>
      </c>
      <c r="D9136" s="2">
        <v>0.13644310000000001</v>
      </c>
      <c r="E9136" s="2">
        <v>0.19977410000000001</v>
      </c>
      <c r="F9136" s="2">
        <v>0</v>
      </c>
      <c r="G9136" s="2">
        <v>9.6539150000000004E-2</v>
      </c>
      <c r="H9136" s="2">
        <v>0</v>
      </c>
      <c r="I9136" s="2">
        <v>0</v>
      </c>
    </row>
    <row r="9137" spans="1:9">
      <c r="A9137" t="s">
        <v>9143</v>
      </c>
      <c r="B9137" s="2">
        <v>0.65635480000000002</v>
      </c>
      <c r="C9137" s="2">
        <v>0.66148680000000004</v>
      </c>
      <c r="D9137" s="2">
        <v>0.53953620000000002</v>
      </c>
      <c r="E9137" s="2">
        <v>0.2228108</v>
      </c>
      <c r="F9137" s="2">
        <v>1.2217009999999999</v>
      </c>
      <c r="G9137" s="2">
        <v>1.292057</v>
      </c>
      <c r="H9137" s="2">
        <v>0.86611510000000003</v>
      </c>
      <c r="I9137" s="2">
        <v>1.1443829999999999</v>
      </c>
    </row>
    <row r="9138" spans="1:9">
      <c r="A9138" t="s">
        <v>9144</v>
      </c>
      <c r="B9138" s="2">
        <v>0.32176749999999998</v>
      </c>
      <c r="C9138" s="2">
        <v>0.83593050000000002</v>
      </c>
      <c r="D9138" s="2">
        <v>0.29501820000000001</v>
      </c>
      <c r="E9138" s="2">
        <v>0.38395800000000002</v>
      </c>
      <c r="F9138" s="2">
        <v>1.0440179999999999</v>
      </c>
      <c r="G9138" s="2">
        <v>0.371089</v>
      </c>
      <c r="H9138" s="2">
        <v>0.27984940000000003</v>
      </c>
      <c r="I9138" s="2">
        <v>0.18700520000000001</v>
      </c>
    </row>
    <row r="9139" spans="1:9">
      <c r="A9139" t="s">
        <v>9145</v>
      </c>
      <c r="B9139" s="2">
        <v>0.3694209</v>
      </c>
      <c r="C9139" s="2">
        <v>0.7197983</v>
      </c>
      <c r="D9139" s="2">
        <v>0.33871010000000001</v>
      </c>
      <c r="E9139" s="2">
        <v>0.16530819999999999</v>
      </c>
      <c r="F9139" s="2">
        <v>0.81725210000000004</v>
      </c>
      <c r="G9139" s="2">
        <v>0.95860559999999995</v>
      </c>
      <c r="H9139" s="2">
        <v>0.32129489999999999</v>
      </c>
      <c r="I9139" s="2">
        <v>0.64410140000000005</v>
      </c>
    </row>
    <row r="9140" spans="1:9">
      <c r="A9140" t="s">
        <v>9146</v>
      </c>
      <c r="B9140" s="2">
        <v>4.6260349999999999</v>
      </c>
      <c r="C9140" s="2">
        <v>5.5993570000000004</v>
      </c>
      <c r="D9140" s="2">
        <v>4.2414620000000003</v>
      </c>
      <c r="E9140" s="2">
        <v>4.391025</v>
      </c>
      <c r="F9140" s="2">
        <v>13.397180000000001</v>
      </c>
      <c r="G9140" s="2">
        <v>12.610300000000001</v>
      </c>
      <c r="H9140" s="2">
        <v>12.07014</v>
      </c>
      <c r="I9140" s="2">
        <v>11.487500000000001</v>
      </c>
    </row>
    <row r="9141" spans="1:9">
      <c r="A9141" t="s">
        <v>9147</v>
      </c>
      <c r="B9141" s="2">
        <v>8.1088559999999994</v>
      </c>
      <c r="C9141" s="2">
        <v>7.492642</v>
      </c>
      <c r="D9141" s="2">
        <v>5.3652810000000004</v>
      </c>
      <c r="E9141" s="2">
        <v>5.9852280000000002</v>
      </c>
      <c r="F9141" s="2">
        <v>5.2521940000000003</v>
      </c>
      <c r="G9141" s="2">
        <v>7.3030860000000004</v>
      </c>
      <c r="H9141" s="2">
        <v>5.3802430000000001</v>
      </c>
      <c r="I9141" s="2">
        <v>4.8827610000000004</v>
      </c>
    </row>
    <row r="9142" spans="1:9">
      <c r="A9142" t="s">
        <v>9148</v>
      </c>
      <c r="B9142" s="2">
        <v>1.445535</v>
      </c>
      <c r="C9142" s="2">
        <v>2.2749069999999998</v>
      </c>
      <c r="D9142" s="2">
        <v>1.0195110000000001</v>
      </c>
      <c r="E9142" s="2">
        <v>1.293693</v>
      </c>
      <c r="F9142" s="2">
        <v>5.6086010000000002</v>
      </c>
      <c r="G9142" s="2">
        <v>5.9631259999999999</v>
      </c>
      <c r="H9142" s="2">
        <v>4.9321650000000004</v>
      </c>
      <c r="I9142" s="2">
        <v>3.7805279999999999</v>
      </c>
    </row>
    <row r="9143" spans="1:9">
      <c r="A9143" t="s">
        <v>9149</v>
      </c>
      <c r="B9143" s="2">
        <v>6.7043160000000004</v>
      </c>
      <c r="C9143" s="2">
        <v>8.8787749999999992</v>
      </c>
      <c r="D9143" s="2">
        <v>10.661149999999999</v>
      </c>
      <c r="E9143" s="2">
        <v>9.0001259999999998</v>
      </c>
      <c r="F9143" s="2">
        <v>10.567539999999999</v>
      </c>
      <c r="G9143" s="2">
        <v>9.4233440000000002</v>
      </c>
      <c r="H9143" s="2">
        <v>7.379753</v>
      </c>
      <c r="I9143" s="2">
        <v>9.0409170000000003</v>
      </c>
    </row>
    <row r="9144" spans="1:9">
      <c r="A9144" t="s">
        <v>9150</v>
      </c>
      <c r="B9144" s="2">
        <v>3.9135599999999999</v>
      </c>
      <c r="C9144" s="2">
        <v>5.4703790000000003</v>
      </c>
      <c r="D9144" s="2">
        <v>3.5882160000000001</v>
      </c>
      <c r="E9144" s="2">
        <v>3.0456289999999999</v>
      </c>
      <c r="F9144" s="2">
        <v>5.2699530000000001</v>
      </c>
      <c r="G9144" s="2">
        <v>3.973792</v>
      </c>
      <c r="H9144" s="2">
        <v>2.5157959999999999</v>
      </c>
      <c r="I9144" s="2">
        <v>1.9283699999999999</v>
      </c>
    </row>
    <row r="9145" spans="1:9">
      <c r="A9145" t="s">
        <v>9151</v>
      </c>
      <c r="B9145" s="2">
        <v>2.2039740000000001</v>
      </c>
      <c r="C9145" s="2">
        <v>2.4629259999999999</v>
      </c>
      <c r="D9145" s="2">
        <v>1.4264129999999999</v>
      </c>
      <c r="E9145" s="2">
        <v>0.92821869999999995</v>
      </c>
      <c r="F9145" s="2">
        <v>2.7533620000000001</v>
      </c>
      <c r="G9145" s="2">
        <v>3.027739</v>
      </c>
      <c r="H9145" s="2">
        <v>2.2551209999999999</v>
      </c>
      <c r="I9145" s="2">
        <v>1.525787</v>
      </c>
    </row>
    <row r="9146" spans="1:9">
      <c r="A9146" t="s">
        <v>9152</v>
      </c>
      <c r="B9146" s="2">
        <v>51.617229999999999</v>
      </c>
      <c r="C9146" s="2">
        <v>54.246389999999998</v>
      </c>
      <c r="D9146" s="2">
        <v>49.31362</v>
      </c>
      <c r="E9146" s="2">
        <v>54.197609999999997</v>
      </c>
      <c r="F9146" s="2">
        <v>30.450749999999999</v>
      </c>
      <c r="G9146" s="2">
        <v>41.131450000000001</v>
      </c>
      <c r="H9146" s="2">
        <v>36.173490000000001</v>
      </c>
      <c r="I9146" s="2">
        <v>42.281999999999996</v>
      </c>
    </row>
    <row r="9147" spans="1:9">
      <c r="A9147" t="s">
        <v>9153</v>
      </c>
      <c r="B9147" s="2">
        <v>24.93233</v>
      </c>
      <c r="C9147" s="2">
        <v>27.538640000000001</v>
      </c>
      <c r="D9147" s="2">
        <v>19.947590000000002</v>
      </c>
      <c r="E9147" s="2">
        <v>19.755179999999999</v>
      </c>
      <c r="F9147" s="2">
        <v>19.39264</v>
      </c>
      <c r="G9147" s="2">
        <v>19.093050000000002</v>
      </c>
      <c r="H9147" s="2">
        <v>20.165009999999999</v>
      </c>
      <c r="I9147" s="2">
        <v>19.935559999999999</v>
      </c>
    </row>
    <row r="9148" spans="1:9">
      <c r="A9148" t="s">
        <v>9154</v>
      </c>
      <c r="B9148" s="2">
        <v>5.0178380000000002</v>
      </c>
      <c r="C9148" s="2">
        <v>5.4085570000000001</v>
      </c>
      <c r="D9148" s="2">
        <v>5.8732249999999997</v>
      </c>
      <c r="E9148" s="2">
        <v>4.7774000000000001</v>
      </c>
      <c r="F9148" s="2">
        <v>3.59002</v>
      </c>
      <c r="G9148" s="2">
        <v>4.3402409999999998</v>
      </c>
      <c r="H9148" s="2">
        <v>2.6927690000000002</v>
      </c>
      <c r="I9148" s="2">
        <v>2.792176</v>
      </c>
    </row>
    <row r="9149" spans="1:9">
      <c r="A9149" t="s">
        <v>9155</v>
      </c>
      <c r="B9149" s="2">
        <v>3.610608</v>
      </c>
      <c r="C9149" s="2">
        <v>2.8580049999999999</v>
      </c>
      <c r="D9149" s="2">
        <v>2.2759339999999999</v>
      </c>
      <c r="E9149" s="2">
        <v>2.3561879999999999</v>
      </c>
      <c r="F9149" s="2">
        <v>3.5944090000000002</v>
      </c>
      <c r="G9149" s="2">
        <v>3.7736740000000002</v>
      </c>
      <c r="H9149" s="2">
        <v>2.2243360000000001</v>
      </c>
      <c r="I9149" s="2">
        <v>1.901691</v>
      </c>
    </row>
    <row r="9150" spans="1:9">
      <c r="A9150" t="s">
        <v>9156</v>
      </c>
      <c r="B9150" s="2">
        <v>9.1014409999999994</v>
      </c>
      <c r="C9150" s="2">
        <v>9.6323349999999994</v>
      </c>
      <c r="D9150" s="2">
        <v>10.806240000000001</v>
      </c>
      <c r="E9150" s="2">
        <v>10.02061</v>
      </c>
      <c r="F9150" s="2">
        <v>17.32452</v>
      </c>
      <c r="G9150" s="2">
        <v>17.500520000000002</v>
      </c>
      <c r="H9150" s="2">
        <v>10.877050000000001</v>
      </c>
      <c r="I9150" s="2">
        <v>10.560140000000001</v>
      </c>
    </row>
    <row r="9151" spans="1:9">
      <c r="A9151" t="s">
        <v>9157</v>
      </c>
      <c r="B9151" s="2">
        <v>1.091715</v>
      </c>
      <c r="C9151" s="2">
        <v>0.91163700000000003</v>
      </c>
      <c r="D9151" s="2">
        <v>0.42898219999999998</v>
      </c>
      <c r="E9151" s="2">
        <v>0.69788559999999999</v>
      </c>
      <c r="F9151" s="2">
        <v>1.380085</v>
      </c>
      <c r="G9151" s="2">
        <v>1.3489899999999999</v>
      </c>
      <c r="H9151" s="2">
        <v>0.27128370000000002</v>
      </c>
      <c r="I9151" s="2">
        <v>0.81576570000000004</v>
      </c>
    </row>
    <row r="9152" spans="1:9">
      <c r="A9152" t="s">
        <v>9158</v>
      </c>
      <c r="B9152" s="2">
        <v>3.62873</v>
      </c>
      <c r="C9152" s="2">
        <v>3.5849920000000002</v>
      </c>
      <c r="D9152" s="2">
        <v>2.2492830000000001</v>
      </c>
      <c r="E9152" s="2">
        <v>2.6529389999999999</v>
      </c>
      <c r="F9152" s="2">
        <v>3.52765</v>
      </c>
      <c r="G9152" s="2">
        <v>3.8018239999999999</v>
      </c>
      <c r="H9152" s="2">
        <v>3.511606</v>
      </c>
      <c r="I9152" s="2">
        <v>3.163424</v>
      </c>
    </row>
    <row r="9153" spans="1:9">
      <c r="A9153" t="s">
        <v>9159</v>
      </c>
      <c r="B9153" s="2">
        <v>5.1149100000000001</v>
      </c>
      <c r="C9153" s="2">
        <v>4.6271399999999998</v>
      </c>
      <c r="D9153" s="2">
        <v>2.2778520000000002</v>
      </c>
      <c r="E9153" s="2">
        <v>2.4849999999999999</v>
      </c>
      <c r="F9153" s="2">
        <v>2.3277540000000001</v>
      </c>
      <c r="G9153" s="2">
        <v>2.8441320000000001</v>
      </c>
      <c r="H9153" s="2">
        <v>1.588775</v>
      </c>
      <c r="I9153" s="2">
        <v>1.082908</v>
      </c>
    </row>
    <row r="9154" spans="1:9">
      <c r="A9154" t="s">
        <v>9160</v>
      </c>
      <c r="B9154" s="2">
        <v>52.522480000000002</v>
      </c>
      <c r="C9154" s="2">
        <v>53.472520000000003</v>
      </c>
      <c r="D9154" s="2">
        <v>24.76276</v>
      </c>
      <c r="E9154" s="2">
        <v>24.059650000000001</v>
      </c>
      <c r="F9154" s="2">
        <v>32.48997</v>
      </c>
      <c r="G9154" s="2">
        <v>31.434950000000001</v>
      </c>
      <c r="H9154" s="2">
        <v>10.28345</v>
      </c>
      <c r="I9154" s="2">
        <v>11.718159999999999</v>
      </c>
    </row>
    <row r="9155" spans="1:9">
      <c r="A9155" t="s">
        <v>9161</v>
      </c>
      <c r="B9155" s="2">
        <v>1.3556619999999999</v>
      </c>
      <c r="C9155" s="2">
        <v>0.96852799999999994</v>
      </c>
      <c r="D9155" s="2">
        <v>0.58004920000000004</v>
      </c>
      <c r="E9155" s="2">
        <v>0.48530450000000003</v>
      </c>
      <c r="F9155" s="2">
        <v>1.599502</v>
      </c>
      <c r="G9155" s="2">
        <v>1.328943</v>
      </c>
      <c r="H9155" s="2">
        <v>0.39301809999999998</v>
      </c>
      <c r="I9155" s="2">
        <v>0.31515409999999999</v>
      </c>
    </row>
    <row r="9156" spans="1:9">
      <c r="A9156" t="s">
        <v>9162</v>
      </c>
      <c r="B9156" s="2">
        <v>22.642880000000002</v>
      </c>
      <c r="C9156" s="2">
        <v>20.308530000000001</v>
      </c>
      <c r="D9156" s="2">
        <v>20.92529</v>
      </c>
      <c r="E9156" s="2">
        <v>22.51604</v>
      </c>
      <c r="F9156" s="2">
        <v>20.0367</v>
      </c>
      <c r="G9156" s="2">
        <v>25.802779999999998</v>
      </c>
      <c r="H9156" s="2">
        <v>29.07076</v>
      </c>
      <c r="I9156" s="2">
        <v>29.922460000000001</v>
      </c>
    </row>
    <row r="9157" spans="1:9">
      <c r="A9157" t="s">
        <v>9163</v>
      </c>
      <c r="B9157" s="2">
        <v>0.53921560000000002</v>
      </c>
      <c r="C9157" s="2">
        <v>0.45027200000000001</v>
      </c>
      <c r="D9157" s="2">
        <v>1.483168</v>
      </c>
      <c r="E9157" s="2">
        <v>2.068181</v>
      </c>
      <c r="F9157" s="2">
        <v>3.5445600000000002</v>
      </c>
      <c r="G9157" s="2">
        <v>3.9310960000000001</v>
      </c>
      <c r="H9157" s="2">
        <v>11.45626</v>
      </c>
      <c r="I9157" s="2">
        <v>12.356199999999999</v>
      </c>
    </row>
    <row r="9158" spans="1:9">
      <c r="A9158" t="s">
        <v>9164</v>
      </c>
      <c r="B9158" s="2">
        <v>1.9827969999999999</v>
      </c>
      <c r="C9158" s="2">
        <v>1.6998880000000001</v>
      </c>
      <c r="D9158" s="2">
        <v>1.2362150000000001</v>
      </c>
      <c r="E9158" s="2">
        <v>1.135694</v>
      </c>
      <c r="F9158" s="2">
        <v>3.0880589999999999</v>
      </c>
      <c r="G9158" s="2">
        <v>1.7150449999999999</v>
      </c>
      <c r="H9158" s="2">
        <v>2.7591839999999999</v>
      </c>
      <c r="I9158" s="2">
        <v>2.558249</v>
      </c>
    </row>
    <row r="9159" spans="1:9">
      <c r="A9159" t="s">
        <v>9165</v>
      </c>
      <c r="B9159" s="2">
        <v>0.66114410000000001</v>
      </c>
      <c r="C9159" s="2">
        <v>0.74235620000000002</v>
      </c>
      <c r="D9159" s="2">
        <v>0.62673009999999996</v>
      </c>
      <c r="E9159" s="2">
        <v>0.71204149999999999</v>
      </c>
      <c r="F9159" s="2">
        <v>1.13043</v>
      </c>
      <c r="G9159" s="2">
        <v>1.0661890000000001</v>
      </c>
      <c r="H9159" s="2">
        <v>1.1597740000000001</v>
      </c>
      <c r="I9159" s="2">
        <v>1.045275</v>
      </c>
    </row>
    <row r="9160" spans="1:9">
      <c r="A9160" t="s">
        <v>9166</v>
      </c>
      <c r="B9160" s="2">
        <v>4.1617120000000001E-2</v>
      </c>
      <c r="C9160" s="2">
        <v>8.1088880000000002E-2</v>
      </c>
      <c r="D9160" s="2">
        <v>0.22894429999999999</v>
      </c>
      <c r="E9160" s="2">
        <v>0</v>
      </c>
      <c r="F9160" s="2">
        <v>0.1473081</v>
      </c>
      <c r="G9160" s="2">
        <v>0.1079917</v>
      </c>
      <c r="H9160" s="2">
        <v>7.2390960000000004E-2</v>
      </c>
      <c r="I9160" s="2">
        <v>3.6280630000000001E-2</v>
      </c>
    </row>
    <row r="9161" spans="1:9">
      <c r="A9161" t="s">
        <v>9167</v>
      </c>
      <c r="B9161" s="2">
        <v>8.1112389999999994</v>
      </c>
      <c r="C9161" s="2">
        <v>8.5746970000000005</v>
      </c>
      <c r="D9161" s="2">
        <v>8.7027920000000005</v>
      </c>
      <c r="E9161" s="2">
        <v>8.6492850000000008</v>
      </c>
      <c r="F9161" s="2">
        <v>21.838349999999998</v>
      </c>
      <c r="G9161" s="2">
        <v>23.28687</v>
      </c>
      <c r="H9161" s="2">
        <v>31.370239999999999</v>
      </c>
      <c r="I9161" s="2">
        <v>27.381889999999999</v>
      </c>
    </row>
    <row r="9162" spans="1:9">
      <c r="A9162" t="s">
        <v>9168</v>
      </c>
      <c r="B9162" s="2">
        <v>3.4754350000000001</v>
      </c>
      <c r="C9162" s="2">
        <v>4.7071649999999998</v>
      </c>
      <c r="D9162" s="2">
        <v>4.0414320000000004</v>
      </c>
      <c r="E9162" s="2">
        <v>2.9586440000000001</v>
      </c>
      <c r="F9162" s="2">
        <v>6.3008499999999996</v>
      </c>
      <c r="G9162" s="2">
        <v>6.2322009999999999</v>
      </c>
      <c r="H9162" s="2">
        <v>5.6767310000000002</v>
      </c>
      <c r="I9162" s="2">
        <v>4.9511130000000003</v>
      </c>
    </row>
    <row r="9163" spans="1:9">
      <c r="A9163" t="s">
        <v>9169</v>
      </c>
      <c r="B9163" s="2">
        <v>0.49134480000000003</v>
      </c>
      <c r="C9163" s="2">
        <v>0.68610859999999996</v>
      </c>
      <c r="D9163" s="2">
        <v>0.61568080000000003</v>
      </c>
      <c r="E9163" s="2">
        <v>0.64494200000000002</v>
      </c>
      <c r="F9163" s="2">
        <v>0.46377750000000001</v>
      </c>
      <c r="G9163" s="2">
        <v>0.39666180000000001</v>
      </c>
      <c r="H9163" s="2">
        <v>0.21366760000000001</v>
      </c>
      <c r="I9163" s="2">
        <v>0.18561420000000001</v>
      </c>
    </row>
    <row r="9164" spans="1:9">
      <c r="A9164" t="s">
        <v>9170</v>
      </c>
      <c r="B9164" s="2">
        <v>2.1303510000000001</v>
      </c>
      <c r="C9164" s="2">
        <v>2.3348710000000001</v>
      </c>
      <c r="D9164" s="2">
        <v>1.709093</v>
      </c>
      <c r="E9164" s="2">
        <v>1.9065749999999999</v>
      </c>
      <c r="F9164" s="2">
        <v>3.2990110000000001</v>
      </c>
      <c r="G9164" s="2">
        <v>1.1516709999999999</v>
      </c>
      <c r="H9164" s="2">
        <v>3.4740389999999999</v>
      </c>
      <c r="I9164" s="2">
        <v>2.7857699999999999</v>
      </c>
    </row>
    <row r="9165" spans="1:9">
      <c r="A9165" t="s">
        <v>9171</v>
      </c>
      <c r="B9165" s="2">
        <v>18.665279999999999</v>
      </c>
      <c r="C9165" s="2">
        <v>19.816099999999999</v>
      </c>
      <c r="D9165" s="2">
        <v>17.332989999999999</v>
      </c>
      <c r="E9165" s="2">
        <v>19.06043</v>
      </c>
      <c r="F9165" s="2">
        <v>27.73995</v>
      </c>
      <c r="G9165" s="2">
        <v>33.117460000000001</v>
      </c>
      <c r="H9165" s="2">
        <v>16.23367</v>
      </c>
      <c r="I9165" s="2">
        <v>23.573340000000002</v>
      </c>
    </row>
    <row r="9166" spans="1:9">
      <c r="A9166" t="s">
        <v>9172</v>
      </c>
      <c r="B9166" s="2">
        <v>0.304641</v>
      </c>
      <c r="C9166" s="2">
        <v>0.19785920000000001</v>
      </c>
      <c r="D9166" s="2">
        <v>0.37242059999999999</v>
      </c>
      <c r="E9166" s="2">
        <v>9.0880329999999995E-2</v>
      </c>
      <c r="F9166" s="2">
        <v>1.078308</v>
      </c>
      <c r="G9166" s="2">
        <v>0.87834319999999999</v>
      </c>
      <c r="H9166" s="2">
        <v>0.44159009999999999</v>
      </c>
      <c r="I9166" s="2">
        <v>0</v>
      </c>
    </row>
    <row r="9167" spans="1:9">
      <c r="A9167" t="s">
        <v>9173</v>
      </c>
      <c r="B9167" s="2">
        <v>3.8589129999999998</v>
      </c>
      <c r="C9167" s="2">
        <v>5.1265229999999997</v>
      </c>
      <c r="D9167" s="2">
        <v>1.92988</v>
      </c>
      <c r="E9167" s="2">
        <v>0.94188190000000005</v>
      </c>
      <c r="F9167" s="2">
        <v>4.9669169999999996</v>
      </c>
      <c r="G9167" s="2">
        <v>6.67563</v>
      </c>
      <c r="H9167" s="2">
        <v>3.0510869999999999</v>
      </c>
      <c r="I9167" s="2">
        <v>1.834959</v>
      </c>
    </row>
    <row r="9168" spans="1:9">
      <c r="A9168" t="s">
        <v>9174</v>
      </c>
      <c r="B9168" s="2">
        <v>14.981260000000001</v>
      </c>
      <c r="C9168" s="2">
        <v>13.76756</v>
      </c>
      <c r="D9168" s="2">
        <v>16.001539999999999</v>
      </c>
      <c r="E9168" s="2">
        <v>13.822279999999999</v>
      </c>
      <c r="F9168" s="2">
        <v>29.315580000000001</v>
      </c>
      <c r="G9168" s="2">
        <v>28.72185</v>
      </c>
      <c r="H9168" s="2">
        <v>32.43965</v>
      </c>
      <c r="I9168" s="2">
        <v>35.276119999999999</v>
      </c>
    </row>
    <row r="9169" spans="1:9">
      <c r="A9169" t="s">
        <v>9175</v>
      </c>
      <c r="B9169" s="2">
        <v>0</v>
      </c>
      <c r="C9169" s="2">
        <v>0</v>
      </c>
      <c r="D9169" s="2">
        <v>0</v>
      </c>
      <c r="E9169" s="2">
        <v>18.465540000000001</v>
      </c>
      <c r="F9169" s="2">
        <v>9.1290089999999999</v>
      </c>
      <c r="G9169" s="2">
        <v>0</v>
      </c>
      <c r="H9169" s="2">
        <v>0</v>
      </c>
      <c r="I9169" s="2">
        <v>0</v>
      </c>
    </row>
    <row r="9170" spans="1:9">
      <c r="A9170" t="s">
        <v>9176</v>
      </c>
      <c r="B9170" s="2">
        <v>0.28135700000000002</v>
      </c>
      <c r="C9170" s="2">
        <v>0.41115750000000001</v>
      </c>
      <c r="D9170" s="2">
        <v>0.1289835</v>
      </c>
      <c r="E9170" s="2">
        <v>0.25180279999999999</v>
      </c>
      <c r="F9170" s="2">
        <v>0.3734595</v>
      </c>
      <c r="G9170" s="2">
        <v>0.8517711</v>
      </c>
      <c r="H9170" s="2">
        <v>0.12235169999999999</v>
      </c>
      <c r="I9170" s="2">
        <v>0.36791859999999998</v>
      </c>
    </row>
    <row r="9171" spans="1:9">
      <c r="A9171" t="s">
        <v>9177</v>
      </c>
      <c r="B9171" s="2">
        <v>10.39988</v>
      </c>
      <c r="C9171" s="2">
        <v>14.86</v>
      </c>
      <c r="D9171" s="2">
        <v>15.73326</v>
      </c>
      <c r="E9171" s="2">
        <v>22.958400000000001</v>
      </c>
      <c r="F9171" s="2">
        <v>7.5156679999999998</v>
      </c>
      <c r="G9171" s="2">
        <v>9.5952029999999997</v>
      </c>
      <c r="H9171" s="2">
        <v>10.7033</v>
      </c>
      <c r="I9171" s="2">
        <v>11.3329</v>
      </c>
    </row>
    <row r="9172" spans="1:9">
      <c r="A9172" t="s">
        <v>9178</v>
      </c>
      <c r="B9172" s="2">
        <v>1.6515850000000001</v>
      </c>
      <c r="C9172" s="2">
        <v>1.3991439999999999</v>
      </c>
      <c r="D9172" s="2">
        <v>1.843477</v>
      </c>
      <c r="E9172" s="2">
        <v>2.1850170000000002</v>
      </c>
      <c r="F9172" s="2">
        <v>1.2708600000000001</v>
      </c>
      <c r="G9172" s="2">
        <v>0.86955749999999998</v>
      </c>
      <c r="H9172" s="2">
        <v>0.74943959999999998</v>
      </c>
      <c r="I9172" s="2">
        <v>1.1268039999999999</v>
      </c>
    </row>
    <row r="9173" spans="1:9">
      <c r="A9173" t="s">
        <v>9179</v>
      </c>
      <c r="B9173" s="2">
        <v>1.8452139999999999</v>
      </c>
      <c r="C9173" s="2">
        <v>1.879365</v>
      </c>
      <c r="D9173" s="2">
        <v>3.691236</v>
      </c>
      <c r="E9173" s="2">
        <v>3.002526</v>
      </c>
      <c r="F9173" s="2">
        <v>2.6719050000000002</v>
      </c>
      <c r="G9173" s="2">
        <v>3.1920809999999999</v>
      </c>
      <c r="H9173" s="2">
        <v>4.5956489999999999</v>
      </c>
      <c r="I9173" s="2">
        <v>4.460223</v>
      </c>
    </row>
    <row r="9174" spans="1:9">
      <c r="A9174" t="s">
        <v>9180</v>
      </c>
      <c r="B9174" s="2">
        <v>20.20608</v>
      </c>
      <c r="C9174" s="2">
        <v>17.570329999999998</v>
      </c>
      <c r="D9174" s="2">
        <v>18.679410000000001</v>
      </c>
      <c r="E9174" s="2">
        <v>19.279219999999999</v>
      </c>
      <c r="F9174" s="2">
        <v>7.979673</v>
      </c>
      <c r="G9174" s="2">
        <v>7.2221089999999997</v>
      </c>
      <c r="H9174" s="2">
        <v>14.669</v>
      </c>
      <c r="I9174" s="2">
        <v>12.6654</v>
      </c>
    </row>
    <row r="9175" spans="1:9">
      <c r="A9175" t="s">
        <v>9181</v>
      </c>
      <c r="B9175" s="2">
        <v>35.072479999999999</v>
      </c>
      <c r="C9175" s="2">
        <v>32.845840000000003</v>
      </c>
      <c r="D9175" s="2">
        <v>26.555309999999999</v>
      </c>
      <c r="E9175" s="2">
        <v>30.375879999999999</v>
      </c>
      <c r="F9175" s="2">
        <v>29.634049999999998</v>
      </c>
      <c r="G9175" s="2">
        <v>38.752270000000003</v>
      </c>
      <c r="H9175" s="2">
        <v>36.210529999999999</v>
      </c>
      <c r="I9175" s="2">
        <v>39.05735</v>
      </c>
    </row>
    <row r="9176" spans="1:9">
      <c r="A9176" t="s">
        <v>9182</v>
      </c>
      <c r="B9176" s="2">
        <v>8.5946069999999999</v>
      </c>
      <c r="C9176" s="2">
        <v>7.9924860000000004</v>
      </c>
      <c r="D9176" s="2">
        <v>5.9100869999999999</v>
      </c>
      <c r="E9176" s="2">
        <v>8.7406989999999993</v>
      </c>
      <c r="F9176" s="2">
        <v>3.2841390000000001</v>
      </c>
      <c r="G9176" s="2">
        <v>4.8996890000000004</v>
      </c>
      <c r="H9176" s="2">
        <v>3.0579339999999999</v>
      </c>
      <c r="I9176" s="2">
        <v>2.5542729999999998</v>
      </c>
    </row>
    <row r="9177" spans="1:9">
      <c r="A9177" t="s">
        <v>9183</v>
      </c>
      <c r="B9177" s="2">
        <v>2.0361359999999999</v>
      </c>
      <c r="C9177" s="2">
        <v>4.3640400000000001</v>
      </c>
      <c r="D9177" s="2">
        <v>4.1071070000000001</v>
      </c>
      <c r="E9177" s="2">
        <v>4.0089649999999999</v>
      </c>
      <c r="F9177" s="2">
        <v>1.8017780000000001</v>
      </c>
      <c r="G9177" s="2">
        <v>1.0567089999999999</v>
      </c>
      <c r="H9177" s="2">
        <v>1.77088</v>
      </c>
      <c r="I9177" s="2">
        <v>0.71001829999999999</v>
      </c>
    </row>
    <row r="9178" spans="1:9">
      <c r="A9178" t="s">
        <v>9184</v>
      </c>
      <c r="B9178" s="2">
        <v>30.680140000000002</v>
      </c>
      <c r="C9178" s="2">
        <v>31.462489999999999</v>
      </c>
      <c r="D9178" s="2">
        <v>8.8830399999999994</v>
      </c>
      <c r="E9178" s="2">
        <v>11.561030000000001</v>
      </c>
      <c r="F9178" s="2">
        <v>7.1444419999999997</v>
      </c>
      <c r="G9178" s="2">
        <v>9.7768510000000006</v>
      </c>
      <c r="H9178" s="2">
        <v>6.319731</v>
      </c>
      <c r="I9178" s="2">
        <v>3.5192209999999999</v>
      </c>
    </row>
    <row r="9179" spans="1:9">
      <c r="A9179" t="s">
        <v>9185</v>
      </c>
      <c r="B9179" s="2">
        <v>0.2028721</v>
      </c>
      <c r="C9179" s="2">
        <v>0.19764309999999999</v>
      </c>
      <c r="D9179" s="2">
        <v>0</v>
      </c>
      <c r="E9179" s="2">
        <v>9.0781039999999993E-2</v>
      </c>
      <c r="F9179" s="2">
        <v>0.26928249999999998</v>
      </c>
      <c r="G9179" s="2">
        <v>8.7738360000000001E-2</v>
      </c>
      <c r="H9179" s="2">
        <v>0</v>
      </c>
      <c r="I9179" s="2">
        <v>0</v>
      </c>
    </row>
    <row r="9180" spans="1:9">
      <c r="A9180" t="s">
        <v>9186</v>
      </c>
      <c r="B9180" s="2">
        <v>4.7596569999999998</v>
      </c>
      <c r="C9180" s="2">
        <v>5.745819</v>
      </c>
      <c r="D9180" s="2">
        <v>3.984499</v>
      </c>
      <c r="E9180" s="2">
        <v>2.963266</v>
      </c>
      <c r="F9180" s="2">
        <v>7.2333489999999996</v>
      </c>
      <c r="G9180" s="2">
        <v>5.9068909999999999</v>
      </c>
      <c r="H9180" s="2">
        <v>3.3296749999999999</v>
      </c>
      <c r="I9180" s="2">
        <v>3.1571020000000001</v>
      </c>
    </row>
    <row r="9181" spans="1:9">
      <c r="A9181" t="s">
        <v>9187</v>
      </c>
      <c r="B9181" s="2">
        <v>17.63775</v>
      </c>
      <c r="C9181" s="2">
        <v>21.61401</v>
      </c>
      <c r="D9181" s="2">
        <v>14.950989999999999</v>
      </c>
      <c r="E9181" s="2">
        <v>16.18216</v>
      </c>
      <c r="F9181" s="2">
        <v>28.270479999999999</v>
      </c>
      <c r="G9181" s="2">
        <v>32.52693</v>
      </c>
      <c r="H9181" s="2">
        <v>36.275739999999999</v>
      </c>
      <c r="I9181" s="2">
        <v>36.65119</v>
      </c>
    </row>
    <row r="9182" spans="1:9">
      <c r="A9182" t="s">
        <v>9188</v>
      </c>
      <c r="B9182" s="2">
        <v>0</v>
      </c>
      <c r="C9182" s="2">
        <v>0</v>
      </c>
      <c r="D9182" s="2">
        <v>0.2425331</v>
      </c>
      <c r="E9182" s="2">
        <v>0</v>
      </c>
      <c r="F9182" s="2">
        <v>0</v>
      </c>
      <c r="G9182" s="2">
        <v>0.45760600000000001</v>
      </c>
      <c r="H9182" s="2">
        <v>0.23006299999999999</v>
      </c>
      <c r="I9182" s="2">
        <v>0.23060420000000001</v>
      </c>
    </row>
    <row r="9183" spans="1:9">
      <c r="A9183" t="s">
        <v>9189</v>
      </c>
      <c r="B9183" s="2">
        <v>1.16751</v>
      </c>
      <c r="C9183" s="2">
        <v>1.01769</v>
      </c>
      <c r="D9183" s="2">
        <v>1.014113</v>
      </c>
      <c r="E9183" s="2">
        <v>0.82489990000000002</v>
      </c>
      <c r="F9183" s="2">
        <v>2.0118860000000001</v>
      </c>
      <c r="G9183" s="2">
        <v>1.4882040000000001</v>
      </c>
      <c r="H9183" s="2">
        <v>1.1222989999999999</v>
      </c>
      <c r="I9183" s="2">
        <v>1.2856449999999999</v>
      </c>
    </row>
    <row r="9184" spans="1:9">
      <c r="A9184" t="s">
        <v>9190</v>
      </c>
      <c r="B9184" s="2">
        <v>1.079626</v>
      </c>
      <c r="C9184" s="2">
        <v>0.6310789</v>
      </c>
      <c r="D9184" s="2">
        <v>0.59392420000000001</v>
      </c>
      <c r="E9184" s="2">
        <v>1.1594640000000001</v>
      </c>
      <c r="F9184" s="2">
        <v>1.3375060000000001</v>
      </c>
      <c r="G9184" s="2">
        <v>1.120603</v>
      </c>
      <c r="H9184" s="2">
        <v>1.6901600000000001</v>
      </c>
      <c r="I9184" s="2">
        <v>1.5058990000000001</v>
      </c>
    </row>
    <row r="9185" spans="1:9">
      <c r="A9185" t="s">
        <v>9191</v>
      </c>
      <c r="B9185" s="2">
        <v>26.828130000000002</v>
      </c>
      <c r="C9185" s="2">
        <v>27.707689999999999</v>
      </c>
      <c r="D9185" s="2">
        <v>25.538740000000001</v>
      </c>
      <c r="E9185" s="2">
        <v>25.05968</v>
      </c>
      <c r="F9185" s="2">
        <v>14.39981</v>
      </c>
      <c r="G9185" s="2">
        <v>10.77843</v>
      </c>
      <c r="H9185" s="2">
        <v>9.3077430000000003</v>
      </c>
      <c r="I9185" s="2">
        <v>10.735480000000001</v>
      </c>
    </row>
    <row r="9186" spans="1:9">
      <c r="A9186" t="s">
        <v>9192</v>
      </c>
      <c r="B9186" s="2">
        <v>4.7202140000000004</v>
      </c>
      <c r="C9186" s="2">
        <v>4.6479980000000003</v>
      </c>
      <c r="D9186" s="2">
        <v>2.3267799999999998</v>
      </c>
      <c r="E9186" s="2">
        <v>3.4067699999999999</v>
      </c>
      <c r="F9186" s="2">
        <v>3.9523549999999998</v>
      </c>
      <c r="G9186" s="2">
        <v>4.5657199999999998</v>
      </c>
      <c r="H9186" s="2">
        <v>2.7368610000000002</v>
      </c>
      <c r="I9186" s="2">
        <v>2.3893249999999999</v>
      </c>
    </row>
    <row r="9187" spans="1:9">
      <c r="A9187" t="s">
        <v>9193</v>
      </c>
      <c r="B9187" s="2">
        <v>131.42250000000001</v>
      </c>
      <c r="C9187" s="2">
        <v>132.50139999999999</v>
      </c>
      <c r="D9187" s="2">
        <v>123.17189999999999</v>
      </c>
      <c r="E9187" s="2">
        <v>116.4987</v>
      </c>
      <c r="F9187" s="2">
        <v>165.71539999999999</v>
      </c>
      <c r="G9187" s="2">
        <v>165.82679999999999</v>
      </c>
      <c r="H9187" s="2">
        <v>119.9803</v>
      </c>
      <c r="I9187" s="2">
        <v>125.59139999999999</v>
      </c>
    </row>
    <row r="9188" spans="1:9">
      <c r="A9188" t="s">
        <v>9194</v>
      </c>
      <c r="B9188" s="2">
        <v>7.8356120000000002</v>
      </c>
      <c r="C9188" s="2">
        <v>8.1261430000000008</v>
      </c>
      <c r="D9188" s="2">
        <v>10.428699999999999</v>
      </c>
      <c r="E9188" s="2">
        <v>10.0664</v>
      </c>
      <c r="F9188" s="2">
        <v>9.9532710000000009</v>
      </c>
      <c r="G9188" s="2">
        <v>9.1824329999999996</v>
      </c>
      <c r="H9188" s="2">
        <v>15.498250000000001</v>
      </c>
      <c r="I9188" s="2">
        <v>15.314360000000001</v>
      </c>
    </row>
    <row r="9189" spans="1:9">
      <c r="A9189" t="s">
        <v>9195</v>
      </c>
      <c r="B9189" s="2">
        <v>2.7093630000000002</v>
      </c>
      <c r="C9189" s="2">
        <v>2.284208</v>
      </c>
      <c r="D9189" s="2">
        <v>2.2930410000000001</v>
      </c>
      <c r="E9189" s="2">
        <v>3.0775890000000001</v>
      </c>
      <c r="F9189" s="2">
        <v>2.3975170000000001</v>
      </c>
      <c r="G9189" s="2">
        <v>2.6139009999999998</v>
      </c>
      <c r="H9189" s="2">
        <v>3.57992</v>
      </c>
      <c r="I9189" s="2">
        <v>3.5883409999999998</v>
      </c>
    </row>
    <row r="9190" spans="1:9">
      <c r="A9190" t="s">
        <v>9196</v>
      </c>
      <c r="B9190" s="2">
        <v>0</v>
      </c>
      <c r="C9190" s="2">
        <v>0</v>
      </c>
      <c r="D9190" s="2">
        <v>0.38346459999999999</v>
      </c>
      <c r="E9190" s="2">
        <v>0.37430140000000001</v>
      </c>
      <c r="F9190" s="2">
        <v>0</v>
      </c>
      <c r="G9190" s="2">
        <v>0</v>
      </c>
      <c r="H9190" s="2">
        <v>0</v>
      </c>
      <c r="I9190" s="2">
        <v>0.36460399999999998</v>
      </c>
    </row>
    <row r="9191" spans="1:9">
      <c r="A9191" t="s">
        <v>9197</v>
      </c>
      <c r="B9191" s="2">
        <v>59.277290000000001</v>
      </c>
      <c r="C9191" s="2">
        <v>61.366050000000001</v>
      </c>
      <c r="D9191" s="2">
        <v>52.373080000000002</v>
      </c>
      <c r="E9191" s="2">
        <v>50.800069999999998</v>
      </c>
      <c r="F9191" s="2">
        <v>40.903930000000003</v>
      </c>
      <c r="G9191" s="2">
        <v>42.261069999999997</v>
      </c>
      <c r="H9191" s="2">
        <v>41.348140000000001</v>
      </c>
      <c r="I9191" s="2">
        <v>46.038849999999996</v>
      </c>
    </row>
    <row r="9192" spans="1:9">
      <c r="A9192" t="s">
        <v>9198</v>
      </c>
      <c r="B9192" s="2">
        <v>19.63185</v>
      </c>
      <c r="C9192" s="2">
        <v>19.897739999999999</v>
      </c>
      <c r="D9192" s="2">
        <v>14.20613</v>
      </c>
      <c r="E9192" s="2">
        <v>11.424239999999999</v>
      </c>
      <c r="F9192" s="2">
        <v>16.826920000000001</v>
      </c>
      <c r="G9192" s="2">
        <v>18.275310000000001</v>
      </c>
      <c r="H9192" s="2">
        <v>12.48034</v>
      </c>
      <c r="I9192" s="2">
        <v>13.123670000000001</v>
      </c>
    </row>
    <row r="9193" spans="1:9">
      <c r="A9193" t="s">
        <v>9199</v>
      </c>
      <c r="B9193" s="2">
        <v>9.9275230000000008</v>
      </c>
      <c r="C9193" s="2">
        <v>8.8656710000000007</v>
      </c>
      <c r="D9193" s="2">
        <v>8.9271809999999991</v>
      </c>
      <c r="E9193" s="2">
        <v>9.6251130000000007</v>
      </c>
      <c r="F9193" s="2">
        <v>8.1091130000000007</v>
      </c>
      <c r="G9193" s="2">
        <v>8.6970229999999997</v>
      </c>
      <c r="H9193" s="2">
        <v>7.5272699999999997</v>
      </c>
      <c r="I9193" s="2">
        <v>7.9333229999999997</v>
      </c>
    </row>
    <row r="9194" spans="1:9">
      <c r="A9194" t="s">
        <v>9200</v>
      </c>
      <c r="B9194" s="2">
        <v>0.72874720000000004</v>
      </c>
      <c r="C9194" s="2">
        <v>0.47330919999999999</v>
      </c>
      <c r="D9194" s="2">
        <v>1.150728</v>
      </c>
      <c r="E9194" s="2">
        <v>0.97829770000000005</v>
      </c>
      <c r="F9194" s="2">
        <v>1.4330419999999999</v>
      </c>
      <c r="G9194" s="2">
        <v>1.2256590000000001</v>
      </c>
      <c r="H9194" s="2">
        <v>1.9014310000000001</v>
      </c>
      <c r="I9194" s="2">
        <v>1.870609</v>
      </c>
    </row>
    <row r="9195" spans="1:9">
      <c r="A9195" t="s">
        <v>9201</v>
      </c>
      <c r="B9195" s="2">
        <v>0</v>
      </c>
      <c r="C9195" s="2">
        <v>0.47859600000000002</v>
      </c>
      <c r="D9195" s="2">
        <v>0</v>
      </c>
      <c r="E9195" s="2">
        <v>0</v>
      </c>
      <c r="F9195" s="2">
        <v>0</v>
      </c>
      <c r="G9195" s="2">
        <v>0</v>
      </c>
      <c r="H9195" s="2">
        <v>0</v>
      </c>
      <c r="I9195" s="2">
        <v>0</v>
      </c>
    </row>
    <row r="9196" spans="1:9">
      <c r="A9196" t="s">
        <v>9202</v>
      </c>
      <c r="B9196" s="2">
        <v>10.82222</v>
      </c>
      <c r="C9196" s="2">
        <v>8.1584900000000005</v>
      </c>
      <c r="D9196" s="2">
        <v>4.3706449999999997</v>
      </c>
      <c r="E9196" s="2">
        <v>4.4968110000000001</v>
      </c>
      <c r="F9196" s="2">
        <v>11.172689999999999</v>
      </c>
      <c r="G9196" s="2">
        <v>9.9180060000000001</v>
      </c>
      <c r="H9196" s="2">
        <v>3.2495069999999999</v>
      </c>
      <c r="I9196" s="2">
        <v>3.0325199999999999</v>
      </c>
    </row>
    <row r="9197" spans="1:9">
      <c r="A9197" t="s">
        <v>9203</v>
      </c>
      <c r="B9197" s="2">
        <v>9.8599429999999995</v>
      </c>
      <c r="C9197" s="2">
        <v>8.61008</v>
      </c>
      <c r="D9197" s="2">
        <v>9.5363740000000004</v>
      </c>
      <c r="E9197" s="2">
        <v>8.9856580000000008</v>
      </c>
      <c r="F9197" s="2">
        <v>17.18413</v>
      </c>
      <c r="G9197" s="2">
        <v>14.040789999999999</v>
      </c>
      <c r="H9197" s="2">
        <v>12.444850000000001</v>
      </c>
      <c r="I9197" s="2">
        <v>12.316890000000001</v>
      </c>
    </row>
    <row r="9198" spans="1:9">
      <c r="A9198" t="s">
        <v>9204</v>
      </c>
      <c r="B9198" s="2">
        <v>2.549461</v>
      </c>
      <c r="C9198" s="2">
        <v>2.0216560000000001</v>
      </c>
      <c r="D9198" s="2">
        <v>1.7395480000000001</v>
      </c>
      <c r="E9198" s="2">
        <v>1.1673610000000001</v>
      </c>
      <c r="F9198" s="2">
        <v>3.67259</v>
      </c>
      <c r="G9198" s="2">
        <v>3.1282890000000001</v>
      </c>
      <c r="H9198" s="2">
        <v>1.546975</v>
      </c>
      <c r="I9198" s="2">
        <v>1.5506150000000001</v>
      </c>
    </row>
    <row r="9199" spans="1:9">
      <c r="A9199" t="s">
        <v>9205</v>
      </c>
      <c r="B9199" s="2">
        <v>19.527509999999999</v>
      </c>
      <c r="C9199" s="2">
        <v>22.374359999999999</v>
      </c>
      <c r="D9199" s="2">
        <v>28.03856</v>
      </c>
      <c r="E9199" s="2">
        <v>27.038820000000001</v>
      </c>
      <c r="F9199" s="2">
        <v>13.80219</v>
      </c>
      <c r="G9199" s="2">
        <v>13.172510000000001</v>
      </c>
      <c r="H9199" s="2">
        <v>18.372170000000001</v>
      </c>
      <c r="I9199" s="2">
        <v>17.130600000000001</v>
      </c>
    </row>
    <row r="9200" spans="1:9">
      <c r="A9200" t="s">
        <v>9206</v>
      </c>
      <c r="B9200" s="2">
        <v>0.96128369999999996</v>
      </c>
      <c r="C9200" s="2">
        <v>1.248675</v>
      </c>
      <c r="D9200" s="2">
        <v>0.75545980000000001</v>
      </c>
      <c r="E9200" s="2">
        <v>1.0651440000000001</v>
      </c>
      <c r="F9200" s="2">
        <v>2.0658409999999998</v>
      </c>
      <c r="G9200" s="2">
        <v>1.4649779999999999</v>
      </c>
      <c r="H9200" s="2">
        <v>3.2247759999999999</v>
      </c>
      <c r="I9200" s="2">
        <v>3.2323629999999999</v>
      </c>
    </row>
    <row r="9201" spans="1:9">
      <c r="A9201" t="s">
        <v>9207</v>
      </c>
      <c r="B9201" s="2">
        <v>5.7340679999999997</v>
      </c>
      <c r="C9201" s="2">
        <v>5.8011290000000004</v>
      </c>
      <c r="D9201" s="2">
        <v>4.4485530000000004</v>
      </c>
      <c r="E9201" s="2">
        <v>3.1580010000000001</v>
      </c>
      <c r="F9201" s="2">
        <v>8.7820630000000008</v>
      </c>
      <c r="G9201" s="2">
        <v>10.11027</v>
      </c>
      <c r="H9201" s="2">
        <v>5.178877</v>
      </c>
      <c r="I9201" s="2">
        <v>3.8452299999999999</v>
      </c>
    </row>
    <row r="9202" spans="1:9">
      <c r="A9202" t="s">
        <v>9208</v>
      </c>
      <c r="B9202" s="2">
        <v>5.9433150000000001</v>
      </c>
      <c r="C9202" s="2">
        <v>4.4390970000000003</v>
      </c>
      <c r="D9202" s="2">
        <v>6.3574390000000003</v>
      </c>
      <c r="E9202" s="2">
        <v>3.5460129999999999</v>
      </c>
      <c r="F9202" s="2">
        <v>3.3308550000000001</v>
      </c>
      <c r="G9202" s="2">
        <v>4.2839530000000003</v>
      </c>
      <c r="H9202" s="2">
        <v>1.8953199999999999</v>
      </c>
      <c r="I9202" s="2">
        <v>3.972264</v>
      </c>
    </row>
    <row r="9203" spans="1:9">
      <c r="A9203" t="s">
        <v>9209</v>
      </c>
      <c r="B9203" s="2">
        <v>14.578419999999999</v>
      </c>
      <c r="C9203" s="2">
        <v>15.716060000000001</v>
      </c>
      <c r="D9203" s="2">
        <v>14.57165</v>
      </c>
      <c r="E9203" s="2">
        <v>13.47485</v>
      </c>
      <c r="F9203" s="2">
        <v>7.7191229999999997</v>
      </c>
      <c r="G9203" s="2">
        <v>6.9250449999999999</v>
      </c>
      <c r="H9203" s="2">
        <v>7.2749649999999999</v>
      </c>
      <c r="I9203" s="2">
        <v>7.5004249999999999</v>
      </c>
    </row>
    <row r="9204" spans="1:9">
      <c r="A9204" t="s">
        <v>9210</v>
      </c>
      <c r="B9204" s="2">
        <v>2.163564</v>
      </c>
      <c r="C9204" s="2">
        <v>2.0475750000000001</v>
      </c>
      <c r="D9204" s="2">
        <v>1.870347</v>
      </c>
      <c r="E9204" s="2">
        <v>2.046945</v>
      </c>
      <c r="F9204" s="2">
        <v>3.0632630000000001</v>
      </c>
      <c r="G9204" s="2">
        <v>3.796271</v>
      </c>
      <c r="H9204" s="2">
        <v>3.0107309999999998</v>
      </c>
      <c r="I9204" s="2">
        <v>2.8561450000000002</v>
      </c>
    </row>
    <row r="9205" spans="1:9">
      <c r="A9205" t="s">
        <v>9211</v>
      </c>
      <c r="B9205" s="2">
        <v>0.62082479999999995</v>
      </c>
      <c r="C9205" s="2">
        <v>0.2016077</v>
      </c>
      <c r="D9205" s="2">
        <v>1.328166</v>
      </c>
      <c r="E9205" s="2">
        <v>0.74081649999999999</v>
      </c>
      <c r="F9205" s="2">
        <v>4.9443149999999996</v>
      </c>
      <c r="G9205" s="2">
        <v>5.727894</v>
      </c>
      <c r="H9205" s="2">
        <v>8.2791910000000009</v>
      </c>
      <c r="I9205" s="2">
        <v>8.4790740000000007</v>
      </c>
    </row>
    <row r="9206" spans="1:9">
      <c r="A9206" t="s">
        <v>9212</v>
      </c>
      <c r="B9206" s="2">
        <v>10.554790000000001</v>
      </c>
      <c r="C9206" s="2">
        <v>7.7747520000000003</v>
      </c>
      <c r="D9206" s="2">
        <v>6.8449489999999997</v>
      </c>
      <c r="E9206" s="2">
        <v>8.063739</v>
      </c>
      <c r="F9206" s="2">
        <v>22.552530000000001</v>
      </c>
      <c r="G9206" s="2">
        <v>28.05649</v>
      </c>
      <c r="H9206" s="2">
        <v>28.210999999999999</v>
      </c>
      <c r="I9206" s="2">
        <v>34.785649999999997</v>
      </c>
    </row>
    <row r="9207" spans="1:9">
      <c r="A9207" t="s">
        <v>9213</v>
      </c>
      <c r="B9207" s="2">
        <v>8.1174180000000007</v>
      </c>
      <c r="C9207" s="2">
        <v>7.9081910000000004</v>
      </c>
      <c r="D9207" s="2">
        <v>13.60932</v>
      </c>
      <c r="E9207" s="2">
        <v>14.32194</v>
      </c>
      <c r="F9207" s="2">
        <v>4.5150969999999999</v>
      </c>
      <c r="G9207" s="2">
        <v>6.8206530000000001</v>
      </c>
      <c r="H9207" s="2">
        <v>14.9267</v>
      </c>
      <c r="I9207" s="2">
        <v>20.420860000000001</v>
      </c>
    </row>
    <row r="9208" spans="1:9">
      <c r="A9208" t="s">
        <v>9214</v>
      </c>
      <c r="B9208" s="2">
        <v>51.629910000000002</v>
      </c>
      <c r="C9208" s="2">
        <v>56.586550000000003</v>
      </c>
      <c r="D9208" s="2">
        <v>42.367330000000003</v>
      </c>
      <c r="E9208" s="2">
        <v>36.503230000000002</v>
      </c>
      <c r="F9208" s="2">
        <v>35.407690000000002</v>
      </c>
      <c r="G9208" s="2">
        <v>32.600290000000001</v>
      </c>
      <c r="H9208" s="2">
        <v>52.313000000000002</v>
      </c>
      <c r="I9208" s="2">
        <v>50.860729999999997</v>
      </c>
    </row>
    <row r="9209" spans="1:9">
      <c r="A9209" t="s">
        <v>9215</v>
      </c>
      <c r="B9209" s="2">
        <v>0</v>
      </c>
      <c r="C9209" s="2">
        <v>0</v>
      </c>
      <c r="D9209" s="2">
        <v>0</v>
      </c>
      <c r="E9209" s="2">
        <v>0.13273950000000001</v>
      </c>
      <c r="F9209" s="2">
        <v>0.26249549999999999</v>
      </c>
      <c r="G9209" s="2">
        <v>0.1282905</v>
      </c>
      <c r="H9209" s="2">
        <v>0</v>
      </c>
      <c r="I9209" s="2">
        <v>0</v>
      </c>
    </row>
    <row r="9210" spans="1:9">
      <c r="A9210" t="s">
        <v>9216</v>
      </c>
      <c r="B9210" s="2">
        <v>0</v>
      </c>
      <c r="C9210" s="2">
        <v>8.3548010000000006E-2</v>
      </c>
      <c r="D9210" s="2">
        <v>0</v>
      </c>
      <c r="E9210" s="2">
        <v>0</v>
      </c>
      <c r="F9210" s="2">
        <v>7.5887700000000002E-2</v>
      </c>
      <c r="G9210" s="2">
        <v>7.4177820000000005E-2</v>
      </c>
      <c r="H9210" s="2">
        <v>7.4586310000000003E-2</v>
      </c>
      <c r="I9210" s="2">
        <v>0</v>
      </c>
    </row>
    <row r="9211" spans="1:9">
      <c r="A9211" t="s">
        <v>9217</v>
      </c>
      <c r="B9211" s="2">
        <v>3.610233</v>
      </c>
      <c r="C9211" s="2">
        <v>1.6233139999999999</v>
      </c>
      <c r="D9211" s="2">
        <v>4.5832230000000003</v>
      </c>
      <c r="E9211" s="2">
        <v>4.9707819999999998</v>
      </c>
      <c r="F9211" s="2">
        <v>8.6011100000000003</v>
      </c>
      <c r="G9211" s="2">
        <v>7.9268939999999999</v>
      </c>
      <c r="H9211" s="2">
        <v>10.385859999999999</v>
      </c>
      <c r="I9211" s="2">
        <v>11.1366</v>
      </c>
    </row>
    <row r="9212" spans="1:9">
      <c r="A9212" t="s">
        <v>9218</v>
      </c>
      <c r="B9212" s="2">
        <v>0</v>
      </c>
      <c r="C9212" s="2">
        <v>0.14200099999999999</v>
      </c>
      <c r="D9212" s="2">
        <v>0.66820360000000001</v>
      </c>
      <c r="E9212" s="2">
        <v>0.39134180000000002</v>
      </c>
      <c r="F9212" s="2">
        <v>0.77388769999999996</v>
      </c>
      <c r="G9212" s="2">
        <v>0.25215019999999999</v>
      </c>
      <c r="H9212" s="2">
        <v>0.50707760000000002</v>
      </c>
      <c r="I9212" s="2">
        <v>0.38120290000000001</v>
      </c>
    </row>
    <row r="9213" spans="1:9">
      <c r="A9213" t="s">
        <v>9219</v>
      </c>
      <c r="B9213" s="2">
        <v>5.532565</v>
      </c>
      <c r="C9213" s="2">
        <v>4.8716980000000003</v>
      </c>
      <c r="D9213" s="2">
        <v>4.1946750000000002</v>
      </c>
      <c r="E9213" s="2">
        <v>3.8087810000000002</v>
      </c>
      <c r="F9213" s="2">
        <v>6.0255640000000001</v>
      </c>
      <c r="G9213" s="2">
        <v>5.3376289999999997</v>
      </c>
      <c r="H9213" s="2">
        <v>7.3102559999999999</v>
      </c>
      <c r="I9213" s="2">
        <v>6.678185</v>
      </c>
    </row>
    <row r="9214" spans="1:9">
      <c r="A9214" t="s">
        <v>9220</v>
      </c>
      <c r="B9214" s="2">
        <v>1.382349</v>
      </c>
      <c r="C9214" s="2">
        <v>0.78558629999999996</v>
      </c>
      <c r="D9214" s="2">
        <v>0.36966739999999998</v>
      </c>
      <c r="E9214" s="2">
        <v>0.51547710000000002</v>
      </c>
      <c r="F9214" s="2">
        <v>1.3251790000000001</v>
      </c>
      <c r="G9214" s="2">
        <v>1.5444199999999999</v>
      </c>
      <c r="H9214" s="2">
        <v>0.80150980000000005</v>
      </c>
      <c r="I9214" s="2">
        <v>0.80339539999999998</v>
      </c>
    </row>
    <row r="9215" spans="1:9">
      <c r="A9215" t="s">
        <v>9221</v>
      </c>
      <c r="B9215" s="2">
        <v>37.217140000000001</v>
      </c>
      <c r="C9215" s="2">
        <v>39.906460000000003</v>
      </c>
      <c r="D9215" s="2">
        <v>65.456429999999997</v>
      </c>
      <c r="E9215" s="2">
        <v>64.101789999999994</v>
      </c>
      <c r="F9215" s="2">
        <v>33.347729999999999</v>
      </c>
      <c r="G9215" s="2">
        <v>32.393889999999999</v>
      </c>
      <c r="H9215" s="2">
        <v>37.254550000000002</v>
      </c>
      <c r="I9215" s="2">
        <v>37.138129999999997</v>
      </c>
    </row>
    <row r="9216" spans="1:9">
      <c r="A9216" t="s">
        <v>9222</v>
      </c>
      <c r="B9216" s="2">
        <v>14.276999999999999</v>
      </c>
      <c r="C9216" s="2">
        <v>14.18535</v>
      </c>
      <c r="D9216" s="2">
        <v>48.026009999999999</v>
      </c>
      <c r="E9216" s="2">
        <v>48.655369999999998</v>
      </c>
      <c r="F9216" s="2">
        <v>8.7850439999999992</v>
      </c>
      <c r="G9216" s="2">
        <v>9.1595750000000002</v>
      </c>
      <c r="H9216" s="2">
        <v>11.34806</v>
      </c>
      <c r="I9216" s="2">
        <v>10.79777</v>
      </c>
    </row>
    <row r="9217" spans="1:9">
      <c r="A9217" t="s">
        <v>9223</v>
      </c>
      <c r="B9217" s="2">
        <v>0.5348889</v>
      </c>
      <c r="C9217" s="2">
        <v>0.56452729999999995</v>
      </c>
      <c r="D9217" s="2">
        <v>0.4495537</v>
      </c>
      <c r="E9217" s="2">
        <v>0.2393516</v>
      </c>
      <c r="F9217" s="2">
        <v>0.90720350000000005</v>
      </c>
      <c r="G9217" s="2">
        <v>1.5421959999999999</v>
      </c>
      <c r="H9217" s="2">
        <v>0.85287880000000005</v>
      </c>
      <c r="I9217" s="2">
        <v>0.85488520000000001</v>
      </c>
    </row>
    <row r="9218" spans="1:9">
      <c r="A9218" t="s">
        <v>9224</v>
      </c>
      <c r="B9218" s="2">
        <v>0.78826269999999998</v>
      </c>
      <c r="C9218" s="2">
        <v>0.45378590000000002</v>
      </c>
      <c r="D9218" s="2">
        <v>0.26281179999999998</v>
      </c>
      <c r="E9218" s="2">
        <v>0.28859820000000003</v>
      </c>
      <c r="F9218" s="2">
        <v>1.0145949999999999</v>
      </c>
      <c r="G9218" s="2">
        <v>0.7747927</v>
      </c>
      <c r="H9218" s="2">
        <v>0.21813669999999999</v>
      </c>
      <c r="I9218" s="2">
        <v>0.40606399999999998</v>
      </c>
    </row>
    <row r="9219" spans="1:9">
      <c r="A9219" t="s">
        <v>9225</v>
      </c>
      <c r="B9219" s="2">
        <v>113.3165</v>
      </c>
      <c r="C9219" s="2">
        <v>111.27679999999999</v>
      </c>
      <c r="D9219" s="2">
        <v>103.2329</v>
      </c>
      <c r="E9219" s="2">
        <v>103.8417</v>
      </c>
      <c r="F9219" s="2">
        <v>90.190460000000002</v>
      </c>
      <c r="G9219" s="2">
        <v>85.420469999999995</v>
      </c>
      <c r="H9219" s="2">
        <v>85.261650000000003</v>
      </c>
      <c r="I9219" s="2">
        <v>85.541060000000002</v>
      </c>
    </row>
    <row r="9220" spans="1:9">
      <c r="A9220" t="s">
        <v>9226</v>
      </c>
      <c r="B9220" s="2">
        <v>4.490138</v>
      </c>
      <c r="C9220" s="2">
        <v>4.2235630000000004</v>
      </c>
      <c r="D9220" s="2">
        <v>3.6909800000000001</v>
      </c>
      <c r="E9220" s="2">
        <v>2.6328019999999999</v>
      </c>
      <c r="F9220" s="2">
        <v>6.1655059999999997</v>
      </c>
      <c r="G9220" s="2">
        <v>5.4908900000000003</v>
      </c>
      <c r="H9220" s="2">
        <v>3.9051879999999999</v>
      </c>
      <c r="I9220" s="2">
        <v>3.5094400000000001</v>
      </c>
    </row>
    <row r="9221" spans="1:9">
      <c r="A9221" t="s">
        <v>9227</v>
      </c>
      <c r="B9221" s="2">
        <v>94.032079999999993</v>
      </c>
      <c r="C9221" s="2">
        <v>104.5305</v>
      </c>
      <c r="D9221" s="2">
        <v>80.351479999999995</v>
      </c>
      <c r="E9221" s="2">
        <v>87.334450000000004</v>
      </c>
      <c r="F9221" s="2">
        <v>51.350670000000001</v>
      </c>
      <c r="G9221" s="2">
        <v>55.725200000000001</v>
      </c>
      <c r="H9221" s="2">
        <v>47.998069999999998</v>
      </c>
      <c r="I9221" s="2">
        <v>42.122920000000001</v>
      </c>
    </row>
    <row r="9222" spans="1:9">
      <c r="A9222" t="s">
        <v>9228</v>
      </c>
      <c r="B9222" s="2">
        <v>1.8233060000000001</v>
      </c>
      <c r="C9222" s="2">
        <v>1.58135</v>
      </c>
      <c r="D9222" s="2">
        <v>1.14167</v>
      </c>
      <c r="E9222" s="2">
        <v>1.2934870000000001</v>
      </c>
      <c r="F9222" s="2">
        <v>1.1018650000000001</v>
      </c>
      <c r="G9222" s="2">
        <v>1.3078320000000001</v>
      </c>
      <c r="H9222" s="2">
        <v>0.56082330000000002</v>
      </c>
      <c r="I9222" s="2">
        <v>0.77536919999999998</v>
      </c>
    </row>
    <row r="9223" spans="1:9">
      <c r="A9223" t="s">
        <v>9229</v>
      </c>
      <c r="B9223" s="2">
        <v>26.319939999999999</v>
      </c>
      <c r="C9223" s="2">
        <v>26.296220000000002</v>
      </c>
      <c r="D9223" s="2">
        <v>29.060970000000001</v>
      </c>
      <c r="E9223" s="2">
        <v>27.263950000000001</v>
      </c>
      <c r="F9223" s="2">
        <v>15.361840000000001</v>
      </c>
      <c r="G9223" s="2">
        <v>16.856349999999999</v>
      </c>
      <c r="H9223" s="2">
        <v>17.631039999999999</v>
      </c>
      <c r="I9223" s="2">
        <v>12.88824</v>
      </c>
    </row>
    <row r="9224" spans="1:9">
      <c r="A9224" t="s">
        <v>9230</v>
      </c>
      <c r="B9224" s="2">
        <v>1.3957079999999999</v>
      </c>
      <c r="C9224" s="2">
        <v>1.9424760000000001</v>
      </c>
      <c r="D9224" s="2">
        <v>0.36562260000000002</v>
      </c>
      <c r="E9224" s="2">
        <v>1.2491000000000001</v>
      </c>
      <c r="F9224" s="2">
        <v>3.7051880000000001</v>
      </c>
      <c r="G9224" s="2">
        <v>2.2420070000000001</v>
      </c>
      <c r="H9224" s="2">
        <v>1.0404709999999999</v>
      </c>
      <c r="I9224" s="2">
        <v>1.564378</v>
      </c>
    </row>
    <row r="9225" spans="1:9">
      <c r="A9225" t="s">
        <v>9231</v>
      </c>
      <c r="B9225" s="2">
        <v>0.34473189999999998</v>
      </c>
      <c r="C9225" s="2">
        <v>0</v>
      </c>
      <c r="D9225" s="2">
        <v>0.94822050000000002</v>
      </c>
      <c r="E9225" s="2">
        <v>0</v>
      </c>
      <c r="F9225" s="2">
        <v>0.61010699999999995</v>
      </c>
      <c r="G9225" s="2">
        <v>0</v>
      </c>
      <c r="H9225" s="2">
        <v>0.29982219999999998</v>
      </c>
      <c r="I9225" s="2">
        <v>0</v>
      </c>
    </row>
    <row r="9226" spans="1:9">
      <c r="A9226" t="s">
        <v>9232</v>
      </c>
      <c r="B9226" s="2">
        <v>3.9911249999999998</v>
      </c>
      <c r="C9226" s="2">
        <v>5.6063190000000001</v>
      </c>
      <c r="D9226" s="2">
        <v>3.063628</v>
      </c>
      <c r="E9226" s="2">
        <v>2.7412179999999999</v>
      </c>
      <c r="F9226" s="2">
        <v>12.237920000000001</v>
      </c>
      <c r="G9226" s="2">
        <v>12.92558</v>
      </c>
      <c r="H9226" s="2">
        <v>3.1482830000000002</v>
      </c>
      <c r="I9226" s="2">
        <v>2.993859</v>
      </c>
    </row>
    <row r="9227" spans="1:9">
      <c r="A9227" t="s">
        <v>9233</v>
      </c>
      <c r="B9227" s="2">
        <v>70.289270000000002</v>
      </c>
      <c r="C9227" s="2">
        <v>72.387969999999996</v>
      </c>
      <c r="D9227" s="2">
        <v>23.79279</v>
      </c>
      <c r="E9227" s="2">
        <v>26.398790000000002</v>
      </c>
      <c r="F9227" s="2">
        <v>32.792839999999998</v>
      </c>
      <c r="G9227" s="2">
        <v>31.731000000000002</v>
      </c>
      <c r="H9227" s="2">
        <v>9.5798419999999993</v>
      </c>
      <c r="I9227" s="2">
        <v>11.31128</v>
      </c>
    </row>
    <row r="9228" spans="1:9">
      <c r="A9228" t="s">
        <v>9234</v>
      </c>
      <c r="B9228" s="2">
        <v>5.2995320000000001</v>
      </c>
      <c r="C9228" s="2">
        <v>8.6737330000000004</v>
      </c>
      <c r="D9228" s="2">
        <v>5.6364039999999997</v>
      </c>
      <c r="E9228" s="2">
        <v>3.984003</v>
      </c>
      <c r="F9228" s="2">
        <v>6.7529649999999997</v>
      </c>
      <c r="G9228" s="2">
        <v>6.6008089999999999</v>
      </c>
      <c r="H9228" s="2">
        <v>3.1342140000000001</v>
      </c>
      <c r="I9228" s="2">
        <v>4.4351830000000003</v>
      </c>
    </row>
    <row r="9229" spans="1:9">
      <c r="A9229" t="s">
        <v>9235</v>
      </c>
      <c r="B9229" s="2">
        <v>4.0222870000000004</v>
      </c>
      <c r="C9229" s="2">
        <v>3.7678970000000001</v>
      </c>
      <c r="D9229" s="2">
        <v>2.4822440000000001</v>
      </c>
      <c r="E9229" s="2">
        <v>2.215249</v>
      </c>
      <c r="F9229" s="2">
        <v>1.9165589999999999</v>
      </c>
      <c r="G9229" s="2">
        <v>1.8733759999999999</v>
      </c>
      <c r="H9229" s="2">
        <v>0.53819790000000001</v>
      </c>
      <c r="I9229" s="2">
        <v>0.60689700000000002</v>
      </c>
    </row>
    <row r="9230" spans="1:9">
      <c r="A9230" t="s">
        <v>9236</v>
      </c>
      <c r="B9230" s="2">
        <v>0</v>
      </c>
      <c r="C9230" s="2">
        <v>1.6854899999999999</v>
      </c>
      <c r="D9230" s="2">
        <v>2.3793859999999998</v>
      </c>
      <c r="E9230" s="2">
        <v>3.096705</v>
      </c>
      <c r="F9230" s="2">
        <v>1.5309520000000001</v>
      </c>
      <c r="G9230" s="2">
        <v>0</v>
      </c>
      <c r="H9230" s="2">
        <v>3.009395</v>
      </c>
      <c r="I9230" s="2">
        <v>1.508238</v>
      </c>
    </row>
    <row r="9231" spans="1:9">
      <c r="A9231" t="s">
        <v>9237</v>
      </c>
      <c r="B9231" s="2">
        <v>0.92334819999999995</v>
      </c>
      <c r="C9231" s="2">
        <v>0.89954900000000004</v>
      </c>
      <c r="D9231" s="2">
        <v>1.693176</v>
      </c>
      <c r="E9231" s="2">
        <v>0.82635829999999999</v>
      </c>
      <c r="F9231" s="2">
        <v>0.54471429999999998</v>
      </c>
      <c r="G9231" s="2">
        <v>1.597323</v>
      </c>
      <c r="H9231" s="2">
        <v>0.80305970000000004</v>
      </c>
      <c r="I9231" s="2">
        <v>1.6098980000000001</v>
      </c>
    </row>
    <row r="9232" spans="1:9">
      <c r="A9232" t="s">
        <v>9238</v>
      </c>
      <c r="B9232" s="2">
        <v>0</v>
      </c>
      <c r="C9232" s="2">
        <v>0</v>
      </c>
      <c r="D9232" s="2">
        <v>0</v>
      </c>
      <c r="E9232" s="2">
        <v>0</v>
      </c>
      <c r="F9232" s="2">
        <v>0</v>
      </c>
      <c r="G9232" s="2">
        <v>0</v>
      </c>
      <c r="H9232" s="2">
        <v>2.2431139999999998</v>
      </c>
      <c r="I9232" s="2">
        <v>0</v>
      </c>
    </row>
    <row r="9233" spans="1:9">
      <c r="A9233" t="s">
        <v>9239</v>
      </c>
      <c r="B9233" s="2">
        <v>5.9264549999999998</v>
      </c>
      <c r="C9233" s="2">
        <v>5.773701</v>
      </c>
      <c r="D9233" s="2">
        <v>4.3470199999999997</v>
      </c>
      <c r="E9233" s="2">
        <v>6.3647169999999997</v>
      </c>
      <c r="F9233" s="2">
        <v>0</v>
      </c>
      <c r="G9233" s="2">
        <v>1.0252319999999999</v>
      </c>
      <c r="H9233" s="2">
        <v>2.0617559999999999</v>
      </c>
      <c r="I9233" s="2">
        <v>2.0666060000000002</v>
      </c>
    </row>
    <row r="9234" spans="1:9">
      <c r="A9234" t="s">
        <v>9240</v>
      </c>
      <c r="B9234" s="2">
        <v>2.2106620000000001</v>
      </c>
      <c r="C9234" s="2">
        <v>0</v>
      </c>
      <c r="D9234" s="2">
        <v>0</v>
      </c>
      <c r="E9234" s="2">
        <v>1.97845</v>
      </c>
      <c r="F9234" s="2">
        <v>0</v>
      </c>
      <c r="G9234" s="2">
        <v>0</v>
      </c>
      <c r="H9234" s="2">
        <v>1.922669</v>
      </c>
      <c r="I9234" s="2">
        <v>0</v>
      </c>
    </row>
    <row r="9235" spans="1:9">
      <c r="A9235" t="s">
        <v>9241</v>
      </c>
      <c r="B9235" s="2">
        <v>9.7392789999999998</v>
      </c>
      <c r="C9235" s="2">
        <v>18.976500000000001</v>
      </c>
      <c r="D9235" s="2">
        <v>19.64518</v>
      </c>
      <c r="E9235" s="2">
        <v>13.946</v>
      </c>
      <c r="F9235" s="2">
        <v>0</v>
      </c>
      <c r="G9235" s="2">
        <v>1.684822</v>
      </c>
      <c r="H9235" s="2">
        <v>0</v>
      </c>
      <c r="I9235" s="2">
        <v>1.698086</v>
      </c>
    </row>
    <row r="9236" spans="1:9">
      <c r="A9236" t="s">
        <v>9242</v>
      </c>
      <c r="B9236" s="2">
        <v>21.426410000000001</v>
      </c>
      <c r="C9236" s="2">
        <v>20.87415</v>
      </c>
      <c r="D9236" s="2">
        <v>0</v>
      </c>
      <c r="E9236" s="2">
        <v>28.76362</v>
      </c>
      <c r="F9236" s="2">
        <v>0</v>
      </c>
      <c r="G9236" s="2">
        <v>46.332599999999999</v>
      </c>
      <c r="H9236" s="2">
        <v>9.3175509999999999</v>
      </c>
      <c r="I9236" s="2">
        <v>9.3394709999999996</v>
      </c>
    </row>
    <row r="9237" spans="1:9">
      <c r="A9237" t="s">
        <v>9243</v>
      </c>
      <c r="B9237" s="2">
        <v>0</v>
      </c>
      <c r="C9237" s="2">
        <v>1.7174929999999999</v>
      </c>
      <c r="D9237" s="2">
        <v>1.616376</v>
      </c>
      <c r="E9237" s="2">
        <v>1.577752</v>
      </c>
      <c r="F9237" s="2">
        <v>0</v>
      </c>
      <c r="G9237" s="2">
        <v>0</v>
      </c>
      <c r="H9237" s="2">
        <v>0</v>
      </c>
      <c r="I9237" s="2">
        <v>0</v>
      </c>
    </row>
    <row r="9238" spans="1:9">
      <c r="A9238" t="s">
        <v>9244</v>
      </c>
      <c r="B9238" s="2">
        <v>2.6277680000000001</v>
      </c>
      <c r="C9238" s="2">
        <v>4.1396350000000002</v>
      </c>
      <c r="D9238" s="2">
        <v>2.2555290000000001</v>
      </c>
      <c r="E9238" s="2">
        <v>2.3517429999999999</v>
      </c>
      <c r="F9238" s="2">
        <v>5.1453749999999996</v>
      </c>
      <c r="G9238" s="2">
        <v>5.2228810000000001</v>
      </c>
      <c r="H9238" s="2">
        <v>3.549722</v>
      </c>
      <c r="I9238" s="2">
        <v>3.5093320000000001</v>
      </c>
    </row>
    <row r="9239" spans="1:9">
      <c r="A9239" t="s">
        <v>9245</v>
      </c>
      <c r="B9239" s="2">
        <v>4.617356</v>
      </c>
      <c r="C9239" s="2">
        <v>4.4983440000000003</v>
      </c>
      <c r="D9239" s="2">
        <v>2.346279</v>
      </c>
      <c r="E9239" s="2">
        <v>2.0910639999999998</v>
      </c>
      <c r="F9239" s="2">
        <v>4.4304959999999998</v>
      </c>
      <c r="G9239" s="2">
        <v>3.9938389999999999</v>
      </c>
      <c r="H9239" s="2">
        <v>1.8385739999999999</v>
      </c>
      <c r="I9239" s="2">
        <v>1.988391</v>
      </c>
    </row>
    <row r="9240" spans="1:9">
      <c r="A9240" t="s">
        <v>9246</v>
      </c>
      <c r="B9240" s="2">
        <v>1.712208</v>
      </c>
      <c r="C9240" s="2">
        <v>1.7035659999999999</v>
      </c>
      <c r="D9240" s="2">
        <v>2.0374880000000002</v>
      </c>
      <c r="E9240" s="2">
        <v>1.988801</v>
      </c>
      <c r="F9240" s="2">
        <v>0.16118440000000001</v>
      </c>
      <c r="G9240" s="2">
        <v>0.22057370000000001</v>
      </c>
      <c r="H9240" s="2">
        <v>0.19010440000000001</v>
      </c>
      <c r="I9240" s="2">
        <v>0.19055159999999999</v>
      </c>
    </row>
    <row r="9241" spans="1:9">
      <c r="A9241" t="s">
        <v>9247</v>
      </c>
      <c r="B9241" s="2">
        <v>9.7919520000000002</v>
      </c>
      <c r="C9241" s="2">
        <v>11.88777</v>
      </c>
      <c r="D9241" s="2">
        <v>8.1491919999999993</v>
      </c>
      <c r="E9241" s="2">
        <v>9.5723179999999992</v>
      </c>
      <c r="F9241" s="2">
        <v>22.92867</v>
      </c>
      <c r="G9241" s="2">
        <v>20.327210000000001</v>
      </c>
      <c r="H9241" s="2">
        <v>13.49508</v>
      </c>
      <c r="I9241" s="2">
        <v>17.335349999999998</v>
      </c>
    </row>
    <row r="9242" spans="1:9">
      <c r="A9242" t="s">
        <v>9248</v>
      </c>
      <c r="B9242" s="2">
        <v>1.124166</v>
      </c>
      <c r="C9242" s="2">
        <v>0.79097110000000004</v>
      </c>
      <c r="D9242" s="2">
        <v>0.62987919999999997</v>
      </c>
      <c r="E9242" s="2">
        <v>0.22357379999999999</v>
      </c>
      <c r="F9242" s="2">
        <v>1.3263670000000001</v>
      </c>
      <c r="G9242" s="2">
        <v>1.026381</v>
      </c>
      <c r="H9242" s="2">
        <v>0.65181080000000002</v>
      </c>
      <c r="I9242" s="2">
        <v>0.3811174</v>
      </c>
    </row>
    <row r="9243" spans="1:9">
      <c r="A9243" t="s">
        <v>9249</v>
      </c>
      <c r="B9243" s="2">
        <v>0.44113210000000003</v>
      </c>
      <c r="C9243" s="2">
        <v>0.73673469999999996</v>
      </c>
      <c r="D9243" s="2">
        <v>0.40445969999999998</v>
      </c>
      <c r="E9243" s="2">
        <v>0.33839560000000002</v>
      </c>
      <c r="F9243" s="2">
        <v>1.282605</v>
      </c>
      <c r="G9243" s="2">
        <v>1.1446879999999999</v>
      </c>
      <c r="H9243" s="2">
        <v>0.54809129999999995</v>
      </c>
      <c r="I9243" s="2">
        <v>0.71419480000000002</v>
      </c>
    </row>
    <row r="9244" spans="1:9">
      <c r="A9244" t="s">
        <v>9250</v>
      </c>
      <c r="B9244" s="2">
        <v>6.0033839999999996</v>
      </c>
      <c r="C9244" s="2">
        <v>5.5827999999999998</v>
      </c>
      <c r="D9244" s="2">
        <v>7.1305810000000003</v>
      </c>
      <c r="E9244" s="2">
        <v>7.2654629999999996</v>
      </c>
      <c r="F9244" s="2">
        <v>4.8898219999999997</v>
      </c>
      <c r="G9244" s="2">
        <v>4.3665900000000004</v>
      </c>
      <c r="H9244" s="2">
        <v>5.4586290000000002</v>
      </c>
      <c r="I9244" s="2">
        <v>5.4119979999999996</v>
      </c>
    </row>
    <row r="9245" spans="1:9">
      <c r="A9245" t="s">
        <v>9251</v>
      </c>
      <c r="B9245" s="2">
        <v>1.2944560000000001</v>
      </c>
      <c r="C9245" s="2">
        <v>1.0318020000000001</v>
      </c>
      <c r="D9245" s="2">
        <v>0.3236849</v>
      </c>
      <c r="E9245" s="2">
        <v>0.421267</v>
      </c>
      <c r="F9245" s="2">
        <v>1.457865</v>
      </c>
      <c r="G9245" s="2">
        <v>0.9160819</v>
      </c>
      <c r="H9245" s="2">
        <v>0.51173709999999994</v>
      </c>
      <c r="I9245" s="2">
        <v>0.41035280000000002</v>
      </c>
    </row>
    <row r="9246" spans="1:9">
      <c r="A9246" t="s">
        <v>9252</v>
      </c>
      <c r="B9246" s="2">
        <v>7.9879670000000003</v>
      </c>
      <c r="C9246" s="2">
        <v>7.2776839999999998</v>
      </c>
      <c r="D9246" s="2">
        <v>9.4261409999999994</v>
      </c>
      <c r="E9246" s="2">
        <v>9.4656710000000004</v>
      </c>
      <c r="F9246" s="2">
        <v>9.0974959999999996</v>
      </c>
      <c r="G9246" s="2">
        <v>8.7005890000000008</v>
      </c>
      <c r="H9246" s="2">
        <v>9.7134110000000007</v>
      </c>
      <c r="I9246" s="2">
        <v>9.2849120000000003</v>
      </c>
    </row>
    <row r="9247" spans="1:9">
      <c r="A9247" t="s">
        <v>9253</v>
      </c>
      <c r="B9247" s="2">
        <v>3.05253</v>
      </c>
      <c r="C9247" s="2">
        <v>2.2303890000000002</v>
      </c>
      <c r="D9247" s="2">
        <v>1.6326130000000001</v>
      </c>
      <c r="E9247" s="2">
        <v>2.5042300000000002</v>
      </c>
      <c r="F9247" s="2">
        <v>2.250988</v>
      </c>
      <c r="G9247" s="2">
        <v>1.760216</v>
      </c>
      <c r="H9247" s="2">
        <v>2.2123870000000001</v>
      </c>
      <c r="I9247" s="2">
        <v>2.8828689999999999</v>
      </c>
    </row>
    <row r="9248" spans="1:9">
      <c r="A9248" t="s">
        <v>9254</v>
      </c>
      <c r="B9248" s="2">
        <v>15.99085</v>
      </c>
      <c r="C9248" s="2">
        <v>11.578760000000001</v>
      </c>
      <c r="D9248" s="2">
        <v>21.199729999999999</v>
      </c>
      <c r="E9248" s="2">
        <v>15.278119999999999</v>
      </c>
      <c r="F9248" s="2">
        <v>16.827400000000001</v>
      </c>
      <c r="G9248" s="2">
        <v>19.065020000000001</v>
      </c>
      <c r="H9248" s="2">
        <v>19.921779999999998</v>
      </c>
      <c r="I9248" s="2">
        <v>16.012589999999999</v>
      </c>
    </row>
    <row r="9249" spans="1:9">
      <c r="A9249" t="s">
        <v>9255</v>
      </c>
      <c r="B9249" s="2">
        <v>5.7187169999999998</v>
      </c>
      <c r="C9249" s="2">
        <v>3.5330309999999998</v>
      </c>
      <c r="D9249" s="2">
        <v>7.0337040000000002</v>
      </c>
      <c r="E9249" s="2">
        <v>6.9904580000000003</v>
      </c>
      <c r="F9249" s="2">
        <v>3.0856690000000002</v>
      </c>
      <c r="G9249" s="2">
        <v>3.981309</v>
      </c>
      <c r="H9249" s="2">
        <v>6.1868169999999996</v>
      </c>
      <c r="I9249" s="2">
        <v>5.593394</v>
      </c>
    </row>
    <row r="9250" spans="1:9">
      <c r="A9250" t="s">
        <v>9256</v>
      </c>
      <c r="B9250" s="2">
        <v>9.7166300000000003</v>
      </c>
      <c r="C9250" s="2">
        <v>6.5080010000000001</v>
      </c>
      <c r="D9250" s="2">
        <v>8.7232610000000008</v>
      </c>
      <c r="E9250" s="2">
        <v>8.6959789999999995</v>
      </c>
      <c r="F9250" s="2">
        <v>11.46434</v>
      </c>
      <c r="G9250" s="2">
        <v>11.731310000000001</v>
      </c>
      <c r="H9250" s="2">
        <v>7.9226270000000003</v>
      </c>
      <c r="I9250" s="2">
        <v>9.1765729999999994</v>
      </c>
    </row>
    <row r="9251" spans="1:9">
      <c r="A9251" t="s">
        <v>9257</v>
      </c>
      <c r="B9251" s="2">
        <v>2.5719609999999999</v>
      </c>
      <c r="C9251" s="2">
        <v>2.605896</v>
      </c>
      <c r="D9251" s="2">
        <v>2.8769399999999998</v>
      </c>
      <c r="E9251" s="2">
        <v>2.025582</v>
      </c>
      <c r="F9251" s="2">
        <v>3.277339</v>
      </c>
      <c r="G9251" s="2">
        <v>3.0700159999999999</v>
      </c>
      <c r="H9251" s="2">
        <v>1.610568</v>
      </c>
      <c r="I9251" s="2">
        <v>1.8834169999999999</v>
      </c>
    </row>
    <row r="9252" spans="1:9">
      <c r="A9252" t="s">
        <v>9258</v>
      </c>
      <c r="B9252" s="2">
        <v>0.55919929999999995</v>
      </c>
      <c r="C9252" s="2">
        <v>0.48425420000000002</v>
      </c>
      <c r="D9252" s="2">
        <v>0</v>
      </c>
      <c r="E9252" s="2">
        <v>5.5606679999999999E-2</v>
      </c>
      <c r="F9252" s="2">
        <v>0.10996350000000001</v>
      </c>
      <c r="G9252" s="2">
        <v>0.16122880000000001</v>
      </c>
      <c r="H9252" s="2">
        <v>5.4038889999999999E-2</v>
      </c>
      <c r="I9252" s="2">
        <v>0.108332</v>
      </c>
    </row>
    <row r="9253" spans="1:9">
      <c r="A9253" t="s">
        <v>9259</v>
      </c>
      <c r="B9253" s="2">
        <v>2.6718790000000001</v>
      </c>
      <c r="C9253" s="2">
        <v>4.121435</v>
      </c>
      <c r="D9253" s="2">
        <v>4.491225</v>
      </c>
      <c r="E9253" s="2">
        <v>5.1809779999999996</v>
      </c>
      <c r="F9253" s="2">
        <v>5.9108689999999999</v>
      </c>
      <c r="G9253" s="2">
        <v>5.9702760000000001</v>
      </c>
      <c r="H9253" s="2">
        <v>3.6793529999999999</v>
      </c>
      <c r="I9253" s="2">
        <v>2.9115859999999998</v>
      </c>
    </row>
    <row r="9254" spans="1:9">
      <c r="A9254" t="s">
        <v>9260</v>
      </c>
      <c r="B9254" s="2">
        <v>49.10736</v>
      </c>
      <c r="C9254" s="2">
        <v>53.135570000000001</v>
      </c>
      <c r="D9254" s="2">
        <v>45.393999999999998</v>
      </c>
      <c r="E9254" s="2">
        <v>40.526780000000002</v>
      </c>
      <c r="F9254" s="2">
        <v>49.154170000000001</v>
      </c>
      <c r="G9254" s="2">
        <v>51.876449999999998</v>
      </c>
      <c r="H9254" s="2">
        <v>29.93196</v>
      </c>
      <c r="I9254" s="2">
        <v>31.230540000000001</v>
      </c>
    </row>
    <row r="9255" spans="1:9">
      <c r="A9255" t="s">
        <v>9261</v>
      </c>
      <c r="B9255" s="2">
        <v>4.3937939999999998</v>
      </c>
      <c r="C9255" s="2">
        <v>5.6322939999999999</v>
      </c>
      <c r="D9255" s="2">
        <v>2.650347</v>
      </c>
      <c r="E9255" s="2">
        <v>3.6218210000000002</v>
      </c>
      <c r="F9255" s="2">
        <v>5.2182009999999996</v>
      </c>
      <c r="G9255" s="2">
        <v>4.1005029999999998</v>
      </c>
      <c r="H9255" s="2">
        <v>3.2180170000000001</v>
      </c>
      <c r="I9255" s="2">
        <v>2.3183910000000001</v>
      </c>
    </row>
    <row r="9256" spans="1:9">
      <c r="A9256" t="s">
        <v>9262</v>
      </c>
      <c r="B9256" s="2">
        <v>4.9551319999999999</v>
      </c>
      <c r="C9256" s="2">
        <v>4.9065510000000003</v>
      </c>
      <c r="D9256" s="2">
        <v>3.8728910000000001</v>
      </c>
      <c r="E9256" s="2">
        <v>5.088927</v>
      </c>
      <c r="F9256" s="2">
        <v>8.2664249999999999</v>
      </c>
      <c r="G9256" s="2">
        <v>7.4478070000000001</v>
      </c>
      <c r="H9256" s="2">
        <v>5.0867469999999999</v>
      </c>
      <c r="I9256" s="2">
        <v>4.8862670000000001</v>
      </c>
    </row>
    <row r="9257" spans="1:9">
      <c r="A9257" t="s">
        <v>9263</v>
      </c>
      <c r="B9257" s="2">
        <v>6.0595400000000001</v>
      </c>
      <c r="C9257" s="2">
        <v>5.3320629999999998</v>
      </c>
      <c r="D9257" s="2">
        <v>3.0467270000000002</v>
      </c>
      <c r="E9257" s="2">
        <v>2.7989869999999999</v>
      </c>
      <c r="F9257" s="2">
        <v>7.6107110000000002</v>
      </c>
      <c r="G9257" s="2">
        <v>9.4681080000000009</v>
      </c>
      <c r="H9257" s="2">
        <v>6.290165</v>
      </c>
      <c r="I9257" s="2">
        <v>5.9641529999999996</v>
      </c>
    </row>
    <row r="9258" spans="1:9">
      <c r="A9258" t="s">
        <v>9264</v>
      </c>
      <c r="B9258" s="2">
        <v>339.82870000000003</v>
      </c>
      <c r="C9258" s="2">
        <v>357.95139999999998</v>
      </c>
      <c r="D9258" s="2">
        <v>299.3279</v>
      </c>
      <c r="E9258" s="2">
        <v>312.19080000000002</v>
      </c>
      <c r="F9258" s="2">
        <v>174.77440000000001</v>
      </c>
      <c r="G9258" s="2">
        <v>177.8708</v>
      </c>
      <c r="H9258" s="2">
        <v>223.81559999999999</v>
      </c>
      <c r="I9258" s="2">
        <v>213.9606</v>
      </c>
    </row>
    <row r="9259" spans="1:9">
      <c r="A9259" t="s">
        <v>9265</v>
      </c>
      <c r="B9259" s="2">
        <v>0</v>
      </c>
      <c r="C9259" s="2">
        <v>0.1475339</v>
      </c>
      <c r="D9259" s="2">
        <v>0.13884779999999999</v>
      </c>
      <c r="E9259" s="2">
        <v>9.0353290000000003E-2</v>
      </c>
      <c r="F9259" s="2">
        <v>0.44668950000000002</v>
      </c>
      <c r="G9259" s="2">
        <v>0.34929979999999999</v>
      </c>
      <c r="H9259" s="2">
        <v>0.26341750000000003</v>
      </c>
      <c r="I9259" s="2">
        <v>0.35204960000000002</v>
      </c>
    </row>
    <row r="9260" spans="1:9">
      <c r="A9260" t="s">
        <v>9266</v>
      </c>
      <c r="B9260" s="2">
        <v>7.1560389999999998</v>
      </c>
      <c r="C9260" s="2">
        <v>5.4927700000000002</v>
      </c>
      <c r="D9260" s="2">
        <v>18.092839999999999</v>
      </c>
      <c r="E9260" s="2">
        <v>18.242709999999999</v>
      </c>
      <c r="F9260" s="2">
        <v>14.007999999999999</v>
      </c>
      <c r="G9260" s="2">
        <v>11.72292</v>
      </c>
      <c r="H9260" s="2">
        <v>24.04646</v>
      </c>
      <c r="I9260" s="2">
        <v>22.87425</v>
      </c>
    </row>
    <row r="9261" spans="1:9">
      <c r="A9261" t="s">
        <v>9267</v>
      </c>
      <c r="B9261" s="2">
        <v>0.70339240000000003</v>
      </c>
      <c r="C9261" s="2">
        <v>0</v>
      </c>
      <c r="D9261" s="2">
        <v>1.2898350000000001</v>
      </c>
      <c r="E9261" s="2">
        <v>1.2590140000000001</v>
      </c>
      <c r="F9261" s="2">
        <v>2.4897300000000002</v>
      </c>
      <c r="G9261" s="2">
        <v>5.4756710000000002</v>
      </c>
      <c r="H9261" s="2">
        <v>4.2823089999999997</v>
      </c>
      <c r="I9261" s="2">
        <v>4.2923830000000001</v>
      </c>
    </row>
    <row r="9262" spans="1:9">
      <c r="A9262" t="s">
        <v>9268</v>
      </c>
      <c r="B9262" s="2">
        <v>1.5129090000000001</v>
      </c>
      <c r="C9262" s="2">
        <v>1.555798</v>
      </c>
      <c r="D9262" s="2">
        <v>3.3907799999999999</v>
      </c>
      <c r="E9262" s="2">
        <v>3.309755</v>
      </c>
      <c r="F9262" s="2">
        <v>2.008162</v>
      </c>
      <c r="G9262" s="2">
        <v>2.035615</v>
      </c>
      <c r="H9262" s="2">
        <v>2.1930269999999998</v>
      </c>
      <c r="I9262" s="2">
        <v>1.6120030000000001</v>
      </c>
    </row>
    <row r="9263" spans="1:9">
      <c r="A9263" t="s">
        <v>9269</v>
      </c>
      <c r="B9263" s="2">
        <v>27.39771</v>
      </c>
      <c r="C9263" s="2">
        <v>28.005890000000001</v>
      </c>
      <c r="D9263" s="2">
        <v>17.603079999999999</v>
      </c>
      <c r="E9263" s="2">
        <v>17.461079999999999</v>
      </c>
      <c r="F9263" s="2">
        <v>19.2852</v>
      </c>
      <c r="G9263" s="2">
        <v>20.197150000000001</v>
      </c>
      <c r="H9263" s="2">
        <v>11.82399</v>
      </c>
      <c r="I9263" s="2">
        <v>10.94708</v>
      </c>
    </row>
    <row r="9264" spans="1:9">
      <c r="A9264" t="s">
        <v>9270</v>
      </c>
      <c r="B9264" s="2">
        <v>1.0247740000000001</v>
      </c>
      <c r="C9264" s="2">
        <v>1.077596</v>
      </c>
      <c r="D9264" s="2">
        <v>0.98432419999999998</v>
      </c>
      <c r="E9264" s="2">
        <v>1.0044759999999999</v>
      </c>
      <c r="F9264" s="2">
        <v>1.799253</v>
      </c>
      <c r="G9264" s="2">
        <v>1.688364</v>
      </c>
      <c r="H9264" s="2">
        <v>1.7683979999999999</v>
      </c>
      <c r="I9264" s="2">
        <v>1.53149</v>
      </c>
    </row>
    <row r="9265" spans="1:9">
      <c r="A9265" t="s">
        <v>9271</v>
      </c>
      <c r="B9265" s="2">
        <v>14.68106</v>
      </c>
      <c r="C9265" s="2">
        <v>15.07577</v>
      </c>
      <c r="D9265" s="2">
        <v>16.007190000000001</v>
      </c>
      <c r="E9265" s="2">
        <v>13.96752</v>
      </c>
      <c r="F9265" s="2">
        <v>17.087630000000001</v>
      </c>
      <c r="G9265" s="2">
        <v>16.817019999999999</v>
      </c>
      <c r="H9265" s="2">
        <v>14.83906</v>
      </c>
      <c r="I9265" s="2">
        <v>14.297459999999999</v>
      </c>
    </row>
    <row r="9266" spans="1:9">
      <c r="A9266" t="s">
        <v>9272</v>
      </c>
      <c r="B9266" s="2">
        <v>6.3209540000000004</v>
      </c>
      <c r="C9266" s="2">
        <v>7.2527929999999996</v>
      </c>
      <c r="D9266" s="2">
        <v>5.5379009999999997</v>
      </c>
      <c r="E9266" s="2">
        <v>4.0227490000000001</v>
      </c>
      <c r="F9266" s="2">
        <v>6.9606969999999997</v>
      </c>
      <c r="G9266" s="2">
        <v>7.1683529999999998</v>
      </c>
      <c r="H9266" s="2">
        <v>3.4206639999999999</v>
      </c>
      <c r="I9266" s="2">
        <v>4.2858890000000001</v>
      </c>
    </row>
    <row r="9267" spans="1:9">
      <c r="A9267" t="s">
        <v>9273</v>
      </c>
      <c r="B9267" s="2">
        <v>32.418529999999997</v>
      </c>
      <c r="C9267" s="2">
        <v>40.517589999999998</v>
      </c>
      <c r="D9267" s="2">
        <v>43.411949999999997</v>
      </c>
      <c r="E9267" s="2">
        <v>44.665109999999999</v>
      </c>
      <c r="F9267" s="2">
        <v>62.470100000000002</v>
      </c>
      <c r="G9267" s="2">
        <v>57.74192</v>
      </c>
      <c r="H9267" s="2">
        <v>105.1756</v>
      </c>
      <c r="I9267" s="2">
        <v>116.76479999999999</v>
      </c>
    </row>
    <row r="9268" spans="1:9">
      <c r="A9268" t="s">
        <v>9274</v>
      </c>
      <c r="B9268" s="2">
        <v>5.2840210000000001</v>
      </c>
      <c r="C9268" s="2">
        <v>4.5962730000000001</v>
      </c>
      <c r="D9268" s="2">
        <v>1.55724</v>
      </c>
      <c r="E9268" s="2">
        <v>1.182245</v>
      </c>
      <c r="F9268" s="2">
        <v>4.8428279999999999</v>
      </c>
      <c r="G9268" s="2">
        <v>5.8763300000000003</v>
      </c>
      <c r="H9268" s="2">
        <v>5.0880400000000003</v>
      </c>
      <c r="I9268" s="2">
        <v>6.4161409999999997</v>
      </c>
    </row>
    <row r="9269" spans="1:9">
      <c r="A9269" t="s">
        <v>9275</v>
      </c>
      <c r="B9269" s="2">
        <v>106.0855</v>
      </c>
      <c r="C9269" s="2">
        <v>106.7544</v>
      </c>
      <c r="D9269" s="2">
        <v>187.45269999999999</v>
      </c>
      <c r="E9269" s="2">
        <v>176.227</v>
      </c>
      <c r="F9269" s="2">
        <v>134.2235</v>
      </c>
      <c r="G9269" s="2">
        <v>129.44990000000001</v>
      </c>
      <c r="H9269" s="2">
        <v>154.30850000000001</v>
      </c>
      <c r="I9269" s="2">
        <v>166.6926</v>
      </c>
    </row>
    <row r="9270" spans="1:9">
      <c r="A9270" t="s">
        <v>9276</v>
      </c>
      <c r="B9270" s="2">
        <v>0.1400419</v>
      </c>
      <c r="C9270" s="2">
        <v>0.20464850000000001</v>
      </c>
      <c r="D9270" s="2">
        <v>0.19259979999999999</v>
      </c>
      <c r="E9270" s="2">
        <v>0.18799750000000001</v>
      </c>
      <c r="F9270" s="2">
        <v>0.18588479999999999</v>
      </c>
      <c r="G9270" s="2">
        <v>0.24226200000000001</v>
      </c>
      <c r="H9270" s="2">
        <v>0.24359610000000001</v>
      </c>
      <c r="I9270" s="2">
        <v>0.18312690000000001</v>
      </c>
    </row>
    <row r="9271" spans="1:9">
      <c r="A9271" t="s">
        <v>9277</v>
      </c>
      <c r="B9271" s="2">
        <v>2.3389139999999999</v>
      </c>
      <c r="C9271" s="2">
        <v>2.6929249999999998</v>
      </c>
      <c r="D9271" s="2">
        <v>3.0217589999999999</v>
      </c>
      <c r="E9271" s="2">
        <v>3.3301400000000001</v>
      </c>
      <c r="F9271" s="2">
        <v>4.7038789999999997</v>
      </c>
      <c r="G9271" s="2">
        <v>3.4943979999999999</v>
      </c>
      <c r="H9271" s="2">
        <v>4.7156770000000003</v>
      </c>
      <c r="I9271" s="2">
        <v>5.2828609999999996</v>
      </c>
    </row>
    <row r="9272" spans="1:9">
      <c r="A9272" t="s">
        <v>9278</v>
      </c>
      <c r="B9272" s="2">
        <v>0</v>
      </c>
      <c r="C9272" s="2">
        <v>3.2305229999999998</v>
      </c>
      <c r="D9272" s="2">
        <v>0</v>
      </c>
      <c r="E9272" s="2">
        <v>0</v>
      </c>
      <c r="F9272" s="2">
        <v>4.4014860000000002</v>
      </c>
      <c r="G9272" s="2">
        <v>0</v>
      </c>
      <c r="H9272" s="2">
        <v>1.442002</v>
      </c>
      <c r="I9272" s="2">
        <v>0</v>
      </c>
    </row>
    <row r="9273" spans="1:9">
      <c r="A9273" t="s">
        <v>9279</v>
      </c>
      <c r="B9273" s="2">
        <v>7.6164209999999999</v>
      </c>
      <c r="C9273" s="2">
        <v>8.9041289999999993</v>
      </c>
      <c r="D9273" s="2">
        <v>10.17559</v>
      </c>
      <c r="E9273" s="2">
        <v>9.3481780000000008</v>
      </c>
      <c r="F9273" s="2">
        <v>8.2802959999999999</v>
      </c>
      <c r="G9273" s="2">
        <v>9.8818760000000001</v>
      </c>
      <c r="H9273" s="2">
        <v>11.82892</v>
      </c>
      <c r="I9273" s="2">
        <v>9.8648159999999994</v>
      </c>
    </row>
    <row r="9274" spans="1:9">
      <c r="A9274" t="s">
        <v>9280</v>
      </c>
      <c r="B9274" s="2">
        <v>12.16442</v>
      </c>
      <c r="C9274" s="2">
        <v>9.8639089999999996</v>
      </c>
      <c r="D9274" s="2">
        <v>12.622439999999999</v>
      </c>
      <c r="E9274" s="2">
        <v>11.01703</v>
      </c>
      <c r="F9274" s="2">
        <v>7.2836309999999997</v>
      </c>
      <c r="G9274" s="2">
        <v>8.0015830000000001</v>
      </c>
      <c r="H9274" s="2">
        <v>9.4393809999999991</v>
      </c>
      <c r="I9274" s="2">
        <v>9.9695920000000005</v>
      </c>
    </row>
    <row r="9275" spans="1:9">
      <c r="A9275" t="s">
        <v>9281</v>
      </c>
      <c r="B9275" s="2">
        <v>6.6584079999999997</v>
      </c>
      <c r="C9275" s="2">
        <v>6.4867869999999996</v>
      </c>
      <c r="D9275" s="2">
        <v>5.0873980000000003</v>
      </c>
      <c r="E9275" s="2">
        <v>9.9316630000000004</v>
      </c>
      <c r="F9275" s="2">
        <v>5.8920300000000001</v>
      </c>
      <c r="G9275" s="2">
        <v>7.6790289999999999</v>
      </c>
      <c r="H9275" s="2">
        <v>1.930329</v>
      </c>
      <c r="I9275" s="2">
        <v>5.8046110000000004</v>
      </c>
    </row>
    <row r="9276" spans="1:9">
      <c r="A9276" t="s">
        <v>9282</v>
      </c>
      <c r="B9276" s="2">
        <v>11.469429999999999</v>
      </c>
      <c r="C9276" s="2">
        <v>4.7887750000000002</v>
      </c>
      <c r="D9276" s="2">
        <v>1.5022789999999999</v>
      </c>
      <c r="E9276" s="2">
        <v>4.3991420000000003</v>
      </c>
      <c r="F9276" s="2">
        <v>2.8998029999999999</v>
      </c>
      <c r="G9276" s="2">
        <v>8.5033960000000004</v>
      </c>
      <c r="H9276" s="2">
        <v>1.4250370000000001</v>
      </c>
      <c r="I9276" s="2">
        <v>4.2851689999999998</v>
      </c>
    </row>
    <row r="9277" spans="1:9">
      <c r="A9277" t="s">
        <v>9283</v>
      </c>
      <c r="B9277" s="2">
        <v>1.2238290000000001</v>
      </c>
      <c r="C9277" s="2">
        <v>0.9538276</v>
      </c>
      <c r="D9277" s="2">
        <v>0.82286510000000002</v>
      </c>
      <c r="E9277" s="2">
        <v>0.80320210000000003</v>
      </c>
      <c r="F9277" s="2">
        <v>1.804945</v>
      </c>
      <c r="G9277" s="2">
        <v>1.693705</v>
      </c>
      <c r="H9277" s="2">
        <v>0.78055640000000004</v>
      </c>
      <c r="I9277" s="2">
        <v>0.42675970000000002</v>
      </c>
    </row>
    <row r="9278" spans="1:9">
      <c r="A9278" t="s">
        <v>9284</v>
      </c>
      <c r="B9278" s="2">
        <v>3.1428569999999998</v>
      </c>
      <c r="C9278" s="2">
        <v>4.3226110000000002</v>
      </c>
      <c r="D9278" s="2">
        <v>4.0681180000000001</v>
      </c>
      <c r="E9278" s="2">
        <v>3.970907</v>
      </c>
      <c r="F9278" s="2">
        <v>2.2357990000000001</v>
      </c>
      <c r="G9278" s="2">
        <v>2.3986350000000001</v>
      </c>
      <c r="H9278" s="2">
        <v>1.768686</v>
      </c>
      <c r="I9278" s="2">
        <v>2.0414599999999998</v>
      </c>
    </row>
    <row r="9279" spans="1:9">
      <c r="A9279" t="s">
        <v>9285</v>
      </c>
      <c r="B9279" s="2">
        <v>0</v>
      </c>
      <c r="C9279" s="2">
        <v>0</v>
      </c>
      <c r="D9279" s="2">
        <v>0</v>
      </c>
      <c r="E9279" s="2">
        <v>0</v>
      </c>
      <c r="F9279" s="2">
        <v>0.71860999999999997</v>
      </c>
      <c r="G9279" s="2">
        <v>0.70241849999999995</v>
      </c>
      <c r="H9279" s="2">
        <v>0</v>
      </c>
      <c r="I9279" s="2">
        <v>0</v>
      </c>
    </row>
    <row r="9280" spans="1:9">
      <c r="A9280" t="s">
        <v>9286</v>
      </c>
      <c r="B9280" s="2">
        <v>16.384910000000001</v>
      </c>
      <c r="C9280" s="2">
        <v>0</v>
      </c>
      <c r="D9280" s="2">
        <v>0</v>
      </c>
      <c r="E9280" s="2">
        <v>0</v>
      </c>
      <c r="F9280" s="2">
        <v>0</v>
      </c>
      <c r="G9280" s="2">
        <v>0</v>
      </c>
      <c r="H9280" s="2">
        <v>14.25037</v>
      </c>
      <c r="I9280" s="2">
        <v>0</v>
      </c>
    </row>
    <row r="9281" spans="1:9">
      <c r="A9281" t="s">
        <v>9287</v>
      </c>
      <c r="B9281" s="2">
        <v>5.5117029999999998</v>
      </c>
      <c r="C9281" s="2">
        <v>4.7325629999999999</v>
      </c>
      <c r="D9281" s="2">
        <v>1.4846440000000001</v>
      </c>
      <c r="E9281" s="2">
        <v>1.449168</v>
      </c>
      <c r="F9281" s="2">
        <v>3.1688730000000001</v>
      </c>
      <c r="G9281" s="2">
        <v>3.2321460000000002</v>
      </c>
      <c r="H9281" s="2">
        <v>0.75832060000000001</v>
      </c>
      <c r="I9281" s="2">
        <v>0.78725109999999998</v>
      </c>
    </row>
    <row r="9282" spans="1:9">
      <c r="A9282" t="s">
        <v>9288</v>
      </c>
      <c r="B9282" s="2">
        <v>1.729595</v>
      </c>
      <c r="C9282" s="2">
        <v>0.99569039999999998</v>
      </c>
      <c r="D9282" s="2">
        <v>2.0903849999999999</v>
      </c>
      <c r="E9282" s="2">
        <v>1.196116</v>
      </c>
      <c r="F9282" s="2">
        <v>1.252243</v>
      </c>
      <c r="G9282" s="2">
        <v>1.1560269999999999</v>
      </c>
      <c r="H9282" s="2">
        <v>0.75213649999999999</v>
      </c>
      <c r="I9282" s="2">
        <v>0.61683209999999999</v>
      </c>
    </row>
    <row r="9283" spans="1:9">
      <c r="A9283" t="s">
        <v>9289</v>
      </c>
      <c r="B9283" s="2">
        <v>0.13126460000000001</v>
      </c>
      <c r="C9283" s="2">
        <v>0.2557624</v>
      </c>
      <c r="D9283" s="2">
        <v>0</v>
      </c>
      <c r="E9283" s="2">
        <v>0.11747630000000001</v>
      </c>
      <c r="F9283" s="2">
        <v>0.46462439999999999</v>
      </c>
      <c r="G9283" s="2">
        <v>0.34061669999999999</v>
      </c>
      <c r="H9283" s="2">
        <v>0.22832830000000001</v>
      </c>
      <c r="I9283" s="2">
        <v>0.1144327</v>
      </c>
    </row>
    <row r="9284" spans="1:9">
      <c r="A9284" t="s">
        <v>9290</v>
      </c>
      <c r="B9284" s="2">
        <v>47.15558</v>
      </c>
      <c r="C9284" s="2">
        <v>47.488689999999998</v>
      </c>
      <c r="D9284" s="2">
        <v>31.92342</v>
      </c>
      <c r="E9284" s="2">
        <v>35.631459999999997</v>
      </c>
      <c r="F9284" s="2">
        <v>29.872699999999998</v>
      </c>
      <c r="G9284" s="2">
        <v>33.520629999999997</v>
      </c>
      <c r="H9284" s="2">
        <v>29.360410000000002</v>
      </c>
      <c r="I9284" s="2">
        <v>28.967590000000001</v>
      </c>
    </row>
    <row r="9285" spans="1:9">
      <c r="A9285" t="s">
        <v>9291</v>
      </c>
      <c r="B9285" s="2">
        <v>9.2654759999999996</v>
      </c>
      <c r="C9285" s="2">
        <v>9.5908250000000006</v>
      </c>
      <c r="D9285" s="2">
        <v>4.9112960000000001</v>
      </c>
      <c r="E9285" s="2">
        <v>4.1461079999999999</v>
      </c>
      <c r="F9285" s="2">
        <v>7.0460390000000004</v>
      </c>
      <c r="G9285" s="2">
        <v>6.8872790000000004</v>
      </c>
      <c r="H9285" s="2">
        <v>4.9106009999999998</v>
      </c>
      <c r="I9285" s="2">
        <v>4.7959449999999997</v>
      </c>
    </row>
    <row r="9286" spans="1:9">
      <c r="A9286" t="s">
        <v>9292</v>
      </c>
      <c r="B9286" s="2">
        <v>6.3457129999999999</v>
      </c>
      <c r="C9286" s="2">
        <v>5.3687110000000002</v>
      </c>
      <c r="D9286" s="2">
        <v>3.674639</v>
      </c>
      <c r="E9286" s="2">
        <v>3.4373800000000001</v>
      </c>
      <c r="F9286" s="2">
        <v>6.7974990000000002</v>
      </c>
      <c r="G9286" s="2">
        <v>7.6554349999999998</v>
      </c>
      <c r="H9286" s="2">
        <v>4.9380790000000001</v>
      </c>
      <c r="I9286" s="2">
        <v>4.3673789999999997</v>
      </c>
    </row>
    <row r="9287" spans="1:9">
      <c r="A9287" t="s">
        <v>9293</v>
      </c>
      <c r="B9287" s="2">
        <v>191.44659999999999</v>
      </c>
      <c r="C9287" s="2">
        <v>189.5497</v>
      </c>
      <c r="D9287" s="2">
        <v>451.12090000000001</v>
      </c>
      <c r="E9287" s="2">
        <v>442.7595</v>
      </c>
      <c r="F9287" s="2">
        <v>187.4376</v>
      </c>
      <c r="G9287" s="2">
        <v>199.57599999999999</v>
      </c>
      <c r="H9287" s="2">
        <v>359.22640000000001</v>
      </c>
      <c r="I9287" s="2">
        <v>359.16539999999998</v>
      </c>
    </row>
    <row r="9288" spans="1:9">
      <c r="A9288" t="s">
        <v>9294</v>
      </c>
      <c r="B9288" s="2">
        <v>3.6011790000000001</v>
      </c>
      <c r="C9288" s="2">
        <v>4.7286580000000002</v>
      </c>
      <c r="D9288" s="2">
        <v>4.0195879999999997</v>
      </c>
      <c r="E9288" s="2">
        <v>3.0827789999999999</v>
      </c>
      <c r="F9288" s="2">
        <v>4.017995</v>
      </c>
      <c r="G9288" s="2">
        <v>4.1983230000000002</v>
      </c>
      <c r="H9288" s="2">
        <v>1.634107</v>
      </c>
      <c r="I9288" s="2">
        <v>1.9109430000000001</v>
      </c>
    </row>
    <row r="9289" spans="1:9">
      <c r="A9289" t="s">
        <v>9295</v>
      </c>
      <c r="B9289" s="2">
        <v>44.170310000000001</v>
      </c>
      <c r="C9289" s="2">
        <v>45.666420000000002</v>
      </c>
      <c r="D9289" s="2">
        <v>37.81221</v>
      </c>
      <c r="E9289" s="2">
        <v>38.52216</v>
      </c>
      <c r="F9289" s="2">
        <v>23.332149999999999</v>
      </c>
      <c r="G9289" s="2">
        <v>25.340489999999999</v>
      </c>
      <c r="H9289" s="2">
        <v>20.384029999999999</v>
      </c>
      <c r="I9289" s="2">
        <v>26.522279999999999</v>
      </c>
    </row>
    <row r="9290" spans="1:9">
      <c r="A9290" t="s">
        <v>9296</v>
      </c>
      <c r="B9290" s="2">
        <v>2.7510460000000001</v>
      </c>
      <c r="C9290" s="2">
        <v>4.4222270000000004</v>
      </c>
      <c r="D9290" s="2">
        <v>3.6574</v>
      </c>
      <c r="E9290" s="2">
        <v>3.3237969999999999</v>
      </c>
      <c r="F9290" s="2">
        <v>4.7470850000000002</v>
      </c>
      <c r="G9290" s="2">
        <v>4.8780799999999997</v>
      </c>
      <c r="H9290" s="2">
        <v>6.6994340000000001</v>
      </c>
      <c r="I9290" s="2">
        <v>7.194852</v>
      </c>
    </row>
    <row r="9291" spans="1:9">
      <c r="A9291" t="s">
        <v>9297</v>
      </c>
      <c r="B9291" s="2">
        <v>1.7542089999999999</v>
      </c>
      <c r="C9291" s="2">
        <v>1.0986389999999999</v>
      </c>
      <c r="D9291" s="2">
        <v>1.95303</v>
      </c>
      <c r="E9291" s="2">
        <v>1.121389</v>
      </c>
      <c r="F9291" s="2">
        <v>1.6631800000000001</v>
      </c>
      <c r="G9291" s="2">
        <v>0.97542329999999999</v>
      </c>
      <c r="H9291" s="2">
        <v>5.3398830000000004</v>
      </c>
      <c r="I9291" s="2">
        <v>5.570913</v>
      </c>
    </row>
    <row r="9292" spans="1:9">
      <c r="A9292" t="s">
        <v>9298</v>
      </c>
      <c r="B9292" s="2">
        <v>6.7977850000000002</v>
      </c>
      <c r="C9292" s="2">
        <v>8.2378339999999994</v>
      </c>
      <c r="D9292" s="2">
        <v>5.396579</v>
      </c>
      <c r="E9292" s="2">
        <v>5.8611589999999998</v>
      </c>
      <c r="F9292" s="2">
        <v>7.0423780000000002</v>
      </c>
      <c r="G9292" s="2">
        <v>7.0271119999999998</v>
      </c>
      <c r="H9292" s="2">
        <v>28.912140000000001</v>
      </c>
      <c r="I9292" s="2">
        <v>31.22052</v>
      </c>
    </row>
    <row r="9293" spans="1:9">
      <c r="A9293" t="s">
        <v>9299</v>
      </c>
      <c r="B9293" s="2">
        <v>6.0568580000000001</v>
      </c>
      <c r="C9293" s="2">
        <v>5.0577800000000002</v>
      </c>
      <c r="D9293" s="2">
        <v>3.966669</v>
      </c>
      <c r="E9293" s="2">
        <v>4.1300090000000003</v>
      </c>
      <c r="F9293" s="2">
        <v>6.5720359999999998</v>
      </c>
      <c r="G9293" s="2">
        <v>6.2368509999999997</v>
      </c>
      <c r="H9293" s="2">
        <v>5.1423810000000003</v>
      </c>
      <c r="I9293" s="2">
        <v>4.5258839999999996</v>
      </c>
    </row>
    <row r="9294" spans="1:9">
      <c r="A9294" t="s">
        <v>9300</v>
      </c>
      <c r="B9294" s="2">
        <v>0.410831</v>
      </c>
      <c r="C9294" s="2">
        <v>0.40024179999999998</v>
      </c>
      <c r="D9294" s="2">
        <v>0.4520131</v>
      </c>
      <c r="E9294" s="2">
        <v>0.29414129999999999</v>
      </c>
      <c r="F9294" s="2">
        <v>0.65438030000000003</v>
      </c>
      <c r="G9294" s="2">
        <v>0.78177730000000001</v>
      </c>
      <c r="H9294" s="2">
        <v>0.1429241</v>
      </c>
      <c r="I9294" s="2">
        <v>0.64467140000000001</v>
      </c>
    </row>
    <row r="9295" spans="1:9">
      <c r="A9295" t="s">
        <v>9301</v>
      </c>
      <c r="B9295" s="2">
        <v>3.8770720000000001</v>
      </c>
      <c r="C9295" s="2">
        <v>2.596784</v>
      </c>
      <c r="D9295" s="2">
        <v>2.7771569999999999</v>
      </c>
      <c r="E9295" s="2">
        <v>2.493932</v>
      </c>
      <c r="F9295" s="2">
        <v>5.3606619999999996</v>
      </c>
      <c r="G9295" s="2">
        <v>3.5631159999999999</v>
      </c>
      <c r="H9295" s="2">
        <v>1.2644960000000001</v>
      </c>
      <c r="I9295" s="2">
        <v>1.689961</v>
      </c>
    </row>
    <row r="9296" spans="1:9">
      <c r="A9296" t="s">
        <v>9302</v>
      </c>
      <c r="B9296" s="2">
        <v>0.93080499999999999</v>
      </c>
      <c r="C9296" s="2">
        <v>0.4534068</v>
      </c>
      <c r="D9296" s="2">
        <v>0.2133562</v>
      </c>
      <c r="E9296" s="2">
        <v>0</v>
      </c>
      <c r="F9296" s="2">
        <v>0.61775250000000004</v>
      </c>
      <c r="G9296" s="2">
        <v>0.60383339999999996</v>
      </c>
      <c r="H9296" s="2">
        <v>0.80954499999999996</v>
      </c>
      <c r="I9296" s="2">
        <v>0.60858710000000005</v>
      </c>
    </row>
    <row r="9297" spans="1:9">
      <c r="A9297" t="s">
        <v>9303</v>
      </c>
      <c r="B9297" s="2">
        <v>0.44566939999999999</v>
      </c>
      <c r="C9297" s="2">
        <v>0.14472740000000001</v>
      </c>
      <c r="D9297" s="2">
        <v>0.13620660000000001</v>
      </c>
      <c r="E9297" s="2">
        <v>0</v>
      </c>
      <c r="F9297" s="2">
        <v>0.39437319999999998</v>
      </c>
      <c r="G9297" s="2">
        <v>0.64247880000000002</v>
      </c>
      <c r="H9297" s="2">
        <v>0.1292034</v>
      </c>
      <c r="I9297" s="2">
        <v>0</v>
      </c>
    </row>
    <row r="9298" spans="1:9">
      <c r="A9298" t="s">
        <v>9304</v>
      </c>
      <c r="B9298" s="2">
        <v>4.9144389999999998</v>
      </c>
      <c r="C9298" s="2">
        <v>4.7022740000000001</v>
      </c>
      <c r="D9298" s="2">
        <v>8.0462319999999998</v>
      </c>
      <c r="E9298" s="2">
        <v>8.9535160000000005</v>
      </c>
      <c r="F9298" s="2">
        <v>2.8733080000000002</v>
      </c>
      <c r="G9298" s="2">
        <v>2.808567</v>
      </c>
      <c r="H9298" s="2">
        <v>2.9003589999999999</v>
      </c>
      <c r="I9298" s="2">
        <v>3.7487349999999999</v>
      </c>
    </row>
    <row r="9299" spans="1:9">
      <c r="A9299" t="s">
        <v>9305</v>
      </c>
      <c r="B9299" s="2">
        <v>1.1415709999999999</v>
      </c>
      <c r="C9299" s="2">
        <v>1.359291</v>
      </c>
      <c r="D9299" s="2">
        <v>1.9770430000000001</v>
      </c>
      <c r="E9299" s="2">
        <v>2.6109059999999999</v>
      </c>
      <c r="F9299" s="2">
        <v>1.4591449999999999</v>
      </c>
      <c r="G9299" s="2">
        <v>2.5233970000000001</v>
      </c>
      <c r="H9299" s="2">
        <v>5.1849030000000003</v>
      </c>
      <c r="I9299" s="2">
        <v>3.7596050000000001</v>
      </c>
    </row>
    <row r="9300" spans="1:9">
      <c r="A9300" t="s">
        <v>9306</v>
      </c>
      <c r="B9300" s="2">
        <v>3.5553509999999999</v>
      </c>
      <c r="C9300" s="2">
        <v>2.9859589999999998</v>
      </c>
      <c r="D9300" s="2">
        <v>2.5853480000000002</v>
      </c>
      <c r="E9300" s="2">
        <v>2.8527300000000002</v>
      </c>
      <c r="F9300" s="2">
        <v>5.8583160000000003</v>
      </c>
      <c r="G9300" s="2">
        <v>6.2565330000000001</v>
      </c>
      <c r="H9300" s="2">
        <v>3.6253150000000001</v>
      </c>
      <c r="I9300" s="2">
        <v>3.8475990000000002</v>
      </c>
    </row>
    <row r="9301" spans="1:9">
      <c r="A9301" t="s">
        <v>9307</v>
      </c>
      <c r="B9301" s="2">
        <v>2.0315159999999999</v>
      </c>
      <c r="C9301" s="2">
        <v>1.429389</v>
      </c>
      <c r="D9301" s="2">
        <v>1.7591509999999999</v>
      </c>
      <c r="E9301" s="2">
        <v>1.212081</v>
      </c>
      <c r="F9301" s="2">
        <v>3.1958929999999999</v>
      </c>
      <c r="G9301" s="2">
        <v>3.0262630000000001</v>
      </c>
      <c r="H9301" s="2">
        <v>0.49079479999999998</v>
      </c>
      <c r="I9301" s="2">
        <v>0.88550899999999999</v>
      </c>
    </row>
    <row r="9302" spans="1:9">
      <c r="A9302" t="s">
        <v>9308</v>
      </c>
      <c r="B9302" s="2">
        <v>1.9927589999999999</v>
      </c>
      <c r="C9302" s="2">
        <v>4.5299230000000001</v>
      </c>
      <c r="D9302" s="2">
        <v>1.218064</v>
      </c>
      <c r="E9302" s="2">
        <v>1.188957</v>
      </c>
      <c r="F9302" s="2">
        <v>4.1145849999999999</v>
      </c>
      <c r="G9302" s="2">
        <v>2.4897330000000002</v>
      </c>
      <c r="H9302" s="2">
        <v>1.7331529999999999</v>
      </c>
      <c r="I9302" s="2">
        <v>1.544205</v>
      </c>
    </row>
    <row r="9303" spans="1:9">
      <c r="A9303" t="s">
        <v>9309</v>
      </c>
      <c r="B9303" s="2">
        <v>4.3252079999999999</v>
      </c>
      <c r="C9303" s="2">
        <v>4.8691940000000002</v>
      </c>
      <c r="D9303" s="2">
        <v>1.9387589999999999</v>
      </c>
      <c r="E9303" s="2">
        <v>1.118255</v>
      </c>
      <c r="F9303" s="2">
        <v>3.0619040000000002</v>
      </c>
      <c r="G9303" s="2">
        <v>3.1591870000000002</v>
      </c>
      <c r="H9303" s="2">
        <v>1.671886</v>
      </c>
      <c r="I9303" s="2">
        <v>1.2568649999999999</v>
      </c>
    </row>
    <row r="9304" spans="1:9">
      <c r="A9304" t="s">
        <v>9310</v>
      </c>
      <c r="B9304" s="2">
        <v>24.114180000000001</v>
      </c>
      <c r="C9304" s="2">
        <v>28.646640000000001</v>
      </c>
      <c r="D9304" s="2">
        <v>28.99053</v>
      </c>
      <c r="E9304" s="2">
        <v>29.949400000000001</v>
      </c>
      <c r="F9304" s="2">
        <v>23.4072</v>
      </c>
      <c r="G9304" s="2">
        <v>21.815619999999999</v>
      </c>
      <c r="H9304" s="2">
        <v>34.134169999999997</v>
      </c>
      <c r="I9304" s="2">
        <v>29.92426</v>
      </c>
    </row>
    <row r="9305" spans="1:9">
      <c r="A9305" t="s">
        <v>9311</v>
      </c>
      <c r="B9305" s="2">
        <v>7.6930139999999998</v>
      </c>
      <c r="C9305" s="2">
        <v>7.037731</v>
      </c>
      <c r="D9305" s="2">
        <v>5.5911689999999998</v>
      </c>
      <c r="E9305" s="2">
        <v>6.4651149999999999</v>
      </c>
      <c r="F9305" s="2">
        <v>12.618880000000001</v>
      </c>
      <c r="G9305" s="2">
        <v>10.87388</v>
      </c>
      <c r="H9305" s="2">
        <v>8.7306930000000005</v>
      </c>
      <c r="I9305" s="2">
        <v>7.115488</v>
      </c>
    </row>
    <row r="9306" spans="1:9">
      <c r="A9306" t="s">
        <v>9312</v>
      </c>
      <c r="B9306" s="2">
        <v>0</v>
      </c>
      <c r="C9306" s="2">
        <v>0.12728139999999999</v>
      </c>
      <c r="D9306" s="2">
        <v>0</v>
      </c>
      <c r="E9306" s="2">
        <v>0</v>
      </c>
      <c r="F9306" s="2">
        <v>0.2312226</v>
      </c>
      <c r="G9306" s="2">
        <v>0</v>
      </c>
      <c r="H9306" s="2">
        <v>0.1136287</v>
      </c>
      <c r="I9306" s="2">
        <v>0</v>
      </c>
    </row>
    <row r="9307" spans="1:9">
      <c r="A9307" t="s">
        <v>9313</v>
      </c>
      <c r="B9307" s="2">
        <v>3.7983189999999998</v>
      </c>
      <c r="C9307" s="2">
        <v>3.7004169999999998</v>
      </c>
      <c r="D9307" s="2">
        <v>2.4875400000000001</v>
      </c>
      <c r="E9307" s="2">
        <v>1.6187320000000001</v>
      </c>
      <c r="F9307" s="2">
        <v>1.1203780000000001</v>
      </c>
      <c r="G9307" s="2">
        <v>3.1289549999999999</v>
      </c>
      <c r="H9307" s="2">
        <v>1.1011649999999999</v>
      </c>
      <c r="I9307" s="2">
        <v>0.63071750000000004</v>
      </c>
    </row>
    <row r="9308" spans="1:9">
      <c r="A9308" t="s">
        <v>9314</v>
      </c>
      <c r="B9308" s="2">
        <v>1.18818</v>
      </c>
      <c r="C9308" s="2">
        <v>1.1575549999999999</v>
      </c>
      <c r="D9308" s="2">
        <v>1.5562910000000001</v>
      </c>
      <c r="E9308" s="2">
        <v>0.30382049999999999</v>
      </c>
      <c r="F9308" s="2">
        <v>0.7510154</v>
      </c>
      <c r="G9308" s="2">
        <v>0.88091240000000004</v>
      </c>
      <c r="H9308" s="2">
        <v>0.29525449999999998</v>
      </c>
      <c r="I9308" s="2">
        <v>0.59189820000000004</v>
      </c>
    </row>
    <row r="9309" spans="1:9">
      <c r="A9309" t="s">
        <v>9315</v>
      </c>
      <c r="B9309" s="2">
        <v>9.688466</v>
      </c>
      <c r="C9309" s="2">
        <v>8.4063829999999999</v>
      </c>
      <c r="D9309" s="2">
        <v>7.2174699999999996</v>
      </c>
      <c r="E9309" s="2">
        <v>8.8062539999999991</v>
      </c>
      <c r="F9309" s="2">
        <v>10.44875</v>
      </c>
      <c r="G9309" s="2">
        <v>10.737080000000001</v>
      </c>
      <c r="H9309" s="2">
        <v>8.2946460000000002</v>
      </c>
      <c r="I9309" s="2">
        <v>9.5018969999999996</v>
      </c>
    </row>
    <row r="9310" spans="1:9">
      <c r="A9310" t="s">
        <v>9316</v>
      </c>
      <c r="B9310" s="2">
        <v>1.914388</v>
      </c>
      <c r="C9310" s="2">
        <v>1.0361359999999999</v>
      </c>
      <c r="D9310" s="2">
        <v>2.3403200000000002</v>
      </c>
      <c r="E9310" s="2">
        <v>2.7603119999999999</v>
      </c>
      <c r="F9310" s="2">
        <v>6.2114909999999997</v>
      </c>
      <c r="G9310" s="2">
        <v>7.0834570000000001</v>
      </c>
      <c r="H9310" s="2">
        <v>10.35995</v>
      </c>
      <c r="I9310" s="2">
        <v>7.2319389999999997</v>
      </c>
    </row>
    <row r="9311" spans="1:9">
      <c r="A9311" t="s">
        <v>9317</v>
      </c>
      <c r="B9311" s="2">
        <v>0.1942422</v>
      </c>
      <c r="C9311" s="2">
        <v>0.37847130000000001</v>
      </c>
      <c r="D9311" s="2">
        <v>0.53428330000000002</v>
      </c>
      <c r="E9311" s="2">
        <v>0.52151619999999999</v>
      </c>
      <c r="F9311" s="2">
        <v>0.17188510000000001</v>
      </c>
      <c r="G9311" s="2">
        <v>0.58804279999999998</v>
      </c>
      <c r="H9311" s="2">
        <v>8.446874E-2</v>
      </c>
      <c r="I9311" s="2">
        <v>0</v>
      </c>
    </row>
    <row r="9312" spans="1:9">
      <c r="A9312" t="s">
        <v>9318</v>
      </c>
      <c r="B9312" s="2">
        <v>0.56557029999999997</v>
      </c>
      <c r="C9312" s="2">
        <v>0.55099279999999995</v>
      </c>
      <c r="D9312" s="2">
        <v>1.8149360000000001</v>
      </c>
      <c r="E9312" s="2">
        <v>1.8559270000000001</v>
      </c>
      <c r="F9312" s="2">
        <v>0.58388580000000001</v>
      </c>
      <c r="G9312" s="2">
        <v>0.89686120000000003</v>
      </c>
      <c r="H9312" s="2">
        <v>1.475673</v>
      </c>
      <c r="I9312" s="2">
        <v>1.1504460000000001</v>
      </c>
    </row>
    <row r="9313" spans="1:9">
      <c r="A9313" t="s">
        <v>9319</v>
      </c>
      <c r="B9313" s="2">
        <v>1.3594109999999999</v>
      </c>
      <c r="C9313" s="2">
        <v>1.523028</v>
      </c>
      <c r="D9313" s="2">
        <v>0.91402680000000003</v>
      </c>
      <c r="E9313" s="2">
        <v>0.77052379999999998</v>
      </c>
      <c r="F9313" s="2">
        <v>1.3232379999999999</v>
      </c>
      <c r="G9313" s="2">
        <v>1.4893970000000001</v>
      </c>
      <c r="H9313" s="2">
        <v>1.1231990000000001</v>
      </c>
      <c r="I9313" s="2">
        <v>1.2245999999999999</v>
      </c>
    </row>
    <row r="9314" spans="1:9">
      <c r="A9314" t="s">
        <v>9320</v>
      </c>
      <c r="B9314" s="2">
        <v>13.31067</v>
      </c>
      <c r="C9314" s="2">
        <v>13.03584</v>
      </c>
      <c r="D9314" s="2">
        <v>10.91948</v>
      </c>
      <c r="E9314" s="2">
        <v>12.664870000000001</v>
      </c>
      <c r="F9314" s="2">
        <v>15.188230000000001</v>
      </c>
      <c r="G9314" s="2">
        <v>16.239719999999998</v>
      </c>
      <c r="H9314" s="2">
        <v>22.42212</v>
      </c>
      <c r="I9314" s="2">
        <v>25.100999999999999</v>
      </c>
    </row>
    <row r="9315" spans="1:9">
      <c r="A9315" t="s">
        <v>9321</v>
      </c>
      <c r="B9315" s="2">
        <v>6.7118890000000002</v>
      </c>
      <c r="C9315" s="2">
        <v>1.6347229999999999</v>
      </c>
      <c r="D9315" s="2">
        <v>4.6154349999999997</v>
      </c>
      <c r="E9315" s="2">
        <v>1.5017149999999999</v>
      </c>
      <c r="F9315" s="2">
        <v>1.484839</v>
      </c>
      <c r="G9315" s="2">
        <v>0</v>
      </c>
      <c r="H9315" s="2">
        <v>2.9187509999999999</v>
      </c>
      <c r="I9315" s="2">
        <v>0</v>
      </c>
    </row>
    <row r="9316" spans="1:9">
      <c r="A9316" t="s">
        <v>9322</v>
      </c>
      <c r="B9316" s="2">
        <v>6.8841520000000003</v>
      </c>
      <c r="C9316" s="2">
        <v>7.9964659999999999</v>
      </c>
      <c r="D9316" s="2">
        <v>4.6125100000000003</v>
      </c>
      <c r="E9316" s="2">
        <v>4.976216</v>
      </c>
      <c r="F9316" s="2">
        <v>8.200488</v>
      </c>
      <c r="G9316" s="2">
        <v>7.0996350000000001</v>
      </c>
      <c r="H9316" s="2">
        <v>6.6781689999999996</v>
      </c>
      <c r="I9316" s="2">
        <v>5.5397619999999996</v>
      </c>
    </row>
    <row r="9317" spans="1:9">
      <c r="A9317" t="s">
        <v>9323</v>
      </c>
      <c r="B9317" s="2">
        <v>2.5497969999999999</v>
      </c>
      <c r="C9317" s="2">
        <v>3.8546010000000002</v>
      </c>
      <c r="D9317" s="2">
        <v>1.2898350000000001</v>
      </c>
      <c r="E9317" s="2">
        <v>0.86557200000000001</v>
      </c>
      <c r="F9317" s="2">
        <v>1.4782770000000001</v>
      </c>
      <c r="G9317" s="2">
        <v>1.292867</v>
      </c>
      <c r="H9317" s="2">
        <v>0.45881880000000003</v>
      </c>
      <c r="I9317" s="2">
        <v>0.68984730000000005</v>
      </c>
    </row>
    <row r="9318" spans="1:9">
      <c r="A9318" t="s">
        <v>9324</v>
      </c>
      <c r="B9318" s="2">
        <v>3.3288139999999999</v>
      </c>
      <c r="C9318" s="2">
        <v>2.6707169999999998</v>
      </c>
      <c r="D9318" s="2">
        <v>2.9623140000000001</v>
      </c>
      <c r="E9318" s="2">
        <v>3.7677480000000001</v>
      </c>
      <c r="F9318" s="2">
        <v>5.9779770000000001</v>
      </c>
      <c r="G9318" s="2">
        <v>4.8270590000000002</v>
      </c>
      <c r="H9318" s="2">
        <v>2.2990940000000002</v>
      </c>
      <c r="I9318" s="2">
        <v>2.21915</v>
      </c>
    </row>
    <row r="9319" spans="1:9">
      <c r="A9319" t="s">
        <v>9325</v>
      </c>
      <c r="B9319" s="2">
        <v>1.3097650000000001</v>
      </c>
      <c r="C9319" s="2">
        <v>0</v>
      </c>
      <c r="D9319" s="2">
        <v>0</v>
      </c>
      <c r="E9319" s="2">
        <v>1.172185</v>
      </c>
      <c r="F9319" s="2">
        <v>1.1590119999999999</v>
      </c>
      <c r="G9319" s="2">
        <v>3.0210599999999999</v>
      </c>
      <c r="H9319" s="2">
        <v>1.5188489999999999</v>
      </c>
      <c r="I9319" s="2">
        <v>0</v>
      </c>
    </row>
    <row r="9320" spans="1:9">
      <c r="A9320" t="s">
        <v>9326</v>
      </c>
      <c r="B9320" s="2">
        <v>153.4349</v>
      </c>
      <c r="C9320" s="2">
        <v>160.69110000000001</v>
      </c>
      <c r="D9320" s="2">
        <v>172.87350000000001</v>
      </c>
      <c r="E9320" s="2">
        <v>195.1498</v>
      </c>
      <c r="F9320" s="2">
        <v>118.54170000000001</v>
      </c>
      <c r="G9320" s="2">
        <v>116.63639999999999</v>
      </c>
      <c r="H9320" s="2">
        <v>156.2861</v>
      </c>
      <c r="I9320" s="2">
        <v>148.67959999999999</v>
      </c>
    </row>
    <row r="9321" spans="1:9">
      <c r="A9321" t="s">
        <v>9327</v>
      </c>
      <c r="B9321" s="2">
        <v>0.93695519999999999</v>
      </c>
      <c r="C9321" s="2">
        <v>1.0432060000000001</v>
      </c>
      <c r="D9321" s="2">
        <v>0.61361699999999997</v>
      </c>
      <c r="E9321" s="2">
        <v>1.6770719999999999</v>
      </c>
      <c r="F9321" s="2">
        <v>0.71066770000000001</v>
      </c>
      <c r="G9321" s="2">
        <v>1.5050859999999999</v>
      </c>
      <c r="H9321" s="2">
        <v>3.4924029999999999</v>
      </c>
      <c r="I9321" s="2">
        <v>3.0338690000000001</v>
      </c>
    </row>
    <row r="9322" spans="1:9">
      <c r="A9322" t="s">
        <v>9328</v>
      </c>
      <c r="B9322" s="2">
        <v>0.17316970000000001</v>
      </c>
      <c r="C9322" s="2">
        <v>0.42176550000000002</v>
      </c>
      <c r="D9322" s="2">
        <v>0.55570770000000003</v>
      </c>
      <c r="E9322" s="2">
        <v>0.1549796</v>
      </c>
      <c r="F9322" s="2">
        <v>0.91942769999999996</v>
      </c>
      <c r="G9322" s="2">
        <v>0.97360400000000002</v>
      </c>
      <c r="H9322" s="2">
        <v>0.45183030000000002</v>
      </c>
      <c r="I9322" s="2">
        <v>0.3019288</v>
      </c>
    </row>
    <row r="9323" spans="1:9">
      <c r="A9323" t="s">
        <v>9329</v>
      </c>
      <c r="B9323" s="2">
        <v>1.5344260000000001</v>
      </c>
      <c r="C9323" s="2">
        <v>1.934545</v>
      </c>
      <c r="D9323" s="2">
        <v>1.9034059999999999</v>
      </c>
      <c r="E9323" s="2">
        <v>1.454026</v>
      </c>
      <c r="F9323" s="2">
        <v>1.95685</v>
      </c>
      <c r="G9323" s="2">
        <v>1.561436</v>
      </c>
      <c r="H9323" s="2">
        <v>1.216777</v>
      </c>
      <c r="I9323" s="2">
        <v>1.258982</v>
      </c>
    </row>
    <row r="9324" spans="1:9">
      <c r="A9324" t="s">
        <v>9330</v>
      </c>
      <c r="B9324" s="2">
        <v>0.10495400000000001</v>
      </c>
      <c r="C9324" s="2">
        <v>0.1200312</v>
      </c>
      <c r="D9324" s="2">
        <v>7.9493460000000002E-2</v>
      </c>
      <c r="E9324" s="2">
        <v>7.3510019999999995E-2</v>
      </c>
      <c r="F9324" s="2">
        <v>0.15344379999999999</v>
      </c>
      <c r="G9324" s="2">
        <v>0.1539335</v>
      </c>
      <c r="H9324" s="2">
        <v>5.9531220000000003E-2</v>
      </c>
      <c r="I9324" s="2">
        <v>8.7517860000000003E-2</v>
      </c>
    </row>
    <row r="9325" spans="1:9">
      <c r="A9325" t="s">
        <v>9331</v>
      </c>
      <c r="B9325" s="2">
        <v>1.2013579999999999</v>
      </c>
      <c r="C9325" s="2">
        <v>1.839189</v>
      </c>
      <c r="D9325" s="2">
        <v>1.416196</v>
      </c>
      <c r="E9325" s="2">
        <v>0.92157020000000001</v>
      </c>
      <c r="F9325" s="2">
        <v>1.0630820000000001</v>
      </c>
      <c r="G9325" s="2">
        <v>0.74223519999999998</v>
      </c>
      <c r="H9325" s="2">
        <v>0.44779360000000001</v>
      </c>
      <c r="I9325" s="2">
        <v>0.59846270000000001</v>
      </c>
    </row>
    <row r="9326" spans="1:9">
      <c r="A9326" t="s">
        <v>9332</v>
      </c>
      <c r="B9326" s="2">
        <v>5.2466260000000001E-2</v>
      </c>
      <c r="C9326" s="2">
        <v>0.20445579999999999</v>
      </c>
      <c r="D9326" s="2">
        <v>0.76967379999999996</v>
      </c>
      <c r="E9326" s="2">
        <v>0.4695512</v>
      </c>
      <c r="F9326" s="2">
        <v>0.41784690000000002</v>
      </c>
      <c r="G9326" s="2">
        <v>0.8622455</v>
      </c>
      <c r="H9326" s="2">
        <v>0.82136260000000005</v>
      </c>
      <c r="I9326" s="2">
        <v>0.64034040000000003</v>
      </c>
    </row>
    <row r="9327" spans="1:9">
      <c r="A9327" t="s">
        <v>9333</v>
      </c>
      <c r="B9327" s="2">
        <v>0</v>
      </c>
      <c r="C9327" s="2">
        <v>0.23134179999999999</v>
      </c>
      <c r="D9327" s="2">
        <v>0</v>
      </c>
      <c r="E9327" s="2">
        <v>0</v>
      </c>
      <c r="F9327" s="2">
        <v>0</v>
      </c>
      <c r="G9327" s="2">
        <v>0</v>
      </c>
      <c r="H9327" s="2">
        <v>0</v>
      </c>
      <c r="I9327" s="2">
        <v>0.207013</v>
      </c>
    </row>
    <row r="9328" spans="1:9">
      <c r="A9328" t="s">
        <v>9334</v>
      </c>
      <c r="B9328" s="2">
        <v>0.52576610000000001</v>
      </c>
      <c r="C9328" s="2">
        <v>0.73173500000000002</v>
      </c>
      <c r="D9328" s="2">
        <v>1.342876</v>
      </c>
      <c r="E9328" s="2">
        <v>1.411616</v>
      </c>
      <c r="F9328" s="2">
        <v>0.89726939999999999</v>
      </c>
      <c r="G9328" s="2">
        <v>1.266853</v>
      </c>
      <c r="H9328" s="2">
        <v>1.306492</v>
      </c>
      <c r="I9328" s="2">
        <v>1.4405220000000001</v>
      </c>
    </row>
    <row r="9329" spans="1:9">
      <c r="A9329" t="s">
        <v>9335</v>
      </c>
      <c r="B9329" s="2">
        <v>2.5600269999999998</v>
      </c>
      <c r="C9329" s="2">
        <v>2.7981940000000001</v>
      </c>
      <c r="D9329" s="2">
        <v>9.5033189999999994</v>
      </c>
      <c r="E9329" s="2">
        <v>10.505610000000001</v>
      </c>
      <c r="F9329" s="2">
        <v>4.6412449999999996</v>
      </c>
      <c r="G9329" s="2">
        <v>3.5645259999999999</v>
      </c>
      <c r="H9329" s="2">
        <v>15.965780000000001</v>
      </c>
      <c r="I9329" s="2">
        <v>16.60211</v>
      </c>
    </row>
    <row r="9330" spans="1:9">
      <c r="A9330" t="s">
        <v>9336</v>
      </c>
      <c r="B9330" s="2">
        <v>1.856268</v>
      </c>
      <c r="C9330" s="2">
        <v>1.7079549999999999</v>
      </c>
      <c r="D9330" s="2">
        <v>1.607399</v>
      </c>
      <c r="E9330" s="2">
        <v>1.6612830000000001</v>
      </c>
      <c r="F9330" s="2">
        <v>1.003819</v>
      </c>
      <c r="G9330" s="2">
        <v>1.784003</v>
      </c>
      <c r="H9330" s="2">
        <v>2.690741</v>
      </c>
      <c r="I9330" s="2">
        <v>1.618242</v>
      </c>
    </row>
    <row r="9331" spans="1:9">
      <c r="A9331" t="s">
        <v>9337</v>
      </c>
      <c r="B9331" s="2">
        <v>1.2076979999999999</v>
      </c>
      <c r="C9331" s="2">
        <v>1.576603</v>
      </c>
      <c r="D9331" s="2">
        <v>1.262321</v>
      </c>
      <c r="E9331" s="2">
        <v>1.6644920000000001</v>
      </c>
      <c r="F9331" s="2">
        <v>1.175562</v>
      </c>
      <c r="G9331" s="2">
        <v>1.3579969999999999</v>
      </c>
      <c r="H9331" s="2">
        <v>0.92432179999999997</v>
      </c>
      <c r="I9331" s="2">
        <v>1.2423470000000001</v>
      </c>
    </row>
    <row r="9332" spans="1:9">
      <c r="A9332" t="s">
        <v>9338</v>
      </c>
      <c r="B9332" s="2">
        <v>10.71945</v>
      </c>
      <c r="C9332" s="2">
        <v>10.1267</v>
      </c>
      <c r="D9332" s="2">
        <v>10.572889999999999</v>
      </c>
      <c r="E9332" s="2">
        <v>12.500579999999999</v>
      </c>
      <c r="F9332" s="2">
        <v>7.9047099999999997</v>
      </c>
      <c r="G9332" s="2">
        <v>9.6933749999999996</v>
      </c>
      <c r="H9332" s="2">
        <v>9.8880140000000001</v>
      </c>
      <c r="I9332" s="2">
        <v>9.3449170000000006</v>
      </c>
    </row>
    <row r="9333" spans="1:9">
      <c r="A9333" t="s">
        <v>9339</v>
      </c>
      <c r="B9333" s="2">
        <v>0.2033906</v>
      </c>
      <c r="C9333" s="2">
        <v>0.49537049999999999</v>
      </c>
      <c r="D9333" s="2">
        <v>0.37296439999999997</v>
      </c>
      <c r="E9333" s="2">
        <v>0.1820261</v>
      </c>
      <c r="F9333" s="2">
        <v>0.35996089999999997</v>
      </c>
      <c r="G9333" s="2">
        <v>0.52777560000000001</v>
      </c>
      <c r="H9333" s="2">
        <v>8.8446999999999998E-2</v>
      </c>
      <c r="I9333" s="2">
        <v>0.1773101</v>
      </c>
    </row>
    <row r="9334" spans="1:9">
      <c r="A9334" t="s">
        <v>9340</v>
      </c>
      <c r="B9334" s="2">
        <v>0</v>
      </c>
      <c r="C9334" s="2">
        <v>1.1053519999999999</v>
      </c>
      <c r="D9334" s="2">
        <v>0</v>
      </c>
      <c r="E9334" s="2">
        <v>0</v>
      </c>
      <c r="F9334" s="2">
        <v>0</v>
      </c>
      <c r="G9334" s="2">
        <v>1.962766</v>
      </c>
      <c r="H9334" s="2">
        <v>0.49339379999999999</v>
      </c>
      <c r="I9334" s="2">
        <v>0</v>
      </c>
    </row>
    <row r="9335" spans="1:9">
      <c r="A9335" t="s">
        <v>9341</v>
      </c>
      <c r="B9335" s="2">
        <v>0</v>
      </c>
      <c r="C9335" s="2">
        <v>0</v>
      </c>
      <c r="D9335" s="2">
        <v>0</v>
      </c>
      <c r="E9335" s="2">
        <v>0</v>
      </c>
      <c r="F9335" s="2">
        <v>0</v>
      </c>
      <c r="G9335" s="2">
        <v>0</v>
      </c>
      <c r="H9335" s="2">
        <v>0</v>
      </c>
      <c r="I9335" s="2">
        <v>0.40606399999999998</v>
      </c>
    </row>
    <row r="9336" spans="1:9">
      <c r="A9336" t="s">
        <v>9342</v>
      </c>
      <c r="B9336" s="2">
        <v>1.1018330000000001</v>
      </c>
      <c r="C9336" s="2">
        <v>0.96609</v>
      </c>
      <c r="D9336" s="2">
        <v>0.5051175</v>
      </c>
      <c r="E9336" s="2">
        <v>0.1972189</v>
      </c>
      <c r="F9336" s="2">
        <v>0.78001019999999999</v>
      </c>
      <c r="G9336" s="2">
        <v>1.2389570000000001</v>
      </c>
      <c r="H9336" s="2">
        <v>0.28748770000000001</v>
      </c>
      <c r="I9336" s="2">
        <v>0.38421870000000002</v>
      </c>
    </row>
    <row r="9337" spans="1:9">
      <c r="A9337" t="s">
        <v>9343</v>
      </c>
      <c r="B9337" s="2">
        <v>32.972790000000003</v>
      </c>
      <c r="C9337" s="2">
        <v>34.737569999999998</v>
      </c>
      <c r="D9337" s="2">
        <v>20.037279999999999</v>
      </c>
      <c r="E9337" s="2">
        <v>23.84761</v>
      </c>
      <c r="F9337" s="2">
        <v>34.09713</v>
      </c>
      <c r="G9337" s="2">
        <v>32.831420000000001</v>
      </c>
      <c r="H9337" s="2">
        <v>27.01</v>
      </c>
      <c r="I9337" s="2">
        <v>24.900970000000001</v>
      </c>
    </row>
    <row r="9338" spans="1:9">
      <c r="A9338" t="s">
        <v>9344</v>
      </c>
      <c r="B9338" s="2">
        <v>368.46199999999999</v>
      </c>
      <c r="C9338" s="2">
        <v>371.30869999999999</v>
      </c>
      <c r="D9338" s="2">
        <v>301.29340000000002</v>
      </c>
      <c r="E9338" s="2">
        <v>298.30040000000002</v>
      </c>
      <c r="F9338" s="2">
        <v>156.96799999999999</v>
      </c>
      <c r="G9338" s="2">
        <v>152.7242</v>
      </c>
      <c r="H9338" s="2">
        <v>122.8167</v>
      </c>
      <c r="I9338" s="2">
        <v>122.74930000000001</v>
      </c>
    </row>
    <row r="9339" spans="1:9">
      <c r="A9339" t="s">
        <v>9345</v>
      </c>
      <c r="B9339" s="2">
        <v>16.729330000000001</v>
      </c>
      <c r="C9339" s="2">
        <v>20.101030000000002</v>
      </c>
      <c r="D9339" s="2">
        <v>13.54908</v>
      </c>
      <c r="E9339" s="2">
        <v>13.47485</v>
      </c>
      <c r="F9339" s="2">
        <v>23.06925</v>
      </c>
      <c r="G9339" s="2">
        <v>26.04644</v>
      </c>
      <c r="H9339" s="2">
        <v>23.279890000000002</v>
      </c>
      <c r="I9339" s="2">
        <v>25.15767</v>
      </c>
    </row>
    <row r="9340" spans="1:9">
      <c r="A9340" t="s">
        <v>9346</v>
      </c>
      <c r="B9340" s="2">
        <v>17.745370000000001</v>
      </c>
      <c r="C9340" s="2">
        <v>17.287980000000001</v>
      </c>
      <c r="D9340" s="2">
        <v>14.727959999999999</v>
      </c>
      <c r="E9340" s="2">
        <v>15.50503</v>
      </c>
      <c r="F9340" s="2">
        <v>16.00057</v>
      </c>
      <c r="G9340" s="2">
        <v>16.585730000000002</v>
      </c>
      <c r="H9340" s="2">
        <v>9.7282890000000002</v>
      </c>
      <c r="I9340" s="2">
        <v>10.924250000000001</v>
      </c>
    </row>
    <row r="9341" spans="1:9">
      <c r="A9341" t="s">
        <v>9347</v>
      </c>
      <c r="B9341" s="2">
        <v>18.494579999999999</v>
      </c>
      <c r="C9341" s="2">
        <v>15.46129</v>
      </c>
      <c r="D9341" s="2">
        <v>11.57206</v>
      </c>
      <c r="E9341" s="2">
        <v>10.17717</v>
      </c>
      <c r="F9341" s="2">
        <v>4.2020470000000003</v>
      </c>
      <c r="G9341" s="2">
        <v>6.5934059999999999</v>
      </c>
      <c r="H9341" s="2">
        <v>2.6084130000000001</v>
      </c>
      <c r="I9341" s="2">
        <v>3.0503070000000001</v>
      </c>
    </row>
    <row r="9342" spans="1:9">
      <c r="A9342" t="s">
        <v>9348</v>
      </c>
      <c r="B9342" s="2">
        <v>5.6833990000000001E-2</v>
      </c>
      <c r="C9342" s="2">
        <v>0.38758369999999998</v>
      </c>
      <c r="D9342" s="2">
        <v>5.2109240000000001E-2</v>
      </c>
      <c r="E9342" s="2">
        <v>5.0864060000000003E-2</v>
      </c>
      <c r="F9342" s="2">
        <v>0.3520471</v>
      </c>
      <c r="G9342" s="2">
        <v>0.19663700000000001</v>
      </c>
      <c r="H9342" s="2">
        <v>0.1482899</v>
      </c>
      <c r="I9342" s="2">
        <v>0.1981851</v>
      </c>
    </row>
    <row r="9343" spans="1:9">
      <c r="A9343" t="s">
        <v>9349</v>
      </c>
      <c r="B9343" s="2">
        <v>1.3377969999999999</v>
      </c>
      <c r="C9343" s="2">
        <v>0.75455090000000002</v>
      </c>
      <c r="D9343" s="2">
        <v>1.226583</v>
      </c>
      <c r="E9343" s="2">
        <v>1.2602869999999999</v>
      </c>
      <c r="F9343" s="2">
        <v>2.3676349999999999</v>
      </c>
      <c r="G9343" s="2">
        <v>2.3142879999999999</v>
      </c>
      <c r="H9343" s="2">
        <v>3.4293110000000002</v>
      </c>
      <c r="I9343" s="2">
        <v>2.8235610000000002</v>
      </c>
    </row>
    <row r="9344" spans="1:9">
      <c r="A9344" t="s">
        <v>9350</v>
      </c>
      <c r="B9344" s="2">
        <v>0.16156809999999999</v>
      </c>
      <c r="C9344" s="2">
        <v>0.31480740000000001</v>
      </c>
      <c r="D9344" s="2">
        <v>0.1481365</v>
      </c>
      <c r="E9344" s="2">
        <v>0.28919339999999999</v>
      </c>
      <c r="F9344" s="2">
        <v>0.71485860000000001</v>
      </c>
      <c r="G9344" s="2">
        <v>0.97825220000000002</v>
      </c>
      <c r="H9344" s="2">
        <v>0.42155979999999998</v>
      </c>
      <c r="I9344" s="2">
        <v>0.56340199999999996</v>
      </c>
    </row>
    <row r="9345" spans="1:9">
      <c r="A9345" t="s">
        <v>9351</v>
      </c>
      <c r="B9345" s="2">
        <v>0.37188700000000002</v>
      </c>
      <c r="C9345" s="2">
        <v>0</v>
      </c>
      <c r="D9345" s="2">
        <v>0</v>
      </c>
      <c r="E9345" s="2">
        <v>0</v>
      </c>
      <c r="F9345" s="2">
        <v>0.32908310000000002</v>
      </c>
      <c r="G9345" s="2">
        <v>0</v>
      </c>
      <c r="H9345" s="2">
        <v>0</v>
      </c>
      <c r="I9345" s="2">
        <v>0</v>
      </c>
    </row>
    <row r="9346" spans="1:9">
      <c r="A9346" t="s">
        <v>9352</v>
      </c>
      <c r="B9346" s="2">
        <v>16.042269999999998</v>
      </c>
      <c r="C9346" s="2">
        <v>10.977359999999999</v>
      </c>
      <c r="D9346" s="2">
        <v>3.76471</v>
      </c>
      <c r="E9346" s="2">
        <v>2.7346970000000002</v>
      </c>
      <c r="F9346" s="2">
        <v>8.1118930000000002</v>
      </c>
      <c r="G9346" s="2">
        <v>6.6901929999999998</v>
      </c>
      <c r="H9346" s="2">
        <v>5.2321390000000001</v>
      </c>
      <c r="I9346" s="2">
        <v>4.2455049999999996</v>
      </c>
    </row>
    <row r="9347" spans="1:9">
      <c r="A9347" t="s">
        <v>9353</v>
      </c>
      <c r="B9347" s="2">
        <v>2.6718790000000001</v>
      </c>
      <c r="C9347" s="2">
        <v>2.603011</v>
      </c>
      <c r="D9347" s="2">
        <v>0.97990370000000004</v>
      </c>
      <c r="E9347" s="2">
        <v>1.673854</v>
      </c>
      <c r="F9347" s="2">
        <v>3.9011740000000001</v>
      </c>
      <c r="G9347" s="2">
        <v>3.582166</v>
      </c>
      <c r="H9347" s="2">
        <v>1.8590409999999999</v>
      </c>
      <c r="I9347" s="2">
        <v>1.979878</v>
      </c>
    </row>
    <row r="9348" spans="1:9">
      <c r="A9348" t="s">
        <v>9354</v>
      </c>
      <c r="B9348" s="2">
        <v>3.2087409999999998</v>
      </c>
      <c r="C9348" s="2">
        <v>2.765339</v>
      </c>
      <c r="D9348" s="2">
        <v>2.828837</v>
      </c>
      <c r="E9348" s="2">
        <v>3.0925889999999998</v>
      </c>
      <c r="F9348" s="2">
        <v>3.7130839999999998</v>
      </c>
      <c r="G9348" s="2">
        <v>3.4159259999999998</v>
      </c>
      <c r="H9348" s="2">
        <v>1.5026980000000001</v>
      </c>
      <c r="I9348" s="2">
        <v>1.721409</v>
      </c>
    </row>
    <row r="9349" spans="1:9">
      <c r="A9349" t="s">
        <v>9355</v>
      </c>
      <c r="B9349" s="2">
        <v>0.17685290000000001</v>
      </c>
      <c r="C9349" s="2">
        <v>0.17229459999999999</v>
      </c>
      <c r="D9349" s="2">
        <v>0</v>
      </c>
      <c r="E9349" s="2">
        <v>0</v>
      </c>
      <c r="F9349" s="2">
        <v>0</v>
      </c>
      <c r="G9349" s="2">
        <v>0</v>
      </c>
      <c r="H9349" s="2">
        <v>0</v>
      </c>
      <c r="I9349" s="2">
        <v>0</v>
      </c>
    </row>
    <row r="9350" spans="1:9">
      <c r="A9350" t="s">
        <v>9356</v>
      </c>
      <c r="B9350" s="2">
        <v>8.7707920000000001</v>
      </c>
      <c r="C9350" s="2">
        <v>8.8203619999999994</v>
      </c>
      <c r="D9350" s="2">
        <v>6.3555020000000004</v>
      </c>
      <c r="E9350" s="2">
        <v>5.317399</v>
      </c>
      <c r="F9350" s="2">
        <v>4.6317320000000004</v>
      </c>
      <c r="G9350" s="2">
        <v>6.3627909999999996</v>
      </c>
      <c r="H9350" s="2">
        <v>3.3219509999999999</v>
      </c>
      <c r="I9350" s="2">
        <v>3.823064</v>
      </c>
    </row>
    <row r="9351" spans="1:9">
      <c r="A9351" t="s">
        <v>9357</v>
      </c>
      <c r="B9351" s="2">
        <v>1.108851</v>
      </c>
      <c r="C9351" s="2">
        <v>1.2963249999999999</v>
      </c>
      <c r="D9351" s="2">
        <v>1.2877810000000001</v>
      </c>
      <c r="E9351" s="2">
        <v>1.257009</v>
      </c>
      <c r="F9351" s="2">
        <v>0.91580819999999996</v>
      </c>
      <c r="G9351" s="2">
        <v>1.1509370000000001</v>
      </c>
      <c r="H9351" s="2">
        <v>1.1572750000000001</v>
      </c>
      <c r="I9351" s="2">
        <v>1.0955539999999999</v>
      </c>
    </row>
    <row r="9352" spans="1:9">
      <c r="A9352" t="s">
        <v>9358</v>
      </c>
      <c r="B9352" s="2">
        <v>17.313829999999999</v>
      </c>
      <c r="C9352" s="2">
        <v>15.94078</v>
      </c>
      <c r="D9352" s="2">
        <v>6.4544629999999996</v>
      </c>
      <c r="E9352" s="2">
        <v>8.0881319999999999</v>
      </c>
      <c r="F9352" s="2">
        <v>13.889939999999999</v>
      </c>
      <c r="G9352" s="2">
        <v>14.56439</v>
      </c>
      <c r="H9352" s="2">
        <v>5.7916470000000002</v>
      </c>
      <c r="I9352" s="2">
        <v>6.9663269999999997</v>
      </c>
    </row>
    <row r="9353" spans="1:9">
      <c r="A9353" t="s">
        <v>9359</v>
      </c>
      <c r="B9353" s="2">
        <v>5.8912019999999998</v>
      </c>
      <c r="C9353" s="2">
        <v>6.1877440000000004</v>
      </c>
      <c r="D9353" s="2">
        <v>1.941147</v>
      </c>
      <c r="E9353" s="2">
        <v>0.90619039999999995</v>
      </c>
      <c r="F9353" s="2">
        <v>4.968763</v>
      </c>
      <c r="G9353" s="2">
        <v>4.0606099999999996</v>
      </c>
      <c r="H9353" s="2">
        <v>0.80058269999999998</v>
      </c>
      <c r="I9353" s="2">
        <v>0.48147970000000001</v>
      </c>
    </row>
    <row r="9354" spans="1:9">
      <c r="A9354" t="s">
        <v>9360</v>
      </c>
      <c r="B9354" s="2">
        <v>0</v>
      </c>
      <c r="C9354" s="2">
        <v>0</v>
      </c>
      <c r="D9354" s="2">
        <v>0</v>
      </c>
      <c r="E9354" s="2">
        <v>0</v>
      </c>
      <c r="F9354" s="2">
        <v>0</v>
      </c>
      <c r="G9354" s="2">
        <v>0</v>
      </c>
      <c r="H9354" s="2">
        <v>0</v>
      </c>
      <c r="I9354" s="2">
        <v>0.22236839999999999</v>
      </c>
    </row>
    <row r="9355" spans="1:9">
      <c r="A9355" t="s">
        <v>9361</v>
      </c>
      <c r="B9355" s="2">
        <v>0.85036990000000001</v>
      </c>
      <c r="C9355" s="2">
        <v>0.80543909999999996</v>
      </c>
      <c r="D9355" s="2">
        <v>0.82299199999999995</v>
      </c>
      <c r="E9355" s="2">
        <v>0.82446620000000004</v>
      </c>
      <c r="F9355" s="2">
        <v>1.0869340000000001</v>
      </c>
      <c r="G9355" s="2">
        <v>1.2667600000000001</v>
      </c>
      <c r="H9355" s="2">
        <v>0.4314267</v>
      </c>
      <c r="I9355" s="2">
        <v>0.32947929999999997</v>
      </c>
    </row>
    <row r="9356" spans="1:9">
      <c r="A9356" t="s">
        <v>9362</v>
      </c>
      <c r="B9356" s="2">
        <v>5.0942530000000001</v>
      </c>
      <c r="C9356" s="2">
        <v>4.7105949999999996</v>
      </c>
      <c r="D9356" s="2">
        <v>2.5332910000000002</v>
      </c>
      <c r="E9356" s="2">
        <v>4.5591439999999999</v>
      </c>
      <c r="F9356" s="2">
        <v>6.3416329999999999</v>
      </c>
      <c r="G9356" s="2">
        <v>6.1240620000000003</v>
      </c>
      <c r="H9356" s="2">
        <v>5.1064569999999998</v>
      </c>
      <c r="I9356" s="2">
        <v>4.139939</v>
      </c>
    </row>
    <row r="9357" spans="1:9">
      <c r="A9357" t="s">
        <v>9363</v>
      </c>
      <c r="B9357" s="2">
        <v>1.1415709999999999</v>
      </c>
      <c r="C9357" s="2">
        <v>0.37071579999999998</v>
      </c>
      <c r="D9357" s="2">
        <v>0.69777979999999995</v>
      </c>
      <c r="E9357" s="2">
        <v>2.0433180000000002</v>
      </c>
      <c r="F9357" s="2">
        <v>4.7141599999999997</v>
      </c>
      <c r="G9357" s="2">
        <v>1.3165549999999999</v>
      </c>
      <c r="H9357" s="2">
        <v>1.985708</v>
      </c>
      <c r="I9357" s="2">
        <v>2.3221090000000002</v>
      </c>
    </row>
    <row r="9358" spans="1:9">
      <c r="A9358" t="s">
        <v>9364</v>
      </c>
      <c r="B9358" s="2">
        <v>13.03266</v>
      </c>
      <c r="C9358" s="2">
        <v>13.043010000000001</v>
      </c>
      <c r="D9358" s="2">
        <v>11.08018</v>
      </c>
      <c r="E9358" s="2">
        <v>10.92145</v>
      </c>
      <c r="F9358" s="2">
        <v>14.7827</v>
      </c>
      <c r="G9358" s="2">
        <v>15.26946</v>
      </c>
      <c r="H9358" s="2">
        <v>17.929649999999999</v>
      </c>
      <c r="I9358" s="2">
        <v>18.281690000000001</v>
      </c>
    </row>
    <row r="9359" spans="1:9">
      <c r="A9359" t="s">
        <v>9365</v>
      </c>
      <c r="B9359" s="2">
        <v>0</v>
      </c>
      <c r="C9359" s="2">
        <v>4.4304320000000001E-2</v>
      </c>
      <c r="D9359" s="2">
        <v>0.1250877</v>
      </c>
      <c r="E9359" s="2">
        <v>0</v>
      </c>
      <c r="F9359" s="2">
        <v>0.2012108</v>
      </c>
      <c r="G9359" s="2">
        <v>7.8670870000000004E-2</v>
      </c>
      <c r="H9359" s="2">
        <v>0</v>
      </c>
      <c r="I9359" s="2">
        <v>7.9290200000000005E-2</v>
      </c>
    </row>
    <row r="9360" spans="1:9">
      <c r="A9360" t="s">
        <v>9366</v>
      </c>
      <c r="B9360" s="2">
        <v>5.2143519999999999</v>
      </c>
      <c r="C9360" s="2">
        <v>4.9618130000000003</v>
      </c>
      <c r="D9360" s="2">
        <v>2.4460259999999998</v>
      </c>
      <c r="E9360" s="2">
        <v>1.9534720000000001</v>
      </c>
      <c r="F9360" s="2">
        <v>8.1553009999999997</v>
      </c>
      <c r="G9360" s="2">
        <v>8.6008809999999993</v>
      </c>
      <c r="H9360" s="2">
        <v>3.480391</v>
      </c>
      <c r="I9360" s="2">
        <v>2.9600059999999999</v>
      </c>
    </row>
    <row r="9361" spans="1:9">
      <c r="A9361" t="s">
        <v>9367</v>
      </c>
      <c r="B9361" s="2">
        <v>0.27816089999999999</v>
      </c>
      <c r="C9361" s="2">
        <v>0.33873920000000002</v>
      </c>
      <c r="D9361" s="2">
        <v>0.19127749999999999</v>
      </c>
      <c r="E9361" s="2">
        <v>0.1244712</v>
      </c>
      <c r="F9361" s="2">
        <v>0.61536199999999996</v>
      </c>
      <c r="G9361" s="2">
        <v>0.63157160000000001</v>
      </c>
      <c r="H9361" s="2">
        <v>0.54432829999999999</v>
      </c>
      <c r="I9361" s="2">
        <v>0.5456088</v>
      </c>
    </row>
    <row r="9362" spans="1:9">
      <c r="A9362" t="s">
        <v>9368</v>
      </c>
      <c r="B9362" s="2">
        <v>0</v>
      </c>
      <c r="C9362" s="2">
        <v>0</v>
      </c>
      <c r="D9362" s="2">
        <v>0</v>
      </c>
      <c r="E9362" s="2">
        <v>0</v>
      </c>
      <c r="F9362" s="2">
        <v>0.13610340000000001</v>
      </c>
      <c r="G9362" s="2">
        <v>0.26607350000000002</v>
      </c>
      <c r="H9362" s="2">
        <v>0</v>
      </c>
      <c r="I9362" s="2">
        <v>0.26816810000000002</v>
      </c>
    </row>
    <row r="9363" spans="1:9">
      <c r="A9363" t="s">
        <v>9369</v>
      </c>
      <c r="B9363" s="2">
        <v>0.84676839999999998</v>
      </c>
      <c r="C9363" s="2">
        <v>0.33843820000000002</v>
      </c>
      <c r="D9363" s="2">
        <v>0.43795479999999998</v>
      </c>
      <c r="E9363" s="2">
        <v>0.34976420000000003</v>
      </c>
      <c r="F9363" s="2">
        <v>0.67245410000000005</v>
      </c>
      <c r="G9363" s="2">
        <v>0.58218219999999998</v>
      </c>
      <c r="H9363" s="2">
        <v>0.45320379999999999</v>
      </c>
      <c r="I9363" s="2">
        <v>0.5110538</v>
      </c>
    </row>
    <row r="9364" spans="1:9">
      <c r="A9364" t="s">
        <v>9370</v>
      </c>
      <c r="B9364" s="2">
        <v>1.3507610000000001</v>
      </c>
      <c r="C9364" s="2">
        <v>1.595086</v>
      </c>
      <c r="D9364" s="2">
        <v>0.71305810000000003</v>
      </c>
      <c r="E9364" s="2">
        <v>0.25642809999999999</v>
      </c>
      <c r="F9364" s="2">
        <v>1.050406</v>
      </c>
      <c r="G9364" s="2">
        <v>0.67269089999999998</v>
      </c>
      <c r="H9364" s="2">
        <v>0.35599760000000003</v>
      </c>
      <c r="I9364" s="2">
        <v>0.24978449999999999</v>
      </c>
    </row>
    <row r="9365" spans="1:9">
      <c r="A9365" t="s">
        <v>9371</v>
      </c>
      <c r="B9365" s="2">
        <v>22.577249999999999</v>
      </c>
      <c r="C9365" s="2">
        <v>20.670300000000001</v>
      </c>
      <c r="D9365" s="2">
        <v>37.90907</v>
      </c>
      <c r="E9365" s="2">
        <v>37.124920000000003</v>
      </c>
      <c r="F9365" s="2">
        <v>47.419139999999999</v>
      </c>
      <c r="G9365" s="2">
        <v>48.585889999999999</v>
      </c>
      <c r="H9365" s="2">
        <v>42.584119999999999</v>
      </c>
      <c r="I9365" s="2">
        <v>43.632840000000002</v>
      </c>
    </row>
    <row r="9366" spans="1:9">
      <c r="A9366" t="s">
        <v>9372</v>
      </c>
      <c r="B9366" s="2">
        <v>5.7172289999999997</v>
      </c>
      <c r="C9366" s="2">
        <v>5.792662</v>
      </c>
      <c r="D9366" s="2">
        <v>9.2258169999999993</v>
      </c>
      <c r="E9366" s="2">
        <v>8.8006930000000008</v>
      </c>
      <c r="F9366" s="2">
        <v>11.1302</v>
      </c>
      <c r="G9366" s="2">
        <v>9.099145</v>
      </c>
      <c r="H9366" s="2">
        <v>16.309539999999998</v>
      </c>
      <c r="I9366" s="2">
        <v>15.94918</v>
      </c>
    </row>
    <row r="9367" spans="1:9">
      <c r="A9367" t="s">
        <v>9373</v>
      </c>
      <c r="B9367" s="2">
        <v>22.88035</v>
      </c>
      <c r="C9367" s="2">
        <v>18.89856</v>
      </c>
      <c r="D9367" s="2">
        <v>15.505660000000001</v>
      </c>
      <c r="E9367" s="2">
        <v>21.81241</v>
      </c>
      <c r="F9367" s="2">
        <v>7.0423780000000002</v>
      </c>
      <c r="G9367" s="2">
        <v>3.8720819999999998</v>
      </c>
      <c r="H9367" s="2">
        <v>3.893405</v>
      </c>
      <c r="I9367" s="2">
        <v>5.6370380000000004</v>
      </c>
    </row>
    <row r="9368" spans="1:9">
      <c r="A9368" t="s">
        <v>9374</v>
      </c>
      <c r="B9368" s="2">
        <v>1.2163470000000001</v>
      </c>
      <c r="C9368" s="2">
        <v>1.3034950000000001</v>
      </c>
      <c r="D9368" s="2">
        <v>0.33456859999999999</v>
      </c>
      <c r="E9368" s="2">
        <v>0.32657389999999997</v>
      </c>
      <c r="F9368" s="2">
        <v>0.1076346</v>
      </c>
      <c r="G9368" s="2">
        <v>0.31562820000000003</v>
      </c>
      <c r="H9368" s="2">
        <v>0.2115776</v>
      </c>
      <c r="I9368" s="2">
        <v>0.1060377</v>
      </c>
    </row>
    <row r="9369" spans="1:9">
      <c r="A9369" t="s">
        <v>9375</v>
      </c>
      <c r="B9369" s="2">
        <v>63.357199999999999</v>
      </c>
      <c r="C9369" s="2">
        <v>66.450800000000001</v>
      </c>
      <c r="D9369" s="2">
        <v>44.570680000000003</v>
      </c>
      <c r="E9369" s="2">
        <v>49.124760000000002</v>
      </c>
      <c r="F9369" s="2">
        <v>67.766050000000007</v>
      </c>
      <c r="G9369" s="2">
        <v>64.346620000000001</v>
      </c>
      <c r="H9369" s="2">
        <v>39.465940000000003</v>
      </c>
      <c r="I9369" s="2">
        <v>41.880890000000001</v>
      </c>
    </row>
    <row r="9370" spans="1:9">
      <c r="A9370" t="s">
        <v>9376</v>
      </c>
      <c r="B9370" s="2">
        <v>64.186080000000004</v>
      </c>
      <c r="C9370" s="2">
        <v>65.856700000000004</v>
      </c>
      <c r="D9370" s="2">
        <v>84.38888</v>
      </c>
      <c r="E9370" s="2">
        <v>80.204660000000004</v>
      </c>
      <c r="F9370" s="2">
        <v>83.979659999999996</v>
      </c>
      <c r="G9370" s="2">
        <v>84.753870000000006</v>
      </c>
      <c r="H9370" s="2">
        <v>64.346350000000001</v>
      </c>
      <c r="I9370" s="2">
        <v>68.336870000000005</v>
      </c>
    </row>
    <row r="9371" spans="1:9">
      <c r="A9371" t="s">
        <v>9377</v>
      </c>
      <c r="B9371" s="2">
        <v>24.456410000000002</v>
      </c>
      <c r="C9371" s="2">
        <v>23.1935</v>
      </c>
      <c r="D9371" s="2">
        <v>27.185759999999998</v>
      </c>
      <c r="E9371" s="2">
        <v>24.59919</v>
      </c>
      <c r="F9371" s="2">
        <v>31.791930000000001</v>
      </c>
      <c r="G9371" s="2">
        <v>27.51876</v>
      </c>
      <c r="H9371" s="2">
        <v>36.140810000000002</v>
      </c>
      <c r="I9371" s="2">
        <v>33.961709999999997</v>
      </c>
    </row>
    <row r="9372" spans="1:9">
      <c r="A9372" t="s">
        <v>9378</v>
      </c>
      <c r="B9372" s="2">
        <v>2656.24</v>
      </c>
      <c r="C9372" s="2">
        <v>2663.1759999999999</v>
      </c>
      <c r="D9372" s="2">
        <v>2369.8180000000002</v>
      </c>
      <c r="E9372" s="2">
        <v>2357.3820000000001</v>
      </c>
      <c r="F9372" s="2">
        <v>3237.634</v>
      </c>
      <c r="G9372" s="2">
        <v>3213.672</v>
      </c>
      <c r="H9372" s="2">
        <v>3175.6260000000002</v>
      </c>
      <c r="I9372" s="2">
        <v>3161.6610000000001</v>
      </c>
    </row>
    <row r="9373" spans="1:9">
      <c r="A9373" t="s">
        <v>9379</v>
      </c>
      <c r="B9373" s="2">
        <v>911.14030000000002</v>
      </c>
      <c r="C9373" s="2">
        <v>881.21050000000002</v>
      </c>
      <c r="D9373" s="2">
        <v>749.84749999999997</v>
      </c>
      <c r="E9373" s="2">
        <v>743.15840000000003</v>
      </c>
      <c r="F9373" s="2">
        <v>950.202</v>
      </c>
      <c r="G9373" s="2">
        <v>936.88250000000005</v>
      </c>
      <c r="H9373" s="2">
        <v>741.64959999999996</v>
      </c>
      <c r="I9373" s="2">
        <v>762.08860000000004</v>
      </c>
    </row>
    <row r="9374" spans="1:9">
      <c r="A9374" t="s">
        <v>9380</v>
      </c>
      <c r="B9374" s="2">
        <v>6.024832</v>
      </c>
      <c r="C9374" s="2">
        <v>6.006043</v>
      </c>
      <c r="D9374" s="2">
        <v>6.9370820000000002</v>
      </c>
      <c r="E9374" s="2">
        <v>6.0189469999999998</v>
      </c>
      <c r="F9374" s="2">
        <v>8.9269580000000008</v>
      </c>
      <c r="G9374" s="2">
        <v>9.3317779999999999</v>
      </c>
      <c r="H9374" s="2">
        <v>13.526389999999999</v>
      </c>
      <c r="I9374" s="2">
        <v>12.092449999999999</v>
      </c>
    </row>
    <row r="9375" spans="1:9">
      <c r="A9375" t="s">
        <v>9381</v>
      </c>
      <c r="B9375" s="2">
        <v>2.2211280000000002</v>
      </c>
      <c r="C9375" s="2">
        <v>2.0286360000000001</v>
      </c>
      <c r="D9375" s="2">
        <v>2.4183210000000002</v>
      </c>
      <c r="E9375" s="2">
        <v>3.4476209999999998</v>
      </c>
      <c r="F9375" s="2">
        <v>2.3032949999999999</v>
      </c>
      <c r="G9375" s="2">
        <v>2.341453</v>
      </c>
      <c r="H9375" s="2">
        <v>3.1391300000000002</v>
      </c>
      <c r="I9375" s="2">
        <v>3.2372800000000002</v>
      </c>
    </row>
    <row r="9376" spans="1:9">
      <c r="A9376" t="s">
        <v>9382</v>
      </c>
      <c r="B9376" s="2">
        <v>3.710378</v>
      </c>
      <c r="C9376" s="2">
        <v>2.8401550000000002</v>
      </c>
      <c r="D9376" s="2">
        <v>1.0934759999999999</v>
      </c>
      <c r="E9376" s="2">
        <v>0.47437629999999997</v>
      </c>
      <c r="F9376" s="2">
        <v>7.9737679999999997</v>
      </c>
      <c r="G9376" s="2">
        <v>7.5648669999999996</v>
      </c>
      <c r="H9376" s="2">
        <v>4.264265</v>
      </c>
      <c r="I9376" s="2">
        <v>3.2346029999999999</v>
      </c>
    </row>
    <row r="9377" spans="1:9">
      <c r="A9377" t="s">
        <v>9383</v>
      </c>
      <c r="B9377" s="2">
        <v>0.33159929999999999</v>
      </c>
      <c r="C9377" s="2">
        <v>0.1076841</v>
      </c>
      <c r="D9377" s="2">
        <v>0.20268839999999999</v>
      </c>
      <c r="E9377" s="2">
        <v>9.892252E-2</v>
      </c>
      <c r="F9377" s="2">
        <v>9.7810809999999998E-2</v>
      </c>
      <c r="G9377" s="2">
        <v>0.66924870000000003</v>
      </c>
      <c r="H9377" s="2">
        <v>0.19226689999999999</v>
      </c>
      <c r="I9377" s="2">
        <v>0</v>
      </c>
    </row>
    <row r="9378" spans="1:9">
      <c r="A9378" t="s">
        <v>9384</v>
      </c>
      <c r="B9378" s="2">
        <v>329.74310000000003</v>
      </c>
      <c r="C9378" s="2">
        <v>337.0496</v>
      </c>
      <c r="D9378" s="2">
        <v>434.0813</v>
      </c>
      <c r="E9378" s="2">
        <v>421.82299999999998</v>
      </c>
      <c r="F9378" s="2">
        <v>543.30719999999997</v>
      </c>
      <c r="G9378" s="2">
        <v>548.74350000000004</v>
      </c>
      <c r="H9378" s="2">
        <v>736.66449999999998</v>
      </c>
      <c r="I9378" s="2">
        <v>736.00969999999995</v>
      </c>
    </row>
    <row r="9379" spans="1:9">
      <c r="A9379" t="s">
        <v>9385</v>
      </c>
      <c r="B9379" s="2">
        <v>4.6047690000000001</v>
      </c>
      <c r="C9379" s="2">
        <v>3.6064579999999999</v>
      </c>
      <c r="D9379" s="2">
        <v>2.0695899999999998</v>
      </c>
      <c r="E9379" s="2">
        <v>2.666579</v>
      </c>
      <c r="F9379" s="2">
        <v>4.6340450000000004</v>
      </c>
      <c r="G9379" s="2">
        <v>4.2953400000000004</v>
      </c>
      <c r="H9379" s="2">
        <v>1.727598</v>
      </c>
      <c r="I9379" s="2">
        <v>2.9123410000000001</v>
      </c>
    </row>
    <row r="9380" spans="1:9">
      <c r="A9380" t="s">
        <v>9386</v>
      </c>
      <c r="B9380" s="2">
        <v>5.4656039999999999</v>
      </c>
      <c r="C9380" s="2">
        <v>5.8506280000000004</v>
      </c>
      <c r="D9380" s="2">
        <v>4.1450959999999997</v>
      </c>
      <c r="E9380" s="2">
        <v>4.1064350000000003</v>
      </c>
      <c r="F9380" s="2">
        <v>12.00173</v>
      </c>
      <c r="G9380" s="2">
        <v>11.55621</v>
      </c>
      <c r="H9380" s="2">
        <v>11.326420000000001</v>
      </c>
      <c r="I9380" s="2">
        <v>10.58835</v>
      </c>
    </row>
    <row r="9381" spans="1:9">
      <c r="A9381" t="s">
        <v>9387</v>
      </c>
      <c r="B9381" s="2">
        <v>0.48967490000000002</v>
      </c>
      <c r="C9381" s="2">
        <v>0.31803569999999998</v>
      </c>
      <c r="D9381" s="2">
        <v>0.1496557</v>
      </c>
      <c r="E9381" s="2">
        <v>0.65735790000000005</v>
      </c>
      <c r="F9381" s="2">
        <v>1.0110650000000001</v>
      </c>
      <c r="G9381" s="2">
        <v>0.70591720000000002</v>
      </c>
      <c r="H9381" s="2">
        <v>0.3549023</v>
      </c>
      <c r="I9381" s="2">
        <v>0.1422949</v>
      </c>
    </row>
    <row r="9382" spans="1:9">
      <c r="A9382" t="s">
        <v>9388</v>
      </c>
      <c r="B9382" s="2">
        <v>0</v>
      </c>
      <c r="C9382" s="2">
        <v>0</v>
      </c>
      <c r="D9382" s="2">
        <v>0</v>
      </c>
      <c r="E9382" s="2">
        <v>0</v>
      </c>
      <c r="F9382" s="2">
        <v>0</v>
      </c>
      <c r="G9382" s="2">
        <v>0.16742850000000001</v>
      </c>
      <c r="H9382" s="2">
        <v>0</v>
      </c>
      <c r="I9382" s="2">
        <v>0</v>
      </c>
    </row>
    <row r="9383" spans="1:9">
      <c r="A9383" t="s">
        <v>9389</v>
      </c>
      <c r="B9383" s="2">
        <v>0.3125019</v>
      </c>
      <c r="C9383" s="2">
        <v>0.4059296</v>
      </c>
      <c r="D9383" s="2">
        <v>9.5507629999999996E-2</v>
      </c>
      <c r="E9383" s="2">
        <v>0.1864508</v>
      </c>
      <c r="F9383" s="2">
        <v>1.474844</v>
      </c>
      <c r="G9383" s="2">
        <v>1.08121</v>
      </c>
      <c r="H9383" s="2">
        <v>0.36238789999999999</v>
      </c>
      <c r="I9383" s="2">
        <v>0.45405060000000003</v>
      </c>
    </row>
    <row r="9384" spans="1:9">
      <c r="A9384" t="s">
        <v>9390</v>
      </c>
      <c r="B9384" s="2">
        <v>72.964870000000005</v>
      </c>
      <c r="C9384" s="2">
        <v>72.683599999999998</v>
      </c>
      <c r="D9384" s="2">
        <v>63.554169999999999</v>
      </c>
      <c r="E9384" s="2">
        <v>64.484260000000006</v>
      </c>
      <c r="F9384" s="2">
        <v>44.389580000000002</v>
      </c>
      <c r="G9384" s="2">
        <v>47.3339</v>
      </c>
      <c r="H9384" s="2">
        <v>38.86889</v>
      </c>
      <c r="I9384" s="2">
        <v>37.211089999999999</v>
      </c>
    </row>
    <row r="9385" spans="1:9">
      <c r="A9385" t="s">
        <v>9391</v>
      </c>
      <c r="B9385" s="2">
        <v>0</v>
      </c>
      <c r="C9385" s="2">
        <v>0.64764659999999996</v>
      </c>
      <c r="D9385" s="2">
        <v>0</v>
      </c>
      <c r="E9385" s="2">
        <v>0</v>
      </c>
      <c r="F9385" s="2">
        <v>1.176531</v>
      </c>
      <c r="G9385" s="2">
        <v>0.57501080000000004</v>
      </c>
      <c r="H9385" s="2">
        <v>0</v>
      </c>
      <c r="I9385" s="2">
        <v>0</v>
      </c>
    </row>
    <row r="9386" spans="1:9">
      <c r="A9386" t="s">
        <v>9392</v>
      </c>
      <c r="B9386" s="2">
        <v>15.480650000000001</v>
      </c>
      <c r="C9386" s="2">
        <v>13.183249999999999</v>
      </c>
      <c r="D9386" s="2">
        <v>7.245736</v>
      </c>
      <c r="E9386" s="2">
        <v>6.3944010000000002</v>
      </c>
      <c r="F9386" s="2">
        <v>10.537570000000001</v>
      </c>
      <c r="G9386" s="2">
        <v>7.6782830000000004</v>
      </c>
      <c r="H9386" s="2">
        <v>3.671977</v>
      </c>
      <c r="I9386" s="2">
        <v>4.1524890000000001</v>
      </c>
    </row>
    <row r="9387" spans="1:9">
      <c r="A9387" t="s">
        <v>9393</v>
      </c>
      <c r="B9387" s="2">
        <v>585.61569999999995</v>
      </c>
      <c r="C9387" s="2">
        <v>605.43460000000005</v>
      </c>
      <c r="D9387" s="2">
        <v>822.21339999999998</v>
      </c>
      <c r="E9387" s="2">
        <v>827.46939999999995</v>
      </c>
      <c r="F9387" s="2">
        <v>685.35270000000003</v>
      </c>
      <c r="G9387" s="2">
        <v>697.13969999999995</v>
      </c>
      <c r="H9387" s="2">
        <v>697.18979999999999</v>
      </c>
      <c r="I9387" s="2">
        <v>689.76379999999995</v>
      </c>
    </row>
    <row r="9388" spans="1:9">
      <c r="A9388" t="s">
        <v>9394</v>
      </c>
      <c r="B9388" s="2">
        <v>11.000120000000001</v>
      </c>
      <c r="C9388" s="2">
        <v>13.18018</v>
      </c>
      <c r="D9388" s="2">
        <v>5.680428</v>
      </c>
      <c r="E9388" s="2">
        <v>4.6394349999999998</v>
      </c>
      <c r="F9388" s="2">
        <v>7.3844269999999996</v>
      </c>
      <c r="G9388" s="2">
        <v>5.7963079999999998</v>
      </c>
      <c r="H9388" s="2">
        <v>5.718261</v>
      </c>
      <c r="I9388" s="2">
        <v>6.2828400000000002</v>
      </c>
    </row>
    <row r="9389" spans="1:9">
      <c r="A9389" t="s">
        <v>9395</v>
      </c>
      <c r="B9389" s="2">
        <v>16.169309999999999</v>
      </c>
      <c r="C9389" s="2">
        <v>16.067599999999999</v>
      </c>
      <c r="D9389" s="2">
        <v>23.917860000000001</v>
      </c>
      <c r="E9389" s="2">
        <v>23.442799999999998</v>
      </c>
      <c r="F9389" s="2">
        <v>8.5849430000000009</v>
      </c>
      <c r="G9389" s="2">
        <v>12.400790000000001</v>
      </c>
      <c r="H9389" s="2">
        <v>20.250530000000001</v>
      </c>
      <c r="I9389" s="2">
        <v>20.2042</v>
      </c>
    </row>
    <row r="9390" spans="1:9">
      <c r="A9390" t="s">
        <v>9396</v>
      </c>
      <c r="B9390" s="2">
        <v>3.555215</v>
      </c>
      <c r="C9390" s="2">
        <v>4.5177129999999996</v>
      </c>
      <c r="D9390" s="2">
        <v>3.897421</v>
      </c>
      <c r="E9390" s="2">
        <v>3.3892760000000002</v>
      </c>
      <c r="F9390" s="2">
        <v>6.9075490000000004</v>
      </c>
      <c r="G9390" s="2">
        <v>6.4176570000000002</v>
      </c>
      <c r="H9390" s="2">
        <v>5.5791550000000001</v>
      </c>
      <c r="I9390" s="2">
        <v>4.3794969999999998</v>
      </c>
    </row>
    <row r="9391" spans="1:9">
      <c r="A9391" t="s">
        <v>9397</v>
      </c>
      <c r="B9391" s="2">
        <v>7.2143259999999998</v>
      </c>
      <c r="C9391" s="2">
        <v>12.51394</v>
      </c>
      <c r="D9391" s="2">
        <v>18.71443</v>
      </c>
      <c r="E9391" s="2">
        <v>16.84995</v>
      </c>
      <c r="F9391" s="2">
        <v>9.9652100000000008</v>
      </c>
      <c r="G9391" s="2">
        <v>9.7406760000000006</v>
      </c>
      <c r="H9391" s="2">
        <v>18.211310000000001</v>
      </c>
      <c r="I9391" s="2">
        <v>17.64057</v>
      </c>
    </row>
    <row r="9392" spans="1:9">
      <c r="A9392" t="s">
        <v>9398</v>
      </c>
      <c r="B9392" s="2">
        <v>34.594250000000002</v>
      </c>
      <c r="C9392" s="2">
        <v>31.281420000000001</v>
      </c>
      <c r="D9392" s="2">
        <v>32.538649999999997</v>
      </c>
      <c r="E9392" s="2">
        <v>30.871449999999999</v>
      </c>
      <c r="F9392" s="2">
        <v>31.931979999999999</v>
      </c>
      <c r="G9392" s="2">
        <v>31.986360000000001</v>
      </c>
      <c r="H9392" s="2">
        <v>30.606259999999999</v>
      </c>
      <c r="I9392" s="2">
        <v>33.104790000000001</v>
      </c>
    </row>
    <row r="9393" spans="1:9">
      <c r="A9393" t="s">
        <v>9399</v>
      </c>
      <c r="B9393" s="2">
        <v>11.459350000000001</v>
      </c>
      <c r="C9393" s="2">
        <v>12.74628</v>
      </c>
      <c r="D9393" s="2">
        <v>29.45187</v>
      </c>
      <c r="E9393" s="2">
        <v>28.990349999999999</v>
      </c>
      <c r="F9393" s="2">
        <v>8.4636289999999992</v>
      </c>
      <c r="G9393" s="2">
        <v>8.9753469999999993</v>
      </c>
      <c r="H9393" s="2">
        <v>25.504799999999999</v>
      </c>
      <c r="I9393" s="2">
        <v>22.733000000000001</v>
      </c>
    </row>
    <row r="9394" spans="1:9">
      <c r="A9394" t="s">
        <v>9400</v>
      </c>
      <c r="B9394" s="2">
        <v>0.86169649999999998</v>
      </c>
      <c r="C9394" s="2">
        <v>0.41974309999999998</v>
      </c>
      <c r="D9394" s="2">
        <v>0.98757689999999998</v>
      </c>
      <c r="E9394" s="2">
        <v>0.96397809999999995</v>
      </c>
      <c r="F9394" s="2">
        <v>0.57188689999999998</v>
      </c>
      <c r="G9394" s="2">
        <v>0.55900130000000003</v>
      </c>
      <c r="H9394" s="2">
        <v>0</v>
      </c>
      <c r="I9394" s="2">
        <v>0.18780069999999999</v>
      </c>
    </row>
    <row r="9395" spans="1:9">
      <c r="A9395" t="s">
        <v>9401</v>
      </c>
      <c r="B9395" s="2">
        <v>1.5757460000000001</v>
      </c>
      <c r="C9395" s="2">
        <v>1.6532180000000001</v>
      </c>
      <c r="D9395" s="2">
        <v>1.44475</v>
      </c>
      <c r="E9395" s="2">
        <v>1.4102269999999999</v>
      </c>
      <c r="F9395" s="2">
        <v>1.0725990000000001</v>
      </c>
      <c r="G9395" s="2">
        <v>1.5726469999999999</v>
      </c>
      <c r="H9395" s="2">
        <v>0.94878459999999998</v>
      </c>
      <c r="I9395" s="2">
        <v>1.5850280000000001</v>
      </c>
    </row>
    <row r="9396" spans="1:9">
      <c r="A9396" t="s">
        <v>9402</v>
      </c>
      <c r="B9396" s="2">
        <v>82</v>
      </c>
      <c r="C9396" s="2">
        <v>76.477360000000004</v>
      </c>
      <c r="D9396" s="2">
        <v>120.42140000000001</v>
      </c>
      <c r="E9396" s="2">
        <v>122.0326</v>
      </c>
      <c r="F9396" s="2">
        <v>40.151580000000003</v>
      </c>
      <c r="G9396" s="2">
        <v>42.374540000000003</v>
      </c>
      <c r="H9396" s="2">
        <v>123.1571</v>
      </c>
      <c r="I9396" s="2">
        <v>119.8878</v>
      </c>
    </row>
    <row r="9397" spans="1:9">
      <c r="A9397" t="s">
        <v>9403</v>
      </c>
      <c r="B9397" s="2">
        <v>3.0745550000000001</v>
      </c>
      <c r="C9397" s="2">
        <v>2.6380699999999999</v>
      </c>
      <c r="D9397" s="2">
        <v>1.603445</v>
      </c>
      <c r="E9397" s="2">
        <v>1.9437899999999999</v>
      </c>
      <c r="F9397" s="2">
        <v>1.847064</v>
      </c>
      <c r="G9397" s="2">
        <v>2.0006300000000001</v>
      </c>
      <c r="H9397" s="2">
        <v>1.3738079999999999</v>
      </c>
      <c r="I9397" s="2">
        <v>1.0573699999999999</v>
      </c>
    </row>
    <row r="9398" spans="1:9">
      <c r="A9398" t="s">
        <v>9404</v>
      </c>
      <c r="B9398" s="2">
        <v>62.451639999999998</v>
      </c>
      <c r="C9398" s="2">
        <v>60.621510000000001</v>
      </c>
      <c r="D9398" s="2">
        <v>47.924039999999998</v>
      </c>
      <c r="E9398" s="2">
        <v>50.423960000000001</v>
      </c>
      <c r="F9398" s="2">
        <v>72.483289999999997</v>
      </c>
      <c r="G9398" s="2">
        <v>79.070300000000003</v>
      </c>
      <c r="H9398" s="2">
        <v>69.272319999999993</v>
      </c>
      <c r="I9398" s="2">
        <v>75.155810000000002</v>
      </c>
    </row>
    <row r="9399" spans="1:9">
      <c r="A9399" t="s">
        <v>9405</v>
      </c>
      <c r="B9399" s="2">
        <v>0.1742348</v>
      </c>
      <c r="C9399" s="2">
        <v>5.6581310000000003E-2</v>
      </c>
      <c r="D9399" s="2">
        <v>0</v>
      </c>
      <c r="E9399" s="2">
        <v>0.15593290000000001</v>
      </c>
      <c r="F9399" s="2">
        <v>0.25696750000000002</v>
      </c>
      <c r="G9399" s="2">
        <v>0.100471</v>
      </c>
      <c r="H9399" s="2">
        <v>0.1010243</v>
      </c>
      <c r="I9399" s="2">
        <v>5.0630990000000001E-2</v>
      </c>
    </row>
    <row r="9400" spans="1:9">
      <c r="A9400" t="s">
        <v>9406</v>
      </c>
      <c r="B9400" s="2">
        <v>6.832067E-2</v>
      </c>
      <c r="C9400" s="2">
        <v>0.1996791</v>
      </c>
      <c r="D9400" s="2">
        <v>0</v>
      </c>
      <c r="E9400" s="2">
        <v>6.1144160000000003E-2</v>
      </c>
      <c r="F9400" s="2">
        <v>0</v>
      </c>
      <c r="G9400" s="2">
        <v>0</v>
      </c>
      <c r="H9400" s="2">
        <v>0</v>
      </c>
      <c r="I9400" s="2">
        <v>0</v>
      </c>
    </row>
    <row r="9401" spans="1:9">
      <c r="A9401" t="s">
        <v>9407</v>
      </c>
      <c r="B9401" s="2">
        <v>40.163319999999999</v>
      </c>
      <c r="C9401" s="2">
        <v>44.54316</v>
      </c>
      <c r="D9401" s="2">
        <v>38.386200000000002</v>
      </c>
      <c r="E9401" s="2">
        <v>36.104970000000002</v>
      </c>
      <c r="F9401" s="2">
        <v>54.342140000000001</v>
      </c>
      <c r="G9401" s="2">
        <v>51.411740000000002</v>
      </c>
      <c r="H9401" s="2">
        <v>46.548769999999998</v>
      </c>
      <c r="I9401" s="2">
        <v>49.00291</v>
      </c>
    </row>
    <row r="9402" spans="1:9">
      <c r="A9402" t="s">
        <v>9408</v>
      </c>
      <c r="B9402" s="2">
        <v>0.11746280000000001</v>
      </c>
      <c r="C9402" s="2">
        <v>7.6290120000000003E-2</v>
      </c>
      <c r="D9402" s="2">
        <v>0.1076978</v>
      </c>
      <c r="E9402" s="2">
        <v>7.0082859999999997E-2</v>
      </c>
      <c r="F9402" s="2">
        <v>0.20788580000000001</v>
      </c>
      <c r="G9402" s="2">
        <v>0.40640349999999997</v>
      </c>
      <c r="H9402" s="2">
        <v>3.4053460000000001E-2</v>
      </c>
      <c r="I9402" s="2">
        <v>0</v>
      </c>
    </row>
    <row r="9403" spans="1:9">
      <c r="A9403" t="s">
        <v>9409</v>
      </c>
      <c r="B9403" s="2">
        <v>3.5209139999999999</v>
      </c>
      <c r="C9403" s="2">
        <v>4.0018560000000001</v>
      </c>
      <c r="D9403" s="2">
        <v>5.2010069999999997</v>
      </c>
      <c r="E9403" s="2">
        <v>5.6019040000000002</v>
      </c>
      <c r="F9403" s="2">
        <v>8.8277000000000001</v>
      </c>
      <c r="G9403" s="2">
        <v>6.4292999999999996</v>
      </c>
      <c r="H9403" s="2">
        <v>5.7842099999999999</v>
      </c>
      <c r="I9403" s="2">
        <v>3.7515290000000001</v>
      </c>
    </row>
    <row r="9404" spans="1:9">
      <c r="A9404" t="s">
        <v>9410</v>
      </c>
      <c r="B9404" s="2">
        <v>2.306778</v>
      </c>
      <c r="C9404" s="2">
        <v>7.865621</v>
      </c>
      <c r="D9404" s="2">
        <v>4.7587710000000003</v>
      </c>
      <c r="E9404" s="2">
        <v>4.1289400000000001</v>
      </c>
      <c r="F9404" s="2">
        <v>4.5928550000000001</v>
      </c>
      <c r="G9404" s="2">
        <v>2.4940950000000002</v>
      </c>
      <c r="H9404" s="2">
        <v>2.5078299999999998</v>
      </c>
      <c r="I9404" s="2">
        <v>4.0219670000000001</v>
      </c>
    </row>
    <row r="9405" spans="1:9">
      <c r="A9405" t="s">
        <v>9411</v>
      </c>
      <c r="B9405" s="2">
        <v>6.1898530000000003</v>
      </c>
      <c r="C9405" s="2">
        <v>4.8242479999999999</v>
      </c>
      <c r="D9405" s="2">
        <v>4.5402199999999997</v>
      </c>
      <c r="E9405" s="2">
        <v>3.8777629999999998</v>
      </c>
      <c r="F9405" s="2">
        <v>3.834184</v>
      </c>
      <c r="G9405" s="2">
        <v>4.2831919999999997</v>
      </c>
      <c r="H9405" s="2">
        <v>2.1533899999999999</v>
      </c>
      <c r="I9405" s="2">
        <v>2.1584560000000002</v>
      </c>
    </row>
    <row r="9406" spans="1:9">
      <c r="A9406" t="s">
        <v>9412</v>
      </c>
      <c r="B9406" s="2">
        <v>7.2348929999999996</v>
      </c>
      <c r="C9406" s="2">
        <v>2.819366</v>
      </c>
      <c r="D9406" s="2">
        <v>9.2868139999999997</v>
      </c>
      <c r="E9406" s="2">
        <v>11.007379999999999</v>
      </c>
      <c r="F9406" s="2">
        <v>12.164110000000001</v>
      </c>
      <c r="G9406" s="2">
        <v>13.7674</v>
      </c>
      <c r="H9406" s="2">
        <v>9.4385589999999997</v>
      </c>
      <c r="I9406" s="2">
        <v>12.61435</v>
      </c>
    </row>
    <row r="9407" spans="1:9">
      <c r="A9407" t="s">
        <v>9413</v>
      </c>
      <c r="B9407" s="2">
        <v>13.840669999999999</v>
      </c>
      <c r="C9407" s="2">
        <v>11.79843</v>
      </c>
      <c r="D9407" s="2">
        <v>7.9312860000000001</v>
      </c>
      <c r="E9407" s="2">
        <v>7.7417619999999996</v>
      </c>
      <c r="F9407" s="2">
        <v>3.0619040000000002</v>
      </c>
      <c r="G9407" s="2">
        <v>4.4893700000000001</v>
      </c>
      <c r="H9407" s="2">
        <v>6.0187910000000002</v>
      </c>
      <c r="I9407" s="2">
        <v>6.0329499999999996</v>
      </c>
    </row>
    <row r="9408" spans="1:9">
      <c r="A9408" t="s">
        <v>9414</v>
      </c>
      <c r="B9408" s="2">
        <v>29.362120000000001</v>
      </c>
      <c r="C9408" s="2">
        <v>25.319569999999999</v>
      </c>
      <c r="D9408" s="2">
        <v>20.008980000000001</v>
      </c>
      <c r="E9408" s="2">
        <v>19.885960000000001</v>
      </c>
      <c r="F9408" s="2">
        <v>9.4801249999999992</v>
      </c>
      <c r="G9408" s="2">
        <v>9.7813280000000002</v>
      </c>
      <c r="H9408" s="2">
        <v>7.592079</v>
      </c>
      <c r="I9408" s="2">
        <v>5.7074540000000002</v>
      </c>
    </row>
    <row r="9409" spans="1:9">
      <c r="A9409" t="s">
        <v>9415</v>
      </c>
      <c r="B9409" s="2">
        <v>7.138477</v>
      </c>
      <c r="C9409" s="2">
        <v>9.1103729999999992</v>
      </c>
      <c r="D9409" s="2">
        <v>3.8615729999999999</v>
      </c>
      <c r="E9409" s="2">
        <v>3.769298</v>
      </c>
      <c r="F9409" s="2">
        <v>12.88636</v>
      </c>
      <c r="G9409" s="2">
        <v>13.3987</v>
      </c>
      <c r="H9409" s="2">
        <v>10.740729999999999</v>
      </c>
      <c r="I9409" s="2">
        <v>8.8990650000000002</v>
      </c>
    </row>
    <row r="9410" spans="1:9">
      <c r="A9410" t="s">
        <v>9416</v>
      </c>
      <c r="B9410" s="2">
        <v>0</v>
      </c>
      <c r="C9410" s="2">
        <v>0</v>
      </c>
      <c r="D9410" s="2">
        <v>1.6913069999999999</v>
      </c>
      <c r="E9410" s="2">
        <v>2.889062</v>
      </c>
      <c r="F9410" s="2">
        <v>0.20404240000000001</v>
      </c>
      <c r="G9410" s="2">
        <v>0</v>
      </c>
      <c r="H9410" s="2">
        <v>6.2168429999999999</v>
      </c>
      <c r="I9410" s="2">
        <v>4.4223319999999999</v>
      </c>
    </row>
    <row r="9411" spans="1:9">
      <c r="A9411" t="s">
        <v>9417</v>
      </c>
      <c r="B9411" s="2">
        <v>13.091989999999999</v>
      </c>
      <c r="C9411" s="2">
        <v>11.32516</v>
      </c>
      <c r="D9411" s="2">
        <v>10.865349999999999</v>
      </c>
      <c r="E9411" s="2">
        <v>12.01981</v>
      </c>
      <c r="F9411" s="2">
        <v>15.08062</v>
      </c>
      <c r="G9411" s="2">
        <v>17.181360000000002</v>
      </c>
      <c r="H9411" s="2">
        <v>20.809699999999999</v>
      </c>
      <c r="I9411" s="2">
        <v>19.08764</v>
      </c>
    </row>
    <row r="9412" spans="1:9">
      <c r="A9412" t="s">
        <v>9418</v>
      </c>
      <c r="B9412" s="2">
        <v>0</v>
      </c>
      <c r="C9412" s="2">
        <v>0</v>
      </c>
      <c r="D9412" s="2">
        <v>0.35372219999999999</v>
      </c>
      <c r="E9412" s="2">
        <v>0</v>
      </c>
      <c r="F9412" s="2">
        <v>0.34138950000000001</v>
      </c>
      <c r="G9412" s="2">
        <v>0.33369739999999998</v>
      </c>
      <c r="H9412" s="2">
        <v>0</v>
      </c>
      <c r="I9412" s="2">
        <v>0.33632440000000002</v>
      </c>
    </row>
    <row r="9413" spans="1:9">
      <c r="A9413" t="s">
        <v>9419</v>
      </c>
      <c r="B9413" s="2">
        <v>1.424417</v>
      </c>
      <c r="C9413" s="2">
        <v>1.823061</v>
      </c>
      <c r="D9413" s="2">
        <v>0.58898130000000004</v>
      </c>
      <c r="E9413" s="2">
        <v>0.57490719999999995</v>
      </c>
      <c r="F9413" s="2">
        <v>1.581763</v>
      </c>
      <c r="G9413" s="2">
        <v>2.4399760000000001</v>
      </c>
      <c r="H9413" s="2">
        <v>1.2388520000000001</v>
      </c>
      <c r="I9413" s="2">
        <v>1.2661150000000001</v>
      </c>
    </row>
    <row r="9414" spans="1:9">
      <c r="A9414" t="s">
        <v>9420</v>
      </c>
      <c r="B9414" s="2">
        <v>8.8058639999999997</v>
      </c>
      <c r="C9414" s="2">
        <v>8.7294</v>
      </c>
      <c r="D9414" s="2">
        <v>10.056850000000001</v>
      </c>
      <c r="E9414" s="2">
        <v>11.33741</v>
      </c>
      <c r="F9414" s="2">
        <v>10.936579999999999</v>
      </c>
      <c r="G9414" s="2">
        <v>10.28928</v>
      </c>
      <c r="H9414" s="2">
        <v>8.0617750000000008</v>
      </c>
      <c r="I9414" s="2">
        <v>8.3500979999999991</v>
      </c>
    </row>
    <row r="9415" spans="1:9">
      <c r="A9415" t="s">
        <v>9421</v>
      </c>
      <c r="B9415" s="2">
        <v>15.682550000000001</v>
      </c>
      <c r="C9415" s="2">
        <v>15.79918</v>
      </c>
      <c r="D9415" s="2">
        <v>8.1697819999999997</v>
      </c>
      <c r="E9415" s="2">
        <v>7.9745600000000003</v>
      </c>
      <c r="F9415" s="2">
        <v>10.09272</v>
      </c>
      <c r="G9415" s="2">
        <v>12.02336</v>
      </c>
      <c r="H9415" s="2">
        <v>5.4248060000000002</v>
      </c>
      <c r="I9415" s="2">
        <v>9.4769039999999993</v>
      </c>
    </row>
    <row r="9416" spans="1:9">
      <c r="A9416" t="s">
        <v>9422</v>
      </c>
      <c r="B9416" s="2">
        <v>0.9198923</v>
      </c>
      <c r="C9416" s="2">
        <v>0.89618209999999998</v>
      </c>
      <c r="D9416" s="2">
        <v>0.50605160000000005</v>
      </c>
      <c r="E9416" s="2">
        <v>0</v>
      </c>
      <c r="F9416" s="2">
        <v>1.790829</v>
      </c>
      <c r="G9416" s="2">
        <v>2.7052860000000001</v>
      </c>
      <c r="H9416" s="2">
        <v>0.48003240000000003</v>
      </c>
      <c r="I9416" s="2">
        <v>0.48116160000000002</v>
      </c>
    </row>
    <row r="9417" spans="1:9">
      <c r="A9417" t="s">
        <v>9423</v>
      </c>
      <c r="B9417" s="2">
        <v>62.596449999999997</v>
      </c>
      <c r="C9417" s="2">
        <v>59.083910000000003</v>
      </c>
      <c r="D9417" s="2">
        <v>94.529079999999993</v>
      </c>
      <c r="E9417" s="2">
        <v>94.59639</v>
      </c>
      <c r="F9417" s="2">
        <v>60.374980000000001</v>
      </c>
      <c r="G9417" s="2">
        <v>58.827280000000002</v>
      </c>
      <c r="H9417" s="2">
        <v>115.1</v>
      </c>
      <c r="I9417" s="2">
        <v>120.46899999999999</v>
      </c>
    </row>
    <row r="9418" spans="1:9">
      <c r="A9418" t="s">
        <v>9424</v>
      </c>
      <c r="B9418" s="2">
        <v>5.690671</v>
      </c>
      <c r="C9418" s="2">
        <v>5.252205</v>
      </c>
      <c r="D9418" s="2">
        <v>5.6295070000000003</v>
      </c>
      <c r="E9418" s="2">
        <v>5.2269379999999996</v>
      </c>
      <c r="F9418" s="2">
        <v>4.9031609999999999</v>
      </c>
      <c r="G9418" s="2">
        <v>5.569877</v>
      </c>
      <c r="H9418" s="2">
        <v>2.8653979999999999</v>
      </c>
      <c r="I9418" s="2">
        <v>3.3943449999999999</v>
      </c>
    </row>
    <row r="9419" spans="1:9">
      <c r="A9419" t="s">
        <v>9425</v>
      </c>
      <c r="B9419" s="2">
        <v>3.707732</v>
      </c>
      <c r="C9419" s="2">
        <v>3.461659</v>
      </c>
      <c r="D9419" s="2">
        <v>0.84987489999999999</v>
      </c>
      <c r="E9419" s="2">
        <v>0.55304430000000004</v>
      </c>
      <c r="F9419" s="2">
        <v>3.554389</v>
      </c>
      <c r="G9419" s="2">
        <v>4.276065</v>
      </c>
      <c r="H9419" s="2">
        <v>0.94054040000000005</v>
      </c>
      <c r="I9419" s="2">
        <v>1.0774319999999999</v>
      </c>
    </row>
    <row r="9420" spans="1:9">
      <c r="A9420" t="s">
        <v>9426</v>
      </c>
      <c r="B9420" s="2">
        <v>1.565688</v>
      </c>
      <c r="C9420" s="2">
        <v>1.8158719999999999</v>
      </c>
      <c r="D9420" s="2">
        <v>0.88866060000000002</v>
      </c>
      <c r="E9420" s="2">
        <v>0.80070039999999998</v>
      </c>
      <c r="F9420" s="2">
        <v>1.121578</v>
      </c>
      <c r="G9420" s="2">
        <v>0.83835230000000005</v>
      </c>
      <c r="H9420" s="2">
        <v>0.45390639999999999</v>
      </c>
      <c r="I9420" s="2">
        <v>1.1049370000000001</v>
      </c>
    </row>
    <row r="9421" spans="1:9">
      <c r="A9421" t="s">
        <v>9427</v>
      </c>
      <c r="B9421" s="2">
        <v>0.52640489999999995</v>
      </c>
      <c r="C9421" s="2">
        <v>0.58609920000000004</v>
      </c>
      <c r="D9421" s="2">
        <v>0.48264360000000001</v>
      </c>
      <c r="E9421" s="2">
        <v>0.269206</v>
      </c>
      <c r="F9421" s="2">
        <v>0.99817730000000005</v>
      </c>
      <c r="G9421" s="2">
        <v>0.95400470000000004</v>
      </c>
      <c r="H9421" s="2">
        <v>0.52323180000000002</v>
      </c>
      <c r="I9421" s="2">
        <v>0.4589049</v>
      </c>
    </row>
    <row r="9422" spans="1:9">
      <c r="A9422" t="s">
        <v>9428</v>
      </c>
      <c r="B9422" s="2">
        <v>2.628457</v>
      </c>
      <c r="C9422" s="2">
        <v>2.8452310000000001</v>
      </c>
      <c r="D9422" s="2">
        <v>3.9496349999999998</v>
      </c>
      <c r="E9422" s="2">
        <v>3.9205990000000002</v>
      </c>
      <c r="F9422" s="2">
        <v>4.2641920000000004</v>
      </c>
      <c r="G9422" s="2">
        <v>3.347121</v>
      </c>
      <c r="H9422" s="2">
        <v>4.3180680000000002</v>
      </c>
      <c r="I9422" s="2">
        <v>3.2461700000000002</v>
      </c>
    </row>
    <row r="9423" spans="1:9">
      <c r="A9423" t="s">
        <v>9429</v>
      </c>
      <c r="B9423" s="2">
        <v>0.200463</v>
      </c>
      <c r="C9423" s="2">
        <v>0.48824030000000002</v>
      </c>
      <c r="D9423" s="2">
        <v>0</v>
      </c>
      <c r="E9423" s="2">
        <v>0.26910909999999999</v>
      </c>
      <c r="F9423" s="2">
        <v>1.2417290000000001</v>
      </c>
      <c r="G9423" s="2">
        <v>0.78026839999999997</v>
      </c>
      <c r="H9423" s="2">
        <v>0.3486957</v>
      </c>
      <c r="I9423" s="2">
        <v>0.26213700000000001</v>
      </c>
    </row>
    <row r="9424" spans="1:9">
      <c r="A9424" t="s">
        <v>9430</v>
      </c>
      <c r="B9424" s="2">
        <v>6.3116570000000003</v>
      </c>
      <c r="C9424" s="2">
        <v>6.4726039999999996</v>
      </c>
      <c r="D9424" s="2">
        <v>2.7411889999999999</v>
      </c>
      <c r="E9424" s="2">
        <v>1.635141</v>
      </c>
      <c r="F9424" s="2">
        <v>7.3489339999999999</v>
      </c>
      <c r="G9424" s="2">
        <v>6.7523489999999997</v>
      </c>
      <c r="H9424" s="2">
        <v>1.444582</v>
      </c>
      <c r="I9424" s="2">
        <v>1.3031820000000001</v>
      </c>
    </row>
    <row r="9425" spans="1:9">
      <c r="A9425" t="s">
        <v>9431</v>
      </c>
      <c r="B9425" s="2">
        <v>8.0928149999999999</v>
      </c>
      <c r="C9425" s="2">
        <v>7.700869</v>
      </c>
      <c r="D9425" s="2">
        <v>12.59681</v>
      </c>
      <c r="E9425" s="2">
        <v>14.14859</v>
      </c>
      <c r="F9425" s="2">
        <v>8.826765</v>
      </c>
      <c r="G9425" s="2">
        <v>7.1627700000000001</v>
      </c>
      <c r="H9425" s="2">
        <v>11.62176</v>
      </c>
      <c r="I9425" s="2">
        <v>11.97724</v>
      </c>
    </row>
    <row r="9426" spans="1:9">
      <c r="A9426" t="s">
        <v>9432</v>
      </c>
      <c r="B9426" s="2">
        <v>13.05672</v>
      </c>
      <c r="C9426" s="2">
        <v>0</v>
      </c>
      <c r="D9426" s="2">
        <v>31.92342</v>
      </c>
      <c r="E9426" s="2">
        <v>11.685219999999999</v>
      </c>
      <c r="F9426" s="2">
        <v>11.553900000000001</v>
      </c>
      <c r="G9426" s="2">
        <v>11.293570000000001</v>
      </c>
      <c r="H9426" s="2">
        <v>30.282039999999999</v>
      </c>
      <c r="I9426" s="2">
        <v>18.970800000000001</v>
      </c>
    </row>
    <row r="9427" spans="1:9">
      <c r="A9427" t="s">
        <v>9433</v>
      </c>
      <c r="B9427" s="2">
        <v>4.0683069999999999</v>
      </c>
      <c r="C9427" s="2">
        <v>3.0826799999999999</v>
      </c>
      <c r="D9427" s="2">
        <v>2.3209499999999998</v>
      </c>
      <c r="E9427" s="2">
        <v>3.1555029999999999</v>
      </c>
      <c r="F9427" s="2">
        <v>6.4800849999999999</v>
      </c>
      <c r="G9427" s="2">
        <v>6.0994820000000001</v>
      </c>
      <c r="H9427" s="2">
        <v>2.6733899999999999</v>
      </c>
      <c r="I9427" s="2">
        <v>2.6796790000000001</v>
      </c>
    </row>
    <row r="9428" spans="1:9">
      <c r="A9428" t="s">
        <v>9434</v>
      </c>
      <c r="B9428" s="2">
        <v>1.1208990000000001</v>
      </c>
      <c r="C9428" s="2">
        <v>0.63700460000000003</v>
      </c>
      <c r="D9428" s="2">
        <v>1.798503</v>
      </c>
      <c r="E9428" s="2">
        <v>1.1703509999999999</v>
      </c>
      <c r="F9428" s="2">
        <v>2.8103389999999999</v>
      </c>
      <c r="G9428" s="2">
        <v>3.070195</v>
      </c>
      <c r="H9428" s="2">
        <v>1.7872699999999999</v>
      </c>
      <c r="I9428" s="2">
        <v>2.44292</v>
      </c>
    </row>
    <row r="9429" spans="1:9">
      <c r="A9429" t="s">
        <v>9435</v>
      </c>
      <c r="B9429" s="2">
        <v>3.5477129999999999</v>
      </c>
      <c r="C9429" s="2">
        <v>4.2035720000000003</v>
      </c>
      <c r="D9429" s="2">
        <v>3.0769570000000002</v>
      </c>
      <c r="E9429" s="2">
        <v>3.003431</v>
      </c>
      <c r="F9429" s="2">
        <v>1.866654</v>
      </c>
      <c r="G9429" s="2">
        <v>1.161106</v>
      </c>
      <c r="H9429" s="2">
        <v>3.2523230000000001</v>
      </c>
      <c r="I9429" s="2">
        <v>2.7584390000000001</v>
      </c>
    </row>
    <row r="9430" spans="1:9">
      <c r="A9430" t="s">
        <v>9436</v>
      </c>
      <c r="B9430" s="2">
        <v>90.187399999999997</v>
      </c>
      <c r="C9430" s="2">
        <v>98.165319999999994</v>
      </c>
      <c r="D9430" s="2">
        <v>107.2042</v>
      </c>
      <c r="E9430" s="2">
        <v>109.1067</v>
      </c>
      <c r="F9430" s="2">
        <v>120.0635</v>
      </c>
      <c r="G9430" s="2">
        <v>114.59690000000001</v>
      </c>
      <c r="H9430" s="2">
        <v>185.68360000000001</v>
      </c>
      <c r="I9430" s="2">
        <v>184.20699999999999</v>
      </c>
    </row>
    <row r="9431" spans="1:9">
      <c r="A9431" t="s">
        <v>9437</v>
      </c>
      <c r="B9431" s="2">
        <v>1.1404030000000001</v>
      </c>
      <c r="C9431" s="2">
        <v>2.083142</v>
      </c>
      <c r="D9431" s="2">
        <v>2.2218960000000001</v>
      </c>
      <c r="E9431" s="2">
        <v>2.168803</v>
      </c>
      <c r="F9431" s="2">
        <v>9.2084320000000002</v>
      </c>
      <c r="G9431" s="2">
        <v>9.9873560000000001</v>
      </c>
      <c r="H9431" s="2">
        <v>14.257669999999999</v>
      </c>
      <c r="I9431" s="2">
        <v>15.28538</v>
      </c>
    </row>
    <row r="9432" spans="1:9">
      <c r="A9432" t="s">
        <v>9438</v>
      </c>
      <c r="B9432" s="2">
        <v>10.65855</v>
      </c>
      <c r="C9432" s="2">
        <v>9.1723780000000001</v>
      </c>
      <c r="D9432" s="2">
        <v>8.6323550000000004</v>
      </c>
      <c r="E9432" s="2">
        <v>8.2670960000000004</v>
      </c>
      <c r="F9432" s="2">
        <v>17.134360000000001</v>
      </c>
      <c r="G9432" s="2">
        <v>18.438490000000002</v>
      </c>
      <c r="H9432" s="2">
        <v>21.32103</v>
      </c>
      <c r="I9432" s="2">
        <v>17.344729999999998</v>
      </c>
    </row>
    <row r="9433" spans="1:9">
      <c r="A9433" t="s">
        <v>9439</v>
      </c>
      <c r="B9433" s="2">
        <v>9.1116580000000003E-2</v>
      </c>
      <c r="C9433" s="2">
        <v>0.26630419999999999</v>
      </c>
      <c r="D9433" s="2">
        <v>0.2088546</v>
      </c>
      <c r="E9433" s="2">
        <v>4.077277E-2</v>
      </c>
      <c r="F9433" s="2">
        <v>0.44346020000000003</v>
      </c>
      <c r="G9433" s="2">
        <v>0.78812409999999999</v>
      </c>
      <c r="H9433" s="2">
        <v>0.35660890000000001</v>
      </c>
      <c r="I9433" s="2">
        <v>0.39716430000000003</v>
      </c>
    </row>
    <row r="9434" spans="1:9">
      <c r="A9434" t="s">
        <v>9440</v>
      </c>
      <c r="B9434" s="2">
        <v>2.1426409999999998</v>
      </c>
      <c r="C9434" s="2">
        <v>1.5446869999999999</v>
      </c>
      <c r="D9434" s="2">
        <v>1.1787110000000001</v>
      </c>
      <c r="E9434" s="2">
        <v>1.7258169999999999</v>
      </c>
      <c r="F9434" s="2">
        <v>2.7681960000000001</v>
      </c>
      <c r="G9434" s="2">
        <v>2.5575600000000001</v>
      </c>
      <c r="H9434" s="2">
        <v>1.6398889999999999</v>
      </c>
      <c r="I9434" s="2">
        <v>2.4656199999999999</v>
      </c>
    </row>
    <row r="9435" spans="1:9">
      <c r="A9435" t="s">
        <v>9441</v>
      </c>
      <c r="B9435" s="2">
        <v>1.9209890000000001</v>
      </c>
      <c r="C9435" s="2">
        <v>6.5501639999999997</v>
      </c>
      <c r="D9435" s="2">
        <v>2.6419389999999998</v>
      </c>
      <c r="E9435" s="2">
        <v>1.7192050000000001</v>
      </c>
      <c r="F9435" s="2">
        <v>1.699884</v>
      </c>
      <c r="G9435" s="2">
        <v>3.3231660000000001</v>
      </c>
      <c r="H9435" s="2">
        <v>0.83536670000000002</v>
      </c>
      <c r="I9435" s="2">
        <v>2.5119959999999999</v>
      </c>
    </row>
    <row r="9436" spans="1:9">
      <c r="A9436" t="s">
        <v>9442</v>
      </c>
      <c r="B9436" s="2">
        <v>46.764420000000001</v>
      </c>
      <c r="C9436" s="2">
        <v>43.126300000000001</v>
      </c>
      <c r="D9436" s="2">
        <v>47.247709999999998</v>
      </c>
      <c r="E9436" s="2">
        <v>43.274369999999998</v>
      </c>
      <c r="F9436" s="2">
        <v>29.73066</v>
      </c>
      <c r="G9436" s="2">
        <v>27.09721</v>
      </c>
      <c r="H9436" s="2">
        <v>32.379820000000002</v>
      </c>
      <c r="I9436" s="2">
        <v>32.258090000000003</v>
      </c>
    </row>
    <row r="9437" spans="1:9">
      <c r="A9437" t="s">
        <v>9443</v>
      </c>
      <c r="B9437" s="2">
        <v>0</v>
      </c>
      <c r="C9437" s="2">
        <v>0.10683620000000001</v>
      </c>
      <c r="D9437" s="2">
        <v>0</v>
      </c>
      <c r="E9437" s="2">
        <v>9.8143599999999998E-2</v>
      </c>
      <c r="F9437" s="2">
        <v>0</v>
      </c>
      <c r="G9437" s="2">
        <v>0</v>
      </c>
      <c r="H9437" s="2">
        <v>0</v>
      </c>
      <c r="I9437" s="2">
        <v>0</v>
      </c>
    </row>
    <row r="9438" spans="1:9">
      <c r="A9438" t="s">
        <v>9444</v>
      </c>
      <c r="B9438" s="2">
        <v>0</v>
      </c>
      <c r="C9438" s="2">
        <v>0.29400209999999999</v>
      </c>
      <c r="D9438" s="2">
        <v>0</v>
      </c>
      <c r="E9438" s="2">
        <v>0</v>
      </c>
      <c r="F9438" s="2">
        <v>0.2670458</v>
      </c>
      <c r="G9438" s="2">
        <v>1.3051440000000001</v>
      </c>
      <c r="H9438" s="2">
        <v>0.26246619999999998</v>
      </c>
      <c r="I9438" s="2">
        <v>0.52616739999999995</v>
      </c>
    </row>
    <row r="9439" spans="1:9">
      <c r="A9439" t="s">
        <v>9445</v>
      </c>
      <c r="B9439" s="2">
        <v>0.941025</v>
      </c>
      <c r="C9439" s="2">
        <v>0</v>
      </c>
      <c r="D9439" s="2">
        <v>0</v>
      </c>
      <c r="E9439" s="2">
        <v>0.84217819999999999</v>
      </c>
      <c r="F9439" s="2">
        <v>0</v>
      </c>
      <c r="G9439" s="2">
        <v>0.81395119999999999</v>
      </c>
      <c r="H9439" s="2">
        <v>0</v>
      </c>
      <c r="I9439" s="2">
        <v>0</v>
      </c>
    </row>
    <row r="9440" spans="1:9">
      <c r="A9440" t="s">
        <v>9446</v>
      </c>
      <c r="B9440" s="2">
        <v>5.864071</v>
      </c>
      <c r="C9440" s="2">
        <v>7.8076639999999999</v>
      </c>
      <c r="D9440" s="2">
        <v>8.1544749999999997</v>
      </c>
      <c r="E9440" s="2">
        <v>7.9596179999999999</v>
      </c>
      <c r="F9440" s="2">
        <v>7.0053130000000001</v>
      </c>
      <c r="G9440" s="2">
        <v>6.8474709999999996</v>
      </c>
      <c r="H9440" s="2">
        <v>5.4401419999999998</v>
      </c>
      <c r="I9440" s="2">
        <v>5.3677380000000001</v>
      </c>
    </row>
    <row r="9441" spans="1:9">
      <c r="A9441" t="s">
        <v>9447</v>
      </c>
      <c r="B9441" s="2">
        <v>0.97307730000000003</v>
      </c>
      <c r="C9441" s="2">
        <v>0.82949680000000003</v>
      </c>
      <c r="D9441" s="2">
        <v>0.66913730000000005</v>
      </c>
      <c r="E9441" s="2">
        <v>0.43543189999999998</v>
      </c>
      <c r="F9441" s="2">
        <v>0.21526919999999999</v>
      </c>
      <c r="G9441" s="2">
        <v>0.21041879999999999</v>
      </c>
      <c r="H9441" s="2">
        <v>0.31736639999999999</v>
      </c>
      <c r="I9441" s="2">
        <v>0.21207529999999999</v>
      </c>
    </row>
    <row r="9442" spans="1:9">
      <c r="A9442" t="s">
        <v>9448</v>
      </c>
      <c r="B9442" s="2">
        <v>12.79857</v>
      </c>
      <c r="C9442" s="2">
        <v>12.46869</v>
      </c>
      <c r="D9442" s="2">
        <v>17.281849999999999</v>
      </c>
      <c r="E9442" s="2">
        <v>18.11844</v>
      </c>
      <c r="F9442" s="2">
        <v>10.913629999999999</v>
      </c>
      <c r="G9442" s="2">
        <v>10.96964</v>
      </c>
      <c r="H9442" s="2">
        <v>26.613790000000002</v>
      </c>
      <c r="I9442" s="2">
        <v>22.822019999999998</v>
      </c>
    </row>
    <row r="9443" spans="1:9">
      <c r="A9443" t="s">
        <v>9449</v>
      </c>
      <c r="B9443" s="2">
        <v>127.76560000000001</v>
      </c>
      <c r="C9443" s="2">
        <v>139.88550000000001</v>
      </c>
      <c r="D9443" s="2">
        <v>141.54</v>
      </c>
      <c r="E9443" s="2">
        <v>147.16810000000001</v>
      </c>
      <c r="F9443" s="2">
        <v>154.42320000000001</v>
      </c>
      <c r="G9443" s="2">
        <v>154.88329999999999</v>
      </c>
      <c r="H9443" s="2">
        <v>229.7474</v>
      </c>
      <c r="I9443" s="2">
        <v>222.34690000000001</v>
      </c>
    </row>
    <row r="9444" spans="1:9">
      <c r="A9444" t="s">
        <v>9450</v>
      </c>
      <c r="B9444" s="2">
        <v>0.44019150000000001</v>
      </c>
      <c r="C9444" s="2">
        <v>0.66709309999999999</v>
      </c>
      <c r="D9444" s="2">
        <v>0.58297390000000004</v>
      </c>
      <c r="E9444" s="2">
        <v>0.74413359999999995</v>
      </c>
      <c r="F9444" s="2">
        <v>0.95217410000000002</v>
      </c>
      <c r="G9444" s="2">
        <v>0.97302540000000004</v>
      </c>
      <c r="H9444" s="2">
        <v>0.5104611</v>
      </c>
      <c r="I9444" s="2">
        <v>0.596939</v>
      </c>
    </row>
    <row r="9445" spans="1:9">
      <c r="A9445" t="s">
        <v>9451</v>
      </c>
      <c r="B9445" s="2">
        <v>0.45838190000000001</v>
      </c>
      <c r="C9445" s="2">
        <v>0.14885570000000001</v>
      </c>
      <c r="D9445" s="2">
        <v>0.28018369999999998</v>
      </c>
      <c r="E9445" s="2">
        <v>0.27348850000000002</v>
      </c>
      <c r="F9445" s="2">
        <v>0.27041500000000002</v>
      </c>
      <c r="G9445" s="2">
        <v>1.057288</v>
      </c>
      <c r="H9445" s="2">
        <v>0.26577770000000001</v>
      </c>
      <c r="I9445" s="2">
        <v>0.2664029</v>
      </c>
    </row>
    <row r="9446" spans="1:9">
      <c r="A9446" t="s">
        <v>9452</v>
      </c>
      <c r="B9446" s="2">
        <v>1.2297720000000001</v>
      </c>
      <c r="C9446" s="2">
        <v>1.198075</v>
      </c>
      <c r="D9446" s="2">
        <v>1.2684800000000001</v>
      </c>
      <c r="E9446" s="2">
        <v>0.82544620000000002</v>
      </c>
      <c r="F9446" s="2">
        <v>2.0404239999999998</v>
      </c>
      <c r="G9446" s="2">
        <v>3.5900099999999999</v>
      </c>
      <c r="H9446" s="2">
        <v>1.069564</v>
      </c>
      <c r="I9446" s="2">
        <v>1.0720810000000001</v>
      </c>
    </row>
    <row r="9447" spans="1:9">
      <c r="A9447" t="s">
        <v>9453</v>
      </c>
      <c r="B9447" s="2">
        <v>169.1156</v>
      </c>
      <c r="C9447" s="2">
        <v>172.9032</v>
      </c>
      <c r="D9447" s="2">
        <v>164.3098</v>
      </c>
      <c r="E9447" s="2">
        <v>165.41569999999999</v>
      </c>
      <c r="F9447" s="2">
        <v>85.350560000000002</v>
      </c>
      <c r="G9447" s="2">
        <v>81.307490000000001</v>
      </c>
      <c r="H9447" s="2">
        <v>114.2316</v>
      </c>
      <c r="I9447" s="2">
        <v>114.3747</v>
      </c>
    </row>
    <row r="9448" spans="1:9">
      <c r="A9448" t="s">
        <v>9454</v>
      </c>
      <c r="B9448" s="2">
        <v>0.72537339999999995</v>
      </c>
      <c r="C9448" s="2">
        <v>0.70667690000000005</v>
      </c>
      <c r="D9448" s="2">
        <v>0.66507130000000003</v>
      </c>
      <c r="E9448" s="2">
        <v>0.48688429999999999</v>
      </c>
      <c r="F9448" s="2">
        <v>0.96282520000000005</v>
      </c>
      <c r="G9448" s="2">
        <v>0.47056550000000003</v>
      </c>
      <c r="H9448" s="2">
        <v>0.63087590000000004</v>
      </c>
      <c r="I9448" s="2">
        <v>0.79044999999999999</v>
      </c>
    </row>
    <row r="9449" spans="1:9">
      <c r="A9449" t="s">
        <v>9455</v>
      </c>
      <c r="B9449" s="2">
        <v>0.4834773</v>
      </c>
      <c r="C9449" s="2">
        <v>0.52989269999999999</v>
      </c>
      <c r="D9449" s="2">
        <v>0.44328469999999998</v>
      </c>
      <c r="E9449" s="2">
        <v>0.37860559999999999</v>
      </c>
      <c r="F9449" s="2">
        <v>1.016095</v>
      </c>
      <c r="G9449" s="2">
        <v>1.2022949999999999</v>
      </c>
      <c r="H9449" s="2">
        <v>0.63073900000000005</v>
      </c>
      <c r="I9449" s="2">
        <v>0.21074090000000001</v>
      </c>
    </row>
    <row r="9450" spans="1:9">
      <c r="A9450" t="s">
        <v>9456</v>
      </c>
      <c r="B9450" s="2">
        <v>0</v>
      </c>
      <c r="C9450" s="2">
        <v>0.45607379999999997</v>
      </c>
      <c r="D9450" s="2">
        <v>0.2146113</v>
      </c>
      <c r="E9450" s="2">
        <v>0.31422450000000002</v>
      </c>
      <c r="F9450" s="2">
        <v>0.1035644</v>
      </c>
      <c r="G9450" s="2">
        <v>0.2024618</v>
      </c>
      <c r="H9450" s="2">
        <v>0</v>
      </c>
      <c r="I9450" s="2">
        <v>0</v>
      </c>
    </row>
    <row r="9451" spans="1:9">
      <c r="A9451" t="s">
        <v>9457</v>
      </c>
      <c r="B9451" s="2">
        <v>8.0322870000000002</v>
      </c>
      <c r="C9451" s="2">
        <v>5.3052580000000003</v>
      </c>
      <c r="D9451" s="2">
        <v>7.8638349999999999</v>
      </c>
      <c r="E9451" s="2">
        <v>6.8230430000000002</v>
      </c>
      <c r="F9451" s="2">
        <v>4.4574189999999998</v>
      </c>
      <c r="G9451" s="2">
        <v>4.9457680000000002</v>
      </c>
      <c r="H9451" s="2">
        <v>4.3809800000000001</v>
      </c>
      <c r="I9451" s="2">
        <v>5.5781200000000002</v>
      </c>
    </row>
    <row r="9452" spans="1:9">
      <c r="A9452" t="s">
        <v>9458</v>
      </c>
      <c r="B9452" s="2">
        <v>2.7219220000000002</v>
      </c>
      <c r="C9452" s="2">
        <v>2.9464049999999999</v>
      </c>
      <c r="D9452" s="2">
        <v>2.125918</v>
      </c>
      <c r="E9452" s="2">
        <v>1.759339</v>
      </c>
      <c r="F9452" s="2">
        <v>2.9438819999999999</v>
      </c>
      <c r="G9452" s="2">
        <v>4.18553</v>
      </c>
      <c r="H9452" s="2">
        <v>1.271342</v>
      </c>
      <c r="I9452" s="2">
        <v>1.362217</v>
      </c>
    </row>
    <row r="9453" spans="1:9">
      <c r="A9453" t="s">
        <v>9459</v>
      </c>
      <c r="B9453" s="2">
        <v>1.1230359999999999</v>
      </c>
      <c r="C9453" s="2">
        <v>1.15323</v>
      </c>
      <c r="D9453" s="2">
        <v>0.58441050000000005</v>
      </c>
      <c r="E9453" s="2">
        <v>0.51611750000000001</v>
      </c>
      <c r="F9453" s="2">
        <v>1.745822</v>
      </c>
      <c r="G9453" s="2">
        <v>1.52271</v>
      </c>
      <c r="H9453" s="2">
        <v>0.55436229999999997</v>
      </c>
      <c r="I9453" s="2">
        <v>0.55566649999999995</v>
      </c>
    </row>
    <row r="9454" spans="1:9">
      <c r="A9454" t="s">
        <v>9460</v>
      </c>
      <c r="B9454" s="2">
        <v>0.27157300000000001</v>
      </c>
      <c r="C9454" s="2">
        <v>0.26457320000000001</v>
      </c>
      <c r="D9454" s="2">
        <v>0.24899650000000001</v>
      </c>
      <c r="E9454" s="2">
        <v>0</v>
      </c>
      <c r="F9454" s="2">
        <v>0.2403151</v>
      </c>
      <c r="G9454" s="2">
        <v>0.46980090000000002</v>
      </c>
      <c r="H9454" s="2">
        <v>0.23619399999999999</v>
      </c>
      <c r="I9454" s="2">
        <v>7.8916559999999997E-2</v>
      </c>
    </row>
    <row r="9455" spans="1:9">
      <c r="A9455" t="s">
        <v>9461</v>
      </c>
      <c r="B9455" s="2">
        <v>4.4851000000000001</v>
      </c>
      <c r="C9455" s="2">
        <v>5.8259949999999998</v>
      </c>
      <c r="D9455" s="2">
        <v>2.48448</v>
      </c>
      <c r="E9455" s="2">
        <v>2.1742379999999999</v>
      </c>
      <c r="F9455" s="2">
        <v>11.493180000000001</v>
      </c>
      <c r="G9455" s="2">
        <v>10.345179999999999</v>
      </c>
      <c r="H9455" s="2">
        <v>4.8760079999999997</v>
      </c>
      <c r="I9455" s="2">
        <v>4.7245629999999998</v>
      </c>
    </row>
    <row r="9456" spans="1:9">
      <c r="A9456" t="s">
        <v>9462</v>
      </c>
      <c r="B9456" s="2">
        <v>1.7752920000000001</v>
      </c>
      <c r="C9456" s="2">
        <v>1.902488</v>
      </c>
      <c r="D9456" s="2">
        <v>0.40692699999999998</v>
      </c>
      <c r="E9456" s="2">
        <v>0.39720319999999998</v>
      </c>
      <c r="F9456" s="2">
        <v>1.649505</v>
      </c>
      <c r="G9456" s="2">
        <v>2.4568979999999998</v>
      </c>
      <c r="H9456" s="2">
        <v>1.3124150000000001</v>
      </c>
      <c r="I9456" s="2">
        <v>0.92858980000000002</v>
      </c>
    </row>
    <row r="9457" spans="1:9">
      <c r="A9457" t="s">
        <v>9463</v>
      </c>
      <c r="B9457" s="2">
        <v>0</v>
      </c>
      <c r="C9457" s="2">
        <v>0</v>
      </c>
      <c r="D9457" s="2">
        <v>0</v>
      </c>
      <c r="E9457" s="2">
        <v>0.25411289999999997</v>
      </c>
      <c r="F9457" s="2">
        <v>1.256286</v>
      </c>
      <c r="G9457" s="2">
        <v>0.98238349999999997</v>
      </c>
      <c r="H9457" s="2">
        <v>0.74084510000000003</v>
      </c>
      <c r="I9457" s="2">
        <v>1.4851760000000001</v>
      </c>
    </row>
    <row r="9458" spans="1:9">
      <c r="A9458" t="s">
        <v>9464</v>
      </c>
      <c r="B9458" s="2">
        <v>19.30499</v>
      </c>
      <c r="C9458" s="2">
        <v>19.852260000000001</v>
      </c>
      <c r="D9458" s="2">
        <v>25.98827</v>
      </c>
      <c r="E9458" s="2">
        <v>23.85894</v>
      </c>
      <c r="F9458" s="2">
        <v>25.353339999999999</v>
      </c>
      <c r="G9458" s="2">
        <v>30.08306</v>
      </c>
      <c r="H9458" s="2">
        <v>29.182690000000001</v>
      </c>
      <c r="I9458" s="2">
        <v>29.785620000000002</v>
      </c>
    </row>
    <row r="9459" spans="1:9">
      <c r="A9459" t="s">
        <v>9465</v>
      </c>
      <c r="B9459" s="2">
        <v>52.818600000000004</v>
      </c>
      <c r="C9459" s="2">
        <v>50.486310000000003</v>
      </c>
      <c r="D9459" s="2">
        <v>50.940420000000003</v>
      </c>
      <c r="E9459" s="2">
        <v>46.8245</v>
      </c>
      <c r="F9459" s="2">
        <v>43.873130000000003</v>
      </c>
      <c r="G9459" s="2">
        <v>45.0396</v>
      </c>
      <c r="H9459" s="2">
        <v>35.753390000000003</v>
      </c>
      <c r="I9459" s="2">
        <v>34.534320000000001</v>
      </c>
    </row>
    <row r="9460" spans="1:9">
      <c r="A9460" t="s">
        <v>9466</v>
      </c>
      <c r="B9460" s="2">
        <v>142.57380000000001</v>
      </c>
      <c r="C9460" s="2">
        <v>126.78789999999999</v>
      </c>
      <c r="D9460" s="2">
        <v>80.498679999999993</v>
      </c>
      <c r="E9460" s="2">
        <v>70.230850000000004</v>
      </c>
      <c r="F9460" s="2">
        <v>84.911240000000006</v>
      </c>
      <c r="G9460" s="2">
        <v>82.325999999999993</v>
      </c>
      <c r="H9460" s="2">
        <v>64.534109999999998</v>
      </c>
      <c r="I9460" s="2">
        <v>67.395290000000003</v>
      </c>
    </row>
    <row r="9461" spans="1:9">
      <c r="A9461" t="s">
        <v>9467</v>
      </c>
      <c r="B9461" s="2">
        <v>31.702999999999999</v>
      </c>
      <c r="C9461" s="2">
        <v>32.234580000000001</v>
      </c>
      <c r="D9461" s="2">
        <v>23.990169999999999</v>
      </c>
      <c r="E9461" s="2">
        <v>24.284199999999998</v>
      </c>
      <c r="F9461" s="2">
        <v>19.846070000000001</v>
      </c>
      <c r="G9461" s="2">
        <v>20.117380000000001</v>
      </c>
      <c r="H9461" s="2">
        <v>17.218019999999999</v>
      </c>
      <c r="I9461" s="2">
        <v>18.103349999999999</v>
      </c>
    </row>
    <row r="9462" spans="1:9">
      <c r="A9462" t="s">
        <v>9468</v>
      </c>
      <c r="B9462" s="2">
        <v>1744.403</v>
      </c>
      <c r="C9462" s="2">
        <v>1699.9290000000001</v>
      </c>
      <c r="D9462" s="2">
        <v>1903.922</v>
      </c>
      <c r="E9462" s="2">
        <v>1901.4690000000001</v>
      </c>
      <c r="F9462" s="2">
        <v>2049.8890000000001</v>
      </c>
      <c r="G9462" s="2">
        <v>2006.3019999999999</v>
      </c>
      <c r="H9462" s="2">
        <v>1660.9369999999999</v>
      </c>
      <c r="I9462" s="2">
        <v>1690.175</v>
      </c>
    </row>
    <row r="9463" spans="1:9">
      <c r="A9463" t="s">
        <v>9469</v>
      </c>
      <c r="B9463" s="2">
        <v>18.96949</v>
      </c>
      <c r="C9463" s="2">
        <v>18.480550000000001</v>
      </c>
      <c r="D9463" s="2">
        <v>18.13578</v>
      </c>
      <c r="E9463" s="2">
        <v>15.525880000000001</v>
      </c>
      <c r="F9463" s="2">
        <v>27.54644</v>
      </c>
      <c r="G9463" s="2">
        <v>22.718620000000001</v>
      </c>
      <c r="H9463" s="2">
        <v>16.357240000000001</v>
      </c>
      <c r="I9463" s="2">
        <v>14.982290000000001</v>
      </c>
    </row>
    <row r="9464" spans="1:9">
      <c r="A9464" t="s">
        <v>9470</v>
      </c>
      <c r="B9464" s="2">
        <v>12.08588</v>
      </c>
      <c r="C9464" s="2">
        <v>11.774369999999999</v>
      </c>
      <c r="D9464" s="2">
        <v>10.32347</v>
      </c>
      <c r="E9464" s="2">
        <v>10.955030000000001</v>
      </c>
      <c r="F9464" s="2">
        <v>4.9817679999999998</v>
      </c>
      <c r="G9464" s="2">
        <v>5.0482180000000003</v>
      </c>
      <c r="H9464" s="2">
        <v>5.2557</v>
      </c>
      <c r="I9464" s="2">
        <v>5.403143</v>
      </c>
    </row>
    <row r="9465" spans="1:9">
      <c r="A9465" t="s">
        <v>9471</v>
      </c>
      <c r="B9465" s="2">
        <v>0</v>
      </c>
      <c r="C9465" s="2">
        <v>0</v>
      </c>
      <c r="D9465" s="2">
        <v>0</v>
      </c>
      <c r="E9465" s="2">
        <v>0</v>
      </c>
      <c r="F9465" s="2">
        <v>0.14071359999999999</v>
      </c>
      <c r="G9465" s="2">
        <v>0.18339069999999999</v>
      </c>
      <c r="H9465" s="2">
        <v>4.6100160000000001E-2</v>
      </c>
      <c r="I9465" s="2">
        <v>9.2417219999999994E-2</v>
      </c>
    </row>
    <row r="9466" spans="1:9">
      <c r="A9466" t="s">
        <v>9472</v>
      </c>
      <c r="B9466" s="2">
        <v>0.51033969999999995</v>
      </c>
      <c r="C9466" s="2">
        <v>0.49718570000000001</v>
      </c>
      <c r="D9466" s="2">
        <v>0.28074830000000001</v>
      </c>
      <c r="E9466" s="2">
        <v>0.73077239999999999</v>
      </c>
      <c r="F9466" s="2">
        <v>0.4515999</v>
      </c>
      <c r="G9466" s="2">
        <v>0.61799440000000005</v>
      </c>
      <c r="H9466" s="2">
        <v>8.8771100000000006E-2</v>
      </c>
      <c r="I9466" s="2">
        <v>0.35591970000000001</v>
      </c>
    </row>
    <row r="9467" spans="1:9">
      <c r="A9467" t="s">
        <v>9473</v>
      </c>
      <c r="B9467" s="2">
        <v>0</v>
      </c>
      <c r="C9467" s="2">
        <v>0</v>
      </c>
      <c r="D9467" s="2">
        <v>0</v>
      </c>
      <c r="E9467" s="2">
        <v>9.9713899999999995</v>
      </c>
      <c r="F9467" s="2">
        <v>0</v>
      </c>
      <c r="G9467" s="2">
        <v>0</v>
      </c>
      <c r="H9467" s="2">
        <v>0</v>
      </c>
      <c r="I9467" s="2">
        <v>0</v>
      </c>
    </row>
    <row r="9468" spans="1:9">
      <c r="A9468" t="s">
        <v>9474</v>
      </c>
      <c r="B9468" s="2">
        <v>0.76479140000000001</v>
      </c>
      <c r="C9468" s="2">
        <v>0.55880920000000001</v>
      </c>
      <c r="D9468" s="2">
        <v>0.55512649999999997</v>
      </c>
      <c r="E9468" s="2">
        <v>0.54186129999999999</v>
      </c>
      <c r="F9468" s="2">
        <v>1.0715440000000001</v>
      </c>
      <c r="G9468" s="2">
        <v>1.0474000000000001</v>
      </c>
      <c r="H9468" s="2">
        <v>1.5520370000000001</v>
      </c>
      <c r="I9468" s="2">
        <v>1.166766</v>
      </c>
    </row>
    <row r="9469" spans="1:9">
      <c r="A9469" t="s">
        <v>9475</v>
      </c>
      <c r="B9469" s="2">
        <v>0.97563359999999999</v>
      </c>
      <c r="C9469" s="2">
        <v>3.3267030000000002</v>
      </c>
      <c r="D9469" s="2">
        <v>2.2363170000000001</v>
      </c>
      <c r="E9469" s="2">
        <v>4.3657570000000003</v>
      </c>
      <c r="F9469" s="2">
        <v>2.590017</v>
      </c>
      <c r="G9469" s="2">
        <v>4.641375</v>
      </c>
      <c r="H9469" s="2">
        <v>5.9397349999999998</v>
      </c>
      <c r="I9469" s="2">
        <v>3.8273839999999999</v>
      </c>
    </row>
    <row r="9470" spans="1:9">
      <c r="A9470" t="s">
        <v>9476</v>
      </c>
      <c r="B9470" s="2">
        <v>0</v>
      </c>
      <c r="C9470" s="2">
        <v>0</v>
      </c>
      <c r="D9470" s="2">
        <v>0.34558509999999998</v>
      </c>
      <c r="E9470" s="2">
        <v>0</v>
      </c>
      <c r="F9470" s="2">
        <v>0</v>
      </c>
      <c r="G9470" s="2">
        <v>0</v>
      </c>
      <c r="H9470" s="2">
        <v>0</v>
      </c>
      <c r="I9470" s="2">
        <v>0</v>
      </c>
    </row>
    <row r="9471" spans="1:9">
      <c r="A9471" t="s">
        <v>9477</v>
      </c>
      <c r="B9471" s="2">
        <v>0.99785250000000003</v>
      </c>
      <c r="C9471" s="2">
        <v>0.83325669999999996</v>
      </c>
      <c r="D9471" s="2">
        <v>1.045598</v>
      </c>
      <c r="E9471" s="2">
        <v>0.25515330000000003</v>
      </c>
      <c r="F9471" s="2">
        <v>1.2614289999999999</v>
      </c>
      <c r="G9471" s="2">
        <v>1.3563080000000001</v>
      </c>
      <c r="H9471" s="2">
        <v>0.74387820000000004</v>
      </c>
      <c r="I9471" s="2">
        <v>0.86989950000000005</v>
      </c>
    </row>
    <row r="9472" spans="1:9">
      <c r="A9472" t="s">
        <v>9478</v>
      </c>
      <c r="B9472" s="2">
        <v>0.1687119</v>
      </c>
      <c r="C9472" s="2">
        <v>0.16436339999999999</v>
      </c>
      <c r="D9472" s="2">
        <v>0.1546865</v>
      </c>
      <c r="E9472" s="2">
        <v>0.1006601</v>
      </c>
      <c r="F9472" s="2">
        <v>0.69670209999999999</v>
      </c>
      <c r="G9472" s="2">
        <v>0.68100419999999995</v>
      </c>
      <c r="H9472" s="2">
        <v>1.0271319999999999</v>
      </c>
      <c r="I9472" s="2">
        <v>1.4217569999999999</v>
      </c>
    </row>
    <row r="9473" spans="1:9">
      <c r="A9473" t="s">
        <v>9479</v>
      </c>
      <c r="B9473" s="2">
        <v>0.2184654</v>
      </c>
      <c r="C9473" s="2">
        <v>0.21283450000000001</v>
      </c>
      <c r="D9473" s="2">
        <v>0.2003038</v>
      </c>
      <c r="E9473" s="2">
        <v>0.39103490000000002</v>
      </c>
      <c r="F9473" s="2">
        <v>0.96660089999999999</v>
      </c>
      <c r="G9473" s="2">
        <v>0.47241090000000002</v>
      </c>
      <c r="H9473" s="2">
        <v>1.4250370000000001</v>
      </c>
      <c r="I9473" s="2">
        <v>0.95225979999999999</v>
      </c>
    </row>
    <row r="9474" spans="1:9">
      <c r="A9474" t="s">
        <v>9480</v>
      </c>
      <c r="B9474" s="2">
        <v>24.96557</v>
      </c>
      <c r="C9474" s="2">
        <v>26.306059999999999</v>
      </c>
      <c r="D9474" s="2">
        <v>17.012</v>
      </c>
      <c r="E9474" s="2">
        <v>18.360530000000001</v>
      </c>
      <c r="F9474" s="2">
        <v>17.5535</v>
      </c>
      <c r="G9474" s="2">
        <v>16.897040000000001</v>
      </c>
      <c r="H9474" s="2">
        <v>10.8238</v>
      </c>
      <c r="I9474" s="2">
        <v>9.5342009999999995</v>
      </c>
    </row>
    <row r="9475" spans="1:9">
      <c r="A9475" t="s">
        <v>9481</v>
      </c>
      <c r="B9475" s="2">
        <v>20.431840000000001</v>
      </c>
      <c r="C9475" s="2">
        <v>20.371729999999999</v>
      </c>
      <c r="D9475" s="2">
        <v>41.564480000000003</v>
      </c>
      <c r="E9475" s="2">
        <v>40.285559999999997</v>
      </c>
      <c r="F9475" s="2">
        <v>25.283950000000001</v>
      </c>
      <c r="G9475" s="2">
        <v>26.094950000000001</v>
      </c>
      <c r="H9475" s="2">
        <v>42.342799999999997</v>
      </c>
      <c r="I9475" s="2">
        <v>42.024940000000001</v>
      </c>
    </row>
    <row r="9476" spans="1:9">
      <c r="A9476" t="s">
        <v>9482</v>
      </c>
      <c r="B9476" s="2">
        <v>1.163683</v>
      </c>
      <c r="C9476" s="2">
        <v>0.92756380000000005</v>
      </c>
      <c r="D9476" s="2">
        <v>0.4364768</v>
      </c>
      <c r="E9476" s="2">
        <v>0.7574166</v>
      </c>
      <c r="F9476" s="2">
        <v>2.1531009999999999</v>
      </c>
      <c r="G9476" s="2">
        <v>1.6013170000000001</v>
      </c>
      <c r="H9476" s="2">
        <v>0.92007720000000004</v>
      </c>
      <c r="I9476" s="2">
        <v>0.55334499999999998</v>
      </c>
    </row>
    <row r="9477" spans="1:9">
      <c r="A9477" t="s">
        <v>9483</v>
      </c>
      <c r="B9477" s="2">
        <v>0.94023080000000003</v>
      </c>
      <c r="C9477" s="2">
        <v>0.22899910000000001</v>
      </c>
      <c r="D9477" s="2">
        <v>0.64655039999999997</v>
      </c>
      <c r="E9477" s="2">
        <v>0.2103669</v>
      </c>
      <c r="F9477" s="2">
        <v>1.248016</v>
      </c>
      <c r="G9477" s="2">
        <v>0.4066321</v>
      </c>
      <c r="H9477" s="2">
        <v>1.635486</v>
      </c>
      <c r="I9477" s="2">
        <v>1.4344170000000001</v>
      </c>
    </row>
    <row r="9478" spans="1:9">
      <c r="A9478" t="s">
        <v>9484</v>
      </c>
      <c r="B9478" s="2">
        <v>14.46311</v>
      </c>
      <c r="C9478" s="2">
        <v>14.161849999999999</v>
      </c>
      <c r="D9478" s="2">
        <v>8.0776190000000003</v>
      </c>
      <c r="E9478" s="2">
        <v>7.6874840000000004</v>
      </c>
      <c r="F9478" s="2">
        <v>14.227679999999999</v>
      </c>
      <c r="G9478" s="2">
        <v>14.16112</v>
      </c>
      <c r="H9478" s="2">
        <v>8.1731180000000005</v>
      </c>
      <c r="I9478" s="2">
        <v>7.9363349999999997</v>
      </c>
    </row>
    <row r="9479" spans="1:9">
      <c r="A9479" t="s">
        <v>9485</v>
      </c>
      <c r="B9479" s="2">
        <v>0.4308785</v>
      </c>
      <c r="C9479" s="2">
        <v>0.26712809999999998</v>
      </c>
      <c r="D9479" s="2">
        <v>0.25140089999999998</v>
      </c>
      <c r="E9479" s="2">
        <v>0.2103373</v>
      </c>
      <c r="F9479" s="2">
        <v>0.31196020000000002</v>
      </c>
      <c r="G9479" s="2">
        <v>0.40657500000000002</v>
      </c>
      <c r="H9479" s="2">
        <v>0.23847479999999999</v>
      </c>
      <c r="I9479" s="2">
        <v>0.13659189999999999</v>
      </c>
    </row>
    <row r="9480" spans="1:9">
      <c r="A9480" t="s">
        <v>9486</v>
      </c>
      <c r="B9480" s="2">
        <v>4.919924</v>
      </c>
      <c r="C9480" s="2">
        <v>6.3600919999999999</v>
      </c>
      <c r="D9480" s="2">
        <v>6.6796300000000004</v>
      </c>
      <c r="E9480" s="2">
        <v>5.5885850000000001</v>
      </c>
      <c r="F9480" s="2">
        <v>5.1908830000000004</v>
      </c>
      <c r="G9480" s="2">
        <v>5.155761</v>
      </c>
      <c r="H9480" s="2">
        <v>5.6778829999999996</v>
      </c>
      <c r="I9480" s="2">
        <v>5.0313860000000004</v>
      </c>
    </row>
    <row r="9481" spans="1:9">
      <c r="A9481" t="s">
        <v>9487</v>
      </c>
      <c r="B9481" s="2">
        <v>0.31779049999999998</v>
      </c>
      <c r="C9481" s="2">
        <v>0.46439920000000001</v>
      </c>
      <c r="D9481" s="2">
        <v>0.14568590000000001</v>
      </c>
      <c r="E9481" s="2">
        <v>0.14220459999999999</v>
      </c>
      <c r="F9481" s="2">
        <v>0.56242610000000004</v>
      </c>
      <c r="G9481" s="2">
        <v>1.099507</v>
      </c>
      <c r="H9481" s="2">
        <v>0.41458590000000001</v>
      </c>
      <c r="I9481" s="2">
        <v>0.27704079999999998</v>
      </c>
    </row>
    <row r="9482" spans="1:9">
      <c r="A9482" t="s">
        <v>9488</v>
      </c>
      <c r="B9482" s="2">
        <v>12.30035</v>
      </c>
      <c r="C9482" s="2">
        <v>13.14298</v>
      </c>
      <c r="D9482" s="2">
        <v>25.647880000000001</v>
      </c>
      <c r="E9482" s="2">
        <v>31.782029999999999</v>
      </c>
      <c r="F9482" s="2">
        <v>26.333680000000001</v>
      </c>
      <c r="G9482" s="2">
        <v>23.68111</v>
      </c>
      <c r="H9482" s="2">
        <v>126.47709999999999</v>
      </c>
      <c r="I9482" s="2">
        <v>118.127</v>
      </c>
    </row>
    <row r="9483" spans="1:9">
      <c r="A9483" t="s">
        <v>9489</v>
      </c>
      <c r="B9483" s="2">
        <v>4.9912830000000001</v>
      </c>
      <c r="C9483" s="2">
        <v>5.0077860000000003</v>
      </c>
      <c r="D9483" s="2">
        <v>4.0299160000000001</v>
      </c>
      <c r="E9483" s="2">
        <v>4.5336619999999996</v>
      </c>
      <c r="F9483" s="2">
        <v>3.8894120000000001</v>
      </c>
      <c r="G9483" s="2">
        <v>4.1239610000000004</v>
      </c>
      <c r="H9483" s="2">
        <v>8.5525099999999998</v>
      </c>
      <c r="I9483" s="2">
        <v>8.3777980000000003</v>
      </c>
    </row>
    <row r="9484" spans="1:9">
      <c r="A9484" t="s">
        <v>9490</v>
      </c>
      <c r="B9484" s="2">
        <v>0</v>
      </c>
      <c r="C9484" s="2">
        <v>0</v>
      </c>
      <c r="D9484" s="2">
        <v>0</v>
      </c>
      <c r="E9484" s="2">
        <v>0</v>
      </c>
      <c r="F9484" s="2">
        <v>2.261314</v>
      </c>
      <c r="G9484" s="2">
        <v>2.2103630000000001</v>
      </c>
      <c r="H9484" s="2">
        <v>2.2225350000000001</v>
      </c>
      <c r="I9484" s="2">
        <v>0</v>
      </c>
    </row>
    <row r="9485" spans="1:9">
      <c r="A9485" t="s">
        <v>9491</v>
      </c>
      <c r="B9485" s="2">
        <v>3.3694760000000001</v>
      </c>
      <c r="C9485" s="2">
        <v>3.8297330000000001</v>
      </c>
      <c r="D9485" s="2">
        <v>1.0297879999999999</v>
      </c>
      <c r="E9485" s="2">
        <v>0.50259019999999999</v>
      </c>
      <c r="F9485" s="2">
        <v>0.99388399999999999</v>
      </c>
      <c r="G9485" s="2">
        <v>0</v>
      </c>
      <c r="H9485" s="2">
        <v>1.46526</v>
      </c>
      <c r="I9485" s="2">
        <v>3.4269829999999999</v>
      </c>
    </row>
    <row r="9486" spans="1:9">
      <c r="A9486" t="s">
        <v>9492</v>
      </c>
      <c r="B9486" s="2">
        <v>0</v>
      </c>
      <c r="C9486" s="2">
        <v>0.20954739999999999</v>
      </c>
      <c r="D9486" s="2">
        <v>0.98605169999999998</v>
      </c>
      <c r="E9486" s="2">
        <v>0.76999150000000005</v>
      </c>
      <c r="F9486" s="2">
        <v>0.38066909999999998</v>
      </c>
      <c r="G9486" s="2">
        <v>0.37209199999999998</v>
      </c>
      <c r="H9486" s="2">
        <v>0.56121160000000003</v>
      </c>
      <c r="I9486" s="2">
        <v>1.1250640000000001</v>
      </c>
    </row>
    <row r="9487" spans="1:9">
      <c r="A9487" t="s">
        <v>9493</v>
      </c>
      <c r="B9487" s="2">
        <v>0</v>
      </c>
      <c r="C9487" s="2">
        <v>8.8305869999999995E-2</v>
      </c>
      <c r="D9487" s="2">
        <v>0.58174809999999999</v>
      </c>
      <c r="E9487" s="2">
        <v>0.48672579999999999</v>
      </c>
      <c r="F9487" s="2">
        <v>0.72188390000000002</v>
      </c>
      <c r="G9487" s="2">
        <v>1.332835</v>
      </c>
      <c r="H9487" s="2">
        <v>2.8380179999999999</v>
      </c>
      <c r="I9487" s="2">
        <v>2.7656749999999999</v>
      </c>
    </row>
    <row r="9488" spans="1:9">
      <c r="A9488" t="s">
        <v>9494</v>
      </c>
      <c r="B9488" s="2">
        <v>1.007755</v>
      </c>
      <c r="C9488" s="2">
        <v>1.112684</v>
      </c>
      <c r="D9488" s="2">
        <v>1.108773</v>
      </c>
      <c r="E9488" s="2">
        <v>0.42088599999999998</v>
      </c>
      <c r="F9488" s="2">
        <v>1.2484679999999999</v>
      </c>
      <c r="G9488" s="2">
        <v>1.510894</v>
      </c>
      <c r="H9488" s="2">
        <v>1.519215</v>
      </c>
      <c r="I9488" s="2">
        <v>1.2885139999999999</v>
      </c>
    </row>
    <row r="9489" spans="1:9">
      <c r="A9489" t="s">
        <v>9495</v>
      </c>
      <c r="B9489" s="2">
        <v>0</v>
      </c>
      <c r="C9489" s="2">
        <v>0</v>
      </c>
      <c r="D9489" s="2">
        <v>4.4828399999999997E-2</v>
      </c>
      <c r="E9489" s="2">
        <v>0</v>
      </c>
      <c r="F9489" s="2">
        <v>8.6530889999999999E-2</v>
      </c>
      <c r="G9489" s="2">
        <v>8.4581199999999995E-2</v>
      </c>
      <c r="H9489" s="2">
        <v>0.1275705</v>
      </c>
      <c r="I9489" s="2">
        <v>0</v>
      </c>
    </row>
    <row r="9490" spans="1:9">
      <c r="A9490" t="s">
        <v>9496</v>
      </c>
      <c r="B9490" s="2">
        <v>0.88072859999999997</v>
      </c>
      <c r="C9490" s="2">
        <v>1.0094449999999999</v>
      </c>
      <c r="D9490" s="2">
        <v>0.73626049999999998</v>
      </c>
      <c r="E9490" s="2">
        <v>0.90412950000000003</v>
      </c>
      <c r="F9490" s="2">
        <v>1.4899480000000001</v>
      </c>
      <c r="G9490" s="2">
        <v>1.5235939999999999</v>
      </c>
      <c r="H9490" s="2">
        <v>0.94622580000000001</v>
      </c>
      <c r="I9490" s="2">
        <v>1.151691</v>
      </c>
    </row>
    <row r="9491" spans="1:9">
      <c r="A9491" t="s">
        <v>9497</v>
      </c>
      <c r="B9491" s="2">
        <v>10.234360000000001</v>
      </c>
      <c r="C9491" s="2">
        <v>9.7649899999999992</v>
      </c>
      <c r="D9491" s="2">
        <v>6.4814230000000004</v>
      </c>
      <c r="E9491" s="2">
        <v>6.4209709999999998</v>
      </c>
      <c r="F9491" s="2">
        <v>7.936013</v>
      </c>
      <c r="G9491" s="2">
        <v>8.3047679999999993</v>
      </c>
      <c r="H9491" s="2">
        <v>4.7717159999999996</v>
      </c>
      <c r="I9491" s="2">
        <v>5.7027380000000001</v>
      </c>
    </row>
    <row r="9492" spans="1:9">
      <c r="A9492" t="s">
        <v>9498</v>
      </c>
      <c r="B9492" s="2">
        <v>15.725569999999999</v>
      </c>
      <c r="C9492" s="2">
        <v>16.135149999999999</v>
      </c>
      <c r="D9492" s="2">
        <v>11.81071</v>
      </c>
      <c r="E9492" s="2">
        <v>11.229039999999999</v>
      </c>
      <c r="F9492" s="2">
        <v>17.764559999999999</v>
      </c>
      <c r="G9492" s="2">
        <v>21.415959999999998</v>
      </c>
      <c r="H9492" s="2">
        <v>10.76695</v>
      </c>
      <c r="I9492" s="2">
        <v>10.354749999999999</v>
      </c>
    </row>
    <row r="9493" spans="1:9">
      <c r="A9493" t="s">
        <v>9499</v>
      </c>
      <c r="B9493" s="2">
        <v>2.9481269999999999</v>
      </c>
      <c r="C9493" s="2">
        <v>1.702008</v>
      </c>
      <c r="D9493" s="2">
        <v>1.6018030000000001</v>
      </c>
      <c r="E9493" s="2">
        <v>2.2475689999999999</v>
      </c>
      <c r="F9493" s="2">
        <v>1.9324440000000001</v>
      </c>
      <c r="G9493" s="2">
        <v>1.7000120000000001</v>
      </c>
      <c r="H9493" s="2">
        <v>2.089235</v>
      </c>
      <c r="I9493" s="2">
        <v>2.4749050000000001</v>
      </c>
    </row>
    <row r="9494" spans="1:9">
      <c r="A9494" t="s">
        <v>9500</v>
      </c>
      <c r="B9494" s="2">
        <v>17.760929999999998</v>
      </c>
      <c r="C9494" s="2">
        <v>17.725169999999999</v>
      </c>
      <c r="D9494" s="2">
        <v>13.63655</v>
      </c>
      <c r="E9494" s="2">
        <v>16.541440000000001</v>
      </c>
      <c r="F9494" s="2">
        <v>16.994440000000001</v>
      </c>
      <c r="G9494" s="2">
        <v>18.7348</v>
      </c>
      <c r="H9494" s="2">
        <v>19.340319999999998</v>
      </c>
      <c r="I9494" s="2">
        <v>20.518750000000001</v>
      </c>
    </row>
    <row r="9495" spans="1:9">
      <c r="A9495" t="s">
        <v>9501</v>
      </c>
      <c r="B9495" s="2">
        <v>17.932980000000001</v>
      </c>
      <c r="C9495" s="2">
        <v>21.101040000000001</v>
      </c>
      <c r="D9495" s="2">
        <v>22.63467</v>
      </c>
      <c r="E9495" s="2">
        <v>26.887740000000001</v>
      </c>
      <c r="F9495" s="2">
        <v>26.379480000000001</v>
      </c>
      <c r="G9495" s="2">
        <v>28.605350000000001</v>
      </c>
      <c r="H9495" s="2">
        <v>16.609549999999999</v>
      </c>
      <c r="I9495" s="2">
        <v>17.866810000000001</v>
      </c>
    </row>
    <row r="9496" spans="1:9">
      <c r="A9496" t="s">
        <v>9502</v>
      </c>
      <c r="B9496" s="2">
        <v>31.121500000000001</v>
      </c>
      <c r="C9496" s="2">
        <v>31.01634</v>
      </c>
      <c r="D9496" s="2">
        <v>36.515149999999998</v>
      </c>
      <c r="E9496" s="2">
        <v>34.362020000000001</v>
      </c>
      <c r="F9496" s="2">
        <v>38.935070000000003</v>
      </c>
      <c r="G9496" s="2">
        <v>40.120539999999998</v>
      </c>
      <c r="H9496" s="2">
        <v>40.134079999999997</v>
      </c>
      <c r="I9496" s="2">
        <v>34.615209999999998</v>
      </c>
    </row>
    <row r="9497" spans="1:9">
      <c r="A9497" t="s">
        <v>9503</v>
      </c>
      <c r="B9497" s="2">
        <v>7.0491820000000001</v>
      </c>
      <c r="C9497" s="2">
        <v>5.3958849999999998</v>
      </c>
      <c r="D9497" s="2">
        <v>11.72603</v>
      </c>
      <c r="E9497" s="2">
        <v>11.716200000000001</v>
      </c>
      <c r="F9497" s="2">
        <v>11.67365</v>
      </c>
      <c r="G9497" s="2">
        <v>10.45247</v>
      </c>
      <c r="H9497" s="2">
        <v>16.55331</v>
      </c>
      <c r="I9497" s="2">
        <v>14.39751</v>
      </c>
    </row>
    <row r="9498" spans="1:9">
      <c r="A9498" t="s">
        <v>9504</v>
      </c>
      <c r="B9498" s="2">
        <v>5.038252</v>
      </c>
      <c r="C9498" s="2">
        <v>5.6095899999999999</v>
      </c>
      <c r="D9498" s="2">
        <v>10.55865</v>
      </c>
      <c r="E9498" s="2">
        <v>14.81537</v>
      </c>
      <c r="F9498" s="2">
        <v>0.63690760000000002</v>
      </c>
      <c r="G9498" s="2">
        <v>1.2451140000000001</v>
      </c>
      <c r="H9498" s="2">
        <v>1.877956</v>
      </c>
      <c r="I9498" s="2">
        <v>1.2549159999999999</v>
      </c>
    </row>
    <row r="9499" spans="1:9">
      <c r="A9499" t="s">
        <v>9505</v>
      </c>
      <c r="B9499" s="2">
        <v>7.8496430000000004</v>
      </c>
      <c r="C9499" s="2">
        <v>13.209</v>
      </c>
      <c r="D9499" s="2">
        <v>11.558949999999999</v>
      </c>
      <c r="E9499" s="2">
        <v>12.134270000000001</v>
      </c>
      <c r="F9499" s="2">
        <v>7.3671340000000001</v>
      </c>
      <c r="G9499" s="2">
        <v>7.4068860000000001</v>
      </c>
      <c r="H9499" s="2">
        <v>7.0339159999999996</v>
      </c>
      <c r="I9499" s="2">
        <v>6.01363</v>
      </c>
    </row>
    <row r="9500" spans="1:9">
      <c r="A9500" t="s">
        <v>9506</v>
      </c>
      <c r="B9500" s="2">
        <v>0.4783229</v>
      </c>
      <c r="C9500" s="2">
        <v>0.54365989999999997</v>
      </c>
      <c r="D9500" s="2">
        <v>0.43855880000000003</v>
      </c>
      <c r="E9500" s="2">
        <v>0.14269299999999999</v>
      </c>
      <c r="F9500" s="2">
        <v>0.77599189999999996</v>
      </c>
      <c r="G9500" s="2">
        <v>0.55164179999999996</v>
      </c>
      <c r="H9500" s="2">
        <v>0.9013544</v>
      </c>
      <c r="I9500" s="2">
        <v>0.83397679999999996</v>
      </c>
    </row>
    <row r="9501" spans="1:9">
      <c r="A9501" t="s">
        <v>9507</v>
      </c>
      <c r="B9501" s="2">
        <v>0.74015070000000005</v>
      </c>
      <c r="C9501" s="2">
        <v>0.36053669999999999</v>
      </c>
      <c r="D9501" s="2">
        <v>1.1310340000000001</v>
      </c>
      <c r="E9501" s="2">
        <v>1.5456099999999999</v>
      </c>
      <c r="F9501" s="2">
        <v>1.0915999999999999</v>
      </c>
      <c r="G9501" s="2">
        <v>1.173705</v>
      </c>
      <c r="H9501" s="2">
        <v>2.1457600000000001</v>
      </c>
      <c r="I9501" s="2">
        <v>1.828187</v>
      </c>
    </row>
    <row r="9502" spans="1:9">
      <c r="A9502" t="s">
        <v>9508</v>
      </c>
      <c r="B9502" s="2">
        <v>5.878698</v>
      </c>
      <c r="C9502" s="2">
        <v>7.4973919999999996</v>
      </c>
      <c r="D9502" s="2">
        <v>7.3499829999999999</v>
      </c>
      <c r="E9502" s="2">
        <v>6.5047439999999996</v>
      </c>
      <c r="F9502" s="2">
        <v>7.1883059999999999</v>
      </c>
      <c r="G9502" s="2">
        <v>7.0263410000000004</v>
      </c>
      <c r="H9502" s="2">
        <v>9.2960989999999999</v>
      </c>
      <c r="I9502" s="2">
        <v>9.3179680000000005</v>
      </c>
    </row>
    <row r="9503" spans="1:9">
      <c r="A9503" t="s">
        <v>9509</v>
      </c>
      <c r="B9503" s="2">
        <v>2.7598790000000002</v>
      </c>
      <c r="C9503" s="2">
        <v>2.1908280000000002</v>
      </c>
      <c r="D9503" s="2">
        <v>2.811604</v>
      </c>
      <c r="E9503" s="2">
        <v>2.6529389999999999</v>
      </c>
      <c r="F9503" s="2">
        <v>4.1608179999999999</v>
      </c>
      <c r="G9503" s="2">
        <v>4.1554820000000001</v>
      </c>
      <c r="H9503" s="2">
        <v>2.489239</v>
      </c>
      <c r="I9503" s="2">
        <v>4.3664170000000002</v>
      </c>
    </row>
    <row r="9504" spans="1:9">
      <c r="A9504" t="s">
        <v>9510</v>
      </c>
      <c r="B9504" s="2">
        <v>1.913073</v>
      </c>
      <c r="C9504" s="2">
        <v>3.9760279999999999</v>
      </c>
      <c r="D9504" s="2">
        <v>2.572584</v>
      </c>
      <c r="E9504" s="2">
        <v>2.0545450000000001</v>
      </c>
      <c r="F9504" s="2">
        <v>2.1443140000000001</v>
      </c>
      <c r="G9504" s="2">
        <v>2.0959989999999999</v>
      </c>
      <c r="H9504" s="2">
        <v>1.109232</v>
      </c>
      <c r="I9504" s="2">
        <v>1.3342099999999999</v>
      </c>
    </row>
    <row r="9505" spans="1:9">
      <c r="A9505" t="s">
        <v>9511</v>
      </c>
      <c r="B9505" s="2">
        <v>4.4578449999999998</v>
      </c>
      <c r="C9505" s="2">
        <v>3.5023740000000001</v>
      </c>
      <c r="D9505" s="2">
        <v>2.10955</v>
      </c>
      <c r="E9505" s="2">
        <v>2.3165330000000002</v>
      </c>
      <c r="F9505" s="2">
        <v>2.5449999999999999</v>
      </c>
      <c r="G9505" s="2">
        <v>2.487657</v>
      </c>
      <c r="H9505" s="2">
        <v>1.5008140000000001</v>
      </c>
      <c r="I9505" s="2">
        <v>1.128258</v>
      </c>
    </row>
    <row r="9506" spans="1:9">
      <c r="A9506" t="s">
        <v>9512</v>
      </c>
      <c r="B9506" s="2">
        <v>1.1115060000000001</v>
      </c>
      <c r="C9506" s="2">
        <v>3.0319989999999999</v>
      </c>
      <c r="D9506" s="2">
        <v>0.20382069999999999</v>
      </c>
      <c r="E9506" s="2">
        <v>0.39790059999999999</v>
      </c>
      <c r="F9506" s="2">
        <v>2.754003</v>
      </c>
      <c r="G9506" s="2">
        <v>2.1151040000000001</v>
      </c>
      <c r="H9506" s="2">
        <v>0.19334109999999999</v>
      </c>
      <c r="I9506" s="2">
        <v>0</v>
      </c>
    </row>
    <row r="9507" spans="1:9">
      <c r="A9507" t="s">
        <v>9513</v>
      </c>
      <c r="B9507" s="2">
        <v>0.59170129999999999</v>
      </c>
      <c r="C9507" s="2">
        <v>0.28822510000000001</v>
      </c>
      <c r="D9507" s="2">
        <v>0.1356279</v>
      </c>
      <c r="E9507" s="2">
        <v>0.52954800000000002</v>
      </c>
      <c r="F9507" s="2">
        <v>0.65449610000000003</v>
      </c>
      <c r="G9507" s="2">
        <v>0.1279498</v>
      </c>
      <c r="H9507" s="2">
        <v>0</v>
      </c>
      <c r="I9507" s="2">
        <v>0.12895709999999999</v>
      </c>
    </row>
    <row r="9508" spans="1:9">
      <c r="A9508" t="s">
        <v>9514</v>
      </c>
      <c r="B9508" s="2">
        <v>1.1895089999999999</v>
      </c>
      <c r="C9508" s="2">
        <v>1.5451330000000001</v>
      </c>
      <c r="D9508" s="2">
        <v>2.726556</v>
      </c>
      <c r="E9508" s="2">
        <v>2.8388300000000002</v>
      </c>
      <c r="F9508" s="2">
        <v>2.8069269999999999</v>
      </c>
      <c r="G9508" s="2">
        <v>1.5433209999999999</v>
      </c>
      <c r="H9508" s="2">
        <v>3.4484889999999999</v>
      </c>
      <c r="I9508" s="2">
        <v>2.9381110000000001</v>
      </c>
    </row>
    <row r="9509" spans="1:9">
      <c r="A9509" t="s">
        <v>9515</v>
      </c>
      <c r="B9509" s="2">
        <v>0.62876609999999999</v>
      </c>
      <c r="C9509" s="2">
        <v>0.26252560000000003</v>
      </c>
      <c r="D9509" s="2">
        <v>0.74120819999999998</v>
      </c>
      <c r="E9509" s="2">
        <v>0.56271950000000004</v>
      </c>
      <c r="F9509" s="2">
        <v>0.79485079999999997</v>
      </c>
      <c r="G9509" s="2">
        <v>1.398495</v>
      </c>
      <c r="H9509" s="2">
        <v>0.15624399999999999</v>
      </c>
      <c r="I9509" s="2">
        <v>0.2349174</v>
      </c>
    </row>
    <row r="9510" spans="1:9">
      <c r="A9510" t="s">
        <v>9516</v>
      </c>
      <c r="B9510" s="2">
        <v>0.30007990000000001</v>
      </c>
      <c r="C9510" s="2">
        <v>0.31483339999999999</v>
      </c>
      <c r="D9510" s="2">
        <v>0.44444650000000002</v>
      </c>
      <c r="E9510" s="2">
        <v>0.37185089999999998</v>
      </c>
      <c r="F9510" s="2">
        <v>0.50044250000000001</v>
      </c>
      <c r="G9510" s="2">
        <v>0.40930270000000002</v>
      </c>
      <c r="H9510" s="2">
        <v>0.80303749999999996</v>
      </c>
      <c r="I9510" s="2">
        <v>0.51314070000000001</v>
      </c>
    </row>
    <row r="9511" spans="1:9">
      <c r="A9511" t="s">
        <v>9517</v>
      </c>
      <c r="B9511" s="2">
        <v>10.59436</v>
      </c>
      <c r="C9511" s="2">
        <v>15.051880000000001</v>
      </c>
      <c r="D9511" s="2">
        <v>9.7136250000000004</v>
      </c>
      <c r="E9511" s="2">
        <v>11.06176</v>
      </c>
      <c r="F9511" s="2">
        <v>7.031218</v>
      </c>
      <c r="G9511" s="2">
        <v>7.6364359999999998</v>
      </c>
      <c r="H9511" s="2">
        <v>10.749879999999999</v>
      </c>
      <c r="I9511" s="2">
        <v>13.8538</v>
      </c>
    </row>
    <row r="9512" spans="1:9">
      <c r="A9512" t="s">
        <v>9518</v>
      </c>
      <c r="B9512" s="2">
        <v>150.0361</v>
      </c>
      <c r="C9512" s="2">
        <v>162.60210000000001</v>
      </c>
      <c r="D9512" s="2">
        <v>2171.9119999999998</v>
      </c>
      <c r="E9512" s="2">
        <v>2171.4589999999998</v>
      </c>
      <c r="F9512" s="2">
        <v>312.86680000000001</v>
      </c>
      <c r="G9512" s="2">
        <v>315.03219999999999</v>
      </c>
      <c r="H9512" s="2">
        <v>1116.6959999999999</v>
      </c>
      <c r="I9512" s="2">
        <v>1106.9390000000001</v>
      </c>
    </row>
    <row r="9513" spans="1:9">
      <c r="A9513" t="s">
        <v>9519</v>
      </c>
      <c r="B9513" s="2">
        <v>18.074269999999999</v>
      </c>
      <c r="C9513" s="2">
        <v>15.87998</v>
      </c>
      <c r="D9513" s="2">
        <v>20.231719999999999</v>
      </c>
      <c r="E9513" s="2">
        <v>17.465810000000001</v>
      </c>
      <c r="F9513" s="2">
        <v>35.225909999999999</v>
      </c>
      <c r="G9513" s="2">
        <v>34.432209999999998</v>
      </c>
      <c r="H9513" s="2">
        <v>28.546130000000002</v>
      </c>
      <c r="I9513" s="2">
        <v>28.903279999999999</v>
      </c>
    </row>
    <row r="9514" spans="1:9">
      <c r="A9514" t="s">
        <v>9520</v>
      </c>
      <c r="B9514" s="2">
        <v>282.45080000000002</v>
      </c>
      <c r="C9514" s="2">
        <v>281.69639999999998</v>
      </c>
      <c r="D9514" s="2">
        <v>270.74130000000002</v>
      </c>
      <c r="E9514" s="2">
        <v>271.26580000000001</v>
      </c>
      <c r="F9514" s="2">
        <v>204.00319999999999</v>
      </c>
      <c r="G9514" s="2">
        <v>189.5087</v>
      </c>
      <c r="H9514" s="2">
        <v>165.30719999999999</v>
      </c>
      <c r="I9514" s="2">
        <v>157.66669999999999</v>
      </c>
    </row>
    <row r="9515" spans="1:9">
      <c r="A9515" t="s">
        <v>9521</v>
      </c>
      <c r="B9515" s="2">
        <v>3.0741350000000001</v>
      </c>
      <c r="C9515" s="2">
        <v>2.9948999999999999</v>
      </c>
      <c r="D9515" s="2">
        <v>2.8185750000000001</v>
      </c>
      <c r="E9515" s="2">
        <v>3.1100780000000001</v>
      </c>
      <c r="F9515" s="2">
        <v>3.6664970000000001</v>
      </c>
      <c r="G9515" s="2">
        <v>3.2370570000000001</v>
      </c>
      <c r="H9515" s="2">
        <v>6.6260130000000004</v>
      </c>
      <c r="I9515" s="2">
        <v>5.1268500000000001</v>
      </c>
    </row>
    <row r="9516" spans="1:9">
      <c r="A9516" t="s">
        <v>9522</v>
      </c>
      <c r="B9516" s="2">
        <v>0.51099499999999998</v>
      </c>
      <c r="C9516" s="2">
        <v>0.34847689999999998</v>
      </c>
      <c r="D9516" s="2">
        <v>0.32796029999999998</v>
      </c>
      <c r="E9516" s="2">
        <v>0.45731929999999998</v>
      </c>
      <c r="F9516" s="2">
        <v>0.90435969999999999</v>
      </c>
      <c r="G9516" s="2">
        <v>0.75138550000000004</v>
      </c>
      <c r="H9516" s="2">
        <v>0.9777361</v>
      </c>
      <c r="I9516" s="2">
        <v>0.75730070000000005</v>
      </c>
    </row>
    <row r="9517" spans="1:9">
      <c r="A9517" t="s">
        <v>9523</v>
      </c>
      <c r="B9517" s="2">
        <v>8.4538460000000004</v>
      </c>
      <c r="C9517" s="2">
        <v>8.4471270000000001</v>
      </c>
      <c r="D9517" s="2">
        <v>2.981176</v>
      </c>
      <c r="E9517" s="2">
        <v>1.939959</v>
      </c>
      <c r="F9517" s="2">
        <v>7.0971830000000002</v>
      </c>
      <c r="G9517" s="2">
        <v>7.687246</v>
      </c>
      <c r="H9517" s="2">
        <v>3.9590529999999999</v>
      </c>
      <c r="I9517" s="2">
        <v>2.4566080000000001</v>
      </c>
    </row>
    <row r="9518" spans="1:9">
      <c r="A9518" t="s">
        <v>9524</v>
      </c>
      <c r="B9518" s="2">
        <v>19.88</v>
      </c>
      <c r="C9518" s="2">
        <v>18.714749999999999</v>
      </c>
      <c r="D9518" s="2">
        <v>32.563429999999997</v>
      </c>
      <c r="E9518" s="2">
        <v>31.385490000000001</v>
      </c>
      <c r="F9518" s="2">
        <v>16.60352</v>
      </c>
      <c r="G9518" s="2">
        <v>18.161490000000001</v>
      </c>
      <c r="H9518" s="2">
        <v>19.621400000000001</v>
      </c>
      <c r="I9518" s="2">
        <v>23.951589999999999</v>
      </c>
    </row>
    <row r="9519" spans="1:9">
      <c r="A9519" t="s">
        <v>9525</v>
      </c>
      <c r="B9519" s="2">
        <v>0.42985089999999998</v>
      </c>
      <c r="C9519" s="2">
        <v>0.73285009999999995</v>
      </c>
      <c r="D9519" s="2">
        <v>0.19705819999999999</v>
      </c>
      <c r="E9519" s="2">
        <v>0.57704800000000001</v>
      </c>
      <c r="F9519" s="2">
        <v>1.0460320000000001</v>
      </c>
      <c r="G9519" s="2">
        <v>1.115415</v>
      </c>
      <c r="H9519" s="2">
        <v>1.495409</v>
      </c>
      <c r="I9519" s="2">
        <v>0.1873659</v>
      </c>
    </row>
    <row r="9520" spans="1:9">
      <c r="A9520" t="s">
        <v>9526</v>
      </c>
      <c r="B9520" s="2">
        <v>1.409157</v>
      </c>
      <c r="C9520" s="2">
        <v>1.3728359999999999</v>
      </c>
      <c r="D9520" s="2">
        <v>0.57422689999999998</v>
      </c>
      <c r="E9520" s="2">
        <v>0.28025270000000002</v>
      </c>
      <c r="F9520" s="2">
        <v>3.0481340000000001</v>
      </c>
      <c r="G9520" s="2">
        <v>1.489727</v>
      </c>
      <c r="H9520" s="2">
        <v>1.7702819999999999</v>
      </c>
      <c r="I9520" s="2">
        <v>1.6379509999999999</v>
      </c>
    </row>
    <row r="9521" spans="1:9">
      <c r="A9521" t="s">
        <v>9527</v>
      </c>
      <c r="B9521" s="2">
        <v>74.268510000000006</v>
      </c>
      <c r="C9521" s="2">
        <v>74.202190000000002</v>
      </c>
      <c r="D9521" s="2">
        <v>136.85769999999999</v>
      </c>
      <c r="E9521" s="2">
        <v>130.0616</v>
      </c>
      <c r="F9521" s="2">
        <v>29.180309999999999</v>
      </c>
      <c r="G9521" s="2">
        <v>30.66835</v>
      </c>
      <c r="H9521" s="2">
        <v>75.379919999999998</v>
      </c>
      <c r="I9521" s="2">
        <v>73.522040000000004</v>
      </c>
    </row>
    <row r="9522" spans="1:9">
      <c r="A9522" t="s">
        <v>9528</v>
      </c>
      <c r="B9522" s="2">
        <v>13.46482</v>
      </c>
      <c r="C9522" s="2">
        <v>16.041609999999999</v>
      </c>
      <c r="D9522" s="2">
        <v>19.336259999999999</v>
      </c>
      <c r="E9522" s="2">
        <v>19.237169999999999</v>
      </c>
      <c r="F9522" s="2">
        <v>15.575670000000001</v>
      </c>
      <c r="G9522" s="2">
        <v>15.08441</v>
      </c>
      <c r="H9522" s="2">
        <v>28.71238</v>
      </c>
      <c r="I9522" s="2">
        <v>29.2042</v>
      </c>
    </row>
    <row r="9523" spans="1:9">
      <c r="A9523" t="s">
        <v>9529</v>
      </c>
      <c r="B9523" s="2">
        <v>1.402736</v>
      </c>
      <c r="C9523" s="2">
        <v>4.294969</v>
      </c>
      <c r="D9523" s="2">
        <v>2.755979</v>
      </c>
      <c r="E9523" s="2">
        <v>2.8694649999999999</v>
      </c>
      <c r="F9523" s="2">
        <v>2.4825650000000001</v>
      </c>
      <c r="G9523" s="2">
        <v>4.1599349999999999</v>
      </c>
      <c r="H9523" s="2">
        <v>1.917136</v>
      </c>
      <c r="I9523" s="2">
        <v>2.0963419999999999</v>
      </c>
    </row>
    <row r="9524" spans="1:9">
      <c r="A9524" t="s">
        <v>9530</v>
      </c>
      <c r="B9524" s="2">
        <v>1.658677</v>
      </c>
      <c r="C9524" s="2">
        <v>1.5044820000000001</v>
      </c>
      <c r="D9524" s="2">
        <v>1.1012599999999999</v>
      </c>
      <c r="E9524" s="2">
        <v>1.330884</v>
      </c>
      <c r="F9524" s="2">
        <v>1.012251</v>
      </c>
      <c r="G9524" s="2">
        <v>1.1378600000000001</v>
      </c>
      <c r="H9524" s="2">
        <v>0.84565869999999999</v>
      </c>
      <c r="I9524" s="2">
        <v>1.2465409999999999</v>
      </c>
    </row>
    <row r="9525" spans="1:9">
      <c r="A9525" t="s">
        <v>9531</v>
      </c>
      <c r="B9525" s="2">
        <v>3.4619580000000001</v>
      </c>
      <c r="C9525" s="2">
        <v>3.7943169999999999</v>
      </c>
      <c r="D9525" s="2">
        <v>7.8031360000000003</v>
      </c>
      <c r="E9525" s="2">
        <v>5.9384249999999996</v>
      </c>
      <c r="F9525" s="2">
        <v>7.0204959999999996</v>
      </c>
      <c r="G9525" s="2">
        <v>6.4880040000000001</v>
      </c>
      <c r="H9525" s="2">
        <v>13.42384</v>
      </c>
      <c r="I9525" s="2">
        <v>12.70091</v>
      </c>
    </row>
    <row r="9526" spans="1:9">
      <c r="A9526" t="s">
        <v>9532</v>
      </c>
      <c r="B9526" s="2">
        <v>0</v>
      </c>
      <c r="C9526" s="2">
        <v>0</v>
      </c>
      <c r="D9526" s="2">
        <v>0</v>
      </c>
      <c r="E9526" s="2">
        <v>0</v>
      </c>
      <c r="F9526" s="2">
        <v>0.62086459999999999</v>
      </c>
      <c r="G9526" s="2">
        <v>0</v>
      </c>
      <c r="H9526" s="2">
        <v>0</v>
      </c>
      <c r="I9526" s="2">
        <v>0</v>
      </c>
    </row>
    <row r="9527" spans="1:9">
      <c r="A9527" t="s">
        <v>9533</v>
      </c>
      <c r="B9527" s="2">
        <v>245.9616</v>
      </c>
      <c r="C9527" s="2">
        <v>248.18629999999999</v>
      </c>
      <c r="D9527" s="2">
        <v>80.713920000000002</v>
      </c>
      <c r="E9527" s="2">
        <v>79.280360000000002</v>
      </c>
      <c r="F9527" s="2">
        <v>78.334999999999994</v>
      </c>
      <c r="G9527" s="2">
        <v>79.122299999999996</v>
      </c>
      <c r="H9527" s="2">
        <v>44.056330000000003</v>
      </c>
      <c r="I9527" s="2">
        <v>44.320749999999997</v>
      </c>
    </row>
    <row r="9528" spans="1:9">
      <c r="A9528" t="s">
        <v>9534</v>
      </c>
      <c r="B9528" s="2">
        <v>4059.0630000000001</v>
      </c>
      <c r="C9528" s="2">
        <v>3900.0369999999998</v>
      </c>
      <c r="D9528" s="2">
        <v>3759.87</v>
      </c>
      <c r="E9528" s="2">
        <v>3829.5920000000001</v>
      </c>
      <c r="F9528" s="2">
        <v>5627.4390000000003</v>
      </c>
      <c r="G9528" s="2">
        <v>5604.2309999999998</v>
      </c>
      <c r="H9528" s="2">
        <v>4915.9309999999996</v>
      </c>
      <c r="I9528" s="2">
        <v>4735.1120000000001</v>
      </c>
    </row>
    <row r="9529" spans="1:9">
      <c r="A9529" t="s">
        <v>9535</v>
      </c>
      <c r="B9529" s="2">
        <v>2.5844230000000001</v>
      </c>
      <c r="C9529" s="2">
        <v>2.4245580000000002</v>
      </c>
      <c r="D9529" s="2">
        <v>5.3534819999999996</v>
      </c>
      <c r="E9529" s="2">
        <v>5.9108749999999999</v>
      </c>
      <c r="F9529" s="2">
        <v>3.896299</v>
      </c>
      <c r="G9529" s="2">
        <v>3.891302</v>
      </c>
      <c r="H9529" s="2">
        <v>3.496483</v>
      </c>
      <c r="I9529" s="2">
        <v>3.1709269999999998</v>
      </c>
    </row>
    <row r="9530" spans="1:9">
      <c r="A9530" t="s">
        <v>9536</v>
      </c>
      <c r="B9530" s="2">
        <v>0.8759226</v>
      </c>
      <c r="C9530" s="2">
        <v>0.46546130000000002</v>
      </c>
      <c r="D9530" s="2">
        <v>0.51106680000000004</v>
      </c>
      <c r="E9530" s="2">
        <v>0.85517920000000003</v>
      </c>
      <c r="F9530" s="2">
        <v>1.056961</v>
      </c>
      <c r="G9530" s="2">
        <v>0.89539279999999999</v>
      </c>
      <c r="H9530" s="2">
        <v>1.731392</v>
      </c>
      <c r="I9530" s="2">
        <v>0.90244170000000001</v>
      </c>
    </row>
    <row r="9531" spans="1:9">
      <c r="A9531" t="s">
        <v>9537</v>
      </c>
      <c r="B9531" s="2">
        <v>206.54990000000001</v>
      </c>
      <c r="C9531" s="2">
        <v>217.136</v>
      </c>
      <c r="D9531" s="2">
        <v>201.6105</v>
      </c>
      <c r="E9531" s="2">
        <v>178.6781</v>
      </c>
      <c r="F9531" s="2">
        <v>112.3524</v>
      </c>
      <c r="G9531" s="2">
        <v>111.41249999999999</v>
      </c>
      <c r="H9531" s="2">
        <v>104.4243</v>
      </c>
      <c r="I9531" s="2">
        <v>102.06319999999999</v>
      </c>
    </row>
    <row r="9532" spans="1:9">
      <c r="A9532" t="s">
        <v>9538</v>
      </c>
      <c r="B9532" s="2">
        <v>0</v>
      </c>
      <c r="C9532" s="2">
        <v>0</v>
      </c>
      <c r="D9532" s="2">
        <v>0</v>
      </c>
      <c r="E9532" s="2">
        <v>0.1068516</v>
      </c>
      <c r="F9532" s="2">
        <v>0</v>
      </c>
      <c r="G9532" s="2">
        <v>0</v>
      </c>
      <c r="H9532" s="2">
        <v>0</v>
      </c>
      <c r="I9532" s="2">
        <v>0</v>
      </c>
    </row>
    <row r="9533" spans="1:9">
      <c r="A9533" t="s">
        <v>9539</v>
      </c>
      <c r="B9533" s="2">
        <v>1.801336</v>
      </c>
      <c r="C9533" s="2">
        <v>1.570179</v>
      </c>
      <c r="D9533" s="2">
        <v>1.9992890000000001</v>
      </c>
      <c r="E9533" s="2">
        <v>1.2727269999999999</v>
      </c>
      <c r="F9533" s="2">
        <v>4.6142200000000004</v>
      </c>
      <c r="G9533" s="2">
        <v>6.3143549999999999</v>
      </c>
      <c r="H9533" s="2">
        <v>1.8140369999999999</v>
      </c>
      <c r="I9533" s="2">
        <v>2.5621559999999999</v>
      </c>
    </row>
    <row r="9534" spans="1:9">
      <c r="A9534" t="s">
        <v>9540</v>
      </c>
      <c r="B9534" s="2">
        <v>0.40515400000000001</v>
      </c>
      <c r="C9534" s="2">
        <v>0.2960334</v>
      </c>
      <c r="D9534" s="2">
        <v>2.0430990000000002</v>
      </c>
      <c r="E9534" s="2">
        <v>1.4503839999999999</v>
      </c>
      <c r="F9534" s="2">
        <v>0.71704210000000002</v>
      </c>
      <c r="G9534" s="2">
        <v>1.1389400000000001</v>
      </c>
      <c r="H9534" s="2">
        <v>2.5547029999999999</v>
      </c>
      <c r="I9534" s="2">
        <v>2.8256139999999998</v>
      </c>
    </row>
    <row r="9535" spans="1:9">
      <c r="A9535" t="s">
        <v>9541</v>
      </c>
      <c r="B9535" s="2">
        <v>1.1641010000000001</v>
      </c>
      <c r="C9535" s="2">
        <v>0.75606390000000001</v>
      </c>
      <c r="D9535" s="2">
        <v>0.41507119999999997</v>
      </c>
      <c r="E9535" s="2">
        <v>0.57878969999999996</v>
      </c>
      <c r="F9535" s="2">
        <v>3.8915389999999999</v>
      </c>
      <c r="G9535" s="2">
        <v>3.915734</v>
      </c>
      <c r="H9535" s="2">
        <v>0.44997690000000001</v>
      </c>
      <c r="I9535" s="2">
        <v>0.90207099999999996</v>
      </c>
    </row>
    <row r="9536" spans="1:9">
      <c r="A9536" t="s">
        <v>9542</v>
      </c>
      <c r="B9536" s="2">
        <v>0</v>
      </c>
      <c r="C9536" s="2">
        <v>8.1933560000000002E-2</v>
      </c>
      <c r="D9536" s="2">
        <v>0</v>
      </c>
      <c r="E9536" s="2">
        <v>0</v>
      </c>
      <c r="F9536" s="2">
        <v>7.4421269999999998E-2</v>
      </c>
      <c r="G9536" s="2">
        <v>0</v>
      </c>
      <c r="H9536" s="2">
        <v>0</v>
      </c>
      <c r="I9536" s="2">
        <v>0</v>
      </c>
    </row>
    <row r="9537" spans="1:9">
      <c r="A9537" t="s">
        <v>9543</v>
      </c>
      <c r="B9537" s="2">
        <v>3.528375</v>
      </c>
      <c r="C9537" s="2">
        <v>3.7464140000000001</v>
      </c>
      <c r="D9537" s="2">
        <v>2.9079120000000001</v>
      </c>
      <c r="E9537" s="2">
        <v>3.4770720000000002</v>
      </c>
      <c r="F9537" s="2">
        <v>2.981935</v>
      </c>
      <c r="G9537" s="2">
        <v>2.8461650000000001</v>
      </c>
      <c r="H9537" s="2">
        <v>2.9997579999999999</v>
      </c>
      <c r="I9537" s="2">
        <v>2.6266430000000001</v>
      </c>
    </row>
    <row r="9538" spans="1:9">
      <c r="A9538" t="s">
        <v>9544</v>
      </c>
      <c r="B9538" s="2">
        <v>239.1534</v>
      </c>
      <c r="C9538" s="2">
        <v>254.52610000000001</v>
      </c>
      <c r="D9538" s="2">
        <v>211.1645</v>
      </c>
      <c r="E9538" s="2">
        <v>214.0324</v>
      </c>
      <c r="F9538" s="2">
        <v>188.8638</v>
      </c>
      <c r="G9538" s="2">
        <v>195.73349999999999</v>
      </c>
      <c r="H9538" s="2">
        <v>165.69909999999999</v>
      </c>
      <c r="I9538" s="2">
        <v>168.8921</v>
      </c>
    </row>
    <row r="9539" spans="1:9">
      <c r="A9539" t="s">
        <v>9545</v>
      </c>
      <c r="B9539" s="2">
        <v>2.963228</v>
      </c>
      <c r="C9539" s="2">
        <v>4.8114169999999996</v>
      </c>
      <c r="D9539" s="2">
        <v>14.942880000000001</v>
      </c>
      <c r="E9539" s="2">
        <v>14.36481</v>
      </c>
      <c r="F9539" s="2">
        <v>5.4628379999999996</v>
      </c>
      <c r="G9539" s="2">
        <v>2.7766700000000002</v>
      </c>
      <c r="H9539" s="2">
        <v>19.97326</v>
      </c>
      <c r="I9539" s="2">
        <v>16.791180000000001</v>
      </c>
    </row>
    <row r="9540" spans="1:9">
      <c r="A9540" t="s">
        <v>9546</v>
      </c>
      <c r="B9540" s="2">
        <v>45.473239999999997</v>
      </c>
      <c r="C9540" s="2">
        <v>44.764240000000001</v>
      </c>
      <c r="D9540" s="2">
        <v>70.311430000000001</v>
      </c>
      <c r="E9540" s="2">
        <v>70.332899999999995</v>
      </c>
      <c r="F9540" s="2">
        <v>43.183639999999997</v>
      </c>
      <c r="G9540" s="2">
        <v>46.047969999999999</v>
      </c>
      <c r="H9540" s="2">
        <v>120.8526</v>
      </c>
      <c r="I9540" s="2">
        <v>110.363</v>
      </c>
    </row>
    <row r="9541" spans="1:9">
      <c r="A9541" t="s">
        <v>9547</v>
      </c>
      <c r="B9541" s="2">
        <v>3.1663899999999998</v>
      </c>
      <c r="C9541" s="2">
        <v>4.8199630000000004</v>
      </c>
      <c r="D9541" s="2">
        <v>4.2640169999999999</v>
      </c>
      <c r="E9541" s="2">
        <v>5.3133509999999999</v>
      </c>
      <c r="F9541" s="2">
        <v>4.728275</v>
      </c>
      <c r="G9541" s="2">
        <v>3.9370370000000001</v>
      </c>
      <c r="H9541" s="2">
        <v>8.0895539999999997</v>
      </c>
      <c r="I9541" s="2">
        <v>7.4184929999999998</v>
      </c>
    </row>
    <row r="9542" spans="1:9">
      <c r="A9542" t="s">
        <v>9548</v>
      </c>
      <c r="B9542" s="2">
        <v>0.2258155</v>
      </c>
      <c r="C9542" s="2">
        <v>0.4399902</v>
      </c>
      <c r="D9542" s="2">
        <v>0.2070429</v>
      </c>
      <c r="E9542" s="2">
        <v>0.80838180000000004</v>
      </c>
      <c r="F9542" s="2">
        <v>0.49956070000000002</v>
      </c>
      <c r="G9542" s="2">
        <v>0.78128750000000002</v>
      </c>
      <c r="H9542" s="2">
        <v>0.78559009999999996</v>
      </c>
      <c r="I9542" s="2">
        <v>0.78743819999999998</v>
      </c>
    </row>
    <row r="9543" spans="1:9">
      <c r="A9543" t="s">
        <v>9549</v>
      </c>
      <c r="B9543" s="2">
        <v>17.01248</v>
      </c>
      <c r="C9543" s="2">
        <v>16.714449999999999</v>
      </c>
      <c r="D9543" s="2">
        <v>12.29349</v>
      </c>
      <c r="E9543" s="2">
        <v>11.483610000000001</v>
      </c>
      <c r="F9543" s="2">
        <v>28.9605</v>
      </c>
      <c r="G9543" s="2">
        <v>33.171460000000003</v>
      </c>
      <c r="H9543" s="2">
        <v>13.793060000000001</v>
      </c>
      <c r="I9543" s="2">
        <v>14.831</v>
      </c>
    </row>
    <row r="9544" spans="1:9">
      <c r="A9544" t="s">
        <v>9550</v>
      </c>
      <c r="B9544" s="2">
        <v>0.5598862</v>
      </c>
      <c r="C9544" s="2">
        <v>0.70129949999999996</v>
      </c>
      <c r="D9544" s="2">
        <v>0.36667250000000001</v>
      </c>
      <c r="E9544" s="2">
        <v>0.39370169999999999</v>
      </c>
      <c r="F9544" s="2">
        <v>0.84933210000000003</v>
      </c>
      <c r="G9544" s="2">
        <v>0.44968900000000001</v>
      </c>
      <c r="H9544" s="2">
        <v>0.41738350000000002</v>
      </c>
      <c r="I9544" s="2">
        <v>0.4183654</v>
      </c>
    </row>
    <row r="9545" spans="1:9">
      <c r="A9545" t="s">
        <v>9551</v>
      </c>
      <c r="B9545" s="2">
        <v>9.1989230000000005E-2</v>
      </c>
      <c r="C9545" s="2">
        <v>8.9618210000000004E-2</v>
      </c>
      <c r="D9545" s="2">
        <v>4.2170970000000002E-2</v>
      </c>
      <c r="E9545" s="2">
        <v>8.2326529999999995E-2</v>
      </c>
      <c r="F9545" s="2">
        <v>8.1401329999999994E-2</v>
      </c>
      <c r="G9545" s="2">
        <v>0.27848529999999999</v>
      </c>
      <c r="H9545" s="2">
        <v>0</v>
      </c>
      <c r="I9545" s="2">
        <v>4.0096800000000002E-2</v>
      </c>
    </row>
    <row r="9546" spans="1:9">
      <c r="A9546" t="s">
        <v>9552</v>
      </c>
      <c r="B9546" s="2">
        <v>0.20943110000000001</v>
      </c>
      <c r="C9546" s="2">
        <v>0</v>
      </c>
      <c r="D9546" s="2">
        <v>0</v>
      </c>
      <c r="E9546" s="2">
        <v>0.37486429999999998</v>
      </c>
      <c r="F9546" s="2">
        <v>0.37065150000000002</v>
      </c>
      <c r="G9546" s="2">
        <v>0.36230010000000001</v>
      </c>
      <c r="H9546" s="2">
        <v>0.18214759999999999</v>
      </c>
      <c r="I9546" s="2">
        <v>0</v>
      </c>
    </row>
    <row r="9547" spans="1:9">
      <c r="A9547" t="s">
        <v>9553</v>
      </c>
      <c r="B9547" s="2">
        <v>2.532213</v>
      </c>
      <c r="C9547" s="2">
        <v>1.64463</v>
      </c>
      <c r="D9547" s="2">
        <v>4.6434069999999998</v>
      </c>
      <c r="E9547" s="2">
        <v>3.525239</v>
      </c>
      <c r="F9547" s="2">
        <v>3.361135</v>
      </c>
      <c r="G9547" s="2">
        <v>2.3119499999999999</v>
      </c>
      <c r="H9547" s="2">
        <v>4.527012</v>
      </c>
      <c r="I9547" s="2">
        <v>4.1697439999999997</v>
      </c>
    </row>
    <row r="9548" spans="1:9">
      <c r="A9548" t="s">
        <v>9554</v>
      </c>
      <c r="B9548" s="2">
        <v>3.8358729999999999</v>
      </c>
      <c r="C9548" s="2">
        <v>3.16208</v>
      </c>
      <c r="D9548" s="2">
        <v>4.0580619999999996</v>
      </c>
      <c r="E9548" s="2">
        <v>7.3940390000000003</v>
      </c>
      <c r="F9548" s="2">
        <v>2.0888409999999999</v>
      </c>
      <c r="G9548" s="2">
        <v>3.573108</v>
      </c>
      <c r="H9548" s="2">
        <v>3.0795300000000001</v>
      </c>
      <c r="I9548" s="2">
        <v>6.6880110000000004</v>
      </c>
    </row>
    <row r="9549" spans="1:9">
      <c r="A9549" t="s">
        <v>9555</v>
      </c>
      <c r="B9549" s="2">
        <v>4.0705710000000002</v>
      </c>
      <c r="C9549" s="2">
        <v>2.945913</v>
      </c>
      <c r="D9549" s="2">
        <v>0.85306850000000001</v>
      </c>
      <c r="E9549" s="2">
        <v>1.5612820000000001</v>
      </c>
      <c r="F9549" s="2">
        <v>2.0583149999999999</v>
      </c>
      <c r="G9549" s="2">
        <v>1.911341</v>
      </c>
      <c r="H9549" s="2">
        <v>1.820716</v>
      </c>
      <c r="I9549" s="2">
        <v>1.824999</v>
      </c>
    </row>
    <row r="9550" spans="1:9">
      <c r="A9550" t="s">
        <v>9556</v>
      </c>
      <c r="B9550" s="2">
        <v>7.4896430000000001</v>
      </c>
      <c r="C9550" s="2">
        <v>8.2231500000000004</v>
      </c>
      <c r="D9550" s="2">
        <v>5.1230079999999996</v>
      </c>
      <c r="E9550" s="2">
        <v>5.4261720000000002</v>
      </c>
      <c r="F9550" s="2">
        <v>7.0483900000000004</v>
      </c>
      <c r="G9550" s="2">
        <v>7.1980659999999999</v>
      </c>
      <c r="H9550" s="2">
        <v>5.5833729999999999</v>
      </c>
      <c r="I9550" s="2">
        <v>5.28559</v>
      </c>
    </row>
    <row r="9551" spans="1:9">
      <c r="A9551" t="s">
        <v>9557</v>
      </c>
      <c r="B9551" s="2">
        <v>4.0640450000000001</v>
      </c>
      <c r="C9551" s="2">
        <v>3.9592939999999999</v>
      </c>
      <c r="D9551" s="2">
        <v>1.7197800000000001</v>
      </c>
      <c r="E9551" s="2">
        <v>2.5180280000000002</v>
      </c>
      <c r="F9551" s="2">
        <v>3.3196400000000001</v>
      </c>
      <c r="G9551" s="2">
        <v>3.2448419999999998</v>
      </c>
      <c r="H9551" s="2">
        <v>0.81567789999999996</v>
      </c>
      <c r="I9551" s="2">
        <v>1.3626609999999999</v>
      </c>
    </row>
    <row r="9552" spans="1:9">
      <c r="A9552" t="s">
        <v>9558</v>
      </c>
      <c r="B9552" s="2">
        <v>0.16213240000000001</v>
      </c>
      <c r="C9552" s="2">
        <v>0.15795339999999999</v>
      </c>
      <c r="D9552" s="2">
        <v>0</v>
      </c>
      <c r="E9552" s="2">
        <v>0</v>
      </c>
      <c r="F9552" s="2">
        <v>0.14347099999999999</v>
      </c>
      <c r="G9552" s="2">
        <v>0.42071520000000001</v>
      </c>
      <c r="H9552" s="2">
        <v>0</v>
      </c>
      <c r="I9552" s="2">
        <v>0.14134240000000001</v>
      </c>
    </row>
    <row r="9553" spans="1:9">
      <c r="A9553" t="s">
        <v>9559</v>
      </c>
      <c r="B9553" s="2">
        <v>7.9421739999999996</v>
      </c>
      <c r="C9553" s="2">
        <v>10.50084</v>
      </c>
      <c r="D9553" s="2">
        <v>5.4614409999999998</v>
      </c>
      <c r="E9553" s="2">
        <v>5.6694089999999999</v>
      </c>
      <c r="F9553" s="2">
        <v>5.8566960000000003</v>
      </c>
      <c r="G9553" s="2">
        <v>4.6615700000000002</v>
      </c>
      <c r="H9553" s="2">
        <v>3.782686</v>
      </c>
      <c r="I9553" s="2">
        <v>2.7200500000000001</v>
      </c>
    </row>
    <row r="9554" spans="1:9">
      <c r="A9554" t="s">
        <v>9560</v>
      </c>
      <c r="B9554" s="2">
        <v>14.369300000000001</v>
      </c>
      <c r="C9554" s="2">
        <v>25.844180000000001</v>
      </c>
      <c r="D9554" s="2">
        <v>35.470469999999999</v>
      </c>
      <c r="E9554" s="2">
        <v>31.65521</v>
      </c>
      <c r="F9554" s="2">
        <v>23.474589999999999</v>
      </c>
      <c r="G9554" s="2">
        <v>33.462440000000001</v>
      </c>
      <c r="H9554" s="2">
        <v>40.376060000000003</v>
      </c>
      <c r="I9554" s="2">
        <v>46.25262</v>
      </c>
    </row>
    <row r="9555" spans="1:9">
      <c r="A9555" t="s">
        <v>9561</v>
      </c>
      <c r="B9555" s="2">
        <v>7.1962640000000002</v>
      </c>
      <c r="C9555" s="2">
        <v>5.6086239999999998</v>
      </c>
      <c r="D9555" s="2">
        <v>4.8385490000000004</v>
      </c>
      <c r="E9555" s="2">
        <v>5.5816420000000004</v>
      </c>
      <c r="F9555" s="2">
        <v>8.9151710000000008</v>
      </c>
      <c r="G9555" s="2">
        <v>7.5523899999999999</v>
      </c>
      <c r="H9555" s="2">
        <v>6.175325</v>
      </c>
      <c r="I9555" s="2">
        <v>7.026319</v>
      </c>
    </row>
    <row r="9556" spans="1:9">
      <c r="A9556" t="s">
        <v>9562</v>
      </c>
      <c r="B9556" s="2">
        <v>4.8420170000000002</v>
      </c>
      <c r="C9556" s="2">
        <v>5.5861739999999998</v>
      </c>
      <c r="D9556" s="2">
        <v>3.7385160000000002</v>
      </c>
      <c r="E9556" s="2">
        <v>3.877256</v>
      </c>
      <c r="F9556" s="2">
        <v>5.4122579999999996</v>
      </c>
      <c r="G9556" s="2">
        <v>4.5188069999999998</v>
      </c>
      <c r="H9556" s="2">
        <v>4.5436920000000001</v>
      </c>
      <c r="I9556" s="2">
        <v>4.3322159999999998</v>
      </c>
    </row>
    <row r="9557" spans="1:9">
      <c r="A9557" t="s">
        <v>9563</v>
      </c>
      <c r="B9557" s="2">
        <v>2.0969389999999999</v>
      </c>
      <c r="C9557" s="2">
        <v>1.7024090000000001</v>
      </c>
      <c r="D9557" s="2">
        <v>1.922615</v>
      </c>
      <c r="E9557" s="2">
        <v>1.5638939999999999</v>
      </c>
      <c r="F9557" s="2">
        <v>0.92779140000000004</v>
      </c>
      <c r="G9557" s="2">
        <v>0</v>
      </c>
      <c r="H9557" s="2">
        <v>1.519801</v>
      </c>
      <c r="I9557" s="2">
        <v>0.60935070000000002</v>
      </c>
    </row>
    <row r="9558" spans="1:9">
      <c r="A9558" t="s">
        <v>9564</v>
      </c>
      <c r="B9558" s="2">
        <v>0</v>
      </c>
      <c r="C9558" s="2">
        <v>0</v>
      </c>
      <c r="D9558" s="2">
        <v>0</v>
      </c>
      <c r="E9558" s="2">
        <v>0</v>
      </c>
      <c r="F9558" s="2">
        <v>0</v>
      </c>
      <c r="G9558" s="2">
        <v>0</v>
      </c>
      <c r="H9558" s="2">
        <v>0</v>
      </c>
      <c r="I9558" s="2">
        <v>2.130055</v>
      </c>
    </row>
    <row r="9559" spans="1:9">
      <c r="A9559" t="s">
        <v>9565</v>
      </c>
      <c r="B9559" s="2">
        <v>10.316420000000001</v>
      </c>
      <c r="C9559" s="2">
        <v>23.755769999999998</v>
      </c>
      <c r="D9559" s="2">
        <v>5.1593410000000004</v>
      </c>
      <c r="E9559" s="2">
        <v>10.07211</v>
      </c>
      <c r="F9559" s="2">
        <v>9.1290089999999999</v>
      </c>
      <c r="G9559" s="2">
        <v>13.79058</v>
      </c>
      <c r="H9559" s="2">
        <v>3.2627120000000001</v>
      </c>
      <c r="I9559" s="2">
        <v>8.9935650000000003</v>
      </c>
    </row>
    <row r="9560" spans="1:9">
      <c r="A9560" t="s">
        <v>9566</v>
      </c>
      <c r="B9560" s="2">
        <v>0</v>
      </c>
      <c r="C9560" s="2">
        <v>0</v>
      </c>
      <c r="D9560" s="2">
        <v>0</v>
      </c>
      <c r="E9560" s="2">
        <v>0</v>
      </c>
      <c r="F9560" s="2">
        <v>0</v>
      </c>
      <c r="G9560" s="2">
        <v>3.4418510000000002</v>
      </c>
      <c r="H9560" s="2">
        <v>3.4608050000000001</v>
      </c>
      <c r="I9560" s="2">
        <v>0</v>
      </c>
    </row>
    <row r="9561" spans="1:9">
      <c r="A9561" t="s">
        <v>9567</v>
      </c>
      <c r="B9561" s="2">
        <v>0.52555359999999995</v>
      </c>
      <c r="C9561" s="2">
        <v>0.3956421</v>
      </c>
      <c r="D9561" s="2">
        <v>0.39425159999999998</v>
      </c>
      <c r="E9561" s="2">
        <v>0.40621010000000002</v>
      </c>
      <c r="F9561" s="2">
        <v>0.78215089999999998</v>
      </c>
      <c r="G9561" s="2">
        <v>0.64055019999999996</v>
      </c>
      <c r="H9561" s="2">
        <v>0.33242719999999998</v>
      </c>
      <c r="I9561" s="2">
        <v>0.39568599999999998</v>
      </c>
    </row>
    <row r="9562" spans="1:9">
      <c r="A9562" t="s">
        <v>9568</v>
      </c>
      <c r="B9562" s="2">
        <v>131.44990000000001</v>
      </c>
      <c r="C9562" s="2">
        <v>135.36449999999999</v>
      </c>
      <c r="D9562" s="2">
        <v>144.9254</v>
      </c>
      <c r="E9562" s="2">
        <v>153.71260000000001</v>
      </c>
      <c r="F9562" s="2">
        <v>123.3378</v>
      </c>
      <c r="G9562" s="2">
        <v>131.17689999999999</v>
      </c>
      <c r="H9562" s="2">
        <v>175.26740000000001</v>
      </c>
      <c r="I9562" s="2">
        <v>171.98609999999999</v>
      </c>
    </row>
    <row r="9563" spans="1:9">
      <c r="A9563" t="s">
        <v>9569</v>
      </c>
      <c r="B9563" s="2">
        <v>1.735473</v>
      </c>
      <c r="C9563" s="2">
        <v>1.479398</v>
      </c>
      <c r="D9563" s="2">
        <v>0.79559939999999996</v>
      </c>
      <c r="E9563" s="2">
        <v>0.77658799999999995</v>
      </c>
      <c r="F9563" s="2">
        <v>0.7678606</v>
      </c>
      <c r="G9563" s="2">
        <v>0.93819920000000001</v>
      </c>
      <c r="H9563" s="2">
        <v>1.3207120000000001</v>
      </c>
      <c r="I9563" s="2">
        <v>0.75646809999999998</v>
      </c>
    </row>
    <row r="9564" spans="1:9">
      <c r="A9564" t="s">
        <v>9570</v>
      </c>
      <c r="B9564" s="2">
        <v>3.3159930000000002</v>
      </c>
      <c r="C9564" s="2">
        <v>3.8517779999999999</v>
      </c>
      <c r="D9564" s="2">
        <v>3.0403259999999999</v>
      </c>
      <c r="E9564" s="2">
        <v>2.1686860000000001</v>
      </c>
      <c r="F9564" s="2">
        <v>2.5957479999999999</v>
      </c>
      <c r="G9564" s="2">
        <v>3.6404190000000001</v>
      </c>
      <c r="H9564" s="2">
        <v>2.551234</v>
      </c>
      <c r="I9564" s="2">
        <v>1.556578</v>
      </c>
    </row>
    <row r="9565" spans="1:9">
      <c r="A9565" t="s">
        <v>9571</v>
      </c>
      <c r="B9565" s="2">
        <v>9.6817299999999995E-2</v>
      </c>
      <c r="C9565" s="2">
        <v>0.1886437</v>
      </c>
      <c r="D9565" s="2">
        <v>0.26630589999999998</v>
      </c>
      <c r="E9565" s="2">
        <v>0</v>
      </c>
      <c r="F9565" s="2">
        <v>0.34269480000000002</v>
      </c>
      <c r="G9565" s="2">
        <v>0.33497329999999997</v>
      </c>
      <c r="H9565" s="2">
        <v>0.168409</v>
      </c>
      <c r="I9565" s="2">
        <v>8.440259E-2</v>
      </c>
    </row>
    <row r="9566" spans="1:9">
      <c r="A9566" t="s">
        <v>9572</v>
      </c>
      <c r="B9566" s="2">
        <v>24.65269</v>
      </c>
      <c r="C9566" s="2">
        <v>23.393439999999998</v>
      </c>
      <c r="D9566" s="2">
        <v>57.241999999999997</v>
      </c>
      <c r="E9566" s="2">
        <v>54.537010000000002</v>
      </c>
      <c r="F9566" s="2">
        <v>21.248560000000001</v>
      </c>
      <c r="G9566" s="2">
        <v>20.123619999999999</v>
      </c>
      <c r="H9566" s="2">
        <v>93.096980000000002</v>
      </c>
      <c r="I9566" s="2">
        <v>93.688130000000001</v>
      </c>
    </row>
    <row r="9567" spans="1:9">
      <c r="A9567" t="s">
        <v>9573</v>
      </c>
      <c r="B9567" s="2">
        <v>0</v>
      </c>
      <c r="C9567" s="2">
        <v>0</v>
      </c>
      <c r="D9567" s="2">
        <v>0</v>
      </c>
      <c r="E9567" s="2">
        <v>0</v>
      </c>
      <c r="F9567" s="2">
        <v>0.78569339999999999</v>
      </c>
      <c r="G9567" s="2">
        <v>1.097129</v>
      </c>
      <c r="H9567" s="2">
        <v>3.9714149999999999</v>
      </c>
      <c r="I9567" s="2">
        <v>4.9759479999999998</v>
      </c>
    </row>
    <row r="9568" spans="1:9">
      <c r="A9568" t="s">
        <v>9574</v>
      </c>
      <c r="B9568" s="2">
        <v>3.082694</v>
      </c>
      <c r="C9568" s="2">
        <v>3.8613050000000002</v>
      </c>
      <c r="D9568" s="2">
        <v>9.3877579999999998</v>
      </c>
      <c r="E9568" s="2">
        <v>10.34581</v>
      </c>
      <c r="F9568" s="2">
        <v>6.8196940000000001</v>
      </c>
      <c r="G9568" s="2">
        <v>5.2375990000000003</v>
      </c>
      <c r="H9568" s="2">
        <v>29.58783</v>
      </c>
      <c r="I9568" s="2">
        <v>30.61722</v>
      </c>
    </row>
    <row r="9569" spans="1:9">
      <c r="A9569" t="s">
        <v>9575</v>
      </c>
      <c r="B9569" s="2">
        <v>3.1395</v>
      </c>
      <c r="C9569" s="2">
        <v>2.8886579999999999</v>
      </c>
      <c r="D9569" s="2">
        <v>0.159917</v>
      </c>
      <c r="E9569" s="2">
        <v>0.3121913</v>
      </c>
      <c r="F9569" s="2">
        <v>2.0064380000000002</v>
      </c>
      <c r="G9569" s="2">
        <v>1.5086379999999999</v>
      </c>
      <c r="H9569" s="2">
        <v>0</v>
      </c>
      <c r="I9569" s="2">
        <v>0.15205150000000001</v>
      </c>
    </row>
    <row r="9570" spans="1:9">
      <c r="A9570" t="s">
        <v>9576</v>
      </c>
      <c r="B9570" s="2">
        <v>3.5017580000000001</v>
      </c>
      <c r="C9570" s="2">
        <v>3.3815750000000002</v>
      </c>
      <c r="D9570" s="2">
        <v>3.0979939999999999</v>
      </c>
      <c r="E9570" s="2">
        <v>3.3813439999999999</v>
      </c>
      <c r="F9570" s="2">
        <v>5.6266020000000001</v>
      </c>
      <c r="G9570" s="2">
        <v>6.2703319999999998</v>
      </c>
      <c r="H9570" s="2">
        <v>4.5416379999999998</v>
      </c>
      <c r="I9570" s="2">
        <v>4.712993</v>
      </c>
    </row>
    <row r="9571" spans="1:9">
      <c r="A9571" t="s">
        <v>9577</v>
      </c>
      <c r="B9571" s="2">
        <v>4.9212610000000003</v>
      </c>
      <c r="C9571" s="2">
        <v>6.2327409999999999</v>
      </c>
      <c r="D9571" s="2">
        <v>5.2211959999999999</v>
      </c>
      <c r="E9571" s="2">
        <v>5.4739459999999998</v>
      </c>
      <c r="F9571" s="2">
        <v>14.43314</v>
      </c>
      <c r="G9571" s="2">
        <v>14.65523</v>
      </c>
      <c r="H9571" s="2">
        <v>8.0099900000000002</v>
      </c>
      <c r="I9571" s="2">
        <v>7.2933680000000001</v>
      </c>
    </row>
    <row r="9572" spans="1:9">
      <c r="A9572" t="s">
        <v>9578</v>
      </c>
      <c r="B9572" s="2">
        <v>0.19437779999999999</v>
      </c>
      <c r="C9572" s="2">
        <v>0.3408619</v>
      </c>
      <c r="D9572" s="2">
        <v>0.17821870000000001</v>
      </c>
      <c r="E9572" s="2">
        <v>0.17396</v>
      </c>
      <c r="F9572" s="2">
        <v>0.30960910000000003</v>
      </c>
      <c r="G9572" s="2">
        <v>0.57164020000000004</v>
      </c>
      <c r="H9572" s="2">
        <v>0.27048860000000002</v>
      </c>
      <c r="I9572" s="2">
        <v>0.23723430000000001</v>
      </c>
    </row>
    <row r="9573" spans="1:9">
      <c r="A9573" t="s">
        <v>9579</v>
      </c>
      <c r="B9573" s="2">
        <v>0.62249679999999996</v>
      </c>
      <c r="C9573" s="2">
        <v>0.69975229999999999</v>
      </c>
      <c r="D9573" s="2">
        <v>0.21951809999999999</v>
      </c>
      <c r="E9573" s="2">
        <v>0.3856907</v>
      </c>
      <c r="F9573" s="2">
        <v>1.101696</v>
      </c>
      <c r="G9573" s="2">
        <v>1.1597090000000001</v>
      </c>
      <c r="H9573" s="2">
        <v>0.83292529999999998</v>
      </c>
      <c r="I9573" s="2">
        <v>0.96011749999999996</v>
      </c>
    </row>
    <row r="9574" spans="1:9">
      <c r="A9574" t="s">
        <v>9580</v>
      </c>
      <c r="B9574" s="2">
        <v>0</v>
      </c>
      <c r="C9574" s="2">
        <v>0</v>
      </c>
      <c r="D9574" s="2">
        <v>0</v>
      </c>
      <c r="E9574" s="2">
        <v>0</v>
      </c>
      <c r="F9574" s="2">
        <v>0.35774050000000002</v>
      </c>
      <c r="G9574" s="2">
        <v>1.04904</v>
      </c>
      <c r="H9574" s="2">
        <v>0</v>
      </c>
      <c r="I9574" s="2">
        <v>0.70486570000000004</v>
      </c>
    </row>
    <row r="9575" spans="1:9">
      <c r="A9575" t="s">
        <v>9581</v>
      </c>
      <c r="B9575" s="2">
        <v>8.1804220000000001</v>
      </c>
      <c r="C9575" s="2">
        <v>9.3642479999999999</v>
      </c>
      <c r="D9575" s="2">
        <v>6.3753089999999997</v>
      </c>
      <c r="E9575" s="2">
        <v>10.066560000000001</v>
      </c>
      <c r="F9575" s="2">
        <v>8.6866339999999997</v>
      </c>
      <c r="G9575" s="2">
        <v>6.1912880000000001</v>
      </c>
      <c r="H9575" s="2">
        <v>5.158175</v>
      </c>
      <c r="I9575" s="2">
        <v>5.3485959999999997</v>
      </c>
    </row>
    <row r="9576" spans="1:9">
      <c r="A9576" t="s">
        <v>9582</v>
      </c>
      <c r="B9576" s="2">
        <v>0.79224779999999995</v>
      </c>
      <c r="C9576" s="2">
        <v>1.2775080000000001</v>
      </c>
      <c r="D9576" s="2">
        <v>0.70133849999999998</v>
      </c>
      <c r="E9576" s="2">
        <v>0.6601302</v>
      </c>
      <c r="F9576" s="2">
        <v>1.1603760000000001</v>
      </c>
      <c r="G9576" s="2">
        <v>1.606827</v>
      </c>
      <c r="H9576" s="2">
        <v>1.4493560000000001</v>
      </c>
      <c r="I9576" s="2">
        <v>1.452766</v>
      </c>
    </row>
    <row r="9577" spans="1:9">
      <c r="A9577" t="s">
        <v>9583</v>
      </c>
      <c r="B9577" s="2">
        <v>0.14877470000000001</v>
      </c>
      <c r="C9577" s="2">
        <v>0.14494000000000001</v>
      </c>
      <c r="D9577" s="2">
        <v>0.1705083</v>
      </c>
      <c r="E9577" s="2">
        <v>6.6573569999999999E-2</v>
      </c>
      <c r="F9577" s="2">
        <v>0.69116679999999997</v>
      </c>
      <c r="G9577" s="2">
        <v>0.99730479999999999</v>
      </c>
      <c r="H9577" s="2">
        <v>0.32348290000000002</v>
      </c>
      <c r="I9577" s="2">
        <v>0.19454630000000001</v>
      </c>
    </row>
    <row r="9578" spans="1:9">
      <c r="A9578" t="s">
        <v>9584</v>
      </c>
      <c r="B9578" s="2">
        <v>0.2499941</v>
      </c>
      <c r="C9578" s="2">
        <v>0.43839089999999997</v>
      </c>
      <c r="D9578" s="2">
        <v>0.68763430000000003</v>
      </c>
      <c r="E9578" s="2">
        <v>0.80544340000000003</v>
      </c>
      <c r="F9578" s="2">
        <v>0.57517180000000001</v>
      </c>
      <c r="G9578" s="2">
        <v>0.47571799999999997</v>
      </c>
      <c r="H9578" s="2">
        <v>2.5656300000000001</v>
      </c>
      <c r="I9578" s="2">
        <v>3.4870040000000002</v>
      </c>
    </row>
    <row r="9579" spans="1:9">
      <c r="A9579" t="s">
        <v>9585</v>
      </c>
      <c r="B9579" s="2">
        <v>2.0431059999999999</v>
      </c>
      <c r="C9579" s="2">
        <v>2.0852279999999999</v>
      </c>
      <c r="D9579" s="2">
        <v>2.408474</v>
      </c>
      <c r="E9579" s="2">
        <v>2.2638500000000001</v>
      </c>
      <c r="F9579" s="2">
        <v>1.8079460000000001</v>
      </c>
      <c r="G9579" s="2">
        <v>2.1038209999999999</v>
      </c>
      <c r="H9579" s="2">
        <v>6.0923699999999998</v>
      </c>
      <c r="I9579" s="2">
        <v>5.9370719999999997</v>
      </c>
    </row>
    <row r="9580" spans="1:9">
      <c r="A9580" t="s">
        <v>9586</v>
      </c>
      <c r="B9580" s="2">
        <v>0.54993760000000003</v>
      </c>
      <c r="C9580" s="2">
        <v>0.26788149999999999</v>
      </c>
      <c r="D9580" s="2">
        <v>0.25211</v>
      </c>
      <c r="E9580" s="2">
        <v>0</v>
      </c>
      <c r="F9580" s="2">
        <v>0</v>
      </c>
      <c r="G9580" s="2">
        <v>0.23783770000000001</v>
      </c>
      <c r="H9580" s="2">
        <v>0.47829480000000002</v>
      </c>
      <c r="I9580" s="2">
        <v>0</v>
      </c>
    </row>
    <row r="9581" spans="1:9">
      <c r="A9581" t="s">
        <v>9587</v>
      </c>
      <c r="B9581" s="2">
        <v>23.161809999999999</v>
      </c>
      <c r="C9581" s="2">
        <v>25.202269999999999</v>
      </c>
      <c r="D9581" s="2">
        <v>20.54683</v>
      </c>
      <c r="E9581" s="2">
        <v>20.05585</v>
      </c>
      <c r="F9581" s="2">
        <v>20.096640000000001</v>
      </c>
      <c r="G9581" s="2">
        <v>20.81465</v>
      </c>
      <c r="H9581" s="2">
        <v>17.92069</v>
      </c>
      <c r="I9581" s="2">
        <v>20.060700000000001</v>
      </c>
    </row>
    <row r="9582" spans="1:9">
      <c r="A9582" t="s">
        <v>9588</v>
      </c>
      <c r="B9582" s="2">
        <v>60.356450000000002</v>
      </c>
      <c r="C9582" s="2">
        <v>61.001860000000001</v>
      </c>
      <c r="D9582" s="2">
        <v>67.471990000000005</v>
      </c>
      <c r="E9582" s="2">
        <v>68.459419999999994</v>
      </c>
      <c r="F9582" s="2">
        <v>91.967089999999999</v>
      </c>
      <c r="G9582" s="2">
        <v>91.011619999999994</v>
      </c>
      <c r="H9582" s="2">
        <v>131.23390000000001</v>
      </c>
      <c r="I9582" s="2">
        <v>122.6793</v>
      </c>
    </row>
    <row r="9583" spans="1:9">
      <c r="A9583" t="s">
        <v>9589</v>
      </c>
      <c r="B9583" s="2">
        <v>10.16666</v>
      </c>
      <c r="C9583" s="2">
        <v>9.9046149999999997</v>
      </c>
      <c r="D9583" s="2">
        <v>18.113330000000001</v>
      </c>
      <c r="E9583" s="2">
        <v>14.578659999999999</v>
      </c>
      <c r="F9583" s="2">
        <v>10.32551</v>
      </c>
      <c r="G9583" s="2">
        <v>10.69244</v>
      </c>
      <c r="H9583" s="2">
        <v>15.172420000000001</v>
      </c>
      <c r="I9583" s="2">
        <v>15.006679999999999</v>
      </c>
    </row>
    <row r="9584" spans="1:9">
      <c r="A9584" t="s">
        <v>9590</v>
      </c>
      <c r="B9584" s="2">
        <v>9.1146400000000002E-2</v>
      </c>
      <c r="C9584" s="2">
        <v>8.8797100000000004E-2</v>
      </c>
      <c r="D9584" s="2">
        <v>0</v>
      </c>
      <c r="E9584" s="2">
        <v>0.24471670000000001</v>
      </c>
      <c r="F9584" s="2">
        <v>0.32262200000000002</v>
      </c>
      <c r="G9584" s="2">
        <v>7.8838199999999997E-2</v>
      </c>
      <c r="H9584" s="2">
        <v>7.927236E-2</v>
      </c>
      <c r="I9584" s="2">
        <v>0.1589177</v>
      </c>
    </row>
    <row r="9585" spans="1:9">
      <c r="A9585" t="s">
        <v>9591</v>
      </c>
      <c r="B9585" s="2">
        <v>0.63731800000000005</v>
      </c>
      <c r="C9585" s="2">
        <v>0.65538510000000005</v>
      </c>
      <c r="D9585" s="2">
        <v>0.25970500000000002</v>
      </c>
      <c r="E9585" s="2">
        <v>0.25349919999999998</v>
      </c>
      <c r="F9585" s="2">
        <v>0.93993859999999996</v>
      </c>
      <c r="G9585" s="2">
        <v>0.76563349999999997</v>
      </c>
      <c r="H9585" s="2">
        <v>0.2155579</v>
      </c>
      <c r="I9585" s="2">
        <v>0.30866440000000001</v>
      </c>
    </row>
    <row r="9586" spans="1:9">
      <c r="A9586" t="s">
        <v>9592</v>
      </c>
      <c r="B9586" s="2">
        <v>1.297663</v>
      </c>
      <c r="C9586" s="2">
        <v>1.4222429999999999</v>
      </c>
      <c r="D9586" s="2">
        <v>1.1897850000000001</v>
      </c>
      <c r="E9586" s="2">
        <v>1.335558</v>
      </c>
      <c r="F9586" s="2">
        <v>2.2966060000000001</v>
      </c>
      <c r="G9586" s="2">
        <v>2.3571019999999998</v>
      </c>
      <c r="H9586" s="2">
        <v>1.354333</v>
      </c>
      <c r="I9586" s="2">
        <v>1.1312660000000001</v>
      </c>
    </row>
    <row r="9587" spans="1:9">
      <c r="A9587" t="s">
        <v>9593</v>
      </c>
      <c r="B9587" s="2">
        <v>0.92309319999999995</v>
      </c>
      <c r="C9587" s="2">
        <v>0.2248251</v>
      </c>
      <c r="D9587" s="2">
        <v>0</v>
      </c>
      <c r="E9587" s="2">
        <v>0.82613000000000003</v>
      </c>
      <c r="F9587" s="2">
        <v>1.0210570000000001</v>
      </c>
      <c r="G9587" s="2">
        <v>0.89824599999999999</v>
      </c>
      <c r="H9587" s="2">
        <v>0.3010642</v>
      </c>
      <c r="I9587" s="2">
        <v>0.20118159999999999</v>
      </c>
    </row>
    <row r="9588" spans="1:9">
      <c r="A9588" t="s">
        <v>9594</v>
      </c>
      <c r="B9588" s="2">
        <v>180.25550000000001</v>
      </c>
      <c r="C9588" s="2">
        <v>196.86840000000001</v>
      </c>
      <c r="D9588" s="2">
        <v>117.35380000000001</v>
      </c>
      <c r="E9588" s="2">
        <v>128.8272</v>
      </c>
      <c r="F9588" s="2">
        <v>142.30799999999999</v>
      </c>
      <c r="G9588" s="2">
        <v>131.01240000000001</v>
      </c>
      <c r="H9588" s="2">
        <v>118.01819999999999</v>
      </c>
      <c r="I9588" s="2">
        <v>123.5712</v>
      </c>
    </row>
    <row r="9589" spans="1:9">
      <c r="A9589" t="s">
        <v>9595</v>
      </c>
      <c r="B9589" s="2">
        <v>18.213090000000001</v>
      </c>
      <c r="C9589" s="2">
        <v>14.976290000000001</v>
      </c>
      <c r="D9589" s="2">
        <v>24.28248</v>
      </c>
      <c r="E9589" s="2">
        <v>23.40316</v>
      </c>
      <c r="F9589" s="2">
        <v>11.385249999999999</v>
      </c>
      <c r="G9589" s="2">
        <v>11.345510000000001</v>
      </c>
      <c r="H9589" s="2">
        <v>36.331180000000003</v>
      </c>
      <c r="I9589" s="2">
        <v>36.853650000000002</v>
      </c>
    </row>
    <row r="9590" spans="1:9">
      <c r="A9590" t="s">
        <v>9596</v>
      </c>
      <c r="B9590" s="2">
        <v>2.856026</v>
      </c>
      <c r="C9590" s="2">
        <v>2.467422</v>
      </c>
      <c r="D9590" s="2">
        <v>2.4703750000000002</v>
      </c>
      <c r="E9590" s="2">
        <v>2.2666629999999999</v>
      </c>
      <c r="F9590" s="2">
        <v>3.5286819999999999</v>
      </c>
      <c r="G9590" s="2">
        <v>3.9152800000000001</v>
      </c>
      <c r="H9590" s="2">
        <v>3.093232</v>
      </c>
      <c r="I9590" s="2">
        <v>3.0535320000000001</v>
      </c>
    </row>
    <row r="9591" spans="1:9">
      <c r="A9591" t="s">
        <v>9597</v>
      </c>
      <c r="B9591" s="2">
        <v>1.2487440000000001</v>
      </c>
      <c r="C9591" s="2">
        <v>1.5743689999999999</v>
      </c>
      <c r="D9591" s="2">
        <v>0.67349000000000003</v>
      </c>
      <c r="E9591" s="2">
        <v>1.380533</v>
      </c>
      <c r="F9591" s="2">
        <v>2.9250379999999998</v>
      </c>
      <c r="G9591" s="2">
        <v>2.4143780000000001</v>
      </c>
      <c r="H9591" s="2">
        <v>2.6193330000000001</v>
      </c>
      <c r="I9591" s="2">
        <v>1.6649480000000001</v>
      </c>
    </row>
    <row r="9592" spans="1:9">
      <c r="A9592" t="s">
        <v>9598</v>
      </c>
      <c r="B9592" s="2">
        <v>0</v>
      </c>
      <c r="C9592" s="2">
        <v>0</v>
      </c>
      <c r="D9592" s="2">
        <v>0</v>
      </c>
      <c r="E9592" s="2">
        <v>0</v>
      </c>
      <c r="F9592" s="2">
        <v>0</v>
      </c>
      <c r="G9592" s="2">
        <v>0</v>
      </c>
      <c r="H9592" s="2">
        <v>0</v>
      </c>
      <c r="I9592" s="2">
        <v>0.22822020000000001</v>
      </c>
    </row>
    <row r="9593" spans="1:9">
      <c r="A9593" t="s">
        <v>9599</v>
      </c>
      <c r="B9593" s="2">
        <v>4.0222870000000004</v>
      </c>
      <c r="C9593" s="2">
        <v>3.5267520000000001</v>
      </c>
      <c r="D9593" s="2">
        <v>3.3191139999999999</v>
      </c>
      <c r="E9593" s="2">
        <v>2.3398569999999999</v>
      </c>
      <c r="F9593" s="2">
        <v>4.627122</v>
      </c>
      <c r="G9593" s="2">
        <v>6.0884720000000003</v>
      </c>
      <c r="H9593" s="2">
        <v>4.1979439999999997</v>
      </c>
      <c r="I9593" s="2">
        <v>2.8052130000000002</v>
      </c>
    </row>
    <row r="9594" spans="1:9">
      <c r="A9594" t="s">
        <v>9600</v>
      </c>
      <c r="B9594" s="2">
        <v>0.66637170000000001</v>
      </c>
      <c r="C9594" s="2">
        <v>0.324598</v>
      </c>
      <c r="D9594" s="2">
        <v>0.30548730000000002</v>
      </c>
      <c r="E9594" s="2">
        <v>0</v>
      </c>
      <c r="F9594" s="2">
        <v>0</v>
      </c>
      <c r="G9594" s="2">
        <v>0.28819319999999998</v>
      </c>
      <c r="H9594" s="2">
        <v>0</v>
      </c>
      <c r="I9594" s="2">
        <v>0</v>
      </c>
    </row>
    <row r="9595" spans="1:9">
      <c r="A9595" t="s">
        <v>9601</v>
      </c>
      <c r="B9595" s="2">
        <v>11.57202</v>
      </c>
      <c r="C9595" s="2">
        <v>8.5744019999999992</v>
      </c>
      <c r="D9595" s="2">
        <v>21.668330000000001</v>
      </c>
      <c r="E9595" s="2">
        <v>21.87988</v>
      </c>
      <c r="F9595" s="2">
        <v>11.68235</v>
      </c>
      <c r="G9595" s="2">
        <v>13.956709999999999</v>
      </c>
      <c r="H9595" s="2">
        <v>26.224350000000001</v>
      </c>
      <c r="I9595" s="2">
        <v>25.149349999999998</v>
      </c>
    </row>
    <row r="9596" spans="1:9">
      <c r="A9596" t="s">
        <v>9602</v>
      </c>
      <c r="B9596" s="2">
        <v>9.3740559999999995</v>
      </c>
      <c r="C9596" s="2">
        <v>8.9460639999999998</v>
      </c>
      <c r="D9596" s="2">
        <v>8.4193650000000009</v>
      </c>
      <c r="E9596" s="2">
        <v>7.0196940000000003</v>
      </c>
      <c r="F9596" s="2">
        <v>13.71232</v>
      </c>
      <c r="G9596" s="2">
        <v>13.07241</v>
      </c>
      <c r="H9596" s="2">
        <v>6.9881640000000003</v>
      </c>
      <c r="I9596" s="2">
        <v>11.00723</v>
      </c>
    </row>
    <row r="9597" spans="1:9">
      <c r="A9597" t="s">
        <v>9603</v>
      </c>
      <c r="B9597" s="2">
        <v>5.5806339999999999</v>
      </c>
      <c r="C9597" s="2">
        <v>4.6212739999999997</v>
      </c>
      <c r="D9597" s="2">
        <v>4.221279</v>
      </c>
      <c r="E9597" s="2">
        <v>3.3712439999999999</v>
      </c>
      <c r="F9597" s="2">
        <v>3.3333569999999999</v>
      </c>
      <c r="G9597" s="2">
        <v>2.775547</v>
      </c>
      <c r="H9597" s="2">
        <v>1.5774269999999999</v>
      </c>
      <c r="I9597" s="2">
        <v>1.763577</v>
      </c>
    </row>
    <row r="9598" spans="1:9">
      <c r="A9598" t="s">
        <v>9604</v>
      </c>
      <c r="B9598" s="2">
        <v>0.90562180000000003</v>
      </c>
      <c r="C9598" s="2">
        <v>1.008319</v>
      </c>
      <c r="D9598" s="2">
        <v>0</v>
      </c>
      <c r="E9598" s="2">
        <v>0.11578479999999999</v>
      </c>
      <c r="F9598" s="2">
        <v>0.1144836</v>
      </c>
      <c r="G9598" s="2">
        <v>0.22380820000000001</v>
      </c>
      <c r="H9598" s="2">
        <v>0.22504070000000001</v>
      </c>
      <c r="I9598" s="2">
        <v>0.1127851</v>
      </c>
    </row>
    <row r="9599" spans="1:9">
      <c r="A9599" t="s">
        <v>9605</v>
      </c>
      <c r="B9599" s="2">
        <v>0.1072145</v>
      </c>
      <c r="C9599" s="2">
        <v>0.1566766</v>
      </c>
      <c r="D9599" s="2">
        <v>0.14745230000000001</v>
      </c>
      <c r="E9599" s="2">
        <v>0.28785769999999999</v>
      </c>
      <c r="F9599" s="2">
        <v>0.52180820000000006</v>
      </c>
      <c r="G9599" s="2">
        <v>0.32457789999999997</v>
      </c>
      <c r="H9599" s="2">
        <v>9.3247239999999995E-2</v>
      </c>
      <c r="I9599" s="2">
        <v>0.32713310000000001</v>
      </c>
    </row>
    <row r="9600" spans="1:9">
      <c r="A9600" t="s">
        <v>9606</v>
      </c>
      <c r="B9600" s="2">
        <v>0</v>
      </c>
      <c r="C9600" s="2">
        <v>1.437962</v>
      </c>
      <c r="D9600" s="2">
        <v>0.28999330000000001</v>
      </c>
      <c r="E9600" s="2">
        <v>0.37741819999999998</v>
      </c>
      <c r="F9600" s="2">
        <v>0.46647090000000002</v>
      </c>
      <c r="G9600" s="2">
        <v>0.72953690000000004</v>
      </c>
      <c r="H9600" s="2">
        <v>0.18338860000000001</v>
      </c>
      <c r="I9600" s="2">
        <v>9.191001E-2</v>
      </c>
    </row>
    <row r="9601" spans="1:9">
      <c r="A9601" t="s">
        <v>9607</v>
      </c>
      <c r="B9601" s="2">
        <v>80.851529999999997</v>
      </c>
      <c r="C9601" s="2">
        <v>82.129620000000003</v>
      </c>
      <c r="D9601" s="2">
        <v>63.733849999999997</v>
      </c>
      <c r="E9601" s="2">
        <v>63.755119999999998</v>
      </c>
      <c r="F9601" s="2">
        <v>210.7105</v>
      </c>
      <c r="G9601" s="2">
        <v>197.86070000000001</v>
      </c>
      <c r="H9601" s="2">
        <v>193.37629999999999</v>
      </c>
      <c r="I9601" s="2">
        <v>191.4674</v>
      </c>
    </row>
    <row r="9602" spans="1:9">
      <c r="A9602" t="s">
        <v>9608</v>
      </c>
      <c r="B9602" s="2">
        <v>0.25468760000000001</v>
      </c>
      <c r="C9602" s="2">
        <v>0.33083079999999998</v>
      </c>
      <c r="D9602" s="2">
        <v>7.7838279999999996E-2</v>
      </c>
      <c r="E9602" s="2">
        <v>0.1519566</v>
      </c>
      <c r="F9602" s="2">
        <v>0.30049769999999998</v>
      </c>
      <c r="G9602" s="2">
        <v>0.2202952</v>
      </c>
      <c r="H9602" s="2">
        <v>0.22150839999999999</v>
      </c>
      <c r="I9602" s="2">
        <v>0.1480197</v>
      </c>
    </row>
    <row r="9603" spans="1:9">
      <c r="A9603" t="s">
        <v>9609</v>
      </c>
      <c r="B9603" s="2">
        <v>4.2215170000000004</v>
      </c>
      <c r="C9603" s="2">
        <v>3.3649429999999998</v>
      </c>
      <c r="D9603" s="2">
        <v>0.98523660000000002</v>
      </c>
      <c r="E9603" s="2">
        <v>1.373848</v>
      </c>
      <c r="F9603" s="2">
        <v>4.6185890000000001</v>
      </c>
      <c r="G9603" s="2">
        <v>4.7800849999999997</v>
      </c>
      <c r="H9603" s="2">
        <v>1.9359150000000001</v>
      </c>
      <c r="I9603" s="2">
        <v>1.940469</v>
      </c>
    </row>
    <row r="9604" spans="1:9">
      <c r="A9604" t="s">
        <v>9610</v>
      </c>
      <c r="B9604" s="2">
        <v>4.1907230000000002</v>
      </c>
      <c r="C9604" s="2">
        <v>2.9939849999999999</v>
      </c>
      <c r="D9604" s="2">
        <v>2.6896369999999998</v>
      </c>
      <c r="E9604" s="2">
        <v>3.2504529999999998</v>
      </c>
      <c r="F9604" s="2">
        <v>8.2820350000000005</v>
      </c>
      <c r="G9604" s="2">
        <v>8.578735</v>
      </c>
      <c r="H9604" s="2">
        <v>5.4671690000000002</v>
      </c>
      <c r="I9604" s="2">
        <v>5.8453660000000003</v>
      </c>
    </row>
    <row r="9605" spans="1:9">
      <c r="A9605" t="s">
        <v>9611</v>
      </c>
      <c r="B9605" s="2">
        <v>3.5607980000000001</v>
      </c>
      <c r="C9605" s="2">
        <v>3.8159200000000002</v>
      </c>
      <c r="D9605" s="2">
        <v>2.5302039999999999</v>
      </c>
      <c r="E9605" s="2">
        <v>1.83239</v>
      </c>
      <c r="F9605" s="2">
        <v>4.6476550000000003</v>
      </c>
      <c r="G9605" s="2">
        <v>4.3119379999999996</v>
      </c>
      <c r="H9605" s="2">
        <v>1.7807269999999999</v>
      </c>
      <c r="I9605" s="2">
        <v>1.086471</v>
      </c>
    </row>
    <row r="9606" spans="1:9">
      <c r="A9606" t="s">
        <v>9612</v>
      </c>
      <c r="B9606" s="2">
        <v>8.7926140000000004</v>
      </c>
      <c r="C9606" s="2">
        <v>8.5659849999999995</v>
      </c>
      <c r="D9606" s="2">
        <v>7.6053420000000003</v>
      </c>
      <c r="E9606" s="2">
        <v>9.0568010000000001</v>
      </c>
      <c r="F9606" s="2">
        <v>4.9179199999999996</v>
      </c>
      <c r="G9606" s="2">
        <v>4.8071109999999999</v>
      </c>
      <c r="H9606" s="2">
        <v>10.3886</v>
      </c>
      <c r="I9606" s="2">
        <v>12.36548</v>
      </c>
    </row>
    <row r="9607" spans="1:9">
      <c r="A9607" t="s">
        <v>9613</v>
      </c>
      <c r="B9607" s="2">
        <v>20.297350000000002</v>
      </c>
      <c r="C9607" s="2">
        <v>19.774190000000001</v>
      </c>
      <c r="D9607" s="2">
        <v>28.068770000000001</v>
      </c>
      <c r="E9607" s="2">
        <v>21.768319999999999</v>
      </c>
      <c r="F9607" s="2">
        <v>19.22287</v>
      </c>
      <c r="G9607" s="2">
        <v>16.105499999999999</v>
      </c>
      <c r="H9607" s="2">
        <v>27.136209999999998</v>
      </c>
      <c r="I9607" s="2">
        <v>23.982839999999999</v>
      </c>
    </row>
    <row r="9608" spans="1:9">
      <c r="A9608" t="s">
        <v>9614</v>
      </c>
      <c r="B9608" s="2">
        <v>3.8131750000000002</v>
      </c>
      <c r="C9608" s="2">
        <v>2.6534939999999998</v>
      </c>
      <c r="D9608" s="2">
        <v>4.162115</v>
      </c>
      <c r="E9608" s="2">
        <v>3.5751400000000002</v>
      </c>
      <c r="F9608" s="2">
        <v>8.6767240000000001</v>
      </c>
      <c r="G9608" s="2">
        <v>9.2665209999999991</v>
      </c>
      <c r="H9608" s="2">
        <v>19.582650000000001</v>
      </c>
      <c r="I9608" s="2">
        <v>15.67132</v>
      </c>
    </row>
    <row r="9609" spans="1:9">
      <c r="A9609" t="s">
        <v>9615</v>
      </c>
      <c r="B9609" s="2">
        <v>0</v>
      </c>
      <c r="C9609" s="2">
        <v>0</v>
      </c>
      <c r="D9609" s="2">
        <v>0</v>
      </c>
      <c r="E9609" s="2">
        <v>0</v>
      </c>
      <c r="F9609" s="2">
        <v>0.2984059</v>
      </c>
      <c r="G9609" s="2">
        <v>0</v>
      </c>
      <c r="H9609" s="2">
        <v>2.0530200000000001</v>
      </c>
      <c r="I9609" s="2">
        <v>2.645807</v>
      </c>
    </row>
    <row r="9610" spans="1:9">
      <c r="A9610" t="s">
        <v>9616</v>
      </c>
      <c r="B9610" s="2">
        <v>15.1319</v>
      </c>
      <c r="C9610" s="2">
        <v>15.875870000000001</v>
      </c>
      <c r="D9610" s="2">
        <v>12.16639</v>
      </c>
      <c r="E9610" s="2">
        <v>12.70904</v>
      </c>
      <c r="F9610" s="2">
        <v>36.462629999999997</v>
      </c>
      <c r="G9610" s="2">
        <v>36.647869999999998</v>
      </c>
      <c r="H9610" s="2">
        <v>28.548390000000001</v>
      </c>
      <c r="I9610" s="2">
        <v>28.311129999999999</v>
      </c>
    </row>
    <row r="9611" spans="1:9">
      <c r="A9611" t="s">
        <v>9617</v>
      </c>
      <c r="B9611" s="2">
        <v>0.64328730000000001</v>
      </c>
      <c r="C9611" s="2">
        <v>0.12534129999999999</v>
      </c>
      <c r="D9611" s="2">
        <v>0.11796180000000001</v>
      </c>
      <c r="E9611" s="2">
        <v>0.23028609999999999</v>
      </c>
      <c r="F9611" s="2">
        <v>0.11384909999999999</v>
      </c>
      <c r="G9611" s="2">
        <v>0.89027080000000003</v>
      </c>
      <c r="H9611" s="2">
        <v>0</v>
      </c>
      <c r="I9611" s="2">
        <v>0.11215990000000001</v>
      </c>
    </row>
    <row r="9612" spans="1:9">
      <c r="A9612" t="s">
        <v>9618</v>
      </c>
      <c r="B9612" s="2">
        <v>10.369899999999999</v>
      </c>
      <c r="C9612" s="2">
        <v>14.066929999999999</v>
      </c>
      <c r="D9612" s="2">
        <v>13.47945</v>
      </c>
      <c r="E9612" s="2">
        <v>10.45539</v>
      </c>
      <c r="F9612" s="2">
        <v>14.05489</v>
      </c>
      <c r="G9612" s="2">
        <v>9.1966509999999992</v>
      </c>
      <c r="H9612" s="2">
        <v>14.270519999999999</v>
      </c>
      <c r="I9612" s="2">
        <v>12.01544</v>
      </c>
    </row>
    <row r="9613" spans="1:9">
      <c r="A9613" t="s">
        <v>9619</v>
      </c>
      <c r="B9613" s="2">
        <v>9.5818159999999999E-2</v>
      </c>
      <c r="C9613" s="2">
        <v>0.2800453</v>
      </c>
      <c r="D9613" s="2">
        <v>8.7852559999999996E-2</v>
      </c>
      <c r="E9613" s="2">
        <v>8.5753259999999998E-2</v>
      </c>
      <c r="F9613" s="2">
        <v>0.16957910000000001</v>
      </c>
      <c r="G9613" s="2">
        <v>0.33151639999999999</v>
      </c>
      <c r="H9613" s="2">
        <v>0.16667100000000001</v>
      </c>
      <c r="I9613" s="2">
        <v>0.16706309999999999</v>
      </c>
    </row>
    <row r="9614" spans="1:9">
      <c r="A9614" t="s">
        <v>9620</v>
      </c>
      <c r="B9614" s="2">
        <v>5.2959300000000002</v>
      </c>
      <c r="C9614" s="2">
        <v>6.0376279999999998</v>
      </c>
      <c r="D9614" s="2">
        <v>1.5496810000000001</v>
      </c>
      <c r="E9614" s="2">
        <v>1.81518</v>
      </c>
      <c r="F9614" s="2">
        <v>8.1762239999999995</v>
      </c>
      <c r="G9614" s="2">
        <v>6.8224390000000001</v>
      </c>
      <c r="H9614" s="2">
        <v>0.2940004</v>
      </c>
      <c r="I9614" s="2">
        <v>1.276999</v>
      </c>
    </row>
    <row r="9615" spans="1:9">
      <c r="A9615" t="s">
        <v>9621</v>
      </c>
      <c r="B9615" s="2">
        <v>1.1630199999999999</v>
      </c>
      <c r="C9615" s="2">
        <v>1.1896960000000001</v>
      </c>
      <c r="D9615" s="2">
        <v>0.37321749999999998</v>
      </c>
      <c r="E9615" s="2">
        <v>0.1040855</v>
      </c>
      <c r="F9615" s="2">
        <v>0.82332609999999995</v>
      </c>
      <c r="G9615" s="2">
        <v>1.458655</v>
      </c>
      <c r="H9615" s="2">
        <v>0.4551789</v>
      </c>
      <c r="I9615" s="2">
        <v>0.1520832</v>
      </c>
    </row>
    <row r="9616" spans="1:9">
      <c r="A9616" t="s">
        <v>9622</v>
      </c>
      <c r="B9616" s="2">
        <v>1.0966279999999999</v>
      </c>
      <c r="C9616" s="2">
        <v>1.035987</v>
      </c>
      <c r="D9616" s="2">
        <v>3.2906040000000001</v>
      </c>
      <c r="E9616" s="2">
        <v>3.1227510000000001</v>
      </c>
      <c r="F9616" s="2">
        <v>1.5291250000000001</v>
      </c>
      <c r="G9616" s="2">
        <v>1.6958770000000001</v>
      </c>
      <c r="H9616" s="2">
        <v>3.5260410000000002</v>
      </c>
      <c r="I9616" s="2">
        <v>3.5633059999999999</v>
      </c>
    </row>
    <row r="9617" spans="1:9">
      <c r="A9617" t="s">
        <v>9623</v>
      </c>
      <c r="B9617" s="2">
        <v>1.1638299999999999</v>
      </c>
      <c r="C9617" s="2">
        <v>1.1338330000000001</v>
      </c>
      <c r="D9617" s="2">
        <v>0.53353910000000004</v>
      </c>
      <c r="E9617" s="2">
        <v>0.69438650000000002</v>
      </c>
      <c r="F9617" s="2">
        <v>0.85822849999999995</v>
      </c>
      <c r="G9617" s="2">
        <v>0.83889119999999995</v>
      </c>
      <c r="H9617" s="2">
        <v>0.50610659999999996</v>
      </c>
      <c r="I9617" s="2">
        <v>0.1690991</v>
      </c>
    </row>
    <row r="9618" spans="1:9">
      <c r="A9618" t="s">
        <v>9624</v>
      </c>
      <c r="B9618" s="2">
        <v>24.997479999999999</v>
      </c>
      <c r="C9618" s="2">
        <v>21.9284</v>
      </c>
      <c r="D9618" s="2">
        <v>14.684279999999999</v>
      </c>
      <c r="E9618" s="2">
        <v>13.84915</v>
      </c>
      <c r="F9618" s="2">
        <v>12.25713</v>
      </c>
      <c r="G9618" s="2">
        <v>13.10417</v>
      </c>
      <c r="H9618" s="2">
        <v>10.352830000000001</v>
      </c>
      <c r="I9618" s="2">
        <v>8.3960899999999992</v>
      </c>
    </row>
    <row r="9619" spans="1:9">
      <c r="A9619" t="s">
        <v>9625</v>
      </c>
      <c r="B9619" s="2">
        <v>1.274715</v>
      </c>
      <c r="C9619" s="2">
        <v>1.3128219999999999</v>
      </c>
      <c r="D9619" s="2">
        <v>0.8014249</v>
      </c>
      <c r="E9619" s="2">
        <v>0.78227429999999998</v>
      </c>
      <c r="F9619" s="2">
        <v>1.643651</v>
      </c>
      <c r="G9619" s="2">
        <v>1.0395760000000001</v>
      </c>
      <c r="H9619" s="2">
        <v>1.267031</v>
      </c>
      <c r="I9619" s="2">
        <v>1.2065109999999999</v>
      </c>
    </row>
    <row r="9620" spans="1:9">
      <c r="A9620" t="s">
        <v>9626</v>
      </c>
      <c r="B9620" s="2">
        <v>0.26860499999999998</v>
      </c>
      <c r="C9620" s="2">
        <v>0.7850452</v>
      </c>
      <c r="D9620" s="2">
        <v>0</v>
      </c>
      <c r="E9620" s="2">
        <v>0</v>
      </c>
      <c r="F9620" s="2">
        <v>0</v>
      </c>
      <c r="G9620" s="2">
        <v>0</v>
      </c>
      <c r="H9620" s="2">
        <v>0</v>
      </c>
      <c r="I9620" s="2">
        <v>0</v>
      </c>
    </row>
    <row r="9621" spans="1:9">
      <c r="A9621" t="s">
        <v>9627</v>
      </c>
      <c r="B9621" s="2">
        <v>0</v>
      </c>
      <c r="C9621" s="2">
        <v>0</v>
      </c>
      <c r="D9621" s="2">
        <v>7.251204E-2</v>
      </c>
      <c r="E9621" s="2">
        <v>7.0779309999999998E-2</v>
      </c>
      <c r="F9621" s="2">
        <v>0.34991939999999999</v>
      </c>
      <c r="G9621" s="2">
        <v>0.61566319999999997</v>
      </c>
      <c r="H9621" s="2">
        <v>0.20635120000000001</v>
      </c>
      <c r="I9621" s="2">
        <v>0.27578219999999998</v>
      </c>
    </row>
    <row r="9622" spans="1:9">
      <c r="A9622" t="s">
        <v>9628</v>
      </c>
      <c r="B9622" s="2">
        <v>2.7416969999999998</v>
      </c>
      <c r="C9622" s="2">
        <v>3.1162019999999999</v>
      </c>
      <c r="D9622" s="2">
        <v>3.531253</v>
      </c>
      <c r="E9622" s="2">
        <v>2.8626559999999999</v>
      </c>
      <c r="F9622" s="2">
        <v>2.137305</v>
      </c>
      <c r="G9622" s="2">
        <v>1.863294</v>
      </c>
      <c r="H9622" s="2">
        <v>1.987104</v>
      </c>
      <c r="I9622" s="2">
        <v>1.4796069999999999</v>
      </c>
    </row>
    <row r="9623" spans="1:9">
      <c r="A9623" t="s">
        <v>9629</v>
      </c>
      <c r="B9623" s="2">
        <v>0</v>
      </c>
      <c r="C9623" s="2">
        <v>0</v>
      </c>
      <c r="D9623" s="2">
        <v>0</v>
      </c>
      <c r="E9623" s="2">
        <v>0</v>
      </c>
      <c r="F9623" s="2">
        <v>0</v>
      </c>
      <c r="G9623" s="2">
        <v>0.1007231</v>
      </c>
      <c r="H9623" s="2">
        <v>0</v>
      </c>
      <c r="I9623" s="2">
        <v>0</v>
      </c>
    </row>
    <row r="9624" spans="1:9">
      <c r="A9624" t="s">
        <v>9630</v>
      </c>
      <c r="B9624" s="2">
        <v>2.2377690000000001</v>
      </c>
      <c r="C9624" s="2">
        <v>2.5243159999999998</v>
      </c>
      <c r="D9624" s="2">
        <v>1.2958350000000001</v>
      </c>
      <c r="E9624" s="2">
        <v>2.00271</v>
      </c>
      <c r="F9624" s="2">
        <v>4.1688499999999999</v>
      </c>
      <c r="G9624" s="2">
        <v>5.1955210000000003</v>
      </c>
      <c r="H9624" s="2">
        <v>2.5608490000000002</v>
      </c>
      <c r="I9624" s="2">
        <v>1.3347739999999999</v>
      </c>
    </row>
    <row r="9625" spans="1:9">
      <c r="A9625" t="s">
        <v>9631</v>
      </c>
      <c r="B9625" s="2">
        <v>8.0387700000000006E-2</v>
      </c>
      <c r="C9625" s="2">
        <v>0</v>
      </c>
      <c r="D9625" s="2">
        <v>0</v>
      </c>
      <c r="E9625" s="2">
        <v>0</v>
      </c>
      <c r="F9625" s="2">
        <v>0</v>
      </c>
      <c r="G9625" s="2">
        <v>6.9532339999999998E-2</v>
      </c>
      <c r="H9625" s="2">
        <v>0.1398305</v>
      </c>
      <c r="I9625" s="2">
        <v>7.0079719999999998E-2</v>
      </c>
    </row>
    <row r="9626" spans="1:9">
      <c r="A9626" t="s">
        <v>9632</v>
      </c>
      <c r="B9626" s="2">
        <v>0.1632728</v>
      </c>
      <c r="C9626" s="2">
        <v>0</v>
      </c>
      <c r="D9626" s="2">
        <v>0</v>
      </c>
      <c r="E9626" s="2">
        <v>0</v>
      </c>
      <c r="F9626" s="2">
        <v>0.1444802</v>
      </c>
      <c r="G9626" s="2">
        <v>0.42367450000000001</v>
      </c>
      <c r="H9626" s="2">
        <v>0.56801020000000002</v>
      </c>
      <c r="I9626" s="2">
        <v>0.85401959999999999</v>
      </c>
    </row>
    <row r="9627" spans="1:9">
      <c r="A9627" t="s">
        <v>9633</v>
      </c>
      <c r="B9627" s="2">
        <v>18.031310000000001</v>
      </c>
      <c r="C9627" s="2">
        <v>18.396809999999999</v>
      </c>
      <c r="D9627" s="2">
        <v>27.55387</v>
      </c>
      <c r="E9627" s="2">
        <v>28.742010000000001</v>
      </c>
      <c r="F9627" s="2">
        <v>16.511600000000001</v>
      </c>
      <c r="G9627" s="2">
        <v>17.070689999999999</v>
      </c>
      <c r="H9627" s="2">
        <v>72.247780000000006</v>
      </c>
      <c r="I9627" s="2">
        <v>70.032499999999999</v>
      </c>
    </row>
    <row r="9628" spans="1:9">
      <c r="A9628" t="s">
        <v>9634</v>
      </c>
      <c r="B9628" s="2">
        <v>1.9895959999999999</v>
      </c>
      <c r="C9628" s="2">
        <v>0.96915689999999999</v>
      </c>
      <c r="D9628" s="2">
        <v>2.128228</v>
      </c>
      <c r="E9628" s="2">
        <v>0.29676750000000002</v>
      </c>
      <c r="F9628" s="2">
        <v>2.9343240000000002</v>
      </c>
      <c r="G9628" s="2">
        <v>3.15503</v>
      </c>
      <c r="H9628" s="2">
        <v>2.5956039999999998</v>
      </c>
      <c r="I9628" s="2">
        <v>2.3126310000000001</v>
      </c>
    </row>
    <row r="9629" spans="1:9">
      <c r="A9629" t="s">
        <v>9635</v>
      </c>
      <c r="B9629" s="2">
        <v>2.3672240000000002</v>
      </c>
      <c r="C9629" s="2">
        <v>2.8187000000000002</v>
      </c>
      <c r="D9629" s="2">
        <v>1.8086930000000001</v>
      </c>
      <c r="E9629" s="2">
        <v>0.70618910000000001</v>
      </c>
      <c r="F9629" s="2">
        <v>3.2585130000000002</v>
      </c>
      <c r="G9629" s="2">
        <v>2.1613129999999998</v>
      </c>
      <c r="H9629" s="2">
        <v>1.944456</v>
      </c>
      <c r="I9629" s="2">
        <v>1.490435</v>
      </c>
    </row>
    <row r="9630" spans="1:9">
      <c r="A9630" t="s">
        <v>9636</v>
      </c>
      <c r="B9630" s="2">
        <v>0.18974350000000001</v>
      </c>
      <c r="C9630" s="2">
        <v>0.92426410000000003</v>
      </c>
      <c r="D9630" s="2">
        <v>1.0438179999999999</v>
      </c>
      <c r="E9630" s="2">
        <v>1.6981250000000001</v>
      </c>
      <c r="F9630" s="2">
        <v>5.2050280000000004</v>
      </c>
      <c r="G9630" s="2">
        <v>1.3129679999999999</v>
      </c>
      <c r="H9630" s="2">
        <v>3.6305450000000001</v>
      </c>
      <c r="I9630" s="2">
        <v>2.315782</v>
      </c>
    </row>
    <row r="9631" spans="1:9">
      <c r="A9631" t="s">
        <v>9637</v>
      </c>
      <c r="B9631" s="2">
        <v>2.4242240000000002</v>
      </c>
      <c r="C9631" s="2">
        <v>2.3617400000000002</v>
      </c>
      <c r="D9631" s="2">
        <v>1.1113459999999999</v>
      </c>
      <c r="E9631" s="2">
        <v>2.6034959999999998</v>
      </c>
      <c r="F9631" s="2">
        <v>4.0758760000000001</v>
      </c>
      <c r="G9631" s="2">
        <v>2.306549</v>
      </c>
      <c r="H9631" s="2">
        <v>4.4276619999999998</v>
      </c>
      <c r="I9631" s="2">
        <v>5.0720890000000001</v>
      </c>
    </row>
    <row r="9632" spans="1:9">
      <c r="A9632" t="s">
        <v>9638</v>
      </c>
      <c r="B9632" s="2">
        <v>0.96256889999999995</v>
      </c>
      <c r="C9632" s="2">
        <v>1.641078</v>
      </c>
      <c r="D9632" s="2">
        <v>1.3238220000000001</v>
      </c>
      <c r="E9632" s="2">
        <v>1.3998710000000001</v>
      </c>
      <c r="F9632" s="2">
        <v>1.0647219999999999</v>
      </c>
      <c r="G9632" s="2">
        <v>1.6651720000000001</v>
      </c>
      <c r="H9632" s="2">
        <v>1.5696950000000001</v>
      </c>
      <c r="I9632" s="2">
        <v>2.4125290000000001</v>
      </c>
    </row>
    <row r="9633" spans="1:9">
      <c r="A9633" t="s">
        <v>9639</v>
      </c>
      <c r="B9633" s="2">
        <v>0</v>
      </c>
      <c r="C9633" s="2">
        <v>0.16366939999999999</v>
      </c>
      <c r="D9633" s="2">
        <v>0</v>
      </c>
      <c r="E9633" s="2">
        <v>0</v>
      </c>
      <c r="F9633" s="2">
        <v>0</v>
      </c>
      <c r="G9633" s="2">
        <v>0</v>
      </c>
      <c r="H9633" s="2">
        <v>0</v>
      </c>
      <c r="I9633" s="2">
        <v>0</v>
      </c>
    </row>
    <row r="9634" spans="1:9">
      <c r="A9634" t="s">
        <v>9640</v>
      </c>
      <c r="B9634" s="2">
        <v>2.3702570000000001</v>
      </c>
      <c r="C9634" s="2">
        <v>3.5009899999999998</v>
      </c>
      <c r="D9634" s="2">
        <v>2.1031080000000002</v>
      </c>
      <c r="E9634" s="2">
        <v>2.1897090000000001</v>
      </c>
      <c r="F9634" s="2">
        <v>1.3531880000000001</v>
      </c>
      <c r="G9634" s="2">
        <v>1.7856430000000001</v>
      </c>
      <c r="H9634" s="2">
        <v>1.3299829999999999</v>
      </c>
      <c r="I9634" s="2">
        <v>0.73321130000000001</v>
      </c>
    </row>
    <row r="9635" spans="1:9">
      <c r="A9635" t="s">
        <v>9641</v>
      </c>
      <c r="B9635" s="2">
        <v>27.202380000000002</v>
      </c>
      <c r="C9635" s="2">
        <v>30.772099999999998</v>
      </c>
      <c r="D9635" s="2">
        <v>9.2755709999999993</v>
      </c>
      <c r="E9635" s="2">
        <v>8.4503299999999992</v>
      </c>
      <c r="F9635" s="2">
        <v>25.3645</v>
      </c>
      <c r="G9635" s="2">
        <v>25.570810000000002</v>
      </c>
      <c r="H9635" s="2">
        <v>7.8210280000000001</v>
      </c>
      <c r="I9635" s="2">
        <v>6.663513</v>
      </c>
    </row>
    <row r="9636" spans="1:9">
      <c r="A9636" t="s">
        <v>9642</v>
      </c>
      <c r="B9636" s="2">
        <v>3.3084630000000002</v>
      </c>
      <c r="C9636" s="2">
        <v>3.1283880000000002</v>
      </c>
      <c r="D9636" s="2">
        <v>4.7731789999999998</v>
      </c>
      <c r="E9636" s="2">
        <v>4.2672319999999999</v>
      </c>
      <c r="F9636" s="2">
        <v>7.2760990000000003</v>
      </c>
      <c r="G9636" s="2">
        <v>8.7113390000000006</v>
      </c>
      <c r="H9636" s="2">
        <v>15.699059999999999</v>
      </c>
      <c r="I9636" s="2">
        <v>13.148669999999999</v>
      </c>
    </row>
    <row r="9637" spans="1:9">
      <c r="A9637" t="s">
        <v>9643</v>
      </c>
      <c r="B9637" s="2">
        <v>100.2497</v>
      </c>
      <c r="C9637" s="2">
        <v>88.214280000000002</v>
      </c>
      <c r="D9637" s="2">
        <v>77.881299999999996</v>
      </c>
      <c r="E9637" s="2">
        <v>85.667509999999993</v>
      </c>
      <c r="F9637" s="2">
        <v>56.660620000000002</v>
      </c>
      <c r="G9637" s="2">
        <v>51.094970000000004</v>
      </c>
      <c r="H9637" s="2">
        <v>44.251159999999999</v>
      </c>
      <c r="I9637" s="2">
        <v>47.17445</v>
      </c>
    </row>
    <row r="9638" spans="1:9">
      <c r="A9638" t="s">
        <v>9644</v>
      </c>
      <c r="B9638" s="2">
        <v>25.70843</v>
      </c>
      <c r="C9638" s="2">
        <v>22.97589</v>
      </c>
      <c r="D9638" s="2">
        <v>19.480350000000001</v>
      </c>
      <c r="E9638" s="2">
        <v>16.542919999999999</v>
      </c>
      <c r="F9638" s="2">
        <v>18.049119999999998</v>
      </c>
      <c r="G9638" s="2">
        <v>20.03152</v>
      </c>
      <c r="H9638" s="2">
        <v>15.152570000000001</v>
      </c>
      <c r="I9638" s="2">
        <v>12.22466</v>
      </c>
    </row>
    <row r="9639" spans="1:9">
      <c r="A9639" t="s">
        <v>9645</v>
      </c>
      <c r="B9639" s="2">
        <v>3.2252390000000002</v>
      </c>
      <c r="C9639" s="2">
        <v>2.7136390000000001</v>
      </c>
      <c r="D9639" s="2">
        <v>2.4194599999999999</v>
      </c>
      <c r="E9639" s="2">
        <v>1.836835</v>
      </c>
      <c r="F9639" s="2">
        <v>6.3566729999999998</v>
      </c>
      <c r="G9639" s="2">
        <v>5.3258109999999999</v>
      </c>
      <c r="H9639" s="2">
        <v>5.4826430000000004</v>
      </c>
      <c r="I9639" s="2">
        <v>4.0897050000000004</v>
      </c>
    </row>
    <row r="9640" spans="1:9">
      <c r="A9640" t="s">
        <v>9646</v>
      </c>
      <c r="B9640" s="2">
        <v>0</v>
      </c>
      <c r="C9640" s="2">
        <v>0</v>
      </c>
      <c r="D9640" s="2">
        <v>0</v>
      </c>
      <c r="E9640" s="2">
        <v>0</v>
      </c>
      <c r="F9640" s="2">
        <v>0.39981060000000002</v>
      </c>
      <c r="G9640" s="2">
        <v>0</v>
      </c>
      <c r="H9640" s="2">
        <v>0.78590859999999996</v>
      </c>
      <c r="I9640" s="2">
        <v>0.59081810000000001</v>
      </c>
    </row>
    <row r="9641" spans="1:9">
      <c r="A9641" t="s">
        <v>9647</v>
      </c>
      <c r="B9641" s="2">
        <v>3.4575889999999998E-2</v>
      </c>
      <c r="C9641" s="2">
        <v>3.3684699999999998E-2</v>
      </c>
      <c r="D9641" s="2">
        <v>3.1701510000000002E-2</v>
      </c>
      <c r="E9641" s="2">
        <v>3.0943979999999999E-2</v>
      </c>
      <c r="F9641" s="2">
        <v>9.1788690000000006E-2</v>
      </c>
      <c r="G9641" s="2">
        <v>5.9813690000000003E-2</v>
      </c>
      <c r="H9641" s="2">
        <v>0</v>
      </c>
      <c r="I9641" s="2">
        <v>0</v>
      </c>
    </row>
    <row r="9642" spans="1:9">
      <c r="A9642" t="s">
        <v>9648</v>
      </c>
      <c r="B9642" s="2">
        <v>16.66337</v>
      </c>
      <c r="C9642" s="2">
        <v>16.787299999999998</v>
      </c>
      <c r="D9642" s="2">
        <v>19.965699999999998</v>
      </c>
      <c r="E9642" s="2">
        <v>17.624479999999998</v>
      </c>
      <c r="F9642" s="2">
        <v>17.091290000000001</v>
      </c>
      <c r="G9642" s="2">
        <v>15.23212</v>
      </c>
      <c r="H9642" s="2">
        <v>30.302630000000001</v>
      </c>
      <c r="I9642" s="2">
        <v>32.354819999999997</v>
      </c>
    </row>
    <row r="9643" spans="1:9">
      <c r="A9643" t="s">
        <v>9649</v>
      </c>
      <c r="B9643" s="2">
        <v>1.716639</v>
      </c>
      <c r="C9643" s="2">
        <v>2.6176590000000002</v>
      </c>
      <c r="D9643" s="2">
        <v>0.2737271</v>
      </c>
      <c r="E9643" s="2">
        <v>0.26718619999999998</v>
      </c>
      <c r="F9643" s="2">
        <v>0.59441299999999997</v>
      </c>
      <c r="G9643" s="2">
        <v>1.2911550000000001</v>
      </c>
      <c r="H9643" s="2">
        <v>0.19473979999999999</v>
      </c>
      <c r="I9643" s="2">
        <v>0</v>
      </c>
    </row>
    <row r="9644" spans="1:9">
      <c r="A9644" t="s">
        <v>9650</v>
      </c>
      <c r="B9644" s="2">
        <v>3.1340129999999999</v>
      </c>
      <c r="C9644" s="2">
        <v>2.866301</v>
      </c>
      <c r="D9644" s="2">
        <v>1.700628</v>
      </c>
      <c r="E9644" s="2">
        <v>1.0303389999999999</v>
      </c>
      <c r="F9644" s="2">
        <v>2.7166920000000001</v>
      </c>
      <c r="G9644" s="2">
        <v>2.9874160000000001</v>
      </c>
      <c r="H9644" s="2">
        <v>1.724442</v>
      </c>
      <c r="I9644" s="2">
        <v>1.3939509999999999</v>
      </c>
    </row>
    <row r="9645" spans="1:9">
      <c r="A9645" t="s">
        <v>9651</v>
      </c>
      <c r="B9645" s="2">
        <v>0.65004289999999998</v>
      </c>
      <c r="C9645" s="2">
        <v>0.4749661</v>
      </c>
      <c r="D9645" s="2">
        <v>2.6820149999999998</v>
      </c>
      <c r="E9645" s="2">
        <v>1.3089630000000001</v>
      </c>
      <c r="F9645" s="2">
        <v>1.2942530000000001</v>
      </c>
      <c r="G9645" s="2">
        <v>0.84339399999999998</v>
      </c>
      <c r="H9645" s="2">
        <v>0.98937830000000004</v>
      </c>
      <c r="I9645" s="2">
        <v>2.691773</v>
      </c>
    </row>
    <row r="9646" spans="1:9">
      <c r="A9646" t="s">
        <v>9652</v>
      </c>
      <c r="B9646" s="2">
        <v>0.97005160000000001</v>
      </c>
      <c r="C9646" s="2">
        <v>0.5400277</v>
      </c>
      <c r="D9646" s="2">
        <v>0.63529199999999997</v>
      </c>
      <c r="E9646" s="2">
        <v>0.43407790000000002</v>
      </c>
      <c r="F9646" s="2">
        <v>1.164971</v>
      </c>
      <c r="G9646" s="2">
        <v>0.77912539999999997</v>
      </c>
      <c r="H9646" s="2">
        <v>2.5310359999999998</v>
      </c>
      <c r="I9646" s="2">
        <v>2.2349679999999998</v>
      </c>
    </row>
    <row r="9647" spans="1:9">
      <c r="A9647" t="s">
        <v>9653</v>
      </c>
      <c r="B9647" s="2">
        <v>0</v>
      </c>
      <c r="C9647" s="2">
        <v>0</v>
      </c>
      <c r="D9647" s="2">
        <v>0</v>
      </c>
      <c r="E9647" s="2">
        <v>0</v>
      </c>
      <c r="F9647" s="2">
        <v>0</v>
      </c>
      <c r="G9647" s="2">
        <v>5.4756710000000002</v>
      </c>
      <c r="H9647" s="2">
        <v>5.5058259999999999</v>
      </c>
      <c r="I9647" s="2">
        <v>5.5187780000000002</v>
      </c>
    </row>
    <row r="9648" spans="1:9">
      <c r="A9648" t="s">
        <v>9654</v>
      </c>
      <c r="B9648" s="2">
        <v>0</v>
      </c>
      <c r="C9648" s="2">
        <v>1.085456</v>
      </c>
      <c r="D9648" s="2">
        <v>0</v>
      </c>
      <c r="E9648" s="2">
        <v>0</v>
      </c>
      <c r="F9648" s="2">
        <v>0.98593299999999995</v>
      </c>
      <c r="G9648" s="2">
        <v>0</v>
      </c>
      <c r="H9648" s="2">
        <v>0.96902529999999998</v>
      </c>
      <c r="I9648" s="2">
        <v>0.97130499999999997</v>
      </c>
    </row>
    <row r="9649" spans="1:9">
      <c r="A9649" t="s">
        <v>9655</v>
      </c>
      <c r="B9649" s="2">
        <v>66.547920000000005</v>
      </c>
      <c r="C9649" s="2">
        <v>60.903399999999998</v>
      </c>
      <c r="D9649" s="2">
        <v>39.52149</v>
      </c>
      <c r="E9649" s="2">
        <v>37.449109999999997</v>
      </c>
      <c r="F9649" s="2">
        <v>37.251309999999997</v>
      </c>
      <c r="G9649" s="2">
        <v>39.028410000000001</v>
      </c>
      <c r="H9649" s="2">
        <v>36.174019999999999</v>
      </c>
      <c r="I9649" s="2">
        <v>43.730699999999999</v>
      </c>
    </row>
    <row r="9650" spans="1:9">
      <c r="A9650" t="s">
        <v>9656</v>
      </c>
      <c r="B9650" s="2">
        <v>0.2234903</v>
      </c>
      <c r="C9650" s="2">
        <v>0.38102720000000001</v>
      </c>
      <c r="D9650" s="2">
        <v>0.15368319999999999</v>
      </c>
      <c r="E9650" s="2">
        <v>0.20001450000000001</v>
      </c>
      <c r="F9650" s="2">
        <v>0.46145560000000002</v>
      </c>
      <c r="G9650" s="2">
        <v>0.33829369999999997</v>
      </c>
      <c r="H9650" s="2">
        <v>0.32395869999999999</v>
      </c>
      <c r="I9650" s="2">
        <v>0.25977670000000003</v>
      </c>
    </row>
    <row r="9651" spans="1:9">
      <c r="A9651" t="s">
        <v>9657</v>
      </c>
      <c r="B9651" s="2">
        <v>0</v>
      </c>
      <c r="C9651" s="2">
        <v>0</v>
      </c>
      <c r="D9651" s="2">
        <v>0.6244191</v>
      </c>
      <c r="E9651" s="2">
        <v>0.30474909999999999</v>
      </c>
      <c r="F9651" s="2">
        <v>0</v>
      </c>
      <c r="G9651" s="2">
        <v>0.29453489999999999</v>
      </c>
      <c r="H9651" s="2">
        <v>0</v>
      </c>
      <c r="I9651" s="2">
        <v>0.2968536</v>
      </c>
    </row>
    <row r="9652" spans="1:9">
      <c r="A9652" t="s">
        <v>9658</v>
      </c>
      <c r="B9652" s="2">
        <v>3.3061530000000001</v>
      </c>
      <c r="C9652" s="2">
        <v>3.1059040000000002</v>
      </c>
      <c r="D9652" s="2">
        <v>3.5726089999999999</v>
      </c>
      <c r="E9652" s="2">
        <v>4.0156080000000003</v>
      </c>
      <c r="F9652" s="2">
        <v>2.0897260000000002</v>
      </c>
      <c r="G9652" s="2">
        <v>2.6554340000000001</v>
      </c>
      <c r="H9652" s="2">
        <v>2.9781409999999999</v>
      </c>
      <c r="I9652" s="2">
        <v>3.8086350000000002</v>
      </c>
    </row>
    <row r="9653" spans="1:9">
      <c r="A9653" t="s">
        <v>9659</v>
      </c>
      <c r="B9653" s="2">
        <v>3.5083090000000001</v>
      </c>
      <c r="C9653" s="2">
        <v>5.8819369999999997</v>
      </c>
      <c r="D9653" s="2">
        <v>7.1065620000000003</v>
      </c>
      <c r="E9653" s="2">
        <v>7.3018380000000001</v>
      </c>
      <c r="F9653" s="2">
        <v>4.9816469999999997</v>
      </c>
      <c r="G9653" s="2">
        <v>4.4459759999999999</v>
      </c>
      <c r="H9653" s="2">
        <v>5.4638949999999999</v>
      </c>
      <c r="I9653" s="2">
        <v>4.125343</v>
      </c>
    </row>
    <row r="9654" spans="1:9">
      <c r="A9654" t="s">
        <v>9660</v>
      </c>
      <c r="B9654" s="2">
        <v>9.5381359999999997</v>
      </c>
      <c r="C9654" s="2">
        <v>5.66249</v>
      </c>
      <c r="D9654" s="2">
        <v>9.8383590000000005</v>
      </c>
      <c r="E9654" s="2">
        <v>11.870699999999999</v>
      </c>
      <c r="F9654" s="2">
        <v>9.890981</v>
      </c>
      <c r="G9654" s="2">
        <v>8.1212210000000002</v>
      </c>
      <c r="H9654" s="2">
        <v>11.4064</v>
      </c>
      <c r="I9654" s="2">
        <v>13.901770000000001</v>
      </c>
    </row>
    <row r="9655" spans="1:9">
      <c r="A9655" t="s">
        <v>9661</v>
      </c>
      <c r="B9655" s="2">
        <v>23.0214</v>
      </c>
      <c r="C9655" s="2">
        <v>19.491630000000001</v>
      </c>
      <c r="D9655" s="2">
        <v>17.629349999999999</v>
      </c>
      <c r="E9655" s="2">
        <v>15.34775</v>
      </c>
      <c r="F9655" s="2">
        <v>42.306820000000002</v>
      </c>
      <c r="G9655" s="2">
        <v>43.016710000000003</v>
      </c>
      <c r="H9655" s="2">
        <v>33.491030000000002</v>
      </c>
      <c r="I9655" s="2">
        <v>33.615130000000001</v>
      </c>
    </row>
    <row r="9656" spans="1:9">
      <c r="A9656" t="s">
        <v>9662</v>
      </c>
      <c r="B9656" s="2">
        <v>0.5743163</v>
      </c>
      <c r="C9656" s="2">
        <v>1.119027</v>
      </c>
      <c r="D9656" s="2">
        <v>0.52657200000000004</v>
      </c>
      <c r="E9656" s="2">
        <v>1.5419670000000001</v>
      </c>
      <c r="F9656" s="2">
        <v>0</v>
      </c>
      <c r="G9656" s="2">
        <v>0</v>
      </c>
      <c r="H9656" s="2">
        <v>0.49949759999999999</v>
      </c>
      <c r="I9656" s="2">
        <v>2.002691</v>
      </c>
    </row>
    <row r="9657" spans="1:9">
      <c r="A9657" t="s">
        <v>9663</v>
      </c>
      <c r="B9657" s="2">
        <v>3.779935</v>
      </c>
      <c r="C9657" s="2">
        <v>3.9771079999999999</v>
      </c>
      <c r="D9657" s="2">
        <v>1.8021640000000001</v>
      </c>
      <c r="E9657" s="2">
        <v>1.8605860000000001</v>
      </c>
      <c r="F9657" s="2">
        <v>5.0172999999999996</v>
      </c>
      <c r="G9657" s="2">
        <v>6.0812720000000002</v>
      </c>
      <c r="H9657" s="2">
        <v>2.6957550000000001</v>
      </c>
      <c r="I9657" s="2">
        <v>2.7350490000000001</v>
      </c>
    </row>
    <row r="9658" spans="1:9">
      <c r="A9658" t="s">
        <v>9664</v>
      </c>
      <c r="B9658" s="2">
        <v>0.84198329999999999</v>
      </c>
      <c r="C9658" s="2">
        <v>0.67113920000000005</v>
      </c>
      <c r="D9658" s="2">
        <v>0.14036129999999999</v>
      </c>
      <c r="E9658" s="2">
        <v>6.8503640000000005E-2</v>
      </c>
      <c r="F9658" s="2">
        <v>0.74507159999999995</v>
      </c>
      <c r="G9658" s="2">
        <v>0.79449150000000002</v>
      </c>
      <c r="H9658" s="2">
        <v>0.33286110000000002</v>
      </c>
      <c r="I9658" s="2">
        <v>0.40037299999999998</v>
      </c>
    </row>
    <row r="9659" spans="1:9">
      <c r="A9659" t="s">
        <v>9665</v>
      </c>
      <c r="B9659" s="2">
        <v>0.55431520000000001</v>
      </c>
      <c r="C9659" s="2">
        <v>0.94504849999999996</v>
      </c>
      <c r="D9659" s="2">
        <v>0.38117519999999999</v>
      </c>
      <c r="E9659" s="2">
        <v>0.496089</v>
      </c>
      <c r="F9659" s="2">
        <v>2.9430830000000001</v>
      </c>
      <c r="G9659" s="2">
        <v>2.5171739999999998</v>
      </c>
      <c r="H9659" s="2">
        <v>1.6873579999999999</v>
      </c>
      <c r="I9659" s="2">
        <v>1.3289</v>
      </c>
    </row>
    <row r="9660" spans="1:9">
      <c r="A9660" t="s">
        <v>9666</v>
      </c>
      <c r="B9660" s="2">
        <v>4.1293490000000004</v>
      </c>
      <c r="C9660" s="2">
        <v>5.8515139999999999</v>
      </c>
      <c r="D9660" s="2">
        <v>3.0976910000000002</v>
      </c>
      <c r="E9660" s="2">
        <v>6.047339</v>
      </c>
      <c r="F9660" s="2">
        <v>1.993126</v>
      </c>
      <c r="G9660" s="2">
        <v>0.97410870000000005</v>
      </c>
      <c r="H9660" s="2">
        <v>2.2854369999999999</v>
      </c>
      <c r="I9660" s="2">
        <v>0.32725910000000002</v>
      </c>
    </row>
    <row r="9661" spans="1:9">
      <c r="A9661" t="s">
        <v>9667</v>
      </c>
      <c r="B9661" s="2">
        <v>3.9453740000000002</v>
      </c>
      <c r="C9661" s="2">
        <v>0</v>
      </c>
      <c r="D9661" s="2">
        <v>4.3408620000000004</v>
      </c>
      <c r="E9661" s="2">
        <v>2.1185670000000001</v>
      </c>
      <c r="F9661" s="2">
        <v>0</v>
      </c>
      <c r="G9661" s="2">
        <v>2.7300800000000001</v>
      </c>
      <c r="H9661" s="2">
        <v>0.68627859999999996</v>
      </c>
      <c r="I9661" s="2">
        <v>1.375786</v>
      </c>
    </row>
    <row r="9662" spans="1:9">
      <c r="A9662" t="s">
        <v>9668</v>
      </c>
      <c r="B9662" s="2">
        <v>0.6679697</v>
      </c>
      <c r="C9662" s="2">
        <v>0.65075289999999997</v>
      </c>
      <c r="D9662" s="2">
        <v>0</v>
      </c>
      <c r="E9662" s="2">
        <v>0</v>
      </c>
      <c r="F9662" s="2">
        <v>0</v>
      </c>
      <c r="G9662" s="2">
        <v>0</v>
      </c>
      <c r="H9662" s="2">
        <v>0</v>
      </c>
      <c r="I9662" s="2">
        <v>0</v>
      </c>
    </row>
    <row r="9663" spans="1:9">
      <c r="A9663" t="s">
        <v>9669</v>
      </c>
      <c r="B9663" s="2">
        <v>4.844233</v>
      </c>
      <c r="C9663" s="2">
        <v>4.2474360000000004</v>
      </c>
      <c r="D9663" s="2">
        <v>3.1978939999999998</v>
      </c>
      <c r="E9663" s="2">
        <v>3.0347710000000001</v>
      </c>
      <c r="F9663" s="2">
        <v>6.0013310000000004</v>
      </c>
      <c r="G9663" s="2">
        <v>5.4471030000000003</v>
      </c>
      <c r="H9663" s="2">
        <v>5.140047</v>
      </c>
      <c r="I9663" s="2">
        <v>4.5609099999999998</v>
      </c>
    </row>
    <row r="9664" spans="1:9">
      <c r="A9664" t="s">
        <v>9670</v>
      </c>
      <c r="B9664" s="2">
        <v>30.792159999999999</v>
      </c>
      <c r="C9664" s="2">
        <v>32.753459999999997</v>
      </c>
      <c r="D9664" s="2">
        <v>25.351479999999999</v>
      </c>
      <c r="E9664" s="2">
        <v>28.682510000000001</v>
      </c>
      <c r="F9664" s="2">
        <v>44.764580000000002</v>
      </c>
      <c r="G9664" s="2">
        <v>41.174079999999996</v>
      </c>
      <c r="H9664" s="2">
        <v>22.954920000000001</v>
      </c>
      <c r="I9664" s="2">
        <v>19.858889999999999</v>
      </c>
    </row>
    <row r="9665" spans="1:9">
      <c r="A9665" t="s">
        <v>9671</v>
      </c>
      <c r="B9665" s="2">
        <v>14.784230000000001</v>
      </c>
      <c r="C9665" s="2">
        <v>20.456669999999999</v>
      </c>
      <c r="D9665" s="2">
        <v>21.6097</v>
      </c>
      <c r="E9665" s="2">
        <v>21.093319999999999</v>
      </c>
      <c r="F9665" s="2">
        <v>26.354749999999999</v>
      </c>
      <c r="G9665" s="2">
        <v>25.204940000000001</v>
      </c>
      <c r="H9665" s="2">
        <v>29.443460000000002</v>
      </c>
      <c r="I9665" s="2">
        <v>23.53547</v>
      </c>
    </row>
    <row r="9666" spans="1:9">
      <c r="A9666" t="s">
        <v>9672</v>
      </c>
      <c r="B9666" s="2">
        <v>0</v>
      </c>
      <c r="C9666" s="2">
        <v>0.65075289999999997</v>
      </c>
      <c r="D9666" s="2">
        <v>0</v>
      </c>
      <c r="E9666" s="2">
        <v>0</v>
      </c>
      <c r="F9666" s="2">
        <v>0</v>
      </c>
      <c r="G9666" s="2">
        <v>1.733306</v>
      </c>
      <c r="H9666" s="2">
        <v>3.485703</v>
      </c>
      <c r="I9666" s="2">
        <v>2.329269</v>
      </c>
    </row>
    <row r="9667" spans="1:9">
      <c r="A9667" t="s">
        <v>9673</v>
      </c>
      <c r="B9667" s="2">
        <v>1.643697</v>
      </c>
      <c r="C9667" s="2">
        <v>2.4635850000000001</v>
      </c>
      <c r="D9667" s="2">
        <v>2.434469</v>
      </c>
      <c r="E9667" s="2">
        <v>2.2631389999999998</v>
      </c>
      <c r="F9667" s="2">
        <v>4.2516400000000001</v>
      </c>
      <c r="G9667" s="2">
        <v>4.3745719999999997</v>
      </c>
      <c r="H9667" s="2">
        <v>7.5876929999999998</v>
      </c>
      <c r="I9667" s="2">
        <v>6.393065</v>
      </c>
    </row>
    <row r="9668" spans="1:9">
      <c r="A9668" t="s">
        <v>9674</v>
      </c>
      <c r="B9668" s="2">
        <v>11.824960000000001</v>
      </c>
      <c r="C9668" s="2">
        <v>18.46884</v>
      </c>
      <c r="D9668" s="2">
        <v>6.023288</v>
      </c>
      <c r="E9668" s="2">
        <v>7.2232099999999999</v>
      </c>
      <c r="F9668" s="2">
        <v>21.426100000000002</v>
      </c>
      <c r="G9668" s="2">
        <v>18.18336</v>
      </c>
      <c r="H9668" s="2">
        <v>12.080170000000001</v>
      </c>
      <c r="I9668" s="2">
        <v>11.45407</v>
      </c>
    </row>
    <row r="9669" spans="1:9">
      <c r="A9669" t="s">
        <v>9675</v>
      </c>
      <c r="B9669" s="2">
        <v>1.3810640000000001</v>
      </c>
      <c r="C9669" s="2">
        <v>1.5136510000000001</v>
      </c>
      <c r="D9669" s="2">
        <v>1.6619569999999999</v>
      </c>
      <c r="E9669" s="2">
        <v>1.4677439999999999</v>
      </c>
      <c r="F9669" s="2">
        <v>2.1386829999999999</v>
      </c>
      <c r="G9669" s="2">
        <v>1.567871</v>
      </c>
      <c r="H9669" s="2">
        <v>2.102007</v>
      </c>
      <c r="I9669" s="2">
        <v>1.7307110000000001</v>
      </c>
    </row>
    <row r="9670" spans="1:9">
      <c r="A9670" t="s">
        <v>9676</v>
      </c>
      <c r="B9670" s="2">
        <v>0.40497729999999998</v>
      </c>
      <c r="C9670" s="2">
        <v>7.89078E-2</v>
      </c>
      <c r="D9670" s="2">
        <v>7.4262110000000006E-2</v>
      </c>
      <c r="E9670" s="2">
        <v>0</v>
      </c>
      <c r="F9670" s="2">
        <v>1.9351689999999999</v>
      </c>
      <c r="G9670" s="2">
        <v>1.331102</v>
      </c>
      <c r="H9670" s="2">
        <v>0.77488210000000002</v>
      </c>
      <c r="I9670" s="2">
        <v>0.49426690000000001</v>
      </c>
    </row>
    <row r="9671" spans="1:9">
      <c r="A9671" t="s">
        <v>9677</v>
      </c>
      <c r="B9671" s="2">
        <v>0.29999290000000001</v>
      </c>
      <c r="C9671" s="2">
        <v>0.29226059999999998</v>
      </c>
      <c r="D9671" s="2">
        <v>0.48134399999999999</v>
      </c>
      <c r="E9671" s="2">
        <v>0.5369623</v>
      </c>
      <c r="F9671" s="2">
        <v>1.3273200000000001</v>
      </c>
      <c r="G9671" s="2">
        <v>0.84331829999999997</v>
      </c>
      <c r="H9671" s="2">
        <v>0.19568360000000001</v>
      </c>
      <c r="I9671" s="2">
        <v>0.26152530000000002</v>
      </c>
    </row>
    <row r="9672" spans="1:9">
      <c r="A9672" t="s">
        <v>9678</v>
      </c>
      <c r="B9672" s="2">
        <v>5.6424839999999996</v>
      </c>
      <c r="C9672" s="2">
        <v>5.919899</v>
      </c>
      <c r="D9672" s="2">
        <v>4.1785240000000003</v>
      </c>
      <c r="E9672" s="2">
        <v>3.3017850000000002</v>
      </c>
      <c r="F9672" s="2">
        <v>5.5691579999999998</v>
      </c>
      <c r="G9672" s="2">
        <v>7.0392349999999997</v>
      </c>
      <c r="H9672" s="2">
        <v>4.6242929999999998</v>
      </c>
      <c r="I9672" s="2">
        <v>2.7432650000000001</v>
      </c>
    </row>
    <row r="9673" spans="1:9">
      <c r="A9673" t="s">
        <v>9679</v>
      </c>
      <c r="B9673" s="2">
        <v>0</v>
      </c>
      <c r="C9673" s="2">
        <v>0.41812630000000001</v>
      </c>
      <c r="D9673" s="2">
        <v>0.1311697</v>
      </c>
      <c r="E9673" s="2">
        <v>0</v>
      </c>
      <c r="F9673" s="2">
        <v>0.88617500000000005</v>
      </c>
      <c r="G9673" s="2">
        <v>0.49497600000000003</v>
      </c>
      <c r="H9673" s="2">
        <v>1.4931049999999999</v>
      </c>
      <c r="I9673" s="2">
        <v>0.6235908</v>
      </c>
    </row>
    <row r="9674" spans="1:9">
      <c r="A9674" t="s">
        <v>9680</v>
      </c>
      <c r="B9674" s="2">
        <v>3.0609160000000002</v>
      </c>
      <c r="C9674" s="2">
        <v>5.9640430000000002</v>
      </c>
      <c r="D9674" s="2">
        <v>2.8064550000000001</v>
      </c>
      <c r="E9674" s="2">
        <v>2.2257570000000002</v>
      </c>
      <c r="F9674" s="2">
        <v>2.0314549999999998</v>
      </c>
      <c r="G9674" s="2">
        <v>1.3237890000000001</v>
      </c>
      <c r="H9674" s="2">
        <v>0.99830909999999995</v>
      </c>
      <c r="I9674" s="2">
        <v>1.3342099999999999</v>
      </c>
    </row>
    <row r="9675" spans="1:9">
      <c r="A9675" t="s">
        <v>9681</v>
      </c>
      <c r="B9675" s="2">
        <v>0.63539979999999996</v>
      </c>
      <c r="C9675" s="2">
        <v>0.77377799999999997</v>
      </c>
      <c r="D9675" s="2">
        <v>7.282218E-2</v>
      </c>
      <c r="E9675" s="2">
        <v>0.35541020000000001</v>
      </c>
      <c r="F9675" s="2">
        <v>0.8433986</v>
      </c>
      <c r="G9675" s="2">
        <v>0.4121977</v>
      </c>
      <c r="H9675" s="2">
        <v>0.1381559</v>
      </c>
      <c r="I9675" s="2">
        <v>0.2077213</v>
      </c>
    </row>
    <row r="9676" spans="1:9">
      <c r="A9676" t="s">
        <v>9682</v>
      </c>
      <c r="B9676" s="2">
        <v>198.7141</v>
      </c>
      <c r="C9676" s="2">
        <v>197.70150000000001</v>
      </c>
      <c r="D9676" s="2">
        <v>180.1892</v>
      </c>
      <c r="E9676" s="2">
        <v>170.15119999999999</v>
      </c>
      <c r="F9676" s="2">
        <v>186.21029999999999</v>
      </c>
      <c r="G9676" s="2">
        <v>176.47450000000001</v>
      </c>
      <c r="H9676" s="2">
        <v>84.375309999999999</v>
      </c>
      <c r="I9676" s="2">
        <v>87.025220000000004</v>
      </c>
    </row>
    <row r="9677" spans="1:9">
      <c r="A9677" t="s">
        <v>9683</v>
      </c>
      <c r="B9677" s="2">
        <v>1.694561</v>
      </c>
      <c r="C9677" s="2">
        <v>1.5477030000000001</v>
      </c>
      <c r="D9677" s="2">
        <v>2.039215</v>
      </c>
      <c r="E9677" s="2">
        <v>2.274842</v>
      </c>
      <c r="F9677" s="2">
        <v>3.1864750000000002</v>
      </c>
      <c r="G9677" s="2">
        <v>2.8398539999999999</v>
      </c>
      <c r="H9677" s="2">
        <v>2.4870420000000002</v>
      </c>
      <c r="I9677" s="2">
        <v>2.6775519999999999</v>
      </c>
    </row>
    <row r="9678" spans="1:9">
      <c r="A9678" t="s">
        <v>9684</v>
      </c>
      <c r="B9678" s="2">
        <v>0</v>
      </c>
      <c r="C9678" s="2">
        <v>0</v>
      </c>
      <c r="D9678" s="2">
        <v>0.18241959999999999</v>
      </c>
      <c r="E9678" s="2">
        <v>0.53418160000000003</v>
      </c>
      <c r="F9678" s="2">
        <v>0</v>
      </c>
      <c r="G9678" s="2">
        <v>0.34418510000000002</v>
      </c>
      <c r="H9678" s="2">
        <v>0.69216100000000003</v>
      </c>
      <c r="I9678" s="2">
        <v>0.52034199999999997</v>
      </c>
    </row>
    <row r="9679" spans="1:9">
      <c r="A9679" t="s">
        <v>9685</v>
      </c>
      <c r="B9679" s="2">
        <v>20.01764</v>
      </c>
      <c r="C9679" s="2">
        <v>19.363379999999999</v>
      </c>
      <c r="D9679" s="2">
        <v>11.845190000000001</v>
      </c>
      <c r="E9679" s="2">
        <v>13.34093</v>
      </c>
      <c r="F9679" s="2">
        <v>20.854340000000001</v>
      </c>
      <c r="G9679" s="2">
        <v>20.384460000000001</v>
      </c>
      <c r="H9679" s="2">
        <v>35.807510000000001</v>
      </c>
      <c r="I9679" s="2">
        <v>34.901629999999997</v>
      </c>
    </row>
    <row r="9680" spans="1:9">
      <c r="A9680" t="s">
        <v>9686</v>
      </c>
      <c r="B9680" s="2">
        <v>12.362539999999999</v>
      </c>
      <c r="C9680" s="2">
        <v>14.30212</v>
      </c>
      <c r="D9680" s="2">
        <v>6.7300420000000001</v>
      </c>
      <c r="E9680" s="2">
        <v>5.3591030000000002</v>
      </c>
      <c r="F9680" s="2">
        <v>10.59775</v>
      </c>
      <c r="G9680" s="2">
        <v>8.688167</v>
      </c>
      <c r="H9680" s="2">
        <v>11.424020000000001</v>
      </c>
      <c r="I9680" s="2">
        <v>15.32399</v>
      </c>
    </row>
    <row r="9681" spans="1:9">
      <c r="A9681" t="s">
        <v>9687</v>
      </c>
      <c r="B9681" s="2">
        <v>24.225570000000001</v>
      </c>
      <c r="C9681" s="2">
        <v>22.317409999999999</v>
      </c>
      <c r="D9681" s="2">
        <v>15.05559</v>
      </c>
      <c r="E9681" s="2">
        <v>14.151540000000001</v>
      </c>
      <c r="F9681" s="2">
        <v>32.649160000000002</v>
      </c>
      <c r="G9681" s="2">
        <v>35.858870000000003</v>
      </c>
      <c r="H9681" s="2">
        <v>35.96819</v>
      </c>
      <c r="I9681" s="2">
        <v>39.322299999999998</v>
      </c>
    </row>
    <row r="9682" spans="1:9">
      <c r="A9682" t="s">
        <v>9688</v>
      </c>
      <c r="B9682" s="2">
        <v>19.415890000000001</v>
      </c>
      <c r="C9682" s="2">
        <v>16.732900000000001</v>
      </c>
      <c r="D9682" s="2">
        <v>9.311712</v>
      </c>
      <c r="E9682" s="2">
        <v>9.6238609999999998</v>
      </c>
      <c r="F9682" s="2">
        <v>12.0268</v>
      </c>
      <c r="G9682" s="2">
        <v>12.01418</v>
      </c>
      <c r="H9682" s="2">
        <v>7.4040809999999997</v>
      </c>
      <c r="I9682" s="2">
        <v>5.9892799999999999</v>
      </c>
    </row>
    <row r="9683" spans="1:9">
      <c r="A9683" t="s">
        <v>9689</v>
      </c>
      <c r="B9683" s="2">
        <v>94.969549999999998</v>
      </c>
      <c r="C9683" s="2">
        <v>100.95529999999999</v>
      </c>
      <c r="D9683" s="2">
        <v>36.650660000000002</v>
      </c>
      <c r="E9683" s="2">
        <v>35.319139999999997</v>
      </c>
      <c r="F9683" s="2">
        <v>45.51153</v>
      </c>
      <c r="G9683" s="2">
        <v>45.14676</v>
      </c>
      <c r="H9683" s="2">
        <v>31.666049999999998</v>
      </c>
      <c r="I9683" s="2">
        <v>32.628390000000003</v>
      </c>
    </row>
    <row r="9684" spans="1:9">
      <c r="A9684" t="s">
        <v>9690</v>
      </c>
      <c r="B9684" s="2">
        <v>4.3885430000000003</v>
      </c>
      <c r="C9684" s="2">
        <v>2.6407060000000002</v>
      </c>
      <c r="D9684" s="2">
        <v>4.0237119999999997</v>
      </c>
      <c r="E9684" s="2">
        <v>3.34998</v>
      </c>
      <c r="F9684" s="2">
        <v>4.9113899999999999</v>
      </c>
      <c r="G9684" s="2">
        <v>6.8103350000000002</v>
      </c>
      <c r="H9684" s="2">
        <v>5.8375019999999997</v>
      </c>
      <c r="I9684" s="2">
        <v>7.2015200000000004</v>
      </c>
    </row>
    <row r="9685" spans="1:9">
      <c r="A9685" t="s">
        <v>9691</v>
      </c>
      <c r="B9685" s="2">
        <v>5.6934969999999998</v>
      </c>
      <c r="C9685" s="2">
        <v>6.8267660000000001</v>
      </c>
      <c r="D9685" s="2">
        <v>5.019406</v>
      </c>
      <c r="E9685" s="2">
        <v>4.5075070000000004</v>
      </c>
      <c r="F9685" s="2">
        <v>8.138598</v>
      </c>
      <c r="G9685" s="2">
        <v>8.3340409999999991</v>
      </c>
      <c r="H9685" s="2">
        <v>7.9990300000000003</v>
      </c>
      <c r="I9685" s="2">
        <v>7.0633419999999996</v>
      </c>
    </row>
    <row r="9686" spans="1:9">
      <c r="A9686" t="s">
        <v>9692</v>
      </c>
      <c r="B9686" s="2">
        <v>31.82949</v>
      </c>
      <c r="C9686" s="2">
        <v>34.041080000000001</v>
      </c>
      <c r="D9686" s="2">
        <v>15.175380000000001</v>
      </c>
      <c r="E9686" s="2">
        <v>16.078800000000001</v>
      </c>
      <c r="F9686" s="2">
        <v>32.797669999999997</v>
      </c>
      <c r="G9686" s="2">
        <v>30.22326</v>
      </c>
      <c r="H9686" s="2">
        <v>26.821680000000001</v>
      </c>
      <c r="I9686" s="2">
        <v>31.201139999999999</v>
      </c>
    </row>
    <row r="9687" spans="1:9">
      <c r="A9687" t="s">
        <v>9693</v>
      </c>
      <c r="B9687" s="2">
        <v>3.9323769999999998</v>
      </c>
      <c r="C9687" s="2">
        <v>4.7887750000000002</v>
      </c>
      <c r="D9687" s="2">
        <v>3.455241</v>
      </c>
      <c r="E9687" s="2">
        <v>2.9327619999999999</v>
      </c>
      <c r="F9687" s="2">
        <v>8.4094280000000001</v>
      </c>
      <c r="G9687" s="2">
        <v>7.3696099999999998</v>
      </c>
      <c r="H9687" s="2">
        <v>7.4101939999999997</v>
      </c>
      <c r="I9687" s="2">
        <v>6.8562700000000003</v>
      </c>
    </row>
    <row r="9688" spans="1:9">
      <c r="A9688" t="s">
        <v>9694</v>
      </c>
      <c r="B9688" s="2">
        <v>1.5965419999999999</v>
      </c>
      <c r="C9688" s="2">
        <v>2.488626</v>
      </c>
      <c r="D9688" s="2">
        <v>1.073466</v>
      </c>
      <c r="E9688" s="2">
        <v>1.714607</v>
      </c>
      <c r="F9688" s="2">
        <v>2.2604500000000001</v>
      </c>
      <c r="G9688" s="2">
        <v>2.4857079999999998</v>
      </c>
      <c r="H9688" s="2">
        <v>1.2959830000000001</v>
      </c>
      <c r="I9688" s="2">
        <v>0.64951610000000004</v>
      </c>
    </row>
    <row r="9689" spans="1:9">
      <c r="A9689" t="s">
        <v>9695</v>
      </c>
      <c r="B9689" s="2">
        <v>8.4879510000000007</v>
      </c>
      <c r="C9689" s="2">
        <v>8.9442090000000007</v>
      </c>
      <c r="D9689" s="2">
        <v>6.1940970000000002</v>
      </c>
      <c r="E9689" s="2">
        <v>5.2709460000000004</v>
      </c>
      <c r="F9689" s="2">
        <v>14.102270000000001</v>
      </c>
      <c r="G9689" s="2">
        <v>14.53369</v>
      </c>
      <c r="H9689" s="2">
        <v>12.65518</v>
      </c>
      <c r="I9689" s="2">
        <v>12.231920000000001</v>
      </c>
    </row>
    <row r="9690" spans="1:9">
      <c r="A9690" t="s">
        <v>9696</v>
      </c>
      <c r="B9690" s="2">
        <v>0.16271640000000001</v>
      </c>
      <c r="C9690" s="2">
        <v>0.1056816</v>
      </c>
      <c r="D9690" s="2">
        <v>9.9459599999999995E-2</v>
      </c>
      <c r="E9690" s="2">
        <v>0.21843660000000001</v>
      </c>
      <c r="F9690" s="2">
        <v>1.0079149999999999</v>
      </c>
      <c r="G9690" s="2">
        <v>0.985205</v>
      </c>
      <c r="H9690" s="2">
        <v>0.25945089999999998</v>
      </c>
      <c r="I9690" s="2">
        <v>0.28370309999999999</v>
      </c>
    </row>
    <row r="9691" spans="1:9">
      <c r="A9691" t="s">
        <v>9697</v>
      </c>
      <c r="B9691" s="2">
        <v>0.42460880000000001</v>
      </c>
      <c r="C9691" s="2">
        <v>0.41366449999999999</v>
      </c>
      <c r="D9691" s="2">
        <v>0</v>
      </c>
      <c r="E9691" s="2">
        <v>0</v>
      </c>
      <c r="F9691" s="2">
        <v>0</v>
      </c>
      <c r="G9691" s="2">
        <v>0</v>
      </c>
      <c r="H9691" s="2">
        <v>0</v>
      </c>
      <c r="I9691" s="2">
        <v>0</v>
      </c>
    </row>
    <row r="9692" spans="1:9">
      <c r="A9692" t="s">
        <v>9698</v>
      </c>
      <c r="B9692" s="2">
        <v>33.196980000000003</v>
      </c>
      <c r="C9692" s="2">
        <v>29.81466</v>
      </c>
      <c r="D9692" s="2">
        <v>41.613399999999999</v>
      </c>
      <c r="E9692" s="2">
        <v>33.191540000000003</v>
      </c>
      <c r="F9692" s="2">
        <v>21.802520000000001</v>
      </c>
      <c r="G9692" s="2">
        <v>27.36816</v>
      </c>
      <c r="H9692" s="2">
        <v>39.022669999999998</v>
      </c>
      <c r="I9692" s="2">
        <v>41.375419999999998</v>
      </c>
    </row>
    <row r="9693" spans="1:9">
      <c r="A9693" t="s">
        <v>9699</v>
      </c>
      <c r="B9693" s="2">
        <v>56.942430000000002</v>
      </c>
      <c r="C9693" s="2">
        <v>62.224170000000001</v>
      </c>
      <c r="D9693" s="2">
        <v>34.196680000000001</v>
      </c>
      <c r="E9693" s="2">
        <v>36.352260000000001</v>
      </c>
      <c r="F9693" s="2">
        <v>49.716549999999998</v>
      </c>
      <c r="G9693" s="2">
        <v>54.260449999999999</v>
      </c>
      <c r="H9693" s="2">
        <v>27.651060000000001</v>
      </c>
      <c r="I9693" s="2">
        <v>30.11542</v>
      </c>
    </row>
    <row r="9694" spans="1:9">
      <c r="A9694" t="s">
        <v>9700</v>
      </c>
      <c r="B9694" s="2">
        <v>53.596499999999999</v>
      </c>
      <c r="C9694" s="2">
        <v>57.959569999999999</v>
      </c>
      <c r="D9694" s="2">
        <v>49.947800000000001</v>
      </c>
      <c r="E9694" s="2">
        <v>51.274679999999996</v>
      </c>
      <c r="F9694" s="2">
        <v>75.541470000000004</v>
      </c>
      <c r="G9694" s="2">
        <v>69.043629999999993</v>
      </c>
      <c r="H9694" s="2">
        <v>43.322929999999999</v>
      </c>
      <c r="I9694" s="2">
        <v>46.877360000000003</v>
      </c>
    </row>
    <row r="9695" spans="1:9">
      <c r="A9695" t="s">
        <v>9701</v>
      </c>
      <c r="B9695" s="2">
        <v>1.363181</v>
      </c>
      <c r="C9695" s="2">
        <v>1.4387160000000001</v>
      </c>
      <c r="D9695" s="2">
        <v>7.6032950000000001</v>
      </c>
      <c r="E9695" s="2">
        <v>5.7949549999999999</v>
      </c>
      <c r="F9695" s="2">
        <v>1.005233</v>
      </c>
      <c r="G9695" s="2">
        <v>0.58955029999999997</v>
      </c>
      <c r="H9695" s="2">
        <v>2.5687869999999999</v>
      </c>
      <c r="I9695" s="2">
        <v>3.3670849999999999</v>
      </c>
    </row>
    <row r="9696" spans="1:9">
      <c r="A9696" t="s">
        <v>9702</v>
      </c>
      <c r="B9696" s="2">
        <v>4.7725499999999998</v>
      </c>
      <c r="C9696" s="2">
        <v>6.498786</v>
      </c>
      <c r="D9696" s="2">
        <v>12.53069</v>
      </c>
      <c r="E9696" s="2">
        <v>12.03711</v>
      </c>
      <c r="F9696" s="2">
        <v>4.7031460000000003</v>
      </c>
      <c r="G9696" s="2">
        <v>3.8935270000000002</v>
      </c>
      <c r="H9696" s="2">
        <v>13.39579</v>
      </c>
      <c r="I9696" s="2">
        <v>12.95452</v>
      </c>
    </row>
    <row r="9697" spans="1:9">
      <c r="A9697" t="s">
        <v>9703</v>
      </c>
      <c r="B9697" s="2">
        <v>9.8078660000000006</v>
      </c>
      <c r="C9697" s="2">
        <v>10.647080000000001</v>
      </c>
      <c r="D9697" s="2">
        <v>8.8640489999999996</v>
      </c>
      <c r="E9697" s="2">
        <v>7.2728950000000001</v>
      </c>
      <c r="F9697" s="2">
        <v>10.78674</v>
      </c>
      <c r="G9697" s="2">
        <v>9.4529700000000005</v>
      </c>
      <c r="H9697" s="2">
        <v>7.3115589999999999</v>
      </c>
      <c r="I9697" s="2">
        <v>7.0844680000000002</v>
      </c>
    </row>
    <row r="9698" spans="1:9">
      <c r="A9698" t="s">
        <v>9704</v>
      </c>
      <c r="B9698" s="2">
        <v>0</v>
      </c>
      <c r="C9698" s="2">
        <v>0</v>
      </c>
      <c r="D9698" s="2">
        <v>0</v>
      </c>
      <c r="E9698" s="2">
        <v>0</v>
      </c>
      <c r="F9698" s="2">
        <v>0.12607840000000001</v>
      </c>
      <c r="G9698" s="2">
        <v>6.1618810000000003E-2</v>
      </c>
      <c r="H9698" s="2">
        <v>0.12391629999999999</v>
      </c>
      <c r="I9698" s="2">
        <v>0</v>
      </c>
    </row>
    <row r="9699" spans="1:9">
      <c r="A9699" t="s">
        <v>9705</v>
      </c>
      <c r="B9699" s="2">
        <v>1.2409399999999999</v>
      </c>
      <c r="C9699" s="2">
        <v>1.301952</v>
      </c>
      <c r="D9699" s="2">
        <v>1.400342</v>
      </c>
      <c r="E9699" s="2">
        <v>1.3668800000000001</v>
      </c>
      <c r="F9699" s="2">
        <v>0.42234959999999999</v>
      </c>
      <c r="G9699" s="2">
        <v>1.1559330000000001</v>
      </c>
      <c r="H9699" s="2">
        <v>0.91323500000000002</v>
      </c>
      <c r="I9699" s="2">
        <v>0.74895</v>
      </c>
    </row>
    <row r="9700" spans="1:9">
      <c r="A9700" t="s">
        <v>9706</v>
      </c>
      <c r="B9700" s="2">
        <v>467.02940000000001</v>
      </c>
      <c r="C9700" s="2">
        <v>475.77480000000003</v>
      </c>
      <c r="D9700" s="2">
        <v>239.7893</v>
      </c>
      <c r="E9700" s="2">
        <v>238.77199999999999</v>
      </c>
      <c r="F9700" s="2">
        <v>302.04050000000001</v>
      </c>
      <c r="G9700" s="2">
        <v>297.6875</v>
      </c>
      <c r="H9700" s="2">
        <v>175.79140000000001</v>
      </c>
      <c r="I9700" s="2">
        <v>173.73320000000001</v>
      </c>
    </row>
    <row r="9701" spans="1:9">
      <c r="A9701" t="s">
        <v>9707</v>
      </c>
      <c r="B9701" s="2">
        <v>0.54254650000000004</v>
      </c>
      <c r="C9701" s="2">
        <v>0.52856239999999999</v>
      </c>
      <c r="D9701" s="2">
        <v>0.49744329999999998</v>
      </c>
      <c r="E9701" s="2">
        <v>0.29133389999999998</v>
      </c>
      <c r="F9701" s="2">
        <v>0.19203990000000001</v>
      </c>
      <c r="G9701" s="2">
        <v>0.18771289999999999</v>
      </c>
      <c r="H9701" s="2">
        <v>9.4373330000000005E-2</v>
      </c>
      <c r="I9701" s="2">
        <v>9.459534E-2</v>
      </c>
    </row>
    <row r="9702" spans="1:9">
      <c r="A9702" t="s">
        <v>9708</v>
      </c>
      <c r="B9702" s="2">
        <v>1.422955</v>
      </c>
      <c r="C9702" s="2">
        <v>0.69313910000000001</v>
      </c>
      <c r="D9702" s="2">
        <v>0.32616529999999999</v>
      </c>
      <c r="E9702" s="2">
        <v>0.1061238</v>
      </c>
      <c r="F9702" s="2">
        <v>1.678898</v>
      </c>
      <c r="G9702" s="2">
        <v>1.4359360000000001</v>
      </c>
      <c r="H9702" s="2">
        <v>0.30939509999999998</v>
      </c>
      <c r="I9702" s="2">
        <v>0</v>
      </c>
    </row>
    <row r="9703" spans="1:9">
      <c r="A9703" t="s">
        <v>9709</v>
      </c>
      <c r="B9703" s="2">
        <v>3.7760060000000002</v>
      </c>
      <c r="C9703" s="2">
        <v>4.0465479999999996</v>
      </c>
      <c r="D9703" s="2">
        <v>1.269436</v>
      </c>
      <c r="E9703" s="2">
        <v>1.351747</v>
      </c>
      <c r="F9703" s="2">
        <v>7.0169199999999998</v>
      </c>
      <c r="G9703" s="2">
        <v>6.0967260000000003</v>
      </c>
      <c r="H9703" s="2">
        <v>2.1893929999999999</v>
      </c>
      <c r="I9703" s="2">
        <v>2.8529070000000001</v>
      </c>
    </row>
    <row r="9704" spans="1:9">
      <c r="A9704" t="s">
        <v>9710</v>
      </c>
      <c r="B9704" s="2">
        <v>4.0392999999999999</v>
      </c>
      <c r="C9704" s="2">
        <v>3.7712210000000002</v>
      </c>
      <c r="D9704" s="2">
        <v>1.6974389999999999</v>
      </c>
      <c r="E9704" s="2">
        <v>1.6568769999999999</v>
      </c>
      <c r="F9704" s="2">
        <v>6.1062310000000002</v>
      </c>
      <c r="G9704" s="2">
        <v>5.531917</v>
      </c>
      <c r="H9704" s="2">
        <v>3.3667039999999999</v>
      </c>
      <c r="I9704" s="2">
        <v>3.521347</v>
      </c>
    </row>
    <row r="9705" spans="1:9">
      <c r="A9705" t="s">
        <v>9711</v>
      </c>
      <c r="B9705" s="2">
        <v>3.7574190000000001</v>
      </c>
      <c r="C9705" s="2">
        <v>3.3715790000000001</v>
      </c>
      <c r="D9705" s="2">
        <v>1.6318680000000001</v>
      </c>
      <c r="E9705" s="2">
        <v>1.76986</v>
      </c>
      <c r="F9705" s="2">
        <v>3.3249430000000002</v>
      </c>
      <c r="G9705" s="2">
        <v>4.1052960000000001</v>
      </c>
      <c r="H9705" s="2">
        <v>4.9878830000000001</v>
      </c>
      <c r="I9705" s="2">
        <v>4.9134169999999999</v>
      </c>
    </row>
    <row r="9706" spans="1:9">
      <c r="A9706" t="s">
        <v>9712</v>
      </c>
      <c r="B9706" s="2">
        <v>0.5477746</v>
      </c>
      <c r="C9706" s="2">
        <v>0.1334139</v>
      </c>
      <c r="D9706" s="2">
        <v>0.25111840000000002</v>
      </c>
      <c r="E9706" s="2">
        <v>0.1225589</v>
      </c>
      <c r="F9706" s="2">
        <v>0.72708919999999999</v>
      </c>
      <c r="G9706" s="2">
        <v>0.71070659999999997</v>
      </c>
      <c r="H9706" s="2">
        <v>0.95282730000000004</v>
      </c>
      <c r="I9706" s="2">
        <v>0.59691799999999995</v>
      </c>
    </row>
    <row r="9707" spans="1:9">
      <c r="A9707" t="s">
        <v>9713</v>
      </c>
      <c r="B9707" s="2">
        <v>69.492559999999997</v>
      </c>
      <c r="C9707" s="2">
        <v>68.818119999999993</v>
      </c>
      <c r="D9707" s="2">
        <v>30.47833</v>
      </c>
      <c r="E9707" s="2">
        <v>26.54421</v>
      </c>
      <c r="F9707" s="2">
        <v>50.20955</v>
      </c>
      <c r="G9707" s="2">
        <v>45.608060000000002</v>
      </c>
      <c r="H9707" s="2">
        <v>42.494549999999997</v>
      </c>
      <c r="I9707" s="2">
        <v>41.720149999999997</v>
      </c>
    </row>
    <row r="9708" spans="1:9">
      <c r="A9708" t="s">
        <v>9714</v>
      </c>
      <c r="B9708" s="2">
        <v>0.49828869999999997</v>
      </c>
      <c r="C9708" s="2">
        <v>0.9708907</v>
      </c>
      <c r="D9708" s="2">
        <v>0.91372949999999997</v>
      </c>
      <c r="E9708" s="2">
        <v>2.2297380000000002</v>
      </c>
      <c r="F9708" s="2">
        <v>0.44093599999999999</v>
      </c>
      <c r="G9708" s="2">
        <v>0</v>
      </c>
      <c r="H9708" s="2">
        <v>0.86674899999999999</v>
      </c>
      <c r="I9708" s="2">
        <v>2.17197</v>
      </c>
    </row>
    <row r="9709" spans="1:9">
      <c r="A9709" t="s">
        <v>9715</v>
      </c>
      <c r="B9709" s="2">
        <v>8.5168439999999998E-2</v>
      </c>
      <c r="C9709" s="2">
        <v>0.1244598</v>
      </c>
      <c r="D9709" s="2">
        <v>0</v>
      </c>
      <c r="E9709" s="2">
        <v>3.8111109999999997E-2</v>
      </c>
      <c r="F9709" s="2">
        <v>0.33914529999999998</v>
      </c>
      <c r="G9709" s="2">
        <v>0.29466999999999999</v>
      </c>
      <c r="H9709" s="2">
        <v>7.4073180000000002E-2</v>
      </c>
      <c r="I9709" s="2">
        <v>3.7123719999999999E-2</v>
      </c>
    </row>
    <row r="9710" spans="1:9">
      <c r="A9710" t="s">
        <v>9716</v>
      </c>
      <c r="B9710" s="2">
        <v>0.96908729999999998</v>
      </c>
      <c r="C9710" s="2">
        <v>0.94410910000000003</v>
      </c>
      <c r="D9710" s="2">
        <v>0.69812660000000004</v>
      </c>
      <c r="E9710" s="2">
        <v>1.1770400000000001</v>
      </c>
      <c r="F9710" s="2">
        <v>0.91879929999999999</v>
      </c>
      <c r="G9710" s="2">
        <v>0.9579704</v>
      </c>
      <c r="H9710" s="2">
        <v>0.78263729999999998</v>
      </c>
      <c r="I9710" s="2">
        <v>0.66378939999999997</v>
      </c>
    </row>
    <row r="9711" spans="1:9">
      <c r="A9711" t="s">
        <v>9717</v>
      </c>
      <c r="B9711" s="2">
        <v>18.128229999999999</v>
      </c>
      <c r="C9711" s="2">
        <v>20.04224</v>
      </c>
      <c r="D9711" s="2">
        <v>30.34768</v>
      </c>
      <c r="E9711" s="2">
        <v>36.823050000000002</v>
      </c>
      <c r="F9711" s="2">
        <v>16.402180000000001</v>
      </c>
      <c r="G9711" s="2">
        <v>15.59215</v>
      </c>
      <c r="H9711" s="2">
        <v>40.922280000000001</v>
      </c>
      <c r="I9711" s="2">
        <v>46.523200000000003</v>
      </c>
    </row>
    <row r="9712" spans="1:9">
      <c r="A9712" t="s">
        <v>9718</v>
      </c>
      <c r="B9712" s="2">
        <v>1.2258629999999999</v>
      </c>
      <c r="C9712" s="2">
        <v>1.725052</v>
      </c>
      <c r="D9712" s="2">
        <v>1.1239539999999999</v>
      </c>
      <c r="E9712" s="2">
        <v>1.462796</v>
      </c>
      <c r="F9712" s="2">
        <v>1.687416</v>
      </c>
      <c r="G9712" s="2">
        <v>1.413767</v>
      </c>
      <c r="H9712" s="2">
        <v>1.066165</v>
      </c>
      <c r="I9712" s="2">
        <v>0.83119010000000004</v>
      </c>
    </row>
    <row r="9713" spans="1:9">
      <c r="A9713" t="s">
        <v>9719</v>
      </c>
      <c r="B9713" s="2">
        <v>378.25380000000001</v>
      </c>
      <c r="C9713" s="2">
        <v>403.30970000000002</v>
      </c>
      <c r="D9713" s="2">
        <v>467.65499999999997</v>
      </c>
      <c r="E9713" s="2">
        <v>486.82780000000002</v>
      </c>
      <c r="F9713" s="2">
        <v>176.1105</v>
      </c>
      <c r="G9713" s="2">
        <v>174.41200000000001</v>
      </c>
      <c r="H9713" s="2">
        <v>278.59480000000002</v>
      </c>
      <c r="I9713" s="2">
        <v>264.29349999999999</v>
      </c>
    </row>
    <row r="9714" spans="1:9">
      <c r="A9714" t="s">
        <v>9720</v>
      </c>
      <c r="B9714" s="2">
        <v>4.3468780000000002</v>
      </c>
      <c r="C9714" s="2">
        <v>4.4577239999999998</v>
      </c>
      <c r="D9714" s="2">
        <v>4.824567</v>
      </c>
      <c r="E9714" s="2">
        <v>4.6069050000000002</v>
      </c>
      <c r="F9714" s="2">
        <v>6.9845350000000002</v>
      </c>
      <c r="G9714" s="2">
        <v>6.8271620000000004</v>
      </c>
      <c r="H9714" s="2">
        <v>5.9693550000000002</v>
      </c>
      <c r="I9714" s="2">
        <v>4.1883790000000003</v>
      </c>
    </row>
    <row r="9715" spans="1:9">
      <c r="A9715" t="s">
        <v>9721</v>
      </c>
      <c r="B9715" s="2">
        <v>2.3672240000000002</v>
      </c>
      <c r="C9715" s="2">
        <v>2.459956</v>
      </c>
      <c r="D9715" s="2">
        <v>1.59165</v>
      </c>
      <c r="E9715" s="2">
        <v>1.9773289999999999</v>
      </c>
      <c r="F9715" s="2">
        <v>4.4688179999999997</v>
      </c>
      <c r="G9715" s="2">
        <v>5.1871520000000002</v>
      </c>
      <c r="H9715" s="2">
        <v>4.3921830000000002</v>
      </c>
      <c r="I9715" s="2">
        <v>2.889151</v>
      </c>
    </row>
    <row r="9716" spans="1:9">
      <c r="A9716" t="s">
        <v>9722</v>
      </c>
      <c r="B9716" s="2">
        <v>131.78100000000001</v>
      </c>
      <c r="C9716" s="2">
        <v>132.16829999999999</v>
      </c>
      <c r="D9716" s="2">
        <v>145.49959999999999</v>
      </c>
      <c r="E9716" s="2">
        <v>166.6036</v>
      </c>
      <c r="F9716" s="2">
        <v>108.26600000000001</v>
      </c>
      <c r="G9716" s="2">
        <v>109.42619999999999</v>
      </c>
      <c r="H9716" s="2">
        <v>102.5487</v>
      </c>
      <c r="I9716" s="2">
        <v>111.2551</v>
      </c>
    </row>
    <row r="9717" spans="1:9">
      <c r="A9717" t="s">
        <v>9723</v>
      </c>
      <c r="B9717" s="2">
        <v>11.18159</v>
      </c>
      <c r="C9717" s="2">
        <v>11.001239999999999</v>
      </c>
      <c r="D9717" s="2">
        <v>13.3987</v>
      </c>
      <c r="E9717" s="2">
        <v>12.880369999999999</v>
      </c>
      <c r="F9717" s="2">
        <v>14.30308</v>
      </c>
      <c r="G9717" s="2">
        <v>15.225669999999999</v>
      </c>
      <c r="H9717" s="2">
        <v>26.575019999999999</v>
      </c>
      <c r="I9717" s="2">
        <v>23.935179999999999</v>
      </c>
    </row>
    <row r="9718" spans="1:9">
      <c r="A9718" t="s">
        <v>9724</v>
      </c>
      <c r="B9718" s="2">
        <v>393.38139999999999</v>
      </c>
      <c r="C9718" s="2">
        <v>431.86989999999997</v>
      </c>
      <c r="D9718" s="2">
        <v>392.68209999999999</v>
      </c>
      <c r="E9718" s="2">
        <v>380.7996</v>
      </c>
      <c r="F9718" s="2">
        <v>288.79930000000002</v>
      </c>
      <c r="G9718" s="2">
        <v>289.53809999999999</v>
      </c>
      <c r="H9718" s="2">
        <v>368.84890000000001</v>
      </c>
      <c r="I9718" s="2">
        <v>369.7167</v>
      </c>
    </row>
    <row r="9719" spans="1:9">
      <c r="A9719" t="s">
        <v>9725</v>
      </c>
      <c r="B9719" s="2">
        <v>6.2943160000000002</v>
      </c>
      <c r="C9719" s="2">
        <v>5.9768369999999997</v>
      </c>
      <c r="D9719" s="2">
        <v>9.4236199999999997</v>
      </c>
      <c r="E9719" s="2">
        <v>8.485379</v>
      </c>
      <c r="F9719" s="2">
        <v>13.88936</v>
      </c>
      <c r="G9719" s="2">
        <v>13.64532</v>
      </c>
      <c r="H9719" s="2">
        <v>18.363250000000001</v>
      </c>
      <c r="I9719" s="2">
        <v>19.656700000000001</v>
      </c>
    </row>
    <row r="9720" spans="1:9">
      <c r="A9720" t="s">
        <v>9726</v>
      </c>
      <c r="B9720" s="2">
        <v>1.2766569999999999</v>
      </c>
      <c r="C9720" s="2">
        <v>0.67840990000000001</v>
      </c>
      <c r="D9720" s="2">
        <v>0.74487990000000004</v>
      </c>
      <c r="E9720" s="2">
        <v>0.8309491</v>
      </c>
      <c r="F9720" s="2">
        <v>1.335118</v>
      </c>
      <c r="G9720" s="2">
        <v>1.806972</v>
      </c>
      <c r="H9720" s="2">
        <v>1.211282</v>
      </c>
      <c r="I9720" s="2">
        <v>0.70824319999999996</v>
      </c>
    </row>
    <row r="9721" spans="1:9">
      <c r="A9721" t="s">
        <v>9727</v>
      </c>
      <c r="B9721" s="2">
        <v>10.01845</v>
      </c>
      <c r="C9721" s="2">
        <v>9.4644639999999995</v>
      </c>
      <c r="D9721" s="2">
        <v>6.2629060000000001</v>
      </c>
      <c r="E9721" s="2">
        <v>4.6189</v>
      </c>
      <c r="F9721" s="2">
        <v>6.5818409999999998</v>
      </c>
      <c r="G9721" s="2">
        <v>5.9083540000000001</v>
      </c>
      <c r="H9721" s="2">
        <v>2.904436</v>
      </c>
      <c r="I9721" s="2">
        <v>1.5879650000000001</v>
      </c>
    </row>
    <row r="9722" spans="1:9">
      <c r="A9722" t="s">
        <v>9728</v>
      </c>
      <c r="B9722" s="2">
        <v>233.88040000000001</v>
      </c>
      <c r="C9722" s="2">
        <v>231.3612</v>
      </c>
      <c r="D9722" s="2">
        <v>208.27279999999999</v>
      </c>
      <c r="E9722" s="2">
        <v>204.37049999999999</v>
      </c>
      <c r="F9722" s="2">
        <v>224.80969999999999</v>
      </c>
      <c r="G9722" s="2">
        <v>237.60640000000001</v>
      </c>
      <c r="H9722" s="2">
        <v>222.41640000000001</v>
      </c>
      <c r="I9722" s="2">
        <v>239.4769</v>
      </c>
    </row>
    <row r="9723" spans="1:9">
      <c r="A9723" t="s">
        <v>9729</v>
      </c>
      <c r="B9723" s="2">
        <v>0.1156742</v>
      </c>
      <c r="C9723" s="2">
        <v>0.33807799999999999</v>
      </c>
      <c r="D9723" s="2">
        <v>0.1060579</v>
      </c>
      <c r="E9723" s="2">
        <v>0</v>
      </c>
      <c r="F9723" s="2">
        <v>0.1023601</v>
      </c>
      <c r="G9723" s="2">
        <v>0.1000538</v>
      </c>
      <c r="H9723" s="2">
        <v>0.20120959999999999</v>
      </c>
      <c r="I9723" s="2">
        <v>0</v>
      </c>
    </row>
    <row r="9724" spans="1:9">
      <c r="A9724" t="s">
        <v>9730</v>
      </c>
      <c r="B9724" s="2">
        <v>0.32426470000000002</v>
      </c>
      <c r="C9724" s="2">
        <v>0.63181359999999998</v>
      </c>
      <c r="D9724" s="2">
        <v>0.44596170000000002</v>
      </c>
      <c r="E9724" s="2">
        <v>1.0157119999999999</v>
      </c>
      <c r="F9724" s="2">
        <v>1.5781810000000001</v>
      </c>
      <c r="G9724" s="2">
        <v>1.9633370000000001</v>
      </c>
      <c r="H9724" s="2">
        <v>3.3842560000000002</v>
      </c>
      <c r="I9724" s="2">
        <v>3.6749019999999999</v>
      </c>
    </row>
    <row r="9725" spans="1:9">
      <c r="A9725" t="s">
        <v>9731</v>
      </c>
      <c r="B9725" s="2">
        <v>0.69985779999999997</v>
      </c>
      <c r="C9725" s="2">
        <v>0.79545540000000003</v>
      </c>
      <c r="D9725" s="2">
        <v>0.42778460000000001</v>
      </c>
      <c r="E9725" s="2">
        <v>0.1043906</v>
      </c>
      <c r="F9725" s="2">
        <v>1.754696</v>
      </c>
      <c r="G9725" s="2">
        <v>1.210701</v>
      </c>
      <c r="H9725" s="2">
        <v>1.4202630000000001</v>
      </c>
      <c r="I9725" s="2">
        <v>0.71180220000000005</v>
      </c>
    </row>
    <row r="9726" spans="1:9">
      <c r="A9726" t="s">
        <v>9732</v>
      </c>
      <c r="B9726" s="2">
        <v>545.15409999999997</v>
      </c>
      <c r="C9726" s="2">
        <v>551.03160000000003</v>
      </c>
      <c r="D9726" s="2">
        <v>540.78359999999998</v>
      </c>
      <c r="E9726" s="2">
        <v>537.32000000000005</v>
      </c>
      <c r="F9726" s="2">
        <v>419.35340000000002</v>
      </c>
      <c r="G9726" s="2">
        <v>411.37909999999999</v>
      </c>
      <c r="H9726" s="2">
        <v>383.39960000000002</v>
      </c>
      <c r="I9726" s="2">
        <v>366.46850000000001</v>
      </c>
    </row>
    <row r="9727" spans="1:9">
      <c r="A9727" t="s">
        <v>9733</v>
      </c>
      <c r="B9727" s="2">
        <v>11.86656</v>
      </c>
      <c r="C9727" s="2">
        <v>11.248250000000001</v>
      </c>
      <c r="D9727" s="2">
        <v>11.027089999999999</v>
      </c>
      <c r="E9727" s="2">
        <v>7.4627559999999997</v>
      </c>
      <c r="F9727" s="2">
        <v>14.75778</v>
      </c>
      <c r="G9727" s="2">
        <v>14.84137</v>
      </c>
      <c r="H9727" s="2">
        <v>10.599589999999999</v>
      </c>
      <c r="I9727" s="2">
        <v>11.323499999999999</v>
      </c>
    </row>
    <row r="9728" spans="1:9">
      <c r="A9728" t="s">
        <v>9734</v>
      </c>
      <c r="B9728" s="2">
        <v>4.332897</v>
      </c>
      <c r="C9728" s="2">
        <v>4.9750059999999996</v>
      </c>
      <c r="D9728" s="2">
        <v>3.8308110000000002</v>
      </c>
      <c r="E9728" s="2">
        <v>4.9856949999999998</v>
      </c>
      <c r="F9728" s="2">
        <v>9.9962649999999993</v>
      </c>
      <c r="G9728" s="2">
        <v>8.4325340000000004</v>
      </c>
      <c r="H9728" s="2">
        <v>12.651160000000001</v>
      </c>
      <c r="I9728" s="2">
        <v>12.41112</v>
      </c>
    </row>
    <row r="9729" spans="1:9">
      <c r="A9729" t="s">
        <v>9735</v>
      </c>
      <c r="B9729" s="2">
        <v>14.9008</v>
      </c>
      <c r="C9729" s="2">
        <v>10.887549999999999</v>
      </c>
      <c r="D9729" s="2">
        <v>5.278524</v>
      </c>
      <c r="E9729" s="2">
        <v>6.9708800000000002</v>
      </c>
      <c r="F9729" s="2">
        <v>6.8925400000000003</v>
      </c>
      <c r="G9729" s="2">
        <v>6.7372399999999999</v>
      </c>
      <c r="H9729" s="2">
        <v>3.2399019999999998</v>
      </c>
      <c r="I9729" s="2">
        <v>3.542754</v>
      </c>
    </row>
    <row r="9730" spans="1:9">
      <c r="A9730" t="s">
        <v>9736</v>
      </c>
      <c r="B9730" s="2">
        <v>6.5156349999999996</v>
      </c>
      <c r="C9730" s="2">
        <v>8.4635929999999995</v>
      </c>
      <c r="D9730" s="2">
        <v>3.4848180000000002</v>
      </c>
      <c r="E9730" s="2">
        <v>3.0370949999999999</v>
      </c>
      <c r="F9730" s="2">
        <v>7.447349</v>
      </c>
      <c r="G9730" s="2">
        <v>7.39696</v>
      </c>
      <c r="H9730" s="2">
        <v>2.5972900000000001</v>
      </c>
      <c r="I9730" s="2">
        <v>2.9584090000000001</v>
      </c>
    </row>
    <row r="9731" spans="1:9">
      <c r="A9731" t="s">
        <v>9737</v>
      </c>
      <c r="B9731" s="2">
        <v>3.6604580000000002</v>
      </c>
      <c r="C9731" s="2">
        <v>3.4387479999999999</v>
      </c>
      <c r="D9731" s="2">
        <v>1.957757</v>
      </c>
      <c r="E9731" s="2">
        <v>2.1449720000000001</v>
      </c>
      <c r="F9731" s="2">
        <v>3.1620189999999999</v>
      </c>
      <c r="G9731" s="2">
        <v>3.6561590000000002</v>
      </c>
      <c r="H9731" s="2">
        <v>2.7287949999999999</v>
      </c>
      <c r="I9731" s="2">
        <v>1.937443</v>
      </c>
    </row>
    <row r="9732" spans="1:9">
      <c r="A9732" t="s">
        <v>9738</v>
      </c>
      <c r="B9732" s="2">
        <v>1.287566</v>
      </c>
      <c r="C9732" s="2">
        <v>1.8118799999999999</v>
      </c>
      <c r="D9732" s="2">
        <v>2.2954699999999999</v>
      </c>
      <c r="E9732" s="2">
        <v>1.9205300000000001</v>
      </c>
      <c r="F9732" s="2">
        <v>1.5824549999999999</v>
      </c>
      <c r="G9732" s="2">
        <v>1.85616</v>
      </c>
      <c r="H9732" s="2">
        <v>1.306467</v>
      </c>
      <c r="I9732" s="2">
        <v>1.3718999999999999</v>
      </c>
    </row>
    <row r="9733" spans="1:9">
      <c r="A9733" t="s">
        <v>9739</v>
      </c>
      <c r="B9733" s="2">
        <v>6.4798460000000002</v>
      </c>
      <c r="C9733" s="2">
        <v>6.3128279999999997</v>
      </c>
      <c r="D9733" s="2">
        <v>7.8390320000000004</v>
      </c>
      <c r="E9733" s="2">
        <v>6.4435469999999997</v>
      </c>
      <c r="F9733" s="2">
        <v>4.4597939999999996</v>
      </c>
      <c r="G9733" s="2">
        <v>3.9700829999999998</v>
      </c>
      <c r="H9733" s="2">
        <v>3.5223049999999998</v>
      </c>
      <c r="I9733" s="2">
        <v>3.9228800000000001</v>
      </c>
    </row>
    <row r="9734" spans="1:9">
      <c r="A9734" t="s">
        <v>9740</v>
      </c>
      <c r="B9734" s="2">
        <v>4.5577940000000003</v>
      </c>
      <c r="C9734" s="2">
        <v>4.8439829999999997</v>
      </c>
      <c r="D9734" s="2">
        <v>3.798994</v>
      </c>
      <c r="E9734" s="2">
        <v>3.0592769999999998</v>
      </c>
      <c r="F9734" s="2">
        <v>5.866466</v>
      </c>
      <c r="G9734" s="2">
        <v>6.361472</v>
      </c>
      <c r="H9734" s="2">
        <v>5.7658630000000004</v>
      </c>
      <c r="I9734" s="2">
        <v>3.612142</v>
      </c>
    </row>
    <row r="9735" spans="1:9">
      <c r="A9735" t="s">
        <v>9741</v>
      </c>
      <c r="B9735" s="2">
        <v>15.03946</v>
      </c>
      <c r="C9735" s="2">
        <v>18.16215</v>
      </c>
      <c r="D9735" s="2">
        <v>19.678329999999999</v>
      </c>
      <c r="E9735" s="2">
        <v>16.824619999999999</v>
      </c>
      <c r="F9735" s="2">
        <v>9.7040649999999999</v>
      </c>
      <c r="G9735" s="2">
        <v>11.11149</v>
      </c>
      <c r="H9735" s="2">
        <v>14.85149</v>
      </c>
      <c r="I9735" s="2">
        <v>15.296139999999999</v>
      </c>
    </row>
    <row r="9736" spans="1:9">
      <c r="A9736" t="s">
        <v>9742</v>
      </c>
      <c r="B9736" s="2">
        <v>0.30015449999999999</v>
      </c>
      <c r="C9736" s="2">
        <v>0.35739979999999999</v>
      </c>
      <c r="D9736" s="2">
        <v>0.18346799999999999</v>
      </c>
      <c r="E9736" s="2">
        <v>0.20893120000000001</v>
      </c>
      <c r="F9736" s="2">
        <v>0.41316629999999999</v>
      </c>
      <c r="G9736" s="2">
        <v>0.49039779999999999</v>
      </c>
      <c r="H9736" s="2">
        <v>0.14502889999999999</v>
      </c>
      <c r="I9736" s="2">
        <v>2.9074019999999999E-2</v>
      </c>
    </row>
    <row r="9737" spans="1:9">
      <c r="A9737" t="s">
        <v>9743</v>
      </c>
      <c r="B9737" s="2">
        <v>12.652670000000001</v>
      </c>
      <c r="C9737" s="2">
        <v>13.13632</v>
      </c>
      <c r="D9737" s="2">
        <v>2.5403259999999999</v>
      </c>
      <c r="E9737" s="2">
        <v>1.983698</v>
      </c>
      <c r="F9737" s="2">
        <v>5.3121390000000002</v>
      </c>
      <c r="G9737" s="2">
        <v>6.3108199999999997</v>
      </c>
      <c r="H9737" s="2">
        <v>3.9358620000000002</v>
      </c>
      <c r="I9737" s="2">
        <v>3.4620449999999998</v>
      </c>
    </row>
    <row r="9738" spans="1:9">
      <c r="A9738" t="s">
        <v>9744</v>
      </c>
      <c r="B9738" s="2">
        <v>4.1872540000000003</v>
      </c>
      <c r="C9738" s="2">
        <v>7.0944820000000002</v>
      </c>
      <c r="D9738" s="2">
        <v>1.335359</v>
      </c>
      <c r="E9738" s="2">
        <v>1.30345</v>
      </c>
      <c r="F9738" s="2">
        <v>3.8664040000000002</v>
      </c>
      <c r="G9738" s="2">
        <v>5.3539899999999996</v>
      </c>
      <c r="H9738" s="2">
        <v>0.4750124</v>
      </c>
      <c r="I9738" s="2">
        <v>0.63483990000000001</v>
      </c>
    </row>
    <row r="9739" spans="1:9">
      <c r="A9739" t="s">
        <v>9745</v>
      </c>
      <c r="B9739" s="2">
        <v>1.6156809999999999</v>
      </c>
      <c r="C9739" s="2">
        <v>1.5740369999999999</v>
      </c>
      <c r="D9739" s="2">
        <v>1.481365</v>
      </c>
      <c r="E9739" s="2">
        <v>1.735161</v>
      </c>
      <c r="F9739" s="2">
        <v>2.0016039999999999</v>
      </c>
      <c r="G9739" s="2">
        <v>1.3975029999999999</v>
      </c>
      <c r="H9739" s="2">
        <v>0.84311950000000002</v>
      </c>
      <c r="I9739" s="2">
        <v>0.28170099999999998</v>
      </c>
    </row>
    <row r="9740" spans="1:9">
      <c r="A9740" t="s">
        <v>9746</v>
      </c>
      <c r="B9740" s="2">
        <v>2.327661</v>
      </c>
      <c r="C9740" s="2">
        <v>1.889721</v>
      </c>
      <c r="D9740" s="2">
        <v>3.0826709999999999</v>
      </c>
      <c r="E9740" s="2">
        <v>1.5045040000000001</v>
      </c>
      <c r="F9740" s="2">
        <v>4.691649</v>
      </c>
      <c r="G9740" s="2">
        <v>4.2503820000000001</v>
      </c>
      <c r="H9740" s="2">
        <v>3.0366390000000001</v>
      </c>
      <c r="I9740" s="2">
        <v>4.6220410000000003</v>
      </c>
    </row>
    <row r="9741" spans="1:9">
      <c r="A9741" t="s">
        <v>9747</v>
      </c>
      <c r="B9741" s="2">
        <v>2.357812</v>
      </c>
      <c r="C9741" s="2">
        <v>4.072025</v>
      </c>
      <c r="D9741" s="2">
        <v>1.3756919999999999</v>
      </c>
      <c r="E9741" s="2">
        <v>1.055072</v>
      </c>
      <c r="F9741" s="2">
        <v>2.4657809999999998</v>
      </c>
      <c r="G9741" s="2">
        <v>3.1518290000000002</v>
      </c>
      <c r="H9741" s="2">
        <v>1.304959</v>
      </c>
      <c r="I9741" s="2">
        <v>1.775182</v>
      </c>
    </row>
    <row r="9742" spans="1:9">
      <c r="A9742" t="s">
        <v>9748</v>
      </c>
      <c r="B9742" s="2">
        <v>0</v>
      </c>
      <c r="C9742" s="2">
        <v>0</v>
      </c>
      <c r="D9742" s="2">
        <v>0</v>
      </c>
      <c r="E9742" s="2">
        <v>2.2458079999999998</v>
      </c>
      <c r="F9742" s="2">
        <v>0</v>
      </c>
      <c r="G9742" s="2">
        <v>0</v>
      </c>
      <c r="H9742" s="2">
        <v>0</v>
      </c>
      <c r="I9742" s="2">
        <v>0</v>
      </c>
    </row>
    <row r="9743" spans="1:9">
      <c r="A9743" t="s">
        <v>9749</v>
      </c>
      <c r="B9743" s="2">
        <v>0</v>
      </c>
      <c r="C9743" s="2">
        <v>0</v>
      </c>
      <c r="D9743" s="2">
        <v>3.1144799999999999</v>
      </c>
      <c r="E9743" s="2">
        <v>0</v>
      </c>
      <c r="F9743" s="2">
        <v>0</v>
      </c>
      <c r="G9743" s="2">
        <v>0</v>
      </c>
      <c r="H9743" s="2">
        <v>0</v>
      </c>
      <c r="I9743" s="2">
        <v>0</v>
      </c>
    </row>
    <row r="9744" spans="1:9">
      <c r="A9744" t="s">
        <v>9750</v>
      </c>
      <c r="B9744" s="2">
        <v>0.31869950000000002</v>
      </c>
      <c r="C9744" s="2">
        <v>0.62097009999999997</v>
      </c>
      <c r="D9744" s="2">
        <v>0</v>
      </c>
      <c r="E9744" s="2">
        <v>0</v>
      </c>
      <c r="F9744" s="2">
        <v>0.28201739999999997</v>
      </c>
      <c r="G9744" s="2">
        <v>0</v>
      </c>
      <c r="H9744" s="2">
        <v>0</v>
      </c>
      <c r="I9744" s="2">
        <v>0</v>
      </c>
    </row>
    <row r="9745" spans="1:9">
      <c r="A9745" t="s">
        <v>9751</v>
      </c>
      <c r="B9745" s="2">
        <v>0</v>
      </c>
      <c r="C9745" s="2">
        <v>0</v>
      </c>
      <c r="D9745" s="2">
        <v>0</v>
      </c>
      <c r="E9745" s="2">
        <v>0</v>
      </c>
      <c r="F9745" s="2">
        <v>0</v>
      </c>
      <c r="G9745" s="2">
        <v>7.6291810000000002E-2</v>
      </c>
      <c r="H9745" s="2">
        <v>7.6711950000000001E-2</v>
      </c>
      <c r="I9745" s="2">
        <v>7.6892409999999994E-2</v>
      </c>
    </row>
    <row r="9746" spans="1:9">
      <c r="A9746" t="s">
        <v>9752</v>
      </c>
      <c r="B9746" s="2">
        <v>23.110589999999998</v>
      </c>
      <c r="C9746" s="2">
        <v>31.994879999999998</v>
      </c>
      <c r="D9746" s="2">
        <v>13.38275</v>
      </c>
      <c r="E9746" s="2">
        <v>15.240119999999999</v>
      </c>
      <c r="F9746" s="2">
        <v>21.52692</v>
      </c>
      <c r="G9746" s="2">
        <v>13.67722</v>
      </c>
      <c r="H9746" s="2">
        <v>14.81043</v>
      </c>
      <c r="I9746" s="2">
        <v>11.66414</v>
      </c>
    </row>
    <row r="9747" spans="1:9">
      <c r="A9747" t="s">
        <v>9753</v>
      </c>
      <c r="B9747" s="2">
        <v>1.4845969999999999</v>
      </c>
      <c r="C9747" s="2">
        <v>1.38205</v>
      </c>
      <c r="D9747" s="2">
        <v>1.814905</v>
      </c>
      <c r="E9747" s="2">
        <v>2.2439460000000002</v>
      </c>
      <c r="F9747" s="2">
        <v>3.3864809999999999</v>
      </c>
      <c r="G9747" s="2">
        <v>2.9677449999999999</v>
      </c>
      <c r="H9747" s="2">
        <v>3.7014170000000002</v>
      </c>
      <c r="I9747" s="2">
        <v>3.8251680000000001</v>
      </c>
    </row>
    <row r="9748" spans="1:9">
      <c r="A9748" t="s">
        <v>9754</v>
      </c>
      <c r="B9748" s="2">
        <v>0</v>
      </c>
      <c r="C9748" s="2">
        <v>0</v>
      </c>
      <c r="D9748" s="2">
        <v>2.1371329999999999</v>
      </c>
      <c r="E9748" s="2">
        <v>0</v>
      </c>
      <c r="F9748" s="2">
        <v>2.062621</v>
      </c>
      <c r="G9748" s="2">
        <v>3.0242200000000001</v>
      </c>
      <c r="H9748" s="2">
        <v>4.0544989999999999</v>
      </c>
      <c r="I9748" s="2">
        <v>3.048028</v>
      </c>
    </row>
    <row r="9749" spans="1:9">
      <c r="A9749" t="s">
        <v>9755</v>
      </c>
      <c r="B9749" s="2">
        <v>8.8246889999999993</v>
      </c>
      <c r="C9749" s="2">
        <v>10.140330000000001</v>
      </c>
      <c r="D9749" s="2">
        <v>6.2239009999999997</v>
      </c>
      <c r="E9749" s="2">
        <v>10.12529</v>
      </c>
      <c r="F9749" s="2">
        <v>9.8112739999999992</v>
      </c>
      <c r="G9749" s="2">
        <v>5.2844009999999999</v>
      </c>
      <c r="H9749" s="2">
        <v>4.3295199999999996</v>
      </c>
      <c r="I9749" s="2">
        <v>2.9588899999999998</v>
      </c>
    </row>
    <row r="9750" spans="1:9">
      <c r="A9750" t="s">
        <v>9756</v>
      </c>
      <c r="B9750" s="2">
        <v>0.40722720000000001</v>
      </c>
      <c r="C9750" s="2">
        <v>0.3967309</v>
      </c>
      <c r="D9750" s="2">
        <v>0</v>
      </c>
      <c r="E9750" s="2">
        <v>0</v>
      </c>
      <c r="F9750" s="2">
        <v>0.3603556</v>
      </c>
      <c r="G9750" s="2">
        <v>1.7611810000000001</v>
      </c>
      <c r="H9750" s="2">
        <v>1.0625279999999999</v>
      </c>
      <c r="I9750" s="2">
        <v>1.0650269999999999</v>
      </c>
    </row>
    <row r="9751" spans="1:9">
      <c r="A9751" t="s">
        <v>9757</v>
      </c>
      <c r="B9751" s="2">
        <v>9.7025269999999999</v>
      </c>
      <c r="C9751" s="2">
        <v>9.0585930000000001</v>
      </c>
      <c r="D9751" s="2">
        <v>8.7106010000000005</v>
      </c>
      <c r="E9751" s="2">
        <v>8.5024549999999994</v>
      </c>
      <c r="F9751" s="2">
        <v>8.4069029999999998</v>
      </c>
      <c r="G9751" s="2">
        <v>9.7910409999999999</v>
      </c>
      <c r="H9751" s="2">
        <v>5.0982830000000003</v>
      </c>
      <c r="I9751" s="2">
        <v>4.9340599999999997</v>
      </c>
    </row>
    <row r="9752" spans="1:9">
      <c r="A9752" t="s">
        <v>9758</v>
      </c>
      <c r="B9752" s="2">
        <v>0.56614509999999996</v>
      </c>
      <c r="C9752" s="2">
        <v>0.63034599999999996</v>
      </c>
      <c r="D9752" s="2">
        <v>0.74154299999999995</v>
      </c>
      <c r="E9752" s="2">
        <v>0.65144100000000005</v>
      </c>
      <c r="F9752" s="2">
        <v>3.2921689999999999</v>
      </c>
      <c r="G9752" s="2">
        <v>2.9381650000000001</v>
      </c>
      <c r="H9752" s="2">
        <v>1.33649</v>
      </c>
      <c r="I9752" s="2">
        <v>2.0447039999999999</v>
      </c>
    </row>
    <row r="9753" spans="1:9">
      <c r="A9753" t="s">
        <v>9759</v>
      </c>
      <c r="B9753" s="2">
        <v>0.1314814</v>
      </c>
      <c r="C9753" s="2">
        <v>0.256185</v>
      </c>
      <c r="D9753" s="2">
        <v>0.42192869999999999</v>
      </c>
      <c r="E9753" s="2">
        <v>0.76485760000000003</v>
      </c>
      <c r="F9753" s="2">
        <v>1.3961760000000001</v>
      </c>
      <c r="G9753" s="2">
        <v>1.307855</v>
      </c>
      <c r="H9753" s="2">
        <v>0.85764580000000001</v>
      </c>
      <c r="I9753" s="2">
        <v>0.63041979999999997</v>
      </c>
    </row>
    <row r="9754" spans="1:9">
      <c r="A9754" t="s">
        <v>9760</v>
      </c>
      <c r="B9754" s="2">
        <v>0.93366499999999997</v>
      </c>
      <c r="C9754" s="2">
        <v>1.2128000000000001</v>
      </c>
      <c r="D9754" s="2">
        <v>0.85604709999999995</v>
      </c>
      <c r="E9754" s="2">
        <v>1.392652</v>
      </c>
      <c r="F9754" s="2">
        <v>0.82620079999999996</v>
      </c>
      <c r="G9754" s="2">
        <v>0.80758509999999994</v>
      </c>
      <c r="H9754" s="2">
        <v>0.54135489999999997</v>
      </c>
      <c r="I9754" s="2">
        <v>0.54262849999999996</v>
      </c>
    </row>
    <row r="9755" spans="1:9">
      <c r="A9755" t="s">
        <v>9761</v>
      </c>
      <c r="B9755" s="2">
        <v>0.84950539999999997</v>
      </c>
      <c r="C9755" s="2">
        <v>0.64369620000000005</v>
      </c>
      <c r="D9755" s="2">
        <v>0.77888400000000002</v>
      </c>
      <c r="E9755" s="2">
        <v>1.0136959999999999</v>
      </c>
      <c r="F9755" s="2">
        <v>1.754032</v>
      </c>
      <c r="G9755" s="2">
        <v>1.6328670000000001</v>
      </c>
      <c r="H9755" s="2">
        <v>0.82092960000000004</v>
      </c>
      <c r="I9755" s="2">
        <v>1.1520049999999999</v>
      </c>
    </row>
    <row r="9756" spans="1:9">
      <c r="A9756" t="s">
        <v>9762</v>
      </c>
      <c r="B9756" s="2">
        <v>28.905449999999998</v>
      </c>
      <c r="C9756" s="2">
        <v>14.0802</v>
      </c>
      <c r="D9756" s="2">
        <v>11.44425</v>
      </c>
      <c r="E9756" s="2">
        <v>15.28633</v>
      </c>
      <c r="F9756" s="2">
        <v>11.04524</v>
      </c>
      <c r="G9756" s="2">
        <v>6.8187610000000003</v>
      </c>
      <c r="H9756" s="2">
        <v>4.5708739999999999</v>
      </c>
      <c r="I9756" s="2">
        <v>4.0089240000000004</v>
      </c>
    </row>
    <row r="9757" spans="1:9">
      <c r="A9757" t="s">
        <v>9763</v>
      </c>
      <c r="B9757" s="2">
        <v>0</v>
      </c>
      <c r="C9757" s="2">
        <v>0</v>
      </c>
      <c r="D9757" s="2">
        <v>0.54569959999999995</v>
      </c>
      <c r="E9757" s="2">
        <v>0.17755319999999999</v>
      </c>
      <c r="F9757" s="2">
        <v>1.2289049999999999</v>
      </c>
      <c r="G9757" s="2">
        <v>0.77221010000000001</v>
      </c>
      <c r="H9757" s="2">
        <v>1.2941039999999999</v>
      </c>
      <c r="I9757" s="2">
        <v>8.6476579999999997E-2</v>
      </c>
    </row>
    <row r="9758" spans="1:9">
      <c r="A9758" t="s">
        <v>9764</v>
      </c>
      <c r="B9758" s="2">
        <v>2.9497789999999999</v>
      </c>
      <c r="C9758" s="2">
        <v>2.0526770000000001</v>
      </c>
      <c r="D9758" s="2">
        <v>0.77273040000000004</v>
      </c>
      <c r="E9758" s="2">
        <v>1.5085310000000001</v>
      </c>
      <c r="F9758" s="2">
        <v>1.8644719999999999</v>
      </c>
      <c r="G9758" s="2">
        <v>1.45797</v>
      </c>
      <c r="H9758" s="2">
        <v>0.36649979999999999</v>
      </c>
      <c r="I9758" s="2">
        <v>0.73472389999999999</v>
      </c>
    </row>
    <row r="9759" spans="1:9">
      <c r="A9759" t="s">
        <v>9765</v>
      </c>
      <c r="B9759" s="2">
        <v>1.0147299999999999</v>
      </c>
      <c r="C9759" s="2">
        <v>0</v>
      </c>
      <c r="D9759" s="2">
        <v>0.4651865</v>
      </c>
      <c r="E9759" s="2">
        <v>1.816282</v>
      </c>
      <c r="F9759" s="2">
        <v>0.44896760000000002</v>
      </c>
      <c r="G9759" s="2">
        <v>0.87770329999999996</v>
      </c>
      <c r="H9759" s="2">
        <v>0.88253669999999995</v>
      </c>
      <c r="I9759" s="2">
        <v>0.88461290000000004</v>
      </c>
    </row>
    <row r="9760" spans="1:9">
      <c r="A9760" t="s">
        <v>9766</v>
      </c>
      <c r="B9760" s="2">
        <v>0</v>
      </c>
      <c r="C9760" s="2">
        <v>3.6181860000000001</v>
      </c>
      <c r="D9760" s="2">
        <v>0</v>
      </c>
      <c r="E9760" s="2">
        <v>0</v>
      </c>
      <c r="F9760" s="2">
        <v>0</v>
      </c>
      <c r="G9760" s="2">
        <v>0</v>
      </c>
      <c r="H9760" s="2">
        <v>0</v>
      </c>
      <c r="I9760" s="2">
        <v>0</v>
      </c>
    </row>
    <row r="9761" spans="1:9">
      <c r="A9761" t="s">
        <v>9767</v>
      </c>
      <c r="B9761" s="2">
        <v>0.51015270000000001</v>
      </c>
      <c r="C9761" s="2">
        <v>1.4910110000000001</v>
      </c>
      <c r="D9761" s="2">
        <v>0.46774250000000001</v>
      </c>
      <c r="E9761" s="2">
        <v>0</v>
      </c>
      <c r="F9761" s="2">
        <v>0.45143450000000002</v>
      </c>
      <c r="G9761" s="2">
        <v>0</v>
      </c>
      <c r="H9761" s="2">
        <v>0</v>
      </c>
      <c r="I9761" s="2">
        <v>0</v>
      </c>
    </row>
    <row r="9762" spans="1:9">
      <c r="A9762" t="s">
        <v>9768</v>
      </c>
      <c r="B9762" s="2">
        <v>0</v>
      </c>
      <c r="C9762" s="2">
        <v>0</v>
      </c>
      <c r="D9762" s="2">
        <v>3.274197</v>
      </c>
      <c r="E9762" s="2">
        <v>1.597979</v>
      </c>
      <c r="F9762" s="2">
        <v>0</v>
      </c>
      <c r="G9762" s="2">
        <v>0</v>
      </c>
      <c r="H9762" s="2">
        <v>0</v>
      </c>
      <c r="I9762" s="2">
        <v>0</v>
      </c>
    </row>
    <row r="9763" spans="1:9">
      <c r="A9763" t="s">
        <v>9769</v>
      </c>
      <c r="B9763" s="2">
        <v>0.69462190000000001</v>
      </c>
      <c r="C9763" s="2">
        <v>0.67671809999999999</v>
      </c>
      <c r="D9763" s="2">
        <v>0</v>
      </c>
      <c r="E9763" s="2">
        <v>0</v>
      </c>
      <c r="F9763" s="2">
        <v>0.30733569999999999</v>
      </c>
      <c r="G9763" s="2">
        <v>0</v>
      </c>
      <c r="H9763" s="2">
        <v>0</v>
      </c>
      <c r="I9763" s="2">
        <v>0.30277589999999999</v>
      </c>
    </row>
    <row r="9764" spans="1:9">
      <c r="A9764" t="s">
        <v>9770</v>
      </c>
      <c r="B9764" s="2">
        <v>0.1749095</v>
      </c>
      <c r="C9764" s="2">
        <v>0.1278009</v>
      </c>
      <c r="D9764" s="2">
        <v>0.1202766</v>
      </c>
      <c r="E9764" s="2">
        <v>0.1565367</v>
      </c>
      <c r="F9764" s="2">
        <v>0.503027</v>
      </c>
      <c r="G9764" s="2">
        <v>0.68080560000000001</v>
      </c>
      <c r="H9764" s="2">
        <v>0</v>
      </c>
      <c r="I9764" s="2">
        <v>0.15248120000000001</v>
      </c>
    </row>
    <row r="9765" spans="1:9">
      <c r="A9765" t="s">
        <v>9771</v>
      </c>
      <c r="B9765" s="2">
        <v>33.444319999999998</v>
      </c>
      <c r="C9765" s="2">
        <v>25.134910000000001</v>
      </c>
      <c r="D9765" s="2">
        <v>5.9137729999999999</v>
      </c>
      <c r="E9765" s="2">
        <v>6.2000489999999999</v>
      </c>
      <c r="F9765" s="2">
        <v>20.29365</v>
      </c>
      <c r="G9765" s="2">
        <v>18.596620000000001</v>
      </c>
      <c r="H9765" s="2">
        <v>3.9475730000000002</v>
      </c>
      <c r="I9765" s="2">
        <v>4.7898829999999997</v>
      </c>
    </row>
    <row r="9766" spans="1:9">
      <c r="A9766" t="s">
        <v>9772</v>
      </c>
      <c r="B9766" s="2">
        <v>26.27421</v>
      </c>
      <c r="C9766" s="2">
        <v>26.67099</v>
      </c>
      <c r="D9766" s="2">
        <v>29.480740000000001</v>
      </c>
      <c r="E9766" s="2">
        <v>24.50094</v>
      </c>
      <c r="F9766" s="2">
        <v>33.33052</v>
      </c>
      <c r="G9766" s="2">
        <v>39.09543</v>
      </c>
      <c r="H9766" s="2">
        <v>33.717739999999999</v>
      </c>
      <c r="I9766" s="2">
        <v>35.558990000000001</v>
      </c>
    </row>
    <row r="9767" spans="1:9">
      <c r="A9767" t="s">
        <v>9773</v>
      </c>
      <c r="B9767" s="2">
        <v>2.977398</v>
      </c>
      <c r="C9767" s="2">
        <v>3.434987</v>
      </c>
      <c r="D9767" s="2">
        <v>2.3706849999999999</v>
      </c>
      <c r="E9767" s="2">
        <v>1.893302</v>
      </c>
      <c r="F9767" s="2">
        <v>5.2000679999999999</v>
      </c>
      <c r="G9767" s="2">
        <v>5.6250780000000002</v>
      </c>
      <c r="H9767" s="2">
        <v>2.657664</v>
      </c>
      <c r="I9767" s="2">
        <v>3.6201940000000001</v>
      </c>
    </row>
    <row r="9768" spans="1:9">
      <c r="A9768" t="s">
        <v>9774</v>
      </c>
      <c r="B9768" s="2">
        <v>40.676180000000002</v>
      </c>
      <c r="C9768" s="2">
        <v>38.981650000000002</v>
      </c>
      <c r="D9768" s="2">
        <v>19.255400000000002</v>
      </c>
      <c r="E9768" s="2">
        <v>21.169419999999999</v>
      </c>
      <c r="F9768" s="2">
        <v>34.625030000000002</v>
      </c>
      <c r="G9768" s="2">
        <v>32.88879</v>
      </c>
      <c r="H9768" s="2">
        <v>31.724039999999999</v>
      </c>
      <c r="I9768" s="2">
        <v>29.67876</v>
      </c>
    </row>
    <row r="9769" spans="1:9">
      <c r="A9769" t="s">
        <v>9775</v>
      </c>
      <c r="B9769" s="2">
        <v>56.422600000000003</v>
      </c>
      <c r="C9769" s="2">
        <v>49.695839999999997</v>
      </c>
      <c r="D9769" s="2">
        <v>76.225589999999997</v>
      </c>
      <c r="E9769" s="2">
        <v>76.052970000000002</v>
      </c>
      <c r="F9769" s="2">
        <v>65.416390000000007</v>
      </c>
      <c r="G9769" s="2">
        <v>65.137630000000001</v>
      </c>
      <c r="H9769" s="2">
        <v>70.20326</v>
      </c>
      <c r="I9769" s="2">
        <v>69.163820000000001</v>
      </c>
    </row>
    <row r="9770" spans="1:9">
      <c r="A9770" t="s">
        <v>9776</v>
      </c>
      <c r="B9770" s="2">
        <v>4.8719530000000004</v>
      </c>
      <c r="C9770" s="2">
        <v>5.390949</v>
      </c>
      <c r="D9770" s="2">
        <v>6.0662089999999997</v>
      </c>
      <c r="E9770" s="2">
        <v>6.2442299999999999</v>
      </c>
      <c r="F9770" s="2">
        <v>4.5240929999999997</v>
      </c>
      <c r="G9770" s="2">
        <v>4.2660809999999998</v>
      </c>
      <c r="H9770" s="2">
        <v>5.440436</v>
      </c>
      <c r="I9770" s="2">
        <v>5.7678440000000002</v>
      </c>
    </row>
    <row r="9771" spans="1:9">
      <c r="A9771" t="s">
        <v>9777</v>
      </c>
      <c r="B9771" s="2">
        <v>4.8185520000000004</v>
      </c>
      <c r="C9771" s="2">
        <v>3.9371999999999998</v>
      </c>
      <c r="D9771" s="2">
        <v>6.5557030000000003</v>
      </c>
      <c r="E9771" s="2">
        <v>7.5119290000000003</v>
      </c>
      <c r="F9771" s="2">
        <v>9.6282519999999998</v>
      </c>
      <c r="G9771" s="2">
        <v>9.8146520000000006</v>
      </c>
      <c r="H9771" s="2">
        <v>6.8945720000000001</v>
      </c>
      <c r="I9771" s="2">
        <v>9.7564119999999992</v>
      </c>
    </row>
    <row r="9772" spans="1:9">
      <c r="A9772" t="s">
        <v>9778</v>
      </c>
      <c r="B9772" s="2">
        <v>14.209339999999999</v>
      </c>
      <c r="C9772" s="2">
        <v>14.03945</v>
      </c>
      <c r="D9772" s="2">
        <v>29.474879999999999</v>
      </c>
      <c r="E9772" s="2">
        <v>28.860749999999999</v>
      </c>
      <c r="F9772" s="2">
        <v>62.512569999999997</v>
      </c>
      <c r="G9772" s="2">
        <v>63.806229999999999</v>
      </c>
      <c r="H9772" s="2">
        <v>109.20820000000001</v>
      </c>
      <c r="I9772" s="2">
        <v>106.6538</v>
      </c>
    </row>
    <row r="9773" spans="1:9">
      <c r="A9773" t="s">
        <v>9779</v>
      </c>
      <c r="B9773" s="2">
        <v>32.353670000000001</v>
      </c>
      <c r="C9773" s="2">
        <v>30.692699999999999</v>
      </c>
      <c r="D9773" s="2">
        <v>73.511439999999993</v>
      </c>
      <c r="E9773" s="2">
        <v>75.215950000000007</v>
      </c>
      <c r="F9773" s="2">
        <v>34.222189999999998</v>
      </c>
      <c r="G9773" s="2">
        <v>35.980330000000002</v>
      </c>
      <c r="H9773" s="2">
        <v>112.5553</v>
      </c>
      <c r="I9773" s="2">
        <v>116.43819999999999</v>
      </c>
    </row>
    <row r="9774" spans="1:9">
      <c r="A9774" t="s">
        <v>9780</v>
      </c>
      <c r="B9774" s="2">
        <v>3.2821289999999999</v>
      </c>
      <c r="C9774" s="2">
        <v>1.91852</v>
      </c>
      <c r="D9774" s="2">
        <v>3.2098969999999998</v>
      </c>
      <c r="E9774" s="2">
        <v>2.9373689999999999</v>
      </c>
      <c r="F9774" s="2">
        <v>4.0661019999999999</v>
      </c>
      <c r="G9774" s="2">
        <v>2.6496569999999999</v>
      </c>
      <c r="H9774" s="2">
        <v>2.6642489999999999</v>
      </c>
      <c r="I9774" s="2">
        <v>3.8150230000000001</v>
      </c>
    </row>
    <row r="9775" spans="1:9">
      <c r="A9775" t="s">
        <v>9781</v>
      </c>
      <c r="B9775" s="2">
        <v>0.96144169999999995</v>
      </c>
      <c r="C9775" s="2">
        <v>0.66904319999999995</v>
      </c>
      <c r="D9775" s="2">
        <v>0.12593070000000001</v>
      </c>
      <c r="E9775" s="2">
        <v>0.73752879999999998</v>
      </c>
      <c r="F9775" s="2">
        <v>2.1877209999999998</v>
      </c>
      <c r="G9775" s="2">
        <v>1.425619</v>
      </c>
      <c r="H9775" s="2">
        <v>1.194558</v>
      </c>
      <c r="I9775" s="2">
        <v>1.077631</v>
      </c>
    </row>
    <row r="9776" spans="1:9">
      <c r="A9776" t="s">
        <v>9782</v>
      </c>
      <c r="B9776" s="2">
        <v>4.7682180000000001</v>
      </c>
      <c r="C9776" s="2">
        <v>6.0969790000000001</v>
      </c>
      <c r="D9776" s="2">
        <v>2.7323900000000001</v>
      </c>
      <c r="E9776" s="2">
        <v>2.933808</v>
      </c>
      <c r="F9776" s="2">
        <v>4.5710160000000002</v>
      </c>
      <c r="G9776" s="2">
        <v>5.155411</v>
      </c>
      <c r="H9776" s="2">
        <v>6.306959</v>
      </c>
      <c r="I9776" s="2">
        <v>6.668196</v>
      </c>
    </row>
    <row r="9777" spans="1:9">
      <c r="A9777" t="s">
        <v>9783</v>
      </c>
      <c r="B9777" s="2">
        <v>2.8875679999999999</v>
      </c>
      <c r="C9777" s="2">
        <v>3.7508550000000001</v>
      </c>
      <c r="D9777" s="2">
        <v>2.4514049999999998</v>
      </c>
      <c r="E9777" s="2">
        <v>2.6321099999999999</v>
      </c>
      <c r="F9777" s="2">
        <v>4.779191</v>
      </c>
      <c r="G9777" s="2">
        <v>4.3477399999999999</v>
      </c>
      <c r="H9777" s="2">
        <v>4.6042189999999996</v>
      </c>
      <c r="I9777" s="2">
        <v>5.8270840000000002</v>
      </c>
    </row>
    <row r="9778" spans="1:9">
      <c r="A9778" t="s">
        <v>9784</v>
      </c>
      <c r="B9778" s="2">
        <v>5.8892030000000002</v>
      </c>
      <c r="C9778" s="2">
        <v>6.202604</v>
      </c>
      <c r="D9778" s="2">
        <v>6.3482010000000004</v>
      </c>
      <c r="E9778" s="2">
        <v>7.549766</v>
      </c>
      <c r="F9778" s="2">
        <v>9.7184819999999998</v>
      </c>
      <c r="G9778" s="2">
        <v>10.39439</v>
      </c>
      <c r="H9778" s="2">
        <v>13.35871</v>
      </c>
      <c r="I9778" s="2">
        <v>10.961869999999999</v>
      </c>
    </row>
    <row r="9779" spans="1:9">
      <c r="A9779" t="s">
        <v>9785</v>
      </c>
      <c r="B9779" s="2">
        <v>0.1142977</v>
      </c>
      <c r="C9779" s="2">
        <v>0.1113516</v>
      </c>
      <c r="D9779" s="2">
        <v>0.10479579999999999</v>
      </c>
      <c r="E9779" s="2">
        <v>0.1022916</v>
      </c>
      <c r="F9779" s="2">
        <v>0.30342619999999998</v>
      </c>
      <c r="G9779" s="2">
        <v>0.19772629999999999</v>
      </c>
      <c r="H9779" s="2">
        <v>0.49703799999999998</v>
      </c>
      <c r="I9779" s="2">
        <v>0.89677320000000005</v>
      </c>
    </row>
    <row r="9780" spans="1:9">
      <c r="A9780" t="s">
        <v>9786</v>
      </c>
      <c r="B9780" s="2">
        <v>29.0654</v>
      </c>
      <c r="C9780" s="2">
        <v>35.985219999999998</v>
      </c>
      <c r="D9780" s="2">
        <v>27.759499999999999</v>
      </c>
      <c r="E9780" s="2">
        <v>24.38655</v>
      </c>
      <c r="F9780" s="2">
        <v>78.767470000000003</v>
      </c>
      <c r="G9780" s="2">
        <v>72.802620000000005</v>
      </c>
      <c r="H9780" s="2">
        <v>72.150260000000003</v>
      </c>
      <c r="I9780" s="2">
        <v>73.37576</v>
      </c>
    </row>
    <row r="9781" spans="1:9">
      <c r="A9781" t="s">
        <v>9787</v>
      </c>
      <c r="B9781" s="2">
        <v>0.29197420000000002</v>
      </c>
      <c r="C9781" s="2">
        <v>0.2844486</v>
      </c>
      <c r="D9781" s="2">
        <v>0</v>
      </c>
      <c r="E9781" s="2">
        <v>0.2613048</v>
      </c>
      <c r="F9781" s="2">
        <v>2.066945</v>
      </c>
      <c r="G9781" s="2">
        <v>2.2729200000000001</v>
      </c>
      <c r="H9781" s="2">
        <v>1.7775620000000001</v>
      </c>
      <c r="I9781" s="2">
        <v>0.76360450000000002</v>
      </c>
    </row>
    <row r="9782" spans="1:9">
      <c r="A9782" t="s">
        <v>9788</v>
      </c>
      <c r="B9782" s="2">
        <v>42.591679999999997</v>
      </c>
      <c r="C9782" s="2">
        <v>42.395919999999997</v>
      </c>
      <c r="D9782" s="2">
        <v>19.100999999999999</v>
      </c>
      <c r="E9782" s="2">
        <v>23.892659999999999</v>
      </c>
      <c r="F9782" s="2">
        <v>23.214490000000001</v>
      </c>
      <c r="G9782" s="2">
        <v>27.763629999999999</v>
      </c>
      <c r="H9782" s="2">
        <v>13.555619999999999</v>
      </c>
      <c r="I9782" s="2">
        <v>14.260160000000001</v>
      </c>
    </row>
    <row r="9783" spans="1:9">
      <c r="A9783" t="s">
        <v>9789</v>
      </c>
      <c r="B9783" s="2">
        <v>13.66525</v>
      </c>
      <c r="C9783" s="2">
        <v>11.02023</v>
      </c>
      <c r="D9783" s="2">
        <v>31.949529999999999</v>
      </c>
      <c r="E9783" s="2">
        <v>29.895140000000001</v>
      </c>
      <c r="F9783" s="2">
        <v>44.540309999999998</v>
      </c>
      <c r="G9783" s="2">
        <v>41.304079999999999</v>
      </c>
      <c r="H9783" s="2">
        <v>83.855419999999995</v>
      </c>
      <c r="I9783" s="2">
        <v>88.486969999999999</v>
      </c>
    </row>
    <row r="9784" spans="1:9">
      <c r="A9784" t="s">
        <v>9790</v>
      </c>
      <c r="B9784" s="2">
        <v>9.3628030000000001E-2</v>
      </c>
      <c r="C9784" s="2">
        <v>0</v>
      </c>
      <c r="D9784" s="2">
        <v>8.5844500000000004E-2</v>
      </c>
      <c r="E9784" s="2">
        <v>0</v>
      </c>
      <c r="F9784" s="2">
        <v>8.2851510000000003E-2</v>
      </c>
      <c r="G9784" s="2">
        <v>0.24295420000000001</v>
      </c>
      <c r="H9784" s="2">
        <v>8.1430699999999995E-2</v>
      </c>
      <c r="I9784" s="2">
        <v>0</v>
      </c>
    </row>
    <row r="9785" spans="1:9">
      <c r="A9785" t="s">
        <v>9791</v>
      </c>
      <c r="B9785" s="2">
        <v>9.1942299999999992</v>
      </c>
      <c r="C9785" s="2">
        <v>9.4661840000000002</v>
      </c>
      <c r="D9785" s="2">
        <v>9.3878339999999998</v>
      </c>
      <c r="E9785" s="2">
        <v>7.7609279999999998</v>
      </c>
      <c r="F9785" s="2">
        <v>8.7831609999999998</v>
      </c>
      <c r="G9785" s="2">
        <v>9.3986020000000003</v>
      </c>
      <c r="H9785" s="2">
        <v>6.179081</v>
      </c>
      <c r="I9785" s="2">
        <v>6.1025349999999996</v>
      </c>
    </row>
    <row r="9786" spans="1:9">
      <c r="A9786" t="s">
        <v>9792</v>
      </c>
      <c r="B9786" s="2">
        <v>12.78979</v>
      </c>
      <c r="C9786" s="2">
        <v>11.570130000000001</v>
      </c>
      <c r="D9786" s="2">
        <v>8.5436259999999997</v>
      </c>
      <c r="E9786" s="2">
        <v>7.1130769999999997</v>
      </c>
      <c r="F9786" s="2">
        <v>13.74292</v>
      </c>
      <c r="G9786" s="2">
        <v>12.64307</v>
      </c>
      <c r="H9786" s="2">
        <v>3.8932639999999998</v>
      </c>
      <c r="I9786" s="2">
        <v>4.9377589999999998</v>
      </c>
    </row>
    <row r="9787" spans="1:9">
      <c r="A9787" t="s">
        <v>9793</v>
      </c>
      <c r="B9787" s="2">
        <v>3.5089070000000002</v>
      </c>
      <c r="C9787" s="2">
        <v>2.983387</v>
      </c>
      <c r="D9787" s="2">
        <v>3.217203</v>
      </c>
      <c r="E9787" s="2">
        <v>3.4829059999999998</v>
      </c>
      <c r="F9787" s="2">
        <v>3.5566749999999998</v>
      </c>
      <c r="G9787" s="2">
        <v>3.6420870000000001</v>
      </c>
      <c r="H9787" s="2">
        <v>4.771884</v>
      </c>
      <c r="I9787" s="2">
        <v>3.6707589999999999</v>
      </c>
    </row>
    <row r="9788" spans="1:9">
      <c r="A9788" t="s">
        <v>9794</v>
      </c>
      <c r="B9788" s="2">
        <v>26.57611</v>
      </c>
      <c r="C9788" s="2">
        <v>25.084810000000001</v>
      </c>
      <c r="D9788" s="2">
        <v>25.04129</v>
      </c>
      <c r="E9788" s="2">
        <v>24.360610000000001</v>
      </c>
      <c r="F9788" s="2">
        <v>35.723390000000002</v>
      </c>
      <c r="G9788" s="2">
        <v>39.21369</v>
      </c>
      <c r="H9788" s="2">
        <v>48.867159999999998</v>
      </c>
      <c r="I9788" s="2">
        <v>46.817610000000002</v>
      </c>
    </row>
    <row r="9789" spans="1:9">
      <c r="A9789" t="s">
        <v>9795</v>
      </c>
      <c r="B9789" s="2">
        <v>57.396819999999998</v>
      </c>
      <c r="C9789" s="2">
        <v>56.739730000000002</v>
      </c>
      <c r="D9789" s="2">
        <v>71.198909999999998</v>
      </c>
      <c r="E9789" s="2">
        <v>63.454300000000003</v>
      </c>
      <c r="F9789" s="2">
        <v>80.418270000000007</v>
      </c>
      <c r="G9789" s="2">
        <v>90.044380000000004</v>
      </c>
      <c r="H9789" s="2">
        <v>75.858040000000003</v>
      </c>
      <c r="I9789" s="2">
        <v>83.149590000000003</v>
      </c>
    </row>
    <row r="9790" spans="1:9">
      <c r="A9790" t="s">
        <v>9796</v>
      </c>
      <c r="B9790" s="2">
        <v>3.8306559999999998</v>
      </c>
      <c r="C9790" s="2">
        <v>3.5795970000000001</v>
      </c>
      <c r="D9790" s="2">
        <v>3.082138</v>
      </c>
      <c r="E9790" s="2">
        <v>3.288348</v>
      </c>
      <c r="F9790" s="2">
        <v>2.144536</v>
      </c>
      <c r="G9790" s="2">
        <v>2.0962160000000001</v>
      </c>
      <c r="H9790" s="2">
        <v>1.019884</v>
      </c>
      <c r="I9790" s="2">
        <v>1.090435</v>
      </c>
    </row>
    <row r="9791" spans="1:9">
      <c r="A9791" t="s">
        <v>9797</v>
      </c>
      <c r="B9791" s="2">
        <v>10.013669999999999</v>
      </c>
      <c r="C9791" s="2">
        <v>12.343769999999999</v>
      </c>
      <c r="D9791" s="2">
        <v>8.9938339999999997</v>
      </c>
      <c r="E9791" s="2">
        <v>9.5104959999999998</v>
      </c>
      <c r="F9791" s="2">
        <v>7.5952279999999996</v>
      </c>
      <c r="G9791" s="2">
        <v>6.1867450000000002</v>
      </c>
      <c r="H9791" s="2">
        <v>5.332128</v>
      </c>
      <c r="I9791" s="2">
        <v>3.9194260000000001</v>
      </c>
    </row>
    <row r="9792" spans="1:9">
      <c r="A9792" t="s">
        <v>9798</v>
      </c>
      <c r="B9792" s="2">
        <v>50.452260000000003</v>
      </c>
      <c r="C9792" s="2">
        <v>45.494039999999998</v>
      </c>
      <c r="D9792" s="2">
        <v>163.7319</v>
      </c>
      <c r="E9792" s="2">
        <v>179.14060000000001</v>
      </c>
      <c r="F9792" s="2">
        <v>38.830970000000001</v>
      </c>
      <c r="G9792" s="2">
        <v>40.188749999999999</v>
      </c>
      <c r="H9792" s="2">
        <v>86.330609999999993</v>
      </c>
      <c r="I9792" s="2">
        <v>84.897130000000004</v>
      </c>
    </row>
    <row r="9793" spans="1:9">
      <c r="A9793" t="s">
        <v>9799</v>
      </c>
      <c r="B9793" s="2">
        <v>4.5210739999999999E-2</v>
      </c>
      <c r="C9793" s="2">
        <v>0.1761817</v>
      </c>
      <c r="D9793" s="2">
        <v>8.2904530000000004E-2</v>
      </c>
      <c r="E9793" s="2">
        <v>0.16184689999999999</v>
      </c>
      <c r="F9793" s="2">
        <v>0.4400772</v>
      </c>
      <c r="G9793" s="2">
        <v>0.27373910000000001</v>
      </c>
      <c r="H9793" s="2">
        <v>0.23592569999999999</v>
      </c>
      <c r="I9793" s="2">
        <v>0.11824030000000001</v>
      </c>
    </row>
    <row r="9794" spans="1:9">
      <c r="A9794" t="s">
        <v>9800</v>
      </c>
      <c r="B9794" s="2">
        <v>9.2375120000000006</v>
      </c>
      <c r="C9794" s="2">
        <v>9.0388859999999998</v>
      </c>
      <c r="D9794" s="2">
        <v>9.7697289999999999</v>
      </c>
      <c r="E9794" s="2">
        <v>9.5362740000000006</v>
      </c>
      <c r="F9794" s="2">
        <v>10.182</v>
      </c>
      <c r="G9794" s="2">
        <v>8.7610740000000007</v>
      </c>
      <c r="H9794" s="2">
        <v>11.275930000000001</v>
      </c>
      <c r="I9794" s="2">
        <v>9.4658090000000001</v>
      </c>
    </row>
    <row r="9795" spans="1:9">
      <c r="A9795" t="s">
        <v>9801</v>
      </c>
      <c r="B9795" s="2">
        <v>5.0705710000000002</v>
      </c>
      <c r="C9795" s="2">
        <v>5.8455219999999999</v>
      </c>
      <c r="D9795" s="2">
        <v>5.1914309999999997</v>
      </c>
      <c r="E9795" s="2">
        <v>6.5800280000000004</v>
      </c>
      <c r="F9795" s="2">
        <v>8.1512960000000003</v>
      </c>
      <c r="G9795" s="2">
        <v>9.5026820000000001</v>
      </c>
      <c r="H9795" s="2">
        <v>7.6440109999999999</v>
      </c>
      <c r="I9795" s="2">
        <v>8.1777040000000003</v>
      </c>
    </row>
    <row r="9796" spans="1:9">
      <c r="A9796" t="s">
        <v>9802</v>
      </c>
      <c r="B9796" s="2">
        <v>0.10255649999999999</v>
      </c>
      <c r="C9796" s="2">
        <v>0.29973929999999999</v>
      </c>
      <c r="D9796" s="2">
        <v>0</v>
      </c>
      <c r="E9796" s="2">
        <v>0</v>
      </c>
      <c r="F9796" s="2">
        <v>0.36300919999999998</v>
      </c>
      <c r="G9796" s="2">
        <v>0</v>
      </c>
      <c r="H9796" s="2">
        <v>0</v>
      </c>
      <c r="I9796" s="2">
        <v>0</v>
      </c>
    </row>
    <row r="9797" spans="1:9">
      <c r="A9797" t="s">
        <v>9803</v>
      </c>
      <c r="B9797" s="2">
        <v>17.22336</v>
      </c>
      <c r="C9797" s="2">
        <v>14.927910000000001</v>
      </c>
      <c r="D9797" s="2">
        <v>41.820369999999997</v>
      </c>
      <c r="E9797" s="2">
        <v>45.498449999999998</v>
      </c>
      <c r="F9797" s="2">
        <v>26.382639999999999</v>
      </c>
      <c r="G9797" s="2">
        <v>24.349810000000002</v>
      </c>
      <c r="H9797" s="2">
        <v>110.64239999999999</v>
      </c>
      <c r="I9797" s="2">
        <v>108.8317</v>
      </c>
    </row>
    <row r="9798" spans="1:9">
      <c r="A9798" t="s">
        <v>9804</v>
      </c>
      <c r="B9798" s="2">
        <v>18.130040000000001</v>
      </c>
      <c r="C9798" s="2">
        <v>14.62975</v>
      </c>
      <c r="D9798" s="2">
        <v>25.689859999999999</v>
      </c>
      <c r="E9798" s="2">
        <v>25.89546</v>
      </c>
      <c r="F9798" s="2">
        <v>24.794170000000001</v>
      </c>
      <c r="G9798" s="2">
        <v>25.97794</v>
      </c>
      <c r="H9798" s="2">
        <v>55.108939999999997</v>
      </c>
      <c r="I9798" s="2">
        <v>57.314019999999999</v>
      </c>
    </row>
    <row r="9799" spans="1:9">
      <c r="A9799" t="s">
        <v>9805</v>
      </c>
      <c r="B9799" s="2">
        <v>78.139229999999998</v>
      </c>
      <c r="C9799" s="2">
        <v>82.095799999999997</v>
      </c>
      <c r="D9799" s="2">
        <v>91.169650000000004</v>
      </c>
      <c r="E9799" s="2">
        <v>96.395579999999995</v>
      </c>
      <c r="F9799" s="2">
        <v>34.708309999999997</v>
      </c>
      <c r="G9799" s="2">
        <v>36.974339999999998</v>
      </c>
      <c r="H9799" s="2">
        <v>66.493899999999996</v>
      </c>
      <c r="I9799" s="2">
        <v>63.444699999999997</v>
      </c>
    </row>
    <row r="9800" spans="1:9">
      <c r="A9800" t="s">
        <v>9806</v>
      </c>
      <c r="B9800" s="2">
        <v>22.015460000000001</v>
      </c>
      <c r="C9800" s="2">
        <v>20.748619999999999</v>
      </c>
      <c r="D9800" s="2">
        <v>23.14723</v>
      </c>
      <c r="E9800" s="2">
        <v>25.16405</v>
      </c>
      <c r="F9800" s="2">
        <v>15.45814</v>
      </c>
      <c r="G9800" s="2">
        <v>16.765720000000002</v>
      </c>
      <c r="H9800" s="2">
        <v>19.147410000000001</v>
      </c>
      <c r="I9800" s="2">
        <v>19.713989999999999</v>
      </c>
    </row>
    <row r="9801" spans="1:9">
      <c r="A9801" t="s">
        <v>9807</v>
      </c>
      <c r="B9801" s="2">
        <v>64.443119999999993</v>
      </c>
      <c r="C9801" s="2">
        <v>56.296340000000001</v>
      </c>
      <c r="D9801" s="2">
        <v>39.797460000000001</v>
      </c>
      <c r="E9801" s="2">
        <v>44.804519999999997</v>
      </c>
      <c r="F9801" s="2">
        <v>105.56829999999999</v>
      </c>
      <c r="G9801" s="2">
        <v>94.437010000000001</v>
      </c>
      <c r="H9801" s="2">
        <v>75.270849999999996</v>
      </c>
      <c r="I9801" s="2">
        <v>58.96546</v>
      </c>
    </row>
    <row r="9802" spans="1:9">
      <c r="A9802" t="s">
        <v>9808</v>
      </c>
      <c r="B9802" s="2">
        <v>43.703569999999999</v>
      </c>
      <c r="C9802" s="2">
        <v>43.27225</v>
      </c>
      <c r="D9802" s="2">
        <v>64.848609999999994</v>
      </c>
      <c r="E9802" s="2">
        <v>63.857759999999999</v>
      </c>
      <c r="F9802" s="2">
        <v>23.046140000000001</v>
      </c>
      <c r="G9802" s="2">
        <v>21.98685</v>
      </c>
      <c r="H9802" s="2">
        <v>25.28837</v>
      </c>
      <c r="I9802" s="2">
        <v>26.436409999999999</v>
      </c>
    </row>
    <row r="9803" spans="1:9">
      <c r="A9803" t="s">
        <v>9809</v>
      </c>
      <c r="B9803" s="2">
        <v>7.4902420000000003</v>
      </c>
      <c r="C9803" s="2">
        <v>6.2710150000000002</v>
      </c>
      <c r="D9803" s="2">
        <v>40.239609999999999</v>
      </c>
      <c r="E9803" s="2">
        <v>41.163400000000003</v>
      </c>
      <c r="F9803" s="2">
        <v>5.488912</v>
      </c>
      <c r="G9803" s="2">
        <v>4.859083</v>
      </c>
      <c r="H9803" s="2">
        <v>4.1733229999999999</v>
      </c>
      <c r="I9803" s="2">
        <v>4.183141</v>
      </c>
    </row>
    <row r="9804" spans="1:9">
      <c r="A9804" t="s">
        <v>9810</v>
      </c>
      <c r="B9804" s="2">
        <v>3.4702250000000001</v>
      </c>
      <c r="C9804" s="2">
        <v>2.1411609999999999</v>
      </c>
      <c r="D9804" s="2">
        <v>1.6969259999999999</v>
      </c>
      <c r="E9804" s="2">
        <v>1.656377</v>
      </c>
      <c r="F9804" s="2">
        <v>9.9289339999999999</v>
      </c>
      <c r="G9804" s="2">
        <v>8.5045730000000006</v>
      </c>
      <c r="H9804" s="2">
        <v>2.1127009999999999</v>
      </c>
      <c r="I9804" s="2">
        <v>2.6218780000000002</v>
      </c>
    </row>
    <row r="9805" spans="1:9">
      <c r="A9805" t="s">
        <v>9811</v>
      </c>
      <c r="B9805" s="2">
        <v>1.5268630000000001</v>
      </c>
      <c r="C9805" s="2">
        <v>0.63750340000000005</v>
      </c>
      <c r="D9805" s="2">
        <v>1.4999260000000001</v>
      </c>
      <c r="E9805" s="2">
        <v>1.0736619999999999</v>
      </c>
      <c r="F9805" s="2">
        <v>2.0266829999999998</v>
      </c>
      <c r="G9805" s="2">
        <v>1.4150130000000001</v>
      </c>
      <c r="H9805" s="2">
        <v>1.233098</v>
      </c>
      <c r="I9805" s="2">
        <v>0.66553790000000002</v>
      </c>
    </row>
    <row r="9806" spans="1:9">
      <c r="A9806" t="s">
        <v>9812</v>
      </c>
      <c r="B9806" s="2">
        <v>0</v>
      </c>
      <c r="C9806" s="2">
        <v>0</v>
      </c>
      <c r="D9806" s="2">
        <v>0</v>
      </c>
      <c r="E9806" s="2">
        <v>0</v>
      </c>
      <c r="F9806" s="2">
        <v>4.4970490000000002E-2</v>
      </c>
      <c r="G9806" s="2">
        <v>0</v>
      </c>
      <c r="H9806" s="2">
        <v>0</v>
      </c>
      <c r="I9806" s="2">
        <v>0</v>
      </c>
    </row>
    <row r="9807" spans="1:9">
      <c r="A9807" t="s">
        <v>9813</v>
      </c>
      <c r="B9807" s="2">
        <v>7.8851630000000004</v>
      </c>
      <c r="C9807" s="2">
        <v>7.0097550000000002</v>
      </c>
      <c r="D9807" s="2">
        <v>7.6815030000000002</v>
      </c>
      <c r="E9807" s="2">
        <v>8.7329050000000006</v>
      </c>
      <c r="F9807" s="2">
        <v>6.0181680000000002</v>
      </c>
      <c r="G9807" s="2">
        <v>7.5876609999999998</v>
      </c>
      <c r="H9807" s="2">
        <v>8.0580660000000002</v>
      </c>
      <c r="I9807" s="2">
        <v>8.5925779999999996</v>
      </c>
    </row>
    <row r="9808" spans="1:9">
      <c r="A9808" t="s">
        <v>9814</v>
      </c>
      <c r="B9808" s="2">
        <v>3.7007539999999999</v>
      </c>
      <c r="C9808" s="2">
        <v>3.8457249999999998</v>
      </c>
      <c r="D9808" s="2">
        <v>1.5268949999999999</v>
      </c>
      <c r="E9808" s="2">
        <v>1.6008100000000001</v>
      </c>
      <c r="F9808" s="2">
        <v>2.2377799999999999</v>
      </c>
      <c r="G9808" s="2">
        <v>2.9342619999999999</v>
      </c>
      <c r="H9808" s="2">
        <v>1.019236</v>
      </c>
      <c r="I9808" s="2">
        <v>1.344255</v>
      </c>
    </row>
    <row r="9809" spans="1:9">
      <c r="A9809" t="s">
        <v>9815</v>
      </c>
      <c r="B9809" s="2">
        <v>0.61788679999999996</v>
      </c>
      <c r="C9809" s="2">
        <v>0.96313729999999997</v>
      </c>
      <c r="D9809" s="2">
        <v>0.3399122</v>
      </c>
      <c r="E9809" s="2">
        <v>0.552983</v>
      </c>
      <c r="F9809" s="2">
        <v>1.312244</v>
      </c>
      <c r="G9809" s="2">
        <v>1.0688979999999999</v>
      </c>
      <c r="H9809" s="2">
        <v>0.32243519999999998</v>
      </c>
      <c r="I9809" s="2">
        <v>0.6463875</v>
      </c>
    </row>
    <row r="9810" spans="1:9">
      <c r="A9810" t="s">
        <v>9816</v>
      </c>
      <c r="B9810" s="2">
        <v>0.42721379999999998</v>
      </c>
      <c r="C9810" s="2">
        <v>0.1387341</v>
      </c>
      <c r="D9810" s="2">
        <v>0.26113229999999998</v>
      </c>
      <c r="E9810" s="2">
        <v>0.25489240000000002</v>
      </c>
      <c r="F9810" s="2">
        <v>0.5040557</v>
      </c>
      <c r="G9810" s="2">
        <v>1.60127</v>
      </c>
      <c r="H9810" s="2">
        <v>0</v>
      </c>
      <c r="I9810" s="2">
        <v>0.1241443</v>
      </c>
    </row>
    <row r="9811" spans="1:9">
      <c r="A9811" t="s">
        <v>9817</v>
      </c>
      <c r="B9811" s="2">
        <v>16.8751</v>
      </c>
      <c r="C9811" s="2">
        <v>18.063870000000001</v>
      </c>
      <c r="D9811" s="2">
        <v>6.3035030000000001</v>
      </c>
      <c r="E9811" s="2">
        <v>8.0173850000000009</v>
      </c>
      <c r="F9811" s="2">
        <v>15.854570000000001</v>
      </c>
      <c r="G9811" s="2">
        <v>17.659759999999999</v>
      </c>
      <c r="H9811" s="2">
        <v>11.596410000000001</v>
      </c>
      <c r="I9811" s="2">
        <v>10.715590000000001</v>
      </c>
    </row>
    <row r="9812" spans="1:9">
      <c r="A9812" t="s">
        <v>9818</v>
      </c>
      <c r="B9812" s="2">
        <v>0.32164359999999997</v>
      </c>
      <c r="C9812" s="2">
        <v>0.18801200000000001</v>
      </c>
      <c r="D9812" s="2">
        <v>0</v>
      </c>
      <c r="E9812" s="2">
        <v>5.7571530000000003E-2</v>
      </c>
      <c r="F9812" s="2">
        <v>0.11384909999999999</v>
      </c>
      <c r="G9812" s="2">
        <v>0</v>
      </c>
      <c r="H9812" s="2">
        <v>0</v>
      </c>
      <c r="I9812" s="2">
        <v>0</v>
      </c>
    </row>
    <row r="9813" spans="1:9">
      <c r="A9813" t="s">
        <v>9819</v>
      </c>
      <c r="B9813" s="2">
        <v>0.1431732</v>
      </c>
      <c r="C9813" s="2">
        <v>0.13948289999999999</v>
      </c>
      <c r="D9813" s="2">
        <v>6.5635410000000005E-2</v>
      </c>
      <c r="E9813" s="2">
        <v>0.128134</v>
      </c>
      <c r="F9813" s="2">
        <v>0.50677609999999995</v>
      </c>
      <c r="G9813" s="2">
        <v>0.2476788</v>
      </c>
      <c r="H9813" s="2">
        <v>0.1245214</v>
      </c>
      <c r="I9813" s="2">
        <v>6.2407160000000003E-2</v>
      </c>
    </row>
    <row r="9814" spans="1:9">
      <c r="A9814" t="s">
        <v>9820</v>
      </c>
      <c r="B9814" s="2">
        <v>0.71756900000000001</v>
      </c>
      <c r="C9814" s="2">
        <v>0.65795170000000003</v>
      </c>
      <c r="D9814" s="2">
        <v>0.73531760000000002</v>
      </c>
      <c r="E9814" s="2">
        <v>0.60441820000000002</v>
      </c>
      <c r="F9814" s="2">
        <v>0.70968050000000005</v>
      </c>
      <c r="G9814" s="2">
        <v>0.65718010000000004</v>
      </c>
      <c r="H9814" s="2">
        <v>0.66079920000000003</v>
      </c>
      <c r="I9814" s="2">
        <v>0.55196149999999999</v>
      </c>
    </row>
    <row r="9815" spans="1:9">
      <c r="A9815" t="s">
        <v>9821</v>
      </c>
      <c r="B9815" s="2">
        <v>82.046660000000003</v>
      </c>
      <c r="C9815" s="2">
        <v>80.72878</v>
      </c>
      <c r="D9815" s="2">
        <v>51.804360000000003</v>
      </c>
      <c r="E9815" s="2">
        <v>49.552869999999999</v>
      </c>
      <c r="F9815" s="2">
        <v>22.994710000000001</v>
      </c>
      <c r="G9815" s="2">
        <v>20.462959999999999</v>
      </c>
      <c r="H9815" s="2">
        <v>14.118399999999999</v>
      </c>
      <c r="I9815" s="2">
        <v>14.37101</v>
      </c>
    </row>
    <row r="9816" spans="1:9">
      <c r="A9816" t="s">
        <v>9822</v>
      </c>
      <c r="B9816" s="2">
        <v>1.667924</v>
      </c>
      <c r="C9816" s="2">
        <v>1.857067</v>
      </c>
      <c r="D9816" s="2">
        <v>1.7477320000000001</v>
      </c>
      <c r="E9816" s="2">
        <v>0.63973840000000004</v>
      </c>
      <c r="F9816" s="2">
        <v>3.26817</v>
      </c>
      <c r="G9816" s="2">
        <v>2.4731860000000001</v>
      </c>
      <c r="H9816" s="2">
        <v>1.761487</v>
      </c>
      <c r="I9816" s="2">
        <v>0.93474599999999997</v>
      </c>
    </row>
    <row r="9817" spans="1:9">
      <c r="A9817" t="s">
        <v>9823</v>
      </c>
      <c r="B9817" s="2">
        <v>2.1688580000000002</v>
      </c>
      <c r="C9817" s="2">
        <v>0.75462720000000005</v>
      </c>
      <c r="D9817" s="2">
        <v>0.71019849999999995</v>
      </c>
      <c r="E9817" s="2">
        <v>2.0796839999999999</v>
      </c>
      <c r="F9817" s="2">
        <v>3.4271859999999998</v>
      </c>
      <c r="G9817" s="2">
        <v>2.9479700000000002</v>
      </c>
      <c r="H9817" s="2">
        <v>0.67368280000000003</v>
      </c>
      <c r="I9817" s="2">
        <v>1.215482</v>
      </c>
    </row>
    <row r="9818" spans="1:9">
      <c r="A9818" t="s">
        <v>9824</v>
      </c>
      <c r="B9818" s="2">
        <v>4.136495</v>
      </c>
      <c r="C9818" s="2">
        <v>4.1433939999999998</v>
      </c>
      <c r="D9818" s="2">
        <v>3.5789490000000002</v>
      </c>
      <c r="E9818" s="2">
        <v>5.5790559999999996</v>
      </c>
      <c r="F9818" s="2">
        <v>3.4541680000000001</v>
      </c>
      <c r="G9818" s="2">
        <v>4.0314500000000004</v>
      </c>
      <c r="H9818" s="2">
        <v>4.0029810000000001</v>
      </c>
      <c r="I9818" s="2">
        <v>4.3171369999999998</v>
      </c>
    </row>
    <row r="9819" spans="1:9">
      <c r="A9819" t="s">
        <v>9825</v>
      </c>
      <c r="B9819" s="2">
        <v>11.22336</v>
      </c>
      <c r="C9819" s="2">
        <v>8.7803959999999996</v>
      </c>
      <c r="D9819" s="2">
        <v>7.5618369999999997</v>
      </c>
      <c r="E9819" s="2">
        <v>7.837707</v>
      </c>
      <c r="F9819" s="2">
        <v>14.521140000000001</v>
      </c>
      <c r="G9819" s="2">
        <v>15.07648</v>
      </c>
      <c r="H9819" s="2">
        <v>10.722580000000001</v>
      </c>
      <c r="I9819" s="2">
        <v>9.2653479999999995</v>
      </c>
    </row>
    <row r="9820" spans="1:9">
      <c r="A9820" t="s">
        <v>9826</v>
      </c>
      <c r="B9820" s="2">
        <v>0</v>
      </c>
      <c r="C9820" s="2">
        <v>0</v>
      </c>
      <c r="D9820" s="2">
        <v>0</v>
      </c>
      <c r="E9820" s="2">
        <v>0</v>
      </c>
      <c r="F9820" s="2">
        <v>0</v>
      </c>
      <c r="G9820" s="2">
        <v>8.4774649999999993E-2</v>
      </c>
      <c r="H9820" s="2">
        <v>8.5241499999999998E-2</v>
      </c>
      <c r="I9820" s="2">
        <v>8.5442030000000002E-2</v>
      </c>
    </row>
    <row r="9821" spans="1:9">
      <c r="A9821" t="s">
        <v>9827</v>
      </c>
      <c r="B9821" s="2">
        <v>0.82868989999999998</v>
      </c>
      <c r="C9821" s="2">
        <v>1.210996</v>
      </c>
      <c r="D9821" s="2">
        <v>0.66482399999999997</v>
      </c>
      <c r="E9821" s="2">
        <v>0.46352680000000002</v>
      </c>
      <c r="F9821" s="2">
        <v>1.2832889999999999</v>
      </c>
      <c r="G9821" s="2">
        <v>1.075178</v>
      </c>
      <c r="H9821" s="2">
        <v>0.54054970000000002</v>
      </c>
      <c r="I9821" s="2">
        <v>0.99333899999999997</v>
      </c>
    </row>
    <row r="9822" spans="1:9">
      <c r="A9822" t="s">
        <v>9828</v>
      </c>
      <c r="B9822" s="2">
        <v>18.79533</v>
      </c>
      <c r="C9822" s="2">
        <v>14.84666</v>
      </c>
      <c r="D9822" s="2">
        <v>12.420059999999999</v>
      </c>
      <c r="E9822" s="2">
        <v>10.304779999999999</v>
      </c>
      <c r="F9822" s="2">
        <v>19.17924</v>
      </c>
      <c r="G9822" s="2">
        <v>15.817869999999999</v>
      </c>
      <c r="H9822" s="2">
        <v>12.37054</v>
      </c>
      <c r="I9822" s="2">
        <v>12.39964</v>
      </c>
    </row>
    <row r="9823" spans="1:9">
      <c r="A9823" t="s">
        <v>9829</v>
      </c>
      <c r="B9823" s="2">
        <v>0</v>
      </c>
      <c r="C9823" s="2">
        <v>0.21717800000000001</v>
      </c>
      <c r="D9823" s="2">
        <v>0</v>
      </c>
      <c r="E9823" s="2">
        <v>0</v>
      </c>
      <c r="F9823" s="2">
        <v>0</v>
      </c>
      <c r="G9823" s="2">
        <v>9.6410380000000004E-2</v>
      </c>
      <c r="H9823" s="2">
        <v>0</v>
      </c>
      <c r="I9823" s="2">
        <v>9.7169370000000005E-2</v>
      </c>
    </row>
    <row r="9824" spans="1:9">
      <c r="A9824" t="s">
        <v>9830</v>
      </c>
      <c r="B9824" s="2">
        <v>0.32351150000000001</v>
      </c>
      <c r="C9824" s="2">
        <v>0.63034599999999996</v>
      </c>
      <c r="D9824" s="2">
        <v>0.79097919999999999</v>
      </c>
      <c r="E9824" s="2">
        <v>0.28952929999999999</v>
      </c>
      <c r="F9824" s="2">
        <v>0.57255109999999998</v>
      </c>
      <c r="G9824" s="2">
        <v>0.55965050000000005</v>
      </c>
      <c r="H9824" s="2">
        <v>0.65652120000000003</v>
      </c>
      <c r="I9824" s="2">
        <v>0.37603750000000002</v>
      </c>
    </row>
    <row r="9825" spans="1:9">
      <c r="A9825" t="s">
        <v>9831</v>
      </c>
      <c r="B9825" s="2">
        <v>2.6388319999999998</v>
      </c>
      <c r="C9825" s="2">
        <v>2.0947390000000001</v>
      </c>
      <c r="D9825" s="2">
        <v>0.8064865</v>
      </c>
      <c r="E9825" s="2">
        <v>0.52481</v>
      </c>
      <c r="F9825" s="2">
        <v>2.3351039999999998</v>
      </c>
      <c r="G9825" s="2">
        <v>2.1134170000000001</v>
      </c>
      <c r="H9825" s="2">
        <v>0.59501559999999998</v>
      </c>
      <c r="I9825" s="2">
        <v>1.0224260000000001</v>
      </c>
    </row>
    <row r="9826" spans="1:9">
      <c r="A9826" t="s">
        <v>9832</v>
      </c>
      <c r="B9826" s="2">
        <v>0.4481792</v>
      </c>
      <c r="C9826" s="2">
        <v>0.60036270000000003</v>
      </c>
      <c r="D9826" s="2">
        <v>0.10273019999999999</v>
      </c>
      <c r="E9826" s="2">
        <v>0.1504132</v>
      </c>
      <c r="F9826" s="2">
        <v>1.536802</v>
      </c>
      <c r="G9826" s="2">
        <v>1.6475470000000001</v>
      </c>
      <c r="H9826" s="2">
        <v>1.754068</v>
      </c>
      <c r="I9826" s="2">
        <v>1.660517</v>
      </c>
    </row>
    <row r="9827" spans="1:9">
      <c r="A9827" t="s">
        <v>9833</v>
      </c>
      <c r="B9827" s="2">
        <v>1.4555709999999999</v>
      </c>
      <c r="C9827" s="2">
        <v>1.5469679999999999</v>
      </c>
      <c r="D9827" s="2">
        <v>0.60662090000000002</v>
      </c>
      <c r="E9827" s="2">
        <v>0.82897540000000003</v>
      </c>
      <c r="F9827" s="2">
        <v>1.522224</v>
      </c>
      <c r="G9827" s="2">
        <v>1.2590140000000001</v>
      </c>
      <c r="H9827" s="2">
        <v>0.46034459999999999</v>
      </c>
      <c r="I9827" s="2">
        <v>0.69214129999999996</v>
      </c>
    </row>
    <row r="9828" spans="1:9">
      <c r="A9828" t="s">
        <v>9834</v>
      </c>
      <c r="B9828" s="2">
        <v>0</v>
      </c>
      <c r="C9828" s="2">
        <v>0</v>
      </c>
      <c r="D9828" s="2">
        <v>0.28141860000000002</v>
      </c>
      <c r="E9828" s="2">
        <v>0.27469389999999999</v>
      </c>
      <c r="F9828" s="2">
        <v>0</v>
      </c>
      <c r="G9828" s="2">
        <v>0</v>
      </c>
      <c r="H9828" s="2">
        <v>0.1334746</v>
      </c>
      <c r="I9828" s="2">
        <v>0</v>
      </c>
    </row>
    <row r="9829" spans="1:9">
      <c r="A9829" t="s">
        <v>9835</v>
      </c>
      <c r="B9829" s="2">
        <v>301.31619999999998</v>
      </c>
      <c r="C9829" s="2">
        <v>290.9828</v>
      </c>
      <c r="D9829" s="2">
        <v>399.99189999999999</v>
      </c>
      <c r="E9829" s="2">
        <v>395.15</v>
      </c>
      <c r="F9829" s="2">
        <v>308.77019999999999</v>
      </c>
      <c r="G9829" s="2">
        <v>298.06889999999999</v>
      </c>
      <c r="H9829" s="2">
        <v>289.3981</v>
      </c>
      <c r="I9829" s="2">
        <v>276.29689999999999</v>
      </c>
    </row>
    <row r="9830" spans="1:9">
      <c r="A9830" t="s">
        <v>9836</v>
      </c>
      <c r="B9830" s="2">
        <v>4.858778</v>
      </c>
      <c r="C9830" s="2">
        <v>4.2679489999999998</v>
      </c>
      <c r="D9830" s="2">
        <v>4.8200079999999996</v>
      </c>
      <c r="E9830" s="2">
        <v>5.0612570000000003</v>
      </c>
      <c r="F9830" s="2">
        <v>3.8061470000000002</v>
      </c>
      <c r="G9830" s="2">
        <v>3.7892839999999999</v>
      </c>
      <c r="H9830" s="2">
        <v>4.1565289999999999</v>
      </c>
      <c r="I9830" s="2">
        <v>3.0552920000000001</v>
      </c>
    </row>
    <row r="9831" spans="1:9">
      <c r="A9831" t="s">
        <v>9837</v>
      </c>
      <c r="B9831" s="2">
        <v>0.1140403</v>
      </c>
      <c r="C9831" s="2">
        <v>0.2777522</v>
      </c>
      <c r="D9831" s="2">
        <v>0.1568398</v>
      </c>
      <c r="E9831" s="2">
        <v>0.35721459999999999</v>
      </c>
      <c r="F9831" s="2">
        <v>0.35320010000000002</v>
      </c>
      <c r="G9831" s="2">
        <v>0.39456219999999997</v>
      </c>
      <c r="H9831" s="2">
        <v>0.1983675</v>
      </c>
      <c r="I9831" s="2">
        <v>0.19883419999999999</v>
      </c>
    </row>
    <row r="9832" spans="1:9">
      <c r="A9832" t="s">
        <v>9838</v>
      </c>
      <c r="B9832" s="2">
        <v>0.12865750000000001</v>
      </c>
      <c r="C9832" s="2">
        <v>0.37602390000000002</v>
      </c>
      <c r="D9832" s="2">
        <v>0.11796180000000001</v>
      </c>
      <c r="E9832" s="2">
        <v>0.1727146</v>
      </c>
      <c r="F9832" s="2">
        <v>5.6924540000000003E-2</v>
      </c>
      <c r="G9832" s="2">
        <v>0.2782096</v>
      </c>
      <c r="H9832" s="2">
        <v>0.2237934</v>
      </c>
      <c r="I9832" s="2">
        <v>0</v>
      </c>
    </row>
    <row r="9833" spans="1:9">
      <c r="A9833" t="s">
        <v>9839</v>
      </c>
      <c r="B9833" s="2">
        <v>7.7746050000000002</v>
      </c>
      <c r="C9833" s="2">
        <v>8.3915760000000006</v>
      </c>
      <c r="D9833" s="2">
        <v>6.4616090000000002</v>
      </c>
      <c r="E9833" s="2">
        <v>6.5074329999999998</v>
      </c>
      <c r="F9833" s="2">
        <v>8.2656030000000005</v>
      </c>
      <c r="G9833" s="2">
        <v>8.5631590000000006</v>
      </c>
      <c r="H9833" s="2">
        <v>3.2592720000000002</v>
      </c>
      <c r="I9833" s="2">
        <v>3.8033030000000001</v>
      </c>
    </row>
    <row r="9834" spans="1:9">
      <c r="A9834" t="s">
        <v>9840</v>
      </c>
      <c r="B9834" s="2">
        <v>0</v>
      </c>
      <c r="C9834" s="2">
        <v>0</v>
      </c>
      <c r="D9834" s="2">
        <v>0</v>
      </c>
      <c r="E9834" s="2">
        <v>0</v>
      </c>
      <c r="F9834" s="2">
        <v>0.19718659999999999</v>
      </c>
      <c r="G9834" s="2">
        <v>0</v>
      </c>
      <c r="H9834" s="2">
        <v>0.38761010000000001</v>
      </c>
      <c r="I9834" s="2">
        <v>0.19426099999999999</v>
      </c>
    </row>
    <row r="9835" spans="1:9">
      <c r="A9835" t="s">
        <v>9841</v>
      </c>
      <c r="B9835" s="2">
        <v>24.876940000000001</v>
      </c>
      <c r="C9835" s="2">
        <v>25.953230000000001</v>
      </c>
      <c r="D9835" s="2">
        <v>18.67812</v>
      </c>
      <c r="E9835" s="2">
        <v>22.439129999999999</v>
      </c>
      <c r="F9835" s="2">
        <v>18.200240000000001</v>
      </c>
      <c r="G9835" s="2">
        <v>18.298449999999999</v>
      </c>
      <c r="H9835" s="2">
        <v>13.79941</v>
      </c>
      <c r="I9835" s="2">
        <v>11.611940000000001</v>
      </c>
    </row>
    <row r="9836" spans="1:9">
      <c r="A9836" t="s">
        <v>9842</v>
      </c>
      <c r="B9836" s="2">
        <v>25.47467</v>
      </c>
      <c r="C9836" s="2">
        <v>27.641670000000001</v>
      </c>
      <c r="D9836" s="2">
        <v>33.287080000000003</v>
      </c>
      <c r="E9836" s="2">
        <v>32.764699999999998</v>
      </c>
      <c r="F9836" s="2">
        <v>11.608739999999999</v>
      </c>
      <c r="G9836" s="2">
        <v>11.61106</v>
      </c>
      <c r="H9836" s="2">
        <v>26.136089999999999</v>
      </c>
      <c r="I9836" s="2">
        <v>25.39968</v>
      </c>
    </row>
    <row r="9837" spans="1:9">
      <c r="A9837" t="s">
        <v>9843</v>
      </c>
      <c r="B9837" s="2">
        <v>12.49738</v>
      </c>
      <c r="C9837" s="2">
        <v>13.00071</v>
      </c>
      <c r="D9837" s="2">
        <v>9.710547</v>
      </c>
      <c r="E9837" s="2">
        <v>12.7012</v>
      </c>
      <c r="F9837" s="2">
        <v>10.12175</v>
      </c>
      <c r="G9837" s="2">
        <v>6.59579</v>
      </c>
      <c r="H9837" s="2">
        <v>7.1847890000000003</v>
      </c>
      <c r="I9837" s="2">
        <v>7.7556669999999999</v>
      </c>
    </row>
    <row r="9838" spans="1:9">
      <c r="A9838" t="s">
        <v>9844</v>
      </c>
      <c r="B9838" s="2">
        <v>14.479480000000001</v>
      </c>
      <c r="C9838" s="2">
        <v>14.978820000000001</v>
      </c>
      <c r="D9838" s="2">
        <v>7.3906320000000001</v>
      </c>
      <c r="E9838" s="2">
        <v>9.217924</v>
      </c>
      <c r="F9838" s="2">
        <v>15.19055</v>
      </c>
      <c r="G9838" s="2">
        <v>13.94448</v>
      </c>
      <c r="H9838" s="2">
        <v>19.473980000000001</v>
      </c>
      <c r="I9838" s="2">
        <v>17.04729</v>
      </c>
    </row>
    <row r="9839" spans="1:9">
      <c r="A9839" t="s">
        <v>9845</v>
      </c>
      <c r="B9839" s="2">
        <v>0.15032019999999999</v>
      </c>
      <c r="C9839" s="2">
        <v>0.14644570000000001</v>
      </c>
      <c r="D9839" s="2">
        <v>11.64611</v>
      </c>
      <c r="E9839" s="2">
        <v>12.175000000000001</v>
      </c>
      <c r="F9839" s="2">
        <v>1.662731</v>
      </c>
      <c r="G9839" s="2">
        <v>1.8202989999999999</v>
      </c>
      <c r="H9839" s="2">
        <v>2.1571669999999998</v>
      </c>
      <c r="I9839" s="2">
        <v>2.2277640000000001</v>
      </c>
    </row>
    <row r="9840" spans="1:9">
      <c r="A9840" t="s">
        <v>9846</v>
      </c>
      <c r="B9840" s="2">
        <v>0.51918620000000004</v>
      </c>
      <c r="C9840" s="2">
        <v>0</v>
      </c>
      <c r="D9840" s="2">
        <v>1.190062</v>
      </c>
      <c r="E9840" s="2">
        <v>0.232325</v>
      </c>
      <c r="F9840" s="2">
        <v>0</v>
      </c>
      <c r="G9840" s="2">
        <v>0</v>
      </c>
      <c r="H9840" s="2">
        <v>0</v>
      </c>
      <c r="I9840" s="2">
        <v>0.2263059</v>
      </c>
    </row>
    <row r="9841" spans="1:9">
      <c r="A9841" t="s">
        <v>9847</v>
      </c>
      <c r="B9841" s="2">
        <v>5.1929939999999997</v>
      </c>
      <c r="C9841" s="2">
        <v>2.5833930000000001</v>
      </c>
      <c r="D9841" s="2">
        <v>5.6730239999999998</v>
      </c>
      <c r="E9841" s="2">
        <v>4.6475140000000001</v>
      </c>
      <c r="F9841" s="2">
        <v>5.6707770000000002</v>
      </c>
      <c r="G9841" s="2">
        <v>5.4474349999999996</v>
      </c>
      <c r="H9841" s="2">
        <v>6.3422919999999996</v>
      </c>
      <c r="I9841" s="2">
        <v>5.6829619999999998</v>
      </c>
    </row>
    <row r="9842" spans="1:9">
      <c r="A9842" t="s">
        <v>9848</v>
      </c>
      <c r="B9842" s="2">
        <v>1.7238370000000001</v>
      </c>
      <c r="C9842" s="2">
        <v>2.5191080000000001</v>
      </c>
      <c r="D9842" s="2">
        <v>2.502507</v>
      </c>
      <c r="E9842" s="2">
        <v>1.928453</v>
      </c>
      <c r="F9842" s="2">
        <v>3.8135620000000001</v>
      </c>
      <c r="G9842" s="2">
        <v>3.6033819999999999</v>
      </c>
      <c r="H9842" s="2">
        <v>1.874082</v>
      </c>
      <c r="I9842" s="2">
        <v>0.75139630000000002</v>
      </c>
    </row>
    <row r="9843" spans="1:9">
      <c r="A9843" t="s">
        <v>9849</v>
      </c>
      <c r="B9843" s="2">
        <v>5.3894659999999996</v>
      </c>
      <c r="C9843" s="2">
        <v>6.0189260000000004</v>
      </c>
      <c r="D9843" s="2">
        <v>3.0130650000000001</v>
      </c>
      <c r="E9843" s="2">
        <v>2.823423</v>
      </c>
      <c r="F9843" s="2">
        <v>5.467066</v>
      </c>
      <c r="G9843" s="2">
        <v>5.0027840000000001</v>
      </c>
      <c r="H9843" s="2">
        <v>2.6294930000000001</v>
      </c>
      <c r="I9843" s="2">
        <v>3.5524369999999998</v>
      </c>
    </row>
    <row r="9844" spans="1:9">
      <c r="A9844" t="s">
        <v>9850</v>
      </c>
      <c r="B9844" s="2">
        <v>0.94238940000000004</v>
      </c>
      <c r="C9844" s="2">
        <v>0.78694229999999998</v>
      </c>
      <c r="D9844" s="2">
        <v>0.24687039999999999</v>
      </c>
      <c r="E9844" s="2">
        <v>0.36145680000000002</v>
      </c>
      <c r="F9844" s="2">
        <v>2.2635000000000001</v>
      </c>
      <c r="G9844" s="2">
        <v>3.2605249999999999</v>
      </c>
      <c r="H9844" s="2">
        <v>1.405063</v>
      </c>
      <c r="I9844" s="2">
        <v>1.1736409999999999</v>
      </c>
    </row>
    <row r="9845" spans="1:9">
      <c r="A9845" t="s">
        <v>9851</v>
      </c>
      <c r="B9845" s="2">
        <v>0.32426470000000002</v>
      </c>
      <c r="C9845" s="2">
        <v>1.2636270000000001</v>
      </c>
      <c r="D9845" s="2">
        <v>0</v>
      </c>
      <c r="E9845" s="2">
        <v>0.2902034</v>
      </c>
      <c r="F9845" s="2">
        <v>2.008594</v>
      </c>
      <c r="G9845" s="2">
        <v>2.243814</v>
      </c>
      <c r="H9845" s="2">
        <v>0.28202129999999997</v>
      </c>
      <c r="I9845" s="2">
        <v>0.28268480000000001</v>
      </c>
    </row>
    <row r="9846" spans="1:9">
      <c r="A9846" t="s">
        <v>9852</v>
      </c>
      <c r="B9846" s="2">
        <v>11.469429999999999</v>
      </c>
      <c r="C9846" s="2">
        <v>10.907769999999999</v>
      </c>
      <c r="D9846" s="2">
        <v>5.6335459999999999</v>
      </c>
      <c r="E9846" s="2">
        <v>4.2769440000000003</v>
      </c>
      <c r="F9846" s="2">
        <v>14.86149</v>
      </c>
      <c r="G9846" s="2">
        <v>18.187819999999999</v>
      </c>
      <c r="H9846" s="2">
        <v>5.1063840000000003</v>
      </c>
      <c r="I9846" s="2">
        <v>6.1896890000000004</v>
      </c>
    </row>
    <row r="9847" spans="1:9">
      <c r="A9847" t="s">
        <v>9853</v>
      </c>
      <c r="B9847" s="2">
        <v>4.763687</v>
      </c>
      <c r="C9847" s="2">
        <v>5.6077579999999996</v>
      </c>
      <c r="D9847" s="2">
        <v>2.6084700000000001</v>
      </c>
      <c r="E9847" s="2">
        <v>2.486926</v>
      </c>
      <c r="F9847" s="2">
        <v>9.0747990000000005</v>
      </c>
      <c r="G9847" s="2">
        <v>8.0119089999999993</v>
      </c>
      <c r="H9847" s="2">
        <v>5.2364199999999999</v>
      </c>
      <c r="I9847" s="2">
        <v>5.5948089999999997</v>
      </c>
    </row>
    <row r="9848" spans="1:9">
      <c r="A9848" t="s">
        <v>9854</v>
      </c>
      <c r="B9848" s="2">
        <v>0.92050030000000005</v>
      </c>
      <c r="C9848" s="2">
        <v>1.0163439999999999</v>
      </c>
      <c r="D9848" s="2">
        <v>0.56265120000000002</v>
      </c>
      <c r="E9848" s="2">
        <v>0.93365069999999994</v>
      </c>
      <c r="F9848" s="2">
        <v>2.0635300000000001</v>
      </c>
      <c r="G9848" s="2">
        <v>2.653994</v>
      </c>
      <c r="H9848" s="2">
        <v>1.814654</v>
      </c>
      <c r="I9848" s="2">
        <v>1.390941</v>
      </c>
    </row>
    <row r="9849" spans="1:9">
      <c r="A9849" t="s">
        <v>9855</v>
      </c>
      <c r="B9849" s="2">
        <v>0</v>
      </c>
      <c r="C9849" s="2">
        <v>0</v>
      </c>
      <c r="D9849" s="2">
        <v>0</v>
      </c>
      <c r="E9849" s="2">
        <v>0</v>
      </c>
      <c r="F9849" s="2">
        <v>2.4356049999999998</v>
      </c>
      <c r="G9849" s="2">
        <v>0.95229070000000005</v>
      </c>
      <c r="H9849" s="2">
        <v>0.47876750000000001</v>
      </c>
      <c r="I9849" s="2">
        <v>0</v>
      </c>
    </row>
    <row r="9850" spans="1:9">
      <c r="A9850" t="s">
        <v>9856</v>
      </c>
      <c r="B9850" s="2">
        <v>36.969140000000003</v>
      </c>
      <c r="C9850" s="2">
        <v>35.395299999999999</v>
      </c>
      <c r="D9850" s="2">
        <v>34.188020000000002</v>
      </c>
      <c r="E9850" s="2">
        <v>33.798900000000003</v>
      </c>
      <c r="F9850" s="2">
        <v>28.765779999999999</v>
      </c>
      <c r="G9850" s="2">
        <v>30.047280000000001</v>
      </c>
      <c r="H9850" s="2">
        <v>29.51979</v>
      </c>
      <c r="I9850" s="2">
        <v>30.839490000000001</v>
      </c>
    </row>
    <row r="9851" spans="1:9">
      <c r="A9851" t="s">
        <v>9857</v>
      </c>
      <c r="B9851" s="2">
        <v>3.0818340000000002</v>
      </c>
      <c r="C9851" s="2">
        <v>2.1193409999999999</v>
      </c>
      <c r="D9851" s="2">
        <v>2.1607780000000001</v>
      </c>
      <c r="E9851" s="2">
        <v>2.4336289999999998</v>
      </c>
      <c r="F9851" s="2">
        <v>2.2458610000000001</v>
      </c>
      <c r="G9851" s="2">
        <v>3.371289</v>
      </c>
      <c r="H9851" s="2">
        <v>4.2570259999999998</v>
      </c>
      <c r="I9851" s="2">
        <v>3.3978290000000002</v>
      </c>
    </row>
    <row r="9852" spans="1:9">
      <c r="A9852" t="s">
        <v>9858</v>
      </c>
      <c r="B9852" s="2">
        <v>2403.5940000000001</v>
      </c>
      <c r="C9852" s="2">
        <v>2417.6379999999999</v>
      </c>
      <c r="D9852" s="2">
        <v>2408.5450000000001</v>
      </c>
      <c r="E9852" s="2">
        <v>2374.8989999999999</v>
      </c>
      <c r="F9852" s="2">
        <v>4589.2529999999997</v>
      </c>
      <c r="G9852" s="2">
        <v>4657.7659999999996</v>
      </c>
      <c r="H9852" s="2">
        <v>4224.9260000000004</v>
      </c>
      <c r="I9852" s="2">
        <v>4185.4920000000002</v>
      </c>
    </row>
    <row r="9853" spans="1:9">
      <c r="A9853" t="s">
        <v>9859</v>
      </c>
      <c r="B9853" s="2">
        <v>0.77848910000000004</v>
      </c>
      <c r="C9853" s="2">
        <v>0</v>
      </c>
      <c r="D9853" s="2">
        <v>0.2855085</v>
      </c>
      <c r="E9853" s="2">
        <v>0.1393431</v>
      </c>
      <c r="F9853" s="2">
        <v>1.6533249999999999</v>
      </c>
      <c r="G9853" s="2">
        <v>1.885418</v>
      </c>
      <c r="H9853" s="2">
        <v>0.54165750000000001</v>
      </c>
      <c r="I9853" s="2">
        <v>0.54293179999999996</v>
      </c>
    </row>
    <row r="9854" spans="1:9">
      <c r="A9854" t="s">
        <v>9860</v>
      </c>
      <c r="B9854" s="2">
        <v>30.73415</v>
      </c>
      <c r="C9854" s="2">
        <v>28.055869999999999</v>
      </c>
      <c r="D9854" s="2">
        <v>40.382719999999999</v>
      </c>
      <c r="E9854" s="2">
        <v>36.818770000000001</v>
      </c>
      <c r="F9854" s="2">
        <v>28.481560000000002</v>
      </c>
      <c r="G9854" s="2">
        <v>29.723710000000001</v>
      </c>
      <c r="H9854" s="2">
        <v>48.830120000000001</v>
      </c>
      <c r="I9854" s="2">
        <v>46.62433</v>
      </c>
    </row>
    <row r="9855" spans="1:9">
      <c r="A9855" t="s">
        <v>9861</v>
      </c>
      <c r="B9855" s="2">
        <v>25.87885</v>
      </c>
      <c r="C9855" s="2">
        <v>22.517430000000001</v>
      </c>
      <c r="D9855" s="2">
        <v>30.066890000000001</v>
      </c>
      <c r="E9855" s="2">
        <v>26.696449999999999</v>
      </c>
      <c r="F9855" s="2">
        <v>17.131460000000001</v>
      </c>
      <c r="G9855" s="2">
        <v>17.42895</v>
      </c>
      <c r="H9855" s="2">
        <v>15.806800000000001</v>
      </c>
      <c r="I9855" s="2">
        <v>16.016200000000001</v>
      </c>
    </row>
    <row r="9856" spans="1:9">
      <c r="A9856" t="s">
        <v>9862</v>
      </c>
      <c r="B9856" s="2">
        <v>0.71697140000000004</v>
      </c>
      <c r="C9856" s="2">
        <v>1.3969830000000001</v>
      </c>
      <c r="D9856" s="2">
        <v>0.65736779999999995</v>
      </c>
      <c r="E9856" s="2">
        <v>0.6416596</v>
      </c>
      <c r="F9856" s="2">
        <v>3.1722419999999998</v>
      </c>
      <c r="G9856" s="2">
        <v>4.030996</v>
      </c>
      <c r="H9856" s="2">
        <v>1.8707050000000001</v>
      </c>
      <c r="I9856" s="2">
        <v>3.1251769999999999</v>
      </c>
    </row>
    <row r="9857" spans="1:9">
      <c r="A9857" t="s">
        <v>9863</v>
      </c>
      <c r="B9857" s="2">
        <v>24.01811</v>
      </c>
      <c r="C9857" s="2">
        <v>25.836449999999999</v>
      </c>
      <c r="D9857" s="2">
        <v>21.868500000000001</v>
      </c>
      <c r="E9857" s="2">
        <v>21.793759999999999</v>
      </c>
      <c r="F9857" s="2">
        <v>10.92201</v>
      </c>
      <c r="G9857" s="2">
        <v>13.994109999999999</v>
      </c>
      <c r="H9857" s="2">
        <v>12.330410000000001</v>
      </c>
      <c r="I9857" s="2">
        <v>16.285350000000001</v>
      </c>
    </row>
    <row r="9858" spans="1:9">
      <c r="A9858" t="s">
        <v>9864</v>
      </c>
      <c r="B9858" s="2">
        <v>12.95781</v>
      </c>
      <c r="C9858" s="2">
        <v>17.827529999999999</v>
      </c>
      <c r="D9858" s="2">
        <v>37.818379999999998</v>
      </c>
      <c r="E9858" s="2">
        <v>33.639279999999999</v>
      </c>
      <c r="F9858" s="2">
        <v>20.832039999999999</v>
      </c>
      <c r="G9858" s="2">
        <v>23.271599999999999</v>
      </c>
      <c r="H9858" s="2">
        <v>49.982579999999999</v>
      </c>
      <c r="I9858" s="2">
        <v>41.390839999999997</v>
      </c>
    </row>
    <row r="9859" spans="1:9">
      <c r="A9859" t="s">
        <v>9865</v>
      </c>
      <c r="B9859" s="2">
        <v>0</v>
      </c>
      <c r="C9859" s="2">
        <v>0.18956609999999999</v>
      </c>
      <c r="D9859" s="2">
        <v>0.35681089999999999</v>
      </c>
      <c r="E9859" s="2">
        <v>0.3482847</v>
      </c>
      <c r="F9859" s="2">
        <v>0.34437060000000003</v>
      </c>
      <c r="G9859" s="2">
        <v>0.1683057</v>
      </c>
      <c r="H9859" s="2">
        <v>0.84616250000000004</v>
      </c>
      <c r="I9859" s="2">
        <v>0.67852250000000003</v>
      </c>
    </row>
    <row r="9860" spans="1:9">
      <c r="A9860" t="s">
        <v>9866</v>
      </c>
      <c r="B9860" s="2">
        <v>1.0998749999999999</v>
      </c>
      <c r="C9860" s="2">
        <v>0.98223210000000005</v>
      </c>
      <c r="D9860" s="2">
        <v>0.46220159999999999</v>
      </c>
      <c r="E9860" s="2">
        <v>0.55369270000000004</v>
      </c>
      <c r="F9860" s="2">
        <v>0.77051360000000002</v>
      </c>
      <c r="G9860" s="2">
        <v>0.79279219999999995</v>
      </c>
      <c r="H9860" s="2">
        <v>0.71744229999999998</v>
      </c>
      <c r="I9860" s="2">
        <v>0.89891259999999995</v>
      </c>
    </row>
    <row r="9861" spans="1:9">
      <c r="A9861" t="s">
        <v>9867</v>
      </c>
      <c r="B9861" s="2">
        <v>3.049474</v>
      </c>
      <c r="C9861" s="2">
        <v>2.8259530000000002</v>
      </c>
      <c r="D9861" s="2">
        <v>1.909438</v>
      </c>
      <c r="E9861" s="2">
        <v>2.7957169999999998</v>
      </c>
      <c r="F9861" s="2">
        <v>5.4627790000000003</v>
      </c>
      <c r="G9861" s="2">
        <v>4.8893579999999996</v>
      </c>
      <c r="H9861" s="2">
        <v>2.5875180000000002</v>
      </c>
      <c r="I9861" s="2">
        <v>2.7232850000000002</v>
      </c>
    </row>
    <row r="9862" spans="1:9">
      <c r="A9862" t="s">
        <v>9868</v>
      </c>
      <c r="B9862" s="2">
        <v>0.85416550000000002</v>
      </c>
      <c r="C9862" s="2">
        <v>0.58250460000000004</v>
      </c>
      <c r="D9862" s="2">
        <v>0.31326270000000001</v>
      </c>
      <c r="E9862" s="2">
        <v>0.30577700000000002</v>
      </c>
      <c r="F9862" s="2">
        <v>1.889629</v>
      </c>
      <c r="G9862" s="2">
        <v>1.8470530000000001</v>
      </c>
      <c r="H9862" s="2">
        <v>7.4288969999999996E-2</v>
      </c>
      <c r="I9862" s="2">
        <v>0.3723187</v>
      </c>
    </row>
    <row r="9863" spans="1:9">
      <c r="A9863" t="s">
        <v>9869</v>
      </c>
      <c r="B9863" s="2">
        <v>5.0258430000000001</v>
      </c>
      <c r="C9863" s="2">
        <v>3.9170419999999999</v>
      </c>
      <c r="D9863" s="2">
        <v>4.0960289999999997</v>
      </c>
      <c r="E9863" s="2">
        <v>3.1985209999999999</v>
      </c>
      <c r="F9863" s="2">
        <v>3.261406</v>
      </c>
      <c r="G9863" s="2">
        <v>2.511695</v>
      </c>
      <c r="H9863" s="2">
        <v>1.9427129999999999</v>
      </c>
      <c r="I9863" s="2">
        <v>1.1683699999999999</v>
      </c>
    </row>
    <row r="9864" spans="1:9">
      <c r="A9864" t="s">
        <v>9870</v>
      </c>
      <c r="B9864" s="2">
        <v>1.153389</v>
      </c>
      <c r="C9864" s="2">
        <v>0</v>
      </c>
      <c r="D9864" s="2">
        <v>1.0575049999999999</v>
      </c>
      <c r="E9864" s="2">
        <v>0</v>
      </c>
      <c r="F9864" s="2">
        <v>3.0619040000000002</v>
      </c>
      <c r="G9864" s="2">
        <v>2.9929139999999999</v>
      </c>
      <c r="H9864" s="2">
        <v>1.0031319999999999</v>
      </c>
      <c r="I9864" s="2">
        <v>1.0054920000000001</v>
      </c>
    </row>
    <row r="9865" spans="1:9">
      <c r="A9865" t="s">
        <v>9871</v>
      </c>
      <c r="B9865" s="2">
        <v>129.13659999999999</v>
      </c>
      <c r="C9865" s="2">
        <v>121.59229999999999</v>
      </c>
      <c r="D9865" s="2">
        <v>95.639759999999995</v>
      </c>
      <c r="E9865" s="2">
        <v>100.6923</v>
      </c>
      <c r="F9865" s="2">
        <v>79.406700000000001</v>
      </c>
      <c r="G9865" s="2">
        <v>77.814530000000005</v>
      </c>
      <c r="H9865" s="2">
        <v>51.501759999999997</v>
      </c>
      <c r="I9865" s="2">
        <v>55.991010000000003</v>
      </c>
    </row>
    <row r="9866" spans="1:9">
      <c r="A9866" t="s">
        <v>9872</v>
      </c>
      <c r="B9866" s="2">
        <v>22.454550000000001</v>
      </c>
      <c r="C9866" s="2">
        <v>20.139610000000001</v>
      </c>
      <c r="D9866" s="2">
        <v>18.953900000000001</v>
      </c>
      <c r="E9866" s="2">
        <v>16.507339999999999</v>
      </c>
      <c r="F9866" s="2">
        <v>28.38579</v>
      </c>
      <c r="G9866" s="2">
        <v>27.90035</v>
      </c>
      <c r="H9866" s="2">
        <v>24.334129999999998</v>
      </c>
      <c r="I9866" s="2">
        <v>23.769939999999998</v>
      </c>
    </row>
    <row r="9867" spans="1:9">
      <c r="A9867" t="s">
        <v>9873</v>
      </c>
      <c r="B9867" s="2">
        <v>1.662946</v>
      </c>
      <c r="C9867" s="2">
        <v>1.920099</v>
      </c>
      <c r="D9867" s="2">
        <v>1.2988189999999999</v>
      </c>
      <c r="E9867" s="2">
        <v>1.2126619999999999</v>
      </c>
      <c r="F9867" s="2">
        <v>2.2073130000000001</v>
      </c>
      <c r="G9867" s="2">
        <v>1.9178470000000001</v>
      </c>
      <c r="H9867" s="2">
        <v>1.3391729999999999</v>
      </c>
      <c r="I9867" s="2">
        <v>1.36917</v>
      </c>
    </row>
    <row r="9868" spans="1:9">
      <c r="A9868" t="s">
        <v>9874</v>
      </c>
      <c r="B9868" s="2">
        <v>13.78209</v>
      </c>
      <c r="C9868" s="2">
        <v>17.49025</v>
      </c>
      <c r="D9868" s="2">
        <v>22.446159999999999</v>
      </c>
      <c r="E9868" s="2">
        <v>20.936019999999999</v>
      </c>
      <c r="F9868" s="2">
        <v>10.91202</v>
      </c>
      <c r="G9868" s="2">
        <v>11.293570000000001</v>
      </c>
      <c r="H9868" s="2">
        <v>14.9833</v>
      </c>
      <c r="I9868" s="2">
        <v>14.2281</v>
      </c>
    </row>
    <row r="9869" spans="1:9">
      <c r="A9869" t="s">
        <v>9875</v>
      </c>
      <c r="B9869" s="2">
        <v>2.3692129999999998</v>
      </c>
      <c r="C9869" s="2">
        <v>2.365138</v>
      </c>
      <c r="D9869" s="2">
        <v>2.1990720000000001</v>
      </c>
      <c r="E9869" s="2">
        <v>1.7538670000000001</v>
      </c>
      <c r="F9869" s="2">
        <v>6.9883940000000004</v>
      </c>
      <c r="G9869" s="2">
        <v>7.2863290000000003</v>
      </c>
      <c r="H9869" s="2">
        <v>5.8764269999999996</v>
      </c>
      <c r="I9869" s="2">
        <v>5.1762810000000004</v>
      </c>
    </row>
    <row r="9870" spans="1:9">
      <c r="A9870" t="s">
        <v>9876</v>
      </c>
      <c r="B9870" s="2">
        <v>1.874099</v>
      </c>
      <c r="C9870" s="2">
        <v>1.3162700000000001</v>
      </c>
      <c r="D9870" s="2">
        <v>0.75924899999999995</v>
      </c>
      <c r="E9870" s="2">
        <v>0.70210070000000002</v>
      </c>
      <c r="F9870" s="2">
        <v>1.9283619999999999</v>
      </c>
      <c r="G9870" s="2">
        <v>1.2440420000000001</v>
      </c>
      <c r="H9870" s="2">
        <v>0.90974060000000001</v>
      </c>
      <c r="I9870" s="2">
        <v>0.45594040000000002</v>
      </c>
    </row>
    <row r="9871" spans="1:9">
      <c r="A9871" t="s">
        <v>9877</v>
      </c>
      <c r="B9871" s="2">
        <v>45.759340000000002</v>
      </c>
      <c r="C9871" s="2">
        <v>45.689770000000003</v>
      </c>
      <c r="D9871" s="2">
        <v>46.655639999999998</v>
      </c>
      <c r="E9871" s="2">
        <v>39.083500000000001</v>
      </c>
      <c r="F9871" s="2">
        <v>29.235230000000001</v>
      </c>
      <c r="G9871" s="2">
        <v>30.38307</v>
      </c>
      <c r="H9871" s="2">
        <v>39.302660000000003</v>
      </c>
      <c r="I9871" s="2">
        <v>37.739870000000003</v>
      </c>
    </row>
    <row r="9872" spans="1:9">
      <c r="A9872" t="s">
        <v>9878</v>
      </c>
      <c r="B9872" s="2">
        <v>23.655889999999999</v>
      </c>
      <c r="C9872" s="2">
        <v>24.281880000000001</v>
      </c>
      <c r="D9872" s="2">
        <v>18.723759999999999</v>
      </c>
      <c r="E9872" s="2">
        <v>18.106059999999999</v>
      </c>
      <c r="F9872" s="2">
        <v>10.775219999999999</v>
      </c>
      <c r="G9872" s="2">
        <v>9.8741620000000001</v>
      </c>
      <c r="H9872" s="2">
        <v>10.204330000000001</v>
      </c>
      <c r="I9872" s="2">
        <v>8.7908410000000003</v>
      </c>
    </row>
    <row r="9873" spans="1:9">
      <c r="A9873" t="s">
        <v>9879</v>
      </c>
      <c r="B9873" s="2">
        <v>14.604340000000001</v>
      </c>
      <c r="C9873" s="2">
        <v>14.71433</v>
      </c>
      <c r="D9873" s="2">
        <v>58.825510000000001</v>
      </c>
      <c r="E9873" s="2">
        <v>59.151359999999997</v>
      </c>
      <c r="F9873" s="2">
        <v>9.5544700000000002</v>
      </c>
      <c r="G9873" s="2">
        <v>8.5834189999999992</v>
      </c>
      <c r="H9873" s="2">
        <v>10.69337</v>
      </c>
      <c r="I9873" s="2">
        <v>11.153790000000001</v>
      </c>
    </row>
    <row r="9874" spans="1:9">
      <c r="A9874" t="s">
        <v>9880</v>
      </c>
      <c r="B9874" s="2">
        <v>19.470549999999999</v>
      </c>
      <c r="C9874" s="2">
        <v>19.415019999999998</v>
      </c>
      <c r="D9874" s="2">
        <v>10.71115</v>
      </c>
      <c r="E9874" s="2">
        <v>13.32525</v>
      </c>
      <c r="F9874" s="2">
        <v>14.3917</v>
      </c>
      <c r="G9874" s="2">
        <v>21.794609999999999</v>
      </c>
      <c r="H9874" s="2">
        <v>8.9650780000000001</v>
      </c>
      <c r="I9874" s="2">
        <v>10.18432</v>
      </c>
    </row>
    <row r="9875" spans="1:9">
      <c r="A9875" t="s">
        <v>9881</v>
      </c>
      <c r="B9875" s="2">
        <v>16.663489999999999</v>
      </c>
      <c r="C9875" s="2">
        <v>16.575759999999999</v>
      </c>
      <c r="D9875" s="2">
        <v>9.3277509999999992</v>
      </c>
      <c r="E9875" s="2">
        <v>10.203720000000001</v>
      </c>
      <c r="F9875" s="2">
        <v>12.417289999999999</v>
      </c>
      <c r="G9875" s="2">
        <v>11.98579</v>
      </c>
      <c r="H9875" s="2">
        <v>11.136469999999999</v>
      </c>
      <c r="I9875" s="2">
        <v>10.245189999999999</v>
      </c>
    </row>
    <row r="9876" spans="1:9">
      <c r="A9876" t="s">
        <v>9882</v>
      </c>
      <c r="B9876" s="2">
        <v>0.93966439999999996</v>
      </c>
      <c r="C9876" s="2">
        <v>1.177</v>
      </c>
      <c r="D9876" s="2">
        <v>1.107704</v>
      </c>
      <c r="E9876" s="2">
        <v>1.681921</v>
      </c>
      <c r="F9876" s="2">
        <v>1.3066580000000001</v>
      </c>
      <c r="G9876" s="2">
        <v>1.161106</v>
      </c>
      <c r="H9876" s="2">
        <v>1.2842499999999999</v>
      </c>
      <c r="I9876" s="2">
        <v>0.81917289999999998</v>
      </c>
    </row>
    <row r="9877" spans="1:9">
      <c r="A9877" t="s">
        <v>9883</v>
      </c>
      <c r="B9877" s="2">
        <v>0.43686229999999998</v>
      </c>
      <c r="C9877" s="2">
        <v>0.85120430000000002</v>
      </c>
      <c r="D9877" s="2">
        <v>0.48065380000000002</v>
      </c>
      <c r="E9877" s="2">
        <v>0.23458409999999999</v>
      </c>
      <c r="F9877" s="2">
        <v>0.38657970000000003</v>
      </c>
      <c r="G9877" s="2">
        <v>0.60459110000000005</v>
      </c>
      <c r="H9877" s="2">
        <v>0.30396030000000002</v>
      </c>
      <c r="I9877" s="2">
        <v>0.2285065</v>
      </c>
    </row>
    <row r="9878" spans="1:9">
      <c r="A9878" t="s">
        <v>9884</v>
      </c>
      <c r="B9878" s="2">
        <v>1.2375780000000001</v>
      </c>
      <c r="C9878" s="2">
        <v>0.68895949999999995</v>
      </c>
      <c r="D9878" s="2">
        <v>0.4862978</v>
      </c>
      <c r="E9878" s="2">
        <v>0.39556449999999999</v>
      </c>
      <c r="F9878" s="2">
        <v>2.5031620000000001</v>
      </c>
      <c r="G9878" s="2">
        <v>1.2998419999999999</v>
      </c>
      <c r="H9878" s="2">
        <v>0.99947079999999999</v>
      </c>
      <c r="I9878" s="2">
        <v>0.84769559999999999</v>
      </c>
    </row>
    <row r="9879" spans="1:9">
      <c r="A9879" t="s">
        <v>9885</v>
      </c>
      <c r="B9879" s="2">
        <v>43.90448</v>
      </c>
      <c r="C9879" s="2">
        <v>41.473419999999997</v>
      </c>
      <c r="D9879" s="2">
        <v>75.82132</v>
      </c>
      <c r="E9879" s="2">
        <v>76.595870000000005</v>
      </c>
      <c r="F9879" s="2">
        <v>67.079639999999998</v>
      </c>
      <c r="G9879" s="2">
        <v>64.318380000000005</v>
      </c>
      <c r="H9879" s="2">
        <v>165.69329999999999</v>
      </c>
      <c r="I9879" s="2">
        <v>164.3389</v>
      </c>
    </row>
    <row r="9880" spans="1:9">
      <c r="A9880" t="s">
        <v>9886</v>
      </c>
      <c r="B9880" s="2">
        <v>0.2320228</v>
      </c>
      <c r="C9880" s="2">
        <v>0</v>
      </c>
      <c r="D9880" s="2">
        <v>0</v>
      </c>
      <c r="E9880" s="2">
        <v>0</v>
      </c>
      <c r="F9880" s="2">
        <v>0</v>
      </c>
      <c r="G9880" s="2">
        <v>0</v>
      </c>
      <c r="H9880" s="2">
        <v>0</v>
      </c>
      <c r="I9880" s="2">
        <v>0</v>
      </c>
    </row>
    <row r="9881" spans="1:9">
      <c r="A9881" t="s">
        <v>9887</v>
      </c>
      <c r="B9881" s="2">
        <v>6.3617160000000004</v>
      </c>
      <c r="C9881" s="2">
        <v>7.5952739999999999</v>
      </c>
      <c r="D9881" s="2">
        <v>4.74634</v>
      </c>
      <c r="E9881" s="2">
        <v>4.6887410000000003</v>
      </c>
      <c r="F9881" s="2">
        <v>6.6781170000000003</v>
      </c>
      <c r="G9881" s="2">
        <v>6.0960679999999998</v>
      </c>
      <c r="H9881" s="2">
        <v>4.9362579999999996</v>
      </c>
      <c r="I9881" s="2">
        <v>5.872198</v>
      </c>
    </row>
    <row r="9882" spans="1:9">
      <c r="A9882" t="s">
        <v>9888</v>
      </c>
      <c r="B9882" s="2">
        <v>0.16026660000000001</v>
      </c>
      <c r="C9882" s="2">
        <v>0.31227149999999998</v>
      </c>
      <c r="D9882" s="2">
        <v>0.1469433</v>
      </c>
      <c r="E9882" s="2">
        <v>0</v>
      </c>
      <c r="F9882" s="2">
        <v>0</v>
      </c>
      <c r="G9882" s="2">
        <v>0</v>
      </c>
      <c r="H9882" s="2">
        <v>0</v>
      </c>
      <c r="I9882" s="2">
        <v>0</v>
      </c>
    </row>
    <row r="9883" spans="1:9">
      <c r="A9883" t="s">
        <v>9889</v>
      </c>
      <c r="B9883" s="2">
        <v>310.755</v>
      </c>
      <c r="C9883" s="2">
        <v>301.57339999999999</v>
      </c>
      <c r="D9883" s="2">
        <v>282.47019999999998</v>
      </c>
      <c r="E9883" s="2">
        <v>288.16070000000002</v>
      </c>
      <c r="F9883" s="2">
        <v>630.8741</v>
      </c>
      <c r="G9883" s="2">
        <v>615.27210000000002</v>
      </c>
      <c r="H9883" s="2">
        <v>585.1816</v>
      </c>
      <c r="I9883" s="2">
        <v>590.28679999999997</v>
      </c>
    </row>
    <row r="9884" spans="1:9">
      <c r="A9884" t="s">
        <v>9890</v>
      </c>
      <c r="B9884" s="2">
        <v>10.067830000000001</v>
      </c>
      <c r="C9884" s="2">
        <v>11.701169999999999</v>
      </c>
      <c r="D9884" s="2">
        <v>8.0972539999999995</v>
      </c>
      <c r="E9884" s="2">
        <v>11.06527</v>
      </c>
      <c r="F9884" s="2">
        <v>9.8468260000000001</v>
      </c>
      <c r="G9884" s="2">
        <v>8.708297</v>
      </c>
      <c r="H9884" s="2">
        <v>9.8315819999999992</v>
      </c>
      <c r="I9884" s="2">
        <v>8.7768519999999999</v>
      </c>
    </row>
    <row r="9885" spans="1:9">
      <c r="A9885" t="s">
        <v>9891</v>
      </c>
      <c r="B9885" s="2">
        <v>19.33109</v>
      </c>
      <c r="C9885" s="2">
        <v>18.099080000000001</v>
      </c>
      <c r="D9885" s="2">
        <v>8.9771140000000003</v>
      </c>
      <c r="E9885" s="2">
        <v>8.5379179999999995</v>
      </c>
      <c r="F9885" s="2">
        <v>14.9956</v>
      </c>
      <c r="G9885" s="2">
        <v>14.874879999999999</v>
      </c>
      <c r="H9885" s="2">
        <v>18.996220000000001</v>
      </c>
      <c r="I9885" s="2">
        <v>18.931470000000001</v>
      </c>
    </row>
    <row r="9886" spans="1:9">
      <c r="A9886" t="s">
        <v>9892</v>
      </c>
      <c r="B9886" s="2">
        <v>5.4261699999999999</v>
      </c>
      <c r="C9886" s="2">
        <v>8.0273599999999998</v>
      </c>
      <c r="D9886" s="2">
        <v>4.4222929999999998</v>
      </c>
      <c r="E9886" s="2">
        <v>5.3957740000000003</v>
      </c>
      <c r="F9886" s="2">
        <v>6.58</v>
      </c>
      <c r="G9886" s="2">
        <v>7.3008949999999997</v>
      </c>
      <c r="H9886" s="2">
        <v>4.7192790000000002</v>
      </c>
      <c r="I9886" s="2">
        <v>4.2047829999999999</v>
      </c>
    </row>
    <row r="9887" spans="1:9">
      <c r="A9887" t="s">
        <v>9893</v>
      </c>
      <c r="B9887" s="2">
        <v>5.4063270000000001</v>
      </c>
      <c r="C9887" s="2">
        <v>5.0379800000000001</v>
      </c>
      <c r="D9887" s="2">
        <v>4.9568859999999999</v>
      </c>
      <c r="E9887" s="2">
        <v>5.2591720000000004</v>
      </c>
      <c r="F9887" s="2">
        <v>3.432045</v>
      </c>
      <c r="G9887" s="2">
        <v>3.9646629999999998</v>
      </c>
      <c r="H9887" s="2">
        <v>2.8620999999999999</v>
      </c>
      <c r="I9887" s="2">
        <v>2.2540830000000001</v>
      </c>
    </row>
    <row r="9888" spans="1:9">
      <c r="A9888" t="s">
        <v>9894</v>
      </c>
      <c r="B9888" s="2">
        <v>0.96442470000000002</v>
      </c>
      <c r="C9888" s="2">
        <v>0.5979061</v>
      </c>
      <c r="D9888" s="2">
        <v>0.4019317</v>
      </c>
      <c r="E9888" s="2">
        <v>0.23539640000000001</v>
      </c>
      <c r="F9888" s="2">
        <v>1.1637550000000001</v>
      </c>
      <c r="G9888" s="2">
        <v>0.98586220000000002</v>
      </c>
      <c r="H9888" s="2">
        <v>0.53377220000000003</v>
      </c>
      <c r="I9888" s="2">
        <v>0.38216280000000002</v>
      </c>
    </row>
    <row r="9889" spans="1:9">
      <c r="A9889" t="s">
        <v>9895</v>
      </c>
      <c r="B9889" s="2">
        <v>0.45017109999999999</v>
      </c>
      <c r="C9889" s="2">
        <v>0.21928400000000001</v>
      </c>
      <c r="D9889" s="2">
        <v>0</v>
      </c>
      <c r="E9889" s="2">
        <v>0.40288439999999998</v>
      </c>
      <c r="F9889" s="2">
        <v>0.59753509999999999</v>
      </c>
      <c r="G9889" s="2">
        <v>1.1681429999999999</v>
      </c>
      <c r="H9889" s="2">
        <v>0.9788135</v>
      </c>
      <c r="I9889" s="2">
        <v>0.98111610000000005</v>
      </c>
    </row>
    <row r="9890" spans="1:9">
      <c r="A9890" t="s">
        <v>9896</v>
      </c>
      <c r="B9890" s="2">
        <v>27.664850000000001</v>
      </c>
      <c r="C9890" s="2">
        <v>25.936489999999999</v>
      </c>
      <c r="D9890" s="2">
        <v>13.898630000000001</v>
      </c>
      <c r="E9890" s="2">
        <v>14.32963</v>
      </c>
      <c r="F9890" s="2">
        <v>15.677680000000001</v>
      </c>
      <c r="G9890" s="2">
        <v>15.652229999999999</v>
      </c>
      <c r="H9890" s="2">
        <v>15.65602</v>
      </c>
      <c r="I9890" s="2">
        <v>15.775449999999999</v>
      </c>
    </row>
    <row r="9891" spans="1:9">
      <c r="A9891" t="s">
        <v>9897</v>
      </c>
      <c r="B9891" s="2">
        <v>0.27706570000000003</v>
      </c>
      <c r="C9891" s="2">
        <v>0.26992430000000001</v>
      </c>
      <c r="D9891" s="2">
        <v>0.21169379999999999</v>
      </c>
      <c r="E9891" s="2">
        <v>0.41327049999999999</v>
      </c>
      <c r="F9891" s="2">
        <v>0.77638949999999995</v>
      </c>
      <c r="G9891" s="2">
        <v>0.63907040000000004</v>
      </c>
      <c r="H9891" s="2">
        <v>0.2409712</v>
      </c>
      <c r="I9891" s="2">
        <v>0.36230709999999999</v>
      </c>
    </row>
    <row r="9892" spans="1:9">
      <c r="A9892" t="s">
        <v>9898</v>
      </c>
      <c r="B9892" s="2">
        <v>0.17730319999999999</v>
      </c>
      <c r="C9892" s="2">
        <v>0</v>
      </c>
      <c r="D9892" s="2">
        <v>0.1625636</v>
      </c>
      <c r="E9892" s="2">
        <v>0.31735799999999997</v>
      </c>
      <c r="F9892" s="2">
        <v>1.882749</v>
      </c>
      <c r="G9892" s="2">
        <v>2.3004090000000001</v>
      </c>
      <c r="H9892" s="2">
        <v>2.313078</v>
      </c>
      <c r="I9892" s="2">
        <v>2.6276549999999999</v>
      </c>
    </row>
    <row r="9893" spans="1:9">
      <c r="A9893" t="s">
        <v>9899</v>
      </c>
      <c r="B9893" s="2">
        <v>6.9787559999999997</v>
      </c>
      <c r="C9893" s="2">
        <v>7.5378869999999996</v>
      </c>
      <c r="D9893" s="2">
        <v>5.5639960000000004</v>
      </c>
      <c r="E9893" s="2">
        <v>6.2456959999999997</v>
      </c>
      <c r="F9893" s="2">
        <v>11.948259999999999</v>
      </c>
      <c r="G9893" s="2">
        <v>12.07272</v>
      </c>
      <c r="H9893" s="2">
        <v>8.1807700000000008</v>
      </c>
      <c r="I9893" s="2">
        <v>8.9935650000000003</v>
      </c>
    </row>
    <row r="9894" spans="1:9">
      <c r="A9894" t="s">
        <v>9900</v>
      </c>
      <c r="B9894" s="2">
        <v>35.080069999999999</v>
      </c>
      <c r="C9894" s="2">
        <v>35.19744</v>
      </c>
      <c r="D9894" s="2">
        <v>23.598420000000001</v>
      </c>
      <c r="E9894" s="2">
        <v>27.300180000000001</v>
      </c>
      <c r="F9894" s="2">
        <v>77.774659999999997</v>
      </c>
      <c r="G9894" s="2">
        <v>79.980029999999999</v>
      </c>
      <c r="H9894" s="2">
        <v>54.719090000000001</v>
      </c>
      <c r="I9894" s="2">
        <v>55.928150000000002</v>
      </c>
    </row>
    <row r="9895" spans="1:9">
      <c r="A9895" t="s">
        <v>9901</v>
      </c>
      <c r="B9895" s="2">
        <v>64.297229999999999</v>
      </c>
      <c r="C9895" s="2">
        <v>64.765929999999997</v>
      </c>
      <c r="D9895" s="2">
        <v>80.103319999999997</v>
      </c>
      <c r="E9895" s="2">
        <v>82.443920000000006</v>
      </c>
      <c r="F9895" s="2">
        <v>21.931080000000001</v>
      </c>
      <c r="G9895" s="2">
        <v>22.24587</v>
      </c>
      <c r="H9895" s="2">
        <v>9.4896159999999998</v>
      </c>
      <c r="I9895" s="2">
        <v>10.66696</v>
      </c>
    </row>
    <row r="9896" spans="1:9">
      <c r="A9896" t="s">
        <v>9902</v>
      </c>
      <c r="B9896" s="2">
        <v>0.69752099999999995</v>
      </c>
      <c r="C9896" s="2">
        <v>0.80897909999999995</v>
      </c>
      <c r="D9896" s="2">
        <v>0.24363209999999999</v>
      </c>
      <c r="E9896" s="2">
        <v>0.56479970000000002</v>
      </c>
      <c r="F9896" s="2">
        <v>1.381435</v>
      </c>
      <c r="G9896" s="2">
        <v>1.005549</v>
      </c>
      <c r="H9896" s="2">
        <v>0.49109920000000001</v>
      </c>
      <c r="I9896" s="2">
        <v>0.43434220000000001</v>
      </c>
    </row>
    <row r="9897" spans="1:9">
      <c r="A9897" t="s">
        <v>9903</v>
      </c>
      <c r="B9897" s="2">
        <v>0.1153986</v>
      </c>
      <c r="C9897" s="2">
        <v>5.6212110000000003E-2</v>
      </c>
      <c r="D9897" s="2">
        <v>5.2902619999999997E-2</v>
      </c>
      <c r="E9897" s="2">
        <v>6.4548090000000002E-2</v>
      </c>
      <c r="F9897" s="2">
        <v>0.15317449999999999</v>
      </c>
      <c r="G9897" s="2">
        <v>0.1996309</v>
      </c>
      <c r="H9897" s="2">
        <v>0.1254564</v>
      </c>
      <c r="I9897" s="2">
        <v>0.12575159999999999</v>
      </c>
    </row>
    <row r="9898" spans="1:9">
      <c r="A9898" t="s">
        <v>9904</v>
      </c>
      <c r="B9898" s="2">
        <v>59.059150000000002</v>
      </c>
      <c r="C9898" s="2">
        <v>60.164790000000004</v>
      </c>
      <c r="D9898" s="2">
        <v>64.56277</v>
      </c>
      <c r="E9898" s="2">
        <v>62.638829999999999</v>
      </c>
      <c r="F9898" s="2">
        <v>49.874540000000003</v>
      </c>
      <c r="G9898" s="2">
        <v>49.978760000000001</v>
      </c>
      <c r="H9898" s="2">
        <v>54.82253</v>
      </c>
      <c r="I9898" s="2">
        <v>59.778329999999997</v>
      </c>
    </row>
    <row r="9899" spans="1:9">
      <c r="A9899" t="s">
        <v>9905</v>
      </c>
      <c r="B9899" s="2">
        <v>4.7505980000000001</v>
      </c>
      <c r="C9899" s="2">
        <v>4.9366950000000003</v>
      </c>
      <c r="D9899" s="2">
        <v>5.9527479999999997</v>
      </c>
      <c r="E9899" s="2">
        <v>6.8025399999999996</v>
      </c>
      <c r="F9899" s="2">
        <v>21.999929999999999</v>
      </c>
      <c r="G9899" s="2">
        <v>20.545439999999999</v>
      </c>
      <c r="H9899" s="2">
        <v>30.436979999999998</v>
      </c>
      <c r="I9899" s="2">
        <v>26.781289999999998</v>
      </c>
    </row>
    <row r="9900" spans="1:9">
      <c r="A9900" t="s">
        <v>9906</v>
      </c>
      <c r="B9900" s="2">
        <v>13.66098</v>
      </c>
      <c r="C9900" s="2">
        <v>12.91743</v>
      </c>
      <c r="D9900" s="2">
        <v>11.051740000000001</v>
      </c>
      <c r="E9900" s="2">
        <v>10.607860000000001</v>
      </c>
      <c r="F9900" s="2">
        <v>10.04421</v>
      </c>
      <c r="G9900" s="2">
        <v>8.51464</v>
      </c>
      <c r="H9900" s="2">
        <v>6.5521909999999997</v>
      </c>
      <c r="I9900" s="2">
        <v>6.4800370000000003</v>
      </c>
    </row>
    <row r="9901" spans="1:9">
      <c r="A9901" t="s">
        <v>9907</v>
      </c>
      <c r="B9901" s="2">
        <v>0</v>
      </c>
      <c r="C9901" s="2">
        <v>0.55403009999999997</v>
      </c>
      <c r="D9901" s="2">
        <v>0.31284699999999999</v>
      </c>
      <c r="E9901" s="2">
        <v>0.50895210000000002</v>
      </c>
      <c r="F9901" s="2">
        <v>0.30193950000000003</v>
      </c>
      <c r="G9901" s="2">
        <v>0.393515</v>
      </c>
      <c r="H9901" s="2">
        <v>0.98920509999999995</v>
      </c>
      <c r="I9901" s="2">
        <v>0.59491930000000004</v>
      </c>
    </row>
    <row r="9902" spans="1:9">
      <c r="A9902" t="s">
        <v>9908</v>
      </c>
      <c r="B9902" s="2">
        <v>1.853586</v>
      </c>
      <c r="C9902" s="2">
        <v>1.9699739999999999</v>
      </c>
      <c r="D9902" s="2">
        <v>2.549239</v>
      </c>
      <c r="E9902" s="2">
        <v>2.4883229999999998</v>
      </c>
      <c r="F9902" s="2">
        <v>3.05681</v>
      </c>
      <c r="G9902" s="2">
        <v>2.1134170000000001</v>
      </c>
      <c r="H9902" s="2">
        <v>2.7845559999999998</v>
      </c>
      <c r="I9902" s="2">
        <v>2.6442060000000001</v>
      </c>
    </row>
    <row r="9903" spans="1:9">
      <c r="A9903" t="s">
        <v>9909</v>
      </c>
      <c r="B9903" s="2">
        <v>3.5110510000000001</v>
      </c>
      <c r="C9903" s="2">
        <v>3.4205540000000001</v>
      </c>
      <c r="D9903" s="2">
        <v>4.6499110000000003</v>
      </c>
      <c r="E9903" s="2">
        <v>3.8405209999999999</v>
      </c>
      <c r="F9903" s="2">
        <v>5.1782190000000003</v>
      </c>
      <c r="G9903" s="2">
        <v>2.6994910000000001</v>
      </c>
      <c r="H9903" s="2">
        <v>4.4108299999999998</v>
      </c>
      <c r="I9903" s="2">
        <v>3.400928</v>
      </c>
    </row>
    <row r="9904" spans="1:9">
      <c r="A9904" t="s">
        <v>9910</v>
      </c>
      <c r="B9904" s="2">
        <v>1.5227349999999999</v>
      </c>
      <c r="C9904" s="2">
        <v>2.0540579999999999</v>
      </c>
      <c r="D9904" s="2">
        <v>2.5775009999999998</v>
      </c>
      <c r="E9904" s="2">
        <v>3.0400580000000001</v>
      </c>
      <c r="F9904" s="2">
        <v>2.4876360000000002</v>
      </c>
      <c r="G9904" s="2">
        <v>2.127637</v>
      </c>
      <c r="H9904" s="2">
        <v>4.3805810000000003</v>
      </c>
      <c r="I9904" s="2">
        <v>2.7570679999999999</v>
      </c>
    </row>
    <row r="9905" spans="1:9">
      <c r="A9905" t="s">
        <v>9911</v>
      </c>
      <c r="B9905" s="2">
        <v>1.7181310000000001</v>
      </c>
      <c r="C9905" s="2">
        <v>2.6112000000000002</v>
      </c>
      <c r="D9905" s="2">
        <v>1.9533700000000001</v>
      </c>
      <c r="E9905" s="2">
        <v>1.906693</v>
      </c>
      <c r="F9905" s="2">
        <v>3.8921610000000002</v>
      </c>
      <c r="G9905" s="2">
        <v>3.6855739999999999</v>
      </c>
      <c r="H9905" s="2">
        <v>2.151796</v>
      </c>
      <c r="I9905" s="2">
        <v>1.9172070000000001</v>
      </c>
    </row>
    <row r="9906" spans="1:9">
      <c r="A9906" t="s">
        <v>9912</v>
      </c>
      <c r="B9906" s="2">
        <v>46.222349999999999</v>
      </c>
      <c r="C9906" s="2">
        <v>40.58023</v>
      </c>
      <c r="D9906" s="2">
        <v>46.568469999999998</v>
      </c>
      <c r="E9906" s="2">
        <v>46.177199999999999</v>
      </c>
      <c r="F9906" s="2">
        <v>45.896059999999999</v>
      </c>
      <c r="G9906" s="2">
        <v>42.363149999999997</v>
      </c>
      <c r="H9906" s="2">
        <v>62.930549999999997</v>
      </c>
      <c r="I9906" s="2">
        <v>60.267299999999999</v>
      </c>
    </row>
    <row r="9907" spans="1:9">
      <c r="A9907" t="s">
        <v>9913</v>
      </c>
      <c r="B9907" s="2">
        <v>1.5806370000000001</v>
      </c>
      <c r="C9907" s="2">
        <v>1.6254459999999999</v>
      </c>
      <c r="D9907" s="2">
        <v>8.0513050000000003E-2</v>
      </c>
      <c r="E9907" s="2">
        <v>0.70730219999999999</v>
      </c>
      <c r="F9907" s="2">
        <v>3.1082380000000001</v>
      </c>
      <c r="G9907" s="2">
        <v>3.3420239999999999</v>
      </c>
      <c r="H9907" s="2">
        <v>0.61098699999999995</v>
      </c>
      <c r="I9907" s="2">
        <v>0.30621219999999999</v>
      </c>
    </row>
    <row r="9908" spans="1:9">
      <c r="A9908" t="s">
        <v>9914</v>
      </c>
      <c r="B9908" s="2">
        <v>35.427779999999998</v>
      </c>
      <c r="C9908" s="2">
        <v>37.00085</v>
      </c>
      <c r="D9908" s="2">
        <v>21.677990000000001</v>
      </c>
      <c r="E9908" s="2">
        <v>24.384360000000001</v>
      </c>
      <c r="F9908" s="2">
        <v>27.16563</v>
      </c>
      <c r="G9908" s="2">
        <v>26.099080000000001</v>
      </c>
      <c r="H9908" s="2">
        <v>17.038239999999998</v>
      </c>
      <c r="I9908" s="2">
        <v>17.14376</v>
      </c>
    </row>
    <row r="9909" spans="1:9">
      <c r="A9909" t="s">
        <v>9915</v>
      </c>
      <c r="B9909" s="2">
        <v>1.5871420000000001</v>
      </c>
      <c r="C9909" s="2">
        <v>2.0382169999999999</v>
      </c>
      <c r="D9909" s="2">
        <v>0.46301779999999998</v>
      </c>
      <c r="E9909" s="2">
        <v>0.58108329999999997</v>
      </c>
      <c r="F9909" s="2">
        <v>1.5959810000000001</v>
      </c>
      <c r="G9909" s="2">
        <v>1.8720239999999999</v>
      </c>
      <c r="H9909" s="2">
        <v>0.37646669999999999</v>
      </c>
      <c r="I9909" s="2">
        <v>0.56602850000000005</v>
      </c>
    </row>
    <row r="9910" spans="1:9">
      <c r="A9910" t="s">
        <v>9916</v>
      </c>
      <c r="B9910" s="2">
        <v>2.5935139999999999</v>
      </c>
      <c r="C9910" s="2">
        <v>2.0213329999999998</v>
      </c>
      <c r="D9910" s="2">
        <v>0.71337260000000002</v>
      </c>
      <c r="E9910" s="2">
        <v>1.044489</v>
      </c>
      <c r="F9910" s="2">
        <v>4.4752539999999996</v>
      </c>
      <c r="G9910" s="2">
        <v>5.9447229999999998</v>
      </c>
      <c r="H9910" s="2">
        <v>0.90225820000000001</v>
      </c>
      <c r="I9910" s="2">
        <v>0.79133319999999996</v>
      </c>
    </row>
    <row r="9911" spans="1:9">
      <c r="A9911" t="s">
        <v>9917</v>
      </c>
      <c r="B9911" s="2">
        <v>2.5970219999999999</v>
      </c>
      <c r="C9911" s="2">
        <v>3.9191500000000001</v>
      </c>
      <c r="D9911" s="2">
        <v>3.7817880000000001</v>
      </c>
      <c r="E9911" s="2">
        <v>4.4205889999999997</v>
      </c>
      <c r="F9911" s="2">
        <v>4.1906660000000002</v>
      </c>
      <c r="G9911" s="2">
        <v>3.2153299999999998</v>
      </c>
      <c r="H9911" s="2">
        <v>5.7574630000000004</v>
      </c>
      <c r="I9911" s="2">
        <v>4.7943759999999997</v>
      </c>
    </row>
    <row r="9912" spans="1:9">
      <c r="A9912" t="s">
        <v>9918</v>
      </c>
      <c r="B9912" s="2">
        <v>117.235</v>
      </c>
      <c r="C9912" s="2">
        <v>122.5145</v>
      </c>
      <c r="D9912" s="2">
        <v>32.866309999999999</v>
      </c>
      <c r="E9912" s="2">
        <v>35.499409999999997</v>
      </c>
      <c r="F9912" s="2">
        <v>76.180999999999997</v>
      </c>
      <c r="G9912" s="2">
        <v>82.851299999999995</v>
      </c>
      <c r="H9912" s="2">
        <v>58.775269999999999</v>
      </c>
      <c r="I9912" s="2">
        <v>58.145099999999999</v>
      </c>
    </row>
    <row r="9913" spans="1:9">
      <c r="A9913" t="s">
        <v>9919</v>
      </c>
      <c r="B9913" s="2">
        <v>38.778790000000001</v>
      </c>
      <c r="C9913" s="2">
        <v>41.454300000000003</v>
      </c>
      <c r="D9913" s="2">
        <v>37.076830000000001</v>
      </c>
      <c r="E9913" s="2">
        <v>40.107019999999999</v>
      </c>
      <c r="F9913" s="2">
        <v>18.292629999999999</v>
      </c>
      <c r="G9913" s="2">
        <v>22.187439999999999</v>
      </c>
      <c r="H9913" s="2">
        <v>19.68497</v>
      </c>
      <c r="I9913" s="2">
        <v>20.915150000000001</v>
      </c>
    </row>
    <row r="9914" spans="1:9">
      <c r="A9914" t="s">
        <v>9920</v>
      </c>
      <c r="B9914" s="2">
        <v>99.021820000000005</v>
      </c>
      <c r="C9914" s="2">
        <v>100.2867</v>
      </c>
      <c r="D9914" s="2">
        <v>162.74690000000001</v>
      </c>
      <c r="E9914" s="2">
        <v>171.71530000000001</v>
      </c>
      <c r="F9914" s="2">
        <v>53.373179999999998</v>
      </c>
      <c r="G9914" s="2">
        <v>52.889479999999999</v>
      </c>
      <c r="H9914" s="2">
        <v>94.692689999999999</v>
      </c>
      <c r="I9914" s="2">
        <v>92.01728</v>
      </c>
    </row>
    <row r="9915" spans="1:9">
      <c r="A9915" t="s">
        <v>9921</v>
      </c>
      <c r="B9915" s="2">
        <v>0</v>
      </c>
      <c r="C9915" s="2">
        <v>0</v>
      </c>
      <c r="D9915" s="2">
        <v>0</v>
      </c>
      <c r="E9915" s="2">
        <v>0</v>
      </c>
      <c r="F9915" s="2">
        <v>0.36462020000000001</v>
      </c>
      <c r="G9915" s="2">
        <v>0.35640470000000002</v>
      </c>
      <c r="H9915" s="2">
        <v>0.3583674</v>
      </c>
      <c r="I9915" s="2">
        <v>0</v>
      </c>
    </row>
    <row r="9916" spans="1:9">
      <c r="A9916" t="s">
        <v>9922</v>
      </c>
      <c r="B9916" s="2">
        <v>0.70339240000000003</v>
      </c>
      <c r="C9916" s="2">
        <v>0.34263120000000002</v>
      </c>
      <c r="D9916" s="2">
        <v>1.2898350000000001</v>
      </c>
      <c r="E9916" s="2">
        <v>0.9442604</v>
      </c>
      <c r="F9916" s="2">
        <v>0.93364860000000005</v>
      </c>
      <c r="G9916" s="2">
        <v>2.4336319999999998</v>
      </c>
      <c r="H9916" s="2">
        <v>2.7529129999999999</v>
      </c>
      <c r="I9916" s="2">
        <v>1.532994</v>
      </c>
    </row>
    <row r="9917" spans="1:9">
      <c r="A9917" t="s">
        <v>9923</v>
      </c>
      <c r="B9917" s="2">
        <v>7.2775169999999996</v>
      </c>
      <c r="C9917" s="2">
        <v>7.785031</v>
      </c>
      <c r="D9917" s="2">
        <v>13.47587</v>
      </c>
      <c r="E9917" s="2">
        <v>13.66469</v>
      </c>
      <c r="F9917" s="2">
        <v>8.3339619999999996</v>
      </c>
      <c r="G9917" s="2">
        <v>7.7759020000000003</v>
      </c>
      <c r="H9917" s="2">
        <v>13.77585</v>
      </c>
      <c r="I9917" s="2">
        <v>15.674239999999999</v>
      </c>
    </row>
    <row r="9918" spans="1:9">
      <c r="A9918" t="s">
        <v>9924</v>
      </c>
      <c r="B9918" s="2">
        <v>0</v>
      </c>
      <c r="C9918" s="2">
        <v>0.36621310000000001</v>
      </c>
      <c r="D9918" s="2">
        <v>0</v>
      </c>
      <c r="E9918" s="2">
        <v>0</v>
      </c>
      <c r="F9918" s="2">
        <v>0.33263589999999998</v>
      </c>
      <c r="G9918" s="2">
        <v>0.65028220000000003</v>
      </c>
      <c r="H9918" s="2">
        <v>0</v>
      </c>
      <c r="I9918" s="2">
        <v>0</v>
      </c>
    </row>
    <row r="9919" spans="1:9">
      <c r="A9919" t="s">
        <v>9925</v>
      </c>
      <c r="B9919" s="2">
        <v>0.35447109999999998</v>
      </c>
      <c r="C9919" s="2">
        <v>0.1381338</v>
      </c>
      <c r="D9919" s="2">
        <v>0.58500549999999996</v>
      </c>
      <c r="E9919" s="2">
        <v>0.507579</v>
      </c>
      <c r="F9919" s="2">
        <v>0.3136717</v>
      </c>
      <c r="G9919" s="2">
        <v>0.1839625</v>
      </c>
      <c r="H9919" s="2">
        <v>0.18497559999999999</v>
      </c>
      <c r="I9919" s="2">
        <v>0.1236071</v>
      </c>
    </row>
    <row r="9920" spans="1:9">
      <c r="A9920" t="s">
        <v>9926</v>
      </c>
      <c r="B9920" s="2">
        <v>0.60640799999999995</v>
      </c>
      <c r="C9920" s="2">
        <v>0.78770370000000001</v>
      </c>
      <c r="D9920" s="2">
        <v>0.83399369999999995</v>
      </c>
      <c r="E9920" s="2">
        <v>0.90451649999999995</v>
      </c>
      <c r="F9920" s="2">
        <v>1.520397</v>
      </c>
      <c r="G9920" s="2">
        <v>1.48614</v>
      </c>
      <c r="H9920" s="2">
        <v>1.6701269999999999</v>
      </c>
      <c r="I9920" s="2">
        <v>1.321623</v>
      </c>
    </row>
    <row r="9921" spans="1:9">
      <c r="A9921" t="s">
        <v>9927</v>
      </c>
      <c r="B9921" s="2">
        <v>1.0963879999999999</v>
      </c>
      <c r="C9921" s="2">
        <v>0.71208559999999999</v>
      </c>
      <c r="D9921" s="2">
        <v>0.89354869999999997</v>
      </c>
      <c r="E9921" s="2">
        <v>0.87219679999999999</v>
      </c>
      <c r="F9921" s="2">
        <v>1.2935920000000001</v>
      </c>
      <c r="G9921" s="2">
        <v>0.84296360000000004</v>
      </c>
      <c r="H9921" s="2">
        <v>0.47677829999999999</v>
      </c>
      <c r="I9921" s="2">
        <v>0.79649979999999998</v>
      </c>
    </row>
    <row r="9922" spans="1:9">
      <c r="A9922" t="s">
        <v>9928</v>
      </c>
      <c r="B9922" s="2">
        <v>22.030950000000001</v>
      </c>
      <c r="C9922" s="2">
        <v>16.944559999999999</v>
      </c>
      <c r="D9922" s="2">
        <v>20.553840000000001</v>
      </c>
      <c r="E9922" s="2">
        <v>23.291170000000001</v>
      </c>
      <c r="F9922" s="2">
        <v>24.739529999999998</v>
      </c>
      <c r="G9922" s="2">
        <v>22.95628</v>
      </c>
      <c r="H9922" s="2">
        <v>29.133510000000001</v>
      </c>
      <c r="I9922" s="2">
        <v>31.560669999999998</v>
      </c>
    </row>
    <row r="9923" spans="1:9">
      <c r="A9923" t="s">
        <v>9929</v>
      </c>
      <c r="B9923" s="2">
        <v>0.85970179999999996</v>
      </c>
      <c r="C9923" s="2">
        <v>1.116724</v>
      </c>
      <c r="D9923" s="2">
        <v>1.83921</v>
      </c>
      <c r="E9923" s="2">
        <v>1.2823290000000001</v>
      </c>
      <c r="F9923" s="2">
        <v>2.7894190000000001</v>
      </c>
      <c r="G9923" s="2">
        <v>1.7350890000000001</v>
      </c>
      <c r="H9923" s="2">
        <v>3.2400540000000002</v>
      </c>
      <c r="I9923" s="2">
        <v>1.99857</v>
      </c>
    </row>
    <row r="9924" spans="1:9">
      <c r="A9924" t="s">
        <v>9930</v>
      </c>
      <c r="B9924" s="2">
        <v>0.88833819999999997</v>
      </c>
      <c r="C9924" s="2">
        <v>0.48080070000000003</v>
      </c>
      <c r="D9924" s="2">
        <v>0.36199490000000001</v>
      </c>
      <c r="E9924" s="2">
        <v>0.61835340000000005</v>
      </c>
      <c r="F9924" s="2">
        <v>1.0481210000000001</v>
      </c>
      <c r="G9924" s="2">
        <v>1.5367580000000001</v>
      </c>
      <c r="H9924" s="2">
        <v>1.2018390000000001</v>
      </c>
      <c r="I9924" s="2">
        <v>1.2907139999999999</v>
      </c>
    </row>
    <row r="9925" spans="1:9">
      <c r="A9925" t="s">
        <v>9931</v>
      </c>
      <c r="B9925" s="2">
        <v>0</v>
      </c>
      <c r="C9925" s="2">
        <v>0</v>
      </c>
      <c r="D9925" s="2">
        <v>0</v>
      </c>
      <c r="E9925" s="2">
        <v>0</v>
      </c>
      <c r="F9925" s="2">
        <v>0</v>
      </c>
      <c r="G9925" s="2">
        <v>0</v>
      </c>
      <c r="H9925" s="2">
        <v>0.2630362</v>
      </c>
      <c r="I9925" s="2">
        <v>0</v>
      </c>
    </row>
    <row r="9926" spans="1:9">
      <c r="A9926" t="s">
        <v>9932</v>
      </c>
      <c r="B9926" s="2">
        <v>7.8699149999999998</v>
      </c>
      <c r="C9926" s="2">
        <v>6.2844819999999997</v>
      </c>
      <c r="D9926" s="2">
        <v>7.5705390000000001</v>
      </c>
      <c r="E9926" s="2">
        <v>5.1958380000000002</v>
      </c>
      <c r="F9926" s="2">
        <v>7.4207549999999998</v>
      </c>
      <c r="G9926" s="2">
        <v>6.8071799999999998</v>
      </c>
      <c r="H9926" s="2">
        <v>7.1812899999999997</v>
      </c>
      <c r="I9926" s="2">
        <v>6.1859400000000004</v>
      </c>
    </row>
    <row r="9927" spans="1:9">
      <c r="A9927" t="s">
        <v>9933</v>
      </c>
      <c r="B9927" s="2">
        <v>560.43960000000004</v>
      </c>
      <c r="C9927" s="2">
        <v>567.85419999999999</v>
      </c>
      <c r="D9927" s="2">
        <v>619.31439999999998</v>
      </c>
      <c r="E9927" s="2">
        <v>629.21310000000005</v>
      </c>
      <c r="F9927" s="2">
        <v>259.03559999999999</v>
      </c>
      <c r="G9927" s="2">
        <v>282.8691</v>
      </c>
      <c r="H9927" s="2">
        <v>296.98829999999998</v>
      </c>
      <c r="I9927" s="2">
        <v>301.95890000000003</v>
      </c>
    </row>
    <row r="9928" spans="1:9">
      <c r="A9928" t="s">
        <v>9934</v>
      </c>
      <c r="B9928" s="2">
        <v>92.163200000000003</v>
      </c>
      <c r="C9928" s="2">
        <v>100.2921</v>
      </c>
      <c r="D9928" s="2">
        <v>123.8099</v>
      </c>
      <c r="E9928" s="2">
        <v>124.29770000000001</v>
      </c>
      <c r="F9928" s="2">
        <v>97.684600000000003</v>
      </c>
      <c r="G9928" s="2">
        <v>107.6966</v>
      </c>
      <c r="H9928" s="2">
        <v>165.22550000000001</v>
      </c>
      <c r="I9928" s="2">
        <v>159.57149999999999</v>
      </c>
    </row>
    <row r="9929" spans="1:9">
      <c r="A9929" t="s">
        <v>9935</v>
      </c>
      <c r="B9929" s="2">
        <v>123.5877</v>
      </c>
      <c r="C9929" s="2">
        <v>127.74509999999999</v>
      </c>
      <c r="D9929" s="2">
        <v>117.5819</v>
      </c>
      <c r="E9929" s="2">
        <v>115.6649</v>
      </c>
      <c r="F9929" s="2">
        <v>102.79130000000001</v>
      </c>
      <c r="G9929" s="2">
        <v>103.5431</v>
      </c>
      <c r="H9929" s="2">
        <v>149.32550000000001</v>
      </c>
      <c r="I9929" s="2">
        <v>150.44980000000001</v>
      </c>
    </row>
    <row r="9930" spans="1:9">
      <c r="A9930" t="s">
        <v>9936</v>
      </c>
      <c r="B9930" s="2">
        <v>5.064425</v>
      </c>
      <c r="C9930" s="2">
        <v>4.55436</v>
      </c>
      <c r="D9930" s="2">
        <v>4.2862220000000004</v>
      </c>
      <c r="E9930" s="2">
        <v>4.8811</v>
      </c>
      <c r="F9930" s="2">
        <v>6.032807</v>
      </c>
      <c r="G9930" s="2">
        <v>4.5490190000000004</v>
      </c>
      <c r="H9930" s="2">
        <v>6.4375809999999998</v>
      </c>
      <c r="I9930" s="2">
        <v>4.7546400000000002</v>
      </c>
    </row>
    <row r="9931" spans="1:9">
      <c r="A9931" t="s">
        <v>9937</v>
      </c>
      <c r="B9931" s="2">
        <v>23.778089999999999</v>
      </c>
      <c r="C9931" s="2">
        <v>23.165209999999998</v>
      </c>
      <c r="D9931" s="2">
        <v>29.58756</v>
      </c>
      <c r="E9931" s="2">
        <v>32.680619999999998</v>
      </c>
      <c r="F9931" s="2">
        <v>15.780939999999999</v>
      </c>
      <c r="G9931" s="2">
        <v>16.894449999999999</v>
      </c>
      <c r="H9931" s="2">
        <v>8.1244499999999995</v>
      </c>
      <c r="I9931" s="2">
        <v>5.1822670000000004</v>
      </c>
    </row>
    <row r="9932" spans="1:9">
      <c r="A9932" t="s">
        <v>9938</v>
      </c>
      <c r="B9932" s="2">
        <v>0.1424774</v>
      </c>
      <c r="C9932" s="2">
        <v>6.9402539999999999E-2</v>
      </c>
      <c r="D9932" s="2">
        <v>6.5316470000000001E-2</v>
      </c>
      <c r="E9932" s="2">
        <v>6.3755690000000004E-2</v>
      </c>
      <c r="F9932" s="2">
        <v>0.25215680000000001</v>
      </c>
      <c r="G9932" s="2">
        <v>0.98590100000000003</v>
      </c>
      <c r="H9932" s="2">
        <v>0.1858744</v>
      </c>
      <c r="I9932" s="2">
        <v>0.1863117</v>
      </c>
    </row>
    <row r="9933" spans="1:9">
      <c r="A9933" t="s">
        <v>9939</v>
      </c>
      <c r="B9933" s="2">
        <v>0.25105309999999997</v>
      </c>
      <c r="C9933" s="2">
        <v>0.1222911</v>
      </c>
      <c r="D9933" s="2">
        <v>0.1150912</v>
      </c>
      <c r="E9933" s="2">
        <v>5.617051E-2</v>
      </c>
      <c r="F9933" s="2">
        <v>1.2774030000000001</v>
      </c>
      <c r="G9933" s="2">
        <v>0.97718159999999998</v>
      </c>
      <c r="H9933" s="2">
        <v>1.146323</v>
      </c>
      <c r="I9933" s="2">
        <v>0.76601339999999996</v>
      </c>
    </row>
    <row r="9934" spans="1:9">
      <c r="A9934" t="s">
        <v>9940</v>
      </c>
      <c r="B9934" s="2">
        <v>11.64329</v>
      </c>
      <c r="C9934" s="2">
        <v>11.670389999999999</v>
      </c>
      <c r="D9934" s="2">
        <v>9.8541760000000007</v>
      </c>
      <c r="E9934" s="2">
        <v>10.320069999999999</v>
      </c>
      <c r="F9934" s="2">
        <v>12.87895</v>
      </c>
      <c r="G9934" s="2">
        <v>15.10651</v>
      </c>
      <c r="H9934" s="2">
        <v>8.6659220000000001</v>
      </c>
      <c r="I9934" s="2">
        <v>7.1247249999999998</v>
      </c>
    </row>
    <row r="9935" spans="1:9">
      <c r="A9935" t="s">
        <v>9941</v>
      </c>
      <c r="B9935" s="2">
        <v>105.1609</v>
      </c>
      <c r="C9935" s="2">
        <v>108.6104</v>
      </c>
      <c r="D9935" s="2">
        <v>128.60910000000001</v>
      </c>
      <c r="E9935" s="2">
        <v>131.34360000000001</v>
      </c>
      <c r="F9935" s="2">
        <v>109.6953</v>
      </c>
      <c r="G9935" s="2">
        <v>107.6555</v>
      </c>
      <c r="H9935" s="2">
        <v>124.6014</v>
      </c>
      <c r="I9935" s="2">
        <v>117.7867</v>
      </c>
    </row>
    <row r="9936" spans="1:9">
      <c r="A9936" t="s">
        <v>9942</v>
      </c>
      <c r="B9936" s="2">
        <v>1.6805969999999999</v>
      </c>
      <c r="C9936" s="2">
        <v>2.0011199999999998</v>
      </c>
      <c r="D9936" s="2">
        <v>0.62776790000000005</v>
      </c>
      <c r="E9936" s="2">
        <v>0.33423649999999999</v>
      </c>
      <c r="F9936" s="2">
        <v>1.817642</v>
      </c>
      <c r="G9936" s="2">
        <v>1.938204</v>
      </c>
      <c r="H9936" s="2">
        <v>0.64962589999999998</v>
      </c>
      <c r="I9936" s="2">
        <v>0.48836560000000001</v>
      </c>
    </row>
    <row r="9937" spans="1:9">
      <c r="A9937" t="s">
        <v>9943</v>
      </c>
      <c r="B9937" s="2">
        <v>3.6832180000000001</v>
      </c>
      <c r="C9937" s="2">
        <v>3.139748</v>
      </c>
      <c r="D9937" s="2">
        <v>3.3770229999999999</v>
      </c>
      <c r="E9937" s="2">
        <v>0.41204089999999999</v>
      </c>
      <c r="F9937" s="2">
        <v>1.2222310000000001</v>
      </c>
      <c r="G9937" s="2">
        <v>0.39823069999999999</v>
      </c>
      <c r="H9937" s="2">
        <v>0.40042369999999999</v>
      </c>
      <c r="I9937" s="2">
        <v>2.0068280000000001</v>
      </c>
    </row>
    <row r="9938" spans="1:9">
      <c r="A9938" t="s">
        <v>9944</v>
      </c>
      <c r="B9938" s="2">
        <v>2.2007889999999999</v>
      </c>
      <c r="C9938" s="2">
        <v>2.2372839999999998</v>
      </c>
      <c r="D9938" s="2">
        <v>2.4564919999999999</v>
      </c>
      <c r="E9938" s="2">
        <v>2.312157</v>
      </c>
      <c r="F9938" s="2">
        <v>4.0643060000000002</v>
      </c>
      <c r="G9938" s="2">
        <v>3.227843</v>
      </c>
      <c r="H9938" s="2">
        <v>3.245619</v>
      </c>
      <c r="I9938" s="2">
        <v>4.7547560000000004</v>
      </c>
    </row>
    <row r="9939" spans="1:9">
      <c r="A9939" t="s">
        <v>9945</v>
      </c>
      <c r="B9939" s="2">
        <v>19.86918</v>
      </c>
      <c r="C9939" s="2">
        <v>18.078759999999999</v>
      </c>
      <c r="D9939" s="2">
        <v>26.55273</v>
      </c>
      <c r="E9939" s="2">
        <v>28.77008</v>
      </c>
      <c r="F9939" s="2">
        <v>18.992149999999999</v>
      </c>
      <c r="G9939" s="2">
        <v>18.15889</v>
      </c>
      <c r="H9939" s="2">
        <v>21.519410000000001</v>
      </c>
      <c r="I9939" s="2">
        <v>22.30537</v>
      </c>
    </row>
    <row r="9940" spans="1:9">
      <c r="A9940" t="s">
        <v>9946</v>
      </c>
      <c r="B9940" s="2">
        <v>4.5648860000000004</v>
      </c>
      <c r="C9940" s="2">
        <v>5.5694239999999997</v>
      </c>
      <c r="D9940" s="2">
        <v>3.0901519999999998</v>
      </c>
      <c r="E9940" s="2">
        <v>3.283579</v>
      </c>
      <c r="F9940" s="2">
        <v>5.6628100000000003</v>
      </c>
      <c r="G9940" s="2">
        <v>5.0923999999999996</v>
      </c>
      <c r="H9940" s="2">
        <v>2.9683730000000002</v>
      </c>
      <c r="I9940" s="2">
        <v>3.3844669999999999</v>
      </c>
    </row>
    <row r="9941" spans="1:9">
      <c r="A9941" t="s">
        <v>9947</v>
      </c>
      <c r="B9941" s="2">
        <v>4.6822629999999998</v>
      </c>
      <c r="C9941" s="2">
        <v>4.4949859999999999</v>
      </c>
      <c r="D9941" s="2">
        <v>7.0192360000000003</v>
      </c>
      <c r="E9941" s="2">
        <v>7.0350289999999998</v>
      </c>
      <c r="F9941" s="2">
        <v>5.8369650000000002</v>
      </c>
      <c r="G9941" s="2">
        <v>5.4098290000000002</v>
      </c>
      <c r="H9941" s="2">
        <v>9.4821810000000006</v>
      </c>
      <c r="I9941" s="2">
        <v>8.4020860000000006</v>
      </c>
    </row>
    <row r="9942" spans="1:9">
      <c r="A9942" t="s">
        <v>9948</v>
      </c>
      <c r="B9942" s="2">
        <v>0.66706330000000003</v>
      </c>
      <c r="C9942" s="2">
        <v>0.56322039999999995</v>
      </c>
      <c r="D9942" s="2">
        <v>0.36696519999999999</v>
      </c>
      <c r="E9942" s="2">
        <v>0.25869730000000002</v>
      </c>
      <c r="F9942" s="2">
        <v>0.7673702</v>
      </c>
      <c r="G9942" s="2">
        <v>0.61545030000000001</v>
      </c>
      <c r="H9942" s="2">
        <v>0.4254522</v>
      </c>
      <c r="I9942" s="2">
        <v>0.42645309999999997</v>
      </c>
    </row>
    <row r="9943" spans="1:9">
      <c r="A9943" t="s">
        <v>9949</v>
      </c>
      <c r="B9943" s="2">
        <v>4.7022560000000002</v>
      </c>
      <c r="C9943" s="2">
        <v>4.7083079999999997</v>
      </c>
      <c r="D9943" s="2">
        <v>7.6047359999999999</v>
      </c>
      <c r="E9943" s="2">
        <v>7.4230159999999996</v>
      </c>
      <c r="F9943" s="2">
        <v>4.2188220000000003</v>
      </c>
      <c r="G9943" s="2">
        <v>4.6886640000000002</v>
      </c>
      <c r="H9943" s="2">
        <v>5.4528980000000002</v>
      </c>
      <c r="I9943" s="2">
        <v>4.7255750000000001</v>
      </c>
    </row>
    <row r="9944" spans="1:9">
      <c r="A9944" t="s">
        <v>9950</v>
      </c>
      <c r="B9944" s="2">
        <v>94.249269999999996</v>
      </c>
      <c r="C9944" s="2">
        <v>86.699929999999995</v>
      </c>
      <c r="D9944" s="2">
        <v>80.95299</v>
      </c>
      <c r="E9944" s="2">
        <v>76.823599999999999</v>
      </c>
      <c r="F9944" s="2">
        <v>134.40309999999999</v>
      </c>
      <c r="G9944" s="2">
        <v>144.86080000000001</v>
      </c>
      <c r="H9944" s="2">
        <v>139.86879999999999</v>
      </c>
      <c r="I9944" s="2">
        <v>142.03039999999999</v>
      </c>
    </row>
    <row r="9945" spans="1:9">
      <c r="A9945" t="s">
        <v>9951</v>
      </c>
      <c r="B9945" s="2">
        <v>1.2854129999999999</v>
      </c>
      <c r="C9945" s="2">
        <v>1.7967519999999999</v>
      </c>
      <c r="D9945" s="2">
        <v>0.76862180000000002</v>
      </c>
      <c r="E9945" s="2">
        <v>1.050357</v>
      </c>
      <c r="F9945" s="2">
        <v>2.4727450000000002</v>
      </c>
      <c r="G9945" s="2">
        <v>2.223668</v>
      </c>
      <c r="H9945" s="2">
        <v>2.235913</v>
      </c>
      <c r="I9945" s="2">
        <v>1.802683</v>
      </c>
    </row>
    <row r="9946" spans="1:9">
      <c r="A9946" t="s">
        <v>9952</v>
      </c>
      <c r="B9946" s="2">
        <v>22.139309999999998</v>
      </c>
      <c r="C9946" s="2">
        <v>24.49465</v>
      </c>
      <c r="D9946" s="2">
        <v>33.280610000000003</v>
      </c>
      <c r="E9946" s="2">
        <v>32.10136</v>
      </c>
      <c r="F9946" s="2">
        <v>11.693910000000001</v>
      </c>
      <c r="G9946" s="2">
        <v>11.94999</v>
      </c>
      <c r="H9946" s="2">
        <v>14.404030000000001</v>
      </c>
      <c r="I9946" s="2">
        <v>14.587529999999999</v>
      </c>
    </row>
    <row r="9947" spans="1:9">
      <c r="A9947" t="s">
        <v>9953</v>
      </c>
      <c r="B9947" s="2">
        <v>6.685041</v>
      </c>
      <c r="C9947" s="2">
        <v>6.5127350000000002</v>
      </c>
      <c r="D9947" s="2">
        <v>8.6438810000000004</v>
      </c>
      <c r="E9947" s="2">
        <v>5.6760219999999997</v>
      </c>
      <c r="F9947" s="2">
        <v>9.8593299999999999</v>
      </c>
      <c r="G9947" s="2">
        <v>9.6371819999999992</v>
      </c>
      <c r="H9947" s="2">
        <v>9.9884149999999998</v>
      </c>
      <c r="I9947" s="2">
        <v>9.563618</v>
      </c>
    </row>
    <row r="9948" spans="1:9">
      <c r="A9948" t="s">
        <v>9954</v>
      </c>
      <c r="B9948" s="2">
        <v>1.778519</v>
      </c>
      <c r="C9948" s="2">
        <v>4.1317690000000002</v>
      </c>
      <c r="D9948" s="2">
        <v>4.0139469999999999</v>
      </c>
      <c r="E9948" s="2">
        <v>3.6731539999999998</v>
      </c>
      <c r="F9948" s="2">
        <v>3.2686869999999999</v>
      </c>
      <c r="G9948" s="2">
        <v>3.431708</v>
      </c>
      <c r="H9948" s="2">
        <v>5.5923610000000004</v>
      </c>
      <c r="I9948" s="2">
        <v>4.8899189999999999</v>
      </c>
    </row>
    <row r="9949" spans="1:9">
      <c r="A9949" t="s">
        <v>9955</v>
      </c>
      <c r="B9949" s="2">
        <v>9.0003530000000005</v>
      </c>
      <c r="C9949" s="2">
        <v>10.134869999999999</v>
      </c>
      <c r="D9949" s="2">
        <v>6.1087210000000001</v>
      </c>
      <c r="E9949" s="2">
        <v>6.5904059999999998</v>
      </c>
      <c r="F9949" s="2">
        <v>10.75714</v>
      </c>
      <c r="G9949" s="2">
        <v>11.02028</v>
      </c>
      <c r="H9949" s="2">
        <v>6.2012739999999997</v>
      </c>
      <c r="I9949" s="2">
        <v>5.4006679999999996</v>
      </c>
    </row>
    <row r="9950" spans="1:9">
      <c r="A9950" t="s">
        <v>9956</v>
      </c>
      <c r="B9950" s="2">
        <v>1.482402</v>
      </c>
      <c r="C9950" s="2">
        <v>2.4551289999999999</v>
      </c>
      <c r="D9950" s="2">
        <v>1.2232499999999999</v>
      </c>
      <c r="E9950" s="2">
        <v>0.9286818</v>
      </c>
      <c r="F9950" s="2">
        <v>2.885913</v>
      </c>
      <c r="G9950" s="2">
        <v>4.2313330000000002</v>
      </c>
      <c r="H9950" s="2">
        <v>1.54714</v>
      </c>
      <c r="I9950" s="2">
        <v>2.3261690000000002</v>
      </c>
    </row>
    <row r="9951" spans="1:9">
      <c r="A9951" t="s">
        <v>9957</v>
      </c>
      <c r="B9951" s="2">
        <v>13.48582</v>
      </c>
      <c r="C9951" s="2">
        <v>12.89934</v>
      </c>
      <c r="D9951" s="2">
        <v>11.12824</v>
      </c>
      <c r="E9951" s="2">
        <v>11.3012</v>
      </c>
      <c r="F9951" s="2">
        <v>10.52327</v>
      </c>
      <c r="G9951" s="2">
        <v>12.831189999999999</v>
      </c>
      <c r="H9951" s="2">
        <v>8.2102719999999998</v>
      </c>
      <c r="I9951" s="2">
        <v>8.7639750000000003</v>
      </c>
    </row>
    <row r="9952" spans="1:9">
      <c r="A9952" t="s">
        <v>9958</v>
      </c>
      <c r="B9952" s="2">
        <v>29.72597</v>
      </c>
      <c r="C9952" s="2">
        <v>28.08222</v>
      </c>
      <c r="D9952" s="2">
        <v>50.28828</v>
      </c>
      <c r="E9952" s="2">
        <v>50.788519999999998</v>
      </c>
      <c r="F9952" s="2">
        <v>23.20467</v>
      </c>
      <c r="G9952" s="2">
        <v>23.374410000000001</v>
      </c>
      <c r="H9952" s="2">
        <v>26.288689999999999</v>
      </c>
      <c r="I9952" s="2">
        <v>26.87405</v>
      </c>
    </row>
    <row r="9953" spans="1:9">
      <c r="A9953" t="s">
        <v>9959</v>
      </c>
      <c r="B9953" s="2">
        <v>4.582776</v>
      </c>
      <c r="C9953" s="2">
        <v>3.920185</v>
      </c>
      <c r="D9953" s="2">
        <v>1.1273120000000001</v>
      </c>
      <c r="E9953" s="2">
        <v>3.2010879999999999</v>
      </c>
      <c r="F9953" s="2">
        <v>3.0662039999999999</v>
      </c>
      <c r="G9953" s="2">
        <v>4.3506539999999996</v>
      </c>
      <c r="H9953" s="2">
        <v>1.944272</v>
      </c>
      <c r="I9953" s="2">
        <v>1.559077</v>
      </c>
    </row>
    <row r="9954" spans="1:9">
      <c r="A9954" t="s">
        <v>9960</v>
      </c>
      <c r="B9954" s="2">
        <v>3.524213</v>
      </c>
      <c r="C9954" s="2">
        <v>4.1963499999999998</v>
      </c>
      <c r="D9954" s="2">
        <v>5.1460439999999998</v>
      </c>
      <c r="E9954" s="2">
        <v>5.6071540000000004</v>
      </c>
      <c r="F9954" s="2">
        <v>10.39526</v>
      </c>
      <c r="G9954" s="2">
        <v>9.7094380000000005</v>
      </c>
      <c r="H9954" s="2">
        <v>12.487439999999999</v>
      </c>
      <c r="I9954" s="2">
        <v>11.265140000000001</v>
      </c>
    </row>
    <row r="9955" spans="1:9">
      <c r="A9955" t="s">
        <v>9961</v>
      </c>
      <c r="B9955" s="2">
        <v>0.39706829999999999</v>
      </c>
      <c r="C9955" s="2">
        <v>0</v>
      </c>
      <c r="D9955" s="2">
        <v>0</v>
      </c>
      <c r="E9955" s="2">
        <v>0</v>
      </c>
      <c r="F9955" s="2">
        <v>0.52704899999999999</v>
      </c>
      <c r="G9955" s="2">
        <v>0.17172460000000001</v>
      </c>
      <c r="H9955" s="2">
        <v>0</v>
      </c>
      <c r="I9955" s="2">
        <v>0</v>
      </c>
    </row>
    <row r="9956" spans="1:9">
      <c r="A9956" t="s">
        <v>9962</v>
      </c>
      <c r="B9956" s="2">
        <v>0.51038640000000002</v>
      </c>
      <c r="C9956" s="2">
        <v>0.62153899999999995</v>
      </c>
      <c r="D9956" s="2">
        <v>0.46795680000000001</v>
      </c>
      <c r="E9956" s="2">
        <v>0.34258100000000002</v>
      </c>
      <c r="F9956" s="2">
        <v>0.90328260000000005</v>
      </c>
      <c r="G9956" s="2">
        <v>2.64879</v>
      </c>
      <c r="H9956" s="2">
        <v>0.77681829999999996</v>
      </c>
      <c r="I9956" s="2">
        <v>0.88988089999999997</v>
      </c>
    </row>
    <row r="9957" spans="1:9">
      <c r="A9957" t="s">
        <v>9963</v>
      </c>
      <c r="B9957" s="2">
        <v>0</v>
      </c>
      <c r="C9957" s="2">
        <v>0</v>
      </c>
      <c r="D9957" s="2">
        <v>0</v>
      </c>
      <c r="E9957" s="2">
        <v>0</v>
      </c>
      <c r="F9957" s="2">
        <v>1.277115</v>
      </c>
      <c r="G9957" s="2">
        <v>0</v>
      </c>
      <c r="H9957" s="2">
        <v>0.62760709999999997</v>
      </c>
      <c r="I9957" s="2">
        <v>0</v>
      </c>
    </row>
    <row r="9958" spans="1:9">
      <c r="A9958" t="s">
        <v>9964</v>
      </c>
      <c r="B9958" s="2">
        <v>11.80481</v>
      </c>
      <c r="C9958" s="2">
        <v>12.9687</v>
      </c>
      <c r="D9958" s="2">
        <v>18.653179999999999</v>
      </c>
      <c r="E9958" s="2">
        <v>16.072009999999999</v>
      </c>
      <c r="F9958" s="2">
        <v>14.113329999999999</v>
      </c>
      <c r="G9958" s="2">
        <v>12.81771</v>
      </c>
      <c r="H9958" s="2">
        <v>10.594620000000001</v>
      </c>
      <c r="I9958" s="2">
        <v>12.59018</v>
      </c>
    </row>
    <row r="9959" spans="1:9">
      <c r="A9959" t="s">
        <v>9965</v>
      </c>
      <c r="B9959" s="2">
        <v>2.5437750000000001</v>
      </c>
      <c r="C9959" s="2">
        <v>3.0977619999999999</v>
      </c>
      <c r="D9959" s="2">
        <v>2.915381</v>
      </c>
      <c r="E9959" s="2">
        <v>2.656002</v>
      </c>
      <c r="F9959" s="2">
        <v>13.8811</v>
      </c>
      <c r="G9959" s="2">
        <v>15.03518</v>
      </c>
      <c r="H9959" s="2">
        <v>11.7994</v>
      </c>
      <c r="I9959" s="2">
        <v>14.044739999999999</v>
      </c>
    </row>
    <row r="9960" spans="1:9">
      <c r="A9960" t="s">
        <v>9966</v>
      </c>
      <c r="B9960" s="2">
        <v>2311.3960000000002</v>
      </c>
      <c r="C9960" s="2">
        <v>2290.4830000000002</v>
      </c>
      <c r="D9960" s="2">
        <v>2135.4160000000002</v>
      </c>
      <c r="E9960" s="2">
        <v>2137.0079999999998</v>
      </c>
      <c r="F9960" s="2">
        <v>3516.451</v>
      </c>
      <c r="G9960" s="2">
        <v>3553.5520000000001</v>
      </c>
      <c r="H9960" s="2">
        <v>4330.5720000000001</v>
      </c>
      <c r="I9960" s="2">
        <v>4229.598</v>
      </c>
    </row>
    <row r="9961" spans="1:9">
      <c r="A9961" t="s">
        <v>9967</v>
      </c>
      <c r="B9961" s="2">
        <v>0.2171032</v>
      </c>
      <c r="C9961" s="2">
        <v>0.16920589999999999</v>
      </c>
      <c r="D9961" s="2">
        <v>0.15924389999999999</v>
      </c>
      <c r="E9961" s="2">
        <v>0.15543870000000001</v>
      </c>
      <c r="F9961" s="2">
        <v>0.2689607</v>
      </c>
      <c r="G9961" s="2">
        <v>0.30045769999999999</v>
      </c>
      <c r="H9961" s="2">
        <v>0.11329210000000001</v>
      </c>
      <c r="I9961" s="2">
        <v>7.5705770000000006E-2</v>
      </c>
    </row>
    <row r="9962" spans="1:9">
      <c r="A9962" t="s">
        <v>9968</v>
      </c>
      <c r="B9962" s="2">
        <v>0.73012679999999996</v>
      </c>
      <c r="C9962" s="2">
        <v>0.35565390000000002</v>
      </c>
      <c r="D9962" s="2">
        <v>0.83678699999999995</v>
      </c>
      <c r="E9962" s="2">
        <v>0.89847060000000001</v>
      </c>
      <c r="F9962" s="2">
        <v>2.5843590000000001</v>
      </c>
      <c r="G9962" s="2">
        <v>2.6840120000000001</v>
      </c>
      <c r="H9962" s="2">
        <v>1.5875250000000001</v>
      </c>
      <c r="I9962" s="2">
        <v>1.5912599999999999</v>
      </c>
    </row>
    <row r="9963" spans="1:9">
      <c r="A9963" t="s">
        <v>9969</v>
      </c>
      <c r="B9963" s="2">
        <v>8.4088570000000001E-2</v>
      </c>
      <c r="C9963" s="2">
        <v>0</v>
      </c>
      <c r="D9963" s="2">
        <v>7.7098079999999999E-2</v>
      </c>
      <c r="E9963" s="2">
        <v>7.525577E-2</v>
      </c>
      <c r="F9963" s="2">
        <v>0.1860251</v>
      </c>
      <c r="G9963" s="2">
        <v>0.18183360000000001</v>
      </c>
      <c r="H9963" s="2">
        <v>0.182835</v>
      </c>
      <c r="I9963" s="2">
        <v>0.1466121</v>
      </c>
    </row>
    <row r="9964" spans="1:9">
      <c r="A9964" t="s">
        <v>9970</v>
      </c>
      <c r="B9964" s="2">
        <v>4.1753400000000003</v>
      </c>
      <c r="C9964" s="2">
        <v>2.8161149999999999</v>
      </c>
      <c r="D9964" s="2">
        <v>2.0613570000000001</v>
      </c>
      <c r="E9964" s="2">
        <v>1.940239</v>
      </c>
      <c r="F9964" s="2">
        <v>3.0552839999999999</v>
      </c>
      <c r="G9964" s="2">
        <v>2.5002779999999998</v>
      </c>
      <c r="H9964" s="2">
        <v>2.374377</v>
      </c>
      <c r="I9964" s="2">
        <v>2.0299689999999999</v>
      </c>
    </row>
    <row r="9965" spans="1:9">
      <c r="A9965" t="s">
        <v>9971</v>
      </c>
      <c r="B9965" s="2">
        <v>0.91176230000000003</v>
      </c>
      <c r="C9965" s="2">
        <v>0.63447260000000005</v>
      </c>
      <c r="D9965" s="2">
        <v>0.3582708</v>
      </c>
      <c r="E9965" s="2">
        <v>0.40799469999999999</v>
      </c>
      <c r="F9965" s="2">
        <v>0</v>
      </c>
      <c r="G9965" s="2">
        <v>0.16899429999999999</v>
      </c>
      <c r="H9965" s="2">
        <v>0</v>
      </c>
      <c r="I9965" s="2">
        <v>0.11354980000000001</v>
      </c>
    </row>
    <row r="9966" spans="1:9">
      <c r="A9966" t="s">
        <v>9972</v>
      </c>
      <c r="B9966" s="2">
        <v>0.24562909999999999</v>
      </c>
      <c r="C9966" s="2">
        <v>0.23929800000000001</v>
      </c>
      <c r="D9966" s="2">
        <v>0.337814</v>
      </c>
      <c r="E9966" s="2">
        <v>0.21982779999999999</v>
      </c>
      <c r="F9966" s="2">
        <v>0</v>
      </c>
      <c r="G9966" s="2">
        <v>0</v>
      </c>
      <c r="H9966" s="2">
        <v>0</v>
      </c>
      <c r="I9966" s="2">
        <v>0.1070662</v>
      </c>
    </row>
    <row r="9967" spans="1:9">
      <c r="A9967" t="s">
        <v>9973</v>
      </c>
      <c r="B9967" s="2">
        <v>0.73388679999999995</v>
      </c>
      <c r="C9967" s="2">
        <v>0.71497089999999996</v>
      </c>
      <c r="D9967" s="2">
        <v>0.67287699999999995</v>
      </c>
      <c r="E9967" s="2">
        <v>0.59708919999999999</v>
      </c>
      <c r="F9967" s="2">
        <v>0</v>
      </c>
      <c r="G9967" s="2">
        <v>0.1154154</v>
      </c>
      <c r="H9967" s="2">
        <v>0.1160509</v>
      </c>
      <c r="I9967" s="2">
        <v>0.11632389999999999</v>
      </c>
    </row>
    <row r="9968" spans="1:9">
      <c r="A9968" t="s">
        <v>9974</v>
      </c>
      <c r="B9968" s="2">
        <v>5.3824810000000003</v>
      </c>
      <c r="C9968" s="2">
        <v>6.3163320000000001</v>
      </c>
      <c r="D9968" s="2">
        <v>5.7201389999999996</v>
      </c>
      <c r="E9968" s="2">
        <v>6.240329</v>
      </c>
      <c r="F9968" s="2">
        <v>4.9794590000000003</v>
      </c>
      <c r="G9968" s="2">
        <v>4.4440229999999996</v>
      </c>
      <c r="H9968" s="2">
        <v>2.9789979999999998</v>
      </c>
      <c r="I9968" s="2">
        <v>4.9055809999999997</v>
      </c>
    </row>
    <row r="9969" spans="1:9">
      <c r="A9969" t="s">
        <v>9975</v>
      </c>
      <c r="B9969" s="2">
        <v>0</v>
      </c>
      <c r="C9969" s="2">
        <v>0</v>
      </c>
      <c r="D9969" s="2">
        <v>6.8067000000000003E-2</v>
      </c>
      <c r="E9969" s="2">
        <v>0</v>
      </c>
      <c r="F9969" s="2">
        <v>0.39416299999999999</v>
      </c>
      <c r="G9969" s="2">
        <v>0</v>
      </c>
      <c r="H9969" s="2">
        <v>0.25826900000000003</v>
      </c>
      <c r="I9969" s="2">
        <v>0.32359569999999999</v>
      </c>
    </row>
    <row r="9970" spans="1:9">
      <c r="A9970" t="s">
        <v>9976</v>
      </c>
      <c r="B9970" s="2">
        <v>1.811075</v>
      </c>
      <c r="C9970" s="2">
        <v>2.3525269999999998</v>
      </c>
      <c r="D9970" s="2">
        <v>0.77490760000000003</v>
      </c>
      <c r="E9970" s="2">
        <v>0.86444639999999995</v>
      </c>
      <c r="F9970" s="2">
        <v>1.709463</v>
      </c>
      <c r="G9970" s="2">
        <v>2.715287</v>
      </c>
      <c r="H9970" s="2">
        <v>1.050092</v>
      </c>
      <c r="I9970" s="2">
        <v>1.2630749999999999</v>
      </c>
    </row>
    <row r="9971" spans="1:9">
      <c r="A9971" t="s">
        <v>9977</v>
      </c>
      <c r="B9971" s="2">
        <v>8.4027049999999992</v>
      </c>
      <c r="C9971" s="2">
        <v>8.9192110000000007</v>
      </c>
      <c r="D9971" s="2">
        <v>7.5891799999999998</v>
      </c>
      <c r="E9971" s="2">
        <v>7.6323109999999996</v>
      </c>
      <c r="F9971" s="2">
        <v>6.2147959999999998</v>
      </c>
      <c r="G9971" s="2">
        <v>6.1832440000000002</v>
      </c>
      <c r="H9971" s="2">
        <v>6.6535960000000003</v>
      </c>
      <c r="I9971" s="2">
        <v>5.6852609999999997</v>
      </c>
    </row>
    <row r="9972" spans="1:9">
      <c r="A9972" t="s">
        <v>9978</v>
      </c>
      <c r="B9972" s="2">
        <v>10.4208</v>
      </c>
      <c r="C9972" s="2">
        <v>9.7052519999999998</v>
      </c>
      <c r="D9972" s="2">
        <v>22.11354</v>
      </c>
      <c r="E9972" s="2">
        <v>20.998570000000001</v>
      </c>
      <c r="F9972" s="2">
        <v>8.5834159999999997</v>
      </c>
      <c r="G9972" s="2">
        <v>9.8072499999999998</v>
      </c>
      <c r="H9972" s="2">
        <v>20.235530000000001</v>
      </c>
      <c r="I9972" s="2">
        <v>23.254180000000002</v>
      </c>
    </row>
    <row r="9973" spans="1:9">
      <c r="A9973" t="s">
        <v>9979</v>
      </c>
      <c r="B9973" s="2">
        <v>0.33630349999999998</v>
      </c>
      <c r="C9973" s="2">
        <v>8.1908830000000002E-2</v>
      </c>
      <c r="D9973" s="2">
        <v>0.1541729</v>
      </c>
      <c r="E9973" s="2">
        <v>0.15048880000000001</v>
      </c>
      <c r="F9973" s="2">
        <v>0.37199399999999999</v>
      </c>
      <c r="G9973" s="2">
        <v>0.3636124</v>
      </c>
      <c r="H9973" s="2">
        <v>0.58498360000000005</v>
      </c>
      <c r="I9973" s="2">
        <v>0.58635979999999999</v>
      </c>
    </row>
    <row r="9974" spans="1:9">
      <c r="A9974" t="s">
        <v>9980</v>
      </c>
      <c r="B9974" s="2">
        <v>0.35169620000000001</v>
      </c>
      <c r="C9974" s="2">
        <v>2.055787</v>
      </c>
      <c r="D9974" s="2">
        <v>0.80614710000000001</v>
      </c>
      <c r="E9974" s="2">
        <v>1.101637</v>
      </c>
      <c r="F9974" s="2">
        <v>2.8009460000000002</v>
      </c>
      <c r="G9974" s="2">
        <v>2.7378360000000002</v>
      </c>
      <c r="H9974" s="2">
        <v>2.1411539999999998</v>
      </c>
      <c r="I9974" s="2">
        <v>3.0659879999999999</v>
      </c>
    </row>
    <row r="9975" spans="1:9">
      <c r="A9975" t="s">
        <v>9981</v>
      </c>
      <c r="B9975" s="2">
        <v>3.834765</v>
      </c>
      <c r="C9975" s="2">
        <v>3.7359239999999998</v>
      </c>
      <c r="D9975" s="2">
        <v>0.95890140000000001</v>
      </c>
      <c r="E9975" s="2">
        <v>2.4959669999999998</v>
      </c>
      <c r="F9975" s="2">
        <v>2.7764069999999998</v>
      </c>
      <c r="G9975" s="2">
        <v>3.9200050000000002</v>
      </c>
      <c r="H9975" s="2">
        <v>1.819197</v>
      </c>
      <c r="I9975" s="2">
        <v>2.4313020000000001</v>
      </c>
    </row>
    <row r="9976" spans="1:9">
      <c r="A9976" t="s">
        <v>9982</v>
      </c>
      <c r="B9976" s="2">
        <v>7.4246299999999996</v>
      </c>
      <c r="C9976" s="2">
        <v>6.5332679999999996</v>
      </c>
      <c r="D9976" s="2">
        <v>3.842889</v>
      </c>
      <c r="E9976" s="2">
        <v>4.0725800000000003</v>
      </c>
      <c r="F9976" s="2">
        <v>6.6760289999999998</v>
      </c>
      <c r="G9976" s="2">
        <v>6.5256069999999999</v>
      </c>
      <c r="H9976" s="2">
        <v>5.311725</v>
      </c>
      <c r="I9976" s="2">
        <v>3.5494810000000001</v>
      </c>
    </row>
    <row r="9977" spans="1:9">
      <c r="A9977" t="s">
        <v>9983</v>
      </c>
      <c r="B9977" s="2">
        <v>26.039470000000001</v>
      </c>
      <c r="C9977" s="2">
        <v>23.830829999999999</v>
      </c>
      <c r="D9977" s="2">
        <v>49.678759999999997</v>
      </c>
      <c r="E9977" s="2">
        <v>57.436709999999998</v>
      </c>
      <c r="F9977" s="2">
        <v>48.17944</v>
      </c>
      <c r="G9977" s="2">
        <v>43.226260000000003</v>
      </c>
      <c r="H9977" s="2">
        <v>55.359810000000003</v>
      </c>
      <c r="I9977" s="2">
        <v>59.617400000000004</v>
      </c>
    </row>
    <row r="9978" spans="1:9">
      <c r="A9978" t="s">
        <v>9984</v>
      </c>
      <c r="B9978" s="2">
        <v>19.257010000000001</v>
      </c>
      <c r="C9978" s="2">
        <v>23.360050000000001</v>
      </c>
      <c r="D9978" s="2">
        <v>16.85876</v>
      </c>
      <c r="E9978" s="2">
        <v>14.89927</v>
      </c>
      <c r="F9978" s="2">
        <v>33.641330000000004</v>
      </c>
      <c r="G9978" s="2">
        <v>35.892270000000003</v>
      </c>
      <c r="H9978" s="2">
        <v>24.528179999999999</v>
      </c>
      <c r="I9978" s="2">
        <v>24.802499999999998</v>
      </c>
    </row>
    <row r="9979" spans="1:9">
      <c r="A9979" t="s">
        <v>9985</v>
      </c>
      <c r="B9979" s="2">
        <v>0.64837849999999997</v>
      </c>
      <c r="C9979" s="2">
        <v>0.50533320000000004</v>
      </c>
      <c r="D9979" s="2">
        <v>0.4755817</v>
      </c>
      <c r="E9979" s="2">
        <v>1.1605430000000001</v>
      </c>
      <c r="F9979" s="2">
        <v>3.5572530000000002</v>
      </c>
      <c r="G9979" s="2">
        <v>3.7014320000000001</v>
      </c>
      <c r="H9979" s="2">
        <v>4.2857269999999996</v>
      </c>
      <c r="I9979" s="2">
        <v>2.487047</v>
      </c>
    </row>
    <row r="9980" spans="1:9">
      <c r="A9980" t="s">
        <v>9986</v>
      </c>
      <c r="B9980" s="2">
        <v>0.21915290000000001</v>
      </c>
      <c r="C9980" s="2">
        <v>0.42700860000000002</v>
      </c>
      <c r="D9980" s="2">
        <v>0.40186840000000001</v>
      </c>
      <c r="E9980" s="2">
        <v>0.39226549999999999</v>
      </c>
      <c r="F9980" s="2">
        <v>0.96964300000000003</v>
      </c>
      <c r="G9980" s="2">
        <v>1.7060310000000001</v>
      </c>
      <c r="H9980" s="2">
        <v>0</v>
      </c>
      <c r="I9980" s="2">
        <v>0.19105130000000001</v>
      </c>
    </row>
    <row r="9981" spans="1:9">
      <c r="A9981" t="s">
        <v>9987</v>
      </c>
      <c r="B9981" s="2">
        <v>15.86012</v>
      </c>
      <c r="C9981" s="2">
        <v>18.589880000000001</v>
      </c>
      <c r="D9981" s="2">
        <v>16.813759999999998</v>
      </c>
      <c r="E9981" s="2">
        <v>20.182310000000001</v>
      </c>
      <c r="F9981" s="2">
        <v>7.6751899999999997</v>
      </c>
      <c r="G9981" s="2">
        <v>8.3596550000000001</v>
      </c>
      <c r="H9981" s="2">
        <v>3.4484889999999999</v>
      </c>
      <c r="I9981" s="2">
        <v>6.697165</v>
      </c>
    </row>
    <row r="9982" spans="1:9">
      <c r="A9982" t="s">
        <v>9988</v>
      </c>
      <c r="B9982" s="2">
        <v>0.72876949999999996</v>
      </c>
      <c r="C9982" s="2">
        <v>0.59788249999999998</v>
      </c>
      <c r="D9982" s="2">
        <v>0.38684400000000002</v>
      </c>
      <c r="E9982" s="2">
        <v>0.37760009999999999</v>
      </c>
      <c r="F9982" s="2">
        <v>0.78065470000000003</v>
      </c>
      <c r="G9982" s="2">
        <v>0.69671170000000004</v>
      </c>
      <c r="H9982" s="2">
        <v>0.16679730000000001</v>
      </c>
      <c r="I9982" s="2">
        <v>0.1337517</v>
      </c>
    </row>
    <row r="9983" spans="1:9">
      <c r="A9983" t="s">
        <v>9989</v>
      </c>
      <c r="B9983" s="2">
        <v>4.9782219999999997</v>
      </c>
      <c r="C9983" s="2">
        <v>8.0831809999999997</v>
      </c>
      <c r="D9983" s="2">
        <v>7.7159599999999999</v>
      </c>
      <c r="E9983" s="2">
        <v>7.7437389999999997</v>
      </c>
      <c r="F9983" s="2">
        <v>6.2931889999999999</v>
      </c>
      <c r="G9983" s="2">
        <v>6.2539160000000003</v>
      </c>
      <c r="H9983" s="2">
        <v>8.9686389999999996</v>
      </c>
      <c r="I9983" s="2">
        <v>7.9564339999999998</v>
      </c>
    </row>
    <row r="9984" spans="1:9">
      <c r="A9984" t="s">
        <v>9990</v>
      </c>
      <c r="B9984" s="2">
        <v>5.827267</v>
      </c>
      <c r="C9984" s="2">
        <v>5.6770699999999996</v>
      </c>
      <c r="D9984" s="2">
        <v>2.9682400000000002</v>
      </c>
      <c r="E9984" s="2">
        <v>4.2880219999999998</v>
      </c>
      <c r="F9984" s="2">
        <v>5.8440940000000001</v>
      </c>
      <c r="G9984" s="2">
        <v>6.8324980000000002</v>
      </c>
      <c r="H9984" s="2">
        <v>3.378749</v>
      </c>
      <c r="I9984" s="2">
        <v>3.048028</v>
      </c>
    </row>
    <row r="9985" spans="1:9">
      <c r="A9985" t="s">
        <v>9991</v>
      </c>
      <c r="B9985" s="2">
        <v>0.19316459999999999</v>
      </c>
      <c r="C9985" s="2">
        <v>0.18818579999999999</v>
      </c>
      <c r="D9985" s="2">
        <v>0</v>
      </c>
      <c r="E9985" s="2">
        <v>0.17287430000000001</v>
      </c>
      <c r="F9985" s="2">
        <v>0.34186299999999997</v>
      </c>
      <c r="G9985" s="2">
        <v>0.16708010000000001</v>
      </c>
      <c r="H9985" s="2">
        <v>1.3440019999999999</v>
      </c>
      <c r="I9985" s="2">
        <v>0.50518640000000004</v>
      </c>
    </row>
    <row r="9986" spans="1:9">
      <c r="A9986" t="s">
        <v>9992</v>
      </c>
      <c r="B9986" s="2">
        <v>2.111777</v>
      </c>
      <c r="C9986" s="2">
        <v>2.5373929999999998</v>
      </c>
      <c r="D9986" s="2">
        <v>2.388004</v>
      </c>
      <c r="E9986" s="2">
        <v>3.2129189999999999</v>
      </c>
      <c r="F9986" s="2">
        <v>2.3670360000000001</v>
      </c>
      <c r="G9986" s="2">
        <v>2.8007979999999999</v>
      </c>
      <c r="H9986" s="2">
        <v>6.4283330000000003</v>
      </c>
      <c r="I9986" s="2">
        <v>5.8297939999999997</v>
      </c>
    </row>
    <row r="9987" spans="1:9">
      <c r="A9987" t="s">
        <v>9993</v>
      </c>
      <c r="B9987" s="2">
        <v>5.4999789999999997</v>
      </c>
      <c r="C9987" s="2">
        <v>6.7870749999999997</v>
      </c>
      <c r="D9987" s="2">
        <v>7.8442819999999998</v>
      </c>
      <c r="E9987" s="2">
        <v>7.875604</v>
      </c>
      <c r="F9987" s="2">
        <v>7.895251</v>
      </c>
      <c r="G9987" s="2">
        <v>7.9287919999999996</v>
      </c>
      <c r="H9987" s="2">
        <v>10.73624</v>
      </c>
      <c r="I9987" s="2">
        <v>11.081149999999999</v>
      </c>
    </row>
    <row r="9988" spans="1:9">
      <c r="A9988" t="s">
        <v>9994</v>
      </c>
      <c r="B9988" s="2">
        <v>0.91993570000000002</v>
      </c>
      <c r="C9988" s="2">
        <v>1.216305</v>
      </c>
      <c r="D9988" s="2">
        <v>1.5061770000000001</v>
      </c>
      <c r="E9988" s="2">
        <v>0.5880744</v>
      </c>
      <c r="F9988" s="2">
        <v>1.86069</v>
      </c>
      <c r="G9988" s="2">
        <v>1.818765</v>
      </c>
      <c r="H9988" s="2">
        <v>2.0573790000000001</v>
      </c>
      <c r="I9988" s="2">
        <v>2.520489</v>
      </c>
    </row>
    <row r="9989" spans="1:9">
      <c r="A9989" t="s">
        <v>9995</v>
      </c>
      <c r="B9989" s="2">
        <v>2096.4299999999998</v>
      </c>
      <c r="C9989" s="2">
        <v>2144.268</v>
      </c>
      <c r="D9989" s="2">
        <v>2477.384</v>
      </c>
      <c r="E9989" s="2">
        <v>2455.4140000000002</v>
      </c>
      <c r="F9989" s="2">
        <v>1323.932</v>
      </c>
      <c r="G9989" s="2">
        <v>1303.2460000000001</v>
      </c>
      <c r="H9989" s="2">
        <v>1443.5440000000001</v>
      </c>
      <c r="I9989" s="2">
        <v>1457.1579999999999</v>
      </c>
    </row>
    <row r="9990" spans="1:9">
      <c r="A9990" t="s">
        <v>9996</v>
      </c>
      <c r="B9990" s="2">
        <v>54.901719999999997</v>
      </c>
      <c r="C9990" s="2">
        <v>54.890479999999997</v>
      </c>
      <c r="D9990" s="2">
        <v>31.708729999999999</v>
      </c>
      <c r="E9990" s="2">
        <v>31.33792</v>
      </c>
      <c r="F9990" s="2">
        <v>27.160340000000001</v>
      </c>
      <c r="G9990" s="2">
        <v>25.55125</v>
      </c>
      <c r="H9990" s="2">
        <v>29.2011</v>
      </c>
      <c r="I9990" s="2">
        <v>25.124289999999998</v>
      </c>
    </row>
    <row r="9991" spans="1:9">
      <c r="A9991" t="s">
        <v>9997</v>
      </c>
      <c r="B9991" s="2">
        <v>9.3846159999999994</v>
      </c>
      <c r="C9991" s="2">
        <v>8.8509390000000003</v>
      </c>
      <c r="D9991" s="2">
        <v>10.618259999999999</v>
      </c>
      <c r="E9991" s="2">
        <v>11.25802</v>
      </c>
      <c r="F9991" s="2">
        <v>9.4529409999999991</v>
      </c>
      <c r="G9991" s="2">
        <v>9.585369</v>
      </c>
      <c r="H9991" s="2">
        <v>9.2040039999999994</v>
      </c>
      <c r="I9991" s="2">
        <v>11.66262</v>
      </c>
    </row>
    <row r="9992" spans="1:9">
      <c r="A9992" t="s">
        <v>9998</v>
      </c>
      <c r="B9992" s="2">
        <v>1.1971780000000001</v>
      </c>
      <c r="C9992" s="2">
        <v>0.58316029999999996</v>
      </c>
      <c r="D9992" s="2">
        <v>1.6464799999999999</v>
      </c>
      <c r="E9992" s="2">
        <v>1.964278</v>
      </c>
      <c r="F9992" s="2">
        <v>2.8250229999999998</v>
      </c>
      <c r="G9992" s="2">
        <v>3.624298</v>
      </c>
      <c r="H9992" s="2">
        <v>2.2559689999999999</v>
      </c>
      <c r="I9992" s="2">
        <v>1.9133869999999999</v>
      </c>
    </row>
    <row r="9993" spans="1:9">
      <c r="A9993" t="s">
        <v>9999</v>
      </c>
      <c r="B9993" s="2">
        <v>91.021739999999994</v>
      </c>
      <c r="C9993" s="2">
        <v>93.80735</v>
      </c>
      <c r="D9993" s="2">
        <v>106.1538</v>
      </c>
      <c r="E9993" s="2">
        <v>102.7687</v>
      </c>
      <c r="F9993" s="2">
        <v>83.062240000000003</v>
      </c>
      <c r="G9993" s="2">
        <v>80.370599999999996</v>
      </c>
      <c r="H9993" s="2">
        <v>81.729439999999997</v>
      </c>
      <c r="I9993" s="2">
        <v>77.697050000000004</v>
      </c>
    </row>
    <row r="9994" spans="1:9">
      <c r="A9994" t="s">
        <v>10000</v>
      </c>
      <c r="B9994" s="2">
        <v>4.2381159999999998</v>
      </c>
      <c r="C9994" s="2">
        <v>3.3821659999999998</v>
      </c>
      <c r="D9994" s="2">
        <v>2.8109980000000001</v>
      </c>
      <c r="E9994" s="2">
        <v>3.06663</v>
      </c>
      <c r="F9994" s="2">
        <v>5.5456729999999999</v>
      </c>
      <c r="G9994" s="2">
        <v>5.1087360000000004</v>
      </c>
      <c r="H9994" s="2">
        <v>4.313402</v>
      </c>
      <c r="I9994" s="2">
        <v>3.6946690000000002</v>
      </c>
    </row>
    <row r="9995" spans="1:9">
      <c r="A9995" t="s">
        <v>10001</v>
      </c>
      <c r="B9995" s="2">
        <v>1.6117710000000001</v>
      </c>
      <c r="C9995" s="2">
        <v>0.71374000000000004</v>
      </c>
      <c r="D9995" s="2">
        <v>1.0747500000000001</v>
      </c>
      <c r="E9995" s="2">
        <v>1.835869</v>
      </c>
      <c r="F9995" s="2">
        <v>0.64829890000000001</v>
      </c>
      <c r="G9995" s="2">
        <v>0.88716819999999996</v>
      </c>
      <c r="H9995" s="2">
        <v>0.76461760000000001</v>
      </c>
      <c r="I9995" s="2">
        <v>1.405097</v>
      </c>
    </row>
    <row r="9996" spans="1:9">
      <c r="A9996" t="s">
        <v>10002</v>
      </c>
      <c r="B9996" s="2">
        <v>3.1351200000000001</v>
      </c>
      <c r="C9996" s="2">
        <v>2.897681</v>
      </c>
      <c r="D9996" s="2">
        <v>2.432261</v>
      </c>
      <c r="E9996" s="2">
        <v>2.3741400000000001</v>
      </c>
      <c r="F9996" s="2">
        <v>2.987676</v>
      </c>
      <c r="G9996" s="2">
        <v>1.9469050000000001</v>
      </c>
      <c r="H9996" s="2">
        <v>1.118644</v>
      </c>
      <c r="I9996" s="2">
        <v>1.1212759999999999</v>
      </c>
    </row>
    <row r="9997" spans="1:9">
      <c r="A9997" t="s">
        <v>10003</v>
      </c>
      <c r="B9997" s="2">
        <v>6.3118830000000001E-2</v>
      </c>
      <c r="C9997" s="2">
        <v>0.12298389999999999</v>
      </c>
      <c r="D9997" s="2">
        <v>0.1157432</v>
      </c>
      <c r="E9997" s="2">
        <v>0.16946620000000001</v>
      </c>
      <c r="F9997" s="2">
        <v>5.5853899999999998E-2</v>
      </c>
      <c r="G9997" s="2">
        <v>0.21838160000000001</v>
      </c>
      <c r="H9997" s="2">
        <v>0</v>
      </c>
      <c r="I9997" s="2">
        <v>0</v>
      </c>
    </row>
    <row r="9998" spans="1:9">
      <c r="A9998" t="s">
        <v>10004</v>
      </c>
      <c r="B9998" s="2">
        <v>5.4499769999999996</v>
      </c>
      <c r="C9998" s="2">
        <v>4.5372130000000004</v>
      </c>
      <c r="D9998" s="2">
        <v>5.8145829999999998</v>
      </c>
      <c r="E9998" s="2">
        <v>5.5869580000000001</v>
      </c>
      <c r="F9998" s="2">
        <v>8.067043</v>
      </c>
      <c r="G9998" s="2">
        <v>6.7710540000000004</v>
      </c>
      <c r="H9998" s="2">
        <v>6.1188900000000004</v>
      </c>
      <c r="I9998" s="2">
        <v>6.9107430000000001</v>
      </c>
    </row>
    <row r="9999" spans="1:9">
      <c r="A9999" t="s">
        <v>10005</v>
      </c>
      <c r="B9999" s="2">
        <v>1.2509429999999999</v>
      </c>
      <c r="C9999" s="2">
        <v>2.640517</v>
      </c>
      <c r="D9999" s="2">
        <v>0.76463289999999995</v>
      </c>
      <c r="E9999" s="2">
        <v>0</v>
      </c>
      <c r="F9999" s="2">
        <v>3.1363889999999999</v>
      </c>
      <c r="G9999" s="2">
        <v>3.967403</v>
      </c>
      <c r="H9999" s="2">
        <v>1.0879779999999999</v>
      </c>
      <c r="I9999" s="2">
        <v>1.6358060000000001</v>
      </c>
    </row>
    <row r="10000" spans="1:9">
      <c r="A10000" t="s">
        <v>10006</v>
      </c>
      <c r="B10000" s="2">
        <v>9.5161239999999996</v>
      </c>
      <c r="C10000" s="2">
        <v>9.8284909999999996</v>
      </c>
      <c r="D10000" s="2">
        <v>2.1648559999999999</v>
      </c>
      <c r="E10000" s="2">
        <v>3.713978</v>
      </c>
      <c r="F10000" s="2">
        <v>10.57352</v>
      </c>
      <c r="G10000" s="2">
        <v>10.76849</v>
      </c>
      <c r="H10000" s="2">
        <v>5.3516680000000001</v>
      </c>
      <c r="I10000" s="2">
        <v>5.4266329999999998</v>
      </c>
    </row>
    <row r="10001" spans="1:9">
      <c r="A10001" t="s">
        <v>10007</v>
      </c>
      <c r="B10001" s="2">
        <v>2.8844669999999999</v>
      </c>
      <c r="C10001" s="2">
        <v>3.9341680000000001</v>
      </c>
      <c r="D10001" s="2">
        <v>7.669556</v>
      </c>
      <c r="E10001" s="2">
        <v>5.5071529999999997</v>
      </c>
      <c r="F10001" s="2">
        <v>4.1690300000000002</v>
      </c>
      <c r="G10001" s="2">
        <v>3.9087640000000001</v>
      </c>
      <c r="H10001" s="2">
        <v>8.027825</v>
      </c>
      <c r="I10001" s="2">
        <v>9.8069279999999992</v>
      </c>
    </row>
    <row r="10002" spans="1:9">
      <c r="A10002" t="s">
        <v>10008</v>
      </c>
      <c r="B10002" s="2">
        <v>1.5874429999999999</v>
      </c>
      <c r="C10002" s="2">
        <v>0.72171260000000004</v>
      </c>
      <c r="D10002" s="2">
        <v>1.6495390000000001</v>
      </c>
      <c r="E10002" s="2">
        <v>1.6101220000000001</v>
      </c>
      <c r="F10002" s="2">
        <v>1.872973</v>
      </c>
      <c r="G10002" s="2">
        <v>1.2815399999999999</v>
      </c>
      <c r="H10002" s="2">
        <v>1.7488109999999999</v>
      </c>
      <c r="I10002" s="2">
        <v>1.7529250000000001</v>
      </c>
    </row>
    <row r="10003" spans="1:9">
      <c r="A10003" t="s">
        <v>10009</v>
      </c>
      <c r="B10003" s="2">
        <v>0.51623079999999999</v>
      </c>
      <c r="C10003" s="2">
        <v>0.28738570000000002</v>
      </c>
      <c r="D10003" s="2">
        <v>0.20284940000000001</v>
      </c>
      <c r="E10003" s="2">
        <v>0.4620051</v>
      </c>
      <c r="F10003" s="2">
        <v>0.91362600000000005</v>
      </c>
      <c r="G10003" s="2">
        <v>0.57409739999999998</v>
      </c>
      <c r="H10003" s="2">
        <v>0.51311910000000005</v>
      </c>
      <c r="I10003" s="2">
        <v>0</v>
      </c>
    </row>
    <row r="10004" spans="1:9">
      <c r="A10004" t="s">
        <v>10010</v>
      </c>
      <c r="B10004" s="2">
        <v>12.137879999999999</v>
      </c>
      <c r="C10004" s="2">
        <v>14.47546</v>
      </c>
      <c r="D10004" s="2">
        <v>9.4019399999999997</v>
      </c>
      <c r="E10004" s="2">
        <v>9.9264399999999995</v>
      </c>
      <c r="F10004" s="2">
        <v>10.18526</v>
      </c>
      <c r="G10004" s="2">
        <v>12.127929999999999</v>
      </c>
      <c r="H10004" s="2">
        <v>12.55874</v>
      </c>
      <c r="I10004" s="2">
        <v>15.324870000000001</v>
      </c>
    </row>
    <row r="10005" spans="1:9">
      <c r="A10005" t="s">
        <v>10011</v>
      </c>
      <c r="B10005" s="2">
        <v>1.256114</v>
      </c>
      <c r="C10005" s="2">
        <v>1.3767050000000001</v>
      </c>
      <c r="D10005" s="2">
        <v>1.727536</v>
      </c>
      <c r="E10005" s="2">
        <v>1.405213</v>
      </c>
      <c r="F10005" s="2">
        <v>3.195668</v>
      </c>
      <c r="G10005" s="2">
        <v>3.1236640000000002</v>
      </c>
      <c r="H10005" s="2">
        <v>1.9118310000000001</v>
      </c>
      <c r="I10005" s="2">
        <v>2.05321</v>
      </c>
    </row>
    <row r="10006" spans="1:9">
      <c r="A10006" t="s">
        <v>10012</v>
      </c>
      <c r="B10006" s="2">
        <v>10.472519999999999</v>
      </c>
      <c r="C10006" s="2">
        <v>7.8385730000000002</v>
      </c>
      <c r="D10006" s="2">
        <v>5.3864380000000001</v>
      </c>
      <c r="E10006" s="2">
        <v>6.8579020000000002</v>
      </c>
      <c r="F10006" s="2">
        <v>13.33564</v>
      </c>
      <c r="G10006" s="2">
        <v>11.82002</v>
      </c>
      <c r="H10006" s="2">
        <v>11.99619</v>
      </c>
      <c r="I10006" s="2">
        <v>13.137779999999999</v>
      </c>
    </row>
    <row r="10007" spans="1:9">
      <c r="A10007" t="s">
        <v>10013</v>
      </c>
      <c r="B10007" s="2">
        <v>0</v>
      </c>
      <c r="C10007" s="2">
        <v>1.9807589999999999</v>
      </c>
      <c r="D10007" s="2">
        <v>0</v>
      </c>
      <c r="E10007" s="2">
        <v>0</v>
      </c>
      <c r="F10007" s="2">
        <v>0</v>
      </c>
      <c r="G10007" s="2">
        <v>0</v>
      </c>
      <c r="H10007" s="2">
        <v>0</v>
      </c>
      <c r="I10007" s="2">
        <v>0</v>
      </c>
    </row>
    <row r="10008" spans="1:9">
      <c r="A10008" t="s">
        <v>10014</v>
      </c>
      <c r="B10008" s="2">
        <v>0</v>
      </c>
      <c r="C10008" s="2">
        <v>0</v>
      </c>
      <c r="D10008" s="2">
        <v>0.66334389999999999</v>
      </c>
      <c r="E10008" s="2">
        <v>0.64749279999999998</v>
      </c>
      <c r="F10008" s="2">
        <v>1.280432</v>
      </c>
      <c r="G10008" s="2">
        <v>0</v>
      </c>
      <c r="H10008" s="2">
        <v>0.62923720000000005</v>
      </c>
      <c r="I10008" s="2">
        <v>0</v>
      </c>
    </row>
    <row r="10009" spans="1:9">
      <c r="A10009" t="s">
        <v>10015</v>
      </c>
      <c r="B10009" s="2">
        <v>6.4831380000000003</v>
      </c>
      <c r="C10009" s="2">
        <v>7.1055400000000004</v>
      </c>
      <c r="D10009" s="2">
        <v>4.4581340000000003</v>
      </c>
      <c r="E10009" s="2">
        <v>3.2118980000000001</v>
      </c>
      <c r="F10009" s="2">
        <v>7.273612</v>
      </c>
      <c r="G10009" s="2">
        <v>8.2112309999999997</v>
      </c>
      <c r="H10009" s="2">
        <v>5.8399279999999996</v>
      </c>
      <c r="I10009" s="2">
        <v>6.8629199999999999</v>
      </c>
    </row>
    <row r="10010" spans="1:9">
      <c r="A10010" t="s">
        <v>10016</v>
      </c>
      <c r="B10010" s="2">
        <v>18.920549999999999</v>
      </c>
      <c r="C10010" s="2">
        <v>16.509440000000001</v>
      </c>
      <c r="D10010" s="2">
        <v>21.722259999999999</v>
      </c>
      <c r="E10010" s="2">
        <v>22.970120000000001</v>
      </c>
      <c r="F10010" s="2">
        <v>9.754505</v>
      </c>
      <c r="G10010" s="2">
        <v>10.95781</v>
      </c>
      <c r="H10010" s="2">
        <v>13.45074</v>
      </c>
      <c r="I10010" s="2">
        <v>11.617789999999999</v>
      </c>
    </row>
    <row r="10011" spans="1:9">
      <c r="A10011" t="s">
        <v>10017</v>
      </c>
      <c r="B10011" s="2">
        <v>4.8358230000000002E-2</v>
      </c>
      <c r="C10011" s="2">
        <v>4.7111800000000002E-2</v>
      </c>
      <c r="D10011" s="2">
        <v>4.4338089999999997E-2</v>
      </c>
      <c r="E10011" s="2">
        <v>4.32786E-2</v>
      </c>
      <c r="F10011" s="2">
        <v>0.12837670000000001</v>
      </c>
      <c r="G10011" s="2">
        <v>4.1828049999999999E-2</v>
      </c>
      <c r="H10011" s="2">
        <v>4.2058390000000001E-2</v>
      </c>
      <c r="I10011" s="2">
        <v>4.215733E-2</v>
      </c>
    </row>
    <row r="10012" spans="1:9">
      <c r="A10012" t="s">
        <v>10018</v>
      </c>
      <c r="B10012" s="2">
        <v>46.453560000000003</v>
      </c>
      <c r="C10012" s="2">
        <v>36.413049999999998</v>
      </c>
      <c r="D10012" s="2">
        <v>36.717039999999997</v>
      </c>
      <c r="E10012" s="2">
        <v>36.158230000000003</v>
      </c>
      <c r="F10012" s="2">
        <v>29.29449</v>
      </c>
      <c r="G10012" s="2">
        <v>30.173919999999999</v>
      </c>
      <c r="H10012" s="2">
        <v>24.61262</v>
      </c>
      <c r="I10012" s="2">
        <v>26.066970000000001</v>
      </c>
    </row>
    <row r="10013" spans="1:9">
      <c r="A10013" t="s">
        <v>10019</v>
      </c>
      <c r="B10013" s="2">
        <v>12.18627</v>
      </c>
      <c r="C10013" s="2">
        <v>12.720179999999999</v>
      </c>
      <c r="D10013" s="2">
        <v>21.4343</v>
      </c>
      <c r="E10013" s="2">
        <v>19.475370000000002</v>
      </c>
      <c r="F10013" s="2">
        <v>16.725650000000002</v>
      </c>
      <c r="G10013" s="2">
        <v>17.101700000000001</v>
      </c>
      <c r="H10013" s="2">
        <v>29.092390000000002</v>
      </c>
      <c r="I10013" s="2">
        <v>30.67849</v>
      </c>
    </row>
    <row r="10014" spans="1:9">
      <c r="A10014" t="s">
        <v>10020</v>
      </c>
      <c r="B10014" s="2">
        <v>1.0626359999999999</v>
      </c>
      <c r="C10014" s="2">
        <v>1.4234640000000001</v>
      </c>
      <c r="D10014" s="2">
        <v>4.7496939999999999</v>
      </c>
      <c r="E10014" s="2">
        <v>7.845872</v>
      </c>
      <c r="F10014" s="2">
        <v>7.169994</v>
      </c>
      <c r="G10014" s="2">
        <v>7.1233339999999998</v>
      </c>
      <c r="H10014" s="2">
        <v>55.336570000000002</v>
      </c>
      <c r="I10014" s="2">
        <v>57.898479999999999</v>
      </c>
    </row>
    <row r="10015" spans="1:9">
      <c r="A10015" t="s">
        <v>10021</v>
      </c>
      <c r="B10015" s="2">
        <v>1.4995609999999999</v>
      </c>
      <c r="C10015" s="2">
        <v>0.73045479999999996</v>
      </c>
      <c r="D10015" s="2">
        <v>0.80202410000000002</v>
      </c>
      <c r="E10015" s="2">
        <v>0.22367409999999999</v>
      </c>
      <c r="F10015" s="2">
        <v>4.2020470000000003</v>
      </c>
      <c r="G10015" s="2">
        <v>3.999279</v>
      </c>
      <c r="H10015" s="2">
        <v>0.54341930000000005</v>
      </c>
      <c r="I10015" s="2">
        <v>1.7430330000000001</v>
      </c>
    </row>
    <row r="10016" spans="1:9">
      <c r="A10016" t="s">
        <v>10022</v>
      </c>
      <c r="B10016" s="2">
        <v>4.7102329999999997</v>
      </c>
      <c r="C10016" s="2">
        <v>4.8154349999999999</v>
      </c>
      <c r="D10016" s="2">
        <v>3.3056410000000001</v>
      </c>
      <c r="E10016" s="2">
        <v>3.3827780000000001</v>
      </c>
      <c r="F10016" s="2">
        <v>4.0137150000000004</v>
      </c>
      <c r="G10016" s="2">
        <v>4.0238750000000003</v>
      </c>
      <c r="H10016" s="2">
        <v>5.4115719999999996</v>
      </c>
      <c r="I10016" s="2">
        <v>6.1340240000000001</v>
      </c>
    </row>
    <row r="10017" spans="1:9">
      <c r="A10017" t="s">
        <v>10023</v>
      </c>
      <c r="B10017" s="2">
        <v>2.4329519999999998</v>
      </c>
      <c r="C10017" s="2">
        <v>3.8155130000000002</v>
      </c>
      <c r="D10017" s="2">
        <v>4.4613899999999997</v>
      </c>
      <c r="E10017" s="2">
        <v>5.0982820000000002</v>
      </c>
      <c r="F10017" s="2">
        <v>3.098106</v>
      </c>
      <c r="G10017" s="2">
        <v>2.258394</v>
      </c>
      <c r="H10017" s="2">
        <v>2.9933679999999998</v>
      </c>
      <c r="I10017" s="2">
        <v>2.1209790000000002</v>
      </c>
    </row>
    <row r="10018" spans="1:9">
      <c r="A10018" t="s">
        <v>10024</v>
      </c>
      <c r="B10018" s="2">
        <v>0.94062769999999996</v>
      </c>
      <c r="C10018" s="2">
        <v>1.260027</v>
      </c>
      <c r="D10018" s="2">
        <v>1.7248619999999999</v>
      </c>
      <c r="E10018" s="2">
        <v>1.3679619999999999</v>
      </c>
      <c r="F10018" s="2">
        <v>3.0173130000000001</v>
      </c>
      <c r="G10018" s="2">
        <v>1.932318</v>
      </c>
      <c r="H10018" s="2">
        <v>1.9429590000000001</v>
      </c>
      <c r="I10018" s="2">
        <v>2.2550349999999999</v>
      </c>
    </row>
    <row r="10019" spans="1:9">
      <c r="A10019" t="s">
        <v>10025</v>
      </c>
      <c r="B10019" s="2">
        <v>0.20140520000000001</v>
      </c>
      <c r="C10019" s="2">
        <v>0.196214</v>
      </c>
      <c r="D10019" s="2">
        <v>9.2330949999999995E-2</v>
      </c>
      <c r="E10019" s="2">
        <v>0.1802493</v>
      </c>
      <c r="F10019" s="2">
        <v>0.71289440000000004</v>
      </c>
      <c r="G10019" s="2">
        <v>1.045247</v>
      </c>
      <c r="H10019" s="2">
        <v>0.52550180000000002</v>
      </c>
      <c r="I10019" s="2">
        <v>0.1755794</v>
      </c>
    </row>
    <row r="10020" spans="1:9">
      <c r="A10020" t="s">
        <v>10026</v>
      </c>
      <c r="B10020" s="2">
        <v>21.684069999999998</v>
      </c>
      <c r="C10020" s="2">
        <v>19.751169999999998</v>
      </c>
      <c r="D10020" s="2">
        <v>21.982710000000001</v>
      </c>
      <c r="E10020" s="2">
        <v>22.088519999999999</v>
      </c>
      <c r="F10020" s="2">
        <v>14.9762</v>
      </c>
      <c r="G10020" s="2">
        <v>12.19896</v>
      </c>
      <c r="H10020" s="2">
        <v>11.652839999999999</v>
      </c>
      <c r="I10020" s="2">
        <v>11.98762</v>
      </c>
    </row>
    <row r="10021" spans="1:9">
      <c r="A10021" t="s">
        <v>10027</v>
      </c>
      <c r="B10021" s="2">
        <v>7.9536480000000003</v>
      </c>
      <c r="C10021" s="2">
        <v>8.8786539999999992</v>
      </c>
      <c r="D10021" s="2">
        <v>6.228961</v>
      </c>
      <c r="E10021" s="2">
        <v>6.3767069999999997</v>
      </c>
      <c r="F10021" s="2">
        <v>2.1994340000000001</v>
      </c>
      <c r="G10021" s="2">
        <v>4.0131040000000002</v>
      </c>
      <c r="H10021" s="2">
        <v>2.305831</v>
      </c>
      <c r="I10021" s="2">
        <v>2.8890690000000001</v>
      </c>
    </row>
    <row r="10022" spans="1:9">
      <c r="A10022" t="s">
        <v>10028</v>
      </c>
      <c r="B10022" s="2">
        <v>42.168770000000002</v>
      </c>
      <c r="C10022" s="2">
        <v>44.575229999999998</v>
      </c>
      <c r="D10022" s="2">
        <v>29.063140000000001</v>
      </c>
      <c r="E10022" s="2">
        <v>29.267209999999999</v>
      </c>
      <c r="F10022" s="2">
        <v>12.43839</v>
      </c>
      <c r="G10022" s="2">
        <v>12.902509999999999</v>
      </c>
      <c r="H10022" s="2">
        <v>13.846780000000001</v>
      </c>
      <c r="I10022" s="2">
        <v>14.254479999999999</v>
      </c>
    </row>
    <row r="10023" spans="1:9">
      <c r="A10023" t="s">
        <v>10029</v>
      </c>
      <c r="B10023" s="2">
        <v>10.341060000000001</v>
      </c>
      <c r="C10023" s="2">
        <v>8.5427210000000002</v>
      </c>
      <c r="D10023" s="2">
        <v>5.7110079999999996</v>
      </c>
      <c r="E10023" s="2">
        <v>5.6286610000000001</v>
      </c>
      <c r="F10023" s="2">
        <v>6.3145939999999996</v>
      </c>
      <c r="G10023" s="2">
        <v>5.8584690000000004</v>
      </c>
      <c r="H10023" s="2">
        <v>3.1557490000000001</v>
      </c>
      <c r="I10023" s="2">
        <v>2.899575</v>
      </c>
    </row>
    <row r="10024" spans="1:9">
      <c r="A10024" t="s">
        <v>10030</v>
      </c>
      <c r="B10024" s="2">
        <v>0.51383869999999998</v>
      </c>
      <c r="C10024" s="2">
        <v>0.54231070000000003</v>
      </c>
      <c r="D10024" s="2">
        <v>0.27482119999999999</v>
      </c>
      <c r="E10024" s="2">
        <v>0.2682541</v>
      </c>
      <c r="F10024" s="2">
        <v>0.45469619999999999</v>
      </c>
      <c r="G10024" s="2">
        <v>0.40741349999999998</v>
      </c>
      <c r="H10024" s="2">
        <v>0.22344929999999999</v>
      </c>
      <c r="I10024" s="2">
        <v>0.1119875</v>
      </c>
    </row>
    <row r="10025" spans="1:9">
      <c r="A10025" t="s">
        <v>10031</v>
      </c>
      <c r="B10025" s="2">
        <v>0.6498912</v>
      </c>
      <c r="C10025" s="2">
        <v>0.56982630000000001</v>
      </c>
      <c r="D10025" s="2">
        <v>3.2176670000000001</v>
      </c>
      <c r="E10025" s="2">
        <v>3.3152659999999998</v>
      </c>
      <c r="F10025" s="2">
        <v>0.57508919999999997</v>
      </c>
      <c r="G10025" s="2">
        <v>0.67455779999999999</v>
      </c>
      <c r="H10025" s="2">
        <v>0.39565899999999998</v>
      </c>
      <c r="I10025" s="2">
        <v>0.16996700000000001</v>
      </c>
    </row>
    <row r="10026" spans="1:9">
      <c r="A10026" t="s">
        <v>10032</v>
      </c>
      <c r="B10026" s="2">
        <v>5.1840570000000001</v>
      </c>
      <c r="C10026" s="2">
        <v>3.4964569999999999</v>
      </c>
      <c r="D10026" s="2">
        <v>6.581207</v>
      </c>
      <c r="E10026" s="2">
        <v>6.7808299999999999</v>
      </c>
      <c r="F10026" s="2">
        <v>6.7046260000000002</v>
      </c>
      <c r="G10026" s="2">
        <v>4.8289390000000001</v>
      </c>
      <c r="H10026" s="2">
        <v>4.855531</v>
      </c>
      <c r="I10026" s="2">
        <v>5.7360530000000001</v>
      </c>
    </row>
    <row r="10027" spans="1:9">
      <c r="A10027" t="s">
        <v>10033</v>
      </c>
      <c r="B10027" s="2">
        <v>4.6261580000000002</v>
      </c>
      <c r="C10027" s="2">
        <v>7.116187</v>
      </c>
      <c r="D10027" s="2">
        <v>7.4785649999999997</v>
      </c>
      <c r="E10027" s="2">
        <v>6.101375</v>
      </c>
      <c r="F10027" s="2">
        <v>4.6323340000000002</v>
      </c>
      <c r="G10027" s="2">
        <v>4.2120550000000003</v>
      </c>
      <c r="H10027" s="2">
        <v>3.5999629999999998</v>
      </c>
      <c r="I10027" s="2">
        <v>3.8206929999999999</v>
      </c>
    </row>
    <row r="10028" spans="1:9">
      <c r="A10028" t="s">
        <v>10034</v>
      </c>
      <c r="B10028" s="2">
        <v>0.31087429999999999</v>
      </c>
      <c r="C10028" s="2">
        <v>0.30286150000000001</v>
      </c>
      <c r="D10028" s="2">
        <v>0.57006120000000005</v>
      </c>
      <c r="E10028" s="2">
        <v>0.37095939999999999</v>
      </c>
      <c r="F10028" s="2">
        <v>3.6679050000000002</v>
      </c>
      <c r="G10028" s="2">
        <v>2.151157</v>
      </c>
      <c r="H10028" s="2">
        <v>0.54075079999999998</v>
      </c>
      <c r="I10028" s="2">
        <v>0.45168570000000002</v>
      </c>
    </row>
    <row r="10029" spans="1:9">
      <c r="A10029" t="s">
        <v>10035</v>
      </c>
      <c r="B10029" s="2">
        <v>0.24562909999999999</v>
      </c>
      <c r="C10029" s="2">
        <v>0.71789400000000003</v>
      </c>
      <c r="D10029" s="2">
        <v>0</v>
      </c>
      <c r="E10029" s="2">
        <v>0</v>
      </c>
      <c r="F10029" s="2">
        <v>0</v>
      </c>
      <c r="G10029" s="2">
        <v>0</v>
      </c>
      <c r="H10029" s="2">
        <v>0.42725990000000003</v>
      </c>
      <c r="I10029" s="2">
        <v>0.42826500000000001</v>
      </c>
    </row>
    <row r="10030" spans="1:9">
      <c r="A10030" t="s">
        <v>10036</v>
      </c>
      <c r="B10030" s="2">
        <v>2.7308180000000002</v>
      </c>
      <c r="C10030" s="2">
        <v>2.660431</v>
      </c>
      <c r="D10030" s="2">
        <v>2.0030380000000001</v>
      </c>
      <c r="E10030" s="2">
        <v>2.4439679999999999</v>
      </c>
      <c r="F10030" s="2">
        <v>0.96660089999999999</v>
      </c>
      <c r="G10030" s="2">
        <v>0.94482169999999999</v>
      </c>
      <c r="H10030" s="2">
        <v>0.4750124</v>
      </c>
      <c r="I10030" s="2">
        <v>0.95225979999999999</v>
      </c>
    </row>
    <row r="10031" spans="1:9">
      <c r="A10031" t="s">
        <v>10037</v>
      </c>
      <c r="B10031" s="2">
        <v>0.52754429999999997</v>
      </c>
      <c r="C10031" s="2">
        <v>0.25697340000000002</v>
      </c>
      <c r="D10031" s="2">
        <v>0</v>
      </c>
      <c r="E10031" s="2">
        <v>0</v>
      </c>
      <c r="F10031" s="2">
        <v>2.5675340000000002</v>
      </c>
      <c r="G10031" s="2">
        <v>2.7378360000000002</v>
      </c>
      <c r="H10031" s="2">
        <v>1.1470469999999999</v>
      </c>
      <c r="I10031" s="2">
        <v>0.91979639999999996</v>
      </c>
    </row>
    <row r="10032" spans="1:9">
      <c r="A10032" t="s">
        <v>10038</v>
      </c>
      <c r="B10032" s="2">
        <v>6.2427010000000003</v>
      </c>
      <c r="C10032" s="2">
        <v>7.626379</v>
      </c>
      <c r="D10032" s="2">
        <v>2.8164389999999999</v>
      </c>
      <c r="E10032" s="2">
        <v>3.9906839999999999</v>
      </c>
      <c r="F10032" s="2">
        <v>3.244354</v>
      </c>
      <c r="G10032" s="2">
        <v>3.0855440000000001</v>
      </c>
      <c r="H10032" s="2">
        <v>1.9821759999999999</v>
      </c>
      <c r="I10032" s="2">
        <v>3.02345</v>
      </c>
    </row>
    <row r="10033" spans="1:9">
      <c r="A10033" t="s">
        <v>10039</v>
      </c>
      <c r="B10033" s="2">
        <v>26.78302</v>
      </c>
      <c r="C10033" s="2">
        <v>18.264880000000002</v>
      </c>
      <c r="D10033" s="2">
        <v>14.733890000000001</v>
      </c>
      <c r="E10033" s="2">
        <v>9.5878750000000004</v>
      </c>
      <c r="F10033" s="2">
        <v>21.330279999999998</v>
      </c>
      <c r="G10033" s="2">
        <v>27.79956</v>
      </c>
      <c r="H10033" s="2">
        <v>32.611429999999999</v>
      </c>
      <c r="I10033" s="2">
        <v>30.353280000000002</v>
      </c>
    </row>
    <row r="10034" spans="1:9">
      <c r="A10034" t="s">
        <v>10040</v>
      </c>
      <c r="B10034" s="2">
        <v>0.51789470000000004</v>
      </c>
      <c r="C10034" s="2">
        <v>0.57272789999999996</v>
      </c>
      <c r="D10034" s="2">
        <v>0.57750919999999994</v>
      </c>
      <c r="E10034" s="2">
        <v>0.48854799999999998</v>
      </c>
      <c r="F10034" s="2">
        <v>1.07759</v>
      </c>
      <c r="G10034" s="2">
        <v>1.2470220000000001</v>
      </c>
      <c r="H10034" s="2">
        <v>1.180847</v>
      </c>
      <c r="I10034" s="2">
        <v>0.86636500000000005</v>
      </c>
    </row>
    <row r="10035" spans="1:9">
      <c r="A10035" t="s">
        <v>10041</v>
      </c>
      <c r="B10035" s="2">
        <v>35.881160000000001</v>
      </c>
      <c r="C10035" s="2">
        <v>34.956319999999998</v>
      </c>
      <c r="D10035" s="2">
        <v>61.224850000000004</v>
      </c>
      <c r="E10035" s="2">
        <v>64.749279999999999</v>
      </c>
      <c r="F10035" s="2">
        <v>31.318680000000001</v>
      </c>
      <c r="G10035" s="2">
        <v>28.58343</v>
      </c>
      <c r="H10035" s="2">
        <v>64.879459999999995</v>
      </c>
      <c r="I10035" s="2">
        <v>58.383989999999997</v>
      </c>
    </row>
    <row r="10036" spans="1:9">
      <c r="A10036" t="s">
        <v>10042</v>
      </c>
      <c r="B10036" s="2">
        <v>5.6048970000000002</v>
      </c>
      <c r="C10036" s="2">
        <v>6.1429850000000004</v>
      </c>
      <c r="D10036" s="2">
        <v>10.73673</v>
      </c>
      <c r="E10036" s="2">
        <v>11.196759999999999</v>
      </c>
      <c r="F10036" s="2">
        <v>3.1884290000000002</v>
      </c>
      <c r="G10036" s="2">
        <v>4.6748820000000002</v>
      </c>
      <c r="H10036" s="2">
        <v>6.0063550000000001</v>
      </c>
      <c r="I10036" s="2">
        <v>4.711684</v>
      </c>
    </row>
    <row r="10037" spans="1:9">
      <c r="A10037" t="s">
        <v>10043</v>
      </c>
      <c r="B10037" s="2">
        <v>19.731310000000001</v>
      </c>
      <c r="C10037" s="2">
        <v>18.863430000000001</v>
      </c>
      <c r="D10037" s="2">
        <v>14.7095</v>
      </c>
      <c r="E10037" s="2">
        <v>18.648910000000001</v>
      </c>
      <c r="F10037" s="2">
        <v>19.90795</v>
      </c>
      <c r="G10037" s="2">
        <v>18.18336</v>
      </c>
      <c r="H10037" s="2">
        <v>13.311669999999999</v>
      </c>
      <c r="I10037" s="2">
        <v>17.442340000000002</v>
      </c>
    </row>
    <row r="10038" spans="1:9">
      <c r="A10038" t="s">
        <v>10044</v>
      </c>
      <c r="B10038" s="2">
        <v>28.59976</v>
      </c>
      <c r="C10038" s="2">
        <v>27.41798</v>
      </c>
      <c r="D10038" s="2">
        <v>20.78248</v>
      </c>
      <c r="E10038" s="2">
        <v>21.238900000000001</v>
      </c>
      <c r="F10038" s="2">
        <v>57.212110000000003</v>
      </c>
      <c r="G10038" s="2">
        <v>53.686100000000003</v>
      </c>
      <c r="H10038" s="2">
        <v>32.812440000000002</v>
      </c>
      <c r="I10038" s="2">
        <v>36.602969999999999</v>
      </c>
    </row>
    <row r="10039" spans="1:9">
      <c r="A10039" t="s">
        <v>10045</v>
      </c>
      <c r="B10039" s="2">
        <v>82.091719999999995</v>
      </c>
      <c r="C10039" s="2">
        <v>75.41507</v>
      </c>
      <c r="D10039" s="2">
        <v>120.4889</v>
      </c>
      <c r="E10039" s="2">
        <v>116.56229999999999</v>
      </c>
      <c r="F10039" s="2">
        <v>10.356439999999999</v>
      </c>
      <c r="G10039" s="2">
        <v>10.267709999999999</v>
      </c>
      <c r="H10039" s="2">
        <v>19.92144</v>
      </c>
      <c r="I10039" s="2">
        <v>16.324449999999999</v>
      </c>
    </row>
    <row r="10040" spans="1:9">
      <c r="A10040" t="s">
        <v>10046</v>
      </c>
      <c r="B10040" s="2">
        <v>1.2563820000000001</v>
      </c>
      <c r="C10040" s="2">
        <v>1.25708</v>
      </c>
      <c r="D10040" s="2">
        <v>1.3698699999999999</v>
      </c>
      <c r="E10040" s="2">
        <v>0.97246270000000001</v>
      </c>
      <c r="F10040" s="2">
        <v>2.2235469999999999</v>
      </c>
      <c r="G10040" s="2">
        <v>1.8503670000000001</v>
      </c>
      <c r="H10040" s="2">
        <v>1.7719590000000001</v>
      </c>
      <c r="I10040" s="2">
        <v>1.835332</v>
      </c>
    </row>
    <row r="10041" spans="1:9">
      <c r="A10041" t="s">
        <v>10047</v>
      </c>
      <c r="B10041" s="2">
        <v>2079.4699999999998</v>
      </c>
      <c r="C10041" s="2">
        <v>2104.0729999999999</v>
      </c>
      <c r="D10041" s="2">
        <v>1718.518</v>
      </c>
      <c r="E10041" s="2">
        <v>1721.6610000000001</v>
      </c>
      <c r="F10041" s="2">
        <v>672.66849999999999</v>
      </c>
      <c r="G10041" s="2">
        <v>673.53459999999995</v>
      </c>
      <c r="H10041" s="2">
        <v>684.404</v>
      </c>
      <c r="I10041" s="2">
        <v>693.19119999999998</v>
      </c>
    </row>
    <row r="10042" spans="1:9">
      <c r="A10042" t="s">
        <v>10048</v>
      </c>
      <c r="B10042" s="2">
        <v>6.2190880000000002</v>
      </c>
      <c r="C10042" s="2">
        <v>5.3597000000000001</v>
      </c>
      <c r="D10042" s="2">
        <v>5.4827690000000002</v>
      </c>
      <c r="E10042" s="2">
        <v>5.7798949999999998</v>
      </c>
      <c r="F10042" s="2">
        <v>4.9741140000000001</v>
      </c>
      <c r="G10042" s="2">
        <v>4.4482480000000004</v>
      </c>
      <c r="H10042" s="2">
        <v>3.432572</v>
      </c>
      <c r="I10042" s="2">
        <v>2.9193370000000001</v>
      </c>
    </row>
    <row r="10043" spans="1:9">
      <c r="A10043" t="s">
        <v>10049</v>
      </c>
      <c r="B10043" s="2">
        <v>639.47540000000004</v>
      </c>
      <c r="C10043" s="2">
        <v>627.46209999999996</v>
      </c>
      <c r="D10043" s="2">
        <v>562.25599999999997</v>
      </c>
      <c r="E10043" s="2">
        <v>594.6377</v>
      </c>
      <c r="F10043" s="2">
        <v>479.16469999999998</v>
      </c>
      <c r="G10043" s="2">
        <v>478.20859999999999</v>
      </c>
      <c r="H10043" s="2">
        <v>448.44549999999998</v>
      </c>
      <c r="I10043" s="2">
        <v>450.78019999999998</v>
      </c>
    </row>
    <row r="10044" spans="1:9">
      <c r="A10044" t="s">
        <v>10050</v>
      </c>
      <c r="B10044" s="2">
        <v>60.757730000000002</v>
      </c>
      <c r="C10044" s="2">
        <v>60.486150000000002</v>
      </c>
      <c r="D10044" s="2">
        <v>41.863160000000001</v>
      </c>
      <c r="E10044" s="2">
        <v>49.511020000000002</v>
      </c>
      <c r="F10044" s="2">
        <v>77.814310000000006</v>
      </c>
      <c r="G10044" s="2">
        <v>83.165620000000004</v>
      </c>
      <c r="H10044" s="2">
        <v>52.842559999999999</v>
      </c>
      <c r="I10044" s="2">
        <v>46.43815</v>
      </c>
    </row>
    <row r="10045" spans="1:9">
      <c r="A10045" t="s">
        <v>10051</v>
      </c>
      <c r="B10045" s="2">
        <v>12.79885</v>
      </c>
      <c r="C10045" s="2">
        <v>6.8907410000000002</v>
      </c>
      <c r="D10045" s="2">
        <v>10.19079</v>
      </c>
      <c r="E10045" s="2">
        <v>12.358739999999999</v>
      </c>
      <c r="F10045" s="2">
        <v>18.77684</v>
      </c>
      <c r="G10045" s="2">
        <v>19.519079999999999</v>
      </c>
      <c r="H10045" s="2">
        <v>16.990169999999999</v>
      </c>
      <c r="I10045" s="2">
        <v>16.442889999999998</v>
      </c>
    </row>
    <row r="10046" spans="1:9">
      <c r="A10046" t="s">
        <v>10052</v>
      </c>
      <c r="B10046" s="2">
        <v>3854.7060000000001</v>
      </c>
      <c r="C10046" s="2">
        <v>3833.942</v>
      </c>
      <c r="D10046" s="2">
        <v>4174.8159999999998</v>
      </c>
      <c r="E10046" s="2">
        <v>4145.8909999999996</v>
      </c>
      <c r="F10046" s="2">
        <v>2730.846</v>
      </c>
      <c r="G10046" s="2">
        <v>2702.2289999999998</v>
      </c>
      <c r="H10046" s="2">
        <v>2210.0929999999998</v>
      </c>
      <c r="I10046" s="2">
        <v>2233.2049999999999</v>
      </c>
    </row>
    <row r="10047" spans="1:9">
      <c r="A10047" t="s">
        <v>10053</v>
      </c>
      <c r="B10047" s="2">
        <v>2.88646</v>
      </c>
      <c r="C10047" s="2">
        <v>2.3433850000000001</v>
      </c>
      <c r="D10047" s="2">
        <v>7.0573370000000004</v>
      </c>
      <c r="E10047" s="2">
        <v>3.659621</v>
      </c>
      <c r="F10047" s="2">
        <v>7.6626909999999997</v>
      </c>
      <c r="G10047" s="2">
        <v>9.5706039999999994</v>
      </c>
      <c r="H10047" s="2">
        <v>2.5104280000000001</v>
      </c>
      <c r="I10047" s="2">
        <v>2.726029</v>
      </c>
    </row>
    <row r="10048" spans="1:9">
      <c r="A10048" t="s">
        <v>10054</v>
      </c>
      <c r="B10048" s="2">
        <v>9.165813</v>
      </c>
      <c r="C10048" s="2">
        <v>8.9295650000000002</v>
      </c>
      <c r="D10048" s="2">
        <v>9.073169</v>
      </c>
      <c r="E10048" s="2">
        <v>8.7111730000000005</v>
      </c>
      <c r="F10048" s="2">
        <v>15.934559999999999</v>
      </c>
      <c r="G10048" s="2">
        <v>15.15457</v>
      </c>
      <c r="H10048" s="2">
        <v>15.943490000000001</v>
      </c>
      <c r="I10048" s="2">
        <v>17.112390000000001</v>
      </c>
    </row>
    <row r="10049" spans="1:9">
      <c r="A10049" t="s">
        <v>10055</v>
      </c>
      <c r="B10049" s="2">
        <v>51.49944</v>
      </c>
      <c r="C10049" s="2">
        <v>52.968000000000004</v>
      </c>
      <c r="D10049" s="2">
        <v>34.20758</v>
      </c>
      <c r="E10049" s="2">
        <v>37.95635</v>
      </c>
      <c r="F10049" s="2">
        <v>43.314459999999997</v>
      </c>
      <c r="G10049" s="2">
        <v>39.028660000000002</v>
      </c>
      <c r="H10049" s="2">
        <v>21.63251</v>
      </c>
      <c r="I10049" s="2">
        <v>18.347490000000001</v>
      </c>
    </row>
    <row r="10050" spans="1:9">
      <c r="A10050" t="s">
        <v>10056</v>
      </c>
      <c r="B10050" s="2">
        <v>1.6126609999999999</v>
      </c>
      <c r="C10050" s="2">
        <v>1.552165</v>
      </c>
      <c r="D10050" s="2">
        <v>0.7125764</v>
      </c>
      <c r="E10050" s="2">
        <v>0.83465869999999998</v>
      </c>
      <c r="F10050" s="2">
        <v>2.7509290000000002</v>
      </c>
      <c r="G10050" s="2">
        <v>2.571304</v>
      </c>
      <c r="H10050" s="2">
        <v>2.3319879999999999</v>
      </c>
      <c r="I10050" s="2">
        <v>2.1172770000000001</v>
      </c>
    </row>
    <row r="10051" spans="1:9">
      <c r="A10051" t="s">
        <v>10057</v>
      </c>
      <c r="B10051" s="2">
        <v>20.251239999999999</v>
      </c>
      <c r="C10051" s="2">
        <v>20.421520000000001</v>
      </c>
      <c r="D10051" s="2">
        <v>34.529420000000002</v>
      </c>
      <c r="E10051" s="2">
        <v>37.201929999999997</v>
      </c>
      <c r="F10051" s="2">
        <v>20.749860000000002</v>
      </c>
      <c r="G10051" s="2">
        <v>23.355419999999999</v>
      </c>
      <c r="H10051" s="2">
        <v>22.557030000000001</v>
      </c>
      <c r="I10051" s="2">
        <v>24.46846</v>
      </c>
    </row>
    <row r="10052" spans="1:9">
      <c r="A10052" t="s">
        <v>10058</v>
      </c>
      <c r="B10052" s="2">
        <v>14.689629999999999</v>
      </c>
      <c r="C10052" s="2">
        <v>14.719889999999999</v>
      </c>
      <c r="D10052" s="2">
        <v>13.66085</v>
      </c>
      <c r="E10052" s="2">
        <v>11.01811</v>
      </c>
      <c r="F10052" s="2">
        <v>16.341429999999999</v>
      </c>
      <c r="G10052" s="2">
        <v>17.364840000000001</v>
      </c>
      <c r="H10052" s="2">
        <v>8.7606509999999993</v>
      </c>
      <c r="I10052" s="2">
        <v>7.7445839999999997</v>
      </c>
    </row>
    <row r="10053" spans="1:9">
      <c r="A10053" t="s">
        <v>10059</v>
      </c>
      <c r="B10053" s="2">
        <v>0.33159929999999999</v>
      </c>
      <c r="C10053" s="2">
        <v>0.16152620000000001</v>
      </c>
      <c r="D10053" s="2">
        <v>0.45604889999999998</v>
      </c>
      <c r="E10053" s="2">
        <v>0.14838380000000001</v>
      </c>
      <c r="F10053" s="2">
        <v>0.14671619999999999</v>
      </c>
      <c r="G10053" s="2">
        <v>0.43023129999999998</v>
      </c>
      <c r="H10053" s="2">
        <v>0.1442002</v>
      </c>
      <c r="I10053" s="2">
        <v>0</v>
      </c>
    </row>
    <row r="10054" spans="1:9">
      <c r="A10054" t="s">
        <v>10060</v>
      </c>
      <c r="B10054" s="2">
        <v>1.572533</v>
      </c>
      <c r="C10054" s="2">
        <v>1.0657399999999999</v>
      </c>
      <c r="D10054" s="2">
        <v>0.56418420000000002</v>
      </c>
      <c r="E10054" s="2">
        <v>0.30594589999999999</v>
      </c>
      <c r="F10054" s="2">
        <v>0.90752299999999997</v>
      </c>
      <c r="G10054" s="2">
        <v>1.0644899999999999</v>
      </c>
      <c r="H10054" s="2">
        <v>0.178392</v>
      </c>
      <c r="I10054" s="2">
        <v>0.65564279999999997</v>
      </c>
    </row>
    <row r="10055" spans="1:9">
      <c r="A10055" t="s">
        <v>10061</v>
      </c>
      <c r="B10055" s="2">
        <v>6.236046</v>
      </c>
      <c r="C10055" s="2">
        <v>5.3158979999999998</v>
      </c>
      <c r="D10055" s="2">
        <v>5.7176280000000004</v>
      </c>
      <c r="E10055" s="2">
        <v>4.4182930000000002</v>
      </c>
      <c r="F10055" s="2">
        <v>9.4270639999999997</v>
      </c>
      <c r="G10055" s="2">
        <v>8.5404129999999991</v>
      </c>
      <c r="H10055" s="2">
        <v>6.1016050000000002</v>
      </c>
      <c r="I10055" s="2">
        <v>8.8341639999999995</v>
      </c>
    </row>
    <row r="10056" spans="1:9">
      <c r="A10056" t="s">
        <v>10062</v>
      </c>
      <c r="B10056" s="2">
        <v>1.059906</v>
      </c>
      <c r="C10056" s="2">
        <v>0.51629360000000002</v>
      </c>
      <c r="D10056" s="2">
        <v>1.943587</v>
      </c>
      <c r="E10056" s="2">
        <v>1.1382859999999999</v>
      </c>
      <c r="F10056" s="2">
        <v>1.9696149999999999</v>
      </c>
      <c r="G10056" s="2">
        <v>1.558524</v>
      </c>
      <c r="H10056" s="2">
        <v>1.1983760000000001</v>
      </c>
      <c r="I10056" s="2">
        <v>0.83159669999999997</v>
      </c>
    </row>
    <row r="10057" spans="1:9">
      <c r="A10057" t="s">
        <v>10063</v>
      </c>
      <c r="B10057" s="2">
        <v>0.2237895</v>
      </c>
      <c r="C10057" s="2">
        <v>0.14534759999999999</v>
      </c>
      <c r="D10057" s="2">
        <v>0.41037079999999998</v>
      </c>
      <c r="E10057" s="2">
        <v>0.13352159999999999</v>
      </c>
      <c r="F10057" s="2">
        <v>0.99015759999999997</v>
      </c>
      <c r="G10057" s="2">
        <v>1.0323709999999999</v>
      </c>
      <c r="H10057" s="2">
        <v>6.4878500000000006E-2</v>
      </c>
      <c r="I10057" s="2">
        <v>6.5031130000000006E-2</v>
      </c>
    </row>
    <row r="10058" spans="1:9">
      <c r="A10058" t="s">
        <v>10064</v>
      </c>
      <c r="B10058" s="2">
        <v>157.58779999999999</v>
      </c>
      <c r="C10058" s="2">
        <v>158.23949999999999</v>
      </c>
      <c r="D10058" s="2">
        <v>160.33009999999999</v>
      </c>
      <c r="E10058" s="2">
        <v>169.17959999999999</v>
      </c>
      <c r="F10058" s="2">
        <v>123.8532</v>
      </c>
      <c r="G10058" s="2">
        <v>130.03020000000001</v>
      </c>
      <c r="H10058" s="2">
        <v>115.718</v>
      </c>
      <c r="I10058" s="2">
        <v>113.2787</v>
      </c>
    </row>
    <row r="10059" spans="1:9">
      <c r="A10059" t="s">
        <v>10065</v>
      </c>
      <c r="B10059" s="2">
        <v>12.80659</v>
      </c>
      <c r="C10059" s="2">
        <v>13.14489</v>
      </c>
      <c r="D10059" s="2">
        <v>10.69356</v>
      </c>
      <c r="E10059" s="2">
        <v>9.3123609999999992</v>
      </c>
      <c r="F10059" s="2">
        <v>10.21954</v>
      </c>
      <c r="G10059" s="2">
        <v>10.18709</v>
      </c>
      <c r="H10059" s="2">
        <v>8.9503570000000003</v>
      </c>
      <c r="I10059" s="2">
        <v>10.66601</v>
      </c>
    </row>
    <row r="10060" spans="1:9">
      <c r="A10060" t="s">
        <v>10066</v>
      </c>
      <c r="B10060" s="2">
        <v>2.1179410000000001</v>
      </c>
      <c r="C10060" s="2">
        <v>2.7955079999999999</v>
      </c>
      <c r="D10060" s="2">
        <v>1.566025</v>
      </c>
      <c r="E10060" s="2">
        <v>1.0394509999999999</v>
      </c>
      <c r="F10060" s="2">
        <v>2.4182800000000002</v>
      </c>
      <c r="G10060" s="2">
        <v>3.2502149999999999</v>
      </c>
      <c r="H10060" s="2">
        <v>2.0797089999999998</v>
      </c>
      <c r="I10060" s="2">
        <v>1.429441</v>
      </c>
    </row>
    <row r="10061" spans="1:9">
      <c r="A10061" t="s">
        <v>10067</v>
      </c>
      <c r="B10061" s="2">
        <v>2.5093999999999999</v>
      </c>
      <c r="C10061" s="2">
        <v>2.4447199999999998</v>
      </c>
      <c r="D10061" s="2">
        <v>2.3007870000000001</v>
      </c>
      <c r="E10061" s="2">
        <v>0</v>
      </c>
      <c r="F10061" s="2">
        <v>2.2205699999999999</v>
      </c>
      <c r="G10061" s="2">
        <v>2.1705359999999998</v>
      </c>
      <c r="H10061" s="2">
        <v>10.91245</v>
      </c>
      <c r="I10061" s="2">
        <v>4.375248</v>
      </c>
    </row>
    <row r="10062" spans="1:9">
      <c r="A10062" t="s">
        <v>10068</v>
      </c>
      <c r="B10062" s="2">
        <v>9.1870449999999995</v>
      </c>
      <c r="C10062" s="2">
        <v>9.5215420000000002</v>
      </c>
      <c r="D10062" s="2">
        <v>6.6311109999999998</v>
      </c>
      <c r="E10062" s="2">
        <v>5.7729100000000004</v>
      </c>
      <c r="F10062" s="2">
        <v>7.7836809999999996</v>
      </c>
      <c r="G10062" s="2">
        <v>9.1299620000000008</v>
      </c>
      <c r="H10062" s="2">
        <v>20.230530000000002</v>
      </c>
      <c r="I10062" s="2">
        <v>22.408180000000002</v>
      </c>
    </row>
    <row r="10063" spans="1:9">
      <c r="A10063" t="s">
        <v>10069</v>
      </c>
      <c r="B10063" s="2">
        <v>4.5521669999999999</v>
      </c>
      <c r="C10063" s="2">
        <v>4.6745559999999999</v>
      </c>
      <c r="D10063" s="2">
        <v>4.7377520000000004</v>
      </c>
      <c r="E10063" s="2">
        <v>4.9548649999999999</v>
      </c>
      <c r="F10063" s="2">
        <v>11.97578</v>
      </c>
      <c r="G10063" s="2">
        <v>12.23803</v>
      </c>
      <c r="H10063" s="2">
        <v>11.12838</v>
      </c>
      <c r="I10063" s="2">
        <v>11.58358</v>
      </c>
    </row>
    <row r="10064" spans="1:9">
      <c r="A10064" t="s">
        <v>10070</v>
      </c>
      <c r="B10064" s="2">
        <v>4.989484</v>
      </c>
      <c r="C10064" s="2">
        <v>7.8196770000000004</v>
      </c>
      <c r="D10064" s="2">
        <v>5.9669949999999998</v>
      </c>
      <c r="E10064" s="2">
        <v>5.4361160000000002</v>
      </c>
      <c r="F10064" s="2">
        <v>11.517910000000001</v>
      </c>
      <c r="G10064" s="2">
        <v>14.072990000000001</v>
      </c>
      <c r="H10064" s="2">
        <v>19.055990000000001</v>
      </c>
      <c r="I10064" s="2">
        <v>20.991990000000001</v>
      </c>
    </row>
    <row r="10065" spans="1:9">
      <c r="A10065" t="s">
        <v>10071</v>
      </c>
      <c r="B10065" s="2">
        <v>48.849029999999999</v>
      </c>
      <c r="C10065" s="2">
        <v>45.677349999999997</v>
      </c>
      <c r="D10065" s="2">
        <v>38.858699999999999</v>
      </c>
      <c r="E10065" s="2">
        <v>39.790469999999999</v>
      </c>
      <c r="F10065" s="2">
        <v>59.576999999999998</v>
      </c>
      <c r="G10065" s="2">
        <v>54.338999999999999</v>
      </c>
      <c r="H10065" s="2">
        <v>67.79562</v>
      </c>
      <c r="I10065" s="2">
        <v>72.384770000000003</v>
      </c>
    </row>
    <row r="10066" spans="1:9">
      <c r="A10066" t="s">
        <v>10072</v>
      </c>
      <c r="B10066" s="2">
        <v>0</v>
      </c>
      <c r="C10066" s="2">
        <v>0.80523420000000001</v>
      </c>
      <c r="D10066" s="2">
        <v>0.75782609999999995</v>
      </c>
      <c r="E10066" s="2">
        <v>0.73971730000000002</v>
      </c>
      <c r="F10066" s="2">
        <v>0.73140430000000001</v>
      </c>
      <c r="G10066" s="2">
        <v>2.1447729999999998</v>
      </c>
      <c r="H10066" s="2">
        <v>2.8754460000000002</v>
      </c>
      <c r="I10066" s="2">
        <v>0</v>
      </c>
    </row>
    <row r="10067" spans="1:9">
      <c r="A10067" t="s">
        <v>10073</v>
      </c>
      <c r="B10067" s="2">
        <v>144.86680000000001</v>
      </c>
      <c r="C10067" s="2">
        <v>135.82929999999999</v>
      </c>
      <c r="D10067" s="2">
        <v>208.1088</v>
      </c>
      <c r="E10067" s="2">
        <v>196.50460000000001</v>
      </c>
      <c r="F10067" s="2">
        <v>759.78930000000003</v>
      </c>
      <c r="G10067" s="2">
        <v>746.46299999999997</v>
      </c>
      <c r="H10067" s="2">
        <v>776.48289999999997</v>
      </c>
      <c r="I10067" s="2">
        <v>782.79169999999999</v>
      </c>
    </row>
    <row r="10068" spans="1:9">
      <c r="A10068" t="s">
        <v>10074</v>
      </c>
      <c r="B10068" s="2">
        <v>0.4638524</v>
      </c>
      <c r="C10068" s="2">
        <v>0</v>
      </c>
      <c r="D10068" s="2">
        <v>0.42529129999999998</v>
      </c>
      <c r="E10068" s="2">
        <v>0.20756430000000001</v>
      </c>
      <c r="F10068" s="2">
        <v>0.61569499999999999</v>
      </c>
      <c r="G10068" s="2">
        <v>0.40121489999999999</v>
      </c>
      <c r="H10068" s="2">
        <v>1.008561</v>
      </c>
      <c r="I10068" s="2">
        <v>0.40437339999999999</v>
      </c>
    </row>
    <row r="10069" spans="1:9">
      <c r="A10069" t="s">
        <v>10075</v>
      </c>
      <c r="B10069" s="2">
        <v>0</v>
      </c>
      <c r="C10069" s="2">
        <v>0</v>
      </c>
      <c r="D10069" s="2">
        <v>0</v>
      </c>
      <c r="E10069" s="2">
        <v>0</v>
      </c>
      <c r="F10069" s="2">
        <v>0.18616559999999999</v>
      </c>
      <c r="G10069" s="2">
        <v>0.36394189999999998</v>
      </c>
      <c r="H10069" s="2">
        <v>0</v>
      </c>
      <c r="I10069" s="2">
        <v>0</v>
      </c>
    </row>
    <row r="10070" spans="1:9">
      <c r="A10070" t="s">
        <v>10076</v>
      </c>
      <c r="B10070" s="2">
        <v>6.018656E-2</v>
      </c>
      <c r="C10070" s="2">
        <v>5.863525E-2</v>
      </c>
      <c r="D10070" s="2">
        <v>0.1103662</v>
      </c>
      <c r="E10070" s="2">
        <v>0.1077289</v>
      </c>
      <c r="F10070" s="2">
        <v>0.15977740000000001</v>
      </c>
      <c r="G10070" s="2">
        <v>0.15617729999999999</v>
      </c>
      <c r="H10070" s="2">
        <v>0.31407479999999999</v>
      </c>
      <c r="I10070" s="2">
        <v>0</v>
      </c>
    </row>
    <row r="10071" spans="1:9">
      <c r="A10071" t="s">
        <v>10077</v>
      </c>
      <c r="B10071" s="2">
        <v>1.929543</v>
      </c>
      <c r="C10071" s="2">
        <v>1.7455369999999999</v>
      </c>
      <c r="D10071" s="2">
        <v>3.411905</v>
      </c>
      <c r="E10071" s="2">
        <v>3.7004169999999998</v>
      </c>
      <c r="F10071" s="2">
        <v>3.53687</v>
      </c>
      <c r="G10071" s="2">
        <v>4.1724560000000004</v>
      </c>
      <c r="H10071" s="2">
        <v>1.7980430000000001</v>
      </c>
      <c r="I10071" s="2">
        <v>1.2015150000000001</v>
      </c>
    </row>
    <row r="10072" spans="1:9">
      <c r="A10072" t="s">
        <v>10078</v>
      </c>
      <c r="B10072" s="2">
        <v>0.24147669999999999</v>
      </c>
      <c r="C10072" s="2">
        <v>0.23525270000000001</v>
      </c>
      <c r="D10072" s="2">
        <v>3.3210320000000002</v>
      </c>
      <c r="E10072" s="2">
        <v>2.7013950000000002</v>
      </c>
      <c r="F10072" s="2">
        <v>0.64104870000000003</v>
      </c>
      <c r="G10072" s="2">
        <v>1.1487750000000001</v>
      </c>
      <c r="H10072" s="2">
        <v>9.1358049999999995</v>
      </c>
      <c r="I10072" s="2">
        <v>8.7362710000000003</v>
      </c>
    </row>
    <row r="10073" spans="1:9">
      <c r="A10073" t="s">
        <v>10079</v>
      </c>
      <c r="B10073" s="2">
        <v>3.8532380000000002</v>
      </c>
      <c r="C10073" s="2">
        <v>2.9267859999999999</v>
      </c>
      <c r="D10073" s="2">
        <v>5.1496639999999996</v>
      </c>
      <c r="E10073" s="2">
        <v>5.4357519999999999</v>
      </c>
      <c r="F10073" s="2">
        <v>5.316872</v>
      </c>
      <c r="G10073" s="2">
        <v>5.5360129999999996</v>
      </c>
      <c r="H10073" s="2">
        <v>7.9521420000000003</v>
      </c>
      <c r="I10073" s="2">
        <v>6.3766800000000003</v>
      </c>
    </row>
    <row r="10074" spans="1:9">
      <c r="A10074" t="s">
        <v>10080</v>
      </c>
      <c r="B10074" s="2">
        <v>16.239699999999999</v>
      </c>
      <c r="C10074" s="2">
        <v>14.302300000000001</v>
      </c>
      <c r="D10074" s="2">
        <v>20.84552</v>
      </c>
      <c r="E10074" s="2">
        <v>18.254529999999999</v>
      </c>
      <c r="F10074" s="2">
        <v>13.450810000000001</v>
      </c>
      <c r="G10074" s="2">
        <v>14.833349999999999</v>
      </c>
      <c r="H10074" s="2">
        <v>12.09022</v>
      </c>
      <c r="I10074" s="2">
        <v>10.53304</v>
      </c>
    </row>
    <row r="10075" spans="1:9">
      <c r="A10075" t="s">
        <v>10081</v>
      </c>
      <c r="B10075" s="2">
        <v>1.2126399999999999</v>
      </c>
      <c r="C10075" s="2">
        <v>0.94510729999999998</v>
      </c>
      <c r="D10075" s="2">
        <v>0.77828109999999995</v>
      </c>
      <c r="E10075" s="2">
        <v>0.54263110000000003</v>
      </c>
      <c r="F10075" s="2">
        <v>2.3607450000000001</v>
      </c>
      <c r="G10075" s="2">
        <v>2.7271079999999999</v>
      </c>
      <c r="H10075" s="2">
        <v>2.2147950000000001</v>
      </c>
      <c r="I10075" s="2">
        <v>2.11429</v>
      </c>
    </row>
    <row r="10076" spans="1:9">
      <c r="A10076" t="s">
        <v>10082</v>
      </c>
      <c r="B10076" s="2">
        <v>11.332599999999999</v>
      </c>
      <c r="C10076" s="2">
        <v>10.934850000000001</v>
      </c>
      <c r="D10076" s="2">
        <v>13.6717</v>
      </c>
      <c r="E10076" s="2">
        <v>15.722849999999999</v>
      </c>
      <c r="F10076" s="2">
        <v>9.4044609999999995</v>
      </c>
      <c r="G10076" s="2">
        <v>9.4270659999999999</v>
      </c>
      <c r="H10076" s="2">
        <v>13.01591</v>
      </c>
      <c r="I10076" s="2">
        <v>11.15573</v>
      </c>
    </row>
    <row r="10077" spans="1:9">
      <c r="A10077" t="s">
        <v>10083</v>
      </c>
      <c r="B10077" s="2">
        <v>18.085380000000001</v>
      </c>
      <c r="C10077" s="2">
        <v>15.122019999999999</v>
      </c>
      <c r="D10077" s="2">
        <v>10.70642</v>
      </c>
      <c r="E10077" s="2">
        <v>10.195690000000001</v>
      </c>
      <c r="F10077" s="2">
        <v>13.86153</v>
      </c>
      <c r="G10077" s="2">
        <v>15.0273</v>
      </c>
      <c r="H10077" s="2">
        <v>9.5366759999999999</v>
      </c>
      <c r="I10077" s="2">
        <v>9.9315440000000006</v>
      </c>
    </row>
    <row r="10078" spans="1:9">
      <c r="A10078" t="s">
        <v>10084</v>
      </c>
      <c r="B10078" s="2">
        <v>1.7247269999999999</v>
      </c>
      <c r="C10078" s="2">
        <v>0.7467876</v>
      </c>
      <c r="D10078" s="2">
        <v>0.35141020000000001</v>
      </c>
      <c r="E10078" s="2">
        <v>0.42876629999999999</v>
      </c>
      <c r="F10078" s="2">
        <v>4.5786360000000004</v>
      </c>
      <c r="G10078" s="2">
        <v>4.8069879999999996</v>
      </c>
      <c r="H10078" s="2">
        <v>1.416704</v>
      </c>
      <c r="I10078" s="2">
        <v>0.91884719999999998</v>
      </c>
    </row>
    <row r="10079" spans="1:9">
      <c r="A10079" t="s">
        <v>10085</v>
      </c>
      <c r="B10079" s="2">
        <v>0.5285453</v>
      </c>
      <c r="C10079" s="2">
        <v>0.51492210000000005</v>
      </c>
      <c r="D10079" s="2">
        <v>0.48460609999999998</v>
      </c>
      <c r="E10079" s="2">
        <v>0</v>
      </c>
      <c r="F10079" s="2">
        <v>0</v>
      </c>
      <c r="G10079" s="2">
        <v>0</v>
      </c>
      <c r="H10079" s="2">
        <v>0</v>
      </c>
      <c r="I10079" s="2">
        <v>0</v>
      </c>
    </row>
    <row r="10080" spans="1:9">
      <c r="A10080" t="s">
        <v>10086</v>
      </c>
      <c r="B10080" s="2">
        <v>0.41949310000000001</v>
      </c>
      <c r="C10080" s="2">
        <v>0</v>
      </c>
      <c r="D10080" s="2">
        <v>0</v>
      </c>
      <c r="E10080" s="2">
        <v>1.1262859999999999</v>
      </c>
      <c r="F10080" s="2">
        <v>0.74241939999999995</v>
      </c>
      <c r="G10080" s="2">
        <v>0.72569139999999999</v>
      </c>
      <c r="H10080" s="2">
        <v>0</v>
      </c>
      <c r="I10080" s="2">
        <v>0</v>
      </c>
    </row>
    <row r="10081" spans="1:9">
      <c r="A10081" t="s">
        <v>10087</v>
      </c>
      <c r="B10081" s="2">
        <v>26.527940000000001</v>
      </c>
      <c r="C10081" s="2">
        <v>25.18713</v>
      </c>
      <c r="D10081" s="2">
        <v>31.124690000000001</v>
      </c>
      <c r="E10081" s="2">
        <v>32.19173</v>
      </c>
      <c r="F10081" s="2">
        <v>16.909669999999998</v>
      </c>
      <c r="G10081" s="2">
        <v>13.611840000000001</v>
      </c>
      <c r="H10081" s="2">
        <v>18.574940000000002</v>
      </c>
      <c r="I10081" s="2">
        <v>15.48287</v>
      </c>
    </row>
    <row r="10082" spans="1:9">
      <c r="A10082" t="s">
        <v>10088</v>
      </c>
      <c r="B10082" s="2">
        <v>618.50620000000004</v>
      </c>
      <c r="C10082" s="2">
        <v>625.52800000000002</v>
      </c>
      <c r="D10082" s="2">
        <v>465.79430000000002</v>
      </c>
      <c r="E10082" s="2">
        <v>477.21690000000001</v>
      </c>
      <c r="F10082" s="2">
        <v>311.51679999999999</v>
      </c>
      <c r="G10082" s="2">
        <v>315.93509999999998</v>
      </c>
      <c r="H10082" s="2">
        <v>333.17540000000002</v>
      </c>
      <c r="I10082" s="2">
        <v>329.86610000000002</v>
      </c>
    </row>
    <row r="10083" spans="1:9">
      <c r="A10083" t="s">
        <v>10089</v>
      </c>
      <c r="B10083" s="2">
        <v>7.3786329999999998</v>
      </c>
      <c r="C10083" s="2">
        <v>7.1884490000000003</v>
      </c>
      <c r="D10083" s="2">
        <v>7.7316900000000004</v>
      </c>
      <c r="E10083" s="2">
        <v>6.6035690000000002</v>
      </c>
      <c r="F10083" s="2">
        <v>8.8612710000000003</v>
      </c>
      <c r="G10083" s="2">
        <v>6.1543020000000004</v>
      </c>
      <c r="H10083" s="2">
        <v>2.0627309999999999</v>
      </c>
      <c r="I10083" s="2">
        <v>2.98651</v>
      </c>
    </row>
    <row r="10084" spans="1:9">
      <c r="A10084" t="s">
        <v>10090</v>
      </c>
      <c r="B10084" s="2">
        <v>0.52161679999999999</v>
      </c>
      <c r="C10084" s="2">
        <v>0.84695359999999997</v>
      </c>
      <c r="D10084" s="2">
        <v>0.6376714</v>
      </c>
      <c r="E10084" s="2">
        <v>1.2448680000000001</v>
      </c>
      <c r="F10084" s="2">
        <v>0.92315820000000004</v>
      </c>
      <c r="G10084" s="2">
        <v>2.105502</v>
      </c>
      <c r="H10084" s="2">
        <v>1.5122119999999999</v>
      </c>
      <c r="I10084" s="2">
        <v>1.0610390000000001</v>
      </c>
    </row>
    <row r="10085" spans="1:9">
      <c r="A10085" t="s">
        <v>10091</v>
      </c>
      <c r="B10085" s="2">
        <v>0.63594379999999995</v>
      </c>
      <c r="C10085" s="2">
        <v>0.53104490000000004</v>
      </c>
      <c r="D10085" s="2">
        <v>0.49977959999999999</v>
      </c>
      <c r="E10085" s="2">
        <v>0.73175559999999995</v>
      </c>
      <c r="F10085" s="2">
        <v>1.4470639999999999</v>
      </c>
      <c r="G10085" s="2">
        <v>1.4930399999999999</v>
      </c>
      <c r="H10085" s="2">
        <v>0.86915189999999998</v>
      </c>
      <c r="I10085" s="2">
        <v>0.95039629999999997</v>
      </c>
    </row>
    <row r="10086" spans="1:9">
      <c r="A10086" t="s">
        <v>10092</v>
      </c>
      <c r="B10086" s="2">
        <v>1.2673859999999999</v>
      </c>
      <c r="C10086" s="2">
        <v>1.4405060000000001</v>
      </c>
      <c r="D10086" s="2">
        <v>0.7101267</v>
      </c>
      <c r="E10086" s="2">
        <v>1.008229</v>
      </c>
      <c r="F10086" s="2">
        <v>1.1838169999999999</v>
      </c>
      <c r="G10086" s="2">
        <v>1.035339</v>
      </c>
      <c r="H10086" s="2">
        <v>0.91856550000000003</v>
      </c>
      <c r="I10086" s="2">
        <v>0.92072639999999994</v>
      </c>
    </row>
    <row r="10087" spans="1:9">
      <c r="A10087" t="s">
        <v>10093</v>
      </c>
      <c r="B10087" s="2">
        <v>23.12106</v>
      </c>
      <c r="C10087" s="2">
        <v>19.1251</v>
      </c>
      <c r="D10087" s="2">
        <v>27.798629999999999</v>
      </c>
      <c r="E10087" s="2">
        <v>25.572669999999999</v>
      </c>
      <c r="F10087" s="2">
        <v>20.845880000000001</v>
      </c>
      <c r="G10087" s="2">
        <v>22.828880000000002</v>
      </c>
      <c r="H10087" s="2">
        <v>36.234110000000001</v>
      </c>
      <c r="I10087" s="2">
        <v>32.326129999999999</v>
      </c>
    </row>
    <row r="10088" spans="1:9">
      <c r="A10088" t="s">
        <v>10094</v>
      </c>
      <c r="B10088" s="2">
        <v>152.31800000000001</v>
      </c>
      <c r="C10088" s="2">
        <v>144.04669999999999</v>
      </c>
      <c r="D10088" s="2">
        <v>137.20169999999999</v>
      </c>
      <c r="E10088" s="2">
        <v>136.51779999999999</v>
      </c>
      <c r="F10088" s="2">
        <v>171.4923</v>
      </c>
      <c r="G10088" s="2">
        <v>158.1763</v>
      </c>
      <c r="H10088" s="2">
        <v>160.21119999999999</v>
      </c>
      <c r="I10088" s="2">
        <v>176.33580000000001</v>
      </c>
    </row>
    <row r="10089" spans="1:9">
      <c r="A10089" t="s">
        <v>10095</v>
      </c>
      <c r="B10089" s="2">
        <v>18.55611</v>
      </c>
      <c r="C10089" s="2">
        <v>18.66732</v>
      </c>
      <c r="D10089" s="2">
        <v>28.432880000000001</v>
      </c>
      <c r="E10089" s="2">
        <v>31.228280000000002</v>
      </c>
      <c r="F10089" s="2">
        <v>7.6747129999999997</v>
      </c>
      <c r="G10089" s="2">
        <v>7.5454040000000004</v>
      </c>
      <c r="H10089" s="2">
        <v>20.568110000000001</v>
      </c>
      <c r="I10089" s="2">
        <v>18.682320000000001</v>
      </c>
    </row>
    <row r="10090" spans="1:9">
      <c r="A10090" t="s">
        <v>10096</v>
      </c>
      <c r="B10090" s="2">
        <v>2.8511340000000001</v>
      </c>
      <c r="C10090" s="2">
        <v>3.139948</v>
      </c>
      <c r="D10090" s="2">
        <v>1.818513</v>
      </c>
      <c r="E10090" s="2">
        <v>1.9969410000000001</v>
      </c>
      <c r="F10090" s="2">
        <v>5.3750239999999998</v>
      </c>
      <c r="G10090" s="2">
        <v>4.6105790000000004</v>
      </c>
      <c r="H10090" s="2">
        <v>3.98909</v>
      </c>
      <c r="I10090" s="2">
        <v>7.0243460000000004</v>
      </c>
    </row>
    <row r="10091" spans="1:9">
      <c r="A10091" t="s">
        <v>10097</v>
      </c>
      <c r="B10091" s="2">
        <v>3.138096</v>
      </c>
      <c r="C10091" s="2">
        <v>2.6204670000000001</v>
      </c>
      <c r="D10091" s="2">
        <v>2.1921659999999998</v>
      </c>
      <c r="E10091" s="2">
        <v>1.7385740000000001</v>
      </c>
      <c r="F10091" s="2">
        <v>4.7604059999999997</v>
      </c>
      <c r="G10091" s="2">
        <v>6.7212100000000001</v>
      </c>
      <c r="H10091" s="2">
        <v>4.8087359999999997</v>
      </c>
      <c r="I10091" s="2">
        <v>2.9962469999999999</v>
      </c>
    </row>
    <row r="10092" spans="1:9">
      <c r="A10092" t="s">
        <v>10098</v>
      </c>
      <c r="B10092" s="2">
        <v>26.35933</v>
      </c>
      <c r="C10092" s="2">
        <v>27.596329999999998</v>
      </c>
      <c r="D10092" s="2">
        <v>41.482419999999998</v>
      </c>
      <c r="E10092" s="2">
        <v>43.307940000000002</v>
      </c>
      <c r="F10092" s="2">
        <v>40.384259999999998</v>
      </c>
      <c r="G10092" s="2">
        <v>33.348999999999997</v>
      </c>
      <c r="H10092" s="2">
        <v>60.90625</v>
      </c>
      <c r="I10092" s="2">
        <v>63.107390000000002</v>
      </c>
    </row>
    <row r="10093" spans="1:9">
      <c r="A10093" t="s">
        <v>10099</v>
      </c>
      <c r="B10093" s="2">
        <v>402.92439999999999</v>
      </c>
      <c r="C10093" s="2">
        <v>405.33920000000001</v>
      </c>
      <c r="D10093" s="2">
        <v>401.55250000000001</v>
      </c>
      <c r="E10093" s="2">
        <v>405.28370000000001</v>
      </c>
      <c r="F10093" s="2">
        <v>351.89749999999998</v>
      </c>
      <c r="G10093" s="2">
        <v>321.23939999999999</v>
      </c>
      <c r="H10093" s="2">
        <v>226.25829999999999</v>
      </c>
      <c r="I10093" s="2">
        <v>249.6987</v>
      </c>
    </row>
    <row r="10094" spans="1:9">
      <c r="A10094" t="s">
        <v>10100</v>
      </c>
      <c r="B10094" s="2">
        <v>3436.3</v>
      </c>
      <c r="C10094" s="2">
        <v>3396.4360000000001</v>
      </c>
      <c r="D10094" s="2">
        <v>3113.05</v>
      </c>
      <c r="E10094" s="2">
        <v>3100.913</v>
      </c>
      <c r="F10094" s="2">
        <v>3468.3519999999999</v>
      </c>
      <c r="G10094" s="2">
        <v>3467.828</v>
      </c>
      <c r="H10094" s="2">
        <v>3396.99</v>
      </c>
      <c r="I10094" s="2">
        <v>3432.0529999999999</v>
      </c>
    </row>
    <row r="10095" spans="1:9">
      <c r="A10095" t="s">
        <v>10101</v>
      </c>
      <c r="B10095" s="2">
        <v>1.870465</v>
      </c>
      <c r="C10095" s="2">
        <v>2.125963</v>
      </c>
      <c r="D10095" s="2">
        <v>2.2866249999999999</v>
      </c>
      <c r="E10095" s="2">
        <v>1.534489</v>
      </c>
      <c r="F10095" s="2">
        <v>3.1724199999999998</v>
      </c>
      <c r="G10095" s="2">
        <v>3.7750569999999999</v>
      </c>
      <c r="H10095" s="2">
        <v>3.2535829999999999</v>
      </c>
      <c r="I10095" s="2">
        <v>3.5330059999999999</v>
      </c>
    </row>
    <row r="10096" spans="1:9">
      <c r="A10096" t="s">
        <v>10102</v>
      </c>
      <c r="B10096" s="2">
        <v>0.2116055</v>
      </c>
      <c r="C10096" s="2">
        <v>0.2405099</v>
      </c>
      <c r="D10096" s="2">
        <v>9.7007109999999994E-2</v>
      </c>
      <c r="E10096" s="2">
        <v>9.4689060000000005E-2</v>
      </c>
      <c r="F10096" s="2">
        <v>0.6241662</v>
      </c>
      <c r="G10096" s="2">
        <v>0.88464889999999996</v>
      </c>
      <c r="H10096" s="2">
        <v>0.3680775</v>
      </c>
      <c r="I10096" s="2">
        <v>0.49192449999999999</v>
      </c>
    </row>
    <row r="10097" spans="1:9">
      <c r="A10097" t="s">
        <v>10103</v>
      </c>
      <c r="B10097" s="2">
        <v>15.24302</v>
      </c>
      <c r="C10097" s="2">
        <v>13.07319</v>
      </c>
      <c r="D10097" s="2">
        <v>20.784569999999999</v>
      </c>
      <c r="E10097" s="2">
        <v>18.072559999999999</v>
      </c>
      <c r="F10097" s="2">
        <v>8.6465119999999995</v>
      </c>
      <c r="G10097" s="2">
        <v>10.14203</v>
      </c>
      <c r="H10097" s="2">
        <v>18.356190000000002</v>
      </c>
      <c r="I10097" s="2">
        <v>21.01163</v>
      </c>
    </row>
    <row r="10098" spans="1:9">
      <c r="A10098" t="s">
        <v>10104</v>
      </c>
      <c r="B10098" s="2">
        <v>0.27069330000000003</v>
      </c>
      <c r="C10098" s="2">
        <v>0.26371620000000001</v>
      </c>
      <c r="D10098" s="2">
        <v>0.24818989999999999</v>
      </c>
      <c r="E10098" s="2">
        <v>0.48451840000000002</v>
      </c>
      <c r="F10098" s="2">
        <v>1.4372199999999999</v>
      </c>
      <c r="G10098" s="2">
        <v>1.1706970000000001</v>
      </c>
      <c r="H10098" s="2">
        <v>0</v>
      </c>
      <c r="I10098" s="2">
        <v>0.94393099999999996</v>
      </c>
    </row>
    <row r="10099" spans="1:9">
      <c r="A10099" t="s">
        <v>10105</v>
      </c>
      <c r="B10099" s="2">
        <v>0</v>
      </c>
      <c r="C10099" s="2">
        <v>0</v>
      </c>
      <c r="D10099" s="2">
        <v>0</v>
      </c>
      <c r="E10099" s="2">
        <v>0</v>
      </c>
      <c r="F10099" s="2">
        <v>0</v>
      </c>
      <c r="G10099" s="2">
        <v>0</v>
      </c>
      <c r="H10099" s="2">
        <v>0</v>
      </c>
      <c r="I10099" s="2">
        <v>0.70384420000000003</v>
      </c>
    </row>
    <row r="10100" spans="1:9">
      <c r="A10100" t="s">
        <v>10106</v>
      </c>
      <c r="B10100" s="2">
        <v>0.79394790000000004</v>
      </c>
      <c r="C10100" s="2">
        <v>0.38674199999999997</v>
      </c>
      <c r="D10100" s="2">
        <v>0.60662090000000002</v>
      </c>
      <c r="E10100" s="2">
        <v>0.35527520000000001</v>
      </c>
      <c r="F10100" s="2">
        <v>1.1709419999999999</v>
      </c>
      <c r="G10100" s="2">
        <v>1.030103</v>
      </c>
      <c r="H10100" s="2">
        <v>0.69051689999999999</v>
      </c>
      <c r="I10100" s="2">
        <v>1.84571</v>
      </c>
    </row>
    <row r="10101" spans="1:9">
      <c r="A10101" t="s">
        <v>10107</v>
      </c>
      <c r="B10101" s="2">
        <v>31.99296</v>
      </c>
      <c r="C10101" s="2">
        <v>30.987130000000001</v>
      </c>
      <c r="D10101" s="2">
        <v>19.612390000000001</v>
      </c>
      <c r="E10101" s="2">
        <v>21.22458</v>
      </c>
      <c r="F10101" s="2">
        <v>16.54195</v>
      </c>
      <c r="G10101" s="2">
        <v>18.180330000000001</v>
      </c>
      <c r="H10101" s="2">
        <v>9.7873180000000009</v>
      </c>
      <c r="I10101" s="2">
        <v>10.296810000000001</v>
      </c>
    </row>
    <row r="10102" spans="1:9">
      <c r="A10102" t="s">
        <v>10108</v>
      </c>
      <c r="B10102" s="2">
        <v>9.8544230000000006</v>
      </c>
      <c r="C10102" s="2">
        <v>7.6560360000000003</v>
      </c>
      <c r="D10102" s="2">
        <v>4.0029370000000002</v>
      </c>
      <c r="E10102" s="2">
        <v>5.8051079999999997</v>
      </c>
      <c r="F10102" s="2">
        <v>6.1813979999999997</v>
      </c>
      <c r="G10102" s="2">
        <v>6.9052800000000003</v>
      </c>
      <c r="H10102" s="2">
        <v>2.7122289999999998</v>
      </c>
      <c r="I10102" s="2">
        <v>2.3923770000000002</v>
      </c>
    </row>
    <row r="10103" spans="1:9">
      <c r="A10103" t="s">
        <v>10109</v>
      </c>
      <c r="B10103" s="2">
        <v>1.533266</v>
      </c>
      <c r="C10103" s="2">
        <v>1.5842769999999999</v>
      </c>
      <c r="D10103" s="2">
        <v>0.85200129999999996</v>
      </c>
      <c r="E10103" s="2">
        <v>0.95638849999999997</v>
      </c>
      <c r="F10103" s="2">
        <v>2.261314</v>
      </c>
      <c r="G10103" s="2">
        <v>2.5318700000000001</v>
      </c>
      <c r="H10103" s="2">
        <v>1.6163890000000001</v>
      </c>
      <c r="I10103" s="2">
        <v>1.701201</v>
      </c>
    </row>
    <row r="10104" spans="1:9">
      <c r="A10104" t="s">
        <v>10110</v>
      </c>
      <c r="B10104" s="2">
        <v>5.7273209999999999</v>
      </c>
      <c r="C10104" s="2">
        <v>6.3962409999999998</v>
      </c>
      <c r="D10104" s="2">
        <v>2.1773250000000002</v>
      </c>
      <c r="E10104" s="2">
        <v>1.7502439999999999</v>
      </c>
      <c r="F10104" s="2">
        <v>4.5736610000000004</v>
      </c>
      <c r="G10104" s="2">
        <v>4.1081269999999996</v>
      </c>
      <c r="H10104" s="2">
        <v>3.6447790000000002</v>
      </c>
      <c r="I10104" s="2">
        <v>2.8009050000000002</v>
      </c>
    </row>
    <row r="10105" spans="1:9">
      <c r="A10105" t="s">
        <v>10111</v>
      </c>
      <c r="B10105" s="2">
        <v>0</v>
      </c>
      <c r="C10105" s="2">
        <v>0</v>
      </c>
      <c r="D10105" s="2">
        <v>0</v>
      </c>
      <c r="E10105" s="2">
        <v>0.17227690000000001</v>
      </c>
      <c r="F10105" s="2">
        <v>0</v>
      </c>
      <c r="G10105" s="2">
        <v>0.16650280000000001</v>
      </c>
      <c r="H10105" s="2">
        <v>0.1674197</v>
      </c>
      <c r="I10105" s="2">
        <v>0.50344069999999996</v>
      </c>
    </row>
    <row r="10106" spans="1:9">
      <c r="A10106" t="s">
        <v>10112</v>
      </c>
      <c r="B10106" s="2">
        <v>11.1661</v>
      </c>
      <c r="C10106" s="2">
        <v>12.2628</v>
      </c>
      <c r="D10106" s="2">
        <v>8.1902659999999994</v>
      </c>
      <c r="E10106" s="2">
        <v>11.44675</v>
      </c>
      <c r="F10106" s="2">
        <v>11.13846</v>
      </c>
      <c r="G10106" s="2">
        <v>13.521559999999999</v>
      </c>
      <c r="H10106" s="2">
        <v>6.1800090000000001</v>
      </c>
      <c r="I10106" s="2">
        <v>9.5573010000000007</v>
      </c>
    </row>
    <row r="10107" spans="1:9">
      <c r="A10107" t="s">
        <v>10113</v>
      </c>
      <c r="B10107" s="2">
        <v>0.38174059999999999</v>
      </c>
      <c r="C10107" s="2">
        <v>0.1239671</v>
      </c>
      <c r="D10107" s="2">
        <v>0.11666849999999999</v>
      </c>
      <c r="E10107" s="2">
        <v>0</v>
      </c>
      <c r="F10107" s="2">
        <v>0.1126008</v>
      </c>
      <c r="G10107" s="2">
        <v>0</v>
      </c>
      <c r="H10107" s="2">
        <v>0.2213397</v>
      </c>
      <c r="I10107" s="2">
        <v>0</v>
      </c>
    </row>
    <row r="10108" spans="1:9">
      <c r="A10108" t="s">
        <v>10114</v>
      </c>
      <c r="B10108" s="2">
        <v>6.2326629999999996</v>
      </c>
      <c r="C10108" s="2">
        <v>6.7344179999999998</v>
      </c>
      <c r="D10108" s="2">
        <v>7.5847360000000004</v>
      </c>
      <c r="E10108" s="2">
        <v>7.4034930000000001</v>
      </c>
      <c r="F10108" s="2">
        <v>5.2144539999999999</v>
      </c>
      <c r="G10108" s="2">
        <v>6.66526</v>
      </c>
      <c r="H10108" s="2">
        <v>6.209174</v>
      </c>
      <c r="I10108" s="2">
        <v>7.0141020000000003</v>
      </c>
    </row>
    <row r="10109" spans="1:9">
      <c r="A10109" t="s">
        <v>10115</v>
      </c>
      <c r="B10109" s="2">
        <v>0.47312799999999999</v>
      </c>
      <c r="C10109" s="2">
        <v>0.5866422</v>
      </c>
      <c r="D10109" s="2">
        <v>0.19717989999999999</v>
      </c>
      <c r="E10109" s="2">
        <v>0.15397449999999999</v>
      </c>
      <c r="F10109" s="2">
        <v>1.9411130000000001</v>
      </c>
      <c r="G10109" s="2">
        <v>1.6741550000000001</v>
      </c>
      <c r="H10109" s="2">
        <v>0.1870416</v>
      </c>
      <c r="I10109" s="2">
        <v>0.1874817</v>
      </c>
    </row>
    <row r="10110" spans="1:9">
      <c r="A10110" t="s">
        <v>10116</v>
      </c>
      <c r="B10110" s="2">
        <v>0.46061980000000002</v>
      </c>
      <c r="C10110" s="2">
        <v>0.5769609</v>
      </c>
      <c r="D10110" s="2">
        <v>0.12066499999999999</v>
      </c>
      <c r="E10110" s="2">
        <v>0</v>
      </c>
      <c r="F10110" s="2">
        <v>0.34937380000000001</v>
      </c>
      <c r="G10110" s="2">
        <v>0.22766790000000001</v>
      </c>
      <c r="H10110" s="2">
        <v>0</v>
      </c>
      <c r="I10110" s="2">
        <v>0</v>
      </c>
    </row>
    <row r="10111" spans="1:9">
      <c r="A10111" t="s">
        <v>10117</v>
      </c>
      <c r="B10111" s="2">
        <v>0.13267129999999999</v>
      </c>
      <c r="C10111" s="2">
        <v>0</v>
      </c>
      <c r="D10111" s="2">
        <v>6.0821E-2</v>
      </c>
      <c r="E10111" s="2">
        <v>0</v>
      </c>
      <c r="F10111" s="2">
        <v>0.17610139999999999</v>
      </c>
      <c r="G10111" s="2">
        <v>0.17213349999999999</v>
      </c>
      <c r="H10111" s="2">
        <v>5.769382E-2</v>
      </c>
      <c r="I10111" s="2">
        <v>5.7829539999999999E-2</v>
      </c>
    </row>
    <row r="10112" spans="1:9">
      <c r="A10112" t="s">
        <v>10118</v>
      </c>
      <c r="B10112" s="2">
        <v>0</v>
      </c>
      <c r="C10112" s="2">
        <v>0</v>
      </c>
      <c r="D10112" s="2">
        <v>0</v>
      </c>
      <c r="E10112" s="2">
        <v>0</v>
      </c>
      <c r="F10112" s="2">
        <v>0.30619039999999997</v>
      </c>
      <c r="G10112" s="2">
        <v>0</v>
      </c>
      <c r="H10112" s="2">
        <v>0</v>
      </c>
      <c r="I10112" s="2">
        <v>0</v>
      </c>
    </row>
    <row r="10113" spans="1:9">
      <c r="A10113" t="s">
        <v>10119</v>
      </c>
      <c r="B10113" s="2">
        <v>5.3224850000000004</v>
      </c>
      <c r="C10113" s="2">
        <v>5.6791359999999997</v>
      </c>
      <c r="D10113" s="2">
        <v>3.7181060000000001</v>
      </c>
      <c r="E10113" s="2">
        <v>3.0999919999999999</v>
      </c>
      <c r="F10113" s="2">
        <v>6.1303080000000003</v>
      </c>
      <c r="G10113" s="2">
        <v>6.1383320000000001</v>
      </c>
      <c r="H10113" s="2">
        <v>3.9678019999999998</v>
      </c>
      <c r="I10113" s="2">
        <v>3.9771359999999998</v>
      </c>
    </row>
    <row r="10114" spans="1:9">
      <c r="A10114" t="s">
        <v>10120</v>
      </c>
      <c r="B10114" s="2">
        <v>2.1481499999999998</v>
      </c>
      <c r="C10114" s="2">
        <v>1.395187</v>
      </c>
      <c r="D10114" s="2">
        <v>0.65652290000000002</v>
      </c>
      <c r="E10114" s="2">
        <v>0.85444640000000005</v>
      </c>
      <c r="F10114" s="2">
        <v>1.9008989999999999</v>
      </c>
      <c r="G10114" s="2">
        <v>3.5096850000000002</v>
      </c>
      <c r="H10114" s="2">
        <v>0.41517799999999999</v>
      </c>
      <c r="I10114" s="2">
        <v>1.248464</v>
      </c>
    </row>
    <row r="10115" spans="1:9">
      <c r="A10115" t="s">
        <v>10121</v>
      </c>
      <c r="B10115" s="2">
        <v>2.6118239999999999</v>
      </c>
      <c r="C10115" s="2">
        <v>3.5922420000000002</v>
      </c>
      <c r="D10115" s="2">
        <v>3.0990199999999999</v>
      </c>
      <c r="E10115" s="2">
        <v>4.6749479999999997</v>
      </c>
      <c r="F10115" s="2">
        <v>12.77961</v>
      </c>
      <c r="G10115" s="2">
        <v>10.896979999999999</v>
      </c>
      <c r="H10115" s="2">
        <v>35.409779999999998</v>
      </c>
      <c r="I10115" s="2">
        <v>35.627020000000002</v>
      </c>
    </row>
    <row r="10116" spans="1:9">
      <c r="A10116" t="s">
        <v>10122</v>
      </c>
      <c r="B10116" s="2">
        <v>23.612780000000001</v>
      </c>
      <c r="C10116" s="2">
        <v>21.158149999999999</v>
      </c>
      <c r="D10116" s="2">
        <v>24.85717</v>
      </c>
      <c r="E10116" s="2">
        <v>31.698689999999999</v>
      </c>
      <c r="F10116" s="2">
        <v>27.215050000000002</v>
      </c>
      <c r="G10116" s="2">
        <v>26.727920000000001</v>
      </c>
      <c r="H10116" s="2">
        <v>35.74897</v>
      </c>
      <c r="I10116" s="2">
        <v>37.739089999999997</v>
      </c>
    </row>
    <row r="10117" spans="1:9">
      <c r="A10117" t="s">
        <v>10123</v>
      </c>
      <c r="B10117" s="2">
        <v>58.029870000000003</v>
      </c>
      <c r="C10117" s="2">
        <v>46.557540000000003</v>
      </c>
      <c r="D10117" s="2">
        <v>38.808869999999999</v>
      </c>
      <c r="E10117" s="2">
        <v>43.380429999999997</v>
      </c>
      <c r="F10117" s="2">
        <v>32.622779999999999</v>
      </c>
      <c r="G10117" s="2">
        <v>33.659269999999999</v>
      </c>
      <c r="H10117" s="2">
        <v>33.250869999999999</v>
      </c>
      <c r="I10117" s="2">
        <v>27.377469999999999</v>
      </c>
    </row>
    <row r="10118" spans="1:9">
      <c r="A10118" t="s">
        <v>10124</v>
      </c>
      <c r="B10118" s="2">
        <v>1.307715</v>
      </c>
      <c r="C10118" s="2">
        <v>2.200561</v>
      </c>
      <c r="D10118" s="2">
        <v>2.5070039999999998</v>
      </c>
      <c r="E10118" s="2">
        <v>1.3831420000000001</v>
      </c>
      <c r="F10118" s="2">
        <v>2.8403960000000001</v>
      </c>
      <c r="G10118" s="2">
        <v>1.542443</v>
      </c>
      <c r="H10118" s="2">
        <v>1.2407490000000001</v>
      </c>
      <c r="I10118" s="2">
        <v>1.4509460000000001</v>
      </c>
    </row>
    <row r="10119" spans="1:9">
      <c r="A10119" t="s">
        <v>10125</v>
      </c>
      <c r="B10119" s="2">
        <v>14.74432</v>
      </c>
      <c r="C10119" s="2">
        <v>19.037009999999999</v>
      </c>
      <c r="D10119" s="2">
        <v>17.264710000000001</v>
      </c>
      <c r="E10119" s="2">
        <v>21.780619999999999</v>
      </c>
      <c r="F10119" s="2">
        <v>18.863510000000002</v>
      </c>
      <c r="G10119" s="2">
        <v>18.284829999999999</v>
      </c>
      <c r="H10119" s="2">
        <v>20.08503</v>
      </c>
      <c r="I10119" s="2">
        <v>20.287140000000001</v>
      </c>
    </row>
    <row r="10120" spans="1:9">
      <c r="A10120" t="s">
        <v>10126</v>
      </c>
      <c r="B10120" s="2">
        <v>3.7562899999999999</v>
      </c>
      <c r="C10120" s="2">
        <v>2.6742300000000001</v>
      </c>
      <c r="D10120" s="2">
        <v>6.4906550000000003</v>
      </c>
      <c r="E10120" s="2">
        <v>5.8183680000000004</v>
      </c>
      <c r="F10120" s="2">
        <v>5.75298</v>
      </c>
      <c r="G10120" s="2">
        <v>4.9985379999999999</v>
      </c>
      <c r="H10120" s="2">
        <v>4.6491100000000003</v>
      </c>
      <c r="I10120" s="2">
        <v>6.5492559999999997</v>
      </c>
    </row>
    <row r="10121" spans="1:9">
      <c r="A10121" t="s">
        <v>10127</v>
      </c>
      <c r="B10121" s="2">
        <v>3.2338629999999999</v>
      </c>
      <c r="C10121" s="2">
        <v>3.5705779999999998</v>
      </c>
      <c r="D10121" s="2">
        <v>3.5580289999999999</v>
      </c>
      <c r="E10121" s="2">
        <v>3.280062</v>
      </c>
      <c r="F10121" s="2">
        <v>4.8648009999999999</v>
      </c>
      <c r="G10121" s="2">
        <v>3.3566039999999999</v>
      </c>
      <c r="H10121" s="2">
        <v>3.8438509999999999</v>
      </c>
      <c r="I10121" s="2">
        <v>4.1348120000000002</v>
      </c>
    </row>
    <row r="10122" spans="1:9">
      <c r="A10122" t="s">
        <v>10128</v>
      </c>
      <c r="B10122" s="2">
        <v>0</v>
      </c>
      <c r="C10122" s="2">
        <v>0</v>
      </c>
      <c r="D10122" s="2">
        <v>0</v>
      </c>
      <c r="E10122" s="2">
        <v>0</v>
      </c>
      <c r="F10122" s="2">
        <v>0</v>
      </c>
      <c r="G10122" s="2">
        <v>0</v>
      </c>
      <c r="H10122" s="2">
        <v>0</v>
      </c>
      <c r="I10122" s="2">
        <v>0.31762750000000001</v>
      </c>
    </row>
    <row r="10123" spans="1:9">
      <c r="A10123" t="s">
        <v>10129</v>
      </c>
      <c r="B10123" s="2">
        <v>3.4838179999999999</v>
      </c>
      <c r="C10123" s="2">
        <v>3.709746</v>
      </c>
      <c r="D10123" s="2">
        <v>2.451362</v>
      </c>
      <c r="E10123" s="2">
        <v>3.3353980000000001</v>
      </c>
      <c r="F10123" s="2">
        <v>4.0865460000000002</v>
      </c>
      <c r="G10123" s="2">
        <v>4.4149390000000004</v>
      </c>
      <c r="H10123" s="2">
        <v>3.2413590000000001</v>
      </c>
      <c r="I10123" s="2">
        <v>3.814025</v>
      </c>
    </row>
    <row r="10124" spans="1:9">
      <c r="A10124" t="s">
        <v>10130</v>
      </c>
      <c r="B10124" s="2">
        <v>8.8384379999999999E-2</v>
      </c>
      <c r="C10124" s="2">
        <v>4.3053139999999997E-2</v>
      </c>
      <c r="D10124" s="2">
        <v>0</v>
      </c>
      <c r="E10124" s="2">
        <v>3.9550170000000003E-2</v>
      </c>
      <c r="F10124" s="2">
        <v>0</v>
      </c>
      <c r="G10124" s="2">
        <v>0</v>
      </c>
      <c r="H10124" s="2">
        <v>0</v>
      </c>
      <c r="I10124" s="2">
        <v>0</v>
      </c>
    </row>
    <row r="10125" spans="1:9">
      <c r="A10125" t="s">
        <v>10131</v>
      </c>
      <c r="B10125" s="2">
        <v>0.49053720000000001</v>
      </c>
      <c r="C10125" s="2">
        <v>0.15929789999999999</v>
      </c>
      <c r="D10125" s="2">
        <v>0.1499192</v>
      </c>
      <c r="E10125" s="2">
        <v>0.21950520000000001</v>
      </c>
      <c r="F10125" s="2">
        <v>0.94049959999999999</v>
      </c>
      <c r="G10125" s="2">
        <v>1.3436049999999999</v>
      </c>
      <c r="H10125" s="2">
        <v>7.1105470000000004E-2</v>
      </c>
      <c r="I10125" s="2">
        <v>0.14254549999999999</v>
      </c>
    </row>
    <row r="10126" spans="1:9">
      <c r="A10126" t="s">
        <v>10132</v>
      </c>
      <c r="B10126" s="2">
        <v>0</v>
      </c>
      <c r="C10126" s="2">
        <v>0</v>
      </c>
      <c r="D10126" s="2">
        <v>0</v>
      </c>
      <c r="E10126" s="2">
        <v>0.23969689999999999</v>
      </c>
      <c r="F10126" s="2">
        <v>0</v>
      </c>
      <c r="G10126" s="2">
        <v>0</v>
      </c>
      <c r="H10126" s="2">
        <v>0</v>
      </c>
      <c r="I10126" s="2">
        <v>0</v>
      </c>
    </row>
    <row r="10127" spans="1:9">
      <c r="A10127" t="s">
        <v>10133</v>
      </c>
      <c r="B10127" s="2">
        <v>7.0038569999999994E-2</v>
      </c>
      <c r="C10127" s="2">
        <v>0</v>
      </c>
      <c r="D10127" s="2">
        <v>0.38529659999999999</v>
      </c>
      <c r="E10127" s="2">
        <v>0.56413440000000004</v>
      </c>
      <c r="F10127" s="2">
        <v>0.30988589999999999</v>
      </c>
      <c r="G10127" s="2">
        <v>0.42406509999999997</v>
      </c>
      <c r="H10127" s="2">
        <v>1.40103</v>
      </c>
      <c r="I10127" s="2">
        <v>1.709614</v>
      </c>
    </row>
    <row r="10128" spans="1:9">
      <c r="A10128" t="s">
        <v>10134</v>
      </c>
      <c r="B10128" s="2">
        <v>186.35409999999999</v>
      </c>
      <c r="C10128" s="2">
        <v>202.0795</v>
      </c>
      <c r="D10128" s="2">
        <v>358.62909999999999</v>
      </c>
      <c r="E10128" s="2">
        <v>364.59609999999998</v>
      </c>
      <c r="F10128" s="2">
        <v>133.43889999999999</v>
      </c>
      <c r="G10128" s="2">
        <v>138.59620000000001</v>
      </c>
      <c r="H10128" s="2">
        <v>348.78039999999999</v>
      </c>
      <c r="I10128" s="2">
        <v>355.3415</v>
      </c>
    </row>
    <row r="10129" spans="1:9">
      <c r="A10129" t="s">
        <v>10135</v>
      </c>
      <c r="B10129" s="2">
        <v>12.42928</v>
      </c>
      <c r="C10129" s="2">
        <v>14.282310000000001</v>
      </c>
      <c r="D10129" s="2">
        <v>8.5713539999999995</v>
      </c>
      <c r="E10129" s="2">
        <v>9.5074269999999999</v>
      </c>
      <c r="F10129" s="2">
        <v>12.8788</v>
      </c>
      <c r="G10129" s="2">
        <v>13.783149999999999</v>
      </c>
      <c r="H10129" s="2">
        <v>6.4675599999999998</v>
      </c>
      <c r="I10129" s="2">
        <v>8.9832750000000008</v>
      </c>
    </row>
    <row r="10130" spans="1:9">
      <c r="A10130" t="s">
        <v>10136</v>
      </c>
      <c r="B10130" s="2">
        <v>1.3082419999999999</v>
      </c>
      <c r="C10130" s="2">
        <v>1.529426</v>
      </c>
      <c r="D10130" s="2">
        <v>1.6450070000000001</v>
      </c>
      <c r="E10130" s="2">
        <v>1.438439</v>
      </c>
      <c r="F10130" s="2">
        <v>1.918415</v>
      </c>
      <c r="G10130" s="2">
        <v>2.3601529999999999</v>
      </c>
      <c r="H10130" s="2">
        <v>2.6332209999999998</v>
      </c>
      <c r="I10130" s="2">
        <v>2.4764889999999999</v>
      </c>
    </row>
    <row r="10131" spans="1:9">
      <c r="A10131" t="s">
        <v>10137</v>
      </c>
      <c r="B10131" s="2">
        <v>2.9256639999999998</v>
      </c>
      <c r="C10131" s="2">
        <v>2.9485399999999999</v>
      </c>
      <c r="D10131" s="2">
        <v>4.7174060000000004</v>
      </c>
      <c r="E10131" s="2">
        <v>4.2435289999999997</v>
      </c>
      <c r="F10131" s="2">
        <v>16.06917</v>
      </c>
      <c r="G10131" s="2">
        <v>14.223660000000001</v>
      </c>
      <c r="H10131" s="2">
        <v>22.900729999999999</v>
      </c>
      <c r="I10131" s="2">
        <v>23.218450000000001</v>
      </c>
    </row>
    <row r="10132" spans="1:9">
      <c r="A10132" t="s">
        <v>10138</v>
      </c>
      <c r="B10132" s="2">
        <v>0.28524670000000002</v>
      </c>
      <c r="C10132" s="2">
        <v>0.34736810000000001</v>
      </c>
      <c r="D10132" s="2">
        <v>0.71921690000000005</v>
      </c>
      <c r="E10132" s="2">
        <v>1.4678819999999999</v>
      </c>
      <c r="F10132" s="2">
        <v>3.2813949999999998</v>
      </c>
      <c r="G10132" s="2">
        <v>3.4541870000000001</v>
      </c>
      <c r="H10132" s="2">
        <v>9.7373899999999995</v>
      </c>
      <c r="I10132" s="2">
        <v>9.8846319999999999</v>
      </c>
    </row>
    <row r="10133" spans="1:9">
      <c r="A10133" t="s">
        <v>10139</v>
      </c>
      <c r="B10133" s="2">
        <v>4.0613859999999997</v>
      </c>
      <c r="C10133" s="2">
        <v>5.3855139999999997</v>
      </c>
      <c r="D10133" s="2">
        <v>3.2065649999999999</v>
      </c>
      <c r="E10133" s="2">
        <v>4.1396009999999999</v>
      </c>
      <c r="F10133" s="2">
        <v>7.2876779999999997</v>
      </c>
      <c r="G10133" s="2">
        <v>6.3428190000000004</v>
      </c>
      <c r="H10133" s="2">
        <v>4.4153650000000004</v>
      </c>
      <c r="I10133" s="2">
        <v>3.3439009999999998</v>
      </c>
    </row>
    <row r="10134" spans="1:9">
      <c r="A10134" t="s">
        <v>10140</v>
      </c>
      <c r="B10134" s="2">
        <v>0.94758759999999997</v>
      </c>
      <c r="C10134" s="2">
        <v>0.83084720000000001</v>
      </c>
      <c r="D10134" s="2">
        <v>0.56472800000000001</v>
      </c>
      <c r="E10134" s="2">
        <v>0.8056489</v>
      </c>
      <c r="F10134" s="2">
        <v>1.173929</v>
      </c>
      <c r="G10134" s="2">
        <v>1.598274</v>
      </c>
      <c r="H10134" s="2">
        <v>1.0301769999999999</v>
      </c>
      <c r="I10134" s="2">
        <v>0.70216809999999996</v>
      </c>
    </row>
    <row r="10135" spans="1:9">
      <c r="A10135" t="s">
        <v>10141</v>
      </c>
      <c r="B10135" s="2">
        <v>0</v>
      </c>
      <c r="C10135" s="2">
        <v>0</v>
      </c>
      <c r="D10135" s="2">
        <v>0.33670060000000002</v>
      </c>
      <c r="E10135" s="2">
        <v>0.2191033</v>
      </c>
      <c r="F10135" s="2">
        <v>5.4160239999999998E-2</v>
      </c>
      <c r="G10135" s="2">
        <v>5.293991E-2</v>
      </c>
      <c r="H10135" s="2">
        <v>0.15969439999999999</v>
      </c>
      <c r="I10135" s="2">
        <v>0.1067134</v>
      </c>
    </row>
    <row r="10136" spans="1:9">
      <c r="A10136" t="s">
        <v>10142</v>
      </c>
      <c r="B10136" s="2">
        <v>1.959138</v>
      </c>
      <c r="C10136" s="2">
        <v>2.5822799999999999</v>
      </c>
      <c r="D10136" s="2">
        <v>1.162293</v>
      </c>
      <c r="E10136" s="2">
        <v>1.340795</v>
      </c>
      <c r="F10136" s="2">
        <v>2.9573909999999999</v>
      </c>
      <c r="G10136" s="2">
        <v>2.5917119999999998</v>
      </c>
      <c r="H10136" s="2">
        <v>2.7062149999999998</v>
      </c>
      <c r="I10136" s="2">
        <v>2.109785</v>
      </c>
    </row>
    <row r="10137" spans="1:9">
      <c r="A10137" t="s">
        <v>10143</v>
      </c>
      <c r="B10137" s="2">
        <v>10.22261</v>
      </c>
      <c r="C10137" s="2">
        <v>11.369260000000001</v>
      </c>
      <c r="D10137" s="2">
        <v>16.837820000000001</v>
      </c>
      <c r="E10137" s="2">
        <v>16.030650000000001</v>
      </c>
      <c r="F10137" s="2">
        <v>21.053940000000001</v>
      </c>
      <c r="G10137" s="2">
        <v>18.388580000000001</v>
      </c>
      <c r="H10137" s="2">
        <v>11.015230000000001</v>
      </c>
      <c r="I10137" s="2">
        <v>14.11689</v>
      </c>
    </row>
    <row r="10138" spans="1:9">
      <c r="A10138" t="s">
        <v>10144</v>
      </c>
      <c r="B10138" s="2">
        <v>0.44021080000000001</v>
      </c>
      <c r="C10138" s="2">
        <v>0.3216483</v>
      </c>
      <c r="D10138" s="2">
        <v>0.403615</v>
      </c>
      <c r="E10138" s="2">
        <v>0.29547780000000001</v>
      </c>
      <c r="F10138" s="2">
        <v>9.738571E-2</v>
      </c>
      <c r="G10138" s="2">
        <v>9.5191440000000002E-2</v>
      </c>
      <c r="H10138" s="2">
        <v>0</v>
      </c>
      <c r="I10138" s="2">
        <v>0</v>
      </c>
    </row>
    <row r="10139" spans="1:9">
      <c r="A10139" t="s">
        <v>10145</v>
      </c>
      <c r="B10139" s="2">
        <v>0.42246220000000001</v>
      </c>
      <c r="C10139" s="2">
        <v>0.54876429999999998</v>
      </c>
      <c r="D10139" s="2">
        <v>1.0329120000000001</v>
      </c>
      <c r="E10139" s="2">
        <v>0.88220080000000001</v>
      </c>
      <c r="F10139" s="2">
        <v>0</v>
      </c>
      <c r="G10139" s="2">
        <v>0.2436092</v>
      </c>
      <c r="H10139" s="2">
        <v>0.1224754</v>
      </c>
      <c r="I10139" s="2">
        <v>0.245527</v>
      </c>
    </row>
    <row r="10140" spans="1:9">
      <c r="A10140" t="s">
        <v>10146</v>
      </c>
      <c r="B10140" s="2">
        <v>0.25283820000000001</v>
      </c>
      <c r="C10140" s="2">
        <v>0.1642142</v>
      </c>
      <c r="D10140" s="2">
        <v>0</v>
      </c>
      <c r="E10140" s="2">
        <v>0</v>
      </c>
      <c r="F10140" s="2">
        <v>0.74578889999999998</v>
      </c>
      <c r="G10140" s="2">
        <v>0.65608650000000002</v>
      </c>
      <c r="H10140" s="2">
        <v>0.21989990000000001</v>
      </c>
      <c r="I10140" s="2">
        <v>0.29388959999999997</v>
      </c>
    </row>
    <row r="10141" spans="1:9">
      <c r="A10141" t="s">
        <v>10147</v>
      </c>
      <c r="B10141" s="2">
        <v>5.2980729999999996</v>
      </c>
      <c r="C10141" s="2">
        <v>3.7338619999999998</v>
      </c>
      <c r="D10141" s="2">
        <v>4.4442159999999999</v>
      </c>
      <c r="E10141" s="2">
        <v>3.3291770000000001</v>
      </c>
      <c r="F10141" s="2">
        <v>3.890266</v>
      </c>
      <c r="G10141" s="2">
        <v>4.2901249999999997</v>
      </c>
      <c r="H10141" s="2">
        <v>1.8627560000000001</v>
      </c>
      <c r="I10141" s="2">
        <v>2.16195</v>
      </c>
    </row>
    <row r="10142" spans="1:9">
      <c r="A10142" t="s">
        <v>10148</v>
      </c>
      <c r="B10142" s="2">
        <v>1.1238060000000001</v>
      </c>
      <c r="C10142" s="2">
        <v>2.033274</v>
      </c>
      <c r="D10142" s="2">
        <v>0.88318410000000003</v>
      </c>
      <c r="E10142" s="2">
        <v>1.4368000000000001</v>
      </c>
      <c r="F10142" s="2">
        <v>2.130979</v>
      </c>
      <c r="G10142" s="2">
        <v>3.3327429999999998</v>
      </c>
      <c r="H10142" s="2">
        <v>0.97740309999999997</v>
      </c>
      <c r="I10142" s="2">
        <v>1.259617</v>
      </c>
    </row>
    <row r="10143" spans="1:9">
      <c r="A10143" t="s">
        <v>10149</v>
      </c>
      <c r="B10143" s="2">
        <v>0</v>
      </c>
      <c r="C10143" s="2">
        <v>0</v>
      </c>
      <c r="D10143" s="2">
        <v>0</v>
      </c>
      <c r="E10143" s="2">
        <v>0</v>
      </c>
      <c r="F10143" s="2">
        <v>0</v>
      </c>
      <c r="G10143" s="2">
        <v>0.13151180000000001</v>
      </c>
      <c r="H10143" s="2">
        <v>0</v>
      </c>
      <c r="I10143" s="2">
        <v>0</v>
      </c>
    </row>
    <row r="10144" spans="1:9">
      <c r="A10144" t="s">
        <v>10150</v>
      </c>
      <c r="B10144" s="2">
        <v>2.8874569999999999</v>
      </c>
      <c r="C10144" s="2">
        <v>1.125213</v>
      </c>
      <c r="D10144" s="2">
        <v>0.88247200000000003</v>
      </c>
      <c r="E10144" s="2">
        <v>1.722769</v>
      </c>
      <c r="F10144" s="2">
        <v>2.8957950000000001</v>
      </c>
      <c r="G10144" s="2">
        <v>3.496559</v>
      </c>
      <c r="H10144" s="2">
        <v>1.004518</v>
      </c>
      <c r="I10144" s="2">
        <v>1.8459490000000001</v>
      </c>
    </row>
    <row r="10145" spans="1:9">
      <c r="A10145" t="s">
        <v>10151</v>
      </c>
      <c r="B10145" s="2">
        <v>6.0471259999999996</v>
      </c>
      <c r="C10145" s="2">
        <v>5.5985279999999999</v>
      </c>
      <c r="D10145" s="2">
        <v>5.6821630000000001</v>
      </c>
      <c r="E10145" s="2">
        <v>5.3783120000000002</v>
      </c>
      <c r="F10145" s="2">
        <v>2.0939109999999999</v>
      </c>
      <c r="G10145" s="2">
        <v>1.949268</v>
      </c>
      <c r="H10145" s="2">
        <v>3.1033379999999999</v>
      </c>
      <c r="I10145" s="2">
        <v>2.7177159999999998</v>
      </c>
    </row>
    <row r="10146" spans="1:9">
      <c r="A10146" t="s">
        <v>10152</v>
      </c>
      <c r="B10146" s="2">
        <v>10.933590000000001</v>
      </c>
      <c r="C10146" s="2">
        <v>11.84796</v>
      </c>
      <c r="D10146" s="2">
        <v>10.346299999999999</v>
      </c>
      <c r="E10146" s="2">
        <v>9.5234719999999999</v>
      </c>
      <c r="F10146" s="2">
        <v>19.143319999999999</v>
      </c>
      <c r="G10146" s="2">
        <v>18.003969999999999</v>
      </c>
      <c r="H10146" s="2">
        <v>4.7800370000000001</v>
      </c>
      <c r="I10146" s="2">
        <v>4.5873980000000003</v>
      </c>
    </row>
    <row r="10147" spans="1:9">
      <c r="A10147" t="s">
        <v>10153</v>
      </c>
      <c r="B10147" s="2">
        <v>13.41353</v>
      </c>
      <c r="C10147" s="2">
        <v>12.49409</v>
      </c>
      <c r="D10147" s="2">
        <v>21.417269999999998</v>
      </c>
      <c r="E10147" s="2">
        <v>21.139720000000001</v>
      </c>
      <c r="F10147" s="2">
        <v>15.806889999999999</v>
      </c>
      <c r="G10147" s="2">
        <v>16.12988</v>
      </c>
      <c r="H10147" s="2">
        <v>28.22625</v>
      </c>
      <c r="I10147" s="2">
        <v>27.322939999999999</v>
      </c>
    </row>
    <row r="10148" spans="1:9">
      <c r="A10148" t="s">
        <v>10154</v>
      </c>
      <c r="B10148" s="2">
        <v>10.817220000000001</v>
      </c>
      <c r="C10148" s="2">
        <v>0</v>
      </c>
      <c r="D10148" s="2">
        <v>4.9589790000000002</v>
      </c>
      <c r="E10148" s="2">
        <v>4.8404800000000003</v>
      </c>
      <c r="F10148" s="2">
        <v>9.572165</v>
      </c>
      <c r="G10148" s="2">
        <v>7.0173649999999999</v>
      </c>
      <c r="H10148" s="2">
        <v>0</v>
      </c>
      <c r="I10148" s="2">
        <v>0</v>
      </c>
    </row>
    <row r="10149" spans="1:9">
      <c r="A10149" t="s">
        <v>10155</v>
      </c>
      <c r="B10149" s="2">
        <v>0</v>
      </c>
      <c r="C10149" s="2">
        <v>0</v>
      </c>
      <c r="D10149" s="2">
        <v>0</v>
      </c>
      <c r="E10149" s="2">
        <v>14.24484</v>
      </c>
      <c r="F10149" s="2">
        <v>0</v>
      </c>
      <c r="G10149" s="2">
        <v>0</v>
      </c>
      <c r="H10149" s="2">
        <v>0</v>
      </c>
      <c r="I10149" s="2">
        <v>0</v>
      </c>
    </row>
    <row r="10150" spans="1:9">
      <c r="A10150" t="s">
        <v>10156</v>
      </c>
      <c r="B10150" s="2">
        <v>0.12788949999999999</v>
      </c>
      <c r="C10150" s="2">
        <v>0.2491864</v>
      </c>
      <c r="D10150" s="2">
        <v>0</v>
      </c>
      <c r="E10150" s="2">
        <v>5.7227899999999998E-2</v>
      </c>
      <c r="F10150" s="2">
        <v>0.1697543</v>
      </c>
      <c r="G10150" s="2">
        <v>5.5309810000000001E-2</v>
      </c>
      <c r="H10150" s="2">
        <v>0</v>
      </c>
      <c r="I10150" s="2">
        <v>5.5745240000000001E-2</v>
      </c>
    </row>
    <row r="10151" spans="1:9">
      <c r="A10151" t="s">
        <v>10157</v>
      </c>
      <c r="B10151" s="2">
        <v>9.1248989999999992</v>
      </c>
      <c r="C10151" s="2">
        <v>8.6617639999999998</v>
      </c>
      <c r="D10151" s="2">
        <v>10.51154</v>
      </c>
      <c r="E10151" s="2">
        <v>9.6321700000000003</v>
      </c>
      <c r="F10151" s="2">
        <v>12.836589999999999</v>
      </c>
      <c r="G10151" s="2">
        <v>13.25568</v>
      </c>
      <c r="H10151" s="2">
        <v>9.6658349999999995</v>
      </c>
      <c r="I10151" s="2">
        <v>11.72827</v>
      </c>
    </row>
    <row r="10152" spans="1:9">
      <c r="A10152" t="s">
        <v>10158</v>
      </c>
      <c r="B10152" s="2">
        <v>4269.5649999999996</v>
      </c>
      <c r="C10152" s="2">
        <v>4200.3789999999999</v>
      </c>
      <c r="D10152" s="2">
        <v>4809.4669999999996</v>
      </c>
      <c r="E10152" s="2">
        <v>4746.5159999999996</v>
      </c>
      <c r="F10152" s="2">
        <v>4503.3149999999996</v>
      </c>
      <c r="G10152" s="2">
        <v>4639.9870000000001</v>
      </c>
      <c r="H10152" s="2">
        <v>3843.364</v>
      </c>
      <c r="I10152" s="2">
        <v>3800.84</v>
      </c>
    </row>
    <row r="10153" spans="1:9">
      <c r="A10153" t="s">
        <v>10159</v>
      </c>
      <c r="B10153" s="2">
        <v>4.9351710000000004</v>
      </c>
      <c r="C10153" s="2">
        <v>4.0638769999999997</v>
      </c>
      <c r="D10153" s="2">
        <v>2.2624490000000002</v>
      </c>
      <c r="E10153" s="2">
        <v>2.3661279999999998</v>
      </c>
      <c r="F10153" s="2">
        <v>13.309369999999999</v>
      </c>
      <c r="G10153" s="2">
        <v>13.77176</v>
      </c>
      <c r="H10153" s="2">
        <v>3.781263</v>
      </c>
      <c r="I10153" s="2">
        <v>4.5584340000000001</v>
      </c>
    </row>
    <row r="10154" spans="1:9">
      <c r="A10154" t="s">
        <v>10160</v>
      </c>
      <c r="B10154" s="2">
        <v>3.6757919999999999</v>
      </c>
      <c r="C10154" s="2">
        <v>4.3768380000000002</v>
      </c>
      <c r="D10154" s="2">
        <v>4.3063859999999998</v>
      </c>
      <c r="E10154" s="2">
        <v>2.1931210000000001</v>
      </c>
      <c r="F10154" s="2">
        <v>4.6983610000000002</v>
      </c>
      <c r="G10154" s="2">
        <v>4.5924990000000001</v>
      </c>
      <c r="H10154" s="2">
        <v>2.3976980000000001</v>
      </c>
      <c r="I10154" s="2">
        <v>1.780251</v>
      </c>
    </row>
    <row r="10155" spans="1:9">
      <c r="A10155" t="s">
        <v>10161</v>
      </c>
      <c r="B10155" s="2">
        <v>2.9037850000000001</v>
      </c>
      <c r="C10155" s="2">
        <v>3.3432930000000001</v>
      </c>
      <c r="D10155" s="2">
        <v>1.49255</v>
      </c>
      <c r="E10155" s="2">
        <v>2.32314</v>
      </c>
      <c r="F10155" s="2">
        <v>2.6863600000000001</v>
      </c>
      <c r="G10155" s="2">
        <v>3.0444420000000001</v>
      </c>
      <c r="H10155" s="2">
        <v>2.0663149999999999</v>
      </c>
      <c r="I10155" s="2">
        <v>1.917756</v>
      </c>
    </row>
    <row r="10156" spans="1:9">
      <c r="A10156" t="s">
        <v>10162</v>
      </c>
      <c r="B10156" s="2">
        <v>9.2953419999999998</v>
      </c>
      <c r="C10156" s="2">
        <v>10.599349999999999</v>
      </c>
      <c r="D10156" s="2">
        <v>6.6824919999999999</v>
      </c>
      <c r="E10156" s="2">
        <v>5.9556079999999998</v>
      </c>
      <c r="F10156" s="2">
        <v>9.0666949999999993</v>
      </c>
      <c r="G10156" s="2">
        <v>8.4055809999999997</v>
      </c>
      <c r="H10156" s="2">
        <v>4.9608809999999997</v>
      </c>
      <c r="I10156" s="2">
        <v>7.5509110000000002</v>
      </c>
    </row>
    <row r="10157" spans="1:9">
      <c r="A10157" t="s">
        <v>10163</v>
      </c>
      <c r="B10157" s="2">
        <v>1.5062660000000001</v>
      </c>
      <c r="C10157" s="2">
        <v>3.6121660000000002</v>
      </c>
      <c r="D10157" s="2">
        <v>0.74364050000000004</v>
      </c>
      <c r="E10157" s="2">
        <v>0.82956649999999998</v>
      </c>
      <c r="F10157" s="2">
        <v>4.3062800000000001</v>
      </c>
      <c r="G10157" s="2">
        <v>2.405287</v>
      </c>
      <c r="H10157" s="2">
        <v>1.007722</v>
      </c>
      <c r="I10157" s="2">
        <v>0.90908330000000004</v>
      </c>
    </row>
    <row r="10158" spans="1:9">
      <c r="A10158" t="s">
        <v>10164</v>
      </c>
      <c r="B10158" s="2">
        <v>17.940650000000002</v>
      </c>
      <c r="C10158" s="2">
        <v>17.64235</v>
      </c>
      <c r="D10158" s="2">
        <v>21.16001</v>
      </c>
      <c r="E10158" s="2">
        <v>20.880520000000001</v>
      </c>
      <c r="F10158" s="2">
        <v>8.4223180000000006</v>
      </c>
      <c r="G10158" s="2">
        <v>6.9211689999999999</v>
      </c>
      <c r="H10158" s="2">
        <v>12.892989999999999</v>
      </c>
      <c r="I10158" s="2">
        <v>13.143599999999999</v>
      </c>
    </row>
    <row r="10159" spans="1:9">
      <c r="A10159" t="s">
        <v>10165</v>
      </c>
      <c r="B10159" s="2">
        <v>0.57804069999999996</v>
      </c>
      <c r="C10159" s="2">
        <v>0.38012069999999998</v>
      </c>
      <c r="D10159" s="2">
        <v>0.52998679999999998</v>
      </c>
      <c r="E10159" s="2">
        <v>0.37505880000000003</v>
      </c>
      <c r="F10159" s="2">
        <v>1.150895</v>
      </c>
      <c r="G10159" s="2">
        <v>1.4499519999999999</v>
      </c>
      <c r="H10159" s="2">
        <v>0.6032843</v>
      </c>
      <c r="I10159" s="2">
        <v>0.68029139999999999</v>
      </c>
    </row>
    <row r="10160" spans="1:9">
      <c r="A10160" t="s">
        <v>10166</v>
      </c>
      <c r="B10160" s="2">
        <v>0.83057119999999995</v>
      </c>
      <c r="C10160" s="2">
        <v>1.176965</v>
      </c>
      <c r="D10160" s="2">
        <v>0.55383550000000004</v>
      </c>
      <c r="E10160" s="2">
        <v>0.2703006</v>
      </c>
      <c r="F10160" s="2">
        <v>1.0690519999999999</v>
      </c>
      <c r="G10160" s="2">
        <v>0.78372310000000001</v>
      </c>
      <c r="H10160" s="2">
        <v>0.52535940000000003</v>
      </c>
      <c r="I10160" s="2">
        <v>0.98736610000000002</v>
      </c>
    </row>
    <row r="10161" spans="1:9">
      <c r="A10161" t="s">
        <v>10167</v>
      </c>
      <c r="B10161" s="2">
        <v>1.332408</v>
      </c>
      <c r="C10161" s="2">
        <v>1.366384</v>
      </c>
      <c r="D10161" s="2">
        <v>0.64296929999999997</v>
      </c>
      <c r="E10161" s="2">
        <v>1.0041679999999999</v>
      </c>
      <c r="F10161" s="2">
        <v>1.861656</v>
      </c>
      <c r="G10161" s="2">
        <v>1.759053</v>
      </c>
      <c r="H10161" s="2">
        <v>0.73189230000000005</v>
      </c>
      <c r="I10161" s="2">
        <v>0.42794149999999997</v>
      </c>
    </row>
    <row r="10162" spans="1:9">
      <c r="A10162" t="s">
        <v>10168</v>
      </c>
      <c r="B10162" s="2">
        <v>13.33052</v>
      </c>
      <c r="C10162" s="2">
        <v>16.33839</v>
      </c>
      <c r="D10162" s="2">
        <v>14.3908</v>
      </c>
      <c r="E10162" s="2">
        <v>12.892379999999999</v>
      </c>
      <c r="F10162" s="2">
        <v>8.656879</v>
      </c>
      <c r="G10162" s="2">
        <v>8.5548120000000001</v>
      </c>
      <c r="H10162" s="2">
        <v>14.398870000000001</v>
      </c>
      <c r="I10162" s="2">
        <v>14.432740000000001</v>
      </c>
    </row>
    <row r="10163" spans="1:9">
      <c r="A10163" t="s">
        <v>10169</v>
      </c>
      <c r="B10163" s="2">
        <v>2.6222699999999999</v>
      </c>
      <c r="C10163" s="2">
        <v>2.9331529999999999</v>
      </c>
      <c r="D10163" s="2">
        <v>1.246661</v>
      </c>
      <c r="E10163" s="2">
        <v>0.6953549</v>
      </c>
      <c r="F10163" s="2">
        <v>2.5782769999999999</v>
      </c>
      <c r="G10163" s="2">
        <v>3.3602449999999999</v>
      </c>
      <c r="H10163" s="2">
        <v>1.3514999999999999</v>
      </c>
      <c r="I10163" s="2">
        <v>1.524014</v>
      </c>
    </row>
    <row r="10164" spans="1:9">
      <c r="A10164" t="s">
        <v>10170</v>
      </c>
      <c r="B10164" s="2">
        <v>14.937659999999999</v>
      </c>
      <c r="C10164" s="2">
        <v>16.122039999999998</v>
      </c>
      <c r="D10164" s="2">
        <v>5.9080149999999998</v>
      </c>
      <c r="E10164" s="2">
        <v>6.1600330000000003</v>
      </c>
      <c r="F10164" s="2">
        <v>23.32649</v>
      </c>
      <c r="G10164" s="2">
        <v>25.587679999999999</v>
      </c>
      <c r="H10164" s="2">
        <v>12.227449999999999</v>
      </c>
      <c r="I10164" s="2">
        <v>9.3198299999999996</v>
      </c>
    </row>
    <row r="10165" spans="1:9">
      <c r="A10165" t="s">
        <v>10171</v>
      </c>
      <c r="B10165" s="2">
        <v>13.587479999999999</v>
      </c>
      <c r="C10165" s="2">
        <v>13.340680000000001</v>
      </c>
      <c r="D10165" s="2">
        <v>7.9808560000000002</v>
      </c>
      <c r="E10165" s="2">
        <v>9.3101769999999995</v>
      </c>
      <c r="F10165" s="2">
        <v>13.90226</v>
      </c>
      <c r="G10165" s="2">
        <v>13.772650000000001</v>
      </c>
      <c r="H10165" s="2">
        <v>17.541429999999998</v>
      </c>
      <c r="I10165" s="2">
        <v>17.212530000000001</v>
      </c>
    </row>
    <row r="10166" spans="1:9">
      <c r="A10166" t="s">
        <v>10172</v>
      </c>
      <c r="B10166" s="2">
        <v>9.9055260000000006E-2</v>
      </c>
      <c r="C10166" s="2">
        <v>9.6502110000000002E-2</v>
      </c>
      <c r="D10166" s="2">
        <v>0</v>
      </c>
      <c r="E10166" s="2">
        <v>0</v>
      </c>
      <c r="F10166" s="2">
        <v>8.7654070000000001E-2</v>
      </c>
      <c r="G10166" s="2">
        <v>0</v>
      </c>
      <c r="H10166" s="2">
        <v>8.6150900000000002E-2</v>
      </c>
      <c r="I10166" s="2">
        <v>0</v>
      </c>
    </row>
    <row r="10167" spans="1:9">
      <c r="A10167" t="s">
        <v>10173</v>
      </c>
      <c r="B10167" s="2">
        <v>3.2799489999999998</v>
      </c>
      <c r="C10167" s="2">
        <v>2.5501819999999999</v>
      </c>
      <c r="D10167" s="2">
        <v>2.3132920000000001</v>
      </c>
      <c r="E10167" s="2">
        <v>2.5402659999999999</v>
      </c>
      <c r="F10167" s="2">
        <v>4.4931840000000003</v>
      </c>
      <c r="G10167" s="2">
        <v>5.0739239999999999</v>
      </c>
      <c r="H10167" s="2">
        <v>3.1818089999999999</v>
      </c>
      <c r="I10167" s="2">
        <v>2.5844279999999999</v>
      </c>
    </row>
    <row r="10168" spans="1:9">
      <c r="A10168" t="s">
        <v>10174</v>
      </c>
      <c r="B10168" s="2">
        <v>10.77901</v>
      </c>
      <c r="C10168" s="2">
        <v>11.501300000000001</v>
      </c>
      <c r="D10168" s="2">
        <v>10.196669999999999</v>
      </c>
      <c r="E10168" s="2">
        <v>9.340522</v>
      </c>
      <c r="F10168" s="2">
        <v>9.6897590000000005</v>
      </c>
      <c r="G10168" s="2">
        <v>10.95134</v>
      </c>
      <c r="H10168" s="2">
        <v>11.458069999999999</v>
      </c>
      <c r="I10168" s="2">
        <v>12.529120000000001</v>
      </c>
    </row>
    <row r="10169" spans="1:9">
      <c r="A10169" t="s">
        <v>10175</v>
      </c>
      <c r="B10169" s="2">
        <v>54.798090000000002</v>
      </c>
      <c r="C10169" s="2">
        <v>55.286639999999998</v>
      </c>
      <c r="D10169" s="2">
        <v>61.424169999999997</v>
      </c>
      <c r="E10169" s="2">
        <v>52.534610000000001</v>
      </c>
      <c r="F10169" s="2">
        <v>100.2912</v>
      </c>
      <c r="G10169" s="2">
        <v>106.89230000000001</v>
      </c>
      <c r="H10169" s="2">
        <v>96.025720000000007</v>
      </c>
      <c r="I10169" s="2">
        <v>97.810919999999996</v>
      </c>
    </row>
    <row r="10170" spans="1:9">
      <c r="A10170" t="s">
        <v>10176</v>
      </c>
      <c r="B10170" s="2">
        <v>25.693370000000002</v>
      </c>
      <c r="C10170" s="2">
        <v>28.014970000000002</v>
      </c>
      <c r="D10170" s="2">
        <v>24.33747</v>
      </c>
      <c r="E10170" s="2">
        <v>23.14678</v>
      </c>
      <c r="F10170" s="2">
        <v>20.176390000000001</v>
      </c>
      <c r="G10170" s="2">
        <v>14.423389999999999</v>
      </c>
      <c r="H10170" s="2">
        <v>16.722639999999998</v>
      </c>
      <c r="I10170" s="2">
        <v>16.761980000000001</v>
      </c>
    </row>
    <row r="10171" spans="1:9">
      <c r="A10171" t="s">
        <v>10177</v>
      </c>
      <c r="B10171" s="2">
        <v>33.09225</v>
      </c>
      <c r="C10171" s="2">
        <v>36.788409999999999</v>
      </c>
      <c r="D10171" s="2">
        <v>22.70937</v>
      </c>
      <c r="E10171" s="2">
        <v>23.98366</v>
      </c>
      <c r="F10171" s="2">
        <v>43.655560000000001</v>
      </c>
      <c r="G10171" s="2">
        <v>49.344900000000003</v>
      </c>
      <c r="H10171" s="2">
        <v>31.95947</v>
      </c>
      <c r="I10171" s="2">
        <v>33.273569999999999</v>
      </c>
    </row>
    <row r="10172" spans="1:9">
      <c r="A10172" t="s">
        <v>10178</v>
      </c>
      <c r="B10172" s="2">
        <v>0.2335304</v>
      </c>
      <c r="C10172" s="2">
        <v>0</v>
      </c>
      <c r="D10172" s="2">
        <v>0.10705820000000001</v>
      </c>
      <c r="E10172" s="2">
        <v>0</v>
      </c>
      <c r="F10172" s="2">
        <v>0.25831399999999999</v>
      </c>
      <c r="G10172" s="2">
        <v>0.25249379999999999</v>
      </c>
      <c r="H10172" s="2">
        <v>0.15233050000000001</v>
      </c>
      <c r="I10172" s="2">
        <v>0.15268889999999999</v>
      </c>
    </row>
    <row r="10173" spans="1:9">
      <c r="A10173" t="s">
        <v>10179</v>
      </c>
      <c r="B10173" s="2">
        <v>0.2035392</v>
      </c>
      <c r="C10173" s="2">
        <v>9.9146490000000004E-2</v>
      </c>
      <c r="D10173" s="2">
        <v>0.2799277</v>
      </c>
      <c r="E10173" s="2">
        <v>0</v>
      </c>
      <c r="F10173" s="2">
        <v>0.45027990000000001</v>
      </c>
      <c r="G10173" s="2">
        <v>0.5281612</v>
      </c>
      <c r="H10173" s="2">
        <v>0.70809310000000003</v>
      </c>
      <c r="I10173" s="2">
        <v>0.53231910000000005</v>
      </c>
    </row>
    <row r="10174" spans="1:9">
      <c r="A10174" t="s">
        <v>10180</v>
      </c>
      <c r="B10174" s="2">
        <v>2.0876519999999998</v>
      </c>
      <c r="C10174" s="2">
        <v>2.403632</v>
      </c>
      <c r="D10174" s="2">
        <v>1.102058</v>
      </c>
      <c r="E10174" s="2">
        <v>1.3021910000000001</v>
      </c>
      <c r="F10174" s="2">
        <v>2.2952110000000001</v>
      </c>
      <c r="G10174" s="2">
        <v>2.2434959999999999</v>
      </c>
      <c r="H10174" s="2">
        <v>1.3755189999999999</v>
      </c>
      <c r="I10174" s="2">
        <v>1.378755</v>
      </c>
    </row>
    <row r="10175" spans="1:9">
      <c r="A10175" t="s">
        <v>10181</v>
      </c>
      <c r="B10175" s="2">
        <v>0</v>
      </c>
      <c r="C10175" s="2">
        <v>0</v>
      </c>
      <c r="D10175" s="2">
        <v>0.23801249999999999</v>
      </c>
      <c r="E10175" s="2">
        <v>0</v>
      </c>
      <c r="F10175" s="2">
        <v>0.2297141</v>
      </c>
      <c r="G10175" s="2">
        <v>0</v>
      </c>
      <c r="H10175" s="2">
        <v>0.4515496</v>
      </c>
      <c r="I10175" s="2">
        <v>0.45261180000000001</v>
      </c>
    </row>
    <row r="10176" spans="1:9">
      <c r="A10176" t="s">
        <v>10182</v>
      </c>
      <c r="B10176" s="2">
        <v>196.25989999999999</v>
      </c>
      <c r="C10176" s="2">
        <v>194.3656</v>
      </c>
      <c r="D10176" s="2">
        <v>177.14680000000001</v>
      </c>
      <c r="E10176" s="2">
        <v>176.173</v>
      </c>
      <c r="F10176" s="2">
        <v>95.457819999999998</v>
      </c>
      <c r="G10176" s="2">
        <v>98.585300000000004</v>
      </c>
      <c r="H10176" s="2">
        <v>106.8325</v>
      </c>
      <c r="I10176" s="2">
        <v>106.3974</v>
      </c>
    </row>
    <row r="10177" spans="1:9">
      <c r="A10177" t="s">
        <v>10183</v>
      </c>
      <c r="B10177" s="2">
        <v>0.2043605</v>
      </c>
      <c r="C10177" s="2">
        <v>0</v>
      </c>
      <c r="D10177" s="2">
        <v>0.3747431</v>
      </c>
      <c r="E10177" s="2">
        <v>0</v>
      </c>
      <c r="F10177" s="2">
        <v>0.72335510000000003</v>
      </c>
      <c r="G10177" s="2">
        <v>0.17676420000000001</v>
      </c>
      <c r="H10177" s="2">
        <v>1.2441629999999999</v>
      </c>
      <c r="I10177" s="2">
        <v>0.1781557</v>
      </c>
    </row>
    <row r="10178" spans="1:9">
      <c r="A10178" t="s">
        <v>10184</v>
      </c>
      <c r="B10178" s="2">
        <v>12.36139</v>
      </c>
      <c r="C10178" s="2">
        <v>9.7947930000000003</v>
      </c>
      <c r="D10178" s="2">
        <v>9.2181250000000006</v>
      </c>
      <c r="E10178" s="2">
        <v>11.94797</v>
      </c>
      <c r="F10178" s="2">
        <v>10.06352</v>
      </c>
      <c r="G10178" s="2">
        <v>9.6942070000000005</v>
      </c>
      <c r="H10178" s="2">
        <v>7.8840820000000003</v>
      </c>
      <c r="I10178" s="2">
        <v>8.7647340000000007</v>
      </c>
    </row>
    <row r="10179" spans="1:9">
      <c r="A10179" t="s">
        <v>10185</v>
      </c>
      <c r="B10179" s="2">
        <v>6.2876609999999999</v>
      </c>
      <c r="C10179" s="2">
        <v>9.1883949999999999</v>
      </c>
      <c r="D10179" s="2">
        <v>6.3414479999999998</v>
      </c>
      <c r="E10179" s="2">
        <v>6.7526339999999996</v>
      </c>
      <c r="F10179" s="2">
        <v>7.7895380000000003</v>
      </c>
      <c r="G10179" s="2">
        <v>6.5263080000000002</v>
      </c>
      <c r="H10179" s="2">
        <v>1.0937079999999999</v>
      </c>
      <c r="I10179" s="2">
        <v>2.7407029999999999</v>
      </c>
    </row>
    <row r="10180" spans="1:9">
      <c r="A10180" t="s">
        <v>10186</v>
      </c>
      <c r="B10180" s="2">
        <v>55.100670000000001</v>
      </c>
      <c r="C10180" s="2">
        <v>60.714440000000003</v>
      </c>
      <c r="D10180" s="2">
        <v>50.171599999999998</v>
      </c>
      <c r="E10180" s="2">
        <v>46.252009999999999</v>
      </c>
      <c r="F10180" s="2">
        <v>100.03919999999999</v>
      </c>
      <c r="G10180" s="2">
        <v>98.935599999999994</v>
      </c>
      <c r="H10180" s="2">
        <v>39.494720000000001</v>
      </c>
      <c r="I10180" s="2">
        <v>35.281030000000001</v>
      </c>
    </row>
    <row r="10181" spans="1:9">
      <c r="A10181" t="s">
        <v>10187</v>
      </c>
      <c r="B10181" s="2">
        <v>0.58476570000000005</v>
      </c>
      <c r="C10181" s="2">
        <v>0.56969340000000002</v>
      </c>
      <c r="D10181" s="2">
        <v>0.53615270000000004</v>
      </c>
      <c r="E10181" s="2">
        <v>0.17444699999999999</v>
      </c>
      <c r="F10181" s="2">
        <v>0.51745960000000002</v>
      </c>
      <c r="G10181" s="2">
        <v>0.33720020000000001</v>
      </c>
      <c r="H10181" s="2">
        <v>0.67811429999999995</v>
      </c>
      <c r="I10181" s="2">
        <v>0.16992740000000001</v>
      </c>
    </row>
    <row r="10182" spans="1:9">
      <c r="A10182" t="s">
        <v>10188</v>
      </c>
      <c r="B10182" s="2">
        <v>8.8849560000000007</v>
      </c>
      <c r="C10182" s="2">
        <v>9.0887440000000002</v>
      </c>
      <c r="D10182" s="2">
        <v>13.034129999999999</v>
      </c>
      <c r="E10182" s="2">
        <v>15.70454</v>
      </c>
      <c r="F10182" s="2">
        <v>14.348710000000001</v>
      </c>
      <c r="G10182" s="2">
        <v>17.09947</v>
      </c>
      <c r="H10182" s="2">
        <v>36.12594</v>
      </c>
      <c r="I10182" s="2">
        <v>38.728270000000002</v>
      </c>
    </row>
    <row r="10183" spans="1:9">
      <c r="A10183" t="s">
        <v>10189</v>
      </c>
      <c r="B10183" s="2">
        <v>5.9819339999999999</v>
      </c>
      <c r="C10183" s="2">
        <v>7.0231859999999999</v>
      </c>
      <c r="D10183" s="2">
        <v>5.625273</v>
      </c>
      <c r="E10183" s="2">
        <v>5.6281249999999998</v>
      </c>
      <c r="F10183" s="2">
        <v>14.522970000000001</v>
      </c>
      <c r="G10183" s="2">
        <v>14.06307</v>
      </c>
      <c r="H10183" s="2">
        <v>12.5397</v>
      </c>
      <c r="I10183" s="2">
        <v>13.772629999999999</v>
      </c>
    </row>
    <row r="10184" spans="1:9">
      <c r="A10184" t="s">
        <v>10190</v>
      </c>
      <c r="B10184" s="2">
        <v>0.99214029999999998</v>
      </c>
      <c r="C10184" s="2">
        <v>1.0873889999999999</v>
      </c>
      <c r="D10184" s="2">
        <v>0.68224589999999996</v>
      </c>
      <c r="E10184" s="2">
        <v>0.99891479999999999</v>
      </c>
      <c r="F10184" s="2">
        <v>3.5117829999999999</v>
      </c>
      <c r="G10184" s="2">
        <v>3.1108449999999999</v>
      </c>
      <c r="H10184" s="2">
        <v>1.510057</v>
      </c>
      <c r="I10184" s="2">
        <v>1.4054949999999999</v>
      </c>
    </row>
    <row r="10185" spans="1:9">
      <c r="A10185" t="s">
        <v>10191</v>
      </c>
      <c r="B10185" s="2">
        <v>4.6697350000000002</v>
      </c>
      <c r="C10185" s="2">
        <v>5.1641529999999998</v>
      </c>
      <c r="D10185" s="2">
        <v>1.9671890000000001</v>
      </c>
      <c r="E10185" s="2">
        <v>3.162652</v>
      </c>
      <c r="F10185" s="2">
        <v>3.0154269999999999</v>
      </c>
      <c r="G10185" s="2">
        <v>3.9299789999999999</v>
      </c>
      <c r="H10185" s="2">
        <v>2.0855779999999999</v>
      </c>
      <c r="I10185" s="2">
        <v>3.3007650000000002</v>
      </c>
    </row>
    <row r="10186" spans="1:9">
      <c r="A10186" t="s">
        <v>10192</v>
      </c>
      <c r="B10186" s="2">
        <v>0</v>
      </c>
      <c r="C10186" s="2">
        <v>0</v>
      </c>
      <c r="D10186" s="2">
        <v>3.9079940000000001E-2</v>
      </c>
      <c r="E10186" s="2">
        <v>0.11443830000000001</v>
      </c>
      <c r="F10186" s="2">
        <v>0.188587</v>
      </c>
      <c r="G10186" s="2">
        <v>7.3735129999999996E-2</v>
      </c>
      <c r="H10186" s="2">
        <v>7.4141189999999996E-2</v>
      </c>
      <c r="I10186" s="2">
        <v>7.4315610000000004E-2</v>
      </c>
    </row>
    <row r="10187" spans="1:9">
      <c r="A10187" t="s">
        <v>10193</v>
      </c>
      <c r="B10187" s="2">
        <v>1.7212510000000001</v>
      </c>
      <c r="C10187" s="2">
        <v>2.624692</v>
      </c>
      <c r="D10187" s="2">
        <v>2.1270850000000001</v>
      </c>
      <c r="E10187" s="2">
        <v>2.1432329999999999</v>
      </c>
      <c r="F10187" s="2">
        <v>2.78138</v>
      </c>
      <c r="G10187" s="2">
        <v>3.6896789999999999</v>
      </c>
      <c r="H10187" s="2">
        <v>5.1419269999999999</v>
      </c>
      <c r="I10187" s="2">
        <v>3.9144480000000001</v>
      </c>
    </row>
    <row r="10188" spans="1:9">
      <c r="A10188" t="s">
        <v>10194</v>
      </c>
      <c r="B10188" s="2">
        <v>0.4844233</v>
      </c>
      <c r="C10188" s="2">
        <v>1.4158120000000001</v>
      </c>
      <c r="D10188" s="2">
        <v>0.44415199999999999</v>
      </c>
      <c r="E10188" s="2">
        <v>1.7341549999999999</v>
      </c>
      <c r="F10188" s="2">
        <v>1.286</v>
      </c>
      <c r="G10188" s="2">
        <v>0.83801579999999998</v>
      </c>
      <c r="H10188" s="2">
        <v>0</v>
      </c>
      <c r="I10188" s="2">
        <v>0.42230649999999997</v>
      </c>
    </row>
    <row r="10189" spans="1:9">
      <c r="A10189" t="s">
        <v>10195</v>
      </c>
      <c r="B10189" s="2">
        <v>7.9338759999999997</v>
      </c>
      <c r="C10189" s="2">
        <v>6.580419</v>
      </c>
      <c r="D10189" s="2">
        <v>8.3556310000000007</v>
      </c>
      <c r="E10189" s="2">
        <v>8.4438250000000004</v>
      </c>
      <c r="F10189" s="2">
        <v>6.0719500000000002</v>
      </c>
      <c r="G10189" s="2">
        <v>5.2859829999999999</v>
      </c>
      <c r="H10189" s="2">
        <v>7.646274</v>
      </c>
      <c r="I10189" s="2">
        <v>7.4773290000000001</v>
      </c>
    </row>
    <row r="10190" spans="1:9">
      <c r="A10190" t="s">
        <v>10196</v>
      </c>
      <c r="B10190" s="2">
        <v>0.33081159999999998</v>
      </c>
      <c r="C10190" s="2">
        <v>0.32228499999999999</v>
      </c>
      <c r="D10190" s="2">
        <v>0.60662090000000002</v>
      </c>
      <c r="E10190" s="2">
        <v>0.78950039999999999</v>
      </c>
      <c r="F10190" s="2">
        <v>4.5861890000000001</v>
      </c>
      <c r="G10190" s="2">
        <v>5.0551329999999997</v>
      </c>
      <c r="H10190" s="2">
        <v>0.67133589999999999</v>
      </c>
      <c r="I10190" s="2">
        <v>1.538092</v>
      </c>
    </row>
    <row r="10191" spans="1:9">
      <c r="A10191" t="s">
        <v>10197</v>
      </c>
      <c r="B10191" s="2">
        <v>0.55036010000000002</v>
      </c>
      <c r="C10191" s="2">
        <v>0.35744979999999998</v>
      </c>
      <c r="D10191" s="2">
        <v>0.50460740000000004</v>
      </c>
      <c r="E10191" s="2">
        <v>0.1641831</v>
      </c>
      <c r="F10191" s="2">
        <v>0.43290139999999999</v>
      </c>
      <c r="G10191" s="2">
        <v>0.63472110000000004</v>
      </c>
      <c r="H10191" s="2">
        <v>0.37229289999999998</v>
      </c>
      <c r="I10191" s="2">
        <v>0.4797884</v>
      </c>
    </row>
    <row r="10192" spans="1:9">
      <c r="A10192" t="s">
        <v>10198</v>
      </c>
      <c r="B10192" s="2">
        <v>85.862920000000003</v>
      </c>
      <c r="C10192" s="2">
        <v>89.873750000000001</v>
      </c>
      <c r="D10192" s="2">
        <v>73.101709999999997</v>
      </c>
      <c r="E10192" s="2">
        <v>78.444649999999996</v>
      </c>
      <c r="F10192" s="2">
        <v>46.583069999999999</v>
      </c>
      <c r="G10192" s="2">
        <v>53.490780000000001</v>
      </c>
      <c r="H10192" s="2">
        <v>49.784790000000001</v>
      </c>
      <c r="I10192" s="2">
        <v>48.342469999999999</v>
      </c>
    </row>
    <row r="10193" spans="1:9">
      <c r="A10193" t="s">
        <v>10199</v>
      </c>
      <c r="B10193" s="2">
        <v>0.27029930000000002</v>
      </c>
      <c r="C10193" s="2">
        <v>0.52666460000000004</v>
      </c>
      <c r="D10193" s="2">
        <v>1.115229</v>
      </c>
      <c r="E10193" s="2">
        <v>1.693346</v>
      </c>
      <c r="F10193" s="2">
        <v>1.315534</v>
      </c>
      <c r="G10193" s="2">
        <v>1.0520940000000001</v>
      </c>
      <c r="H10193" s="2">
        <v>1.1754309999999999</v>
      </c>
      <c r="I10193" s="2">
        <v>1.413835</v>
      </c>
    </row>
    <row r="10194" spans="1:9">
      <c r="A10194" t="s">
        <v>10200</v>
      </c>
      <c r="B10194" s="2">
        <v>15.75023</v>
      </c>
      <c r="C10194" s="2">
        <v>14.9818</v>
      </c>
      <c r="D10194" s="2">
        <v>21.490749999999998</v>
      </c>
      <c r="E10194" s="2">
        <v>20.977209999999999</v>
      </c>
      <c r="F10194" s="2">
        <v>20.96095</v>
      </c>
      <c r="G10194" s="2">
        <v>20.810479999999998</v>
      </c>
      <c r="H10194" s="2">
        <v>20.17005</v>
      </c>
      <c r="I10194" s="2">
        <v>21.623000000000001</v>
      </c>
    </row>
    <row r="10195" spans="1:9">
      <c r="A10195" t="s">
        <v>10201</v>
      </c>
      <c r="B10195" s="2">
        <v>0</v>
      </c>
      <c r="C10195" s="2">
        <v>0.51104320000000003</v>
      </c>
      <c r="D10195" s="2">
        <v>0</v>
      </c>
      <c r="E10195" s="2">
        <v>0.93892560000000003</v>
      </c>
      <c r="F10195" s="2">
        <v>0</v>
      </c>
      <c r="G10195" s="2">
        <v>1.8149120000000001</v>
      </c>
      <c r="H10195" s="2">
        <v>1.8249059999999999</v>
      </c>
      <c r="I10195" s="2">
        <v>0.91459979999999996</v>
      </c>
    </row>
    <row r="10196" spans="1:9">
      <c r="A10196" t="s">
        <v>10202</v>
      </c>
      <c r="B10196" s="2">
        <v>1.810683</v>
      </c>
      <c r="C10196" s="2">
        <v>2.0580150000000001</v>
      </c>
      <c r="D10196" s="2">
        <v>3.0436200000000002</v>
      </c>
      <c r="E10196" s="2">
        <v>2.4307289999999999</v>
      </c>
      <c r="F10196" s="2">
        <v>1.6022749999999999</v>
      </c>
      <c r="G10196" s="2">
        <v>0.78308630000000001</v>
      </c>
      <c r="H10196" s="2">
        <v>1.574797</v>
      </c>
      <c r="I10196" s="2">
        <v>2.367753</v>
      </c>
    </row>
    <row r="10197" spans="1:9">
      <c r="A10197" t="s">
        <v>10203</v>
      </c>
      <c r="B10197" s="2">
        <v>0</v>
      </c>
      <c r="C10197" s="2">
        <v>0</v>
      </c>
      <c r="D10197" s="2">
        <v>0.22016150000000001</v>
      </c>
      <c r="E10197" s="2">
        <v>0</v>
      </c>
      <c r="F10197" s="2">
        <v>0</v>
      </c>
      <c r="G10197" s="2">
        <v>0.20769789999999999</v>
      </c>
      <c r="H10197" s="2">
        <v>0</v>
      </c>
      <c r="I10197" s="2">
        <v>0.41866589999999998</v>
      </c>
    </row>
    <row r="10198" spans="1:9">
      <c r="A10198" t="s">
        <v>10204</v>
      </c>
      <c r="B10198" s="2">
        <v>1.303037</v>
      </c>
      <c r="C10198" s="2">
        <v>1.344125</v>
      </c>
      <c r="D10198" s="2">
        <v>1.335267</v>
      </c>
      <c r="E10198" s="2">
        <v>1.6463490000000001</v>
      </c>
      <c r="F10198" s="2">
        <v>2.713079</v>
      </c>
      <c r="G10198" s="2">
        <v>2.7845460000000002</v>
      </c>
      <c r="H10198" s="2">
        <v>1.9999150000000001</v>
      </c>
      <c r="I10198" s="2">
        <v>2.4055430000000002</v>
      </c>
    </row>
    <row r="10199" spans="1:9">
      <c r="A10199" t="s">
        <v>10205</v>
      </c>
      <c r="B10199" s="2">
        <v>20.192060000000001</v>
      </c>
      <c r="C10199" s="2">
        <v>22.667940000000002</v>
      </c>
      <c r="D10199" s="2">
        <v>23.295059999999999</v>
      </c>
      <c r="E10199" s="2">
        <v>22.858080000000001</v>
      </c>
      <c r="F10199" s="2">
        <v>20.471240000000002</v>
      </c>
      <c r="G10199" s="2">
        <v>17.92803</v>
      </c>
      <c r="H10199" s="2">
        <v>15.468120000000001</v>
      </c>
      <c r="I10199" s="2">
        <v>15.50451</v>
      </c>
    </row>
    <row r="10200" spans="1:9">
      <c r="A10200" t="s">
        <v>10206</v>
      </c>
      <c r="B10200" s="2">
        <v>0</v>
      </c>
      <c r="C10200" s="2">
        <v>0</v>
      </c>
      <c r="D10200" s="2">
        <v>0</v>
      </c>
      <c r="E10200" s="2">
        <v>0</v>
      </c>
      <c r="F10200" s="2">
        <v>0.25177040000000001</v>
      </c>
      <c r="G10200" s="2">
        <v>0.4921952</v>
      </c>
      <c r="H10200" s="2">
        <v>0.2474528</v>
      </c>
      <c r="I10200" s="2">
        <v>0.24803500000000001</v>
      </c>
    </row>
    <row r="10201" spans="1:9">
      <c r="A10201" t="s">
        <v>10207</v>
      </c>
      <c r="B10201" s="2">
        <v>6.3478440000000003</v>
      </c>
      <c r="C10201" s="2">
        <v>5.4421210000000002</v>
      </c>
      <c r="D10201" s="2">
        <v>6.052937</v>
      </c>
      <c r="E10201" s="2">
        <v>8.6352049999999991</v>
      </c>
      <c r="F10201" s="2">
        <v>4.9431459999999996</v>
      </c>
      <c r="G10201" s="2">
        <v>3.5140129999999998</v>
      </c>
      <c r="H10201" s="2">
        <v>4.4167059999999996</v>
      </c>
      <c r="I10201" s="2">
        <v>4.8698059999999996</v>
      </c>
    </row>
    <row r="10202" spans="1:9">
      <c r="A10202" t="s">
        <v>10208</v>
      </c>
      <c r="B10202" s="2">
        <v>0.3860615</v>
      </c>
      <c r="C10202" s="2">
        <v>0.18805540000000001</v>
      </c>
      <c r="D10202" s="2">
        <v>0.35396729999999998</v>
      </c>
      <c r="E10202" s="2">
        <v>0</v>
      </c>
      <c r="F10202" s="2">
        <v>0.34162609999999999</v>
      </c>
      <c r="G10202" s="2">
        <v>0</v>
      </c>
      <c r="H10202" s="2">
        <v>0.1678838</v>
      </c>
      <c r="I10202" s="2">
        <v>0.16827880000000001</v>
      </c>
    </row>
    <row r="10203" spans="1:9">
      <c r="A10203" t="s">
        <v>10209</v>
      </c>
      <c r="B10203" s="2">
        <v>2.708688</v>
      </c>
      <c r="C10203" s="2">
        <v>1.3194360000000001</v>
      </c>
      <c r="D10203" s="2">
        <v>3.3113440000000001</v>
      </c>
      <c r="E10203" s="2">
        <v>4.4442979999999999</v>
      </c>
      <c r="F10203" s="2">
        <v>4.7938390000000002</v>
      </c>
      <c r="G10203" s="2">
        <v>5.4667969999999997</v>
      </c>
      <c r="H10203" s="2">
        <v>5.8895379999999999</v>
      </c>
      <c r="I10203" s="2">
        <v>8.2647510000000004</v>
      </c>
    </row>
    <row r="10204" spans="1:9">
      <c r="A10204" t="s">
        <v>10210</v>
      </c>
      <c r="B10204" s="2">
        <v>0.55932409999999999</v>
      </c>
      <c r="C10204" s="2">
        <v>0.27245380000000002</v>
      </c>
      <c r="D10204" s="2">
        <v>0</v>
      </c>
      <c r="E10204" s="2">
        <v>0</v>
      </c>
      <c r="F10204" s="2">
        <v>0.49494630000000001</v>
      </c>
      <c r="G10204" s="2">
        <v>0</v>
      </c>
      <c r="H10204" s="2">
        <v>0</v>
      </c>
      <c r="I10204" s="2">
        <v>0.48760290000000001</v>
      </c>
    </row>
    <row r="10205" spans="1:9">
      <c r="A10205" t="s">
        <v>10211</v>
      </c>
      <c r="B10205" s="2">
        <v>0</v>
      </c>
      <c r="C10205" s="2">
        <v>0.95888320000000005</v>
      </c>
      <c r="D10205" s="2">
        <v>0</v>
      </c>
      <c r="E10205" s="2">
        <v>0</v>
      </c>
      <c r="F10205" s="2">
        <v>0.87096549999999995</v>
      </c>
      <c r="G10205" s="2">
        <v>0</v>
      </c>
      <c r="H10205" s="2">
        <v>1.712059</v>
      </c>
      <c r="I10205" s="2">
        <v>0</v>
      </c>
    </row>
    <row r="10206" spans="1:9">
      <c r="A10206" t="s">
        <v>10212</v>
      </c>
      <c r="B10206" s="2">
        <v>1.083826</v>
      </c>
      <c r="C10206" s="2">
        <v>0</v>
      </c>
      <c r="D10206" s="2">
        <v>0.99372530000000003</v>
      </c>
      <c r="E10206" s="2">
        <v>1.939959</v>
      </c>
      <c r="F10206" s="2">
        <v>0.95907880000000001</v>
      </c>
      <c r="G10206" s="2">
        <v>0</v>
      </c>
      <c r="H10206" s="2">
        <v>1.8852629999999999</v>
      </c>
      <c r="I10206" s="2">
        <v>1.8896980000000001</v>
      </c>
    </row>
    <row r="10207" spans="1:9">
      <c r="A10207" t="s">
        <v>10213</v>
      </c>
      <c r="B10207" s="2">
        <v>2.9320360000000001</v>
      </c>
      <c r="C10207" s="2">
        <v>8.569388</v>
      </c>
      <c r="D10207" s="2">
        <v>0</v>
      </c>
      <c r="E10207" s="2">
        <v>0</v>
      </c>
      <c r="F10207" s="2">
        <v>5.1891210000000001</v>
      </c>
      <c r="G10207" s="2">
        <v>5.0722009999999997</v>
      </c>
      <c r="H10207" s="2">
        <v>2.5500669999999999</v>
      </c>
      <c r="I10207" s="2">
        <v>7.6681970000000002</v>
      </c>
    </row>
    <row r="10208" spans="1:9">
      <c r="A10208" t="s">
        <v>10214</v>
      </c>
      <c r="B10208" s="2">
        <v>0</v>
      </c>
      <c r="C10208" s="2">
        <v>0</v>
      </c>
      <c r="D10208" s="2">
        <v>0.78823270000000001</v>
      </c>
      <c r="E10208" s="2">
        <v>0</v>
      </c>
      <c r="F10208" s="2">
        <v>0</v>
      </c>
      <c r="G10208" s="2">
        <v>0</v>
      </c>
      <c r="H10208" s="2">
        <v>0</v>
      </c>
      <c r="I10208" s="2">
        <v>0</v>
      </c>
    </row>
    <row r="10209" spans="1:9">
      <c r="A10209" t="s">
        <v>10215</v>
      </c>
      <c r="B10209" s="2">
        <v>0</v>
      </c>
      <c r="C10209" s="2">
        <v>0</v>
      </c>
      <c r="D10209" s="2">
        <v>0</v>
      </c>
      <c r="E10209" s="2">
        <v>0.52758680000000002</v>
      </c>
      <c r="F10209" s="2">
        <v>0</v>
      </c>
      <c r="G10209" s="2">
        <v>0</v>
      </c>
      <c r="H10209" s="2">
        <v>0</v>
      </c>
      <c r="I10209" s="2">
        <v>0</v>
      </c>
    </row>
    <row r="10210" spans="1:9">
      <c r="A10210" t="s">
        <v>10216</v>
      </c>
      <c r="B10210" s="2">
        <v>5.7774559999999999</v>
      </c>
      <c r="C10210" s="2">
        <v>5.8673279999999997</v>
      </c>
      <c r="D10210" s="2">
        <v>4.4303530000000002</v>
      </c>
      <c r="E10210" s="2">
        <v>4.7005290000000004</v>
      </c>
      <c r="F10210" s="2">
        <v>7.1884490000000003</v>
      </c>
      <c r="G10210" s="2">
        <v>6.9659079999999998</v>
      </c>
      <c r="H10210" s="2">
        <v>5.8165880000000003</v>
      </c>
      <c r="I10210" s="2">
        <v>5.799747</v>
      </c>
    </row>
    <row r="10211" spans="1:9">
      <c r="A10211" t="s">
        <v>10217</v>
      </c>
      <c r="B10211" s="2">
        <v>2.8559939999999999</v>
      </c>
      <c r="C10211" s="2">
        <v>3.8462320000000001</v>
      </c>
      <c r="D10211" s="2">
        <v>2.387518</v>
      </c>
      <c r="E10211" s="2">
        <v>3.0070540000000001</v>
      </c>
      <c r="F10211" s="2">
        <v>2.3786079999999998</v>
      </c>
      <c r="G10211" s="2">
        <v>2.8336100000000002</v>
      </c>
      <c r="H10211" s="2">
        <v>1.168909</v>
      </c>
      <c r="I10211" s="2">
        <v>1.09843</v>
      </c>
    </row>
    <row r="10212" spans="1:9">
      <c r="A10212" t="s">
        <v>10218</v>
      </c>
      <c r="B10212" s="2">
        <v>151.822</v>
      </c>
      <c r="C10212" s="2">
        <v>141.02379999999999</v>
      </c>
      <c r="D10212" s="2">
        <v>118.4211</v>
      </c>
      <c r="E10212" s="2">
        <v>107.73990000000001</v>
      </c>
      <c r="F10212" s="2">
        <v>114.2923</v>
      </c>
      <c r="G10212" s="2">
        <v>105.8151</v>
      </c>
      <c r="H10212" s="2">
        <v>89.441969999999998</v>
      </c>
      <c r="I10212" s="2">
        <v>97.512900000000002</v>
      </c>
    </row>
    <row r="10213" spans="1:9">
      <c r="A10213" t="s">
        <v>10219</v>
      </c>
      <c r="B10213" s="2">
        <v>7.5220390000000004</v>
      </c>
      <c r="C10213" s="2">
        <v>8.1053879999999996</v>
      </c>
      <c r="D10213" s="2">
        <v>6.1652440000000004</v>
      </c>
      <c r="E10213" s="2">
        <v>6.0179210000000003</v>
      </c>
      <c r="F10213" s="2">
        <v>8.7741579999999999</v>
      </c>
      <c r="G10213" s="2">
        <v>8.7736210000000003</v>
      </c>
      <c r="H10213" s="2">
        <v>5.6500050000000002</v>
      </c>
      <c r="I10213" s="2">
        <v>6.6568569999999996</v>
      </c>
    </row>
    <row r="10214" spans="1:9">
      <c r="A10214" t="s">
        <v>10220</v>
      </c>
      <c r="B10214" s="2">
        <v>0</v>
      </c>
      <c r="C10214" s="2">
        <v>0</v>
      </c>
      <c r="D10214" s="2">
        <v>0.68285399999999996</v>
      </c>
      <c r="E10214" s="2">
        <v>0</v>
      </c>
      <c r="F10214" s="2">
        <v>0</v>
      </c>
      <c r="G10214" s="2">
        <v>0</v>
      </c>
      <c r="H10214" s="2">
        <v>0</v>
      </c>
      <c r="I10214" s="2">
        <v>0.64926799999999996</v>
      </c>
    </row>
    <row r="10215" spans="1:9">
      <c r="A10215" t="s">
        <v>10221</v>
      </c>
      <c r="B10215" s="2">
        <v>0.3564541</v>
      </c>
      <c r="C10215" s="2">
        <v>0.59531389999999995</v>
      </c>
      <c r="D10215" s="2">
        <v>0.51357609999999998</v>
      </c>
      <c r="E10215" s="2">
        <v>0.72916930000000002</v>
      </c>
      <c r="F10215" s="2">
        <v>1.0814619999999999</v>
      </c>
      <c r="G10215" s="2">
        <v>1.321369</v>
      </c>
      <c r="H10215" s="2">
        <v>0.88576359999999998</v>
      </c>
      <c r="I10215" s="2">
        <v>0.9322397</v>
      </c>
    </row>
    <row r="10216" spans="1:9">
      <c r="A10216" t="s">
        <v>10222</v>
      </c>
      <c r="B10216" s="2">
        <v>3.958358</v>
      </c>
      <c r="C10216" s="2">
        <v>1.4207540000000001</v>
      </c>
      <c r="D10216" s="2">
        <v>3.438275</v>
      </c>
      <c r="E10216" s="2">
        <v>2.2374100000000001</v>
      </c>
      <c r="F10216" s="2">
        <v>0.92177730000000002</v>
      </c>
      <c r="G10216" s="2">
        <v>1.2614110000000001</v>
      </c>
      <c r="H10216" s="2">
        <v>2.8991039999999999</v>
      </c>
      <c r="I10216" s="2">
        <v>3.4507840000000001</v>
      </c>
    </row>
    <row r="10217" spans="1:9">
      <c r="A10217" t="s">
        <v>10223</v>
      </c>
      <c r="B10217" s="2">
        <v>2.4107609999999999</v>
      </c>
      <c r="C10217" s="2">
        <v>3.033639</v>
      </c>
      <c r="D10217" s="2">
        <v>2.6708379999999998</v>
      </c>
      <c r="E10217" s="2">
        <v>2.6070169999999999</v>
      </c>
      <c r="F10217" s="2">
        <v>4.2665689999999996</v>
      </c>
      <c r="G10217" s="2">
        <v>3.040943</v>
      </c>
      <c r="H10217" s="2">
        <v>3.4945020000000002</v>
      </c>
      <c r="I10217" s="2">
        <v>3.6778590000000002</v>
      </c>
    </row>
    <row r="10218" spans="1:9">
      <c r="A10218" t="s">
        <v>10224</v>
      </c>
      <c r="B10218" s="2">
        <v>12.213839999999999</v>
      </c>
      <c r="C10218" s="2">
        <v>11.5685</v>
      </c>
      <c r="D10218" s="2">
        <v>3.8365140000000002</v>
      </c>
      <c r="E10218" s="2">
        <v>4.554532</v>
      </c>
      <c r="F10218" s="2">
        <v>0.70052080000000005</v>
      </c>
      <c r="G10218" s="2">
        <v>1.2716540000000001</v>
      </c>
      <c r="H10218" s="2">
        <v>0.98358239999999997</v>
      </c>
      <c r="I10218" s="2">
        <v>1.971792</v>
      </c>
    </row>
    <row r="10219" spans="1:9">
      <c r="A10219" t="s">
        <v>10225</v>
      </c>
      <c r="B10219" s="2">
        <v>10.29308</v>
      </c>
      <c r="C10219" s="2">
        <v>11.460319999999999</v>
      </c>
      <c r="D10219" s="2">
        <v>176.90299999999999</v>
      </c>
      <c r="E10219" s="2">
        <v>183.67359999999999</v>
      </c>
      <c r="F10219" s="2">
        <v>4.740062</v>
      </c>
      <c r="G10219" s="2">
        <v>4.360716</v>
      </c>
      <c r="H10219" s="2">
        <v>4.110684</v>
      </c>
      <c r="I10219" s="2">
        <v>4.028791</v>
      </c>
    </row>
    <row r="10220" spans="1:9">
      <c r="A10220" t="s">
        <v>10226</v>
      </c>
      <c r="B10220" s="2">
        <v>9.982856</v>
      </c>
      <c r="C10220" s="2">
        <v>10.04269</v>
      </c>
      <c r="D10220" s="2">
        <v>4.5764779999999998</v>
      </c>
      <c r="E10220" s="2">
        <v>4.1757860000000004</v>
      </c>
      <c r="F10220" s="2">
        <v>6.5293570000000001</v>
      </c>
      <c r="G10220" s="2">
        <v>6.8515220000000001</v>
      </c>
      <c r="H10220" s="2">
        <v>2.5480800000000001</v>
      </c>
      <c r="I10220" s="2">
        <v>4.5405759999999997</v>
      </c>
    </row>
    <row r="10221" spans="1:9">
      <c r="A10221" t="s">
        <v>10227</v>
      </c>
      <c r="B10221" s="2">
        <v>0.1067318</v>
      </c>
      <c r="C10221" s="2">
        <v>2.59952E-2</v>
      </c>
      <c r="D10221" s="2">
        <v>0.12232369999999999</v>
      </c>
      <c r="E10221" s="2">
        <v>2.3880140000000001E-2</v>
      </c>
      <c r="F10221" s="2">
        <v>0.56668240000000003</v>
      </c>
      <c r="G10221" s="2">
        <v>0.85395089999999996</v>
      </c>
      <c r="H10221" s="2">
        <v>0.16244800000000001</v>
      </c>
      <c r="I10221" s="2">
        <v>0.2326145</v>
      </c>
    </row>
    <row r="10222" spans="1:9">
      <c r="A10222" t="s">
        <v>10228</v>
      </c>
      <c r="B10222" s="2">
        <v>0.89968789999999998</v>
      </c>
      <c r="C10222" s="2">
        <v>0.78884869999999996</v>
      </c>
      <c r="D10222" s="2">
        <v>0.32995790000000003</v>
      </c>
      <c r="E10222" s="2">
        <v>0.32207330000000001</v>
      </c>
      <c r="F10222" s="2">
        <v>0.79613449999999997</v>
      </c>
      <c r="G10222" s="2">
        <v>0.62255700000000003</v>
      </c>
      <c r="H10222" s="2">
        <v>0.31299270000000001</v>
      </c>
      <c r="I10222" s="2">
        <v>0.15686449999999999</v>
      </c>
    </row>
    <row r="10223" spans="1:9">
      <c r="A10223" t="s">
        <v>10229</v>
      </c>
      <c r="B10223" s="2">
        <v>0.16011310000000001</v>
      </c>
      <c r="C10223" s="2">
        <v>0.31197229999999998</v>
      </c>
      <c r="D10223" s="2">
        <v>0.293605</v>
      </c>
      <c r="E10223" s="2">
        <v>0.28658909999999999</v>
      </c>
      <c r="F10223" s="2">
        <v>0.4250525</v>
      </c>
      <c r="G10223" s="2">
        <v>0.64629499999999995</v>
      </c>
      <c r="H10223" s="2">
        <v>0.69627229999999996</v>
      </c>
      <c r="I10223" s="2">
        <v>1.0236019999999999</v>
      </c>
    </row>
    <row r="10224" spans="1:9">
      <c r="A10224" t="s">
        <v>10230</v>
      </c>
      <c r="B10224" s="2">
        <v>0</v>
      </c>
      <c r="C10224" s="2">
        <v>0.149842</v>
      </c>
      <c r="D10224" s="2">
        <v>0</v>
      </c>
      <c r="E10224" s="2">
        <v>0</v>
      </c>
      <c r="F10224" s="2">
        <v>0.81662029999999997</v>
      </c>
      <c r="G10224" s="2">
        <v>0.7982205</v>
      </c>
      <c r="H10224" s="2">
        <v>1.070155</v>
      </c>
      <c r="I10224" s="2">
        <v>1.3408409999999999</v>
      </c>
    </row>
    <row r="10225" spans="1:9">
      <c r="A10225" t="s">
        <v>10231</v>
      </c>
      <c r="B10225" s="2">
        <v>6.6976490000000002</v>
      </c>
      <c r="C10225" s="2">
        <v>5.8341329999999996</v>
      </c>
      <c r="D10225" s="2">
        <v>8.3082180000000001</v>
      </c>
      <c r="E10225" s="2">
        <v>9.5905869999999993</v>
      </c>
      <c r="F10225" s="2">
        <v>17.919709999999998</v>
      </c>
      <c r="G10225" s="2">
        <v>15.81207</v>
      </c>
      <c r="H10225" s="2">
        <v>6.4418939999999996</v>
      </c>
      <c r="I10225" s="2">
        <v>5.7014370000000003</v>
      </c>
    </row>
    <row r="10226" spans="1:9">
      <c r="A10226" t="s">
        <v>10232</v>
      </c>
      <c r="B10226" s="2">
        <v>1.892055</v>
      </c>
      <c r="C10226" s="2">
        <v>1.282287</v>
      </c>
      <c r="D10226" s="2">
        <v>0.7542451</v>
      </c>
      <c r="E10226" s="2">
        <v>1.104333</v>
      </c>
      <c r="F10226" s="2">
        <v>2.6206130000000001</v>
      </c>
      <c r="G10226" s="2">
        <v>2.8461850000000002</v>
      </c>
      <c r="H10226" s="2">
        <v>0.78701109999999996</v>
      </c>
      <c r="I10226" s="2">
        <v>1.0757220000000001</v>
      </c>
    </row>
    <row r="10227" spans="1:9">
      <c r="A10227" t="s">
        <v>10233</v>
      </c>
      <c r="B10227" s="2">
        <v>0</v>
      </c>
      <c r="C10227" s="2">
        <v>0.1952961</v>
      </c>
      <c r="D10227" s="2">
        <v>0.27569709999999997</v>
      </c>
      <c r="E10227" s="2">
        <v>0.17940610000000001</v>
      </c>
      <c r="F10227" s="2">
        <v>0.70955950000000001</v>
      </c>
      <c r="G10227" s="2">
        <v>0.26008949999999997</v>
      </c>
      <c r="H10227" s="2">
        <v>0.26152180000000003</v>
      </c>
      <c r="I10227" s="2">
        <v>8.7378999999999998E-2</v>
      </c>
    </row>
    <row r="10228" spans="1:9">
      <c r="A10228" t="s">
        <v>10234</v>
      </c>
      <c r="B10228" s="2">
        <v>1.032735</v>
      </c>
      <c r="C10228" s="2">
        <v>0.28746179999999999</v>
      </c>
      <c r="D10228" s="2">
        <v>0.27053749999999999</v>
      </c>
      <c r="E10228" s="2">
        <v>0.66018200000000005</v>
      </c>
      <c r="F10228" s="2">
        <v>0</v>
      </c>
      <c r="G10228" s="2">
        <v>0</v>
      </c>
      <c r="H10228" s="2">
        <v>0</v>
      </c>
      <c r="I10228" s="2">
        <v>0</v>
      </c>
    </row>
    <row r="10229" spans="1:9">
      <c r="A10229" t="s">
        <v>10235</v>
      </c>
      <c r="B10229" s="2">
        <v>15.519069999999999</v>
      </c>
      <c r="C10229" s="2">
        <v>17.612939999999998</v>
      </c>
      <c r="D10229" s="2">
        <v>17.896190000000001</v>
      </c>
      <c r="E10229" s="2">
        <v>20.475429999999999</v>
      </c>
      <c r="F10229" s="2">
        <v>15.29017</v>
      </c>
      <c r="G10229" s="2">
        <v>18.68207</v>
      </c>
      <c r="H10229" s="2">
        <v>17.39348</v>
      </c>
      <c r="I10229" s="2">
        <v>18.829149999999998</v>
      </c>
    </row>
    <row r="10230" spans="1:9">
      <c r="A10230" t="s">
        <v>10236</v>
      </c>
      <c r="B10230" s="2">
        <v>0</v>
      </c>
      <c r="C10230" s="2">
        <v>0</v>
      </c>
      <c r="D10230" s="2">
        <v>0</v>
      </c>
      <c r="E10230" s="2">
        <v>0</v>
      </c>
      <c r="F10230" s="2">
        <v>0</v>
      </c>
      <c r="G10230" s="2">
        <v>0.71386530000000004</v>
      </c>
      <c r="H10230" s="2">
        <v>1.076695</v>
      </c>
      <c r="I10230" s="2">
        <v>0</v>
      </c>
    </row>
    <row r="10231" spans="1:9">
      <c r="A10231" t="s">
        <v>10237</v>
      </c>
      <c r="B10231" s="2">
        <v>70.584559999999996</v>
      </c>
      <c r="C10231" s="2">
        <v>68.683090000000007</v>
      </c>
      <c r="D10231" s="2">
        <v>51.41769</v>
      </c>
      <c r="E10231" s="2">
        <v>56.60416</v>
      </c>
      <c r="F10231" s="2">
        <v>79.250739999999993</v>
      </c>
      <c r="G10231" s="2">
        <v>78.340400000000002</v>
      </c>
      <c r="H10231" s="2">
        <v>49.654110000000003</v>
      </c>
      <c r="I10231" s="2">
        <v>49.40334</v>
      </c>
    </row>
    <row r="10232" spans="1:9">
      <c r="A10232" t="s">
        <v>10238</v>
      </c>
      <c r="B10232" s="2">
        <v>0.76486359999999998</v>
      </c>
      <c r="C10232" s="2">
        <v>1.1015250000000001</v>
      </c>
      <c r="D10232" s="2">
        <v>0.45735569999999998</v>
      </c>
      <c r="E10232" s="2">
        <v>0.3869032</v>
      </c>
      <c r="F10232" s="2">
        <v>1.1770929999999999</v>
      </c>
      <c r="G10232" s="2">
        <v>1.3519209999999999</v>
      </c>
      <c r="H10232" s="2">
        <v>0.57845349999999995</v>
      </c>
      <c r="I10232" s="2">
        <v>0.52183290000000004</v>
      </c>
    </row>
    <row r="10233" spans="1:9">
      <c r="A10233" t="s">
        <v>10239</v>
      </c>
      <c r="B10233" s="2">
        <v>9.7734520000000007</v>
      </c>
      <c r="C10233" s="2">
        <v>10.11664</v>
      </c>
      <c r="D10233" s="2">
        <v>5.3205710000000002</v>
      </c>
      <c r="E10233" s="2">
        <v>3.280062</v>
      </c>
      <c r="F10233" s="2">
        <v>11.08094</v>
      </c>
      <c r="G10233" s="2">
        <v>7.6611370000000001</v>
      </c>
      <c r="H10233" s="2">
        <v>2.921951</v>
      </c>
      <c r="I10233" s="2">
        <v>3.4613390000000002</v>
      </c>
    </row>
    <row r="10234" spans="1:9">
      <c r="A10234" t="s">
        <v>10240</v>
      </c>
      <c r="B10234" s="2">
        <v>6.5324430000000003E-2</v>
      </c>
      <c r="C10234" s="2">
        <v>0.12728139999999999</v>
      </c>
      <c r="D10234" s="2">
        <v>5.9893849999999998E-2</v>
      </c>
      <c r="E10234" s="2">
        <v>0</v>
      </c>
      <c r="F10234" s="2">
        <v>0.34683380000000003</v>
      </c>
      <c r="G10234" s="2">
        <v>0.67803809999999998</v>
      </c>
      <c r="H10234" s="2">
        <v>0</v>
      </c>
      <c r="I10234" s="2">
        <v>0.170844</v>
      </c>
    </row>
    <row r="10235" spans="1:9">
      <c r="A10235" t="s">
        <v>10241</v>
      </c>
      <c r="B10235" s="2">
        <v>1.3861509999999999</v>
      </c>
      <c r="C10235" s="2">
        <v>2.6297709999999999</v>
      </c>
      <c r="D10235" s="2">
        <v>1.204026</v>
      </c>
      <c r="E10235" s="2">
        <v>1.9587589999999999</v>
      </c>
      <c r="F10235" s="2">
        <v>2.646887</v>
      </c>
      <c r="G10235" s="2">
        <v>2.8396620000000001</v>
      </c>
      <c r="H10235" s="2">
        <v>1.5228269999999999</v>
      </c>
      <c r="I10235" s="2">
        <v>1.0812059999999999</v>
      </c>
    </row>
    <row r="10236" spans="1:9">
      <c r="A10236" t="s">
        <v>10242</v>
      </c>
      <c r="B10236" s="2">
        <v>19.213360000000002</v>
      </c>
      <c r="C10236" s="2">
        <v>19.60014</v>
      </c>
      <c r="D10236" s="2">
        <v>11.80556</v>
      </c>
      <c r="E10236" s="2">
        <v>11.613479999999999</v>
      </c>
      <c r="F10236" s="2">
        <v>30.79928</v>
      </c>
      <c r="G10236" s="2">
        <v>31.584479999999999</v>
      </c>
      <c r="H10236" s="2">
        <v>20.90981</v>
      </c>
      <c r="I10236" s="2">
        <v>21.13439</v>
      </c>
    </row>
    <row r="10237" spans="1:9">
      <c r="A10237" t="s">
        <v>10243</v>
      </c>
      <c r="B10237" s="2">
        <v>1.5048269999999999</v>
      </c>
      <c r="C10237" s="2">
        <v>1.1728320000000001</v>
      </c>
      <c r="D10237" s="2">
        <v>1.483206</v>
      </c>
      <c r="E10237" s="2">
        <v>1.5151019999999999</v>
      </c>
      <c r="F10237" s="2">
        <v>1.4647840000000001</v>
      </c>
      <c r="G10237" s="2">
        <v>2.7984789999999999</v>
      </c>
      <c r="H10237" s="2">
        <v>2.2576559999999999</v>
      </c>
      <c r="I10237" s="2">
        <v>2.0333909999999999</v>
      </c>
    </row>
    <row r="10238" spans="1:9">
      <c r="A10238" t="s">
        <v>10244</v>
      </c>
      <c r="B10238" s="2">
        <v>0.75345629999999997</v>
      </c>
      <c r="C10238" s="2">
        <v>0.87166779999999999</v>
      </c>
      <c r="D10238" s="2">
        <v>0.25905739999999999</v>
      </c>
      <c r="E10238" s="2">
        <v>0.37930049999999998</v>
      </c>
      <c r="F10238" s="2">
        <v>1.1251139999999999</v>
      </c>
      <c r="G10238" s="2">
        <v>1.629278</v>
      </c>
      <c r="H10238" s="2">
        <v>0.8191254</v>
      </c>
      <c r="I10238" s="2">
        <v>0.9031576</v>
      </c>
    </row>
    <row r="10239" spans="1:9">
      <c r="A10239" t="s">
        <v>10245</v>
      </c>
      <c r="B10239" s="2">
        <v>1.0904259999999999</v>
      </c>
      <c r="C10239" s="2">
        <v>0.94428509999999999</v>
      </c>
      <c r="D10239" s="2">
        <v>1.8884669999999999</v>
      </c>
      <c r="E10239" s="2">
        <v>1.0843179999999999</v>
      </c>
      <c r="F10239" s="2">
        <v>1.179346</v>
      </c>
      <c r="G10239" s="2">
        <v>1.571963</v>
      </c>
      <c r="H10239" s="2">
        <v>1.6859949999999999</v>
      </c>
      <c r="I10239" s="2">
        <v>1.267471</v>
      </c>
    </row>
    <row r="10240" spans="1:9">
      <c r="A10240" t="s">
        <v>10246</v>
      </c>
      <c r="B10240" s="2">
        <v>0.1107088</v>
      </c>
      <c r="C10240" s="2">
        <v>0.1078553</v>
      </c>
      <c r="D10240" s="2">
        <v>0.10150530000000001</v>
      </c>
      <c r="E10240" s="2">
        <v>0.19815959999999999</v>
      </c>
      <c r="F10240" s="2">
        <v>0</v>
      </c>
      <c r="G10240" s="2">
        <v>0.47879480000000002</v>
      </c>
      <c r="H10240" s="2">
        <v>0.38514520000000002</v>
      </c>
      <c r="I10240" s="2">
        <v>0.19302559999999999</v>
      </c>
    </row>
    <row r="10241" spans="1:9">
      <c r="A10241" t="s">
        <v>10247</v>
      </c>
      <c r="B10241" s="2">
        <v>0.6394476</v>
      </c>
      <c r="C10241" s="2">
        <v>1.7443040000000001</v>
      </c>
      <c r="D10241" s="2">
        <v>0.93806210000000001</v>
      </c>
      <c r="E10241" s="2">
        <v>0.80119059999999998</v>
      </c>
      <c r="F10241" s="2">
        <v>2.4897300000000002</v>
      </c>
      <c r="G10241" s="2">
        <v>2.7654909999999999</v>
      </c>
      <c r="H10241" s="2">
        <v>2.5582630000000002</v>
      </c>
      <c r="I10241" s="2">
        <v>2.5642809999999998</v>
      </c>
    </row>
    <row r="10242" spans="1:9">
      <c r="A10242" t="s">
        <v>10248</v>
      </c>
      <c r="B10242" s="2">
        <v>0.3831408</v>
      </c>
      <c r="C10242" s="2">
        <v>1.119796</v>
      </c>
      <c r="D10242" s="2">
        <v>0.35128939999999997</v>
      </c>
      <c r="E10242" s="2">
        <v>0.68579020000000002</v>
      </c>
      <c r="F10242" s="2">
        <v>6.4417900000000001</v>
      </c>
      <c r="G10242" s="2">
        <v>8.9478650000000002</v>
      </c>
      <c r="H10242" s="2">
        <v>6.997776</v>
      </c>
      <c r="I10242" s="2">
        <v>7.3482500000000002</v>
      </c>
    </row>
    <row r="10243" spans="1:9">
      <c r="A10243" t="s">
        <v>10249</v>
      </c>
      <c r="B10243" s="2">
        <v>9.6256889999999995</v>
      </c>
      <c r="C10243" s="2">
        <v>12.503450000000001</v>
      </c>
      <c r="D10243" s="2">
        <v>10.11253</v>
      </c>
      <c r="E10243" s="2">
        <v>9.6914149999999992</v>
      </c>
      <c r="F10243" s="2">
        <v>17.390470000000001</v>
      </c>
      <c r="G10243" s="2">
        <v>18.559729999999998</v>
      </c>
      <c r="H10243" s="2">
        <v>12.55756</v>
      </c>
      <c r="I10243" s="2">
        <v>13.286390000000001</v>
      </c>
    </row>
    <row r="10244" spans="1:9">
      <c r="A10244" t="s">
        <v>10250</v>
      </c>
      <c r="B10244" s="2">
        <v>13.28928</v>
      </c>
      <c r="C10244" s="2">
        <v>11.911009999999999</v>
      </c>
      <c r="D10244" s="2">
        <v>10.72237</v>
      </c>
      <c r="E10244" s="2">
        <v>11.893359999999999</v>
      </c>
      <c r="F10244" s="2">
        <v>7.5262060000000002</v>
      </c>
      <c r="G10244" s="2">
        <v>9.1957839999999997</v>
      </c>
      <c r="H10244" s="2">
        <v>7.3971400000000003</v>
      </c>
      <c r="I10244" s="2">
        <v>3.243862</v>
      </c>
    </row>
    <row r="10245" spans="1:9">
      <c r="A10245" t="s">
        <v>10251</v>
      </c>
      <c r="B10245" s="2">
        <v>26.853899999999999</v>
      </c>
      <c r="C10245" s="2">
        <v>29.23959</v>
      </c>
      <c r="D10245" s="2">
        <v>16.41431</v>
      </c>
      <c r="E10245" s="2">
        <v>15.31523</v>
      </c>
      <c r="F10245" s="2">
        <v>20.035499999999999</v>
      </c>
      <c r="G10245" s="2">
        <v>20.267230000000001</v>
      </c>
      <c r="H10245" s="2">
        <v>19.23396</v>
      </c>
      <c r="I10245" s="2">
        <v>19.50872</v>
      </c>
    </row>
    <row r="10246" spans="1:9">
      <c r="A10246" t="s">
        <v>10252</v>
      </c>
      <c r="B10246" s="2">
        <v>95.380009999999999</v>
      </c>
      <c r="C10246" s="2">
        <v>100.3224</v>
      </c>
      <c r="D10246" s="2">
        <v>59.590389999999999</v>
      </c>
      <c r="E10246" s="2">
        <v>57.914639999999999</v>
      </c>
      <c r="F10246" s="2">
        <v>164.07320000000001</v>
      </c>
      <c r="G10246" s="2">
        <v>152.34530000000001</v>
      </c>
      <c r="H10246" s="2">
        <v>118.6811</v>
      </c>
      <c r="I10246" s="2">
        <v>118.71510000000001</v>
      </c>
    </row>
    <row r="10247" spans="1:9">
      <c r="A10247" t="s">
        <v>10253</v>
      </c>
      <c r="B10247" s="2">
        <v>10.63829</v>
      </c>
      <c r="C10247" s="2">
        <v>9.5612359999999992</v>
      </c>
      <c r="D10247" s="2">
        <v>7.5558399999999999</v>
      </c>
      <c r="E10247" s="2">
        <v>6.369567</v>
      </c>
      <c r="F10247" s="2">
        <v>6.6294579999999996</v>
      </c>
      <c r="G10247" s="2">
        <v>7.1280929999999998</v>
      </c>
      <c r="H10247" s="2">
        <v>5.4080890000000004</v>
      </c>
      <c r="I10247" s="2">
        <v>4.5064580000000003</v>
      </c>
    </row>
    <row r="10248" spans="1:9">
      <c r="A10248" t="s">
        <v>10254</v>
      </c>
      <c r="B10248" s="2">
        <v>2067.9450000000002</v>
      </c>
      <c r="C10248" s="2">
        <v>2064.7049999999999</v>
      </c>
      <c r="D10248" s="2">
        <v>2034.7329999999999</v>
      </c>
      <c r="E10248" s="2">
        <v>1997.287</v>
      </c>
      <c r="F10248" s="2">
        <v>2830.7330000000002</v>
      </c>
      <c r="G10248" s="2">
        <v>2888.6619999999998</v>
      </c>
      <c r="H10248" s="2">
        <v>2282.6390000000001</v>
      </c>
      <c r="I10248" s="2">
        <v>2310.6170000000002</v>
      </c>
    </row>
    <row r="10249" spans="1:9">
      <c r="A10249" t="s">
        <v>10255</v>
      </c>
      <c r="B10249" s="2">
        <v>11.26718</v>
      </c>
      <c r="C10249" s="2">
        <v>10.92019</v>
      </c>
      <c r="D10249" s="2">
        <v>14.537269999999999</v>
      </c>
      <c r="E10249" s="2">
        <v>14.18989</v>
      </c>
      <c r="F10249" s="2">
        <v>18.861419999999999</v>
      </c>
      <c r="G10249" s="2">
        <v>18.285730000000001</v>
      </c>
      <c r="H10249" s="2">
        <v>17.780280000000001</v>
      </c>
      <c r="I10249" s="2">
        <v>21.06249</v>
      </c>
    </row>
    <row r="10250" spans="1:9">
      <c r="A10250" t="s">
        <v>10256</v>
      </c>
      <c r="B10250" s="2">
        <v>0</v>
      </c>
      <c r="C10250" s="2">
        <v>0</v>
      </c>
      <c r="D10250" s="2">
        <v>0.71337260000000002</v>
      </c>
      <c r="E10250" s="2">
        <v>0</v>
      </c>
      <c r="F10250" s="2">
        <v>0</v>
      </c>
      <c r="G10250" s="2">
        <v>0</v>
      </c>
      <c r="H10250" s="2">
        <v>0</v>
      </c>
      <c r="I10250" s="2">
        <v>0</v>
      </c>
    </row>
    <row r="10251" spans="1:9">
      <c r="A10251" t="s">
        <v>10257</v>
      </c>
      <c r="B10251" s="2">
        <v>0.98984859999999997</v>
      </c>
      <c r="C10251" s="2">
        <v>0.48216759999999997</v>
      </c>
      <c r="D10251" s="2">
        <v>0.45378000000000002</v>
      </c>
      <c r="E10251" s="2">
        <v>0.35434929999999998</v>
      </c>
      <c r="F10251" s="2">
        <v>1.8394269999999999</v>
      </c>
      <c r="G10251" s="2">
        <v>2.5685449999999999</v>
      </c>
      <c r="H10251" s="2">
        <v>0.86089669999999996</v>
      </c>
      <c r="I10251" s="2">
        <v>0.77662980000000004</v>
      </c>
    </row>
    <row r="10252" spans="1:9">
      <c r="A10252" t="s">
        <v>10258</v>
      </c>
      <c r="B10252" s="2">
        <v>2.1689850000000002</v>
      </c>
      <c r="C10252" s="2">
        <v>2.6691539999999998</v>
      </c>
      <c r="D10252" s="2">
        <v>1.360671</v>
      </c>
      <c r="E10252" s="2">
        <v>2.247649</v>
      </c>
      <c r="F10252" s="2">
        <v>1.9193370000000001</v>
      </c>
      <c r="G10252" s="2">
        <v>1.9748319999999999</v>
      </c>
      <c r="H10252" s="2">
        <v>1.3899950000000001</v>
      </c>
      <c r="I10252" s="2">
        <v>0.79615159999999996</v>
      </c>
    </row>
    <row r="10253" spans="1:9">
      <c r="A10253" t="s">
        <v>10259</v>
      </c>
      <c r="B10253" s="2">
        <v>5.6614509999999996</v>
      </c>
      <c r="C10253" s="2">
        <v>7.2804960000000003</v>
      </c>
      <c r="D10253" s="2">
        <v>9.9663369999999993</v>
      </c>
      <c r="E10253" s="2">
        <v>12.3629</v>
      </c>
      <c r="F10253" s="2">
        <v>3.0058929999999999</v>
      </c>
      <c r="G10253" s="2">
        <v>3.525798</v>
      </c>
      <c r="H10253" s="2">
        <v>7.2873859999999997</v>
      </c>
      <c r="I10253" s="2">
        <v>6.7122700000000002</v>
      </c>
    </row>
    <row r="10254" spans="1:9">
      <c r="A10254" t="s">
        <v>10260</v>
      </c>
      <c r="B10254" s="2">
        <v>55.667670000000001</v>
      </c>
      <c r="C10254" s="2">
        <v>54.033079999999998</v>
      </c>
      <c r="D10254" s="2">
        <v>86.100430000000003</v>
      </c>
      <c r="E10254" s="2">
        <v>85.510999999999996</v>
      </c>
      <c r="F10254" s="2">
        <v>42.637880000000003</v>
      </c>
      <c r="G10254" s="2">
        <v>46.022239999999996</v>
      </c>
      <c r="H10254" s="2">
        <v>67.050700000000006</v>
      </c>
      <c r="I10254" s="2">
        <v>67.387190000000004</v>
      </c>
    </row>
    <row r="10255" spans="1:9">
      <c r="A10255" t="s">
        <v>10261</v>
      </c>
      <c r="B10255" s="2">
        <v>1.887937</v>
      </c>
      <c r="C10255" s="2">
        <v>1.414828</v>
      </c>
      <c r="D10255" s="2">
        <v>2.1304479999999999</v>
      </c>
      <c r="E10255" s="2">
        <v>1.949568</v>
      </c>
      <c r="F10255" s="2">
        <v>2.955743</v>
      </c>
      <c r="G10255" s="2">
        <v>3.1403750000000001</v>
      </c>
      <c r="H10255" s="2">
        <v>4.4207359999999998</v>
      </c>
      <c r="I10255" s="2">
        <v>3.9247200000000002</v>
      </c>
    </row>
    <row r="10256" spans="1:9">
      <c r="A10256" t="s">
        <v>10262</v>
      </c>
      <c r="B10256" s="2">
        <v>127.7436</v>
      </c>
      <c r="C10256" s="2">
        <v>122.9333</v>
      </c>
      <c r="D10256" s="2">
        <v>106.26860000000001</v>
      </c>
      <c r="E10256" s="2">
        <v>103.4504</v>
      </c>
      <c r="F10256" s="2">
        <v>211.4683</v>
      </c>
      <c r="G10256" s="2">
        <v>211.82400000000001</v>
      </c>
      <c r="H10256" s="2">
        <v>167.4658</v>
      </c>
      <c r="I10256" s="2">
        <v>164.6003</v>
      </c>
    </row>
    <row r="10257" spans="1:9">
      <c r="A10257" t="s">
        <v>10263</v>
      </c>
      <c r="B10257" s="2">
        <v>5.2398069999999999</v>
      </c>
      <c r="C10257" s="2">
        <v>4.5246659999999999</v>
      </c>
      <c r="D10257" s="2">
        <v>3.49397</v>
      </c>
      <c r="E10257" s="2">
        <v>2.6644369999999999</v>
      </c>
      <c r="F10257" s="2">
        <v>3.7936709999999998</v>
      </c>
      <c r="G10257" s="2">
        <v>4.120215</v>
      </c>
      <c r="H10257" s="2">
        <v>3.4178959999999998</v>
      </c>
      <c r="I10257" s="2">
        <v>2.2839580000000002</v>
      </c>
    </row>
    <row r="10258" spans="1:9">
      <c r="A10258" t="s">
        <v>10264</v>
      </c>
      <c r="B10258" s="2">
        <v>0</v>
      </c>
      <c r="C10258" s="2">
        <v>0.38858799999999999</v>
      </c>
      <c r="D10258" s="2">
        <v>0</v>
      </c>
      <c r="E10258" s="2">
        <v>0</v>
      </c>
      <c r="F10258" s="2">
        <v>0.70591859999999995</v>
      </c>
      <c r="G10258" s="2">
        <v>0.46000869999999999</v>
      </c>
      <c r="H10258" s="2">
        <v>0.57817739999999995</v>
      </c>
      <c r="I10258" s="2">
        <v>0.69544510000000004</v>
      </c>
    </row>
    <row r="10259" spans="1:9">
      <c r="A10259" t="s">
        <v>10265</v>
      </c>
      <c r="B10259" s="2">
        <v>9.7563360000000002E-2</v>
      </c>
      <c r="C10259" s="2">
        <v>0.3801947</v>
      </c>
      <c r="D10259" s="2">
        <v>8.9452680000000007E-2</v>
      </c>
      <c r="E10259" s="2">
        <v>0.17463029999999999</v>
      </c>
      <c r="F10259" s="2">
        <v>0.17266780000000001</v>
      </c>
      <c r="G10259" s="2">
        <v>0.42194320000000002</v>
      </c>
      <c r="H10259" s="2">
        <v>8.4853360000000003E-2</v>
      </c>
      <c r="I10259" s="2">
        <v>0</v>
      </c>
    </row>
    <row r="10260" spans="1:9">
      <c r="A10260" t="s">
        <v>10266</v>
      </c>
      <c r="B10260" s="2">
        <v>0</v>
      </c>
      <c r="C10260" s="2">
        <v>0.1109192</v>
      </c>
      <c r="D10260" s="2">
        <v>5.2194440000000002E-2</v>
      </c>
      <c r="E10260" s="2">
        <v>0</v>
      </c>
      <c r="F10260" s="2">
        <v>0</v>
      </c>
      <c r="G10260" s="2">
        <v>0.14771889999999999</v>
      </c>
      <c r="H10260" s="2">
        <v>0</v>
      </c>
      <c r="I10260" s="2">
        <v>0</v>
      </c>
    </row>
    <row r="10261" spans="1:9">
      <c r="A10261" t="s">
        <v>10267</v>
      </c>
      <c r="B10261" s="2">
        <v>26.527940000000001</v>
      </c>
      <c r="C10261" s="2">
        <v>27.094709999999999</v>
      </c>
      <c r="D10261" s="2">
        <v>18.241959999999999</v>
      </c>
      <c r="E10261" s="2">
        <v>21.252389999999998</v>
      </c>
      <c r="F10261" s="2">
        <v>3.975536</v>
      </c>
      <c r="G10261" s="2">
        <v>3.7009150000000002</v>
      </c>
      <c r="H10261" s="2">
        <v>4.27949</v>
      </c>
      <c r="I10261" s="2">
        <v>6.5275869999999996</v>
      </c>
    </row>
    <row r="10262" spans="1:9">
      <c r="A10262" t="s">
        <v>10268</v>
      </c>
      <c r="B10262" s="2">
        <v>105.964</v>
      </c>
      <c r="C10262" s="2">
        <v>106.8913</v>
      </c>
      <c r="D10262" s="2">
        <v>71.107280000000003</v>
      </c>
      <c r="E10262" s="2">
        <v>73.645669999999996</v>
      </c>
      <c r="F10262" s="2">
        <v>128.15389999999999</v>
      </c>
      <c r="G10262" s="2">
        <v>131.4803</v>
      </c>
      <c r="H10262" s="2">
        <v>102.2418</v>
      </c>
      <c r="I10262" s="2">
        <v>102.90940000000001</v>
      </c>
    </row>
    <row r="10263" spans="1:9">
      <c r="A10263" t="s">
        <v>10269</v>
      </c>
      <c r="B10263" s="2">
        <v>3.4229599999999998</v>
      </c>
      <c r="C10263" s="2">
        <v>2.5010500000000002</v>
      </c>
      <c r="D10263" s="2">
        <v>5.0999020000000002</v>
      </c>
      <c r="E10263" s="2">
        <v>0.76585170000000002</v>
      </c>
      <c r="F10263" s="2">
        <v>12.87316</v>
      </c>
      <c r="G10263" s="2">
        <v>7.4018290000000002</v>
      </c>
      <c r="H10263" s="2">
        <v>11.536020000000001</v>
      </c>
      <c r="I10263" s="2">
        <v>11.56315</v>
      </c>
    </row>
    <row r="10264" spans="1:9">
      <c r="A10264" t="s">
        <v>10270</v>
      </c>
      <c r="B10264" s="2">
        <v>156.77180000000001</v>
      </c>
      <c r="C10264" s="2">
        <v>155.57249999999999</v>
      </c>
      <c r="D10264" s="2">
        <v>156.44149999999999</v>
      </c>
      <c r="E10264" s="2">
        <v>162.92689999999999</v>
      </c>
      <c r="F10264" s="2">
        <v>232.50299999999999</v>
      </c>
      <c r="G10264" s="2">
        <v>229.57679999999999</v>
      </c>
      <c r="H10264" s="2">
        <v>186.87139999999999</v>
      </c>
      <c r="I10264" s="2">
        <v>204.89789999999999</v>
      </c>
    </row>
    <row r="10265" spans="1:9">
      <c r="A10265" t="s">
        <v>10271</v>
      </c>
      <c r="B10265" s="2">
        <v>13.052239999999999</v>
      </c>
      <c r="C10265" s="2">
        <v>13.414490000000001</v>
      </c>
      <c r="D10265" s="2">
        <v>10.257580000000001</v>
      </c>
      <c r="E10265" s="2">
        <v>10.01247</v>
      </c>
      <c r="F10265" s="2">
        <v>16.75375</v>
      </c>
      <c r="G10265" s="2">
        <v>16.748449999999998</v>
      </c>
      <c r="H10265" s="2">
        <v>13.47255</v>
      </c>
      <c r="I10265" s="2">
        <v>12.754</v>
      </c>
    </row>
    <row r="10266" spans="1:9">
      <c r="A10266" t="s">
        <v>10272</v>
      </c>
      <c r="B10266" s="2">
        <v>0</v>
      </c>
      <c r="C10266" s="2">
        <v>0</v>
      </c>
      <c r="D10266" s="2">
        <v>1.185092</v>
      </c>
      <c r="E10266" s="2">
        <v>1.156774</v>
      </c>
      <c r="F10266" s="2">
        <v>0</v>
      </c>
      <c r="G10266" s="2">
        <v>0</v>
      </c>
      <c r="H10266" s="2">
        <v>0</v>
      </c>
      <c r="I10266" s="2">
        <v>0</v>
      </c>
    </row>
    <row r="10267" spans="1:9">
      <c r="A10267" t="s">
        <v>10273</v>
      </c>
      <c r="B10267" s="2">
        <v>0.68606750000000005</v>
      </c>
      <c r="C10267" s="2">
        <v>0.86889930000000004</v>
      </c>
      <c r="D10267" s="2">
        <v>0.62903299999999995</v>
      </c>
      <c r="E10267" s="2">
        <v>0.79820239999999998</v>
      </c>
      <c r="F10267" s="2">
        <v>1.396334</v>
      </c>
      <c r="G10267" s="2">
        <v>2.492375</v>
      </c>
      <c r="H10267" s="2">
        <v>1.25305</v>
      </c>
      <c r="I10267" s="2">
        <v>1.8540920000000001</v>
      </c>
    </row>
    <row r="10268" spans="1:9">
      <c r="A10268" t="s">
        <v>10274</v>
      </c>
      <c r="B10268" s="2">
        <v>0.9688466</v>
      </c>
      <c r="C10268" s="2">
        <v>0.33709810000000001</v>
      </c>
      <c r="D10268" s="2">
        <v>0.57105260000000002</v>
      </c>
      <c r="E10268" s="2">
        <v>0.37160460000000001</v>
      </c>
      <c r="F10268" s="2">
        <v>0.55114260000000004</v>
      </c>
      <c r="G10268" s="2">
        <v>0.83801579999999998</v>
      </c>
      <c r="H10268" s="2">
        <v>6.0187909999999997E-2</v>
      </c>
      <c r="I10268" s="2">
        <v>6.0329500000000001E-2</v>
      </c>
    </row>
    <row r="10269" spans="1:9">
      <c r="A10269" t="s">
        <v>10275</v>
      </c>
      <c r="B10269" s="2">
        <v>13.965310000000001</v>
      </c>
      <c r="C10269" s="2">
        <v>13.31953</v>
      </c>
      <c r="D10269" s="2">
        <v>6.6173690000000001</v>
      </c>
      <c r="E10269" s="2">
        <v>6.6167850000000001</v>
      </c>
      <c r="F10269" s="2">
        <v>8.6193840000000002</v>
      </c>
      <c r="G10269" s="2">
        <v>8.932715</v>
      </c>
      <c r="H10269" s="2">
        <v>7.1957329999999997</v>
      </c>
      <c r="I10269" s="2">
        <v>8.696116</v>
      </c>
    </row>
    <row r="10270" spans="1:9">
      <c r="A10270" t="s">
        <v>10276</v>
      </c>
      <c r="B10270" s="2">
        <v>0</v>
      </c>
      <c r="C10270" s="2">
        <v>0</v>
      </c>
      <c r="D10270" s="2">
        <v>0</v>
      </c>
      <c r="E10270" s="2">
        <v>0.29998160000000001</v>
      </c>
      <c r="F10270" s="2">
        <v>0</v>
      </c>
      <c r="G10270" s="2">
        <v>0</v>
      </c>
      <c r="H10270" s="2">
        <v>0</v>
      </c>
      <c r="I10270" s="2">
        <v>0</v>
      </c>
    </row>
    <row r="10271" spans="1:9">
      <c r="A10271" t="s">
        <v>10277</v>
      </c>
      <c r="B10271" s="2">
        <v>3.4683730000000002</v>
      </c>
      <c r="C10271" s="2">
        <v>3.7007829999999999</v>
      </c>
      <c r="D10271" s="2">
        <v>2.1957409999999999</v>
      </c>
      <c r="E10271" s="2">
        <v>1.625931</v>
      </c>
      <c r="F10271" s="2">
        <v>5.0422010000000004</v>
      </c>
      <c r="G10271" s="2">
        <v>5.2143069999999998</v>
      </c>
      <c r="H10271" s="2">
        <v>3.5192890000000001</v>
      </c>
      <c r="I10271" s="2">
        <v>3.6715499999999999</v>
      </c>
    </row>
    <row r="10272" spans="1:9">
      <c r="A10272" t="s">
        <v>10278</v>
      </c>
      <c r="B10272" s="2">
        <v>3.0654080000000001</v>
      </c>
      <c r="C10272" s="2">
        <v>3.7827700000000002</v>
      </c>
      <c r="D10272" s="2">
        <v>2.4358300000000002</v>
      </c>
      <c r="E10272" s="2">
        <v>2.7434120000000002</v>
      </c>
      <c r="F10272" s="2">
        <v>9.041938</v>
      </c>
      <c r="G10272" s="2">
        <v>9.3684999999999992</v>
      </c>
      <c r="H10272" s="2">
        <v>6.9317659999999997</v>
      </c>
      <c r="I10272" s="2">
        <v>8.1951630000000009</v>
      </c>
    </row>
    <row r="10273" spans="1:9">
      <c r="A10273" t="s">
        <v>10279</v>
      </c>
      <c r="B10273" s="2">
        <v>1.6662619999999999</v>
      </c>
      <c r="C10273" s="2">
        <v>1.5692029999999999</v>
      </c>
      <c r="D10273" s="2">
        <v>1.9860640000000001</v>
      </c>
      <c r="E10273" s="2">
        <v>2.1374360000000001</v>
      </c>
      <c r="F10273" s="2">
        <v>2.9489519999999998</v>
      </c>
      <c r="G10273" s="2">
        <v>2.8344649999999998</v>
      </c>
      <c r="H10273" s="2">
        <v>2.9466869999999998</v>
      </c>
      <c r="I10273" s="2">
        <v>3.2441390000000001</v>
      </c>
    </row>
    <row r="10274" spans="1:9">
      <c r="A10274" t="s">
        <v>10280</v>
      </c>
      <c r="B10274" s="2">
        <v>0</v>
      </c>
      <c r="C10274" s="2">
        <v>0</v>
      </c>
      <c r="D10274" s="2">
        <v>0</v>
      </c>
      <c r="E10274" s="2">
        <v>0.85225550000000005</v>
      </c>
      <c r="F10274" s="2">
        <v>0.84267769999999997</v>
      </c>
      <c r="G10274" s="2">
        <v>0</v>
      </c>
      <c r="H10274" s="2">
        <v>0.41411340000000002</v>
      </c>
      <c r="I10274" s="2">
        <v>0</v>
      </c>
    </row>
    <row r="10275" spans="1:9">
      <c r="A10275" t="s">
        <v>10281</v>
      </c>
      <c r="B10275" s="2">
        <v>0.50644250000000002</v>
      </c>
      <c r="C10275" s="2">
        <v>0.98677800000000004</v>
      </c>
      <c r="D10275" s="2">
        <v>1.160852</v>
      </c>
      <c r="E10275" s="2">
        <v>1.246424</v>
      </c>
      <c r="F10275" s="2">
        <v>5.8259670000000003</v>
      </c>
      <c r="G10275" s="2">
        <v>4.8185909999999996</v>
      </c>
      <c r="H10275" s="2">
        <v>11.67235</v>
      </c>
      <c r="I10275" s="2">
        <v>11.47906</v>
      </c>
    </row>
    <row r="10276" spans="1:9">
      <c r="A10276" t="s">
        <v>10282</v>
      </c>
      <c r="B10276" s="2">
        <v>2.5684040000000001</v>
      </c>
      <c r="C10276" s="2">
        <v>2.5022030000000002</v>
      </c>
      <c r="D10276" s="2">
        <v>1.4129320000000001</v>
      </c>
      <c r="E10276" s="2">
        <v>1.0343770000000001</v>
      </c>
      <c r="F10276" s="2">
        <v>1.7045870000000001</v>
      </c>
      <c r="G10276" s="2">
        <v>2.1104940000000001</v>
      </c>
      <c r="H10276" s="2">
        <v>1.116903</v>
      </c>
      <c r="I10276" s="2">
        <v>1.1195310000000001</v>
      </c>
    </row>
    <row r="10277" spans="1:9">
      <c r="A10277" t="s">
        <v>10283</v>
      </c>
      <c r="B10277" s="2">
        <v>54.64611</v>
      </c>
      <c r="C10277" s="2">
        <v>64.698490000000007</v>
      </c>
      <c r="D10277" s="2">
        <v>30.96659</v>
      </c>
      <c r="E10277" s="2">
        <v>32.26437</v>
      </c>
      <c r="F10277" s="2">
        <v>35.259860000000003</v>
      </c>
      <c r="G10277" s="2">
        <v>41.030239999999999</v>
      </c>
      <c r="H10277" s="2">
        <v>40.926139999999997</v>
      </c>
      <c r="I10277" s="2">
        <v>44.661499999999997</v>
      </c>
    </row>
    <row r="10278" spans="1:9">
      <c r="A10278" t="s">
        <v>10284</v>
      </c>
      <c r="B10278" s="2">
        <v>0.69745970000000002</v>
      </c>
      <c r="C10278" s="2">
        <v>1.0371049999999999</v>
      </c>
      <c r="D10278" s="2">
        <v>0.47119450000000002</v>
      </c>
      <c r="E10278" s="2">
        <v>0.98557490000000003</v>
      </c>
      <c r="F10278" s="2">
        <v>1.2993319999999999</v>
      </c>
      <c r="G10278" s="2">
        <v>2.032089</v>
      </c>
      <c r="H10278" s="2">
        <v>0.57467239999999997</v>
      </c>
      <c r="I10278" s="2">
        <v>0.70402969999999998</v>
      </c>
    </row>
    <row r="10279" spans="1:9">
      <c r="A10279" t="s">
        <v>10285</v>
      </c>
      <c r="B10279" s="2">
        <v>53.715519999999998</v>
      </c>
      <c r="C10279" s="2">
        <v>52.039740000000002</v>
      </c>
      <c r="D10279" s="2">
        <v>42.122929999999997</v>
      </c>
      <c r="E10279" s="2">
        <v>41.205559999999998</v>
      </c>
      <c r="F10279" s="2">
        <v>51.677700000000002</v>
      </c>
      <c r="G10279" s="2">
        <v>48.358310000000003</v>
      </c>
      <c r="H10279" s="2">
        <v>51.22486</v>
      </c>
      <c r="I10279" s="2">
        <v>46.306399999999996</v>
      </c>
    </row>
    <row r="10280" spans="1:9">
      <c r="A10280" t="s">
        <v>10286</v>
      </c>
      <c r="B10280" s="2">
        <v>0</v>
      </c>
      <c r="C10280" s="2">
        <v>0</v>
      </c>
      <c r="D10280" s="2">
        <v>0</v>
      </c>
      <c r="E10280" s="2">
        <v>0.21809690000000001</v>
      </c>
      <c r="F10280" s="2">
        <v>0</v>
      </c>
      <c r="G10280" s="2">
        <v>0.210787</v>
      </c>
      <c r="H10280" s="2">
        <v>0</v>
      </c>
      <c r="I10280" s="2">
        <v>0</v>
      </c>
    </row>
    <row r="10281" spans="1:9">
      <c r="A10281" t="s">
        <v>10287</v>
      </c>
      <c r="B10281" s="2">
        <v>59.399520000000003</v>
      </c>
      <c r="C10281" s="2">
        <v>50.190159999999999</v>
      </c>
      <c r="D10281" s="2">
        <v>39.832680000000003</v>
      </c>
      <c r="E10281" s="2">
        <v>41.977550000000001</v>
      </c>
      <c r="F10281" s="2">
        <v>40.315060000000003</v>
      </c>
      <c r="G10281" s="2">
        <v>36.74633</v>
      </c>
      <c r="H10281" s="2">
        <v>27.586130000000001</v>
      </c>
      <c r="I10281" s="2">
        <v>24.802129999999998</v>
      </c>
    </row>
    <row r="10282" spans="1:9">
      <c r="A10282" t="s">
        <v>10288</v>
      </c>
      <c r="B10282" s="2">
        <v>5.7272999999999996</v>
      </c>
      <c r="C10282" s="2">
        <v>6.8704999999999998</v>
      </c>
      <c r="D10282" s="2">
        <v>7.1713820000000004</v>
      </c>
      <c r="E10282" s="2">
        <v>7.7650459999999999</v>
      </c>
      <c r="F10282" s="2">
        <v>3.4039419999999998</v>
      </c>
      <c r="G10282" s="2">
        <v>4.5102659999999997</v>
      </c>
      <c r="H10282" s="2">
        <v>8.512613</v>
      </c>
      <c r="I10282" s="2">
        <v>9.0542850000000001</v>
      </c>
    </row>
    <row r="10283" spans="1:9">
      <c r="A10283" t="s">
        <v>10289</v>
      </c>
      <c r="B10283" s="2">
        <v>99.663290000000003</v>
      </c>
      <c r="C10283" s="2">
        <v>100.5361</v>
      </c>
      <c r="D10283" s="2">
        <v>95.696659999999994</v>
      </c>
      <c r="E10283" s="2">
        <v>102.0324</v>
      </c>
      <c r="F10283" s="2">
        <v>97.191320000000005</v>
      </c>
      <c r="G10283" s="2">
        <v>95.64958</v>
      </c>
      <c r="H10283" s="2">
        <v>90.962509999999995</v>
      </c>
      <c r="I10283" s="2">
        <v>101.34869999999999</v>
      </c>
    </row>
    <row r="10284" spans="1:9">
      <c r="A10284" t="s">
        <v>10290</v>
      </c>
      <c r="B10284" s="2">
        <v>2.276586</v>
      </c>
      <c r="C10284" s="2">
        <v>1.9181900000000001</v>
      </c>
      <c r="D10284" s="2">
        <v>2.3129849999999998</v>
      </c>
      <c r="E10284" s="2">
        <v>2.1475819999999999</v>
      </c>
      <c r="F10284" s="2">
        <v>3.3212890000000002</v>
      </c>
      <c r="G10284" s="2">
        <v>3.6189990000000001</v>
      </c>
      <c r="H10284" s="2">
        <v>3.21082</v>
      </c>
      <c r="I10284" s="2">
        <v>3.164733</v>
      </c>
    </row>
    <row r="10285" spans="1:9">
      <c r="A10285" t="s">
        <v>10291</v>
      </c>
      <c r="B10285" s="2">
        <v>4.2748200000000001</v>
      </c>
      <c r="C10285" s="2">
        <v>3.9753349999999998</v>
      </c>
      <c r="D10285" s="2">
        <v>3.2958959999999999</v>
      </c>
      <c r="E10285" s="2">
        <v>3.0432389999999998</v>
      </c>
      <c r="F10285" s="2">
        <v>5.0723789999999997</v>
      </c>
      <c r="G10285" s="2">
        <v>5.9665150000000002</v>
      </c>
      <c r="H10285" s="2">
        <v>4.3094080000000003</v>
      </c>
      <c r="I10285" s="2">
        <v>5.4206070000000004</v>
      </c>
    </row>
    <row r="10286" spans="1:9">
      <c r="A10286" t="s">
        <v>10292</v>
      </c>
      <c r="B10286" s="2">
        <v>678.99699999999996</v>
      </c>
      <c r="C10286" s="2">
        <v>702.73140000000001</v>
      </c>
      <c r="D10286" s="2">
        <v>633.47230000000002</v>
      </c>
      <c r="E10286" s="2">
        <v>603.81799999999998</v>
      </c>
      <c r="F10286" s="2">
        <v>513.3759</v>
      </c>
      <c r="G10286" s="2">
        <v>526.80050000000006</v>
      </c>
      <c r="H10286" s="2">
        <v>490.90519999999998</v>
      </c>
      <c r="I10286" s="2">
        <v>490.07150000000001</v>
      </c>
    </row>
    <row r="10287" spans="1:9">
      <c r="A10287" t="s">
        <v>10293</v>
      </c>
      <c r="B10287" s="2">
        <v>351.17329999999998</v>
      </c>
      <c r="C10287" s="2">
        <v>342.87450000000001</v>
      </c>
      <c r="D10287" s="2">
        <v>503.69049999999999</v>
      </c>
      <c r="E10287" s="2">
        <v>503.41</v>
      </c>
      <c r="F10287" s="2">
        <v>144.60810000000001</v>
      </c>
      <c r="G10287" s="2">
        <v>155.71870000000001</v>
      </c>
      <c r="H10287" s="2">
        <v>244.60830000000001</v>
      </c>
      <c r="I10287" s="2">
        <v>249.2253</v>
      </c>
    </row>
    <row r="10288" spans="1:9">
      <c r="A10288" t="s">
        <v>10294</v>
      </c>
      <c r="B10288" s="2">
        <v>4.6281049999999997</v>
      </c>
      <c r="C10288" s="2">
        <v>5.8447620000000002</v>
      </c>
      <c r="D10288" s="2">
        <v>2.671745</v>
      </c>
      <c r="E10288" s="2">
        <v>5.6760219999999997</v>
      </c>
      <c r="F10288" s="2">
        <v>6.8256899999999998</v>
      </c>
      <c r="G10288" s="2">
        <v>5.6340450000000004</v>
      </c>
      <c r="H10288" s="2">
        <v>11.628299999999999</v>
      </c>
      <c r="I10288" s="2">
        <v>9.563618</v>
      </c>
    </row>
    <row r="10289" spans="1:9">
      <c r="A10289" t="s">
        <v>10295</v>
      </c>
      <c r="B10289" s="2">
        <v>8.4503109999999992</v>
      </c>
      <c r="C10289" s="2">
        <v>5.6598470000000001</v>
      </c>
      <c r="D10289" s="2">
        <v>4.6486900000000002</v>
      </c>
      <c r="E10289" s="2">
        <v>6.995476</v>
      </c>
      <c r="F10289" s="2">
        <v>7.7580999999999998</v>
      </c>
      <c r="G10289" s="2">
        <v>8.4055809999999997</v>
      </c>
      <c r="H10289" s="2">
        <v>7.3494529999999996</v>
      </c>
      <c r="I10289" s="2">
        <v>6.7221520000000003</v>
      </c>
    </row>
    <row r="10290" spans="1:9">
      <c r="A10290" t="s">
        <v>10296</v>
      </c>
      <c r="B10290" s="2">
        <v>2.3807130000000001</v>
      </c>
      <c r="C10290" s="2">
        <v>2.8835160000000002</v>
      </c>
      <c r="D10290" s="2">
        <v>1.94682</v>
      </c>
      <c r="E10290" s="2">
        <v>1.8427150000000001</v>
      </c>
      <c r="F10290" s="2">
        <v>2.2775069999999999</v>
      </c>
      <c r="G10290" s="2">
        <v>2.1705359999999998</v>
      </c>
      <c r="H10290" s="2">
        <v>1.454993</v>
      </c>
      <c r="I10290" s="2">
        <v>1.0657650000000001</v>
      </c>
    </row>
    <row r="10291" spans="1:9">
      <c r="A10291" t="s">
        <v>10297</v>
      </c>
      <c r="B10291" s="2">
        <v>0.91108449999999996</v>
      </c>
      <c r="C10291" s="2">
        <v>1.412093</v>
      </c>
      <c r="D10291" s="2">
        <v>0.98722460000000001</v>
      </c>
      <c r="E10291" s="2">
        <v>0.88950839999999998</v>
      </c>
      <c r="F10291" s="2">
        <v>1.5757920000000001</v>
      </c>
      <c r="G10291" s="2">
        <v>1.432825</v>
      </c>
      <c r="H10291" s="2">
        <v>1.0085010000000001</v>
      </c>
      <c r="I10291" s="2">
        <v>0.86646299999999998</v>
      </c>
    </row>
    <row r="10292" spans="1:9">
      <c r="A10292" t="s">
        <v>10298</v>
      </c>
      <c r="B10292" s="2">
        <v>0.54086089999999998</v>
      </c>
      <c r="C10292" s="2">
        <v>0.52692030000000001</v>
      </c>
      <c r="D10292" s="2">
        <v>0.39671830000000002</v>
      </c>
      <c r="E10292" s="2">
        <v>0.19361919999999999</v>
      </c>
      <c r="F10292" s="2">
        <v>0.76577320000000004</v>
      </c>
      <c r="G10292" s="2">
        <v>0.46782439999999997</v>
      </c>
      <c r="H10292" s="2">
        <v>0.1881603</v>
      </c>
      <c r="I10292" s="2">
        <v>0.2829044</v>
      </c>
    </row>
    <row r="10293" spans="1:9">
      <c r="A10293" t="s">
        <v>10299</v>
      </c>
      <c r="B10293" s="2">
        <v>1.290748</v>
      </c>
      <c r="C10293" s="2">
        <v>0.8802352</v>
      </c>
      <c r="D10293" s="2">
        <v>1.1834450000000001</v>
      </c>
      <c r="E10293" s="2">
        <v>1.386199</v>
      </c>
      <c r="F10293" s="2">
        <v>2.684132</v>
      </c>
      <c r="G10293" s="2">
        <v>2.5120089999999999</v>
      </c>
      <c r="H10293" s="2">
        <v>4.6587759999999996</v>
      </c>
      <c r="I10293" s="2">
        <v>5.4011399999999998</v>
      </c>
    </row>
    <row r="10294" spans="1:9">
      <c r="A10294" t="s">
        <v>10300</v>
      </c>
      <c r="B10294" s="2">
        <v>0</v>
      </c>
      <c r="C10294" s="2">
        <v>0</v>
      </c>
      <c r="D10294" s="2">
        <v>0</v>
      </c>
      <c r="E10294" s="2">
        <v>2.7037390000000001E-2</v>
      </c>
      <c r="F10294" s="2">
        <v>0.16040119999999999</v>
      </c>
      <c r="G10294" s="2">
        <v>0.18291830000000001</v>
      </c>
      <c r="H10294" s="2">
        <v>0.39412639999999999</v>
      </c>
      <c r="I10294" s="2">
        <v>0.31604280000000001</v>
      </c>
    </row>
    <row r="10295" spans="1:9">
      <c r="A10295" t="s">
        <v>10301</v>
      </c>
      <c r="B10295" s="2">
        <v>3.2225839999999999</v>
      </c>
      <c r="C10295" s="2">
        <v>3.9585279999999998</v>
      </c>
      <c r="D10295" s="2">
        <v>2.826219</v>
      </c>
      <c r="E10295" s="2">
        <v>4.138026</v>
      </c>
      <c r="F10295" s="2">
        <v>5.0834070000000002</v>
      </c>
      <c r="G10295" s="2">
        <v>5.8172119999999996</v>
      </c>
      <c r="H10295" s="2">
        <v>3.412061</v>
      </c>
      <c r="I10295" s="2">
        <v>2.1986279999999998</v>
      </c>
    </row>
    <row r="10296" spans="1:9">
      <c r="A10296" t="s">
        <v>10302</v>
      </c>
      <c r="B10296" s="2">
        <v>0.82715179999999999</v>
      </c>
      <c r="C10296" s="2">
        <v>0.80583199999999999</v>
      </c>
      <c r="D10296" s="2">
        <v>0.37919439999999999</v>
      </c>
      <c r="E10296" s="2">
        <v>0.46266659999999998</v>
      </c>
      <c r="F10296" s="2">
        <v>1.006427</v>
      </c>
      <c r="G10296" s="2">
        <v>0.89431899999999998</v>
      </c>
      <c r="H10296" s="2">
        <v>0.98916839999999995</v>
      </c>
      <c r="I10296" s="2">
        <v>0.45067970000000002</v>
      </c>
    </row>
    <row r="10297" spans="1:9">
      <c r="A10297" t="s">
        <v>10303</v>
      </c>
      <c r="B10297" s="2">
        <v>5.4616350000000002</v>
      </c>
      <c r="C10297" s="2">
        <v>7.3161849999999999</v>
      </c>
      <c r="D10297" s="2">
        <v>8.1373440000000006</v>
      </c>
      <c r="E10297" s="2">
        <v>9.0121319999999994</v>
      </c>
      <c r="F10297" s="2">
        <v>8.004664</v>
      </c>
      <c r="G10297" s="2">
        <v>6.9385349999999999</v>
      </c>
      <c r="H10297" s="2">
        <v>7.2736280000000004</v>
      </c>
      <c r="I10297" s="2">
        <v>9.5225980000000003</v>
      </c>
    </row>
    <row r="10298" spans="1:9">
      <c r="A10298" t="s">
        <v>10304</v>
      </c>
      <c r="B10298" s="2">
        <v>0</v>
      </c>
      <c r="C10298" s="2">
        <v>0</v>
      </c>
      <c r="D10298" s="2">
        <v>0</v>
      </c>
      <c r="E10298" s="2">
        <v>0.67740420000000001</v>
      </c>
      <c r="F10298" s="2">
        <v>3.348957</v>
      </c>
      <c r="G10298" s="2">
        <v>0.65469980000000005</v>
      </c>
      <c r="H10298" s="2">
        <v>1.9749159999999999</v>
      </c>
      <c r="I10298" s="2">
        <v>1.3197080000000001</v>
      </c>
    </row>
    <row r="10299" spans="1:9">
      <c r="A10299" t="s">
        <v>10305</v>
      </c>
      <c r="B10299" s="2">
        <v>11.12612</v>
      </c>
      <c r="C10299" s="2">
        <v>9.3180329999999998</v>
      </c>
      <c r="D10299" s="2">
        <v>13.601570000000001</v>
      </c>
      <c r="E10299" s="2">
        <v>11.180249999999999</v>
      </c>
      <c r="F10299" s="2">
        <v>7.2545869999999999</v>
      </c>
      <c r="G10299" s="2">
        <v>11.649710000000001</v>
      </c>
      <c r="H10299" s="2">
        <v>10.86504</v>
      </c>
      <c r="I10299" s="2">
        <v>10.380100000000001</v>
      </c>
    </row>
    <row r="10300" spans="1:9">
      <c r="A10300" t="s">
        <v>10306</v>
      </c>
      <c r="B10300" s="2">
        <v>14.726610000000001</v>
      </c>
      <c r="C10300" s="2">
        <v>13.117290000000001</v>
      </c>
      <c r="D10300" s="2">
        <v>12.923679999999999</v>
      </c>
      <c r="E10300" s="2">
        <v>12.803140000000001</v>
      </c>
      <c r="F10300" s="2">
        <v>22.712199999999999</v>
      </c>
      <c r="G10300" s="2">
        <v>23.838200000000001</v>
      </c>
      <c r="H10300" s="2">
        <v>20.858930000000001</v>
      </c>
      <c r="I10300" s="2">
        <v>19.807580000000002</v>
      </c>
    </row>
    <row r="10301" spans="1:9">
      <c r="A10301" t="s">
        <v>10307</v>
      </c>
      <c r="B10301" s="2">
        <v>157.3758</v>
      </c>
      <c r="C10301" s="2">
        <v>174.06950000000001</v>
      </c>
      <c r="D10301" s="2">
        <v>139.08519999999999</v>
      </c>
      <c r="E10301" s="2">
        <v>135.54990000000001</v>
      </c>
      <c r="F10301" s="2">
        <v>140.3091</v>
      </c>
      <c r="G10301" s="2">
        <v>136.94300000000001</v>
      </c>
      <c r="H10301" s="2">
        <v>115.6738</v>
      </c>
      <c r="I10301" s="2">
        <v>128.7371</v>
      </c>
    </row>
    <row r="10302" spans="1:9">
      <c r="A10302" t="s">
        <v>10308</v>
      </c>
      <c r="B10302" s="2">
        <v>17.588439999999999</v>
      </c>
      <c r="C10302" s="2">
        <v>18.53388</v>
      </c>
      <c r="D10302" s="2">
        <v>10.20233</v>
      </c>
      <c r="E10302" s="2">
        <v>8.0310810000000004</v>
      </c>
      <c r="F10302" s="2">
        <v>14.76994</v>
      </c>
      <c r="G10302" s="2">
        <v>14.59238</v>
      </c>
      <c r="H10302" s="2">
        <v>9.2094869999999993</v>
      </c>
      <c r="I10302" s="2">
        <v>7.9794710000000002</v>
      </c>
    </row>
    <row r="10303" spans="1:9">
      <c r="A10303" t="s">
        <v>10309</v>
      </c>
      <c r="B10303" s="2">
        <v>1.037933</v>
      </c>
      <c r="C10303" s="2">
        <v>0.91925449999999997</v>
      </c>
      <c r="D10303" s="2">
        <v>0.69210680000000002</v>
      </c>
      <c r="E10303" s="2">
        <v>0.59112240000000005</v>
      </c>
      <c r="F10303" s="2">
        <v>1.4194500000000001</v>
      </c>
      <c r="G10303" s="2">
        <v>1.0610040000000001</v>
      </c>
      <c r="H10303" s="2">
        <v>1.641303</v>
      </c>
      <c r="I10303" s="2">
        <v>1.39839</v>
      </c>
    </row>
    <row r="10304" spans="1:9">
      <c r="A10304" t="s">
        <v>10310</v>
      </c>
      <c r="B10304" s="2">
        <v>0.35987520000000001</v>
      </c>
      <c r="C10304" s="2">
        <v>0.70119880000000001</v>
      </c>
      <c r="D10304" s="2">
        <v>0.76990170000000002</v>
      </c>
      <c r="E10304" s="2">
        <v>0.85886220000000002</v>
      </c>
      <c r="F10304" s="2">
        <v>1.379966</v>
      </c>
      <c r="G10304" s="2">
        <v>1.556392</v>
      </c>
      <c r="H10304" s="2">
        <v>0.52165450000000002</v>
      </c>
      <c r="I10304" s="2">
        <v>1.777798</v>
      </c>
    </row>
    <row r="10305" spans="1:9">
      <c r="A10305" t="s">
        <v>10311</v>
      </c>
      <c r="B10305" s="2">
        <v>3.4869479999999999</v>
      </c>
      <c r="C10305" s="2">
        <v>3.9449869999999998</v>
      </c>
      <c r="D10305" s="2">
        <v>2.7157900000000001</v>
      </c>
      <c r="E10305" s="2">
        <v>2.7515610000000001</v>
      </c>
      <c r="F10305" s="2">
        <v>4.0809579999999999</v>
      </c>
      <c r="G10305" s="2">
        <v>4.1511620000000002</v>
      </c>
      <c r="H10305" s="2">
        <v>2.3804970000000001</v>
      </c>
      <c r="I10305" s="2">
        <v>2.8110189999999999</v>
      </c>
    </row>
    <row r="10306" spans="1:9">
      <c r="A10306" t="s">
        <v>10312</v>
      </c>
      <c r="B10306" s="2">
        <v>6.2823840000000004</v>
      </c>
      <c r="C10306" s="2">
        <v>5.9781199999999997</v>
      </c>
      <c r="D10306" s="2">
        <v>3.0140129999999998</v>
      </c>
      <c r="E10306" s="2">
        <v>3.5303900000000001</v>
      </c>
      <c r="F10306" s="2">
        <v>5.5592860000000002</v>
      </c>
      <c r="G10306" s="2">
        <v>5.3076530000000002</v>
      </c>
      <c r="H10306" s="2">
        <v>3.8755929999999998</v>
      </c>
      <c r="I10306" s="2">
        <v>3.5026079999999999</v>
      </c>
    </row>
    <row r="10307" spans="1:9">
      <c r="A10307" t="s">
        <v>10313</v>
      </c>
      <c r="B10307" s="2">
        <v>5.4848879999999998</v>
      </c>
      <c r="C10307" s="2">
        <v>3.7549030000000001</v>
      </c>
      <c r="D10307" s="2">
        <v>4.8929999999999998</v>
      </c>
      <c r="E10307" s="2">
        <v>5.5720910000000003</v>
      </c>
      <c r="F10307" s="2">
        <v>1.7053119999999999</v>
      </c>
      <c r="G10307" s="2">
        <v>1.923333</v>
      </c>
      <c r="H10307" s="2">
        <v>1.54714</v>
      </c>
      <c r="I10307" s="2">
        <v>2.5846330000000002</v>
      </c>
    </row>
    <row r="10308" spans="1:9">
      <c r="A10308" t="s">
        <v>10314</v>
      </c>
      <c r="B10308" s="2">
        <v>4.0784549999999999</v>
      </c>
      <c r="C10308" s="2">
        <v>3.9733329999999998</v>
      </c>
      <c r="D10308" s="2">
        <v>4.0163960000000003</v>
      </c>
      <c r="E10308" s="2">
        <v>5.5426650000000004</v>
      </c>
      <c r="F10308" s="2">
        <v>5.7477109999999998</v>
      </c>
      <c r="G10308" s="2">
        <v>5.6182049999999997</v>
      </c>
      <c r="H10308" s="2">
        <v>2.8902600000000001</v>
      </c>
      <c r="I10308" s="2">
        <v>3.160428</v>
      </c>
    </row>
    <row r="10309" spans="1:9">
      <c r="A10309" t="s">
        <v>10315</v>
      </c>
      <c r="B10309" s="2">
        <v>47.669310000000003</v>
      </c>
      <c r="C10309" s="2">
        <v>47.193730000000002</v>
      </c>
      <c r="D10309" s="2">
        <v>43.942700000000002</v>
      </c>
      <c r="E10309" s="2">
        <v>55.114759999999997</v>
      </c>
      <c r="F10309" s="2">
        <v>38.7624</v>
      </c>
      <c r="G10309" s="2">
        <v>41.23216</v>
      </c>
      <c r="H10309" s="2">
        <v>38.769979999999997</v>
      </c>
      <c r="I10309" s="2">
        <v>38.861179999999997</v>
      </c>
    </row>
    <row r="10310" spans="1:9">
      <c r="A10310" t="s">
        <v>10316</v>
      </c>
      <c r="B10310" s="2">
        <v>0.65797649999999996</v>
      </c>
      <c r="C10310" s="2">
        <v>0.7478534</v>
      </c>
      <c r="D10310" s="2">
        <v>0.60327730000000002</v>
      </c>
      <c r="E10310" s="2">
        <v>0.29443079999999999</v>
      </c>
      <c r="F10310" s="2">
        <v>1.649691</v>
      </c>
      <c r="G10310" s="2">
        <v>2.0867909999999998</v>
      </c>
      <c r="H10310" s="2">
        <v>3.0520480000000001</v>
      </c>
      <c r="I10310" s="2">
        <v>2.4856229999999999</v>
      </c>
    </row>
    <row r="10311" spans="1:9">
      <c r="A10311" t="s">
        <v>10317</v>
      </c>
      <c r="B10311" s="2">
        <v>8.216619E-2</v>
      </c>
      <c r="C10311" s="2">
        <v>0</v>
      </c>
      <c r="D10311" s="2">
        <v>7.5335520000000003E-2</v>
      </c>
      <c r="E10311" s="2">
        <v>7.3535320000000001E-2</v>
      </c>
      <c r="F10311" s="2">
        <v>0.14541780000000001</v>
      </c>
      <c r="G10311" s="2">
        <v>0</v>
      </c>
      <c r="H10311" s="2">
        <v>0.1429241</v>
      </c>
      <c r="I10311" s="2">
        <v>0</v>
      </c>
    </row>
    <row r="10312" spans="1:9">
      <c r="A10312" t="s">
        <v>10318</v>
      </c>
      <c r="B10312" s="2">
        <v>181.93960000000001</v>
      </c>
      <c r="C10312" s="2">
        <v>188.66669999999999</v>
      </c>
      <c r="D10312" s="2">
        <v>168.05430000000001</v>
      </c>
      <c r="E10312" s="2">
        <v>164.71080000000001</v>
      </c>
      <c r="F10312" s="2">
        <v>314.81790000000001</v>
      </c>
      <c r="G10312" s="2">
        <v>324.22829999999999</v>
      </c>
      <c r="H10312" s="2">
        <v>306.1524</v>
      </c>
      <c r="I10312" s="2">
        <v>292.72739999999999</v>
      </c>
    </row>
    <row r="10313" spans="1:9">
      <c r="A10313" t="s">
        <v>10319</v>
      </c>
      <c r="B10313" s="2">
        <v>0.51634259999999998</v>
      </c>
      <c r="C10313" s="2">
        <v>0.59449459999999998</v>
      </c>
      <c r="D10313" s="2">
        <v>0.60253179999999995</v>
      </c>
      <c r="E10313" s="2">
        <v>0.672153</v>
      </c>
      <c r="F10313" s="2">
        <v>2.9076219999999999</v>
      </c>
      <c r="G10313" s="2">
        <v>2.923311</v>
      </c>
      <c r="H10313" s="2">
        <v>1.4288799999999999</v>
      </c>
      <c r="I10313" s="2">
        <v>0.81842349999999997</v>
      </c>
    </row>
    <row r="10314" spans="1:9">
      <c r="A10314" t="s">
        <v>10320</v>
      </c>
      <c r="B10314" s="2">
        <v>1.729009</v>
      </c>
      <c r="C10314" s="2">
        <v>1.8528880000000001</v>
      </c>
      <c r="D10314" s="2">
        <v>0.95116350000000005</v>
      </c>
      <c r="E10314" s="2">
        <v>1.237913</v>
      </c>
      <c r="F10314" s="2">
        <v>1.3770009999999999</v>
      </c>
      <c r="G10314" s="2">
        <v>1.645081</v>
      </c>
      <c r="H10314" s="2">
        <v>0.90225820000000001</v>
      </c>
      <c r="I10314" s="2">
        <v>0.60292049999999997</v>
      </c>
    </row>
    <row r="10315" spans="1:9">
      <c r="A10315" t="s">
        <v>10321</v>
      </c>
      <c r="B10315" s="2">
        <v>3.067399</v>
      </c>
      <c r="C10315" s="2">
        <v>3.677953</v>
      </c>
      <c r="D10315" s="2">
        <v>1.29803</v>
      </c>
      <c r="E10315" s="2">
        <v>1.9005190000000001</v>
      </c>
      <c r="F10315" s="2">
        <v>1.8791610000000001</v>
      </c>
      <c r="G10315" s="2">
        <v>1.9388650000000001</v>
      </c>
      <c r="H10315" s="2">
        <v>1.23129</v>
      </c>
      <c r="I10315" s="2">
        <v>1.5427329999999999</v>
      </c>
    </row>
    <row r="10316" spans="1:9">
      <c r="A10316" t="s">
        <v>10322</v>
      </c>
      <c r="B10316" s="2">
        <v>2.0556709999999998</v>
      </c>
      <c r="C10316" s="2">
        <v>1.6689050000000001</v>
      </c>
      <c r="D10316" s="2">
        <v>1.570648</v>
      </c>
      <c r="E10316" s="2">
        <v>0.30662329999999999</v>
      </c>
      <c r="F10316" s="2">
        <v>2.122242</v>
      </c>
      <c r="G10316" s="2">
        <v>2.6671170000000002</v>
      </c>
      <c r="H10316" s="2">
        <v>0.89393480000000003</v>
      </c>
      <c r="I10316" s="2">
        <v>0.29867929999999998</v>
      </c>
    </row>
    <row r="10317" spans="1:9">
      <c r="A10317" t="s">
        <v>10323</v>
      </c>
      <c r="B10317" s="2">
        <v>1.0055719999999999</v>
      </c>
      <c r="C10317" s="2">
        <v>0.58779190000000003</v>
      </c>
      <c r="D10317" s="2">
        <v>0.36879050000000002</v>
      </c>
      <c r="E10317" s="2">
        <v>1.0799339999999999</v>
      </c>
      <c r="F10317" s="2">
        <v>1.2457640000000001</v>
      </c>
      <c r="G10317" s="2">
        <v>0.52186900000000003</v>
      </c>
      <c r="H10317" s="2">
        <v>0.69965730000000004</v>
      </c>
      <c r="I10317" s="2">
        <v>0.52597740000000004</v>
      </c>
    </row>
    <row r="10318" spans="1:9">
      <c r="A10318" t="s">
        <v>10324</v>
      </c>
      <c r="B10318" s="2">
        <v>2.0821350000000001</v>
      </c>
      <c r="C10318" s="2">
        <v>3.8315510000000002</v>
      </c>
      <c r="D10318" s="2">
        <v>0.84846310000000003</v>
      </c>
      <c r="E10318" s="2">
        <v>1.035236</v>
      </c>
      <c r="F10318" s="2">
        <v>2.2519230000000001</v>
      </c>
      <c r="G10318" s="2">
        <v>2.6013989999999998</v>
      </c>
      <c r="H10318" s="2">
        <v>0</v>
      </c>
      <c r="I10318" s="2">
        <v>1.2100979999999999</v>
      </c>
    </row>
    <row r="10319" spans="1:9">
      <c r="A10319" t="s">
        <v>10325</v>
      </c>
      <c r="B10319" s="2">
        <v>3.068851</v>
      </c>
      <c r="C10319" s="2">
        <v>2.2862809999999998</v>
      </c>
      <c r="D10319" s="2">
        <v>2.8137300000000001</v>
      </c>
      <c r="E10319" s="2">
        <v>3.392728</v>
      </c>
      <c r="F10319" s="2">
        <v>2.7955000000000001</v>
      </c>
      <c r="G10319" s="2">
        <v>2.4202249999999998</v>
      </c>
      <c r="H10319" s="2">
        <v>2.590557</v>
      </c>
      <c r="I10319" s="2">
        <v>2.7540239999999998</v>
      </c>
    </row>
    <row r="10320" spans="1:9">
      <c r="A10320" t="s">
        <v>10326</v>
      </c>
      <c r="B10320" s="2">
        <v>18.105319999999999</v>
      </c>
      <c r="C10320" s="2">
        <v>15.467739999999999</v>
      </c>
      <c r="D10320" s="2">
        <v>10.853960000000001</v>
      </c>
      <c r="E10320" s="2">
        <v>9.223535</v>
      </c>
      <c r="F10320" s="2">
        <v>15.405200000000001</v>
      </c>
      <c r="G10320" s="2">
        <v>14.094379999999999</v>
      </c>
      <c r="H10320" s="2">
        <v>7.5099460000000002</v>
      </c>
      <c r="I10320" s="2">
        <v>9.9558759999999999</v>
      </c>
    </row>
    <row r="10321" spans="1:9">
      <c r="A10321" t="s">
        <v>10327</v>
      </c>
      <c r="B10321" s="2">
        <v>0.18734419999999999</v>
      </c>
      <c r="C10321" s="2">
        <v>0.25552160000000002</v>
      </c>
      <c r="D10321" s="2">
        <v>0.2061238</v>
      </c>
      <c r="E10321" s="2">
        <v>0.23473140000000001</v>
      </c>
      <c r="F10321" s="2">
        <v>0.46418690000000001</v>
      </c>
      <c r="G10321" s="2">
        <v>0.51854619999999996</v>
      </c>
      <c r="H10321" s="2">
        <v>0.1955257</v>
      </c>
      <c r="I10321" s="2">
        <v>0.16332140000000001</v>
      </c>
    </row>
    <row r="10322" spans="1:9">
      <c r="A10322" t="s">
        <v>10328</v>
      </c>
      <c r="B10322" s="2">
        <v>14.92958</v>
      </c>
      <c r="C10322" s="2">
        <v>17.245950000000001</v>
      </c>
      <c r="D10322" s="2">
        <v>9.9730150000000002</v>
      </c>
      <c r="E10322" s="2">
        <v>8.3985669999999999</v>
      </c>
      <c r="F10322" s="2">
        <v>21.70411</v>
      </c>
      <c r="G10322" s="2">
        <v>18.632380000000001</v>
      </c>
      <c r="H10322" s="2">
        <v>9.4602400000000006</v>
      </c>
      <c r="I10322" s="2">
        <v>11.8996</v>
      </c>
    </row>
    <row r="10323" spans="1:9">
      <c r="A10323" t="s">
        <v>10329</v>
      </c>
      <c r="B10323" s="2">
        <v>9.3988600000000009</v>
      </c>
      <c r="C10323" s="2">
        <v>7.5143870000000001</v>
      </c>
      <c r="D10323" s="2">
        <v>15.689489999999999</v>
      </c>
      <c r="E10323" s="2">
        <v>14.034549999999999</v>
      </c>
      <c r="F10323" s="2">
        <v>8.3170579999999994</v>
      </c>
      <c r="G10323" s="2">
        <v>7.8203800000000001</v>
      </c>
      <c r="H10323" s="2">
        <v>17.637219999999999</v>
      </c>
      <c r="I10323" s="2">
        <v>19.237290000000002</v>
      </c>
    </row>
    <row r="10324" spans="1:9">
      <c r="A10324" t="s">
        <v>10330</v>
      </c>
      <c r="B10324" s="2">
        <v>3.9011680000000002</v>
      </c>
      <c r="C10324" s="2">
        <v>1.9003080000000001</v>
      </c>
      <c r="D10324" s="2">
        <v>13.4132</v>
      </c>
      <c r="E10324" s="2">
        <v>14.489240000000001</v>
      </c>
      <c r="F10324" s="2">
        <v>10.701650000000001</v>
      </c>
      <c r="G10324" s="2">
        <v>8.4359079999999995</v>
      </c>
      <c r="H10324" s="2">
        <v>65.992800000000003</v>
      </c>
      <c r="I10324" s="2">
        <v>62.407029999999999</v>
      </c>
    </row>
    <row r="10325" spans="1:9">
      <c r="A10325" t="s">
        <v>10331</v>
      </c>
      <c r="B10325" s="2">
        <v>1.8055969999999999</v>
      </c>
      <c r="C10325" s="2">
        <v>3.1663039999999998</v>
      </c>
      <c r="D10325" s="2">
        <v>6.8427049999999996</v>
      </c>
      <c r="E10325" s="2">
        <v>7.8642120000000002</v>
      </c>
      <c r="F10325" s="2">
        <v>8.2019059999999993</v>
      </c>
      <c r="G10325" s="2">
        <v>8.7459299999999995</v>
      </c>
      <c r="H10325" s="2">
        <v>20.62424</v>
      </c>
      <c r="I10325" s="2">
        <v>20.882639999999999</v>
      </c>
    </row>
    <row r="10326" spans="1:9">
      <c r="A10326" t="s">
        <v>10332</v>
      </c>
      <c r="B10326" s="2">
        <v>15.222110000000001</v>
      </c>
      <c r="C10326" s="2">
        <v>11.53425</v>
      </c>
      <c r="D10326" s="2">
        <v>17.155049999999999</v>
      </c>
      <c r="E10326" s="2">
        <v>18.35341</v>
      </c>
      <c r="F10326" s="2">
        <v>11.131500000000001</v>
      </c>
      <c r="G10326" s="2">
        <v>13.440849999999999</v>
      </c>
      <c r="H10326" s="2">
        <v>17.744009999999999</v>
      </c>
      <c r="I10326" s="2">
        <v>16.034829999999999</v>
      </c>
    </row>
    <row r="10327" spans="1:9">
      <c r="A10327" t="s">
        <v>10333</v>
      </c>
      <c r="B10327" s="2">
        <v>35.225850000000001</v>
      </c>
      <c r="C10327" s="2">
        <v>37.590730000000001</v>
      </c>
      <c r="D10327" s="2">
        <v>29.129300000000001</v>
      </c>
      <c r="E10327" s="2">
        <v>36.336129999999997</v>
      </c>
      <c r="F10327" s="2">
        <v>39.495069999999998</v>
      </c>
      <c r="G10327" s="2">
        <v>38.52216</v>
      </c>
      <c r="H10327" s="2">
        <v>28.299410000000002</v>
      </c>
      <c r="I10327" s="2">
        <v>29.78847</v>
      </c>
    </row>
    <row r="10328" spans="1:9">
      <c r="A10328" t="s">
        <v>10334</v>
      </c>
      <c r="B10328" s="2">
        <v>2.785434</v>
      </c>
      <c r="C10328" s="2">
        <v>2.6743109999999999</v>
      </c>
      <c r="D10328" s="2">
        <v>2.1097220000000001</v>
      </c>
      <c r="E10328" s="2">
        <v>2.8180010000000002</v>
      </c>
      <c r="F10328" s="2">
        <v>4.5009980000000001</v>
      </c>
      <c r="G10328" s="2">
        <v>5.3772679999999999</v>
      </c>
      <c r="H10328" s="2">
        <v>3.721619</v>
      </c>
      <c r="I10328" s="2">
        <v>3.8359510000000001</v>
      </c>
    </row>
    <row r="10329" spans="1:9">
      <c r="A10329" t="s">
        <v>10335</v>
      </c>
      <c r="B10329" s="2">
        <v>45.842140000000001</v>
      </c>
      <c r="C10329" s="2">
        <v>36.952649999999998</v>
      </c>
      <c r="D10329" s="2">
        <v>25.176030000000001</v>
      </c>
      <c r="E10329" s="2">
        <v>30.405660000000001</v>
      </c>
      <c r="F10329" s="2">
        <v>21.415420000000001</v>
      </c>
      <c r="G10329" s="2">
        <v>25.15973</v>
      </c>
      <c r="H10329" s="2">
        <v>38.250999999999998</v>
      </c>
      <c r="I10329" s="2">
        <v>37.123809999999999</v>
      </c>
    </row>
    <row r="10330" spans="1:9">
      <c r="A10330" t="s">
        <v>10336</v>
      </c>
      <c r="B10330" s="2">
        <v>3937.5639999999999</v>
      </c>
      <c r="C10330" s="2">
        <v>3833.7979999999998</v>
      </c>
      <c r="D10330" s="2">
        <v>4036.4059999999999</v>
      </c>
      <c r="E10330" s="2">
        <v>3858.9490000000001</v>
      </c>
      <c r="F10330" s="2">
        <v>3343.2840000000001</v>
      </c>
      <c r="G10330" s="2">
        <v>3276.0360000000001</v>
      </c>
      <c r="H10330" s="2">
        <v>3038.616</v>
      </c>
      <c r="I10330" s="2">
        <v>3054.9270000000001</v>
      </c>
    </row>
    <row r="10331" spans="1:9">
      <c r="A10331" t="s">
        <v>10337</v>
      </c>
      <c r="B10331" s="2">
        <v>16.443169999999999</v>
      </c>
      <c r="C10331" s="2">
        <v>16.212350000000001</v>
      </c>
      <c r="D10331" s="2">
        <v>20.525449999999999</v>
      </c>
      <c r="E10331" s="2">
        <v>18.261970000000002</v>
      </c>
      <c r="F10331" s="2">
        <v>7.8888660000000002</v>
      </c>
      <c r="G10331" s="2">
        <v>8.9106229999999993</v>
      </c>
      <c r="H10331" s="2">
        <v>21.36542</v>
      </c>
      <c r="I10331" s="2">
        <v>21.242979999999999</v>
      </c>
    </row>
    <row r="10332" spans="1:9">
      <c r="A10332" t="s">
        <v>10338</v>
      </c>
      <c r="B10332" s="2">
        <v>6.4460819999999996</v>
      </c>
      <c r="C10332" s="2">
        <v>6.7221840000000004</v>
      </c>
      <c r="D10332" s="2">
        <v>6.4928999999999997</v>
      </c>
      <c r="E10332" s="2">
        <v>6.1752409999999998</v>
      </c>
      <c r="F10332" s="2">
        <v>9.5604650000000007</v>
      </c>
      <c r="G10332" s="2">
        <v>11.543889999999999</v>
      </c>
      <c r="H10332" s="2">
        <v>8.1331170000000004</v>
      </c>
      <c r="I10332" s="2">
        <v>8.6271380000000004</v>
      </c>
    </row>
    <row r="10333" spans="1:9">
      <c r="A10333" t="s">
        <v>10339</v>
      </c>
      <c r="B10333" s="2">
        <v>1.643157</v>
      </c>
      <c r="C10333" s="2">
        <v>1.4352039999999999</v>
      </c>
      <c r="D10333" s="2">
        <v>1.039005</v>
      </c>
      <c r="E10333" s="2">
        <v>1.2170129999999999</v>
      </c>
      <c r="F10333" s="2">
        <v>1.8050029999999999</v>
      </c>
      <c r="G10333" s="2">
        <v>1.4212689999999999</v>
      </c>
      <c r="H10333" s="2">
        <v>0.640629</v>
      </c>
      <c r="I10333" s="2">
        <v>1.432458</v>
      </c>
    </row>
    <row r="10334" spans="1:9">
      <c r="A10334" t="s">
        <v>10340</v>
      </c>
      <c r="B10334" s="2">
        <v>9.2278179999999992</v>
      </c>
      <c r="C10334" s="2">
        <v>9.1009580000000003</v>
      </c>
      <c r="D10334" s="2">
        <v>9.6096690000000002</v>
      </c>
      <c r="E10334" s="2">
        <v>11.215260000000001</v>
      </c>
      <c r="F10334" s="2">
        <v>13.00464</v>
      </c>
      <c r="G10334" s="2">
        <v>11.72622</v>
      </c>
      <c r="H10334" s="2">
        <v>15.55593</v>
      </c>
      <c r="I10334" s="2">
        <v>15.493209999999999</v>
      </c>
    </row>
    <row r="10335" spans="1:9">
      <c r="A10335" t="s">
        <v>10341</v>
      </c>
      <c r="B10335" s="2">
        <v>24.29157</v>
      </c>
      <c r="C10335" s="2">
        <v>33.705350000000003</v>
      </c>
      <c r="D10335" s="2">
        <v>27.131540000000001</v>
      </c>
      <c r="E10335" s="2">
        <v>27.669029999999999</v>
      </c>
      <c r="F10335" s="2">
        <v>20.974530000000001</v>
      </c>
      <c r="G10335" s="2">
        <v>23.303439999999998</v>
      </c>
      <c r="H10335" s="2">
        <v>23.687860000000001</v>
      </c>
      <c r="I10335" s="2">
        <v>24.513639999999999</v>
      </c>
    </row>
    <row r="10336" spans="1:9">
      <c r="A10336" t="s">
        <v>10342</v>
      </c>
      <c r="B10336" s="2">
        <v>248.9452</v>
      </c>
      <c r="C10336" s="2">
        <v>247.3605</v>
      </c>
      <c r="D10336" s="2">
        <v>158.86529999999999</v>
      </c>
      <c r="E10336" s="2">
        <v>168.3853</v>
      </c>
      <c r="F10336" s="2">
        <v>91.88261</v>
      </c>
      <c r="G10336" s="2">
        <v>89.812330000000003</v>
      </c>
      <c r="H10336" s="2">
        <v>83.906130000000005</v>
      </c>
      <c r="I10336" s="2">
        <v>84.382469999999998</v>
      </c>
    </row>
    <row r="10337" spans="1:9">
      <c r="A10337" t="s">
        <v>10343</v>
      </c>
      <c r="B10337" s="2">
        <v>4919.0379999999996</v>
      </c>
      <c r="C10337" s="2">
        <v>5106.9960000000001</v>
      </c>
      <c r="D10337" s="2">
        <v>4951.8230000000003</v>
      </c>
      <c r="E10337" s="2">
        <v>4969.585</v>
      </c>
      <c r="F10337" s="2">
        <v>2920.491</v>
      </c>
      <c r="G10337" s="2">
        <v>2921.0659999999998</v>
      </c>
      <c r="H10337" s="2">
        <v>2968.4639999999999</v>
      </c>
      <c r="I10337" s="2">
        <v>2968.4270000000001</v>
      </c>
    </row>
    <row r="10338" spans="1:9">
      <c r="A10338" t="s">
        <v>10344</v>
      </c>
      <c r="B10338" s="2">
        <v>6.2230430000000003E-2</v>
      </c>
      <c r="C10338" s="2">
        <v>6.0626439999999997E-2</v>
      </c>
      <c r="D10338" s="2">
        <v>0.1141141</v>
      </c>
      <c r="E10338" s="2">
        <v>0.1670809</v>
      </c>
      <c r="F10338" s="2">
        <v>0.38547419999999999</v>
      </c>
      <c r="G10338" s="2">
        <v>0.37678879999999998</v>
      </c>
      <c r="H10338" s="2">
        <v>0.32474039999999998</v>
      </c>
      <c r="I10338" s="2">
        <v>0.4340058</v>
      </c>
    </row>
    <row r="10339" spans="1:9">
      <c r="A10339" t="s">
        <v>10345</v>
      </c>
      <c r="B10339" s="2">
        <v>12.389200000000001</v>
      </c>
      <c r="C10339" s="2">
        <v>14.567080000000001</v>
      </c>
      <c r="D10339" s="2">
        <v>11.555099999999999</v>
      </c>
      <c r="E10339" s="2">
        <v>11.66133</v>
      </c>
      <c r="F10339" s="2">
        <v>16.44482</v>
      </c>
      <c r="G10339" s="2">
        <v>15.70476</v>
      </c>
      <c r="H10339" s="2">
        <v>18.9495</v>
      </c>
      <c r="I10339" s="2">
        <v>17.504349999999999</v>
      </c>
    </row>
    <row r="10340" spans="1:9">
      <c r="A10340" t="s">
        <v>10346</v>
      </c>
      <c r="B10340" s="2">
        <v>0.44868459999999999</v>
      </c>
      <c r="C10340" s="2">
        <v>0.2622718</v>
      </c>
      <c r="D10340" s="2">
        <v>0.1645537</v>
      </c>
      <c r="E10340" s="2">
        <v>0.24093239999999999</v>
      </c>
      <c r="F10340" s="2">
        <v>0.39704129999999999</v>
      </c>
      <c r="G10340" s="2">
        <v>0.77619050000000001</v>
      </c>
      <c r="H10340" s="2">
        <v>0.54632550000000002</v>
      </c>
      <c r="I10340" s="2">
        <v>0.54761070000000001</v>
      </c>
    </row>
    <row r="10341" spans="1:9">
      <c r="A10341" t="s">
        <v>10347</v>
      </c>
      <c r="B10341" s="2">
        <v>1.9603900000000001</v>
      </c>
      <c r="C10341" s="2">
        <v>1.7461580000000001</v>
      </c>
      <c r="D10341" s="2">
        <v>2.5677400000000001</v>
      </c>
      <c r="E10341" s="2">
        <v>2.6066370000000001</v>
      </c>
      <c r="F10341" s="2">
        <v>1.883443</v>
      </c>
      <c r="G10341" s="2">
        <v>1.9863489999999999</v>
      </c>
      <c r="H10341" s="2">
        <v>5.3585760000000002</v>
      </c>
      <c r="I10341" s="2">
        <v>5.1270369999999996</v>
      </c>
    </row>
    <row r="10342" spans="1:9">
      <c r="A10342" t="s">
        <v>10348</v>
      </c>
      <c r="B10342" s="2">
        <v>2.162604</v>
      </c>
      <c r="C10342" s="2">
        <v>2.6686930000000002</v>
      </c>
      <c r="D10342" s="2">
        <v>1.718445</v>
      </c>
      <c r="E10342" s="2">
        <v>1.2902940000000001</v>
      </c>
      <c r="F10342" s="2">
        <v>10.07877</v>
      </c>
      <c r="G10342" s="2">
        <v>9.2281499999999994</v>
      </c>
      <c r="H10342" s="2">
        <v>3.38557</v>
      </c>
      <c r="I10342" s="2">
        <v>3.1421619999999999</v>
      </c>
    </row>
    <row r="10343" spans="1:9">
      <c r="A10343" t="s">
        <v>10349</v>
      </c>
      <c r="B10343" s="2">
        <v>2926.779</v>
      </c>
      <c r="C10343" s="2">
        <v>2922.2139999999999</v>
      </c>
      <c r="D10343" s="2">
        <v>3097.7060000000001</v>
      </c>
      <c r="E10343" s="2">
        <v>3107.0639999999999</v>
      </c>
      <c r="F10343" s="2">
        <v>2722.8919999999998</v>
      </c>
      <c r="G10343" s="2">
        <v>2742.9540000000002</v>
      </c>
      <c r="H10343" s="2">
        <v>2492.2159999999999</v>
      </c>
      <c r="I10343" s="2">
        <v>2565.6689999999999</v>
      </c>
    </row>
    <row r="10344" spans="1:9">
      <c r="A10344" t="s">
        <v>10350</v>
      </c>
      <c r="B10344" s="2">
        <v>112.8433</v>
      </c>
      <c r="C10344" s="2">
        <v>119.0361</v>
      </c>
      <c r="D10344" s="2">
        <v>110.9008</v>
      </c>
      <c r="E10344" s="2">
        <v>118.15170000000001</v>
      </c>
      <c r="F10344" s="2">
        <v>47.860819999999997</v>
      </c>
      <c r="G10344" s="2">
        <v>61.029809999999998</v>
      </c>
      <c r="H10344" s="2">
        <v>41.480780000000003</v>
      </c>
      <c r="I10344" s="2">
        <v>38.792189999999998</v>
      </c>
    </row>
    <row r="10345" spans="1:9">
      <c r="A10345" t="s">
        <v>10351</v>
      </c>
      <c r="B10345" s="2">
        <v>0.62128640000000002</v>
      </c>
      <c r="C10345" s="2">
        <v>0.40351520000000002</v>
      </c>
      <c r="D10345" s="2">
        <v>0.56963730000000001</v>
      </c>
      <c r="E10345" s="2">
        <v>0.3706836</v>
      </c>
      <c r="F10345" s="2">
        <v>3.2986599999999999</v>
      </c>
      <c r="G10345" s="2">
        <v>2.1495570000000002</v>
      </c>
      <c r="H10345" s="2">
        <v>1.44093</v>
      </c>
      <c r="I10345" s="2">
        <v>1.98594</v>
      </c>
    </row>
    <row r="10346" spans="1:9">
      <c r="A10346" t="s">
        <v>10352</v>
      </c>
      <c r="B10346" s="2">
        <v>0.29085630000000001</v>
      </c>
      <c r="C10346" s="2">
        <v>0.3778127</v>
      </c>
      <c r="D10346" s="2">
        <v>0.26667669999999999</v>
      </c>
      <c r="E10346" s="2">
        <v>0.86768100000000004</v>
      </c>
      <c r="F10346" s="2">
        <v>1.4584809999999999</v>
      </c>
      <c r="G10346" s="2">
        <v>1.9287780000000001</v>
      </c>
      <c r="H10346" s="2">
        <v>0.59025209999999995</v>
      </c>
      <c r="I10346" s="2">
        <v>0.3380804</v>
      </c>
    </row>
    <row r="10347" spans="1:9">
      <c r="A10347" t="s">
        <v>10353</v>
      </c>
      <c r="B10347" s="2">
        <v>2.8078970000000001</v>
      </c>
      <c r="C10347" s="2">
        <v>3.8297330000000001</v>
      </c>
      <c r="D10347" s="2">
        <v>5.6638330000000003</v>
      </c>
      <c r="E10347" s="2">
        <v>2.5129510000000002</v>
      </c>
      <c r="F10347" s="2">
        <v>4.9694200000000004</v>
      </c>
      <c r="G10347" s="2">
        <v>4.3717050000000004</v>
      </c>
      <c r="H10347" s="2">
        <v>2.93052</v>
      </c>
      <c r="I10347" s="2">
        <v>1.9582759999999999</v>
      </c>
    </row>
    <row r="10348" spans="1:9">
      <c r="A10348" t="s">
        <v>10354</v>
      </c>
      <c r="B10348" s="2">
        <v>26.78302</v>
      </c>
      <c r="C10348" s="2">
        <v>29.571709999999999</v>
      </c>
      <c r="D10348" s="2">
        <v>19.64518</v>
      </c>
      <c r="E10348" s="2">
        <v>27.16564</v>
      </c>
      <c r="F10348" s="2">
        <v>31.60042</v>
      </c>
      <c r="G10348" s="2">
        <v>16.988620000000001</v>
      </c>
      <c r="H10348" s="2">
        <v>18.635100000000001</v>
      </c>
      <c r="I10348" s="2">
        <v>17.12236</v>
      </c>
    </row>
    <row r="10349" spans="1:9">
      <c r="A10349" t="s">
        <v>10355</v>
      </c>
      <c r="B10349" s="2">
        <v>6.5857159999999997</v>
      </c>
      <c r="C10349" s="2">
        <v>8.2040260000000007</v>
      </c>
      <c r="D10349" s="2">
        <v>5.5432920000000001</v>
      </c>
      <c r="E10349" s="2">
        <v>6.2804289999999998</v>
      </c>
      <c r="F10349" s="2">
        <v>9.4580780000000004</v>
      </c>
      <c r="G10349" s="2">
        <v>9.8986560000000008</v>
      </c>
      <c r="H10349" s="2">
        <v>3.2864230000000001</v>
      </c>
      <c r="I10349" s="2">
        <v>3.858867</v>
      </c>
    </row>
    <row r="10350" spans="1:9">
      <c r="A10350" t="s">
        <v>10356</v>
      </c>
      <c r="B10350" s="2">
        <v>16.12275</v>
      </c>
      <c r="C10350" s="2">
        <v>14.17478</v>
      </c>
      <c r="D10350" s="2">
        <v>5.2880209999999996</v>
      </c>
      <c r="E10350" s="2">
        <v>3.7539349999999998</v>
      </c>
      <c r="F10350" s="2">
        <v>8.0034559999999999</v>
      </c>
      <c r="G10350" s="2">
        <v>6.235824</v>
      </c>
      <c r="H10350" s="2">
        <v>2.6220690000000002</v>
      </c>
      <c r="I10350" s="2">
        <v>1.7140679999999999</v>
      </c>
    </row>
    <row r="10351" spans="1:9">
      <c r="A10351" t="s">
        <v>10357</v>
      </c>
      <c r="B10351" s="2">
        <v>8.3727479999999996</v>
      </c>
      <c r="C10351" s="2">
        <v>6.2633650000000003</v>
      </c>
      <c r="D10351" s="2">
        <v>5.6204419999999997</v>
      </c>
      <c r="E10351" s="2">
        <v>4.1480550000000003</v>
      </c>
      <c r="F10351" s="2">
        <v>10.45205</v>
      </c>
      <c r="G10351" s="2">
        <v>8.4060229999999994</v>
      </c>
      <c r="H10351" s="2">
        <v>11.83324</v>
      </c>
      <c r="I10351" s="2">
        <v>9.9059550000000005</v>
      </c>
    </row>
    <row r="10352" spans="1:9">
      <c r="A10352" t="s">
        <v>10358</v>
      </c>
      <c r="B10352" s="2">
        <v>25.741589999999999</v>
      </c>
      <c r="C10352" s="2">
        <v>24.13175</v>
      </c>
      <c r="D10352" s="2">
        <v>21.375060000000001</v>
      </c>
      <c r="E10352" s="2">
        <v>16.300219999999999</v>
      </c>
      <c r="F10352" s="2">
        <v>22.993639999999999</v>
      </c>
      <c r="G10352" s="2">
        <v>19.744879999999998</v>
      </c>
      <c r="H10352" s="2">
        <v>14.99582</v>
      </c>
      <c r="I10352" s="2">
        <v>13.549149999999999</v>
      </c>
    </row>
    <row r="10353" spans="1:9">
      <c r="A10353" t="s">
        <v>10359</v>
      </c>
      <c r="B10353" s="2">
        <v>9.3588710000000006</v>
      </c>
      <c r="C10353" s="2">
        <v>10.941179999999999</v>
      </c>
      <c r="D10353" s="2">
        <v>8.3663240000000005</v>
      </c>
      <c r="E10353" s="2">
        <v>8.2711020000000008</v>
      </c>
      <c r="F10353" s="2">
        <v>4.5549189999999999</v>
      </c>
      <c r="G10353" s="2">
        <v>5.8689260000000001</v>
      </c>
      <c r="H10353" s="2">
        <v>5.9012460000000004</v>
      </c>
      <c r="I10353" s="2">
        <v>4.0793990000000004</v>
      </c>
    </row>
    <row r="10354" spans="1:9">
      <c r="A10354" t="s">
        <v>10360</v>
      </c>
      <c r="B10354" s="2">
        <v>9.3117699999999992</v>
      </c>
      <c r="C10354" s="2">
        <v>8.9402849999999994</v>
      </c>
      <c r="D10354" s="2">
        <v>7.3003179999999999</v>
      </c>
      <c r="E10354" s="2">
        <v>7.3674270000000002</v>
      </c>
      <c r="F10354" s="2">
        <v>8.3594120000000007</v>
      </c>
      <c r="G10354" s="2">
        <v>9.1048960000000001</v>
      </c>
      <c r="H10354" s="2">
        <v>5.8686129999999999</v>
      </c>
      <c r="I10354" s="2">
        <v>6.2353639999999997</v>
      </c>
    </row>
    <row r="10355" spans="1:9">
      <c r="A10355" t="s">
        <v>10361</v>
      </c>
      <c r="B10355" s="2">
        <v>82.531369999999995</v>
      </c>
      <c r="C10355" s="2">
        <v>80.104119999999995</v>
      </c>
      <c r="D10355" s="2">
        <v>84.564430000000002</v>
      </c>
      <c r="E10355" s="2">
        <v>85.161950000000004</v>
      </c>
      <c r="F10355" s="2">
        <v>61.450490000000002</v>
      </c>
      <c r="G10355" s="2">
        <v>61.930480000000003</v>
      </c>
      <c r="H10355" s="2">
        <v>76.868510000000001</v>
      </c>
      <c r="I10355" s="2">
        <v>80.270920000000004</v>
      </c>
    </row>
    <row r="10356" spans="1:9">
      <c r="A10356" t="s">
        <v>10362</v>
      </c>
      <c r="B10356" s="2">
        <v>8.3693790000000003</v>
      </c>
      <c r="C10356" s="2">
        <v>12.23049</v>
      </c>
      <c r="D10356" s="2">
        <v>8.6328130000000005</v>
      </c>
      <c r="E10356" s="2">
        <v>10.76723</v>
      </c>
      <c r="F10356" s="2">
        <v>7.1746290000000004</v>
      </c>
      <c r="G10356" s="2">
        <v>4.9769480000000001</v>
      </c>
      <c r="H10356" s="2">
        <v>6.824122</v>
      </c>
      <c r="I10356" s="2">
        <v>4.7881229999999997</v>
      </c>
    </row>
    <row r="10357" spans="1:9">
      <c r="A10357" t="s">
        <v>10363</v>
      </c>
      <c r="B10357" s="2">
        <v>0</v>
      </c>
      <c r="C10357" s="2">
        <v>0</v>
      </c>
      <c r="D10357" s="2">
        <v>0</v>
      </c>
      <c r="E10357" s="2">
        <v>1.587801</v>
      </c>
      <c r="F10357" s="2">
        <v>0</v>
      </c>
      <c r="G10357" s="2">
        <v>0</v>
      </c>
      <c r="H10357" s="2">
        <v>0</v>
      </c>
      <c r="I10357" s="2">
        <v>0</v>
      </c>
    </row>
    <row r="10358" spans="1:9">
      <c r="A10358" t="s">
        <v>10364</v>
      </c>
      <c r="B10358" s="2">
        <v>1.9517549999999999</v>
      </c>
      <c r="C10358" s="2">
        <v>1.3581780000000001</v>
      </c>
      <c r="D10358" s="2">
        <v>1.022572</v>
      </c>
      <c r="E10358" s="2">
        <v>0.9981371</v>
      </c>
      <c r="F10358" s="2">
        <v>2.0972050000000002</v>
      </c>
      <c r="G10358" s="2">
        <v>1.5676099999999999</v>
      </c>
      <c r="H10358" s="2">
        <v>0.84874590000000005</v>
      </c>
      <c r="I10358" s="2">
        <v>0.72920790000000002</v>
      </c>
    </row>
    <row r="10359" spans="1:9">
      <c r="A10359" t="s">
        <v>10365</v>
      </c>
      <c r="B10359" s="2">
        <v>4.0737610000000002</v>
      </c>
      <c r="C10359" s="2">
        <v>4.464855</v>
      </c>
      <c r="D10359" s="2">
        <v>4.9801320000000002</v>
      </c>
      <c r="E10359" s="2">
        <v>4.4053979999999999</v>
      </c>
      <c r="F10359" s="2">
        <v>4.9567009999999998</v>
      </c>
      <c r="G10359" s="2">
        <v>6.4600239999999998</v>
      </c>
      <c r="H10359" s="2">
        <v>3.2477999999999998</v>
      </c>
      <c r="I10359" s="2">
        <v>3.8473380000000001</v>
      </c>
    </row>
    <row r="10360" spans="1:9">
      <c r="A10360" t="s">
        <v>10366</v>
      </c>
      <c r="B10360" s="2">
        <v>0.87492210000000004</v>
      </c>
      <c r="C10360" s="2">
        <v>0.69739450000000003</v>
      </c>
      <c r="D10360" s="2">
        <v>1.6773020000000001</v>
      </c>
      <c r="E10360" s="2">
        <v>0.9965695</v>
      </c>
      <c r="F10360" s="2">
        <v>0.7742192</v>
      </c>
      <c r="G10360" s="2">
        <v>0.82557239999999998</v>
      </c>
      <c r="H10360" s="2">
        <v>0.96847190000000005</v>
      </c>
      <c r="I10360" s="2">
        <v>1.178768</v>
      </c>
    </row>
    <row r="10361" spans="1:9">
      <c r="A10361" t="s">
        <v>10367</v>
      </c>
      <c r="B10361" s="2">
        <v>5.8149519999999999</v>
      </c>
      <c r="C10361" s="2">
        <v>4.8258020000000004</v>
      </c>
      <c r="D10361" s="2">
        <v>3.6201819999999998</v>
      </c>
      <c r="E10361" s="2">
        <v>3.5979239999999999</v>
      </c>
      <c r="F10361" s="2">
        <v>4.6374420000000001</v>
      </c>
      <c r="G10361" s="2">
        <v>4.2845719999999998</v>
      </c>
      <c r="H10361" s="2">
        <v>4.0584179999999996</v>
      </c>
      <c r="I10361" s="2">
        <v>5.382231</v>
      </c>
    </row>
    <row r="10362" spans="1:9">
      <c r="A10362" t="s">
        <v>10368</v>
      </c>
      <c r="B10362" s="2">
        <v>575.47130000000004</v>
      </c>
      <c r="C10362" s="2">
        <v>587.67359999999996</v>
      </c>
      <c r="D10362" s="2">
        <v>530.17529999999999</v>
      </c>
      <c r="E10362" s="2">
        <v>560.9683</v>
      </c>
      <c r="F10362" s="2">
        <v>458.58769999999998</v>
      </c>
      <c r="G10362" s="2">
        <v>468.65750000000003</v>
      </c>
      <c r="H10362" s="2">
        <v>398.83300000000003</v>
      </c>
      <c r="I10362" s="2">
        <v>374.6721</v>
      </c>
    </row>
    <row r="10363" spans="1:9">
      <c r="A10363" t="s">
        <v>10369</v>
      </c>
      <c r="B10363" s="2">
        <v>7.6768960000000002</v>
      </c>
      <c r="C10363" s="2">
        <v>5.9832200000000002</v>
      </c>
      <c r="D10363" s="2">
        <v>5.2790229999999996</v>
      </c>
      <c r="E10363" s="2">
        <v>6.5269779999999997</v>
      </c>
      <c r="F10363" s="2">
        <v>7.5858420000000004</v>
      </c>
      <c r="G10363" s="2">
        <v>9.2963170000000002</v>
      </c>
      <c r="H10363" s="2">
        <v>6.5655140000000003</v>
      </c>
      <c r="I10363" s="2">
        <v>6.4694180000000001</v>
      </c>
    </row>
    <row r="10364" spans="1:9">
      <c r="A10364" t="s">
        <v>10370</v>
      </c>
      <c r="B10364" s="2">
        <v>83.275859999999994</v>
      </c>
      <c r="C10364" s="2">
        <v>76.610280000000003</v>
      </c>
      <c r="D10364" s="2">
        <v>98.225920000000002</v>
      </c>
      <c r="E10364" s="2">
        <v>94.692620000000005</v>
      </c>
      <c r="F10364" s="2">
        <v>61.571939999999998</v>
      </c>
      <c r="G10364" s="2">
        <v>59.993560000000002</v>
      </c>
      <c r="H10364" s="2">
        <v>99.131060000000005</v>
      </c>
      <c r="I10364" s="2">
        <v>101.4825</v>
      </c>
    </row>
    <row r="10365" spans="1:9">
      <c r="A10365" t="s">
        <v>10371</v>
      </c>
      <c r="B10365" s="2">
        <v>6.6319850000000002</v>
      </c>
      <c r="C10365" s="2">
        <v>6.789574</v>
      </c>
      <c r="D10365" s="2">
        <v>8.3480139999999992</v>
      </c>
      <c r="E10365" s="2">
        <v>4.5269630000000003</v>
      </c>
      <c r="F10365" s="2">
        <v>5.3713050000000004</v>
      </c>
      <c r="G10365" s="2">
        <v>5.2502810000000002</v>
      </c>
      <c r="H10365" s="2">
        <v>4.7903799999999999</v>
      </c>
      <c r="I10365" s="2">
        <v>4.3116849999999998</v>
      </c>
    </row>
    <row r="10366" spans="1:9">
      <c r="A10366" t="s">
        <v>10372</v>
      </c>
      <c r="B10366" s="2">
        <v>0.51983210000000002</v>
      </c>
      <c r="C10366" s="2">
        <v>0.33762229999999999</v>
      </c>
      <c r="D10366" s="2">
        <v>7.9436199999999998E-2</v>
      </c>
      <c r="E10366" s="2">
        <v>0.46522809999999998</v>
      </c>
      <c r="F10366" s="2">
        <v>0.53666650000000005</v>
      </c>
      <c r="G10366" s="2">
        <v>0.59951359999999998</v>
      </c>
      <c r="H10366" s="2">
        <v>0.37675950000000002</v>
      </c>
      <c r="I10366" s="2">
        <v>0.67976239999999999</v>
      </c>
    </row>
    <row r="10367" spans="1:9">
      <c r="A10367" t="s">
        <v>10373</v>
      </c>
      <c r="B10367" s="2">
        <v>10.61985</v>
      </c>
      <c r="C10367" s="2">
        <v>10.050520000000001</v>
      </c>
      <c r="D10367" s="2">
        <v>17.804790000000001</v>
      </c>
      <c r="E10367" s="2">
        <v>15.47846</v>
      </c>
      <c r="F10367" s="2">
        <v>22.285520000000002</v>
      </c>
      <c r="G10367" s="2">
        <v>24.145440000000001</v>
      </c>
      <c r="H10367" s="2">
        <v>51.723579999999998</v>
      </c>
      <c r="I10367" s="2">
        <v>56.07752</v>
      </c>
    </row>
    <row r="10368" spans="1:9">
      <c r="A10368" t="s">
        <v>10374</v>
      </c>
      <c r="B10368" s="2">
        <v>2.4380169999999999</v>
      </c>
      <c r="C10368" s="2">
        <v>1.7813829999999999</v>
      </c>
      <c r="D10368" s="2">
        <v>3.0735899999999998</v>
      </c>
      <c r="E10368" s="2">
        <v>2.5910340000000001</v>
      </c>
      <c r="F10368" s="2">
        <v>3.505779</v>
      </c>
      <c r="G10368" s="2">
        <v>4.3493849999999998</v>
      </c>
      <c r="H10368" s="2">
        <v>28.095369999999999</v>
      </c>
      <c r="I10368" s="2">
        <v>29.888349999999999</v>
      </c>
    </row>
    <row r="10369" spans="1:9">
      <c r="A10369" t="s">
        <v>10375</v>
      </c>
      <c r="B10369" s="2">
        <v>27.37875</v>
      </c>
      <c r="C10369" s="2">
        <v>31.055959999999999</v>
      </c>
      <c r="D10369" s="2">
        <v>18.149360000000001</v>
      </c>
      <c r="E10369" s="2">
        <v>17.14048</v>
      </c>
      <c r="F10369" s="2">
        <v>43.905180000000001</v>
      </c>
      <c r="G10369" s="2">
        <v>39.691670000000002</v>
      </c>
      <c r="H10369" s="2">
        <v>24.70635</v>
      </c>
      <c r="I10369" s="2">
        <v>28.014099999999999</v>
      </c>
    </row>
    <row r="10370" spans="1:9">
      <c r="A10370" t="s">
        <v>10376</v>
      </c>
      <c r="B10370" s="2">
        <v>0.19032689999999999</v>
      </c>
      <c r="C10370" s="2">
        <v>0.27813179999999998</v>
      </c>
      <c r="D10370" s="2">
        <v>8.7252270000000007E-2</v>
      </c>
      <c r="E10370" s="2">
        <v>0</v>
      </c>
      <c r="F10370" s="2">
        <v>0</v>
      </c>
      <c r="G10370" s="2">
        <v>0</v>
      </c>
      <c r="H10370" s="2">
        <v>0</v>
      </c>
      <c r="I10370" s="2">
        <v>0</v>
      </c>
    </row>
    <row r="10371" spans="1:9">
      <c r="A10371" t="s">
        <v>10377</v>
      </c>
      <c r="B10371" s="2">
        <v>0.1894853</v>
      </c>
      <c r="C10371" s="2">
        <v>0</v>
      </c>
      <c r="D10371" s="2">
        <v>0</v>
      </c>
      <c r="E10371" s="2">
        <v>0</v>
      </c>
      <c r="F10371" s="2">
        <v>0</v>
      </c>
      <c r="G10371" s="2">
        <v>0</v>
      </c>
      <c r="H10371" s="2">
        <v>0.16480020000000001</v>
      </c>
      <c r="I10371" s="2">
        <v>0</v>
      </c>
    </row>
    <row r="10372" spans="1:9">
      <c r="A10372" t="s">
        <v>10378</v>
      </c>
      <c r="B10372" s="2">
        <v>3.3660830000000002</v>
      </c>
      <c r="C10372" s="2">
        <v>3.689238</v>
      </c>
      <c r="D10372" s="2">
        <v>1.543126</v>
      </c>
      <c r="E10372" s="2">
        <v>2.071097</v>
      </c>
      <c r="F10372" s="2">
        <v>3.6302289999999999</v>
      </c>
      <c r="G10372" s="2">
        <v>4.8222300000000002</v>
      </c>
      <c r="H10372" s="2">
        <v>2.3786499999999999</v>
      </c>
      <c r="I10372" s="2">
        <v>2.3842460000000001</v>
      </c>
    </row>
    <row r="10373" spans="1:9">
      <c r="A10373" t="s">
        <v>10379</v>
      </c>
      <c r="B10373" s="2">
        <v>5.1321519999999996</v>
      </c>
      <c r="C10373" s="2">
        <v>4.0321540000000002</v>
      </c>
      <c r="D10373" s="2">
        <v>6.6028840000000004</v>
      </c>
      <c r="E10373" s="2">
        <v>5.5561230000000004</v>
      </c>
      <c r="F10373" s="2">
        <v>8.7166440000000005</v>
      </c>
      <c r="G10373" s="2">
        <v>8.8782359999999994</v>
      </c>
      <c r="H10373" s="2">
        <v>14.39859</v>
      </c>
      <c r="I10373" s="2">
        <v>13.27787</v>
      </c>
    </row>
    <row r="10374" spans="1:9">
      <c r="A10374" t="s">
        <v>10380</v>
      </c>
      <c r="B10374" s="2">
        <v>1.3812070000000001</v>
      </c>
      <c r="C10374" s="2">
        <v>1.569874</v>
      </c>
      <c r="D10374" s="2">
        <v>3.5177330000000002</v>
      </c>
      <c r="E10374" s="2">
        <v>4.1204090000000004</v>
      </c>
      <c r="F10374" s="2">
        <v>2.5123639999999998</v>
      </c>
      <c r="G10374" s="2">
        <v>2.5884990000000001</v>
      </c>
      <c r="H10374" s="2">
        <v>7.0741519999999998</v>
      </c>
      <c r="I10374" s="2">
        <v>9.164517</v>
      </c>
    </row>
    <row r="10375" spans="1:9">
      <c r="A10375" t="s">
        <v>10381</v>
      </c>
      <c r="B10375" s="2">
        <v>233.2705</v>
      </c>
      <c r="C10375" s="2">
        <v>242.80719999999999</v>
      </c>
      <c r="D10375" s="2">
        <v>604.90930000000003</v>
      </c>
      <c r="E10375" s="2">
        <v>594.02560000000005</v>
      </c>
      <c r="F10375" s="2">
        <v>269.7056</v>
      </c>
      <c r="G10375" s="2">
        <v>262.43400000000003</v>
      </c>
      <c r="H10375" s="2">
        <v>480.77539999999999</v>
      </c>
      <c r="I10375" s="2">
        <v>487.39170000000001</v>
      </c>
    </row>
    <row r="10376" spans="1:9">
      <c r="A10376" t="s">
        <v>10382</v>
      </c>
      <c r="B10376" s="2">
        <v>13.92014</v>
      </c>
      <c r="C10376" s="2">
        <v>13.62984</v>
      </c>
      <c r="D10376" s="2">
        <v>21.0137</v>
      </c>
      <c r="E10376" s="2">
        <v>20.07113</v>
      </c>
      <c r="F10376" s="2">
        <v>28.05753</v>
      </c>
      <c r="G10376" s="2">
        <v>26.026720000000001</v>
      </c>
      <c r="H10376" s="2">
        <v>66.036559999999994</v>
      </c>
      <c r="I10376" s="2">
        <v>66.620930000000001</v>
      </c>
    </row>
    <row r="10377" spans="1:9">
      <c r="A10377" t="s">
        <v>10383</v>
      </c>
      <c r="B10377" s="2">
        <v>29.367190000000001</v>
      </c>
      <c r="C10377" s="2">
        <v>33.378630000000001</v>
      </c>
      <c r="D10377" s="2">
        <v>41.204680000000003</v>
      </c>
      <c r="E10377" s="2">
        <v>45.795119999999997</v>
      </c>
      <c r="F10377" s="2">
        <v>24.41208</v>
      </c>
      <c r="G10377" s="2">
        <v>24.631769999999999</v>
      </c>
      <c r="H10377" s="2">
        <v>33.281219999999998</v>
      </c>
      <c r="I10377" s="2">
        <v>37.238529999999997</v>
      </c>
    </row>
    <row r="10378" spans="1:9">
      <c r="A10378" t="s">
        <v>10384</v>
      </c>
      <c r="B10378" s="2">
        <v>16.393709999999999</v>
      </c>
      <c r="C10378" s="2">
        <v>17.35679</v>
      </c>
      <c r="D10378" s="2">
        <v>9.1969659999999998</v>
      </c>
      <c r="E10378" s="2">
        <v>8.8432099999999991</v>
      </c>
      <c r="F10378" s="2">
        <v>10.59858</v>
      </c>
      <c r="G10378" s="2">
        <v>10.03603</v>
      </c>
      <c r="H10378" s="2">
        <v>10.156409999999999</v>
      </c>
      <c r="I10378" s="2">
        <v>11.02866</v>
      </c>
    </row>
    <row r="10379" spans="1:9">
      <c r="A10379" t="s">
        <v>10385</v>
      </c>
      <c r="B10379" s="2">
        <v>6.5737459999999999</v>
      </c>
      <c r="C10379" s="2">
        <v>3.7234349999999998</v>
      </c>
      <c r="D10379" s="2">
        <v>3.5042179999999998</v>
      </c>
      <c r="E10379" s="2">
        <v>3.2836630000000002</v>
      </c>
      <c r="F10379" s="2">
        <v>3.3820420000000002</v>
      </c>
      <c r="G10379" s="2">
        <v>3.7025399999999999</v>
      </c>
      <c r="H10379" s="2">
        <v>3.3240440000000002</v>
      </c>
      <c r="I10379" s="2">
        <v>4.264786</v>
      </c>
    </row>
    <row r="10380" spans="1:9">
      <c r="A10380" t="s">
        <v>10386</v>
      </c>
      <c r="B10380" s="2">
        <v>4.0295610000000002</v>
      </c>
      <c r="C10380" s="2">
        <v>3.250969</v>
      </c>
      <c r="D10380" s="2">
        <v>2.7132019999999999</v>
      </c>
      <c r="E10380" s="2">
        <v>2.7610649999999999</v>
      </c>
      <c r="F10380" s="2">
        <v>3.510046</v>
      </c>
      <c r="G10380" s="2">
        <v>2.9408219999999998</v>
      </c>
      <c r="H10380" s="2">
        <v>3.77841</v>
      </c>
      <c r="I10380" s="2">
        <v>4.5557369999999997</v>
      </c>
    </row>
    <row r="10381" spans="1:9">
      <c r="A10381" t="s">
        <v>10387</v>
      </c>
      <c r="B10381" s="2">
        <v>18.958449999999999</v>
      </c>
      <c r="C10381" s="2">
        <v>8.5245219999999993</v>
      </c>
      <c r="D10381" s="2">
        <v>20.0566</v>
      </c>
      <c r="E10381" s="2">
        <v>15.66187</v>
      </c>
      <c r="F10381" s="2">
        <v>12.90488</v>
      </c>
      <c r="G10381" s="2">
        <v>16.398350000000001</v>
      </c>
      <c r="H10381" s="2">
        <v>16.48865</v>
      </c>
      <c r="I10381" s="2">
        <v>8.8993909999999996</v>
      </c>
    </row>
    <row r="10382" spans="1:9">
      <c r="A10382" t="s">
        <v>10388</v>
      </c>
      <c r="B10382" s="2">
        <v>8.1564680000000001E-2</v>
      </c>
      <c r="C10382" s="2">
        <v>3.9731179999999998E-2</v>
      </c>
      <c r="D10382" s="2">
        <v>0</v>
      </c>
      <c r="E10382" s="2">
        <v>3.6498500000000003E-2</v>
      </c>
      <c r="F10382" s="2">
        <v>3.608832E-2</v>
      </c>
      <c r="G10382" s="2">
        <v>0.10582560000000001</v>
      </c>
      <c r="H10382" s="2">
        <v>0</v>
      </c>
      <c r="I10382" s="2">
        <v>0</v>
      </c>
    </row>
    <row r="10383" spans="1:9">
      <c r="A10383" t="s">
        <v>10389</v>
      </c>
      <c r="B10383" s="2">
        <v>3.5159750000000001</v>
      </c>
      <c r="C10383" s="2">
        <v>3.370981</v>
      </c>
      <c r="D10383" s="2">
        <v>2.3026309999999999</v>
      </c>
      <c r="E10383" s="2">
        <v>1.74814</v>
      </c>
      <c r="F10383" s="2">
        <v>2.5186630000000001</v>
      </c>
      <c r="G10383" s="2">
        <v>2.0274580000000002</v>
      </c>
      <c r="H10383" s="2">
        <v>1.6017749999999999</v>
      </c>
      <c r="I10383" s="2">
        <v>1.4109320000000001</v>
      </c>
    </row>
    <row r="10384" spans="1:9">
      <c r="A10384" t="s">
        <v>10390</v>
      </c>
      <c r="B10384" s="2">
        <v>105.5215</v>
      </c>
      <c r="C10384" s="2">
        <v>102.8017</v>
      </c>
      <c r="D10384" s="2">
        <v>109.9563</v>
      </c>
      <c r="E10384" s="2">
        <v>104.4807</v>
      </c>
      <c r="F10384" s="2">
        <v>106.71550000000001</v>
      </c>
      <c r="G10384" s="2">
        <v>110.8305</v>
      </c>
      <c r="H10384" s="2">
        <v>93.08587</v>
      </c>
      <c r="I10384" s="2">
        <v>91.260620000000003</v>
      </c>
    </row>
    <row r="10385" spans="1:9">
      <c r="A10385" t="s">
        <v>10391</v>
      </c>
      <c r="B10385" s="2">
        <v>19.1996</v>
      </c>
      <c r="C10385" s="2">
        <v>16.37875</v>
      </c>
      <c r="D10385" s="2">
        <v>22.80245</v>
      </c>
      <c r="E10385" s="2">
        <v>20.476959999999998</v>
      </c>
      <c r="F10385" s="2">
        <v>12.500220000000001</v>
      </c>
      <c r="G10385" s="2">
        <v>11.87438</v>
      </c>
      <c r="H10385" s="2">
        <v>16.61186</v>
      </c>
      <c r="I10385" s="2">
        <v>16.650939999999999</v>
      </c>
    </row>
    <row r="10386" spans="1:9">
      <c r="A10386" t="s">
        <v>10392</v>
      </c>
      <c r="B10386" s="2">
        <v>6.4833369999999997</v>
      </c>
      <c r="C10386" s="2">
        <v>4.4447539999999996</v>
      </c>
      <c r="D10386" s="2">
        <v>6.054443</v>
      </c>
      <c r="E10386" s="2">
        <v>5.8023170000000004</v>
      </c>
      <c r="F10386" s="2">
        <v>9.6680930000000007</v>
      </c>
      <c r="G10386" s="2">
        <v>9.6579519999999999</v>
      </c>
      <c r="H10386" s="2">
        <v>13.78355</v>
      </c>
      <c r="I10386" s="2">
        <v>15.28131</v>
      </c>
    </row>
    <row r="10387" spans="1:9">
      <c r="A10387" t="s">
        <v>10393</v>
      </c>
      <c r="B10387" s="2">
        <v>0.38902710000000001</v>
      </c>
      <c r="C10387" s="2">
        <v>9.4749979999999998E-2</v>
      </c>
      <c r="D10387" s="2">
        <v>0.44585789999999997</v>
      </c>
      <c r="E10387" s="2">
        <v>0.348163</v>
      </c>
      <c r="F10387" s="2">
        <v>0.51637549999999999</v>
      </c>
      <c r="G10387" s="2">
        <v>0.50474070000000004</v>
      </c>
      <c r="H10387" s="2">
        <v>0.50752030000000004</v>
      </c>
      <c r="I10387" s="2">
        <v>0.50871420000000001</v>
      </c>
    </row>
    <row r="10388" spans="1:9">
      <c r="A10388" t="s">
        <v>10394</v>
      </c>
      <c r="B10388" s="2">
        <v>13.078620000000001</v>
      </c>
      <c r="C10388" s="2">
        <v>14.662850000000001</v>
      </c>
      <c r="D10388" s="2">
        <v>9.4693670000000001</v>
      </c>
      <c r="E10388" s="2">
        <v>9.5682240000000007</v>
      </c>
      <c r="F10388" s="2">
        <v>6.6133009999999999</v>
      </c>
      <c r="G10388" s="2">
        <v>7.4070010000000002</v>
      </c>
      <c r="H10388" s="2">
        <v>5.2360230000000003</v>
      </c>
      <c r="I10388" s="2">
        <v>5.6102949999999998</v>
      </c>
    </row>
    <row r="10389" spans="1:9">
      <c r="A10389" t="s">
        <v>10395</v>
      </c>
      <c r="B10389" s="2">
        <v>417.81509999999997</v>
      </c>
      <c r="C10389" s="2">
        <v>424.38749999999999</v>
      </c>
      <c r="D10389" s="2">
        <v>373.5607</v>
      </c>
      <c r="E10389" s="2">
        <v>360.50409999999999</v>
      </c>
      <c r="F10389" s="2">
        <v>206.22919999999999</v>
      </c>
      <c r="G10389" s="2">
        <v>205.00399999999999</v>
      </c>
      <c r="H10389" s="2">
        <v>276.37290000000002</v>
      </c>
      <c r="I10389" s="2">
        <v>263.66039999999998</v>
      </c>
    </row>
    <row r="10390" spans="1:9">
      <c r="A10390" t="s">
        <v>10396</v>
      </c>
      <c r="B10390" s="2">
        <v>0.1173308</v>
      </c>
      <c r="C10390" s="2">
        <v>0.11430659999999999</v>
      </c>
      <c r="D10390" s="2">
        <v>0.1075768</v>
      </c>
      <c r="E10390" s="2">
        <v>0.31501859999999998</v>
      </c>
      <c r="F10390" s="2">
        <v>0</v>
      </c>
      <c r="G10390" s="2">
        <v>0</v>
      </c>
      <c r="H10390" s="2">
        <v>0.71431940000000005</v>
      </c>
      <c r="I10390" s="2">
        <v>0.20457139999999999</v>
      </c>
    </row>
    <row r="10391" spans="1:9">
      <c r="A10391" t="s">
        <v>10397</v>
      </c>
      <c r="B10391" s="2">
        <v>32.079430000000002</v>
      </c>
      <c r="C10391" s="2">
        <v>36.207270000000001</v>
      </c>
      <c r="D10391" s="2">
        <v>29.771280000000001</v>
      </c>
      <c r="E10391" s="2">
        <v>29.05988</v>
      </c>
      <c r="F10391" s="2">
        <v>11.0779</v>
      </c>
      <c r="G10391" s="2">
        <v>17.934360000000002</v>
      </c>
      <c r="H10391" s="2">
        <v>11.22817</v>
      </c>
      <c r="I10391" s="2">
        <v>9.5493469999999991</v>
      </c>
    </row>
    <row r="10392" spans="1:9">
      <c r="A10392" t="s">
        <v>10398</v>
      </c>
      <c r="B10392" s="2">
        <v>0.13812070000000001</v>
      </c>
      <c r="C10392" s="2">
        <v>0.1794142</v>
      </c>
      <c r="D10392" s="2">
        <v>0.12663840000000001</v>
      </c>
      <c r="E10392" s="2">
        <v>0.41204089999999999</v>
      </c>
      <c r="F10392" s="2">
        <v>0.89630270000000001</v>
      </c>
      <c r="G10392" s="2">
        <v>0.51769980000000004</v>
      </c>
      <c r="H10392" s="2">
        <v>0.56059320000000001</v>
      </c>
      <c r="I10392" s="2">
        <v>0.40136569999999999</v>
      </c>
    </row>
    <row r="10393" spans="1:9">
      <c r="A10393" t="s">
        <v>10399</v>
      </c>
      <c r="B10393" s="2">
        <v>0.44265929999999998</v>
      </c>
      <c r="C10393" s="2">
        <v>0.32343739999999999</v>
      </c>
      <c r="D10393" s="2">
        <v>1.5219750000000001</v>
      </c>
      <c r="E10393" s="2">
        <v>1.089445</v>
      </c>
      <c r="F10393" s="2">
        <v>0.88134650000000003</v>
      </c>
      <c r="G10393" s="2">
        <v>1.0529299999999999</v>
      </c>
      <c r="H10393" s="2">
        <v>0.38499220000000001</v>
      </c>
      <c r="I10393" s="2">
        <v>0.19294890000000001</v>
      </c>
    </row>
    <row r="10394" spans="1:9">
      <c r="A10394" t="s">
        <v>10400</v>
      </c>
      <c r="B10394" s="2">
        <v>4.1573640000000003</v>
      </c>
      <c r="C10394" s="2">
        <v>5.400277</v>
      </c>
      <c r="D10394" s="2">
        <v>13.12937</v>
      </c>
      <c r="E10394" s="2">
        <v>10.7486</v>
      </c>
      <c r="F10394" s="2">
        <v>1.2262850000000001</v>
      </c>
      <c r="G10394" s="2">
        <v>1.997757</v>
      </c>
      <c r="H10394" s="2">
        <v>10.445550000000001</v>
      </c>
      <c r="I10394" s="2">
        <v>9.6647259999999999</v>
      </c>
    </row>
    <row r="10395" spans="1:9">
      <c r="A10395" t="s">
        <v>10401</v>
      </c>
      <c r="B10395" s="2">
        <v>87.298580000000001</v>
      </c>
      <c r="C10395" s="2">
        <v>90.982079999999996</v>
      </c>
      <c r="D10395" s="2">
        <v>141.28210000000001</v>
      </c>
      <c r="E10395" s="2">
        <v>147.35419999999999</v>
      </c>
      <c r="F10395" s="2">
        <v>149.4709</v>
      </c>
      <c r="G10395" s="2">
        <v>147.85910000000001</v>
      </c>
      <c r="H10395" s="2">
        <v>305.29239999999999</v>
      </c>
      <c r="I10395" s="2">
        <v>301.40899999999999</v>
      </c>
    </row>
    <row r="10396" spans="1:9">
      <c r="A10396" t="s">
        <v>10402</v>
      </c>
      <c r="B10396" s="2">
        <v>86.528310000000005</v>
      </c>
      <c r="C10396" s="2">
        <v>88.154380000000003</v>
      </c>
      <c r="D10396" s="2">
        <v>79.653360000000006</v>
      </c>
      <c r="E10396" s="2">
        <v>86.699629999999999</v>
      </c>
      <c r="F10396" s="2">
        <v>126.5907</v>
      </c>
      <c r="G10396" s="2">
        <v>125.4203</v>
      </c>
      <c r="H10396" s="2">
        <v>110.83029999999999</v>
      </c>
      <c r="I10396" s="2">
        <v>105.703</v>
      </c>
    </row>
    <row r="10397" spans="1:9">
      <c r="A10397" t="s">
        <v>10403</v>
      </c>
      <c r="B10397" s="2">
        <v>0</v>
      </c>
      <c r="C10397" s="2">
        <v>8.3036700000000005E-2</v>
      </c>
      <c r="D10397" s="2">
        <v>0.15629580000000001</v>
      </c>
      <c r="E10397" s="2">
        <v>0.152561</v>
      </c>
      <c r="F10397" s="2">
        <v>7.5423270000000001E-2</v>
      </c>
      <c r="G10397" s="2">
        <v>7.3723849999999994E-2</v>
      </c>
      <c r="H10397" s="2">
        <v>0.37064920000000001</v>
      </c>
      <c r="I10397" s="2">
        <v>0.29721690000000001</v>
      </c>
    </row>
    <row r="10398" spans="1:9">
      <c r="A10398" t="s">
        <v>10404</v>
      </c>
      <c r="B10398" s="2">
        <v>2.771576</v>
      </c>
      <c r="C10398" s="2">
        <v>2.1601110000000001</v>
      </c>
      <c r="D10398" s="2">
        <v>2.5411679999999999</v>
      </c>
      <c r="E10398" s="2">
        <v>1.7363120000000001</v>
      </c>
      <c r="F10398" s="2">
        <v>1.4715419999999999</v>
      </c>
      <c r="G10398" s="2">
        <v>3.5959629999999998</v>
      </c>
      <c r="H10398" s="2">
        <v>0.48210219999999998</v>
      </c>
      <c r="I10398" s="2">
        <v>1.208091</v>
      </c>
    </row>
    <row r="10399" spans="1:9">
      <c r="A10399" t="s">
        <v>10405</v>
      </c>
      <c r="B10399" s="2">
        <v>0.36727769999999998</v>
      </c>
      <c r="C10399" s="2">
        <v>0.57249779999999995</v>
      </c>
      <c r="D10399" s="2">
        <v>0.202047</v>
      </c>
      <c r="E10399" s="2">
        <v>0.1972189</v>
      </c>
      <c r="F10399" s="2">
        <v>1.170015</v>
      </c>
      <c r="G10399" s="2">
        <v>1.3977980000000001</v>
      </c>
      <c r="H10399" s="2">
        <v>0.38331700000000002</v>
      </c>
      <c r="I10399" s="2">
        <v>0.19210940000000001</v>
      </c>
    </row>
    <row r="10400" spans="1:9">
      <c r="A10400" t="s">
        <v>10406</v>
      </c>
      <c r="B10400" s="2">
        <v>60.538530000000002</v>
      </c>
      <c r="C10400" s="2">
        <v>63.167850000000001</v>
      </c>
      <c r="D10400" s="2">
        <v>63.39188</v>
      </c>
      <c r="E10400" s="2">
        <v>63.357399999999998</v>
      </c>
      <c r="F10400" s="2">
        <v>57.961620000000003</v>
      </c>
      <c r="G10400" s="2">
        <v>50.360570000000003</v>
      </c>
      <c r="H10400" s="2">
        <v>41.431010000000001</v>
      </c>
      <c r="I10400" s="2">
        <v>49.026679999999999</v>
      </c>
    </row>
    <row r="10401" spans="1:9">
      <c r="A10401" t="s">
        <v>10407</v>
      </c>
      <c r="B10401" s="2">
        <v>0.70891210000000004</v>
      </c>
      <c r="C10401" s="2">
        <v>0.69063989999999997</v>
      </c>
      <c r="D10401" s="2">
        <v>0.5958137</v>
      </c>
      <c r="E10401" s="2">
        <v>0.74018799999999996</v>
      </c>
      <c r="F10401" s="2">
        <v>0.62731680000000001</v>
      </c>
      <c r="G10401" s="2">
        <v>0.40878819999999999</v>
      </c>
      <c r="H10401" s="2">
        <v>0.25689960000000001</v>
      </c>
      <c r="I10401" s="2">
        <v>0.15450240000000001</v>
      </c>
    </row>
    <row r="10402" spans="1:9">
      <c r="A10402" t="s">
        <v>10408</v>
      </c>
      <c r="B10402" s="2">
        <v>0.47897099999999998</v>
      </c>
      <c r="C10402" s="2">
        <v>1.060513</v>
      </c>
      <c r="D10402" s="2">
        <v>0.19961499999999999</v>
      </c>
      <c r="E10402" s="2">
        <v>0.70144209999999996</v>
      </c>
      <c r="F10402" s="2">
        <v>1.07887</v>
      </c>
      <c r="G10402" s="2">
        <v>0.75325790000000004</v>
      </c>
      <c r="H10402" s="2">
        <v>0.56805459999999997</v>
      </c>
      <c r="I10402" s="2">
        <v>0.64530969999999999</v>
      </c>
    </row>
    <row r="10403" spans="1:9">
      <c r="A10403" t="s">
        <v>10409</v>
      </c>
      <c r="B10403" s="2">
        <v>0</v>
      </c>
      <c r="C10403" s="2">
        <v>6.5657859999999998E-2</v>
      </c>
      <c r="D10403" s="2">
        <v>0.37075350000000001</v>
      </c>
      <c r="E10403" s="2">
        <v>0.1206314</v>
      </c>
      <c r="F10403" s="2">
        <v>0.65601640000000006</v>
      </c>
      <c r="G10403" s="2">
        <v>0.64123520000000001</v>
      </c>
      <c r="H10403" s="2">
        <v>0.46892099999999998</v>
      </c>
      <c r="I10403" s="2">
        <v>0.2350121</v>
      </c>
    </row>
    <row r="10404" spans="1:9">
      <c r="A10404" t="s">
        <v>10410</v>
      </c>
      <c r="B10404" s="2">
        <v>10.408609999999999</v>
      </c>
      <c r="C10404" s="2">
        <v>10.25055</v>
      </c>
      <c r="D10404" s="2">
        <v>9.1283879999999993</v>
      </c>
      <c r="E10404" s="2">
        <v>8.6065000000000005</v>
      </c>
      <c r="F10404" s="2">
        <v>5.7065580000000002</v>
      </c>
      <c r="G10404" s="2">
        <v>7.3394459999999997</v>
      </c>
      <c r="H10404" s="2">
        <v>10.627000000000001</v>
      </c>
      <c r="I10404" s="2">
        <v>8.0876330000000003</v>
      </c>
    </row>
    <row r="10405" spans="1:9">
      <c r="A10405" t="s">
        <v>10411</v>
      </c>
      <c r="B10405" s="2">
        <v>15.76661</v>
      </c>
      <c r="C10405" s="2">
        <v>17.798349999999999</v>
      </c>
      <c r="D10405" s="2">
        <v>22.7164</v>
      </c>
      <c r="E10405" s="2">
        <v>14.78238</v>
      </c>
      <c r="F10405" s="2">
        <v>13.730420000000001</v>
      </c>
      <c r="G10405" s="2">
        <v>12.55518</v>
      </c>
      <c r="H10405" s="2">
        <v>28.29589</v>
      </c>
      <c r="I10405" s="2">
        <v>25.308039999999998</v>
      </c>
    </row>
    <row r="10406" spans="1:9">
      <c r="A10406" t="s">
        <v>10412</v>
      </c>
      <c r="B10406" s="2">
        <v>0.8697686</v>
      </c>
      <c r="C10406" s="2">
        <v>0.74143150000000002</v>
      </c>
      <c r="D10406" s="2">
        <v>9.9682820000000005E-2</v>
      </c>
      <c r="E10406" s="2">
        <v>0.58380500000000002</v>
      </c>
      <c r="F10406" s="2">
        <v>1.058281</v>
      </c>
      <c r="G10406" s="2">
        <v>0.28211890000000001</v>
      </c>
      <c r="H10406" s="2">
        <v>9.4557509999999997E-2</v>
      </c>
      <c r="I10406" s="2">
        <v>0</v>
      </c>
    </row>
    <row r="10407" spans="1:9">
      <c r="A10407" t="s">
        <v>10413</v>
      </c>
      <c r="B10407" s="2">
        <v>0.54011180000000003</v>
      </c>
      <c r="C10407" s="2">
        <v>0.6389456</v>
      </c>
      <c r="D10407" s="2">
        <v>0.17686109999999999</v>
      </c>
      <c r="E10407" s="2">
        <v>0.44885059999999999</v>
      </c>
      <c r="F10407" s="2">
        <v>0.78519589999999995</v>
      </c>
      <c r="G10407" s="2">
        <v>0.66739490000000001</v>
      </c>
      <c r="H10407" s="2">
        <v>0.46974909999999998</v>
      </c>
      <c r="I10407" s="2">
        <v>0.36995689999999998</v>
      </c>
    </row>
    <row r="10408" spans="1:9">
      <c r="A10408" t="s">
        <v>10414</v>
      </c>
      <c r="B10408" s="2">
        <v>0</v>
      </c>
      <c r="C10408" s="2">
        <v>5.3407589999999998E-2</v>
      </c>
      <c r="D10408" s="2">
        <v>0</v>
      </c>
      <c r="E10408" s="2">
        <v>0</v>
      </c>
      <c r="F10408" s="2">
        <v>0</v>
      </c>
      <c r="G10408" s="2">
        <v>0.1422532</v>
      </c>
      <c r="H10408" s="2">
        <v>0</v>
      </c>
      <c r="I10408" s="2">
        <v>0</v>
      </c>
    </row>
    <row r="10409" spans="1:9">
      <c r="A10409" t="s">
        <v>10415</v>
      </c>
      <c r="B10409" s="2">
        <v>9.6689589999999992</v>
      </c>
      <c r="C10409" s="2">
        <v>8.7415210000000005</v>
      </c>
      <c r="D10409" s="2">
        <v>8.5105489999999993</v>
      </c>
      <c r="E10409" s="2">
        <v>6.9918800000000001</v>
      </c>
      <c r="F10409" s="2">
        <v>7.9400320000000004</v>
      </c>
      <c r="G10409" s="2">
        <v>9.5006930000000001</v>
      </c>
      <c r="H10409" s="2">
        <v>12.58038</v>
      </c>
      <c r="I10409" s="2">
        <v>11.80078</v>
      </c>
    </row>
    <row r="10410" spans="1:9">
      <c r="A10410" t="s">
        <v>10416</v>
      </c>
      <c r="B10410" s="2">
        <v>2.1003850000000002</v>
      </c>
      <c r="C10410" s="2">
        <v>1.416633</v>
      </c>
      <c r="D10410" s="2">
        <v>1.7776380000000001</v>
      </c>
      <c r="E10410" s="2">
        <v>1.735161</v>
      </c>
      <c r="F10410" s="2">
        <v>2.0016039999999999</v>
      </c>
      <c r="G10410" s="2">
        <v>2.1661299999999999</v>
      </c>
      <c r="H10410" s="2">
        <v>1.897019</v>
      </c>
      <c r="I10410" s="2">
        <v>0.91552820000000001</v>
      </c>
    </row>
    <row r="10411" spans="1:9">
      <c r="A10411" t="s">
        <v>10417</v>
      </c>
      <c r="B10411" s="2">
        <v>26.20833</v>
      </c>
      <c r="C10411" s="2">
        <v>28.179500000000001</v>
      </c>
      <c r="D10411" s="2">
        <v>23.296959999999999</v>
      </c>
      <c r="E10411" s="2">
        <v>26.029730000000001</v>
      </c>
      <c r="F10411" s="2">
        <v>16.121110000000002</v>
      </c>
      <c r="G10411" s="2">
        <v>16.310780000000001</v>
      </c>
      <c r="H10411" s="2">
        <v>14.73274</v>
      </c>
      <c r="I10411" s="2">
        <v>15.603289999999999</v>
      </c>
    </row>
    <row r="10412" spans="1:9">
      <c r="A10412" t="s">
        <v>10418</v>
      </c>
      <c r="B10412" s="2">
        <v>7.4095279999999999</v>
      </c>
      <c r="C10412" s="2">
        <v>8.0206090000000003</v>
      </c>
      <c r="D10412" s="2">
        <v>4.2774239999999999</v>
      </c>
      <c r="E10412" s="2">
        <v>2.7016079999999998</v>
      </c>
      <c r="F10412" s="2">
        <v>11.41351</v>
      </c>
      <c r="G10412" s="2">
        <v>10.91897</v>
      </c>
      <c r="H10412" s="2">
        <v>6.9216100000000003</v>
      </c>
      <c r="I10412" s="2">
        <v>6.22018</v>
      </c>
    </row>
    <row r="10413" spans="1:9">
      <c r="A10413" t="s">
        <v>10419</v>
      </c>
      <c r="B10413" s="2">
        <v>1.7023900000000001</v>
      </c>
      <c r="C10413" s="2">
        <v>2.6062310000000002</v>
      </c>
      <c r="D10413" s="2">
        <v>3.1217320000000002</v>
      </c>
      <c r="E10413" s="2">
        <v>3.990297</v>
      </c>
      <c r="F10413" s="2">
        <v>4.0171890000000001</v>
      </c>
      <c r="G10413" s="2">
        <v>4.4175089999999999</v>
      </c>
      <c r="H10413" s="2">
        <v>7.1915440000000004</v>
      </c>
      <c r="I10413" s="2">
        <v>7.4911469999999998</v>
      </c>
    </row>
    <row r="10414" spans="1:9">
      <c r="A10414" t="s">
        <v>10420</v>
      </c>
      <c r="B10414" s="2">
        <v>1.5056400000000001</v>
      </c>
      <c r="C10414" s="2">
        <v>1.955776</v>
      </c>
      <c r="D10414" s="2">
        <v>2.9910239999999999</v>
      </c>
      <c r="E10414" s="2">
        <v>1.572066</v>
      </c>
      <c r="F10414" s="2">
        <v>3.9970249999999998</v>
      </c>
      <c r="G10414" s="2">
        <v>3.364331</v>
      </c>
      <c r="H10414" s="2">
        <v>4.9106009999999998</v>
      </c>
      <c r="I10414" s="2">
        <v>3.9377230000000001</v>
      </c>
    </row>
    <row r="10415" spans="1:9">
      <c r="A10415" t="s">
        <v>10421</v>
      </c>
      <c r="B10415" s="2">
        <v>3.0058639999999999</v>
      </c>
      <c r="C10415" s="2">
        <v>5.2060230000000001</v>
      </c>
      <c r="D10415" s="2">
        <v>0.76554979999999995</v>
      </c>
      <c r="E10415" s="2">
        <v>1.345062</v>
      </c>
      <c r="F10415" s="2">
        <v>3.3987500000000002</v>
      </c>
      <c r="G10415" s="2">
        <v>3.6110540000000002</v>
      </c>
      <c r="H10415" s="2">
        <v>1.0166630000000001</v>
      </c>
      <c r="I10415" s="2">
        <v>0.87347569999999997</v>
      </c>
    </row>
    <row r="10416" spans="1:9">
      <c r="A10416" t="s">
        <v>10422</v>
      </c>
      <c r="B10416" s="2">
        <v>2.5681310000000002</v>
      </c>
      <c r="C10416" s="2">
        <v>2.5019369999999999</v>
      </c>
      <c r="D10416" s="2">
        <v>4.1658939999999998</v>
      </c>
      <c r="E10416" s="2">
        <v>3.5359539999999998</v>
      </c>
      <c r="F10416" s="2">
        <v>3.671027</v>
      </c>
      <c r="G10416" s="2">
        <v>3.5883120000000002</v>
      </c>
      <c r="H10416" s="2">
        <v>3.0926339999999999</v>
      </c>
      <c r="I10416" s="2">
        <v>1.3777379999999999</v>
      </c>
    </row>
    <row r="10417" spans="1:9">
      <c r="A10417" t="s">
        <v>10423</v>
      </c>
      <c r="B10417" s="2">
        <v>1.1940900000000001</v>
      </c>
      <c r="C10417" s="2">
        <v>1.6172880000000001</v>
      </c>
      <c r="D10417" s="2">
        <v>0.66757480000000002</v>
      </c>
      <c r="E10417" s="2">
        <v>1.459635</v>
      </c>
      <c r="F10417" s="2">
        <v>1.6494070000000001</v>
      </c>
      <c r="G10417" s="2">
        <v>1.662625</v>
      </c>
      <c r="H10417" s="2">
        <v>1.089191</v>
      </c>
      <c r="I10417" s="2">
        <v>0.76168829999999998</v>
      </c>
    </row>
    <row r="10418" spans="1:9">
      <c r="A10418" t="s">
        <v>10424</v>
      </c>
      <c r="B10418" s="2">
        <v>10.007070000000001</v>
      </c>
      <c r="C10418" s="2">
        <v>7.6764910000000004</v>
      </c>
      <c r="D10418" s="2">
        <v>2.095116</v>
      </c>
      <c r="E10418" s="2">
        <v>2.6092040000000001</v>
      </c>
      <c r="F10418" s="2">
        <v>11.85351</v>
      </c>
      <c r="G10418" s="2">
        <v>9.6780749999999998</v>
      </c>
      <c r="H10418" s="2">
        <v>3.5636009999999998</v>
      </c>
      <c r="I10418" s="2">
        <v>3.0911400000000002</v>
      </c>
    </row>
    <row r="10419" spans="1:9">
      <c r="A10419" t="s">
        <v>10425</v>
      </c>
      <c r="B10419" s="2">
        <v>0</v>
      </c>
      <c r="C10419" s="2">
        <v>0</v>
      </c>
      <c r="D10419" s="2">
        <v>0</v>
      </c>
      <c r="E10419" s="2">
        <v>0</v>
      </c>
      <c r="F10419" s="2">
        <v>0</v>
      </c>
      <c r="G10419" s="2">
        <v>0</v>
      </c>
      <c r="H10419" s="2">
        <v>0.13640559999999999</v>
      </c>
      <c r="I10419" s="2">
        <v>0.1367265</v>
      </c>
    </row>
    <row r="10420" spans="1:9">
      <c r="A10420" t="s">
        <v>10426</v>
      </c>
      <c r="B10420" s="2">
        <v>4.430701</v>
      </c>
      <c r="C10420" s="2">
        <v>4.2445579999999996</v>
      </c>
      <c r="D10420" s="2">
        <v>3.1144799999999999</v>
      </c>
      <c r="E10420" s="2">
        <v>2.4452639999999999</v>
      </c>
      <c r="F10420" s="2">
        <v>5.5543680000000002</v>
      </c>
      <c r="G10420" s="2">
        <v>4.7904869999999997</v>
      </c>
      <c r="H10420" s="2">
        <v>4.3030689999999998</v>
      </c>
      <c r="I10420" s="2">
        <v>4.5063190000000004</v>
      </c>
    </row>
    <row r="10421" spans="1:9">
      <c r="A10421" t="s">
        <v>10427</v>
      </c>
      <c r="B10421" s="2">
        <v>50.743459999999999</v>
      </c>
      <c r="C10421" s="2">
        <v>54.751199999999997</v>
      </c>
      <c r="D10421" s="2">
        <v>48.025840000000002</v>
      </c>
      <c r="E10421" s="2">
        <v>47.610700000000001</v>
      </c>
      <c r="F10421" s="2">
        <v>81.839190000000002</v>
      </c>
      <c r="G10421" s="2">
        <v>86.838459999999998</v>
      </c>
      <c r="H10421" s="2">
        <v>62.165680000000002</v>
      </c>
      <c r="I10421" s="2">
        <v>60.171439999999997</v>
      </c>
    </row>
    <row r="10422" spans="1:9">
      <c r="A10422" t="s">
        <v>10428</v>
      </c>
      <c r="B10422" s="2">
        <v>2.3617140000000001</v>
      </c>
      <c r="C10422" s="2">
        <v>1.2180930000000001</v>
      </c>
      <c r="D10422" s="2">
        <v>0.1273753</v>
      </c>
      <c r="E10422" s="2">
        <v>0.2486631</v>
      </c>
      <c r="F10422" s="2">
        <v>2.58162</v>
      </c>
      <c r="G10422" s="2">
        <v>1.5621370000000001</v>
      </c>
      <c r="H10422" s="2">
        <v>0.8457827</v>
      </c>
      <c r="I10422" s="2">
        <v>0.72666209999999998</v>
      </c>
    </row>
    <row r="10423" spans="1:9">
      <c r="A10423" t="s">
        <v>10429</v>
      </c>
      <c r="B10423" s="2">
        <v>8.3471199999999995E-2</v>
      </c>
      <c r="C10423" s="2">
        <v>0</v>
      </c>
      <c r="D10423" s="2">
        <v>0</v>
      </c>
      <c r="E10423" s="2">
        <v>7.4703249999999999E-2</v>
      </c>
      <c r="F10423" s="2">
        <v>7.3863719999999994E-2</v>
      </c>
      <c r="G10423" s="2">
        <v>7.2199440000000004E-2</v>
      </c>
      <c r="H10423" s="2">
        <v>0</v>
      </c>
      <c r="I10423" s="2">
        <v>7.2767830000000006E-2</v>
      </c>
    </row>
    <row r="10424" spans="1:9">
      <c r="A10424" t="s">
        <v>10430</v>
      </c>
      <c r="B10424" s="2">
        <v>2.60764</v>
      </c>
      <c r="C10424" s="2">
        <v>3.2332719999999999</v>
      </c>
      <c r="D10424" s="2">
        <v>1.304106</v>
      </c>
      <c r="E10424" s="2">
        <v>1.9094150000000001</v>
      </c>
      <c r="F10424" s="2">
        <v>5.6638700000000002</v>
      </c>
      <c r="G10424" s="2">
        <v>4.5110210000000004</v>
      </c>
      <c r="H10424" s="2">
        <v>2.6802830000000002</v>
      </c>
      <c r="I10424" s="2">
        <v>2.2732670000000001</v>
      </c>
    </row>
    <row r="10425" spans="1:9">
      <c r="A10425" t="s">
        <v>10431</v>
      </c>
      <c r="B10425" s="2">
        <v>30.19218</v>
      </c>
      <c r="C10425" s="2">
        <v>28.841719999999999</v>
      </c>
      <c r="D10425" s="2">
        <v>36.083840000000002</v>
      </c>
      <c r="E10425" s="2">
        <v>28.282409999999999</v>
      </c>
      <c r="F10425" s="2">
        <v>19.855879999999999</v>
      </c>
      <c r="G10425" s="2">
        <v>21.03434</v>
      </c>
      <c r="H10425" s="2">
        <v>26.156739999999999</v>
      </c>
      <c r="I10425" s="2">
        <v>26.320689999999999</v>
      </c>
    </row>
    <row r="10426" spans="1:9">
      <c r="A10426" t="s">
        <v>10432</v>
      </c>
      <c r="B10426" s="2">
        <v>0.34623169999999998</v>
      </c>
      <c r="C10426" s="2">
        <v>8.4326890000000002E-2</v>
      </c>
      <c r="D10426" s="2">
        <v>0.31744860000000003</v>
      </c>
      <c r="E10426" s="2">
        <v>0.61972590000000005</v>
      </c>
      <c r="F10426" s="2">
        <v>0.76595159999999995</v>
      </c>
      <c r="G10426" s="2">
        <v>0.52408540000000003</v>
      </c>
      <c r="H10426" s="2">
        <v>0.67753479999999999</v>
      </c>
      <c r="I10426" s="2">
        <v>0.30183500000000002</v>
      </c>
    </row>
    <row r="10427" spans="1:9">
      <c r="A10427" t="s">
        <v>10433</v>
      </c>
      <c r="B10427" s="2">
        <v>0</v>
      </c>
      <c r="C10427" s="2">
        <v>0.1288222</v>
      </c>
      <c r="D10427" s="2">
        <v>0</v>
      </c>
      <c r="E10427" s="2">
        <v>0</v>
      </c>
      <c r="F10427" s="2">
        <v>0</v>
      </c>
      <c r="G10427" s="2">
        <v>0.17156150000000001</v>
      </c>
      <c r="H10427" s="2">
        <v>0.1150042</v>
      </c>
      <c r="I10427" s="2">
        <v>5.763737E-2</v>
      </c>
    </row>
    <row r="10428" spans="1:9">
      <c r="A10428" t="s">
        <v>10434</v>
      </c>
      <c r="B10428" s="2">
        <v>0.79995229999999995</v>
      </c>
      <c r="C10428" s="2">
        <v>0.67542239999999998</v>
      </c>
      <c r="D10428" s="2">
        <v>0.39117350000000001</v>
      </c>
      <c r="E10428" s="2">
        <v>0.62046749999999995</v>
      </c>
      <c r="F10428" s="2">
        <v>1.1326050000000001</v>
      </c>
      <c r="G10428" s="2">
        <v>0.87644290000000002</v>
      </c>
      <c r="H10428" s="2">
        <v>0.46382600000000002</v>
      </c>
      <c r="I10428" s="2">
        <v>0.55790059999999997</v>
      </c>
    </row>
    <row r="10429" spans="1:9">
      <c r="A10429" t="s">
        <v>10435</v>
      </c>
      <c r="B10429" s="2">
        <v>5.9155100000000003</v>
      </c>
      <c r="C10429" s="2">
        <v>8.1434239999999996</v>
      </c>
      <c r="D10429" s="2">
        <v>7.3102580000000001</v>
      </c>
      <c r="E10429" s="2">
        <v>5.9846750000000002</v>
      </c>
      <c r="F10429" s="2">
        <v>6.3726050000000001</v>
      </c>
      <c r="G10429" s="2">
        <v>8.3424359999999993</v>
      </c>
      <c r="H10429" s="2">
        <v>4.4738009999999999</v>
      </c>
      <c r="I10429" s="2">
        <v>5.941732</v>
      </c>
    </row>
    <row r="10430" spans="1:9">
      <c r="A10430" t="s">
        <v>10436</v>
      </c>
      <c r="B10430" s="2">
        <v>45.728299999999997</v>
      </c>
      <c r="C10430" s="2">
        <v>49.41122</v>
      </c>
      <c r="D10430" s="2">
        <v>14.225160000000001</v>
      </c>
      <c r="E10430" s="2">
        <v>15.18445</v>
      </c>
      <c r="F10430" s="2">
        <v>38.056370000000001</v>
      </c>
      <c r="G10430" s="2">
        <v>39.710209999999996</v>
      </c>
      <c r="H10430" s="2">
        <v>17.202570000000001</v>
      </c>
      <c r="I10430" s="2">
        <v>18.033999999999999</v>
      </c>
    </row>
    <row r="10431" spans="1:9">
      <c r="A10431" t="s">
        <v>10437</v>
      </c>
      <c r="B10431" s="2">
        <v>8.0378779999999992</v>
      </c>
      <c r="C10431" s="2">
        <v>6.9271589999999996</v>
      </c>
      <c r="D10431" s="2">
        <v>4.1100079999999997</v>
      </c>
      <c r="E10431" s="2">
        <v>5.6718500000000001</v>
      </c>
      <c r="F10431" s="2">
        <v>9.4380369999999996</v>
      </c>
      <c r="G10431" s="2">
        <v>8.5568760000000008</v>
      </c>
      <c r="H10431" s="2">
        <v>6.5874360000000003</v>
      </c>
      <c r="I10431" s="2">
        <v>4.8511350000000002</v>
      </c>
    </row>
    <row r="10432" spans="1:9">
      <c r="A10432" t="s">
        <v>10438</v>
      </c>
      <c r="B10432" s="2">
        <v>10.990819999999999</v>
      </c>
      <c r="C10432" s="2">
        <v>12.78511</v>
      </c>
      <c r="D10432" s="2">
        <v>7.5202410000000004</v>
      </c>
      <c r="E10432" s="2">
        <v>10.276759999999999</v>
      </c>
      <c r="F10432" s="2">
        <v>7.9838500000000003</v>
      </c>
      <c r="G10432" s="2">
        <v>7.0945099999999996</v>
      </c>
      <c r="H10432" s="2">
        <v>5.278848</v>
      </c>
      <c r="I10432" s="2">
        <v>5.720288</v>
      </c>
    </row>
    <row r="10433" spans="1:9">
      <c r="A10433" t="s">
        <v>10439</v>
      </c>
      <c r="B10433" s="2">
        <v>18.020109999999999</v>
      </c>
      <c r="C10433" s="2">
        <v>16.466919999999998</v>
      </c>
      <c r="D10433" s="2">
        <v>10.374309999999999</v>
      </c>
      <c r="E10433" s="2">
        <v>10.626480000000001</v>
      </c>
      <c r="F10433" s="2">
        <v>19.777989999999999</v>
      </c>
      <c r="G10433" s="2">
        <v>20.903110000000002</v>
      </c>
      <c r="H10433" s="2">
        <v>9.1119479999999999</v>
      </c>
      <c r="I10433" s="2">
        <v>8.6462710000000005</v>
      </c>
    </row>
    <row r="10434" spans="1:9">
      <c r="A10434" t="s">
        <v>10440</v>
      </c>
      <c r="B10434" s="2">
        <v>9.35989</v>
      </c>
      <c r="C10434" s="2">
        <v>9.4563659999999992</v>
      </c>
      <c r="D10434" s="2">
        <v>7.1514829999999998</v>
      </c>
      <c r="E10434" s="2">
        <v>5.8947229999999999</v>
      </c>
      <c r="F10434" s="2">
        <v>10.73667</v>
      </c>
      <c r="G10434" s="2">
        <v>12.74363</v>
      </c>
      <c r="H10434" s="2">
        <v>11.004799999999999</v>
      </c>
      <c r="I10434" s="2">
        <v>10.95514</v>
      </c>
    </row>
    <row r="10435" spans="1:9">
      <c r="A10435" t="s">
        <v>10441</v>
      </c>
      <c r="B10435" s="2">
        <v>92.584019999999995</v>
      </c>
      <c r="C10435" s="2">
        <v>101.50449999999999</v>
      </c>
      <c r="D10435" s="2">
        <v>102.5419</v>
      </c>
      <c r="E10435" s="2">
        <v>103.8686</v>
      </c>
      <c r="F10435" s="2">
        <v>51.584090000000003</v>
      </c>
      <c r="G10435" s="2">
        <v>57.722700000000003</v>
      </c>
      <c r="H10435" s="2">
        <v>58.499400000000001</v>
      </c>
      <c r="I10435" s="2">
        <v>65.99539</v>
      </c>
    </row>
    <row r="10436" spans="1:9">
      <c r="A10436" t="s">
        <v>10442</v>
      </c>
      <c r="B10436" s="2">
        <v>22.652049999999999</v>
      </c>
      <c r="C10436" s="2">
        <v>23.190300000000001</v>
      </c>
      <c r="D10436" s="2">
        <v>43.473939999999999</v>
      </c>
      <c r="E10436" s="2">
        <v>46.730150000000002</v>
      </c>
      <c r="F10436" s="2">
        <v>14.099320000000001</v>
      </c>
      <c r="G10436" s="2">
        <v>13.78163</v>
      </c>
      <c r="H10436" s="2">
        <v>34.059469999999997</v>
      </c>
      <c r="I10436" s="2">
        <v>28.617010000000001</v>
      </c>
    </row>
    <row r="10437" spans="1:9">
      <c r="A10437" t="s">
        <v>10443</v>
      </c>
      <c r="B10437" s="2">
        <v>16.087800000000001</v>
      </c>
      <c r="C10437" s="2">
        <v>18.58907</v>
      </c>
      <c r="D10437" s="2">
        <v>12.69219</v>
      </c>
      <c r="E10437" s="2">
        <v>12.89115</v>
      </c>
      <c r="F10437" s="2">
        <v>18.208970000000001</v>
      </c>
      <c r="G10437" s="2">
        <v>19.254950000000001</v>
      </c>
      <c r="H10437" s="2">
        <v>16.269729999999999</v>
      </c>
      <c r="I10437" s="2">
        <v>17.449570000000001</v>
      </c>
    </row>
    <row r="10438" spans="1:9">
      <c r="A10438" t="s">
        <v>10444</v>
      </c>
      <c r="B10438" s="2">
        <v>0</v>
      </c>
      <c r="C10438" s="2">
        <v>0</v>
      </c>
      <c r="D10438" s="2">
        <v>0</v>
      </c>
      <c r="E10438" s="2">
        <v>0.2588627</v>
      </c>
      <c r="F10438" s="2">
        <v>0.2559535</v>
      </c>
      <c r="G10438" s="2">
        <v>0</v>
      </c>
      <c r="H10438" s="2">
        <v>0</v>
      </c>
      <c r="I10438" s="2">
        <v>0</v>
      </c>
    </row>
    <row r="10439" spans="1:9">
      <c r="A10439" t="s">
        <v>10445</v>
      </c>
      <c r="B10439" s="2">
        <v>0</v>
      </c>
      <c r="C10439" s="2">
        <v>5.7334450000000002E-2</v>
      </c>
      <c r="D10439" s="2">
        <v>0.16187670000000001</v>
      </c>
      <c r="E10439" s="2">
        <v>0.105339</v>
      </c>
      <c r="F10439" s="2">
        <v>5.207759E-2</v>
      </c>
      <c r="G10439" s="2">
        <v>0</v>
      </c>
      <c r="H10439" s="2">
        <v>5.1184519999999997E-2</v>
      </c>
      <c r="I10439" s="2">
        <v>0</v>
      </c>
    </row>
    <row r="10440" spans="1:9">
      <c r="A10440" t="s">
        <v>10446</v>
      </c>
      <c r="B10440" s="2">
        <v>8.4132529999999992</v>
      </c>
      <c r="C10440" s="2">
        <v>6.9354170000000002</v>
      </c>
      <c r="D10440" s="2">
        <v>14.35961</v>
      </c>
      <c r="E10440" s="2">
        <v>14.47983</v>
      </c>
      <c r="F10440" s="2">
        <v>4.2378619999999998</v>
      </c>
      <c r="G10440" s="2">
        <v>3.6945519999999998</v>
      </c>
      <c r="H10440" s="2">
        <v>22.627099999999999</v>
      </c>
      <c r="I10440" s="2">
        <v>23.244520000000001</v>
      </c>
    </row>
    <row r="10441" spans="1:9">
      <c r="A10441" t="s">
        <v>10447</v>
      </c>
      <c r="B10441" s="2">
        <v>0.21377080000000001</v>
      </c>
      <c r="C10441" s="2">
        <v>0.1041304</v>
      </c>
      <c r="D10441" s="2">
        <v>0.48999880000000001</v>
      </c>
      <c r="E10441" s="2">
        <v>0.47828999999999999</v>
      </c>
      <c r="F10441" s="2">
        <v>0.7566638</v>
      </c>
      <c r="G10441" s="2">
        <v>0.55471119999999996</v>
      </c>
      <c r="H10441" s="2">
        <v>13.1075</v>
      </c>
      <c r="I10441" s="2">
        <v>12.8588</v>
      </c>
    </row>
    <row r="10442" spans="1:9">
      <c r="A10442" t="s">
        <v>10448</v>
      </c>
      <c r="B10442" s="2">
        <v>1.801412</v>
      </c>
      <c r="C10442" s="2">
        <v>2.1937259999999998</v>
      </c>
      <c r="D10442" s="2">
        <v>7.0195400000000001</v>
      </c>
      <c r="E10442" s="2">
        <v>6.8518039999999996</v>
      </c>
      <c r="F10442" s="2">
        <v>2.5903649999999998</v>
      </c>
      <c r="G10442" s="2">
        <v>2.3372310000000001</v>
      </c>
      <c r="H10442" s="2">
        <v>23.50102</v>
      </c>
      <c r="I10442" s="2">
        <v>23.752610000000001</v>
      </c>
    </row>
    <row r="10443" spans="1:9">
      <c r="A10443" t="s">
        <v>10449</v>
      </c>
      <c r="B10443" s="2">
        <v>28.797999999999998</v>
      </c>
      <c r="C10443" s="2">
        <v>30.116330000000001</v>
      </c>
      <c r="D10443" s="2">
        <v>268.96230000000003</v>
      </c>
      <c r="E10443" s="2">
        <v>272.43680000000001</v>
      </c>
      <c r="F10443" s="2">
        <v>14.82931</v>
      </c>
      <c r="G10443" s="2">
        <v>17.028310000000001</v>
      </c>
      <c r="H10443" s="2">
        <v>18.678640000000001</v>
      </c>
      <c r="I10443" s="2">
        <v>15.318479999999999</v>
      </c>
    </row>
    <row r="10444" spans="1:9">
      <c r="A10444" t="s">
        <v>10450</v>
      </c>
      <c r="B10444" s="2">
        <v>1.2064680000000001</v>
      </c>
      <c r="C10444" s="2">
        <v>1.4692149999999999</v>
      </c>
      <c r="D10444" s="2">
        <v>3.3185150000000001</v>
      </c>
      <c r="E10444" s="2">
        <v>2.6993469999999999</v>
      </c>
      <c r="F10444" s="2">
        <v>2.4021110000000001</v>
      </c>
      <c r="G10444" s="2">
        <v>2.4784310000000001</v>
      </c>
      <c r="H10444" s="2">
        <v>1.7051069999999999</v>
      </c>
      <c r="I10444" s="2">
        <v>1.972059</v>
      </c>
    </row>
    <row r="10445" spans="1:9">
      <c r="A10445" t="s">
        <v>10451</v>
      </c>
      <c r="B10445" s="2">
        <v>6.2594019999999997</v>
      </c>
      <c r="C10445" s="2">
        <v>6.4676460000000002</v>
      </c>
      <c r="D10445" s="2">
        <v>11.217219999999999</v>
      </c>
      <c r="E10445" s="2">
        <v>11.88283</v>
      </c>
      <c r="F10445" s="2">
        <v>4.1122500000000004</v>
      </c>
      <c r="G10445" s="2">
        <v>4.5938220000000003</v>
      </c>
      <c r="H10445" s="2">
        <v>6.8461949999999998</v>
      </c>
      <c r="I10445" s="2">
        <v>9.5906859999999998</v>
      </c>
    </row>
    <row r="10446" spans="1:9">
      <c r="A10446" t="s">
        <v>10452</v>
      </c>
      <c r="B10446" s="2">
        <v>7.0977490000000003</v>
      </c>
      <c r="C10446" s="2">
        <v>8.9386510000000001</v>
      </c>
      <c r="D10446" s="2">
        <v>7.7774910000000004</v>
      </c>
      <c r="E10446" s="2">
        <v>7.1268479999999998</v>
      </c>
      <c r="F10446" s="2">
        <v>8.7318490000000004</v>
      </c>
      <c r="G10446" s="2">
        <v>11.230399999999999</v>
      </c>
      <c r="H10446" s="2">
        <v>9.9371770000000001</v>
      </c>
      <c r="I10446" s="2">
        <v>7.5458749999999997</v>
      </c>
    </row>
    <row r="10447" spans="1:9">
      <c r="A10447" t="s">
        <v>10453</v>
      </c>
      <c r="B10447" s="2">
        <v>10.843540000000001</v>
      </c>
      <c r="C10447" s="2">
        <v>10.784129999999999</v>
      </c>
      <c r="D10447" s="2">
        <v>14.084630000000001</v>
      </c>
      <c r="E10447" s="2">
        <v>13.54589</v>
      </c>
      <c r="F10447" s="2">
        <v>16.392230000000001</v>
      </c>
      <c r="G10447" s="2">
        <v>18.1723</v>
      </c>
      <c r="H10447" s="2">
        <v>21.612490000000001</v>
      </c>
      <c r="I10447" s="2">
        <v>18.5123</v>
      </c>
    </row>
    <row r="10448" spans="1:9">
      <c r="A10448" t="s">
        <v>10454</v>
      </c>
      <c r="B10448" s="2">
        <v>2292.1860000000001</v>
      </c>
      <c r="C10448" s="2">
        <v>2207.5819999999999</v>
      </c>
      <c r="D10448" s="2">
        <v>2224.7689999999998</v>
      </c>
      <c r="E10448" s="2">
        <v>2220.386</v>
      </c>
      <c r="F10448" s="2">
        <v>1630.2529999999999</v>
      </c>
      <c r="G10448" s="2">
        <v>1647.9580000000001</v>
      </c>
      <c r="H10448" s="2">
        <v>1395.6579999999999</v>
      </c>
      <c r="I10448" s="2">
        <v>1397.6289999999999</v>
      </c>
    </row>
    <row r="10449" spans="1:9">
      <c r="A10449" t="s">
        <v>10455</v>
      </c>
      <c r="B10449" s="2">
        <v>10.23864</v>
      </c>
      <c r="C10449" s="2">
        <v>8.7982279999999999</v>
      </c>
      <c r="D10449" s="2">
        <v>6.4990199999999998</v>
      </c>
      <c r="E10449" s="2">
        <v>7.6124650000000003</v>
      </c>
      <c r="F10449" s="2">
        <v>9.4783380000000008</v>
      </c>
      <c r="G10449" s="2">
        <v>9.0376960000000004</v>
      </c>
      <c r="H10449" s="2">
        <v>5.2058850000000003</v>
      </c>
      <c r="I10449" s="2">
        <v>5.9962749999999998</v>
      </c>
    </row>
    <row r="10450" spans="1:9">
      <c r="A10450" t="s">
        <v>10456</v>
      </c>
      <c r="B10450" s="2">
        <v>14.72827</v>
      </c>
      <c r="C10450" s="2">
        <v>14.6395</v>
      </c>
      <c r="D10450" s="2">
        <v>14.05133</v>
      </c>
      <c r="E10450" s="2">
        <v>14.071809999999999</v>
      </c>
      <c r="F10450" s="2">
        <v>10.831519999999999</v>
      </c>
      <c r="G10450" s="2">
        <v>12.05078</v>
      </c>
      <c r="H10450" s="2">
        <v>18.435369999999999</v>
      </c>
      <c r="I10450" s="2">
        <v>18.044969999999999</v>
      </c>
    </row>
    <row r="10451" spans="1:9">
      <c r="A10451" t="s">
        <v>10457</v>
      </c>
      <c r="B10451" s="2">
        <v>8.0450499999999998</v>
      </c>
      <c r="C10451" s="2">
        <v>8.0946630000000006</v>
      </c>
      <c r="D10451" s="2">
        <v>12.09221</v>
      </c>
      <c r="E10451" s="2">
        <v>12.629479999999999</v>
      </c>
      <c r="F10451" s="2">
        <v>7.4691890000000001</v>
      </c>
      <c r="G10451" s="2">
        <v>7.4149719999999997</v>
      </c>
      <c r="H10451" s="2">
        <v>16.40277</v>
      </c>
      <c r="I10451" s="2">
        <v>14.486789999999999</v>
      </c>
    </row>
    <row r="10452" spans="1:9">
      <c r="A10452" t="s">
        <v>10458</v>
      </c>
      <c r="B10452" s="2">
        <v>1.050314</v>
      </c>
      <c r="C10452" s="2">
        <v>0.88681030000000005</v>
      </c>
      <c r="D10452" s="2">
        <v>0.64199949999999995</v>
      </c>
      <c r="E10452" s="2">
        <v>0.75199020000000005</v>
      </c>
      <c r="F10452" s="2">
        <v>1.053347</v>
      </c>
      <c r="G10452" s="2">
        <v>0.78735149999999998</v>
      </c>
      <c r="H10452" s="2">
        <v>1.0961829999999999</v>
      </c>
      <c r="I10452" s="2">
        <v>1.770227</v>
      </c>
    </row>
    <row r="10453" spans="1:9">
      <c r="A10453" t="s">
        <v>10459</v>
      </c>
      <c r="B10453" s="2">
        <v>3.7139120000000001</v>
      </c>
      <c r="C10453" s="2">
        <v>0</v>
      </c>
      <c r="D10453" s="2">
        <v>0</v>
      </c>
      <c r="E10453" s="2">
        <v>0</v>
      </c>
      <c r="F10453" s="2">
        <v>0</v>
      </c>
      <c r="G10453" s="2">
        <v>0</v>
      </c>
      <c r="H10453" s="2">
        <v>0</v>
      </c>
      <c r="I10453" s="2">
        <v>0</v>
      </c>
    </row>
    <row r="10454" spans="1:9">
      <c r="A10454" t="s">
        <v>10460</v>
      </c>
      <c r="B10454" s="2">
        <v>8.440709</v>
      </c>
      <c r="C10454" s="2">
        <v>6.8526249999999997</v>
      </c>
      <c r="D10454" s="2">
        <v>2.5796709999999998</v>
      </c>
      <c r="E10454" s="2">
        <v>3.7770419999999998</v>
      </c>
      <c r="F10454" s="2">
        <v>1.2448650000000001</v>
      </c>
      <c r="G10454" s="2">
        <v>0</v>
      </c>
      <c r="H10454" s="2">
        <v>0</v>
      </c>
      <c r="I10454" s="2">
        <v>2.4527899999999998</v>
      </c>
    </row>
    <row r="10455" spans="1:9">
      <c r="A10455" t="s">
        <v>10461</v>
      </c>
      <c r="B10455" s="2">
        <v>0</v>
      </c>
      <c r="C10455" s="2">
        <v>0</v>
      </c>
      <c r="D10455" s="2">
        <v>0</v>
      </c>
      <c r="E10455" s="2">
        <v>0</v>
      </c>
      <c r="F10455" s="2">
        <v>0.59681169999999995</v>
      </c>
      <c r="G10455" s="2">
        <v>0</v>
      </c>
      <c r="H10455" s="2">
        <v>0</v>
      </c>
      <c r="I10455" s="2">
        <v>0</v>
      </c>
    </row>
    <row r="10456" spans="1:9">
      <c r="A10456" t="s">
        <v>10462</v>
      </c>
      <c r="B10456" s="2">
        <v>2.7088130000000001</v>
      </c>
      <c r="C10456" s="2">
        <v>1.809596</v>
      </c>
      <c r="D10456" s="2">
        <v>2.6965050000000002</v>
      </c>
      <c r="E10456" s="2">
        <v>2.562805</v>
      </c>
      <c r="F10456" s="2">
        <v>4.7940610000000001</v>
      </c>
      <c r="G10456" s="2">
        <v>5.0877039999999996</v>
      </c>
      <c r="H10456" s="2">
        <v>3.5675430000000001</v>
      </c>
      <c r="I10456" s="2">
        <v>3.3735240000000002</v>
      </c>
    </row>
    <row r="10457" spans="1:9">
      <c r="A10457" t="s">
        <v>10463</v>
      </c>
      <c r="B10457" s="2">
        <v>2.9186779999999999</v>
      </c>
      <c r="C10457" s="2">
        <v>3.8324750000000001</v>
      </c>
      <c r="D10457" s="2">
        <v>4.0722360000000002</v>
      </c>
      <c r="E10457" s="2">
        <v>3.9749279999999998</v>
      </c>
      <c r="F10457" s="2">
        <v>5.2777729999999998</v>
      </c>
      <c r="G10457" s="2">
        <v>4.2807529999999998</v>
      </c>
      <c r="H10457" s="2">
        <v>3.9732249999999998</v>
      </c>
      <c r="I10457" s="2">
        <v>3.6506910000000001</v>
      </c>
    </row>
    <row r="10458" spans="1:9">
      <c r="A10458" t="s">
        <v>10464</v>
      </c>
      <c r="B10458" s="2">
        <v>2.0602320000000001</v>
      </c>
      <c r="C10458" s="2">
        <v>1.605704</v>
      </c>
      <c r="D10458" s="2">
        <v>4.0297809999999998</v>
      </c>
      <c r="E10458" s="2">
        <v>3.4418009999999999</v>
      </c>
      <c r="F10458" s="2">
        <v>1.7015610000000001</v>
      </c>
      <c r="G10458" s="2">
        <v>1.900825</v>
      </c>
      <c r="H10458" s="2">
        <v>3.4642179999999998</v>
      </c>
      <c r="I10458" s="2">
        <v>2.2749990000000002</v>
      </c>
    </row>
    <row r="10459" spans="1:9">
      <c r="A10459" t="s">
        <v>10465</v>
      </c>
      <c r="B10459" s="2">
        <v>76.18486</v>
      </c>
      <c r="C10459" s="2">
        <v>74.533379999999994</v>
      </c>
      <c r="D10459" s="2">
        <v>66.252350000000007</v>
      </c>
      <c r="E10459" s="2">
        <v>68.612449999999995</v>
      </c>
      <c r="F10459" s="2">
        <v>50.118969999999997</v>
      </c>
      <c r="G10459" s="2">
        <v>49.613329999999998</v>
      </c>
      <c r="H10459" s="2">
        <v>55.808839999999996</v>
      </c>
      <c r="I10459" s="2">
        <v>51.54034</v>
      </c>
    </row>
    <row r="10460" spans="1:9">
      <c r="A10460" t="s">
        <v>10466</v>
      </c>
      <c r="B10460" s="2">
        <v>15.14667</v>
      </c>
      <c r="C10460" s="2">
        <v>16.42108</v>
      </c>
      <c r="D10460" s="2">
        <v>8.5461480000000005</v>
      </c>
      <c r="E10460" s="2">
        <v>9.1761250000000008</v>
      </c>
      <c r="F10460" s="2">
        <v>5.1551150000000003</v>
      </c>
      <c r="G10460" s="2">
        <v>6.6514290000000003</v>
      </c>
      <c r="H10460" s="2">
        <v>6.6205020000000001</v>
      </c>
      <c r="I10460" s="2">
        <v>6.9069370000000001</v>
      </c>
    </row>
    <row r="10461" spans="1:9">
      <c r="A10461" t="s">
        <v>10467</v>
      </c>
      <c r="B10461" s="2">
        <v>3.2888860000000002</v>
      </c>
      <c r="C10461" s="2">
        <v>3.943527</v>
      </c>
      <c r="D10461" s="2">
        <v>2.0876350000000001</v>
      </c>
      <c r="E10461" s="2">
        <v>4.0754999999999999</v>
      </c>
      <c r="F10461" s="2">
        <v>4.7013150000000001</v>
      </c>
      <c r="G10461" s="2">
        <v>1.9694510000000001</v>
      </c>
      <c r="H10461" s="2">
        <v>2.420363</v>
      </c>
      <c r="I10461" s="2">
        <v>3.0877089999999998</v>
      </c>
    </row>
    <row r="10462" spans="1:9">
      <c r="A10462" t="s">
        <v>10468</v>
      </c>
      <c r="B10462" s="2">
        <v>0.51802749999999997</v>
      </c>
      <c r="C10462" s="2">
        <v>0.5046754</v>
      </c>
      <c r="D10462" s="2">
        <v>0.33247379999999999</v>
      </c>
      <c r="E10462" s="2">
        <v>0.1854452</v>
      </c>
      <c r="F10462" s="2">
        <v>0.77928489999999995</v>
      </c>
      <c r="G10462" s="2">
        <v>0.89614859999999996</v>
      </c>
      <c r="H10462" s="2">
        <v>0.58570440000000001</v>
      </c>
      <c r="I10462" s="2">
        <v>0.36128139999999997</v>
      </c>
    </row>
    <row r="10463" spans="1:9">
      <c r="A10463" t="s">
        <v>10469</v>
      </c>
      <c r="B10463" s="2">
        <v>1.1883250000000001</v>
      </c>
      <c r="C10463" s="2">
        <v>1.7365440000000001</v>
      </c>
      <c r="D10463" s="2">
        <v>1.416398</v>
      </c>
      <c r="E10463" s="2">
        <v>0.85080120000000004</v>
      </c>
      <c r="F10463" s="2">
        <v>2.313409</v>
      </c>
      <c r="G10463" s="2">
        <v>1.850142</v>
      </c>
      <c r="H10463" s="2">
        <v>0.82681340000000003</v>
      </c>
      <c r="I10463" s="2">
        <v>0.82875849999999995</v>
      </c>
    </row>
    <row r="10464" spans="1:9">
      <c r="A10464" t="s">
        <v>10470</v>
      </c>
      <c r="B10464" s="2">
        <v>0.38191510000000001</v>
      </c>
      <c r="C10464" s="2">
        <v>0.74414239999999998</v>
      </c>
      <c r="D10464" s="2">
        <v>0.81705289999999997</v>
      </c>
      <c r="E10464" s="2">
        <v>0.68359619999999999</v>
      </c>
      <c r="F10464" s="2">
        <v>1.1265229999999999</v>
      </c>
      <c r="G10464" s="2">
        <v>1.211255</v>
      </c>
      <c r="H10464" s="2">
        <v>1.1072040000000001</v>
      </c>
      <c r="I10464" s="2">
        <v>2.3305989999999999</v>
      </c>
    </row>
    <row r="10465" spans="1:9">
      <c r="A10465" t="s">
        <v>10471</v>
      </c>
      <c r="B10465" s="2">
        <v>0</v>
      </c>
      <c r="C10465" s="2">
        <v>6.9777309999999995E-2</v>
      </c>
      <c r="D10465" s="2">
        <v>6.5669169999999999E-2</v>
      </c>
      <c r="E10465" s="2">
        <v>0</v>
      </c>
      <c r="F10465" s="2">
        <v>0.1901388</v>
      </c>
      <c r="G10465" s="2">
        <v>0.18585460000000001</v>
      </c>
      <c r="H10465" s="2">
        <v>0.3114635</v>
      </c>
      <c r="I10465" s="2">
        <v>0.1248785</v>
      </c>
    </row>
    <row r="10466" spans="1:9">
      <c r="A10466" t="s">
        <v>10472</v>
      </c>
      <c r="B10466" s="2">
        <v>12.66682</v>
      </c>
      <c r="C10466" s="2">
        <v>11.846719999999999</v>
      </c>
      <c r="D10466" s="2">
        <v>6.6198639999999997</v>
      </c>
      <c r="E10466" s="2">
        <v>6.8017659999999998</v>
      </c>
      <c r="F10466" s="2">
        <v>17.42981</v>
      </c>
      <c r="G10466" s="2">
        <v>15.5032</v>
      </c>
      <c r="H10466" s="2">
        <v>15.53349</v>
      </c>
      <c r="I10466" s="2">
        <v>13.416729999999999</v>
      </c>
    </row>
    <row r="10467" spans="1:9">
      <c r="A10467" t="s">
        <v>10473</v>
      </c>
      <c r="B10467" s="2">
        <v>13.81615</v>
      </c>
      <c r="C10467" s="2">
        <v>12.618779999999999</v>
      </c>
      <c r="D10467" s="2">
        <v>9.5006830000000004</v>
      </c>
      <c r="E10467" s="2">
        <v>8.2800510000000003</v>
      </c>
      <c r="F10467" s="2">
        <v>5.7854789999999996</v>
      </c>
      <c r="G10467" s="2">
        <v>6.2953250000000001</v>
      </c>
      <c r="H10467" s="2">
        <v>6.0081290000000003</v>
      </c>
      <c r="I10467" s="2">
        <v>5.8071820000000001</v>
      </c>
    </row>
    <row r="10468" spans="1:9">
      <c r="A10468" t="s">
        <v>10474</v>
      </c>
      <c r="B10468" s="2">
        <v>0</v>
      </c>
      <c r="C10468" s="2">
        <v>0</v>
      </c>
      <c r="D10468" s="2">
        <v>0.68103309999999995</v>
      </c>
      <c r="E10468" s="2">
        <v>0</v>
      </c>
      <c r="F10468" s="2">
        <v>0</v>
      </c>
      <c r="G10468" s="2">
        <v>0</v>
      </c>
      <c r="H10468" s="2">
        <v>0</v>
      </c>
      <c r="I10468" s="2">
        <v>0</v>
      </c>
    </row>
    <row r="10469" spans="1:9">
      <c r="A10469" t="s">
        <v>10475</v>
      </c>
      <c r="B10469" s="2">
        <v>0</v>
      </c>
      <c r="C10469" s="2">
        <v>0.34612749999999998</v>
      </c>
      <c r="D10469" s="2">
        <v>0</v>
      </c>
      <c r="E10469" s="2">
        <v>0</v>
      </c>
      <c r="F10469" s="2">
        <v>0</v>
      </c>
      <c r="G10469" s="2">
        <v>0</v>
      </c>
      <c r="H10469" s="2">
        <v>0</v>
      </c>
      <c r="I10469" s="2">
        <v>0</v>
      </c>
    </row>
    <row r="10470" spans="1:9">
      <c r="A10470" t="s">
        <v>10476</v>
      </c>
      <c r="B10470" s="2">
        <v>25.899519999999999</v>
      </c>
      <c r="C10470" s="2">
        <v>24.681950000000001</v>
      </c>
      <c r="D10470" s="2">
        <v>49.563400000000001</v>
      </c>
      <c r="E10470" s="2">
        <v>55.263280000000002</v>
      </c>
      <c r="F10470" s="2">
        <v>25.229089999999999</v>
      </c>
      <c r="G10470" s="2">
        <v>23.561900000000001</v>
      </c>
      <c r="H10470" s="2">
        <v>29.583870000000001</v>
      </c>
      <c r="I10470" s="2">
        <v>28.730650000000001</v>
      </c>
    </row>
    <row r="10471" spans="1:9">
      <c r="A10471" t="s">
        <v>10477</v>
      </c>
      <c r="B10471" s="2">
        <v>19.895959999999999</v>
      </c>
      <c r="C10471" s="2">
        <v>21.249659999999999</v>
      </c>
      <c r="D10471" s="2">
        <v>16.890699999999999</v>
      </c>
      <c r="E10471" s="2">
        <v>18.597429999999999</v>
      </c>
      <c r="F10471" s="2">
        <v>21.518380000000001</v>
      </c>
      <c r="G10471" s="2">
        <v>20.396149999999999</v>
      </c>
      <c r="H10471" s="2">
        <v>19.098520000000001</v>
      </c>
      <c r="I10471" s="2">
        <v>19.91432</v>
      </c>
    </row>
    <row r="10472" spans="1:9">
      <c r="A10472" t="s">
        <v>10478</v>
      </c>
      <c r="B10472" s="2">
        <v>6.9187409999999998</v>
      </c>
      <c r="C10472" s="2">
        <v>6.7404109999999999</v>
      </c>
      <c r="D10472" s="2">
        <v>9.3978800000000007</v>
      </c>
      <c r="E10472" s="2">
        <v>9.6319769999999991</v>
      </c>
      <c r="F10472" s="2">
        <v>16.553149999999999</v>
      </c>
      <c r="G10472" s="2">
        <v>11.747249999999999</v>
      </c>
      <c r="H10472" s="2">
        <v>15.37782</v>
      </c>
      <c r="I10472" s="2">
        <v>16.530950000000001</v>
      </c>
    </row>
    <row r="10473" spans="1:9">
      <c r="A10473" t="s">
        <v>10479</v>
      </c>
      <c r="B10473" s="2">
        <v>5.2458790000000004</v>
      </c>
      <c r="C10473" s="2">
        <v>4.0511379999999999</v>
      </c>
      <c r="D10473" s="2">
        <v>29.738499999999998</v>
      </c>
      <c r="E10473" s="2">
        <v>32.291359999999997</v>
      </c>
      <c r="F10473" s="2">
        <v>5.3780219999999996</v>
      </c>
      <c r="G10473" s="2">
        <v>6.0868739999999999</v>
      </c>
      <c r="H10473" s="2">
        <v>21.922139999999999</v>
      </c>
      <c r="I10473" s="2">
        <v>19.1294</v>
      </c>
    </row>
    <row r="10474" spans="1:9">
      <c r="A10474" t="s">
        <v>10480</v>
      </c>
      <c r="B10474" s="2">
        <v>20.42107</v>
      </c>
      <c r="C10474" s="2">
        <v>23.475770000000001</v>
      </c>
      <c r="D10474" s="2">
        <v>16.85107</v>
      </c>
      <c r="E10474" s="2">
        <v>14.803570000000001</v>
      </c>
      <c r="F10474" s="2">
        <v>48.429259999999999</v>
      </c>
      <c r="G10474" s="2">
        <v>45.218449999999997</v>
      </c>
      <c r="H10474" s="2">
        <v>42.092930000000003</v>
      </c>
      <c r="I10474" s="2">
        <v>41.479849999999999</v>
      </c>
    </row>
    <row r="10475" spans="1:9">
      <c r="A10475" t="s">
        <v>10481</v>
      </c>
      <c r="B10475" s="2">
        <v>6.3674189999999999</v>
      </c>
      <c r="C10475" s="2">
        <v>4.8653329999999997</v>
      </c>
      <c r="D10475" s="2">
        <v>4.5788869999999999</v>
      </c>
      <c r="E10475" s="2">
        <v>4.4694710000000004</v>
      </c>
      <c r="F10475" s="2">
        <v>3.5353940000000001</v>
      </c>
      <c r="G10475" s="2">
        <v>3.2397520000000002</v>
      </c>
      <c r="H10475" s="2">
        <v>3.3661789999999998</v>
      </c>
      <c r="I10475" s="2">
        <v>2.721047</v>
      </c>
    </row>
    <row r="10476" spans="1:9">
      <c r="A10476" t="s">
        <v>10482</v>
      </c>
      <c r="B10476" s="2">
        <v>3.8482970000000001</v>
      </c>
      <c r="C10476" s="2">
        <v>2.8564630000000002</v>
      </c>
      <c r="D10476" s="2">
        <v>2.52027</v>
      </c>
      <c r="E10476" s="2">
        <v>2.62405</v>
      </c>
      <c r="F10476" s="2">
        <v>11.999840000000001</v>
      </c>
      <c r="G10476" s="2">
        <v>9.8273890000000002</v>
      </c>
      <c r="H10476" s="2">
        <v>7.9689579999999998</v>
      </c>
      <c r="I10476" s="2">
        <v>7.5084429999999998</v>
      </c>
    </row>
    <row r="10477" spans="1:9">
      <c r="A10477" t="s">
        <v>10483</v>
      </c>
      <c r="B10477" s="2">
        <v>17.997340000000001</v>
      </c>
      <c r="C10477" s="2">
        <v>17.8032</v>
      </c>
      <c r="D10477" s="2">
        <v>9.8160830000000008</v>
      </c>
      <c r="E10477" s="2">
        <v>11.15091</v>
      </c>
      <c r="F10477" s="2">
        <v>19.846070000000001</v>
      </c>
      <c r="G10477" s="2">
        <v>23.150950000000002</v>
      </c>
      <c r="H10477" s="2">
        <v>19.74654</v>
      </c>
      <c r="I10477" s="2">
        <v>17.057379999999998</v>
      </c>
    </row>
    <row r="10478" spans="1:9">
      <c r="A10478" t="s">
        <v>10484</v>
      </c>
      <c r="B10478" s="2">
        <v>8.8542210000000008</v>
      </c>
      <c r="C10478" s="2">
        <v>8.4230389999999993</v>
      </c>
      <c r="D10478" s="2">
        <v>7.1630719999999997</v>
      </c>
      <c r="E10478" s="2">
        <v>9.1360899999999994</v>
      </c>
      <c r="F10478" s="2">
        <v>8.6647060000000007</v>
      </c>
      <c r="G10478" s="2">
        <v>10.18139</v>
      </c>
      <c r="H10478" s="2">
        <v>7.4289529999999999</v>
      </c>
      <c r="I10478" s="2">
        <v>6.7199479999999996</v>
      </c>
    </row>
    <row r="10479" spans="1:9">
      <c r="A10479" t="s">
        <v>10485</v>
      </c>
      <c r="B10479" s="2">
        <v>2.3341620000000001</v>
      </c>
      <c r="C10479" s="2">
        <v>3.0319989999999999</v>
      </c>
      <c r="D10479" s="2">
        <v>2.8534899999999999</v>
      </c>
      <c r="E10479" s="2">
        <v>3.48163</v>
      </c>
      <c r="F10479" s="2">
        <v>2.754003</v>
      </c>
      <c r="G10479" s="2">
        <v>0.67298760000000002</v>
      </c>
      <c r="H10479" s="2">
        <v>0.67669369999999995</v>
      </c>
      <c r="I10479" s="2">
        <v>1.356571</v>
      </c>
    </row>
    <row r="10480" spans="1:9">
      <c r="A10480" t="s">
        <v>10486</v>
      </c>
      <c r="B10480" s="2">
        <v>0.52955019999999997</v>
      </c>
      <c r="C10480" s="2">
        <v>0.8254416</v>
      </c>
      <c r="D10480" s="2">
        <v>0.19421089999999999</v>
      </c>
      <c r="E10480" s="2">
        <v>0.18957009999999999</v>
      </c>
      <c r="F10480" s="2">
        <v>0.4685993</v>
      </c>
      <c r="G10480" s="2">
        <v>1.00769</v>
      </c>
      <c r="H10480" s="2">
        <v>9.2112680000000002E-2</v>
      </c>
      <c r="I10480" s="2">
        <v>9.2329369999999994E-2</v>
      </c>
    </row>
    <row r="10481" spans="1:9">
      <c r="A10481" t="s">
        <v>10487</v>
      </c>
      <c r="B10481" s="2">
        <v>3.557455</v>
      </c>
      <c r="C10481" s="2">
        <v>3.5692170000000001</v>
      </c>
      <c r="D10481" s="2">
        <v>1.6065160000000001</v>
      </c>
      <c r="E10481" s="2">
        <v>1.283013</v>
      </c>
      <c r="F10481" s="2">
        <v>2.1613090000000001</v>
      </c>
      <c r="G10481" s="2">
        <v>2.0666850000000001</v>
      </c>
      <c r="H10481" s="2">
        <v>1.4777359999999999</v>
      </c>
      <c r="I10481" s="2">
        <v>1.157197</v>
      </c>
    </row>
    <row r="10482" spans="1:9">
      <c r="A10482" t="s">
        <v>10488</v>
      </c>
      <c r="B10482" s="2">
        <v>3.7534830000000001</v>
      </c>
      <c r="C10482" s="2">
        <v>3.0189339999999998</v>
      </c>
      <c r="D10482" s="2">
        <v>5.7224060000000003</v>
      </c>
      <c r="E10482" s="2">
        <v>5.2731810000000001</v>
      </c>
      <c r="F10482" s="2">
        <v>3.2442169999999999</v>
      </c>
      <c r="G10482" s="2">
        <v>3.0578650000000001</v>
      </c>
      <c r="H10482" s="2">
        <v>7.2881879999999999</v>
      </c>
      <c r="I10482" s="2">
        <v>7.3053340000000002</v>
      </c>
    </row>
    <row r="10483" spans="1:9">
      <c r="A10483" t="s">
        <v>10489</v>
      </c>
      <c r="B10483" s="2">
        <v>5.9840749999999998</v>
      </c>
      <c r="C10483" s="2">
        <v>5.2766390000000003</v>
      </c>
      <c r="D10483" s="2">
        <v>6.3276159999999999</v>
      </c>
      <c r="E10483" s="2">
        <v>4.8473119999999996</v>
      </c>
      <c r="F10483" s="2">
        <v>3.8651909999999998</v>
      </c>
      <c r="G10483" s="2">
        <v>3.891445</v>
      </c>
      <c r="H10483" s="2">
        <v>5.9262959999999998</v>
      </c>
      <c r="I10483" s="2">
        <v>6.4733359999999998</v>
      </c>
    </row>
    <row r="10484" spans="1:9">
      <c r="A10484" t="s">
        <v>10490</v>
      </c>
      <c r="B10484" s="2">
        <v>0.82360549999999999</v>
      </c>
      <c r="C10484" s="2">
        <v>0.64190170000000002</v>
      </c>
      <c r="D10484" s="2">
        <v>0.60410980000000003</v>
      </c>
      <c r="E10484" s="2">
        <v>1.1793480000000001</v>
      </c>
      <c r="F10484" s="2">
        <v>1.1660950000000001</v>
      </c>
      <c r="G10484" s="2">
        <v>0.85486530000000005</v>
      </c>
      <c r="H10484" s="2">
        <v>1.4326220000000001</v>
      </c>
      <c r="I10484" s="2">
        <v>0.71799599999999997</v>
      </c>
    </row>
    <row r="10485" spans="1:9">
      <c r="A10485" t="s">
        <v>10491</v>
      </c>
      <c r="B10485" s="2">
        <v>1.4594339999999999</v>
      </c>
      <c r="C10485" s="2">
        <v>2.2342840000000002</v>
      </c>
      <c r="D10485" s="2">
        <v>1.0513699999999999</v>
      </c>
      <c r="E10485" s="2">
        <v>2.2390840000000001</v>
      </c>
      <c r="F10485" s="2">
        <v>14.57498</v>
      </c>
      <c r="G10485" s="2">
        <v>14.51709</v>
      </c>
      <c r="H10485" s="2">
        <v>2.9012730000000002</v>
      </c>
      <c r="I10485" s="2">
        <v>1.8175619999999999</v>
      </c>
    </row>
    <row r="10486" spans="1:9">
      <c r="A10486" t="s">
        <v>10492</v>
      </c>
      <c r="B10486" s="2">
        <v>3.5361950000000002</v>
      </c>
      <c r="C10486" s="2">
        <v>3.5775519999999998</v>
      </c>
      <c r="D10486" s="2">
        <v>4.2398300000000004</v>
      </c>
      <c r="E10486" s="2">
        <v>6.0860529999999997</v>
      </c>
      <c r="F10486" s="2">
        <v>8.9061330000000005</v>
      </c>
      <c r="G10486" s="2">
        <v>6.9408409999999998</v>
      </c>
      <c r="H10486" s="2">
        <v>6.0327510000000002</v>
      </c>
      <c r="I10486" s="2">
        <v>5.928375</v>
      </c>
    </row>
    <row r="10487" spans="1:9">
      <c r="A10487" t="s">
        <v>10493</v>
      </c>
      <c r="B10487" s="2">
        <v>0.49125819999999998</v>
      </c>
      <c r="C10487" s="2">
        <v>0.23929800000000001</v>
      </c>
      <c r="D10487" s="2">
        <v>0.2252093</v>
      </c>
      <c r="E10487" s="2">
        <v>0</v>
      </c>
      <c r="F10487" s="2">
        <v>0</v>
      </c>
      <c r="G10487" s="2">
        <v>0.42491980000000001</v>
      </c>
      <c r="H10487" s="2">
        <v>0</v>
      </c>
      <c r="I10487" s="2">
        <v>0</v>
      </c>
    </row>
    <row r="10488" spans="1:9">
      <c r="A10488" t="s">
        <v>10494</v>
      </c>
      <c r="B10488" s="2">
        <v>1.204078</v>
      </c>
      <c r="C10488" s="2">
        <v>0.78202859999999996</v>
      </c>
      <c r="D10488" s="2">
        <v>0.80958540000000001</v>
      </c>
      <c r="E10488" s="2">
        <v>0.93391979999999997</v>
      </c>
      <c r="F10488" s="2">
        <v>1.4916849999999999</v>
      </c>
      <c r="G10488" s="2">
        <v>1.5275069999999999</v>
      </c>
      <c r="H10488" s="2">
        <v>1.186847</v>
      </c>
      <c r="I10488" s="2">
        <v>1.1196600000000001</v>
      </c>
    </row>
    <row r="10489" spans="1:9">
      <c r="A10489" t="s">
        <v>10495</v>
      </c>
      <c r="B10489" s="2">
        <v>1.5173570000000001</v>
      </c>
      <c r="C10489" s="2">
        <v>1.0558909999999999</v>
      </c>
      <c r="D10489" s="2">
        <v>2.384941</v>
      </c>
      <c r="E10489" s="2">
        <v>2.1339549999999998</v>
      </c>
      <c r="F10489" s="2">
        <v>2.8772359999999999</v>
      </c>
      <c r="G10489" s="2">
        <v>2.8124069999999999</v>
      </c>
      <c r="H10489" s="2">
        <v>4.5246320000000004</v>
      </c>
      <c r="I10489" s="2">
        <v>3.590427</v>
      </c>
    </row>
    <row r="10490" spans="1:9">
      <c r="A10490" t="s">
        <v>10496</v>
      </c>
      <c r="B10490" s="2">
        <v>2.555444</v>
      </c>
      <c r="C10490" s="2">
        <v>0.82985909999999996</v>
      </c>
      <c r="D10490" s="2">
        <v>2.3430040000000001</v>
      </c>
      <c r="E10490" s="2">
        <v>4.5740319999999999</v>
      </c>
      <c r="F10490" s="2">
        <v>2.6381999999999999</v>
      </c>
      <c r="G10490" s="2">
        <v>2.9471500000000002</v>
      </c>
      <c r="H10490" s="2">
        <v>1.48169</v>
      </c>
      <c r="I10490" s="2">
        <v>2.9703520000000001</v>
      </c>
    </row>
    <row r="10491" spans="1:9">
      <c r="A10491" t="s">
        <v>10497</v>
      </c>
      <c r="B10491" s="2">
        <v>0.32099499999999997</v>
      </c>
      <c r="C10491" s="2">
        <v>0.54726229999999998</v>
      </c>
      <c r="D10491" s="2">
        <v>0.2207324</v>
      </c>
      <c r="E10491" s="2">
        <v>0.71819290000000002</v>
      </c>
      <c r="F10491" s="2">
        <v>0</v>
      </c>
      <c r="G10491" s="2">
        <v>0.13882430000000001</v>
      </c>
      <c r="H10491" s="2">
        <v>6.9794389999999998E-2</v>
      </c>
      <c r="I10491" s="2">
        <v>0</v>
      </c>
    </row>
    <row r="10492" spans="1:9">
      <c r="A10492" t="s">
        <v>10498</v>
      </c>
      <c r="B10492" s="2">
        <v>0</v>
      </c>
      <c r="C10492" s="2">
        <v>0</v>
      </c>
      <c r="D10492" s="2">
        <v>9.7699850000000005E-2</v>
      </c>
      <c r="E10492" s="2">
        <v>9.5365240000000004E-2</v>
      </c>
      <c r="F10492" s="2">
        <v>0.188587</v>
      </c>
      <c r="G10492" s="2">
        <v>0</v>
      </c>
      <c r="H10492" s="2">
        <v>0</v>
      </c>
      <c r="I10492" s="2">
        <v>0</v>
      </c>
    </row>
    <row r="10493" spans="1:9">
      <c r="A10493" t="s">
        <v>10499</v>
      </c>
      <c r="B10493" s="2">
        <v>0</v>
      </c>
      <c r="C10493" s="2">
        <v>0</v>
      </c>
      <c r="D10493" s="2">
        <v>0.1856013</v>
      </c>
      <c r="E10493" s="2">
        <v>0</v>
      </c>
      <c r="F10493" s="2">
        <v>0</v>
      </c>
      <c r="G10493" s="2">
        <v>0</v>
      </c>
      <c r="H10493" s="2">
        <v>0.1760584</v>
      </c>
      <c r="I10493" s="2">
        <v>0</v>
      </c>
    </row>
    <row r="10494" spans="1:9">
      <c r="A10494" t="s">
        <v>10500</v>
      </c>
      <c r="B10494" s="2">
        <v>1.1325970000000001</v>
      </c>
      <c r="C10494" s="2">
        <v>0.66204269999999998</v>
      </c>
      <c r="D10494" s="2">
        <v>0.34614719999999999</v>
      </c>
      <c r="E10494" s="2">
        <v>0.4054509</v>
      </c>
      <c r="F10494" s="2">
        <v>0.60134160000000003</v>
      </c>
      <c r="G10494" s="2">
        <v>0.45717180000000002</v>
      </c>
      <c r="H10494" s="2">
        <v>0.39401950000000002</v>
      </c>
      <c r="I10494" s="2">
        <v>0.39494649999999998</v>
      </c>
    </row>
    <row r="10495" spans="1:9">
      <c r="A10495" t="s">
        <v>10501</v>
      </c>
      <c r="B10495" s="2">
        <v>21.33175</v>
      </c>
      <c r="C10495" s="2">
        <v>24.378789999999999</v>
      </c>
      <c r="D10495" s="2">
        <v>15.98522</v>
      </c>
      <c r="E10495" s="2">
        <v>18.723890000000001</v>
      </c>
      <c r="F10495" s="2">
        <v>18.150459999999999</v>
      </c>
      <c r="G10495" s="2">
        <v>20.58014</v>
      </c>
      <c r="H10495" s="2">
        <v>9.9899520000000006</v>
      </c>
      <c r="I10495" s="2">
        <v>10.013450000000001</v>
      </c>
    </row>
    <row r="10496" spans="1:9">
      <c r="A10496" t="s">
        <v>10502</v>
      </c>
      <c r="B10496" s="2">
        <v>0.15719150000000001</v>
      </c>
      <c r="C10496" s="2">
        <v>0.45941979999999999</v>
      </c>
      <c r="D10496" s="2">
        <v>0.28824759999999999</v>
      </c>
      <c r="E10496" s="2">
        <v>0.56271950000000004</v>
      </c>
      <c r="F10496" s="2">
        <v>1.8082860000000001</v>
      </c>
      <c r="G10496" s="2">
        <v>1.087718</v>
      </c>
      <c r="H10496" s="2">
        <v>0.27342699999999998</v>
      </c>
      <c r="I10496" s="2">
        <v>0.6851756</v>
      </c>
    </row>
    <row r="10497" spans="1:9">
      <c r="A10497" t="s">
        <v>10503</v>
      </c>
      <c r="B10497" s="2">
        <v>29.873850000000001</v>
      </c>
      <c r="C10497" s="2">
        <v>29.466519999999999</v>
      </c>
      <c r="D10497" s="2">
        <v>41.640180000000001</v>
      </c>
      <c r="E10497" s="2">
        <v>40.895020000000002</v>
      </c>
      <c r="F10497" s="2">
        <v>19.600069999999999</v>
      </c>
      <c r="G10497" s="2">
        <v>20.44641</v>
      </c>
      <c r="H10497" s="2">
        <v>15.86443</v>
      </c>
      <c r="I10497" s="2">
        <v>17.199850000000001</v>
      </c>
    </row>
    <row r="10498" spans="1:9">
      <c r="A10498" t="s">
        <v>10504</v>
      </c>
      <c r="B10498" s="2">
        <v>2.5533139999999999</v>
      </c>
      <c r="C10498" s="2">
        <v>2.789018</v>
      </c>
      <c r="D10498" s="2">
        <v>3.2632829999999999</v>
      </c>
      <c r="E10498" s="2">
        <v>2.9775680000000002</v>
      </c>
      <c r="F10498" s="2">
        <v>2.1909619999999999</v>
      </c>
      <c r="G10498" s="2">
        <v>2.543145</v>
      </c>
      <c r="H10498" s="2">
        <v>5.1143000000000001</v>
      </c>
      <c r="I10498" s="2">
        <v>5.8683009999999998</v>
      </c>
    </row>
    <row r="10499" spans="1:9">
      <c r="A10499" t="s">
        <v>10505</v>
      </c>
      <c r="B10499" s="2">
        <v>2.2072560000000001</v>
      </c>
      <c r="C10499" s="2">
        <v>1.134914</v>
      </c>
      <c r="D10499" s="2">
        <v>2.1361919999999999</v>
      </c>
      <c r="E10499" s="2">
        <v>1.6461680000000001</v>
      </c>
      <c r="F10499" s="2">
        <v>2.0074580000000002</v>
      </c>
      <c r="G10499" s="2">
        <v>2.3864909999999999</v>
      </c>
      <c r="H10499" s="2">
        <v>1.4931049999999999</v>
      </c>
      <c r="I10499" s="2">
        <v>1.7104200000000001</v>
      </c>
    </row>
    <row r="10500" spans="1:9">
      <c r="A10500" t="s">
        <v>10506</v>
      </c>
      <c r="B10500" s="2">
        <v>43.45402</v>
      </c>
      <c r="C10500" s="2">
        <v>45.684170000000002</v>
      </c>
      <c r="D10500" s="2">
        <v>52.166670000000003</v>
      </c>
      <c r="E10500" s="2">
        <v>55.95617</v>
      </c>
      <c r="F10500" s="2">
        <v>177.60069999999999</v>
      </c>
      <c r="G10500" s="2">
        <v>188.47130000000001</v>
      </c>
      <c r="H10500" s="2">
        <v>209.6292</v>
      </c>
      <c r="I10500" s="2">
        <v>212.30260000000001</v>
      </c>
    </row>
    <row r="10501" spans="1:9">
      <c r="A10501" t="s">
        <v>10507</v>
      </c>
      <c r="B10501" s="2">
        <v>3.8919429999999999</v>
      </c>
      <c r="C10501" s="2">
        <v>3.1499679999999999</v>
      </c>
      <c r="D10501" s="2">
        <v>4.7212630000000004</v>
      </c>
      <c r="E10501" s="2">
        <v>5.1978980000000004</v>
      </c>
      <c r="F10501" s="2">
        <v>3.7089050000000001</v>
      </c>
      <c r="G10501" s="2">
        <v>4.3504050000000003</v>
      </c>
      <c r="H10501" s="2">
        <v>7.9675880000000001</v>
      </c>
      <c r="I10501" s="2">
        <v>8.1429270000000002</v>
      </c>
    </row>
    <row r="10502" spans="1:9">
      <c r="A10502" t="s">
        <v>10508</v>
      </c>
      <c r="B10502" s="2">
        <v>36.94594</v>
      </c>
      <c r="C10502" s="2">
        <v>36.081879999999998</v>
      </c>
      <c r="D10502" s="2">
        <v>30.221399999999999</v>
      </c>
      <c r="E10502" s="2">
        <v>28.769860000000001</v>
      </c>
      <c r="F10502" s="2">
        <v>39.344369999999998</v>
      </c>
      <c r="G10502" s="2">
        <v>42.060850000000002</v>
      </c>
      <c r="H10502" s="2">
        <v>36.228189999999998</v>
      </c>
      <c r="I10502" s="2">
        <v>37.418610000000001</v>
      </c>
    </row>
    <row r="10503" spans="1:9">
      <c r="A10503" t="s">
        <v>10509</v>
      </c>
      <c r="B10503" s="2">
        <v>9.6755220000000008</v>
      </c>
      <c r="C10503" s="2">
        <v>10.15122</v>
      </c>
      <c r="D10503" s="2">
        <v>25.078119999999998</v>
      </c>
      <c r="E10503" s="2">
        <v>20.31579</v>
      </c>
      <c r="F10503" s="2">
        <v>15.47724</v>
      </c>
      <c r="G10503" s="2">
        <v>15.772270000000001</v>
      </c>
      <c r="H10503" s="2">
        <v>39.324170000000002</v>
      </c>
      <c r="I10503" s="2">
        <v>40.714350000000003</v>
      </c>
    </row>
    <row r="10504" spans="1:9">
      <c r="A10504" t="s">
        <v>10510</v>
      </c>
      <c r="B10504" s="2">
        <v>1.5215749999999999</v>
      </c>
      <c r="C10504" s="2">
        <v>2.223535</v>
      </c>
      <c r="D10504" s="2">
        <v>0.69754150000000004</v>
      </c>
      <c r="E10504" s="2">
        <v>0.68087330000000001</v>
      </c>
      <c r="F10504" s="2">
        <v>2.608733</v>
      </c>
      <c r="G10504" s="2">
        <v>1.891902</v>
      </c>
      <c r="H10504" s="2">
        <v>0.33083829999999997</v>
      </c>
      <c r="I10504" s="2">
        <v>0.16580829999999999</v>
      </c>
    </row>
    <row r="10505" spans="1:9">
      <c r="A10505" t="s">
        <v>10511</v>
      </c>
      <c r="B10505" s="2">
        <v>1.6002829999999999</v>
      </c>
      <c r="C10505" s="2">
        <v>0.91707989999999995</v>
      </c>
      <c r="D10505" s="2">
        <v>1.2946299999999999</v>
      </c>
      <c r="E10505" s="2">
        <v>0.84246279999999996</v>
      </c>
      <c r="F10505" s="2">
        <v>2.415686</v>
      </c>
      <c r="G10505" s="2">
        <v>1.4656070000000001</v>
      </c>
      <c r="H10505" s="2">
        <v>1.473678</v>
      </c>
      <c r="I10505" s="2">
        <v>1.3950819999999999</v>
      </c>
    </row>
    <row r="10506" spans="1:9">
      <c r="A10506" t="s">
        <v>10512</v>
      </c>
      <c r="B10506" s="2">
        <v>0.84215689999999999</v>
      </c>
      <c r="C10506" s="2">
        <v>0.95719200000000004</v>
      </c>
      <c r="D10506" s="2">
        <v>0.45041870000000001</v>
      </c>
      <c r="E10506" s="2">
        <v>0.43965559999999998</v>
      </c>
      <c r="F10506" s="2">
        <v>0.93153149999999996</v>
      </c>
      <c r="G10506" s="2">
        <v>1.578274</v>
      </c>
      <c r="H10506" s="2">
        <v>0.6103712</v>
      </c>
      <c r="I10506" s="2">
        <v>0.61180710000000005</v>
      </c>
    </row>
    <row r="10507" spans="1:9">
      <c r="A10507" t="s">
        <v>10513</v>
      </c>
      <c r="B10507" s="2">
        <v>33.047519999999999</v>
      </c>
      <c r="C10507" s="2">
        <v>33.936030000000002</v>
      </c>
      <c r="D10507" s="2">
        <v>34.394820000000003</v>
      </c>
      <c r="E10507" s="2">
        <v>35.856810000000003</v>
      </c>
      <c r="F10507" s="2">
        <v>23.711169999999999</v>
      </c>
      <c r="G10507" s="2">
        <v>20.638490000000001</v>
      </c>
      <c r="H10507" s="2">
        <v>31.405650000000001</v>
      </c>
      <c r="I10507" s="2">
        <v>27.36384</v>
      </c>
    </row>
    <row r="10508" spans="1:9">
      <c r="A10508" t="s">
        <v>10514</v>
      </c>
      <c r="B10508" s="2">
        <v>1.7420420000000001</v>
      </c>
      <c r="C10508" s="2">
        <v>1.7864640000000001</v>
      </c>
      <c r="D10508" s="2">
        <v>0.92470750000000002</v>
      </c>
      <c r="E10508" s="2">
        <v>1.3539159999999999</v>
      </c>
      <c r="F10508" s="2">
        <v>2.7585350000000002</v>
      </c>
      <c r="G10508" s="2">
        <v>2.8153389999999998</v>
      </c>
      <c r="H10508" s="2">
        <v>2.472003</v>
      </c>
      <c r="I10508" s="2">
        <v>2.3179599999999998</v>
      </c>
    </row>
    <row r="10509" spans="1:9">
      <c r="A10509" t="s">
        <v>10515</v>
      </c>
      <c r="B10509" s="2">
        <v>0.1761818</v>
      </c>
      <c r="C10509" s="2">
        <v>0.42910169999999997</v>
      </c>
      <c r="D10509" s="2">
        <v>8.0767679999999994E-2</v>
      </c>
      <c r="E10509" s="2">
        <v>0.4730261</v>
      </c>
      <c r="F10509" s="2">
        <v>0.3118068</v>
      </c>
      <c r="G10509" s="2">
        <v>0.45717180000000002</v>
      </c>
      <c r="H10509" s="2">
        <v>0</v>
      </c>
      <c r="I10509" s="2">
        <v>0</v>
      </c>
    </row>
    <row r="10510" spans="1:9">
      <c r="A10510" t="s">
        <v>10516</v>
      </c>
      <c r="B10510" s="2">
        <v>13.87551</v>
      </c>
      <c r="C10510" s="2">
        <v>12.223599999999999</v>
      </c>
      <c r="D10510" s="2">
        <v>18.270959999999999</v>
      </c>
      <c r="E10510" s="2">
        <v>16.777509999999999</v>
      </c>
      <c r="F10510" s="2">
        <v>8.2291699999999999</v>
      </c>
      <c r="G10510" s="2">
        <v>7.1500019999999997</v>
      </c>
      <c r="H10510" s="2">
        <v>15.662570000000001</v>
      </c>
      <c r="I10510" s="2">
        <v>14.41258</v>
      </c>
    </row>
    <row r="10511" spans="1:9">
      <c r="A10511" t="s">
        <v>10517</v>
      </c>
      <c r="B10511" s="2">
        <v>0.2117127</v>
      </c>
      <c r="C10511" s="2">
        <v>6.8751950000000006E-2</v>
      </c>
      <c r="D10511" s="2">
        <v>0</v>
      </c>
      <c r="E10511" s="2">
        <v>0</v>
      </c>
      <c r="F10511" s="2">
        <v>6.2448249999999997E-2</v>
      </c>
      <c r="G10511" s="2">
        <v>6.104118E-2</v>
      </c>
      <c r="H10511" s="2">
        <v>0</v>
      </c>
      <c r="I10511" s="2">
        <v>0</v>
      </c>
    </row>
    <row r="10512" spans="1:9">
      <c r="A10512" t="s">
        <v>10518</v>
      </c>
      <c r="B10512" s="2">
        <v>0.32114920000000002</v>
      </c>
      <c r="C10512" s="2">
        <v>0.31287160000000003</v>
      </c>
      <c r="D10512" s="2">
        <v>0.26173449999999998</v>
      </c>
      <c r="E10512" s="2">
        <v>0.35128520000000002</v>
      </c>
      <c r="F10512" s="2">
        <v>0.41048960000000001</v>
      </c>
      <c r="G10512" s="2">
        <v>0.30864659999999999</v>
      </c>
      <c r="H10512" s="2">
        <v>0.2482771</v>
      </c>
      <c r="I10512" s="2">
        <v>0.1866458</v>
      </c>
    </row>
    <row r="10513" spans="1:9">
      <c r="A10513" t="s">
        <v>10519</v>
      </c>
      <c r="B10513" s="2">
        <v>23.241980000000002</v>
      </c>
      <c r="C10513" s="2">
        <v>21.238700000000001</v>
      </c>
      <c r="D10513" s="2">
        <v>7.5988490000000004</v>
      </c>
      <c r="E10513" s="2">
        <v>7.256024</v>
      </c>
      <c r="F10513" s="2">
        <v>4.4641209999999996</v>
      </c>
      <c r="G10513" s="2">
        <v>5.1427389999999997</v>
      </c>
      <c r="H10513" s="2">
        <v>3.4473729999999998</v>
      </c>
      <c r="I10513" s="2">
        <v>5.1832250000000002</v>
      </c>
    </row>
    <row r="10514" spans="1:9">
      <c r="A10514" t="s">
        <v>10520</v>
      </c>
      <c r="B10514" s="2">
        <v>0.55820320000000001</v>
      </c>
      <c r="C10514" s="2">
        <v>0.61179249999999996</v>
      </c>
      <c r="D10514" s="2">
        <v>6.3974799999999998E-2</v>
      </c>
      <c r="E10514" s="2">
        <v>6.2446080000000001E-2</v>
      </c>
      <c r="F10514" s="2">
        <v>0.98790880000000003</v>
      </c>
      <c r="G10514" s="2">
        <v>1.146709</v>
      </c>
      <c r="H10514" s="2">
        <v>0.84959640000000003</v>
      </c>
      <c r="I10514" s="2">
        <v>0.91242330000000005</v>
      </c>
    </row>
    <row r="10515" spans="1:9">
      <c r="A10515" t="s">
        <v>10521</v>
      </c>
      <c r="B10515" s="2">
        <v>0.47031390000000001</v>
      </c>
      <c r="C10515" s="2">
        <v>0.45819149999999997</v>
      </c>
      <c r="D10515" s="2">
        <v>0.43121549999999997</v>
      </c>
      <c r="E10515" s="2">
        <v>0.24553159999999999</v>
      </c>
      <c r="F10515" s="2">
        <v>0.38149929999999999</v>
      </c>
      <c r="G10515" s="2">
        <v>0.54240509999999997</v>
      </c>
      <c r="H10515" s="2">
        <v>0.47721809999999998</v>
      </c>
      <c r="I10515" s="2">
        <v>0.4441735</v>
      </c>
    </row>
    <row r="10516" spans="1:9">
      <c r="A10516" t="s">
        <v>10522</v>
      </c>
      <c r="B10516" s="2">
        <v>22.60904</v>
      </c>
      <c r="C10516" s="2">
        <v>21.36551</v>
      </c>
      <c r="D10516" s="2">
        <v>18.034659999999999</v>
      </c>
      <c r="E10516" s="2">
        <v>21.54937</v>
      </c>
      <c r="F10516" s="2">
        <v>23.507940000000001</v>
      </c>
      <c r="G10516" s="2">
        <v>21.413789999999999</v>
      </c>
      <c r="H10516" s="2">
        <v>21.040120000000002</v>
      </c>
      <c r="I10516" s="2">
        <v>21.976559999999999</v>
      </c>
    </row>
    <row r="10517" spans="1:9">
      <c r="A10517" t="s">
        <v>10523</v>
      </c>
      <c r="B10517" s="2">
        <v>20.579170000000001</v>
      </c>
      <c r="C10517" s="2">
        <v>24.1432</v>
      </c>
      <c r="D10517" s="2">
        <v>16.742360000000001</v>
      </c>
      <c r="E10517" s="2">
        <v>20.363009999999999</v>
      </c>
      <c r="F10517" s="2">
        <v>34.88212</v>
      </c>
      <c r="G10517" s="2">
        <v>35.224350000000001</v>
      </c>
      <c r="H10517" s="2">
        <v>25.838999999999999</v>
      </c>
      <c r="I10517" s="2">
        <v>26.152460000000001</v>
      </c>
    </row>
    <row r="10518" spans="1:9">
      <c r="A10518" t="s">
        <v>10524</v>
      </c>
      <c r="B10518" s="2">
        <v>3.6263570000000001</v>
      </c>
      <c r="C10518" s="2">
        <v>4.1535299999999999</v>
      </c>
      <c r="D10518" s="2">
        <v>3.0103719999999998</v>
      </c>
      <c r="E10518" s="2">
        <v>2.8507229999999999</v>
      </c>
      <c r="F10518" s="2">
        <v>3.9461599999999999</v>
      </c>
      <c r="G10518" s="2">
        <v>3.687697</v>
      </c>
      <c r="H10518" s="2">
        <v>3.8358669999999999</v>
      </c>
      <c r="I10518" s="2">
        <v>3.8448910000000001</v>
      </c>
    </row>
    <row r="10519" spans="1:9">
      <c r="A10519" t="s">
        <v>10525</v>
      </c>
      <c r="B10519" s="2">
        <v>3.41771</v>
      </c>
      <c r="C10519" s="2">
        <v>3.3296190000000001</v>
      </c>
      <c r="D10519" s="2">
        <v>3.4184589999999999</v>
      </c>
      <c r="E10519" s="2">
        <v>2.6416119999999998</v>
      </c>
      <c r="F10519" s="2">
        <v>5.4987890000000004</v>
      </c>
      <c r="G10519" s="2">
        <v>2.8218179999999999</v>
      </c>
      <c r="H10519" s="2">
        <v>3.918256</v>
      </c>
      <c r="I10519" s="2">
        <v>7.0423669999999996</v>
      </c>
    </row>
    <row r="10520" spans="1:9">
      <c r="A10520" t="s">
        <v>10526</v>
      </c>
      <c r="B10520" s="2">
        <v>39.722589999999997</v>
      </c>
      <c r="C10520" s="2">
        <v>37.077849999999998</v>
      </c>
      <c r="D10520" s="2">
        <v>34.259279999999997</v>
      </c>
      <c r="E10520" s="2">
        <v>31.889589999999998</v>
      </c>
      <c r="F10520" s="2">
        <v>37.665680000000002</v>
      </c>
      <c r="G10520" s="2">
        <v>37.116819999999997</v>
      </c>
      <c r="H10520" s="2">
        <v>29.241990000000001</v>
      </c>
      <c r="I10520" s="2">
        <v>26.7121</v>
      </c>
    </row>
    <row r="10521" spans="1:9">
      <c r="A10521" t="s">
        <v>10527</v>
      </c>
      <c r="B10521" s="2">
        <v>5.3027829999999998</v>
      </c>
      <c r="C10521" s="2">
        <v>4.0180809999999996</v>
      </c>
      <c r="D10521" s="2">
        <v>1.350541</v>
      </c>
      <c r="E10521" s="2">
        <v>2.504712</v>
      </c>
      <c r="F10521" s="2">
        <v>5.344163</v>
      </c>
      <c r="G10521" s="2">
        <v>5.0963419999999999</v>
      </c>
      <c r="H10521" s="2">
        <v>1.9216530000000001</v>
      </c>
      <c r="I10521" s="2">
        <v>1.6693499999999999</v>
      </c>
    </row>
    <row r="10522" spans="1:9">
      <c r="A10522" t="s">
        <v>10528</v>
      </c>
      <c r="B10522" s="2">
        <v>0</v>
      </c>
      <c r="C10522" s="2">
        <v>0.87255289999999996</v>
      </c>
      <c r="D10522" s="2">
        <v>0.8211813</v>
      </c>
      <c r="E10522" s="2">
        <v>0</v>
      </c>
      <c r="F10522" s="2">
        <v>0.79255059999999999</v>
      </c>
      <c r="G10522" s="2">
        <v>1.5493859999999999</v>
      </c>
      <c r="H10522" s="2">
        <v>0</v>
      </c>
      <c r="I10522" s="2">
        <v>0</v>
      </c>
    </row>
    <row r="10523" spans="1:9">
      <c r="A10523" t="s">
        <v>10529</v>
      </c>
      <c r="B10523" s="2">
        <v>26.853349999999999</v>
      </c>
      <c r="C10523" s="2">
        <v>27.974049999999998</v>
      </c>
      <c r="D10523" s="2">
        <v>24.532720000000001</v>
      </c>
      <c r="E10523" s="2">
        <v>24.492039999999999</v>
      </c>
      <c r="F10523" s="2">
        <v>13.93956</v>
      </c>
      <c r="G10523" s="2">
        <v>13.87523</v>
      </c>
      <c r="H10523" s="2">
        <v>14.705030000000001</v>
      </c>
      <c r="I10523" s="2">
        <v>13.872590000000001</v>
      </c>
    </row>
    <row r="10524" spans="1:9">
      <c r="A10524" t="s">
        <v>10530</v>
      </c>
      <c r="B10524" s="2">
        <v>0.68832800000000005</v>
      </c>
      <c r="C10524" s="2">
        <v>2.0117590000000001</v>
      </c>
      <c r="D10524" s="2">
        <v>0.42073709999999997</v>
      </c>
      <c r="E10524" s="2">
        <v>1.026708</v>
      </c>
      <c r="F10524" s="2">
        <v>3.6546110000000001</v>
      </c>
      <c r="G10524" s="2">
        <v>4.9614820000000002</v>
      </c>
      <c r="H10524" s="2">
        <v>0.59865650000000004</v>
      </c>
      <c r="I10524" s="2">
        <v>0.60006490000000001</v>
      </c>
    </row>
    <row r="10525" spans="1:9">
      <c r="A10525" t="s">
        <v>10531</v>
      </c>
      <c r="B10525" s="2">
        <v>14.07048</v>
      </c>
      <c r="C10525" s="2">
        <v>11.67703</v>
      </c>
      <c r="D10525" s="2">
        <v>1.433419</v>
      </c>
      <c r="E10525" s="2">
        <v>3.4979149999999999</v>
      </c>
      <c r="F10525" s="2">
        <v>5.3031940000000004</v>
      </c>
      <c r="G10525" s="2">
        <v>4.5075690000000002</v>
      </c>
      <c r="H10525" s="2">
        <v>3.6259130000000002</v>
      </c>
      <c r="I10525" s="2">
        <v>4.9973599999999996</v>
      </c>
    </row>
    <row r="10526" spans="1:9">
      <c r="A10526" t="s">
        <v>10532</v>
      </c>
      <c r="B10526" s="2">
        <v>32.451659999999997</v>
      </c>
      <c r="C10526" s="2">
        <v>33.810720000000003</v>
      </c>
      <c r="D10526" s="2">
        <v>15.290179999999999</v>
      </c>
      <c r="E10526" s="2">
        <v>23.799029999999998</v>
      </c>
      <c r="F10526" s="2">
        <v>17.548970000000001</v>
      </c>
      <c r="G10526" s="2">
        <v>17.543410000000002</v>
      </c>
      <c r="H10526" s="2">
        <v>11.17202</v>
      </c>
      <c r="I10526" s="2">
        <v>11.1983</v>
      </c>
    </row>
    <row r="10527" spans="1:9">
      <c r="A10527" t="s">
        <v>10533</v>
      </c>
      <c r="B10527" s="2">
        <v>2.8905449999999999</v>
      </c>
      <c r="C10527" s="2">
        <v>1.7920259999999999</v>
      </c>
      <c r="D10527" s="2">
        <v>1.6865209999999999</v>
      </c>
      <c r="E10527" s="2">
        <v>1.1758710000000001</v>
      </c>
      <c r="F10527" s="2">
        <v>1.5114540000000001</v>
      </c>
      <c r="G10527" s="2">
        <v>1.818336</v>
      </c>
      <c r="H10527" s="2">
        <v>0.57135930000000001</v>
      </c>
      <c r="I10527" s="2">
        <v>0.80178479999999996</v>
      </c>
    </row>
    <row r="10528" spans="1:9">
      <c r="A10528" t="s">
        <v>10534</v>
      </c>
      <c r="B10528" s="2">
        <v>60.222110000000001</v>
      </c>
      <c r="C10528" s="2">
        <v>56.911050000000003</v>
      </c>
      <c r="D10528" s="2">
        <v>75.670339999999996</v>
      </c>
      <c r="E10528" s="2">
        <v>80.671310000000005</v>
      </c>
      <c r="F10528" s="2">
        <v>51.008339999999997</v>
      </c>
      <c r="G10528" s="2">
        <v>48.966700000000003</v>
      </c>
      <c r="H10528" s="2">
        <v>71.106719999999996</v>
      </c>
      <c r="I10528" s="2">
        <v>71.386420000000001</v>
      </c>
    </row>
    <row r="10529" spans="1:9">
      <c r="A10529" t="s">
        <v>10535</v>
      </c>
      <c r="B10529" s="2">
        <v>1.7934000000000001</v>
      </c>
      <c r="C10529" s="2">
        <v>1.5632619999999999</v>
      </c>
      <c r="D10529" s="2">
        <v>10.03895</v>
      </c>
      <c r="E10529" s="2">
        <v>9.1232640000000007</v>
      </c>
      <c r="F10529" s="2">
        <v>3.8421650000000001</v>
      </c>
      <c r="G10529" s="2">
        <v>3.5106639999999998</v>
      </c>
      <c r="H10529" s="2">
        <v>30.866949999999999</v>
      </c>
      <c r="I10529" s="2">
        <v>27.89498</v>
      </c>
    </row>
    <row r="10530" spans="1:9">
      <c r="A10530" t="s">
        <v>10536</v>
      </c>
      <c r="B10530" s="2">
        <v>0.21456120000000001</v>
      </c>
      <c r="C10530" s="2">
        <v>0.2926433</v>
      </c>
      <c r="D10530" s="2">
        <v>0.62951749999999995</v>
      </c>
      <c r="E10530" s="2">
        <v>0.46085609999999999</v>
      </c>
      <c r="F10530" s="2">
        <v>0.18986539999999999</v>
      </c>
      <c r="G10530" s="2">
        <v>0.18558740000000001</v>
      </c>
      <c r="H10530" s="2">
        <v>0.37321880000000002</v>
      </c>
      <c r="I10530" s="2">
        <v>0.37409680000000001</v>
      </c>
    </row>
    <row r="10531" spans="1:9">
      <c r="A10531" t="s">
        <v>10537</v>
      </c>
      <c r="B10531" s="2">
        <v>0.42590729999999999</v>
      </c>
      <c r="C10531" s="2">
        <v>2.0746479999999998</v>
      </c>
      <c r="D10531" s="2">
        <v>3.5145050000000002</v>
      </c>
      <c r="E10531" s="2">
        <v>2.6681849999999998</v>
      </c>
      <c r="F10531" s="2">
        <v>1.130657</v>
      </c>
      <c r="G10531" s="2">
        <v>1.4735750000000001</v>
      </c>
      <c r="H10531" s="2">
        <v>1.1112679999999999</v>
      </c>
      <c r="I10531" s="2">
        <v>0.74258789999999997</v>
      </c>
    </row>
    <row r="10532" spans="1:9">
      <c r="A10532" t="s">
        <v>10538</v>
      </c>
      <c r="B10532" s="2">
        <v>0.80008360000000001</v>
      </c>
      <c r="C10532" s="2">
        <v>0.96504749999999995</v>
      </c>
      <c r="D10532" s="2">
        <v>0.41918329999999998</v>
      </c>
      <c r="E10532" s="2">
        <v>0.40916659999999999</v>
      </c>
      <c r="F10532" s="2">
        <v>0.67428049999999995</v>
      </c>
      <c r="G10532" s="2">
        <v>0.6590878</v>
      </c>
      <c r="H10532" s="2">
        <v>0.26508700000000002</v>
      </c>
      <c r="I10532" s="2">
        <v>0.1660691</v>
      </c>
    </row>
    <row r="10533" spans="1:9">
      <c r="A10533" t="s">
        <v>10539</v>
      </c>
      <c r="B10533" s="2">
        <v>15.60426</v>
      </c>
      <c r="C10533" s="2">
        <v>17.901499999999999</v>
      </c>
      <c r="D10533" s="2">
        <v>20.324020000000001</v>
      </c>
      <c r="E10533" s="2">
        <v>20.75198</v>
      </c>
      <c r="F10533" s="2">
        <v>10.582000000000001</v>
      </c>
      <c r="G10533" s="2">
        <v>11.226559999999999</v>
      </c>
      <c r="H10533" s="2">
        <v>16.361820000000002</v>
      </c>
      <c r="I10533" s="2">
        <v>17.29025</v>
      </c>
    </row>
    <row r="10534" spans="1:9">
      <c r="A10534" t="s">
        <v>10540</v>
      </c>
      <c r="B10534" s="2">
        <v>111.4174</v>
      </c>
      <c r="C10534" s="2">
        <v>98.804310000000001</v>
      </c>
      <c r="D10534" s="2">
        <v>121.8001</v>
      </c>
      <c r="E10534" s="2">
        <v>116.3329</v>
      </c>
      <c r="F10534" s="2">
        <v>87.217150000000004</v>
      </c>
      <c r="G10534" s="2">
        <v>64.247879999999995</v>
      </c>
      <c r="H10534" s="2">
        <v>48.451270000000001</v>
      </c>
      <c r="I10534" s="2">
        <v>56.036830000000002</v>
      </c>
    </row>
    <row r="10535" spans="1:9">
      <c r="A10535" t="s">
        <v>10541</v>
      </c>
      <c r="B10535" s="2">
        <v>717.52179999999998</v>
      </c>
      <c r="C10535" s="2">
        <v>713.97349999999994</v>
      </c>
      <c r="D10535" s="2">
        <v>703.79819999999995</v>
      </c>
      <c r="E10535" s="2">
        <v>687.64210000000003</v>
      </c>
      <c r="F10535" s="2">
        <v>1951.2570000000001</v>
      </c>
      <c r="G10535" s="2">
        <v>1937.828</v>
      </c>
      <c r="H10535" s="2">
        <v>1711.2270000000001</v>
      </c>
      <c r="I10535" s="2">
        <v>1693.6610000000001</v>
      </c>
    </row>
    <row r="10536" spans="1:9">
      <c r="A10536" t="s">
        <v>10542</v>
      </c>
      <c r="B10536" s="2">
        <v>0.67525670000000004</v>
      </c>
      <c r="C10536" s="2">
        <v>0.383747</v>
      </c>
      <c r="D10536" s="2">
        <v>0.56752749999999996</v>
      </c>
      <c r="E10536" s="2">
        <v>1.057572</v>
      </c>
      <c r="F10536" s="2">
        <v>0.84650809999999999</v>
      </c>
      <c r="G10536" s="2">
        <v>0.82743480000000003</v>
      </c>
      <c r="H10536" s="2">
        <v>0.39152540000000002</v>
      </c>
      <c r="I10536" s="2">
        <v>0.53961389999999998</v>
      </c>
    </row>
    <row r="10537" spans="1:9">
      <c r="A10537" t="s">
        <v>10543</v>
      </c>
      <c r="B10537" s="2">
        <v>35.454540000000001</v>
      </c>
      <c r="C10537" s="2">
        <v>33.968200000000003</v>
      </c>
      <c r="D10537" s="2">
        <v>24.425239999999999</v>
      </c>
      <c r="E10537" s="2">
        <v>30.853809999999999</v>
      </c>
      <c r="F10537" s="2">
        <v>24.613659999999999</v>
      </c>
      <c r="G10537" s="2">
        <v>26.261659999999999</v>
      </c>
      <c r="H10537" s="2">
        <v>17.5474</v>
      </c>
      <c r="I10537" s="2">
        <v>24.59</v>
      </c>
    </row>
    <row r="10538" spans="1:9">
      <c r="A10538" t="s">
        <v>10544</v>
      </c>
      <c r="B10538" s="2">
        <v>85.913960000000003</v>
      </c>
      <c r="C10538" s="2">
        <v>88.855800000000002</v>
      </c>
      <c r="D10538" s="2">
        <v>40.514389999999999</v>
      </c>
      <c r="E10538" s="2">
        <v>36.021259999999998</v>
      </c>
      <c r="F10538" s="2">
        <v>38.230499999999999</v>
      </c>
      <c r="G10538" s="2">
        <v>36.836779999999997</v>
      </c>
      <c r="H10538" s="2">
        <v>34.149259999999998</v>
      </c>
      <c r="I10538" s="2">
        <v>34.229590000000002</v>
      </c>
    </row>
    <row r="10539" spans="1:9">
      <c r="A10539" t="s">
        <v>10545</v>
      </c>
      <c r="B10539" s="2">
        <v>118.9474</v>
      </c>
      <c r="C10539" s="2">
        <v>115.3946</v>
      </c>
      <c r="D10539" s="2">
        <v>85.994680000000002</v>
      </c>
      <c r="E10539" s="2">
        <v>86.623469999999998</v>
      </c>
      <c r="F10539" s="2">
        <v>102.7505</v>
      </c>
      <c r="G10539" s="2">
        <v>101.1558</v>
      </c>
      <c r="H10539" s="2">
        <v>77.081559999999996</v>
      </c>
      <c r="I10539" s="2">
        <v>74.503510000000006</v>
      </c>
    </row>
    <row r="10540" spans="1:9">
      <c r="A10540" t="s">
        <v>10546</v>
      </c>
      <c r="B10540" s="2">
        <v>8.9420029999999997</v>
      </c>
      <c r="C10540" s="2">
        <v>4.3557610000000002</v>
      </c>
      <c r="D10540" s="2">
        <v>6.5589060000000003</v>
      </c>
      <c r="E10540" s="2">
        <v>4.8016319999999997</v>
      </c>
      <c r="F10540" s="2">
        <v>13.056089999999999</v>
      </c>
      <c r="G10540" s="2">
        <v>16.242439999999998</v>
      </c>
      <c r="H10540" s="2">
        <v>11.66563</v>
      </c>
      <c r="I10540" s="2">
        <v>12.082850000000001</v>
      </c>
    </row>
    <row r="10541" spans="1:9">
      <c r="A10541" t="s">
        <v>10547</v>
      </c>
      <c r="B10541" s="2">
        <v>29.77533</v>
      </c>
      <c r="C10541" s="2">
        <v>32.28295</v>
      </c>
      <c r="D10541" s="2">
        <v>21.13551</v>
      </c>
      <c r="E10541" s="2">
        <v>20.34393</v>
      </c>
      <c r="F10541" s="2">
        <v>32.722769999999997</v>
      </c>
      <c r="G10541" s="2">
        <v>34.616309999999999</v>
      </c>
      <c r="H10541" s="2">
        <v>31.604710000000001</v>
      </c>
      <c r="I10541" s="2">
        <v>28.190169999999998</v>
      </c>
    </row>
    <row r="10542" spans="1:9">
      <c r="A10542" t="s">
        <v>10548</v>
      </c>
      <c r="B10542" s="2">
        <v>1.284456</v>
      </c>
      <c r="C10542" s="2">
        <v>0.71505649999999998</v>
      </c>
      <c r="D10542" s="2">
        <v>2.2712319999999999</v>
      </c>
      <c r="E10542" s="2">
        <v>1.6421920000000001</v>
      </c>
      <c r="F10542" s="2">
        <v>2.597979</v>
      </c>
      <c r="G10542" s="2">
        <v>1.7458659999999999</v>
      </c>
      <c r="H10542" s="2">
        <v>9.8945279999999993</v>
      </c>
      <c r="I10542" s="2">
        <v>9.1179819999999996</v>
      </c>
    </row>
    <row r="10543" spans="1:9">
      <c r="A10543" t="s">
        <v>10549</v>
      </c>
      <c r="B10543" s="2">
        <v>5.3655759999999999</v>
      </c>
      <c r="C10543" s="2">
        <v>5.2272790000000002</v>
      </c>
      <c r="D10543" s="2">
        <v>2.9944920000000002</v>
      </c>
      <c r="E10543" s="2">
        <v>3.1317179999999998</v>
      </c>
      <c r="F10543" s="2">
        <v>8.6702650000000006</v>
      </c>
      <c r="G10543" s="2">
        <v>6.8606400000000001</v>
      </c>
      <c r="H10543" s="2">
        <v>6.7969739999999996</v>
      </c>
      <c r="I10543" s="2">
        <v>3.5590109999999999</v>
      </c>
    </row>
    <row r="10544" spans="1:9">
      <c r="A10544" t="s">
        <v>10550</v>
      </c>
      <c r="B10544" s="2">
        <v>2.595491</v>
      </c>
      <c r="C10544" s="2">
        <v>2.413656</v>
      </c>
      <c r="D10544" s="2">
        <v>0.10816919999999999</v>
      </c>
      <c r="E10544" s="2">
        <v>0.63350629999999997</v>
      </c>
      <c r="F10544" s="2">
        <v>3.967117</v>
      </c>
      <c r="G10544" s="2">
        <v>2.449093</v>
      </c>
      <c r="H10544" s="2">
        <v>1.949543</v>
      </c>
      <c r="I10544" s="2">
        <v>1.85128</v>
      </c>
    </row>
    <row r="10545" spans="1:9">
      <c r="A10545" t="s">
        <v>10551</v>
      </c>
      <c r="B10545" s="2">
        <v>8.0971910000000005</v>
      </c>
      <c r="C10545" s="2">
        <v>7.6631010000000002</v>
      </c>
      <c r="D10545" s="2">
        <v>4.4544309999999996</v>
      </c>
      <c r="E10545" s="2">
        <v>4.969131</v>
      </c>
      <c r="F10545" s="2">
        <v>6.55105</v>
      </c>
      <c r="G10545" s="2">
        <v>6.003228</v>
      </c>
      <c r="H10545" s="2">
        <v>1.810886</v>
      </c>
      <c r="I10545" s="2">
        <v>2.4201950000000001</v>
      </c>
    </row>
    <row r="10546" spans="1:9">
      <c r="A10546" t="s">
        <v>10552</v>
      </c>
      <c r="B10546" s="2">
        <v>7.5938759999999998</v>
      </c>
      <c r="C10546" s="2">
        <v>7.3981450000000004</v>
      </c>
      <c r="D10546" s="2">
        <v>5.1523079999999997</v>
      </c>
      <c r="E10546" s="2">
        <v>8.6991399999999999</v>
      </c>
      <c r="F10546" s="2">
        <v>8.7357750000000003</v>
      </c>
      <c r="G10546" s="2">
        <v>8.2762060000000002</v>
      </c>
      <c r="H10546" s="2">
        <v>15.19056</v>
      </c>
      <c r="I10546" s="2">
        <v>13.90227</v>
      </c>
    </row>
    <row r="10547" spans="1:9">
      <c r="A10547" t="s">
        <v>10553</v>
      </c>
      <c r="B10547" s="2">
        <v>8.4592390000000002</v>
      </c>
      <c r="C10547" s="2">
        <v>9.1348269999999996</v>
      </c>
      <c r="D10547" s="2">
        <v>4.6722900000000003</v>
      </c>
      <c r="E10547" s="2">
        <v>5.0167070000000002</v>
      </c>
      <c r="F10547" s="2">
        <v>10.01085</v>
      </c>
      <c r="G10547" s="2">
        <v>8.0221689999999999</v>
      </c>
      <c r="H10547" s="2">
        <v>5.8503179999999997</v>
      </c>
      <c r="I10547" s="2">
        <v>7.0191270000000001</v>
      </c>
    </row>
    <row r="10548" spans="1:9">
      <c r="A10548" t="s">
        <v>10554</v>
      </c>
      <c r="B10548" s="2">
        <v>26.251819999999999</v>
      </c>
      <c r="C10548" s="2">
        <v>27.42399</v>
      </c>
      <c r="D10548" s="2">
        <v>32.962569999999999</v>
      </c>
      <c r="E10548" s="2">
        <v>33.684579999999997</v>
      </c>
      <c r="F10548" s="2">
        <v>14.833780000000001</v>
      </c>
      <c r="G10548" s="2">
        <v>13.31405</v>
      </c>
      <c r="H10548" s="2">
        <v>19.622579999999999</v>
      </c>
      <c r="I10548" s="2">
        <v>20.863569999999999</v>
      </c>
    </row>
    <row r="10549" spans="1:9">
      <c r="A10549" t="s">
        <v>10555</v>
      </c>
      <c r="B10549" s="2">
        <v>4.09442E-2</v>
      </c>
      <c r="C10549" s="2">
        <v>3.9888859999999998E-2</v>
      </c>
      <c r="D10549" s="2">
        <v>0.1126212</v>
      </c>
      <c r="E10549" s="2">
        <v>0.14657339999999999</v>
      </c>
      <c r="F10549" s="2">
        <v>0.21738930000000001</v>
      </c>
      <c r="G10549" s="2">
        <v>0.31873669999999998</v>
      </c>
      <c r="H10549" s="2">
        <v>0.1068307</v>
      </c>
      <c r="I10549" s="2">
        <v>7.1387989999999998E-2</v>
      </c>
    </row>
    <row r="10550" spans="1:9">
      <c r="A10550" t="s">
        <v>10556</v>
      </c>
      <c r="B10550" s="2">
        <v>5.4873289999999999</v>
      </c>
      <c r="C10550" s="2">
        <v>3.7501039999999999</v>
      </c>
      <c r="D10550" s="2">
        <v>3.7545929999999998</v>
      </c>
      <c r="E10550" s="2">
        <v>4.9109309999999997</v>
      </c>
      <c r="F10550" s="2">
        <v>9.0592190000000006</v>
      </c>
      <c r="G10550" s="2">
        <v>10.980320000000001</v>
      </c>
      <c r="H10550" s="2">
        <v>4.9149330000000004</v>
      </c>
      <c r="I10550" s="2">
        <v>5.5690819999999999</v>
      </c>
    </row>
    <row r="10551" spans="1:9">
      <c r="A10551" t="s">
        <v>10557</v>
      </c>
      <c r="B10551" s="2">
        <v>0.43934289999999998</v>
      </c>
      <c r="C10551" s="2">
        <v>0.42801879999999998</v>
      </c>
      <c r="D10551" s="2">
        <v>0</v>
      </c>
      <c r="E10551" s="2">
        <v>0.65532270000000004</v>
      </c>
      <c r="F10551" s="2">
        <v>0.5183664</v>
      </c>
      <c r="G10551" s="2">
        <v>0.63335839999999999</v>
      </c>
      <c r="H10551" s="2">
        <v>0.63684629999999998</v>
      </c>
      <c r="I10551" s="2">
        <v>0.2553378</v>
      </c>
    </row>
    <row r="10552" spans="1:9">
      <c r="A10552" t="s">
        <v>10558</v>
      </c>
      <c r="B10552" s="2">
        <v>40.95532</v>
      </c>
      <c r="C10552" s="2">
        <v>40.474620000000002</v>
      </c>
      <c r="D10552" s="2">
        <v>32.680929999999996</v>
      </c>
      <c r="E10552" s="2">
        <v>34.01258</v>
      </c>
      <c r="F10552" s="2">
        <v>33.839219999999997</v>
      </c>
      <c r="G10552" s="2">
        <v>30.21828</v>
      </c>
      <c r="H10552" s="2">
        <v>24.841539999999998</v>
      </c>
      <c r="I10552" s="2">
        <v>24.282620000000001</v>
      </c>
    </row>
    <row r="10553" spans="1:9">
      <c r="A10553" t="s">
        <v>10559</v>
      </c>
      <c r="B10553" s="2">
        <v>9.7616409999999991</v>
      </c>
      <c r="C10553" s="2">
        <v>9.6740010000000005</v>
      </c>
      <c r="D10553" s="2">
        <v>6.7897559999999997</v>
      </c>
      <c r="E10553" s="2">
        <v>6.62751</v>
      </c>
      <c r="F10553" s="2">
        <v>6.9998259999999997</v>
      </c>
      <c r="G10553" s="2">
        <v>5.9686469999999998</v>
      </c>
      <c r="H10553" s="2">
        <v>4.3913539999999998</v>
      </c>
      <c r="I10553" s="2">
        <v>3.8147929999999999</v>
      </c>
    </row>
    <row r="10554" spans="1:9">
      <c r="A10554" t="s">
        <v>10560</v>
      </c>
      <c r="B10554" s="2">
        <v>258.82760000000002</v>
      </c>
      <c r="C10554" s="2">
        <v>261.98349999999999</v>
      </c>
      <c r="D10554" s="2">
        <v>273.46420000000001</v>
      </c>
      <c r="E10554" s="2">
        <v>262.7235</v>
      </c>
      <c r="F10554" s="2">
        <v>199.62100000000001</v>
      </c>
      <c r="G10554" s="2">
        <v>198.5934</v>
      </c>
      <c r="H10554" s="2">
        <v>198.29130000000001</v>
      </c>
      <c r="I10554" s="2">
        <v>202.655</v>
      </c>
    </row>
    <row r="10555" spans="1:9">
      <c r="A10555" t="s">
        <v>10561</v>
      </c>
      <c r="B10555" s="2">
        <v>6.0945470000000004</v>
      </c>
      <c r="C10555" s="2">
        <v>4.1782130000000004</v>
      </c>
      <c r="D10555" s="2">
        <v>2.8974259999999998</v>
      </c>
      <c r="E10555" s="2">
        <v>6.0604069999999997</v>
      </c>
      <c r="F10555" s="2">
        <v>6.5915290000000004</v>
      </c>
      <c r="G10555" s="2">
        <v>7.6144670000000003</v>
      </c>
      <c r="H10555" s="2">
        <v>5.6932200000000002</v>
      </c>
      <c r="I10555" s="2">
        <v>10.42933</v>
      </c>
    </row>
    <row r="10556" spans="1:9">
      <c r="A10556" t="s">
        <v>10562</v>
      </c>
      <c r="B10556" s="2">
        <v>0.24051529999999999</v>
      </c>
      <c r="C10556" s="2">
        <v>0.44259690000000002</v>
      </c>
      <c r="D10556" s="2">
        <v>0.2940275</v>
      </c>
      <c r="E10556" s="2">
        <v>0.38266869999999997</v>
      </c>
      <c r="F10556" s="2">
        <v>0.78038439999999998</v>
      </c>
      <c r="G10556" s="2">
        <v>0.94772250000000002</v>
      </c>
      <c r="H10556" s="2">
        <v>0.37187959999999998</v>
      </c>
      <c r="I10556" s="2">
        <v>0.25626870000000002</v>
      </c>
    </row>
    <row r="10557" spans="1:9">
      <c r="A10557" t="s">
        <v>10563</v>
      </c>
      <c r="B10557" s="2">
        <v>0.94350409999999996</v>
      </c>
      <c r="C10557" s="2">
        <v>0.7149219</v>
      </c>
      <c r="D10557" s="2">
        <v>0.86506830000000001</v>
      </c>
      <c r="E10557" s="2">
        <v>1.1258630000000001</v>
      </c>
      <c r="F10557" s="2">
        <v>1.3915120000000001</v>
      </c>
      <c r="G10557" s="2">
        <v>1.3601589999999999</v>
      </c>
      <c r="H10557" s="2">
        <v>0.54705979999999998</v>
      </c>
      <c r="I10557" s="2">
        <v>0.73112909999999998</v>
      </c>
    </row>
    <row r="10558" spans="1:9">
      <c r="A10558" t="s">
        <v>10564</v>
      </c>
      <c r="B10558" s="2">
        <v>2.1940780000000002</v>
      </c>
      <c r="C10558" s="2">
        <v>2.239312</v>
      </c>
      <c r="D10558" s="2">
        <v>2.9696210000000001</v>
      </c>
      <c r="E10558" s="2">
        <v>2.89866</v>
      </c>
      <c r="F10558" s="2">
        <v>2.7736299999999998</v>
      </c>
      <c r="G10558" s="2">
        <v>2.0785369999999999</v>
      </c>
      <c r="H10558" s="2">
        <v>2.6351960000000001</v>
      </c>
      <c r="I10558" s="2">
        <v>3.0968089999999999</v>
      </c>
    </row>
    <row r="10559" spans="1:9">
      <c r="A10559" t="s">
        <v>10565</v>
      </c>
      <c r="B10559" s="2">
        <v>2.3428879999999999</v>
      </c>
      <c r="C10559" s="2">
        <v>3.296945</v>
      </c>
      <c r="D10559" s="2">
        <v>4.5349159999999999</v>
      </c>
      <c r="E10559" s="2">
        <v>3.9605990000000002</v>
      </c>
      <c r="F10559" s="2">
        <v>9.5598639999999993</v>
      </c>
      <c r="G10559" s="2">
        <v>8.3312089999999994</v>
      </c>
      <c r="H10559" s="2">
        <v>21.05592</v>
      </c>
      <c r="I10559" s="2">
        <v>19.63035</v>
      </c>
    </row>
    <row r="10560" spans="1:9">
      <c r="A10560" t="s">
        <v>10566</v>
      </c>
      <c r="B10560" s="2">
        <v>4.2525709999999997</v>
      </c>
      <c r="C10560" s="2">
        <v>1.775555</v>
      </c>
      <c r="D10560" s="2">
        <v>5.0130569999999999</v>
      </c>
      <c r="E10560" s="2">
        <v>2.990329</v>
      </c>
      <c r="F10560" s="2">
        <v>2.4191379999999998</v>
      </c>
      <c r="G10560" s="2">
        <v>3.1528399999999999</v>
      </c>
      <c r="H10560" s="2">
        <v>3.6985700000000001</v>
      </c>
      <c r="I10560" s="2">
        <v>1.58883</v>
      </c>
    </row>
    <row r="10561" spans="1:9">
      <c r="A10561" t="s">
        <v>10567</v>
      </c>
      <c r="B10561" s="2">
        <v>560.43499999999995</v>
      </c>
      <c r="C10561" s="2">
        <v>563.42830000000004</v>
      </c>
      <c r="D10561" s="2">
        <v>402.03149999999999</v>
      </c>
      <c r="E10561" s="2">
        <v>410.74930000000001</v>
      </c>
      <c r="F10561" s="2">
        <v>409.55189999999999</v>
      </c>
      <c r="G10561" s="2">
        <v>418.59140000000002</v>
      </c>
      <c r="H10561" s="2">
        <v>260.7364</v>
      </c>
      <c r="I10561" s="2">
        <v>245.74510000000001</v>
      </c>
    </row>
    <row r="10562" spans="1:9">
      <c r="A10562" t="s">
        <v>10568</v>
      </c>
      <c r="B10562" s="2">
        <v>0</v>
      </c>
      <c r="C10562" s="2">
        <v>0</v>
      </c>
      <c r="D10562" s="2">
        <v>0.3184382</v>
      </c>
      <c r="E10562" s="2">
        <v>0</v>
      </c>
      <c r="F10562" s="2">
        <v>0.61467139999999998</v>
      </c>
      <c r="G10562" s="2">
        <v>0.9012327</v>
      </c>
      <c r="H10562" s="2">
        <v>0.30206529999999998</v>
      </c>
      <c r="I10562" s="2">
        <v>0.60555170000000003</v>
      </c>
    </row>
    <row r="10563" spans="1:9">
      <c r="A10563" t="s">
        <v>10569</v>
      </c>
      <c r="B10563" s="2">
        <v>10.092840000000001</v>
      </c>
      <c r="C10563" s="2">
        <v>8.8218549999999993</v>
      </c>
      <c r="D10563" s="2">
        <v>5.7944310000000003</v>
      </c>
      <c r="E10563" s="2">
        <v>6.2468919999999999</v>
      </c>
      <c r="F10563" s="2">
        <v>5.0915939999999997</v>
      </c>
      <c r="G10563" s="2">
        <v>4.4873430000000001</v>
      </c>
      <c r="H10563" s="2">
        <v>2.9533450000000001</v>
      </c>
      <c r="I10563" s="2">
        <v>2.7136019999999998</v>
      </c>
    </row>
    <row r="10564" spans="1:9">
      <c r="A10564" t="s">
        <v>10570</v>
      </c>
      <c r="B10564" s="2">
        <v>9.979965</v>
      </c>
      <c r="C10564" s="2">
        <v>7.852976</v>
      </c>
      <c r="D10564" s="2">
        <v>8.6810600000000004</v>
      </c>
      <c r="E10564" s="2">
        <v>9.5041949999999993</v>
      </c>
      <c r="F10564" s="2">
        <v>13.47336</v>
      </c>
      <c r="G10564" s="2">
        <v>14.71917</v>
      </c>
      <c r="H10564" s="2">
        <v>12.797190000000001</v>
      </c>
      <c r="I10564" s="2">
        <v>13.27346</v>
      </c>
    </row>
    <row r="10565" spans="1:9">
      <c r="A10565" t="s">
        <v>10571</v>
      </c>
      <c r="B10565" s="2">
        <v>4.7060250000000003</v>
      </c>
      <c r="C10565" s="2">
        <v>4.9307439999999998</v>
      </c>
      <c r="D10565" s="2">
        <v>6.1058510000000004</v>
      </c>
      <c r="E10565" s="2">
        <v>7.5492670000000004</v>
      </c>
      <c r="F10565" s="2">
        <v>9.7430420000000009</v>
      </c>
      <c r="G10565" s="2">
        <v>10.75235</v>
      </c>
      <c r="H10565" s="2">
        <v>6.4097150000000003</v>
      </c>
      <c r="I10565" s="2">
        <v>8.3599730000000001</v>
      </c>
    </row>
    <row r="10566" spans="1:9">
      <c r="A10566" t="s">
        <v>10572</v>
      </c>
      <c r="B10566" s="2">
        <v>38.046900000000001</v>
      </c>
      <c r="C10566" s="2">
        <v>33.164540000000002</v>
      </c>
      <c r="D10566" s="2">
        <v>32.12997</v>
      </c>
      <c r="E10566" s="2">
        <v>32.258270000000003</v>
      </c>
      <c r="F10566" s="2">
        <v>43.413649999999997</v>
      </c>
      <c r="G10566" s="2">
        <v>35.50723</v>
      </c>
      <c r="H10566" s="2">
        <v>27.34309</v>
      </c>
      <c r="I10566" s="2">
        <v>31.94623</v>
      </c>
    </row>
    <row r="10567" spans="1:9">
      <c r="A10567" t="s">
        <v>10573</v>
      </c>
      <c r="B10567" s="2">
        <v>1.0272669999999999</v>
      </c>
      <c r="C10567" s="2">
        <v>1.651302</v>
      </c>
      <c r="D10567" s="2">
        <v>1.554082</v>
      </c>
      <c r="E10567" s="2">
        <v>1.6088819999999999</v>
      </c>
      <c r="F10567" s="2">
        <v>2.727087</v>
      </c>
      <c r="G10567" s="2">
        <v>2.9322050000000002</v>
      </c>
      <c r="H10567" s="2">
        <v>3.2610570000000001</v>
      </c>
      <c r="I10567" s="2">
        <v>2.9105120000000002</v>
      </c>
    </row>
    <row r="10568" spans="1:9">
      <c r="A10568" t="s">
        <v>10574</v>
      </c>
      <c r="B10568" s="2">
        <v>1.5954139999999999E-2</v>
      </c>
      <c r="C10568" s="2">
        <v>1.554293E-2</v>
      </c>
      <c r="D10568" s="2">
        <v>0.1023949</v>
      </c>
      <c r="E10568" s="2">
        <v>7.1391469999999999E-2</v>
      </c>
      <c r="F10568" s="2">
        <v>7.0589159999999998E-2</v>
      </c>
      <c r="G10568" s="2">
        <v>5.519893E-2</v>
      </c>
      <c r="H10568" s="2">
        <v>2.7751459999999999E-2</v>
      </c>
      <c r="I10568" s="2">
        <v>2.781674E-2</v>
      </c>
    </row>
    <row r="10569" spans="1:9">
      <c r="A10569" t="s">
        <v>10575</v>
      </c>
      <c r="B10569" s="2">
        <v>177.23480000000001</v>
      </c>
      <c r="C10569" s="2">
        <v>174.17179999999999</v>
      </c>
      <c r="D10569" s="2">
        <v>129.7174</v>
      </c>
      <c r="E10569" s="2">
        <v>124.2473</v>
      </c>
      <c r="F10569" s="2">
        <v>150.58519999999999</v>
      </c>
      <c r="G10569" s="2">
        <v>151.58320000000001</v>
      </c>
      <c r="H10569" s="2">
        <v>107.3069</v>
      </c>
      <c r="I10569" s="2">
        <v>110.2531</v>
      </c>
    </row>
    <row r="10570" spans="1:9">
      <c r="A10570" t="s">
        <v>10576</v>
      </c>
      <c r="B10570" s="2">
        <v>19.63448</v>
      </c>
      <c r="C10570" s="2">
        <v>20.425239999999999</v>
      </c>
      <c r="D10570" s="2">
        <v>26.545639999999999</v>
      </c>
      <c r="E10570" s="2">
        <v>29.485289999999999</v>
      </c>
      <c r="F10570" s="2">
        <v>51.24024</v>
      </c>
      <c r="G10570" s="2">
        <v>52.964199999999998</v>
      </c>
      <c r="H10570" s="2">
        <v>50.361530000000002</v>
      </c>
      <c r="I10570" s="2">
        <v>49.31955</v>
      </c>
    </row>
    <row r="10571" spans="1:9">
      <c r="A10571" t="s">
        <v>10577</v>
      </c>
      <c r="B10571" s="2">
        <v>2309.944</v>
      </c>
      <c r="C10571" s="2">
        <v>2321.5889999999999</v>
      </c>
      <c r="D10571" s="2">
        <v>2340.3139999999999</v>
      </c>
      <c r="E10571" s="2">
        <v>2372.6860000000001</v>
      </c>
      <c r="F10571" s="2">
        <v>1110.98</v>
      </c>
      <c r="G10571" s="2">
        <v>1128.2950000000001</v>
      </c>
      <c r="H10571" s="2">
        <v>926.76760000000002</v>
      </c>
      <c r="I10571" s="2">
        <v>986.8252</v>
      </c>
    </row>
    <row r="10572" spans="1:9">
      <c r="A10572" t="s">
        <v>10578</v>
      </c>
      <c r="B10572" s="2">
        <v>13.80636</v>
      </c>
      <c r="C10572" s="2">
        <v>14.5938</v>
      </c>
      <c r="D10572" s="2">
        <v>11.58263</v>
      </c>
      <c r="E10572" s="2">
        <v>10.008459999999999</v>
      </c>
      <c r="F10572" s="2">
        <v>21.380210000000002</v>
      </c>
      <c r="G10572" s="2">
        <v>17.73385</v>
      </c>
      <c r="H10572" s="2">
        <v>20.65333</v>
      </c>
      <c r="I10572" s="2">
        <v>19.618680000000001</v>
      </c>
    </row>
    <row r="10573" spans="1:9">
      <c r="A10573" t="s">
        <v>10579</v>
      </c>
      <c r="B10573" s="2">
        <v>0.56729810000000003</v>
      </c>
      <c r="C10573" s="2">
        <v>0.64478869999999999</v>
      </c>
      <c r="D10573" s="2">
        <v>1.0402750000000001</v>
      </c>
      <c r="E10573" s="2">
        <v>0.84618040000000005</v>
      </c>
      <c r="F10573" s="2">
        <v>2.0916769999999998</v>
      </c>
      <c r="G10573" s="2">
        <v>2.1263299999999998</v>
      </c>
      <c r="H10573" s="2">
        <v>1.480181</v>
      </c>
      <c r="I10573" s="2">
        <v>1.5660890000000001</v>
      </c>
    </row>
    <row r="10574" spans="1:9">
      <c r="A10574" t="s">
        <v>10580</v>
      </c>
      <c r="B10574" s="2">
        <v>1.032735</v>
      </c>
      <c r="C10574" s="2">
        <v>0.14373089999999999</v>
      </c>
      <c r="D10574" s="2">
        <v>1.6232249999999999</v>
      </c>
      <c r="E10574" s="2">
        <v>0.66018200000000005</v>
      </c>
      <c r="F10574" s="2">
        <v>2.480499</v>
      </c>
      <c r="G10574" s="2">
        <v>1.9141649999999999</v>
      </c>
      <c r="H10574" s="2">
        <v>2.822902</v>
      </c>
      <c r="I10574" s="2">
        <v>1.6720029999999999</v>
      </c>
    </row>
    <row r="10575" spans="1:9">
      <c r="A10575" t="s">
        <v>10581</v>
      </c>
      <c r="B10575" s="2">
        <v>174.4821</v>
      </c>
      <c r="C10575" s="2">
        <v>186.15299999999999</v>
      </c>
      <c r="D10575" s="2">
        <v>164.36369999999999</v>
      </c>
      <c r="E10575" s="2">
        <v>166.45740000000001</v>
      </c>
      <c r="F10575" s="2">
        <v>197.1337</v>
      </c>
      <c r="G10575" s="2">
        <v>196.18360000000001</v>
      </c>
      <c r="H10575" s="2">
        <v>186.99119999999999</v>
      </c>
      <c r="I10575" s="2">
        <v>193.29650000000001</v>
      </c>
    </row>
    <row r="10576" spans="1:9">
      <c r="A10576" t="s">
        <v>10582</v>
      </c>
      <c r="B10576" s="2">
        <v>9.5715210000000006</v>
      </c>
      <c r="C10576" s="2">
        <v>10.977309999999999</v>
      </c>
      <c r="D10576" s="2">
        <v>9.109076</v>
      </c>
      <c r="E10576" s="2">
        <v>9.216704</v>
      </c>
      <c r="F10576" s="2">
        <v>4.8245959999999997</v>
      </c>
      <c r="G10576" s="2">
        <v>4.0871040000000001</v>
      </c>
      <c r="H10576" s="2">
        <v>1.5806199999999999</v>
      </c>
      <c r="I10576" s="2">
        <v>1.161848</v>
      </c>
    </row>
    <row r="10577" spans="1:9">
      <c r="A10577" t="s">
        <v>10583</v>
      </c>
      <c r="B10577" s="2">
        <v>169.714</v>
      </c>
      <c r="C10577" s="2">
        <v>176.81489999999999</v>
      </c>
      <c r="D10577" s="2">
        <v>97.804699999999997</v>
      </c>
      <c r="E10577" s="2">
        <v>108.5331</v>
      </c>
      <c r="F10577" s="2">
        <v>71.933760000000007</v>
      </c>
      <c r="G10577" s="2">
        <v>76.339799999999997</v>
      </c>
      <c r="H10577" s="2">
        <v>48.624409999999997</v>
      </c>
      <c r="I10577" s="2">
        <v>46.424790000000002</v>
      </c>
    </row>
    <row r="10578" spans="1:9">
      <c r="A10578" t="s">
        <v>10584</v>
      </c>
      <c r="B10578" s="2">
        <v>7.9505489999999996</v>
      </c>
      <c r="C10578" s="2">
        <v>6.4101720000000002</v>
      </c>
      <c r="D10578" s="2">
        <v>5.2786770000000001</v>
      </c>
      <c r="E10578" s="2">
        <v>5.5205770000000003</v>
      </c>
      <c r="F10578" s="2">
        <v>14.556100000000001</v>
      </c>
      <c r="G10578" s="2">
        <v>13.87242</v>
      </c>
      <c r="H10578" s="2">
        <v>8.8223269999999996</v>
      </c>
      <c r="I10578" s="2">
        <v>8.4845780000000008</v>
      </c>
    </row>
    <row r="10579" spans="1:9">
      <c r="A10579" t="s">
        <v>10585</v>
      </c>
      <c r="B10579" s="2">
        <v>16.34675</v>
      </c>
      <c r="C10579" s="2">
        <v>14.787879999999999</v>
      </c>
      <c r="D10579" s="2">
        <v>17.723669999999998</v>
      </c>
      <c r="E10579" s="2">
        <v>16.835719999999998</v>
      </c>
      <c r="F10579" s="2">
        <v>13.20241</v>
      </c>
      <c r="G10579" s="2">
        <v>11.67055</v>
      </c>
      <c r="H10579" s="2">
        <v>13.99152</v>
      </c>
      <c r="I10579" s="2">
        <v>12.44103</v>
      </c>
    </row>
    <row r="10580" spans="1:9">
      <c r="A10580" t="s">
        <v>10586</v>
      </c>
      <c r="B10580" s="2">
        <v>24.51661</v>
      </c>
      <c r="C10580" s="2">
        <v>25.96163</v>
      </c>
      <c r="D10580" s="2">
        <v>20.340589999999999</v>
      </c>
      <c r="E10580" s="2">
        <v>20.331520000000001</v>
      </c>
      <c r="F10580" s="2">
        <v>12.439120000000001</v>
      </c>
      <c r="G10580" s="2">
        <v>13.77234</v>
      </c>
      <c r="H10580" s="2">
        <v>10.951079999999999</v>
      </c>
      <c r="I10580" s="2">
        <v>11.32531</v>
      </c>
    </row>
    <row r="10581" spans="1:9">
      <c r="A10581" t="s">
        <v>10587</v>
      </c>
      <c r="B10581" s="2">
        <v>1.551774</v>
      </c>
      <c r="C10581" s="2">
        <v>2.519628</v>
      </c>
      <c r="D10581" s="2">
        <v>1.422771</v>
      </c>
      <c r="E10581" s="2">
        <v>0.69438650000000002</v>
      </c>
      <c r="F10581" s="2">
        <v>4.3483580000000002</v>
      </c>
      <c r="G10581" s="2">
        <v>2.460747</v>
      </c>
      <c r="H10581" s="2">
        <v>1.574554</v>
      </c>
      <c r="I10581" s="2">
        <v>2.0291890000000001</v>
      </c>
    </row>
    <row r="10582" spans="1:9">
      <c r="A10582" t="s">
        <v>10588</v>
      </c>
      <c r="B10582" s="2">
        <v>7.0907559999999998</v>
      </c>
      <c r="C10582" s="2">
        <v>6.7578180000000003</v>
      </c>
      <c r="D10582" s="2">
        <v>2.9679769999999999</v>
      </c>
      <c r="E10582" s="2">
        <v>4.1386510000000003</v>
      </c>
      <c r="F10582" s="2">
        <v>11.048780000000001</v>
      </c>
      <c r="G10582" s="2">
        <v>12.53314</v>
      </c>
      <c r="H10582" s="2">
        <v>12.60216</v>
      </c>
      <c r="I10582" s="2">
        <v>10.48171</v>
      </c>
    </row>
    <row r="10583" spans="1:9">
      <c r="A10583" t="s">
        <v>10589</v>
      </c>
      <c r="B10583" s="2">
        <v>50.290199999999999</v>
      </c>
      <c r="C10583" s="2">
        <v>52.458199999999998</v>
      </c>
      <c r="D10583" s="2">
        <v>50.611730000000001</v>
      </c>
      <c r="E10583" s="2">
        <v>47.432290000000002</v>
      </c>
      <c r="F10583" s="2">
        <v>26.5213</v>
      </c>
      <c r="G10583" s="2">
        <v>26.07019</v>
      </c>
      <c r="H10583" s="2">
        <v>25.33015</v>
      </c>
      <c r="I10583" s="2">
        <v>24.94689</v>
      </c>
    </row>
    <row r="10584" spans="1:9">
      <c r="A10584" t="s">
        <v>10590</v>
      </c>
      <c r="B10584" s="2">
        <v>3.9059550000000001</v>
      </c>
      <c r="C10584" s="2">
        <v>4.280939</v>
      </c>
      <c r="D10584" s="2">
        <v>6.3790889999999996</v>
      </c>
      <c r="E10584" s="2">
        <v>6.8820940000000004</v>
      </c>
      <c r="F10584" s="2">
        <v>5.8326450000000003</v>
      </c>
      <c r="G10584" s="2">
        <v>6.3346939999999998</v>
      </c>
      <c r="H10584" s="2">
        <v>9.9790080000000003</v>
      </c>
      <c r="I10584" s="2">
        <v>10.747350000000001</v>
      </c>
    </row>
    <row r="10585" spans="1:9">
      <c r="A10585" t="s">
        <v>10591</v>
      </c>
      <c r="B10585" s="2">
        <v>130.2732</v>
      </c>
      <c r="C10585" s="2">
        <v>119.1451</v>
      </c>
      <c r="D10585" s="2">
        <v>100.87990000000001</v>
      </c>
      <c r="E10585" s="2">
        <v>100.11660000000001</v>
      </c>
      <c r="F10585" s="2">
        <v>89.761880000000005</v>
      </c>
      <c r="G10585" s="2">
        <v>95.345830000000007</v>
      </c>
      <c r="H10585" s="2">
        <v>82.708659999999995</v>
      </c>
      <c r="I10585" s="2">
        <v>83.259810000000002</v>
      </c>
    </row>
    <row r="10586" spans="1:9">
      <c r="A10586" t="s">
        <v>10592</v>
      </c>
      <c r="B10586" s="2">
        <v>4.3051529999999998</v>
      </c>
      <c r="C10586" s="2">
        <v>8.3883749999999999</v>
      </c>
      <c r="D10586" s="2">
        <v>5.5261570000000004</v>
      </c>
      <c r="E10586" s="2">
        <v>6.3573389999999996</v>
      </c>
      <c r="F10586" s="2">
        <v>8.9526369999999993</v>
      </c>
      <c r="G10586" s="2">
        <v>7.6337799999999998</v>
      </c>
      <c r="H10586" s="2">
        <v>9.9223999999999997</v>
      </c>
      <c r="I10586" s="2">
        <v>11.071680000000001</v>
      </c>
    </row>
    <row r="10587" spans="1:9">
      <c r="A10587" t="s">
        <v>10593</v>
      </c>
      <c r="B10587" s="2">
        <v>3.2468249999999999</v>
      </c>
      <c r="C10587" s="2">
        <v>2.497214</v>
      </c>
      <c r="D10587" s="2">
        <v>1.723473</v>
      </c>
      <c r="E10587" s="2">
        <v>1.2999510000000001</v>
      </c>
      <c r="F10587" s="2">
        <v>4.0072429999999999</v>
      </c>
      <c r="G10587" s="2">
        <v>2.8083809999999998</v>
      </c>
      <c r="H10587" s="2">
        <v>4.0128349999999999</v>
      </c>
      <c r="I10587" s="2">
        <v>3.649842</v>
      </c>
    </row>
    <row r="10588" spans="1:9">
      <c r="A10588" t="s">
        <v>10594</v>
      </c>
      <c r="B10588" s="2">
        <v>6.6648839999999998</v>
      </c>
      <c r="C10588" s="2">
        <v>7.2849380000000004</v>
      </c>
      <c r="D10588" s="2">
        <v>4.9929839999999999</v>
      </c>
      <c r="E10588" s="2">
        <v>4.9464139999999999</v>
      </c>
      <c r="F10588" s="2">
        <v>5.3942930000000002</v>
      </c>
      <c r="G10588" s="2">
        <v>3.8666839999999998</v>
      </c>
      <c r="H10588" s="2">
        <v>8.4828600000000005</v>
      </c>
      <c r="I10588" s="2">
        <v>7.2982500000000003</v>
      </c>
    </row>
    <row r="10589" spans="1:9">
      <c r="A10589" t="s">
        <v>10595</v>
      </c>
      <c r="B10589" s="2">
        <v>25.277840000000001</v>
      </c>
      <c r="C10589" s="2">
        <v>22.56972</v>
      </c>
      <c r="D10589" s="2">
        <v>23.077169999999999</v>
      </c>
      <c r="E10589" s="2">
        <v>22.331959999999999</v>
      </c>
      <c r="F10589" s="2">
        <v>15.85425</v>
      </c>
      <c r="G10589" s="2">
        <v>16.012029999999999</v>
      </c>
      <c r="H10589" s="2">
        <v>12.946070000000001</v>
      </c>
      <c r="I10589" s="2">
        <v>13.49559</v>
      </c>
    </row>
    <row r="10590" spans="1:9">
      <c r="A10590" t="s">
        <v>10596</v>
      </c>
      <c r="B10590" s="2">
        <v>0.31332209999999999</v>
      </c>
      <c r="C10590" s="2">
        <v>0.61049260000000005</v>
      </c>
      <c r="D10590" s="2">
        <v>0</v>
      </c>
      <c r="E10590" s="2">
        <v>0</v>
      </c>
      <c r="F10590" s="2">
        <v>0</v>
      </c>
      <c r="G10590" s="2">
        <v>0</v>
      </c>
      <c r="H10590" s="2">
        <v>0</v>
      </c>
      <c r="I10590" s="2">
        <v>0</v>
      </c>
    </row>
    <row r="10591" spans="1:9">
      <c r="A10591" t="s">
        <v>10597</v>
      </c>
      <c r="B10591" s="2">
        <v>0</v>
      </c>
      <c r="C10591" s="2">
        <v>0</v>
      </c>
      <c r="D10591" s="2">
        <v>0</v>
      </c>
      <c r="E10591" s="2">
        <v>0</v>
      </c>
      <c r="F10591" s="2">
        <v>0</v>
      </c>
      <c r="G10591" s="2">
        <v>0</v>
      </c>
      <c r="H10591" s="2">
        <v>0</v>
      </c>
      <c r="I10591" s="2">
        <v>0.24258370000000001</v>
      </c>
    </row>
    <row r="10592" spans="1:9">
      <c r="A10592" t="s">
        <v>10598</v>
      </c>
      <c r="B10592" s="2">
        <v>7.9676109999999998</v>
      </c>
      <c r="C10592" s="2">
        <v>7.1328750000000003</v>
      </c>
      <c r="D10592" s="2">
        <v>8.7860370000000003</v>
      </c>
      <c r="E10592" s="2">
        <v>9.3469730000000002</v>
      </c>
      <c r="F10592" s="2">
        <v>6.0501300000000002</v>
      </c>
      <c r="G10592" s="2">
        <v>6.4725950000000001</v>
      </c>
      <c r="H10592" s="2">
        <v>9.4111949999999993</v>
      </c>
      <c r="I10592" s="2">
        <v>9.7149269999999994</v>
      </c>
    </row>
    <row r="10593" spans="1:9">
      <c r="A10593" t="s">
        <v>10599</v>
      </c>
      <c r="B10593" s="2">
        <v>10.439450000000001</v>
      </c>
      <c r="C10593" s="2">
        <v>11.094950000000001</v>
      </c>
      <c r="D10593" s="2">
        <v>12.18202</v>
      </c>
      <c r="E10593" s="2">
        <v>13.58963</v>
      </c>
      <c r="F10593" s="2">
        <v>8.398066</v>
      </c>
      <c r="G10593" s="2">
        <v>8.003622</v>
      </c>
      <c r="H10593" s="2">
        <v>5.7778340000000004</v>
      </c>
      <c r="I10593" s="2">
        <v>8.8939769999999996</v>
      </c>
    </row>
    <row r="10594" spans="1:9">
      <c r="A10594" t="s">
        <v>10600</v>
      </c>
      <c r="B10594" s="2">
        <v>15.02037</v>
      </c>
      <c r="C10594" s="2">
        <v>14.02711</v>
      </c>
      <c r="D10594" s="2">
        <v>28.92869</v>
      </c>
      <c r="E10594" s="2">
        <v>27.919250000000002</v>
      </c>
      <c r="F10594" s="2">
        <v>13.05559</v>
      </c>
      <c r="G10594" s="2">
        <v>11.83891</v>
      </c>
      <c r="H10594" s="2">
        <v>47.152639999999998</v>
      </c>
      <c r="I10594" s="2">
        <v>46.411270000000002</v>
      </c>
    </row>
    <row r="10595" spans="1:9">
      <c r="A10595" t="s">
        <v>10601</v>
      </c>
      <c r="B10595" s="2">
        <v>3.5121859999999998</v>
      </c>
      <c r="C10595" s="2">
        <v>3.8164669999999998</v>
      </c>
      <c r="D10595" s="2">
        <v>3.4679180000000001</v>
      </c>
      <c r="E10595" s="2">
        <v>4.8357849999999996</v>
      </c>
      <c r="F10595" s="2">
        <v>5.0205120000000001</v>
      </c>
      <c r="G10595" s="2">
        <v>3.7389649999999999</v>
      </c>
      <c r="H10595" s="2">
        <v>0.93988879999999997</v>
      </c>
      <c r="I10595" s="2">
        <v>1.6486749999999999</v>
      </c>
    </row>
    <row r="10596" spans="1:9">
      <c r="A10596" t="s">
        <v>10602</v>
      </c>
      <c r="B10596" s="2">
        <v>8.0349050000000002</v>
      </c>
      <c r="C10596" s="2">
        <v>8.2292319999999997</v>
      </c>
      <c r="D10596" s="2">
        <v>6.233568</v>
      </c>
      <c r="E10596" s="2">
        <v>3.6876440000000001</v>
      </c>
      <c r="F10596" s="2">
        <v>6.5631630000000003</v>
      </c>
      <c r="G10596" s="2">
        <v>8.9101160000000004</v>
      </c>
      <c r="H10596" s="2">
        <v>9.4967349999999993</v>
      </c>
      <c r="I10596" s="2">
        <v>9.8782870000000003</v>
      </c>
    </row>
    <row r="10597" spans="1:9">
      <c r="A10597" t="s">
        <v>10603</v>
      </c>
      <c r="B10597" s="2">
        <v>5.3128169999999999</v>
      </c>
      <c r="C10597" s="2">
        <v>4.9910259999999997</v>
      </c>
      <c r="D10597" s="2">
        <v>1.9136660000000001</v>
      </c>
      <c r="E10597" s="2">
        <v>2.5471870000000001</v>
      </c>
      <c r="F10597" s="2">
        <v>5.3729319999999996</v>
      </c>
      <c r="G10597" s="2">
        <v>7.8778050000000004</v>
      </c>
      <c r="H10597" s="2">
        <v>3.6305450000000001</v>
      </c>
      <c r="I10597" s="2">
        <v>4.4661499999999998</v>
      </c>
    </row>
    <row r="10598" spans="1:9">
      <c r="A10598" t="s">
        <v>10604</v>
      </c>
      <c r="B10598" s="2">
        <v>112.992</v>
      </c>
      <c r="C10598" s="2">
        <v>118.3719</v>
      </c>
      <c r="D10598" s="2">
        <v>95.502009999999999</v>
      </c>
      <c r="E10598" s="2">
        <v>97.314359999999994</v>
      </c>
      <c r="F10598" s="2">
        <v>132.3741</v>
      </c>
      <c r="G10598" s="2">
        <v>134.8212</v>
      </c>
      <c r="H10598" s="2">
        <v>112.61499999999999</v>
      </c>
      <c r="I10598" s="2">
        <v>112.6016</v>
      </c>
    </row>
    <row r="10599" spans="1:9">
      <c r="A10599" t="s">
        <v>10605</v>
      </c>
      <c r="B10599" s="2">
        <v>235.53700000000001</v>
      </c>
      <c r="C10599" s="2">
        <v>226.99109999999999</v>
      </c>
      <c r="D10599" s="2">
        <v>188.5042</v>
      </c>
      <c r="E10599" s="2">
        <v>188.70939999999999</v>
      </c>
      <c r="F10599" s="2">
        <v>131.67179999999999</v>
      </c>
      <c r="G10599" s="2">
        <v>127.92019999999999</v>
      </c>
      <c r="H10599" s="2">
        <v>109.5283</v>
      </c>
      <c r="I10599" s="2">
        <v>105.5147</v>
      </c>
    </row>
    <row r="10600" spans="1:9">
      <c r="A10600" t="s">
        <v>10606</v>
      </c>
      <c r="B10600" s="2">
        <v>0</v>
      </c>
      <c r="C10600" s="2">
        <v>0.16511339999999999</v>
      </c>
      <c r="D10600" s="2">
        <v>7.7696200000000007E-2</v>
      </c>
      <c r="E10600" s="2">
        <v>0.15167919999999999</v>
      </c>
      <c r="F10600" s="2">
        <v>7.4987300000000007E-2</v>
      </c>
      <c r="G10600" s="2">
        <v>7.3297699999999993E-2</v>
      </c>
      <c r="H10600" s="2">
        <v>0.22110399999999999</v>
      </c>
      <c r="I10600" s="2">
        <v>0.14774950000000001</v>
      </c>
    </row>
    <row r="10601" spans="1:9">
      <c r="A10601" t="s">
        <v>10607</v>
      </c>
      <c r="B10601" s="2">
        <v>67.157579999999996</v>
      </c>
      <c r="C10601" s="2">
        <v>68.759129999999999</v>
      </c>
      <c r="D10601" s="2">
        <v>66.311109999999999</v>
      </c>
      <c r="E10601" s="2">
        <v>71.099260000000001</v>
      </c>
      <c r="F10601" s="2">
        <v>48.80245</v>
      </c>
      <c r="G10601" s="2">
        <v>49.514339999999997</v>
      </c>
      <c r="H10601" s="2">
        <v>46.690510000000003</v>
      </c>
      <c r="I10601" s="2">
        <v>44.00085</v>
      </c>
    </row>
    <row r="10602" spans="1:9">
      <c r="A10602" t="s">
        <v>10608</v>
      </c>
      <c r="B10602" s="2">
        <v>14.41056</v>
      </c>
      <c r="C10602" s="2">
        <v>13.15058</v>
      </c>
      <c r="D10602" s="2">
        <v>26.257909999999999</v>
      </c>
      <c r="E10602" s="2">
        <v>24.650950000000002</v>
      </c>
      <c r="F10602" s="2">
        <v>10.33067</v>
      </c>
      <c r="G10602" s="2">
        <v>10.72902</v>
      </c>
      <c r="H10602" s="2">
        <v>34.268090000000001</v>
      </c>
      <c r="I10602" s="2">
        <v>32.440440000000002</v>
      </c>
    </row>
    <row r="10603" spans="1:9">
      <c r="A10603" t="s">
        <v>10609</v>
      </c>
      <c r="B10603" s="2">
        <v>17.940079999999998</v>
      </c>
      <c r="C10603" s="2">
        <v>11.65179</v>
      </c>
      <c r="D10603" s="2">
        <v>17.025829999999999</v>
      </c>
      <c r="E10603" s="2">
        <v>16.900659999999998</v>
      </c>
      <c r="F10603" s="2">
        <v>26.737159999999999</v>
      </c>
      <c r="G10603" s="2">
        <v>23.41236</v>
      </c>
      <c r="H10603" s="2">
        <v>24.362500000000001</v>
      </c>
      <c r="I10603" s="2">
        <v>23.59667</v>
      </c>
    </row>
    <row r="10604" spans="1:9">
      <c r="A10604" t="s">
        <v>10610</v>
      </c>
      <c r="B10604" s="2">
        <v>0.99479779999999995</v>
      </c>
      <c r="C10604" s="2">
        <v>0</v>
      </c>
      <c r="D10604" s="2">
        <v>0</v>
      </c>
      <c r="E10604" s="2">
        <v>0</v>
      </c>
      <c r="F10604" s="2">
        <v>0</v>
      </c>
      <c r="G10604" s="2">
        <v>0</v>
      </c>
      <c r="H10604" s="2">
        <v>0</v>
      </c>
      <c r="I10604" s="2">
        <v>0</v>
      </c>
    </row>
    <row r="10605" spans="1:9">
      <c r="A10605" t="s">
        <v>10611</v>
      </c>
      <c r="B10605" s="2">
        <v>11.63923</v>
      </c>
      <c r="C10605" s="2">
        <v>11.85759</v>
      </c>
      <c r="D10605" s="2">
        <v>9.1471129999999992</v>
      </c>
      <c r="E10605" s="2">
        <v>9.1666310000000006</v>
      </c>
      <c r="F10605" s="2">
        <v>9.946434</v>
      </c>
      <c r="G10605" s="2">
        <v>10.067500000000001</v>
      </c>
      <c r="H10605" s="2">
        <v>9.3131020000000007</v>
      </c>
      <c r="I10605" s="2">
        <v>8.6392340000000001</v>
      </c>
    </row>
    <row r="10606" spans="1:9">
      <c r="A10606" t="s">
        <v>10612</v>
      </c>
      <c r="B10606" s="2">
        <v>0.73459059999999998</v>
      </c>
      <c r="C10606" s="2">
        <v>0.32529839999999999</v>
      </c>
      <c r="D10606" s="2">
        <v>0.18368789999999999</v>
      </c>
      <c r="E10606" s="2">
        <v>0.29883090000000001</v>
      </c>
      <c r="F10606" s="2">
        <v>0.59094519999999995</v>
      </c>
      <c r="G10606" s="2">
        <v>0.92420829999999998</v>
      </c>
      <c r="H10606" s="2">
        <v>0</v>
      </c>
      <c r="I10606" s="2">
        <v>0.46574199999999999</v>
      </c>
    </row>
    <row r="10607" spans="1:9">
      <c r="A10607" t="s">
        <v>10613</v>
      </c>
      <c r="B10607" s="2">
        <v>0.37139119999999998</v>
      </c>
      <c r="C10607" s="2">
        <v>0.21709120000000001</v>
      </c>
      <c r="D10607" s="2">
        <v>0.27241320000000002</v>
      </c>
      <c r="E10607" s="2">
        <v>0.19942779999999999</v>
      </c>
      <c r="F10607" s="2">
        <v>1.1831199999999999</v>
      </c>
      <c r="G10607" s="2">
        <v>1.0279659999999999</v>
      </c>
      <c r="H10607" s="2">
        <v>0.58141520000000002</v>
      </c>
      <c r="I10607" s="2">
        <v>0.58278300000000005</v>
      </c>
    </row>
    <row r="10608" spans="1:9">
      <c r="A10608" t="s">
        <v>10614</v>
      </c>
      <c r="B10608" s="2">
        <v>0.1240175</v>
      </c>
      <c r="C10608" s="2">
        <v>0.241642</v>
      </c>
      <c r="D10608" s="2">
        <v>0.11370769999999999</v>
      </c>
      <c r="E10608" s="2">
        <v>0</v>
      </c>
      <c r="F10608" s="2">
        <v>0.4389728</v>
      </c>
      <c r="G10608" s="2">
        <v>0.1072705</v>
      </c>
      <c r="H10608" s="2">
        <v>0.1078612</v>
      </c>
      <c r="I10608" s="2">
        <v>0</v>
      </c>
    </row>
    <row r="10609" spans="1:9">
      <c r="A10609" t="s">
        <v>10615</v>
      </c>
      <c r="B10609" s="2">
        <v>14.329470000000001</v>
      </c>
      <c r="C10609" s="2">
        <v>14.18408</v>
      </c>
      <c r="D10609" s="2">
        <v>14.6839</v>
      </c>
      <c r="E10609" s="2">
        <v>13.09859</v>
      </c>
      <c r="F10609" s="2">
        <v>10.171250000000001</v>
      </c>
      <c r="G10609" s="2">
        <v>9.0141449999999992</v>
      </c>
      <c r="H10609" s="2">
        <v>9.5969499999999996</v>
      </c>
      <c r="I10609" s="2">
        <v>10.95557</v>
      </c>
    </row>
    <row r="10610" spans="1:9">
      <c r="A10610" t="s">
        <v>10616</v>
      </c>
      <c r="B10610" s="2">
        <v>0</v>
      </c>
      <c r="C10610" s="2">
        <v>0</v>
      </c>
      <c r="D10610" s="2">
        <v>5.1097919999999998E-2</v>
      </c>
      <c r="E10610" s="2">
        <v>0</v>
      </c>
      <c r="F10610" s="2">
        <v>0.1479491</v>
      </c>
      <c r="G10610" s="2">
        <v>0.33743630000000002</v>
      </c>
      <c r="H10610" s="2">
        <v>4.8470659999999999E-2</v>
      </c>
      <c r="I10610" s="2">
        <v>0</v>
      </c>
    </row>
    <row r="10611" spans="1:9">
      <c r="A10611" t="s">
        <v>10617</v>
      </c>
      <c r="B10611" s="2">
        <v>0.3663438</v>
      </c>
      <c r="C10611" s="2">
        <v>0.23793420000000001</v>
      </c>
      <c r="D10611" s="2">
        <v>0.22392580000000001</v>
      </c>
      <c r="E10611" s="2">
        <v>0.21857499999999999</v>
      </c>
      <c r="F10611" s="2">
        <v>1.5128299999999999</v>
      </c>
      <c r="G10611" s="2">
        <v>1.4787429999999999</v>
      </c>
      <c r="H10611" s="2">
        <v>0.4248248</v>
      </c>
      <c r="I10611" s="2">
        <v>0.85164839999999997</v>
      </c>
    </row>
    <row r="10612" spans="1:9">
      <c r="A10612" t="s">
        <v>10618</v>
      </c>
      <c r="B10612" s="2">
        <v>9.1408950000000004</v>
      </c>
      <c r="C10612" s="2">
        <v>11.37898</v>
      </c>
      <c r="D10612" s="2">
        <v>7.2169639999999999</v>
      </c>
      <c r="E10612" s="2">
        <v>5.6810559999999999</v>
      </c>
      <c r="F10612" s="2">
        <v>16.626950000000001</v>
      </c>
      <c r="G10612" s="2">
        <v>15.59343</v>
      </c>
      <c r="H10612" s="2">
        <v>7.7292360000000002</v>
      </c>
      <c r="I10612" s="2">
        <v>7.0833539999999999</v>
      </c>
    </row>
    <row r="10613" spans="1:9">
      <c r="A10613" t="s">
        <v>10619</v>
      </c>
      <c r="B10613" s="2">
        <v>7414.28</v>
      </c>
      <c r="C10613" s="2">
        <v>7436.1880000000001</v>
      </c>
      <c r="D10613" s="2">
        <v>7463.8410000000003</v>
      </c>
      <c r="E10613" s="2">
        <v>7471.0450000000001</v>
      </c>
      <c r="F10613" s="2">
        <v>4272.5</v>
      </c>
      <c r="G10613" s="2">
        <v>4164.277</v>
      </c>
      <c r="H10613" s="2">
        <v>4019.634</v>
      </c>
      <c r="I10613" s="2">
        <v>3941.819</v>
      </c>
    </row>
    <row r="10614" spans="1:9">
      <c r="A10614" t="s">
        <v>10620</v>
      </c>
      <c r="B10614" s="2">
        <v>3.9625780000000002</v>
      </c>
      <c r="C10614" s="2">
        <v>4.154172</v>
      </c>
      <c r="D10614" s="2">
        <v>3.5936680000000001</v>
      </c>
      <c r="E10614" s="2">
        <v>3.3921540000000001</v>
      </c>
      <c r="F10614" s="2">
        <v>6.2888099999999998</v>
      </c>
      <c r="G10614" s="2">
        <v>6.4824089999999996</v>
      </c>
      <c r="H10614" s="2">
        <v>3.7460390000000001</v>
      </c>
      <c r="I10614" s="2">
        <v>3.7548509999999999</v>
      </c>
    </row>
    <row r="10615" spans="1:9">
      <c r="A10615" t="s">
        <v>10621</v>
      </c>
      <c r="B10615" s="2">
        <v>8.2631530000000009</v>
      </c>
      <c r="C10615" s="2">
        <v>6.7328700000000001</v>
      </c>
      <c r="D10615" s="2">
        <v>7.4384680000000003</v>
      </c>
      <c r="E10615" s="2">
        <v>9.1431299999999993</v>
      </c>
      <c r="F10615" s="2">
        <v>9.0403780000000005</v>
      </c>
      <c r="G10615" s="2">
        <v>8.4468289999999993</v>
      </c>
      <c r="H10615" s="2">
        <v>5.7493410000000003</v>
      </c>
      <c r="I10615" s="2">
        <v>6.1557890000000004</v>
      </c>
    </row>
    <row r="10616" spans="1:9">
      <c r="A10616" t="s">
        <v>10622</v>
      </c>
      <c r="B10616" s="2">
        <v>1.0779540000000001</v>
      </c>
      <c r="C10616" s="2">
        <v>0.91014740000000005</v>
      </c>
      <c r="D10616" s="2">
        <v>0.5930048</v>
      </c>
      <c r="E10616" s="2">
        <v>0.7717794</v>
      </c>
      <c r="F10616" s="2">
        <v>2.9888319999999999</v>
      </c>
      <c r="G10616" s="2">
        <v>2.9836480000000001</v>
      </c>
      <c r="H10616" s="2">
        <v>2.0938050000000001</v>
      </c>
      <c r="I10616" s="2">
        <v>2.0987300000000002</v>
      </c>
    </row>
    <row r="10617" spans="1:9">
      <c r="A10617" t="s">
        <v>10623</v>
      </c>
      <c r="B10617" s="2">
        <v>9.9479780000000009</v>
      </c>
      <c r="C10617" s="2">
        <v>9.6915689999999994</v>
      </c>
      <c r="D10617" s="2">
        <v>9.1209779999999991</v>
      </c>
      <c r="E10617" s="2">
        <v>11.870699999999999</v>
      </c>
      <c r="F10617" s="2">
        <v>0</v>
      </c>
      <c r="G10617" s="2">
        <v>0</v>
      </c>
      <c r="H10617" s="2">
        <v>2.884004</v>
      </c>
      <c r="I10617" s="2">
        <v>0</v>
      </c>
    </row>
    <row r="10618" spans="1:9">
      <c r="A10618" t="s">
        <v>10624</v>
      </c>
      <c r="B10618" s="2">
        <v>1.7518450000000001</v>
      </c>
      <c r="C10618" s="2">
        <v>0</v>
      </c>
      <c r="D10618" s="2">
        <v>0</v>
      </c>
      <c r="E10618" s="2">
        <v>1.5678289999999999</v>
      </c>
      <c r="F10618" s="2">
        <v>0</v>
      </c>
      <c r="G10618" s="2">
        <v>1.51528</v>
      </c>
      <c r="H10618" s="2">
        <v>1.523625</v>
      </c>
      <c r="I10618" s="2">
        <v>0</v>
      </c>
    </row>
    <row r="10619" spans="1:9">
      <c r="A10619" t="s">
        <v>10625</v>
      </c>
      <c r="B10619" s="2">
        <v>77.975309999999993</v>
      </c>
      <c r="C10619" s="2">
        <v>77.708299999999994</v>
      </c>
      <c r="D10619" s="2">
        <v>32.224930000000001</v>
      </c>
      <c r="E10619" s="2">
        <v>29.948070000000001</v>
      </c>
      <c r="F10619" s="2">
        <v>6.8907290000000003</v>
      </c>
      <c r="G10619" s="2">
        <v>5.8252699999999997</v>
      </c>
      <c r="H10619" s="2">
        <v>4.0269279999999998</v>
      </c>
      <c r="I10619" s="2">
        <v>4.7702929999999997</v>
      </c>
    </row>
    <row r="10620" spans="1:9">
      <c r="A10620" t="s">
        <v>10626</v>
      </c>
      <c r="B10620" s="2">
        <v>0.85094720000000001</v>
      </c>
      <c r="C10620" s="2">
        <v>0.55267599999999995</v>
      </c>
      <c r="D10620" s="2">
        <v>0.78020590000000001</v>
      </c>
      <c r="E10620" s="2">
        <v>0.50770820000000005</v>
      </c>
      <c r="F10620" s="2">
        <v>2.7610139999999999</v>
      </c>
      <c r="G10620" s="2">
        <v>1.7174199999999999</v>
      </c>
      <c r="H10620" s="2">
        <v>1.233484</v>
      </c>
      <c r="I10620" s="2">
        <v>2.7200500000000001</v>
      </c>
    </row>
    <row r="10621" spans="1:9">
      <c r="A10621" t="s">
        <v>10627</v>
      </c>
      <c r="B10621" s="2">
        <v>10.246510000000001</v>
      </c>
      <c r="C10621" s="2">
        <v>11.033189999999999</v>
      </c>
      <c r="D10621" s="2">
        <v>12.36144</v>
      </c>
      <c r="E10621" s="2">
        <v>9.6528460000000003</v>
      </c>
      <c r="F10621" s="2">
        <v>17.179860000000001</v>
      </c>
      <c r="G10621" s="2">
        <v>13.76074</v>
      </c>
      <c r="H10621" s="2">
        <v>9.3806910000000006</v>
      </c>
      <c r="I10621" s="2">
        <v>8.9326209999999993</v>
      </c>
    </row>
    <row r="10622" spans="1:9">
      <c r="A10622" t="s">
        <v>10628</v>
      </c>
      <c r="B10622" s="2">
        <v>0.1329563</v>
      </c>
      <c r="C10622" s="2">
        <v>0.5181173</v>
      </c>
      <c r="D10622" s="2">
        <v>0.24380660000000001</v>
      </c>
      <c r="E10622" s="2">
        <v>0</v>
      </c>
      <c r="F10622" s="2">
        <v>1.764796</v>
      </c>
      <c r="G10622" s="2">
        <v>1.495028</v>
      </c>
      <c r="H10622" s="2">
        <v>0.231271</v>
      </c>
      <c r="I10622" s="2">
        <v>0.23181499999999999</v>
      </c>
    </row>
    <row r="10623" spans="1:9">
      <c r="A10623" t="s">
        <v>10629</v>
      </c>
      <c r="B10623" s="2">
        <v>6.6205210000000001</v>
      </c>
      <c r="C10623" s="2">
        <v>4.3390089999999999</v>
      </c>
      <c r="D10623" s="2">
        <v>5.6286759999999996</v>
      </c>
      <c r="E10623" s="2">
        <v>5.3864460000000003</v>
      </c>
      <c r="F10623" s="2">
        <v>12.356120000000001</v>
      </c>
      <c r="G10623" s="2">
        <v>11.244770000000001</v>
      </c>
      <c r="H10623" s="2">
        <v>6.8049530000000003</v>
      </c>
      <c r="I10623" s="2">
        <v>7.5555269999999997</v>
      </c>
    </row>
    <row r="10624" spans="1:9">
      <c r="A10624" t="s">
        <v>10630</v>
      </c>
      <c r="B10624" s="2">
        <v>412.35050000000001</v>
      </c>
      <c r="C10624" s="2">
        <v>419.13209999999998</v>
      </c>
      <c r="D10624" s="2">
        <v>424.11099999999999</v>
      </c>
      <c r="E10624" s="2">
        <v>420.45319999999998</v>
      </c>
      <c r="F10624" s="2">
        <v>506.03559999999999</v>
      </c>
      <c r="G10624" s="2">
        <v>496.67770000000002</v>
      </c>
      <c r="H10624" s="2">
        <v>540.64520000000005</v>
      </c>
      <c r="I10624" s="2">
        <v>539.98580000000004</v>
      </c>
    </row>
    <row r="10625" spans="1:9">
      <c r="A10625" t="s">
        <v>10631</v>
      </c>
      <c r="B10625" s="2">
        <v>0.98425220000000002</v>
      </c>
      <c r="C10625" s="2">
        <v>0</v>
      </c>
      <c r="D10625" s="2">
        <v>0</v>
      </c>
      <c r="E10625" s="2">
        <v>0</v>
      </c>
      <c r="F10625" s="2">
        <v>6.0967589999999996</v>
      </c>
      <c r="G10625" s="2">
        <v>6.8107290000000003</v>
      </c>
      <c r="H10625" s="2">
        <v>6.848236</v>
      </c>
      <c r="I10625" s="2">
        <v>6.0063029999999999</v>
      </c>
    </row>
    <row r="10626" spans="1:9">
      <c r="A10626" t="s">
        <v>10632</v>
      </c>
      <c r="B10626" s="2">
        <v>13.73246</v>
      </c>
      <c r="C10626" s="2">
        <v>11.78107</v>
      </c>
      <c r="D10626" s="2">
        <v>12.121040000000001</v>
      </c>
      <c r="E10626" s="2">
        <v>12.01483</v>
      </c>
      <c r="F10626" s="2">
        <v>15.053800000000001</v>
      </c>
      <c r="G10626" s="2">
        <v>12.675840000000001</v>
      </c>
      <c r="H10626" s="2">
        <v>13.280419999999999</v>
      </c>
      <c r="I10626" s="2">
        <v>13.222329999999999</v>
      </c>
    </row>
    <row r="10627" spans="1:9">
      <c r="A10627" t="s">
        <v>10633</v>
      </c>
      <c r="B10627" s="2">
        <v>7.111008</v>
      </c>
      <c r="C10627" s="2">
        <v>4.0552520000000003</v>
      </c>
      <c r="D10627" s="2">
        <v>3.9755199999999999</v>
      </c>
      <c r="E10627" s="2">
        <v>3.5700799999999999</v>
      </c>
      <c r="F10627" s="2">
        <v>3.5299589999999998</v>
      </c>
      <c r="G10627" s="2">
        <v>3.1503860000000001</v>
      </c>
      <c r="H10627" s="2">
        <v>2.1118239999999999</v>
      </c>
      <c r="I10627" s="2">
        <v>2.1167919999999998</v>
      </c>
    </row>
    <row r="10628" spans="1:9">
      <c r="A10628" t="s">
        <v>10634</v>
      </c>
      <c r="B10628" s="2">
        <v>2.2680600000000002</v>
      </c>
      <c r="C10628" s="2">
        <v>1.7926949999999999</v>
      </c>
      <c r="D10628" s="2">
        <v>4.1590199999999999</v>
      </c>
      <c r="E10628" s="2">
        <v>3.6766529999999999</v>
      </c>
      <c r="F10628" s="2">
        <v>4.2412229999999997</v>
      </c>
      <c r="G10628" s="2">
        <v>4.4047650000000003</v>
      </c>
      <c r="H10628" s="2">
        <v>6.4388300000000003</v>
      </c>
      <c r="I10628" s="2">
        <v>6.0063029999999999</v>
      </c>
    </row>
    <row r="10629" spans="1:9">
      <c r="A10629" t="s">
        <v>10635</v>
      </c>
      <c r="B10629" s="2">
        <v>2.8226779999999998</v>
      </c>
      <c r="C10629" s="2">
        <v>2.94089</v>
      </c>
      <c r="D10629" s="2">
        <v>1.329955</v>
      </c>
      <c r="E10629" s="2">
        <v>1.1929179999999999</v>
      </c>
      <c r="F10629" s="2">
        <v>3.1916199999999999</v>
      </c>
      <c r="G10629" s="2">
        <v>2.5771489999999999</v>
      </c>
      <c r="H10629" s="2">
        <v>1.5343469999999999</v>
      </c>
      <c r="I10629" s="2">
        <v>1.7088410000000001</v>
      </c>
    </row>
    <row r="10630" spans="1:9">
      <c r="A10630" t="s">
        <v>10636</v>
      </c>
      <c r="B10630" s="2">
        <v>2.7467760000000001</v>
      </c>
      <c r="C10630" s="2">
        <v>2.2795359999999998</v>
      </c>
      <c r="D10630" s="2">
        <v>5.5032350000000001</v>
      </c>
      <c r="E10630" s="2">
        <v>6.8284719999999997</v>
      </c>
      <c r="F10630" s="2">
        <v>4.8612469999999997</v>
      </c>
      <c r="G10630" s="2">
        <v>4.9277040000000003</v>
      </c>
      <c r="H10630" s="2">
        <v>10.706</v>
      </c>
      <c r="I10630" s="2">
        <v>9.5782450000000008</v>
      </c>
    </row>
    <row r="10631" spans="1:9">
      <c r="A10631" t="s">
        <v>10637</v>
      </c>
      <c r="B10631" s="2">
        <v>6.7148130000000004</v>
      </c>
      <c r="C10631" s="2">
        <v>6.5417389999999997</v>
      </c>
      <c r="D10631" s="2">
        <v>6.7500010000000001</v>
      </c>
      <c r="E10631" s="2">
        <v>6.588705</v>
      </c>
      <c r="F10631" s="2">
        <v>10.73845</v>
      </c>
      <c r="G10631" s="2">
        <v>9.3068919999999995</v>
      </c>
      <c r="H10631" s="2">
        <v>11.609730000000001</v>
      </c>
      <c r="I10631" s="2">
        <v>14.246560000000001</v>
      </c>
    </row>
    <row r="10632" spans="1:9">
      <c r="A10632" t="s">
        <v>10638</v>
      </c>
      <c r="B10632" s="2">
        <v>0</v>
      </c>
      <c r="C10632" s="2">
        <v>0</v>
      </c>
      <c r="D10632" s="2">
        <v>0</v>
      </c>
      <c r="E10632" s="2">
        <v>0</v>
      </c>
      <c r="F10632" s="2">
        <v>0.27945950000000003</v>
      </c>
      <c r="G10632" s="2">
        <v>0.13658139999999999</v>
      </c>
      <c r="H10632" s="2">
        <v>0.1373335</v>
      </c>
      <c r="I10632" s="2">
        <v>0</v>
      </c>
    </row>
    <row r="10633" spans="1:9">
      <c r="A10633" t="s">
        <v>10639</v>
      </c>
      <c r="B10633" s="2">
        <v>20.548279999999998</v>
      </c>
      <c r="C10633" s="2">
        <v>17.953230000000001</v>
      </c>
      <c r="D10633" s="2">
        <v>26.316269999999999</v>
      </c>
      <c r="E10633" s="2">
        <v>24.51981</v>
      </c>
      <c r="F10633" s="2">
        <v>29.87238</v>
      </c>
      <c r="G10633" s="2">
        <v>31.59732</v>
      </c>
      <c r="H10633" s="2">
        <v>37.30294</v>
      </c>
      <c r="I10633" s="2">
        <v>37.95937</v>
      </c>
    </row>
    <row r="10634" spans="1:9">
      <c r="A10634" t="s">
        <v>10640</v>
      </c>
      <c r="B10634" s="2">
        <v>16.341699999999999</v>
      </c>
      <c r="C10634" s="2">
        <v>15.02609</v>
      </c>
      <c r="D10634" s="2">
        <v>8.9225659999999998</v>
      </c>
      <c r="E10634" s="2">
        <v>8.0520449999999997</v>
      </c>
      <c r="F10634" s="2">
        <v>11.37365</v>
      </c>
      <c r="G10634" s="2">
        <v>12.8644</v>
      </c>
      <c r="H10634" s="2">
        <v>8.9428839999999994</v>
      </c>
      <c r="I10634" s="2">
        <v>7.843432</v>
      </c>
    </row>
    <row r="10635" spans="1:9">
      <c r="A10635" t="s">
        <v>10641</v>
      </c>
      <c r="B10635" s="2">
        <v>2.880719</v>
      </c>
      <c r="C10635" s="2">
        <v>2.8064689999999999</v>
      </c>
      <c r="D10635" s="2">
        <v>1.219033</v>
      </c>
      <c r="E10635" s="2">
        <v>2.379807</v>
      </c>
      <c r="F10635" s="2">
        <v>1.764796</v>
      </c>
      <c r="G10635" s="2">
        <v>1.3416920000000001</v>
      </c>
      <c r="H10635" s="2">
        <v>0.96362899999999996</v>
      </c>
      <c r="I10635" s="2">
        <v>1.1590750000000001</v>
      </c>
    </row>
    <row r="10636" spans="1:9">
      <c r="A10636" t="s">
        <v>10642</v>
      </c>
      <c r="B10636" s="2">
        <v>0.26765860000000002</v>
      </c>
      <c r="C10636" s="2">
        <v>0.43459950000000003</v>
      </c>
      <c r="D10636" s="2">
        <v>0.490815</v>
      </c>
      <c r="E10636" s="2">
        <v>0.31939109999999998</v>
      </c>
      <c r="F10636" s="2">
        <v>1.657959</v>
      </c>
      <c r="G10636" s="2">
        <v>1.0804020000000001</v>
      </c>
      <c r="H10636" s="2">
        <v>0.54317559999999998</v>
      </c>
      <c r="I10636" s="2">
        <v>0.70001159999999996</v>
      </c>
    </row>
    <row r="10637" spans="1:9">
      <c r="A10637" t="s">
        <v>10643</v>
      </c>
      <c r="B10637" s="2">
        <v>265.4273</v>
      </c>
      <c r="C10637" s="2">
        <v>263.96620000000001</v>
      </c>
      <c r="D10637" s="2">
        <v>206.9682</v>
      </c>
      <c r="E10637" s="2">
        <v>215.92320000000001</v>
      </c>
      <c r="F10637" s="2">
        <v>129.80840000000001</v>
      </c>
      <c r="G10637" s="2">
        <v>149.2748</v>
      </c>
      <c r="H10637" s="2">
        <v>148.29570000000001</v>
      </c>
      <c r="I10637" s="2">
        <v>141.423</v>
      </c>
    </row>
    <row r="10638" spans="1:9">
      <c r="A10638" t="s">
        <v>10644</v>
      </c>
      <c r="B10638" s="2">
        <v>6.2642559999999996</v>
      </c>
      <c r="C10638" s="2">
        <v>7.2602219999999997</v>
      </c>
      <c r="D10638" s="2">
        <v>6.1395960000000001</v>
      </c>
      <c r="E10638" s="2">
        <v>6.7661619999999996</v>
      </c>
      <c r="F10638" s="2">
        <v>9.3661720000000006</v>
      </c>
      <c r="G10638" s="2">
        <v>10.743270000000001</v>
      </c>
      <c r="H10638" s="2">
        <v>6.6693290000000003</v>
      </c>
      <c r="I10638" s="2">
        <v>6.873329</v>
      </c>
    </row>
    <row r="10639" spans="1:9">
      <c r="A10639" t="s">
        <v>10645</v>
      </c>
      <c r="B10639" s="2">
        <v>0</v>
      </c>
      <c r="C10639" s="2">
        <v>0</v>
      </c>
      <c r="D10639" s="2">
        <v>0.1600673</v>
      </c>
      <c r="E10639" s="2">
        <v>0.23436360000000001</v>
      </c>
      <c r="F10639" s="2">
        <v>0.1544865</v>
      </c>
      <c r="G10639" s="2">
        <v>7.5502830000000007E-2</v>
      </c>
      <c r="H10639" s="2">
        <v>0.45551180000000002</v>
      </c>
      <c r="I10639" s="2">
        <v>0.30438890000000002</v>
      </c>
    </row>
    <row r="10640" spans="1:9">
      <c r="A10640" t="s">
        <v>10646</v>
      </c>
      <c r="B10640" s="2">
        <v>2.0210149999999998</v>
      </c>
      <c r="C10640" s="2">
        <v>2.8954749999999998</v>
      </c>
      <c r="D10640" s="2">
        <v>2.2890039999999998</v>
      </c>
      <c r="E10640" s="2">
        <v>2.1279110000000001</v>
      </c>
      <c r="F10640" s="2">
        <v>4.1027940000000003</v>
      </c>
      <c r="G10640" s="2">
        <v>4.3188389999999997</v>
      </c>
      <c r="H10640" s="2">
        <v>5.2731849999999998</v>
      </c>
      <c r="I10640" s="2">
        <v>5.596508</v>
      </c>
    </row>
    <row r="10641" spans="1:9">
      <c r="A10641" t="s">
        <v>10647</v>
      </c>
      <c r="B10641" s="2">
        <v>2.3752469999999999</v>
      </c>
      <c r="C10641" s="2">
        <v>2.8035299999999999</v>
      </c>
      <c r="D10641" s="2">
        <v>0.62820779999999998</v>
      </c>
      <c r="E10641" s="2">
        <v>0.53143680000000004</v>
      </c>
      <c r="F10641" s="2">
        <v>2.3039589999999999</v>
      </c>
      <c r="G10641" s="2">
        <v>2.5286140000000001</v>
      </c>
      <c r="H10641" s="2">
        <v>1.152088</v>
      </c>
      <c r="I10641" s="2">
        <v>0.75659209999999999</v>
      </c>
    </row>
    <row r="10642" spans="1:9">
      <c r="A10642" t="s">
        <v>10648</v>
      </c>
      <c r="B10642" s="2">
        <v>50.334769999999999</v>
      </c>
      <c r="C10642" s="2">
        <v>51.406350000000003</v>
      </c>
      <c r="D10642" s="2">
        <v>43.474939999999997</v>
      </c>
      <c r="E10642" s="2">
        <v>44.177039999999998</v>
      </c>
      <c r="F10642" s="2">
        <v>43.250219999999999</v>
      </c>
      <c r="G10642" s="2">
        <v>39.962119999999999</v>
      </c>
      <c r="H10642" s="2">
        <v>27.175850000000001</v>
      </c>
      <c r="I10642" s="2">
        <v>27.027799999999999</v>
      </c>
    </row>
    <row r="10643" spans="1:9">
      <c r="A10643" t="s">
        <v>10649</v>
      </c>
      <c r="B10643" s="2">
        <v>0</v>
      </c>
      <c r="C10643" s="2">
        <v>0.47468909999999997</v>
      </c>
      <c r="D10643" s="2">
        <v>0.14891389999999999</v>
      </c>
      <c r="E10643" s="2">
        <v>0</v>
      </c>
      <c r="F10643" s="2">
        <v>0.57488799999999995</v>
      </c>
      <c r="G10643" s="2">
        <v>0.14048369999999999</v>
      </c>
      <c r="H10643" s="2">
        <v>0</v>
      </c>
      <c r="I10643" s="2">
        <v>0.14158960000000001</v>
      </c>
    </row>
    <row r="10644" spans="1:9">
      <c r="A10644" t="s">
        <v>10650</v>
      </c>
      <c r="B10644" s="2">
        <v>24.07105</v>
      </c>
      <c r="C10644" s="2">
        <v>24.445489999999999</v>
      </c>
      <c r="D10644" s="2">
        <v>22.203720000000001</v>
      </c>
      <c r="E10644" s="2">
        <v>22.848199999999999</v>
      </c>
      <c r="F10644" s="2">
        <v>39.201509999999999</v>
      </c>
      <c r="G10644" s="2">
        <v>38.023800000000001</v>
      </c>
      <c r="H10644" s="2">
        <v>29.605350000000001</v>
      </c>
      <c r="I10644" s="2">
        <v>30.692419999999998</v>
      </c>
    </row>
    <row r="10645" spans="1:9">
      <c r="A10645" t="s">
        <v>10651</v>
      </c>
      <c r="B10645" s="2">
        <v>6.1241529999999997</v>
      </c>
      <c r="C10645" s="2">
        <v>3.6003560000000001</v>
      </c>
      <c r="D10645" s="2">
        <v>4.259684</v>
      </c>
      <c r="E10645" s="2">
        <v>3.0239240000000001</v>
      </c>
      <c r="F10645" s="2">
        <v>8.6895150000000001</v>
      </c>
      <c r="G10645" s="2">
        <v>9.4070289999999996</v>
      </c>
      <c r="H10645" s="2">
        <v>5.8773330000000001</v>
      </c>
      <c r="I10645" s="2">
        <v>7.1798510000000002</v>
      </c>
    </row>
    <row r="10646" spans="1:9">
      <c r="A10646" t="s">
        <v>10652</v>
      </c>
      <c r="B10646" s="2">
        <v>16.43045</v>
      </c>
      <c r="C10646" s="2">
        <v>17.012630000000001</v>
      </c>
      <c r="D10646" s="2">
        <v>14.59131</v>
      </c>
      <c r="E10646" s="2">
        <v>12.087</v>
      </c>
      <c r="F10646" s="2">
        <v>23.141110000000001</v>
      </c>
      <c r="G10646" s="2">
        <v>26.488859999999999</v>
      </c>
      <c r="H10646" s="2">
        <v>12.94328</v>
      </c>
      <c r="I10646" s="2">
        <v>12.223800000000001</v>
      </c>
    </row>
    <row r="10647" spans="1:9">
      <c r="A10647" t="s">
        <v>10653</v>
      </c>
      <c r="B10647" s="2">
        <v>4.1027839999999998</v>
      </c>
      <c r="C10647" s="2">
        <v>3.9970349999999999</v>
      </c>
      <c r="D10647" s="2">
        <v>4.8656899999999998</v>
      </c>
      <c r="E10647" s="2">
        <v>5.1884430000000004</v>
      </c>
      <c r="F10647" s="2">
        <v>3.038618</v>
      </c>
      <c r="G10647" s="2">
        <v>3.3751739999999999</v>
      </c>
      <c r="H10647" s="2">
        <v>3.4519389999999999</v>
      </c>
      <c r="I10647" s="2">
        <v>3.343429</v>
      </c>
    </row>
    <row r="10648" spans="1:9">
      <c r="A10648" t="s">
        <v>10654</v>
      </c>
      <c r="B10648" s="2">
        <v>25.1738</v>
      </c>
      <c r="C10648" s="2">
        <v>28.385349999999999</v>
      </c>
      <c r="D10648" s="2">
        <v>22.65361</v>
      </c>
      <c r="E10648" s="2">
        <v>25.032779999999999</v>
      </c>
      <c r="F10648" s="2">
        <v>14.64461</v>
      </c>
      <c r="G10648" s="2">
        <v>16.129169999999998</v>
      </c>
      <c r="H10648" s="2">
        <v>8.1089990000000007</v>
      </c>
      <c r="I10648" s="2">
        <v>10.16009</v>
      </c>
    </row>
    <row r="10649" spans="1:9">
      <c r="A10649" t="s">
        <v>10655</v>
      </c>
      <c r="B10649" s="2">
        <v>0.24519659999999999</v>
      </c>
      <c r="C10649" s="2">
        <v>0</v>
      </c>
      <c r="D10649" s="2">
        <v>0</v>
      </c>
      <c r="E10649" s="2">
        <v>0</v>
      </c>
      <c r="F10649" s="2">
        <v>0</v>
      </c>
      <c r="G10649" s="2">
        <v>0</v>
      </c>
      <c r="H10649" s="2">
        <v>0</v>
      </c>
      <c r="I10649" s="2">
        <v>0</v>
      </c>
    </row>
    <row r="10650" spans="1:9">
      <c r="A10650" t="s">
        <v>10656</v>
      </c>
      <c r="B10650" s="2">
        <v>2.4433630000000001E-2</v>
      </c>
      <c r="C10650" s="2">
        <v>7.1411559999999999E-2</v>
      </c>
      <c r="D10650" s="2">
        <v>4.480481E-2</v>
      </c>
      <c r="E10650" s="2">
        <v>0.1312025</v>
      </c>
      <c r="F10650" s="2">
        <v>2.1621339999999999E-2</v>
      </c>
      <c r="G10650" s="2">
        <v>4.2268340000000001E-2</v>
      </c>
      <c r="H10650" s="2">
        <v>2.1250560000000002E-2</v>
      </c>
      <c r="I10650" s="2">
        <v>0.17040440000000001</v>
      </c>
    </row>
    <row r="10651" spans="1:9">
      <c r="A10651" t="s">
        <v>10657</v>
      </c>
      <c r="B10651" s="2">
        <v>25.493089999999999</v>
      </c>
      <c r="C10651" s="2">
        <v>26.769960000000001</v>
      </c>
      <c r="D10651" s="2">
        <v>29.696210000000001</v>
      </c>
      <c r="E10651" s="2">
        <v>28.42557</v>
      </c>
      <c r="F10651" s="2">
        <v>31.52693</v>
      </c>
      <c r="G10651" s="2">
        <v>34.883270000000003</v>
      </c>
      <c r="H10651" s="2">
        <v>36.52928</v>
      </c>
      <c r="I10651" s="2">
        <v>38.619030000000002</v>
      </c>
    </row>
    <row r="10652" spans="1:9">
      <c r="A10652" t="s">
        <v>10658</v>
      </c>
      <c r="B10652" s="2">
        <v>2965.1570000000002</v>
      </c>
      <c r="C10652" s="2">
        <v>2960.6709999999998</v>
      </c>
      <c r="D10652" s="2">
        <v>3088.5450000000001</v>
      </c>
      <c r="E10652" s="2">
        <v>3107.069</v>
      </c>
      <c r="F10652" s="2">
        <v>3859.1680000000001</v>
      </c>
      <c r="G10652" s="2">
        <v>3802.2719999999999</v>
      </c>
      <c r="H10652" s="2">
        <v>3242.3629999999998</v>
      </c>
      <c r="I10652" s="2">
        <v>3342.2930000000001</v>
      </c>
    </row>
    <row r="10653" spans="1:9">
      <c r="A10653" t="s">
        <v>10659</v>
      </c>
      <c r="B10653" s="2">
        <v>2.081728</v>
      </c>
      <c r="C10653" s="2">
        <v>2.2269019999999999</v>
      </c>
      <c r="D10653" s="2">
        <v>3.1436899999999999</v>
      </c>
      <c r="E10653" s="2">
        <v>2.922447</v>
      </c>
      <c r="F10653" s="2">
        <v>5.1290469999999999</v>
      </c>
      <c r="G10653" s="2">
        <v>4.8016439999999996</v>
      </c>
      <c r="H10653" s="2">
        <v>8.3426489999999998</v>
      </c>
      <c r="I10653" s="2">
        <v>8.3266910000000003</v>
      </c>
    </row>
    <row r="10654" spans="1:9">
      <c r="A10654" t="s">
        <v>10660</v>
      </c>
      <c r="B10654" s="2">
        <v>1.7057770000000001</v>
      </c>
      <c r="C10654" s="2">
        <v>2.7370999999999999</v>
      </c>
      <c r="D10654" s="2">
        <v>1.0119819999999999</v>
      </c>
      <c r="E10654" s="2">
        <v>0.98779980000000001</v>
      </c>
      <c r="F10654" s="2">
        <v>3.0188869999999999</v>
      </c>
      <c r="G10654" s="2">
        <v>4.4262990000000002</v>
      </c>
      <c r="H10654" s="2">
        <v>1.745363</v>
      </c>
      <c r="I10654" s="2">
        <v>1.8369420000000001</v>
      </c>
    </row>
    <row r="10655" spans="1:9">
      <c r="A10655" t="s">
        <v>10661</v>
      </c>
      <c r="B10655" s="2">
        <v>7.2839010000000002</v>
      </c>
      <c r="C10655" s="2">
        <v>8.4640930000000001</v>
      </c>
      <c r="D10655" s="2">
        <v>2.735719</v>
      </c>
      <c r="E10655" s="2">
        <v>3.3772030000000002</v>
      </c>
      <c r="F10655" s="2">
        <v>7.921011</v>
      </c>
      <c r="G10655" s="2">
        <v>6.6039289999999999</v>
      </c>
      <c r="H10655" s="2">
        <v>2.9766849999999998</v>
      </c>
      <c r="I10655" s="2">
        <v>3.2132019999999999</v>
      </c>
    </row>
    <row r="10656" spans="1:9">
      <c r="A10656" t="s">
        <v>10662</v>
      </c>
      <c r="B10656" s="2">
        <v>13.17986</v>
      </c>
      <c r="C10656" s="2">
        <v>11.25168</v>
      </c>
      <c r="D10656" s="2">
        <v>6.1043820000000002</v>
      </c>
      <c r="E10656" s="2">
        <v>7.9041499999999996</v>
      </c>
      <c r="F10656" s="2">
        <v>5.7713150000000004</v>
      </c>
      <c r="G10656" s="2">
        <v>6.9340700000000002</v>
      </c>
      <c r="H10656" s="2">
        <v>2.4816500000000001</v>
      </c>
      <c r="I10656" s="2">
        <v>4.1458139999999997</v>
      </c>
    </row>
    <row r="10657" spans="1:9">
      <c r="A10657" t="s">
        <v>10663</v>
      </c>
      <c r="B10657" s="2">
        <v>118.86490000000001</v>
      </c>
      <c r="C10657" s="2">
        <v>110.876</v>
      </c>
      <c r="D10657" s="2">
        <v>145.04740000000001</v>
      </c>
      <c r="E10657" s="2">
        <v>148.31280000000001</v>
      </c>
      <c r="F10657" s="2">
        <v>46.69979</v>
      </c>
      <c r="G10657" s="2">
        <v>51.086880000000001</v>
      </c>
      <c r="H10657" s="2">
        <v>47.829270000000001</v>
      </c>
      <c r="I10657" s="2">
        <v>58.261099999999999</v>
      </c>
    </row>
    <row r="10658" spans="1:9">
      <c r="A10658" t="s">
        <v>10664</v>
      </c>
      <c r="B10658" s="2">
        <v>11.6501</v>
      </c>
      <c r="C10658" s="2">
        <v>12.97123</v>
      </c>
      <c r="D10658" s="2">
        <v>8.7394929999999995</v>
      </c>
      <c r="E10658" s="2">
        <v>6.7703620000000004</v>
      </c>
      <c r="F10658" s="2">
        <v>13.38855</v>
      </c>
      <c r="G10658" s="2">
        <v>13.34862</v>
      </c>
      <c r="H10658" s="2">
        <v>8.9480880000000003</v>
      </c>
      <c r="I10658" s="2">
        <v>8.8372399999999995</v>
      </c>
    </row>
    <row r="10659" spans="1:9">
      <c r="A10659" t="s">
        <v>10665</v>
      </c>
      <c r="B10659" s="2">
        <v>40.703490000000002</v>
      </c>
      <c r="C10659" s="2">
        <v>43.987139999999997</v>
      </c>
      <c r="D10659" s="2">
        <v>50.793810000000001</v>
      </c>
      <c r="E10659" s="2">
        <v>45.945920000000001</v>
      </c>
      <c r="F10659" s="2">
        <v>34.564120000000003</v>
      </c>
      <c r="G10659" s="2">
        <v>32.029159999999997</v>
      </c>
      <c r="H10659" s="2">
        <v>30.187439999999999</v>
      </c>
      <c r="I10659" s="2">
        <v>27.729900000000001</v>
      </c>
    </row>
    <row r="10660" spans="1:9">
      <c r="A10660" t="s">
        <v>10666</v>
      </c>
      <c r="B10660" s="2">
        <v>39.405169999999998</v>
      </c>
      <c r="C10660" s="2">
        <v>39.854750000000003</v>
      </c>
      <c r="D10660" s="2">
        <v>32.819760000000002</v>
      </c>
      <c r="E10660" s="2">
        <v>29.343450000000001</v>
      </c>
      <c r="F10660" s="2">
        <v>68.142229999999998</v>
      </c>
      <c r="G10660" s="2">
        <v>68.948520000000002</v>
      </c>
      <c r="H10660" s="2">
        <v>48.398940000000003</v>
      </c>
      <c r="I10660" s="2">
        <v>44.579329999999999</v>
      </c>
    </row>
    <row r="10661" spans="1:9">
      <c r="A10661" t="s">
        <v>10667</v>
      </c>
      <c r="B10661" s="2">
        <v>0.5520756</v>
      </c>
      <c r="C10661" s="2">
        <v>1.0756920000000001</v>
      </c>
      <c r="D10661" s="2">
        <v>0.93448659999999995</v>
      </c>
      <c r="E10661" s="2">
        <v>1.064182</v>
      </c>
      <c r="F10661" s="2">
        <v>1.2401199999999999</v>
      </c>
      <c r="G10661" s="2">
        <v>1.3591089999999999</v>
      </c>
      <c r="H10661" s="2">
        <v>1.440463</v>
      </c>
      <c r="I10661" s="2">
        <v>1.3698079999999999</v>
      </c>
    </row>
    <row r="10662" spans="1:9">
      <c r="A10662" t="s">
        <v>10668</v>
      </c>
      <c r="B10662" s="2">
        <v>9.5696630000000003</v>
      </c>
      <c r="C10662" s="2">
        <v>9.0298289999999994</v>
      </c>
      <c r="D10662" s="2">
        <v>6.2908739999999996</v>
      </c>
      <c r="E10662" s="2">
        <v>5.6019040000000002</v>
      </c>
      <c r="F10662" s="2">
        <v>6.2313179999999999</v>
      </c>
      <c r="G10662" s="2">
        <v>6.038856</v>
      </c>
      <c r="H10662" s="2">
        <v>2.5649440000000001</v>
      </c>
      <c r="I10662" s="2">
        <v>2.675916</v>
      </c>
    </row>
    <row r="10663" spans="1:9">
      <c r="A10663" t="s">
        <v>10669</v>
      </c>
      <c r="B10663" s="2">
        <v>3.9406539999999999</v>
      </c>
      <c r="C10663" s="2">
        <v>3.375302</v>
      </c>
      <c r="D10663" s="2">
        <v>2.4733679999999998</v>
      </c>
      <c r="E10663" s="2">
        <v>2.5562809999999998</v>
      </c>
      <c r="F10663" s="2">
        <v>3.838136</v>
      </c>
      <c r="G10663" s="2">
        <v>3.1797580000000001</v>
      </c>
      <c r="H10663" s="2">
        <v>2.3691990000000001</v>
      </c>
      <c r="I10663" s="2">
        <v>2.6283889999999999</v>
      </c>
    </row>
    <row r="10664" spans="1:9">
      <c r="A10664" t="s">
        <v>10670</v>
      </c>
      <c r="B10664" s="2">
        <v>0</v>
      </c>
      <c r="C10664" s="2">
        <v>0</v>
      </c>
      <c r="D10664" s="2">
        <v>0</v>
      </c>
      <c r="E10664" s="2">
        <v>0</v>
      </c>
      <c r="F10664" s="2">
        <v>0</v>
      </c>
      <c r="G10664" s="2">
        <v>0</v>
      </c>
      <c r="H10664" s="2">
        <v>0.39976289999999998</v>
      </c>
      <c r="I10664" s="2">
        <v>0</v>
      </c>
    </row>
    <row r="10665" spans="1:9">
      <c r="A10665" t="s">
        <v>10671</v>
      </c>
      <c r="B10665" s="2">
        <v>37.663789999999999</v>
      </c>
      <c r="C10665" s="2">
        <v>43.264890000000001</v>
      </c>
      <c r="D10665" s="2">
        <v>35.56353</v>
      </c>
      <c r="E10665" s="2">
        <v>35.468359999999997</v>
      </c>
      <c r="F10665" s="2">
        <v>41.28781</v>
      </c>
      <c r="G10665" s="2">
        <v>38.412579999999998</v>
      </c>
      <c r="H10665" s="2">
        <v>29.090319999999998</v>
      </c>
      <c r="I10665" s="2">
        <v>30.87397</v>
      </c>
    </row>
    <row r="10666" spans="1:9">
      <c r="A10666" t="s">
        <v>10672</v>
      </c>
      <c r="B10666" s="2">
        <v>7.6058570000000003</v>
      </c>
      <c r="C10666" s="2">
        <v>8.7271169999999998</v>
      </c>
      <c r="D10666" s="2">
        <v>5.7338190000000004</v>
      </c>
      <c r="E10666" s="2">
        <v>5.4455400000000003</v>
      </c>
      <c r="F10666" s="2">
        <v>14.507809999999999</v>
      </c>
      <c r="G10666" s="2">
        <v>15.935269999999999</v>
      </c>
      <c r="H10666" s="2">
        <v>18.522030000000001</v>
      </c>
      <c r="I10666" s="2">
        <v>16.06072</v>
      </c>
    </row>
    <row r="10667" spans="1:9">
      <c r="A10667" t="s">
        <v>10673</v>
      </c>
      <c r="B10667" s="2">
        <v>4.6352029999999997</v>
      </c>
      <c r="C10667" s="2">
        <v>4.2006800000000002</v>
      </c>
      <c r="D10667" s="2">
        <v>4.5957869999999996</v>
      </c>
      <c r="E10667" s="2">
        <v>4.1483140000000001</v>
      </c>
      <c r="F10667" s="2">
        <v>5.5325189999999997</v>
      </c>
      <c r="G10667" s="2">
        <v>6.3868710000000002</v>
      </c>
      <c r="H10667" s="2">
        <v>5.4376420000000003</v>
      </c>
      <c r="I10667" s="2">
        <v>5.9672859999999996</v>
      </c>
    </row>
    <row r="10668" spans="1:9">
      <c r="A10668" t="s">
        <v>10674</v>
      </c>
      <c r="B10668" s="2">
        <v>6.9688109999999998E-2</v>
      </c>
      <c r="C10668" s="2">
        <v>6.7891900000000005E-2</v>
      </c>
      <c r="D10668" s="2">
        <v>0.1277895</v>
      </c>
      <c r="E10668" s="2">
        <v>6.236796E-2</v>
      </c>
      <c r="F10668" s="2">
        <v>0.1850012</v>
      </c>
      <c r="G10668" s="2">
        <v>6.0277589999999999E-2</v>
      </c>
      <c r="H10668" s="2">
        <v>0</v>
      </c>
      <c r="I10668" s="2">
        <v>0</v>
      </c>
    </row>
    <row r="10669" spans="1:9">
      <c r="A10669" t="s">
        <v>10675</v>
      </c>
      <c r="B10669" s="2">
        <v>0.1264382</v>
      </c>
      <c r="C10669" s="2">
        <v>0.2155637</v>
      </c>
      <c r="D10669" s="2">
        <v>0.26083600000000001</v>
      </c>
      <c r="E10669" s="2">
        <v>0.48091699999999998</v>
      </c>
      <c r="F10669" s="2">
        <v>0.30768450000000003</v>
      </c>
      <c r="G10669" s="2">
        <v>0.19138749999999999</v>
      </c>
      <c r="H10669" s="2">
        <v>0.27491640000000001</v>
      </c>
      <c r="I10669" s="2">
        <v>0.3582321</v>
      </c>
    </row>
    <row r="10670" spans="1:9">
      <c r="A10670" t="s">
        <v>10676</v>
      </c>
      <c r="B10670" s="2">
        <v>0.44311709999999999</v>
      </c>
      <c r="C10670" s="2">
        <v>0.43169570000000002</v>
      </c>
      <c r="D10670" s="2">
        <v>0.32502370000000003</v>
      </c>
      <c r="E10670" s="2">
        <v>0.15862850000000001</v>
      </c>
      <c r="F10670" s="2">
        <v>1.1763440000000001</v>
      </c>
      <c r="G10670" s="2">
        <v>0.99652689999999999</v>
      </c>
      <c r="H10670" s="2">
        <v>0.6937025</v>
      </c>
      <c r="I10670" s="2">
        <v>0.30903750000000002</v>
      </c>
    </row>
    <row r="10671" spans="1:9">
      <c r="A10671" t="s">
        <v>10677</v>
      </c>
      <c r="B10671" s="2">
        <v>7.9037480000000002</v>
      </c>
      <c r="C10671" s="2">
        <v>8.6935819999999993</v>
      </c>
      <c r="D10671" s="2">
        <v>10.870039999999999</v>
      </c>
      <c r="E10671" s="2">
        <v>10.4962</v>
      </c>
      <c r="F10671" s="2">
        <v>14.10087</v>
      </c>
      <c r="G10671" s="2">
        <v>15.65766</v>
      </c>
      <c r="H10671" s="2">
        <v>14.0808</v>
      </c>
      <c r="I10671" s="2">
        <v>16.00319</v>
      </c>
    </row>
    <row r="10672" spans="1:9">
      <c r="A10672" t="s">
        <v>10678</v>
      </c>
      <c r="B10672" s="2">
        <v>2.2870210000000002</v>
      </c>
      <c r="C10672" s="2">
        <v>2.2280730000000002</v>
      </c>
      <c r="D10672" s="2">
        <v>1.9522820000000001</v>
      </c>
      <c r="E10672" s="2">
        <v>1.9526829999999999</v>
      </c>
      <c r="F10672" s="2">
        <v>4.0475729999999999</v>
      </c>
      <c r="G10672" s="2">
        <v>3.615307</v>
      </c>
      <c r="H10672" s="2">
        <v>3.269409</v>
      </c>
      <c r="I10672" s="2">
        <v>3.0708489999999999</v>
      </c>
    </row>
    <row r="10673" spans="1:9">
      <c r="A10673" t="s">
        <v>10679</v>
      </c>
      <c r="B10673" s="2">
        <v>6.8122020000000001</v>
      </c>
      <c r="C10673" s="2">
        <v>6.0045590000000004</v>
      </c>
      <c r="D10673" s="2">
        <v>7.3364390000000004</v>
      </c>
      <c r="E10673" s="2">
        <v>7.16113</v>
      </c>
      <c r="F10673" s="2">
        <v>5.5496999999999996</v>
      </c>
      <c r="G10673" s="2">
        <v>5.7052420000000001</v>
      </c>
      <c r="H10673" s="2">
        <v>3.4796140000000002</v>
      </c>
      <c r="I10673" s="2">
        <v>3.2050049999999999</v>
      </c>
    </row>
    <row r="10674" spans="1:9">
      <c r="A10674" t="s">
        <v>10680</v>
      </c>
      <c r="B10674" s="2">
        <v>0</v>
      </c>
      <c r="C10674" s="2">
        <v>0.5734051</v>
      </c>
      <c r="D10674" s="2">
        <v>0.26982289999999998</v>
      </c>
      <c r="E10674" s="2">
        <v>0</v>
      </c>
      <c r="F10674" s="2">
        <v>1.17187</v>
      </c>
      <c r="G10674" s="2">
        <v>0.63636959999999998</v>
      </c>
      <c r="H10674" s="2">
        <v>0.3839245</v>
      </c>
      <c r="I10674" s="2">
        <v>0.51310350000000005</v>
      </c>
    </row>
    <row r="10675" spans="1:9">
      <c r="A10675" t="s">
        <v>10681</v>
      </c>
      <c r="B10675" s="2">
        <v>20.954999999999998</v>
      </c>
      <c r="C10675" s="2">
        <v>23.496379999999998</v>
      </c>
      <c r="D10675" s="2">
        <v>23.019300000000001</v>
      </c>
      <c r="E10675" s="2">
        <v>27.953859999999999</v>
      </c>
      <c r="F10675" s="2">
        <v>37.78593</v>
      </c>
      <c r="G10675" s="2">
        <v>36.07958</v>
      </c>
      <c r="H10675" s="2">
        <v>25.790240000000001</v>
      </c>
      <c r="I10675" s="2">
        <v>24.299859999999999</v>
      </c>
    </row>
    <row r="10676" spans="1:9">
      <c r="A10676" t="s">
        <v>10682</v>
      </c>
      <c r="B10676" s="2">
        <v>5.4065099999999999</v>
      </c>
      <c r="C10676" s="2">
        <v>5.6885300000000001</v>
      </c>
      <c r="D10676" s="2">
        <v>7.3364390000000004</v>
      </c>
      <c r="E10676" s="2">
        <v>7.0643580000000004</v>
      </c>
      <c r="F10676" s="2">
        <v>8.3245500000000003</v>
      </c>
      <c r="G10676" s="2">
        <v>7.7628700000000004</v>
      </c>
      <c r="H10676" s="2">
        <v>10.62693</v>
      </c>
      <c r="I10676" s="2">
        <v>11.02899</v>
      </c>
    </row>
    <row r="10677" spans="1:9">
      <c r="A10677" t="s">
        <v>10683</v>
      </c>
      <c r="B10677" s="2">
        <v>4.4547140000000001</v>
      </c>
      <c r="C10677" s="2">
        <v>3.4960260000000001</v>
      </c>
      <c r="D10677" s="2">
        <v>4.197838</v>
      </c>
      <c r="E10677" s="2">
        <v>2.5471119999999998</v>
      </c>
      <c r="F10677" s="2">
        <v>1.094994</v>
      </c>
      <c r="G10677" s="2">
        <v>1.391419</v>
      </c>
      <c r="H10677" s="2">
        <v>1.721946</v>
      </c>
      <c r="I10677" s="2">
        <v>1.4023730000000001</v>
      </c>
    </row>
    <row r="10678" spans="1:9">
      <c r="A10678" t="s">
        <v>10684</v>
      </c>
      <c r="B10678" s="2">
        <v>24.290649999999999</v>
      </c>
      <c r="C10678" s="2">
        <v>27.556750000000001</v>
      </c>
      <c r="D10678" s="2">
        <v>27.839130000000001</v>
      </c>
      <c r="E10678" s="2">
        <v>26.45879</v>
      </c>
      <c r="F10678" s="2">
        <v>31.393730000000001</v>
      </c>
      <c r="G10678" s="2">
        <v>31.515740000000001</v>
      </c>
      <c r="H10678" s="2">
        <v>22.238099999999999</v>
      </c>
      <c r="I10678" s="2">
        <v>27.445080000000001</v>
      </c>
    </row>
    <row r="10679" spans="1:9">
      <c r="A10679" t="s">
        <v>10685</v>
      </c>
      <c r="B10679" s="2">
        <v>1.3131550000000001</v>
      </c>
      <c r="C10679" s="2">
        <v>1.2040550000000001</v>
      </c>
      <c r="D10679" s="2">
        <v>0.99152070000000003</v>
      </c>
      <c r="E10679" s="2">
        <v>0.62217489999999998</v>
      </c>
      <c r="F10679" s="2">
        <v>1.2303660000000001</v>
      </c>
      <c r="G10679" s="2">
        <v>1.2694570000000001</v>
      </c>
      <c r="H10679" s="2">
        <v>0.873359</v>
      </c>
      <c r="I10679" s="2">
        <v>0.53871599999999997</v>
      </c>
    </row>
    <row r="10680" spans="1:9">
      <c r="A10680" t="s">
        <v>10686</v>
      </c>
      <c r="B10680" s="2">
        <v>0.38291510000000001</v>
      </c>
      <c r="C10680" s="2">
        <v>0.42633769999999999</v>
      </c>
      <c r="D10680" s="2">
        <v>0.80247409999999997</v>
      </c>
      <c r="E10680" s="2">
        <v>0.44060539999999998</v>
      </c>
      <c r="F10680" s="2">
        <v>0.77449559999999995</v>
      </c>
      <c r="G10680" s="2">
        <v>0.61509899999999995</v>
      </c>
      <c r="H10680" s="2">
        <v>0.8087898</v>
      </c>
      <c r="I10680" s="2">
        <v>0.90606810000000004</v>
      </c>
    </row>
    <row r="10681" spans="1:9">
      <c r="A10681" t="s">
        <v>10687</v>
      </c>
      <c r="B10681" s="2">
        <v>0.2040611</v>
      </c>
      <c r="C10681" s="2">
        <v>9.9400710000000003E-2</v>
      </c>
      <c r="D10681" s="2">
        <v>9.3548500000000007E-2</v>
      </c>
      <c r="E10681" s="2">
        <v>0.18262619999999999</v>
      </c>
      <c r="F10681" s="2">
        <v>0.45143450000000002</v>
      </c>
      <c r="G10681" s="2">
        <v>0.61776810000000004</v>
      </c>
      <c r="H10681" s="2">
        <v>0.3549543</v>
      </c>
      <c r="I10681" s="2">
        <v>0</v>
      </c>
    </row>
    <row r="10682" spans="1:9">
      <c r="A10682" t="s">
        <v>10688</v>
      </c>
      <c r="B10682" s="2">
        <v>0.3167065</v>
      </c>
      <c r="C10682" s="2">
        <v>0.46281509999999998</v>
      </c>
      <c r="D10682" s="2">
        <v>0.72594479999999995</v>
      </c>
      <c r="E10682" s="2">
        <v>1.1337569999999999</v>
      </c>
      <c r="F10682" s="2">
        <v>0.98088839999999999</v>
      </c>
      <c r="G10682" s="2">
        <v>0.82181769999999998</v>
      </c>
      <c r="H10682" s="2">
        <v>0.82634339999999995</v>
      </c>
      <c r="I10682" s="2">
        <v>0.5521916</v>
      </c>
    </row>
    <row r="10683" spans="1:9">
      <c r="A10683" t="s">
        <v>10689</v>
      </c>
      <c r="B10683" s="2">
        <v>0</v>
      </c>
      <c r="C10683" s="2">
        <v>0</v>
      </c>
      <c r="D10683" s="2">
        <v>0.1665932</v>
      </c>
      <c r="E10683" s="2">
        <v>0.32522469999999998</v>
      </c>
      <c r="F10683" s="2">
        <v>0.32156980000000002</v>
      </c>
      <c r="G10683" s="2">
        <v>0.78581060000000003</v>
      </c>
      <c r="H10683" s="2">
        <v>0.63211050000000002</v>
      </c>
      <c r="I10683" s="2">
        <v>0.1583994</v>
      </c>
    </row>
    <row r="10684" spans="1:9">
      <c r="A10684" t="s">
        <v>10690</v>
      </c>
      <c r="B10684" s="2">
        <v>155.48099999999999</v>
      </c>
      <c r="C10684" s="2">
        <v>153.34350000000001</v>
      </c>
      <c r="D10684" s="2">
        <v>227.4238</v>
      </c>
      <c r="E10684" s="2">
        <v>245.84899999999999</v>
      </c>
      <c r="F10684" s="2">
        <v>71.717939999999999</v>
      </c>
      <c r="G10684" s="2">
        <v>73.976070000000007</v>
      </c>
      <c r="H10684" s="2">
        <v>151.54929999999999</v>
      </c>
      <c r="I10684" s="2">
        <v>158.04159999999999</v>
      </c>
    </row>
    <row r="10685" spans="1:9">
      <c r="A10685" t="s">
        <v>10691</v>
      </c>
      <c r="B10685" s="2">
        <v>7.6984349999999999</v>
      </c>
      <c r="C10685" s="2">
        <v>6.3636429999999997</v>
      </c>
      <c r="D10685" s="2">
        <v>5.6324969999999999</v>
      </c>
      <c r="E10685" s="2">
        <v>5.0803419999999999</v>
      </c>
      <c r="F10685" s="2">
        <v>5.5049299999999999</v>
      </c>
      <c r="G10685" s="2">
        <v>5.3136330000000003</v>
      </c>
      <c r="H10685" s="2">
        <v>4.8694740000000003</v>
      </c>
      <c r="I10685" s="2">
        <v>4.6097669999999997</v>
      </c>
    </row>
    <row r="10686" spans="1:9">
      <c r="A10686" t="s">
        <v>10692</v>
      </c>
      <c r="B10686" s="2">
        <v>179.64259999999999</v>
      </c>
      <c r="C10686" s="2">
        <v>173.9067</v>
      </c>
      <c r="D10686" s="2">
        <v>184.77680000000001</v>
      </c>
      <c r="E10686" s="2">
        <v>181.66730000000001</v>
      </c>
      <c r="F10686" s="2">
        <v>360.04059999999998</v>
      </c>
      <c r="G10686" s="2">
        <v>345.33699999999999</v>
      </c>
      <c r="H10686" s="2">
        <v>341.88040000000001</v>
      </c>
      <c r="I10686" s="2">
        <v>342.4726</v>
      </c>
    </row>
    <row r="10687" spans="1:9">
      <c r="A10687" t="s">
        <v>10693</v>
      </c>
      <c r="B10687" s="2">
        <v>0.45588119999999999</v>
      </c>
      <c r="C10687" s="2">
        <v>0.2220654</v>
      </c>
      <c r="D10687" s="2">
        <v>0</v>
      </c>
      <c r="E10687" s="2">
        <v>0</v>
      </c>
      <c r="F10687" s="2">
        <v>0.40340959999999998</v>
      </c>
      <c r="G10687" s="2">
        <v>0</v>
      </c>
      <c r="H10687" s="2">
        <v>0.3964915</v>
      </c>
      <c r="I10687" s="2">
        <v>0</v>
      </c>
    </row>
    <row r="10688" spans="1:9">
      <c r="A10688" t="s">
        <v>10694</v>
      </c>
      <c r="B10688" s="2">
        <v>0.18716169999999999</v>
      </c>
      <c r="C10688" s="2">
        <v>0.13675319999999999</v>
      </c>
      <c r="D10688" s="2">
        <v>0.2145031</v>
      </c>
      <c r="E10688" s="2">
        <v>8.3750959999999999E-2</v>
      </c>
      <c r="F10688" s="2">
        <v>0.41404879999999999</v>
      </c>
      <c r="G10688" s="2">
        <v>0.24283170000000001</v>
      </c>
      <c r="H10688" s="2">
        <v>0.40694829999999999</v>
      </c>
      <c r="I10688" s="2">
        <v>0.20395279999999999</v>
      </c>
    </row>
    <row r="10689" spans="1:9">
      <c r="A10689" t="s">
        <v>10695</v>
      </c>
      <c r="B10689" s="2">
        <v>4.5728999999999997</v>
      </c>
      <c r="C10689" s="2">
        <v>4.1274569999999997</v>
      </c>
      <c r="D10689" s="2">
        <v>3.7611370000000002</v>
      </c>
      <c r="E10689" s="2">
        <v>3.611078</v>
      </c>
      <c r="F10689" s="2">
        <v>2.5588549999999999</v>
      </c>
      <c r="G10689" s="2">
        <v>3.1992090000000002</v>
      </c>
      <c r="H10689" s="2">
        <v>1.813121</v>
      </c>
      <c r="I10689" s="2">
        <v>2.0518879999999999</v>
      </c>
    </row>
    <row r="10690" spans="1:9">
      <c r="A10690" t="s">
        <v>10696</v>
      </c>
      <c r="B10690" s="2">
        <v>82.38991</v>
      </c>
      <c r="C10690" s="2">
        <v>80.399209999999997</v>
      </c>
      <c r="D10690" s="2">
        <v>62.033369999999998</v>
      </c>
      <c r="E10690" s="2">
        <v>62.260150000000003</v>
      </c>
      <c r="F10690" s="2">
        <v>43.333730000000003</v>
      </c>
      <c r="G10690" s="2">
        <v>40.941499999999998</v>
      </c>
      <c r="H10690" s="2">
        <v>23.846</v>
      </c>
      <c r="I10690" s="2">
        <v>21.404859999999999</v>
      </c>
    </row>
    <row r="10691" spans="1:9">
      <c r="A10691" t="s">
        <v>10697</v>
      </c>
      <c r="B10691" s="2">
        <v>6.7157419999999997</v>
      </c>
      <c r="C10691" s="2">
        <v>5.1406489999999998</v>
      </c>
      <c r="D10691" s="2">
        <v>5.2778109999999998</v>
      </c>
      <c r="E10691" s="2">
        <v>5.0801429999999996</v>
      </c>
      <c r="F10691" s="2">
        <v>8.2066750000000006</v>
      </c>
      <c r="G10691" s="2">
        <v>8.0217639999999992</v>
      </c>
      <c r="H10691" s="2">
        <v>5.9103870000000001</v>
      </c>
      <c r="I10691" s="2">
        <v>7.7364269999999999</v>
      </c>
    </row>
    <row r="10692" spans="1:9">
      <c r="A10692" t="s">
        <v>10698</v>
      </c>
      <c r="B10692" s="2">
        <v>126.90479999999999</v>
      </c>
      <c r="C10692" s="2">
        <v>127.4622</v>
      </c>
      <c r="D10692" s="2">
        <v>104.4863</v>
      </c>
      <c r="E10692" s="2">
        <v>104.8858</v>
      </c>
      <c r="F10692" s="2">
        <v>119.66200000000001</v>
      </c>
      <c r="G10692" s="2">
        <v>114.36660000000001</v>
      </c>
      <c r="H10692" s="2">
        <v>98.912959999999998</v>
      </c>
      <c r="I10692" s="2">
        <v>109.6245</v>
      </c>
    </row>
    <row r="10693" spans="1:9">
      <c r="A10693" t="s">
        <v>10699</v>
      </c>
      <c r="B10693" s="2">
        <v>8.5793649999999992</v>
      </c>
      <c r="C10693" s="2">
        <v>9.1011860000000002</v>
      </c>
      <c r="D10693" s="2">
        <v>7.77874</v>
      </c>
      <c r="E10693" s="2">
        <v>6.8250440000000001</v>
      </c>
      <c r="F10693" s="2">
        <v>10.20687</v>
      </c>
      <c r="G10693" s="2">
        <v>10.636520000000001</v>
      </c>
      <c r="H10693" s="2">
        <v>12.353249999999999</v>
      </c>
      <c r="I10693" s="2">
        <v>11.88369</v>
      </c>
    </row>
    <row r="10694" spans="1:9">
      <c r="A10694" t="s">
        <v>10700</v>
      </c>
      <c r="B10694" s="2">
        <v>5.8123019999999999</v>
      </c>
      <c r="C10694" s="2">
        <v>5.5172980000000003</v>
      </c>
      <c r="D10694" s="2">
        <v>9.2917830000000006</v>
      </c>
      <c r="E10694" s="2">
        <v>8.1360989999999997</v>
      </c>
      <c r="F10694" s="2">
        <v>3.6926329999999998</v>
      </c>
      <c r="G10694" s="2">
        <v>4.5117890000000003</v>
      </c>
      <c r="H10694" s="2">
        <v>5.4439630000000001</v>
      </c>
      <c r="I10694" s="2">
        <v>5.3268459999999997</v>
      </c>
    </row>
    <row r="10695" spans="1:9">
      <c r="A10695" t="s">
        <v>10701</v>
      </c>
      <c r="B10695" s="2">
        <v>4.6032469999999996</v>
      </c>
      <c r="C10695" s="2">
        <v>4.2100309999999999</v>
      </c>
      <c r="D10695" s="2">
        <v>5.9432479999999996</v>
      </c>
      <c r="E10695" s="2">
        <v>6.894215</v>
      </c>
      <c r="F10695" s="2">
        <v>2.9927139999999999</v>
      </c>
      <c r="G10695" s="2">
        <v>4.55044</v>
      </c>
      <c r="H10695" s="2">
        <v>8.9058820000000001</v>
      </c>
      <c r="I10695" s="2">
        <v>7.8621650000000001</v>
      </c>
    </row>
    <row r="10696" spans="1:9">
      <c r="A10696" t="s">
        <v>10702</v>
      </c>
      <c r="B10696" s="2">
        <v>1.372533</v>
      </c>
      <c r="C10696" s="2">
        <v>1.1011869999999999</v>
      </c>
      <c r="D10696" s="2">
        <v>1.0363549999999999</v>
      </c>
      <c r="E10696" s="2">
        <v>1.4451290000000001</v>
      </c>
      <c r="F10696" s="2">
        <v>2.643443</v>
      </c>
      <c r="G10696" s="2">
        <v>2.1648740000000002</v>
      </c>
      <c r="H10696" s="2">
        <v>3.0896460000000001</v>
      </c>
      <c r="I10696" s="2">
        <v>2.8153769999999998</v>
      </c>
    </row>
    <row r="10697" spans="1:9">
      <c r="A10697" t="s">
        <v>10703</v>
      </c>
      <c r="B10697" s="2">
        <v>0.79357089999999997</v>
      </c>
      <c r="C10697" s="2">
        <v>0.38655830000000002</v>
      </c>
      <c r="D10697" s="2">
        <v>0.72759940000000001</v>
      </c>
      <c r="E10697" s="2">
        <v>0</v>
      </c>
      <c r="F10697" s="2">
        <v>7.7245460000000001</v>
      </c>
      <c r="G10697" s="2">
        <v>5.4912720000000004</v>
      </c>
      <c r="H10697" s="2">
        <v>13.80378</v>
      </c>
      <c r="I10697" s="2">
        <v>10.031280000000001</v>
      </c>
    </row>
    <row r="10698" spans="1:9">
      <c r="A10698" t="s">
        <v>10704</v>
      </c>
      <c r="B10698" s="2">
        <v>1.234199</v>
      </c>
      <c r="C10698" s="2">
        <v>2.1793279999999999</v>
      </c>
      <c r="D10698" s="2">
        <v>1.2023219999999999</v>
      </c>
      <c r="E10698" s="2">
        <v>1.4497310000000001</v>
      </c>
      <c r="F10698" s="2">
        <v>2.0477699999999999</v>
      </c>
      <c r="G10698" s="2">
        <v>2.0683509999999998</v>
      </c>
      <c r="H10698" s="2">
        <v>0.93923809999999996</v>
      </c>
      <c r="I10698" s="2">
        <v>0.60521630000000004</v>
      </c>
    </row>
    <row r="10699" spans="1:9">
      <c r="A10699" t="s">
        <v>10705</v>
      </c>
      <c r="B10699" s="2">
        <v>0.11610810000000001</v>
      </c>
      <c r="C10699" s="2">
        <v>0.45246180000000003</v>
      </c>
      <c r="D10699" s="2">
        <v>0.1064558</v>
      </c>
      <c r="E10699" s="2">
        <v>0.20782390000000001</v>
      </c>
      <c r="F10699" s="2">
        <v>1.746651</v>
      </c>
      <c r="G10699" s="2">
        <v>1.807725</v>
      </c>
      <c r="H10699" s="2">
        <v>3.2314310000000002</v>
      </c>
      <c r="I10699" s="2">
        <v>3.3402530000000001</v>
      </c>
    </row>
    <row r="10700" spans="1:9">
      <c r="A10700" t="s">
        <v>10706</v>
      </c>
      <c r="B10700" s="2">
        <v>14.912459999999999</v>
      </c>
      <c r="C10700" s="2">
        <v>16.084669999999999</v>
      </c>
      <c r="D10700" s="2">
        <v>3.9064990000000002</v>
      </c>
      <c r="E10700" s="2">
        <v>3.3365070000000001</v>
      </c>
      <c r="F10700" s="2">
        <v>9.4257449999999992</v>
      </c>
      <c r="G10700" s="2">
        <v>3.2246779999999999</v>
      </c>
      <c r="H10700" s="2">
        <v>0</v>
      </c>
      <c r="I10700" s="2">
        <v>3.714359</v>
      </c>
    </row>
    <row r="10701" spans="1:9">
      <c r="A10701" t="s">
        <v>10707</v>
      </c>
      <c r="B10701" s="2">
        <v>1.4088179999999999</v>
      </c>
      <c r="C10701" s="2">
        <v>0.78428880000000001</v>
      </c>
      <c r="D10701" s="2">
        <v>2.3988700000000001</v>
      </c>
      <c r="E10701" s="2">
        <v>2.3415469999999998</v>
      </c>
      <c r="F10701" s="2">
        <v>1.4247590000000001</v>
      </c>
      <c r="G10701" s="2">
        <v>3.1334770000000001</v>
      </c>
      <c r="H10701" s="2">
        <v>1.400326</v>
      </c>
      <c r="I10701" s="2">
        <v>1.9299770000000001</v>
      </c>
    </row>
    <row r="10702" spans="1:9">
      <c r="A10702" t="s">
        <v>10708</v>
      </c>
      <c r="B10702" s="2">
        <v>2.2179959999999999</v>
      </c>
      <c r="C10702" s="2">
        <v>4.6817929999999999</v>
      </c>
      <c r="D10702" s="2">
        <v>1.525207</v>
      </c>
      <c r="E10702" s="2">
        <v>1.985015</v>
      </c>
      <c r="F10702" s="2">
        <v>2.1262650000000001</v>
      </c>
      <c r="G10702" s="2">
        <v>2.5579779999999999</v>
      </c>
      <c r="H10702" s="2">
        <v>0.64301620000000004</v>
      </c>
      <c r="I10702" s="2">
        <v>0.96679329999999997</v>
      </c>
    </row>
    <row r="10703" spans="1:9">
      <c r="A10703" t="s">
        <v>10709</v>
      </c>
      <c r="B10703" s="2">
        <v>1.0514680000000001</v>
      </c>
      <c r="C10703" s="2">
        <v>2.0487329999999999</v>
      </c>
      <c r="D10703" s="2">
        <v>1.2269810000000001</v>
      </c>
      <c r="E10703" s="2">
        <v>0.59883090000000005</v>
      </c>
      <c r="F10703" s="2">
        <v>0.67668700000000004</v>
      </c>
      <c r="G10703" s="2">
        <v>0.66144009999999998</v>
      </c>
      <c r="H10703" s="2">
        <v>0.49881189999999997</v>
      </c>
      <c r="I10703" s="2">
        <v>0.3333236</v>
      </c>
    </row>
    <row r="10704" spans="1:9">
      <c r="A10704" t="s">
        <v>10710</v>
      </c>
      <c r="B10704" s="2">
        <v>1.348363</v>
      </c>
      <c r="C10704" s="2">
        <v>0.82964769999999999</v>
      </c>
      <c r="D10704" s="2">
        <v>0.7808022</v>
      </c>
      <c r="E10704" s="2">
        <v>0.38107220000000003</v>
      </c>
      <c r="F10704" s="2">
        <v>1.946747</v>
      </c>
      <c r="G10704" s="2">
        <v>1.595966</v>
      </c>
      <c r="H10704" s="2">
        <v>0.61721360000000003</v>
      </c>
      <c r="I10704" s="2">
        <v>1.3610640000000001</v>
      </c>
    </row>
    <row r="10705" spans="1:9">
      <c r="A10705" t="s">
        <v>10711</v>
      </c>
      <c r="B10705" s="2">
        <v>27.293310000000002</v>
      </c>
      <c r="C10705" s="2">
        <v>27.476150000000001</v>
      </c>
      <c r="D10705" s="2">
        <v>10.42681</v>
      </c>
      <c r="E10705" s="2">
        <v>7.5993170000000001</v>
      </c>
      <c r="F10705" s="2">
        <v>16.369599999999998</v>
      </c>
      <c r="G10705" s="2">
        <v>19.279610000000002</v>
      </c>
      <c r="H10705" s="2">
        <v>8.7038200000000003</v>
      </c>
      <c r="I10705" s="2">
        <v>8.7242960000000007</v>
      </c>
    </row>
    <row r="10706" spans="1:9">
      <c r="A10706" t="s">
        <v>10712</v>
      </c>
      <c r="B10706" s="2">
        <v>34.575369999999999</v>
      </c>
      <c r="C10706" s="2">
        <v>36.090200000000003</v>
      </c>
      <c r="D10706" s="2">
        <v>28.789709999999999</v>
      </c>
      <c r="E10706" s="2">
        <v>26.049389999999999</v>
      </c>
      <c r="F10706" s="2">
        <v>46.986359999999998</v>
      </c>
      <c r="G10706" s="2">
        <v>46.53801</v>
      </c>
      <c r="H10706" s="2">
        <v>43.725810000000003</v>
      </c>
      <c r="I10706" s="2">
        <v>44.443820000000002</v>
      </c>
    </row>
    <row r="10707" spans="1:9">
      <c r="A10707" t="s">
        <v>10713</v>
      </c>
      <c r="B10707" s="2">
        <v>94.559020000000004</v>
      </c>
      <c r="C10707" s="2">
        <v>100.6725</v>
      </c>
      <c r="D10707" s="2">
        <v>50.105730000000001</v>
      </c>
      <c r="E10707" s="2">
        <v>51.872570000000003</v>
      </c>
      <c r="F10707" s="2">
        <v>128.95670000000001</v>
      </c>
      <c r="G10707" s="2">
        <v>117.3135</v>
      </c>
      <c r="H10707" s="2">
        <v>131.35419999999999</v>
      </c>
      <c r="I10707" s="2">
        <v>134.26179999999999</v>
      </c>
    </row>
    <row r="10708" spans="1:9">
      <c r="A10708" t="s">
        <v>10714</v>
      </c>
      <c r="B10708" s="2">
        <v>0.760355</v>
      </c>
      <c r="C10708" s="2">
        <v>0.74075690000000005</v>
      </c>
      <c r="D10708" s="2">
        <v>0.23238159999999999</v>
      </c>
      <c r="E10708" s="2">
        <v>0</v>
      </c>
      <c r="F10708" s="2">
        <v>0.89711819999999998</v>
      </c>
      <c r="G10708" s="2">
        <v>0.43845230000000002</v>
      </c>
      <c r="H10708" s="2">
        <v>0.44086690000000001</v>
      </c>
      <c r="I10708" s="2">
        <v>0.662856</v>
      </c>
    </row>
    <row r="10709" spans="1:9">
      <c r="A10709" t="s">
        <v>10715</v>
      </c>
      <c r="B10709" s="2">
        <v>13.092689999999999</v>
      </c>
      <c r="C10709" s="2">
        <v>9.5313780000000001</v>
      </c>
      <c r="D10709" s="2">
        <v>9.2340479999999996</v>
      </c>
      <c r="E10709" s="2">
        <v>11.717409999999999</v>
      </c>
      <c r="F10709" s="2">
        <v>5.4745759999999999</v>
      </c>
      <c r="G10709" s="2">
        <v>5.3512240000000002</v>
      </c>
      <c r="H10709" s="2">
        <v>5.6309579999999997</v>
      </c>
      <c r="I10709" s="2">
        <v>5.1424979999999998</v>
      </c>
    </row>
    <row r="10710" spans="1:9">
      <c r="A10710" t="s">
        <v>10716</v>
      </c>
      <c r="B10710" s="2">
        <v>5.4445540000000001</v>
      </c>
      <c r="C10710" s="2">
        <v>4.8798830000000004</v>
      </c>
      <c r="D10710" s="2">
        <v>4.8920960000000004</v>
      </c>
      <c r="E10710" s="2">
        <v>5.4573669999999996</v>
      </c>
      <c r="F10710" s="2">
        <v>3.8543120000000002</v>
      </c>
      <c r="G10710" s="2">
        <v>3.3436270000000001</v>
      </c>
      <c r="H10710" s="2">
        <v>3.8829199999999999</v>
      </c>
      <c r="I10710" s="2">
        <v>4.1293749999999996</v>
      </c>
    </row>
    <row r="10711" spans="1:9">
      <c r="A10711" t="s">
        <v>10717</v>
      </c>
      <c r="B10711" s="2">
        <v>12.547000000000001</v>
      </c>
      <c r="C10711" s="2">
        <v>13.20149</v>
      </c>
      <c r="D10711" s="2">
        <v>21.627400000000002</v>
      </c>
      <c r="E10711" s="2">
        <v>24.85361</v>
      </c>
      <c r="F10711" s="2">
        <v>27.831140000000001</v>
      </c>
      <c r="G10711" s="2">
        <v>29.664000000000001</v>
      </c>
      <c r="H10711" s="2">
        <v>64.747190000000003</v>
      </c>
      <c r="I10711" s="2">
        <v>61.836829999999999</v>
      </c>
    </row>
    <row r="10712" spans="1:9">
      <c r="A10712" t="s">
        <v>10718</v>
      </c>
      <c r="B10712" s="2">
        <v>114.22280000000001</v>
      </c>
      <c r="C10712" s="2">
        <v>120.64960000000001</v>
      </c>
      <c r="D10712" s="2">
        <v>228.1951</v>
      </c>
      <c r="E10712" s="2">
        <v>230.27449999999999</v>
      </c>
      <c r="F10712" s="2">
        <v>105.1544</v>
      </c>
      <c r="G10712" s="2">
        <v>102.9584</v>
      </c>
      <c r="H10712" s="2">
        <v>163.828</v>
      </c>
      <c r="I10712" s="2">
        <v>166.8339</v>
      </c>
    </row>
    <row r="10713" spans="1:9">
      <c r="A10713" t="s">
        <v>10719</v>
      </c>
      <c r="B10713" s="2">
        <v>4.6991709999999998</v>
      </c>
      <c r="C10713" s="2">
        <v>4.1202449999999997</v>
      </c>
      <c r="D10713" s="2">
        <v>15.726089999999999</v>
      </c>
      <c r="E10713" s="2">
        <v>14.614330000000001</v>
      </c>
      <c r="F10713" s="2">
        <v>8.5245149999999992</v>
      </c>
      <c r="G10713" s="2">
        <v>8.2308280000000007</v>
      </c>
      <c r="H10713" s="2">
        <v>25.543690000000002</v>
      </c>
      <c r="I10713" s="2">
        <v>25.296530000000001</v>
      </c>
    </row>
    <row r="10714" spans="1:9">
      <c r="A10714" t="s">
        <v>10720</v>
      </c>
      <c r="B10714" s="2">
        <v>8.4212919999999993</v>
      </c>
      <c r="C10714" s="2">
        <v>6.1531750000000001</v>
      </c>
      <c r="D10714" s="2">
        <v>14.01567</v>
      </c>
      <c r="E10714" s="2">
        <v>13.02539</v>
      </c>
      <c r="F10714" s="2">
        <v>7.5330069999999996</v>
      </c>
      <c r="G10714" s="2">
        <v>6.9674009999999997</v>
      </c>
      <c r="H10714" s="2">
        <v>19.98237</v>
      </c>
      <c r="I10714" s="2">
        <v>20.348569999999999</v>
      </c>
    </row>
    <row r="10715" spans="1:9">
      <c r="A10715" t="s">
        <v>10721</v>
      </c>
      <c r="B10715" s="2">
        <v>5.9348729999999996</v>
      </c>
      <c r="C10715" s="2">
        <v>3.469141</v>
      </c>
      <c r="D10715" s="2">
        <v>2.5393629999999998</v>
      </c>
      <c r="E10715" s="2">
        <v>2.655732</v>
      </c>
      <c r="F10715" s="2">
        <v>9.97837</v>
      </c>
      <c r="G10715" s="2">
        <v>7.3579340000000002</v>
      </c>
      <c r="H10715" s="2">
        <v>7.0543389999999997</v>
      </c>
      <c r="I10715" s="2">
        <v>7.4158580000000001</v>
      </c>
    </row>
    <row r="10716" spans="1:9">
      <c r="A10716" t="s">
        <v>10722</v>
      </c>
      <c r="B10716" s="2">
        <v>21.184989999999999</v>
      </c>
      <c r="C10716" s="2">
        <v>20.638950000000001</v>
      </c>
      <c r="D10716" s="2">
        <v>21.294270000000001</v>
      </c>
      <c r="E10716" s="2">
        <v>20.223659999999999</v>
      </c>
      <c r="F10716" s="2">
        <v>13.19206</v>
      </c>
      <c r="G10716" s="2">
        <v>13.84497</v>
      </c>
      <c r="H10716" s="2">
        <v>7.5065340000000003</v>
      </c>
      <c r="I10716" s="2">
        <v>10.12346</v>
      </c>
    </row>
    <row r="10717" spans="1:9">
      <c r="A10717" t="s">
        <v>10723</v>
      </c>
      <c r="B10717" s="2">
        <v>0.77790930000000003</v>
      </c>
      <c r="C10717" s="2">
        <v>1.111526</v>
      </c>
      <c r="D10717" s="2">
        <v>1.093634</v>
      </c>
      <c r="E10717" s="2">
        <v>1.021088</v>
      </c>
      <c r="F10717" s="2">
        <v>1.789768</v>
      </c>
      <c r="G10717" s="2">
        <v>2.0634440000000001</v>
      </c>
      <c r="H10717" s="2">
        <v>1.5335529999999999</v>
      </c>
      <c r="I10717" s="2">
        <v>1.898846</v>
      </c>
    </row>
    <row r="10718" spans="1:9">
      <c r="A10718" t="s">
        <v>10724</v>
      </c>
      <c r="B10718" s="2">
        <v>0.63886100000000001</v>
      </c>
      <c r="C10718" s="2">
        <v>0.31119720000000001</v>
      </c>
      <c r="D10718" s="2">
        <v>0.29287550000000001</v>
      </c>
      <c r="E10718" s="2">
        <v>0</v>
      </c>
      <c r="F10718" s="2">
        <v>0</v>
      </c>
      <c r="G10718" s="2">
        <v>0</v>
      </c>
      <c r="H10718" s="2">
        <v>0</v>
      </c>
      <c r="I10718" s="2">
        <v>0</v>
      </c>
    </row>
    <row r="10719" spans="1:9">
      <c r="A10719" t="s">
        <v>10725</v>
      </c>
      <c r="B10719" s="2">
        <v>0.51259359999999998</v>
      </c>
      <c r="C10719" s="2">
        <v>1.1985159999999999</v>
      </c>
      <c r="D10719" s="2">
        <v>0.84596490000000002</v>
      </c>
      <c r="E10719" s="2">
        <v>0.55049999999999999</v>
      </c>
      <c r="F10719" s="2">
        <v>1.814378</v>
      </c>
      <c r="G10719" s="2">
        <v>2.0395210000000001</v>
      </c>
      <c r="H10719" s="2">
        <v>0.62414219999999998</v>
      </c>
      <c r="I10719" s="2">
        <v>0.53623759999999998</v>
      </c>
    </row>
    <row r="10720" spans="1:9">
      <c r="A10720" t="s">
        <v>10726</v>
      </c>
      <c r="B10720" s="2">
        <v>3.1724760000000001</v>
      </c>
      <c r="C10720" s="2">
        <v>8.0358339999999995</v>
      </c>
      <c r="D10720" s="2">
        <v>4.0722360000000002</v>
      </c>
      <c r="E10720" s="2">
        <v>2.8392339999999998</v>
      </c>
      <c r="F10720" s="2">
        <v>2.2458610000000001</v>
      </c>
      <c r="G10720" s="2">
        <v>1.6464430000000001</v>
      </c>
      <c r="H10720" s="2">
        <v>3.862857</v>
      </c>
      <c r="I10720" s="2">
        <v>4.9782149999999996</v>
      </c>
    </row>
    <row r="10721" spans="1:9">
      <c r="A10721" t="s">
        <v>10727</v>
      </c>
      <c r="B10721" s="2">
        <v>19.3535</v>
      </c>
      <c r="C10721" s="2">
        <v>17.42266</v>
      </c>
      <c r="D10721" s="2">
        <v>33.243040000000001</v>
      </c>
      <c r="E10721" s="2">
        <v>33.654539999999997</v>
      </c>
      <c r="F10721" s="2">
        <v>21.136430000000001</v>
      </c>
      <c r="G10721" s="2">
        <v>22.56728</v>
      </c>
      <c r="H10721" s="2">
        <v>45.276580000000003</v>
      </c>
      <c r="I10721" s="2">
        <v>41.004959999999997</v>
      </c>
    </row>
    <row r="10722" spans="1:9">
      <c r="A10722" t="s">
        <v>10728</v>
      </c>
      <c r="B10722" s="2">
        <v>0.18974350000000001</v>
      </c>
      <c r="C10722" s="2">
        <v>1.1091169999999999</v>
      </c>
      <c r="D10722" s="2">
        <v>1.0438179999999999</v>
      </c>
      <c r="E10722" s="2">
        <v>1.018875</v>
      </c>
      <c r="F10722" s="2">
        <v>0.67161649999999995</v>
      </c>
      <c r="G10722" s="2">
        <v>0.49236279999999999</v>
      </c>
      <c r="H10722" s="2">
        <v>0.49507430000000002</v>
      </c>
      <c r="I10722" s="2">
        <v>0.49623889999999998</v>
      </c>
    </row>
    <row r="10723" spans="1:9">
      <c r="A10723" t="s">
        <v>10729</v>
      </c>
      <c r="B10723" s="2">
        <v>13.737679999999999</v>
      </c>
      <c r="C10723" s="2">
        <v>16.037240000000001</v>
      </c>
      <c r="D10723" s="2">
        <v>8.7952290000000009</v>
      </c>
      <c r="E10723" s="2">
        <v>9.3269800000000007</v>
      </c>
      <c r="F10723" s="2">
        <v>18.129930000000002</v>
      </c>
      <c r="G10723" s="2">
        <v>18.54092</v>
      </c>
      <c r="H10723" s="2">
        <v>10.40301</v>
      </c>
      <c r="I10723" s="2">
        <v>10.53073</v>
      </c>
    </row>
    <row r="10724" spans="1:9">
      <c r="A10724" t="s">
        <v>10730</v>
      </c>
      <c r="B10724" s="2">
        <v>2.2071580000000002</v>
      </c>
      <c r="C10724" s="2">
        <v>1.2901609999999999</v>
      </c>
      <c r="D10724" s="2">
        <v>0.40473439999999999</v>
      </c>
      <c r="E10724" s="2">
        <v>0.790126</v>
      </c>
      <c r="F10724" s="2">
        <v>2.3437389999999998</v>
      </c>
      <c r="G10724" s="2">
        <v>1.145465</v>
      </c>
      <c r="H10724" s="2">
        <v>1.1517729999999999</v>
      </c>
      <c r="I10724" s="2">
        <v>1.1544829999999999</v>
      </c>
    </row>
    <row r="10725" spans="1:9">
      <c r="A10725" t="s">
        <v>10731</v>
      </c>
      <c r="B10725" s="2">
        <v>4.1317940000000002</v>
      </c>
      <c r="C10725" s="2">
        <v>3.6325850000000002</v>
      </c>
      <c r="D10725" s="2">
        <v>3.880706</v>
      </c>
      <c r="E10725" s="2">
        <v>5.3212010000000003</v>
      </c>
      <c r="F10725" s="2">
        <v>3.6562269999999999</v>
      </c>
      <c r="G10725" s="2">
        <v>4.1840149999999996</v>
      </c>
      <c r="H10725" s="2">
        <v>3.768821</v>
      </c>
      <c r="I10725" s="2">
        <v>3.1627149999999999</v>
      </c>
    </row>
    <row r="10726" spans="1:9">
      <c r="A10726" t="s">
        <v>10732</v>
      </c>
      <c r="B10726" s="2">
        <v>3.534815</v>
      </c>
      <c r="C10726" s="2">
        <v>4.1324459999999998</v>
      </c>
      <c r="D10726" s="2">
        <v>3.2409569999999999</v>
      </c>
      <c r="E10726" s="2">
        <v>0.6327024</v>
      </c>
      <c r="F10726" s="2">
        <v>6.8815119999999999</v>
      </c>
      <c r="G10726" s="2">
        <v>1.222993</v>
      </c>
      <c r="H10726" s="2">
        <v>1.8445910000000001</v>
      </c>
      <c r="I10726" s="2">
        <v>4.3141720000000001</v>
      </c>
    </row>
    <row r="10727" spans="1:9">
      <c r="A10727" t="s">
        <v>10733</v>
      </c>
      <c r="B10727" s="2">
        <v>2.6323880000000002</v>
      </c>
      <c r="C10727" s="2">
        <v>1.073528</v>
      </c>
      <c r="D10727" s="2">
        <v>1.122582</v>
      </c>
      <c r="E10727" s="2">
        <v>0.98618139999999999</v>
      </c>
      <c r="F10727" s="2">
        <v>2.329402</v>
      </c>
      <c r="G10727" s="2">
        <v>2.4887229999999998</v>
      </c>
      <c r="H10727" s="2">
        <v>1.277836</v>
      </c>
      <c r="I10727" s="2">
        <v>1.9212629999999999</v>
      </c>
    </row>
    <row r="10728" spans="1:9">
      <c r="A10728" t="s">
        <v>10734</v>
      </c>
      <c r="B10728" s="2">
        <v>5.6096250000000003</v>
      </c>
      <c r="C10728" s="2">
        <v>5.5644020000000003</v>
      </c>
      <c r="D10728" s="2">
        <v>6.8265399999999996</v>
      </c>
      <c r="E10728" s="2">
        <v>5.0203810000000004</v>
      </c>
      <c r="F10728" s="2">
        <v>3.2491379999999999</v>
      </c>
      <c r="G10728" s="2">
        <v>3.1759300000000001</v>
      </c>
      <c r="H10728" s="2">
        <v>4.3465980000000002</v>
      </c>
      <c r="I10728" s="2">
        <v>5.0681419999999999</v>
      </c>
    </row>
    <row r="10729" spans="1:9">
      <c r="A10729" t="s">
        <v>10735</v>
      </c>
      <c r="B10729" s="2">
        <v>1.9360919999999999</v>
      </c>
      <c r="C10729" s="2">
        <v>1.6388210000000001</v>
      </c>
      <c r="D10729" s="2">
        <v>1.716939</v>
      </c>
      <c r="E10729" s="2">
        <v>1.8463430000000001</v>
      </c>
      <c r="F10729" s="2">
        <v>1.488561</v>
      </c>
      <c r="G10729" s="2">
        <v>1.8393660000000001</v>
      </c>
      <c r="H10729" s="2">
        <v>1.6838690000000001</v>
      </c>
      <c r="I10729" s="2">
        <v>1.9091849999999999</v>
      </c>
    </row>
    <row r="10730" spans="1:9">
      <c r="A10730" t="s">
        <v>10736</v>
      </c>
      <c r="B10730" s="2">
        <v>0.6988335</v>
      </c>
      <c r="C10730" s="2">
        <v>0.79429130000000003</v>
      </c>
      <c r="D10730" s="2">
        <v>0.48055330000000002</v>
      </c>
      <c r="E10730" s="2">
        <v>1.042378</v>
      </c>
      <c r="F10730" s="2">
        <v>2.061328</v>
      </c>
      <c r="G10730" s="2">
        <v>1.7630220000000001</v>
      </c>
      <c r="H10730" s="2">
        <v>1.316886</v>
      </c>
      <c r="I10730" s="2">
        <v>1.4722900000000001</v>
      </c>
    </row>
    <row r="10731" spans="1:9">
      <c r="A10731" t="s">
        <v>10737</v>
      </c>
      <c r="B10731" s="2">
        <v>13.15113</v>
      </c>
      <c r="C10731" s="2">
        <v>11.773339999999999</v>
      </c>
      <c r="D10731" s="2">
        <v>15.642609999999999</v>
      </c>
      <c r="E10731" s="2">
        <v>15.37486</v>
      </c>
      <c r="F10731" s="2">
        <v>12.581020000000001</v>
      </c>
      <c r="G10731" s="2">
        <v>9.4281229999999994</v>
      </c>
      <c r="H10731" s="2">
        <v>28.44013</v>
      </c>
      <c r="I10731" s="2">
        <v>26.234739999999999</v>
      </c>
    </row>
    <row r="10732" spans="1:9">
      <c r="A10732" t="s">
        <v>10738</v>
      </c>
      <c r="B10732" s="2">
        <v>3.4731100000000001</v>
      </c>
      <c r="C10732" s="2">
        <v>5.8648899999999999</v>
      </c>
      <c r="D10732" s="2">
        <v>5.3073030000000001</v>
      </c>
      <c r="E10732" s="2">
        <v>3.5227270000000002</v>
      </c>
      <c r="F10732" s="2">
        <v>17.00591</v>
      </c>
      <c r="G10732" s="2">
        <v>15.621370000000001</v>
      </c>
      <c r="H10732" s="2">
        <v>20.13768</v>
      </c>
      <c r="I10732" s="2">
        <v>23.616520000000001</v>
      </c>
    </row>
    <row r="10733" spans="1:9">
      <c r="A10733" t="s">
        <v>10739</v>
      </c>
      <c r="B10733" s="2">
        <v>1.355653</v>
      </c>
      <c r="C10733" s="2">
        <v>1.320711</v>
      </c>
      <c r="D10733" s="2">
        <v>0.52891659999999996</v>
      </c>
      <c r="E10733" s="2">
        <v>0.85185840000000002</v>
      </c>
      <c r="F10733" s="2">
        <v>1.0719989999999999</v>
      </c>
      <c r="G10733" s="2">
        <v>1.646614</v>
      </c>
      <c r="H10733" s="2">
        <v>0.57698000000000005</v>
      </c>
      <c r="I10733" s="2">
        <v>0.67891769999999996</v>
      </c>
    </row>
    <row r="10734" spans="1:9">
      <c r="A10734" t="s">
        <v>10740</v>
      </c>
      <c r="B10734" s="2">
        <v>3.8686579999999999</v>
      </c>
      <c r="C10734" s="2">
        <v>4.1656750000000002</v>
      </c>
      <c r="D10734" s="2">
        <v>2.7069570000000001</v>
      </c>
      <c r="E10734" s="2">
        <v>2.1867079999999999</v>
      </c>
      <c r="F10734" s="2">
        <v>6.0359569999999998</v>
      </c>
      <c r="G10734" s="2">
        <v>6.4283099999999997</v>
      </c>
      <c r="H10734" s="2">
        <v>2.6563189999999999</v>
      </c>
      <c r="I10734" s="2">
        <v>1.8637980000000001</v>
      </c>
    </row>
    <row r="10735" spans="1:9">
      <c r="A10735" t="s">
        <v>10741</v>
      </c>
      <c r="B10735" s="2">
        <v>0</v>
      </c>
      <c r="C10735" s="2">
        <v>0</v>
      </c>
      <c r="D10735" s="2">
        <v>0</v>
      </c>
      <c r="E10735" s="2">
        <v>0.19551740000000001</v>
      </c>
      <c r="F10735" s="2">
        <v>0.1933202</v>
      </c>
      <c r="G10735" s="2">
        <v>0.1889643</v>
      </c>
      <c r="H10735" s="2">
        <v>0</v>
      </c>
      <c r="I10735" s="2">
        <v>0</v>
      </c>
    </row>
    <row r="10736" spans="1:9">
      <c r="A10736" t="s">
        <v>10742</v>
      </c>
      <c r="B10736" s="2">
        <v>0.92875110000000005</v>
      </c>
      <c r="C10736" s="2">
        <v>1.4104429999999999</v>
      </c>
      <c r="D10736" s="2">
        <v>0.80145109999999997</v>
      </c>
      <c r="E10736" s="2">
        <v>0.58672489999999999</v>
      </c>
      <c r="F10736" s="2">
        <v>1.1602619999999999</v>
      </c>
      <c r="G10736" s="2">
        <v>1.370395</v>
      </c>
      <c r="H10736" s="2">
        <v>1.1403650000000001</v>
      </c>
      <c r="I10736" s="2">
        <v>1.1906749999999999</v>
      </c>
    </row>
    <row r="10737" spans="1:9">
      <c r="A10737" t="s">
        <v>10743</v>
      </c>
      <c r="B10737" s="2">
        <v>1.428428</v>
      </c>
      <c r="C10737" s="2">
        <v>0.69580500000000001</v>
      </c>
      <c r="D10737" s="2">
        <v>0</v>
      </c>
      <c r="E10737" s="2">
        <v>0</v>
      </c>
      <c r="F10737" s="2">
        <v>5.6880750000000004</v>
      </c>
      <c r="G10737" s="2">
        <v>4.942145</v>
      </c>
      <c r="H10737" s="2">
        <v>6.2117009999999997</v>
      </c>
      <c r="I10737" s="2">
        <v>4.9810509999999999</v>
      </c>
    </row>
    <row r="10738" spans="1:9">
      <c r="A10738" t="s">
        <v>10744</v>
      </c>
      <c r="B10738" s="2">
        <v>41.845559999999999</v>
      </c>
      <c r="C10738" s="2">
        <v>43.678919999999998</v>
      </c>
      <c r="D10738" s="2">
        <v>40.715820000000001</v>
      </c>
      <c r="E10738" s="2">
        <v>43.309559999999998</v>
      </c>
      <c r="F10738" s="2">
        <v>36.525359999999999</v>
      </c>
      <c r="G10738" s="2">
        <v>39.272620000000003</v>
      </c>
      <c r="H10738" s="2">
        <v>38.127209999999998</v>
      </c>
      <c r="I10738" s="2">
        <v>35.363050000000001</v>
      </c>
    </row>
    <row r="10739" spans="1:9">
      <c r="A10739" t="s">
        <v>10745</v>
      </c>
      <c r="B10739" s="2">
        <v>3.4784480000000002</v>
      </c>
      <c r="C10739" s="2">
        <v>3.3887909999999999</v>
      </c>
      <c r="D10739" s="2">
        <v>0.24532889999999999</v>
      </c>
      <c r="E10739" s="2">
        <v>0.71839980000000003</v>
      </c>
      <c r="F10739" s="2">
        <v>1.1838770000000001</v>
      </c>
      <c r="G10739" s="2">
        <v>0.69432150000000004</v>
      </c>
      <c r="H10739" s="2">
        <v>0</v>
      </c>
      <c r="I10739" s="2">
        <v>0</v>
      </c>
    </row>
    <row r="10740" spans="1:9">
      <c r="A10740" t="s">
        <v>10746</v>
      </c>
      <c r="B10740" s="2">
        <v>0</v>
      </c>
      <c r="C10740" s="2">
        <v>0.35612070000000001</v>
      </c>
      <c r="D10740" s="2">
        <v>0.167577</v>
      </c>
      <c r="E10740" s="2">
        <v>0.49071799999999999</v>
      </c>
      <c r="F10740" s="2">
        <v>1.2938750000000001</v>
      </c>
      <c r="G10740" s="2">
        <v>0.15809029999999999</v>
      </c>
      <c r="H10740" s="2">
        <v>0.15896089999999999</v>
      </c>
      <c r="I10740" s="2">
        <v>0.3186696</v>
      </c>
    </row>
    <row r="10741" spans="1:9">
      <c r="A10741" t="s">
        <v>10747</v>
      </c>
      <c r="B10741" s="2">
        <v>0.20003119999999999</v>
      </c>
      <c r="C10741" s="2">
        <v>0.1948754</v>
      </c>
      <c r="D10741" s="2">
        <v>0</v>
      </c>
      <c r="E10741" s="2">
        <v>0</v>
      </c>
      <c r="F10741" s="2">
        <v>0.53102309999999997</v>
      </c>
      <c r="G10741" s="2">
        <v>0.77858740000000004</v>
      </c>
      <c r="H10741" s="2">
        <v>0.60890279999999997</v>
      </c>
      <c r="I10741" s="2">
        <v>0.78471679999999999</v>
      </c>
    </row>
    <row r="10742" spans="1:9">
      <c r="A10742" t="s">
        <v>10748</v>
      </c>
      <c r="B10742" s="2">
        <v>0</v>
      </c>
      <c r="C10742" s="2">
        <v>0</v>
      </c>
      <c r="D10742" s="2">
        <v>0</v>
      </c>
      <c r="E10742" s="2">
        <v>0</v>
      </c>
      <c r="F10742" s="2">
        <v>0</v>
      </c>
      <c r="G10742" s="2">
        <v>1.1868449999999999</v>
      </c>
      <c r="H10742" s="2">
        <v>2.3867620000000001</v>
      </c>
      <c r="I10742" s="2">
        <v>1.196188</v>
      </c>
    </row>
    <row r="10743" spans="1:9">
      <c r="A10743" t="s">
        <v>10749</v>
      </c>
      <c r="B10743" s="2">
        <v>0.76429590000000003</v>
      </c>
      <c r="C10743" s="2">
        <v>1.4064589999999999</v>
      </c>
      <c r="D10743" s="2">
        <v>1.3236540000000001</v>
      </c>
      <c r="E10743" s="2">
        <v>0.98801879999999997</v>
      </c>
      <c r="F10743" s="2">
        <v>5.5609019999999996</v>
      </c>
      <c r="G10743" s="2">
        <v>6.3170549999999999</v>
      </c>
      <c r="H10743" s="2">
        <v>3.9883670000000002</v>
      </c>
      <c r="I10743" s="2">
        <v>5.4043650000000003</v>
      </c>
    </row>
    <row r="10744" spans="1:9">
      <c r="A10744" t="s">
        <v>10750</v>
      </c>
      <c r="B10744" s="2">
        <v>23.605370000000001</v>
      </c>
      <c r="C10744" s="2">
        <v>25.789429999999999</v>
      </c>
      <c r="D10744" s="2">
        <v>25.507819999999999</v>
      </c>
      <c r="E10744" s="2">
        <v>26.70908</v>
      </c>
      <c r="F10744" s="2">
        <v>18.351959999999998</v>
      </c>
      <c r="G10744" s="2">
        <v>20.126080000000002</v>
      </c>
      <c r="H10744" s="2">
        <v>18.33053</v>
      </c>
      <c r="I10744" s="2">
        <v>19.40258</v>
      </c>
    </row>
    <row r="10745" spans="1:9">
      <c r="A10745" t="s">
        <v>10751</v>
      </c>
      <c r="B10745" s="2">
        <v>27.991250000000001</v>
      </c>
      <c r="C10745" s="2">
        <v>29.64106</v>
      </c>
      <c r="D10745" s="2">
        <v>20.921959999999999</v>
      </c>
      <c r="E10745" s="2">
        <v>23.825690000000002</v>
      </c>
      <c r="F10745" s="2">
        <v>30.154150000000001</v>
      </c>
      <c r="G10745" s="2">
        <v>27.500969999999999</v>
      </c>
      <c r="H10745" s="2">
        <v>23.021629999999998</v>
      </c>
      <c r="I10745" s="2">
        <v>26.656510000000001</v>
      </c>
    </row>
    <row r="10746" spans="1:9">
      <c r="A10746" t="s">
        <v>10752</v>
      </c>
      <c r="B10746" s="2">
        <v>11.412789999999999</v>
      </c>
      <c r="C10746" s="2">
        <v>11.11862</v>
      </c>
      <c r="D10746" s="2">
        <v>15.53252</v>
      </c>
      <c r="E10746" s="2">
        <v>16.757300000000001</v>
      </c>
      <c r="F10746" s="2">
        <v>7.4165890000000001</v>
      </c>
      <c r="G10746" s="2">
        <v>6.7867480000000002</v>
      </c>
      <c r="H10746" s="2">
        <v>17.680679999999999</v>
      </c>
      <c r="I10746" s="2">
        <v>14.768560000000001</v>
      </c>
    </row>
    <row r="10747" spans="1:9">
      <c r="A10747" t="s">
        <v>10753</v>
      </c>
      <c r="B10747" s="2">
        <v>3.0578620000000001</v>
      </c>
      <c r="C10747" s="2">
        <v>1.6249340000000001</v>
      </c>
      <c r="D10747" s="2">
        <v>3.8231649999999999</v>
      </c>
      <c r="E10747" s="2">
        <v>2.2390840000000001</v>
      </c>
      <c r="F10747" s="2">
        <v>3.6898689999999998</v>
      </c>
      <c r="G10747" s="2">
        <v>3.3662809999999999</v>
      </c>
      <c r="H10747" s="2">
        <v>2.1759550000000001</v>
      </c>
      <c r="I10747" s="2">
        <v>2.6657570000000002</v>
      </c>
    </row>
    <row r="10748" spans="1:9">
      <c r="A10748" t="s">
        <v>10754</v>
      </c>
      <c r="B10748" s="2">
        <v>8.8004160000000002</v>
      </c>
      <c r="C10748" s="2">
        <v>10.36806</v>
      </c>
      <c r="D10748" s="2">
        <v>15.94998</v>
      </c>
      <c r="E10748" s="2">
        <v>15.568849999999999</v>
      </c>
      <c r="F10748" s="2">
        <v>19.37818</v>
      </c>
      <c r="G10748" s="2">
        <v>20.003699999999998</v>
      </c>
      <c r="H10748" s="2">
        <v>16.01989</v>
      </c>
      <c r="I10748" s="2">
        <v>15.343909999999999</v>
      </c>
    </row>
    <row r="10749" spans="1:9">
      <c r="A10749" t="s">
        <v>10755</v>
      </c>
      <c r="B10749" s="2">
        <v>78.601709999999997</v>
      </c>
      <c r="C10749" s="2">
        <v>81.822199999999995</v>
      </c>
      <c r="D10749" s="2">
        <v>80.471720000000005</v>
      </c>
      <c r="E10749" s="2">
        <v>81.522570000000002</v>
      </c>
      <c r="F10749" s="2">
        <v>70.568629999999999</v>
      </c>
      <c r="G10749" s="2">
        <v>71.158950000000004</v>
      </c>
      <c r="H10749" s="2">
        <v>54.410510000000002</v>
      </c>
      <c r="I10749" s="2">
        <v>52.041330000000002</v>
      </c>
    </row>
    <row r="10750" spans="1:9">
      <c r="A10750" t="s">
        <v>10756</v>
      </c>
      <c r="B10750" s="2">
        <v>3.0096850000000002</v>
      </c>
      <c r="C10750" s="2">
        <v>3.16208</v>
      </c>
      <c r="D10750" s="2">
        <v>3.6252019999999998</v>
      </c>
      <c r="E10750" s="2">
        <v>3.4857610000000001</v>
      </c>
      <c r="F10750" s="2">
        <v>3.2377039999999999</v>
      </c>
      <c r="G10750" s="2">
        <v>2.8584860000000001</v>
      </c>
      <c r="H10750" s="2">
        <v>4.7732710000000003</v>
      </c>
      <c r="I10750" s="2">
        <v>5.0417310000000004</v>
      </c>
    </row>
    <row r="10751" spans="1:9">
      <c r="A10751" t="s">
        <v>10757</v>
      </c>
      <c r="B10751" s="2">
        <v>19.32347</v>
      </c>
      <c r="C10751" s="2">
        <v>19.03933</v>
      </c>
      <c r="D10751" s="2">
        <v>16.811070000000001</v>
      </c>
      <c r="E10751" s="2">
        <v>15.426769999999999</v>
      </c>
      <c r="F10751" s="2">
        <v>43.622770000000003</v>
      </c>
      <c r="G10751" s="2">
        <v>41.500279999999997</v>
      </c>
      <c r="H10751" s="2">
        <v>46.50329</v>
      </c>
      <c r="I10751" s="2">
        <v>43.836979999999997</v>
      </c>
    </row>
    <row r="10752" spans="1:9">
      <c r="A10752" t="s">
        <v>10758</v>
      </c>
      <c r="B10752" s="2">
        <v>73.27928</v>
      </c>
      <c r="C10752" s="2">
        <v>73.590220000000002</v>
      </c>
      <c r="D10752" s="2">
        <v>68.881200000000007</v>
      </c>
      <c r="E10752" s="2">
        <v>65.214500000000001</v>
      </c>
      <c r="F10752" s="2">
        <v>131.3245</v>
      </c>
      <c r="G10752" s="2">
        <v>128.18799999999999</v>
      </c>
      <c r="H10752" s="2">
        <v>196.55430000000001</v>
      </c>
      <c r="I10752" s="2">
        <v>193.61680000000001</v>
      </c>
    </row>
    <row r="10753" spans="1:9">
      <c r="A10753" t="s">
        <v>10759</v>
      </c>
      <c r="B10753" s="2">
        <v>59.50788</v>
      </c>
      <c r="C10753" s="2">
        <v>57.974060000000001</v>
      </c>
      <c r="D10753" s="2">
        <v>61.669750000000001</v>
      </c>
      <c r="E10753" s="2">
        <v>58.287869999999998</v>
      </c>
      <c r="F10753" s="2">
        <v>62.092509999999997</v>
      </c>
      <c r="G10753" s="2">
        <v>60.693460000000002</v>
      </c>
      <c r="H10753" s="2">
        <v>50.069679999999998</v>
      </c>
      <c r="I10753" s="2">
        <v>54.411999999999999</v>
      </c>
    </row>
    <row r="10754" spans="1:9">
      <c r="A10754" t="s">
        <v>10760</v>
      </c>
      <c r="B10754" s="2">
        <v>110.126</v>
      </c>
      <c r="C10754" s="2">
        <v>106.7633</v>
      </c>
      <c r="D10754" s="2">
        <v>138.95840000000001</v>
      </c>
      <c r="E10754" s="2">
        <v>132.42750000000001</v>
      </c>
      <c r="F10754" s="2">
        <v>56.343559999999997</v>
      </c>
      <c r="G10754" s="2">
        <v>51.816139999999997</v>
      </c>
      <c r="H10754" s="2">
        <v>109.1947</v>
      </c>
      <c r="I10754" s="2">
        <v>116.3314</v>
      </c>
    </row>
    <row r="10755" spans="1:9">
      <c r="A10755" t="s">
        <v>10761</v>
      </c>
      <c r="B10755" s="2">
        <v>22.217639999999999</v>
      </c>
      <c r="C10755" s="2">
        <v>22.246230000000001</v>
      </c>
      <c r="D10755" s="2">
        <v>20.087710000000001</v>
      </c>
      <c r="E10755" s="2">
        <v>17.7666</v>
      </c>
      <c r="F10755" s="2">
        <v>21.571829999999999</v>
      </c>
      <c r="G10755" s="2">
        <v>22.776209999999999</v>
      </c>
      <c r="H10755" s="2">
        <v>15.029199999999999</v>
      </c>
      <c r="I10755" s="2">
        <v>14.795540000000001</v>
      </c>
    </row>
    <row r="10756" spans="1:9">
      <c r="A10756" t="s">
        <v>10762</v>
      </c>
      <c r="B10756" s="2">
        <v>0.95001150000000001</v>
      </c>
      <c r="C10756" s="2">
        <v>0.74041999999999997</v>
      </c>
      <c r="D10756" s="2">
        <v>0.3484139</v>
      </c>
      <c r="E10756" s="2">
        <v>0.80770980000000003</v>
      </c>
      <c r="F10756" s="2">
        <v>1.218966</v>
      </c>
      <c r="G10756" s="2">
        <v>0.94498289999999996</v>
      </c>
      <c r="H10756" s="2">
        <v>0.74362450000000002</v>
      </c>
      <c r="I10756" s="2">
        <v>0.3312773</v>
      </c>
    </row>
    <row r="10757" spans="1:9">
      <c r="A10757" t="s">
        <v>10763</v>
      </c>
      <c r="B10757" s="2">
        <v>0</v>
      </c>
      <c r="C10757" s="2">
        <v>0</v>
      </c>
      <c r="D10757" s="2">
        <v>0</v>
      </c>
      <c r="E10757" s="2">
        <v>0.1871507</v>
      </c>
      <c r="F10757" s="2">
        <v>0</v>
      </c>
      <c r="G10757" s="2">
        <v>0</v>
      </c>
      <c r="H10757" s="2">
        <v>0</v>
      </c>
      <c r="I10757" s="2">
        <v>0.36460399999999998</v>
      </c>
    </row>
    <row r="10758" spans="1:9">
      <c r="A10758" t="s">
        <v>10764</v>
      </c>
      <c r="B10758" s="2">
        <v>0.16709260000000001</v>
      </c>
      <c r="C10758" s="2">
        <v>0.16278580000000001</v>
      </c>
      <c r="D10758" s="2">
        <v>0.3064036</v>
      </c>
      <c r="E10758" s="2">
        <v>0.44862279999999999</v>
      </c>
      <c r="F10758" s="2">
        <v>1.478604</v>
      </c>
      <c r="G10758" s="2">
        <v>1.0117020000000001</v>
      </c>
      <c r="H10758" s="2">
        <v>1.3079229999999999</v>
      </c>
      <c r="I10758" s="2">
        <v>1.8936660000000001</v>
      </c>
    </row>
    <row r="10759" spans="1:9">
      <c r="A10759" t="s">
        <v>10765</v>
      </c>
      <c r="B10759" s="2">
        <v>5.8404259999999999</v>
      </c>
      <c r="C10759" s="2">
        <v>4.0850489999999997</v>
      </c>
      <c r="D10759" s="2">
        <v>4.1191519999999997</v>
      </c>
      <c r="E10759" s="2">
        <v>2.814505</v>
      </c>
      <c r="F10759" s="2">
        <v>4.9031609999999999</v>
      </c>
      <c r="G10759" s="2">
        <v>3.8859599999999999</v>
      </c>
      <c r="H10759" s="2">
        <v>2.4746619999999999</v>
      </c>
      <c r="I10759" s="2">
        <v>2.3499310000000002</v>
      </c>
    </row>
    <row r="10760" spans="1:9">
      <c r="A10760" t="s">
        <v>10766</v>
      </c>
      <c r="B10760" s="2">
        <v>0</v>
      </c>
      <c r="C10760" s="2">
        <v>1.167994</v>
      </c>
      <c r="D10760" s="2">
        <v>0.73281890000000005</v>
      </c>
      <c r="E10760" s="2">
        <v>0.71530769999999999</v>
      </c>
      <c r="F10760" s="2">
        <v>1.0609029999999999</v>
      </c>
      <c r="G10760" s="2">
        <v>1.382666</v>
      </c>
      <c r="H10760" s="2">
        <v>0.34757009999999999</v>
      </c>
      <c r="I10760" s="2">
        <v>0.34838770000000002</v>
      </c>
    </row>
    <row r="10761" spans="1:9">
      <c r="A10761" t="s">
        <v>10767</v>
      </c>
      <c r="B10761" s="2">
        <v>2.3771789999999999</v>
      </c>
      <c r="C10761" s="2">
        <v>3.1214409999999999</v>
      </c>
      <c r="D10761" s="2">
        <v>1.421451</v>
      </c>
      <c r="E10761" s="2">
        <v>1.7574810000000001</v>
      </c>
      <c r="F10761" s="2">
        <v>5.579027</v>
      </c>
      <c r="G10761" s="2">
        <v>5.0957270000000001</v>
      </c>
      <c r="H10761" s="2">
        <v>2.1573850000000001</v>
      </c>
      <c r="I10761" s="2">
        <v>1.892153</v>
      </c>
    </row>
    <row r="10762" spans="1:9">
      <c r="A10762" t="s">
        <v>10768</v>
      </c>
      <c r="B10762" s="2">
        <v>0.81714229999999999</v>
      </c>
      <c r="C10762" s="2">
        <v>0.4975503</v>
      </c>
      <c r="D10762" s="2">
        <v>0.28095419999999999</v>
      </c>
      <c r="E10762" s="2">
        <v>0.42659649999999999</v>
      </c>
      <c r="F10762" s="2">
        <v>2.1090119999999999</v>
      </c>
      <c r="G10762" s="2">
        <v>1.825893</v>
      </c>
      <c r="H10762" s="2">
        <v>1.332543</v>
      </c>
      <c r="I10762" s="2">
        <v>1.3059959999999999</v>
      </c>
    </row>
    <row r="10763" spans="1:9">
      <c r="A10763" t="s">
        <v>10769</v>
      </c>
      <c r="B10763" s="2">
        <v>4.1502169999999996</v>
      </c>
      <c r="C10763" s="2">
        <v>5.0281380000000002</v>
      </c>
      <c r="D10763" s="2">
        <v>2.829507</v>
      </c>
      <c r="E10763" s="2">
        <v>2.6666560000000001</v>
      </c>
      <c r="F10763" s="2">
        <v>6.6388040000000004</v>
      </c>
      <c r="G10763" s="2">
        <v>6.2591060000000001</v>
      </c>
      <c r="H10763" s="2">
        <v>3.3781690000000002</v>
      </c>
      <c r="I10763" s="2">
        <v>3.9427379999999999</v>
      </c>
    </row>
    <row r="10764" spans="1:9">
      <c r="A10764" t="s">
        <v>10770</v>
      </c>
      <c r="B10764" s="2">
        <v>0.37213550000000001</v>
      </c>
      <c r="C10764" s="2">
        <v>0</v>
      </c>
      <c r="D10764" s="2">
        <v>0</v>
      </c>
      <c r="E10764" s="2">
        <v>0</v>
      </c>
      <c r="F10764" s="2">
        <v>0.16465150000000001</v>
      </c>
      <c r="G10764" s="2">
        <v>0.4828247</v>
      </c>
      <c r="H10764" s="2">
        <v>0.1618279</v>
      </c>
      <c r="I10764" s="2">
        <v>0.16220860000000001</v>
      </c>
    </row>
    <row r="10765" spans="1:9">
      <c r="A10765" t="s">
        <v>10771</v>
      </c>
      <c r="B10765" s="2">
        <v>0</v>
      </c>
      <c r="C10765" s="2">
        <v>0</v>
      </c>
      <c r="D10765" s="2">
        <v>0</v>
      </c>
      <c r="E10765" s="2">
        <v>0</v>
      </c>
      <c r="F10765" s="2">
        <v>0.59108689999999997</v>
      </c>
      <c r="G10765" s="2">
        <v>0</v>
      </c>
      <c r="H10765" s="2">
        <v>0</v>
      </c>
      <c r="I10765" s="2">
        <v>0</v>
      </c>
    </row>
    <row r="10766" spans="1:9">
      <c r="A10766" t="s">
        <v>10772</v>
      </c>
      <c r="B10766" s="2">
        <v>8.5679290000000005E-2</v>
      </c>
      <c r="C10766" s="2">
        <v>0.1669418</v>
      </c>
      <c r="D10766" s="2">
        <v>7.8556570000000006E-2</v>
      </c>
      <c r="E10766" s="2">
        <v>0.1150191</v>
      </c>
      <c r="F10766" s="2">
        <v>0.34117950000000002</v>
      </c>
      <c r="G10766" s="2">
        <v>0.111164</v>
      </c>
      <c r="H10766" s="2">
        <v>0.33532869999999998</v>
      </c>
      <c r="I10766" s="2">
        <v>0.26142470000000001</v>
      </c>
    </row>
    <row r="10767" spans="1:9">
      <c r="A10767" t="s">
        <v>10773</v>
      </c>
      <c r="B10767" s="2">
        <v>3.8726919999999998</v>
      </c>
      <c r="C10767" s="2">
        <v>3.8671959999999999</v>
      </c>
      <c r="D10767" s="2">
        <v>1.3315300000000001</v>
      </c>
      <c r="E10767" s="2">
        <v>1.473007</v>
      </c>
      <c r="F10767" s="2">
        <v>2.912906</v>
      </c>
      <c r="G10767" s="2">
        <v>2.5123000000000002</v>
      </c>
      <c r="H10767" s="2">
        <v>2.6103390000000002</v>
      </c>
      <c r="I10767" s="2">
        <v>1.772454</v>
      </c>
    </row>
    <row r="10768" spans="1:9">
      <c r="A10768" t="s">
        <v>10774</v>
      </c>
      <c r="B10768" s="2">
        <v>0.27133370000000001</v>
      </c>
      <c r="C10768" s="2">
        <v>0.3398658</v>
      </c>
      <c r="D10768" s="2">
        <v>0.35539579999999998</v>
      </c>
      <c r="E10768" s="2">
        <v>0.2428323</v>
      </c>
      <c r="F10768" s="2">
        <v>0.54880770000000001</v>
      </c>
      <c r="G10768" s="2">
        <v>0.63702499999999995</v>
      </c>
      <c r="H10768" s="2">
        <v>0.67424530000000005</v>
      </c>
      <c r="I10768" s="2">
        <v>0.709623</v>
      </c>
    </row>
    <row r="10769" spans="1:9">
      <c r="A10769" t="s">
        <v>10775</v>
      </c>
      <c r="B10769" s="2">
        <v>35.888460000000002</v>
      </c>
      <c r="C10769" s="2">
        <v>29.930820000000001</v>
      </c>
      <c r="D10769" s="2">
        <v>40.508009999999999</v>
      </c>
      <c r="E10769" s="2">
        <v>44.528170000000003</v>
      </c>
      <c r="F10769" s="2">
        <v>33.802729999999997</v>
      </c>
      <c r="G10769" s="2">
        <v>33.981769999999997</v>
      </c>
      <c r="H10769" s="2">
        <v>47.647289999999998</v>
      </c>
      <c r="I10769" s="2">
        <v>44.559620000000002</v>
      </c>
    </row>
    <row r="10770" spans="1:9">
      <c r="A10770" t="s">
        <v>10776</v>
      </c>
      <c r="B10770" s="2">
        <v>14.301740000000001</v>
      </c>
      <c r="C10770" s="2">
        <v>15.14949</v>
      </c>
      <c r="D10770" s="2">
        <v>16.44304</v>
      </c>
      <c r="E10770" s="2">
        <v>15.542199999999999</v>
      </c>
      <c r="F10770" s="2">
        <v>21.394020000000001</v>
      </c>
      <c r="G10770" s="2">
        <v>18.75206</v>
      </c>
      <c r="H10770" s="2">
        <v>19.842510000000001</v>
      </c>
      <c r="I10770" s="2">
        <v>19.295480000000001</v>
      </c>
    </row>
    <row r="10771" spans="1:9">
      <c r="A10771" t="s">
        <v>10777</v>
      </c>
      <c r="B10771" s="2">
        <v>13.187720000000001</v>
      </c>
      <c r="C10771" s="2">
        <v>15.23382</v>
      </c>
      <c r="D10771" s="2">
        <v>17.18704</v>
      </c>
      <c r="E10771" s="2">
        <v>18.37811</v>
      </c>
      <c r="F10771" s="2">
        <v>16.504460000000002</v>
      </c>
      <c r="G10771" s="2">
        <v>14.17712</v>
      </c>
      <c r="H10771" s="2">
        <v>32.85248</v>
      </c>
      <c r="I10771" s="2">
        <v>34.572150000000001</v>
      </c>
    </row>
    <row r="10772" spans="1:9">
      <c r="A10772" t="s">
        <v>10778</v>
      </c>
      <c r="B10772" s="2">
        <v>4.903111</v>
      </c>
      <c r="C10772" s="2">
        <v>5.9140509999999997</v>
      </c>
      <c r="D10772" s="2">
        <v>7.9206490000000001</v>
      </c>
      <c r="E10772" s="2">
        <v>7.3134670000000002</v>
      </c>
      <c r="F10772" s="2">
        <v>6.8180610000000001</v>
      </c>
      <c r="G10772" s="2">
        <v>5.9576039999999999</v>
      </c>
      <c r="H10772" s="2">
        <v>9.8486440000000002</v>
      </c>
      <c r="I10772" s="2">
        <v>8.8541000000000007</v>
      </c>
    </row>
    <row r="10773" spans="1:9">
      <c r="A10773" t="s">
        <v>10779</v>
      </c>
      <c r="B10773" s="2">
        <v>9.1047419999999999</v>
      </c>
      <c r="C10773" s="2">
        <v>8.2687069999999991</v>
      </c>
      <c r="D10773" s="2">
        <v>9.3382649999999998</v>
      </c>
      <c r="E10773" s="2">
        <v>7.18161</v>
      </c>
      <c r="F10773" s="2">
        <v>10.37824</v>
      </c>
      <c r="G10773" s="2">
        <v>8.6761330000000001</v>
      </c>
      <c r="H10773" s="2">
        <v>6.8449159999999996</v>
      </c>
      <c r="I10773" s="2">
        <v>7.1300780000000001</v>
      </c>
    </row>
    <row r="10774" spans="1:9">
      <c r="A10774" t="s">
        <v>10780</v>
      </c>
      <c r="B10774" s="2">
        <v>16.220700000000001</v>
      </c>
      <c r="C10774" s="2">
        <v>15.28811</v>
      </c>
      <c r="D10774" s="2">
        <v>22.550460000000001</v>
      </c>
      <c r="E10774" s="2">
        <v>21.876560000000001</v>
      </c>
      <c r="F10774" s="2">
        <v>26.70458</v>
      </c>
      <c r="G10774" s="2">
        <v>27.473279999999999</v>
      </c>
      <c r="H10774" s="2">
        <v>35.236089999999997</v>
      </c>
      <c r="I10774" s="2">
        <v>33.674709999999997</v>
      </c>
    </row>
    <row r="10775" spans="1:9">
      <c r="A10775" t="s">
        <v>10781</v>
      </c>
      <c r="B10775" s="2">
        <v>813.99159999999995</v>
      </c>
      <c r="C10775" s="2">
        <v>791.15089999999998</v>
      </c>
      <c r="D10775" s="2">
        <v>809.14819999999997</v>
      </c>
      <c r="E10775" s="2">
        <v>859.30139999999994</v>
      </c>
      <c r="F10775" s="2">
        <v>2164.2840000000001</v>
      </c>
      <c r="G10775" s="2">
        <v>2190.9360000000001</v>
      </c>
      <c r="H10775" s="2">
        <v>2245.2530000000002</v>
      </c>
      <c r="I10775" s="2">
        <v>2203.56</v>
      </c>
    </row>
    <row r="10776" spans="1:9">
      <c r="A10776" t="s">
        <v>10782</v>
      </c>
      <c r="B10776" s="2">
        <v>3.5106630000000001</v>
      </c>
      <c r="C10776" s="2">
        <v>2.9701529999999998</v>
      </c>
      <c r="D10776" s="2">
        <v>3.8117519999999998</v>
      </c>
      <c r="E10776" s="2">
        <v>3.472623</v>
      </c>
      <c r="F10776" s="2">
        <v>2.8613309999999998</v>
      </c>
      <c r="G10776" s="2">
        <v>2.317399</v>
      </c>
      <c r="H10776" s="2">
        <v>2.6515620000000002</v>
      </c>
      <c r="I10776" s="2">
        <v>2.0940240000000001</v>
      </c>
    </row>
    <row r="10777" spans="1:9">
      <c r="A10777" t="s">
        <v>10783</v>
      </c>
      <c r="B10777" s="2">
        <v>141.04150000000001</v>
      </c>
      <c r="C10777" s="2">
        <v>142.18090000000001</v>
      </c>
      <c r="D10777" s="2">
        <v>73.146150000000006</v>
      </c>
      <c r="E10777" s="2">
        <v>70.910910000000001</v>
      </c>
      <c r="F10777" s="2">
        <v>103.123</v>
      </c>
      <c r="G10777" s="2">
        <v>108.3359</v>
      </c>
      <c r="H10777" s="2">
        <v>90.698120000000003</v>
      </c>
      <c r="I10777" s="2">
        <v>100.1688</v>
      </c>
    </row>
    <row r="10778" spans="1:9">
      <c r="A10778" t="s">
        <v>10784</v>
      </c>
      <c r="B10778" s="2">
        <v>27.973659999999999</v>
      </c>
      <c r="C10778" s="2">
        <v>26.736000000000001</v>
      </c>
      <c r="D10778" s="2">
        <v>28.80857</v>
      </c>
      <c r="E10778" s="2">
        <v>26.933669999999999</v>
      </c>
      <c r="F10778" s="2">
        <v>23.932690000000001</v>
      </c>
      <c r="G10778" s="2">
        <v>21.329319999999999</v>
      </c>
      <c r="H10778" s="2">
        <v>27.096730000000001</v>
      </c>
      <c r="I10778" s="2">
        <v>26.92933</v>
      </c>
    </row>
    <row r="10779" spans="1:9">
      <c r="A10779" t="s">
        <v>10785</v>
      </c>
      <c r="B10779" s="2">
        <v>0.24671689999999999</v>
      </c>
      <c r="C10779" s="2">
        <v>0</v>
      </c>
      <c r="D10779" s="2">
        <v>0</v>
      </c>
      <c r="E10779" s="2">
        <v>0</v>
      </c>
      <c r="F10779" s="2">
        <v>0.21831999999999999</v>
      </c>
      <c r="G10779" s="2">
        <v>0.2134008</v>
      </c>
      <c r="H10779" s="2">
        <v>0.64372810000000003</v>
      </c>
      <c r="I10779" s="2">
        <v>0.21508079999999999</v>
      </c>
    </row>
    <row r="10780" spans="1:9">
      <c r="A10780" t="s">
        <v>10786</v>
      </c>
      <c r="B10780" s="2">
        <v>22.407350000000001</v>
      </c>
      <c r="C10780" s="2">
        <v>20.76493</v>
      </c>
      <c r="D10780" s="2">
        <v>13.529350000000001</v>
      </c>
      <c r="E10780" s="2">
        <v>14.34732</v>
      </c>
      <c r="F10780" s="2">
        <v>13.057650000000001</v>
      </c>
      <c r="G10780" s="2">
        <v>10.714980000000001</v>
      </c>
      <c r="H10780" s="2">
        <v>13.15061</v>
      </c>
      <c r="I10780" s="2">
        <v>12.7051</v>
      </c>
    </row>
    <row r="10781" spans="1:9">
      <c r="A10781" t="s">
        <v>10787</v>
      </c>
      <c r="B10781" s="2">
        <v>0.29870600000000003</v>
      </c>
      <c r="C10781" s="2">
        <v>0</v>
      </c>
      <c r="D10781" s="2">
        <v>0.54774780000000001</v>
      </c>
      <c r="E10781" s="2">
        <v>0.1336647</v>
      </c>
      <c r="F10781" s="2">
        <v>2.378927</v>
      </c>
      <c r="G10781" s="2">
        <v>1.0334779999999999</v>
      </c>
      <c r="H10781" s="2">
        <v>1.169065</v>
      </c>
      <c r="I10781" s="2">
        <v>1.302017</v>
      </c>
    </row>
    <row r="10782" spans="1:9">
      <c r="A10782" t="s">
        <v>10788</v>
      </c>
      <c r="B10782" s="2">
        <v>21.230440000000002</v>
      </c>
      <c r="C10782" s="2">
        <v>23.165209999999998</v>
      </c>
      <c r="D10782" s="2">
        <v>25.110499999999998</v>
      </c>
      <c r="E10782" s="2">
        <v>23.560449999999999</v>
      </c>
      <c r="F10782" s="2">
        <v>22.73207</v>
      </c>
      <c r="G10782" s="2">
        <v>23.505320000000001</v>
      </c>
      <c r="H10782" s="2">
        <v>15.141019999999999</v>
      </c>
      <c r="I10782" s="2">
        <v>17.212530000000001</v>
      </c>
    </row>
    <row r="10783" spans="1:9">
      <c r="A10783" t="s">
        <v>10789</v>
      </c>
      <c r="B10783" s="2">
        <v>1.5903780000000001</v>
      </c>
      <c r="C10783" s="2">
        <v>1.3280449999999999</v>
      </c>
      <c r="D10783" s="2">
        <v>0.83323780000000003</v>
      </c>
      <c r="E10783" s="2">
        <v>0.81332700000000002</v>
      </c>
      <c r="F10783" s="2">
        <v>2.41256</v>
      </c>
      <c r="G10783" s="2">
        <v>1.8669089999999999</v>
      </c>
      <c r="H10783" s="2">
        <v>0.79039590000000004</v>
      </c>
      <c r="I10783" s="2">
        <v>0.7922553</v>
      </c>
    </row>
    <row r="10784" spans="1:9">
      <c r="A10784" t="s">
        <v>10790</v>
      </c>
      <c r="B10784" s="2">
        <v>2.5590009999999999</v>
      </c>
      <c r="C10784" s="2">
        <v>3.0218699999999998</v>
      </c>
      <c r="D10784" s="2">
        <v>1.3508800000000001</v>
      </c>
      <c r="E10784" s="2">
        <v>1.3186</v>
      </c>
      <c r="F10784" s="2">
        <v>3.9799630000000001</v>
      </c>
      <c r="G10784" s="2">
        <v>3.2195480000000001</v>
      </c>
      <c r="H10784" s="2">
        <v>2.9675050000000001</v>
      </c>
      <c r="I10784" s="2">
        <v>3.5829040000000001</v>
      </c>
    </row>
    <row r="10785" spans="1:9">
      <c r="A10785" t="s">
        <v>10791</v>
      </c>
      <c r="B10785" s="2">
        <v>24.86242</v>
      </c>
      <c r="C10785" s="2">
        <v>27.916409999999999</v>
      </c>
      <c r="D10785" s="2">
        <v>33.034219999999998</v>
      </c>
      <c r="E10785" s="2">
        <v>36.959009999999999</v>
      </c>
      <c r="F10785" s="2">
        <v>36.7301</v>
      </c>
      <c r="G10785" s="2">
        <v>36.813740000000003</v>
      </c>
      <c r="H10785" s="2">
        <v>40.314970000000002</v>
      </c>
      <c r="I10785" s="2">
        <v>42.613990000000001</v>
      </c>
    </row>
    <row r="10786" spans="1:9">
      <c r="A10786" t="s">
        <v>10792</v>
      </c>
      <c r="B10786" s="2">
        <v>10.751379999999999</v>
      </c>
      <c r="C10786" s="2">
        <v>11.92454</v>
      </c>
      <c r="D10786" s="2">
        <v>8.4926929999999992</v>
      </c>
      <c r="E10786" s="2">
        <v>7.5495970000000003</v>
      </c>
      <c r="F10786" s="2">
        <v>9.3675339999999991</v>
      </c>
      <c r="G10786" s="2">
        <v>10.301030000000001</v>
      </c>
      <c r="H10786" s="2">
        <v>6.18588</v>
      </c>
      <c r="I10786" s="2">
        <v>6.2004330000000003</v>
      </c>
    </row>
    <row r="10787" spans="1:9">
      <c r="A10787" t="s">
        <v>10793</v>
      </c>
      <c r="B10787" s="2">
        <v>0</v>
      </c>
      <c r="C10787" s="2">
        <v>0.16347229999999999</v>
      </c>
      <c r="D10787" s="2">
        <v>0.15384780000000001</v>
      </c>
      <c r="E10787" s="2">
        <v>0</v>
      </c>
      <c r="F10787" s="2">
        <v>0.59393549999999995</v>
      </c>
      <c r="G10787" s="2">
        <v>0</v>
      </c>
      <c r="H10787" s="2">
        <v>0</v>
      </c>
      <c r="I10787" s="2">
        <v>0</v>
      </c>
    </row>
    <row r="10788" spans="1:9">
      <c r="A10788" t="s">
        <v>10794</v>
      </c>
      <c r="B10788" s="2">
        <v>1.996416</v>
      </c>
      <c r="C10788" s="2">
        <v>2.536902</v>
      </c>
      <c r="D10788" s="2">
        <v>2.8650500000000001</v>
      </c>
      <c r="E10788" s="2">
        <v>4.0395159999999999</v>
      </c>
      <c r="F10788" s="2">
        <v>2.6883490000000001</v>
      </c>
      <c r="G10788" s="2">
        <v>2.7028560000000001</v>
      </c>
      <c r="H10788" s="2">
        <v>5.5864659999999997</v>
      </c>
      <c r="I10788" s="2">
        <v>3.93486</v>
      </c>
    </row>
    <row r="10789" spans="1:9">
      <c r="A10789" t="s">
        <v>10795</v>
      </c>
      <c r="B10789" s="2">
        <v>2.7956620000000001</v>
      </c>
      <c r="C10789" s="2">
        <v>2.7900330000000002</v>
      </c>
      <c r="D10789" s="2">
        <v>2.188142</v>
      </c>
      <c r="E10789" s="2">
        <v>1.7086840000000001</v>
      </c>
      <c r="F10789" s="2">
        <v>3.4996399999999999</v>
      </c>
      <c r="G10789" s="2">
        <v>4.6593470000000003</v>
      </c>
      <c r="H10789" s="2">
        <v>3.0838019999999999</v>
      </c>
      <c r="I10789" s="2">
        <v>2.4966219999999999</v>
      </c>
    </row>
    <row r="10790" spans="1:9">
      <c r="A10790" t="s">
        <v>10796</v>
      </c>
      <c r="B10790" s="2">
        <v>5.2754430000000001</v>
      </c>
      <c r="C10790" s="2">
        <v>4.405259</v>
      </c>
      <c r="D10790" s="2">
        <v>4.145899</v>
      </c>
      <c r="E10790" s="2">
        <v>4.8561959999999997</v>
      </c>
      <c r="F10790" s="2">
        <v>5.4685129999999997</v>
      </c>
      <c r="G10790" s="2">
        <v>5.3452979999999997</v>
      </c>
      <c r="H10790" s="2">
        <v>3.6705510000000001</v>
      </c>
      <c r="I10790" s="2">
        <v>2.8907889999999998</v>
      </c>
    </row>
    <row r="10791" spans="1:9">
      <c r="A10791" t="s">
        <v>10797</v>
      </c>
      <c r="B10791" s="2">
        <v>300.68400000000003</v>
      </c>
      <c r="C10791" s="2">
        <v>266.02940000000001</v>
      </c>
      <c r="D10791" s="2">
        <v>274.596</v>
      </c>
      <c r="E10791" s="2">
        <v>274.85239999999999</v>
      </c>
      <c r="F10791" s="2">
        <v>270.92090000000002</v>
      </c>
      <c r="G10791" s="2">
        <v>273.46530000000001</v>
      </c>
      <c r="H10791" s="2">
        <v>294.02050000000003</v>
      </c>
      <c r="I10791" s="2">
        <v>308.20249999999999</v>
      </c>
    </row>
    <row r="10792" spans="1:9">
      <c r="A10792" t="s">
        <v>10798</v>
      </c>
      <c r="B10792" s="2">
        <v>3.8828499999999999</v>
      </c>
      <c r="C10792" s="2">
        <v>3.3845830000000001</v>
      </c>
      <c r="D10792" s="2">
        <v>1.873715</v>
      </c>
      <c r="E10792" s="2">
        <v>1.646047</v>
      </c>
      <c r="F10792" s="2">
        <v>2.5317430000000001</v>
      </c>
      <c r="G10792" s="2">
        <v>2.1211700000000002</v>
      </c>
      <c r="H10792" s="2">
        <v>2.1328510000000001</v>
      </c>
      <c r="I10792" s="2">
        <v>2.3160240000000001</v>
      </c>
    </row>
    <row r="10793" spans="1:9">
      <c r="A10793" t="s">
        <v>10799</v>
      </c>
      <c r="B10793" s="2">
        <v>19.99502</v>
      </c>
      <c r="C10793" s="2">
        <v>19.367049999999999</v>
      </c>
      <c r="D10793" s="2">
        <v>31.57902</v>
      </c>
      <c r="E10793" s="2">
        <v>31.65192</v>
      </c>
      <c r="F10793" s="2">
        <v>22.29599</v>
      </c>
      <c r="G10793" s="2">
        <v>20.79392</v>
      </c>
      <c r="H10793" s="2">
        <v>42.319470000000003</v>
      </c>
      <c r="I10793" s="2">
        <v>39.698560000000001</v>
      </c>
    </row>
    <row r="10794" spans="1:9">
      <c r="A10794" t="s">
        <v>10800</v>
      </c>
      <c r="B10794" s="2">
        <v>7.7308579999999996</v>
      </c>
      <c r="C10794" s="2">
        <v>7.984623</v>
      </c>
      <c r="D10794" s="2">
        <v>7.40794</v>
      </c>
      <c r="E10794" s="2">
        <v>7.2309219999999996</v>
      </c>
      <c r="F10794" s="2">
        <v>6.4295499999999999</v>
      </c>
      <c r="G10794" s="2">
        <v>5.2791319999999997</v>
      </c>
      <c r="H10794" s="2">
        <v>6.572063</v>
      </c>
      <c r="I10794" s="2">
        <v>6.8408899999999999</v>
      </c>
    </row>
    <row r="10795" spans="1:9">
      <c r="A10795" t="s">
        <v>10801</v>
      </c>
      <c r="B10795" s="2">
        <v>20.96819</v>
      </c>
      <c r="C10795" s="2">
        <v>22.052669999999999</v>
      </c>
      <c r="D10795" s="2">
        <v>20.53586</v>
      </c>
      <c r="E10795" s="2">
        <v>21.537859999999998</v>
      </c>
      <c r="F10795" s="2">
        <v>24.669409999999999</v>
      </c>
      <c r="G10795" s="2">
        <v>22.87697</v>
      </c>
      <c r="H10795" s="2">
        <v>19.894449999999999</v>
      </c>
      <c r="I10795" s="2">
        <v>18.902640000000002</v>
      </c>
    </row>
    <row r="10796" spans="1:9">
      <c r="A10796" t="s">
        <v>10802</v>
      </c>
      <c r="B10796" s="2">
        <v>7.1276619999999999</v>
      </c>
      <c r="C10796" s="2">
        <v>6.5314350000000001</v>
      </c>
      <c r="D10796" s="2">
        <v>5.2410389999999998</v>
      </c>
      <c r="E10796" s="2">
        <v>5.8736969999999999</v>
      </c>
      <c r="F10796" s="2">
        <v>6.8693070000000001</v>
      </c>
      <c r="G10796" s="2">
        <v>7.5691069999999998</v>
      </c>
      <c r="H10796" s="2">
        <v>5.4625830000000004</v>
      </c>
      <c r="I10796" s="2">
        <v>5.783042</v>
      </c>
    </row>
    <row r="10797" spans="1:9">
      <c r="A10797" t="s">
        <v>10803</v>
      </c>
      <c r="B10797" s="2">
        <v>0.3291502</v>
      </c>
      <c r="C10797" s="2">
        <v>0</v>
      </c>
      <c r="D10797" s="2">
        <v>0.2263404</v>
      </c>
      <c r="E10797" s="2">
        <v>0.1472879</v>
      </c>
      <c r="F10797" s="2">
        <v>0.1456326</v>
      </c>
      <c r="G10797" s="2">
        <v>0.35587819999999998</v>
      </c>
      <c r="H10797" s="2">
        <v>0.35783799999999999</v>
      </c>
      <c r="I10797" s="2">
        <v>7.1735969999999996E-2</v>
      </c>
    </row>
    <row r="10798" spans="1:9">
      <c r="A10798" t="s">
        <v>10804</v>
      </c>
      <c r="B10798" s="2">
        <v>11.69736</v>
      </c>
      <c r="C10798" s="2">
        <v>10.683619999999999</v>
      </c>
      <c r="D10798" s="2">
        <v>30.163869999999999</v>
      </c>
      <c r="E10798" s="2">
        <v>32.22381</v>
      </c>
      <c r="F10798" s="2">
        <v>9.5423299999999998</v>
      </c>
      <c r="G10798" s="2">
        <v>12.014860000000001</v>
      </c>
      <c r="H10798" s="2">
        <v>127.1687</v>
      </c>
      <c r="I10798" s="2">
        <v>122.6878</v>
      </c>
    </row>
    <row r="10799" spans="1:9">
      <c r="A10799" t="s">
        <v>10805</v>
      </c>
      <c r="B10799" s="2">
        <v>2.5381670000000001</v>
      </c>
      <c r="C10799" s="2">
        <v>3.0311080000000001</v>
      </c>
      <c r="D10799" s="2">
        <v>3.3781400000000001</v>
      </c>
      <c r="E10799" s="2">
        <v>2.4913820000000002</v>
      </c>
      <c r="F10799" s="2">
        <v>2.2460260000000001</v>
      </c>
      <c r="G10799" s="2">
        <v>2.1245989999999999</v>
      </c>
      <c r="H10799" s="2">
        <v>2.3499289999999999</v>
      </c>
      <c r="I10799" s="2">
        <v>2.9978549999999999</v>
      </c>
    </row>
    <row r="10800" spans="1:9">
      <c r="A10800" t="s">
        <v>10806</v>
      </c>
      <c r="B10800" s="2">
        <v>0.50968599999999997</v>
      </c>
      <c r="C10800" s="2">
        <v>0.55861740000000004</v>
      </c>
      <c r="D10800" s="2">
        <v>0.75938609999999995</v>
      </c>
      <c r="E10800" s="2">
        <v>0.51316620000000002</v>
      </c>
      <c r="F10800" s="2">
        <v>0.67653220000000003</v>
      </c>
      <c r="G10800" s="2">
        <v>0.60618139999999998</v>
      </c>
      <c r="H10800" s="2">
        <v>1.2744500000000001</v>
      </c>
      <c r="I10800" s="2">
        <v>0.83311840000000004</v>
      </c>
    </row>
    <row r="10801" spans="1:9">
      <c r="A10801" t="s">
        <v>10807</v>
      </c>
      <c r="B10801" s="2">
        <v>4.163405</v>
      </c>
      <c r="C10801" s="2">
        <v>4.225098</v>
      </c>
      <c r="D10801" s="2">
        <v>4.1884170000000003</v>
      </c>
      <c r="E10801" s="2">
        <v>3.3120660000000002</v>
      </c>
      <c r="F10801" s="2">
        <v>3.6330309999999999</v>
      </c>
      <c r="G10801" s="2">
        <v>4.2013870000000004</v>
      </c>
      <c r="H10801" s="2">
        <v>3.4198529999999998</v>
      </c>
      <c r="I10801" s="2">
        <v>3.1254360000000001</v>
      </c>
    </row>
    <row r="10802" spans="1:9">
      <c r="A10802" t="s">
        <v>10808</v>
      </c>
      <c r="B10802" s="2">
        <v>0.66957540000000004</v>
      </c>
      <c r="C10802" s="2">
        <v>0.69891119999999995</v>
      </c>
      <c r="D10802" s="2">
        <v>0.17540339999999999</v>
      </c>
      <c r="E10802" s="2">
        <v>0.38522709999999999</v>
      </c>
      <c r="F10802" s="2">
        <v>1.354304</v>
      </c>
      <c r="G10802" s="2">
        <v>0.91010469999999999</v>
      </c>
      <c r="H10802" s="2">
        <v>0.37436589999999997</v>
      </c>
      <c r="I10802" s="2">
        <v>0.29185850000000002</v>
      </c>
    </row>
    <row r="10803" spans="1:9">
      <c r="A10803" t="s">
        <v>10809</v>
      </c>
      <c r="B10803" s="2">
        <v>0.8265382</v>
      </c>
      <c r="C10803" s="2">
        <v>0.80523420000000001</v>
      </c>
      <c r="D10803" s="2">
        <v>0</v>
      </c>
      <c r="E10803" s="2">
        <v>0.73971730000000002</v>
      </c>
      <c r="F10803" s="2">
        <v>4.3884259999999999</v>
      </c>
      <c r="G10803" s="2">
        <v>1.4298489999999999</v>
      </c>
      <c r="H10803" s="2">
        <v>0.71886150000000004</v>
      </c>
      <c r="I10803" s="2">
        <v>1.4411050000000001</v>
      </c>
    </row>
    <row r="10804" spans="1:9">
      <c r="A10804" t="s">
        <v>10810</v>
      </c>
      <c r="B10804" s="2">
        <v>0.51793120000000004</v>
      </c>
      <c r="C10804" s="2">
        <v>0.8073304</v>
      </c>
      <c r="D10804" s="2">
        <v>0.75979890000000005</v>
      </c>
      <c r="E10804" s="2">
        <v>0.6489376</v>
      </c>
      <c r="F10804" s="2">
        <v>1.7416069999999999</v>
      </c>
      <c r="G10804" s="2">
        <v>1.6127670000000001</v>
      </c>
      <c r="H10804" s="2">
        <v>1.081099</v>
      </c>
      <c r="I10804" s="2">
        <v>1.3545529999999999</v>
      </c>
    </row>
    <row r="10805" spans="1:9">
      <c r="A10805" t="s">
        <v>10811</v>
      </c>
      <c r="B10805" s="2">
        <v>9.8376719999999995</v>
      </c>
      <c r="C10805" s="2">
        <v>9.4726630000000007</v>
      </c>
      <c r="D10805" s="2">
        <v>4.6148030000000002</v>
      </c>
      <c r="E10805" s="2">
        <v>4.7092809999999998</v>
      </c>
      <c r="F10805" s="2">
        <v>6.2759590000000003</v>
      </c>
      <c r="G10805" s="2">
        <v>5.7387740000000003</v>
      </c>
      <c r="H10805" s="2">
        <v>2.9846780000000002</v>
      </c>
      <c r="I10805" s="2">
        <v>4.3878250000000003</v>
      </c>
    </row>
    <row r="10806" spans="1:9">
      <c r="A10806" t="s">
        <v>10812</v>
      </c>
      <c r="B10806" s="2">
        <v>0.8747644</v>
      </c>
      <c r="C10806" s="2">
        <v>0.8970709</v>
      </c>
      <c r="D10806" s="2">
        <v>1.8573630000000001</v>
      </c>
      <c r="E10806" s="2">
        <v>1.3185309999999999</v>
      </c>
      <c r="F10806" s="2">
        <v>2.1185339999999999</v>
      </c>
      <c r="G10806" s="2">
        <v>2.5884990000000001</v>
      </c>
      <c r="H10806" s="2">
        <v>2.0421610000000001</v>
      </c>
      <c r="I10806" s="2">
        <v>1.565326</v>
      </c>
    </row>
    <row r="10807" spans="1:9">
      <c r="A10807" t="s">
        <v>10813</v>
      </c>
      <c r="B10807" s="2">
        <v>18.187049999999999</v>
      </c>
      <c r="C10807" s="2">
        <v>16.769089999999998</v>
      </c>
      <c r="D10807" s="2">
        <v>26.700040000000001</v>
      </c>
      <c r="E10807" s="2">
        <v>26.158909999999999</v>
      </c>
      <c r="F10807" s="2">
        <v>10.25018</v>
      </c>
      <c r="G10807" s="2">
        <v>11.33015</v>
      </c>
      <c r="H10807" s="2">
        <v>19.772179999999999</v>
      </c>
      <c r="I10807" s="2">
        <v>18.591830000000002</v>
      </c>
    </row>
    <row r="10808" spans="1:9">
      <c r="A10808" t="s">
        <v>10814</v>
      </c>
      <c r="B10808" s="2">
        <v>0.5290473</v>
      </c>
      <c r="C10808" s="2">
        <v>1.803939</v>
      </c>
      <c r="D10808" s="2">
        <v>1.3339319999999999</v>
      </c>
      <c r="E10808" s="2">
        <v>1.420426</v>
      </c>
      <c r="F10808" s="2">
        <v>3.5111569999999999</v>
      </c>
      <c r="G10808" s="2">
        <v>3.7752490000000001</v>
      </c>
      <c r="H10808" s="2">
        <v>2.8757869999999999</v>
      </c>
      <c r="I10808" s="2">
        <v>2.6519490000000001</v>
      </c>
    </row>
    <row r="10809" spans="1:9">
      <c r="A10809" t="s">
        <v>10815</v>
      </c>
      <c r="B10809" s="2">
        <v>4.3561300000000003</v>
      </c>
      <c r="C10809" s="2">
        <v>3.758839</v>
      </c>
      <c r="D10809" s="2">
        <v>1.5975980000000001</v>
      </c>
      <c r="E10809" s="2">
        <v>1.782197</v>
      </c>
      <c r="F10809" s="2">
        <v>3.8547419999999999</v>
      </c>
      <c r="G10809" s="2">
        <v>4.8444279999999997</v>
      </c>
      <c r="H10809" s="2">
        <v>4.2216250000000004</v>
      </c>
      <c r="I10809" s="2">
        <v>3.0380410000000002</v>
      </c>
    </row>
    <row r="10810" spans="1:9">
      <c r="A10810" t="s">
        <v>10816</v>
      </c>
      <c r="B10810" s="2">
        <v>0.87354189999999998</v>
      </c>
      <c r="C10810" s="2">
        <v>0.56735089999999999</v>
      </c>
      <c r="D10810" s="2">
        <v>0.69413259999999999</v>
      </c>
      <c r="E10810" s="2">
        <v>0.62542690000000001</v>
      </c>
      <c r="F10810" s="2">
        <v>1.2367969999999999</v>
      </c>
      <c r="G10810" s="2">
        <v>1.561534</v>
      </c>
      <c r="H10810" s="2">
        <v>2.6844209999999999</v>
      </c>
      <c r="I10810" s="2">
        <v>2.4876619999999998</v>
      </c>
    </row>
    <row r="10811" spans="1:9">
      <c r="A10811" t="s">
        <v>10817</v>
      </c>
      <c r="B10811" s="2">
        <v>2.3193969999999999</v>
      </c>
      <c r="C10811" s="2">
        <v>2.3121640000000001</v>
      </c>
      <c r="D10811" s="2">
        <v>3.0167760000000001</v>
      </c>
      <c r="E10811" s="2">
        <v>3.523971</v>
      </c>
      <c r="F10811" s="2">
        <v>4.2480650000000004</v>
      </c>
      <c r="G10811" s="2">
        <v>5.3653950000000004</v>
      </c>
      <c r="H10811" s="2">
        <v>8.1627810000000007</v>
      </c>
      <c r="I10811" s="2">
        <v>8.9813740000000006</v>
      </c>
    </row>
    <row r="10812" spans="1:9">
      <c r="A10812" t="s">
        <v>10818</v>
      </c>
      <c r="B10812" s="2">
        <v>0.66622680000000001</v>
      </c>
      <c r="C10812" s="2">
        <v>0.41303489999999998</v>
      </c>
      <c r="D10812" s="2">
        <v>0.1665932</v>
      </c>
      <c r="E10812" s="2">
        <v>0.2168165</v>
      </c>
      <c r="F10812" s="2">
        <v>0.85751940000000004</v>
      </c>
      <c r="G10812" s="2">
        <v>1.3620719999999999</v>
      </c>
      <c r="H10812" s="2">
        <v>0.57943460000000002</v>
      </c>
      <c r="I10812" s="2">
        <v>0.58079769999999997</v>
      </c>
    </row>
    <row r="10813" spans="1:9">
      <c r="A10813" t="s">
        <v>10819</v>
      </c>
      <c r="B10813" s="2">
        <v>21.06119</v>
      </c>
      <c r="C10813" s="2">
        <v>18.73929</v>
      </c>
      <c r="D10813" s="2">
        <v>17.301159999999999</v>
      </c>
      <c r="E10813" s="2">
        <v>15.907159999999999</v>
      </c>
      <c r="F10813" s="2">
        <v>24.238949999999999</v>
      </c>
      <c r="G10813" s="2">
        <v>25.798839999999998</v>
      </c>
      <c r="H10813" s="2">
        <v>27.423249999999999</v>
      </c>
      <c r="I10813" s="2">
        <v>30.034890000000001</v>
      </c>
    </row>
    <row r="10814" spans="1:9">
      <c r="A10814" t="s">
        <v>10820</v>
      </c>
      <c r="B10814" s="2">
        <v>9.643185E-2</v>
      </c>
      <c r="C10814" s="2">
        <v>0.28183900000000001</v>
      </c>
      <c r="D10814" s="2">
        <v>4.4207620000000003E-2</v>
      </c>
      <c r="E10814" s="2">
        <v>8.6302489999999996E-2</v>
      </c>
      <c r="F10814" s="2">
        <v>0.42666300000000001</v>
      </c>
      <c r="G10814" s="2">
        <v>0.37534459999999997</v>
      </c>
      <c r="H10814" s="2">
        <v>0</v>
      </c>
      <c r="I10814" s="2">
        <v>0</v>
      </c>
    </row>
    <row r="10815" spans="1:9">
      <c r="A10815" t="s">
        <v>10821</v>
      </c>
      <c r="B10815" s="2">
        <v>12.63918</v>
      </c>
      <c r="C10815" s="2">
        <v>13.3102</v>
      </c>
      <c r="D10815" s="2">
        <v>14.29242</v>
      </c>
      <c r="E10815" s="2">
        <v>16.05161</v>
      </c>
      <c r="F10815" s="2">
        <v>19.652619999999999</v>
      </c>
      <c r="G10815" s="2">
        <v>18.793340000000001</v>
      </c>
      <c r="H10815" s="2">
        <v>32.297359999999998</v>
      </c>
      <c r="I10815" s="2">
        <v>32.583210000000001</v>
      </c>
    </row>
    <row r="10816" spans="1:9">
      <c r="A10816" t="s">
        <v>10822</v>
      </c>
      <c r="B10816" s="2">
        <v>9.3460210000000004</v>
      </c>
      <c r="C10816" s="2">
        <v>8.7938410000000005</v>
      </c>
      <c r="D10816" s="2">
        <v>8.2028639999999999</v>
      </c>
      <c r="E10816" s="2">
        <v>7.6494030000000004</v>
      </c>
      <c r="F10816" s="2">
        <v>6.8565740000000002</v>
      </c>
      <c r="G10816" s="2">
        <v>6.2184280000000003</v>
      </c>
      <c r="H10816" s="2">
        <v>7.2947850000000001</v>
      </c>
      <c r="I10816" s="2">
        <v>6.2673819999999996</v>
      </c>
    </row>
    <row r="10817" spans="1:9">
      <c r="A10817" t="s">
        <v>10823</v>
      </c>
      <c r="B10817" s="2">
        <v>5.8967999999999998</v>
      </c>
      <c r="C10817" s="2">
        <v>4.9092010000000004</v>
      </c>
      <c r="D10817" s="2">
        <v>3.1456490000000001</v>
      </c>
      <c r="E10817" s="2">
        <v>3.358339</v>
      </c>
      <c r="F10817" s="2">
        <v>10.720789999999999</v>
      </c>
      <c r="G10817" s="2">
        <v>11.12839</v>
      </c>
      <c r="H10817" s="2">
        <v>13.05461</v>
      </c>
      <c r="I10817" s="2">
        <v>10.655189999999999</v>
      </c>
    </row>
    <row r="10818" spans="1:9">
      <c r="A10818" t="s">
        <v>10824</v>
      </c>
      <c r="B10818" s="2">
        <v>505.96679999999998</v>
      </c>
      <c r="C10818" s="2">
        <v>518.41489999999999</v>
      </c>
      <c r="D10818" s="2">
        <v>428.10599999999999</v>
      </c>
      <c r="E10818" s="2">
        <v>417.15570000000002</v>
      </c>
      <c r="F10818" s="2">
        <v>499.73410000000001</v>
      </c>
      <c r="G10818" s="2">
        <v>523.29060000000004</v>
      </c>
      <c r="H10818" s="2">
        <v>381.93880000000001</v>
      </c>
      <c r="I10818" s="2">
        <v>400.0317</v>
      </c>
    </row>
    <row r="10819" spans="1:9">
      <c r="A10819" t="s">
        <v>10825</v>
      </c>
      <c r="B10819" s="2">
        <v>0</v>
      </c>
      <c r="C10819" s="2">
        <v>5.025258</v>
      </c>
      <c r="D10819" s="2">
        <v>0</v>
      </c>
      <c r="E10819" s="2">
        <v>4.616384</v>
      </c>
      <c r="F10819" s="2">
        <v>22.822520000000001</v>
      </c>
      <c r="G10819" s="2">
        <v>17.846630000000001</v>
      </c>
      <c r="H10819" s="2">
        <v>8.9724570000000003</v>
      </c>
      <c r="I10819" s="2">
        <v>4.4967819999999996</v>
      </c>
    </row>
    <row r="10820" spans="1:9">
      <c r="A10820" t="s">
        <v>10826</v>
      </c>
      <c r="B10820" s="2">
        <v>6.9446760000000003</v>
      </c>
      <c r="C10820" s="2">
        <v>8.8422710000000002</v>
      </c>
      <c r="D10820" s="2">
        <v>7.5021230000000001</v>
      </c>
      <c r="E10820" s="2">
        <v>6.7074889999999998</v>
      </c>
      <c r="F10820" s="2">
        <v>10.28281</v>
      </c>
      <c r="G10820" s="2">
        <v>8.3858470000000001</v>
      </c>
      <c r="H10820" s="2">
        <v>9.3290520000000008</v>
      </c>
      <c r="I10820" s="2">
        <v>10.9095</v>
      </c>
    </row>
    <row r="10821" spans="1:9">
      <c r="A10821" t="s">
        <v>10827</v>
      </c>
      <c r="B10821" s="2">
        <v>0.62915339999999997</v>
      </c>
      <c r="C10821" s="2">
        <v>0.27860770000000001</v>
      </c>
      <c r="D10821" s="2">
        <v>2.6220469999999998</v>
      </c>
      <c r="E10821" s="2">
        <v>1.791574</v>
      </c>
      <c r="F10821" s="2">
        <v>1.1134770000000001</v>
      </c>
      <c r="G10821" s="2">
        <v>1.038916</v>
      </c>
      <c r="H10821" s="2">
        <v>4.2780379999999996</v>
      </c>
      <c r="I10821" s="2">
        <v>5.7340900000000001</v>
      </c>
    </row>
    <row r="10822" spans="1:9">
      <c r="A10822" t="s">
        <v>10828</v>
      </c>
      <c r="B10822" s="2">
        <v>0.39528390000000002</v>
      </c>
      <c r="C10822" s="2">
        <v>0.38509549999999998</v>
      </c>
      <c r="D10822" s="2">
        <v>0.362423</v>
      </c>
      <c r="E10822" s="2">
        <v>0.47168349999999998</v>
      </c>
      <c r="F10822" s="2">
        <v>0.1165957</v>
      </c>
      <c r="G10822" s="2">
        <v>0.1139686</v>
      </c>
      <c r="H10822" s="2">
        <v>1.4897499999999999</v>
      </c>
      <c r="I10822" s="2">
        <v>1.3783890000000001</v>
      </c>
    </row>
    <row r="10823" spans="1:9">
      <c r="A10823" t="s">
        <v>10829</v>
      </c>
      <c r="B10823" s="2">
        <v>2.6455950000000001</v>
      </c>
      <c r="C10823" s="2">
        <v>2.8228719999999998</v>
      </c>
      <c r="D10823" s="2">
        <v>6.0063969999999998</v>
      </c>
      <c r="E10823" s="2">
        <v>5.6373749999999996</v>
      </c>
      <c r="F10823" s="2">
        <v>3.901815</v>
      </c>
      <c r="G10823" s="2">
        <v>3.7049319999999999</v>
      </c>
      <c r="H10823" s="2">
        <v>8.436788</v>
      </c>
      <c r="I10823" s="2">
        <v>9.1155939999999998</v>
      </c>
    </row>
    <row r="10824" spans="1:9">
      <c r="A10824" t="s">
        <v>10830</v>
      </c>
      <c r="B10824" s="2">
        <v>3.9556460000000002</v>
      </c>
      <c r="C10824" s="2">
        <v>2.3282699999999998</v>
      </c>
      <c r="D10824" s="2">
        <v>2.6445439999999998</v>
      </c>
      <c r="E10824" s="2">
        <v>3.7613970000000001</v>
      </c>
      <c r="F10824" s="2">
        <v>3.4274300000000002</v>
      </c>
      <c r="G10824" s="2">
        <v>2.7086749999999999</v>
      </c>
      <c r="H10824" s="2">
        <v>2.2218779999999998</v>
      </c>
      <c r="I10824" s="2">
        <v>1.5805260000000001</v>
      </c>
    </row>
    <row r="10825" spans="1:9">
      <c r="A10825" t="s">
        <v>10831</v>
      </c>
      <c r="B10825" s="2">
        <v>7.5517500000000002</v>
      </c>
      <c r="C10825" s="2">
        <v>9.9037930000000003</v>
      </c>
      <c r="D10825" s="2">
        <v>6.9239540000000002</v>
      </c>
      <c r="E10825" s="2">
        <v>5.4587899999999996</v>
      </c>
      <c r="F10825" s="2">
        <v>10.023820000000001</v>
      </c>
      <c r="G10825" s="2">
        <v>7.7881289999999996</v>
      </c>
      <c r="H10825" s="2">
        <v>6.0627240000000002</v>
      </c>
      <c r="I10825" s="2">
        <v>10.38152</v>
      </c>
    </row>
    <row r="10826" spans="1:9">
      <c r="A10826" t="s">
        <v>10832</v>
      </c>
      <c r="B10826" s="2">
        <v>1.6356040000000001</v>
      </c>
      <c r="C10826" s="2">
        <v>1.5934470000000001</v>
      </c>
      <c r="D10826" s="2">
        <v>0.89977940000000001</v>
      </c>
      <c r="E10826" s="2">
        <v>0.73189879999999996</v>
      </c>
      <c r="F10826" s="2">
        <v>10.999840000000001</v>
      </c>
      <c r="G10826" s="2">
        <v>9.3372580000000003</v>
      </c>
      <c r="H10826" s="2">
        <v>2.276043</v>
      </c>
      <c r="I10826" s="2">
        <v>2.2813970000000001</v>
      </c>
    </row>
    <row r="10827" spans="1:9">
      <c r="A10827" t="s">
        <v>10833</v>
      </c>
      <c r="B10827" s="2">
        <v>0</v>
      </c>
      <c r="C10827" s="2">
        <v>0.19300419999999999</v>
      </c>
      <c r="D10827" s="2">
        <v>0</v>
      </c>
      <c r="E10827" s="2">
        <v>0.35460130000000001</v>
      </c>
      <c r="F10827" s="2">
        <v>0.17530809999999999</v>
      </c>
      <c r="G10827" s="2">
        <v>0</v>
      </c>
      <c r="H10827" s="2">
        <v>0</v>
      </c>
      <c r="I10827" s="2">
        <v>0.1727071</v>
      </c>
    </row>
    <row r="10828" spans="1:9">
      <c r="A10828" t="s">
        <v>10834</v>
      </c>
      <c r="B10828" s="2">
        <v>5.698563</v>
      </c>
      <c r="C10828" s="2">
        <v>5.6098160000000004</v>
      </c>
      <c r="D10828" s="2">
        <v>7.6047229999999999</v>
      </c>
      <c r="E10828" s="2">
        <v>6.7287650000000001</v>
      </c>
      <c r="F10828" s="2">
        <v>7.0491669999999997</v>
      </c>
      <c r="G10828" s="2">
        <v>7.5096930000000004</v>
      </c>
      <c r="H10828" s="2">
        <v>12.662929999999999</v>
      </c>
      <c r="I10828" s="2">
        <v>11.496270000000001</v>
      </c>
    </row>
    <row r="10829" spans="1:9">
      <c r="A10829" t="s">
        <v>10835</v>
      </c>
      <c r="B10829" s="2">
        <v>11.622820000000001</v>
      </c>
      <c r="C10829" s="2">
        <v>11.914020000000001</v>
      </c>
      <c r="D10829" s="2">
        <v>9.9152579999999997</v>
      </c>
      <c r="E10829" s="2">
        <v>10.49239</v>
      </c>
      <c r="F10829" s="2">
        <v>5.0978029999999999</v>
      </c>
      <c r="G10829" s="2">
        <v>6.9061810000000001</v>
      </c>
      <c r="H10829" s="2">
        <v>6.5047059999999997</v>
      </c>
      <c r="I10829" s="2">
        <v>6.2556830000000003</v>
      </c>
    </row>
    <row r="10830" spans="1:9">
      <c r="A10830" t="s">
        <v>10836</v>
      </c>
      <c r="B10830" s="2">
        <v>82.959670000000003</v>
      </c>
      <c r="C10830" s="2">
        <v>80.331559999999996</v>
      </c>
      <c r="D10830" s="2">
        <v>74.833730000000003</v>
      </c>
      <c r="E10830" s="2">
        <v>71.995590000000007</v>
      </c>
      <c r="F10830" s="2">
        <v>100.9958</v>
      </c>
      <c r="G10830" s="2">
        <v>107.85290000000001</v>
      </c>
      <c r="H10830" s="2">
        <v>88.914779999999993</v>
      </c>
      <c r="I10830" s="2">
        <v>86.494069999999994</v>
      </c>
    </row>
    <row r="10831" spans="1:9">
      <c r="A10831" t="s">
        <v>10837</v>
      </c>
      <c r="B10831" s="2">
        <v>1.303345</v>
      </c>
      <c r="C10831" s="2">
        <v>1.2697510000000001</v>
      </c>
      <c r="D10831" s="2">
        <v>1.536422</v>
      </c>
      <c r="E10831" s="2">
        <v>1.166439</v>
      </c>
      <c r="F10831" s="2">
        <v>4.4485609999999998</v>
      </c>
      <c r="G10831" s="2">
        <v>5.1535729999999997</v>
      </c>
      <c r="H10831" s="2">
        <v>4.210337</v>
      </c>
      <c r="I10831" s="2">
        <v>3.24634</v>
      </c>
    </row>
    <row r="10832" spans="1:9">
      <c r="A10832" t="s">
        <v>10838</v>
      </c>
      <c r="B10832" s="2">
        <v>1.6436470000000001</v>
      </c>
      <c r="C10832" s="2">
        <v>1.0675209999999999</v>
      </c>
      <c r="D10832" s="2">
        <v>1.507007</v>
      </c>
      <c r="E10832" s="2">
        <v>1.8632610000000001</v>
      </c>
      <c r="F10832" s="2">
        <v>1.3574999999999999</v>
      </c>
      <c r="G10832" s="2">
        <v>1.8955900000000001</v>
      </c>
      <c r="H10832" s="2">
        <v>0.57180880000000001</v>
      </c>
      <c r="I10832" s="2">
        <v>0.95525669999999996</v>
      </c>
    </row>
    <row r="10833" spans="1:9">
      <c r="A10833" t="s">
        <v>10839</v>
      </c>
      <c r="B10833" s="2">
        <v>45.309719999999999</v>
      </c>
      <c r="C10833" s="2">
        <v>44.503689999999999</v>
      </c>
      <c r="D10833" s="2">
        <v>55.163679999999999</v>
      </c>
      <c r="E10833" s="2">
        <v>57.1693</v>
      </c>
      <c r="F10833" s="2">
        <v>39.108669999999996</v>
      </c>
      <c r="G10833" s="2">
        <v>41.225720000000003</v>
      </c>
      <c r="H10833" s="2">
        <v>48.451270000000001</v>
      </c>
      <c r="I10833" s="2">
        <v>49.212789999999998</v>
      </c>
    </row>
    <row r="10834" spans="1:9">
      <c r="A10834" t="s">
        <v>10840</v>
      </c>
      <c r="B10834" s="2">
        <v>6.9388030000000001</v>
      </c>
      <c r="C10834" s="2">
        <v>15.45133</v>
      </c>
      <c r="D10834" s="2">
        <v>2.726556</v>
      </c>
      <c r="E10834" s="2">
        <v>4.4356720000000003</v>
      </c>
      <c r="F10834" s="2">
        <v>10.525969999999999</v>
      </c>
      <c r="G10834" s="2">
        <v>15.433210000000001</v>
      </c>
      <c r="H10834" s="2">
        <v>8.6212219999999995</v>
      </c>
      <c r="I10834" s="2">
        <v>8.6415030000000002</v>
      </c>
    </row>
    <row r="10835" spans="1:9">
      <c r="A10835" t="s">
        <v>10841</v>
      </c>
      <c r="B10835" s="2">
        <v>8.8251369999999998</v>
      </c>
      <c r="C10835" s="2">
        <v>10.74709</v>
      </c>
      <c r="D10835" s="2">
        <v>14.16009</v>
      </c>
      <c r="E10835" s="2">
        <v>12.34083</v>
      </c>
      <c r="F10835" s="2">
        <v>9.7617119999999993</v>
      </c>
      <c r="G10835" s="2">
        <v>15.74391</v>
      </c>
      <c r="H10835" s="2">
        <v>11.03346</v>
      </c>
      <c r="I10835" s="2">
        <v>11.05941</v>
      </c>
    </row>
    <row r="10836" spans="1:9">
      <c r="A10836" t="s">
        <v>10842</v>
      </c>
      <c r="B10836" s="2">
        <v>0.55792370000000002</v>
      </c>
      <c r="C10836" s="2">
        <v>0</v>
      </c>
      <c r="D10836" s="2">
        <v>0</v>
      </c>
      <c r="E10836" s="2">
        <v>0.1248296</v>
      </c>
      <c r="F10836" s="2">
        <v>0.49370700000000001</v>
      </c>
      <c r="G10836" s="2">
        <v>0.60322869999999995</v>
      </c>
      <c r="H10836" s="2">
        <v>0</v>
      </c>
      <c r="I10836" s="2">
        <v>0.1215955</v>
      </c>
    </row>
    <row r="10837" spans="1:9">
      <c r="A10837" t="s">
        <v>10843</v>
      </c>
      <c r="B10837" s="2">
        <v>18.512160000000002</v>
      </c>
      <c r="C10837" s="2">
        <v>14.67966</v>
      </c>
      <c r="D10837" s="2">
        <v>12.631220000000001</v>
      </c>
      <c r="E10837" s="2">
        <v>11.173500000000001</v>
      </c>
      <c r="F10837" s="2">
        <v>45.334629999999997</v>
      </c>
      <c r="G10837" s="2">
        <v>30.162739999999999</v>
      </c>
      <c r="H10837" s="2">
        <v>21.34252</v>
      </c>
      <c r="I10837" s="2">
        <v>24.019909999999999</v>
      </c>
    </row>
    <row r="10838" spans="1:9">
      <c r="A10838" t="s">
        <v>10844</v>
      </c>
      <c r="B10838" s="2">
        <v>15.50334</v>
      </c>
      <c r="C10838" s="2">
        <v>14.43247</v>
      </c>
      <c r="D10838" s="2">
        <v>18.478870000000001</v>
      </c>
      <c r="E10838" s="2">
        <v>18.962289999999999</v>
      </c>
      <c r="F10838" s="2">
        <v>15.70054</v>
      </c>
      <c r="G10838" s="2">
        <v>13.8568</v>
      </c>
      <c r="H10838" s="2">
        <v>29.514220000000002</v>
      </c>
      <c r="I10838" s="2">
        <v>24.628019999999999</v>
      </c>
    </row>
    <row r="10839" spans="1:9">
      <c r="A10839" t="s">
        <v>10845</v>
      </c>
      <c r="B10839" s="2">
        <v>0.3443058</v>
      </c>
      <c r="C10839" s="2">
        <v>0.50314700000000001</v>
      </c>
      <c r="D10839" s="2">
        <v>0.31568279999999999</v>
      </c>
      <c r="E10839" s="2">
        <v>0.92441810000000002</v>
      </c>
      <c r="F10839" s="2">
        <v>0.76169109999999995</v>
      </c>
      <c r="G10839" s="2">
        <v>0.59562309999999996</v>
      </c>
      <c r="H10839" s="2">
        <v>1.048081</v>
      </c>
      <c r="I10839" s="2">
        <v>0.15007799999999999</v>
      </c>
    </row>
    <row r="10840" spans="1:9">
      <c r="A10840" t="s">
        <v>10846</v>
      </c>
      <c r="B10840" s="2">
        <v>0</v>
      </c>
      <c r="C10840" s="2">
        <v>0</v>
      </c>
      <c r="D10840" s="2">
        <v>0</v>
      </c>
      <c r="E10840" s="2">
        <v>2.6848110000000001E-2</v>
      </c>
      <c r="F10840" s="2">
        <v>2.654639E-2</v>
      </c>
      <c r="G10840" s="2">
        <v>2.5948249999999999E-2</v>
      </c>
      <c r="H10840" s="2">
        <v>2.609115E-2</v>
      </c>
      <c r="I10840" s="2">
        <v>7.8457589999999994E-2</v>
      </c>
    </row>
    <row r="10841" spans="1:9">
      <c r="A10841" t="s">
        <v>10847</v>
      </c>
      <c r="B10841" s="2">
        <v>0.22417980000000001</v>
      </c>
      <c r="C10841" s="2">
        <v>0.1092008</v>
      </c>
      <c r="D10841" s="2">
        <v>0.3083148</v>
      </c>
      <c r="E10841" s="2">
        <v>0.30094739999999998</v>
      </c>
      <c r="F10841" s="2">
        <v>9.9188429999999994E-2</v>
      </c>
      <c r="G10841" s="2">
        <v>9.6953540000000005E-2</v>
      </c>
      <c r="H10841" s="2">
        <v>0.19497490000000001</v>
      </c>
      <c r="I10841" s="2">
        <v>0.48858400000000002</v>
      </c>
    </row>
    <row r="10842" spans="1:9">
      <c r="A10842" t="s">
        <v>10848</v>
      </c>
      <c r="B10842" s="2">
        <v>5.5339749999999999</v>
      </c>
      <c r="C10842" s="2">
        <v>7.8419439999999998</v>
      </c>
      <c r="D10842" s="2">
        <v>6.6114740000000003</v>
      </c>
      <c r="E10842" s="2">
        <v>7.3539750000000002</v>
      </c>
      <c r="F10842" s="2">
        <v>2.6711010000000002</v>
      </c>
      <c r="G10842" s="2">
        <v>2.9010180000000001</v>
      </c>
      <c r="H10842" s="2">
        <v>3.7920919999999998</v>
      </c>
      <c r="I10842" s="2">
        <v>4.3857840000000001</v>
      </c>
    </row>
    <row r="10843" spans="1:9">
      <c r="A10843" t="s">
        <v>10849</v>
      </c>
      <c r="B10843" s="2">
        <v>18.508690000000001</v>
      </c>
      <c r="C10843" s="2">
        <v>18.92109</v>
      </c>
      <c r="D10843" s="2">
        <v>11.49091</v>
      </c>
      <c r="E10843" s="2">
        <v>9.8792819999999999</v>
      </c>
      <c r="F10843" s="2">
        <v>5.9490889999999998</v>
      </c>
      <c r="G10843" s="2">
        <v>3.8049059999999999</v>
      </c>
      <c r="H10843" s="2">
        <v>4.54772</v>
      </c>
      <c r="I10843" s="2">
        <v>5.2819770000000004</v>
      </c>
    </row>
    <row r="10844" spans="1:9">
      <c r="A10844" t="s">
        <v>10850</v>
      </c>
      <c r="B10844" s="2">
        <v>3.9152680000000002</v>
      </c>
      <c r="C10844" s="2">
        <v>3.8143530000000001</v>
      </c>
      <c r="D10844" s="2">
        <v>2.3077169999999998</v>
      </c>
      <c r="E10844" s="2">
        <v>1.5017149999999999</v>
      </c>
      <c r="F10844" s="2">
        <v>6.9292480000000003</v>
      </c>
      <c r="G10844" s="2">
        <v>6.5312229999999998</v>
      </c>
      <c r="H10844" s="2">
        <v>7.0536479999999999</v>
      </c>
      <c r="I10844" s="2">
        <v>8.5330510000000004</v>
      </c>
    </row>
    <row r="10845" spans="1:9">
      <c r="A10845" t="s">
        <v>10851</v>
      </c>
      <c r="B10845" s="2">
        <v>15.50154</v>
      </c>
      <c r="C10845" s="2">
        <v>18.877490000000002</v>
      </c>
      <c r="D10845" s="2">
        <v>19.54269</v>
      </c>
      <c r="E10845" s="2">
        <v>16.908010000000001</v>
      </c>
      <c r="F10845" s="2">
        <v>9.4306629999999991</v>
      </c>
      <c r="G10845" s="2">
        <v>8.7991659999999996</v>
      </c>
      <c r="H10845" s="2">
        <v>10.53288</v>
      </c>
      <c r="I10845" s="2">
        <v>7.1792109999999996</v>
      </c>
    </row>
    <row r="10846" spans="1:9">
      <c r="A10846" t="s">
        <v>10852</v>
      </c>
      <c r="B10846" s="2">
        <v>687.62570000000005</v>
      </c>
      <c r="C10846" s="2">
        <v>693.59770000000003</v>
      </c>
      <c r="D10846" s="2">
        <v>646.59389999999996</v>
      </c>
      <c r="E10846" s="2">
        <v>637.85860000000002</v>
      </c>
      <c r="F10846" s="2">
        <v>383.97809999999998</v>
      </c>
      <c r="G10846" s="2">
        <v>359.1003</v>
      </c>
      <c r="H10846" s="2">
        <v>382.3442</v>
      </c>
      <c r="I10846" s="2">
        <v>394.40940000000001</v>
      </c>
    </row>
    <row r="10847" spans="1:9">
      <c r="A10847" t="s">
        <v>10853</v>
      </c>
      <c r="B10847" s="2">
        <v>1.1993259999999999</v>
      </c>
      <c r="C10847" s="2">
        <v>2.0447229999999998</v>
      </c>
      <c r="D10847" s="2">
        <v>0</v>
      </c>
      <c r="E10847" s="2">
        <v>0.26833659999999998</v>
      </c>
      <c r="F10847" s="2">
        <v>1.0612839999999999</v>
      </c>
      <c r="G10847" s="2">
        <v>0.51868579999999997</v>
      </c>
      <c r="H10847" s="2">
        <v>0.26077109999999998</v>
      </c>
      <c r="I10847" s="2">
        <v>1.5683069999999999</v>
      </c>
    </row>
    <row r="10848" spans="1:9">
      <c r="A10848" t="s">
        <v>10854</v>
      </c>
      <c r="B10848" s="2">
        <v>66.617249999999999</v>
      </c>
      <c r="C10848" s="2">
        <v>58.815800000000003</v>
      </c>
      <c r="D10848" s="2">
        <v>78.384969999999996</v>
      </c>
      <c r="E10848" s="2">
        <v>80.859179999999995</v>
      </c>
      <c r="F10848" s="2">
        <v>42.984119999999997</v>
      </c>
      <c r="G10848" s="2">
        <v>40.094900000000003</v>
      </c>
      <c r="H10848" s="2">
        <v>52.989800000000002</v>
      </c>
      <c r="I10848" s="2">
        <v>52.509509999999999</v>
      </c>
    </row>
    <row r="10849" spans="1:9">
      <c r="A10849" t="s">
        <v>10855</v>
      </c>
      <c r="B10849" s="2">
        <v>3.5546630000000003E-2</v>
      </c>
      <c r="C10849" s="2">
        <v>6.9260829999999995E-2</v>
      </c>
      <c r="D10849" s="2">
        <v>0.16295780000000001</v>
      </c>
      <c r="E10849" s="2">
        <v>3.1812750000000001E-2</v>
      </c>
      <c r="F10849" s="2">
        <v>0.18873139999999999</v>
      </c>
      <c r="G10849" s="2">
        <v>0.184479</v>
      </c>
      <c r="H10849" s="2">
        <v>0.2473265</v>
      </c>
      <c r="I10849" s="2">
        <v>0.2479084</v>
      </c>
    </row>
    <row r="10850" spans="1:9">
      <c r="A10850" t="s">
        <v>10856</v>
      </c>
      <c r="B10850" s="2">
        <v>0</v>
      </c>
      <c r="C10850" s="2">
        <v>9.4027700000000006E-2</v>
      </c>
      <c r="D10850" s="2">
        <v>0.17698359999999999</v>
      </c>
      <c r="E10850" s="2">
        <v>8.6377250000000003E-2</v>
      </c>
      <c r="F10850" s="2">
        <v>0.89676849999999997</v>
      </c>
      <c r="G10850" s="2">
        <v>1.1270089999999999</v>
      </c>
      <c r="H10850" s="2">
        <v>0.58759329999999999</v>
      </c>
      <c r="I10850" s="2">
        <v>0.67311500000000002</v>
      </c>
    </row>
    <row r="10851" spans="1:9">
      <c r="A10851" t="s">
        <v>10857</v>
      </c>
      <c r="B10851" s="2">
        <v>7.7798290000000003</v>
      </c>
      <c r="C10851" s="2">
        <v>8.5111860000000004</v>
      </c>
      <c r="D10851" s="2">
        <v>11.050420000000001</v>
      </c>
      <c r="E10851" s="2">
        <v>11.24292</v>
      </c>
      <c r="F10851" s="2">
        <v>4.8529210000000003</v>
      </c>
      <c r="G10851" s="2">
        <v>5.4054710000000004</v>
      </c>
      <c r="H10851" s="2">
        <v>5.1024690000000001</v>
      </c>
      <c r="I10851" s="2">
        <v>5.0588800000000003</v>
      </c>
    </row>
    <row r="10852" spans="1:9">
      <c r="A10852" t="s">
        <v>10858</v>
      </c>
      <c r="B10852" s="2">
        <v>1.146458</v>
      </c>
      <c r="C10852" s="2">
        <v>0.80417369999999999</v>
      </c>
      <c r="D10852" s="2">
        <v>1.4716100000000001</v>
      </c>
      <c r="E10852" s="2">
        <v>1.1491560000000001</v>
      </c>
      <c r="F10852" s="2">
        <v>0.81160100000000002</v>
      </c>
      <c r="G10852" s="2">
        <v>0.7536486</v>
      </c>
      <c r="H10852" s="2">
        <v>2.393049</v>
      </c>
      <c r="I10852" s="2">
        <v>2.3187229999999999</v>
      </c>
    </row>
    <row r="10853" spans="1:9">
      <c r="A10853" t="s">
        <v>10859</v>
      </c>
      <c r="B10853" s="2">
        <v>15.145390000000001</v>
      </c>
      <c r="C10853" s="2">
        <v>15.82422</v>
      </c>
      <c r="D10853" s="2">
        <v>20.93009</v>
      </c>
      <c r="E10853" s="2">
        <v>17.679770000000001</v>
      </c>
      <c r="F10853" s="2">
        <v>20.20036</v>
      </c>
      <c r="G10853" s="2">
        <v>25.061229999999998</v>
      </c>
      <c r="H10853" s="2">
        <v>61.279969999999999</v>
      </c>
      <c r="I10853" s="2">
        <v>59.89331</v>
      </c>
    </row>
    <row r="10854" spans="1:9">
      <c r="A10854" t="s">
        <v>10860</v>
      </c>
      <c r="B10854" s="2">
        <v>9.5909700000000004</v>
      </c>
      <c r="C10854" s="2">
        <v>10.133380000000001</v>
      </c>
      <c r="D10854" s="2">
        <v>7.9266699999999997</v>
      </c>
      <c r="E10854" s="2">
        <v>7.6163619999999996</v>
      </c>
      <c r="F10854" s="2">
        <v>6.9330879999999997</v>
      </c>
      <c r="G10854" s="2">
        <v>5.9589749999999997</v>
      </c>
      <c r="H10854" s="2">
        <v>5.0519020000000001</v>
      </c>
      <c r="I10854" s="2">
        <v>6.0058870000000004</v>
      </c>
    </row>
    <row r="10855" spans="1:9">
      <c r="A10855" t="s">
        <v>10861</v>
      </c>
      <c r="B10855" s="2">
        <v>25.387139999999999</v>
      </c>
      <c r="C10855" s="2">
        <v>25.255310000000001</v>
      </c>
      <c r="D10855" s="2">
        <v>23.440560000000001</v>
      </c>
      <c r="E10855" s="2">
        <v>20.8004</v>
      </c>
      <c r="F10855" s="2">
        <v>42.24071</v>
      </c>
      <c r="G10855" s="2">
        <v>42.062150000000003</v>
      </c>
      <c r="H10855" s="2">
        <v>32.808790000000002</v>
      </c>
      <c r="I10855" s="2">
        <v>32.574249999999999</v>
      </c>
    </row>
    <row r="10856" spans="1:9">
      <c r="A10856" t="s">
        <v>10862</v>
      </c>
      <c r="B10856" s="2">
        <v>0.29886629999999997</v>
      </c>
      <c r="C10856" s="2">
        <v>0</v>
      </c>
      <c r="D10856" s="2">
        <v>1.370104</v>
      </c>
      <c r="E10856" s="2">
        <v>1.6048370000000001</v>
      </c>
      <c r="F10856" s="2">
        <v>3.1736040000000001</v>
      </c>
      <c r="G10856" s="2">
        <v>1.5510489999999999</v>
      </c>
      <c r="H10856" s="2">
        <v>1.8195220000000001</v>
      </c>
      <c r="I10856" s="2">
        <v>1.8238019999999999</v>
      </c>
    </row>
    <row r="10857" spans="1:9">
      <c r="A10857" t="s">
        <v>10863</v>
      </c>
      <c r="B10857" s="2">
        <v>25.6983</v>
      </c>
      <c r="C10857" s="2">
        <v>22.489899999999999</v>
      </c>
      <c r="D10857" s="2">
        <v>34.54419</v>
      </c>
      <c r="E10857" s="2">
        <v>33.816189999999999</v>
      </c>
      <c r="F10857" s="2">
        <v>24.089449999999999</v>
      </c>
      <c r="G10857" s="2">
        <v>24.017610000000001</v>
      </c>
      <c r="H10857" s="2">
        <v>25.854569999999999</v>
      </c>
      <c r="I10857" s="2">
        <v>27.813949999999998</v>
      </c>
    </row>
    <row r="10858" spans="1:9">
      <c r="A10858" t="s">
        <v>10864</v>
      </c>
      <c r="B10858" s="2">
        <v>0.71299500000000005</v>
      </c>
      <c r="C10858" s="2">
        <v>0.69461759999999995</v>
      </c>
      <c r="D10858" s="2">
        <v>1.089537</v>
      </c>
      <c r="E10858" s="2">
        <v>1.7016020000000001</v>
      </c>
      <c r="F10858" s="2">
        <v>5.2577480000000003</v>
      </c>
      <c r="G10858" s="2">
        <v>4.7281399999999998</v>
      </c>
      <c r="H10858" s="2">
        <v>4.3407710000000002</v>
      </c>
      <c r="I10858" s="2">
        <v>5.1797409999999999</v>
      </c>
    </row>
    <row r="10859" spans="1:9">
      <c r="A10859" t="s">
        <v>10865</v>
      </c>
      <c r="B10859" s="2">
        <v>18.366949999999999</v>
      </c>
      <c r="C10859" s="2">
        <v>16.992429999999999</v>
      </c>
      <c r="D10859" s="2">
        <v>10.66133</v>
      </c>
      <c r="E10859" s="2">
        <v>9.1057520000000007</v>
      </c>
      <c r="F10859" s="2">
        <v>18.825330000000001</v>
      </c>
      <c r="G10859" s="2">
        <v>17.258240000000001</v>
      </c>
      <c r="H10859" s="2">
        <v>12.066850000000001</v>
      </c>
      <c r="I10859" s="2">
        <v>13.131970000000001</v>
      </c>
    </row>
    <row r="10860" spans="1:9">
      <c r="A10860" t="s">
        <v>10866</v>
      </c>
      <c r="B10860" s="2">
        <v>0</v>
      </c>
      <c r="C10860" s="2">
        <v>0</v>
      </c>
      <c r="D10860" s="2">
        <v>0</v>
      </c>
      <c r="E10860" s="2">
        <v>0</v>
      </c>
      <c r="F10860" s="2">
        <v>0.33764830000000001</v>
      </c>
      <c r="G10860" s="2">
        <v>0</v>
      </c>
      <c r="H10860" s="2">
        <v>0</v>
      </c>
      <c r="I10860" s="2">
        <v>0</v>
      </c>
    </row>
    <row r="10861" spans="1:9">
      <c r="A10861" t="s">
        <v>10867</v>
      </c>
      <c r="B10861" s="2">
        <v>5.7622169999999997</v>
      </c>
      <c r="C10861" s="2">
        <v>7.6261530000000004</v>
      </c>
      <c r="D10861" s="2">
        <v>4.8844580000000004</v>
      </c>
      <c r="E10861" s="2">
        <v>4.0866350000000002</v>
      </c>
      <c r="F10861" s="2">
        <v>6.8307219999999997</v>
      </c>
      <c r="G10861" s="2">
        <v>10.062239999999999</v>
      </c>
      <c r="H10861" s="2">
        <v>5.8625660000000002</v>
      </c>
      <c r="I10861" s="2">
        <v>6.4450370000000001</v>
      </c>
    </row>
    <row r="10862" spans="1:9">
      <c r="A10862" t="s">
        <v>10868</v>
      </c>
      <c r="B10862" s="2">
        <v>4.7065700000000001</v>
      </c>
      <c r="C10862" s="2">
        <v>5.2799950000000004</v>
      </c>
      <c r="D10862" s="2">
        <v>6.6691029999999998</v>
      </c>
      <c r="E10862" s="2">
        <v>7.020308</v>
      </c>
      <c r="F10862" s="2">
        <v>10.601430000000001</v>
      </c>
      <c r="G10862" s="2">
        <v>9.3756500000000003</v>
      </c>
      <c r="H10862" s="2">
        <v>18.234349999999999</v>
      </c>
      <c r="I10862" s="2">
        <v>14.547190000000001</v>
      </c>
    </row>
    <row r="10863" spans="1:9">
      <c r="A10863" t="s">
        <v>10869</v>
      </c>
      <c r="B10863" s="2">
        <v>12.0443</v>
      </c>
      <c r="C10863" s="2">
        <v>11.288259999999999</v>
      </c>
      <c r="D10863" s="2">
        <v>12.44087</v>
      </c>
      <c r="E10863" s="2">
        <v>14.32671</v>
      </c>
      <c r="F10863" s="2">
        <v>12.951499999999999</v>
      </c>
      <c r="G10863" s="2">
        <v>9.4947599999999994</v>
      </c>
      <c r="H10863" s="2">
        <v>23.735019999999999</v>
      </c>
      <c r="I10863" s="2">
        <v>23.259219999999999</v>
      </c>
    </row>
    <row r="10864" spans="1:9">
      <c r="A10864" t="s">
        <v>10870</v>
      </c>
      <c r="B10864" s="2">
        <v>0</v>
      </c>
      <c r="C10864" s="2">
        <v>0.25010500000000002</v>
      </c>
      <c r="D10864" s="2">
        <v>0</v>
      </c>
      <c r="E10864" s="2">
        <v>0.2297555</v>
      </c>
      <c r="F10864" s="2">
        <v>0.2271735</v>
      </c>
      <c r="G10864" s="2">
        <v>0.4441098</v>
      </c>
      <c r="H10864" s="2">
        <v>0</v>
      </c>
      <c r="I10864" s="2">
        <v>0.89521200000000001</v>
      </c>
    </row>
    <row r="10865" spans="1:9">
      <c r="A10865" t="s">
        <v>10871</v>
      </c>
      <c r="B10865" s="2">
        <v>1.5654570000000001</v>
      </c>
      <c r="C10865" s="2">
        <v>1.8406469999999999</v>
      </c>
      <c r="D10865" s="2">
        <v>1.5343039999999999</v>
      </c>
      <c r="E10865" s="2">
        <v>1.44933</v>
      </c>
      <c r="F10865" s="2">
        <v>1.7674190000000001</v>
      </c>
      <c r="G10865" s="2">
        <v>1.5408280000000001</v>
      </c>
      <c r="H10865" s="2">
        <v>0.75118240000000003</v>
      </c>
      <c r="I10865" s="2">
        <v>0.80000890000000002</v>
      </c>
    </row>
    <row r="10866" spans="1:9">
      <c r="A10866" t="s">
        <v>10872</v>
      </c>
      <c r="B10866" s="2">
        <v>5.6208309999999999</v>
      </c>
      <c r="C10866" s="2">
        <v>7.301272</v>
      </c>
      <c r="D10866" s="2">
        <v>2.29047</v>
      </c>
      <c r="E10866" s="2">
        <v>3.6330740000000001</v>
      </c>
      <c r="F10866" s="2">
        <v>2.2106119999999998</v>
      </c>
      <c r="G10866" s="2">
        <v>3.2412049999999999</v>
      </c>
      <c r="H10866" s="2">
        <v>2.1727029999999998</v>
      </c>
      <c r="I10866" s="2">
        <v>2.1778140000000001</v>
      </c>
    </row>
    <row r="10867" spans="1:9">
      <c r="A10867" t="s">
        <v>10873</v>
      </c>
      <c r="B10867" s="2">
        <v>2.3407010000000001</v>
      </c>
      <c r="C10867" s="2">
        <v>2.2803689999999999</v>
      </c>
      <c r="D10867" s="2">
        <v>1.430742</v>
      </c>
      <c r="E10867" s="2">
        <v>1.2801739999999999</v>
      </c>
      <c r="F10867" s="2">
        <v>1.726073</v>
      </c>
      <c r="G10867" s="2">
        <v>2.1370969999999998</v>
      </c>
      <c r="H10867" s="2">
        <v>1.4702770000000001</v>
      </c>
      <c r="I10867" s="2">
        <v>1.133643</v>
      </c>
    </row>
    <row r="10868" spans="1:9">
      <c r="A10868" t="s">
        <v>10874</v>
      </c>
      <c r="B10868" s="2">
        <v>0.81326540000000003</v>
      </c>
      <c r="C10868" s="2">
        <v>1.5846070000000001</v>
      </c>
      <c r="D10868" s="2">
        <v>0.2485522</v>
      </c>
      <c r="E10868" s="2">
        <v>0.48522579999999998</v>
      </c>
      <c r="F10868" s="2">
        <v>0.35982950000000002</v>
      </c>
      <c r="G10868" s="2">
        <v>0.70344390000000001</v>
      </c>
      <c r="H10868" s="2">
        <v>0.5894315</v>
      </c>
      <c r="I10868" s="2">
        <v>0.47265449999999998</v>
      </c>
    </row>
    <row r="10869" spans="1:9">
      <c r="A10869" t="s">
        <v>10875</v>
      </c>
      <c r="B10869" s="2">
        <v>0.60264689999999999</v>
      </c>
      <c r="C10869" s="2">
        <v>0.64582499999999998</v>
      </c>
      <c r="D10869" s="2">
        <v>0.44203789999999998</v>
      </c>
      <c r="E10869" s="2">
        <v>0.64721269999999997</v>
      </c>
      <c r="F10869" s="2">
        <v>1.653176</v>
      </c>
      <c r="G10869" s="2">
        <v>1.4595469999999999</v>
      </c>
      <c r="H10869" s="2">
        <v>1.100689</v>
      </c>
      <c r="I10869" s="2">
        <v>1.0507409999999999</v>
      </c>
    </row>
    <row r="10870" spans="1:9">
      <c r="A10870" t="s">
        <v>10876</v>
      </c>
      <c r="B10870" s="2">
        <v>3.509576</v>
      </c>
      <c r="C10870" s="2">
        <v>2.8492639999999998</v>
      </c>
      <c r="D10870" s="2">
        <v>2.1452110000000002</v>
      </c>
      <c r="E10870" s="2">
        <v>2.146299</v>
      </c>
      <c r="F10870" s="2">
        <v>5.1242840000000003</v>
      </c>
      <c r="G10870" s="2">
        <v>4.9582309999999996</v>
      </c>
      <c r="H10870" s="2">
        <v>3.1032419999999998</v>
      </c>
      <c r="I10870" s="2">
        <v>2.2946620000000002</v>
      </c>
    </row>
    <row r="10871" spans="1:9">
      <c r="A10871" t="s">
        <v>10877</v>
      </c>
      <c r="B10871" s="2">
        <v>9.0411180000000009</v>
      </c>
      <c r="C10871" s="2">
        <v>9.1828959999999995</v>
      </c>
      <c r="D10871" s="2">
        <v>5.4675479999999999</v>
      </c>
      <c r="E10871" s="2">
        <v>6.5420030000000002</v>
      </c>
      <c r="F10871" s="2">
        <v>3.319353</v>
      </c>
      <c r="G10871" s="2">
        <v>3.8269199999999999</v>
      </c>
      <c r="H10871" s="2">
        <v>1.7566930000000001</v>
      </c>
      <c r="I10871" s="2">
        <v>2.0962209999999999</v>
      </c>
    </row>
    <row r="10872" spans="1:9">
      <c r="A10872" t="s">
        <v>10878</v>
      </c>
      <c r="B10872" s="2">
        <v>57.13035</v>
      </c>
      <c r="C10872" s="2">
        <v>61.300550000000001</v>
      </c>
      <c r="D10872" s="2">
        <v>25.707709999999999</v>
      </c>
      <c r="E10872" s="2">
        <v>24.504359999999998</v>
      </c>
      <c r="F10872" s="2">
        <v>46.827159999999999</v>
      </c>
      <c r="G10872" s="2">
        <v>47.366109999999999</v>
      </c>
      <c r="H10872" s="2">
        <v>20.951280000000001</v>
      </c>
      <c r="I10872" s="2">
        <v>18.590669999999999</v>
      </c>
    </row>
    <row r="10873" spans="1:9">
      <c r="A10873" t="s">
        <v>10879</v>
      </c>
      <c r="B10873" s="2">
        <v>19.433260000000001</v>
      </c>
      <c r="C10873" s="2">
        <v>17.16535</v>
      </c>
      <c r="D10873" s="2">
        <v>9.0276479999999992</v>
      </c>
      <c r="E10873" s="2">
        <v>12.522209999999999</v>
      </c>
      <c r="F10873" s="2">
        <v>15.820779999999999</v>
      </c>
      <c r="G10873" s="2">
        <v>18.377880000000001</v>
      </c>
      <c r="H10873" s="2">
        <v>11.04238</v>
      </c>
      <c r="I10873" s="2">
        <v>11.74601</v>
      </c>
    </row>
    <row r="10874" spans="1:9">
      <c r="A10874" t="s">
        <v>10880</v>
      </c>
      <c r="B10874" s="2">
        <v>0.92539329999999997</v>
      </c>
      <c r="C10874" s="2">
        <v>0.68941399999999997</v>
      </c>
      <c r="D10874" s="2">
        <v>1.0980110000000001</v>
      </c>
      <c r="E10874" s="2">
        <v>1.12049</v>
      </c>
      <c r="F10874" s="2">
        <v>2.167627</v>
      </c>
      <c r="G10874" s="2">
        <v>1.5066919999999999</v>
      </c>
      <c r="H10874" s="2">
        <v>1.893737</v>
      </c>
      <c r="I10874" s="2">
        <v>2.7049240000000001</v>
      </c>
    </row>
    <row r="10875" spans="1:9">
      <c r="A10875" t="s">
        <v>10881</v>
      </c>
      <c r="B10875" s="2">
        <v>0.34083010000000002</v>
      </c>
      <c r="C10875" s="2">
        <v>0.41505649999999999</v>
      </c>
      <c r="D10875" s="2">
        <v>0.39062010000000003</v>
      </c>
      <c r="E10875" s="2">
        <v>0.53380030000000001</v>
      </c>
      <c r="F10875" s="2">
        <v>0.75400199999999995</v>
      </c>
      <c r="G10875" s="2">
        <v>0.8107143</v>
      </c>
      <c r="H10875" s="2">
        <v>0.51875020000000005</v>
      </c>
      <c r="I10875" s="2">
        <v>0.96565959999999995</v>
      </c>
    </row>
    <row r="10876" spans="1:9">
      <c r="A10876" t="s">
        <v>10882</v>
      </c>
      <c r="B10876" s="2">
        <v>0.55486729999999995</v>
      </c>
      <c r="C10876" s="2">
        <v>0.1621697</v>
      </c>
      <c r="D10876" s="2">
        <v>0.35611789999999999</v>
      </c>
      <c r="E10876" s="2">
        <v>0.39726650000000002</v>
      </c>
      <c r="F10876" s="2">
        <v>0.54010270000000005</v>
      </c>
      <c r="G10876" s="2">
        <v>0.62392110000000001</v>
      </c>
      <c r="H10876" s="2">
        <v>0.38606590000000002</v>
      </c>
      <c r="I10876" s="2">
        <v>0.33860230000000002</v>
      </c>
    </row>
    <row r="10877" spans="1:9">
      <c r="A10877" t="s">
        <v>10883</v>
      </c>
      <c r="B10877" s="2">
        <v>0.1535097</v>
      </c>
      <c r="C10877" s="2">
        <v>0.1121648</v>
      </c>
      <c r="D10877" s="2">
        <v>0.21112210000000001</v>
      </c>
      <c r="E10877" s="2">
        <v>0.10303859999999999</v>
      </c>
      <c r="F10877" s="2">
        <v>0.20376130000000001</v>
      </c>
      <c r="G10877" s="2">
        <v>0.13278010000000001</v>
      </c>
      <c r="H10877" s="2">
        <v>6.6755670000000003E-2</v>
      </c>
      <c r="I10877" s="2">
        <v>0</v>
      </c>
    </row>
    <row r="10878" spans="1:9">
      <c r="A10878" t="s">
        <v>10884</v>
      </c>
      <c r="B10878" s="2">
        <v>1.444931</v>
      </c>
      <c r="C10878" s="2">
        <v>1.151745</v>
      </c>
      <c r="D10878" s="2">
        <v>1.144155</v>
      </c>
      <c r="E10878" s="2">
        <v>1.2343740000000001</v>
      </c>
      <c r="F10878" s="2">
        <v>1.5692170000000001</v>
      </c>
      <c r="G10878" s="2">
        <v>2.3860039999999998</v>
      </c>
      <c r="H10878" s="2">
        <v>0.79971440000000005</v>
      </c>
      <c r="I10878" s="2">
        <v>0.62982519999999997</v>
      </c>
    </row>
    <row r="10879" spans="1:9">
      <c r="A10879" t="s">
        <v>10885</v>
      </c>
      <c r="B10879" s="2">
        <v>1.803518</v>
      </c>
      <c r="C10879" s="2">
        <v>2.7331620000000001</v>
      </c>
      <c r="D10879" s="2">
        <v>2.755979</v>
      </c>
      <c r="E10879" s="2">
        <v>0.71736619999999995</v>
      </c>
      <c r="F10879" s="2">
        <v>1.9505870000000001</v>
      </c>
      <c r="G10879" s="2">
        <v>1.733306</v>
      </c>
      <c r="H10879" s="2">
        <v>1.5685659999999999</v>
      </c>
      <c r="I10879" s="2">
        <v>0.87347569999999997</v>
      </c>
    </row>
    <row r="10880" spans="1:9">
      <c r="A10880" t="s">
        <v>10886</v>
      </c>
      <c r="B10880" s="2">
        <v>0.18032590000000001</v>
      </c>
      <c r="C10880" s="2">
        <v>0.23423730000000001</v>
      </c>
      <c r="D10880" s="2">
        <v>0.33066990000000002</v>
      </c>
      <c r="E10880" s="2">
        <v>0.16138420000000001</v>
      </c>
      <c r="F10880" s="2">
        <v>0.79785249999999996</v>
      </c>
      <c r="G10880" s="2">
        <v>0.70188799999999996</v>
      </c>
      <c r="H10880" s="2">
        <v>1.5160629999999999</v>
      </c>
      <c r="I10880" s="2">
        <v>1.310025</v>
      </c>
    </row>
    <row r="10881" spans="1:9">
      <c r="A10881" t="s">
        <v>10887</v>
      </c>
      <c r="B10881" s="2">
        <v>34.604970000000002</v>
      </c>
      <c r="C10881" s="2">
        <v>35.476480000000002</v>
      </c>
      <c r="D10881" s="2">
        <v>34.071179999999998</v>
      </c>
      <c r="E10881" s="2">
        <v>35.06758</v>
      </c>
      <c r="F10881" s="2">
        <v>21.953589999999998</v>
      </c>
      <c r="G10881" s="2">
        <v>22.74832</v>
      </c>
      <c r="H10881" s="2">
        <v>34.26408</v>
      </c>
      <c r="I10881" s="2">
        <v>33.137990000000002</v>
      </c>
    </row>
    <row r="10882" spans="1:9">
      <c r="A10882" t="s">
        <v>10888</v>
      </c>
      <c r="B10882" s="2">
        <v>16.802409999999998</v>
      </c>
      <c r="C10882" s="2">
        <v>16.369330000000001</v>
      </c>
      <c r="D10882" s="2">
        <v>14.47594</v>
      </c>
      <c r="E10882" s="2">
        <v>14.64856</v>
      </c>
      <c r="F10882" s="2">
        <v>14.868460000000001</v>
      </c>
      <c r="G10882" s="2">
        <v>16.036909999999999</v>
      </c>
      <c r="H10882" s="2">
        <v>15.1174</v>
      </c>
      <c r="I10882" s="2">
        <v>15.15296</v>
      </c>
    </row>
    <row r="10883" spans="1:9">
      <c r="A10883" t="s">
        <v>10889</v>
      </c>
      <c r="B10883" s="2">
        <v>0</v>
      </c>
      <c r="C10883" s="2">
        <v>0</v>
      </c>
      <c r="D10883" s="2">
        <v>0</v>
      </c>
      <c r="E10883" s="2">
        <v>0</v>
      </c>
      <c r="F10883" s="2">
        <v>0</v>
      </c>
      <c r="G10883" s="2">
        <v>0</v>
      </c>
      <c r="H10883" s="2">
        <v>0.45622659999999998</v>
      </c>
      <c r="I10883" s="2">
        <v>0</v>
      </c>
    </row>
    <row r="10884" spans="1:9">
      <c r="A10884" t="s">
        <v>10890</v>
      </c>
      <c r="B10884" s="2">
        <v>0.37188700000000002</v>
      </c>
      <c r="C10884" s="2">
        <v>0.3623017</v>
      </c>
      <c r="D10884" s="2">
        <v>0.6819423</v>
      </c>
      <c r="E10884" s="2">
        <v>0.33282339999999999</v>
      </c>
      <c r="F10884" s="2">
        <v>0.32908310000000002</v>
      </c>
      <c r="G10884" s="2">
        <v>0.32166830000000002</v>
      </c>
      <c r="H10884" s="2">
        <v>0.3234397</v>
      </c>
      <c r="I10884" s="2">
        <v>0</v>
      </c>
    </row>
    <row r="10885" spans="1:9">
      <c r="A10885" t="s">
        <v>10891</v>
      </c>
      <c r="B10885" s="2">
        <v>5.642684</v>
      </c>
      <c r="C10885" s="2">
        <v>2.4987469999999998</v>
      </c>
      <c r="D10885" s="2">
        <v>3.292287</v>
      </c>
      <c r="E10885" s="2">
        <v>2.2954400000000001</v>
      </c>
      <c r="F10885" s="2">
        <v>5.4471429999999996</v>
      </c>
      <c r="G10885" s="2">
        <v>7.9866149999999996</v>
      </c>
      <c r="H10885" s="2">
        <v>9.3690300000000004</v>
      </c>
      <c r="I10885" s="2">
        <v>13.863009999999999</v>
      </c>
    </row>
    <row r="10886" spans="1:9">
      <c r="A10886" t="s">
        <v>10892</v>
      </c>
      <c r="B10886" s="2">
        <v>3.1924739999999998</v>
      </c>
      <c r="C10886" s="2">
        <v>1.555094</v>
      </c>
      <c r="D10886" s="2">
        <v>1.463538</v>
      </c>
      <c r="E10886" s="2">
        <v>3.571415</v>
      </c>
      <c r="F10886" s="2">
        <v>2.1187670000000001</v>
      </c>
      <c r="G10886" s="2">
        <v>2.0710280000000001</v>
      </c>
      <c r="H10886" s="2">
        <v>2.082433</v>
      </c>
      <c r="I10886" s="2">
        <v>2.087332</v>
      </c>
    </row>
    <row r="10887" spans="1:9">
      <c r="A10887" t="s">
        <v>10893</v>
      </c>
      <c r="B10887" s="2">
        <v>11.14174</v>
      </c>
      <c r="C10887" s="2">
        <v>0</v>
      </c>
      <c r="D10887" s="2">
        <v>10.2155</v>
      </c>
      <c r="E10887" s="2">
        <v>9.9713899999999995</v>
      </c>
      <c r="F10887" s="2">
        <v>29.57799</v>
      </c>
      <c r="G10887" s="2">
        <v>9.6371819999999992</v>
      </c>
      <c r="H10887" s="2">
        <v>0</v>
      </c>
      <c r="I10887" s="2">
        <v>0</v>
      </c>
    </row>
    <row r="10888" spans="1:9">
      <c r="A10888" t="s">
        <v>10894</v>
      </c>
      <c r="B10888" s="2">
        <v>13.17435</v>
      </c>
      <c r="C10888" s="2">
        <v>9.1677009999999992</v>
      </c>
      <c r="D10888" s="2">
        <v>7.7651570000000003</v>
      </c>
      <c r="E10888" s="2">
        <v>9.2639600000000009</v>
      </c>
      <c r="F10888" s="2">
        <v>18.319700000000001</v>
      </c>
      <c r="G10888" s="2">
        <v>14.651120000000001</v>
      </c>
      <c r="H10888" s="2">
        <v>11.458069999999999</v>
      </c>
      <c r="I10888" s="2">
        <v>16.40718</v>
      </c>
    </row>
    <row r="10889" spans="1:9">
      <c r="A10889" t="s">
        <v>10895</v>
      </c>
      <c r="B10889" s="2">
        <v>0</v>
      </c>
      <c r="C10889" s="2">
        <v>0</v>
      </c>
      <c r="D10889" s="2">
        <v>0</v>
      </c>
      <c r="E10889" s="2">
        <v>0</v>
      </c>
      <c r="F10889" s="2">
        <v>1.819064</v>
      </c>
      <c r="G10889" s="2">
        <v>0</v>
      </c>
      <c r="H10889" s="2">
        <v>0</v>
      </c>
      <c r="I10889" s="2">
        <v>0</v>
      </c>
    </row>
    <row r="10890" spans="1:9">
      <c r="A10890" t="s">
        <v>10896</v>
      </c>
      <c r="B10890" s="2">
        <v>1.774162</v>
      </c>
      <c r="C10890" s="2">
        <v>1.152288</v>
      </c>
      <c r="D10890" s="2">
        <v>0.54222380000000003</v>
      </c>
      <c r="E10890" s="2">
        <v>0</v>
      </c>
      <c r="F10890" s="2">
        <v>2.6165949999999998</v>
      </c>
      <c r="G10890" s="2">
        <v>2.0461109999999998</v>
      </c>
      <c r="H10890" s="2">
        <v>0.51434469999999999</v>
      </c>
      <c r="I10890" s="2">
        <v>1.546664</v>
      </c>
    </row>
    <row r="10891" spans="1:9">
      <c r="A10891" t="s">
        <v>10897</v>
      </c>
      <c r="B10891" s="2">
        <v>2.0632839999999999</v>
      </c>
      <c r="C10891" s="2">
        <v>0</v>
      </c>
      <c r="D10891" s="2">
        <v>0</v>
      </c>
      <c r="E10891" s="2">
        <v>0</v>
      </c>
      <c r="F10891" s="2">
        <v>0</v>
      </c>
      <c r="G10891" s="2">
        <v>0</v>
      </c>
      <c r="H10891" s="2">
        <v>0</v>
      </c>
      <c r="I10891" s="2">
        <v>0</v>
      </c>
    </row>
    <row r="10892" spans="1:9">
      <c r="A10892" t="s">
        <v>10898</v>
      </c>
      <c r="B10892" s="2">
        <v>0</v>
      </c>
      <c r="C10892" s="2">
        <v>0</v>
      </c>
      <c r="D10892" s="2">
        <v>0</v>
      </c>
      <c r="E10892" s="2">
        <v>0</v>
      </c>
      <c r="F10892" s="2">
        <v>2.969678</v>
      </c>
      <c r="G10892" s="2">
        <v>2.9027660000000002</v>
      </c>
      <c r="H10892" s="2">
        <v>0</v>
      </c>
      <c r="I10892" s="2">
        <v>2.9256169999999999</v>
      </c>
    </row>
    <row r="10893" spans="1:9">
      <c r="A10893" t="s">
        <v>10899</v>
      </c>
      <c r="B10893" s="2">
        <v>0</v>
      </c>
      <c r="C10893" s="2">
        <v>2.1536819999999999</v>
      </c>
      <c r="D10893" s="2">
        <v>0</v>
      </c>
      <c r="E10893" s="2">
        <v>1.97845</v>
      </c>
      <c r="F10893" s="2">
        <v>0</v>
      </c>
      <c r="G10893" s="2">
        <v>1.912139</v>
      </c>
      <c r="H10893" s="2">
        <v>0</v>
      </c>
      <c r="I10893" s="2">
        <v>0</v>
      </c>
    </row>
    <row r="10894" spans="1:9">
      <c r="A10894" t="s">
        <v>10900</v>
      </c>
      <c r="B10894" s="2">
        <v>0</v>
      </c>
      <c r="C10894" s="2">
        <v>4.4485890000000001</v>
      </c>
      <c r="D10894" s="2">
        <v>0</v>
      </c>
      <c r="E10894" s="2">
        <v>0</v>
      </c>
      <c r="F10894" s="2">
        <v>0</v>
      </c>
      <c r="G10894" s="2">
        <v>0</v>
      </c>
      <c r="H10894" s="2">
        <v>11.914249999999999</v>
      </c>
      <c r="I10894" s="2">
        <v>3.9807579999999998</v>
      </c>
    </row>
    <row r="10895" spans="1:9">
      <c r="A10895" t="s">
        <v>10901</v>
      </c>
      <c r="B10895" s="2">
        <v>1.5916760000000001</v>
      </c>
      <c r="C10895" s="2">
        <v>2.325977</v>
      </c>
      <c r="D10895" s="2">
        <v>2.9187129999999999</v>
      </c>
      <c r="E10895" s="2">
        <v>1.4244840000000001</v>
      </c>
      <c r="F10895" s="2">
        <v>0.70423780000000002</v>
      </c>
      <c r="G10895" s="2">
        <v>0.68837009999999998</v>
      </c>
      <c r="H10895" s="2">
        <v>0</v>
      </c>
      <c r="I10895" s="2">
        <v>0</v>
      </c>
    </row>
    <row r="10896" spans="1:9">
      <c r="A10896" t="s">
        <v>10902</v>
      </c>
      <c r="B10896" s="2">
        <v>0</v>
      </c>
      <c r="C10896" s="2">
        <v>0</v>
      </c>
      <c r="D10896" s="2">
        <v>9.8225920000000002</v>
      </c>
      <c r="E10896" s="2">
        <v>0</v>
      </c>
      <c r="F10896" s="2">
        <v>0</v>
      </c>
      <c r="G10896" s="2">
        <v>9.2665209999999991</v>
      </c>
      <c r="H10896" s="2">
        <v>0</v>
      </c>
      <c r="I10896" s="2">
        <v>9.3394709999999996</v>
      </c>
    </row>
    <row r="10897" spans="1:9">
      <c r="A10897" t="s">
        <v>10903</v>
      </c>
      <c r="B10897" s="2">
        <v>0</v>
      </c>
      <c r="C10897" s="2">
        <v>0</v>
      </c>
      <c r="D10897" s="2">
        <v>0</v>
      </c>
      <c r="E10897" s="2">
        <v>0</v>
      </c>
      <c r="F10897" s="2">
        <v>0</v>
      </c>
      <c r="G10897" s="2">
        <v>6.1776809999999998</v>
      </c>
      <c r="H10897" s="2">
        <v>0</v>
      </c>
      <c r="I10897" s="2">
        <v>0</v>
      </c>
    </row>
    <row r="10898" spans="1:9">
      <c r="A10898" t="s">
        <v>10904</v>
      </c>
      <c r="B10898" s="2">
        <v>1.7546040000000001</v>
      </c>
      <c r="C10898" s="2">
        <v>1.709379</v>
      </c>
      <c r="D10898" s="2">
        <v>1.206555</v>
      </c>
      <c r="E10898" s="2">
        <v>1.570298</v>
      </c>
      <c r="F10898" s="2">
        <v>1.5526500000000001</v>
      </c>
      <c r="G10898" s="2">
        <v>1.13825</v>
      </c>
      <c r="H10898" s="2">
        <v>1.526024</v>
      </c>
      <c r="I10898" s="2">
        <v>1.529614</v>
      </c>
    </row>
    <row r="10899" spans="1:9">
      <c r="A10899" t="s">
        <v>10905</v>
      </c>
      <c r="B10899" s="2">
        <v>1.5056400000000001</v>
      </c>
      <c r="C10899" s="2">
        <v>0</v>
      </c>
      <c r="D10899" s="2">
        <v>2.0707089999999999</v>
      </c>
      <c r="E10899" s="2">
        <v>1.347485</v>
      </c>
      <c r="F10899" s="2">
        <v>0.66617090000000001</v>
      </c>
      <c r="G10899" s="2">
        <v>0</v>
      </c>
      <c r="H10899" s="2">
        <v>0</v>
      </c>
      <c r="I10899" s="2">
        <v>0</v>
      </c>
    </row>
    <row r="10900" spans="1:9">
      <c r="A10900" t="s">
        <v>10906</v>
      </c>
      <c r="B10900" s="2">
        <v>6.1663009999999998</v>
      </c>
      <c r="C10900" s="2">
        <v>5.7257699999999998</v>
      </c>
      <c r="D10900" s="2">
        <v>7.9504900000000003</v>
      </c>
      <c r="E10900" s="2">
        <v>6.7257730000000002</v>
      </c>
      <c r="F10900" s="2">
        <v>8.9521759999999997</v>
      </c>
      <c r="G10900" s="2">
        <v>7.0003739999999999</v>
      </c>
      <c r="H10900" s="2">
        <v>13.826460000000001</v>
      </c>
      <c r="I10900" s="2">
        <v>12.76707</v>
      </c>
    </row>
    <row r="10901" spans="1:9">
      <c r="A10901" t="s">
        <v>10907</v>
      </c>
      <c r="B10901" s="2">
        <v>1.7062379999999999</v>
      </c>
      <c r="C10901" s="2">
        <v>1.4960340000000001</v>
      </c>
      <c r="D10901" s="2">
        <v>1.016856</v>
      </c>
      <c r="E10901" s="2">
        <v>1.0689090000000001</v>
      </c>
      <c r="F10901" s="2">
        <v>1.207881</v>
      </c>
      <c r="G10901" s="2">
        <v>1.7709980000000001</v>
      </c>
      <c r="H10901" s="2">
        <v>0.37098979999999998</v>
      </c>
      <c r="I10901" s="2">
        <v>0.2231175</v>
      </c>
    </row>
    <row r="10902" spans="1:9">
      <c r="A10902" t="s">
        <v>10908</v>
      </c>
      <c r="B10902" s="2">
        <v>122.6532</v>
      </c>
      <c r="C10902" s="2">
        <v>133.8194</v>
      </c>
      <c r="D10902" s="2">
        <v>116.502</v>
      </c>
      <c r="E10902" s="2">
        <v>123.19459999999999</v>
      </c>
      <c r="F10902" s="2">
        <v>92.398679999999999</v>
      </c>
      <c r="G10902" s="2">
        <v>90.825599999999994</v>
      </c>
      <c r="H10902" s="2">
        <v>67.790840000000003</v>
      </c>
      <c r="I10902" s="2">
        <v>70.258070000000004</v>
      </c>
    </row>
    <row r="10903" spans="1:9">
      <c r="A10903" t="s">
        <v>10909</v>
      </c>
      <c r="B10903" s="2">
        <v>65.552959999999999</v>
      </c>
      <c r="C10903" s="2">
        <v>66.183629999999994</v>
      </c>
      <c r="D10903" s="2">
        <v>60.41534</v>
      </c>
      <c r="E10903" s="2">
        <v>65.569190000000006</v>
      </c>
      <c r="F10903" s="2">
        <v>65.334119999999999</v>
      </c>
      <c r="G10903" s="2">
        <v>67.884060000000005</v>
      </c>
      <c r="H10903" s="2">
        <v>46.162849999999999</v>
      </c>
      <c r="I10903" s="2">
        <v>47.655639999999998</v>
      </c>
    </row>
    <row r="10904" spans="1:9">
      <c r="A10904" t="s">
        <v>10910</v>
      </c>
      <c r="B10904" s="2">
        <v>1.689422</v>
      </c>
      <c r="C10904" s="2">
        <v>2.3659479999999999</v>
      </c>
      <c r="D10904" s="2">
        <v>1.3553539999999999</v>
      </c>
      <c r="E10904" s="2">
        <v>2.1734450000000001</v>
      </c>
      <c r="F10904" s="2">
        <v>2.6161979999999998</v>
      </c>
      <c r="G10904" s="2">
        <v>2.7399110000000002</v>
      </c>
      <c r="H10904" s="2">
        <v>1.836667</v>
      </c>
      <c r="I10904" s="2">
        <v>2.1171359999999999</v>
      </c>
    </row>
    <row r="10905" spans="1:9">
      <c r="A10905" t="s">
        <v>10911</v>
      </c>
      <c r="B10905" s="2">
        <v>9.8564540000000006E-2</v>
      </c>
      <c r="C10905" s="2">
        <v>9.6024040000000005E-2</v>
      </c>
      <c r="D10905" s="2">
        <v>0</v>
      </c>
      <c r="E10905" s="2">
        <v>0</v>
      </c>
      <c r="F10905" s="2">
        <v>0</v>
      </c>
      <c r="G10905" s="2">
        <v>8.5254620000000003E-2</v>
      </c>
      <c r="H10905" s="2">
        <v>0.1714482</v>
      </c>
      <c r="I10905" s="2">
        <v>0</v>
      </c>
    </row>
    <row r="10906" spans="1:9">
      <c r="A10906" t="s">
        <v>10912</v>
      </c>
      <c r="B10906" s="2">
        <v>2.6755450000000001</v>
      </c>
      <c r="C10906" s="2">
        <v>2.2342140000000001</v>
      </c>
      <c r="D10906" s="2">
        <v>2.3655089999999999</v>
      </c>
      <c r="E10906" s="2">
        <v>2.3945020000000001</v>
      </c>
      <c r="F10906" s="2">
        <v>2.9594900000000002</v>
      </c>
      <c r="G10906" s="2">
        <v>2.9754589999999999</v>
      </c>
      <c r="H10906" s="2">
        <v>2.1607769999999999</v>
      </c>
      <c r="I10906" s="2">
        <v>2.5823719999999999</v>
      </c>
    </row>
    <row r="10907" spans="1:9">
      <c r="A10907" t="s">
        <v>10913</v>
      </c>
      <c r="B10907" s="2">
        <v>272.75630000000001</v>
      </c>
      <c r="C10907" s="2">
        <v>278.18880000000001</v>
      </c>
      <c r="D10907" s="2">
        <v>157.3656</v>
      </c>
      <c r="E10907" s="2">
        <v>149.24369999999999</v>
      </c>
      <c r="F10907" s="2">
        <v>83.890550000000005</v>
      </c>
      <c r="G10907" s="2">
        <v>79.431669999999997</v>
      </c>
      <c r="H10907" s="2">
        <v>67.153620000000004</v>
      </c>
      <c r="I10907" s="2">
        <v>65.718419999999995</v>
      </c>
    </row>
    <row r="10908" spans="1:9">
      <c r="A10908" t="s">
        <v>10914</v>
      </c>
      <c r="B10908" s="2">
        <v>5.3340360000000002</v>
      </c>
      <c r="C10908" s="2">
        <v>6.8594489999999997</v>
      </c>
      <c r="D10908" s="2">
        <v>6.5534109999999997</v>
      </c>
      <c r="E10908" s="2">
        <v>5.9194380000000004</v>
      </c>
      <c r="F10908" s="2">
        <v>10.3842</v>
      </c>
      <c r="G10908" s="2">
        <v>7.9356340000000003</v>
      </c>
      <c r="H10908" s="2">
        <v>7.8865530000000001</v>
      </c>
      <c r="I10908" s="2">
        <v>6.8820920000000001</v>
      </c>
    </row>
    <row r="10909" spans="1:9">
      <c r="A10909" t="s">
        <v>10915</v>
      </c>
      <c r="B10909" s="2">
        <v>2.92869</v>
      </c>
      <c r="C10909" s="2">
        <v>2.9637920000000002</v>
      </c>
      <c r="D10909" s="2">
        <v>3.268059</v>
      </c>
      <c r="E10909" s="2">
        <v>2.7226469999999998</v>
      </c>
      <c r="F10909" s="2">
        <v>2.2701609999999999</v>
      </c>
      <c r="G10909" s="2">
        <v>2.08155</v>
      </c>
      <c r="H10909" s="2">
        <v>1.658614</v>
      </c>
      <c r="I10909" s="2">
        <v>1.6823079999999999</v>
      </c>
    </row>
    <row r="10910" spans="1:9">
      <c r="A10910" t="s">
        <v>10916</v>
      </c>
      <c r="B10910" s="2">
        <v>15.260350000000001</v>
      </c>
      <c r="C10910" s="2">
        <v>18.62462</v>
      </c>
      <c r="D10910" s="2">
        <v>29.98227</v>
      </c>
      <c r="E10910" s="2">
        <v>31.517040000000001</v>
      </c>
      <c r="F10910" s="2">
        <v>16.175000000000001</v>
      </c>
      <c r="G10910" s="2">
        <v>13.634779999999999</v>
      </c>
      <c r="H10910" s="2">
        <v>38.650170000000003</v>
      </c>
      <c r="I10910" s="2">
        <v>34.209119999999999</v>
      </c>
    </row>
    <row r="10911" spans="1:9">
      <c r="A10911" t="s">
        <v>10917</v>
      </c>
      <c r="B10911" s="2">
        <v>3.6650450000000001</v>
      </c>
      <c r="C10911" s="2">
        <v>4.7607710000000001</v>
      </c>
      <c r="D10911" s="2">
        <v>2.0802230000000002</v>
      </c>
      <c r="E10911" s="2">
        <v>2.342902</v>
      </c>
      <c r="F10911" s="2">
        <v>9.2662870000000002</v>
      </c>
      <c r="G10911" s="2">
        <v>8.9065429999999992</v>
      </c>
      <c r="H10911" s="2">
        <v>3.3393730000000001</v>
      </c>
      <c r="I10911" s="2">
        <v>2.738642</v>
      </c>
    </row>
    <row r="10912" spans="1:9">
      <c r="A10912" t="s">
        <v>10918</v>
      </c>
      <c r="B10912" s="2">
        <v>10.63932</v>
      </c>
      <c r="C10912" s="2">
        <v>12.95637</v>
      </c>
      <c r="D10912" s="2">
        <v>13.277430000000001</v>
      </c>
      <c r="E10912" s="2">
        <v>13.22465</v>
      </c>
      <c r="F10912" s="2">
        <v>16.214279999999999</v>
      </c>
      <c r="G10912" s="2">
        <v>12.781409999999999</v>
      </c>
      <c r="H10912" s="2">
        <v>16.193259999999999</v>
      </c>
      <c r="I10912" s="2">
        <v>16.746639999999999</v>
      </c>
    </row>
    <row r="10913" spans="1:9">
      <c r="A10913" t="s">
        <v>10919</v>
      </c>
      <c r="B10913" s="2">
        <v>7.1565300000000001</v>
      </c>
      <c r="C10913" s="2">
        <v>7.2454859999999996</v>
      </c>
      <c r="D10913" s="2">
        <v>5.9182969999999999</v>
      </c>
      <c r="E10913" s="2">
        <v>6.0280440000000004</v>
      </c>
      <c r="F10913" s="2">
        <v>8.5679309999999997</v>
      </c>
      <c r="G10913" s="2">
        <v>7.40388</v>
      </c>
      <c r="H10913" s="2">
        <v>3.5392610000000002</v>
      </c>
      <c r="I10913" s="2">
        <v>3.547587</v>
      </c>
    </row>
    <row r="10914" spans="1:9">
      <c r="A10914" t="s">
        <v>10920</v>
      </c>
      <c r="B10914" s="2">
        <v>4.0267109999999997</v>
      </c>
      <c r="C10914" s="2">
        <v>2.3878659999999998</v>
      </c>
      <c r="D10914" s="2">
        <v>2.8893610000000001</v>
      </c>
      <c r="E10914" s="2">
        <v>1.4101589999999999</v>
      </c>
      <c r="F10914" s="2">
        <v>4.3378569999999996</v>
      </c>
      <c r="G10914" s="2">
        <v>4.8458490000000003</v>
      </c>
      <c r="H10914" s="2">
        <v>2.7408009999999998</v>
      </c>
      <c r="I10914" s="2">
        <v>3.0524979999999999</v>
      </c>
    </row>
    <row r="10915" spans="1:9">
      <c r="A10915" t="s">
        <v>10921</v>
      </c>
      <c r="B10915" s="2">
        <v>8.1790880000000001</v>
      </c>
      <c r="C10915" s="2">
        <v>10.03412</v>
      </c>
      <c r="D10915" s="2">
        <v>4.9994269999999998</v>
      </c>
      <c r="E10915" s="2">
        <v>5.286626</v>
      </c>
      <c r="F10915" s="2">
        <v>8.3099299999999996</v>
      </c>
      <c r="G10915" s="2">
        <v>7.3366259999999999</v>
      </c>
      <c r="H10915" s="2">
        <v>2.8981180000000002</v>
      </c>
      <c r="I10915" s="2">
        <v>2.7728929999999998</v>
      </c>
    </row>
    <row r="10916" spans="1:9">
      <c r="A10916" t="s">
        <v>10922</v>
      </c>
      <c r="B10916" s="2">
        <v>9.5755940000000006</v>
      </c>
      <c r="C10916" s="2">
        <v>10.77993</v>
      </c>
      <c r="D10916" s="2">
        <v>6.6334390000000001</v>
      </c>
      <c r="E10916" s="2">
        <v>6.4749280000000002</v>
      </c>
      <c r="F10916" s="2">
        <v>7.3436560000000002</v>
      </c>
      <c r="G10916" s="2">
        <v>7.7303600000000001</v>
      </c>
      <c r="H10916" s="2">
        <v>3.1461860000000001</v>
      </c>
      <c r="I10916" s="2">
        <v>4.6376289999999996</v>
      </c>
    </row>
    <row r="10917" spans="1:9">
      <c r="A10917" t="s">
        <v>10923</v>
      </c>
      <c r="B10917" s="2">
        <v>8.6236339999999991</v>
      </c>
      <c r="C10917" s="2">
        <v>8.8214279999999992</v>
      </c>
      <c r="D10917" s="2">
        <v>9.2904079999999993</v>
      </c>
      <c r="E10917" s="2">
        <v>7.8142659999999999</v>
      </c>
      <c r="F10917" s="2">
        <v>7.8218370000000004</v>
      </c>
      <c r="G10917" s="2">
        <v>10.90896</v>
      </c>
      <c r="H10917" s="2">
        <v>6.7501769999999999</v>
      </c>
      <c r="I10917" s="2">
        <v>7.1419480000000002</v>
      </c>
    </row>
    <row r="10918" spans="1:9">
      <c r="A10918" t="s">
        <v>10924</v>
      </c>
      <c r="B10918" s="2">
        <v>56.667230000000004</v>
      </c>
      <c r="C10918" s="2">
        <v>59.601190000000003</v>
      </c>
      <c r="D10918" s="2">
        <v>70.826059999999998</v>
      </c>
      <c r="E10918" s="2">
        <v>65.096620000000001</v>
      </c>
      <c r="F10918" s="2">
        <v>33.42991</v>
      </c>
      <c r="G10918" s="2">
        <v>35.60295</v>
      </c>
      <c r="H10918" s="2">
        <v>23.048680000000001</v>
      </c>
      <c r="I10918" s="2">
        <v>27.035309999999999</v>
      </c>
    </row>
    <row r="10919" spans="1:9">
      <c r="A10919" t="s">
        <v>10925</v>
      </c>
      <c r="B10919" s="2">
        <v>12.95551</v>
      </c>
      <c r="C10919" s="2">
        <v>11.474159999999999</v>
      </c>
      <c r="D10919" s="2">
        <v>11.158580000000001</v>
      </c>
      <c r="E10919" s="2">
        <v>8.2567880000000002</v>
      </c>
      <c r="F10919" s="2">
        <v>7.121785</v>
      </c>
      <c r="G10919" s="2">
        <v>6.791531</v>
      </c>
      <c r="H10919" s="2">
        <v>6.9996549999999997</v>
      </c>
      <c r="I10919" s="2">
        <v>7.187246</v>
      </c>
    </row>
    <row r="10920" spans="1:9">
      <c r="A10920" t="s">
        <v>10926</v>
      </c>
      <c r="B10920" s="2">
        <v>5.1108880000000001</v>
      </c>
      <c r="C10920" s="2">
        <v>5.8090140000000003</v>
      </c>
      <c r="D10920" s="2">
        <v>1.171502</v>
      </c>
      <c r="E10920" s="2">
        <v>2.4776009999999999</v>
      </c>
      <c r="F10920" s="2">
        <v>3.015085</v>
      </c>
      <c r="G10920" s="2">
        <v>6.6310880000000001</v>
      </c>
      <c r="H10920" s="2">
        <v>1.2964789999999999</v>
      </c>
      <c r="I10920" s="2">
        <v>1.4851760000000001</v>
      </c>
    </row>
    <row r="10921" spans="1:9">
      <c r="A10921" t="s">
        <v>10927</v>
      </c>
      <c r="B10921" s="2">
        <v>0.41753259999999998</v>
      </c>
      <c r="C10921" s="2">
        <v>0.71783070000000004</v>
      </c>
      <c r="D10921" s="2">
        <v>0.2477084</v>
      </c>
      <c r="E10921" s="2">
        <v>4.3961689999999998E-2</v>
      </c>
      <c r="F10921" s="2">
        <v>0.69548220000000005</v>
      </c>
      <c r="G10921" s="2">
        <v>0.95598530000000004</v>
      </c>
      <c r="H10921" s="2">
        <v>0.17088890000000001</v>
      </c>
      <c r="I10921" s="2">
        <v>0.49246129999999999</v>
      </c>
    </row>
    <row r="10922" spans="1:9">
      <c r="A10922" t="s">
        <v>10928</v>
      </c>
      <c r="B10922" s="2">
        <v>23.230930000000001</v>
      </c>
      <c r="C10922" s="2">
        <v>20.635200000000001</v>
      </c>
      <c r="D10922" s="2">
        <v>13.57333</v>
      </c>
      <c r="E10922" s="2">
        <v>17.121759999999998</v>
      </c>
      <c r="F10922" s="2">
        <v>33.254080000000002</v>
      </c>
      <c r="G10922" s="2">
        <v>33.095799999999997</v>
      </c>
      <c r="H10922" s="2">
        <v>26.14705</v>
      </c>
      <c r="I10922" s="2">
        <v>29.782450000000001</v>
      </c>
    </row>
    <row r="10923" spans="1:9">
      <c r="A10923" t="s">
        <v>10929</v>
      </c>
      <c r="B10923" s="2">
        <v>32.054600000000001</v>
      </c>
      <c r="C10923" s="2">
        <v>35.176810000000003</v>
      </c>
      <c r="D10923" s="2">
        <v>17.059609999999999</v>
      </c>
      <c r="E10923" s="2">
        <v>21.268339999999998</v>
      </c>
      <c r="F10923" s="2">
        <v>53.632930000000002</v>
      </c>
      <c r="G10923" s="2">
        <v>55.452039999999997</v>
      </c>
      <c r="H10923" s="2">
        <v>46.62473</v>
      </c>
      <c r="I10923" s="2">
        <v>49.6252</v>
      </c>
    </row>
    <row r="10924" spans="1:9">
      <c r="A10924" t="s">
        <v>10930</v>
      </c>
      <c r="B10924" s="2">
        <v>10.1751</v>
      </c>
      <c r="C10924" s="2">
        <v>12.59756</v>
      </c>
      <c r="D10924" s="2">
        <v>9.1348610000000008</v>
      </c>
      <c r="E10924" s="2">
        <v>8.7268629999999998</v>
      </c>
      <c r="F10924" s="2">
        <v>9.3791189999999993</v>
      </c>
      <c r="G10924" s="2">
        <v>13.01826</v>
      </c>
      <c r="H10924" s="2">
        <v>9.2182779999999998</v>
      </c>
      <c r="I10924" s="2">
        <v>7.5767699999999998</v>
      </c>
    </row>
    <row r="10925" spans="1:9">
      <c r="A10925" t="s">
        <v>10931</v>
      </c>
      <c r="B10925" s="2">
        <v>0.19249720000000001</v>
      </c>
      <c r="C10925" s="2">
        <v>0.37507109999999999</v>
      </c>
      <c r="D10925" s="2">
        <v>0</v>
      </c>
      <c r="E10925" s="2">
        <v>0.34455390000000002</v>
      </c>
      <c r="F10925" s="2">
        <v>1.87375</v>
      </c>
      <c r="G10925" s="2">
        <v>1.332022</v>
      </c>
      <c r="H10925" s="2">
        <v>0.83709860000000003</v>
      </c>
      <c r="I10925" s="2">
        <v>1.342509</v>
      </c>
    </row>
    <row r="10926" spans="1:9">
      <c r="A10926" t="s">
        <v>10932</v>
      </c>
      <c r="B10926" s="2">
        <v>16.55369</v>
      </c>
      <c r="C10926" s="2">
        <v>14.621829999999999</v>
      </c>
      <c r="D10926" s="2">
        <v>6.0710160000000002</v>
      </c>
      <c r="E10926" s="2">
        <v>7.7037279999999999</v>
      </c>
      <c r="F10926" s="2">
        <v>10.54683</v>
      </c>
      <c r="G10926" s="2">
        <v>8.9728119999999993</v>
      </c>
      <c r="H10926" s="2">
        <v>8.2543760000000006</v>
      </c>
      <c r="I10926" s="2">
        <v>9.04345</v>
      </c>
    </row>
    <row r="10927" spans="1:9">
      <c r="A10927" t="s">
        <v>10933</v>
      </c>
      <c r="B10927" s="2">
        <v>1.161081</v>
      </c>
      <c r="C10927" s="2">
        <v>1.3573850000000001</v>
      </c>
      <c r="D10927" s="2">
        <v>0.95810189999999995</v>
      </c>
      <c r="E10927" s="2">
        <v>0.93520740000000002</v>
      </c>
      <c r="F10927" s="2">
        <v>0.71920910000000005</v>
      </c>
      <c r="G10927" s="2">
        <v>2.209441</v>
      </c>
      <c r="H10927" s="2">
        <v>1.5147330000000001</v>
      </c>
      <c r="I10927" s="2">
        <v>1.0121979999999999</v>
      </c>
    </row>
    <row r="10928" spans="1:9">
      <c r="A10928" t="s">
        <v>10934</v>
      </c>
      <c r="B10928" s="2">
        <v>779.33349999999996</v>
      </c>
      <c r="C10928" s="2">
        <v>813.08939999999996</v>
      </c>
      <c r="D10928" s="2">
        <v>951.06539999999995</v>
      </c>
      <c r="E10928" s="2">
        <v>931.3646</v>
      </c>
      <c r="F10928" s="2">
        <v>704.851</v>
      </c>
      <c r="G10928" s="2">
        <v>712.49030000000005</v>
      </c>
      <c r="H10928" s="2">
        <v>740.95920000000001</v>
      </c>
      <c r="I10928" s="2">
        <v>742.83050000000003</v>
      </c>
    </row>
    <row r="10929" spans="1:9">
      <c r="A10929" t="s">
        <v>10935</v>
      </c>
      <c r="B10929" s="2">
        <v>17.170480000000001</v>
      </c>
      <c r="C10929" s="2">
        <v>16.727910000000001</v>
      </c>
      <c r="D10929" s="2">
        <v>17.638059999999999</v>
      </c>
      <c r="E10929" s="2">
        <v>19.49316</v>
      </c>
      <c r="F10929" s="2">
        <v>19.977519999999998</v>
      </c>
      <c r="G10929" s="2">
        <v>18.152229999999999</v>
      </c>
      <c r="H10929" s="2">
        <v>16.178080000000001</v>
      </c>
      <c r="I10929" s="2">
        <v>15.245939999999999</v>
      </c>
    </row>
    <row r="10930" spans="1:9">
      <c r="A10930" t="s">
        <v>10936</v>
      </c>
      <c r="B10930" s="2">
        <v>0.3642995</v>
      </c>
      <c r="C10930" s="2">
        <v>0.78080130000000003</v>
      </c>
      <c r="D10930" s="2">
        <v>0.40081729999999999</v>
      </c>
      <c r="E10930" s="2">
        <v>0.32603290000000001</v>
      </c>
      <c r="F10930" s="2">
        <v>1.0960540000000001</v>
      </c>
      <c r="G10930" s="2">
        <v>0.88229500000000005</v>
      </c>
      <c r="H10930" s="2">
        <v>0.82378560000000001</v>
      </c>
      <c r="I10930" s="2">
        <v>0.31758599999999998</v>
      </c>
    </row>
    <row r="10931" spans="1:9">
      <c r="A10931" t="s">
        <v>10937</v>
      </c>
      <c r="B10931" s="2">
        <v>34.575569999999999</v>
      </c>
      <c r="C10931" s="2">
        <v>42.184190000000001</v>
      </c>
      <c r="D10931" s="2">
        <v>48.29251</v>
      </c>
      <c r="E10931" s="2">
        <v>43.089820000000003</v>
      </c>
      <c r="F10931" s="2">
        <v>19.7301</v>
      </c>
      <c r="G10931" s="2">
        <v>24.037050000000001</v>
      </c>
      <c r="H10931" s="2">
        <v>14.61407</v>
      </c>
      <c r="I10931" s="2">
        <v>17.46546</v>
      </c>
    </row>
    <row r="10932" spans="1:9">
      <c r="A10932" t="s">
        <v>10938</v>
      </c>
      <c r="B10932" s="2">
        <v>7.6712580000000002E-2</v>
      </c>
      <c r="C10932" s="2">
        <v>0</v>
      </c>
      <c r="D10932" s="2">
        <v>0.1055029</v>
      </c>
      <c r="E10932" s="2">
        <v>0.1029819</v>
      </c>
      <c r="F10932" s="2">
        <v>0.2036491</v>
      </c>
      <c r="G10932" s="2">
        <v>0.3649442</v>
      </c>
      <c r="H10932" s="2">
        <v>0.46703230000000001</v>
      </c>
      <c r="I10932" s="2">
        <v>0.4346931</v>
      </c>
    </row>
    <row r="10933" spans="1:9">
      <c r="A10933" t="s">
        <v>10939</v>
      </c>
      <c r="B10933" s="2">
        <v>1.0043029999999999</v>
      </c>
      <c r="C10933" s="2">
        <v>0.58705019999999997</v>
      </c>
      <c r="D10933" s="2">
        <v>0.27624379999999998</v>
      </c>
      <c r="E10933" s="2">
        <v>0.3595237</v>
      </c>
      <c r="F10933" s="2">
        <v>1.821852</v>
      </c>
      <c r="G10933" s="2">
        <v>1.259592</v>
      </c>
      <c r="H10933" s="2">
        <v>0.61142759999999996</v>
      </c>
      <c r="I10933" s="2">
        <v>0.43776140000000002</v>
      </c>
    </row>
    <row r="10934" spans="1:9">
      <c r="A10934" t="s">
        <v>10940</v>
      </c>
      <c r="B10934" s="2">
        <v>2.6919249999999999</v>
      </c>
      <c r="C10934" s="2">
        <v>2.3464839999999998</v>
      </c>
      <c r="D10934" s="2">
        <v>4.1568649999999998</v>
      </c>
      <c r="E10934" s="2">
        <v>4.0575340000000004</v>
      </c>
      <c r="F10934" s="2">
        <v>4.7641720000000003</v>
      </c>
      <c r="G10934" s="2">
        <v>4.7793760000000001</v>
      </c>
      <c r="H10934" s="2">
        <v>8.5023839999999993</v>
      </c>
      <c r="I10934" s="2">
        <v>9.5104889999999997</v>
      </c>
    </row>
    <row r="10935" spans="1:9">
      <c r="A10935" t="s">
        <v>10941</v>
      </c>
      <c r="B10935" s="2">
        <v>9.2080459999999995</v>
      </c>
      <c r="C10935" s="2">
        <v>8.3299439999999993</v>
      </c>
      <c r="D10935" s="2">
        <v>9.045598</v>
      </c>
      <c r="E10935" s="2">
        <v>10.202920000000001</v>
      </c>
      <c r="F10935" s="2">
        <v>7.6631939999999998</v>
      </c>
      <c r="G10935" s="2">
        <v>6.8268110000000002</v>
      </c>
      <c r="H10935" s="2">
        <v>10.963979999999999</v>
      </c>
      <c r="I10935" s="2">
        <v>8.7918199999999995</v>
      </c>
    </row>
    <row r="10936" spans="1:9">
      <c r="A10936" t="s">
        <v>10942</v>
      </c>
      <c r="B10936" s="2">
        <v>10.15692</v>
      </c>
      <c r="C10936" s="2">
        <v>11.32002</v>
      </c>
      <c r="D10936" s="2">
        <v>11.99457</v>
      </c>
      <c r="E10936" s="2">
        <v>10.98075</v>
      </c>
      <c r="F10936" s="2">
        <v>9.2035750000000007</v>
      </c>
      <c r="G10936" s="2">
        <v>10.401859999999999</v>
      </c>
      <c r="H10936" s="2">
        <v>9.611103</v>
      </c>
      <c r="I10936" s="2">
        <v>10.9796</v>
      </c>
    </row>
    <row r="10937" spans="1:9">
      <c r="A10937" t="s">
        <v>10943</v>
      </c>
      <c r="B10937" s="2">
        <v>48.909120000000001</v>
      </c>
      <c r="C10937" s="2">
        <v>50.650730000000003</v>
      </c>
      <c r="D10937" s="2">
        <v>61.613799999999998</v>
      </c>
      <c r="E10937" s="2">
        <v>59.785629999999998</v>
      </c>
      <c r="F10937" s="2">
        <v>95.883920000000003</v>
      </c>
      <c r="G10937" s="2">
        <v>92.777649999999994</v>
      </c>
      <c r="H10937" s="2">
        <v>113.5198</v>
      </c>
      <c r="I10937" s="2">
        <v>110.4071</v>
      </c>
    </row>
    <row r="10938" spans="1:9">
      <c r="A10938" t="s">
        <v>10944</v>
      </c>
      <c r="B10938" s="2">
        <v>2.5105309999999998</v>
      </c>
      <c r="C10938" s="2">
        <v>2.0789490000000002</v>
      </c>
      <c r="D10938" s="2">
        <v>1.7263679999999999</v>
      </c>
      <c r="E10938" s="2">
        <v>1.7974559999999999</v>
      </c>
      <c r="F10938" s="2">
        <v>4.2209839999999996</v>
      </c>
      <c r="G10938" s="2">
        <v>3.8001510000000001</v>
      </c>
      <c r="H10938" s="2">
        <v>2.1834730000000002</v>
      </c>
      <c r="I10938" s="2">
        <v>1.422596</v>
      </c>
    </row>
    <row r="10939" spans="1:9">
      <c r="A10939" t="s">
        <v>10945</v>
      </c>
      <c r="B10939" s="2">
        <v>13.570650000000001</v>
      </c>
      <c r="C10939" s="2">
        <v>12.54862</v>
      </c>
      <c r="D10939" s="2">
        <v>13.49694</v>
      </c>
      <c r="E10939" s="2">
        <v>14.409520000000001</v>
      </c>
      <c r="F10939" s="2">
        <v>13.229900000000001</v>
      </c>
      <c r="G10939" s="2">
        <v>13.13076</v>
      </c>
      <c r="H10939" s="2">
        <v>10.60247</v>
      </c>
      <c r="I10939" s="2">
        <v>8.6222370000000002</v>
      </c>
    </row>
    <row r="10940" spans="1:9">
      <c r="A10940" t="s">
        <v>10946</v>
      </c>
      <c r="B10940" s="2">
        <v>0</v>
      </c>
      <c r="C10940" s="2">
        <v>0</v>
      </c>
      <c r="D10940" s="2">
        <v>0.75782609999999995</v>
      </c>
      <c r="E10940" s="2">
        <v>0</v>
      </c>
      <c r="F10940" s="2">
        <v>0.73140430000000001</v>
      </c>
      <c r="G10940" s="2">
        <v>0</v>
      </c>
      <c r="H10940" s="2">
        <v>0.71886150000000004</v>
      </c>
      <c r="I10940" s="2">
        <v>0</v>
      </c>
    </row>
    <row r="10941" spans="1:9">
      <c r="A10941" t="s">
        <v>10947</v>
      </c>
      <c r="B10941" s="2">
        <v>0</v>
      </c>
      <c r="C10941" s="2">
        <v>0</v>
      </c>
      <c r="D10941" s="2">
        <v>0</v>
      </c>
      <c r="E10941" s="2">
        <v>0</v>
      </c>
      <c r="F10941" s="2">
        <v>0.1502947</v>
      </c>
      <c r="G10941" s="2">
        <v>0.14690829999999999</v>
      </c>
      <c r="H10941" s="2">
        <v>0.1477173</v>
      </c>
      <c r="I10941" s="2">
        <v>0</v>
      </c>
    </row>
    <row r="10942" spans="1:9">
      <c r="A10942" t="s">
        <v>10948</v>
      </c>
      <c r="B10942" s="2">
        <v>0.12794829999999999</v>
      </c>
      <c r="C10942" s="2">
        <v>0.24930079999999999</v>
      </c>
      <c r="D10942" s="2">
        <v>0</v>
      </c>
      <c r="E10942" s="2">
        <v>0.1145084</v>
      </c>
      <c r="F10942" s="2">
        <v>0.56610760000000004</v>
      </c>
      <c r="G10942" s="2">
        <v>0.1106704</v>
      </c>
      <c r="H10942" s="2">
        <v>0.2225598</v>
      </c>
      <c r="I10942" s="2">
        <v>0.33462510000000001</v>
      </c>
    </row>
    <row r="10943" spans="1:9">
      <c r="A10943" t="s">
        <v>10949</v>
      </c>
      <c r="B10943" s="2">
        <v>9.8485750000000003</v>
      </c>
      <c r="C10943" s="2">
        <v>5.2145260000000002</v>
      </c>
      <c r="D10943" s="2">
        <v>12.955859999999999</v>
      </c>
      <c r="E10943" s="2">
        <v>11.49661</v>
      </c>
      <c r="F10943" s="2">
        <v>16.48274</v>
      </c>
      <c r="G10943" s="2">
        <v>19.074359999999999</v>
      </c>
      <c r="H10943" s="2">
        <v>20.110440000000001</v>
      </c>
      <c r="I10943" s="2">
        <v>17.171420000000001</v>
      </c>
    </row>
    <row r="10944" spans="1:9">
      <c r="A10944" t="s">
        <v>10950</v>
      </c>
      <c r="B10944" s="2">
        <v>3067.0050000000001</v>
      </c>
      <c r="C10944" s="2">
        <v>2981.0709999999999</v>
      </c>
      <c r="D10944" s="2">
        <v>3359.3620000000001</v>
      </c>
      <c r="E10944" s="2">
        <v>3488.6320000000001</v>
      </c>
      <c r="F10944" s="2">
        <v>3954.002</v>
      </c>
      <c r="G10944" s="2">
        <v>3934.31</v>
      </c>
      <c r="H10944" s="2">
        <v>3599.174</v>
      </c>
      <c r="I10944" s="2">
        <v>3446.1970000000001</v>
      </c>
    </row>
    <row r="10945" spans="1:9">
      <c r="A10945" t="s">
        <v>10951</v>
      </c>
      <c r="B10945" s="2">
        <v>3.761679</v>
      </c>
      <c r="C10945" s="2">
        <v>4.0137429999999998</v>
      </c>
      <c r="D10945" s="2">
        <v>3.4489619999999999</v>
      </c>
      <c r="E10945" s="2">
        <v>3.366546</v>
      </c>
      <c r="F10945" s="2">
        <v>4.2797729999999996</v>
      </c>
      <c r="G10945" s="2">
        <v>4.1833429999999998</v>
      </c>
      <c r="H10945" s="2">
        <v>3.5832130000000002</v>
      </c>
      <c r="I10945" s="2">
        <v>2.0300590000000001</v>
      </c>
    </row>
    <row r="10946" spans="1:9">
      <c r="A10946" t="s">
        <v>10952</v>
      </c>
      <c r="B10946" s="2">
        <v>45.077649999999998</v>
      </c>
      <c r="C10946" s="2">
        <v>38.584960000000002</v>
      </c>
      <c r="D10946" s="2">
        <v>16.723220000000001</v>
      </c>
      <c r="E10946" s="2">
        <v>17.02319</v>
      </c>
      <c r="F10946" s="2">
        <v>41.503259999999997</v>
      </c>
      <c r="G10946" s="2">
        <v>42.145769999999999</v>
      </c>
      <c r="H10946" s="2">
        <v>38.072090000000003</v>
      </c>
      <c r="I10946" s="2">
        <v>33.164299999999997</v>
      </c>
    </row>
    <row r="10947" spans="1:9">
      <c r="A10947" t="s">
        <v>10953</v>
      </c>
      <c r="B10947" s="2">
        <v>0.98147770000000001</v>
      </c>
      <c r="C10947" s="2">
        <v>1.338652</v>
      </c>
      <c r="D10947" s="2">
        <v>0.71990810000000005</v>
      </c>
      <c r="E10947" s="2">
        <v>0.87838170000000004</v>
      </c>
      <c r="F10947" s="2">
        <v>3.6477430000000002</v>
      </c>
      <c r="G10947" s="2">
        <v>4.7540709999999997</v>
      </c>
      <c r="H10947" s="2">
        <v>0.68289310000000003</v>
      </c>
      <c r="I10947" s="2">
        <v>1.540124</v>
      </c>
    </row>
    <row r="10948" spans="1:9">
      <c r="A10948" t="s">
        <v>10954</v>
      </c>
      <c r="B10948" s="2">
        <v>0.85279260000000001</v>
      </c>
      <c r="C10948" s="2">
        <v>1.5577719999999999</v>
      </c>
      <c r="D10948" s="2">
        <v>0.48868620000000002</v>
      </c>
      <c r="E10948" s="2">
        <v>0.85861560000000003</v>
      </c>
      <c r="F10948" s="2">
        <v>4.4334910000000001</v>
      </c>
      <c r="G10948" s="2">
        <v>3.6881680000000001</v>
      </c>
      <c r="H10948" s="2">
        <v>0.64898370000000005</v>
      </c>
      <c r="I10948" s="2">
        <v>1.301021</v>
      </c>
    </row>
    <row r="10949" spans="1:9">
      <c r="A10949" t="s">
        <v>10955</v>
      </c>
      <c r="B10949" s="2">
        <v>1.662237</v>
      </c>
      <c r="C10949" s="2">
        <v>2.5447600000000001</v>
      </c>
      <c r="D10949" s="2">
        <v>2.5037980000000002</v>
      </c>
      <c r="E10949" s="2">
        <v>2.4439679999999999</v>
      </c>
      <c r="F10949" s="2">
        <v>5.9887230000000002</v>
      </c>
      <c r="G10949" s="2">
        <v>5.2375990000000003</v>
      </c>
      <c r="H10949" s="2">
        <v>2.6848529999999999</v>
      </c>
      <c r="I10949" s="2">
        <v>2.484156</v>
      </c>
    </row>
    <row r="10950" spans="1:9">
      <c r="A10950" t="s">
        <v>10956</v>
      </c>
      <c r="B10950" s="2">
        <v>8.8570659999999997</v>
      </c>
      <c r="C10950" s="2">
        <v>7.245959</v>
      </c>
      <c r="D10950" s="2">
        <v>5.2576700000000001</v>
      </c>
      <c r="E10950" s="2">
        <v>3.709292</v>
      </c>
      <c r="F10950" s="2">
        <v>9.8472720000000002</v>
      </c>
      <c r="G10950" s="2">
        <v>8.8887579999999993</v>
      </c>
      <c r="H10950" s="2">
        <v>5.7774140000000003</v>
      </c>
      <c r="I10950" s="2">
        <v>6.5829370000000003</v>
      </c>
    </row>
    <row r="10951" spans="1:9">
      <c r="A10951" t="s">
        <v>10957</v>
      </c>
      <c r="B10951" s="2">
        <v>176.0564</v>
      </c>
      <c r="C10951" s="2">
        <v>188.29759999999999</v>
      </c>
      <c r="D10951" s="2">
        <v>225.9496</v>
      </c>
      <c r="E10951" s="2">
        <v>228.5427</v>
      </c>
      <c r="F10951" s="2">
        <v>106.4958</v>
      </c>
      <c r="G10951" s="2">
        <v>113.10809999999999</v>
      </c>
      <c r="H10951" s="2">
        <v>149.4222</v>
      </c>
      <c r="I10951" s="2">
        <v>153.66640000000001</v>
      </c>
    </row>
    <row r="10952" spans="1:9">
      <c r="A10952" t="s">
        <v>10958</v>
      </c>
      <c r="B10952" s="2">
        <v>13.082269999999999</v>
      </c>
      <c r="C10952" s="2">
        <v>10.79791</v>
      </c>
      <c r="D10952" s="2">
        <v>6.1639489999999997</v>
      </c>
      <c r="E10952" s="2">
        <v>8.1306180000000001</v>
      </c>
      <c r="F10952" s="2">
        <v>11.576510000000001</v>
      </c>
      <c r="G10952" s="2">
        <v>9.5868900000000004</v>
      </c>
      <c r="H10952" s="2">
        <v>6.0050489999999996</v>
      </c>
      <c r="I10952" s="2">
        <v>5.3855789999999999</v>
      </c>
    </row>
    <row r="10953" spans="1:9">
      <c r="A10953" t="s">
        <v>10959</v>
      </c>
      <c r="B10953" s="2">
        <v>4.5091640000000002</v>
      </c>
      <c r="C10953" s="2">
        <v>3.1948660000000002</v>
      </c>
      <c r="D10953" s="2">
        <v>1.6913069999999999</v>
      </c>
      <c r="E10953" s="2">
        <v>2.3846219999999998</v>
      </c>
      <c r="F10953" s="2">
        <v>8.7058099999999996</v>
      </c>
      <c r="G10953" s="2">
        <v>8.1550840000000004</v>
      </c>
      <c r="H10953" s="2">
        <v>4.81304</v>
      </c>
      <c r="I10953" s="2">
        <v>5.5390829999999998</v>
      </c>
    </row>
    <row r="10954" spans="1:9">
      <c r="A10954" t="s">
        <v>10960</v>
      </c>
      <c r="B10954" s="2">
        <v>1.729616</v>
      </c>
      <c r="C10954" s="2">
        <v>1.53851</v>
      </c>
      <c r="D10954" s="2">
        <v>1.4479310000000001</v>
      </c>
      <c r="E10954" s="2">
        <v>1.4133309999999999</v>
      </c>
      <c r="F10954" s="2">
        <v>3.1276220000000001</v>
      </c>
      <c r="G10954" s="2">
        <v>3.187243</v>
      </c>
      <c r="H10954" s="2">
        <v>1.6350990000000001</v>
      </c>
      <c r="I10954" s="2">
        <v>2.556756</v>
      </c>
    </row>
    <row r="10955" spans="1:9">
      <c r="A10955" t="s">
        <v>10961</v>
      </c>
      <c r="B10955" s="2">
        <v>0.66677050000000004</v>
      </c>
      <c r="C10955" s="2">
        <v>0.48718840000000002</v>
      </c>
      <c r="D10955" s="2">
        <v>0.40756019999999998</v>
      </c>
      <c r="E10955" s="2">
        <v>0.44754890000000003</v>
      </c>
      <c r="F10955" s="2">
        <v>1.032545</v>
      </c>
      <c r="G10955" s="2">
        <v>0.57673140000000001</v>
      </c>
      <c r="H10955" s="2">
        <v>4.832562E-2</v>
      </c>
      <c r="I10955" s="2">
        <v>0.2906358</v>
      </c>
    </row>
    <row r="10956" spans="1:9">
      <c r="A10956" t="s">
        <v>10962</v>
      </c>
      <c r="B10956" s="2">
        <v>6.2995109999999999</v>
      </c>
      <c r="C10956" s="2">
        <v>5.3188560000000003</v>
      </c>
      <c r="D10956" s="2">
        <v>2.7916449999999999</v>
      </c>
      <c r="E10956" s="2">
        <v>3.758534</v>
      </c>
      <c r="F10956" s="2">
        <v>3.9021089999999998</v>
      </c>
      <c r="G10956" s="2">
        <v>3.269304</v>
      </c>
      <c r="H10956" s="2">
        <v>2.9220519999999999</v>
      </c>
      <c r="I10956" s="2">
        <v>3.0204550000000001</v>
      </c>
    </row>
    <row r="10957" spans="1:9">
      <c r="A10957" t="s">
        <v>10963</v>
      </c>
      <c r="B10957" s="2">
        <v>2627.643</v>
      </c>
      <c r="C10957" s="2">
        <v>2631.0929999999998</v>
      </c>
      <c r="D10957" s="2">
        <v>3039.0639999999999</v>
      </c>
      <c r="E10957" s="2">
        <v>2979.1570000000002</v>
      </c>
      <c r="F10957" s="2">
        <v>3614.6390000000001</v>
      </c>
      <c r="G10957" s="2">
        <v>3573.13</v>
      </c>
      <c r="H10957" s="2">
        <v>3004.596</v>
      </c>
      <c r="I10957" s="2">
        <v>3048.8180000000002</v>
      </c>
    </row>
    <row r="10958" spans="1:9">
      <c r="A10958" t="s">
        <v>10964</v>
      </c>
      <c r="B10958" s="2">
        <v>0.8036451</v>
      </c>
      <c r="C10958" s="2">
        <v>0.93951739999999995</v>
      </c>
      <c r="D10958" s="2">
        <v>0.44210169999999999</v>
      </c>
      <c r="E10958" s="2">
        <v>0.43153730000000001</v>
      </c>
      <c r="F10958" s="2">
        <v>2.1334379999999999</v>
      </c>
      <c r="G10958" s="2">
        <v>1.390245</v>
      </c>
      <c r="H10958" s="2">
        <v>0.34947539999999999</v>
      </c>
      <c r="I10958" s="2">
        <v>0.35029749999999998</v>
      </c>
    </row>
    <row r="10959" spans="1:9">
      <c r="A10959" t="s">
        <v>10965</v>
      </c>
      <c r="B10959" s="2">
        <v>0.25585740000000001</v>
      </c>
      <c r="C10959" s="2">
        <v>8.3087549999999996E-2</v>
      </c>
      <c r="D10959" s="2">
        <v>7.8195769999999998E-2</v>
      </c>
      <c r="E10959" s="2">
        <v>7.6327229999999996E-2</v>
      </c>
      <c r="F10959" s="2">
        <v>0.67922510000000003</v>
      </c>
      <c r="G10959" s="2">
        <v>0.51638300000000004</v>
      </c>
      <c r="H10959" s="2">
        <v>7.4175240000000003E-2</v>
      </c>
      <c r="I10959" s="2">
        <v>7.4349739999999997E-2</v>
      </c>
    </row>
    <row r="10960" spans="1:9">
      <c r="A10960" t="s">
        <v>10966</v>
      </c>
      <c r="B10960" s="2">
        <v>0.81309580000000004</v>
      </c>
      <c r="C10960" s="2">
        <v>1.131626</v>
      </c>
      <c r="D10960" s="2">
        <v>0.42600070000000001</v>
      </c>
      <c r="E10960" s="2">
        <v>0.4158211</v>
      </c>
      <c r="F10960" s="2">
        <v>2.7752490000000001</v>
      </c>
      <c r="G10960" s="2">
        <v>2.411305</v>
      </c>
      <c r="H10960" s="2">
        <v>1.1112679999999999</v>
      </c>
      <c r="I10960" s="2">
        <v>0.91135790000000005</v>
      </c>
    </row>
    <row r="10961" spans="1:9">
      <c r="A10961" t="s">
        <v>10967</v>
      </c>
      <c r="B10961" s="2">
        <v>6.5333399999999999</v>
      </c>
      <c r="C10961" s="2">
        <v>5.7827840000000004</v>
      </c>
      <c r="D10961" s="2">
        <v>3.36036</v>
      </c>
      <c r="E10961" s="2">
        <v>2.7452700000000001</v>
      </c>
      <c r="F10961" s="2">
        <v>6.0281229999999999</v>
      </c>
      <c r="G10961" s="2">
        <v>6.2368779999999999</v>
      </c>
      <c r="H10961" s="2">
        <v>2.598573</v>
      </c>
      <c r="I10961" s="2">
        <v>1.944833</v>
      </c>
    </row>
    <row r="10962" spans="1:9">
      <c r="A10962" t="s">
        <v>10968</v>
      </c>
      <c r="B10962" s="2">
        <v>805.56439999999998</v>
      </c>
      <c r="C10962" s="2">
        <v>780.20159999999998</v>
      </c>
      <c r="D10962" s="2">
        <v>922.21960000000001</v>
      </c>
      <c r="E10962" s="2">
        <v>937.54190000000006</v>
      </c>
      <c r="F10962" s="2">
        <v>1912.279</v>
      </c>
      <c r="G10962" s="2">
        <v>1953.442</v>
      </c>
      <c r="H10962" s="2">
        <v>1914.711</v>
      </c>
      <c r="I10962" s="2">
        <v>1883.69</v>
      </c>
    </row>
    <row r="10963" spans="1:9">
      <c r="A10963" t="s">
        <v>10969</v>
      </c>
      <c r="B10963" s="2">
        <v>2.995876</v>
      </c>
      <c r="C10963" s="2">
        <v>2.2779759999999998</v>
      </c>
      <c r="D10963" s="2">
        <v>2.5458340000000002</v>
      </c>
      <c r="E10963" s="2">
        <v>2.4849999999999999</v>
      </c>
      <c r="F10963" s="2">
        <v>2.0691139999999999</v>
      </c>
      <c r="G10963" s="2">
        <v>2.2121019999999998</v>
      </c>
      <c r="H10963" s="2">
        <v>3.113998</v>
      </c>
      <c r="I10963" s="2">
        <v>2.6754199999999999</v>
      </c>
    </row>
    <row r="10964" spans="1:9">
      <c r="A10964" t="s">
        <v>10970</v>
      </c>
      <c r="B10964" s="2">
        <v>0</v>
      </c>
      <c r="C10964" s="2">
        <v>0</v>
      </c>
      <c r="D10964" s="2">
        <v>0</v>
      </c>
      <c r="E10964" s="2">
        <v>0</v>
      </c>
      <c r="F10964" s="2">
        <v>0</v>
      </c>
      <c r="G10964" s="2">
        <v>0.28178890000000001</v>
      </c>
      <c r="H10964" s="2">
        <v>0.2833407</v>
      </c>
      <c r="I10964" s="2">
        <v>0.28400730000000002</v>
      </c>
    </row>
    <row r="10965" spans="1:9">
      <c r="A10965" t="s">
        <v>10971</v>
      </c>
      <c r="B10965" s="2">
        <v>0.8945592</v>
      </c>
      <c r="C10965" s="2">
        <v>0.54468879999999997</v>
      </c>
      <c r="D10965" s="2">
        <v>0.71766830000000004</v>
      </c>
      <c r="E10965" s="2">
        <v>0.5003708</v>
      </c>
      <c r="F10965" s="2">
        <v>1.5831919999999999</v>
      </c>
      <c r="G10965" s="2">
        <v>2.5147200000000001</v>
      </c>
      <c r="H10965" s="2">
        <v>2.8203269999999998</v>
      </c>
      <c r="I10965" s="2">
        <v>2.3395540000000001</v>
      </c>
    </row>
    <row r="10966" spans="1:9">
      <c r="A10966" t="s">
        <v>10972</v>
      </c>
      <c r="B10966" s="2">
        <v>0.78352569999999999</v>
      </c>
      <c r="C10966" s="2">
        <v>0.76333039999999996</v>
      </c>
      <c r="D10966" s="2">
        <v>0.76970280000000002</v>
      </c>
      <c r="E10966" s="2">
        <v>0.55096080000000003</v>
      </c>
      <c r="F10966" s="2">
        <v>3.9124319999999999</v>
      </c>
      <c r="G10966" s="2">
        <v>3.388601</v>
      </c>
      <c r="H10966" s="2">
        <v>1.4602550000000001</v>
      </c>
      <c r="I10966" s="2">
        <v>1.7076389999999999</v>
      </c>
    </row>
    <row r="10967" spans="1:9">
      <c r="A10967" t="s">
        <v>10973</v>
      </c>
      <c r="B10967" s="2">
        <v>9.6336530000000007</v>
      </c>
      <c r="C10967" s="2">
        <v>9.8488190000000007</v>
      </c>
      <c r="D10967" s="2">
        <v>6.6518490000000003</v>
      </c>
      <c r="E10967" s="2">
        <v>8.0895130000000002</v>
      </c>
      <c r="F10967" s="2">
        <v>26.416440000000001</v>
      </c>
      <c r="G10967" s="2">
        <v>25.615480000000002</v>
      </c>
      <c r="H10967" s="2">
        <v>16.446950000000001</v>
      </c>
      <c r="I10967" s="2">
        <v>17.315110000000001</v>
      </c>
    </row>
    <row r="10968" spans="1:9">
      <c r="A10968" t="s">
        <v>10974</v>
      </c>
      <c r="B10968" s="2">
        <v>4.6458060000000003</v>
      </c>
      <c r="C10968" s="2">
        <v>5.5910159999999998</v>
      </c>
      <c r="D10968" s="2">
        <v>5.3871270000000004</v>
      </c>
      <c r="E10968" s="2">
        <v>6.3589929999999999</v>
      </c>
      <c r="F10968" s="2">
        <v>6.9525560000000004</v>
      </c>
      <c r="G10968" s="2">
        <v>7.1504719999999997</v>
      </c>
      <c r="H10968" s="2">
        <v>12.59709</v>
      </c>
      <c r="I10968" s="2">
        <v>12.09069</v>
      </c>
    </row>
    <row r="10969" spans="1:9">
      <c r="A10969" t="s">
        <v>10975</v>
      </c>
      <c r="B10969" s="2">
        <v>0.80649550000000003</v>
      </c>
      <c r="C10969" s="2">
        <v>0.78570810000000002</v>
      </c>
      <c r="D10969" s="2">
        <v>0.8780964</v>
      </c>
      <c r="E10969" s="2">
        <v>0.7668912</v>
      </c>
      <c r="F10969" s="2">
        <v>0.98129409999999995</v>
      </c>
      <c r="G10969" s="2">
        <v>1.002783</v>
      </c>
      <c r="H10969" s="2">
        <v>1.40286</v>
      </c>
      <c r="I10969" s="2">
        <v>1.625872</v>
      </c>
    </row>
    <row r="10970" spans="1:9">
      <c r="A10970" t="s">
        <v>10976</v>
      </c>
      <c r="B10970" s="2">
        <v>27.052769999999999</v>
      </c>
      <c r="C10970" s="2">
        <v>23.589790000000001</v>
      </c>
      <c r="D10970" s="2">
        <v>18.832519999999999</v>
      </c>
      <c r="E10970" s="2">
        <v>20.325369999999999</v>
      </c>
      <c r="F10970" s="2">
        <v>19.505870000000002</v>
      </c>
      <c r="G10970" s="2">
        <v>14.29978</v>
      </c>
      <c r="H10970" s="2">
        <v>12.49043</v>
      </c>
      <c r="I10970" s="2">
        <v>10.48171</v>
      </c>
    </row>
    <row r="10971" spans="1:9">
      <c r="A10971" t="s">
        <v>10977</v>
      </c>
      <c r="B10971" s="2">
        <v>0.39735150000000002</v>
      </c>
      <c r="C10971" s="2">
        <v>0</v>
      </c>
      <c r="D10971" s="2">
        <v>0.3643187</v>
      </c>
      <c r="E10971" s="2">
        <v>0.35561300000000001</v>
      </c>
      <c r="F10971" s="2">
        <v>0.3516166</v>
      </c>
      <c r="G10971" s="2">
        <v>0</v>
      </c>
      <c r="H10971" s="2">
        <v>0</v>
      </c>
      <c r="I10971" s="2">
        <v>0</v>
      </c>
    </row>
    <row r="10972" spans="1:9">
      <c r="A10972" t="s">
        <v>10978</v>
      </c>
      <c r="B10972" s="2">
        <v>4.5917300000000001</v>
      </c>
      <c r="C10972" s="2">
        <v>4.2213570000000002</v>
      </c>
      <c r="D10972" s="2">
        <v>3.794937</v>
      </c>
      <c r="E10972" s="2">
        <v>3.4727380000000001</v>
      </c>
      <c r="F10972" s="2">
        <v>2.9186550000000002</v>
      </c>
      <c r="G10972" s="2">
        <v>2.1256840000000001</v>
      </c>
      <c r="H10972" s="2">
        <v>1.068695</v>
      </c>
      <c r="I10972" s="2">
        <v>0.90207099999999996</v>
      </c>
    </row>
    <row r="10973" spans="1:9">
      <c r="A10973" t="s">
        <v>10979</v>
      </c>
      <c r="B10973" s="2">
        <v>201.19540000000001</v>
      </c>
      <c r="C10973" s="2">
        <v>192.47389999999999</v>
      </c>
      <c r="D10973" s="2">
        <v>152.44220000000001</v>
      </c>
      <c r="E10973" s="2">
        <v>153.2655</v>
      </c>
      <c r="F10973" s="2">
        <v>136.48910000000001</v>
      </c>
      <c r="G10973" s="2">
        <v>129.2936</v>
      </c>
      <c r="H10973" s="2">
        <v>127.04649999999999</v>
      </c>
      <c r="I10973" s="2">
        <v>143.56010000000001</v>
      </c>
    </row>
    <row r="10974" spans="1:9">
      <c r="A10974" t="s">
        <v>10980</v>
      </c>
      <c r="B10974" s="2">
        <v>0.2688643</v>
      </c>
      <c r="C10974" s="2">
        <v>0.26193430000000001</v>
      </c>
      <c r="D10974" s="2">
        <v>0.24651290000000001</v>
      </c>
      <c r="E10974" s="2">
        <v>0</v>
      </c>
      <c r="F10974" s="2">
        <v>0.47583639999999999</v>
      </c>
      <c r="G10974" s="2">
        <v>0.38759579999999999</v>
      </c>
      <c r="H10974" s="2">
        <v>0.2338382</v>
      </c>
      <c r="I10974" s="2">
        <v>0.1562588</v>
      </c>
    </row>
    <row r="10975" spans="1:9">
      <c r="A10975" t="s">
        <v>10981</v>
      </c>
      <c r="B10975" s="2">
        <v>0</v>
      </c>
      <c r="C10975" s="2">
        <v>0</v>
      </c>
      <c r="D10975" s="2">
        <v>0</v>
      </c>
      <c r="E10975" s="2">
        <v>0.15551139999999999</v>
      </c>
      <c r="F10975" s="2">
        <v>0</v>
      </c>
      <c r="G10975" s="2">
        <v>0</v>
      </c>
      <c r="H10975" s="2">
        <v>0.15112680000000001</v>
      </c>
      <c r="I10975" s="2">
        <v>0.15148239999999999</v>
      </c>
    </row>
    <row r="10976" spans="1:9">
      <c r="A10976" t="s">
        <v>10982</v>
      </c>
      <c r="B10976" s="2">
        <v>0.67443920000000002</v>
      </c>
      <c r="C10976" s="2">
        <v>0.75092060000000005</v>
      </c>
      <c r="D10976" s="2">
        <v>0.44169389999999997</v>
      </c>
      <c r="E10976" s="2">
        <v>0.4311393</v>
      </c>
      <c r="F10976" s="2">
        <v>1.790435</v>
      </c>
      <c r="G10976" s="2">
        <v>1.5000800000000001</v>
      </c>
      <c r="H10976" s="2">
        <v>0.75417049999999997</v>
      </c>
      <c r="I10976" s="2">
        <v>0.75594470000000002</v>
      </c>
    </row>
    <row r="10977" spans="1:9">
      <c r="A10977" t="s">
        <v>10983</v>
      </c>
      <c r="B10977" s="2">
        <v>6.7937409999999998</v>
      </c>
      <c r="C10977" s="2">
        <v>7.564152</v>
      </c>
      <c r="D10977" s="2">
        <v>5.8730200000000004</v>
      </c>
      <c r="E10977" s="2">
        <v>5.7326800000000002</v>
      </c>
      <c r="F10977" s="2">
        <v>9.6188579999999995</v>
      </c>
      <c r="G10977" s="2">
        <v>8.7305480000000006</v>
      </c>
      <c r="H10977" s="2">
        <v>5.4022319999999997</v>
      </c>
      <c r="I10977" s="2">
        <v>6.5994590000000004</v>
      </c>
    </row>
    <row r="10978" spans="1:9">
      <c r="A10978" t="s">
        <v>10984</v>
      </c>
      <c r="B10978" s="2">
        <v>15.786799999999999</v>
      </c>
      <c r="C10978" s="2">
        <v>15.249560000000001</v>
      </c>
      <c r="D10978" s="2">
        <v>12.14378</v>
      </c>
      <c r="E10978" s="2">
        <v>11.37466</v>
      </c>
      <c r="F10978" s="2">
        <v>7.6952020000000001</v>
      </c>
      <c r="G10978" s="2">
        <v>8.1004170000000002</v>
      </c>
      <c r="H10978" s="2">
        <v>5.4688030000000003</v>
      </c>
      <c r="I10978" s="2">
        <v>6.0648249999999999</v>
      </c>
    </row>
    <row r="10979" spans="1:9">
      <c r="A10979" t="s">
        <v>10985</v>
      </c>
      <c r="B10979" s="2">
        <v>0</v>
      </c>
      <c r="C10979" s="2">
        <v>0</v>
      </c>
      <c r="D10979" s="2">
        <v>0</v>
      </c>
      <c r="E10979" s="2">
        <v>0</v>
      </c>
      <c r="F10979" s="2">
        <v>0</v>
      </c>
      <c r="G10979" s="2">
        <v>0</v>
      </c>
      <c r="H10979" s="2">
        <v>0.1873599</v>
      </c>
      <c r="I10979" s="2">
        <v>0</v>
      </c>
    </row>
    <row r="10980" spans="1:9">
      <c r="A10980" t="s">
        <v>10986</v>
      </c>
      <c r="B10980" s="2">
        <v>472.55619999999999</v>
      </c>
      <c r="C10980" s="2">
        <v>481.21210000000002</v>
      </c>
      <c r="D10980" s="2">
        <v>467.82119999999998</v>
      </c>
      <c r="E10980" s="2">
        <v>471.6814</v>
      </c>
      <c r="F10980" s="2">
        <v>882.29280000000006</v>
      </c>
      <c r="G10980" s="2">
        <v>908.22069999999997</v>
      </c>
      <c r="H10980" s="2">
        <v>802.94470000000001</v>
      </c>
      <c r="I10980" s="2">
        <v>841.67930000000001</v>
      </c>
    </row>
    <row r="10981" spans="1:9">
      <c r="A10981" t="s">
        <v>10987</v>
      </c>
      <c r="B10981" s="2">
        <v>10.9879</v>
      </c>
      <c r="C10981" s="2">
        <v>13.113250000000001</v>
      </c>
      <c r="D10981" s="2">
        <v>10.955970000000001</v>
      </c>
      <c r="E10981" s="2">
        <v>11.55462</v>
      </c>
      <c r="F10981" s="2">
        <v>13.85557</v>
      </c>
      <c r="G10981" s="2">
        <v>11.404949999999999</v>
      </c>
      <c r="H10981" s="2">
        <v>14.93197</v>
      </c>
      <c r="I10981" s="2">
        <v>13.65</v>
      </c>
    </row>
    <row r="10982" spans="1:9">
      <c r="A10982" t="s">
        <v>10988</v>
      </c>
      <c r="B10982" s="2">
        <v>2.7492589999999999</v>
      </c>
      <c r="C10982" s="2">
        <v>2.6783969999999999</v>
      </c>
      <c r="D10982" s="2">
        <v>2.255369</v>
      </c>
      <c r="E10982" s="2">
        <v>2.7194699999999998</v>
      </c>
      <c r="F10982" s="2">
        <v>2.5608650000000002</v>
      </c>
      <c r="G10982" s="2">
        <v>2.5031639999999999</v>
      </c>
      <c r="H10982" s="2">
        <v>3.3978809999999999</v>
      </c>
      <c r="I10982" s="2">
        <v>3.027444</v>
      </c>
    </row>
    <row r="10983" spans="1:9">
      <c r="A10983" t="s">
        <v>10989</v>
      </c>
      <c r="B10983" s="2">
        <v>16.201630000000002</v>
      </c>
      <c r="C10983" s="2">
        <v>12.343920000000001</v>
      </c>
      <c r="D10983" s="2">
        <v>13.52163</v>
      </c>
      <c r="E10983" s="2">
        <v>13.9421</v>
      </c>
      <c r="F10983" s="2">
        <v>3.1246939999999999</v>
      </c>
      <c r="G10983" s="2">
        <v>4.6712660000000001</v>
      </c>
      <c r="H10983" s="2">
        <v>3.251763</v>
      </c>
      <c r="I10983" s="2">
        <v>3.983727</v>
      </c>
    </row>
    <row r="10984" spans="1:9">
      <c r="A10984" t="s">
        <v>10990</v>
      </c>
      <c r="B10984" s="2">
        <v>7.2708979999999999</v>
      </c>
      <c r="C10984" s="2">
        <v>8.8671030000000002</v>
      </c>
      <c r="D10984" s="2">
        <v>5.9950089999999996</v>
      </c>
      <c r="E10984" s="2">
        <v>4.6345900000000002</v>
      </c>
      <c r="F10984" s="2">
        <v>7.7300849999999999</v>
      </c>
      <c r="G10984" s="2">
        <v>7.5106669999999998</v>
      </c>
      <c r="H10984" s="2">
        <v>3.275579</v>
      </c>
      <c r="I10984" s="2">
        <v>3.2832840000000001</v>
      </c>
    </row>
    <row r="10985" spans="1:9">
      <c r="A10985" t="s">
        <v>10991</v>
      </c>
      <c r="B10985" s="2">
        <v>58.818379999999998</v>
      </c>
      <c r="C10985" s="2">
        <v>59.195810000000002</v>
      </c>
      <c r="D10985" s="2">
        <v>99.791480000000007</v>
      </c>
      <c r="E10985" s="2">
        <v>99.970230000000001</v>
      </c>
      <c r="F10985" s="2">
        <v>64.630570000000006</v>
      </c>
      <c r="G10985" s="2">
        <v>59.900590000000001</v>
      </c>
      <c r="H10985" s="2">
        <v>116.6353</v>
      </c>
      <c r="I10985" s="2">
        <v>114.9479</v>
      </c>
    </row>
    <row r="10986" spans="1:9">
      <c r="A10986" t="s">
        <v>10992</v>
      </c>
      <c r="B10986" s="2">
        <v>4.025747</v>
      </c>
      <c r="C10986" s="2">
        <v>3.735223</v>
      </c>
      <c r="D10986" s="2">
        <v>4.5699050000000003</v>
      </c>
      <c r="E10986" s="2">
        <v>3.7744420000000001</v>
      </c>
      <c r="F10986" s="2">
        <v>6.6158609999999998</v>
      </c>
      <c r="G10986" s="2">
        <v>3.6479349999999999</v>
      </c>
      <c r="H10986" s="2">
        <v>4.1682100000000002</v>
      </c>
      <c r="I10986" s="2">
        <v>4.0108949999999997</v>
      </c>
    </row>
    <row r="10987" spans="1:9">
      <c r="A10987" t="s">
        <v>10993</v>
      </c>
      <c r="B10987" s="2">
        <v>13.272629999999999</v>
      </c>
      <c r="C10987" s="2">
        <v>15.764620000000001</v>
      </c>
      <c r="D10987" s="2">
        <v>12.502649999999999</v>
      </c>
      <c r="E10987" s="2">
        <v>11.39029</v>
      </c>
      <c r="F10987" s="2">
        <v>12.7103</v>
      </c>
      <c r="G10987" s="2">
        <v>13.996560000000001</v>
      </c>
      <c r="H10987" s="2">
        <v>9.0134539999999994</v>
      </c>
      <c r="I10987" s="2">
        <v>9.8271719999999991</v>
      </c>
    </row>
    <row r="10988" spans="1:9">
      <c r="A10988" t="s">
        <v>10994</v>
      </c>
      <c r="B10988" s="2">
        <v>8.9391330000000005E-2</v>
      </c>
      <c r="C10988" s="2">
        <v>0</v>
      </c>
      <c r="D10988" s="2">
        <v>8.196001E-2</v>
      </c>
      <c r="E10988" s="2">
        <v>8.0001520000000007E-2</v>
      </c>
      <c r="F10988" s="2">
        <v>0</v>
      </c>
      <c r="G10988" s="2">
        <v>0</v>
      </c>
      <c r="H10988" s="2">
        <v>0</v>
      </c>
      <c r="I10988" s="2">
        <v>0</v>
      </c>
    </row>
    <row r="10989" spans="1:9">
      <c r="A10989" t="s">
        <v>10995</v>
      </c>
      <c r="B10989" s="2">
        <v>0.3793146</v>
      </c>
      <c r="C10989" s="2">
        <v>0.4311275</v>
      </c>
      <c r="D10989" s="2">
        <v>0.28981770000000001</v>
      </c>
      <c r="E10989" s="2">
        <v>0.28289239999999999</v>
      </c>
      <c r="F10989" s="2">
        <v>0.78319689999999997</v>
      </c>
      <c r="G10989" s="2">
        <v>0.60150360000000003</v>
      </c>
      <c r="H10989" s="2">
        <v>0.27491640000000001</v>
      </c>
      <c r="I10989" s="2">
        <v>0.16533790000000001</v>
      </c>
    </row>
    <row r="10990" spans="1:9">
      <c r="A10990" t="s">
        <v>10996</v>
      </c>
      <c r="B10990" s="2">
        <v>46.309269999999998</v>
      </c>
      <c r="C10990" s="2">
        <v>48.465820000000001</v>
      </c>
      <c r="D10990" s="2">
        <v>60.115879999999997</v>
      </c>
      <c r="E10990" s="2">
        <v>62.988</v>
      </c>
      <c r="F10990" s="2">
        <v>48.282310000000003</v>
      </c>
      <c r="G10990" s="2">
        <v>51.160350000000001</v>
      </c>
      <c r="H10990" s="2">
        <v>61.012709999999998</v>
      </c>
      <c r="I10990" s="2">
        <v>55.56024</v>
      </c>
    </row>
    <row r="10991" spans="1:9">
      <c r="A10991" t="s">
        <v>10997</v>
      </c>
      <c r="B10991" s="2">
        <v>8.5448160000000009</v>
      </c>
      <c r="C10991" s="2">
        <v>8.1529330000000009</v>
      </c>
      <c r="D10991" s="2">
        <v>4.603758</v>
      </c>
      <c r="E10991" s="2">
        <v>4.3360719999999997</v>
      </c>
      <c r="F10991" s="2">
        <v>4.2873429999999999</v>
      </c>
      <c r="G10991" s="2">
        <v>3.8859599999999999</v>
      </c>
      <c r="H10991" s="2">
        <v>1.915373</v>
      </c>
      <c r="I10991" s="2">
        <v>2.53424</v>
      </c>
    </row>
    <row r="10992" spans="1:9">
      <c r="A10992" t="s">
        <v>10998</v>
      </c>
      <c r="B10992" s="2">
        <v>3.534351</v>
      </c>
      <c r="C10992" s="2">
        <v>3.9181840000000001</v>
      </c>
      <c r="D10992" s="2">
        <v>5.8106080000000002</v>
      </c>
      <c r="E10992" s="2">
        <v>5.3445429999999998</v>
      </c>
      <c r="F10992" s="2">
        <v>5.3923259999999997</v>
      </c>
      <c r="G10992" s="2">
        <v>6.2195770000000001</v>
      </c>
      <c r="H10992" s="2">
        <v>10.28172</v>
      </c>
      <c r="I10992" s="2">
        <v>11.049630000000001</v>
      </c>
    </row>
    <row r="10993" spans="1:9">
      <c r="A10993" t="s">
        <v>10999</v>
      </c>
      <c r="B10993" s="2">
        <v>2.2121249999999999</v>
      </c>
      <c r="C10993" s="2">
        <v>1.4367380000000001</v>
      </c>
      <c r="D10993" s="2">
        <v>1.8592070000000001</v>
      </c>
      <c r="E10993" s="2">
        <v>0.6599199</v>
      </c>
      <c r="F10993" s="2">
        <v>1.7943849999999999</v>
      </c>
      <c r="G10993" s="2">
        <v>0.63780159999999997</v>
      </c>
      <c r="H10993" s="2">
        <v>0.32065700000000003</v>
      </c>
      <c r="I10993" s="2">
        <v>0.96423389999999998</v>
      </c>
    </row>
    <row r="10994" spans="1:9">
      <c r="A10994" t="s">
        <v>11000</v>
      </c>
      <c r="B10994" s="2">
        <v>7.7373159999999999</v>
      </c>
      <c r="C10994" s="2">
        <v>7.5378869999999996</v>
      </c>
      <c r="D10994" s="2">
        <v>10.64114</v>
      </c>
      <c r="E10994" s="2">
        <v>17.311440000000001</v>
      </c>
      <c r="F10994" s="2">
        <v>27.387029999999999</v>
      </c>
      <c r="G10994" s="2">
        <v>30.11619</v>
      </c>
      <c r="H10994" s="2">
        <v>111.0342</v>
      </c>
      <c r="I10994" s="2">
        <v>67.451729999999998</v>
      </c>
    </row>
    <row r="10995" spans="1:9">
      <c r="A10995" t="s">
        <v>11001</v>
      </c>
      <c r="B10995" s="2">
        <v>10.78022</v>
      </c>
      <c r="C10995" s="2">
        <v>8.9110910000000008</v>
      </c>
      <c r="D10995" s="2">
        <v>11.581289999999999</v>
      </c>
      <c r="E10995" s="2">
        <v>11.401999999999999</v>
      </c>
      <c r="F10995" s="2">
        <v>18.789770000000001</v>
      </c>
      <c r="G10995" s="2">
        <v>16.200109999999999</v>
      </c>
      <c r="H10995" s="2">
        <v>21.59282</v>
      </c>
      <c r="I10995" s="2">
        <v>22.497979999999998</v>
      </c>
    </row>
    <row r="10996" spans="1:9">
      <c r="A10996" t="s">
        <v>11002</v>
      </c>
      <c r="B10996" s="2">
        <v>0</v>
      </c>
      <c r="C10996" s="2">
        <v>0</v>
      </c>
      <c r="D10996" s="2">
        <v>0</v>
      </c>
      <c r="E10996" s="2">
        <v>0.16218920000000001</v>
      </c>
      <c r="F10996" s="2">
        <v>0</v>
      </c>
      <c r="G10996" s="2">
        <v>0.31350620000000001</v>
      </c>
      <c r="H10996" s="2">
        <v>0</v>
      </c>
      <c r="I10996" s="2">
        <v>0</v>
      </c>
    </row>
    <row r="10997" spans="1:9">
      <c r="A10997" t="s">
        <v>11003</v>
      </c>
      <c r="B10997" s="2">
        <v>0.21012629999999999</v>
      </c>
      <c r="C10997" s="2">
        <v>0.1228262</v>
      </c>
      <c r="D10997" s="2">
        <v>0.77063190000000004</v>
      </c>
      <c r="E10997" s="2">
        <v>0.78982790000000003</v>
      </c>
      <c r="F10997" s="2">
        <v>0.5206345</v>
      </c>
      <c r="G10997" s="2">
        <v>0.25445180000000001</v>
      </c>
      <c r="H10997" s="2">
        <v>1.1330640000000001</v>
      </c>
      <c r="I10997" s="2">
        <v>1.355548</v>
      </c>
    </row>
    <row r="10998" spans="1:9">
      <c r="A10998" t="s">
        <v>11004</v>
      </c>
      <c r="B10998" s="2">
        <v>56.084499999999998</v>
      </c>
      <c r="C10998" s="2">
        <v>53.793990000000001</v>
      </c>
      <c r="D10998" s="2">
        <v>57.916080000000001</v>
      </c>
      <c r="E10998" s="2">
        <v>54.591679999999997</v>
      </c>
      <c r="F10998" s="2">
        <v>46.559370000000001</v>
      </c>
      <c r="G10998" s="2">
        <v>42.884709999999998</v>
      </c>
      <c r="H10998" s="2">
        <v>65.247039999999998</v>
      </c>
      <c r="I10998" s="2">
        <v>63.384329999999999</v>
      </c>
    </row>
    <row r="10999" spans="1:9">
      <c r="A10999" t="s">
        <v>11005</v>
      </c>
      <c r="B10999" s="2">
        <v>5.7577220000000002</v>
      </c>
      <c r="C10999" s="2">
        <v>8.784402</v>
      </c>
      <c r="D10999" s="2">
        <v>5.2790689999999998</v>
      </c>
      <c r="E10999" s="2">
        <v>6.027946</v>
      </c>
      <c r="F10999" s="2">
        <v>15.09277</v>
      </c>
      <c r="G10999" s="2">
        <v>16.256170000000001</v>
      </c>
      <c r="H10999" s="2">
        <v>17.385010000000001</v>
      </c>
      <c r="I10999" s="2">
        <v>15.62649</v>
      </c>
    </row>
    <row r="11000" spans="1:9">
      <c r="A11000" t="s">
        <v>11006</v>
      </c>
      <c r="B11000" s="2">
        <v>215.65979999999999</v>
      </c>
      <c r="C11000" s="2">
        <v>217.3322</v>
      </c>
      <c r="D11000" s="2">
        <v>260.11329999999998</v>
      </c>
      <c r="E11000" s="2">
        <v>261.27850000000001</v>
      </c>
      <c r="F11000" s="2">
        <v>139.75290000000001</v>
      </c>
      <c r="G11000" s="2">
        <v>141.2407</v>
      </c>
      <c r="H11000" s="2">
        <v>149.9084</v>
      </c>
      <c r="I11000" s="2">
        <v>158.3493</v>
      </c>
    </row>
    <row r="11001" spans="1:9">
      <c r="A11001" t="s">
        <v>11007</v>
      </c>
      <c r="B11001" s="2">
        <v>6.1057300000000003</v>
      </c>
      <c r="C11001" s="2">
        <v>4.7586839999999997</v>
      </c>
      <c r="D11001" s="2">
        <v>5.710108</v>
      </c>
      <c r="E11001" s="2">
        <v>4.0436370000000004</v>
      </c>
      <c r="F11001" s="2">
        <v>1.0805929999999999</v>
      </c>
      <c r="G11001" s="2">
        <v>1.901241</v>
      </c>
      <c r="H11001" s="2">
        <v>1.4868870000000001</v>
      </c>
      <c r="I11001" s="2">
        <v>1.4903850000000001</v>
      </c>
    </row>
    <row r="11002" spans="1:9">
      <c r="A11002" t="s">
        <v>11008</v>
      </c>
      <c r="B11002" s="2">
        <v>2.4481350000000002</v>
      </c>
      <c r="C11002" s="2">
        <v>0.79501149999999998</v>
      </c>
      <c r="D11002" s="2">
        <v>0.24940180000000001</v>
      </c>
      <c r="E11002" s="2">
        <v>0</v>
      </c>
      <c r="F11002" s="2">
        <v>1.2035309999999999</v>
      </c>
      <c r="G11002" s="2">
        <v>1.8822620000000001</v>
      </c>
      <c r="H11002" s="2">
        <v>1.1828920000000001</v>
      </c>
      <c r="I11002" s="2">
        <v>0.94854000000000005</v>
      </c>
    </row>
    <row r="11003" spans="1:9">
      <c r="A11003" t="s">
        <v>11009</v>
      </c>
      <c r="B11003" s="2">
        <v>5.5962370000000004</v>
      </c>
      <c r="C11003" s="2">
        <v>4.7977550000000004</v>
      </c>
      <c r="D11003" s="2">
        <v>4.5152869999999998</v>
      </c>
      <c r="E11003" s="2">
        <v>4.8748420000000001</v>
      </c>
      <c r="F11003" s="2">
        <v>8.3195519999999998</v>
      </c>
      <c r="G11003" s="2">
        <v>8.8420430000000003</v>
      </c>
      <c r="H11003" s="2">
        <v>4.4129199999999997</v>
      </c>
      <c r="I11003" s="2">
        <v>5.0087390000000003</v>
      </c>
    </row>
    <row r="11004" spans="1:9">
      <c r="A11004" t="s">
        <v>11010</v>
      </c>
      <c r="B11004" s="2">
        <v>7.8709280000000001</v>
      </c>
      <c r="C11004" s="2">
        <v>6.8160489999999996</v>
      </c>
      <c r="D11004" s="2">
        <v>6.1474729999999997</v>
      </c>
      <c r="E11004" s="2">
        <v>6.261469</v>
      </c>
      <c r="F11004" s="2">
        <v>8.1258210000000002</v>
      </c>
      <c r="G11004" s="2">
        <v>8.1948819999999998</v>
      </c>
      <c r="H11004" s="2">
        <v>5.8313930000000003</v>
      </c>
      <c r="I11004" s="2">
        <v>7.4969900000000003</v>
      </c>
    </row>
    <row r="11005" spans="1:9">
      <c r="A11005" t="s">
        <v>11011</v>
      </c>
      <c r="B11005" s="2">
        <v>6.723954</v>
      </c>
      <c r="C11005" s="2">
        <v>6.829396</v>
      </c>
      <c r="D11005" s="2">
        <v>3.6727509999999999</v>
      </c>
      <c r="E11005" s="2">
        <v>4.481236</v>
      </c>
      <c r="F11005" s="2">
        <v>6.3298209999999999</v>
      </c>
      <c r="G11005" s="2">
        <v>7.5483830000000003</v>
      </c>
      <c r="H11005" s="2">
        <v>7.0922499999999999</v>
      </c>
      <c r="I11005" s="2">
        <v>11.224629999999999</v>
      </c>
    </row>
    <row r="11006" spans="1:9">
      <c r="A11006" t="s">
        <v>11012</v>
      </c>
      <c r="B11006" s="2">
        <v>0.86967159999999999</v>
      </c>
      <c r="C11006" s="2">
        <v>0.8472558</v>
      </c>
      <c r="D11006" s="2">
        <v>0.34173160000000002</v>
      </c>
      <c r="E11006" s="2">
        <v>0</v>
      </c>
      <c r="F11006" s="2">
        <v>2.968353</v>
      </c>
      <c r="G11006" s="2">
        <v>1.8268519999999999</v>
      </c>
      <c r="H11006" s="2">
        <v>0.64832199999999995</v>
      </c>
      <c r="I11006" s="2">
        <v>1.191387</v>
      </c>
    </row>
    <row r="11007" spans="1:9">
      <c r="A11007" t="s">
        <v>11013</v>
      </c>
      <c r="B11007" s="2">
        <v>8.2287560000000006</v>
      </c>
      <c r="C11007" s="2">
        <v>7.9164519999999996</v>
      </c>
      <c r="D11007" s="2">
        <v>4.1495740000000003</v>
      </c>
      <c r="E11007" s="2">
        <v>4.2345269999999999</v>
      </c>
      <c r="F11007" s="2">
        <v>7.7367340000000002</v>
      </c>
      <c r="G11007" s="2">
        <v>9.9645899999999994</v>
      </c>
      <c r="H11007" s="2">
        <v>2.1470280000000002</v>
      </c>
      <c r="I11007" s="2">
        <v>2.690099</v>
      </c>
    </row>
    <row r="11008" spans="1:9">
      <c r="A11008" t="s">
        <v>11014</v>
      </c>
      <c r="B11008" s="2">
        <v>4.8232619999999997E-2</v>
      </c>
      <c r="C11008" s="2">
        <v>9.3978850000000003E-2</v>
      </c>
      <c r="D11008" s="2">
        <v>0.1326688</v>
      </c>
      <c r="E11008" s="2">
        <v>0.21583089999999999</v>
      </c>
      <c r="F11008" s="2">
        <v>0.55485399999999996</v>
      </c>
      <c r="G11008" s="2">
        <v>0.75094919999999998</v>
      </c>
      <c r="H11008" s="2">
        <v>0.71313550000000003</v>
      </c>
      <c r="I11008" s="2">
        <v>0.58866969999999996</v>
      </c>
    </row>
    <row r="11009" spans="1:9">
      <c r="A11009" t="s">
        <v>11015</v>
      </c>
      <c r="B11009" s="2">
        <v>4.4638359999999997</v>
      </c>
      <c r="C11009" s="2">
        <v>6.3782120000000004</v>
      </c>
      <c r="D11009" s="2">
        <v>2.7284980000000001</v>
      </c>
      <c r="E11009" s="2">
        <v>3.728618</v>
      </c>
      <c r="F11009" s="2">
        <v>15.80021</v>
      </c>
      <c r="G11009" s="2">
        <v>19.04785</v>
      </c>
      <c r="H11009" s="2">
        <v>10.870480000000001</v>
      </c>
      <c r="I11009" s="2">
        <v>14.009209999999999</v>
      </c>
    </row>
    <row r="11010" spans="1:9">
      <c r="A11010" t="s">
        <v>11016</v>
      </c>
      <c r="B11010" s="2">
        <v>6.6695960000000003</v>
      </c>
      <c r="C11010" s="2">
        <v>6.412191</v>
      </c>
      <c r="D11010" s="2">
        <v>5.6323619999999996</v>
      </c>
      <c r="E11010" s="2">
        <v>5.5763129999999999</v>
      </c>
      <c r="F11010" s="2">
        <v>2.4073660000000001</v>
      </c>
      <c r="G11010" s="2">
        <v>2.5808460000000002</v>
      </c>
      <c r="H11010" s="2">
        <v>3.510961</v>
      </c>
      <c r="I11010" s="2">
        <v>3.9782500000000001</v>
      </c>
    </row>
    <row r="11011" spans="1:9">
      <c r="A11011" t="s">
        <v>11017</v>
      </c>
      <c r="B11011" s="2">
        <v>11.3491</v>
      </c>
      <c r="C11011" s="2">
        <v>10.647080000000001</v>
      </c>
      <c r="D11011" s="2">
        <v>12.46106</v>
      </c>
      <c r="E11011" s="2">
        <v>12.288679999999999</v>
      </c>
      <c r="F11011" s="2">
        <v>26.656890000000001</v>
      </c>
      <c r="G11011" s="2">
        <v>23.147659999999998</v>
      </c>
      <c r="H11011" s="2">
        <v>16.085429999999999</v>
      </c>
      <c r="I11011" s="2">
        <v>20.15409</v>
      </c>
    </row>
    <row r="11012" spans="1:9">
      <c r="A11012" t="s">
        <v>11018</v>
      </c>
      <c r="B11012" s="2">
        <v>0.13937620000000001</v>
      </c>
      <c r="C11012" s="2">
        <v>6.7891900000000005E-2</v>
      </c>
      <c r="D11012" s="2">
        <v>0</v>
      </c>
      <c r="E11012" s="2">
        <v>0</v>
      </c>
      <c r="F11012" s="2">
        <v>6.1667060000000003E-2</v>
      </c>
      <c r="G11012" s="2">
        <v>6.0277589999999999E-2</v>
      </c>
      <c r="H11012" s="2">
        <v>0</v>
      </c>
      <c r="I11012" s="2">
        <v>0</v>
      </c>
    </row>
    <row r="11013" spans="1:9">
      <c r="A11013" t="s">
        <v>11019</v>
      </c>
      <c r="B11013" s="2">
        <v>3.401694</v>
      </c>
      <c r="C11013" s="2">
        <v>2.8515950000000001</v>
      </c>
      <c r="D11013" s="2">
        <v>2.5386419999999998</v>
      </c>
      <c r="E11013" s="2">
        <v>3.3983720000000002</v>
      </c>
      <c r="F11013" s="2">
        <v>5.1102740000000004</v>
      </c>
      <c r="G11013" s="2">
        <v>4.516146</v>
      </c>
      <c r="H11013" s="2">
        <v>2.476918</v>
      </c>
      <c r="I11013" s="2">
        <v>2.482745</v>
      </c>
    </row>
    <row r="11014" spans="1:9">
      <c r="A11014" t="s">
        <v>11020</v>
      </c>
      <c r="B11014" s="2">
        <v>2.3207110000000002</v>
      </c>
      <c r="C11014" s="2">
        <v>1.4695819999999999</v>
      </c>
      <c r="D11014" s="2">
        <v>1.063893</v>
      </c>
      <c r="E11014" s="2">
        <v>0.93462310000000004</v>
      </c>
      <c r="F11014" s="2">
        <v>1.232159</v>
      </c>
      <c r="G11014" s="2">
        <v>2.4087939999999999</v>
      </c>
      <c r="H11014" s="2">
        <v>0.7064338</v>
      </c>
      <c r="I11014" s="2">
        <v>0.60693920000000001</v>
      </c>
    </row>
    <row r="11015" spans="1:9">
      <c r="A11015" t="s">
        <v>11021</v>
      </c>
      <c r="B11015" s="2">
        <v>0.99955760000000005</v>
      </c>
      <c r="C11015" s="2">
        <v>0.324598</v>
      </c>
      <c r="D11015" s="2">
        <v>1.3746929999999999</v>
      </c>
      <c r="E11015" s="2">
        <v>1.341844</v>
      </c>
      <c r="F11015" s="2">
        <v>0.1474182</v>
      </c>
      <c r="G11015" s="2">
        <v>0.28819319999999998</v>
      </c>
      <c r="H11015" s="2">
        <v>0.28978029999999999</v>
      </c>
      <c r="I11015" s="2">
        <v>1.0166170000000001</v>
      </c>
    </row>
    <row r="11016" spans="1:9">
      <c r="A11016" t="s">
        <v>11022</v>
      </c>
      <c r="B11016" s="2">
        <v>2.8939569999999999</v>
      </c>
      <c r="C11016" s="2">
        <v>2.3494709999999999</v>
      </c>
      <c r="D11016" s="2">
        <v>1.5478019999999999</v>
      </c>
      <c r="E11016" s="2">
        <v>0.86332379999999997</v>
      </c>
      <c r="F11016" s="2">
        <v>4.6949189999999996</v>
      </c>
      <c r="G11016" s="2">
        <v>4.3805370000000003</v>
      </c>
      <c r="H11016" s="2">
        <v>1.6779660000000001</v>
      </c>
      <c r="I11016" s="2">
        <v>0.63071750000000004</v>
      </c>
    </row>
    <row r="11017" spans="1:9">
      <c r="A11017" t="s">
        <v>11023</v>
      </c>
      <c r="B11017" s="2">
        <v>0</v>
      </c>
      <c r="C11017" s="2">
        <v>0</v>
      </c>
      <c r="D11017" s="2">
        <v>0</v>
      </c>
      <c r="E11017" s="2">
        <v>0</v>
      </c>
      <c r="F11017" s="2">
        <v>0</v>
      </c>
      <c r="G11017" s="2">
        <v>0.98741619999999997</v>
      </c>
      <c r="H11017" s="2">
        <v>0</v>
      </c>
      <c r="I11017" s="2">
        <v>0</v>
      </c>
    </row>
    <row r="11018" spans="1:9">
      <c r="A11018" t="s">
        <v>11024</v>
      </c>
      <c r="B11018" s="2">
        <v>0.69031819999999999</v>
      </c>
      <c r="C11018" s="2">
        <v>0.891096</v>
      </c>
      <c r="D11018" s="2">
        <v>1.0918049999999999</v>
      </c>
      <c r="E11018" s="2">
        <v>1.05027</v>
      </c>
      <c r="F11018" s="2">
        <v>0.80939349999999999</v>
      </c>
      <c r="G11018" s="2">
        <v>0.86579390000000001</v>
      </c>
      <c r="H11018" s="2">
        <v>0.24015500000000001</v>
      </c>
      <c r="I11018" s="2">
        <v>0.36107990000000001</v>
      </c>
    </row>
    <row r="11019" spans="1:9">
      <c r="A11019" t="s">
        <v>11025</v>
      </c>
      <c r="B11019" s="2">
        <v>10.89077</v>
      </c>
      <c r="C11019" s="2">
        <v>10.840719999999999</v>
      </c>
      <c r="D11019" s="2">
        <v>7.8146589999999998</v>
      </c>
      <c r="E11019" s="2">
        <v>9.42896</v>
      </c>
      <c r="F11019" s="2">
        <v>8.275468</v>
      </c>
      <c r="G11019" s="2">
        <v>7.2698669999999996</v>
      </c>
      <c r="H11019" s="2">
        <v>6.2803389999999997</v>
      </c>
      <c r="I11019" s="2">
        <v>6.5015099999999997</v>
      </c>
    </row>
    <row r="11020" spans="1:9">
      <c r="A11020" t="s">
        <v>11026</v>
      </c>
      <c r="B11020" s="2">
        <v>10.526350000000001</v>
      </c>
      <c r="C11020" s="2">
        <v>12.62158</v>
      </c>
      <c r="D11020" s="2">
        <v>14.105700000000001</v>
      </c>
      <c r="E11020" s="2">
        <v>10.435180000000001</v>
      </c>
      <c r="F11020" s="2">
        <v>8.4549479999999999</v>
      </c>
      <c r="G11020" s="2">
        <v>9.8052720000000004</v>
      </c>
      <c r="H11020" s="2">
        <v>8.5916490000000003</v>
      </c>
      <c r="I11020" s="2">
        <v>5.9294779999999996</v>
      </c>
    </row>
    <row r="11021" spans="1:9">
      <c r="A11021" t="s">
        <v>11027</v>
      </c>
      <c r="B11021" s="2">
        <v>2734.444</v>
      </c>
      <c r="C11021" s="2">
        <v>2715.4929999999999</v>
      </c>
      <c r="D11021" s="2">
        <v>2782.7460000000001</v>
      </c>
      <c r="E11021" s="2">
        <v>2815.3510000000001</v>
      </c>
      <c r="F11021" s="2">
        <v>4148.4610000000002</v>
      </c>
      <c r="G11021" s="2">
        <v>4137.6030000000001</v>
      </c>
      <c r="H11021" s="2">
        <v>4404.9620000000004</v>
      </c>
      <c r="I11021" s="2">
        <v>4425.2759999999998</v>
      </c>
    </row>
    <row r="11022" spans="1:9">
      <c r="A11022" t="s">
        <v>11028</v>
      </c>
      <c r="B11022" s="2">
        <v>1.1347499999999999</v>
      </c>
      <c r="C11022" s="2">
        <v>1.1792020000000001</v>
      </c>
      <c r="D11022" s="2">
        <v>1.491263</v>
      </c>
      <c r="E11022" s="2">
        <v>1.11711</v>
      </c>
      <c r="F11022" s="2">
        <v>1.4392689999999999</v>
      </c>
      <c r="G11022" s="2">
        <v>1.3414060000000001</v>
      </c>
      <c r="H11022" s="2">
        <v>1.414588</v>
      </c>
      <c r="I11022" s="2">
        <v>2.3082340000000001</v>
      </c>
    </row>
    <row r="11023" spans="1:9">
      <c r="A11023" t="s">
        <v>11029</v>
      </c>
      <c r="B11023" s="2">
        <v>1.8285119999999999</v>
      </c>
      <c r="C11023" s="2">
        <v>2.4939360000000002</v>
      </c>
      <c r="D11023" s="2">
        <v>0.78236839999999996</v>
      </c>
      <c r="E11023" s="2">
        <v>1.41825</v>
      </c>
      <c r="F11023" s="2">
        <v>2.0495320000000001</v>
      </c>
      <c r="G11023" s="2">
        <v>1.6870339999999999</v>
      </c>
      <c r="H11023" s="2">
        <v>0.63612170000000001</v>
      </c>
      <c r="I11023" s="2">
        <v>0.5313485</v>
      </c>
    </row>
    <row r="11024" spans="1:9">
      <c r="A11024" t="s">
        <v>11030</v>
      </c>
      <c r="B11024" s="2">
        <v>1.1793990000000001</v>
      </c>
      <c r="C11024" s="2">
        <v>0.89921779999999996</v>
      </c>
      <c r="D11024" s="2">
        <v>0.70523029999999998</v>
      </c>
      <c r="E11024" s="2">
        <v>0.6883783</v>
      </c>
      <c r="F11024" s="2">
        <v>1.1797800000000001</v>
      </c>
      <c r="G11024" s="2">
        <v>1.508027</v>
      </c>
      <c r="H11024" s="2">
        <v>1.650126</v>
      </c>
      <c r="I11024" s="2">
        <v>1.0281670000000001</v>
      </c>
    </row>
    <row r="11025" spans="1:9">
      <c r="A11025" t="s">
        <v>11031</v>
      </c>
      <c r="B11025" s="2">
        <v>7.2649609999999996</v>
      </c>
      <c r="C11025" s="2">
        <v>6.99993</v>
      </c>
      <c r="D11025" s="2">
        <v>10.61369</v>
      </c>
      <c r="E11025" s="2">
        <v>10.57442</v>
      </c>
      <c r="F11025" s="2">
        <v>2.8258320000000001</v>
      </c>
      <c r="G11025" s="2">
        <v>2.6931080000000001</v>
      </c>
      <c r="H11025" s="2">
        <v>4.0966250000000004</v>
      </c>
      <c r="I11025" s="2">
        <v>3.6886760000000001</v>
      </c>
    </row>
    <row r="11026" spans="1:9">
      <c r="A11026" t="s">
        <v>11032</v>
      </c>
      <c r="B11026" s="2">
        <v>0.20242979999999999</v>
      </c>
      <c r="C11026" s="2">
        <v>0.29581819999999998</v>
      </c>
      <c r="D11026" s="2">
        <v>0.83520589999999995</v>
      </c>
      <c r="E11026" s="2">
        <v>0.5434987</v>
      </c>
      <c r="F11026" s="2">
        <v>0.71652099999999996</v>
      </c>
      <c r="G11026" s="2">
        <v>0.61282950000000003</v>
      </c>
      <c r="H11026" s="2">
        <v>0.44014599999999998</v>
      </c>
      <c r="I11026" s="2">
        <v>0.26470880000000002</v>
      </c>
    </row>
    <row r="11027" spans="1:9">
      <c r="A11027" t="s">
        <v>11033</v>
      </c>
      <c r="B11027" s="2">
        <v>0</v>
      </c>
      <c r="C11027" s="2">
        <v>0</v>
      </c>
      <c r="D11027" s="2">
        <v>0</v>
      </c>
      <c r="E11027" s="2">
        <v>0.3135657</v>
      </c>
      <c r="F11027" s="2">
        <v>0</v>
      </c>
      <c r="G11027" s="2">
        <v>0</v>
      </c>
      <c r="H11027" s="2">
        <v>0</v>
      </c>
      <c r="I11027" s="2">
        <v>0</v>
      </c>
    </row>
    <row r="11028" spans="1:9">
      <c r="A11028" t="s">
        <v>11034</v>
      </c>
      <c r="B11028" s="2">
        <v>3.9416519999999999</v>
      </c>
      <c r="C11028" s="2">
        <v>2.880042</v>
      </c>
      <c r="D11028" s="2">
        <v>3.6139730000000001</v>
      </c>
      <c r="E11028" s="2">
        <v>4.1155499999999998</v>
      </c>
      <c r="F11028" s="2">
        <v>3.778635</v>
      </c>
      <c r="G11028" s="2">
        <v>3.693495</v>
      </c>
      <c r="H11028" s="2">
        <v>2.5711170000000001</v>
      </c>
      <c r="I11028" s="2">
        <v>2.2908140000000001</v>
      </c>
    </row>
    <row r="11029" spans="1:9">
      <c r="A11029" t="s">
        <v>11035</v>
      </c>
      <c r="B11029" s="2">
        <v>0</v>
      </c>
      <c r="C11029" s="2">
        <v>0.1659718</v>
      </c>
      <c r="D11029" s="2">
        <v>0</v>
      </c>
      <c r="E11029" s="2">
        <v>0</v>
      </c>
      <c r="F11029" s="2">
        <v>0</v>
      </c>
      <c r="G11029" s="2">
        <v>0</v>
      </c>
      <c r="H11029" s="2">
        <v>0</v>
      </c>
      <c r="I11029" s="2">
        <v>0.1485176</v>
      </c>
    </row>
    <row r="11030" spans="1:9">
      <c r="A11030" t="s">
        <v>11036</v>
      </c>
      <c r="B11030" s="2">
        <v>2.7784879999999998</v>
      </c>
      <c r="C11030" s="2">
        <v>2.7068720000000002</v>
      </c>
      <c r="D11030" s="2">
        <v>2.001611</v>
      </c>
      <c r="E11030" s="2">
        <v>1.5985480000000001</v>
      </c>
      <c r="F11030" s="2">
        <v>5.0929919999999997</v>
      </c>
      <c r="G11030" s="2">
        <v>4.2915840000000003</v>
      </c>
      <c r="H11030" s="2">
        <v>2.5028260000000002</v>
      </c>
      <c r="I11030" s="2">
        <v>3.2007729999999999</v>
      </c>
    </row>
    <row r="11031" spans="1:9">
      <c r="A11031" t="s">
        <v>11037</v>
      </c>
      <c r="B11031" s="2">
        <v>0.41022589999999998</v>
      </c>
      <c r="C11031" s="2">
        <v>0.49956539999999999</v>
      </c>
      <c r="D11031" s="2">
        <v>0.37612279999999998</v>
      </c>
      <c r="E11031" s="2">
        <v>0.27535130000000002</v>
      </c>
      <c r="F11031" s="2">
        <v>1.270532</v>
      </c>
      <c r="G11031" s="2">
        <v>2.0402719999999999</v>
      </c>
      <c r="H11031" s="2">
        <v>0.80276400000000003</v>
      </c>
      <c r="I11031" s="2">
        <v>0.80465249999999999</v>
      </c>
    </row>
    <row r="11032" spans="1:9">
      <c r="A11032" t="s">
        <v>11038</v>
      </c>
      <c r="B11032" s="2">
        <v>2.480953</v>
      </c>
      <c r="C11032" s="2">
        <v>5.0537409999999996</v>
      </c>
      <c r="D11032" s="2">
        <v>0.8271657</v>
      </c>
      <c r="E11032" s="2">
        <v>0.4037</v>
      </c>
      <c r="F11032" s="2">
        <v>2.59456</v>
      </c>
      <c r="G11032" s="2">
        <v>0.97542329999999999</v>
      </c>
      <c r="H11032" s="2">
        <v>0.78463590000000005</v>
      </c>
      <c r="I11032" s="2">
        <v>0.78648180000000001</v>
      </c>
    </row>
    <row r="11033" spans="1:9">
      <c r="A11033" t="s">
        <v>11039</v>
      </c>
      <c r="B11033" s="2">
        <v>0</v>
      </c>
      <c r="C11033" s="2">
        <v>0</v>
      </c>
      <c r="D11033" s="2">
        <v>0.243923</v>
      </c>
      <c r="E11033" s="2">
        <v>0.47618860000000002</v>
      </c>
      <c r="F11033" s="2">
        <v>0.47083710000000001</v>
      </c>
      <c r="G11033" s="2">
        <v>1.150571</v>
      </c>
      <c r="H11033" s="2">
        <v>0.46276279999999997</v>
      </c>
      <c r="I11033" s="2">
        <v>2.3192569999999999</v>
      </c>
    </row>
    <row r="11034" spans="1:9">
      <c r="A11034" t="s">
        <v>11040</v>
      </c>
      <c r="B11034" s="2">
        <v>0</v>
      </c>
      <c r="C11034" s="2">
        <v>0</v>
      </c>
      <c r="D11034" s="2">
        <v>0</v>
      </c>
      <c r="E11034" s="2">
        <v>0.32757520000000001</v>
      </c>
      <c r="F11034" s="2">
        <v>0</v>
      </c>
      <c r="G11034" s="2">
        <v>0</v>
      </c>
      <c r="H11034" s="2">
        <v>0</v>
      </c>
      <c r="I11034" s="2">
        <v>0</v>
      </c>
    </row>
    <row r="11035" spans="1:9">
      <c r="A11035" t="s">
        <v>11041</v>
      </c>
      <c r="B11035" s="2">
        <v>8.6243250000000007</v>
      </c>
      <c r="C11035" s="2">
        <v>7.9312300000000002</v>
      </c>
      <c r="D11035" s="2">
        <v>10.463620000000001</v>
      </c>
      <c r="E11035" s="2">
        <v>11.71069</v>
      </c>
      <c r="F11035" s="2">
        <v>5.526383</v>
      </c>
      <c r="G11035" s="2">
        <v>5.7234030000000002</v>
      </c>
      <c r="H11035" s="2">
        <v>10.18427</v>
      </c>
      <c r="I11035" s="2">
        <v>10.37027</v>
      </c>
    </row>
    <row r="11036" spans="1:9">
      <c r="A11036" t="s">
        <v>11042</v>
      </c>
      <c r="B11036" s="2">
        <v>1.0124759999999999</v>
      </c>
      <c r="C11036" s="2">
        <v>1.059445</v>
      </c>
      <c r="D11036" s="2">
        <v>1.065833</v>
      </c>
      <c r="E11036" s="2">
        <v>0.73832310000000001</v>
      </c>
      <c r="F11036" s="2">
        <v>1.460051</v>
      </c>
      <c r="G11036" s="2">
        <v>1.9136839999999999</v>
      </c>
      <c r="H11036" s="2">
        <v>1.0110319999999999</v>
      </c>
      <c r="I11036" s="2">
        <v>1.111483</v>
      </c>
    </row>
    <row r="11037" spans="1:9">
      <c r="A11037" t="s">
        <v>11043</v>
      </c>
      <c r="B11037" s="2">
        <v>13.23925</v>
      </c>
      <c r="C11037" s="2">
        <v>11.8864</v>
      </c>
      <c r="D11037" s="2">
        <v>14.04274</v>
      </c>
      <c r="E11037" s="2">
        <v>12.313230000000001</v>
      </c>
      <c r="F11037" s="2">
        <v>11.255990000000001</v>
      </c>
      <c r="G11037" s="2">
        <v>11.22691</v>
      </c>
      <c r="H11037" s="2">
        <v>13.094939999999999</v>
      </c>
      <c r="I11037" s="2">
        <v>8.5996249999999996</v>
      </c>
    </row>
    <row r="11038" spans="1:9">
      <c r="A11038" t="s">
        <v>11044</v>
      </c>
      <c r="B11038" s="2">
        <v>2.5406110000000002</v>
      </c>
      <c r="C11038" s="2">
        <v>1.350069</v>
      </c>
      <c r="D11038" s="2">
        <v>1.9058759999999999</v>
      </c>
      <c r="E11038" s="2">
        <v>2.893853</v>
      </c>
      <c r="F11038" s="2">
        <v>1.8394269999999999</v>
      </c>
      <c r="G11038" s="2">
        <v>0.79910300000000001</v>
      </c>
      <c r="H11038" s="2">
        <v>1.0043800000000001</v>
      </c>
      <c r="I11038" s="2">
        <v>0.60404539999999995</v>
      </c>
    </row>
    <row r="11039" spans="1:9">
      <c r="A11039" t="s">
        <v>11045</v>
      </c>
      <c r="B11039" s="2">
        <v>4.6746290000000004</v>
      </c>
      <c r="C11039" s="2">
        <v>5.9674940000000003</v>
      </c>
      <c r="D11039" s="2">
        <v>2.955873</v>
      </c>
      <c r="E11039" s="2">
        <v>2.308192</v>
      </c>
      <c r="F11039" s="2">
        <v>5.2777079999999996</v>
      </c>
      <c r="G11039" s="2">
        <v>5.8559260000000002</v>
      </c>
      <c r="H11039" s="2">
        <v>3.2244769999999998</v>
      </c>
      <c r="I11039" s="2">
        <v>3.934685</v>
      </c>
    </row>
    <row r="11040" spans="1:9">
      <c r="A11040" t="s">
        <v>11046</v>
      </c>
      <c r="B11040" s="2">
        <v>1.7922929999999999</v>
      </c>
      <c r="C11040" s="2">
        <v>1.7871809999999999</v>
      </c>
      <c r="D11040" s="2">
        <v>3.1512600000000002</v>
      </c>
      <c r="E11040" s="2">
        <v>3.5666020000000001</v>
      </c>
      <c r="F11040" s="2">
        <v>1.9591780000000001</v>
      </c>
      <c r="G11040" s="2">
        <v>1.604981</v>
      </c>
      <c r="H11040" s="2">
        <v>4.5113589999999997</v>
      </c>
      <c r="I11040" s="2">
        <v>4.338152</v>
      </c>
    </row>
    <row r="11041" spans="1:9">
      <c r="A11041" t="s">
        <v>11047</v>
      </c>
      <c r="B11041" s="2">
        <v>13.83821</v>
      </c>
      <c r="C11041" s="2">
        <v>14.3482</v>
      </c>
      <c r="D11041" s="2">
        <v>17.762930000000001</v>
      </c>
      <c r="E11041" s="2">
        <v>15.6577</v>
      </c>
      <c r="F11041" s="2">
        <v>21.51699</v>
      </c>
      <c r="G11041" s="2">
        <v>20.604690000000002</v>
      </c>
      <c r="H11041" s="2">
        <v>13.41093</v>
      </c>
      <c r="I11041" s="2">
        <v>13.27014</v>
      </c>
    </row>
    <row r="11042" spans="1:9">
      <c r="A11042" t="s">
        <v>11048</v>
      </c>
      <c r="B11042" s="2">
        <v>2.2831429999999999</v>
      </c>
      <c r="C11042" s="2">
        <v>2.0852759999999999</v>
      </c>
      <c r="D11042" s="2">
        <v>2.1587559999999999</v>
      </c>
      <c r="E11042" s="2">
        <v>2.1710250000000002</v>
      </c>
      <c r="F11042" s="2">
        <v>2.6517149999999998</v>
      </c>
      <c r="G11042" s="2">
        <v>3.3942429999999999</v>
      </c>
      <c r="H11042" s="2">
        <v>2.5441880000000001</v>
      </c>
      <c r="I11042" s="2">
        <v>2.6745719999999999</v>
      </c>
    </row>
    <row r="11043" spans="1:9">
      <c r="A11043" t="s">
        <v>11049</v>
      </c>
      <c r="B11043" s="2">
        <v>3.52746</v>
      </c>
      <c r="C11043" s="2">
        <v>2.9456060000000002</v>
      </c>
      <c r="D11043" s="2">
        <v>3.6962449999999998</v>
      </c>
      <c r="E11043" s="2">
        <v>4.1716579999999999</v>
      </c>
      <c r="F11043" s="2">
        <v>4.4592169999999998</v>
      </c>
      <c r="G11043" s="2">
        <v>5.8843040000000002</v>
      </c>
      <c r="H11043" s="2">
        <v>1.9722360000000001</v>
      </c>
      <c r="I11043" s="2">
        <v>2.3063549999999999</v>
      </c>
    </row>
    <row r="11044" spans="1:9">
      <c r="A11044" t="s">
        <v>11050</v>
      </c>
      <c r="B11044" s="2">
        <v>0.85399099999999994</v>
      </c>
      <c r="C11044" s="2">
        <v>0.5546529</v>
      </c>
      <c r="D11044" s="2">
        <v>1.062638</v>
      </c>
      <c r="E11044" s="2">
        <v>1.1282319999999999</v>
      </c>
      <c r="F11044" s="2">
        <v>0.89963950000000004</v>
      </c>
      <c r="G11044" s="2">
        <v>1.0552429999999999</v>
      </c>
      <c r="H11044" s="2">
        <v>0.79579060000000001</v>
      </c>
      <c r="I11044" s="2">
        <v>0.54950100000000002</v>
      </c>
    </row>
    <row r="11045" spans="1:9">
      <c r="A11045" t="s">
        <v>11051</v>
      </c>
      <c r="B11045" s="2">
        <v>1.9903059999999999</v>
      </c>
      <c r="C11045" s="2">
        <v>1.260354</v>
      </c>
      <c r="D11045" s="2">
        <v>2.554786</v>
      </c>
      <c r="E11045" s="2">
        <v>3.3843589999999999</v>
      </c>
      <c r="F11045" s="2">
        <v>2.509744</v>
      </c>
      <c r="G11045" s="2">
        <v>2.453195</v>
      </c>
      <c r="H11045" s="2">
        <v>2.986011</v>
      </c>
      <c r="I11045" s="2">
        <v>2.8195260000000002</v>
      </c>
    </row>
    <row r="11046" spans="1:9">
      <c r="A11046" t="s">
        <v>11052</v>
      </c>
      <c r="B11046" s="2">
        <v>13.642329999999999</v>
      </c>
      <c r="C11046" s="2">
        <v>10.95387</v>
      </c>
      <c r="D11046" s="2">
        <v>11.683490000000001</v>
      </c>
      <c r="E11046" s="2">
        <v>13.685169999999999</v>
      </c>
      <c r="F11046" s="2">
        <v>19.899080000000001</v>
      </c>
      <c r="G11046" s="2">
        <v>17.116630000000001</v>
      </c>
      <c r="H11046" s="2">
        <v>17.210889999999999</v>
      </c>
      <c r="I11046" s="2">
        <v>13.984069999999999</v>
      </c>
    </row>
    <row r="11047" spans="1:9">
      <c r="A11047" t="s">
        <v>11053</v>
      </c>
      <c r="B11047" s="2">
        <v>6.9792880000000002E-2</v>
      </c>
      <c r="C11047" s="2">
        <v>0.13598789999999999</v>
      </c>
      <c r="D11047" s="2">
        <v>6.3990829999999999E-2</v>
      </c>
      <c r="E11047" s="2">
        <v>0.1249234</v>
      </c>
      <c r="F11047" s="2">
        <v>0.30879879999999998</v>
      </c>
      <c r="G11047" s="2">
        <v>0.66405040000000004</v>
      </c>
      <c r="H11047" s="2">
        <v>0.6677073</v>
      </c>
      <c r="I11047" s="2">
        <v>0.60843460000000005</v>
      </c>
    </row>
    <row r="11048" spans="1:9">
      <c r="A11048" t="s">
        <v>11054</v>
      </c>
      <c r="B11048" s="2">
        <v>1.33626</v>
      </c>
      <c r="C11048" s="2">
        <v>2.1480000000000001</v>
      </c>
      <c r="D11048" s="2">
        <v>1.2251730000000001</v>
      </c>
      <c r="E11048" s="2">
        <v>1.3752819999999999</v>
      </c>
      <c r="F11048" s="2">
        <v>1.596317</v>
      </c>
      <c r="G11048" s="2">
        <v>1.5603499999999999</v>
      </c>
      <c r="H11048" s="2">
        <v>1.104071</v>
      </c>
      <c r="I11048" s="2">
        <v>1.164914</v>
      </c>
    </row>
    <row r="11049" spans="1:9">
      <c r="A11049" t="s">
        <v>11055</v>
      </c>
      <c r="B11049" s="2">
        <v>1.9276359999999999</v>
      </c>
      <c r="C11049" s="2">
        <v>2.1909429999999999</v>
      </c>
      <c r="D11049" s="2">
        <v>1.178258</v>
      </c>
      <c r="E11049" s="2">
        <v>1.7251540000000001</v>
      </c>
      <c r="F11049" s="2">
        <v>3.837974</v>
      </c>
      <c r="G11049" s="2">
        <v>5.5577750000000004</v>
      </c>
      <c r="H11049" s="2">
        <v>1.536805</v>
      </c>
      <c r="I11049" s="2">
        <v>2.1005729999999998</v>
      </c>
    </row>
    <row r="11050" spans="1:9">
      <c r="A11050" t="s">
        <v>11056</v>
      </c>
      <c r="B11050" s="2">
        <v>5.9614450000000003</v>
      </c>
      <c r="C11050" s="2">
        <v>7.2096689999999999</v>
      </c>
      <c r="D11050" s="2">
        <v>8.2930220000000006</v>
      </c>
      <c r="E11050" s="2">
        <v>6.9910110000000003</v>
      </c>
      <c r="F11050" s="2">
        <v>3.6381290000000002</v>
      </c>
      <c r="G11050" s="2">
        <v>3.822867</v>
      </c>
      <c r="H11050" s="2">
        <v>4.6484610000000002</v>
      </c>
      <c r="I11050" s="2">
        <v>5.555434</v>
      </c>
    </row>
    <row r="11051" spans="1:9">
      <c r="A11051" t="s">
        <v>11057</v>
      </c>
      <c r="B11051" s="2">
        <v>0.18452689999999999</v>
      </c>
      <c r="C11051" s="2">
        <v>0.26965610000000001</v>
      </c>
      <c r="D11051" s="2">
        <v>0.25378010000000001</v>
      </c>
      <c r="E11051" s="2">
        <v>0.24771589999999999</v>
      </c>
      <c r="F11051" s="2">
        <v>0.40822000000000003</v>
      </c>
      <c r="G11051" s="2">
        <v>0.2394133</v>
      </c>
      <c r="H11051" s="2">
        <v>8.0243900000000007E-2</v>
      </c>
      <c r="I11051" s="2">
        <v>0.16086529999999999</v>
      </c>
    </row>
    <row r="11052" spans="1:9">
      <c r="A11052" t="s">
        <v>11058</v>
      </c>
      <c r="B11052" s="2">
        <v>15.941380000000001</v>
      </c>
      <c r="C11052" s="2">
        <v>15.74037</v>
      </c>
      <c r="D11052" s="2">
        <v>14.681979999999999</v>
      </c>
      <c r="E11052" s="2">
        <v>14.459669999999999</v>
      </c>
      <c r="F11052" s="2">
        <v>18.42747</v>
      </c>
      <c r="G11052" s="2">
        <v>17.204820000000002</v>
      </c>
      <c r="H11052" s="2">
        <v>18.111460000000001</v>
      </c>
      <c r="I11052" s="2">
        <v>18.654859999999999</v>
      </c>
    </row>
    <row r="11053" spans="1:9">
      <c r="A11053" t="s">
        <v>11059</v>
      </c>
      <c r="B11053" s="2">
        <v>0.10754569999999999</v>
      </c>
      <c r="C11053" s="2">
        <v>5.238686E-2</v>
      </c>
      <c r="D11053" s="2">
        <v>9.8605170000000006E-2</v>
      </c>
      <c r="E11053" s="2">
        <v>9.6248929999999996E-2</v>
      </c>
      <c r="F11053" s="2">
        <v>0.42825269999999999</v>
      </c>
      <c r="G11053" s="2">
        <v>0.2325575</v>
      </c>
      <c r="H11053" s="2">
        <v>0</v>
      </c>
      <c r="I11053" s="2">
        <v>0.14063300000000001</v>
      </c>
    </row>
    <row r="11054" spans="1:9">
      <c r="A11054" t="s">
        <v>11060</v>
      </c>
      <c r="B11054" s="2">
        <v>2.2317480000000001</v>
      </c>
      <c r="C11054" s="2">
        <v>1.656552</v>
      </c>
      <c r="D11054" s="2">
        <v>2.3385340000000001</v>
      </c>
      <c r="E11054" s="2">
        <v>2.472874</v>
      </c>
      <c r="F11054" s="2">
        <v>1.410625</v>
      </c>
      <c r="G11054" s="2">
        <v>1.2869189999999999</v>
      </c>
      <c r="H11054" s="2">
        <v>1.294006</v>
      </c>
      <c r="I11054" s="2">
        <v>1.482343</v>
      </c>
    </row>
    <row r="11055" spans="1:9">
      <c r="A11055" t="s">
        <v>11061</v>
      </c>
      <c r="B11055" s="2">
        <v>20.828019999999999</v>
      </c>
      <c r="C11055" s="2">
        <v>21.758009999999999</v>
      </c>
      <c r="D11055" s="2">
        <v>15.645350000000001</v>
      </c>
      <c r="E11055" s="2">
        <v>20.21228</v>
      </c>
      <c r="F11055" s="2">
        <v>21.761579999999999</v>
      </c>
      <c r="G11055" s="2">
        <v>24.744119999999999</v>
      </c>
      <c r="H11055" s="2">
        <v>23.13439</v>
      </c>
      <c r="I11055" s="2">
        <v>22.751290000000001</v>
      </c>
    </row>
    <row r="11056" spans="1:9">
      <c r="A11056" t="s">
        <v>11062</v>
      </c>
      <c r="B11056" s="2">
        <v>0</v>
      </c>
      <c r="C11056" s="2">
        <v>0.1084155</v>
      </c>
      <c r="D11056" s="2">
        <v>0</v>
      </c>
      <c r="E11056" s="2">
        <v>9.9594379999999996E-2</v>
      </c>
      <c r="F11056" s="2">
        <v>9.8475129999999994E-2</v>
      </c>
      <c r="G11056" s="2">
        <v>0</v>
      </c>
      <c r="H11056" s="2">
        <v>0</v>
      </c>
      <c r="I11056" s="2">
        <v>9.7014080000000003E-2</v>
      </c>
    </row>
    <row r="11057" spans="1:9">
      <c r="A11057" t="s">
        <v>11063</v>
      </c>
      <c r="B11057" s="2">
        <v>0</v>
      </c>
      <c r="C11057" s="2">
        <v>0.1441508</v>
      </c>
      <c r="D11057" s="2">
        <v>6.783198E-2</v>
      </c>
      <c r="E11057" s="2">
        <v>0</v>
      </c>
      <c r="F11057" s="2">
        <v>0.58920300000000003</v>
      </c>
      <c r="G11057" s="2">
        <v>0.31995960000000001</v>
      </c>
      <c r="H11057" s="2">
        <v>0.90082039999999997</v>
      </c>
      <c r="I11057" s="2">
        <v>0.3224784</v>
      </c>
    </row>
    <row r="11058" spans="1:9">
      <c r="A11058" t="s">
        <v>11064</v>
      </c>
      <c r="B11058" s="2">
        <v>29.18205</v>
      </c>
      <c r="C11058" s="2">
        <v>27.21724</v>
      </c>
      <c r="D11058" s="2">
        <v>34.491250000000001</v>
      </c>
      <c r="E11058" s="2">
        <v>34.781039999999997</v>
      </c>
      <c r="F11058" s="2">
        <v>27.903759999999998</v>
      </c>
      <c r="G11058" s="2">
        <v>26.198399999999999</v>
      </c>
      <c r="H11058" s="2">
        <v>33.198979999999999</v>
      </c>
      <c r="I11058" s="2">
        <v>35.206189999999999</v>
      </c>
    </row>
    <row r="11059" spans="1:9">
      <c r="A11059" t="s">
        <v>11065</v>
      </c>
      <c r="B11059" s="2">
        <v>0</v>
      </c>
      <c r="C11059" s="2">
        <v>0.75274319999999995</v>
      </c>
      <c r="D11059" s="2">
        <v>0.53131910000000004</v>
      </c>
      <c r="E11059" s="2">
        <v>0.34574860000000002</v>
      </c>
      <c r="F11059" s="2">
        <v>1.0255890000000001</v>
      </c>
      <c r="G11059" s="2">
        <v>1.002481</v>
      </c>
      <c r="H11059" s="2">
        <v>0.67200090000000001</v>
      </c>
      <c r="I11059" s="2">
        <v>0.1683955</v>
      </c>
    </row>
    <row r="11060" spans="1:9">
      <c r="A11060" t="s">
        <v>11066</v>
      </c>
      <c r="B11060" s="2">
        <v>124.4789</v>
      </c>
      <c r="C11060" s="2">
        <v>135.36170000000001</v>
      </c>
      <c r="D11060" s="2">
        <v>157.73339999999999</v>
      </c>
      <c r="E11060" s="2">
        <v>162.39789999999999</v>
      </c>
      <c r="F11060" s="2">
        <v>126.0536</v>
      </c>
      <c r="G11060" s="2">
        <v>120.18040000000001</v>
      </c>
      <c r="H11060" s="2">
        <v>161.05950000000001</v>
      </c>
      <c r="I11060" s="2">
        <v>165.0684</v>
      </c>
    </row>
    <row r="11061" spans="1:9">
      <c r="A11061" t="s">
        <v>11067</v>
      </c>
      <c r="B11061" s="2">
        <v>21.294619999999998</v>
      </c>
      <c r="C11061" s="2">
        <v>17.884270000000001</v>
      </c>
      <c r="D11061" s="2">
        <v>16.831330000000001</v>
      </c>
      <c r="E11061" s="2">
        <v>20.372129999999999</v>
      </c>
      <c r="F11061" s="2">
        <v>19.71</v>
      </c>
      <c r="G11061" s="2">
        <v>15.87848</v>
      </c>
      <c r="H11061" s="2">
        <v>21.713660000000001</v>
      </c>
      <c r="I11061" s="2">
        <v>26.459099999999999</v>
      </c>
    </row>
    <row r="11062" spans="1:9">
      <c r="A11062" t="s">
        <v>11068</v>
      </c>
      <c r="B11062" s="2">
        <v>13.52295</v>
      </c>
      <c r="C11062" s="2">
        <v>12.458399999999999</v>
      </c>
      <c r="D11062" s="2">
        <v>8.8947590000000005</v>
      </c>
      <c r="E11062" s="2">
        <v>9.4715050000000005</v>
      </c>
      <c r="F11062" s="2">
        <v>6.5035160000000003</v>
      </c>
      <c r="G11062" s="2">
        <v>4.4498860000000002</v>
      </c>
      <c r="H11062" s="2">
        <v>3.9630320000000001</v>
      </c>
      <c r="I11062" s="2">
        <v>3.4597929999999999</v>
      </c>
    </row>
    <row r="11063" spans="1:9">
      <c r="A11063" t="s">
        <v>11069</v>
      </c>
      <c r="B11063" s="2">
        <v>12.370839999999999</v>
      </c>
      <c r="C11063" s="2">
        <v>12.05198</v>
      </c>
      <c r="D11063" s="2">
        <v>11.708299999999999</v>
      </c>
      <c r="E11063" s="2">
        <v>10.357100000000001</v>
      </c>
      <c r="F11063" s="2">
        <v>45.906619999999997</v>
      </c>
      <c r="G11063" s="2">
        <v>46.598120000000002</v>
      </c>
      <c r="H11063" s="2">
        <v>34.707210000000003</v>
      </c>
      <c r="I11063" s="2">
        <v>39.659300000000002</v>
      </c>
    </row>
    <row r="11064" spans="1:9">
      <c r="A11064" t="s">
        <v>11070</v>
      </c>
      <c r="B11064" s="2">
        <v>47.149630000000002</v>
      </c>
      <c r="C11064" s="2">
        <v>50.971879999999999</v>
      </c>
      <c r="D11064" s="2">
        <v>42.980440000000002</v>
      </c>
      <c r="E11064" s="2">
        <v>43.901879999999998</v>
      </c>
      <c r="F11064" s="2">
        <v>41.602319999999999</v>
      </c>
      <c r="G11064" s="2">
        <v>41.783090000000001</v>
      </c>
      <c r="H11064" s="2">
        <v>62.487220000000001</v>
      </c>
      <c r="I11064" s="2">
        <v>59.846530000000001</v>
      </c>
    </row>
    <row r="11065" spans="1:9">
      <c r="A11065" t="s">
        <v>11071</v>
      </c>
      <c r="B11065" s="2">
        <v>64.016819999999996</v>
      </c>
      <c r="C11065" s="2">
        <v>69.796059999999997</v>
      </c>
      <c r="D11065" s="2">
        <v>35.695360000000001</v>
      </c>
      <c r="E11065" s="2">
        <v>43.283589999999997</v>
      </c>
      <c r="F11065" s="2">
        <v>25.571750000000002</v>
      </c>
      <c r="G11065" s="2">
        <v>20.65606</v>
      </c>
      <c r="H11065" s="2">
        <v>23.038789999999999</v>
      </c>
      <c r="I11065" s="2">
        <v>23.26793</v>
      </c>
    </row>
    <row r="11066" spans="1:9">
      <c r="A11066" t="s">
        <v>11072</v>
      </c>
      <c r="B11066" s="2">
        <v>0.10542899999999999</v>
      </c>
      <c r="C11066" s="2">
        <v>0.30813469999999998</v>
      </c>
      <c r="D11066" s="2">
        <v>0.38665769999999999</v>
      </c>
      <c r="E11066" s="2">
        <v>9.4354560000000004E-2</v>
      </c>
      <c r="F11066" s="2">
        <v>0.55976510000000002</v>
      </c>
      <c r="G11066" s="2">
        <v>0.45596049999999999</v>
      </c>
      <c r="H11066" s="2">
        <v>0.36677720000000003</v>
      </c>
      <c r="I11066" s="2">
        <v>0.18382000000000001</v>
      </c>
    </row>
    <row r="11067" spans="1:9">
      <c r="A11067" t="s">
        <v>11073</v>
      </c>
      <c r="B11067" s="2">
        <v>191.67590000000001</v>
      </c>
      <c r="C11067" s="2">
        <v>189.08430000000001</v>
      </c>
      <c r="D11067" s="2">
        <v>201.42320000000001</v>
      </c>
      <c r="E11067" s="2">
        <v>201.75059999999999</v>
      </c>
      <c r="F11067" s="2">
        <v>117.4058</v>
      </c>
      <c r="G11067" s="2">
        <v>118.6247</v>
      </c>
      <c r="H11067" s="2">
        <v>132.0445</v>
      </c>
      <c r="I11067" s="2">
        <v>134.5806</v>
      </c>
    </row>
    <row r="11068" spans="1:9">
      <c r="A11068" t="s">
        <v>11074</v>
      </c>
      <c r="B11068" s="2">
        <v>0</v>
      </c>
      <c r="C11068" s="2">
        <v>0</v>
      </c>
      <c r="D11068" s="2">
        <v>0</v>
      </c>
      <c r="E11068" s="2">
        <v>0.70419419999999999</v>
      </c>
      <c r="F11068" s="2">
        <v>0</v>
      </c>
      <c r="G11068" s="2">
        <v>2.041776</v>
      </c>
      <c r="H11068" s="2">
        <v>0.6843399</v>
      </c>
      <c r="I11068" s="2">
        <v>0.68594980000000005</v>
      </c>
    </row>
    <row r="11069" spans="1:9">
      <c r="A11069" t="s">
        <v>11075</v>
      </c>
      <c r="B11069" s="2">
        <v>0</v>
      </c>
      <c r="C11069" s="2">
        <v>4.4632230000000002</v>
      </c>
      <c r="D11069" s="2">
        <v>1.68018</v>
      </c>
      <c r="E11069" s="2">
        <v>2.4600469999999999</v>
      </c>
      <c r="F11069" s="2">
        <v>1.6215999999999999</v>
      </c>
      <c r="G11069" s="2">
        <v>0</v>
      </c>
      <c r="H11069" s="2">
        <v>1.5937920000000001</v>
      </c>
      <c r="I11069" s="2">
        <v>1.5975410000000001</v>
      </c>
    </row>
    <row r="11070" spans="1:9">
      <c r="A11070" t="s">
        <v>11076</v>
      </c>
      <c r="B11070" s="2">
        <v>0.49621739999999998</v>
      </c>
      <c r="C11070" s="2">
        <v>1.1279969999999999</v>
      </c>
      <c r="D11070" s="2">
        <v>0.75827610000000001</v>
      </c>
      <c r="E11070" s="2">
        <v>0.29606260000000001</v>
      </c>
      <c r="F11070" s="2">
        <v>1.0245740000000001</v>
      </c>
      <c r="G11070" s="2">
        <v>1.0014890000000001</v>
      </c>
      <c r="H11070" s="2">
        <v>0.71928840000000005</v>
      </c>
      <c r="I11070" s="2">
        <v>0.43258829999999998</v>
      </c>
    </row>
    <row r="11071" spans="1:9">
      <c r="A11071" t="s">
        <v>11077</v>
      </c>
      <c r="B11071" s="2">
        <v>0.28022469999999999</v>
      </c>
      <c r="C11071" s="2">
        <v>0.27300200000000002</v>
      </c>
      <c r="D11071" s="2">
        <v>0.77078690000000005</v>
      </c>
      <c r="E11071" s="2">
        <v>1.003158</v>
      </c>
      <c r="F11071" s="2">
        <v>1.735797</v>
      </c>
      <c r="G11071" s="2">
        <v>3.878142</v>
      </c>
      <c r="H11071" s="2">
        <v>1.7060310000000001</v>
      </c>
      <c r="I11071" s="2">
        <v>2.1986279999999998</v>
      </c>
    </row>
    <row r="11072" spans="1:9">
      <c r="A11072" t="s">
        <v>11078</v>
      </c>
      <c r="B11072" s="2">
        <v>6.2083849999999998</v>
      </c>
      <c r="C11072" s="2">
        <v>7.1316540000000002</v>
      </c>
      <c r="D11072" s="2">
        <v>6.2020229999999996</v>
      </c>
      <c r="E11072" s="2">
        <v>4.6440270000000003</v>
      </c>
      <c r="F11072" s="2">
        <v>11.725580000000001</v>
      </c>
      <c r="G11072" s="2">
        <v>10.25914</v>
      </c>
      <c r="H11072" s="2">
        <v>9.5097299999999994</v>
      </c>
      <c r="I11072" s="2">
        <v>9.0474180000000004</v>
      </c>
    </row>
    <row r="11073" spans="1:9">
      <c r="A11073" t="s">
        <v>11079</v>
      </c>
      <c r="B11073" s="2">
        <v>8.0133309999999999E-2</v>
      </c>
      <c r="C11073" s="2">
        <v>0.15613579999999999</v>
      </c>
      <c r="D11073" s="2">
        <v>0.18367910000000001</v>
      </c>
      <c r="E11073" s="2">
        <v>0.143432</v>
      </c>
      <c r="F11073" s="2">
        <v>0.85092029999999996</v>
      </c>
      <c r="G11073" s="2">
        <v>0.51984220000000003</v>
      </c>
      <c r="H11073" s="2">
        <v>0.62724599999999997</v>
      </c>
      <c r="I11073" s="2">
        <v>0.5937926</v>
      </c>
    </row>
    <row r="11074" spans="1:9">
      <c r="A11074" t="s">
        <v>11080</v>
      </c>
      <c r="B11074" s="2">
        <v>24.75095</v>
      </c>
      <c r="C11074" s="2">
        <v>21.887180000000001</v>
      </c>
      <c r="D11074" s="2">
        <v>23.129750000000001</v>
      </c>
      <c r="E11074" s="2">
        <v>24.195779999999999</v>
      </c>
      <c r="F11074" s="2">
        <v>21.565180000000002</v>
      </c>
      <c r="G11074" s="2">
        <v>21.161619999999999</v>
      </c>
      <c r="H11074" s="2">
        <v>20.698589999999999</v>
      </c>
      <c r="I11074" s="2">
        <v>19.25348</v>
      </c>
    </row>
    <row r="11075" spans="1:9">
      <c r="A11075" t="s">
        <v>11081</v>
      </c>
      <c r="B11075" s="2">
        <v>1.760076</v>
      </c>
      <c r="C11075" s="2">
        <v>1.14314</v>
      </c>
      <c r="D11075" s="2">
        <v>0.6206758</v>
      </c>
      <c r="E11075" s="2">
        <v>0.76740280000000005</v>
      </c>
      <c r="F11075" s="2">
        <v>1.717236</v>
      </c>
      <c r="G11075" s="2">
        <v>1.561436</v>
      </c>
      <c r="H11075" s="2">
        <v>0.70651560000000002</v>
      </c>
      <c r="I11075" s="2">
        <v>0.59014800000000001</v>
      </c>
    </row>
    <row r="11076" spans="1:9">
      <c r="A11076" t="s">
        <v>11082</v>
      </c>
      <c r="B11076" s="2">
        <v>6.6193769999999999E-2</v>
      </c>
      <c r="C11076" s="2">
        <v>0.12897529999999999</v>
      </c>
      <c r="D11076" s="2">
        <v>0</v>
      </c>
      <c r="E11076" s="2">
        <v>0</v>
      </c>
      <c r="F11076" s="2">
        <v>5.8574910000000001E-2</v>
      </c>
      <c r="G11076" s="2">
        <v>0.28627560000000002</v>
      </c>
      <c r="H11076" s="2">
        <v>5.7570419999999997E-2</v>
      </c>
      <c r="I11076" s="2">
        <v>5.7705859999999998E-2</v>
      </c>
    </row>
    <row r="11077" spans="1:9">
      <c r="A11077" t="s">
        <v>11083</v>
      </c>
      <c r="B11077" s="2">
        <v>8.9701550000000001</v>
      </c>
      <c r="C11077" s="2">
        <v>9.7824059999999999</v>
      </c>
      <c r="D11077" s="2">
        <v>2.2709290000000002</v>
      </c>
      <c r="E11077" s="2">
        <v>2.6360320000000002</v>
      </c>
      <c r="F11077" s="2">
        <v>6.1605999999999996</v>
      </c>
      <c r="G11077" s="2">
        <v>5.963889</v>
      </c>
      <c r="H11077" s="2">
        <v>1.6883999999999999</v>
      </c>
      <c r="I11077" s="2">
        <v>1.4005840000000001</v>
      </c>
    </row>
    <row r="11078" spans="1:9">
      <c r="A11078" t="s">
        <v>11084</v>
      </c>
      <c r="B11078" s="2">
        <v>0</v>
      </c>
      <c r="C11078" s="2">
        <v>0.17300860000000001</v>
      </c>
      <c r="D11078" s="2">
        <v>8.1411349999999993E-2</v>
      </c>
      <c r="E11078" s="2">
        <v>7.9465969999999997E-2</v>
      </c>
      <c r="F11078" s="2">
        <v>0</v>
      </c>
      <c r="G11078" s="2">
        <v>3.8401270000000001E-2</v>
      </c>
      <c r="H11078" s="2">
        <v>0.1158382</v>
      </c>
      <c r="I11078" s="2">
        <v>7.7407149999999994E-2</v>
      </c>
    </row>
    <row r="11079" spans="1:9">
      <c r="A11079" t="s">
        <v>11085</v>
      </c>
      <c r="B11079" s="2">
        <v>18.042819999999999</v>
      </c>
      <c r="C11079" s="2">
        <v>16.601220000000001</v>
      </c>
      <c r="D11079" s="2">
        <v>23.787140000000001</v>
      </c>
      <c r="E11079" s="2">
        <v>25.59337</v>
      </c>
      <c r="F11079" s="2">
        <v>10.017950000000001</v>
      </c>
      <c r="G11079" s="2">
        <v>10.251239999999999</v>
      </c>
      <c r="H11079" s="2">
        <v>18.46153</v>
      </c>
      <c r="I11079" s="2">
        <v>18.196549999999998</v>
      </c>
    </row>
    <row r="11080" spans="1:9">
      <c r="A11080" t="s">
        <v>11086</v>
      </c>
      <c r="B11080" s="2">
        <v>28.500240000000002</v>
      </c>
      <c r="C11080" s="2">
        <v>28.237580000000001</v>
      </c>
      <c r="D11080" s="2">
        <v>24.20628</v>
      </c>
      <c r="E11080" s="2">
        <v>25.362010000000001</v>
      </c>
      <c r="F11080" s="2">
        <v>13.07433</v>
      </c>
      <c r="G11080" s="2">
        <v>12.77974</v>
      </c>
      <c r="H11080" s="2">
        <v>17.976120000000002</v>
      </c>
      <c r="I11080" s="2">
        <v>19.144559999999998</v>
      </c>
    </row>
    <row r="11081" spans="1:9">
      <c r="A11081" t="s">
        <v>11087</v>
      </c>
      <c r="B11081" s="2">
        <v>18.037040000000001</v>
      </c>
      <c r="C11081" s="2">
        <v>18.325220000000002</v>
      </c>
      <c r="D11081" s="2">
        <v>16.065069999999999</v>
      </c>
      <c r="E11081" s="2">
        <v>19.601479999999999</v>
      </c>
      <c r="F11081" s="2">
        <v>14.820919999999999</v>
      </c>
      <c r="G11081" s="2">
        <v>18.498750000000001</v>
      </c>
      <c r="H11081" s="2">
        <v>19.048829999999999</v>
      </c>
      <c r="I11081" s="2">
        <v>17.521229999999999</v>
      </c>
    </row>
    <row r="11082" spans="1:9">
      <c r="A11082" t="s">
        <v>11088</v>
      </c>
      <c r="B11082" s="2">
        <v>10.22644</v>
      </c>
      <c r="C11082" s="2">
        <v>11.6692</v>
      </c>
      <c r="D11082" s="2">
        <v>11.29299</v>
      </c>
      <c r="E11082" s="2">
        <v>11.528790000000001</v>
      </c>
      <c r="F11082" s="2">
        <v>14.19903</v>
      </c>
      <c r="G11082" s="2">
        <v>14.56329</v>
      </c>
      <c r="H11082" s="2">
        <v>9.287312</v>
      </c>
      <c r="I11082" s="2">
        <v>9.9987279999999998</v>
      </c>
    </row>
    <row r="11083" spans="1:9">
      <c r="A11083" t="s">
        <v>11089</v>
      </c>
      <c r="B11083" s="2">
        <v>5.5310439999999996</v>
      </c>
      <c r="C11083" s="2">
        <v>5.6040210000000004</v>
      </c>
      <c r="D11083" s="2">
        <v>8.7225239999999999</v>
      </c>
      <c r="E11083" s="2">
        <v>9.3061019999999992</v>
      </c>
      <c r="F11083" s="2">
        <v>4.6986480000000004</v>
      </c>
      <c r="G11083" s="2">
        <v>4.975511</v>
      </c>
      <c r="H11083" s="2">
        <v>4.4256520000000004</v>
      </c>
      <c r="I11083" s="2">
        <v>3.8574459999999999</v>
      </c>
    </row>
    <row r="11084" spans="1:9">
      <c r="A11084" t="s">
        <v>11090</v>
      </c>
      <c r="B11084" s="2">
        <v>1.9895959999999999</v>
      </c>
      <c r="C11084" s="2">
        <v>3.429325</v>
      </c>
      <c r="D11084" s="2">
        <v>2.8064550000000001</v>
      </c>
      <c r="E11084" s="2">
        <v>3.4242409999999999</v>
      </c>
      <c r="F11084" s="2">
        <v>3.7920500000000001</v>
      </c>
      <c r="G11084" s="2">
        <v>3.0447139999999999</v>
      </c>
      <c r="H11084" s="2">
        <v>3.0614810000000001</v>
      </c>
      <c r="I11084" s="2">
        <v>2.1347360000000002</v>
      </c>
    </row>
    <row r="11085" spans="1:9">
      <c r="A11085" t="s">
        <v>11091</v>
      </c>
      <c r="B11085" s="2">
        <v>13.222910000000001</v>
      </c>
      <c r="C11085" s="2">
        <v>12.18197</v>
      </c>
      <c r="D11085" s="2">
        <v>8.8291819999999994</v>
      </c>
      <c r="E11085" s="2">
        <v>9.5186119999999992</v>
      </c>
      <c r="F11085" s="2">
        <v>14.24465</v>
      </c>
      <c r="G11085" s="2">
        <v>13.55073</v>
      </c>
      <c r="H11085" s="2">
        <v>11.625299999999999</v>
      </c>
      <c r="I11085" s="2">
        <v>14.1586</v>
      </c>
    </row>
    <row r="11086" spans="1:9">
      <c r="A11086" t="s">
        <v>11092</v>
      </c>
      <c r="B11086" s="2">
        <v>1.6707829999999999</v>
      </c>
      <c r="C11086" s="2">
        <v>1.743984</v>
      </c>
      <c r="D11086" s="2">
        <v>1.531887</v>
      </c>
      <c r="E11086" s="2">
        <v>1.068058</v>
      </c>
      <c r="F11086" s="2">
        <v>2.0065050000000002</v>
      </c>
      <c r="G11086" s="2">
        <v>1.9612940000000001</v>
      </c>
      <c r="H11086" s="2">
        <v>1.2455339999999999</v>
      </c>
      <c r="I11086" s="2">
        <v>1.8726959999999999</v>
      </c>
    </row>
    <row r="11087" spans="1:9">
      <c r="A11087" t="s">
        <v>11093</v>
      </c>
      <c r="B11087" s="2">
        <v>3.069912</v>
      </c>
      <c r="C11087" s="2">
        <v>3.3895569999999999</v>
      </c>
      <c r="D11087" s="2">
        <v>1.5011749999999999</v>
      </c>
      <c r="E11087" s="2">
        <v>2.0147919999999999</v>
      </c>
      <c r="F11087" s="2">
        <v>1.2677320000000001</v>
      </c>
      <c r="G11087" s="2">
        <v>3.8945259999999999</v>
      </c>
      <c r="H11087" s="2">
        <v>1.067993</v>
      </c>
      <c r="I11087" s="2">
        <v>3.0330979999999998</v>
      </c>
    </row>
    <row r="11088" spans="1:9">
      <c r="A11088" t="s">
        <v>11094</v>
      </c>
      <c r="B11088" s="2">
        <v>1.1712450000000001</v>
      </c>
      <c r="C11088" s="2">
        <v>1.1410560000000001</v>
      </c>
      <c r="D11088" s="2">
        <v>0.84608459999999996</v>
      </c>
      <c r="E11088" s="2">
        <v>0.66704629999999998</v>
      </c>
      <c r="F11088" s="2">
        <v>1.162064</v>
      </c>
      <c r="G11088" s="2">
        <v>1.2279789999999999</v>
      </c>
      <c r="H11088" s="2">
        <v>0.70997650000000001</v>
      </c>
      <c r="I11088" s="2">
        <v>0.92823489999999997</v>
      </c>
    </row>
    <row r="11089" spans="1:9">
      <c r="A11089" t="s">
        <v>11095</v>
      </c>
      <c r="B11089" s="2">
        <v>2563.9380000000001</v>
      </c>
      <c r="C11089" s="2">
        <v>2380.9580000000001</v>
      </c>
      <c r="D11089" s="2">
        <v>2990.9789999999998</v>
      </c>
      <c r="E11089" s="2">
        <v>2925.98</v>
      </c>
      <c r="F11089" s="2">
        <v>2092.0259999999998</v>
      </c>
      <c r="G11089" s="2">
        <v>2152.8440000000001</v>
      </c>
      <c r="H11089" s="2">
        <v>2050.3270000000002</v>
      </c>
      <c r="I11089" s="2">
        <v>2053.2829999999999</v>
      </c>
    </row>
    <row r="11090" spans="1:9">
      <c r="A11090" t="s">
        <v>11096</v>
      </c>
      <c r="B11090" s="2">
        <v>46.644959999999998</v>
      </c>
      <c r="C11090" s="2">
        <v>46.950270000000003</v>
      </c>
      <c r="D11090" s="2">
        <v>62.42803</v>
      </c>
      <c r="E11090" s="2">
        <v>66.278090000000006</v>
      </c>
      <c r="F11090" s="2">
        <v>53.20908</v>
      </c>
      <c r="G11090" s="2">
        <v>42.640709999999999</v>
      </c>
      <c r="H11090" s="2">
        <v>80.752110000000002</v>
      </c>
      <c r="I11090" s="2">
        <v>78.244010000000003</v>
      </c>
    </row>
    <row r="11091" spans="1:9">
      <c r="A11091" t="s">
        <v>11097</v>
      </c>
      <c r="B11091" s="2">
        <v>63.215519999999998</v>
      </c>
      <c r="C11091" s="2">
        <v>64.933220000000006</v>
      </c>
      <c r="D11091" s="2">
        <v>74.340329999999994</v>
      </c>
      <c r="E11091" s="2">
        <v>66.952520000000007</v>
      </c>
      <c r="F11091" s="2">
        <v>53.4313</v>
      </c>
      <c r="G11091" s="2">
        <v>54.827629999999999</v>
      </c>
      <c r="H11091" s="2">
        <v>59.163429999999998</v>
      </c>
      <c r="I11091" s="2">
        <v>62.372579999999999</v>
      </c>
    </row>
    <row r="11092" spans="1:9">
      <c r="A11092" t="s">
        <v>11098</v>
      </c>
      <c r="B11092" s="2">
        <v>12.24438</v>
      </c>
      <c r="C11092" s="2">
        <v>11.482250000000001</v>
      </c>
      <c r="D11092" s="2">
        <v>26.895520000000001</v>
      </c>
      <c r="E11092" s="2">
        <v>25.666830000000001</v>
      </c>
      <c r="F11092" s="2">
        <v>16.455390000000001</v>
      </c>
      <c r="G11092" s="2">
        <v>14.782</v>
      </c>
      <c r="H11092" s="2">
        <v>42.141440000000003</v>
      </c>
      <c r="I11092" s="2">
        <v>39.786059999999999</v>
      </c>
    </row>
    <row r="11093" spans="1:9">
      <c r="A11093" t="s">
        <v>11099</v>
      </c>
      <c r="B11093" s="2">
        <v>2.6056439999999998</v>
      </c>
      <c r="C11093" s="2">
        <v>2.9446409999999998</v>
      </c>
      <c r="D11093" s="2">
        <v>4.3958170000000001</v>
      </c>
      <c r="E11093" s="2">
        <v>3.3113589999999999</v>
      </c>
      <c r="F11093" s="2">
        <v>3.9658669999999998</v>
      </c>
      <c r="G11093" s="2">
        <v>3.335601</v>
      </c>
      <c r="H11093" s="2">
        <v>4.2151240000000003</v>
      </c>
      <c r="I11093" s="2">
        <v>5.4516650000000002</v>
      </c>
    </row>
    <row r="11094" spans="1:9">
      <c r="A11094" t="s">
        <v>11100</v>
      </c>
      <c r="B11094" s="2">
        <v>32.31991</v>
      </c>
      <c r="C11094" s="2">
        <v>33.169370000000001</v>
      </c>
      <c r="D11094" s="2">
        <v>33.026179999999997</v>
      </c>
      <c r="E11094" s="2">
        <v>30.912189999999999</v>
      </c>
      <c r="F11094" s="2">
        <v>60.256309999999999</v>
      </c>
      <c r="G11094" s="2">
        <v>60.179040000000001</v>
      </c>
      <c r="H11094" s="2">
        <v>84.757530000000003</v>
      </c>
      <c r="I11094" s="2">
        <v>78.719579999999993</v>
      </c>
    </row>
    <row r="11095" spans="1:9">
      <c r="A11095" t="s">
        <v>11101</v>
      </c>
      <c r="B11095" s="2">
        <v>2.7043050000000002</v>
      </c>
      <c r="C11095" s="2">
        <v>2.7491490000000001</v>
      </c>
      <c r="D11095" s="2">
        <v>0.86243110000000001</v>
      </c>
      <c r="E11095" s="2">
        <v>1.1575059999999999</v>
      </c>
      <c r="F11095" s="2">
        <v>3.0173130000000001</v>
      </c>
      <c r="G11095" s="2">
        <v>3.5595330000000001</v>
      </c>
      <c r="H11095" s="2">
        <v>2.761047</v>
      </c>
      <c r="I11095" s="2">
        <v>1.8450279999999999</v>
      </c>
    </row>
    <row r="11096" spans="1:9">
      <c r="A11096" t="s">
        <v>11102</v>
      </c>
      <c r="B11096" s="2">
        <v>0</v>
      </c>
      <c r="C11096" s="2">
        <v>0</v>
      </c>
      <c r="D11096" s="2">
        <v>0</v>
      </c>
      <c r="E11096" s="2">
        <v>0</v>
      </c>
      <c r="F11096" s="2">
        <v>0</v>
      </c>
      <c r="G11096" s="2">
        <v>0</v>
      </c>
      <c r="H11096" s="2">
        <v>0</v>
      </c>
      <c r="I11096" s="2">
        <v>1.003414</v>
      </c>
    </row>
    <row r="11097" spans="1:9">
      <c r="A11097" t="s">
        <v>11103</v>
      </c>
      <c r="B11097" s="2">
        <v>0</v>
      </c>
      <c r="C11097" s="2">
        <v>0</v>
      </c>
      <c r="D11097" s="2">
        <v>1.55724</v>
      </c>
      <c r="E11097" s="2">
        <v>0</v>
      </c>
      <c r="F11097" s="2">
        <v>3.0058929999999999</v>
      </c>
      <c r="G11097" s="2">
        <v>0</v>
      </c>
      <c r="H11097" s="2">
        <v>0</v>
      </c>
      <c r="I11097" s="2">
        <v>0</v>
      </c>
    </row>
    <row r="11098" spans="1:9">
      <c r="A11098" t="s">
        <v>11104</v>
      </c>
      <c r="B11098" s="2">
        <v>0</v>
      </c>
      <c r="C11098" s="2">
        <v>1.119027</v>
      </c>
      <c r="D11098" s="2">
        <v>0.52657200000000004</v>
      </c>
      <c r="E11098" s="2">
        <v>0</v>
      </c>
      <c r="F11098" s="2">
        <v>0</v>
      </c>
      <c r="G11098" s="2">
        <v>0</v>
      </c>
      <c r="H11098" s="2">
        <v>0.49949759999999999</v>
      </c>
      <c r="I11098" s="2">
        <v>0.50067269999999997</v>
      </c>
    </row>
    <row r="11099" spans="1:9">
      <c r="A11099" t="s">
        <v>11105</v>
      </c>
      <c r="B11099" s="2">
        <v>0</v>
      </c>
      <c r="C11099" s="2">
        <v>0</v>
      </c>
      <c r="D11099" s="2">
        <v>0</v>
      </c>
      <c r="E11099" s="2">
        <v>0</v>
      </c>
      <c r="F11099" s="2">
        <v>0</v>
      </c>
      <c r="G11099" s="2">
        <v>0</v>
      </c>
      <c r="H11099" s="2">
        <v>1.6258809999999999</v>
      </c>
      <c r="I11099" s="2">
        <v>0</v>
      </c>
    </row>
    <row r="11100" spans="1:9">
      <c r="A11100" t="s">
        <v>11106</v>
      </c>
      <c r="B11100" s="2">
        <v>0</v>
      </c>
      <c r="C11100" s="2">
        <v>0</v>
      </c>
      <c r="D11100" s="2">
        <v>0</v>
      </c>
      <c r="E11100" s="2">
        <v>0.89030260000000006</v>
      </c>
      <c r="F11100" s="2">
        <v>0.88029729999999995</v>
      </c>
      <c r="G11100" s="2">
        <v>0</v>
      </c>
      <c r="H11100" s="2">
        <v>0</v>
      </c>
      <c r="I11100" s="2">
        <v>0.86723660000000002</v>
      </c>
    </row>
    <row r="11101" spans="1:9">
      <c r="A11101" t="s">
        <v>11107</v>
      </c>
      <c r="B11101" s="2">
        <v>9.3314369999999993</v>
      </c>
      <c r="C11101" s="2">
        <v>5.9090980000000002</v>
      </c>
      <c r="D11101" s="2">
        <v>2.1389230000000001</v>
      </c>
      <c r="E11101" s="2">
        <v>4.5931860000000002</v>
      </c>
      <c r="F11101" s="2">
        <v>3.7158280000000001</v>
      </c>
      <c r="G11101" s="2">
        <v>3.2285370000000002</v>
      </c>
      <c r="H11101" s="2">
        <v>1.6231580000000001</v>
      </c>
      <c r="I11101" s="2">
        <v>2.8472089999999999</v>
      </c>
    </row>
    <row r="11102" spans="1:9">
      <c r="A11102" t="s">
        <v>11108</v>
      </c>
      <c r="B11102" s="2">
        <v>40.346119999999999</v>
      </c>
      <c r="C11102" s="2">
        <v>42.581710000000001</v>
      </c>
      <c r="D11102" s="2">
        <v>36.280659999999997</v>
      </c>
      <c r="E11102" s="2">
        <v>31.478850000000001</v>
      </c>
      <c r="F11102" s="2">
        <v>56.070929999999997</v>
      </c>
      <c r="G11102" s="2">
        <v>46.977910000000001</v>
      </c>
      <c r="H11102" s="2">
        <v>35.090049999999998</v>
      </c>
      <c r="I11102" s="2">
        <v>36.299930000000003</v>
      </c>
    </row>
    <row r="11103" spans="1:9">
      <c r="A11103" t="s">
        <v>11109</v>
      </c>
      <c r="B11103" s="2">
        <v>22.950330000000001</v>
      </c>
      <c r="C11103" s="2">
        <v>23.20251</v>
      </c>
      <c r="D11103" s="2">
        <v>11.712289999999999</v>
      </c>
      <c r="E11103" s="2">
        <v>10.463559999999999</v>
      </c>
      <c r="F11103" s="2">
        <v>26.6313</v>
      </c>
      <c r="G11103" s="2">
        <v>27.716729999999998</v>
      </c>
      <c r="H11103" s="2">
        <v>22.12602</v>
      </c>
      <c r="I11103" s="2">
        <v>25.85868</v>
      </c>
    </row>
    <row r="11104" spans="1:9">
      <c r="A11104" t="s">
        <v>11110</v>
      </c>
      <c r="B11104" s="2">
        <v>12.608560000000001</v>
      </c>
      <c r="C11104" s="2">
        <v>12.002280000000001</v>
      </c>
      <c r="D11104" s="2">
        <v>8.8247199999999992</v>
      </c>
      <c r="E11104" s="2">
        <v>9.7910730000000008</v>
      </c>
      <c r="F11104" s="2">
        <v>7.0975359999999998</v>
      </c>
      <c r="G11104" s="2">
        <v>6.3826070000000001</v>
      </c>
      <c r="H11104" s="2">
        <v>8.7337290000000003</v>
      </c>
      <c r="I11104" s="2">
        <v>8.6144300000000005</v>
      </c>
    </row>
    <row r="11105" spans="1:9">
      <c r="A11105" t="s">
        <v>11111</v>
      </c>
      <c r="B11105" s="2">
        <v>0</v>
      </c>
      <c r="C11105" s="2">
        <v>0.13959050000000001</v>
      </c>
      <c r="D11105" s="2">
        <v>2.6274419999999998</v>
      </c>
      <c r="E11105" s="2">
        <v>1.7952600000000001</v>
      </c>
      <c r="F11105" s="2">
        <v>0.25358360000000002</v>
      </c>
      <c r="G11105" s="2">
        <v>0.2478699</v>
      </c>
      <c r="H11105" s="2">
        <v>0.49846980000000002</v>
      </c>
      <c r="I11105" s="2">
        <v>0.37473190000000001</v>
      </c>
    </row>
    <row r="11106" spans="1:9">
      <c r="A11106" t="s">
        <v>11112</v>
      </c>
      <c r="B11106" s="2">
        <v>0</v>
      </c>
      <c r="C11106" s="2">
        <v>0</v>
      </c>
      <c r="D11106" s="2">
        <v>0</v>
      </c>
      <c r="E11106" s="2">
        <v>0</v>
      </c>
      <c r="F11106" s="2">
        <v>0.52221030000000002</v>
      </c>
      <c r="G11106" s="2">
        <v>0</v>
      </c>
      <c r="H11106" s="2">
        <v>0.51325500000000002</v>
      </c>
      <c r="I11106" s="2">
        <v>0</v>
      </c>
    </row>
    <row r="11107" spans="1:9">
      <c r="A11107" t="s">
        <v>11113</v>
      </c>
      <c r="B11107" s="2">
        <v>0</v>
      </c>
      <c r="C11107" s="2">
        <v>0</v>
      </c>
      <c r="D11107" s="2">
        <v>0</v>
      </c>
      <c r="E11107" s="2">
        <v>0.57704800000000001</v>
      </c>
      <c r="F11107" s="2">
        <v>0</v>
      </c>
      <c r="G11107" s="2">
        <v>0</v>
      </c>
      <c r="H11107" s="2">
        <v>0</v>
      </c>
      <c r="I11107" s="2">
        <v>0</v>
      </c>
    </row>
    <row r="11108" spans="1:9">
      <c r="A11108" t="s">
        <v>11114</v>
      </c>
      <c r="B11108" s="2">
        <v>107.84399999999999</v>
      </c>
      <c r="C11108" s="2">
        <v>103.43640000000001</v>
      </c>
      <c r="D11108" s="2">
        <v>209.7783</v>
      </c>
      <c r="E11108" s="2">
        <v>196.71289999999999</v>
      </c>
      <c r="F11108" s="2">
        <v>73.706109999999995</v>
      </c>
      <c r="G11108" s="2">
        <v>70.488849999999999</v>
      </c>
      <c r="H11108" s="2">
        <v>172.7208</v>
      </c>
      <c r="I11108" s="2">
        <v>163.71440000000001</v>
      </c>
    </row>
    <row r="11109" spans="1:9">
      <c r="A11109" t="s">
        <v>11115</v>
      </c>
      <c r="B11109" s="2">
        <v>108.4439</v>
      </c>
      <c r="C11109" s="2">
        <v>106.64279999999999</v>
      </c>
      <c r="D11109" s="2">
        <v>118.1384</v>
      </c>
      <c r="E11109" s="2">
        <v>121.8378</v>
      </c>
      <c r="F11109" s="2">
        <v>81.516170000000002</v>
      </c>
      <c r="G11109" s="2">
        <v>73.375720000000001</v>
      </c>
      <c r="H11109" s="2">
        <v>88.611819999999994</v>
      </c>
      <c r="I11109" s="2">
        <v>88.820269999999994</v>
      </c>
    </row>
    <row r="11110" spans="1:9">
      <c r="A11110" t="s">
        <v>11116</v>
      </c>
      <c r="B11110" s="2">
        <v>1.4982770000000001</v>
      </c>
      <c r="C11110" s="2">
        <v>1.194267</v>
      </c>
      <c r="D11110" s="2">
        <v>0.6244191</v>
      </c>
      <c r="E11110" s="2">
        <v>0.73139779999999999</v>
      </c>
      <c r="F11110" s="2">
        <v>2.651653</v>
      </c>
      <c r="G11110" s="2">
        <v>2.3562789999999998</v>
      </c>
      <c r="H11110" s="2">
        <v>0.82923930000000001</v>
      </c>
      <c r="I11110" s="2">
        <v>1.3061560000000001</v>
      </c>
    </row>
    <row r="11111" spans="1:9">
      <c r="A11111" t="s">
        <v>11117</v>
      </c>
      <c r="B11111" s="2">
        <v>1.1116600000000001</v>
      </c>
      <c r="C11111" s="2">
        <v>1.3655310000000001</v>
      </c>
      <c r="D11111" s="2">
        <v>0.7976702</v>
      </c>
      <c r="E11111" s="2">
        <v>1.1679139999999999</v>
      </c>
      <c r="F11111" s="2">
        <v>1.796338</v>
      </c>
      <c r="G11111" s="2">
        <v>1.546832</v>
      </c>
      <c r="H11111" s="2">
        <v>1.0509120000000001</v>
      </c>
      <c r="I11111" s="2">
        <v>0.88484320000000005</v>
      </c>
    </row>
    <row r="11112" spans="1:9">
      <c r="A11112" t="s">
        <v>11118</v>
      </c>
      <c r="B11112" s="2">
        <v>3.766524</v>
      </c>
      <c r="C11112" s="2">
        <v>3.5383900000000001</v>
      </c>
      <c r="D11112" s="2">
        <v>2.0555970000000001</v>
      </c>
      <c r="E11112" s="2">
        <v>1.926218</v>
      </c>
      <c r="F11112" s="2">
        <v>2.1426419999999999</v>
      </c>
      <c r="G11112" s="2">
        <v>2.6373489999999999</v>
      </c>
      <c r="H11112" s="2">
        <v>0.93595490000000003</v>
      </c>
      <c r="I11112" s="2">
        <v>1.3681449999999999</v>
      </c>
    </row>
    <row r="11113" spans="1:9">
      <c r="A11113" t="s">
        <v>11119</v>
      </c>
      <c r="B11113" s="2">
        <v>3.3886059999999998</v>
      </c>
      <c r="C11113" s="2">
        <v>3.3012640000000002</v>
      </c>
      <c r="D11113" s="2">
        <v>3.7282829999999998</v>
      </c>
      <c r="E11113" s="2">
        <v>3.2348379999999999</v>
      </c>
      <c r="F11113" s="2">
        <v>23.788730000000001</v>
      </c>
      <c r="G11113" s="2">
        <v>21.494119999999999</v>
      </c>
      <c r="H11113" s="2">
        <v>16.307600000000001</v>
      </c>
      <c r="I11113" s="2">
        <v>14.573510000000001</v>
      </c>
    </row>
    <row r="11114" spans="1:9">
      <c r="A11114" t="s">
        <v>11120</v>
      </c>
      <c r="B11114" s="2">
        <v>183.8561</v>
      </c>
      <c r="C11114" s="2">
        <v>175.7216</v>
      </c>
      <c r="D11114" s="2">
        <v>172.29990000000001</v>
      </c>
      <c r="E11114" s="2">
        <v>162.464</v>
      </c>
      <c r="F11114" s="2">
        <v>142.1327</v>
      </c>
      <c r="G11114" s="2">
        <v>152.74780000000001</v>
      </c>
      <c r="H11114" s="2">
        <v>128.07499999999999</v>
      </c>
      <c r="I11114" s="2">
        <v>135.46619999999999</v>
      </c>
    </row>
    <row r="11115" spans="1:9">
      <c r="A11115" t="s">
        <v>11121</v>
      </c>
      <c r="B11115" s="2">
        <v>17.780629999999999</v>
      </c>
      <c r="C11115" s="2">
        <v>18.596889999999998</v>
      </c>
      <c r="D11115" s="2">
        <v>10.250389999999999</v>
      </c>
      <c r="E11115" s="2">
        <v>10.9102</v>
      </c>
      <c r="F11115" s="2">
        <v>12.15577</v>
      </c>
      <c r="G11115" s="2">
        <v>11.881880000000001</v>
      </c>
      <c r="H11115" s="2">
        <v>13.29203</v>
      </c>
      <c r="I11115" s="2">
        <v>12.545680000000001</v>
      </c>
    </row>
    <row r="11116" spans="1:9">
      <c r="A11116" t="s">
        <v>11122</v>
      </c>
      <c r="B11116" s="2">
        <v>0.175571</v>
      </c>
      <c r="C11116" s="2">
        <v>0</v>
      </c>
      <c r="D11116" s="2">
        <v>0</v>
      </c>
      <c r="E11116" s="2">
        <v>0</v>
      </c>
      <c r="F11116" s="2">
        <v>7.7681449999999999E-2</v>
      </c>
      <c r="G11116" s="2">
        <v>0</v>
      </c>
      <c r="H11116" s="2">
        <v>7.6349299999999995E-2</v>
      </c>
      <c r="I11116" s="2">
        <v>0</v>
      </c>
    </row>
    <row r="11117" spans="1:9">
      <c r="A11117" t="s">
        <v>11123</v>
      </c>
      <c r="B11117" s="2">
        <v>169.4134</v>
      </c>
      <c r="C11117" s="2">
        <v>161.82499999999999</v>
      </c>
      <c r="D11117" s="2">
        <v>301.56310000000002</v>
      </c>
      <c r="E11117" s="2">
        <v>311.55970000000002</v>
      </c>
      <c r="F11117" s="2">
        <v>95.715729999999994</v>
      </c>
      <c r="G11117" s="2">
        <v>96.657859999999999</v>
      </c>
      <c r="H11117" s="2">
        <v>111.2114</v>
      </c>
      <c r="I11117" s="2">
        <v>109.19070000000001</v>
      </c>
    </row>
    <row r="11118" spans="1:9">
      <c r="A11118" t="s">
        <v>11124</v>
      </c>
      <c r="B11118" s="2">
        <v>41.501089999999998</v>
      </c>
      <c r="C11118" s="2">
        <v>45.530859999999997</v>
      </c>
      <c r="D11118" s="2">
        <v>227.62039999999999</v>
      </c>
      <c r="E11118" s="2">
        <v>213.48140000000001</v>
      </c>
      <c r="F11118" s="2">
        <v>71.794449999999998</v>
      </c>
      <c r="G11118" s="2">
        <v>77.291489999999996</v>
      </c>
      <c r="H11118" s="2">
        <v>414.92489999999998</v>
      </c>
      <c r="I11118" s="2">
        <v>411.66379999999998</v>
      </c>
    </row>
    <row r="11119" spans="1:9">
      <c r="A11119" t="s">
        <v>11125</v>
      </c>
      <c r="B11119" s="2">
        <v>15.133089999999999</v>
      </c>
      <c r="C11119" s="2">
        <v>14.85821</v>
      </c>
      <c r="D11119" s="2">
        <v>57.01773</v>
      </c>
      <c r="E11119" s="2">
        <v>61.686329999999998</v>
      </c>
      <c r="F11119" s="2">
        <v>20.714639999999999</v>
      </c>
      <c r="G11119" s="2">
        <v>20.759209999999999</v>
      </c>
      <c r="H11119" s="2">
        <v>204.51949999999999</v>
      </c>
      <c r="I11119" s="2">
        <v>197.68279999999999</v>
      </c>
    </row>
    <row r="11120" spans="1:9">
      <c r="A11120" t="s">
        <v>11126</v>
      </c>
      <c r="B11120" s="2">
        <v>15.685890000000001</v>
      </c>
      <c r="C11120" s="2">
        <v>16.497170000000001</v>
      </c>
      <c r="D11120" s="2">
        <v>1.089537</v>
      </c>
      <c r="E11120" s="2">
        <v>1.2230270000000001</v>
      </c>
      <c r="F11120" s="2">
        <v>14.03819</v>
      </c>
      <c r="G11120" s="2">
        <v>11.666169999999999</v>
      </c>
      <c r="H11120" s="2">
        <v>1.395248</v>
      </c>
      <c r="I11120" s="2">
        <v>1.553922</v>
      </c>
    </row>
    <row r="11121" spans="1:9">
      <c r="A11121" t="s">
        <v>11127</v>
      </c>
      <c r="B11121" s="2">
        <v>6.1187760000000004</v>
      </c>
      <c r="C11121" s="2">
        <v>7.8577680000000001</v>
      </c>
      <c r="D11121" s="2">
        <v>4.8450930000000003</v>
      </c>
      <c r="E11121" s="2">
        <v>3.7336710000000002</v>
      </c>
      <c r="F11121" s="2">
        <v>5.6606240000000003</v>
      </c>
      <c r="G11121" s="2">
        <v>4.6910889999999998</v>
      </c>
      <c r="H11121" s="2">
        <v>1.330414</v>
      </c>
      <c r="I11121" s="2">
        <v>3.1520130000000002</v>
      </c>
    </row>
    <row r="11122" spans="1:9">
      <c r="A11122" t="s">
        <v>11128</v>
      </c>
      <c r="B11122" s="2">
        <v>3.531962</v>
      </c>
      <c r="C11122" s="2">
        <v>4.0665490000000002</v>
      </c>
      <c r="D11122" s="2">
        <v>3.2383419999999998</v>
      </c>
      <c r="E11122" s="2">
        <v>2.586239</v>
      </c>
      <c r="F11122" s="2">
        <v>1.2785869999999999</v>
      </c>
      <c r="G11122" s="2">
        <v>1.249779</v>
      </c>
      <c r="H11122" s="2">
        <v>1.675548</v>
      </c>
      <c r="I11122" s="2">
        <v>0.97970239999999997</v>
      </c>
    </row>
    <row r="11123" spans="1:9">
      <c r="A11123" t="s">
        <v>11129</v>
      </c>
      <c r="B11123" s="2">
        <v>1.7008760000000001</v>
      </c>
      <c r="C11123" s="2">
        <v>1.754508</v>
      </c>
      <c r="D11123" s="2">
        <v>1.192542</v>
      </c>
      <c r="E11123" s="2">
        <v>0.80587739999999997</v>
      </c>
      <c r="F11123" s="2">
        <v>5.6662809999999997</v>
      </c>
      <c r="G11123" s="2">
        <v>6.836722</v>
      </c>
      <c r="H11123" s="2">
        <v>2.262451</v>
      </c>
      <c r="I11123" s="2">
        <v>1.831663</v>
      </c>
    </row>
    <row r="11124" spans="1:9">
      <c r="A11124" t="s">
        <v>11130</v>
      </c>
      <c r="B11124" s="2">
        <v>0</v>
      </c>
      <c r="C11124" s="2">
        <v>6.7553879999999997E-2</v>
      </c>
      <c r="D11124" s="2">
        <v>0.1271533</v>
      </c>
      <c r="E11124" s="2">
        <v>0.2482298</v>
      </c>
      <c r="F11124" s="2">
        <v>0.30680010000000002</v>
      </c>
      <c r="G11124" s="2">
        <v>0.47981990000000002</v>
      </c>
      <c r="H11124" s="2">
        <v>0.18092330000000001</v>
      </c>
      <c r="I11124" s="2">
        <v>0.30224830000000003</v>
      </c>
    </row>
    <row r="11125" spans="1:9">
      <c r="A11125" t="s">
        <v>11131</v>
      </c>
      <c r="B11125" s="2">
        <v>634.08500000000004</v>
      </c>
      <c r="C11125" s="2">
        <v>652.11030000000005</v>
      </c>
      <c r="D11125" s="2">
        <v>655.90679999999998</v>
      </c>
      <c r="E11125" s="2">
        <v>644.90070000000003</v>
      </c>
      <c r="F11125" s="2">
        <v>446.81869999999998</v>
      </c>
      <c r="G11125" s="2">
        <v>460.6318</v>
      </c>
      <c r="H11125" s="2">
        <v>365.51889999999997</v>
      </c>
      <c r="I11125" s="2">
        <v>348.72840000000002</v>
      </c>
    </row>
    <row r="11126" spans="1:9">
      <c r="A11126" t="s">
        <v>11132</v>
      </c>
      <c r="B11126" s="2">
        <v>3.2837000000000001</v>
      </c>
      <c r="C11126" s="2">
        <v>3.2454260000000001</v>
      </c>
      <c r="D11126" s="2">
        <v>3.6652209999999998</v>
      </c>
      <c r="E11126" s="2">
        <v>3.4498660000000001</v>
      </c>
      <c r="F11126" s="2">
        <v>3.6637689999999998</v>
      </c>
      <c r="G11126" s="2">
        <v>3.4577279999999999</v>
      </c>
      <c r="H11126" s="2">
        <v>4.180402</v>
      </c>
      <c r="I11126" s="2">
        <v>4.605111</v>
      </c>
    </row>
    <row r="11127" spans="1:9">
      <c r="A11127" t="s">
        <v>11133</v>
      </c>
      <c r="B11127" s="2">
        <v>20.662279999999999</v>
      </c>
      <c r="C11127" s="2">
        <v>19.161930000000002</v>
      </c>
      <c r="D11127" s="2">
        <v>10.01876</v>
      </c>
      <c r="E11127" s="2">
        <v>12.62426</v>
      </c>
      <c r="F11127" s="2">
        <v>10.37269</v>
      </c>
      <c r="G11127" s="2">
        <v>7.3894229999999999</v>
      </c>
      <c r="H11127" s="2">
        <v>8.2940830000000005</v>
      </c>
      <c r="I11127" s="2">
        <v>8.1403949999999998</v>
      </c>
    </row>
    <row r="11128" spans="1:9">
      <c r="A11128" t="s">
        <v>11134</v>
      </c>
      <c r="B11128" s="2">
        <v>198.7843</v>
      </c>
      <c r="C11128" s="2">
        <v>187.68340000000001</v>
      </c>
      <c r="D11128" s="2">
        <v>122.631</v>
      </c>
      <c r="E11128" s="2">
        <v>141.66399999999999</v>
      </c>
      <c r="F11128" s="2">
        <v>80.35136</v>
      </c>
      <c r="G11128" s="2">
        <v>111.4432</v>
      </c>
      <c r="H11128" s="2">
        <v>54.427639999999997</v>
      </c>
      <c r="I11128" s="2">
        <v>59.904269999999997</v>
      </c>
    </row>
    <row r="11129" spans="1:9">
      <c r="A11129" t="s">
        <v>11135</v>
      </c>
      <c r="B11129" s="2">
        <v>0</v>
      </c>
      <c r="C11129" s="2">
        <v>0</v>
      </c>
      <c r="D11129" s="2">
        <v>0</v>
      </c>
      <c r="E11129" s="2">
        <v>0</v>
      </c>
      <c r="F11129" s="2">
        <v>0</v>
      </c>
      <c r="G11129" s="2">
        <v>0</v>
      </c>
      <c r="H11129" s="2">
        <v>0.28467249999999999</v>
      </c>
      <c r="I11129" s="2">
        <v>0</v>
      </c>
    </row>
    <row r="11130" spans="1:9">
      <c r="A11130" t="s">
        <v>11136</v>
      </c>
      <c r="B11130" s="2">
        <v>7.0711899999999996</v>
      </c>
      <c r="C11130" s="2">
        <v>8.3865239999999996</v>
      </c>
      <c r="D11130" s="2">
        <v>7.0471139999999997</v>
      </c>
      <c r="E11130" s="2">
        <v>7.153867</v>
      </c>
      <c r="F11130" s="2">
        <v>6.1212720000000003</v>
      </c>
      <c r="G11130" s="2">
        <v>7.7118729999999998</v>
      </c>
      <c r="H11130" s="2">
        <v>6.2836910000000001</v>
      </c>
      <c r="I11130" s="2">
        <v>5.3604029999999998</v>
      </c>
    </row>
    <row r="11131" spans="1:9">
      <c r="A11131" t="s">
        <v>11137</v>
      </c>
      <c r="B11131" s="2">
        <v>2.2236660000000001</v>
      </c>
      <c r="C11131" s="2">
        <v>1.881305</v>
      </c>
      <c r="D11131" s="2">
        <v>1.5559320000000001</v>
      </c>
      <c r="E11131" s="2">
        <v>2.1995710000000002</v>
      </c>
      <c r="F11131" s="2">
        <v>2.071288</v>
      </c>
      <c r="G11131" s="2">
        <v>2.0752329999999999</v>
      </c>
      <c r="H11131" s="2">
        <v>3.15544</v>
      </c>
      <c r="I11131" s="2">
        <v>3.9790860000000001</v>
      </c>
    </row>
    <row r="11132" spans="1:9">
      <c r="A11132" t="s">
        <v>11138</v>
      </c>
      <c r="B11132" s="2">
        <v>2887.4059999999999</v>
      </c>
      <c r="C11132" s="2">
        <v>2863.681</v>
      </c>
      <c r="D11132" s="2">
        <v>3214.9580000000001</v>
      </c>
      <c r="E11132" s="2">
        <v>3158.0549999999998</v>
      </c>
      <c r="F11132" s="2">
        <v>3307.56</v>
      </c>
      <c r="G11132" s="2">
        <v>3294.9589999999998</v>
      </c>
      <c r="H11132" s="2">
        <v>2999.165</v>
      </c>
      <c r="I11132" s="2">
        <v>2909.1950000000002</v>
      </c>
    </row>
    <row r="11133" spans="1:9">
      <c r="A11133" t="s">
        <v>11139</v>
      </c>
      <c r="B11133" s="2">
        <v>10.832240000000001</v>
      </c>
      <c r="C11133" s="2">
        <v>8.7104470000000003</v>
      </c>
      <c r="D11133" s="2">
        <v>8.67056</v>
      </c>
      <c r="E11133" s="2">
        <v>8.9250089999999993</v>
      </c>
      <c r="F11133" s="2">
        <v>10.49836</v>
      </c>
      <c r="G11133" s="2">
        <v>10.707979999999999</v>
      </c>
      <c r="H11133" s="2">
        <v>5.9816380000000002</v>
      </c>
      <c r="I11133" s="2">
        <v>7.0449590000000004</v>
      </c>
    </row>
    <row r="11134" spans="1:9">
      <c r="A11134" t="s">
        <v>11140</v>
      </c>
      <c r="B11134" s="2">
        <v>0.1700509</v>
      </c>
      <c r="C11134" s="2">
        <v>0</v>
      </c>
      <c r="D11134" s="2">
        <v>0</v>
      </c>
      <c r="E11134" s="2">
        <v>0</v>
      </c>
      <c r="F11134" s="2">
        <v>0</v>
      </c>
      <c r="G11134" s="2">
        <v>0</v>
      </c>
      <c r="H11134" s="2">
        <v>0</v>
      </c>
      <c r="I11134" s="2">
        <v>0</v>
      </c>
    </row>
    <row r="11135" spans="1:9">
      <c r="A11135" t="s">
        <v>11141</v>
      </c>
      <c r="B11135" s="2">
        <v>2.9790740000000002</v>
      </c>
      <c r="C11135" s="2">
        <v>1.451144</v>
      </c>
      <c r="D11135" s="2">
        <v>0.45523599999999997</v>
      </c>
      <c r="E11135" s="2">
        <v>0.88871560000000005</v>
      </c>
      <c r="F11135" s="2">
        <v>6.151097</v>
      </c>
      <c r="G11135" s="2">
        <v>4.2946439999999999</v>
      </c>
      <c r="H11135" s="2">
        <v>5.6137829999999997</v>
      </c>
      <c r="I11135" s="2">
        <v>6.49268</v>
      </c>
    </row>
    <row r="11136" spans="1:9">
      <c r="A11136" t="s">
        <v>11142</v>
      </c>
      <c r="B11136" s="2">
        <v>37.086959999999998</v>
      </c>
      <c r="C11136" s="2">
        <v>32.77711</v>
      </c>
      <c r="D11136" s="2">
        <v>35.725540000000002</v>
      </c>
      <c r="E11136" s="2">
        <v>37.532760000000003</v>
      </c>
      <c r="F11136" s="2">
        <v>47.496490000000001</v>
      </c>
      <c r="G11136" s="2">
        <v>44.937420000000003</v>
      </c>
      <c r="H11136" s="2">
        <v>39.196530000000003</v>
      </c>
      <c r="I11136" s="2">
        <v>41.062190000000001</v>
      </c>
    </row>
    <row r="11137" spans="1:9">
      <c r="A11137" t="s">
        <v>11143</v>
      </c>
      <c r="B11137" s="2">
        <v>8.3291830000000004</v>
      </c>
      <c r="C11137" s="2">
        <v>7.4540160000000002</v>
      </c>
      <c r="D11137" s="2">
        <v>5.3279709999999998</v>
      </c>
      <c r="E11137" s="2">
        <v>5.2006550000000002</v>
      </c>
      <c r="F11137" s="2">
        <v>8.0561279999999993</v>
      </c>
      <c r="G11137" s="2">
        <v>7.8746099999999997</v>
      </c>
      <c r="H11137" s="2">
        <v>3.958987</v>
      </c>
      <c r="I11137" s="2">
        <v>5.2347799999999998</v>
      </c>
    </row>
    <row r="11138" spans="1:9">
      <c r="A11138" t="s">
        <v>11144</v>
      </c>
      <c r="B11138" s="2">
        <v>9.7705470000000005</v>
      </c>
      <c r="C11138" s="2">
        <v>10.00271</v>
      </c>
      <c r="D11138" s="2">
        <v>13.51336</v>
      </c>
      <c r="E11138" s="2">
        <v>14.524319999999999</v>
      </c>
      <c r="F11138" s="2">
        <v>20.51585</v>
      </c>
      <c r="G11138" s="2">
        <v>18.04823</v>
      </c>
      <c r="H11138" s="2">
        <v>17.715530000000001</v>
      </c>
      <c r="I11138" s="2">
        <v>15.591699999999999</v>
      </c>
    </row>
    <row r="11139" spans="1:9">
      <c r="A11139" t="s">
        <v>11145</v>
      </c>
      <c r="B11139" s="2">
        <v>38.59469</v>
      </c>
      <c r="C11139" s="2">
        <v>33.732489999999999</v>
      </c>
      <c r="D11139" s="2">
        <v>30.331040000000002</v>
      </c>
      <c r="E11139" s="2">
        <v>29.40889</v>
      </c>
      <c r="F11139" s="2">
        <v>30.834800000000001</v>
      </c>
      <c r="G11139" s="2">
        <v>27.4694</v>
      </c>
      <c r="H11139" s="2">
        <v>37.786619999999999</v>
      </c>
      <c r="I11139" s="2">
        <v>40.951689999999999</v>
      </c>
    </row>
    <row r="11140" spans="1:9">
      <c r="A11140" t="s">
        <v>11146</v>
      </c>
      <c r="B11140" s="2">
        <v>1.867972</v>
      </c>
      <c r="C11140" s="2">
        <v>2.0997979999999998</v>
      </c>
      <c r="D11140" s="2">
        <v>1.0539590000000001</v>
      </c>
      <c r="E11140" s="2">
        <v>1.543161</v>
      </c>
      <c r="F11140" s="2">
        <v>2.1615760000000002</v>
      </c>
      <c r="G11140" s="2">
        <v>1.802155</v>
      </c>
      <c r="H11140" s="2">
        <v>1.1247389999999999</v>
      </c>
      <c r="I11140" s="2">
        <v>1.4405479999999999</v>
      </c>
    </row>
    <row r="11141" spans="1:9">
      <c r="A11141" t="s">
        <v>11147</v>
      </c>
      <c r="B11141" s="2">
        <v>0</v>
      </c>
      <c r="C11141" s="2">
        <v>0</v>
      </c>
      <c r="D11141" s="2">
        <v>0</v>
      </c>
      <c r="E11141" s="2">
        <v>0</v>
      </c>
      <c r="F11141" s="2">
        <v>0</v>
      </c>
      <c r="G11141" s="2">
        <v>0</v>
      </c>
      <c r="H11141" s="2">
        <v>0.10031320000000001</v>
      </c>
      <c r="I11141" s="2">
        <v>0</v>
      </c>
    </row>
    <row r="11142" spans="1:9">
      <c r="A11142" t="s">
        <v>11148</v>
      </c>
      <c r="B11142" s="2">
        <v>2.8517169999999998</v>
      </c>
      <c r="C11142" s="2">
        <v>2.4778669999999998</v>
      </c>
      <c r="D11142" s="2">
        <v>1.8373189999999999</v>
      </c>
      <c r="E11142" s="2">
        <v>1.93137</v>
      </c>
      <c r="F11142" s="2">
        <v>5.5925909999999996</v>
      </c>
      <c r="G11142" s="2">
        <v>4.1999339999999998</v>
      </c>
      <c r="H11142" s="2">
        <v>4.8933900000000001</v>
      </c>
      <c r="I11142" s="2">
        <v>3.2923309999999999</v>
      </c>
    </row>
    <row r="11143" spans="1:9">
      <c r="A11143" t="s">
        <v>11149</v>
      </c>
      <c r="B11143" s="2">
        <v>8.3944580000000002</v>
      </c>
      <c r="C11143" s="2">
        <v>7.6824490000000001</v>
      </c>
      <c r="D11143" s="2">
        <v>10.7286</v>
      </c>
      <c r="E11143" s="2">
        <v>9.1062919999999998</v>
      </c>
      <c r="F11143" s="2">
        <v>9.0039540000000002</v>
      </c>
      <c r="G11143" s="2">
        <v>8.5810519999999997</v>
      </c>
      <c r="H11143" s="2">
        <v>7.9645919999999997</v>
      </c>
      <c r="I11143" s="2">
        <v>8.2050879999999999</v>
      </c>
    </row>
    <row r="11144" spans="1:9">
      <c r="A11144" t="s">
        <v>11150</v>
      </c>
      <c r="B11144" s="2">
        <v>7.3542810000000003</v>
      </c>
      <c r="C11144" s="2">
        <v>8.0603149999999992</v>
      </c>
      <c r="D11144" s="2">
        <v>10.788639999999999</v>
      </c>
      <c r="E11144" s="2">
        <v>7.2399529999999999</v>
      </c>
      <c r="F11144" s="2">
        <v>17.082999999999998</v>
      </c>
      <c r="G11144" s="2">
        <v>14.78973</v>
      </c>
      <c r="H11144" s="2">
        <v>10.07403</v>
      </c>
      <c r="I11144" s="2">
        <v>9.6168809999999993</v>
      </c>
    </row>
    <row r="11145" spans="1:9">
      <c r="A11145" t="s">
        <v>11151</v>
      </c>
      <c r="B11145" s="2">
        <v>10.56155</v>
      </c>
      <c r="C11145" s="2">
        <v>8.3686550000000004</v>
      </c>
      <c r="D11145" s="2">
        <v>14.202529999999999</v>
      </c>
      <c r="E11145" s="2">
        <v>15.753590000000001</v>
      </c>
      <c r="F11145" s="2">
        <v>11.96279</v>
      </c>
      <c r="G11145" s="2">
        <v>11.449630000000001</v>
      </c>
      <c r="H11145" s="2">
        <v>20.330919999999999</v>
      </c>
      <c r="I11145" s="2">
        <v>23.570599999999999</v>
      </c>
    </row>
    <row r="11146" spans="1:9">
      <c r="A11146" t="s">
        <v>11152</v>
      </c>
      <c r="B11146" s="2">
        <v>6.1898530000000003</v>
      </c>
      <c r="C11146" s="2">
        <v>6.4610459999999996</v>
      </c>
      <c r="D11146" s="2">
        <v>6.0806519999999997</v>
      </c>
      <c r="E11146" s="2">
        <v>6.9245760000000001</v>
      </c>
      <c r="F11146" s="2">
        <v>4.3036760000000003</v>
      </c>
      <c r="G11146" s="2">
        <v>4.780348</v>
      </c>
      <c r="H11146" s="2">
        <v>3.6530719999999999</v>
      </c>
      <c r="I11146" s="2">
        <v>2.3126310000000001</v>
      </c>
    </row>
    <row r="11147" spans="1:9">
      <c r="A11147" t="s">
        <v>11153</v>
      </c>
      <c r="B11147" s="2">
        <v>1.2206109999999999</v>
      </c>
      <c r="C11147" s="2">
        <v>0.95131969999999999</v>
      </c>
      <c r="D11147" s="2">
        <v>0.44765539999999998</v>
      </c>
      <c r="E11147" s="2">
        <v>0.43695840000000002</v>
      </c>
      <c r="F11147" s="2">
        <v>1.944215</v>
      </c>
      <c r="G11147" s="2">
        <v>1.7596369999999999</v>
      </c>
      <c r="H11147" s="2">
        <v>0.28309240000000002</v>
      </c>
      <c r="I11147" s="2">
        <v>0.4256376</v>
      </c>
    </row>
    <row r="11148" spans="1:9">
      <c r="A11148" t="s">
        <v>11154</v>
      </c>
      <c r="B11148" s="2">
        <v>3.3697659999999998</v>
      </c>
      <c r="C11148" s="2">
        <v>2.6542680000000001</v>
      </c>
      <c r="D11148" s="2">
        <v>2.2350509999999999</v>
      </c>
      <c r="E11148" s="2">
        <v>2.3741400000000001</v>
      </c>
      <c r="F11148" s="2">
        <v>4.9486980000000003</v>
      </c>
      <c r="G11148" s="2">
        <v>4.713165</v>
      </c>
      <c r="H11148" s="2">
        <v>1.8707050000000001</v>
      </c>
      <c r="I11148" s="2">
        <v>1.625092</v>
      </c>
    </row>
    <row r="11149" spans="1:9">
      <c r="A11149" t="s">
        <v>11155</v>
      </c>
      <c r="B11149" s="2">
        <v>0.2638971</v>
      </c>
      <c r="C11149" s="2">
        <v>0.25709520000000002</v>
      </c>
      <c r="D11149" s="2">
        <v>0.72587610000000002</v>
      </c>
      <c r="E11149" s="2">
        <v>0.8266192</v>
      </c>
      <c r="F11149" s="2">
        <v>0.58380679999999996</v>
      </c>
      <c r="G11149" s="2">
        <v>0.34239160000000002</v>
      </c>
      <c r="H11149" s="2">
        <v>0.80331330000000001</v>
      </c>
      <c r="I11149" s="2">
        <v>0.34508699999999998</v>
      </c>
    </row>
    <row r="11150" spans="1:9">
      <c r="A11150" t="s">
        <v>11156</v>
      </c>
      <c r="B11150" s="2">
        <v>9.3980899999999998</v>
      </c>
      <c r="C11150" s="2">
        <v>10.7143</v>
      </c>
      <c r="D11150" s="2">
        <v>10.266830000000001</v>
      </c>
      <c r="E11150" s="2">
        <v>8.7688100000000002</v>
      </c>
      <c r="F11150" s="2">
        <v>4.600549</v>
      </c>
      <c r="G11150" s="2">
        <v>4.669848</v>
      </c>
      <c r="H11150" s="2">
        <v>8.1737599999999997</v>
      </c>
      <c r="I11150" s="2">
        <v>5.2295670000000003</v>
      </c>
    </row>
    <row r="11151" spans="1:9">
      <c r="A11151" t="s">
        <v>11157</v>
      </c>
      <c r="B11151" s="2">
        <v>19.67005</v>
      </c>
      <c r="C11151" s="2">
        <v>21.943580000000001</v>
      </c>
      <c r="D11151" s="2">
        <v>28.21921</v>
      </c>
      <c r="E11151" s="2">
        <v>26.992619999999999</v>
      </c>
      <c r="F11151" s="2">
        <v>15.83609</v>
      </c>
      <c r="G11151" s="2">
        <v>17.881229999999999</v>
      </c>
      <c r="H11151" s="2">
        <v>33.410040000000002</v>
      </c>
      <c r="I11151" s="2">
        <v>34.228349999999999</v>
      </c>
    </row>
    <row r="11152" spans="1:9">
      <c r="A11152" t="s">
        <v>11158</v>
      </c>
      <c r="B11152" s="2">
        <v>6.7017959999999999</v>
      </c>
      <c r="C11152" s="2">
        <v>5.7129250000000003</v>
      </c>
      <c r="D11152" s="2">
        <v>7.4888029999999999</v>
      </c>
      <c r="E11152" s="2">
        <v>7.4972849999999998</v>
      </c>
      <c r="F11152" s="2">
        <v>18.161919999999999</v>
      </c>
      <c r="G11152" s="2">
        <v>18.658449999999998</v>
      </c>
      <c r="H11152" s="2">
        <v>14.025370000000001</v>
      </c>
      <c r="I11152" s="2">
        <v>15.15382</v>
      </c>
    </row>
    <row r="11153" spans="1:9">
      <c r="A11153" t="s">
        <v>11159</v>
      </c>
      <c r="B11153" s="2">
        <v>0</v>
      </c>
      <c r="C11153" s="2">
        <v>0</v>
      </c>
      <c r="D11153" s="2">
        <v>0.17772260000000001</v>
      </c>
      <c r="E11153" s="2">
        <v>0</v>
      </c>
      <c r="F11153" s="2">
        <v>0</v>
      </c>
      <c r="G11153" s="2">
        <v>0</v>
      </c>
      <c r="H11153" s="2">
        <v>0</v>
      </c>
      <c r="I11153" s="2">
        <v>0.33796280000000001</v>
      </c>
    </row>
    <row r="11154" spans="1:9">
      <c r="A11154" t="s">
        <v>11160</v>
      </c>
      <c r="B11154" s="2">
        <v>1.9351959999999999</v>
      </c>
      <c r="C11154" s="2">
        <v>2.9192</v>
      </c>
      <c r="D11154" s="2">
        <v>1.31643</v>
      </c>
      <c r="E11154" s="2">
        <v>1.2849729999999999</v>
      </c>
      <c r="F11154" s="2">
        <v>3.0934699999999999</v>
      </c>
      <c r="G11154" s="2">
        <v>1.7818639999999999</v>
      </c>
      <c r="H11154" s="2">
        <v>1.6287970000000001</v>
      </c>
      <c r="I11154" s="2">
        <v>1.306103</v>
      </c>
    </row>
    <row r="11155" spans="1:9">
      <c r="A11155" t="s">
        <v>11161</v>
      </c>
      <c r="B11155" s="2">
        <v>6.9320750000000002</v>
      </c>
      <c r="C11155" s="2">
        <v>5.2185370000000004</v>
      </c>
      <c r="D11155" s="2">
        <v>4.3334970000000004</v>
      </c>
      <c r="E11155" s="2">
        <v>5.4989280000000003</v>
      </c>
      <c r="F11155" s="2">
        <v>4.1824079999999997</v>
      </c>
      <c r="G11155" s="2">
        <v>5.0420780000000001</v>
      </c>
      <c r="H11155" s="2">
        <v>3.42557</v>
      </c>
      <c r="I11155" s="2">
        <v>4.120355</v>
      </c>
    </row>
    <row r="11156" spans="1:9">
      <c r="A11156" t="s">
        <v>11162</v>
      </c>
      <c r="B11156" s="2">
        <v>22.192209999999999</v>
      </c>
      <c r="C11156" s="2">
        <v>18.993459999999999</v>
      </c>
      <c r="D11156" s="2">
        <v>15.40311</v>
      </c>
      <c r="E11156" s="2">
        <v>15.03504</v>
      </c>
      <c r="F11156" s="2">
        <v>26.245049999999999</v>
      </c>
      <c r="G11156" s="2">
        <v>24.57733</v>
      </c>
      <c r="H11156" s="2">
        <v>24.351900000000001</v>
      </c>
      <c r="I11156" s="2">
        <v>22.23948</v>
      </c>
    </row>
    <row r="11157" spans="1:9">
      <c r="A11157" t="s">
        <v>11163</v>
      </c>
      <c r="B11157" s="2">
        <v>11.14724</v>
      </c>
      <c r="C11157" s="2">
        <v>16.356919999999999</v>
      </c>
      <c r="D11157" s="2">
        <v>19.810189999999999</v>
      </c>
      <c r="E11157" s="2">
        <v>15.27239</v>
      </c>
      <c r="F11157" s="2">
        <v>14.248290000000001</v>
      </c>
      <c r="G11157" s="2">
        <v>14.87954</v>
      </c>
      <c r="H11157" s="2">
        <v>14.24333</v>
      </c>
      <c r="I11157" s="2">
        <v>13.557</v>
      </c>
    </row>
    <row r="11158" spans="1:9">
      <c r="A11158" t="s">
        <v>11164</v>
      </c>
      <c r="B11158" s="2">
        <v>1.355586</v>
      </c>
      <c r="C11158" s="2">
        <v>0.7464518</v>
      </c>
      <c r="D11158" s="2">
        <v>1.999436</v>
      </c>
      <c r="E11158" s="2">
        <v>2.215395</v>
      </c>
      <c r="F11158" s="2">
        <v>2.7642009999999999</v>
      </c>
      <c r="G11158" s="2">
        <v>3.0077959999999999</v>
      </c>
      <c r="H11158" s="2">
        <v>6.5613229999999998</v>
      </c>
      <c r="I11158" s="2">
        <v>6.3198540000000003</v>
      </c>
    </row>
    <row r="11159" spans="1:9">
      <c r="A11159" t="s">
        <v>11165</v>
      </c>
      <c r="B11159" s="2">
        <v>3.1603119999999998</v>
      </c>
      <c r="C11159" s="2">
        <v>3.5035249999999998</v>
      </c>
      <c r="D11159" s="2">
        <v>0.89925140000000003</v>
      </c>
      <c r="E11159" s="2">
        <v>1.462939</v>
      </c>
      <c r="F11159" s="2">
        <v>3.375162</v>
      </c>
      <c r="G11159" s="2">
        <v>4.7130190000000001</v>
      </c>
      <c r="H11159" s="2">
        <v>2.0851479999999998</v>
      </c>
      <c r="I11159" s="2">
        <v>1.7100439999999999</v>
      </c>
    </row>
    <row r="11160" spans="1:9">
      <c r="A11160" t="s">
        <v>11166</v>
      </c>
      <c r="B11160" s="2">
        <v>0</v>
      </c>
      <c r="C11160" s="2">
        <v>3.2694450000000002</v>
      </c>
      <c r="D11160" s="2">
        <v>3.0769570000000002</v>
      </c>
      <c r="E11160" s="2">
        <v>0</v>
      </c>
      <c r="F11160" s="2">
        <v>0</v>
      </c>
      <c r="G11160" s="2">
        <v>0</v>
      </c>
      <c r="H11160" s="2">
        <v>0</v>
      </c>
      <c r="I11160" s="2">
        <v>0</v>
      </c>
    </row>
    <row r="11161" spans="1:9">
      <c r="A11161" t="s">
        <v>11167</v>
      </c>
      <c r="B11161" s="2">
        <v>0</v>
      </c>
      <c r="C11161" s="2">
        <v>0</v>
      </c>
      <c r="D11161" s="2">
        <v>0</v>
      </c>
      <c r="E11161" s="2">
        <v>0</v>
      </c>
      <c r="F11161" s="2">
        <v>9.1290089999999999</v>
      </c>
      <c r="G11161" s="2">
        <v>0</v>
      </c>
      <c r="H11161" s="2">
        <v>0</v>
      </c>
      <c r="I11161" s="2">
        <v>8.9935650000000003</v>
      </c>
    </row>
    <row r="11162" spans="1:9">
      <c r="A11162" t="s">
        <v>11168</v>
      </c>
      <c r="B11162" s="2">
        <v>0</v>
      </c>
      <c r="C11162" s="2">
        <v>2.359686</v>
      </c>
      <c r="D11162" s="2">
        <v>0</v>
      </c>
      <c r="E11162" s="2">
        <v>0</v>
      </c>
      <c r="F11162" s="2">
        <v>0</v>
      </c>
      <c r="G11162" s="2">
        <v>0</v>
      </c>
      <c r="H11162" s="2">
        <v>0</v>
      </c>
      <c r="I11162" s="2">
        <v>0</v>
      </c>
    </row>
    <row r="11163" spans="1:9">
      <c r="A11163" t="s">
        <v>11169</v>
      </c>
      <c r="B11163" s="2">
        <v>84.557810000000003</v>
      </c>
      <c r="C11163" s="2">
        <v>53.303629999999998</v>
      </c>
      <c r="D11163" s="2">
        <v>27.362939999999998</v>
      </c>
      <c r="E11163" s="2">
        <v>40.06362</v>
      </c>
      <c r="F11163" s="2">
        <v>0</v>
      </c>
      <c r="G11163" s="2">
        <v>0</v>
      </c>
      <c r="H11163" s="2">
        <v>0</v>
      </c>
      <c r="I11163" s="2">
        <v>0</v>
      </c>
    </row>
    <row r="11164" spans="1:9">
      <c r="A11164" t="s">
        <v>11170</v>
      </c>
      <c r="B11164" s="2">
        <v>8.8426469999999995</v>
      </c>
      <c r="C11164" s="2">
        <v>2.1536819999999999</v>
      </c>
      <c r="D11164" s="2">
        <v>0</v>
      </c>
      <c r="E11164" s="2">
        <v>0</v>
      </c>
      <c r="F11164" s="2">
        <v>0</v>
      </c>
      <c r="G11164" s="2">
        <v>0</v>
      </c>
      <c r="H11164" s="2">
        <v>0</v>
      </c>
      <c r="I11164" s="2">
        <v>0</v>
      </c>
    </row>
    <row r="11165" spans="1:9">
      <c r="A11165" t="s">
        <v>11171</v>
      </c>
      <c r="B11165" s="2">
        <v>3.5258660000000002</v>
      </c>
      <c r="C11165" s="2">
        <v>4.5799820000000002</v>
      </c>
      <c r="D11165" s="2">
        <v>0</v>
      </c>
      <c r="E11165" s="2">
        <v>2.103669</v>
      </c>
      <c r="F11165" s="2">
        <v>0</v>
      </c>
      <c r="G11165" s="2">
        <v>0</v>
      </c>
      <c r="H11165" s="2">
        <v>0</v>
      </c>
      <c r="I11165" s="2">
        <v>0</v>
      </c>
    </row>
    <row r="11166" spans="1:9">
      <c r="A11166" t="s">
        <v>11172</v>
      </c>
      <c r="B11166" s="2">
        <v>9.6049439999999997</v>
      </c>
      <c r="C11166" s="2">
        <v>4.6786890000000003</v>
      </c>
      <c r="D11166" s="2">
        <v>8.8064619999999998</v>
      </c>
      <c r="E11166" s="2">
        <v>0</v>
      </c>
      <c r="F11166" s="2">
        <v>0</v>
      </c>
      <c r="G11166" s="2">
        <v>0</v>
      </c>
      <c r="H11166" s="2">
        <v>0</v>
      </c>
      <c r="I11166" s="2">
        <v>0</v>
      </c>
    </row>
    <row r="11167" spans="1:9">
      <c r="A11167" t="s">
        <v>11173</v>
      </c>
      <c r="B11167" s="2">
        <v>0.50499970000000005</v>
      </c>
      <c r="C11167" s="2">
        <v>0.66769160000000005</v>
      </c>
      <c r="D11167" s="2">
        <v>0.42994510000000002</v>
      </c>
      <c r="E11167" s="2">
        <v>0.4842361</v>
      </c>
      <c r="F11167" s="2">
        <v>1.3565830000000001</v>
      </c>
      <c r="G11167" s="2">
        <v>1.1076140000000001</v>
      </c>
      <c r="H11167" s="2">
        <v>0.549014</v>
      </c>
      <c r="I11167" s="2">
        <v>0.39307540000000002</v>
      </c>
    </row>
    <row r="11168" spans="1:9">
      <c r="A11168" t="s">
        <v>11174</v>
      </c>
      <c r="B11168" s="2">
        <v>0.2111777</v>
      </c>
      <c r="C11168" s="2">
        <v>0.20573459999999999</v>
      </c>
      <c r="D11168" s="2">
        <v>9.681099E-2</v>
      </c>
      <c r="E11168" s="2">
        <v>0</v>
      </c>
      <c r="F11168" s="2">
        <v>9.3435649999999995E-2</v>
      </c>
      <c r="G11168" s="2">
        <v>0.18266080000000001</v>
      </c>
      <c r="H11168" s="2">
        <v>0</v>
      </c>
      <c r="I11168" s="2">
        <v>0</v>
      </c>
    </row>
    <row r="11169" spans="1:9">
      <c r="A11169" t="s">
        <v>11175</v>
      </c>
      <c r="B11169" s="2">
        <v>0.79964610000000003</v>
      </c>
      <c r="C11169" s="2">
        <v>0.649196</v>
      </c>
      <c r="D11169" s="2">
        <v>0.85536449999999997</v>
      </c>
      <c r="E11169" s="2">
        <v>0.71565000000000001</v>
      </c>
      <c r="F11169" s="2">
        <v>1.8869530000000001</v>
      </c>
      <c r="G11169" s="2">
        <v>0.92221839999999999</v>
      </c>
      <c r="H11169" s="2">
        <v>1.506858</v>
      </c>
      <c r="I11169" s="2">
        <v>0.69710879999999997</v>
      </c>
    </row>
    <row r="11170" spans="1:9">
      <c r="A11170" t="s">
        <v>11176</v>
      </c>
      <c r="B11170" s="2">
        <v>0.3723842</v>
      </c>
      <c r="C11170" s="2">
        <v>0.362786</v>
      </c>
      <c r="D11170" s="2">
        <v>0</v>
      </c>
      <c r="E11170" s="2">
        <v>0.16663420000000001</v>
      </c>
      <c r="F11170" s="2">
        <v>0</v>
      </c>
      <c r="G11170" s="2">
        <v>0</v>
      </c>
      <c r="H11170" s="2">
        <v>0</v>
      </c>
      <c r="I11170" s="2">
        <v>0</v>
      </c>
    </row>
    <row r="11171" spans="1:9">
      <c r="A11171" t="s">
        <v>11177</v>
      </c>
      <c r="B11171" s="2">
        <v>0</v>
      </c>
      <c r="C11171" s="2">
        <v>0</v>
      </c>
      <c r="D11171" s="2">
        <v>9.9025749999999996E-2</v>
      </c>
      <c r="E11171" s="2">
        <v>0.19331889999999999</v>
      </c>
      <c r="F11171" s="2">
        <v>0</v>
      </c>
      <c r="G11171" s="2">
        <v>9.3419749999999996E-2</v>
      </c>
      <c r="H11171" s="2">
        <v>0.18786839999999999</v>
      </c>
      <c r="I11171" s="2">
        <v>9.415519E-2</v>
      </c>
    </row>
    <row r="11172" spans="1:9">
      <c r="A11172" t="s">
        <v>11178</v>
      </c>
      <c r="B11172" s="2">
        <v>13.41095</v>
      </c>
      <c r="C11172" s="2">
        <v>13.27267</v>
      </c>
      <c r="D11172" s="2">
        <v>13.75989</v>
      </c>
      <c r="E11172" s="2">
        <v>14.574159999999999</v>
      </c>
      <c r="F11172" s="2">
        <v>5.0860130000000003</v>
      </c>
      <c r="G11172" s="2">
        <v>5.3396689999999998</v>
      </c>
      <c r="H11172" s="2">
        <v>6.4799170000000004</v>
      </c>
      <c r="I11172" s="2">
        <v>6.4951610000000004</v>
      </c>
    </row>
    <row r="11173" spans="1:9">
      <c r="A11173" t="s">
        <v>11179</v>
      </c>
      <c r="B11173" s="2">
        <v>7.939864</v>
      </c>
      <c r="C11173" s="2">
        <v>6.9459070000000001</v>
      </c>
      <c r="D11173" s="2">
        <v>8.171208</v>
      </c>
      <c r="E11173" s="2">
        <v>7.2508650000000001</v>
      </c>
      <c r="F11173" s="2">
        <v>8.6032539999999997</v>
      </c>
      <c r="G11173" s="2">
        <v>9.1101919999999996</v>
      </c>
      <c r="H11173" s="2">
        <v>6.6236459999999999</v>
      </c>
      <c r="I11173" s="2">
        <v>7.9105699999999999</v>
      </c>
    </row>
    <row r="11174" spans="1:9">
      <c r="A11174" t="s">
        <v>11180</v>
      </c>
      <c r="B11174" s="2">
        <v>1.9843740000000001</v>
      </c>
      <c r="C11174" s="2">
        <v>2.3402210000000001</v>
      </c>
      <c r="D11174" s="2">
        <v>1.292737</v>
      </c>
      <c r="E11174" s="2">
        <v>1.2151110000000001</v>
      </c>
      <c r="F11174" s="2">
        <v>2.3567010000000002</v>
      </c>
      <c r="G11174" s="2">
        <v>2.9811299999999998</v>
      </c>
      <c r="H11174" s="2">
        <v>1.3171040000000001</v>
      </c>
      <c r="I11174" s="2">
        <v>1.9575419999999999</v>
      </c>
    </row>
    <row r="11175" spans="1:9">
      <c r="A11175" t="s">
        <v>11181</v>
      </c>
      <c r="B11175" s="2">
        <v>9.6381789999999995E-2</v>
      </c>
      <c r="C11175" s="2">
        <v>0.28169270000000002</v>
      </c>
      <c r="D11175" s="2">
        <v>0</v>
      </c>
      <c r="E11175" s="2">
        <v>0.34503080000000003</v>
      </c>
      <c r="F11175" s="2">
        <v>0.17057659999999999</v>
      </c>
      <c r="G11175" s="2">
        <v>0</v>
      </c>
      <c r="H11175" s="2">
        <v>0</v>
      </c>
      <c r="I11175" s="2">
        <v>0.1680458</v>
      </c>
    </row>
    <row r="11176" spans="1:9">
      <c r="A11176" t="s">
        <v>11182</v>
      </c>
      <c r="B11176" s="2">
        <v>0.47614250000000002</v>
      </c>
      <c r="C11176" s="2">
        <v>1.159675</v>
      </c>
      <c r="D11176" s="2">
        <v>2.182798</v>
      </c>
      <c r="E11176" s="2">
        <v>0.85225550000000005</v>
      </c>
      <c r="F11176" s="2">
        <v>0.42133890000000002</v>
      </c>
      <c r="G11176" s="2">
        <v>0.61776810000000004</v>
      </c>
      <c r="H11176" s="2">
        <v>0.62117009999999995</v>
      </c>
      <c r="I11176" s="2">
        <v>0.8301752</v>
      </c>
    </row>
    <row r="11177" spans="1:9">
      <c r="A11177" t="s">
        <v>11183</v>
      </c>
      <c r="B11177" s="2">
        <v>5.0358130000000001</v>
      </c>
      <c r="C11177" s="2">
        <v>5.5192670000000001</v>
      </c>
      <c r="D11177" s="2">
        <v>15.00581</v>
      </c>
      <c r="E11177" s="2">
        <v>16.055630000000001</v>
      </c>
      <c r="F11177" s="2">
        <v>2.228097</v>
      </c>
      <c r="G11177" s="2">
        <v>2.7223679999999999</v>
      </c>
      <c r="H11177" s="2">
        <v>1.6424160000000001</v>
      </c>
      <c r="I11177" s="2">
        <v>1.3718999999999999</v>
      </c>
    </row>
    <row r="11178" spans="1:9">
      <c r="A11178" t="s">
        <v>11184</v>
      </c>
      <c r="B11178" s="2">
        <v>0.36854110000000001</v>
      </c>
      <c r="C11178" s="2">
        <v>1.1489339999999999</v>
      </c>
      <c r="D11178" s="2">
        <v>0.5406455</v>
      </c>
      <c r="E11178" s="2">
        <v>0.32982899999999998</v>
      </c>
      <c r="F11178" s="2">
        <v>0.84791799999999995</v>
      </c>
      <c r="G11178" s="2">
        <v>2.0401549999999999</v>
      </c>
      <c r="H11178" s="2">
        <v>0.76927120000000004</v>
      </c>
      <c r="I11178" s="2">
        <v>0.64256749999999996</v>
      </c>
    </row>
    <row r="11179" spans="1:9">
      <c r="A11179" t="s">
        <v>11185</v>
      </c>
      <c r="B11179" s="2">
        <v>16.74305</v>
      </c>
      <c r="C11179" s="2">
        <v>11.8629</v>
      </c>
      <c r="D11179" s="2">
        <v>8.652469</v>
      </c>
      <c r="E11179" s="2">
        <v>8.9905969999999993</v>
      </c>
      <c r="F11179" s="2">
        <v>19.934159999999999</v>
      </c>
      <c r="G11179" s="2">
        <v>18.43177</v>
      </c>
      <c r="H11179" s="2">
        <v>15.35614</v>
      </c>
      <c r="I11179" s="2">
        <v>16.453800000000001</v>
      </c>
    </row>
    <row r="11180" spans="1:9">
      <c r="A11180" t="s">
        <v>11186</v>
      </c>
      <c r="B11180" s="2">
        <v>1.356857</v>
      </c>
      <c r="C11180" s="2">
        <v>1.1330439999999999</v>
      </c>
      <c r="D11180" s="2">
        <v>1.2440580000000001</v>
      </c>
      <c r="E11180" s="2">
        <v>1.0408550000000001</v>
      </c>
      <c r="F11180" s="2">
        <v>0.34305249999999998</v>
      </c>
      <c r="G11180" s="2">
        <v>0.16766149999999999</v>
      </c>
      <c r="H11180" s="2">
        <v>0.67433909999999997</v>
      </c>
      <c r="I11180" s="2">
        <v>0.1689814</v>
      </c>
    </row>
    <row r="11181" spans="1:9">
      <c r="A11181" t="s">
        <v>11187</v>
      </c>
      <c r="B11181" s="2">
        <v>0</v>
      </c>
      <c r="C11181" s="2">
        <v>0.2068323</v>
      </c>
      <c r="D11181" s="2">
        <v>0.19465499999999999</v>
      </c>
      <c r="E11181" s="2">
        <v>0.19000359999999999</v>
      </c>
      <c r="F11181" s="2">
        <v>0</v>
      </c>
      <c r="G11181" s="2">
        <v>0</v>
      </c>
      <c r="H11181" s="2">
        <v>0.18464659999999999</v>
      </c>
      <c r="I11181" s="2">
        <v>0.185081</v>
      </c>
    </row>
    <row r="11182" spans="1:9">
      <c r="A11182" t="s">
        <v>11188</v>
      </c>
      <c r="B11182" s="2">
        <v>51.537419999999997</v>
      </c>
      <c r="C11182" s="2">
        <v>43.660040000000002</v>
      </c>
      <c r="D11182" s="2">
        <v>52.626240000000003</v>
      </c>
      <c r="E11182" s="2">
        <v>53.991129999999998</v>
      </c>
      <c r="F11182" s="2">
        <v>32.79325</v>
      </c>
      <c r="G11182" s="2">
        <v>31.756180000000001</v>
      </c>
      <c r="H11182" s="2">
        <v>44.223770000000002</v>
      </c>
      <c r="I11182" s="2">
        <v>34.109870000000001</v>
      </c>
    </row>
    <row r="11183" spans="1:9">
      <c r="A11183" t="s">
        <v>11189</v>
      </c>
      <c r="B11183" s="2">
        <v>0.15338289999999999</v>
      </c>
      <c r="C11183" s="2">
        <v>0.44828839999999998</v>
      </c>
      <c r="D11183" s="2">
        <v>0.1406318</v>
      </c>
      <c r="E11183" s="2">
        <v>0.41181400000000001</v>
      </c>
      <c r="F11183" s="2">
        <v>0.40718599999999999</v>
      </c>
      <c r="G11183" s="2">
        <v>1.194034</v>
      </c>
      <c r="H11183" s="2">
        <v>0.53360430000000003</v>
      </c>
      <c r="I11183" s="2">
        <v>0</v>
      </c>
    </row>
    <row r="11184" spans="1:9">
      <c r="A11184" t="s">
        <v>11190</v>
      </c>
      <c r="B11184" s="2">
        <v>0</v>
      </c>
      <c r="C11184" s="2">
        <v>0</v>
      </c>
      <c r="D11184" s="2">
        <v>0.25953999999999999</v>
      </c>
      <c r="E11184" s="2">
        <v>0.25333820000000001</v>
      </c>
      <c r="F11184" s="2">
        <v>0</v>
      </c>
      <c r="G11184" s="2">
        <v>0.24484710000000001</v>
      </c>
      <c r="H11184" s="2">
        <v>0</v>
      </c>
      <c r="I11184" s="2">
        <v>0</v>
      </c>
    </row>
    <row r="11185" spans="1:9">
      <c r="A11185" t="s">
        <v>11191</v>
      </c>
      <c r="B11185" s="2">
        <v>47.036859999999997</v>
      </c>
      <c r="C11185" s="2">
        <v>45.635910000000003</v>
      </c>
      <c r="D11185" s="2">
        <v>47.740940000000002</v>
      </c>
      <c r="E11185" s="2">
        <v>47.119840000000003</v>
      </c>
      <c r="F11185" s="2">
        <v>62.691360000000003</v>
      </c>
      <c r="G11185" s="2">
        <v>59.939390000000003</v>
      </c>
      <c r="H11185" s="2">
        <v>44.781230000000001</v>
      </c>
      <c r="I11185" s="2">
        <v>56.530079999999998</v>
      </c>
    </row>
    <row r="11186" spans="1:9">
      <c r="A11186" t="s">
        <v>11192</v>
      </c>
      <c r="B11186" s="2">
        <v>8.5268379999999997</v>
      </c>
      <c r="C11186" s="2">
        <v>8.1613220000000002</v>
      </c>
      <c r="D11186" s="2">
        <v>5.6234599999999997</v>
      </c>
      <c r="E11186" s="2">
        <v>3.6147629999999999</v>
      </c>
      <c r="F11186" s="2">
        <v>7.0159029999999998</v>
      </c>
      <c r="G11186" s="2">
        <v>6.0814649999999997</v>
      </c>
      <c r="H11186" s="2">
        <v>3.9031630000000002</v>
      </c>
      <c r="I11186" s="2">
        <v>3.9123459999999999</v>
      </c>
    </row>
    <row r="11187" spans="1:9">
      <c r="A11187" t="s">
        <v>11193</v>
      </c>
      <c r="B11187" s="2">
        <v>2.635418</v>
      </c>
      <c r="C11187" s="2">
        <v>3.7129859999999999</v>
      </c>
      <c r="D11187" s="2">
        <v>1.3382750000000001</v>
      </c>
      <c r="E11187" s="2">
        <v>1.233724</v>
      </c>
      <c r="F11187" s="2">
        <v>4.2695059999999998</v>
      </c>
      <c r="G11187" s="2">
        <v>4.4538650000000004</v>
      </c>
      <c r="H11187" s="2">
        <v>2.221565</v>
      </c>
      <c r="I11187" s="2">
        <v>2.7569789999999998</v>
      </c>
    </row>
    <row r="11188" spans="1:9">
      <c r="A11188" t="s">
        <v>11194</v>
      </c>
      <c r="B11188" s="2">
        <v>5.8503860000000003</v>
      </c>
      <c r="C11188" s="2">
        <v>3.4830839999999998</v>
      </c>
      <c r="D11188" s="2">
        <v>3.6753529999999999</v>
      </c>
      <c r="E11188" s="2">
        <v>3.5875279999999998</v>
      </c>
      <c r="F11188" s="2">
        <v>15.24342</v>
      </c>
      <c r="G11188" s="2">
        <v>15.08738</v>
      </c>
      <c r="H11188" s="2">
        <v>8.2919319999999992</v>
      </c>
      <c r="I11188" s="2">
        <v>8.0280939999999994</v>
      </c>
    </row>
    <row r="11189" spans="1:9">
      <c r="A11189" t="s">
        <v>11195</v>
      </c>
      <c r="B11189" s="2">
        <v>0.68061910000000003</v>
      </c>
      <c r="C11189" s="2">
        <v>0.3315381</v>
      </c>
      <c r="D11189" s="2">
        <v>0.15600939999999999</v>
      </c>
      <c r="E11189" s="2">
        <v>0.30456290000000003</v>
      </c>
      <c r="F11189" s="2">
        <v>0.15057010000000001</v>
      </c>
      <c r="G11189" s="2">
        <v>1.324597</v>
      </c>
      <c r="H11189" s="2">
        <v>0</v>
      </c>
      <c r="I11189" s="2">
        <v>0.1483361</v>
      </c>
    </row>
    <row r="11190" spans="1:9">
      <c r="A11190" t="s">
        <v>11196</v>
      </c>
      <c r="B11190" s="2">
        <v>0.38632919999999998</v>
      </c>
      <c r="C11190" s="2">
        <v>0</v>
      </c>
      <c r="D11190" s="2">
        <v>0</v>
      </c>
      <c r="E11190" s="2">
        <v>0</v>
      </c>
      <c r="F11190" s="2">
        <v>0</v>
      </c>
      <c r="G11190" s="2">
        <v>0</v>
      </c>
      <c r="H11190" s="2">
        <v>0</v>
      </c>
      <c r="I11190" s="2">
        <v>0</v>
      </c>
    </row>
    <row r="11191" spans="1:9">
      <c r="A11191" t="s">
        <v>11197</v>
      </c>
      <c r="B11191" s="2">
        <v>0</v>
      </c>
      <c r="C11191" s="2">
        <v>7.4224269999999995E-2</v>
      </c>
      <c r="D11191" s="2">
        <v>0</v>
      </c>
      <c r="E11191" s="2">
        <v>6.8185099999999998E-2</v>
      </c>
      <c r="F11191" s="2">
        <v>6.7418829999999999E-2</v>
      </c>
      <c r="G11191" s="2">
        <v>0.32949879999999998</v>
      </c>
      <c r="H11191" s="2">
        <v>0.13252530000000001</v>
      </c>
      <c r="I11191" s="2">
        <v>6.6418560000000001E-2</v>
      </c>
    </row>
    <row r="11192" spans="1:9">
      <c r="A11192" t="s">
        <v>11198</v>
      </c>
      <c r="B11192" s="2">
        <v>0</v>
      </c>
      <c r="C11192" s="2">
        <v>0.25290210000000002</v>
      </c>
      <c r="D11192" s="2">
        <v>0.23801249999999999</v>
      </c>
      <c r="E11192" s="2">
        <v>0.232325</v>
      </c>
      <c r="F11192" s="2">
        <v>0.1148571</v>
      </c>
      <c r="G11192" s="2">
        <v>0</v>
      </c>
      <c r="H11192" s="2">
        <v>0.2257748</v>
      </c>
      <c r="I11192" s="2">
        <v>0.113153</v>
      </c>
    </row>
    <row r="11193" spans="1:9">
      <c r="A11193" t="s">
        <v>11199</v>
      </c>
      <c r="B11193" s="2">
        <v>0.9627076</v>
      </c>
      <c r="C11193" s="2">
        <v>0</v>
      </c>
      <c r="D11193" s="2">
        <v>0</v>
      </c>
      <c r="E11193" s="2">
        <v>0</v>
      </c>
      <c r="F11193" s="2">
        <v>0</v>
      </c>
      <c r="G11193" s="2">
        <v>0.2775686</v>
      </c>
      <c r="H11193" s="2">
        <v>0</v>
      </c>
      <c r="I11193" s="2">
        <v>0</v>
      </c>
    </row>
    <row r="11194" spans="1:9">
      <c r="A11194" t="s">
        <v>11200</v>
      </c>
      <c r="B11194" s="2">
        <v>0</v>
      </c>
      <c r="C11194" s="2">
        <v>1.433891</v>
      </c>
      <c r="D11194" s="2">
        <v>0</v>
      </c>
      <c r="E11194" s="2">
        <v>0</v>
      </c>
      <c r="F11194" s="2">
        <v>1.3024210000000001</v>
      </c>
      <c r="G11194" s="2">
        <v>0.63653780000000004</v>
      </c>
      <c r="H11194" s="2">
        <v>0</v>
      </c>
      <c r="I11194" s="2">
        <v>0.32077440000000002</v>
      </c>
    </row>
    <row r="11195" spans="1:9">
      <c r="A11195" t="s">
        <v>11201</v>
      </c>
      <c r="B11195" s="2">
        <v>3.4716670000000001</v>
      </c>
      <c r="C11195" s="2">
        <v>2.7057479999999998</v>
      </c>
      <c r="D11195" s="2">
        <v>7.1088310000000003</v>
      </c>
      <c r="E11195" s="2">
        <v>6.0068609999999998</v>
      </c>
      <c r="F11195" s="2">
        <v>7.1681869999999996</v>
      </c>
      <c r="G11195" s="2">
        <v>6.5061989999999996</v>
      </c>
      <c r="H11195" s="2">
        <v>22.947420000000001</v>
      </c>
      <c r="I11195" s="2">
        <v>24.514659999999999</v>
      </c>
    </row>
    <row r="11196" spans="1:9">
      <c r="A11196" t="s">
        <v>11202</v>
      </c>
      <c r="B11196" s="2">
        <v>4.614617</v>
      </c>
      <c r="C11196" s="2">
        <v>5.9942330000000004</v>
      </c>
      <c r="D11196" s="2">
        <v>4.7011029999999998</v>
      </c>
      <c r="E11196" s="2">
        <v>4.4740469999999997</v>
      </c>
      <c r="F11196" s="2">
        <v>4.0834770000000002</v>
      </c>
      <c r="G11196" s="2">
        <v>3.8805960000000002</v>
      </c>
      <c r="H11196" s="2">
        <v>7.0235390000000004</v>
      </c>
      <c r="I11196" s="2">
        <v>6.034338</v>
      </c>
    </row>
    <row r="11197" spans="1:9">
      <c r="A11197" t="s">
        <v>11203</v>
      </c>
      <c r="B11197" s="2">
        <v>0.40020600000000001</v>
      </c>
      <c r="C11197" s="2">
        <v>1.169672</v>
      </c>
      <c r="D11197" s="2">
        <v>0.73387179999999996</v>
      </c>
      <c r="E11197" s="2">
        <v>1.432671</v>
      </c>
      <c r="F11197" s="2">
        <v>0.35414259999999997</v>
      </c>
      <c r="G11197" s="2">
        <v>1.7308159999999999</v>
      </c>
      <c r="H11197" s="2">
        <v>1.3922779999999999</v>
      </c>
      <c r="I11197" s="2">
        <v>1.046665</v>
      </c>
    </row>
    <row r="11198" spans="1:9">
      <c r="A11198" t="s">
        <v>11204</v>
      </c>
      <c r="B11198" s="2">
        <v>0</v>
      </c>
      <c r="C11198" s="2">
        <v>0</v>
      </c>
      <c r="D11198" s="2">
        <v>0.1181802</v>
      </c>
      <c r="E11198" s="2">
        <v>0</v>
      </c>
      <c r="F11198" s="2">
        <v>0.45623920000000001</v>
      </c>
      <c r="G11198" s="2">
        <v>0.33446949999999998</v>
      </c>
      <c r="H11198" s="2">
        <v>0.56051910000000005</v>
      </c>
      <c r="I11198" s="2">
        <v>0.78657279999999996</v>
      </c>
    </row>
    <row r="11199" spans="1:9">
      <c r="A11199" t="s">
        <v>11205</v>
      </c>
      <c r="B11199" s="2">
        <v>7.4815370000000003</v>
      </c>
      <c r="C11199" s="2">
        <v>5.0460240000000001</v>
      </c>
      <c r="D11199" s="2">
        <v>6.3319190000000001</v>
      </c>
      <c r="E11199" s="2">
        <v>6.1806130000000001</v>
      </c>
      <c r="F11199" s="2">
        <v>4.5833659999999998</v>
      </c>
      <c r="G11199" s="2">
        <v>6.7201420000000001</v>
      </c>
      <c r="H11199" s="2">
        <v>3.7539720000000001</v>
      </c>
      <c r="I11199" s="2">
        <v>4.2645109999999997</v>
      </c>
    </row>
    <row r="11200" spans="1:9">
      <c r="A11200" t="s">
        <v>11206</v>
      </c>
      <c r="B11200" s="2">
        <v>1.180269</v>
      </c>
      <c r="C11200" s="2">
        <v>1.0859669999999999</v>
      </c>
      <c r="D11200" s="2">
        <v>1.3226279999999999</v>
      </c>
      <c r="E11200" s="2">
        <v>1.467071</v>
      </c>
      <c r="F11200" s="2">
        <v>1.3345370000000001</v>
      </c>
      <c r="G11200" s="2">
        <v>1.247752</v>
      </c>
      <c r="H11200" s="2">
        <v>2.3381609999999999</v>
      </c>
      <c r="I11200" s="2">
        <v>2.1150120000000001</v>
      </c>
    </row>
    <row r="11201" spans="1:9">
      <c r="A11201" t="s">
        <v>11207</v>
      </c>
      <c r="B11201" s="2">
        <v>0.4745202</v>
      </c>
      <c r="C11201" s="2">
        <v>0.80900660000000002</v>
      </c>
      <c r="D11201" s="2">
        <v>0.10876810000000001</v>
      </c>
      <c r="E11201" s="2">
        <v>0.106169</v>
      </c>
      <c r="F11201" s="2">
        <v>0.83980659999999996</v>
      </c>
      <c r="G11201" s="2">
        <v>0.61566319999999997</v>
      </c>
      <c r="H11201" s="2">
        <v>0.72222929999999996</v>
      </c>
      <c r="I11201" s="2">
        <v>0.41367330000000002</v>
      </c>
    </row>
    <row r="11202" spans="1:9">
      <c r="A11202" t="s">
        <v>11208</v>
      </c>
      <c r="B11202" s="2">
        <v>22.935980000000001</v>
      </c>
      <c r="C11202" s="2">
        <v>24.973610000000001</v>
      </c>
      <c r="D11202" s="2">
        <v>12.59506</v>
      </c>
      <c r="E11202" s="2">
        <v>12.184329999999999</v>
      </c>
      <c r="F11202" s="2">
        <v>32.126390000000001</v>
      </c>
      <c r="G11202" s="2">
        <v>32.675609999999999</v>
      </c>
      <c r="H11202" s="2">
        <v>19.307970000000001</v>
      </c>
      <c r="I11202" s="2">
        <v>22.561140000000002</v>
      </c>
    </row>
    <row r="11203" spans="1:9">
      <c r="A11203" t="s">
        <v>11209</v>
      </c>
      <c r="B11203" s="2">
        <v>1.1873119999999999</v>
      </c>
      <c r="C11203" s="2">
        <v>0.46268359999999997</v>
      </c>
      <c r="D11203" s="2">
        <v>0.43544310000000003</v>
      </c>
      <c r="E11203" s="2">
        <v>0.21251900000000001</v>
      </c>
      <c r="F11203" s="2">
        <v>1.2607839999999999</v>
      </c>
      <c r="G11203" s="2">
        <v>0.41079209999999999</v>
      </c>
      <c r="H11203" s="2">
        <v>1.0326360000000001</v>
      </c>
      <c r="I11203" s="2">
        <v>0.82805200000000001</v>
      </c>
    </row>
    <row r="11204" spans="1:9">
      <c r="A11204" t="s">
        <v>11210</v>
      </c>
      <c r="B11204" s="2">
        <v>0.67621299999999995</v>
      </c>
      <c r="C11204" s="2">
        <v>0.82347950000000003</v>
      </c>
      <c r="D11204" s="2">
        <v>0.92999659999999995</v>
      </c>
      <c r="E11204" s="2">
        <v>0.85734180000000004</v>
      </c>
      <c r="F11204" s="2">
        <v>0.6981115</v>
      </c>
      <c r="G11204" s="2">
        <v>1.0235730000000001</v>
      </c>
      <c r="H11204" s="2">
        <v>0.88217970000000001</v>
      </c>
      <c r="I11204" s="2">
        <v>0.68775390000000003</v>
      </c>
    </row>
    <row r="11205" spans="1:9">
      <c r="A11205" t="s">
        <v>11211</v>
      </c>
      <c r="B11205" s="2">
        <v>39.740989999999996</v>
      </c>
      <c r="C11205" s="2">
        <v>37.327730000000003</v>
      </c>
      <c r="D11205" s="2">
        <v>1.633956</v>
      </c>
      <c r="E11205" s="2">
        <v>1.5949120000000001</v>
      </c>
      <c r="F11205" s="2">
        <v>4.7309640000000002</v>
      </c>
      <c r="G11205" s="2">
        <v>5.2409499999999998</v>
      </c>
      <c r="H11205" s="2">
        <v>2.0149279999999998</v>
      </c>
      <c r="I11205" s="2">
        <v>2.0196679999999998</v>
      </c>
    </row>
    <row r="11206" spans="1:9">
      <c r="A11206" t="s">
        <v>11212</v>
      </c>
      <c r="B11206" s="2">
        <v>10.985329999999999</v>
      </c>
      <c r="C11206" s="2">
        <v>15.41841</v>
      </c>
      <c r="D11206" s="2">
        <v>6.1456860000000004</v>
      </c>
      <c r="E11206" s="2">
        <v>5.998831</v>
      </c>
      <c r="F11206" s="2">
        <v>10.37998</v>
      </c>
      <c r="G11206" s="2">
        <v>12.56183</v>
      </c>
      <c r="H11206" s="2">
        <v>6.3155060000000001</v>
      </c>
      <c r="I11206" s="2">
        <v>7.1419480000000002</v>
      </c>
    </row>
    <row r="11207" spans="1:9">
      <c r="A11207" t="s">
        <v>11213</v>
      </c>
      <c r="B11207" s="2">
        <v>0.55857630000000003</v>
      </c>
      <c r="C11207" s="2">
        <v>0.45348250000000001</v>
      </c>
      <c r="D11207" s="2">
        <v>0.17071349999999999</v>
      </c>
      <c r="E11207" s="2">
        <v>0.16663420000000001</v>
      </c>
      <c r="F11207" s="2">
        <v>0.49428460000000002</v>
      </c>
      <c r="G11207" s="2">
        <v>0.64419660000000001</v>
      </c>
      <c r="H11207" s="2">
        <v>0.40484009999999998</v>
      </c>
      <c r="I11207" s="2">
        <v>8.1158499999999995E-2</v>
      </c>
    </row>
    <row r="11208" spans="1:9">
      <c r="A11208" t="s">
        <v>11214</v>
      </c>
      <c r="B11208" s="2">
        <v>0.51297119999999996</v>
      </c>
      <c r="C11208" s="2">
        <v>0.24987470000000001</v>
      </c>
      <c r="D11208" s="2">
        <v>0.2939542</v>
      </c>
      <c r="E11208" s="2">
        <v>0.34431590000000001</v>
      </c>
      <c r="F11208" s="2">
        <v>0.45392860000000002</v>
      </c>
      <c r="G11208" s="2">
        <v>0.3327756</v>
      </c>
      <c r="H11208" s="2">
        <v>0.78075249999999996</v>
      </c>
      <c r="I11208" s="2">
        <v>0.67079069999999996</v>
      </c>
    </row>
    <row r="11209" spans="1:9">
      <c r="A11209" t="s">
        <v>11215</v>
      </c>
      <c r="B11209" s="2">
        <v>0.58764430000000001</v>
      </c>
      <c r="C11209" s="2">
        <v>1.0734330000000001</v>
      </c>
      <c r="D11209" s="2">
        <v>0.67349000000000003</v>
      </c>
      <c r="E11209" s="2">
        <v>0.59165679999999998</v>
      </c>
      <c r="F11209" s="2">
        <v>1.8200240000000001</v>
      </c>
      <c r="G11209" s="2">
        <v>1.906088</v>
      </c>
      <c r="H11209" s="2">
        <v>2.0443570000000002</v>
      </c>
      <c r="I11209" s="2">
        <v>1.472839</v>
      </c>
    </row>
    <row r="11210" spans="1:9">
      <c r="A11210" t="s">
        <v>11216</v>
      </c>
      <c r="B11210" s="2">
        <v>7.1501089999999996</v>
      </c>
      <c r="C11210" s="2">
        <v>8.3791689999999992</v>
      </c>
      <c r="D11210" s="2">
        <v>7.9808560000000002</v>
      </c>
      <c r="E11210" s="2">
        <v>7.8828880000000003</v>
      </c>
      <c r="F11210" s="2">
        <v>9.1697629999999997</v>
      </c>
      <c r="G11210" s="2">
        <v>8.6942579999999996</v>
      </c>
      <c r="H11210" s="2">
        <v>11.98664</v>
      </c>
      <c r="I11210" s="2">
        <v>11.111470000000001</v>
      </c>
    </row>
    <row r="11211" spans="1:9">
      <c r="A11211" t="s">
        <v>11217</v>
      </c>
      <c r="B11211" s="2">
        <v>3.5036900000000002</v>
      </c>
      <c r="C11211" s="2">
        <v>4.2667289999999998</v>
      </c>
      <c r="D11211" s="2">
        <v>0</v>
      </c>
      <c r="E11211" s="2">
        <v>1.5678289999999999</v>
      </c>
      <c r="F11211" s="2">
        <v>6.2008359999999998</v>
      </c>
      <c r="G11211" s="2">
        <v>9.0916809999999995</v>
      </c>
      <c r="H11211" s="2">
        <v>0.76181239999999995</v>
      </c>
      <c r="I11211" s="2">
        <v>1.527209</v>
      </c>
    </row>
    <row r="11212" spans="1:9">
      <c r="A11212" t="s">
        <v>11218</v>
      </c>
      <c r="B11212" s="2">
        <v>3.6140940000000001</v>
      </c>
      <c r="C11212" s="2">
        <v>3.0179490000000002</v>
      </c>
      <c r="D11212" s="2">
        <v>6.3906020000000003</v>
      </c>
      <c r="E11212" s="2">
        <v>4.6206620000000003</v>
      </c>
      <c r="F11212" s="2">
        <v>7.9952860000000001</v>
      </c>
      <c r="G11212" s="2">
        <v>9.1548759999999998</v>
      </c>
      <c r="H11212" s="2">
        <v>4.0413480000000002</v>
      </c>
      <c r="I11212" s="2">
        <v>6.7514250000000002</v>
      </c>
    </row>
    <row r="11213" spans="1:9">
      <c r="A11213" t="s">
        <v>11219</v>
      </c>
      <c r="B11213" s="2">
        <v>0</v>
      </c>
      <c r="C11213" s="2">
        <v>0</v>
      </c>
      <c r="D11213" s="2">
        <v>0</v>
      </c>
      <c r="E11213" s="2">
        <v>0</v>
      </c>
      <c r="F11213" s="2">
        <v>0.26475110000000002</v>
      </c>
      <c r="G11213" s="2">
        <v>0.25878580000000001</v>
      </c>
      <c r="H11213" s="2">
        <v>0.26021090000000002</v>
      </c>
      <c r="I11213" s="2">
        <v>0</v>
      </c>
    </row>
    <row r="11214" spans="1:9">
      <c r="A11214" t="s">
        <v>11220</v>
      </c>
      <c r="B11214" s="2">
        <v>7.926031</v>
      </c>
      <c r="C11214" s="2">
        <v>7.7217380000000002</v>
      </c>
      <c r="D11214" s="2">
        <v>12.741059999999999</v>
      </c>
      <c r="E11214" s="2">
        <v>11.699619999999999</v>
      </c>
      <c r="F11214" s="2">
        <v>2.823718</v>
      </c>
      <c r="G11214" s="2">
        <v>4.0956239999999999</v>
      </c>
      <c r="H11214" s="2">
        <v>6.6248959999999997</v>
      </c>
      <c r="I11214" s="2">
        <v>5.7431190000000001</v>
      </c>
    </row>
    <row r="11215" spans="1:9">
      <c r="A11215" t="s">
        <v>11221</v>
      </c>
      <c r="B11215" s="2">
        <v>9.5021489999999993</v>
      </c>
      <c r="C11215" s="2">
        <v>8.9849599999999992</v>
      </c>
      <c r="D11215" s="2">
        <v>15.37449</v>
      </c>
      <c r="E11215" s="2">
        <v>17.174800000000001</v>
      </c>
      <c r="F11215" s="2">
        <v>29.594480000000001</v>
      </c>
      <c r="G11215" s="2">
        <v>27.960719999999998</v>
      </c>
      <c r="H11215" s="2">
        <v>68.220680000000002</v>
      </c>
      <c r="I11215" s="2">
        <v>67.000550000000004</v>
      </c>
    </row>
    <row r="11216" spans="1:9">
      <c r="A11216" t="s">
        <v>11222</v>
      </c>
      <c r="B11216" s="2">
        <v>1.3812070000000001</v>
      </c>
      <c r="C11216" s="2">
        <v>1.7941419999999999</v>
      </c>
      <c r="D11216" s="2">
        <v>0.4221279</v>
      </c>
      <c r="E11216" s="2">
        <v>1.2361230000000001</v>
      </c>
      <c r="F11216" s="2">
        <v>0.4074103</v>
      </c>
      <c r="G11216" s="2">
        <v>2.3893840000000002</v>
      </c>
      <c r="H11216" s="2">
        <v>0.80084739999999999</v>
      </c>
      <c r="I11216" s="2">
        <v>0.40136569999999999</v>
      </c>
    </row>
    <row r="11217" spans="1:9">
      <c r="A11217" t="s">
        <v>11223</v>
      </c>
      <c r="B11217" s="2">
        <v>0.91626110000000005</v>
      </c>
      <c r="C11217" s="2">
        <v>0.89264449999999995</v>
      </c>
      <c r="D11217" s="2">
        <v>3.36036</v>
      </c>
      <c r="E11217" s="2">
        <v>2.4600469999999999</v>
      </c>
      <c r="F11217" s="2">
        <v>1.6215999999999999</v>
      </c>
      <c r="G11217" s="2">
        <v>3.1701260000000002</v>
      </c>
      <c r="H11217" s="2">
        <v>0</v>
      </c>
      <c r="I11217" s="2">
        <v>0.79877050000000005</v>
      </c>
    </row>
    <row r="11218" spans="1:9">
      <c r="A11218" t="s">
        <v>11224</v>
      </c>
      <c r="B11218" s="2">
        <v>2.564111</v>
      </c>
      <c r="C11218" s="2">
        <v>2.8924449999999999</v>
      </c>
      <c r="D11218" s="2">
        <v>1.6085449999999999</v>
      </c>
      <c r="E11218" s="2">
        <v>1.44933</v>
      </c>
      <c r="F11218" s="2">
        <v>2.0301429999999998</v>
      </c>
      <c r="G11218" s="2">
        <v>2.8015059999999998</v>
      </c>
      <c r="H11218" s="2">
        <v>0.23474449999999999</v>
      </c>
      <c r="I11218" s="2">
        <v>0.58824189999999998</v>
      </c>
    </row>
    <row r="11219" spans="1:9">
      <c r="A11219" t="s">
        <v>11225</v>
      </c>
      <c r="B11219" s="2">
        <v>7.4397270000000004</v>
      </c>
      <c r="C11219" s="2">
        <v>11.016909999999999</v>
      </c>
      <c r="D11219" s="2">
        <v>8.4583429999999993</v>
      </c>
      <c r="E11219" s="2">
        <v>15.71346</v>
      </c>
      <c r="F11219" s="2">
        <v>13.43018</v>
      </c>
      <c r="G11219" s="2">
        <v>14.671989999999999</v>
      </c>
      <c r="H11219" s="2">
        <v>18.117460000000001</v>
      </c>
      <c r="I11219" s="2">
        <v>17.900649999999999</v>
      </c>
    </row>
    <row r="11220" spans="1:9">
      <c r="A11220" t="s">
        <v>11226</v>
      </c>
      <c r="B11220" s="2">
        <v>1.1724619999999999</v>
      </c>
      <c r="C11220" s="2">
        <v>1.3054190000000001</v>
      </c>
      <c r="D11220" s="2">
        <v>0.46071089999999998</v>
      </c>
      <c r="E11220" s="2">
        <v>0.29980129999999999</v>
      </c>
      <c r="F11220" s="2">
        <v>2.3714559999999998</v>
      </c>
      <c r="G11220" s="2">
        <v>2.02827</v>
      </c>
      <c r="H11220" s="2">
        <v>1.4567429999999999</v>
      </c>
      <c r="I11220" s="2">
        <v>1.606187</v>
      </c>
    </row>
    <row r="11221" spans="1:9">
      <c r="A11221" t="s">
        <v>11227</v>
      </c>
      <c r="B11221" s="2">
        <v>685.70489999999995</v>
      </c>
      <c r="C11221" s="2">
        <v>688.41139999999996</v>
      </c>
      <c r="D11221" s="2">
        <v>494.79090000000002</v>
      </c>
      <c r="E11221" s="2">
        <v>514.51819999999998</v>
      </c>
      <c r="F11221" s="2">
        <v>697.62639999999999</v>
      </c>
      <c r="G11221" s="2">
        <v>696.31650000000002</v>
      </c>
      <c r="H11221" s="2">
        <v>633.7749</v>
      </c>
      <c r="I11221" s="2">
        <v>621.08130000000006</v>
      </c>
    </row>
    <row r="11222" spans="1:9">
      <c r="A11222" t="s">
        <v>11228</v>
      </c>
      <c r="B11222" s="2">
        <v>5.6803429999999997</v>
      </c>
      <c r="C11222" s="2">
        <v>5.2320820000000001</v>
      </c>
      <c r="D11222" s="2">
        <v>6.7232130000000003</v>
      </c>
      <c r="E11222" s="2">
        <v>6.1004050000000003</v>
      </c>
      <c r="F11222" s="2">
        <v>20.28894</v>
      </c>
      <c r="G11222" s="2">
        <v>19.2958</v>
      </c>
      <c r="H11222" s="2">
        <v>12.57541</v>
      </c>
      <c r="I11222" s="2">
        <v>11.524570000000001</v>
      </c>
    </row>
    <row r="11223" spans="1:9">
      <c r="A11223" t="s">
        <v>11229</v>
      </c>
      <c r="B11223" s="2">
        <v>216.8185</v>
      </c>
      <c r="C11223" s="2">
        <v>214.08449999999999</v>
      </c>
      <c r="D11223" s="2">
        <v>191.6301</v>
      </c>
      <c r="E11223" s="2">
        <v>202.60939999999999</v>
      </c>
      <c r="F11223" s="2">
        <v>202.5795</v>
      </c>
      <c r="G11223" s="2">
        <v>197.1703</v>
      </c>
      <c r="H11223" s="2">
        <v>198.76570000000001</v>
      </c>
      <c r="I11223" s="2">
        <v>223.9246</v>
      </c>
    </row>
    <row r="11224" spans="1:9">
      <c r="A11224" t="s">
        <v>11230</v>
      </c>
      <c r="B11224" s="2">
        <v>0</v>
      </c>
      <c r="C11224" s="2">
        <v>0</v>
      </c>
      <c r="D11224" s="2">
        <v>0</v>
      </c>
      <c r="E11224" s="2">
        <v>0</v>
      </c>
      <c r="F11224" s="2">
        <v>0.29536639999999997</v>
      </c>
      <c r="G11224" s="2">
        <v>0.43306689999999998</v>
      </c>
      <c r="H11224" s="2">
        <v>0.14515059999999999</v>
      </c>
      <c r="I11224" s="2">
        <v>0</v>
      </c>
    </row>
    <row r="11225" spans="1:9">
      <c r="A11225" t="s">
        <v>11231</v>
      </c>
      <c r="B11225" s="2">
        <v>1.4338630000000001</v>
      </c>
      <c r="C11225" s="2">
        <v>1.3969050000000001</v>
      </c>
      <c r="D11225" s="2">
        <v>1.2003440000000001</v>
      </c>
      <c r="E11225" s="2">
        <v>0.66952029999999996</v>
      </c>
      <c r="F11225" s="2">
        <v>1.820489</v>
      </c>
      <c r="G11225" s="2">
        <v>2.3726280000000002</v>
      </c>
      <c r="H11225" s="2">
        <v>1.7892699999999999</v>
      </c>
      <c r="I11225" s="2">
        <v>1.1956530000000001</v>
      </c>
    </row>
    <row r="11226" spans="1:9">
      <c r="A11226" t="s">
        <v>11232</v>
      </c>
      <c r="B11226" s="2">
        <v>16.792079999999999</v>
      </c>
      <c r="C11226" s="2">
        <v>18.607099999999999</v>
      </c>
      <c r="D11226" s="2">
        <v>15.631169999999999</v>
      </c>
      <c r="E11226" s="2">
        <v>16.748999999999999</v>
      </c>
      <c r="F11226" s="2">
        <v>8.6206750000000003</v>
      </c>
      <c r="G11226" s="2">
        <v>10.200419999999999</v>
      </c>
      <c r="H11226" s="2">
        <v>7.3579929999999996</v>
      </c>
      <c r="I11226" s="2">
        <v>8.6045189999999998</v>
      </c>
    </row>
    <row r="11227" spans="1:9">
      <c r="A11227" t="s">
        <v>11233</v>
      </c>
      <c r="B11227" s="2">
        <v>1.0619270000000001</v>
      </c>
      <c r="C11227" s="2">
        <v>0.62073339999999999</v>
      </c>
      <c r="D11227" s="2">
        <v>0</v>
      </c>
      <c r="E11227" s="2">
        <v>0.1900761</v>
      </c>
      <c r="F11227" s="2">
        <v>0.46984989999999999</v>
      </c>
      <c r="G11227" s="2">
        <v>0.45926329999999999</v>
      </c>
      <c r="H11227" s="2">
        <v>0.64650949999999996</v>
      </c>
      <c r="I11227" s="2">
        <v>0.1851515</v>
      </c>
    </row>
    <row r="11228" spans="1:9">
      <c r="A11228" t="s">
        <v>11234</v>
      </c>
      <c r="B11228" s="2">
        <v>0.43884849999999997</v>
      </c>
      <c r="C11228" s="2">
        <v>0.36646040000000002</v>
      </c>
      <c r="D11228" s="2">
        <v>0.8047318</v>
      </c>
      <c r="E11228" s="2">
        <v>0.84160950000000001</v>
      </c>
      <c r="F11228" s="2">
        <v>1.8862099999999999</v>
      </c>
      <c r="G11228" s="2">
        <v>1.952164</v>
      </c>
      <c r="H11228" s="2">
        <v>3.1624729999999999</v>
      </c>
      <c r="I11228" s="2">
        <v>1.7489170000000001</v>
      </c>
    </row>
    <row r="11229" spans="1:9">
      <c r="A11229" t="s">
        <v>11235</v>
      </c>
      <c r="B11229" s="2">
        <v>0.44757910000000001</v>
      </c>
      <c r="C11229" s="2">
        <v>0</v>
      </c>
      <c r="D11229" s="2">
        <v>0.1367903</v>
      </c>
      <c r="E11229" s="2">
        <v>0.4005647</v>
      </c>
      <c r="F11229" s="2">
        <v>0.264042</v>
      </c>
      <c r="G11229" s="2">
        <v>0.12904640000000001</v>
      </c>
      <c r="H11229" s="2">
        <v>0.25951400000000002</v>
      </c>
      <c r="I11229" s="2">
        <v>0.13006229999999999</v>
      </c>
    </row>
    <row r="11230" spans="1:9">
      <c r="A11230" t="s">
        <v>11236</v>
      </c>
      <c r="B11230" s="2">
        <v>0.49757659999999998</v>
      </c>
      <c r="C11230" s="2">
        <v>0.38780130000000002</v>
      </c>
      <c r="D11230" s="2">
        <v>0.3649695</v>
      </c>
      <c r="E11230" s="2">
        <v>0.4453104</v>
      </c>
      <c r="F11230" s="2">
        <v>0.61642819999999998</v>
      </c>
      <c r="G11230" s="2">
        <v>0.86077009999999998</v>
      </c>
      <c r="H11230" s="2">
        <v>1.471368</v>
      </c>
      <c r="I11230" s="2">
        <v>0.86754640000000005</v>
      </c>
    </row>
    <row r="11231" spans="1:9">
      <c r="A11231" t="s">
        <v>11237</v>
      </c>
      <c r="B11231" s="2">
        <v>1.0127250000000001</v>
      </c>
      <c r="C11231" s="2">
        <v>0.986622</v>
      </c>
      <c r="D11231" s="2">
        <v>0.68630820000000003</v>
      </c>
      <c r="E11231" s="2">
        <v>0.98515940000000002</v>
      </c>
      <c r="F11231" s="2">
        <v>1.831286</v>
      </c>
      <c r="G11231" s="2">
        <v>2.1327940000000001</v>
      </c>
      <c r="H11231" s="2">
        <v>2.0679479999999999</v>
      </c>
      <c r="I11231" s="2">
        <v>2.0344280000000001</v>
      </c>
    </row>
    <row r="11232" spans="1:9">
      <c r="A11232" t="s">
        <v>11238</v>
      </c>
      <c r="B11232" s="2">
        <v>1.4312819999999999</v>
      </c>
      <c r="C11232" s="2">
        <v>1.8591880000000001</v>
      </c>
      <c r="D11232" s="2">
        <v>1.3852009999999999</v>
      </c>
      <c r="E11232" s="2">
        <v>1.565591</v>
      </c>
      <c r="F11232" s="2">
        <v>2.1812680000000002</v>
      </c>
      <c r="G11232" s="2">
        <v>1.5818950000000001</v>
      </c>
      <c r="H11232" s="2">
        <v>1.1756660000000001</v>
      </c>
      <c r="I11232" s="2">
        <v>0.83183410000000002</v>
      </c>
    </row>
    <row r="11233" spans="1:9">
      <c r="A11233" t="s">
        <v>11239</v>
      </c>
      <c r="B11233" s="2">
        <v>2.6599529999999998</v>
      </c>
      <c r="C11233" s="2">
        <v>2.5913930000000001</v>
      </c>
      <c r="D11233" s="2">
        <v>1.53752</v>
      </c>
      <c r="E11233" s="2">
        <v>1.811286</v>
      </c>
      <c r="F11233" s="2">
        <v>3.9912169999999998</v>
      </c>
      <c r="G11233" s="2">
        <v>3.9513050000000001</v>
      </c>
      <c r="H11233" s="2">
        <v>3.1181009999999998</v>
      </c>
      <c r="I11233" s="2">
        <v>3.0750259999999998</v>
      </c>
    </row>
    <row r="11234" spans="1:9">
      <c r="A11234" t="s">
        <v>11240</v>
      </c>
      <c r="B11234" s="2">
        <v>49.977330000000002</v>
      </c>
      <c r="C11234" s="2">
        <v>50.252580000000002</v>
      </c>
      <c r="D11234" s="2">
        <v>55.071190000000001</v>
      </c>
      <c r="E11234" s="2">
        <v>51.498330000000003</v>
      </c>
      <c r="F11234" s="2">
        <v>44.224980000000002</v>
      </c>
      <c r="G11234" s="2">
        <v>44.418289999999999</v>
      </c>
      <c r="H11234" s="2">
        <v>40.675139999999999</v>
      </c>
      <c r="I11234" s="2">
        <v>46.766539999999999</v>
      </c>
    </row>
    <row r="11235" spans="1:9">
      <c r="A11235" t="s">
        <v>11241</v>
      </c>
      <c r="B11235" s="2">
        <v>3.3374479999999998E-2</v>
      </c>
      <c r="C11235" s="2">
        <v>3.2514250000000001E-2</v>
      </c>
      <c r="D11235" s="2">
        <v>6.1199950000000003E-2</v>
      </c>
      <c r="E11235" s="2">
        <v>2.9868769999999999E-2</v>
      </c>
      <c r="F11235" s="2">
        <v>0.32486409999999999</v>
      </c>
      <c r="G11235" s="2">
        <v>0.346412</v>
      </c>
      <c r="H11235" s="2">
        <v>0</v>
      </c>
      <c r="I11235" s="2">
        <v>5.8189850000000001E-2</v>
      </c>
    </row>
    <row r="11236" spans="1:9">
      <c r="A11236" t="s">
        <v>11242</v>
      </c>
      <c r="B11236" s="2">
        <v>6.3611139999999997</v>
      </c>
      <c r="C11236" s="2">
        <v>7.5080929999999997</v>
      </c>
      <c r="D11236" s="2">
        <v>6.6174160000000004</v>
      </c>
      <c r="E11236" s="2">
        <v>7.444604</v>
      </c>
      <c r="F11236" s="2">
        <v>7.2526910000000004</v>
      </c>
      <c r="G11236" s="2">
        <v>8.4648059999999994</v>
      </c>
      <c r="H11236" s="2">
        <v>6.0643880000000001</v>
      </c>
      <c r="I11236" s="2">
        <v>6.8251559999999998</v>
      </c>
    </row>
    <row r="11237" spans="1:9">
      <c r="A11237" t="s">
        <v>11243</v>
      </c>
      <c r="B11237" s="2">
        <v>0.42918859999999998</v>
      </c>
      <c r="C11237" s="2">
        <v>0.41812630000000001</v>
      </c>
      <c r="D11237" s="2">
        <v>0</v>
      </c>
      <c r="E11237" s="2">
        <v>0.192053</v>
      </c>
      <c r="F11237" s="2">
        <v>0.3797893</v>
      </c>
      <c r="G11237" s="2">
        <v>0.74246389999999995</v>
      </c>
      <c r="H11237" s="2">
        <v>0.1866382</v>
      </c>
      <c r="I11237" s="2">
        <v>0.3741545</v>
      </c>
    </row>
    <row r="11238" spans="1:9">
      <c r="A11238" t="s">
        <v>11244</v>
      </c>
      <c r="B11238" s="2">
        <v>79.230119999999999</v>
      </c>
      <c r="C11238" s="2">
        <v>91.359189999999998</v>
      </c>
      <c r="D11238" s="2">
        <v>125.13979999999999</v>
      </c>
      <c r="E11238" s="2">
        <v>117.4408</v>
      </c>
      <c r="F11238" s="2">
        <v>31.495080000000002</v>
      </c>
      <c r="G11238" s="2">
        <v>30.785440000000001</v>
      </c>
      <c r="H11238" s="2">
        <v>32.031669999999998</v>
      </c>
      <c r="I11238" s="2">
        <v>39.661619999999999</v>
      </c>
    </row>
    <row r="11239" spans="1:9">
      <c r="A11239" t="s">
        <v>11245</v>
      </c>
      <c r="B11239" s="2">
        <v>0</v>
      </c>
      <c r="C11239" s="2">
        <v>0.4470576</v>
      </c>
      <c r="D11239" s="2">
        <v>0</v>
      </c>
      <c r="E11239" s="2">
        <v>0</v>
      </c>
      <c r="F11239" s="2">
        <v>2.0303399999999998</v>
      </c>
      <c r="G11239" s="2">
        <v>0.52922469999999999</v>
      </c>
      <c r="H11239" s="2">
        <v>0.26606960000000002</v>
      </c>
      <c r="I11239" s="2">
        <v>0.93343419999999999</v>
      </c>
    </row>
    <row r="11240" spans="1:9">
      <c r="A11240" t="s">
        <v>11246</v>
      </c>
      <c r="B11240" s="2">
        <v>2.2586390000000001</v>
      </c>
      <c r="C11240" s="2">
        <v>2.0062679999999999</v>
      </c>
      <c r="D11240" s="2">
        <v>2.9844940000000002</v>
      </c>
      <c r="E11240" s="2">
        <v>4.4589449999999999</v>
      </c>
      <c r="F11240" s="2">
        <v>4.9378950000000001</v>
      </c>
      <c r="G11240" s="2">
        <v>6.2056740000000001</v>
      </c>
      <c r="H11240" s="2">
        <v>7.799811</v>
      </c>
      <c r="I11240" s="2">
        <v>8.2235460000000007</v>
      </c>
    </row>
    <row r="11241" spans="1:9">
      <c r="A11241" t="s">
        <v>11247</v>
      </c>
      <c r="B11241" s="2">
        <v>4.804983</v>
      </c>
      <c r="C11241" s="2">
        <v>5.6741020000000004</v>
      </c>
      <c r="D11241" s="2">
        <v>4.6725349999999999</v>
      </c>
      <c r="E11241" s="2">
        <v>4.5608810000000002</v>
      </c>
      <c r="F11241" s="2">
        <v>4.5096249999999998</v>
      </c>
      <c r="G11241" s="2">
        <v>5.4155620000000004</v>
      </c>
      <c r="H11241" s="2">
        <v>2.9126479999999999</v>
      </c>
      <c r="I11241" s="2">
        <v>4.5696519999999996</v>
      </c>
    </row>
    <row r="11242" spans="1:9">
      <c r="A11242" t="s">
        <v>11248</v>
      </c>
      <c r="B11242" s="2">
        <v>0.49106569999999999</v>
      </c>
      <c r="C11242" s="2">
        <v>0.21262600000000001</v>
      </c>
      <c r="D11242" s="2">
        <v>0</v>
      </c>
      <c r="E11242" s="2">
        <v>0</v>
      </c>
      <c r="F11242" s="2">
        <v>0.4345444</v>
      </c>
      <c r="G11242" s="2">
        <v>0.37755850000000002</v>
      </c>
      <c r="H11242" s="2">
        <v>0</v>
      </c>
      <c r="I11242" s="2">
        <v>0</v>
      </c>
    </row>
    <row r="11243" spans="1:9">
      <c r="A11243" t="s">
        <v>11249</v>
      </c>
      <c r="B11243" s="2">
        <v>0.30676579999999998</v>
      </c>
      <c r="C11243" s="2">
        <v>0.38851669999999999</v>
      </c>
      <c r="D11243" s="2">
        <v>0.1687582</v>
      </c>
      <c r="E11243" s="2">
        <v>0.2196341</v>
      </c>
      <c r="F11243" s="2">
        <v>1.5201610000000001</v>
      </c>
      <c r="G11243" s="2">
        <v>0.71642050000000002</v>
      </c>
      <c r="H11243" s="2">
        <v>0.26680209999999999</v>
      </c>
      <c r="I11243" s="2">
        <v>0.24068680000000001</v>
      </c>
    </row>
    <row r="11244" spans="1:9">
      <c r="A11244" t="s">
        <v>11250</v>
      </c>
      <c r="B11244" s="2">
        <v>80.898690000000002</v>
      </c>
      <c r="C11244" s="2">
        <v>80.701279999999997</v>
      </c>
      <c r="D11244" s="2">
        <v>81.723969999999994</v>
      </c>
      <c r="E11244" s="2">
        <v>93.210819999999998</v>
      </c>
      <c r="F11244" s="2">
        <v>75.016639999999995</v>
      </c>
      <c r="G11244" s="2">
        <v>68.717299999999994</v>
      </c>
      <c r="H11244" s="2">
        <v>55.613630000000001</v>
      </c>
      <c r="I11244" s="2">
        <v>63.768279999999997</v>
      </c>
    </row>
    <row r="11245" spans="1:9">
      <c r="A11245" t="s">
        <v>11251</v>
      </c>
      <c r="B11245" s="2">
        <v>1.961573</v>
      </c>
      <c r="C11245" s="2">
        <v>3.8220269999999998</v>
      </c>
      <c r="D11245" s="2">
        <v>2.5692900000000001</v>
      </c>
      <c r="E11245" s="2">
        <v>1.003158</v>
      </c>
      <c r="F11245" s="2">
        <v>6.9431900000000004</v>
      </c>
      <c r="G11245" s="2">
        <v>7.9986670000000002</v>
      </c>
      <c r="H11245" s="2">
        <v>3.168342</v>
      </c>
      <c r="I11245" s="2">
        <v>5.8630079999999998</v>
      </c>
    </row>
    <row r="11246" spans="1:9">
      <c r="A11246" t="s">
        <v>11252</v>
      </c>
      <c r="B11246" s="2">
        <v>128.17750000000001</v>
      </c>
      <c r="C11246" s="2">
        <v>124.8737</v>
      </c>
      <c r="D11246" s="2">
        <v>167.10980000000001</v>
      </c>
      <c r="E11246" s="2">
        <v>150.5283</v>
      </c>
      <c r="F11246" s="2">
        <v>117.6318</v>
      </c>
      <c r="G11246" s="2">
        <v>121.49290000000001</v>
      </c>
      <c r="H11246" s="2">
        <v>135.77379999999999</v>
      </c>
      <c r="I11246" s="2">
        <v>141.79259999999999</v>
      </c>
    </row>
    <row r="11247" spans="1:9">
      <c r="A11247" t="s">
        <v>11253</v>
      </c>
      <c r="B11247" s="2">
        <v>3.8451599999999999</v>
      </c>
      <c r="C11247" s="2">
        <v>4.1955770000000001</v>
      </c>
      <c r="D11247" s="2">
        <v>2.6793819999999999</v>
      </c>
      <c r="E11247" s="2">
        <v>4.5424610000000003</v>
      </c>
      <c r="F11247" s="2">
        <v>3.8108949999999999</v>
      </c>
      <c r="G11247" s="2">
        <v>3.7250290000000001</v>
      </c>
      <c r="H11247" s="2">
        <v>6.2871610000000002</v>
      </c>
      <c r="I11247" s="2">
        <v>6.570119</v>
      </c>
    </row>
    <row r="11248" spans="1:9">
      <c r="A11248" t="s">
        <v>11254</v>
      </c>
      <c r="B11248" s="2">
        <v>0.69505519999999998</v>
      </c>
      <c r="C11248" s="2">
        <v>0.84642530000000005</v>
      </c>
      <c r="D11248" s="2">
        <v>1.4338660000000001</v>
      </c>
      <c r="E11248" s="2">
        <v>1.0885800000000001</v>
      </c>
      <c r="F11248" s="2">
        <v>3.536565</v>
      </c>
      <c r="G11248" s="2">
        <v>1.953889</v>
      </c>
      <c r="H11248" s="2">
        <v>2.4180299999999999</v>
      </c>
      <c r="I11248" s="2">
        <v>1.969271</v>
      </c>
    </row>
    <row r="11249" spans="1:9">
      <c r="A11249" t="s">
        <v>11255</v>
      </c>
      <c r="B11249" s="2">
        <v>0</v>
      </c>
      <c r="C11249" s="2">
        <v>0</v>
      </c>
      <c r="D11249" s="2">
        <v>10.2155</v>
      </c>
      <c r="E11249" s="2">
        <v>0</v>
      </c>
      <c r="F11249" s="2">
        <v>0</v>
      </c>
      <c r="G11249" s="2">
        <v>0</v>
      </c>
      <c r="H11249" s="2">
        <v>9.6902530000000002</v>
      </c>
      <c r="I11249" s="2">
        <v>0</v>
      </c>
    </row>
    <row r="11250" spans="1:9">
      <c r="A11250" t="s">
        <v>11256</v>
      </c>
      <c r="B11250" s="2">
        <v>4.2120300000000004</v>
      </c>
      <c r="C11250" s="2">
        <v>6.9580500000000001</v>
      </c>
      <c r="D11250" s="2">
        <v>10.074450000000001</v>
      </c>
      <c r="E11250" s="2">
        <v>10.81709</v>
      </c>
      <c r="F11250" s="2">
        <v>5.0236559999999999</v>
      </c>
      <c r="G11250" s="2">
        <v>5.7024739999999996</v>
      </c>
      <c r="H11250" s="2">
        <v>4.937506</v>
      </c>
      <c r="I11250" s="2">
        <v>5.7473669999999997</v>
      </c>
    </row>
    <row r="11251" spans="1:9">
      <c r="A11251" t="s">
        <v>11257</v>
      </c>
      <c r="B11251" s="2">
        <v>0.7276473</v>
      </c>
      <c r="C11251" s="2">
        <v>0.70889219999999997</v>
      </c>
      <c r="D11251" s="2">
        <v>0.1334312</v>
      </c>
      <c r="E11251" s="2">
        <v>0.65121410000000002</v>
      </c>
      <c r="F11251" s="2">
        <v>0.64389560000000001</v>
      </c>
      <c r="G11251" s="2">
        <v>1.00702</v>
      </c>
      <c r="H11251" s="2">
        <v>1.2657069999999999</v>
      </c>
      <c r="I11251" s="2">
        <v>0.38060539999999998</v>
      </c>
    </row>
    <row r="11252" spans="1:9">
      <c r="A11252" t="s">
        <v>11258</v>
      </c>
      <c r="B11252" s="2">
        <v>21.066310000000001</v>
      </c>
      <c r="C11252" s="2">
        <v>34.205539999999999</v>
      </c>
      <c r="D11252" s="2">
        <v>19.315010000000001</v>
      </c>
      <c r="E11252" s="2">
        <v>20.9483</v>
      </c>
      <c r="F11252" s="2">
        <v>18.641590000000001</v>
      </c>
      <c r="G11252" s="2">
        <v>26.320029999999999</v>
      </c>
      <c r="H11252" s="2">
        <v>6.1073029999999999</v>
      </c>
      <c r="I11252" s="2">
        <v>6.1216699999999999</v>
      </c>
    </row>
    <row r="11253" spans="1:9">
      <c r="A11253" t="s">
        <v>11259</v>
      </c>
      <c r="B11253" s="2">
        <v>1.449349</v>
      </c>
      <c r="C11253" s="2">
        <v>1.5165839999999999</v>
      </c>
      <c r="D11253" s="2">
        <v>0.98434149999999998</v>
      </c>
      <c r="E11253" s="2">
        <v>1.104943</v>
      </c>
      <c r="F11253" s="2">
        <v>1.1875279999999999</v>
      </c>
      <c r="G11253" s="2">
        <v>1.183986</v>
      </c>
      <c r="H11253" s="2">
        <v>0.49020839999999999</v>
      </c>
      <c r="I11253" s="2">
        <v>0.4445653</v>
      </c>
    </row>
    <row r="11254" spans="1:9">
      <c r="A11254" t="s">
        <v>11260</v>
      </c>
      <c r="B11254" s="2">
        <v>5.4671320000000003</v>
      </c>
      <c r="C11254" s="2">
        <v>3.2776719999999999</v>
      </c>
      <c r="D11254" s="2">
        <v>2.8276409999999998</v>
      </c>
      <c r="E11254" s="2">
        <v>2.2582409999999999</v>
      </c>
      <c r="F11254" s="2">
        <v>8.8074030000000008</v>
      </c>
      <c r="G11254" s="2">
        <v>8.1239450000000009</v>
      </c>
      <c r="H11254" s="2">
        <v>3.5356990000000001</v>
      </c>
      <c r="I11254" s="2">
        <v>2.1997339999999999</v>
      </c>
    </row>
    <row r="11255" spans="1:9">
      <c r="A11255" t="s">
        <v>11261</v>
      </c>
      <c r="B11255" s="2">
        <v>8.9515189999999993</v>
      </c>
      <c r="C11255" s="2">
        <v>9.2870799999999996</v>
      </c>
      <c r="D11255" s="2">
        <v>6.8216999999999999</v>
      </c>
      <c r="E11255" s="2">
        <v>6.5546490000000004</v>
      </c>
      <c r="F11255" s="2">
        <v>9.3614250000000006</v>
      </c>
      <c r="G11255" s="2">
        <v>8.547167</v>
      </c>
      <c r="H11255" s="2">
        <v>13.54856</v>
      </c>
      <c r="I11255" s="2">
        <v>12.66831</v>
      </c>
    </row>
    <row r="11256" spans="1:9">
      <c r="A11256" t="s">
        <v>11262</v>
      </c>
      <c r="B11256" s="2">
        <v>49.204279999999997</v>
      </c>
      <c r="C11256" s="2">
        <v>43.093179999999997</v>
      </c>
      <c r="D11256" s="2">
        <v>42.796320000000001</v>
      </c>
      <c r="E11256" s="2">
        <v>42.452300000000001</v>
      </c>
      <c r="F11256" s="2">
        <v>70.828519999999997</v>
      </c>
      <c r="G11256" s="2">
        <v>80.528480000000002</v>
      </c>
      <c r="H11256" s="2">
        <v>85.515169999999998</v>
      </c>
      <c r="I11256" s="2">
        <v>81.088980000000006</v>
      </c>
    </row>
    <row r="11257" spans="1:9">
      <c r="A11257" t="s">
        <v>11263</v>
      </c>
      <c r="B11257" s="2">
        <v>3.1652659999999999</v>
      </c>
      <c r="C11257" s="2">
        <v>2.7136390000000001</v>
      </c>
      <c r="D11257" s="2">
        <v>2.437789</v>
      </c>
      <c r="E11257" s="2">
        <v>1.4730460000000001</v>
      </c>
      <c r="F11257" s="2">
        <v>4.4815129999999996</v>
      </c>
      <c r="G11257" s="2">
        <v>3.83297</v>
      </c>
      <c r="H11257" s="2">
        <v>3.8540779999999999</v>
      </c>
      <c r="I11257" s="2">
        <v>4.525398</v>
      </c>
    </row>
    <row r="11258" spans="1:9">
      <c r="A11258" t="s">
        <v>11264</v>
      </c>
      <c r="B11258" s="2">
        <v>28.759740000000001</v>
      </c>
      <c r="C11258" s="2">
        <v>29.575040000000001</v>
      </c>
      <c r="D11258" s="2">
        <v>24.252849999999999</v>
      </c>
      <c r="E11258" s="2">
        <v>29.710799999999999</v>
      </c>
      <c r="F11258" s="2">
        <v>30.633669999999999</v>
      </c>
      <c r="G11258" s="2">
        <v>32.553899999999999</v>
      </c>
      <c r="H11258" s="2">
        <v>29.645130000000002</v>
      </c>
      <c r="I11258" s="2">
        <v>24.917159999999999</v>
      </c>
    </row>
    <row r="11259" spans="1:9">
      <c r="A11259" t="s">
        <v>11265</v>
      </c>
      <c r="B11259" s="2">
        <v>2.1426409999999998</v>
      </c>
      <c r="C11259" s="2">
        <v>2.5048979999999998</v>
      </c>
      <c r="D11259" s="2">
        <v>2.9467780000000001</v>
      </c>
      <c r="E11259" s="2">
        <v>2.6846049999999999</v>
      </c>
      <c r="F11259" s="2">
        <v>1.3272170000000001</v>
      </c>
      <c r="G11259" s="2">
        <v>1.6679740000000001</v>
      </c>
      <c r="H11259" s="2">
        <v>1.118106</v>
      </c>
      <c r="I11259" s="2">
        <v>0.56036830000000004</v>
      </c>
    </row>
    <row r="11260" spans="1:9">
      <c r="A11260" t="s">
        <v>11266</v>
      </c>
      <c r="B11260" s="2">
        <v>10.221780000000001</v>
      </c>
      <c r="C11260" s="2">
        <v>9.9583100000000009</v>
      </c>
      <c r="D11260" s="2">
        <v>7.5580759999999998</v>
      </c>
      <c r="E11260" s="2">
        <v>7.8938940000000004</v>
      </c>
      <c r="F11260" s="2">
        <v>4.0849549999999999</v>
      </c>
      <c r="G11260" s="2">
        <v>4.5633299999999997</v>
      </c>
      <c r="H11260" s="2">
        <v>5.7355749999999999</v>
      </c>
      <c r="I11260" s="2">
        <v>5.3178879999999999</v>
      </c>
    </row>
    <row r="11261" spans="1:9">
      <c r="A11261" t="s">
        <v>11267</v>
      </c>
      <c r="B11261" s="2">
        <v>0</v>
      </c>
      <c r="C11261" s="2">
        <v>0.35150769999999998</v>
      </c>
      <c r="D11261" s="2">
        <v>0</v>
      </c>
      <c r="E11261" s="2">
        <v>0</v>
      </c>
      <c r="F11261" s="2">
        <v>0</v>
      </c>
      <c r="G11261" s="2">
        <v>0</v>
      </c>
      <c r="H11261" s="2">
        <v>0</v>
      </c>
      <c r="I11261" s="2">
        <v>0</v>
      </c>
    </row>
    <row r="11262" spans="1:9">
      <c r="A11262" t="s">
        <v>11268</v>
      </c>
      <c r="B11262" s="2">
        <v>2.3898510000000002</v>
      </c>
      <c r="C11262" s="2">
        <v>2.8184110000000002</v>
      </c>
      <c r="D11262" s="2">
        <v>3.575078</v>
      </c>
      <c r="E11262" s="2">
        <v>2.870517</v>
      </c>
      <c r="F11262" s="2">
        <v>4.8973870000000002</v>
      </c>
      <c r="G11262" s="2">
        <v>3.9166690000000002</v>
      </c>
      <c r="H11262" s="2">
        <v>5.8526590000000001</v>
      </c>
      <c r="I11262" s="2">
        <v>6.1953860000000001</v>
      </c>
    </row>
    <row r="11263" spans="1:9">
      <c r="A11263" t="s">
        <v>11269</v>
      </c>
      <c r="B11263" s="2">
        <v>0.78924669999999997</v>
      </c>
      <c r="C11263" s="2">
        <v>1.00549</v>
      </c>
      <c r="D11263" s="2">
        <v>0.72363469999999996</v>
      </c>
      <c r="E11263" s="2">
        <v>0.6520089</v>
      </c>
      <c r="F11263" s="2">
        <v>6.5005389999999998</v>
      </c>
      <c r="G11263" s="2">
        <v>6.4590959999999997</v>
      </c>
      <c r="H11263" s="2">
        <v>1.531263</v>
      </c>
      <c r="I11263" s="2">
        <v>1.7994969999999999</v>
      </c>
    </row>
    <row r="11264" spans="1:9">
      <c r="A11264" t="s">
        <v>11270</v>
      </c>
      <c r="B11264" s="2">
        <v>8.1624440000000007</v>
      </c>
      <c r="C11264" s="2">
        <v>5.5664400000000001</v>
      </c>
      <c r="D11264" s="2">
        <v>6.3612979999999997</v>
      </c>
      <c r="E11264" s="2">
        <v>6.9397950000000002</v>
      </c>
      <c r="F11264" s="2">
        <v>9.3898379999999992</v>
      </c>
      <c r="G11264" s="2">
        <v>8.119237</v>
      </c>
      <c r="H11264" s="2">
        <v>7.6315179999999998</v>
      </c>
      <c r="I11264" s="2">
        <v>9.2505240000000004</v>
      </c>
    </row>
    <row r="11265" spans="1:9">
      <c r="A11265" t="s">
        <v>11271</v>
      </c>
      <c r="B11265" s="2">
        <v>2.113461</v>
      </c>
      <c r="C11265" s="2">
        <v>2.534138</v>
      </c>
      <c r="D11265" s="2">
        <v>1.689333</v>
      </c>
      <c r="E11265" s="2">
        <v>1.2124740000000001</v>
      </c>
      <c r="F11265" s="2">
        <v>1.8222499999999999</v>
      </c>
      <c r="G11265" s="2">
        <v>1.312457</v>
      </c>
      <c r="H11265" s="2">
        <v>0.89550010000000002</v>
      </c>
      <c r="I11265" s="2">
        <v>0.70863690000000001</v>
      </c>
    </row>
    <row r="11266" spans="1:9">
      <c r="A11266" t="s">
        <v>11272</v>
      </c>
      <c r="B11266" s="2">
        <v>15.183350000000001</v>
      </c>
      <c r="C11266" s="2">
        <v>12.45082</v>
      </c>
      <c r="D11266" s="2">
        <v>6.9104830000000002</v>
      </c>
      <c r="E11266" s="2">
        <v>7.8206980000000001</v>
      </c>
      <c r="F11266" s="2">
        <v>6.8628669999999996</v>
      </c>
      <c r="G11266" s="2">
        <v>7.4640919999999999</v>
      </c>
      <c r="H11266" s="2">
        <v>7.2201890000000004</v>
      </c>
      <c r="I11266" s="2">
        <v>5.4278810000000002</v>
      </c>
    </row>
    <row r="11267" spans="1:9">
      <c r="A11267" t="s">
        <v>11273</v>
      </c>
      <c r="B11267" s="2">
        <v>0.40683069999999999</v>
      </c>
      <c r="C11267" s="2">
        <v>0</v>
      </c>
      <c r="D11267" s="2">
        <v>0.24867320000000001</v>
      </c>
      <c r="E11267" s="2">
        <v>0.1213655</v>
      </c>
      <c r="F11267" s="2">
        <v>0.60000790000000004</v>
      </c>
      <c r="G11267" s="2">
        <v>1.05568</v>
      </c>
      <c r="H11267" s="2">
        <v>0.35383110000000001</v>
      </c>
      <c r="I11267" s="2">
        <v>0.23644229999999999</v>
      </c>
    </row>
    <row r="11268" spans="1:9">
      <c r="A11268" t="s">
        <v>11274</v>
      </c>
      <c r="B11268" s="2">
        <v>1.866781</v>
      </c>
      <c r="C11268" s="2">
        <v>1.9143840000000001</v>
      </c>
      <c r="D11268" s="2">
        <v>1.621507</v>
      </c>
      <c r="E11268" s="2">
        <v>2.1982780000000002</v>
      </c>
      <c r="F11268" s="2">
        <v>3.9993750000000001</v>
      </c>
      <c r="G11268" s="2">
        <v>2.8894549999999999</v>
      </c>
      <c r="H11268" s="2">
        <v>7.6052249999999999</v>
      </c>
      <c r="I11268" s="2">
        <v>7.7087700000000003</v>
      </c>
    </row>
    <row r="11269" spans="1:9">
      <c r="A11269" t="s">
        <v>11275</v>
      </c>
      <c r="B11269" s="2">
        <v>10.76825</v>
      </c>
      <c r="C11269" s="2">
        <v>9.2955590000000008</v>
      </c>
      <c r="D11269" s="2">
        <v>6.8736519999999999</v>
      </c>
      <c r="E11269" s="2">
        <v>6.5264170000000004</v>
      </c>
      <c r="F11269" s="2">
        <v>7.6592539999999998</v>
      </c>
      <c r="G11269" s="2">
        <v>8.1351300000000002</v>
      </c>
      <c r="H11269" s="2">
        <v>5.6903860000000002</v>
      </c>
      <c r="I11269" s="2">
        <v>6.4167439999999996</v>
      </c>
    </row>
    <row r="11270" spans="1:9">
      <c r="A11270" t="s">
        <v>11276</v>
      </c>
      <c r="B11270" s="2">
        <v>0.32724890000000001</v>
      </c>
      <c r="C11270" s="2">
        <v>0.34538190000000002</v>
      </c>
      <c r="D11270" s="2">
        <v>0.1750256</v>
      </c>
      <c r="E11270" s="2">
        <v>0.2440618</v>
      </c>
      <c r="F11270" s="2">
        <v>0.48263800000000001</v>
      </c>
      <c r="G11270" s="2">
        <v>0.66046870000000002</v>
      </c>
      <c r="H11270" s="2">
        <v>0.66410590000000003</v>
      </c>
      <c r="I11270" s="2">
        <v>0.71321590000000001</v>
      </c>
    </row>
    <row r="11271" spans="1:9">
      <c r="A11271" t="s">
        <v>11277</v>
      </c>
      <c r="B11271" s="2">
        <v>37.895600000000002</v>
      </c>
      <c r="C11271" s="2">
        <v>39.630400000000002</v>
      </c>
      <c r="D11271" s="2">
        <v>28.071020000000001</v>
      </c>
      <c r="E11271" s="2">
        <v>28.166679999999999</v>
      </c>
      <c r="F11271" s="2">
        <v>19.324590000000001</v>
      </c>
      <c r="G11271" s="2">
        <v>20.741050000000001</v>
      </c>
      <c r="H11271" s="2">
        <v>12.10351</v>
      </c>
      <c r="I11271" s="2">
        <v>13.251860000000001</v>
      </c>
    </row>
    <row r="11272" spans="1:9">
      <c r="A11272" t="s">
        <v>11278</v>
      </c>
      <c r="B11272" s="2">
        <v>0</v>
      </c>
      <c r="C11272" s="2">
        <v>0</v>
      </c>
      <c r="D11272" s="2">
        <v>0</v>
      </c>
      <c r="E11272" s="2">
        <v>0.55893440000000005</v>
      </c>
      <c r="F11272" s="2">
        <v>0</v>
      </c>
      <c r="G11272" s="2">
        <v>0</v>
      </c>
      <c r="H11272" s="2">
        <v>0.54317559999999998</v>
      </c>
      <c r="I11272" s="2">
        <v>1.0889070000000001</v>
      </c>
    </row>
    <row r="11273" spans="1:9">
      <c r="A11273" t="s">
        <v>11279</v>
      </c>
      <c r="B11273" s="2">
        <v>0</v>
      </c>
      <c r="C11273" s="2">
        <v>0.35518840000000002</v>
      </c>
      <c r="D11273" s="2">
        <v>0</v>
      </c>
      <c r="E11273" s="2">
        <v>0.32628889999999999</v>
      </c>
      <c r="F11273" s="2">
        <v>0</v>
      </c>
      <c r="G11273" s="2">
        <v>0</v>
      </c>
      <c r="H11273" s="2">
        <v>0.63417889999999999</v>
      </c>
      <c r="I11273" s="2">
        <v>0.31783539999999999</v>
      </c>
    </row>
    <row r="11274" spans="1:9">
      <c r="A11274" t="s">
        <v>11280</v>
      </c>
      <c r="B11274" s="2">
        <v>4.8696400000000004</v>
      </c>
      <c r="C11274" s="2">
        <v>4.2697120000000002</v>
      </c>
      <c r="D11274" s="2">
        <v>3.1253700000000002</v>
      </c>
      <c r="E11274" s="2">
        <v>3.7770419999999998</v>
      </c>
      <c r="F11274" s="2">
        <v>8.7619330000000009</v>
      </c>
      <c r="G11274" s="2">
        <v>8.7049140000000005</v>
      </c>
      <c r="H11274" s="2">
        <v>10.023429999999999</v>
      </c>
      <c r="I11274" s="2">
        <v>6.3678210000000002</v>
      </c>
    </row>
    <row r="11275" spans="1:9">
      <c r="A11275" t="s">
        <v>11281</v>
      </c>
      <c r="B11275" s="2">
        <v>0</v>
      </c>
      <c r="C11275" s="2">
        <v>1.312522</v>
      </c>
      <c r="D11275" s="2">
        <v>0.30881180000000003</v>
      </c>
      <c r="E11275" s="2">
        <v>0</v>
      </c>
      <c r="F11275" s="2">
        <v>0.298045</v>
      </c>
      <c r="G11275" s="2">
        <v>0</v>
      </c>
      <c r="H11275" s="2">
        <v>0</v>
      </c>
      <c r="I11275" s="2">
        <v>0</v>
      </c>
    </row>
    <row r="11276" spans="1:9">
      <c r="A11276" t="s">
        <v>11282</v>
      </c>
      <c r="B11276" s="2">
        <v>2.7739549999999999</v>
      </c>
      <c r="C11276" s="2">
        <v>1.3978219999999999</v>
      </c>
      <c r="D11276" s="2">
        <v>1.5786309999999999</v>
      </c>
      <c r="E11276" s="2">
        <v>1.7121200000000001</v>
      </c>
      <c r="F11276" s="2">
        <v>3.047183</v>
      </c>
      <c r="G11276" s="2">
        <v>2.3993669999999998</v>
      </c>
      <c r="H11276" s="2">
        <v>1.2478860000000001</v>
      </c>
      <c r="I11276" s="2">
        <v>1.8345389999999999</v>
      </c>
    </row>
    <row r="11277" spans="1:9">
      <c r="A11277" t="s">
        <v>11283</v>
      </c>
      <c r="B11277" s="2">
        <v>0</v>
      </c>
      <c r="C11277" s="2">
        <v>0</v>
      </c>
      <c r="D11277" s="2">
        <v>0.12304859999999999</v>
      </c>
      <c r="E11277" s="2">
        <v>0</v>
      </c>
      <c r="F11277" s="2">
        <v>0.23751700000000001</v>
      </c>
      <c r="G11277" s="2">
        <v>0.23216529999999999</v>
      </c>
      <c r="H11277" s="2">
        <v>0.23344380000000001</v>
      </c>
      <c r="I11277" s="2">
        <v>5.8498250000000002E-2</v>
      </c>
    </row>
    <row r="11278" spans="1:9">
      <c r="A11278" t="s">
        <v>11284</v>
      </c>
      <c r="B11278" s="2">
        <v>13.637879999999999</v>
      </c>
      <c r="C11278" s="2">
        <v>15.702070000000001</v>
      </c>
      <c r="D11278" s="2">
        <v>16.29326</v>
      </c>
      <c r="E11278" s="2">
        <v>18.123069999999998</v>
      </c>
      <c r="F11278" s="2">
        <v>23.40494</v>
      </c>
      <c r="G11278" s="2">
        <v>22.520119999999999</v>
      </c>
      <c r="H11278" s="2">
        <v>37.740229999999997</v>
      </c>
      <c r="I11278" s="2">
        <v>34.586530000000003</v>
      </c>
    </row>
    <row r="11279" spans="1:9">
      <c r="A11279" t="s">
        <v>11285</v>
      </c>
      <c r="B11279" s="2">
        <v>48.661189999999998</v>
      </c>
      <c r="C11279" s="2">
        <v>53.945839999999997</v>
      </c>
      <c r="D11279" s="2">
        <v>45.769730000000003</v>
      </c>
      <c r="E11279" s="2">
        <v>50.68289</v>
      </c>
      <c r="F11279" s="2">
        <v>38.2346</v>
      </c>
      <c r="G11279" s="2">
        <v>45.718559999999997</v>
      </c>
      <c r="H11279" s="2">
        <v>50.348460000000003</v>
      </c>
      <c r="I11279" s="2">
        <v>58.512349999999998</v>
      </c>
    </row>
    <row r="11280" spans="1:9">
      <c r="A11280" t="s">
        <v>11286</v>
      </c>
      <c r="B11280" s="2">
        <v>1.3812070000000001</v>
      </c>
      <c r="C11280" s="2">
        <v>1.3456060000000001</v>
      </c>
      <c r="D11280" s="2">
        <v>1.05532</v>
      </c>
      <c r="E11280" s="2">
        <v>1.442143</v>
      </c>
      <c r="F11280" s="2">
        <v>13.44454</v>
      </c>
      <c r="G11280" s="2">
        <v>12.544269999999999</v>
      </c>
      <c r="H11280" s="2">
        <v>13.013769999999999</v>
      </c>
      <c r="I11280" s="2">
        <v>14.649850000000001</v>
      </c>
    </row>
    <row r="11281" spans="1:9">
      <c r="A11281" t="s">
        <v>11287</v>
      </c>
      <c r="B11281" s="2">
        <v>156.95930000000001</v>
      </c>
      <c r="C11281" s="2">
        <v>152.33449999999999</v>
      </c>
      <c r="D11281" s="2">
        <v>235.4906</v>
      </c>
      <c r="E11281" s="2">
        <v>228.00110000000001</v>
      </c>
      <c r="F11281" s="2">
        <v>249.1138</v>
      </c>
      <c r="G11281" s="2">
        <v>237.3297</v>
      </c>
      <c r="H11281" s="2">
        <v>322.40519999999998</v>
      </c>
      <c r="I11281" s="2">
        <v>335.8621</v>
      </c>
    </row>
    <row r="11282" spans="1:9">
      <c r="A11282" t="s">
        <v>11288</v>
      </c>
      <c r="B11282" s="2">
        <v>79.92465</v>
      </c>
      <c r="C11282" s="2">
        <v>83.094309999999993</v>
      </c>
      <c r="D11282" s="2">
        <v>44.843179999999997</v>
      </c>
      <c r="E11282" s="2">
        <v>45.37303</v>
      </c>
      <c r="F11282" s="2">
        <v>7.9170210000000001</v>
      </c>
      <c r="G11282" s="2">
        <v>8.2545450000000002</v>
      </c>
      <c r="H11282" s="2">
        <v>1.5562510000000001</v>
      </c>
      <c r="I11282" s="2">
        <v>1.039941</v>
      </c>
    </row>
    <row r="11283" spans="1:9">
      <c r="A11283" t="s">
        <v>11289</v>
      </c>
      <c r="B11283" s="2">
        <v>28.983160000000002</v>
      </c>
      <c r="C11283" s="2">
        <v>24.966670000000001</v>
      </c>
      <c r="D11283" s="2">
        <v>43.916559999999997</v>
      </c>
      <c r="E11283" s="2">
        <v>43.413220000000003</v>
      </c>
      <c r="F11283" s="2">
        <v>22.947510000000001</v>
      </c>
      <c r="G11283" s="2">
        <v>17.680479999999999</v>
      </c>
      <c r="H11283" s="2">
        <v>38.739789999999999</v>
      </c>
      <c r="I11283" s="2">
        <v>36.969169999999998</v>
      </c>
    </row>
    <row r="11284" spans="1:9">
      <c r="A11284" t="s">
        <v>11290</v>
      </c>
      <c r="B11284" s="2">
        <v>0</v>
      </c>
      <c r="C11284" s="2">
        <v>0.16844439999999999</v>
      </c>
      <c r="D11284" s="2">
        <v>0.63410900000000003</v>
      </c>
      <c r="E11284" s="2">
        <v>0.15473909999999999</v>
      </c>
      <c r="F11284" s="2">
        <v>0</v>
      </c>
      <c r="G11284" s="2">
        <v>0</v>
      </c>
      <c r="H11284" s="2">
        <v>0</v>
      </c>
      <c r="I11284" s="2">
        <v>0.15073010000000001</v>
      </c>
    </row>
    <row r="11285" spans="1:9">
      <c r="A11285" t="s">
        <v>11291</v>
      </c>
      <c r="B11285" s="2">
        <v>0.39963179999999998</v>
      </c>
      <c r="C11285" s="2">
        <v>0</v>
      </c>
      <c r="D11285" s="2">
        <v>0.3664095</v>
      </c>
      <c r="E11285" s="2">
        <v>0.35765390000000002</v>
      </c>
      <c r="F11285" s="2">
        <v>0</v>
      </c>
      <c r="G11285" s="2">
        <v>0</v>
      </c>
      <c r="H11285" s="2">
        <v>0</v>
      </c>
      <c r="I11285" s="2">
        <v>0</v>
      </c>
    </row>
    <row r="11286" spans="1:9">
      <c r="A11286" t="s">
        <v>11292</v>
      </c>
      <c r="B11286" s="2">
        <v>0</v>
      </c>
      <c r="C11286" s="2">
        <v>0</v>
      </c>
      <c r="D11286" s="2">
        <v>0.21753610000000001</v>
      </c>
      <c r="E11286" s="2">
        <v>0</v>
      </c>
      <c r="F11286" s="2">
        <v>0</v>
      </c>
      <c r="G11286" s="2">
        <v>0</v>
      </c>
      <c r="H11286" s="2">
        <v>0.41270240000000002</v>
      </c>
      <c r="I11286" s="2">
        <v>0.20683670000000001</v>
      </c>
    </row>
    <row r="11287" spans="1:9">
      <c r="A11287" t="s">
        <v>11293</v>
      </c>
      <c r="B11287" s="2">
        <v>0.64294459999999998</v>
      </c>
      <c r="C11287" s="2">
        <v>0.6263727</v>
      </c>
      <c r="D11287" s="2">
        <v>0.58949510000000005</v>
      </c>
      <c r="E11287" s="2">
        <v>1.106555</v>
      </c>
      <c r="F11287" s="2">
        <v>1.225414</v>
      </c>
      <c r="G11287" s="2">
        <v>1.283361</v>
      </c>
      <c r="H11287" s="2">
        <v>1.5054989999999999</v>
      </c>
      <c r="I11287" s="2">
        <v>1.2934639999999999</v>
      </c>
    </row>
    <row r="11288" spans="1:9">
      <c r="A11288" t="s">
        <v>11294</v>
      </c>
      <c r="B11288" s="2">
        <v>7.8027480000000002</v>
      </c>
      <c r="C11288" s="2">
        <v>9.3227569999999993</v>
      </c>
      <c r="D11288" s="2">
        <v>10.9336</v>
      </c>
      <c r="E11288" s="2">
        <v>11.06761</v>
      </c>
      <c r="F11288" s="2">
        <v>14.33042</v>
      </c>
      <c r="G11288" s="2">
        <v>13.11614</v>
      </c>
      <c r="H11288" s="2">
        <v>13.5725</v>
      </c>
      <c r="I11288" s="2">
        <v>14.502840000000001</v>
      </c>
    </row>
    <row r="11289" spans="1:9">
      <c r="A11289" t="s">
        <v>11295</v>
      </c>
      <c r="B11289" s="2">
        <v>0</v>
      </c>
      <c r="C11289" s="2">
        <v>0</v>
      </c>
      <c r="D11289" s="2">
        <v>1.1367389999999999</v>
      </c>
      <c r="E11289" s="2">
        <v>1.8492930000000001</v>
      </c>
      <c r="F11289" s="2">
        <v>0.36570209999999997</v>
      </c>
      <c r="G11289" s="2">
        <v>0.35746220000000001</v>
      </c>
      <c r="H11289" s="2">
        <v>0.71886150000000004</v>
      </c>
      <c r="I11289" s="2">
        <v>2.8822109999999999</v>
      </c>
    </row>
    <row r="11290" spans="1:9">
      <c r="A11290" t="s">
        <v>11296</v>
      </c>
      <c r="B11290" s="2">
        <v>6.38361</v>
      </c>
      <c r="C11290" s="2">
        <v>7.4325510000000001</v>
      </c>
      <c r="D11290" s="2">
        <v>4.7108910000000002</v>
      </c>
      <c r="E11290" s="2">
        <v>4.7376639999999997</v>
      </c>
      <c r="F11290" s="2">
        <v>7.0266320000000002</v>
      </c>
      <c r="G11290" s="2">
        <v>6.8683100000000001</v>
      </c>
      <c r="H11290" s="2">
        <v>6.3644759999999998</v>
      </c>
      <c r="I11290" s="2">
        <v>6.7866470000000003</v>
      </c>
    </row>
    <row r="11291" spans="1:9">
      <c r="A11291" t="s">
        <v>11297</v>
      </c>
      <c r="B11291" s="2">
        <v>0</v>
      </c>
      <c r="C11291" s="2">
        <v>0</v>
      </c>
      <c r="D11291" s="2">
        <v>0.24002570000000001</v>
      </c>
      <c r="E11291" s="2">
        <v>0</v>
      </c>
      <c r="F11291" s="2">
        <v>0.46331440000000002</v>
      </c>
      <c r="G11291" s="2">
        <v>0.67931260000000004</v>
      </c>
      <c r="H11291" s="2">
        <v>0.45536910000000003</v>
      </c>
      <c r="I11291" s="2">
        <v>0.45644030000000002</v>
      </c>
    </row>
    <row r="11292" spans="1:9">
      <c r="A11292" t="s">
        <v>11298</v>
      </c>
      <c r="B11292" s="2">
        <v>0.70840130000000001</v>
      </c>
      <c r="C11292" s="2">
        <v>0.69014229999999999</v>
      </c>
      <c r="D11292" s="2">
        <v>0.51960810000000002</v>
      </c>
      <c r="E11292" s="2">
        <v>0.76078760000000001</v>
      </c>
      <c r="F11292" s="2">
        <v>0.6268648</v>
      </c>
      <c r="G11292" s="2">
        <v>0.9803847</v>
      </c>
      <c r="H11292" s="2">
        <v>1.2322299999999999</v>
      </c>
      <c r="I11292" s="2">
        <v>1.605667</v>
      </c>
    </row>
    <row r="11293" spans="1:9">
      <c r="A11293" t="s">
        <v>11299</v>
      </c>
      <c r="B11293" s="2">
        <v>1.436849</v>
      </c>
      <c r="C11293" s="2">
        <v>1.5997870000000001</v>
      </c>
      <c r="D11293" s="2">
        <v>1.1292</v>
      </c>
      <c r="E11293" s="2">
        <v>0.73481129999999995</v>
      </c>
      <c r="F11293" s="2">
        <v>1.8163830000000001</v>
      </c>
      <c r="G11293" s="2">
        <v>0.71018289999999995</v>
      </c>
      <c r="H11293" s="2">
        <v>0.7140938</v>
      </c>
      <c r="I11293" s="2">
        <v>0.53683029999999998</v>
      </c>
    </row>
    <row r="11294" spans="1:9">
      <c r="A11294" t="s">
        <v>11300</v>
      </c>
      <c r="B11294" s="2">
        <v>0.1498351</v>
      </c>
      <c r="C11294" s="2">
        <v>0</v>
      </c>
      <c r="D11294" s="2">
        <v>0</v>
      </c>
      <c r="E11294" s="2">
        <v>0.1340961</v>
      </c>
      <c r="F11294" s="2">
        <v>0.26517829999999998</v>
      </c>
      <c r="G11294" s="2">
        <v>0.38880510000000001</v>
      </c>
      <c r="H11294" s="2">
        <v>0</v>
      </c>
      <c r="I11294" s="2">
        <v>0.13062199999999999</v>
      </c>
    </row>
    <row r="11295" spans="1:9">
      <c r="A11295" t="s">
        <v>11301</v>
      </c>
      <c r="B11295" s="2">
        <v>2.0924040000000002</v>
      </c>
      <c r="C11295" s="2">
        <v>1.8531569999999999</v>
      </c>
      <c r="D11295" s="2">
        <v>1.511512</v>
      </c>
      <c r="E11295" s="2">
        <v>1.4186479999999999</v>
      </c>
      <c r="F11295" s="2">
        <v>2.2443270000000002</v>
      </c>
      <c r="G11295" s="2">
        <v>2.687354</v>
      </c>
      <c r="H11295" s="2">
        <v>1.3786499999999999</v>
      </c>
      <c r="I11295" s="2">
        <v>1.3266169999999999</v>
      </c>
    </row>
    <row r="11296" spans="1:9">
      <c r="A11296" t="s">
        <v>11302</v>
      </c>
      <c r="B11296" s="2">
        <v>9.0845289999999999</v>
      </c>
      <c r="C11296" s="2">
        <v>8.5648800000000005</v>
      </c>
      <c r="D11296" s="2">
        <v>3.6272799999999998</v>
      </c>
      <c r="E11296" s="2">
        <v>1.835869</v>
      </c>
      <c r="F11296" s="2">
        <v>8.0389060000000008</v>
      </c>
      <c r="G11296" s="2">
        <v>5.3230089999999999</v>
      </c>
      <c r="H11296" s="2">
        <v>4.7151420000000002</v>
      </c>
      <c r="I11296" s="2">
        <v>4.981706</v>
      </c>
    </row>
    <row r="11297" spans="1:9">
      <c r="A11297" t="s">
        <v>11303</v>
      </c>
      <c r="B11297" s="2">
        <v>1.866913</v>
      </c>
      <c r="C11297" s="2">
        <v>2.8373170000000001</v>
      </c>
      <c r="D11297" s="2">
        <v>1.7117119999999999</v>
      </c>
      <c r="E11297" s="2">
        <v>1.2698149999999999</v>
      </c>
      <c r="F11297" s="2">
        <v>0.72689429999999999</v>
      </c>
      <c r="G11297" s="2">
        <v>1.227255</v>
      </c>
      <c r="H11297" s="2">
        <v>0.38968849999999999</v>
      </c>
      <c r="I11297" s="2">
        <v>0.71610960000000001</v>
      </c>
    </row>
    <row r="11298" spans="1:9">
      <c r="A11298" t="s">
        <v>11304</v>
      </c>
      <c r="B11298" s="2">
        <v>24.04466</v>
      </c>
      <c r="C11298" s="2">
        <v>24.337569999999999</v>
      </c>
      <c r="D11298" s="2">
        <v>14.315440000000001</v>
      </c>
      <c r="E11298" s="2">
        <v>15.091229999999999</v>
      </c>
      <c r="F11298" s="2">
        <v>16.855920000000001</v>
      </c>
      <c r="G11298" s="2">
        <v>24.579139999999999</v>
      </c>
      <c r="H11298" s="2">
        <v>17.110029999999998</v>
      </c>
      <c r="I11298" s="2">
        <v>13.066879999999999</v>
      </c>
    </row>
    <row r="11299" spans="1:9">
      <c r="A11299" t="s">
        <v>11305</v>
      </c>
      <c r="B11299" s="2">
        <v>79.812920000000005</v>
      </c>
      <c r="C11299" s="2">
        <v>85.20684</v>
      </c>
      <c r="D11299" s="2">
        <v>65.826160000000002</v>
      </c>
      <c r="E11299" s="2">
        <v>63.811590000000002</v>
      </c>
      <c r="F11299" s="2">
        <v>43.663989999999998</v>
      </c>
      <c r="G11299" s="2">
        <v>40.012659999999997</v>
      </c>
      <c r="H11299" s="2">
        <v>41.09131</v>
      </c>
      <c r="I11299" s="2">
        <v>40.542729999999999</v>
      </c>
    </row>
    <row r="11300" spans="1:9">
      <c r="A11300" t="s">
        <v>11306</v>
      </c>
      <c r="B11300" s="2">
        <v>0.82298610000000005</v>
      </c>
      <c r="C11300" s="2">
        <v>0.58310810000000002</v>
      </c>
      <c r="D11300" s="2">
        <v>1.0975550000000001</v>
      </c>
      <c r="E11300" s="2">
        <v>0.87045439999999996</v>
      </c>
      <c r="F11300" s="2">
        <v>2.3171940000000002</v>
      </c>
      <c r="G11300" s="2">
        <v>3.300405</v>
      </c>
      <c r="H11300" s="2">
        <v>3.0582989999999999</v>
      </c>
      <c r="I11300" s="2">
        <v>3.456833</v>
      </c>
    </row>
    <row r="11301" spans="1:9">
      <c r="A11301" t="s">
        <v>11307</v>
      </c>
      <c r="B11301" s="2">
        <v>1337.6379999999999</v>
      </c>
      <c r="C11301" s="2">
        <v>1315.425</v>
      </c>
      <c r="D11301" s="2">
        <v>1327.9179999999999</v>
      </c>
      <c r="E11301" s="2">
        <v>1307.454</v>
      </c>
      <c r="F11301" s="2">
        <v>1099.1949999999999</v>
      </c>
      <c r="G11301" s="2">
        <v>1114.81</v>
      </c>
      <c r="H11301" s="2">
        <v>969.93780000000004</v>
      </c>
      <c r="I11301" s="2">
        <v>985.48130000000003</v>
      </c>
    </row>
    <row r="11302" spans="1:9">
      <c r="A11302" t="s">
        <v>11308</v>
      </c>
      <c r="B11302" s="2">
        <v>10.528729999999999</v>
      </c>
      <c r="C11302" s="2">
        <v>10.941179999999999</v>
      </c>
      <c r="D11302" s="2">
        <v>10.40427</v>
      </c>
      <c r="E11302" s="2">
        <v>10.888540000000001</v>
      </c>
      <c r="F11302" s="2">
        <v>13.56124</v>
      </c>
      <c r="G11302" s="2">
        <v>15.481820000000001</v>
      </c>
      <c r="H11302" s="2">
        <v>9.9710710000000002</v>
      </c>
      <c r="I11302" s="2">
        <v>9.1786480000000008</v>
      </c>
    </row>
    <row r="11303" spans="1:9">
      <c r="A11303" t="s">
        <v>11309</v>
      </c>
      <c r="B11303" s="2">
        <v>1.403241</v>
      </c>
      <c r="C11303" s="2">
        <v>1.367073</v>
      </c>
      <c r="D11303" s="2">
        <v>1.92988</v>
      </c>
      <c r="E11303" s="2">
        <v>0.62792130000000002</v>
      </c>
      <c r="F11303" s="2">
        <v>9.9338329999999999</v>
      </c>
      <c r="G11303" s="2">
        <v>6.67563</v>
      </c>
      <c r="H11303" s="2">
        <v>9.7634799999999995</v>
      </c>
      <c r="I11303" s="2">
        <v>7.9514889999999996</v>
      </c>
    </row>
    <row r="11304" spans="1:9">
      <c r="A11304" t="s">
        <v>11310</v>
      </c>
      <c r="B11304" s="2">
        <v>5.1627640000000001</v>
      </c>
      <c r="C11304" s="2">
        <v>5.98773</v>
      </c>
      <c r="D11304" s="2">
        <v>3.1557140000000001</v>
      </c>
      <c r="E11304" s="2">
        <v>3.520349</v>
      </c>
      <c r="F11304" s="2">
        <v>5.2211809999999996</v>
      </c>
      <c r="G11304" s="2">
        <v>5.847804</v>
      </c>
      <c r="H11304" s="2">
        <v>2.7796400000000001</v>
      </c>
      <c r="I11304" s="2">
        <v>5.1437160000000004</v>
      </c>
    </row>
    <row r="11305" spans="1:9">
      <c r="A11305" t="s">
        <v>11311</v>
      </c>
      <c r="B11305" s="2">
        <v>0.27771030000000002</v>
      </c>
      <c r="C11305" s="2">
        <v>0.27055230000000002</v>
      </c>
      <c r="D11305" s="2">
        <v>1.273118</v>
      </c>
      <c r="E11305" s="2">
        <v>0.49707820000000003</v>
      </c>
      <c r="F11305" s="2">
        <v>3.1946979999999998</v>
      </c>
      <c r="G11305" s="2">
        <v>1.681462</v>
      </c>
      <c r="H11305" s="2">
        <v>4.1060400000000001</v>
      </c>
      <c r="I11305" s="2">
        <v>4.357799</v>
      </c>
    </row>
    <row r="11306" spans="1:9">
      <c r="A11306" t="s">
        <v>11312</v>
      </c>
      <c r="B11306" s="2">
        <v>43.680669999999999</v>
      </c>
      <c r="C11306" s="2">
        <v>40.704590000000003</v>
      </c>
      <c r="D11306" s="2">
        <v>39.468960000000003</v>
      </c>
      <c r="E11306" s="2">
        <v>34.937629999999999</v>
      </c>
      <c r="F11306" s="2">
        <v>62.92792</v>
      </c>
      <c r="G11306" s="2">
        <v>57.494549999999997</v>
      </c>
      <c r="H11306" s="2">
        <v>56.893529999999998</v>
      </c>
      <c r="I11306" s="2">
        <v>62.178240000000002</v>
      </c>
    </row>
    <row r="11307" spans="1:9">
      <c r="A11307" t="s">
        <v>11313</v>
      </c>
      <c r="B11307" s="2">
        <v>3.2423039999999999</v>
      </c>
      <c r="C11307" s="2">
        <v>2.967295</v>
      </c>
      <c r="D11307" s="2">
        <v>1.081005</v>
      </c>
      <c r="E11307" s="2">
        <v>1.758623</v>
      </c>
      <c r="F11307" s="2">
        <v>3.3038319999999999</v>
      </c>
      <c r="G11307" s="2">
        <v>3.2293910000000001</v>
      </c>
      <c r="H11307" s="2">
        <v>1.7944910000000001</v>
      </c>
      <c r="I11307" s="2">
        <v>2.4839370000000001</v>
      </c>
    </row>
    <row r="11308" spans="1:9">
      <c r="A11308" t="s">
        <v>11314</v>
      </c>
      <c r="B11308" s="2">
        <v>0.14579610000000001</v>
      </c>
      <c r="C11308" s="2">
        <v>0.78120999999999996</v>
      </c>
      <c r="D11308" s="2">
        <v>0.53470269999999998</v>
      </c>
      <c r="E11308" s="2">
        <v>0.58716639999999998</v>
      </c>
      <c r="F11308" s="2">
        <v>2.2577630000000002</v>
      </c>
      <c r="G11308" s="2">
        <v>1.828568</v>
      </c>
      <c r="H11308" s="2">
        <v>0.76081549999999998</v>
      </c>
      <c r="I11308" s="2">
        <v>0.69905490000000003</v>
      </c>
    </row>
    <row r="11309" spans="1:9">
      <c r="A11309" t="s">
        <v>11315</v>
      </c>
      <c r="B11309" s="2">
        <v>3.663538</v>
      </c>
      <c r="C11309" s="2">
        <v>2.7883680000000002</v>
      </c>
      <c r="D11309" s="2">
        <v>5.0384690000000001</v>
      </c>
      <c r="E11309" s="2">
        <v>6.147589</v>
      </c>
      <c r="F11309" s="2">
        <v>19.65382</v>
      </c>
      <c r="G11309" s="2">
        <v>17.131450000000001</v>
      </c>
      <c r="H11309" s="2">
        <v>23.000910000000001</v>
      </c>
      <c r="I11309" s="2">
        <v>20.559889999999999</v>
      </c>
    </row>
    <row r="11310" spans="1:9">
      <c r="A11310" t="s">
        <v>11316</v>
      </c>
      <c r="B11310" s="2">
        <v>36.041310000000003</v>
      </c>
      <c r="C11310" s="2">
        <v>32.993499999999997</v>
      </c>
      <c r="D11310" s="2">
        <v>21.792680000000001</v>
      </c>
      <c r="E11310" s="2">
        <v>20.715800000000002</v>
      </c>
      <c r="F11310" s="2">
        <v>35.054780000000001</v>
      </c>
      <c r="G11310" s="2">
        <v>35.743029999999997</v>
      </c>
      <c r="H11310" s="2">
        <v>23.104199999999999</v>
      </c>
      <c r="I11310" s="2">
        <v>24.51286</v>
      </c>
    </row>
    <row r="11311" spans="1:9">
      <c r="A11311" t="s">
        <v>11317</v>
      </c>
      <c r="B11311" s="2">
        <v>20.72495</v>
      </c>
      <c r="C11311" s="2">
        <v>22.209849999999999</v>
      </c>
      <c r="D11311" s="2">
        <v>23.81589</v>
      </c>
      <c r="E11311" s="2">
        <v>21.886610000000001</v>
      </c>
      <c r="F11311" s="2">
        <v>45.482030000000002</v>
      </c>
      <c r="G11311" s="2">
        <v>45.652320000000003</v>
      </c>
      <c r="H11311" s="2">
        <v>45.182729999999999</v>
      </c>
      <c r="I11311" s="2">
        <v>45.529919999999997</v>
      </c>
    </row>
    <row r="11312" spans="1:9">
      <c r="A11312" t="s">
        <v>11318</v>
      </c>
      <c r="B11312" s="2">
        <v>19.682259999999999</v>
      </c>
      <c r="C11312" s="2">
        <v>21.169149999999998</v>
      </c>
      <c r="D11312" s="2">
        <v>15.59177</v>
      </c>
      <c r="E11312" s="2">
        <v>15.50103</v>
      </c>
      <c r="F11312" s="2">
        <v>13.654809999999999</v>
      </c>
      <c r="G11312" s="2">
        <v>14.300509999999999</v>
      </c>
      <c r="H11312" s="2">
        <v>13.76301</v>
      </c>
      <c r="I11312" s="2">
        <v>11.050039999999999</v>
      </c>
    </row>
    <row r="11313" spans="1:9">
      <c r="A11313" t="s">
        <v>11319</v>
      </c>
      <c r="B11313" s="2">
        <v>0.5743163</v>
      </c>
      <c r="C11313" s="2">
        <v>0</v>
      </c>
      <c r="D11313" s="2">
        <v>0.17552400000000001</v>
      </c>
      <c r="E11313" s="2">
        <v>0</v>
      </c>
      <c r="F11313" s="2">
        <v>0.84702140000000004</v>
      </c>
      <c r="G11313" s="2">
        <v>0.66234930000000003</v>
      </c>
      <c r="H11313" s="2">
        <v>0</v>
      </c>
      <c r="I11313" s="2">
        <v>1.1682360000000001</v>
      </c>
    </row>
    <row r="11314" spans="1:9">
      <c r="A11314" t="s">
        <v>11320</v>
      </c>
      <c r="B11314" s="2">
        <v>5.5599660000000002</v>
      </c>
      <c r="C11314" s="2">
        <v>5.0980309999999998</v>
      </c>
      <c r="D11314" s="2">
        <v>3.7983250000000002</v>
      </c>
      <c r="E11314" s="2">
        <v>3.1221570000000001</v>
      </c>
      <c r="F11314" s="2">
        <v>4.7270760000000003</v>
      </c>
      <c r="G11314" s="2">
        <v>4.0547829999999996</v>
      </c>
      <c r="H11314" s="2">
        <v>4.0771129999999998</v>
      </c>
      <c r="I11314" s="2">
        <v>4.6569419999999999</v>
      </c>
    </row>
    <row r="11315" spans="1:9">
      <c r="A11315" t="s">
        <v>11321</v>
      </c>
      <c r="B11315" s="2">
        <v>0</v>
      </c>
      <c r="C11315" s="2">
        <v>0</v>
      </c>
      <c r="D11315" s="2">
        <v>0</v>
      </c>
      <c r="E11315" s="2">
        <v>9.5805050000000003E-2</v>
      </c>
      <c r="F11315" s="2">
        <v>0.28418510000000002</v>
      </c>
      <c r="G11315" s="2">
        <v>9.2593980000000006E-2</v>
      </c>
      <c r="H11315" s="2">
        <v>0</v>
      </c>
      <c r="I11315" s="2">
        <v>0</v>
      </c>
    </row>
    <row r="11316" spans="1:9">
      <c r="A11316" t="s">
        <v>11322</v>
      </c>
      <c r="B11316" s="2">
        <v>0.76104749999999999</v>
      </c>
      <c r="C11316" s="2">
        <v>0.21183759999999999</v>
      </c>
      <c r="D11316" s="2">
        <v>9.9682820000000005E-2</v>
      </c>
      <c r="E11316" s="2">
        <v>0.19460169999999999</v>
      </c>
      <c r="F11316" s="2">
        <v>0</v>
      </c>
      <c r="G11316" s="2">
        <v>0.28211890000000001</v>
      </c>
      <c r="H11316" s="2">
        <v>0.28367249999999999</v>
      </c>
      <c r="I11316" s="2">
        <v>0.1895599</v>
      </c>
    </row>
    <row r="11317" spans="1:9">
      <c r="A11317" t="s">
        <v>11323</v>
      </c>
      <c r="B11317" s="2">
        <v>0.49562879999999998</v>
      </c>
      <c r="C11317" s="2">
        <v>0.96570800000000001</v>
      </c>
      <c r="D11317" s="2">
        <v>0.227213</v>
      </c>
      <c r="E11317" s="2">
        <v>0.49901299999999998</v>
      </c>
      <c r="F11317" s="2">
        <v>0.82234180000000001</v>
      </c>
      <c r="G11317" s="2">
        <v>0.64305040000000002</v>
      </c>
      <c r="H11317" s="2">
        <v>0.48494369999999998</v>
      </c>
      <c r="I11317" s="2">
        <v>0.81014090000000005</v>
      </c>
    </row>
    <row r="11318" spans="1:9">
      <c r="A11318" t="s">
        <v>11324</v>
      </c>
      <c r="B11318" s="2">
        <v>2.760589</v>
      </c>
      <c r="C11318" s="2">
        <v>3.8548559999999998</v>
      </c>
      <c r="D11318" s="2">
        <v>2.6154639999999998</v>
      </c>
      <c r="E11318" s="2">
        <v>2.5529660000000001</v>
      </c>
      <c r="F11318" s="2">
        <v>1.38428</v>
      </c>
      <c r="G11318" s="2">
        <v>1.5122770000000001</v>
      </c>
      <c r="H11318" s="2">
        <v>2.4809869999999998</v>
      </c>
      <c r="I11318" s="2">
        <v>2.8879239999999999</v>
      </c>
    </row>
    <row r="11319" spans="1:9">
      <c r="A11319" t="s">
        <v>11325</v>
      </c>
      <c r="B11319" s="2">
        <v>0</v>
      </c>
      <c r="C11319" s="2">
        <v>0</v>
      </c>
      <c r="D11319" s="2">
        <v>0.36799340000000003</v>
      </c>
      <c r="E11319" s="2">
        <v>0</v>
      </c>
      <c r="F11319" s="2">
        <v>0</v>
      </c>
      <c r="G11319" s="2">
        <v>0</v>
      </c>
      <c r="H11319" s="2">
        <v>0</v>
      </c>
      <c r="I11319" s="2">
        <v>0</v>
      </c>
    </row>
    <row r="11320" spans="1:9">
      <c r="A11320" t="s">
        <v>11326</v>
      </c>
      <c r="B11320" s="2">
        <v>0.78629039999999994</v>
      </c>
      <c r="C11320" s="2">
        <v>1.3405419999999999</v>
      </c>
      <c r="D11320" s="2">
        <v>1.622079</v>
      </c>
      <c r="E11320" s="2">
        <v>2.4629400000000001</v>
      </c>
      <c r="F11320" s="2">
        <v>1.391578</v>
      </c>
      <c r="G11320" s="2">
        <v>1.020167</v>
      </c>
      <c r="H11320" s="2">
        <v>0.85482119999999995</v>
      </c>
      <c r="I11320" s="2">
        <v>0.85683220000000004</v>
      </c>
    </row>
    <row r="11321" spans="1:9">
      <c r="A11321" t="s">
        <v>11327</v>
      </c>
      <c r="B11321" s="2">
        <v>52.267209999999999</v>
      </c>
      <c r="C11321" s="2">
        <v>49.87229</v>
      </c>
      <c r="D11321" s="2">
        <v>50.683059999999998</v>
      </c>
      <c r="E11321" s="2">
        <v>46.776980000000002</v>
      </c>
      <c r="F11321" s="2">
        <v>35.782890000000002</v>
      </c>
      <c r="G11321" s="2">
        <v>29.02317</v>
      </c>
      <c r="H11321" s="2">
        <v>24.506239999999998</v>
      </c>
      <c r="I11321" s="2">
        <v>28.689119999999999</v>
      </c>
    </row>
    <row r="11322" spans="1:9">
      <c r="A11322" t="s">
        <v>11328</v>
      </c>
      <c r="B11322" s="2">
        <v>151.95060000000001</v>
      </c>
      <c r="C11322" s="2">
        <v>147.65110000000001</v>
      </c>
      <c r="D11322" s="2">
        <v>58.575090000000003</v>
      </c>
      <c r="E11322" s="2">
        <v>48.731029999999997</v>
      </c>
      <c r="F11322" s="2">
        <v>79.493889999999993</v>
      </c>
      <c r="G11322" s="2">
        <v>73.452060000000003</v>
      </c>
      <c r="H11322" s="2">
        <v>39.492739999999998</v>
      </c>
      <c r="I11322" s="2">
        <v>33.93056</v>
      </c>
    </row>
    <row r="11323" spans="1:9">
      <c r="A11323" t="s">
        <v>11329</v>
      </c>
      <c r="B11323" s="2">
        <v>12.76854</v>
      </c>
      <c r="C11323" s="2">
        <v>13.82159</v>
      </c>
      <c r="D11323" s="2">
        <v>9.1054929999999992</v>
      </c>
      <c r="E11323" s="2">
        <v>9.1700669999999995</v>
      </c>
      <c r="F11323" s="2">
        <v>7.1141170000000002</v>
      </c>
      <c r="G11323" s="2">
        <v>5.1812810000000002</v>
      </c>
      <c r="H11323" s="2">
        <v>4.935613</v>
      </c>
      <c r="I11323" s="2">
        <v>4.2601100000000001</v>
      </c>
    </row>
    <row r="11324" spans="1:9">
      <c r="A11324" t="s">
        <v>11330</v>
      </c>
      <c r="B11324" s="2">
        <v>4.0409599999999997E-2</v>
      </c>
      <c r="C11324" s="2">
        <v>3.9368050000000002E-2</v>
      </c>
      <c r="D11324" s="2">
        <v>0</v>
      </c>
      <c r="E11324" s="2">
        <v>7.2329820000000003E-2</v>
      </c>
      <c r="F11324" s="2">
        <v>0.17879239999999999</v>
      </c>
      <c r="G11324" s="2">
        <v>0.27962229999999999</v>
      </c>
      <c r="H11324" s="2">
        <v>0.1757263</v>
      </c>
      <c r="I11324" s="2">
        <v>3.5227950000000001E-2</v>
      </c>
    </row>
    <row r="11325" spans="1:9">
      <c r="A11325" t="s">
        <v>11331</v>
      </c>
      <c r="B11325" s="2">
        <v>2.9331</v>
      </c>
      <c r="C11325" s="2">
        <v>2.364827</v>
      </c>
      <c r="D11325" s="2">
        <v>4.6366630000000004</v>
      </c>
      <c r="E11325" s="2">
        <v>4.7069010000000002</v>
      </c>
      <c r="F11325" s="2">
        <v>2.4165019999999999</v>
      </c>
      <c r="G11325" s="2">
        <v>2.6245050000000001</v>
      </c>
      <c r="H11325" s="2">
        <v>5.5418120000000002</v>
      </c>
      <c r="I11325" s="2">
        <v>4.673127</v>
      </c>
    </row>
    <row r="11326" spans="1:9">
      <c r="A11326" t="s">
        <v>11332</v>
      </c>
      <c r="B11326" s="2">
        <v>13.922499999999999</v>
      </c>
      <c r="C11326" s="2">
        <v>15.475300000000001</v>
      </c>
      <c r="D11326" s="2">
        <v>13.10777</v>
      </c>
      <c r="E11326" s="2">
        <v>14.801539999999999</v>
      </c>
      <c r="F11326" s="2">
        <v>9.591431</v>
      </c>
      <c r="G11326" s="2">
        <v>8.3246369999999992</v>
      </c>
      <c r="H11326" s="2">
        <v>10.971019999999999</v>
      </c>
      <c r="I11326" s="2">
        <v>10.996829999999999</v>
      </c>
    </row>
    <row r="11327" spans="1:9">
      <c r="A11327" t="s">
        <v>11333</v>
      </c>
      <c r="B11327" s="2">
        <v>2.278473</v>
      </c>
      <c r="C11327" s="2">
        <v>2.2197460000000002</v>
      </c>
      <c r="D11327" s="2">
        <v>2.1694070000000001</v>
      </c>
      <c r="E11327" s="2">
        <v>2.823423</v>
      </c>
      <c r="F11327" s="2">
        <v>1.6284879999999999</v>
      </c>
      <c r="G11327" s="2">
        <v>2.1602929999999998</v>
      </c>
      <c r="H11327" s="2">
        <v>2.8581449999999999</v>
      </c>
      <c r="I11327" s="2">
        <v>2.7502740000000001</v>
      </c>
    </row>
    <row r="11328" spans="1:9">
      <c r="A11328" t="s">
        <v>11334</v>
      </c>
      <c r="B11328" s="2">
        <v>0.66670750000000001</v>
      </c>
      <c r="C11328" s="2">
        <v>1.4357880000000001</v>
      </c>
      <c r="D11328" s="2">
        <v>0.80431909999999995</v>
      </c>
      <c r="E11328" s="2">
        <v>0.75369540000000002</v>
      </c>
      <c r="F11328" s="2">
        <v>1.304144</v>
      </c>
      <c r="G11328" s="2">
        <v>1.517571</v>
      </c>
      <c r="H11328" s="2">
        <v>1.2817799999999999</v>
      </c>
      <c r="I11328" s="2">
        <v>1.315385</v>
      </c>
    </row>
    <row r="11329" spans="1:9">
      <c r="A11329" t="s">
        <v>11335</v>
      </c>
      <c r="B11329" s="2">
        <v>7.8242520000000004</v>
      </c>
      <c r="C11329" s="2">
        <v>10.236039999999999</v>
      </c>
      <c r="D11329" s="2">
        <v>11.068149999999999</v>
      </c>
      <c r="E11329" s="2">
        <v>8.6029239999999998</v>
      </c>
      <c r="F11329" s="2">
        <v>15.825570000000001</v>
      </c>
      <c r="G11329" s="2">
        <v>14.308820000000001</v>
      </c>
      <c r="H11329" s="2">
        <v>8.9436529999999994</v>
      </c>
      <c r="I11329" s="2">
        <v>9.7442309999999992</v>
      </c>
    </row>
    <row r="11330" spans="1:9">
      <c r="A11330" t="s">
        <v>11336</v>
      </c>
      <c r="B11330" s="2">
        <v>5.6026850000000001</v>
      </c>
      <c r="C11330" s="2">
        <v>6.0647520000000004</v>
      </c>
      <c r="D11330" s="2">
        <v>3.805126</v>
      </c>
      <c r="E11330" s="2">
        <v>4.0856199999999996</v>
      </c>
      <c r="F11330" s="2">
        <v>4.2845360000000001</v>
      </c>
      <c r="G11330" s="2">
        <v>4.1879980000000003</v>
      </c>
      <c r="H11330" s="2">
        <v>3.0079009999999999</v>
      </c>
      <c r="I11330" s="2">
        <v>2.532581</v>
      </c>
    </row>
    <row r="11331" spans="1:9">
      <c r="A11331" t="s">
        <v>11337</v>
      </c>
      <c r="B11331" s="2">
        <v>11.18763</v>
      </c>
      <c r="C11331" s="2">
        <v>6.986713</v>
      </c>
      <c r="D11331" s="2">
        <v>6.5753709999999996</v>
      </c>
      <c r="E11331" s="2">
        <v>5.1345980000000004</v>
      </c>
      <c r="F11331" s="2">
        <v>19.292200000000001</v>
      </c>
      <c r="G11331" s="2">
        <v>16.624389999999998</v>
      </c>
      <c r="H11331" s="2">
        <v>12.22509</v>
      </c>
      <c r="I11331" s="2">
        <v>15.004709999999999</v>
      </c>
    </row>
    <row r="11332" spans="1:9">
      <c r="A11332" t="s">
        <v>11338</v>
      </c>
      <c r="B11332" s="2">
        <v>0.62664430000000004</v>
      </c>
      <c r="C11332" s="2">
        <v>0.42734480000000002</v>
      </c>
      <c r="D11332" s="2">
        <v>0.22981989999999999</v>
      </c>
      <c r="E11332" s="2">
        <v>0.39257439999999999</v>
      </c>
      <c r="F11332" s="2">
        <v>0.83177699999999999</v>
      </c>
      <c r="G11332" s="2">
        <v>1.4634640000000001</v>
      </c>
      <c r="H11332" s="2">
        <v>0.38150600000000001</v>
      </c>
      <c r="I11332" s="2">
        <v>0.6009198</v>
      </c>
    </row>
    <row r="11333" spans="1:9">
      <c r="A11333" t="s">
        <v>11339</v>
      </c>
      <c r="B11333" s="2">
        <v>1.501042</v>
      </c>
      <c r="C11333" s="2">
        <v>1.754823</v>
      </c>
      <c r="D11333" s="2">
        <v>0.4128771</v>
      </c>
      <c r="E11333" s="2">
        <v>0.5373481</v>
      </c>
      <c r="F11333" s="2">
        <v>2.6122709999999998</v>
      </c>
      <c r="G11333" s="2">
        <v>1.2983450000000001</v>
      </c>
      <c r="H11333" s="2">
        <v>0.43516500000000002</v>
      </c>
      <c r="I11333" s="2">
        <v>0.74152079999999998</v>
      </c>
    </row>
    <row r="11334" spans="1:9">
      <c r="A11334" t="s">
        <v>11340</v>
      </c>
      <c r="B11334" s="2">
        <v>0</v>
      </c>
      <c r="C11334" s="2">
        <v>0.76764909999999997</v>
      </c>
      <c r="D11334" s="2">
        <v>1.4449069999999999</v>
      </c>
      <c r="E11334" s="2">
        <v>0.35259509999999999</v>
      </c>
      <c r="F11334" s="2">
        <v>1.39453</v>
      </c>
      <c r="G11334" s="2">
        <v>2.044664</v>
      </c>
      <c r="H11334" s="2">
        <v>1.3706160000000001</v>
      </c>
      <c r="I11334" s="2">
        <v>0</v>
      </c>
    </row>
    <row r="11335" spans="1:9">
      <c r="A11335" t="s">
        <v>11341</v>
      </c>
      <c r="B11335" s="2">
        <v>1.779531</v>
      </c>
      <c r="C11335" s="2">
        <v>1.459927</v>
      </c>
      <c r="D11335" s="2">
        <v>1.8033410000000001</v>
      </c>
      <c r="E11335" s="2">
        <v>1.592606</v>
      </c>
      <c r="F11335" s="2">
        <v>2.983657</v>
      </c>
      <c r="G11335" s="2">
        <v>2.4303590000000002</v>
      </c>
      <c r="H11335" s="2">
        <v>1.1404129999999999</v>
      </c>
      <c r="I11335" s="2">
        <v>0.48989830000000001</v>
      </c>
    </row>
    <row r="11336" spans="1:9">
      <c r="A11336" t="s">
        <v>11342</v>
      </c>
      <c r="B11336" s="2">
        <v>0</v>
      </c>
      <c r="C11336" s="2">
        <v>0</v>
      </c>
      <c r="D11336" s="2">
        <v>0</v>
      </c>
      <c r="E11336" s="2">
        <v>0</v>
      </c>
      <c r="F11336" s="2">
        <v>1.0227520000000001</v>
      </c>
      <c r="G11336" s="2">
        <v>0</v>
      </c>
      <c r="H11336" s="2">
        <v>0</v>
      </c>
      <c r="I11336" s="2">
        <v>0</v>
      </c>
    </row>
    <row r="11337" spans="1:9">
      <c r="A11337" t="s">
        <v>11343</v>
      </c>
      <c r="B11337" s="2">
        <v>5.2175010000000004</v>
      </c>
      <c r="C11337" s="2">
        <v>6.1227280000000004</v>
      </c>
      <c r="D11337" s="2">
        <v>9.0239049999999992</v>
      </c>
      <c r="E11337" s="2">
        <v>5.2000650000000004</v>
      </c>
      <c r="F11337" s="2">
        <v>6.1909369999999999</v>
      </c>
      <c r="G11337" s="2">
        <v>5.2309099999999997</v>
      </c>
      <c r="H11337" s="2">
        <v>3.7127409999999998</v>
      </c>
      <c r="I11337" s="2">
        <v>3.6181009999999998</v>
      </c>
    </row>
    <row r="11338" spans="1:9">
      <c r="A11338" t="s">
        <v>11344</v>
      </c>
      <c r="B11338" s="2">
        <v>5.1449780000000001</v>
      </c>
      <c r="C11338" s="2">
        <v>4.3162039999999999</v>
      </c>
      <c r="D11338" s="2">
        <v>5.5034739999999998</v>
      </c>
      <c r="E11338" s="2">
        <v>4.9882530000000003</v>
      </c>
      <c r="F11338" s="2">
        <v>5.4380600000000001</v>
      </c>
      <c r="G11338" s="2">
        <v>4.4502119999999996</v>
      </c>
      <c r="H11338" s="2">
        <v>3.604635</v>
      </c>
      <c r="I11338" s="2">
        <v>2.7409840000000001</v>
      </c>
    </row>
    <row r="11339" spans="1:9">
      <c r="A11339" t="s">
        <v>11345</v>
      </c>
      <c r="B11339" s="2">
        <v>33.142519999999998</v>
      </c>
      <c r="C11339" s="2">
        <v>29.201889999999999</v>
      </c>
      <c r="D11339" s="2">
        <v>29.046690000000002</v>
      </c>
      <c r="E11339" s="2">
        <v>27.6983</v>
      </c>
      <c r="F11339" s="2">
        <v>18.761189999999999</v>
      </c>
      <c r="G11339" s="2">
        <v>17.49532</v>
      </c>
      <c r="H11339" s="2">
        <v>15.684139999999999</v>
      </c>
      <c r="I11339" s="2">
        <v>16.570820000000001</v>
      </c>
    </row>
    <row r="11340" spans="1:9">
      <c r="A11340" t="s">
        <v>11346</v>
      </c>
      <c r="B11340" s="2">
        <v>3.6547399999999999</v>
      </c>
      <c r="C11340" s="2">
        <v>2.5432419999999998</v>
      </c>
      <c r="D11340" s="2">
        <v>3.3509120000000001</v>
      </c>
      <c r="E11340" s="2">
        <v>2.5699459999999998</v>
      </c>
      <c r="F11340" s="2">
        <v>4.6201169999999996</v>
      </c>
      <c r="G11340" s="2">
        <v>5.1934199999999997</v>
      </c>
      <c r="H11340" s="2">
        <v>4.6544090000000002</v>
      </c>
      <c r="I11340" s="2">
        <v>3.755045</v>
      </c>
    </row>
    <row r="11341" spans="1:9">
      <c r="A11341" t="s">
        <v>11347</v>
      </c>
      <c r="B11341" s="2">
        <v>4.7071990000000001</v>
      </c>
      <c r="C11341" s="2">
        <v>4.7852569999999996</v>
      </c>
      <c r="D11341" s="2">
        <v>1.8764689999999999</v>
      </c>
      <c r="E11341" s="2">
        <v>2.3811179999999998</v>
      </c>
      <c r="F11341" s="2">
        <v>4.1654039999999997</v>
      </c>
      <c r="G11341" s="2">
        <v>3.3634539999999999</v>
      </c>
      <c r="H11341" s="2">
        <v>1.2459910000000001</v>
      </c>
      <c r="I11341" s="2">
        <v>1.4273400000000001</v>
      </c>
    </row>
    <row r="11342" spans="1:9">
      <c r="A11342" t="s">
        <v>11348</v>
      </c>
      <c r="B11342" s="2">
        <v>0.79593709999999995</v>
      </c>
      <c r="C11342" s="2">
        <v>0.7754219</v>
      </c>
      <c r="D11342" s="2">
        <v>0.28556179999999998</v>
      </c>
      <c r="E11342" s="2">
        <v>0.24776719999999999</v>
      </c>
      <c r="F11342" s="2">
        <v>2.0517300000000001</v>
      </c>
      <c r="G11342" s="2">
        <v>1.855837</v>
      </c>
      <c r="H11342" s="2">
        <v>0.3310746</v>
      </c>
      <c r="I11342" s="2">
        <v>0.36202200000000001</v>
      </c>
    </row>
    <row r="11343" spans="1:9">
      <c r="A11343" t="s">
        <v>11349</v>
      </c>
      <c r="B11343" s="2">
        <v>0.19163630000000001</v>
      </c>
      <c r="C11343" s="2">
        <v>0.7467876</v>
      </c>
      <c r="D11343" s="2">
        <v>0.1757051</v>
      </c>
      <c r="E11343" s="2">
        <v>0.34301310000000002</v>
      </c>
      <c r="F11343" s="2">
        <v>0.76310599999999995</v>
      </c>
      <c r="G11343" s="2">
        <v>0.91167010000000004</v>
      </c>
      <c r="H11343" s="2">
        <v>0.33334209999999997</v>
      </c>
      <c r="I11343" s="2">
        <v>8.3531560000000005E-2</v>
      </c>
    </row>
    <row r="11344" spans="1:9">
      <c r="A11344" t="s">
        <v>11350</v>
      </c>
      <c r="B11344" s="2">
        <v>0.99796600000000002</v>
      </c>
      <c r="C11344" s="2">
        <v>0.88582179999999999</v>
      </c>
      <c r="D11344" s="2">
        <v>0.75233550000000005</v>
      </c>
      <c r="E11344" s="2">
        <v>1.0122230000000001</v>
      </c>
      <c r="F11344" s="2">
        <v>0.80460290000000001</v>
      </c>
      <c r="G11344" s="2">
        <v>0.92074990000000001</v>
      </c>
      <c r="H11344" s="2">
        <v>0.32789469999999998</v>
      </c>
      <c r="I11344" s="2">
        <v>0.193333</v>
      </c>
    </row>
    <row r="11345" spans="1:9">
      <c r="A11345" t="s">
        <v>11351</v>
      </c>
      <c r="B11345" s="2">
        <v>1.681619</v>
      </c>
      <c r="C11345" s="2">
        <v>1.5727439999999999</v>
      </c>
      <c r="D11345" s="2">
        <v>1.2951299999999999</v>
      </c>
      <c r="E11345" s="2">
        <v>0.84278830000000005</v>
      </c>
      <c r="F11345" s="2">
        <v>3.571358</v>
      </c>
      <c r="G11345" s="2">
        <v>3.3163450000000001</v>
      </c>
      <c r="H11345" s="2">
        <v>2.9250949999999998</v>
      </c>
      <c r="I11345" s="2">
        <v>3.1078939999999999</v>
      </c>
    </row>
    <row r="11346" spans="1:9">
      <c r="A11346" t="s">
        <v>11352</v>
      </c>
      <c r="B11346" s="2">
        <v>0.63478440000000003</v>
      </c>
      <c r="C11346" s="2">
        <v>0.80394969999999999</v>
      </c>
      <c r="D11346" s="2">
        <v>0.23280529999999999</v>
      </c>
      <c r="E11346" s="2">
        <v>0.51129500000000005</v>
      </c>
      <c r="F11346" s="2">
        <v>1.348131</v>
      </c>
      <c r="G11346" s="2">
        <v>0.98831630000000004</v>
      </c>
      <c r="H11346" s="2">
        <v>0.38646180000000002</v>
      </c>
      <c r="I11346" s="2">
        <v>0.55338710000000002</v>
      </c>
    </row>
    <row r="11347" spans="1:9">
      <c r="A11347" t="s">
        <v>11353</v>
      </c>
      <c r="B11347" s="2">
        <v>7.1466440000000002</v>
      </c>
      <c r="C11347" s="2">
        <v>6.7912319999999999</v>
      </c>
      <c r="D11347" s="2">
        <v>3.8670650000000002</v>
      </c>
      <c r="E11347" s="2">
        <v>4.5610460000000002</v>
      </c>
      <c r="F11347" s="2">
        <v>7.1534570000000004</v>
      </c>
      <c r="G11347" s="2">
        <v>6.8402710000000004</v>
      </c>
      <c r="H11347" s="2">
        <v>4.6362410000000001</v>
      </c>
      <c r="I11347" s="2">
        <v>4.3407429999999998</v>
      </c>
    </row>
    <row r="11348" spans="1:9">
      <c r="A11348" t="s">
        <v>11354</v>
      </c>
      <c r="B11348" s="2">
        <v>0.34051759999999998</v>
      </c>
      <c r="C11348" s="2">
        <v>0.9952223</v>
      </c>
      <c r="D11348" s="2">
        <v>0.6244191</v>
      </c>
      <c r="E11348" s="2">
        <v>1.066622</v>
      </c>
      <c r="F11348" s="2">
        <v>0.30132429999999999</v>
      </c>
      <c r="G11348" s="2">
        <v>0.73633720000000003</v>
      </c>
      <c r="H11348" s="2">
        <v>0.2961569</v>
      </c>
      <c r="I11348" s="2">
        <v>0.1484268</v>
      </c>
    </row>
    <row r="11349" spans="1:9">
      <c r="A11349" t="s">
        <v>11355</v>
      </c>
      <c r="B11349" s="2">
        <v>0</v>
      </c>
      <c r="C11349" s="2">
        <v>0.72557199999999999</v>
      </c>
      <c r="D11349" s="2">
        <v>4.097124</v>
      </c>
      <c r="E11349" s="2">
        <v>3.9992200000000002</v>
      </c>
      <c r="F11349" s="2">
        <v>1.537774</v>
      </c>
      <c r="G11349" s="2">
        <v>1.503126</v>
      </c>
      <c r="H11349" s="2">
        <v>4.318295</v>
      </c>
      <c r="I11349" s="2">
        <v>4.5448760000000004</v>
      </c>
    </row>
    <row r="11350" spans="1:9">
      <c r="A11350" t="s">
        <v>11356</v>
      </c>
      <c r="B11350" s="2">
        <v>0.7276473</v>
      </c>
      <c r="C11350" s="2">
        <v>0.8506707</v>
      </c>
      <c r="D11350" s="2">
        <v>0.40029369999999997</v>
      </c>
      <c r="E11350" s="2">
        <v>0.52097119999999997</v>
      </c>
      <c r="F11350" s="2">
        <v>1.9316869999999999</v>
      </c>
      <c r="G11350" s="2">
        <v>1.6364080000000001</v>
      </c>
      <c r="H11350" s="2">
        <v>1.0125660000000001</v>
      </c>
      <c r="I11350" s="2">
        <v>0.76121079999999997</v>
      </c>
    </row>
    <row r="11351" spans="1:9">
      <c r="A11351" t="s">
        <v>11357</v>
      </c>
      <c r="B11351" s="2">
        <v>2.391864</v>
      </c>
      <c r="C11351" s="2">
        <v>1.2710250000000001</v>
      </c>
      <c r="D11351" s="2">
        <v>4.1866789999999998</v>
      </c>
      <c r="E11351" s="2">
        <v>1.9460170000000001</v>
      </c>
      <c r="F11351" s="2">
        <v>2.8862209999999999</v>
      </c>
      <c r="G11351" s="2">
        <v>2.0688719999999998</v>
      </c>
      <c r="H11351" s="2">
        <v>5.673451</v>
      </c>
      <c r="I11351" s="2">
        <v>7.2032769999999999</v>
      </c>
    </row>
    <row r="11352" spans="1:9">
      <c r="A11352" t="s">
        <v>11358</v>
      </c>
      <c r="B11352" s="2">
        <v>15244.77</v>
      </c>
      <c r="C11352" s="2">
        <v>15599.87</v>
      </c>
      <c r="D11352" s="2">
        <v>16354.84</v>
      </c>
      <c r="E11352" s="2">
        <v>16244.12</v>
      </c>
      <c r="F11352" s="2">
        <v>10394.299999999999</v>
      </c>
      <c r="G11352" s="2">
        <v>10319.82</v>
      </c>
      <c r="H11352" s="2">
        <v>8026.2160000000003</v>
      </c>
      <c r="I11352" s="2">
        <v>8105.1220000000003</v>
      </c>
    </row>
    <row r="11353" spans="1:9">
      <c r="A11353" t="s">
        <v>11359</v>
      </c>
      <c r="B11353" s="2">
        <v>1.1844509999999999</v>
      </c>
      <c r="C11353" s="2">
        <v>0.7692812</v>
      </c>
      <c r="D11353" s="2">
        <v>0.72398980000000002</v>
      </c>
      <c r="E11353" s="2">
        <v>0.53001719999999997</v>
      </c>
      <c r="F11353" s="2">
        <v>1.3974949999999999</v>
      </c>
      <c r="G11353" s="2">
        <v>1.7075089999999999</v>
      </c>
      <c r="H11353" s="2">
        <v>0.8584562</v>
      </c>
      <c r="I11353" s="2">
        <v>1.1186179999999999</v>
      </c>
    </row>
    <row r="11354" spans="1:9">
      <c r="A11354" t="s">
        <v>11360</v>
      </c>
      <c r="B11354" s="2">
        <v>4.8707750000000001</v>
      </c>
      <c r="C11354" s="2">
        <v>4.6186910000000001</v>
      </c>
      <c r="D11354" s="2">
        <v>3.1558709999999999</v>
      </c>
      <c r="E11354" s="2">
        <v>3.6616780000000002</v>
      </c>
      <c r="F11354" s="2">
        <v>5.4020570000000001</v>
      </c>
      <c r="G11354" s="2">
        <v>4.3815590000000002</v>
      </c>
      <c r="H11354" s="2">
        <v>1.8074619999999999</v>
      </c>
      <c r="I11354" s="2">
        <v>2.3778739999999998</v>
      </c>
    </row>
    <row r="11355" spans="1:9">
      <c r="A11355" t="s">
        <v>11361</v>
      </c>
      <c r="B11355" s="2">
        <v>8.0385860000000005</v>
      </c>
      <c r="C11355" s="2">
        <v>9.5717009999999991</v>
      </c>
      <c r="D11355" s="2">
        <v>12.634829999999999</v>
      </c>
      <c r="E11355" s="2">
        <v>12.10453</v>
      </c>
      <c r="F11355" s="2">
        <v>6.6617090000000001</v>
      </c>
      <c r="G11355" s="2">
        <v>5.076848</v>
      </c>
      <c r="H11355" s="2">
        <v>18.199739999999998</v>
      </c>
      <c r="I11355" s="2">
        <v>19.466139999999999</v>
      </c>
    </row>
    <row r="11356" spans="1:9">
      <c r="A11356" t="s">
        <v>11362</v>
      </c>
      <c r="B11356" s="2">
        <v>0</v>
      </c>
      <c r="C11356" s="2">
        <v>0</v>
      </c>
      <c r="D11356" s="2">
        <v>0</v>
      </c>
      <c r="E11356" s="2">
        <v>0</v>
      </c>
      <c r="F11356" s="2">
        <v>0.28702559999999999</v>
      </c>
      <c r="G11356" s="2">
        <v>7.0139610000000005E-2</v>
      </c>
      <c r="H11356" s="2">
        <v>0</v>
      </c>
      <c r="I11356" s="2">
        <v>7.0691770000000001E-2</v>
      </c>
    </row>
    <row r="11357" spans="1:9">
      <c r="A11357" t="s">
        <v>11363</v>
      </c>
      <c r="B11357" s="2">
        <v>3.6077530000000002</v>
      </c>
      <c r="C11357" s="2">
        <v>4.72675</v>
      </c>
      <c r="D11357" s="2">
        <v>2.8515790000000001</v>
      </c>
      <c r="E11357" s="2">
        <v>2.3380879999999999</v>
      </c>
      <c r="F11357" s="2">
        <v>5.724488</v>
      </c>
      <c r="G11357" s="2">
        <v>5.8107170000000004</v>
      </c>
      <c r="H11357" s="2">
        <v>3.8951440000000002</v>
      </c>
      <c r="I11357" s="2">
        <v>3.0366840000000002</v>
      </c>
    </row>
    <row r="11358" spans="1:9">
      <c r="A11358" t="s">
        <v>11364</v>
      </c>
      <c r="B11358" s="2">
        <v>3.0609160000000002</v>
      </c>
      <c r="C11358" s="2">
        <v>0</v>
      </c>
      <c r="D11358" s="2">
        <v>2.8064550000000001</v>
      </c>
      <c r="E11358" s="2">
        <v>0</v>
      </c>
      <c r="F11358" s="2">
        <v>5.4172140000000004</v>
      </c>
      <c r="G11358" s="2">
        <v>1.3237890000000001</v>
      </c>
      <c r="H11358" s="2">
        <v>10.648630000000001</v>
      </c>
      <c r="I11358" s="2">
        <v>4.0026299999999999</v>
      </c>
    </row>
    <row r="11359" spans="1:9">
      <c r="A11359" t="s">
        <v>11365</v>
      </c>
      <c r="B11359" s="2">
        <v>5.1582109999999997</v>
      </c>
      <c r="C11359" s="2">
        <v>2.512629</v>
      </c>
      <c r="D11359" s="2">
        <v>0</v>
      </c>
      <c r="E11359" s="2">
        <v>2.308192</v>
      </c>
      <c r="F11359" s="2">
        <v>2.2822520000000002</v>
      </c>
      <c r="G11359" s="2">
        <v>0</v>
      </c>
      <c r="H11359" s="2">
        <v>2.2431139999999998</v>
      </c>
      <c r="I11359" s="2">
        <v>0</v>
      </c>
    </row>
    <row r="11360" spans="1:9">
      <c r="A11360" t="s">
        <v>11366</v>
      </c>
      <c r="B11360" s="2">
        <v>3.7897059999999998</v>
      </c>
      <c r="C11360" s="2">
        <v>1.8460129999999999</v>
      </c>
      <c r="D11360" s="2">
        <v>3.4746579999999998</v>
      </c>
      <c r="E11360" s="2">
        <v>1.6958150000000001</v>
      </c>
      <c r="F11360" s="2">
        <v>6.7070270000000001</v>
      </c>
      <c r="G11360" s="2">
        <v>9.8338590000000003</v>
      </c>
      <c r="H11360" s="2">
        <v>6.592009</v>
      </c>
      <c r="I11360" s="2">
        <v>1.6518790000000001</v>
      </c>
    </row>
    <row r="11361" spans="1:9">
      <c r="A11361" t="s">
        <v>11367</v>
      </c>
      <c r="B11361" s="2">
        <v>2.6327349999999998</v>
      </c>
      <c r="C11361" s="2">
        <v>3.847315</v>
      </c>
      <c r="D11361" s="2">
        <v>2.6552560000000001</v>
      </c>
      <c r="E11361" s="2">
        <v>3.5342829999999998</v>
      </c>
      <c r="F11361" s="2">
        <v>8.3869530000000001</v>
      </c>
      <c r="G11361" s="2">
        <v>7.5148159999999997</v>
      </c>
      <c r="H11361" s="2">
        <v>9.1590299999999996</v>
      </c>
      <c r="I11361" s="2">
        <v>8.7215480000000003</v>
      </c>
    </row>
    <row r="11362" spans="1:9">
      <c r="A11362" t="s">
        <v>11368</v>
      </c>
      <c r="B11362" s="2">
        <v>6.4777529999999999</v>
      </c>
      <c r="C11362" s="2">
        <v>6.3107889999999998</v>
      </c>
      <c r="D11362" s="2">
        <v>2.9696210000000001</v>
      </c>
      <c r="E11362" s="2">
        <v>5.79732</v>
      </c>
      <c r="F11362" s="2">
        <v>5.7321679999999997</v>
      </c>
      <c r="G11362" s="2">
        <v>8.4045190000000005</v>
      </c>
      <c r="H11362" s="2">
        <v>11.26774</v>
      </c>
      <c r="I11362" s="2">
        <v>8.4706829999999993</v>
      </c>
    </row>
    <row r="11363" spans="1:9">
      <c r="A11363" t="s">
        <v>11369</v>
      </c>
      <c r="B11363" s="2">
        <v>16.56269</v>
      </c>
      <c r="C11363" s="2">
        <v>14.84022</v>
      </c>
      <c r="D11363" s="2">
        <v>22.723269999999999</v>
      </c>
      <c r="E11363" s="2">
        <v>21.206510000000002</v>
      </c>
      <c r="F11363" s="2">
        <v>18.935559999999999</v>
      </c>
      <c r="G11363" s="2">
        <v>16.522079999999999</v>
      </c>
      <c r="H11363" s="2">
        <v>27.232810000000001</v>
      </c>
      <c r="I11363" s="2">
        <v>25.2944</v>
      </c>
    </row>
    <row r="11364" spans="1:9">
      <c r="A11364" t="s">
        <v>11370</v>
      </c>
      <c r="B11364" s="2">
        <v>5293.125</v>
      </c>
      <c r="C11364" s="2">
        <v>5203.482</v>
      </c>
      <c r="D11364" s="2">
        <v>5500.3689999999997</v>
      </c>
      <c r="E11364" s="2">
        <v>5621.0839999999998</v>
      </c>
      <c r="F11364" s="2">
        <v>12343.99</v>
      </c>
      <c r="G11364" s="2">
        <v>12283.25</v>
      </c>
      <c r="H11364" s="2">
        <v>9351.93</v>
      </c>
      <c r="I11364" s="2">
        <v>9351.6020000000008</v>
      </c>
    </row>
    <row r="11365" spans="1:9">
      <c r="A11365" t="s">
        <v>11371</v>
      </c>
      <c r="B11365" s="2">
        <v>4.4213240000000003</v>
      </c>
      <c r="C11365" s="2">
        <v>8.1361319999999999</v>
      </c>
      <c r="D11365" s="2">
        <v>14.413399999999999</v>
      </c>
      <c r="E11365" s="2">
        <v>18.905190000000001</v>
      </c>
      <c r="F11365" s="2">
        <v>12.17201</v>
      </c>
      <c r="G11365" s="2">
        <v>13.172510000000001</v>
      </c>
      <c r="H11365" s="2">
        <v>14.09958</v>
      </c>
      <c r="I11365" s="2">
        <v>14.13274</v>
      </c>
    </row>
    <row r="11366" spans="1:9">
      <c r="A11366" t="s">
        <v>11372</v>
      </c>
      <c r="B11366" s="2">
        <v>0</v>
      </c>
      <c r="C11366" s="2">
        <v>0.79512249999999995</v>
      </c>
      <c r="D11366" s="2">
        <v>0.64140830000000004</v>
      </c>
      <c r="E11366" s="2">
        <v>0.31304070000000001</v>
      </c>
      <c r="F11366" s="2">
        <v>0.92856810000000001</v>
      </c>
      <c r="G11366" s="2">
        <v>0.40339809999999998</v>
      </c>
      <c r="H11366" s="2">
        <v>0.40561970000000003</v>
      </c>
      <c r="I11366" s="2">
        <v>0.50821729999999998</v>
      </c>
    </row>
    <row r="11367" spans="1:9">
      <c r="A11367" t="s">
        <v>11373</v>
      </c>
      <c r="B11367" s="2">
        <v>6.7137700000000002</v>
      </c>
      <c r="C11367" s="2">
        <v>11.864570000000001</v>
      </c>
      <c r="D11367" s="2">
        <v>7.8734900000000003</v>
      </c>
      <c r="E11367" s="2">
        <v>7.2661470000000001</v>
      </c>
      <c r="F11367" s="2">
        <v>5.2502040000000001</v>
      </c>
      <c r="G11367" s="2">
        <v>5.131907</v>
      </c>
      <c r="H11367" s="2">
        <v>3.9380229999999998</v>
      </c>
      <c r="I11367" s="2">
        <v>7.6223479999999997</v>
      </c>
    </row>
    <row r="11368" spans="1:9">
      <c r="A11368" t="s">
        <v>11374</v>
      </c>
      <c r="B11368" s="2">
        <v>18.76915</v>
      </c>
      <c r="C11368" s="2">
        <v>21.202059999999999</v>
      </c>
      <c r="D11368" s="2">
        <v>16.892099999999999</v>
      </c>
      <c r="E11368" s="2">
        <v>18.446449999999999</v>
      </c>
      <c r="F11368" s="2">
        <v>22.82441</v>
      </c>
      <c r="G11368" s="2">
        <v>23.106929999999998</v>
      </c>
      <c r="H11368" s="2">
        <v>24.73638</v>
      </c>
      <c r="I11368" s="2">
        <v>23.489599999999999</v>
      </c>
    </row>
    <row r="11369" spans="1:9">
      <c r="A11369" t="s">
        <v>11375</v>
      </c>
      <c r="B11369" s="2">
        <v>67.638890000000004</v>
      </c>
      <c r="C11369" s="2">
        <v>64.389319999999998</v>
      </c>
      <c r="D11369" s="2">
        <v>65.028099999999995</v>
      </c>
      <c r="E11369" s="2">
        <v>66.990949999999998</v>
      </c>
      <c r="F11369" s="2">
        <v>29.014790000000001</v>
      </c>
      <c r="G11369" s="2">
        <v>29.141110000000001</v>
      </c>
      <c r="H11369" s="2">
        <v>44.764760000000003</v>
      </c>
      <c r="I11369" s="2">
        <v>45.207009999999997</v>
      </c>
    </row>
    <row r="11370" spans="1:9">
      <c r="A11370" t="s">
        <v>11376</v>
      </c>
      <c r="B11370" s="2">
        <v>0.77681420000000001</v>
      </c>
      <c r="C11370" s="2">
        <v>0.9730181</v>
      </c>
      <c r="D11370" s="2">
        <v>1.5262199999999999</v>
      </c>
      <c r="E11370" s="2">
        <v>1.1918</v>
      </c>
      <c r="F11370" s="2">
        <v>3.437017</v>
      </c>
      <c r="G11370" s="2">
        <v>3.071612</v>
      </c>
      <c r="H11370" s="2">
        <v>5.3084059999999997</v>
      </c>
      <c r="I11370" s="2">
        <v>7.3525080000000003</v>
      </c>
    </row>
    <row r="11371" spans="1:9">
      <c r="A11371" t="s">
        <v>11377</v>
      </c>
      <c r="B11371" s="2">
        <v>0.92654760000000003</v>
      </c>
      <c r="C11371" s="2">
        <v>1.8053319999999999</v>
      </c>
      <c r="D11371" s="2">
        <v>0.95571170000000005</v>
      </c>
      <c r="E11371" s="2">
        <v>1.036527</v>
      </c>
      <c r="F11371" s="2">
        <v>1.3323419999999999</v>
      </c>
      <c r="G11371" s="2">
        <v>1.5026790000000001</v>
      </c>
      <c r="H11371" s="2">
        <v>1.913875</v>
      </c>
      <c r="I11371" s="2">
        <v>1.009673</v>
      </c>
    </row>
    <row r="11372" spans="1:9">
      <c r="A11372" t="s">
        <v>11378</v>
      </c>
      <c r="B11372" s="2">
        <v>57.921810000000001</v>
      </c>
      <c r="C11372" s="2">
        <v>68.38843</v>
      </c>
      <c r="D11372" s="2">
        <v>103.5183</v>
      </c>
      <c r="E11372" s="2">
        <v>104.44889999999999</v>
      </c>
      <c r="F11372" s="2">
        <v>102.3571</v>
      </c>
      <c r="G11372" s="2">
        <v>108.4258</v>
      </c>
      <c r="H11372" s="2">
        <v>181.20349999999999</v>
      </c>
      <c r="I11372" s="2">
        <v>188.2619</v>
      </c>
    </row>
    <row r="11373" spans="1:9">
      <c r="A11373" t="s">
        <v>11379</v>
      </c>
      <c r="B11373" s="2">
        <v>90.135390000000001</v>
      </c>
      <c r="C11373" s="2">
        <v>84.763120000000001</v>
      </c>
      <c r="D11373" s="2">
        <v>81.350930000000005</v>
      </c>
      <c r="E11373" s="2">
        <v>83.608419999999995</v>
      </c>
      <c r="F11373" s="2">
        <v>78.099180000000004</v>
      </c>
      <c r="G11373" s="2">
        <v>76.204120000000003</v>
      </c>
      <c r="H11373" s="2">
        <v>93.636160000000004</v>
      </c>
      <c r="I11373" s="2">
        <v>95.902720000000002</v>
      </c>
    </row>
    <row r="11374" spans="1:9">
      <c r="A11374" t="s">
        <v>11380</v>
      </c>
      <c r="B11374" s="2">
        <v>1.4225220000000001</v>
      </c>
      <c r="C11374" s="2">
        <v>0.59393859999999998</v>
      </c>
      <c r="D11374" s="2">
        <v>0.86950959999999999</v>
      </c>
      <c r="E11374" s="2">
        <v>0.78810840000000004</v>
      </c>
      <c r="F11374" s="2">
        <v>1.1988479999999999</v>
      </c>
      <c r="G11374" s="2">
        <v>1.406204</v>
      </c>
      <c r="H11374" s="2">
        <v>0.88371719999999998</v>
      </c>
      <c r="I11374" s="2">
        <v>1.0039020000000001</v>
      </c>
    </row>
    <row r="11375" spans="1:9">
      <c r="A11375" t="s">
        <v>11381</v>
      </c>
      <c r="B11375" s="2">
        <v>62.007199999999997</v>
      </c>
      <c r="C11375" s="2">
        <v>60.790100000000002</v>
      </c>
      <c r="D11375" s="2">
        <v>56.314360000000001</v>
      </c>
      <c r="E11375" s="2">
        <v>54.968690000000002</v>
      </c>
      <c r="F11375" s="2">
        <v>58.50515</v>
      </c>
      <c r="G11375" s="2">
        <v>50.588439999999999</v>
      </c>
      <c r="H11375" s="2">
        <v>54.95</v>
      </c>
      <c r="I11375" s="2">
        <v>54.226649999999999</v>
      </c>
    </row>
    <row r="11376" spans="1:9">
      <c r="A11376" t="s">
        <v>11382</v>
      </c>
      <c r="B11376" s="2">
        <v>6.2413689999999997</v>
      </c>
      <c r="C11376" s="2">
        <v>5.9067699999999999</v>
      </c>
      <c r="D11376" s="2">
        <v>4.9050079999999996</v>
      </c>
      <c r="E11376" s="2">
        <v>4.4686120000000003</v>
      </c>
      <c r="F11376" s="2">
        <v>8.6789869999999993</v>
      </c>
      <c r="G11376" s="2">
        <v>7.2494810000000003</v>
      </c>
      <c r="H11376" s="2">
        <v>5.4282789999999999</v>
      </c>
      <c r="I11376" s="2">
        <v>3.8864640000000001</v>
      </c>
    </row>
    <row r="11377" spans="1:9">
      <c r="A11377" t="s">
        <v>11383</v>
      </c>
      <c r="B11377" s="2">
        <v>1975.384</v>
      </c>
      <c r="C11377" s="2">
        <v>1979.8489999999999</v>
      </c>
      <c r="D11377" s="2">
        <v>1095.386</v>
      </c>
      <c r="E11377" s="2">
        <v>1069.211</v>
      </c>
      <c r="F11377" s="2">
        <v>952.81700000000001</v>
      </c>
      <c r="G11377" s="2">
        <v>985.43460000000005</v>
      </c>
      <c r="H11377" s="2">
        <v>915.05330000000004</v>
      </c>
      <c r="I11377" s="2">
        <v>929.18209999999999</v>
      </c>
    </row>
    <row r="11378" spans="1:9">
      <c r="A11378" t="s">
        <v>11384</v>
      </c>
      <c r="B11378" s="2">
        <v>4.5742620000000001</v>
      </c>
      <c r="C11378" s="2">
        <v>4.2667289999999998</v>
      </c>
      <c r="D11378" s="2">
        <v>2.8554849999999998</v>
      </c>
      <c r="E11378" s="2">
        <v>3.048556</v>
      </c>
      <c r="F11378" s="2">
        <v>3.8755229999999998</v>
      </c>
      <c r="G11378" s="2">
        <v>2.3571019999999998</v>
      </c>
      <c r="H11378" s="2">
        <v>3.8090619999999999</v>
      </c>
      <c r="I11378" s="2">
        <v>2.5453480000000002</v>
      </c>
    </row>
    <row r="11379" spans="1:9">
      <c r="A11379" t="s">
        <v>11385</v>
      </c>
      <c r="B11379" s="2">
        <v>0</v>
      </c>
      <c r="C11379" s="2">
        <v>0.1780603</v>
      </c>
      <c r="D11379" s="2">
        <v>0.50273109999999999</v>
      </c>
      <c r="E11379" s="2">
        <v>0.16357269999999999</v>
      </c>
      <c r="F11379" s="2">
        <v>0</v>
      </c>
      <c r="G11379" s="2">
        <v>0</v>
      </c>
      <c r="H11379" s="2">
        <v>0</v>
      </c>
      <c r="I11379" s="2">
        <v>0.1593348</v>
      </c>
    </row>
    <row r="11380" spans="1:9">
      <c r="A11380" t="s">
        <v>11386</v>
      </c>
      <c r="B11380" s="2">
        <v>12.187860000000001</v>
      </c>
      <c r="C11380" s="2">
        <v>13.85267</v>
      </c>
      <c r="D11380" s="2">
        <v>11.75667</v>
      </c>
      <c r="E11380" s="2">
        <v>14.77075</v>
      </c>
      <c r="F11380" s="2">
        <v>8.9875380000000007</v>
      </c>
      <c r="G11380" s="2">
        <v>9.2242850000000001</v>
      </c>
      <c r="H11380" s="2">
        <v>8.7229949999999992</v>
      </c>
      <c r="I11380" s="2">
        <v>8.4114830000000005</v>
      </c>
    </row>
    <row r="11381" spans="1:9">
      <c r="A11381" t="s">
        <v>11387</v>
      </c>
      <c r="B11381" s="2">
        <v>206.8964</v>
      </c>
      <c r="C11381" s="2">
        <v>197.76750000000001</v>
      </c>
      <c r="D11381" s="2">
        <v>182.7818</v>
      </c>
      <c r="E11381" s="2">
        <v>179.31399999999999</v>
      </c>
      <c r="F11381" s="2">
        <v>128.8031</v>
      </c>
      <c r="G11381" s="2">
        <v>132.53299999999999</v>
      </c>
      <c r="H11381" s="2">
        <v>124.1892</v>
      </c>
      <c r="I11381" s="2">
        <v>127.3304</v>
      </c>
    </row>
    <row r="11382" spans="1:9">
      <c r="A11382" t="s">
        <v>11388</v>
      </c>
      <c r="B11382" s="2">
        <v>6.7192480000000003</v>
      </c>
      <c r="C11382" s="2">
        <v>7.7362529999999996</v>
      </c>
      <c r="D11382" s="2">
        <v>3.8270770000000001</v>
      </c>
      <c r="E11382" s="2">
        <v>4.1000779999999999</v>
      </c>
      <c r="F11382" s="2">
        <v>10.90076</v>
      </c>
      <c r="G11382" s="2">
        <v>10.83126</v>
      </c>
      <c r="H11382" s="2">
        <v>5.9324469999999998</v>
      </c>
      <c r="I11382" s="2">
        <v>7.1001830000000004</v>
      </c>
    </row>
    <row r="11383" spans="1:9">
      <c r="A11383" t="s">
        <v>11389</v>
      </c>
      <c r="B11383" s="2">
        <v>0.14564360000000001</v>
      </c>
      <c r="C11383" s="2">
        <v>7.0944820000000006E-2</v>
      </c>
      <c r="D11383" s="2">
        <v>0.13353590000000001</v>
      </c>
      <c r="E11383" s="2">
        <v>6.5172480000000005E-2</v>
      </c>
      <c r="F11383" s="2">
        <v>0.1288801</v>
      </c>
      <c r="G11383" s="2">
        <v>0.75585740000000001</v>
      </c>
      <c r="H11383" s="2">
        <v>0.38000990000000001</v>
      </c>
      <c r="I11383" s="2">
        <v>0.4443879</v>
      </c>
    </row>
    <row r="11384" spans="1:9">
      <c r="A11384" t="s">
        <v>11390</v>
      </c>
      <c r="B11384" s="2">
        <v>0</v>
      </c>
      <c r="C11384" s="2">
        <v>4.6908199999999997E-2</v>
      </c>
      <c r="D11384" s="2">
        <v>0</v>
      </c>
      <c r="E11384" s="2">
        <v>0</v>
      </c>
      <c r="F11384" s="2">
        <v>8.5214600000000001E-2</v>
      </c>
      <c r="G11384" s="2">
        <v>4.1647289999999997E-2</v>
      </c>
      <c r="H11384" s="2">
        <v>0</v>
      </c>
      <c r="I11384" s="2">
        <v>0</v>
      </c>
    </row>
    <row r="11385" spans="1:9">
      <c r="A11385" t="s">
        <v>11391</v>
      </c>
      <c r="B11385" s="2">
        <v>50.323500000000003</v>
      </c>
      <c r="C11385" s="2">
        <v>50.29278</v>
      </c>
      <c r="D11385" s="2">
        <v>90.06662</v>
      </c>
      <c r="E11385" s="2">
        <v>80.103499999999997</v>
      </c>
      <c r="F11385" s="2">
        <v>47.324779999999997</v>
      </c>
      <c r="G11385" s="2">
        <v>47.222189999999998</v>
      </c>
      <c r="H11385" s="2">
        <v>104.9777</v>
      </c>
      <c r="I11385" s="2">
        <v>103.1202</v>
      </c>
    </row>
    <row r="11386" spans="1:9">
      <c r="A11386" t="s">
        <v>11392</v>
      </c>
      <c r="B11386" s="2">
        <v>0</v>
      </c>
      <c r="C11386" s="2">
        <v>0</v>
      </c>
      <c r="D11386" s="2">
        <v>0</v>
      </c>
      <c r="E11386" s="2">
        <v>0</v>
      </c>
      <c r="F11386" s="2">
        <v>8.5288320000000001E-2</v>
      </c>
      <c r="G11386" s="2">
        <v>0.1667332</v>
      </c>
      <c r="H11386" s="2">
        <v>0</v>
      </c>
      <c r="I11386" s="2">
        <v>8.4022920000000001E-2</v>
      </c>
    </row>
    <row r="11387" spans="1:9">
      <c r="A11387" t="s">
        <v>11393</v>
      </c>
      <c r="B11387" s="2">
        <v>0</v>
      </c>
      <c r="C11387" s="2">
        <v>6.3107889999999998</v>
      </c>
      <c r="D11387" s="2">
        <v>0</v>
      </c>
      <c r="E11387" s="2">
        <v>0</v>
      </c>
      <c r="F11387" s="2">
        <v>5.7321679999999997</v>
      </c>
      <c r="G11387" s="2">
        <v>0</v>
      </c>
      <c r="H11387" s="2">
        <v>0</v>
      </c>
      <c r="I11387" s="2">
        <v>0</v>
      </c>
    </row>
    <row r="11388" spans="1:9">
      <c r="A11388" t="s">
        <v>11394</v>
      </c>
      <c r="B11388" s="2">
        <v>0.29297230000000002</v>
      </c>
      <c r="C11388" s="2">
        <v>7.1355230000000006E-2</v>
      </c>
      <c r="D11388" s="2">
        <v>0.20146259999999999</v>
      </c>
      <c r="E11388" s="2">
        <v>6.5549499999999997E-2</v>
      </c>
      <c r="F11388" s="2">
        <v>0.97219259999999996</v>
      </c>
      <c r="G11388" s="2">
        <v>0.44346750000000001</v>
      </c>
      <c r="H11388" s="2">
        <v>0.31850689999999998</v>
      </c>
      <c r="I11388" s="2">
        <v>0.31925619999999999</v>
      </c>
    </row>
    <row r="11389" spans="1:9">
      <c r="A11389" t="s">
        <v>11395</v>
      </c>
      <c r="B11389" s="2">
        <v>0.45291609999999999</v>
      </c>
      <c r="C11389" s="2">
        <v>0.77217380000000002</v>
      </c>
      <c r="D11389" s="2">
        <v>0.311448</v>
      </c>
      <c r="E11389" s="2">
        <v>0.30400579999999999</v>
      </c>
      <c r="F11389" s="2">
        <v>3.506875</v>
      </c>
      <c r="G11389" s="2">
        <v>4.1134310000000003</v>
      </c>
      <c r="H11389" s="2">
        <v>1.181738</v>
      </c>
      <c r="I11389" s="2">
        <v>1.283228</v>
      </c>
    </row>
    <row r="11390" spans="1:9">
      <c r="A11390" t="s">
        <v>11396</v>
      </c>
      <c r="B11390" s="2">
        <v>0.1107308</v>
      </c>
      <c r="C11390" s="2">
        <v>5.3938369999999999E-2</v>
      </c>
      <c r="D11390" s="2">
        <v>0</v>
      </c>
      <c r="E11390" s="2">
        <v>4.9549740000000002E-2</v>
      </c>
      <c r="F11390" s="2">
        <v>0</v>
      </c>
      <c r="G11390" s="2">
        <v>9.5777989999999993E-2</v>
      </c>
      <c r="H11390" s="2">
        <v>0</v>
      </c>
      <c r="I11390" s="2">
        <v>0.19306400000000001</v>
      </c>
    </row>
    <row r="11391" spans="1:9">
      <c r="A11391" t="s">
        <v>11397</v>
      </c>
      <c r="B11391" s="2">
        <v>5.4616350000000002</v>
      </c>
      <c r="C11391" s="2">
        <v>7.7060750000000002</v>
      </c>
      <c r="D11391" s="2">
        <v>5.6982989999999996</v>
      </c>
      <c r="E11391" s="2">
        <v>4.2137380000000002</v>
      </c>
      <c r="F11391" s="2">
        <v>5.3329709999999997</v>
      </c>
      <c r="G11391" s="2">
        <v>4.8870089999999999</v>
      </c>
      <c r="H11391" s="2">
        <v>2.7845559999999998</v>
      </c>
      <c r="I11391" s="2">
        <v>3.2836539999999999</v>
      </c>
    </row>
    <row r="11392" spans="1:9">
      <c r="A11392" t="s">
        <v>11398</v>
      </c>
      <c r="B11392" s="2">
        <v>0</v>
      </c>
      <c r="C11392" s="2">
        <v>0</v>
      </c>
      <c r="D11392" s="2">
        <v>0</v>
      </c>
      <c r="E11392" s="2">
        <v>0</v>
      </c>
      <c r="F11392" s="2">
        <v>0.14980750000000001</v>
      </c>
      <c r="G11392" s="2">
        <v>0.3416748</v>
      </c>
      <c r="H11392" s="2">
        <v>0.19631789999999999</v>
      </c>
      <c r="I11392" s="2">
        <v>4.919494E-2</v>
      </c>
    </row>
    <row r="11393" spans="1:9">
      <c r="A11393" t="s">
        <v>11399</v>
      </c>
      <c r="B11393" s="2">
        <v>4.8987580000000003E-2</v>
      </c>
      <c r="C11393" s="2">
        <v>4.7724929999999999E-2</v>
      </c>
      <c r="D11393" s="2">
        <v>8.983025E-2</v>
      </c>
      <c r="E11393" s="2">
        <v>0</v>
      </c>
      <c r="F11393" s="2">
        <v>0</v>
      </c>
      <c r="G11393" s="2">
        <v>0</v>
      </c>
      <c r="H11393" s="2">
        <v>4.2605759999999999E-2</v>
      </c>
      <c r="I11393" s="2">
        <v>0</v>
      </c>
    </row>
    <row r="11394" spans="1:9">
      <c r="A11394" t="s">
        <v>11400</v>
      </c>
      <c r="B11394" s="2">
        <v>3.6898050000000002E-2</v>
      </c>
      <c r="C11394" s="2">
        <v>3.5947E-2</v>
      </c>
      <c r="D11394" s="2">
        <v>3.383063E-2</v>
      </c>
      <c r="E11394" s="2">
        <v>3.3022219999999998E-2</v>
      </c>
      <c r="F11394" s="2">
        <v>6.5302219999999994E-2</v>
      </c>
      <c r="G11394" s="2">
        <v>0.12766169999999999</v>
      </c>
      <c r="H11394" s="2">
        <v>0</v>
      </c>
      <c r="I11394" s="2">
        <v>0.12866669999999999</v>
      </c>
    </row>
    <row r="11395" spans="1:9">
      <c r="A11395" t="s">
        <v>11401</v>
      </c>
      <c r="B11395" s="2">
        <v>81.796949999999995</v>
      </c>
      <c r="C11395" s="2">
        <v>86.027500000000003</v>
      </c>
      <c r="D11395" s="2">
        <v>86.644220000000004</v>
      </c>
      <c r="E11395" s="2">
        <v>88.178579999999997</v>
      </c>
      <c r="F11395" s="2">
        <v>106.654</v>
      </c>
      <c r="G11395" s="2">
        <v>109.8789</v>
      </c>
      <c r="H11395" s="2">
        <v>172.46279999999999</v>
      </c>
      <c r="I11395" s="2">
        <v>169.62719999999999</v>
      </c>
    </row>
    <row r="11396" spans="1:9">
      <c r="A11396" t="s">
        <v>11402</v>
      </c>
      <c r="B11396" s="2">
        <v>12.57048</v>
      </c>
      <c r="C11396" s="2">
        <v>12.91854</v>
      </c>
      <c r="D11396" s="2">
        <v>15.179880000000001</v>
      </c>
      <c r="E11396" s="2">
        <v>15.02294</v>
      </c>
      <c r="F11396" s="2">
        <v>18.516770000000001</v>
      </c>
      <c r="G11396" s="2">
        <v>18.497340000000001</v>
      </c>
      <c r="H11396" s="2">
        <v>26.265550000000001</v>
      </c>
      <c r="I11396" s="2">
        <v>26.460979999999999</v>
      </c>
    </row>
    <row r="11397" spans="1:9">
      <c r="A11397" t="s">
        <v>11403</v>
      </c>
      <c r="B11397" s="2">
        <v>0</v>
      </c>
      <c r="C11397" s="2">
        <v>0</v>
      </c>
      <c r="D11397" s="2">
        <v>0.42423159999999999</v>
      </c>
      <c r="E11397" s="2">
        <v>0</v>
      </c>
      <c r="F11397" s="2">
        <v>0.40944059999999999</v>
      </c>
      <c r="G11397" s="2">
        <v>0.80043039999999999</v>
      </c>
      <c r="H11397" s="2">
        <v>0</v>
      </c>
      <c r="I11397" s="2">
        <v>0</v>
      </c>
    </row>
    <row r="11398" spans="1:9">
      <c r="A11398" t="s">
        <v>11404</v>
      </c>
      <c r="B11398" s="2">
        <v>4.0708979999999997</v>
      </c>
      <c r="C11398" s="2">
        <v>3.0507469999999999</v>
      </c>
      <c r="D11398" s="2">
        <v>2.7275779999999998</v>
      </c>
      <c r="E11398" s="2">
        <v>4.3439160000000001</v>
      </c>
      <c r="F11398" s="2">
        <v>8.7287490000000005</v>
      </c>
      <c r="G11398" s="2">
        <v>5.6880499999999996</v>
      </c>
      <c r="H11398" s="2">
        <v>5.7193740000000002</v>
      </c>
      <c r="I11398" s="2">
        <v>7.0977880000000004</v>
      </c>
    </row>
    <row r="11399" spans="1:9">
      <c r="A11399" t="s">
        <v>11405</v>
      </c>
      <c r="B11399" s="2">
        <v>0.27003719999999998</v>
      </c>
      <c r="C11399" s="2">
        <v>0.1315385</v>
      </c>
      <c r="D11399" s="2">
        <v>0.24758839999999999</v>
      </c>
      <c r="E11399" s="2">
        <v>0.120836</v>
      </c>
      <c r="F11399" s="2">
        <v>0.47791220000000001</v>
      </c>
      <c r="G11399" s="2">
        <v>0.62285869999999999</v>
      </c>
      <c r="H11399" s="2">
        <v>0.50885970000000003</v>
      </c>
      <c r="I11399" s="2">
        <v>1.0593490000000001</v>
      </c>
    </row>
    <row r="11400" spans="1:9">
      <c r="A11400" t="s">
        <v>11406</v>
      </c>
      <c r="B11400" s="2">
        <v>2.647192</v>
      </c>
      <c r="C11400" s="2">
        <v>3.1520630000000001</v>
      </c>
      <c r="D11400" s="2">
        <v>2.831645</v>
      </c>
      <c r="E11400" s="2">
        <v>2.5007440000000001</v>
      </c>
      <c r="F11400" s="2">
        <v>5.7261150000000001</v>
      </c>
      <c r="G11400" s="2">
        <v>3.9434089999999999</v>
      </c>
      <c r="H11400" s="2">
        <v>2.046516</v>
      </c>
      <c r="I11400" s="2">
        <v>2.8205789999999999</v>
      </c>
    </row>
    <row r="11401" spans="1:9">
      <c r="A11401" t="s">
        <v>11407</v>
      </c>
      <c r="B11401" s="2">
        <v>9.5555190000000003</v>
      </c>
      <c r="C11401" s="2">
        <v>7.2146499999999998</v>
      </c>
      <c r="D11401" s="2">
        <v>5.2566870000000003</v>
      </c>
      <c r="E11401" s="2">
        <v>5.5586650000000004</v>
      </c>
      <c r="F11401" s="2">
        <v>12.47214</v>
      </c>
      <c r="G11401" s="2">
        <v>13.844150000000001</v>
      </c>
      <c r="H11401" s="2">
        <v>8.9339820000000003</v>
      </c>
      <c r="I11401" s="2">
        <v>7.9137199999999996</v>
      </c>
    </row>
    <row r="11402" spans="1:9">
      <c r="A11402" t="s">
        <v>11408</v>
      </c>
      <c r="B11402" s="2">
        <v>2.2044130000000002</v>
      </c>
      <c r="C11402" s="2">
        <v>2.1475949999999999</v>
      </c>
      <c r="D11402" s="2">
        <v>1.4436819999999999</v>
      </c>
      <c r="E11402" s="2">
        <v>1.550103</v>
      </c>
      <c r="F11402" s="2">
        <v>6.2700649999999998</v>
      </c>
      <c r="G11402" s="2">
        <v>5.3116180000000002</v>
      </c>
      <c r="H11402" s="2">
        <v>3.149743</v>
      </c>
      <c r="I11402" s="2">
        <v>1.784478</v>
      </c>
    </row>
    <row r="11403" spans="1:9">
      <c r="A11403" t="s">
        <v>11409</v>
      </c>
      <c r="B11403" s="2">
        <v>50.366750000000003</v>
      </c>
      <c r="C11403" s="2">
        <v>44.607770000000002</v>
      </c>
      <c r="D11403" s="2">
        <v>79.06514</v>
      </c>
      <c r="E11403" s="2">
        <v>91.062920000000005</v>
      </c>
      <c r="F11403" s="2">
        <v>44.119370000000004</v>
      </c>
      <c r="G11403" s="2">
        <v>44.8855</v>
      </c>
      <c r="H11403" s="2">
        <v>60.840629999999997</v>
      </c>
      <c r="I11403" s="2">
        <v>63.866630000000001</v>
      </c>
    </row>
    <row r="11404" spans="1:9">
      <c r="A11404" t="s">
        <v>11410</v>
      </c>
      <c r="B11404" s="2">
        <v>1.4093100000000001</v>
      </c>
      <c r="C11404" s="2">
        <v>1.3729849999999999</v>
      </c>
      <c r="D11404" s="2">
        <v>2.792713</v>
      </c>
      <c r="E11404" s="2">
        <v>3.6617639999999998</v>
      </c>
      <c r="F11404" s="2">
        <v>1.1264130000000001</v>
      </c>
      <c r="G11404" s="2">
        <v>1.1010329999999999</v>
      </c>
      <c r="H11404" s="2">
        <v>2.2141920000000002</v>
      </c>
      <c r="I11404" s="2">
        <v>2.6553550000000001</v>
      </c>
    </row>
    <row r="11405" spans="1:9">
      <c r="A11405" t="s">
        <v>11411</v>
      </c>
      <c r="B11405" s="2">
        <v>685.24099999999999</v>
      </c>
      <c r="C11405" s="2">
        <v>703.81330000000003</v>
      </c>
      <c r="D11405" s="2">
        <v>742.625</v>
      </c>
      <c r="E11405" s="2">
        <v>704.79920000000004</v>
      </c>
      <c r="F11405" s="2">
        <v>1829.8430000000001</v>
      </c>
      <c r="G11405" s="2">
        <v>1857.85</v>
      </c>
      <c r="H11405" s="2">
        <v>1591.367</v>
      </c>
      <c r="I11405" s="2">
        <v>1569.384</v>
      </c>
    </row>
    <row r="11406" spans="1:9">
      <c r="A11406" t="s">
        <v>11412</v>
      </c>
      <c r="B11406" s="2">
        <v>6.9087350000000001</v>
      </c>
      <c r="C11406" s="2">
        <v>5.7301589999999996</v>
      </c>
      <c r="D11406" s="2">
        <v>5.0931959999999998</v>
      </c>
      <c r="E11406" s="2">
        <v>6.0159209999999996</v>
      </c>
      <c r="F11406" s="2">
        <v>4.2133890000000003</v>
      </c>
      <c r="G11406" s="2">
        <v>3.2301600000000001</v>
      </c>
      <c r="H11406" s="2">
        <v>3.5321440000000002</v>
      </c>
      <c r="I11406" s="2">
        <v>3.8253170000000001</v>
      </c>
    </row>
    <row r="11407" spans="1:9">
      <c r="A11407" t="s">
        <v>11413</v>
      </c>
      <c r="B11407" s="2">
        <v>0.71913090000000002</v>
      </c>
      <c r="C11407" s="2">
        <v>0.70059539999999998</v>
      </c>
      <c r="D11407" s="2">
        <v>0.65934780000000004</v>
      </c>
      <c r="E11407" s="2">
        <v>0</v>
      </c>
      <c r="F11407" s="2">
        <v>0.2121198</v>
      </c>
      <c r="G11407" s="2">
        <v>0</v>
      </c>
      <c r="H11407" s="2">
        <v>0.62544670000000002</v>
      </c>
      <c r="I11407" s="2">
        <v>0</v>
      </c>
    </row>
    <row r="11408" spans="1:9">
      <c r="A11408" t="s">
        <v>11414</v>
      </c>
      <c r="B11408" s="2">
        <v>10.51352</v>
      </c>
      <c r="C11408" s="2">
        <v>8.4722200000000001</v>
      </c>
      <c r="D11408" s="2">
        <v>8.5684489999999993</v>
      </c>
      <c r="E11408" s="2">
        <v>8.4798629999999999</v>
      </c>
      <c r="F11408" s="2">
        <v>4.8239960000000002</v>
      </c>
      <c r="G11408" s="2">
        <v>5.1643800000000004</v>
      </c>
      <c r="H11408" s="2">
        <v>5.4185949999999998</v>
      </c>
      <c r="I11408" s="2">
        <v>4.7524240000000004</v>
      </c>
    </row>
    <row r="11409" spans="1:9">
      <c r="A11409" t="s">
        <v>11415</v>
      </c>
      <c r="B11409" s="2">
        <v>15.3429</v>
      </c>
      <c r="C11409" s="2">
        <v>14.26801</v>
      </c>
      <c r="D11409" s="2">
        <v>9.4635289999999994</v>
      </c>
      <c r="E11409" s="2">
        <v>11.10984</v>
      </c>
      <c r="F11409" s="2">
        <v>23.697939999999999</v>
      </c>
      <c r="G11409" s="2">
        <v>21.836880000000001</v>
      </c>
      <c r="H11409" s="2">
        <v>14.193289999999999</v>
      </c>
      <c r="I11409" s="2">
        <v>14.22668</v>
      </c>
    </row>
    <row r="11410" spans="1:9">
      <c r="A11410" t="s">
        <v>11416</v>
      </c>
      <c r="B11410" s="2">
        <v>196.4187</v>
      </c>
      <c r="C11410" s="2">
        <v>196.02690000000001</v>
      </c>
      <c r="D11410" s="2">
        <v>179.23910000000001</v>
      </c>
      <c r="E11410" s="2">
        <v>195.44149999999999</v>
      </c>
      <c r="F11410" s="2">
        <v>86.221230000000006</v>
      </c>
      <c r="G11410" s="2">
        <v>92.438820000000007</v>
      </c>
      <c r="H11410" s="2">
        <v>236.06880000000001</v>
      </c>
      <c r="I11410" s="2">
        <v>232.84889999999999</v>
      </c>
    </row>
    <row r="11411" spans="1:9">
      <c r="A11411" t="s">
        <v>11417</v>
      </c>
      <c r="B11411" s="2">
        <v>0.8265382</v>
      </c>
      <c r="C11411" s="2">
        <v>0.40261710000000001</v>
      </c>
      <c r="D11411" s="2">
        <v>0.75782609999999995</v>
      </c>
      <c r="E11411" s="2">
        <v>1.1095759999999999</v>
      </c>
      <c r="F11411" s="2">
        <v>2.194213</v>
      </c>
      <c r="G11411" s="2">
        <v>2.5022359999999999</v>
      </c>
      <c r="H11411" s="2">
        <v>2.1565850000000002</v>
      </c>
      <c r="I11411" s="2">
        <v>1.4411050000000001</v>
      </c>
    </row>
    <row r="11412" spans="1:9">
      <c r="A11412" t="s">
        <v>11418</v>
      </c>
      <c r="B11412" s="2">
        <v>6.2677860000000001</v>
      </c>
      <c r="C11412" s="2">
        <v>4.5796749999999999</v>
      </c>
      <c r="D11412" s="2">
        <v>3.6943260000000002</v>
      </c>
      <c r="E11412" s="2">
        <v>4.47417</v>
      </c>
      <c r="F11412" s="2">
        <v>4.2258040000000001</v>
      </c>
      <c r="G11412" s="2">
        <v>4.5178320000000003</v>
      </c>
      <c r="H11412" s="2">
        <v>4.4129199999999997</v>
      </c>
      <c r="I11412" s="2">
        <v>4.6834959999999999</v>
      </c>
    </row>
    <row r="11413" spans="1:9">
      <c r="A11413" t="s">
        <v>11419</v>
      </c>
      <c r="B11413" s="2">
        <v>3.790041</v>
      </c>
      <c r="C11413" s="2">
        <v>3.9321160000000002</v>
      </c>
      <c r="D11413" s="2">
        <v>6.3181190000000003</v>
      </c>
      <c r="E11413" s="2">
        <v>6.5636020000000004</v>
      </c>
      <c r="F11413" s="2">
        <v>5.0089370000000004</v>
      </c>
      <c r="G11413" s="2">
        <v>5.4495459999999998</v>
      </c>
      <c r="H11413" s="2">
        <v>10.35979</v>
      </c>
      <c r="I11413" s="2">
        <v>8.4961289999999998</v>
      </c>
    </row>
    <row r="11414" spans="1:9">
      <c r="A11414" t="s">
        <v>11420</v>
      </c>
      <c r="B11414" s="2">
        <v>0.1093184</v>
      </c>
      <c r="C11414" s="2">
        <v>0</v>
      </c>
      <c r="D11414" s="2">
        <v>0.4009221</v>
      </c>
      <c r="E11414" s="2">
        <v>0.68484820000000002</v>
      </c>
      <c r="F11414" s="2">
        <v>0.29020790000000002</v>
      </c>
      <c r="G11414" s="2">
        <v>9.4556340000000003E-2</v>
      </c>
      <c r="H11414" s="2">
        <v>9.5077060000000005E-2</v>
      </c>
      <c r="I11414" s="2">
        <v>9.5300720000000005E-2</v>
      </c>
    </row>
    <row r="11415" spans="1:9">
      <c r="A11415" t="s">
        <v>11421</v>
      </c>
      <c r="B11415" s="2">
        <v>0</v>
      </c>
      <c r="C11415" s="2">
        <v>0</v>
      </c>
      <c r="D11415" s="2">
        <v>0</v>
      </c>
      <c r="E11415" s="2">
        <v>0</v>
      </c>
      <c r="F11415" s="2">
        <v>0</v>
      </c>
      <c r="G11415" s="2">
        <v>0</v>
      </c>
      <c r="H11415" s="2">
        <v>0.14898910000000001</v>
      </c>
      <c r="I11415" s="2">
        <v>0</v>
      </c>
    </row>
    <row r="11416" spans="1:9">
      <c r="A11416" t="s">
        <v>11422</v>
      </c>
      <c r="B11416" s="2">
        <v>1.7508440000000001</v>
      </c>
      <c r="C11416" s="2">
        <v>1.705716</v>
      </c>
      <c r="D11416" s="2">
        <v>1.1674850000000001</v>
      </c>
      <c r="E11416" s="2">
        <v>0.85469050000000002</v>
      </c>
      <c r="F11416" s="2">
        <v>1.4084760000000001</v>
      </c>
      <c r="G11416" s="2">
        <v>1.652088</v>
      </c>
      <c r="H11416" s="2">
        <v>1.5227539999999999</v>
      </c>
      <c r="I11416" s="2">
        <v>2.6363989999999999</v>
      </c>
    </row>
    <row r="11417" spans="1:9">
      <c r="A11417" t="s">
        <v>11423</v>
      </c>
      <c r="B11417" s="2">
        <v>0</v>
      </c>
      <c r="C11417" s="2">
        <v>0</v>
      </c>
      <c r="D11417" s="2">
        <v>0</v>
      </c>
      <c r="E11417" s="2">
        <v>0</v>
      </c>
      <c r="F11417" s="2">
        <v>0</v>
      </c>
      <c r="G11417" s="2">
        <v>0</v>
      </c>
      <c r="H11417" s="2">
        <v>0</v>
      </c>
      <c r="I11417" s="2">
        <v>0.56867970000000001</v>
      </c>
    </row>
    <row r="11418" spans="1:9">
      <c r="A11418" t="s">
        <v>11424</v>
      </c>
      <c r="B11418" s="2">
        <v>220.11240000000001</v>
      </c>
      <c r="C11418" s="2">
        <v>211.52799999999999</v>
      </c>
      <c r="D11418" s="2">
        <v>265.53390000000002</v>
      </c>
      <c r="E11418" s="2">
        <v>252.65209999999999</v>
      </c>
      <c r="F11418" s="2">
        <v>291.23610000000002</v>
      </c>
      <c r="G11418" s="2">
        <v>293.95890000000003</v>
      </c>
      <c r="H11418" s="2">
        <v>307.1275</v>
      </c>
      <c r="I11418" s="2">
        <v>313.63850000000002</v>
      </c>
    </row>
    <row r="11419" spans="1:9">
      <c r="A11419" t="s">
        <v>11425</v>
      </c>
      <c r="B11419" s="2">
        <v>8.7372449999999997</v>
      </c>
      <c r="C11419" s="2">
        <v>11.235900000000001</v>
      </c>
      <c r="D11419" s="2">
        <v>8.1711150000000004</v>
      </c>
      <c r="E11419" s="2">
        <v>8.1322500000000009</v>
      </c>
      <c r="F11419" s="2">
        <v>8.1954899999999995</v>
      </c>
      <c r="G11419" s="2">
        <v>8.7665710000000008</v>
      </c>
      <c r="H11419" s="2">
        <v>6.079205</v>
      </c>
      <c r="I11419" s="2">
        <v>5.179481</v>
      </c>
    </row>
    <row r="11420" spans="1:9">
      <c r="A11420" t="s">
        <v>11426</v>
      </c>
      <c r="B11420" s="2">
        <v>2.9552139999999998</v>
      </c>
      <c r="C11420" s="2">
        <v>3.3871099999999998</v>
      </c>
      <c r="D11420" s="2">
        <v>2.1782569999999999</v>
      </c>
      <c r="E11420" s="2">
        <v>2.8522280000000002</v>
      </c>
      <c r="F11420" s="2">
        <v>2.102312</v>
      </c>
      <c r="G11420" s="2">
        <v>2.004823</v>
      </c>
      <c r="H11420" s="2">
        <v>1.4615009999999999</v>
      </c>
      <c r="I11420" s="2">
        <v>1.464939</v>
      </c>
    </row>
    <row r="11421" spans="1:9">
      <c r="A11421" t="s">
        <v>11427</v>
      </c>
      <c r="B11421" s="2">
        <v>0</v>
      </c>
      <c r="C11421" s="2">
        <v>0</v>
      </c>
      <c r="D11421" s="2">
        <v>0</v>
      </c>
      <c r="E11421" s="2">
        <v>0</v>
      </c>
      <c r="F11421" s="2">
        <v>0</v>
      </c>
      <c r="G11421" s="2">
        <v>7.7320139999999996E-2</v>
      </c>
      <c r="H11421" s="2">
        <v>0</v>
      </c>
      <c r="I11421" s="2">
        <v>0</v>
      </c>
    </row>
    <row r="11422" spans="1:9">
      <c r="A11422" t="s">
        <v>11428</v>
      </c>
      <c r="B11422" s="2">
        <v>0</v>
      </c>
      <c r="C11422" s="2">
        <v>0</v>
      </c>
      <c r="D11422" s="2">
        <v>0</v>
      </c>
      <c r="E11422" s="2">
        <v>8.9253399999999997E-2</v>
      </c>
      <c r="F11422" s="2">
        <v>0</v>
      </c>
      <c r="G11422" s="2">
        <v>0</v>
      </c>
      <c r="H11422" s="2">
        <v>0</v>
      </c>
      <c r="I11422" s="2">
        <v>0</v>
      </c>
    </row>
    <row r="11423" spans="1:9">
      <c r="A11423" t="s">
        <v>11429</v>
      </c>
      <c r="B11423" s="2">
        <v>10.64514</v>
      </c>
      <c r="C11423" s="2">
        <v>11.6769</v>
      </c>
      <c r="D11423" s="2">
        <v>3.023936</v>
      </c>
      <c r="E11423" s="2">
        <v>2.9516770000000001</v>
      </c>
      <c r="F11423" s="2">
        <v>5.623462</v>
      </c>
      <c r="G11423" s="2">
        <v>5.0792809999999999</v>
      </c>
      <c r="H11423" s="2">
        <v>3.3815140000000001</v>
      </c>
      <c r="I11423" s="2">
        <v>3.7634799999999999</v>
      </c>
    </row>
    <row r="11424" spans="1:9">
      <c r="A11424" t="s">
        <v>11430</v>
      </c>
      <c r="B11424" s="2">
        <v>2.1773349999999998</v>
      </c>
      <c r="C11424" s="2">
        <v>2.7272759999999998</v>
      </c>
      <c r="D11424" s="2">
        <v>7.9853120000000004</v>
      </c>
      <c r="E11424" s="2">
        <v>8.0728729999999995</v>
      </c>
      <c r="F11424" s="2">
        <v>1.926725</v>
      </c>
      <c r="G11424" s="2">
        <v>2.4214020000000001</v>
      </c>
      <c r="H11424" s="2">
        <v>6.4926320000000004</v>
      </c>
      <c r="I11424" s="2">
        <v>6.91465</v>
      </c>
    </row>
    <row r="11425" spans="1:9">
      <c r="A11425" t="s">
        <v>11431</v>
      </c>
      <c r="B11425" s="2">
        <v>126.4042</v>
      </c>
      <c r="C11425" s="2">
        <v>123.1461</v>
      </c>
      <c r="D11425" s="2">
        <v>78.536249999999995</v>
      </c>
      <c r="E11425" s="2">
        <v>75.304770000000005</v>
      </c>
      <c r="F11425" s="2">
        <v>106.9434</v>
      </c>
      <c r="G11425" s="2">
        <v>102.0241</v>
      </c>
      <c r="H11425" s="2">
        <v>78.338329999999999</v>
      </c>
      <c r="I11425" s="2">
        <v>80.502179999999996</v>
      </c>
    </row>
    <row r="11426" spans="1:9">
      <c r="A11426" t="s">
        <v>11432</v>
      </c>
      <c r="B11426" s="2">
        <v>1.9889779999999999</v>
      </c>
      <c r="C11426" s="2">
        <v>1.9377120000000001</v>
      </c>
      <c r="D11426" s="2">
        <v>2.6958000000000002</v>
      </c>
      <c r="E11426" s="2">
        <v>2.6313819999999999</v>
      </c>
      <c r="F11426" s="2">
        <v>1.7600480000000001</v>
      </c>
      <c r="G11426" s="2">
        <v>2.0943890000000001</v>
      </c>
      <c r="H11426" s="2">
        <v>0.97774989999999995</v>
      </c>
      <c r="I11426" s="2">
        <v>1.356992</v>
      </c>
    </row>
    <row r="11427" spans="1:9">
      <c r="A11427" t="s">
        <v>11433</v>
      </c>
      <c r="B11427" s="2">
        <v>212.9195</v>
      </c>
      <c r="C11427" s="2">
        <v>210.22329999999999</v>
      </c>
      <c r="D11427" s="2">
        <v>196.00720000000001</v>
      </c>
      <c r="E11427" s="2">
        <v>194.6575</v>
      </c>
      <c r="F11427" s="2">
        <v>123.24160000000001</v>
      </c>
      <c r="G11427" s="2">
        <v>107.32769999999999</v>
      </c>
      <c r="H11427" s="2">
        <v>92.466149999999999</v>
      </c>
      <c r="I11427" s="2">
        <v>97.180459999999997</v>
      </c>
    </row>
    <row r="11428" spans="1:9">
      <c r="A11428" t="s">
        <v>11434</v>
      </c>
      <c r="B11428" s="2">
        <v>78.540099999999995</v>
      </c>
      <c r="C11428" s="2">
        <v>86.080200000000005</v>
      </c>
      <c r="D11428" s="2">
        <v>51.286810000000003</v>
      </c>
      <c r="E11428" s="2">
        <v>57.41722</v>
      </c>
      <c r="F11428" s="2">
        <v>71.722579999999994</v>
      </c>
      <c r="G11428" s="2">
        <v>82.745469999999997</v>
      </c>
      <c r="H11428" s="2">
        <v>49.642690000000002</v>
      </c>
      <c r="I11428" s="2">
        <v>49.958509999999997</v>
      </c>
    </row>
    <row r="11429" spans="1:9">
      <c r="A11429" t="s">
        <v>11435</v>
      </c>
      <c r="B11429" s="2">
        <v>0</v>
      </c>
      <c r="C11429" s="2">
        <v>0.16191169999999999</v>
      </c>
      <c r="D11429" s="2">
        <v>0.15237909999999999</v>
      </c>
      <c r="E11429" s="2">
        <v>0.14873790000000001</v>
      </c>
      <c r="F11429" s="2">
        <v>0</v>
      </c>
      <c r="G11429" s="2">
        <v>0</v>
      </c>
      <c r="H11429" s="2">
        <v>0</v>
      </c>
      <c r="I11429" s="2">
        <v>0</v>
      </c>
    </row>
    <row r="11430" spans="1:9">
      <c r="A11430" t="s">
        <v>11436</v>
      </c>
      <c r="B11430" s="2">
        <v>0.44424780000000003</v>
      </c>
      <c r="C11430" s="2">
        <v>0.324598</v>
      </c>
      <c r="D11430" s="2">
        <v>0.81463280000000005</v>
      </c>
      <c r="E11430" s="2">
        <v>0.89456250000000004</v>
      </c>
      <c r="F11430" s="2">
        <v>9.8278799999999999E-2</v>
      </c>
      <c r="G11430" s="2">
        <v>0.86457969999999995</v>
      </c>
      <c r="H11430" s="2">
        <v>0.19318689999999999</v>
      </c>
      <c r="I11430" s="2">
        <v>0</v>
      </c>
    </row>
    <row r="11431" spans="1:9">
      <c r="A11431" t="s">
        <v>11437</v>
      </c>
      <c r="B11431" s="2">
        <v>1.2063649999999999</v>
      </c>
      <c r="C11431" s="2">
        <v>1.855691</v>
      </c>
      <c r="D11431" s="2">
        <v>1.106077</v>
      </c>
      <c r="E11431" s="2">
        <v>1.022823</v>
      </c>
      <c r="F11431" s="2">
        <v>2.8092459999999999</v>
      </c>
      <c r="G11431" s="2">
        <v>2.1418400000000002</v>
      </c>
      <c r="H11431" s="2">
        <v>1.5462</v>
      </c>
      <c r="I11431" s="2">
        <v>0.99632379999999998</v>
      </c>
    </row>
    <row r="11432" spans="1:9">
      <c r="A11432" t="s">
        <v>11438</v>
      </c>
      <c r="B11432" s="2">
        <v>2.7731089999999998</v>
      </c>
      <c r="C11432" s="2">
        <v>1.050635</v>
      </c>
      <c r="D11432" s="2">
        <v>1.977557</v>
      </c>
      <c r="E11432" s="2">
        <v>0.96515110000000004</v>
      </c>
      <c r="F11432" s="2">
        <v>3.6808890000000001</v>
      </c>
      <c r="G11432" s="2">
        <v>3.4646949999999999</v>
      </c>
      <c r="H11432" s="2">
        <v>2.1438609999999998</v>
      </c>
      <c r="I11432" s="2">
        <v>2.8204379999999998</v>
      </c>
    </row>
    <row r="11433" spans="1:9">
      <c r="A11433" t="s">
        <v>11439</v>
      </c>
      <c r="B11433" s="2">
        <v>7.755369</v>
      </c>
      <c r="C11433" s="2">
        <v>7.133381</v>
      </c>
      <c r="D11433" s="2">
        <v>5.6805719999999997</v>
      </c>
      <c r="E11433" s="2">
        <v>4.6917799999999996</v>
      </c>
      <c r="F11433" s="2">
        <v>5.789231</v>
      </c>
      <c r="G11433" s="2">
        <v>5.7337410000000002</v>
      </c>
      <c r="H11433" s="2">
        <v>3.0899079999999999</v>
      </c>
      <c r="I11433" s="2">
        <v>3.6259640000000002</v>
      </c>
    </row>
    <row r="11434" spans="1:9">
      <c r="A11434" t="s">
        <v>11440</v>
      </c>
      <c r="B11434" s="2">
        <v>103.6409</v>
      </c>
      <c r="C11434" s="2">
        <v>106.2381</v>
      </c>
      <c r="D11434" s="2">
        <v>83.162520000000001</v>
      </c>
      <c r="E11434" s="2">
        <v>80.991500000000002</v>
      </c>
      <c r="F11434" s="2">
        <v>72.267020000000002</v>
      </c>
      <c r="G11434" s="2">
        <v>75.375600000000006</v>
      </c>
      <c r="H11434" s="2">
        <v>62.275770000000001</v>
      </c>
      <c r="I11434" s="2">
        <v>63.6755</v>
      </c>
    </row>
    <row r="11435" spans="1:9">
      <c r="A11435" t="s">
        <v>11441</v>
      </c>
      <c r="B11435" s="2">
        <v>9.1656260000000003E-2</v>
      </c>
      <c r="C11435" s="2">
        <v>0</v>
      </c>
      <c r="D11435" s="2">
        <v>8.4036659999999999E-2</v>
      </c>
      <c r="E11435" s="2">
        <v>0.16405710000000001</v>
      </c>
      <c r="F11435" s="2">
        <v>8.1106689999999995E-2</v>
      </c>
      <c r="G11435" s="2">
        <v>0.15855839999999999</v>
      </c>
      <c r="H11435" s="2">
        <v>7.9715809999999998E-2</v>
      </c>
      <c r="I11435" s="2">
        <v>0</v>
      </c>
    </row>
    <row r="11436" spans="1:9">
      <c r="A11436" t="s">
        <v>11442</v>
      </c>
      <c r="B11436" s="2">
        <v>3.524591</v>
      </c>
      <c r="C11436" s="2">
        <v>4.4148149999999999</v>
      </c>
      <c r="D11436" s="2">
        <v>2.5852659999999998</v>
      </c>
      <c r="E11436" s="2">
        <v>2.072867</v>
      </c>
      <c r="F11436" s="2">
        <v>8.7329559999999997</v>
      </c>
      <c r="G11436" s="2">
        <v>8.6232919999999993</v>
      </c>
      <c r="H11436" s="2">
        <v>9.6341999999999999</v>
      </c>
      <c r="I11436" s="2">
        <v>7.8132809999999999</v>
      </c>
    </row>
    <row r="11437" spans="1:9">
      <c r="A11437" t="s">
        <v>11443</v>
      </c>
      <c r="B11437" s="2">
        <v>3.4839699999999998</v>
      </c>
      <c r="C11437" s="2">
        <v>4.2427130000000002</v>
      </c>
      <c r="D11437" s="2">
        <v>6.0692440000000003</v>
      </c>
      <c r="E11437" s="2">
        <v>5.7683150000000003</v>
      </c>
      <c r="F11437" s="2">
        <v>4.9327480000000001</v>
      </c>
      <c r="G11437" s="2">
        <v>5.1229550000000001</v>
      </c>
      <c r="H11437" s="2">
        <v>5.1511670000000001</v>
      </c>
      <c r="I11437" s="2">
        <v>5.3151460000000004</v>
      </c>
    </row>
    <row r="11438" spans="1:9">
      <c r="A11438" t="s">
        <v>11444</v>
      </c>
      <c r="B11438" s="2">
        <v>0.13064890000000001</v>
      </c>
      <c r="C11438" s="2">
        <v>0.50912559999999996</v>
      </c>
      <c r="D11438" s="2">
        <v>0.35936309999999999</v>
      </c>
      <c r="E11438" s="2">
        <v>0.46770119999999998</v>
      </c>
      <c r="F11438" s="2">
        <v>1.1561129999999999</v>
      </c>
      <c r="G11438" s="2">
        <v>1.2430699999999999</v>
      </c>
      <c r="H11438" s="2">
        <v>1.136287</v>
      </c>
      <c r="I11438" s="2">
        <v>0.91116790000000003</v>
      </c>
    </row>
    <row r="11439" spans="1:9">
      <c r="A11439" t="s">
        <v>11445</v>
      </c>
      <c r="B11439" s="2">
        <v>0</v>
      </c>
      <c r="C11439" s="2">
        <v>0</v>
      </c>
      <c r="D11439" s="2">
        <v>0</v>
      </c>
      <c r="E11439" s="2">
        <v>0.37040820000000002</v>
      </c>
      <c r="F11439" s="2">
        <v>0</v>
      </c>
      <c r="G11439" s="2">
        <v>0</v>
      </c>
      <c r="H11439" s="2">
        <v>0</v>
      </c>
      <c r="I11439" s="2">
        <v>0</v>
      </c>
    </row>
    <row r="11440" spans="1:9">
      <c r="A11440" t="s">
        <v>11446</v>
      </c>
      <c r="B11440" s="2">
        <v>11.66098</v>
      </c>
      <c r="C11440" s="2">
        <v>10.288679999999999</v>
      </c>
      <c r="D11440" s="2">
        <v>6.8587449999999999</v>
      </c>
      <c r="E11440" s="2">
        <v>5.1195919999999999</v>
      </c>
      <c r="F11440" s="2">
        <v>13.04453</v>
      </c>
      <c r="G11440" s="2">
        <v>14.08277</v>
      </c>
      <c r="H11440" s="2">
        <v>8.6110070000000007</v>
      </c>
      <c r="I11440" s="2">
        <v>8.4394589999999994</v>
      </c>
    </row>
    <row r="11441" spans="1:9">
      <c r="A11441" t="s">
        <v>11447</v>
      </c>
      <c r="B11441" s="2">
        <v>4.0112810000000003</v>
      </c>
      <c r="C11441" s="2">
        <v>3.9078909999999998</v>
      </c>
      <c r="D11441" s="2">
        <v>4.5604889999999996</v>
      </c>
      <c r="E11441" s="2">
        <v>3.159138</v>
      </c>
      <c r="F11441" s="2">
        <v>7.3831379999999998</v>
      </c>
      <c r="G11441" s="2">
        <v>9.1597639999999991</v>
      </c>
      <c r="H11441" s="2">
        <v>4.3260059999999996</v>
      </c>
      <c r="I11441" s="2">
        <v>5.5950749999999996</v>
      </c>
    </row>
    <row r="11442" spans="1:9">
      <c r="A11442" t="s">
        <v>11448</v>
      </c>
      <c r="B11442" s="2">
        <v>2.9754809999999998</v>
      </c>
      <c r="C11442" s="2">
        <v>2.431241</v>
      </c>
      <c r="D11442" s="2">
        <v>1.584071</v>
      </c>
      <c r="E11442" s="2">
        <v>2.1475249999999999</v>
      </c>
      <c r="F11442" s="2">
        <v>3.482361</v>
      </c>
      <c r="G11442" s="2">
        <v>2.656701</v>
      </c>
      <c r="H11442" s="2">
        <v>1.753061</v>
      </c>
      <c r="I11442" s="2">
        <v>1.506159</v>
      </c>
    </row>
    <row r="11443" spans="1:9">
      <c r="A11443" t="s">
        <v>11449</v>
      </c>
      <c r="B11443" s="2">
        <v>1.3645419999999999</v>
      </c>
      <c r="C11443" s="2">
        <v>1.477079</v>
      </c>
      <c r="D11443" s="2">
        <v>1.1352610000000001</v>
      </c>
      <c r="E11443" s="2">
        <v>1.198593</v>
      </c>
      <c r="F11443" s="2">
        <v>2.3478850000000002</v>
      </c>
      <c r="G11443" s="2">
        <v>2.7758370000000001</v>
      </c>
      <c r="H11443" s="2">
        <v>1.648301</v>
      </c>
      <c r="I11443" s="2">
        <v>2.0927600000000002</v>
      </c>
    </row>
    <row r="11444" spans="1:9">
      <c r="A11444" t="s">
        <v>11450</v>
      </c>
      <c r="B11444" s="2">
        <v>1.2769900000000001</v>
      </c>
      <c r="C11444" s="2">
        <v>1.7883579999999999</v>
      </c>
      <c r="D11444" s="2">
        <v>0.75006329999999999</v>
      </c>
      <c r="E11444" s="2">
        <v>0.66071170000000001</v>
      </c>
      <c r="F11444" s="2">
        <v>1.4125110000000001</v>
      </c>
      <c r="G11444" s="2">
        <v>1.8639250000000001</v>
      </c>
      <c r="H11444" s="2">
        <v>2.4642119999999998</v>
      </c>
      <c r="I11444" s="2">
        <v>2.4004310000000002</v>
      </c>
    </row>
    <row r="11445" spans="1:9">
      <c r="A11445" t="s">
        <v>11451</v>
      </c>
      <c r="B11445" s="2">
        <v>34.603789999999996</v>
      </c>
      <c r="C11445" s="2">
        <v>32.59928</v>
      </c>
      <c r="D11445" s="2">
        <v>16.020610000000001</v>
      </c>
      <c r="E11445" s="2">
        <v>14.002459999999999</v>
      </c>
      <c r="F11445" s="2">
        <v>28.902909999999999</v>
      </c>
      <c r="G11445" s="2">
        <v>28.646809999999999</v>
      </c>
      <c r="H11445" s="2">
        <v>18.573979999999999</v>
      </c>
      <c r="I11445" s="2">
        <v>17.920760000000001</v>
      </c>
    </row>
    <row r="11446" spans="1:9">
      <c r="A11446" t="s">
        <v>11452</v>
      </c>
      <c r="B11446" s="2">
        <v>0.2240896</v>
      </c>
      <c r="C11446" s="2">
        <v>5.4578429999999997E-2</v>
      </c>
      <c r="D11446" s="2">
        <v>0.35955589999999998</v>
      </c>
      <c r="E11446" s="2">
        <v>0</v>
      </c>
      <c r="F11446" s="2">
        <v>0.49574259999999998</v>
      </c>
      <c r="G11446" s="2">
        <v>0.48457270000000002</v>
      </c>
      <c r="H11446" s="2">
        <v>4.8724120000000003E-2</v>
      </c>
      <c r="I11446" s="2">
        <v>0.14651620000000001</v>
      </c>
    </row>
    <row r="11447" spans="1:9">
      <c r="A11447" t="s">
        <v>11453</v>
      </c>
      <c r="B11447" s="2">
        <v>0.8116854</v>
      </c>
      <c r="C11447" s="2">
        <v>1.9769110000000001</v>
      </c>
      <c r="D11447" s="2">
        <v>1.2403470000000001</v>
      </c>
      <c r="E11447" s="2">
        <v>0.72642470000000003</v>
      </c>
      <c r="F11447" s="2">
        <v>3.2321749999999998</v>
      </c>
      <c r="G11447" s="2">
        <v>3.7444130000000002</v>
      </c>
      <c r="H11447" s="2">
        <v>2.3531460000000002</v>
      </c>
      <c r="I11447" s="2">
        <v>1.6510769999999999</v>
      </c>
    </row>
    <row r="11448" spans="1:9">
      <c r="A11448" t="s">
        <v>11454</v>
      </c>
      <c r="B11448" s="2">
        <v>44.763399999999997</v>
      </c>
      <c r="C11448" s="2">
        <v>41.695720000000001</v>
      </c>
      <c r="D11448" s="2">
        <v>35.638440000000003</v>
      </c>
      <c r="E11448" s="2">
        <v>33.405410000000003</v>
      </c>
      <c r="F11448" s="2">
        <v>64.321569999999994</v>
      </c>
      <c r="G11448" s="2">
        <v>60.808920000000001</v>
      </c>
      <c r="H11448" s="2">
        <v>50.892139999999998</v>
      </c>
      <c r="I11448" s="2">
        <v>53.33614</v>
      </c>
    </row>
    <row r="11449" spans="1:9">
      <c r="A11449" t="s">
        <v>11455</v>
      </c>
      <c r="B11449" s="2">
        <v>3.1652659999999999</v>
      </c>
      <c r="C11449" s="2">
        <v>6.1673619999999998</v>
      </c>
      <c r="D11449" s="2">
        <v>7.2553239999999999</v>
      </c>
      <c r="E11449" s="2">
        <v>9.9147339999999993</v>
      </c>
      <c r="F11449" s="2">
        <v>10.503550000000001</v>
      </c>
      <c r="G11449" s="2">
        <v>2.0533769999999998</v>
      </c>
      <c r="H11449" s="2">
        <v>24.087990000000001</v>
      </c>
      <c r="I11449" s="2">
        <v>20.695419999999999</v>
      </c>
    </row>
    <row r="11450" spans="1:9">
      <c r="A11450" t="s">
        <v>11456</v>
      </c>
      <c r="B11450" s="2">
        <v>7.0162060000000004</v>
      </c>
      <c r="C11450" s="2">
        <v>8.8859729999999999</v>
      </c>
      <c r="D11450" s="2">
        <v>27.01831</v>
      </c>
      <c r="E11450" s="2">
        <v>28.88438</v>
      </c>
      <c r="F11450" s="2">
        <v>22.971990000000002</v>
      </c>
      <c r="G11450" s="2">
        <v>29.130019999999998</v>
      </c>
      <c r="H11450" s="2">
        <v>68.954570000000004</v>
      </c>
      <c r="I11450" s="2">
        <v>75.844970000000004</v>
      </c>
    </row>
    <row r="11451" spans="1:9">
      <c r="A11451" t="s">
        <v>11457</v>
      </c>
      <c r="B11451" s="2">
        <v>15.46236</v>
      </c>
      <c r="C11451" s="2">
        <v>17.000599999999999</v>
      </c>
      <c r="D11451" s="2">
        <v>13.974410000000001</v>
      </c>
      <c r="E11451" s="2">
        <v>13.44279</v>
      </c>
      <c r="F11451" s="2">
        <v>10.164260000000001</v>
      </c>
      <c r="G11451" s="2">
        <v>8.9799279999999992</v>
      </c>
      <c r="H11451" s="2">
        <v>5.9555480000000003</v>
      </c>
      <c r="I11451" s="2">
        <v>5.3918600000000003</v>
      </c>
    </row>
    <row r="11452" spans="1:9">
      <c r="A11452" t="s">
        <v>11458</v>
      </c>
      <c r="B11452" s="2">
        <v>17.967189999999999</v>
      </c>
      <c r="C11452" s="2">
        <v>17.14996</v>
      </c>
      <c r="D11452" s="2">
        <v>11.80762</v>
      </c>
      <c r="E11452" s="2">
        <v>12.68731</v>
      </c>
      <c r="F11452" s="2">
        <v>10.522869999999999</v>
      </c>
      <c r="G11452" s="2">
        <v>9.3425329999999995</v>
      </c>
      <c r="H11452" s="2">
        <v>9.3036549999999991</v>
      </c>
      <c r="I11452" s="2">
        <v>8.9633850000000006</v>
      </c>
    </row>
    <row r="11453" spans="1:9">
      <c r="A11453" t="s">
        <v>11459</v>
      </c>
      <c r="B11453" s="2">
        <v>6.2998500000000002</v>
      </c>
      <c r="C11453" s="2">
        <v>7.4526450000000004</v>
      </c>
      <c r="D11453" s="2">
        <v>2.4754839999999998</v>
      </c>
      <c r="E11453" s="2">
        <v>4.4299390000000001</v>
      </c>
      <c r="F11453" s="2">
        <v>2.3891749999999998</v>
      </c>
      <c r="G11453" s="2">
        <v>3.113791</v>
      </c>
      <c r="H11453" s="2">
        <v>3.130938</v>
      </c>
      <c r="I11453" s="2">
        <v>1.5691520000000001</v>
      </c>
    </row>
    <row r="11454" spans="1:9">
      <c r="A11454" t="s">
        <v>11460</v>
      </c>
      <c r="B11454" s="2">
        <v>56.293550000000003</v>
      </c>
      <c r="C11454" s="2">
        <v>61.490169999999999</v>
      </c>
      <c r="D11454" s="2">
        <v>75.29795</v>
      </c>
      <c r="E11454" s="2">
        <v>78.842020000000005</v>
      </c>
      <c r="F11454" s="2">
        <v>72.888310000000004</v>
      </c>
      <c r="G11454" s="2">
        <v>78.834339999999997</v>
      </c>
      <c r="H11454" s="2">
        <v>107.3516</v>
      </c>
      <c r="I11454" s="2">
        <v>103.88630000000001</v>
      </c>
    </row>
    <row r="11455" spans="1:9">
      <c r="A11455" t="s">
        <v>11461</v>
      </c>
      <c r="B11455" s="2">
        <v>0</v>
      </c>
      <c r="C11455" s="2">
        <v>0</v>
      </c>
      <c r="D11455" s="2">
        <v>0</v>
      </c>
      <c r="E11455" s="2">
        <v>0</v>
      </c>
      <c r="F11455" s="2">
        <v>6.0117859999999999</v>
      </c>
      <c r="G11455" s="2">
        <v>0</v>
      </c>
      <c r="H11455" s="2">
        <v>17.72607</v>
      </c>
      <c r="I11455" s="2">
        <v>0</v>
      </c>
    </row>
    <row r="11456" spans="1:9">
      <c r="A11456" t="s">
        <v>11462</v>
      </c>
      <c r="B11456" s="2">
        <v>8.9852699999999999</v>
      </c>
      <c r="C11456" s="2">
        <v>0</v>
      </c>
      <c r="D11456" s="2">
        <v>16.476610000000001</v>
      </c>
      <c r="E11456" s="2">
        <v>16.082889999999999</v>
      </c>
      <c r="F11456" s="2">
        <v>0</v>
      </c>
      <c r="G11456" s="2">
        <v>7.7719209999999999</v>
      </c>
      <c r="H11456" s="2">
        <v>0</v>
      </c>
      <c r="I11456" s="2">
        <v>7.8331049999999998</v>
      </c>
    </row>
    <row r="11457" spans="1:9">
      <c r="A11457" t="s">
        <v>11463</v>
      </c>
      <c r="B11457" s="2">
        <v>0.10368910000000001</v>
      </c>
      <c r="C11457" s="2">
        <v>0.2357051</v>
      </c>
      <c r="D11457" s="2">
        <v>0.19013830000000001</v>
      </c>
      <c r="E11457" s="2">
        <v>0.1237299</v>
      </c>
      <c r="F11457" s="2">
        <v>1.192809</v>
      </c>
      <c r="G11457" s="2">
        <v>1.5545770000000001</v>
      </c>
      <c r="H11457" s="2">
        <v>0.51102590000000003</v>
      </c>
      <c r="I11457" s="2">
        <v>0.81353869999999995</v>
      </c>
    </row>
    <row r="11458" spans="1:9">
      <c r="A11458" t="s">
        <v>11464</v>
      </c>
      <c r="B11458" s="2">
        <v>24.16948</v>
      </c>
      <c r="C11458" s="2">
        <v>33.582740000000001</v>
      </c>
      <c r="D11458" s="2">
        <v>21.07037</v>
      </c>
      <c r="E11458" s="2">
        <v>20.566880000000001</v>
      </c>
      <c r="F11458" s="2">
        <v>16.82958</v>
      </c>
      <c r="G11458" s="2">
        <v>22.61927</v>
      </c>
      <c r="H11458" s="2">
        <v>6.2028650000000001</v>
      </c>
      <c r="I11458" s="2">
        <v>9.6715999999999998</v>
      </c>
    </row>
    <row r="11459" spans="1:9">
      <c r="A11459" t="s">
        <v>11465</v>
      </c>
      <c r="B11459" s="2">
        <v>13.530849999999999</v>
      </c>
      <c r="C11459" s="2">
        <v>12.168089999999999</v>
      </c>
      <c r="D11459" s="2">
        <v>10.6442</v>
      </c>
      <c r="E11459" s="2">
        <v>9.3150379999999995</v>
      </c>
      <c r="F11459" s="2">
        <v>13.673830000000001</v>
      </c>
      <c r="G11459" s="2">
        <v>11.70368</v>
      </c>
      <c r="H11459" s="2">
        <v>11.837759999999999</v>
      </c>
      <c r="I11459" s="2">
        <v>11.37703</v>
      </c>
    </row>
    <row r="11460" spans="1:9">
      <c r="A11460" t="s">
        <v>11466</v>
      </c>
      <c r="B11460" s="2">
        <v>15.700979999999999</v>
      </c>
      <c r="C11460" s="2">
        <v>15.87716</v>
      </c>
      <c r="D11460" s="2">
        <v>11.38902</v>
      </c>
      <c r="E11460" s="2">
        <v>10.939</v>
      </c>
      <c r="F11460" s="2">
        <v>11.69542</v>
      </c>
      <c r="G11460" s="2">
        <v>12.205489999999999</v>
      </c>
      <c r="H11460" s="2">
        <v>9.3341720000000006</v>
      </c>
      <c r="I11460" s="2">
        <v>9.1828690000000002</v>
      </c>
    </row>
    <row r="11461" spans="1:9">
      <c r="A11461" t="s">
        <v>11467</v>
      </c>
      <c r="B11461" s="2">
        <v>1.7562629999999999</v>
      </c>
      <c r="C11461" s="2">
        <v>1.710996</v>
      </c>
      <c r="D11461" s="2">
        <v>0.5367537</v>
      </c>
      <c r="E11461" s="2">
        <v>0.52392760000000005</v>
      </c>
      <c r="F11461" s="2">
        <v>1.1396869999999999</v>
      </c>
      <c r="G11461" s="2">
        <v>1.1140080000000001</v>
      </c>
      <c r="H11461" s="2">
        <v>0.1018312</v>
      </c>
      <c r="I11461" s="2">
        <v>0.30621219999999999</v>
      </c>
    </row>
    <row r="11462" spans="1:9">
      <c r="A11462" t="s">
        <v>11468</v>
      </c>
      <c r="B11462" s="2">
        <v>3.2271040000000002</v>
      </c>
      <c r="C11462" s="2">
        <v>4.1919009999999997</v>
      </c>
      <c r="D11462" s="2">
        <v>0.92825950000000002</v>
      </c>
      <c r="E11462" s="2">
        <v>1.132598</v>
      </c>
      <c r="F11462" s="2">
        <v>3.135634</v>
      </c>
      <c r="G11462" s="2">
        <v>3.4481060000000001</v>
      </c>
      <c r="H11462" s="2">
        <v>0.88053190000000003</v>
      </c>
      <c r="I11462" s="2">
        <v>0.82744059999999997</v>
      </c>
    </row>
    <row r="11463" spans="1:9">
      <c r="A11463" t="s">
        <v>11469</v>
      </c>
      <c r="B11463" s="2">
        <v>21.936900000000001</v>
      </c>
      <c r="C11463" s="2">
        <v>20.653110000000002</v>
      </c>
      <c r="D11463" s="2">
        <v>43.775869999999998</v>
      </c>
      <c r="E11463" s="2">
        <v>36.625549999999997</v>
      </c>
      <c r="F11463" s="2">
        <v>26.752649999999999</v>
      </c>
      <c r="G11463" s="2">
        <v>27.74437</v>
      </c>
      <c r="H11463" s="2">
        <v>82.889830000000003</v>
      </c>
      <c r="I11463" s="2">
        <v>81.477770000000007</v>
      </c>
    </row>
    <row r="11464" spans="1:9">
      <c r="A11464" t="s">
        <v>11470</v>
      </c>
      <c r="B11464" s="2">
        <v>11.148490000000001</v>
      </c>
      <c r="C11464" s="2">
        <v>11.13541</v>
      </c>
      <c r="D11464" s="2">
        <v>9.0343230000000005</v>
      </c>
      <c r="E11464" s="2">
        <v>10.98526</v>
      </c>
      <c r="F11464" s="2">
        <v>9.7656589999999994</v>
      </c>
      <c r="G11464" s="2">
        <v>9.5943240000000003</v>
      </c>
      <c r="H11464" s="2">
        <v>13.858610000000001</v>
      </c>
      <c r="I11464" s="2">
        <v>13.498530000000001</v>
      </c>
    </row>
    <row r="11465" spans="1:9">
      <c r="A11465" t="s">
        <v>11471</v>
      </c>
      <c r="B11465" s="2">
        <v>0.16077540000000001</v>
      </c>
      <c r="C11465" s="2">
        <v>0.1566314</v>
      </c>
      <c r="D11465" s="2">
        <v>0.14740980000000001</v>
      </c>
      <c r="E11465" s="2">
        <v>0.21583089999999999</v>
      </c>
      <c r="F11465" s="2">
        <v>0.81805399999999995</v>
      </c>
      <c r="G11465" s="2">
        <v>0.97345269999999995</v>
      </c>
      <c r="H11465" s="2">
        <v>0.90889819999999999</v>
      </c>
      <c r="I11465" s="2">
        <v>0.59567769999999998</v>
      </c>
    </row>
    <row r="11466" spans="1:9">
      <c r="A11466" t="s">
        <v>11472</v>
      </c>
      <c r="B11466" s="2">
        <v>0.19624939999999999</v>
      </c>
      <c r="C11466" s="2">
        <v>0.1911911</v>
      </c>
      <c r="D11466" s="2">
        <v>8.996738E-2</v>
      </c>
      <c r="E11466" s="2">
        <v>0.29272520000000002</v>
      </c>
      <c r="F11466" s="2">
        <v>5.7887090000000002E-2</v>
      </c>
      <c r="G11466" s="2">
        <v>0.19803979999999999</v>
      </c>
      <c r="H11466" s="2">
        <v>2.8447199999999999E-2</v>
      </c>
      <c r="I11466" s="2">
        <v>0.11405650000000001</v>
      </c>
    </row>
    <row r="11467" spans="1:9">
      <c r="A11467" t="s">
        <v>11473</v>
      </c>
      <c r="B11467" s="2">
        <v>0.64627239999999997</v>
      </c>
      <c r="C11467" s="2">
        <v>0.59647709999999998</v>
      </c>
      <c r="D11467" s="2">
        <v>0.56135950000000001</v>
      </c>
      <c r="E11467" s="2">
        <v>0.39573839999999999</v>
      </c>
      <c r="F11467" s="2">
        <v>1.655462</v>
      </c>
      <c r="G11467" s="2">
        <v>1.441635</v>
      </c>
      <c r="H11467" s="2">
        <v>0.94666050000000002</v>
      </c>
      <c r="I11467" s="2">
        <v>0.53374920000000003</v>
      </c>
    </row>
    <row r="11468" spans="1:9">
      <c r="A11468" t="s">
        <v>11474</v>
      </c>
      <c r="B11468" s="2">
        <v>1.1770620000000001</v>
      </c>
      <c r="C11468" s="2">
        <v>1.0648150000000001</v>
      </c>
      <c r="D11468" s="2">
        <v>1.387556</v>
      </c>
      <c r="E11468" s="2">
        <v>2.1068440000000002</v>
      </c>
      <c r="F11468" s="2">
        <v>1.7111719999999999</v>
      </c>
      <c r="G11468" s="2">
        <v>2.1816740000000001</v>
      </c>
      <c r="H11468" s="2">
        <v>1.535582</v>
      </c>
      <c r="I11468" s="2">
        <v>1.31931</v>
      </c>
    </row>
    <row r="11469" spans="1:9">
      <c r="A11469" t="s">
        <v>11475</v>
      </c>
      <c r="B11469" s="2">
        <v>4.7270089999999998</v>
      </c>
      <c r="C11469" s="2">
        <v>5.4579800000000001</v>
      </c>
      <c r="D11469" s="2">
        <v>4.494561</v>
      </c>
      <c r="E11469" s="2">
        <v>4.7005290000000004</v>
      </c>
      <c r="F11469" s="2">
        <v>13.943110000000001</v>
      </c>
      <c r="G11469" s="2">
        <v>12.72035</v>
      </c>
      <c r="H11469" s="2">
        <v>15.988</v>
      </c>
      <c r="I11469" s="2">
        <v>15.109870000000001</v>
      </c>
    </row>
    <row r="11470" spans="1:9">
      <c r="A11470" t="s">
        <v>11476</v>
      </c>
      <c r="B11470" s="2">
        <v>0.42584810000000001</v>
      </c>
      <c r="C11470" s="2">
        <v>0.49030319999999999</v>
      </c>
      <c r="D11470" s="2">
        <v>0.10648539999999999</v>
      </c>
      <c r="E11470" s="2">
        <v>0.17323469999999999</v>
      </c>
      <c r="F11470" s="2">
        <v>0.65089390000000003</v>
      </c>
      <c r="G11470" s="2">
        <v>0.36834260000000002</v>
      </c>
      <c r="H11470" s="2">
        <v>0.20202059999999999</v>
      </c>
      <c r="I11470" s="2">
        <v>0.23624510000000001</v>
      </c>
    </row>
    <row r="11471" spans="1:9">
      <c r="A11471" t="s">
        <v>11477</v>
      </c>
      <c r="B11471" s="2">
        <v>36.594889999999999</v>
      </c>
      <c r="C11471" s="2">
        <v>37.434240000000003</v>
      </c>
      <c r="D11471" s="2">
        <v>19.486360000000001</v>
      </c>
      <c r="E11471" s="2">
        <v>21.036159999999999</v>
      </c>
      <c r="F11471" s="2">
        <v>35.496580000000002</v>
      </c>
      <c r="G11471" s="2">
        <v>31.531459999999999</v>
      </c>
      <c r="H11471" s="2">
        <v>25.462009999999999</v>
      </c>
      <c r="I11471" s="2">
        <v>26.748919999999998</v>
      </c>
    </row>
    <row r="11472" spans="1:9">
      <c r="A11472" t="s">
        <v>11478</v>
      </c>
      <c r="B11472" s="2">
        <v>0.4545421</v>
      </c>
      <c r="C11472" s="2">
        <v>0.88565249999999995</v>
      </c>
      <c r="D11472" s="2">
        <v>0.66680779999999995</v>
      </c>
      <c r="E11472" s="2">
        <v>0.81359250000000005</v>
      </c>
      <c r="F11472" s="2">
        <v>0.6435594</v>
      </c>
      <c r="G11472" s="2">
        <v>0.70769119999999996</v>
      </c>
      <c r="H11472" s="2">
        <v>1.8185039999999999</v>
      </c>
      <c r="I11472" s="2">
        <v>1.74353</v>
      </c>
    </row>
    <row r="11473" spans="1:9">
      <c r="A11473" t="s">
        <v>11479</v>
      </c>
      <c r="B11473" s="2">
        <v>6.253997</v>
      </c>
      <c r="C11473" s="2">
        <v>3.9056410000000001</v>
      </c>
      <c r="D11473" s="2">
        <v>7.3513929999999998</v>
      </c>
      <c r="E11473" s="2">
        <v>7.3192409999999999</v>
      </c>
      <c r="F11473" s="2">
        <v>5.5341659999999999</v>
      </c>
      <c r="G11473" s="2">
        <v>5.4094720000000001</v>
      </c>
      <c r="H11473" s="2">
        <v>15.20204</v>
      </c>
      <c r="I11473" s="2">
        <v>17.055150000000001</v>
      </c>
    </row>
    <row r="11474" spans="1:9">
      <c r="A11474" t="s">
        <v>11480</v>
      </c>
      <c r="B11474" s="2">
        <v>7.2200879999999996</v>
      </c>
      <c r="C11474" s="2">
        <v>7.3513130000000002</v>
      </c>
      <c r="D11474" s="2">
        <v>6.8189580000000003</v>
      </c>
      <c r="E11474" s="2">
        <v>6.510262</v>
      </c>
      <c r="F11474" s="2">
        <v>8.3105829999999994</v>
      </c>
      <c r="G11474" s="2">
        <v>8.4520210000000002</v>
      </c>
      <c r="H11474" s="2">
        <v>8.3569230000000001</v>
      </c>
      <c r="I11474" s="2">
        <v>9.7016919999999995</v>
      </c>
    </row>
    <row r="11475" spans="1:9">
      <c r="A11475" t="s">
        <v>11481</v>
      </c>
      <c r="B11475" s="2">
        <v>5.2532829999999997</v>
      </c>
      <c r="C11475" s="2">
        <v>6.9789269999999997</v>
      </c>
      <c r="D11475" s="2">
        <v>4.7070970000000001</v>
      </c>
      <c r="E11475" s="2">
        <v>5.022024</v>
      </c>
      <c r="F11475" s="2">
        <v>2.7469199999999998</v>
      </c>
      <c r="G11475" s="2">
        <v>3.0981079999999999</v>
      </c>
      <c r="H11475" s="2">
        <v>3.5305249999999999</v>
      </c>
      <c r="I11475" s="2">
        <v>2.9143309999999998</v>
      </c>
    </row>
    <row r="11476" spans="1:9">
      <c r="A11476" t="s">
        <v>11482</v>
      </c>
      <c r="B11476" s="2">
        <v>18.443909999999999</v>
      </c>
      <c r="C11476" s="2">
        <v>18.886620000000001</v>
      </c>
      <c r="D11476" s="2">
        <v>45.300710000000002</v>
      </c>
      <c r="E11476" s="2">
        <v>45.423079999999999</v>
      </c>
      <c r="F11476" s="2">
        <v>12.866210000000001</v>
      </c>
      <c r="G11476" s="2">
        <v>10.363810000000001</v>
      </c>
      <c r="H11476" s="2">
        <v>16.392410000000002</v>
      </c>
      <c r="I11476" s="2">
        <v>19.13034</v>
      </c>
    </row>
    <row r="11477" spans="1:9">
      <c r="A11477" t="s">
        <v>11483</v>
      </c>
      <c r="B11477" s="2">
        <v>170.30539999999999</v>
      </c>
      <c r="C11477" s="2">
        <v>173.86150000000001</v>
      </c>
      <c r="D11477" s="2">
        <v>172.6241</v>
      </c>
      <c r="E11477" s="2">
        <v>172.2106</v>
      </c>
      <c r="F11477" s="2">
        <v>210.7646</v>
      </c>
      <c r="G11477" s="2">
        <v>209.84190000000001</v>
      </c>
      <c r="H11477" s="2">
        <v>233.6</v>
      </c>
      <c r="I11477" s="2">
        <v>217.15780000000001</v>
      </c>
    </row>
    <row r="11478" spans="1:9">
      <c r="A11478" t="s">
        <v>11484</v>
      </c>
      <c r="B11478" s="2">
        <v>4.5569470000000001</v>
      </c>
      <c r="C11478" s="2">
        <v>2.7746819999999999</v>
      </c>
      <c r="D11478" s="2">
        <v>4.3522049999999997</v>
      </c>
      <c r="E11478" s="2">
        <v>2.718852</v>
      </c>
      <c r="F11478" s="2">
        <v>17.473929999999999</v>
      </c>
      <c r="G11478" s="2">
        <v>18.06561</v>
      </c>
      <c r="H11478" s="2">
        <v>16.01831</v>
      </c>
      <c r="I11478" s="2">
        <v>14.56626</v>
      </c>
    </row>
    <row r="11479" spans="1:9">
      <c r="A11479" t="s">
        <v>11485</v>
      </c>
      <c r="B11479" s="2">
        <v>0.61420810000000003</v>
      </c>
      <c r="C11479" s="2">
        <v>0.29918850000000002</v>
      </c>
      <c r="D11479" s="2">
        <v>0</v>
      </c>
      <c r="E11479" s="2">
        <v>0.54969069999999998</v>
      </c>
      <c r="F11479" s="2">
        <v>0</v>
      </c>
      <c r="G11479" s="2">
        <v>0.26563350000000002</v>
      </c>
      <c r="H11479" s="2">
        <v>0.53419260000000002</v>
      </c>
      <c r="I11479" s="2">
        <v>0.53544930000000002</v>
      </c>
    </row>
    <row r="11480" spans="1:9">
      <c r="A11480" t="s">
        <v>11486</v>
      </c>
      <c r="B11480" s="2">
        <v>13.10792</v>
      </c>
      <c r="C11480" s="2">
        <v>12.95786</v>
      </c>
      <c r="D11480" s="2">
        <v>15.90648</v>
      </c>
      <c r="E11480" s="2">
        <v>14.31878</v>
      </c>
      <c r="F11480" s="2">
        <v>10.064019999999999</v>
      </c>
      <c r="G11480" s="2">
        <v>11.17113</v>
      </c>
      <c r="H11480" s="2">
        <v>9.3884810000000005</v>
      </c>
      <c r="I11480" s="2">
        <v>8.5703379999999996</v>
      </c>
    </row>
    <row r="11481" spans="1:9">
      <c r="A11481" t="s">
        <v>11487</v>
      </c>
      <c r="B11481" s="2">
        <v>0.64593929999999999</v>
      </c>
      <c r="C11481" s="2">
        <v>0.55936909999999995</v>
      </c>
      <c r="D11481" s="2">
        <v>0.3290227</v>
      </c>
      <c r="E11481" s="2">
        <v>0.51385670000000006</v>
      </c>
      <c r="F11481" s="2">
        <v>0.25404100000000002</v>
      </c>
      <c r="G11481" s="2">
        <v>0.31039620000000001</v>
      </c>
      <c r="H11481" s="2">
        <v>0.37452669999999999</v>
      </c>
      <c r="I11481" s="2">
        <v>0.37540770000000001</v>
      </c>
    </row>
    <row r="11482" spans="1:9">
      <c r="A11482" t="s">
        <v>11488</v>
      </c>
      <c r="B11482" s="2">
        <v>24.681059999999999</v>
      </c>
      <c r="C11482" s="2">
        <v>22.899909999999998</v>
      </c>
      <c r="D11482" s="2">
        <v>29.09477</v>
      </c>
      <c r="E11482" s="2">
        <v>24.402560000000001</v>
      </c>
      <c r="F11482" s="2">
        <v>21.42428</v>
      </c>
      <c r="G11482" s="2">
        <v>21.348189999999999</v>
      </c>
      <c r="H11482" s="2">
        <v>33.73189</v>
      </c>
      <c r="I11482" s="2">
        <v>33.1965</v>
      </c>
    </row>
    <row r="11483" spans="1:9">
      <c r="A11483" t="s">
        <v>11489</v>
      </c>
      <c r="B11483" s="2">
        <v>65.843800000000002</v>
      </c>
      <c r="C11483" s="2">
        <v>70.527760000000001</v>
      </c>
      <c r="D11483" s="2">
        <v>58.473599999999998</v>
      </c>
      <c r="E11483" s="2">
        <v>66.023430000000005</v>
      </c>
      <c r="F11483" s="2">
        <v>61.315759999999997</v>
      </c>
      <c r="G11483" s="2">
        <v>57.84695</v>
      </c>
      <c r="H11483" s="2">
        <v>50.070309999999999</v>
      </c>
      <c r="I11483" s="2">
        <v>55.597589999999997</v>
      </c>
    </row>
    <row r="11484" spans="1:9">
      <c r="A11484" t="s">
        <v>11490</v>
      </c>
      <c r="B11484" s="2">
        <v>1002.704</v>
      </c>
      <c r="C11484" s="2">
        <v>992.09839999999997</v>
      </c>
      <c r="D11484" s="2">
        <v>884.63589999999999</v>
      </c>
      <c r="E11484" s="2">
        <v>887.49599999999998</v>
      </c>
      <c r="F11484" s="2">
        <v>857.74770000000001</v>
      </c>
      <c r="G11484" s="2">
        <v>868.32420000000002</v>
      </c>
      <c r="H11484" s="2">
        <v>904.0883</v>
      </c>
      <c r="I11484" s="2">
        <v>910.79899999999998</v>
      </c>
    </row>
    <row r="11485" spans="1:9">
      <c r="A11485" t="s">
        <v>11491</v>
      </c>
      <c r="B11485" s="2">
        <v>59.802079999999997</v>
      </c>
      <c r="C11485" s="2">
        <v>61.999339999999997</v>
      </c>
      <c r="D11485" s="2">
        <v>74.768990000000002</v>
      </c>
      <c r="E11485" s="2">
        <v>82.140900000000002</v>
      </c>
      <c r="F11485" s="2">
        <v>77.821920000000006</v>
      </c>
      <c r="G11485" s="2">
        <v>73.025720000000007</v>
      </c>
      <c r="H11485" s="2">
        <v>98.460099999999997</v>
      </c>
      <c r="I11485" s="2">
        <v>88.934070000000006</v>
      </c>
    </row>
    <row r="11486" spans="1:9">
      <c r="A11486" t="s">
        <v>11492</v>
      </c>
      <c r="B11486" s="2">
        <v>62.217590000000001</v>
      </c>
      <c r="C11486" s="2">
        <v>53.153759999999998</v>
      </c>
      <c r="D11486" s="2">
        <v>75.914119999999997</v>
      </c>
      <c r="E11486" s="2">
        <v>69.388540000000006</v>
      </c>
      <c r="F11486" s="2">
        <v>38.539479999999998</v>
      </c>
      <c r="G11486" s="2">
        <v>38.913020000000003</v>
      </c>
      <c r="H11486" s="2">
        <v>38.711060000000003</v>
      </c>
      <c r="I11486" s="2">
        <v>29.62313</v>
      </c>
    </row>
    <row r="11487" spans="1:9">
      <c r="A11487" t="s">
        <v>11493</v>
      </c>
      <c r="B11487" s="2">
        <v>0.69577860000000002</v>
      </c>
      <c r="C11487" s="2">
        <v>1.3556900000000001</v>
      </c>
      <c r="D11487" s="2">
        <v>1.3821969999999999</v>
      </c>
      <c r="E11487" s="2">
        <v>1.1416040000000001</v>
      </c>
      <c r="F11487" s="2">
        <v>3.8994019999999998</v>
      </c>
      <c r="G11487" s="2">
        <v>3.911845</v>
      </c>
      <c r="H11487" s="2">
        <v>5.0428050000000004</v>
      </c>
      <c r="I11487" s="2">
        <v>3.6393610000000001</v>
      </c>
    </row>
    <row r="11488" spans="1:9">
      <c r="A11488" t="s">
        <v>11494</v>
      </c>
      <c r="B11488" s="2">
        <v>0.21069850000000001</v>
      </c>
      <c r="C11488" s="2">
        <v>0.1796093</v>
      </c>
      <c r="D11488" s="2">
        <v>0.19318260000000001</v>
      </c>
      <c r="E11488" s="2">
        <v>2.3570799999999999E-2</v>
      </c>
      <c r="F11488" s="2">
        <v>0.2796708</v>
      </c>
      <c r="G11488" s="2">
        <v>0.29615019999999997</v>
      </c>
      <c r="H11488" s="2">
        <v>0.4581247</v>
      </c>
      <c r="I11488" s="2">
        <v>0.43624230000000003</v>
      </c>
    </row>
    <row r="11489" spans="1:9">
      <c r="A11489" t="s">
        <v>11495</v>
      </c>
      <c r="B11489" s="2">
        <v>0</v>
      </c>
      <c r="C11489" s="2">
        <v>0</v>
      </c>
      <c r="D11489" s="2">
        <v>0</v>
      </c>
      <c r="E11489" s="2">
        <v>0</v>
      </c>
      <c r="F11489" s="2">
        <v>5.0926289999999999E-2</v>
      </c>
      <c r="G11489" s="2">
        <v>0.14933650000000001</v>
      </c>
      <c r="H11489" s="2">
        <v>0</v>
      </c>
      <c r="I11489" s="2">
        <v>0</v>
      </c>
    </row>
    <row r="11490" spans="1:9">
      <c r="A11490" t="s">
        <v>11496</v>
      </c>
      <c r="B11490" s="2">
        <v>0.1894209</v>
      </c>
      <c r="C11490" s="2">
        <v>0.36907709999999999</v>
      </c>
      <c r="D11490" s="2">
        <v>0.17367389999999999</v>
      </c>
      <c r="E11490" s="2">
        <v>0.2966666</v>
      </c>
      <c r="F11490" s="2">
        <v>0.71237930000000005</v>
      </c>
      <c r="G11490" s="2">
        <v>0.94209100000000001</v>
      </c>
      <c r="H11490" s="2">
        <v>0.49423260000000002</v>
      </c>
      <c r="I11490" s="2">
        <v>0.33026349999999999</v>
      </c>
    </row>
    <row r="11491" spans="1:9">
      <c r="A11491" t="s">
        <v>11497</v>
      </c>
      <c r="B11491" s="2">
        <v>1.371459</v>
      </c>
      <c r="C11491" s="2">
        <v>1.3361099999999999</v>
      </c>
      <c r="D11491" s="2">
        <v>1.005957</v>
      </c>
      <c r="E11491" s="2">
        <v>0.73643939999999997</v>
      </c>
      <c r="F11491" s="2">
        <v>0.60680270000000003</v>
      </c>
      <c r="G11491" s="2">
        <v>2.253895</v>
      </c>
      <c r="H11491" s="2">
        <v>0.5963967</v>
      </c>
      <c r="I11491" s="2">
        <v>0.47823979999999999</v>
      </c>
    </row>
    <row r="11492" spans="1:9">
      <c r="A11492" t="s">
        <v>11498</v>
      </c>
      <c r="B11492" s="2">
        <v>258.5027</v>
      </c>
      <c r="C11492" s="2">
        <v>263.02780000000001</v>
      </c>
      <c r="D11492" s="2">
        <v>215.5412</v>
      </c>
      <c r="E11492" s="2">
        <v>213.81659999999999</v>
      </c>
      <c r="F11492" s="2">
        <v>147.0531</v>
      </c>
      <c r="G11492" s="2">
        <v>149.19319999999999</v>
      </c>
      <c r="H11492" s="2">
        <v>151.97329999999999</v>
      </c>
      <c r="I11492" s="2">
        <v>162.73480000000001</v>
      </c>
    </row>
    <row r="11493" spans="1:9">
      <c r="A11493" t="s">
        <v>11499</v>
      </c>
      <c r="B11493" s="2">
        <v>10.96528</v>
      </c>
      <c r="C11493" s="2">
        <v>11.051019999999999</v>
      </c>
      <c r="D11493" s="2">
        <v>6.7024749999999997</v>
      </c>
      <c r="E11493" s="2">
        <v>6.5423140000000002</v>
      </c>
      <c r="F11493" s="2">
        <v>5.4650129999999999</v>
      </c>
      <c r="G11493" s="2">
        <v>7.5222350000000002</v>
      </c>
      <c r="H11493" s="2">
        <v>2.9596930000000001</v>
      </c>
      <c r="I11493" s="2">
        <v>3.7357879999999999</v>
      </c>
    </row>
    <row r="11494" spans="1:9">
      <c r="A11494" t="s">
        <v>11500</v>
      </c>
      <c r="B11494" s="2">
        <v>77.81429</v>
      </c>
      <c r="C11494" s="2">
        <v>75.035070000000005</v>
      </c>
      <c r="D11494" s="2">
        <v>72.801419999999993</v>
      </c>
      <c r="E11494" s="2">
        <v>64.239850000000004</v>
      </c>
      <c r="F11494" s="2">
        <v>93.450029999999998</v>
      </c>
      <c r="G11494" s="2">
        <v>103.7068</v>
      </c>
      <c r="H11494" s="2">
        <v>87.42774</v>
      </c>
      <c r="I11494" s="2">
        <v>88.464070000000007</v>
      </c>
    </row>
    <row r="11495" spans="1:9">
      <c r="A11495" t="s">
        <v>11501</v>
      </c>
      <c r="B11495" s="2">
        <v>0</v>
      </c>
      <c r="C11495" s="2">
        <v>0</v>
      </c>
      <c r="D11495" s="2">
        <v>0</v>
      </c>
      <c r="E11495" s="2">
        <v>0.25450200000000001</v>
      </c>
      <c r="F11495" s="2">
        <v>0</v>
      </c>
      <c r="G11495" s="2">
        <v>0</v>
      </c>
      <c r="H11495" s="2">
        <v>0</v>
      </c>
      <c r="I11495" s="2">
        <v>0.1239542</v>
      </c>
    </row>
    <row r="11496" spans="1:9">
      <c r="A11496" t="s">
        <v>11502</v>
      </c>
      <c r="B11496" s="2">
        <v>47.691049999999997</v>
      </c>
      <c r="C11496" s="2">
        <v>46.68627</v>
      </c>
      <c r="D11496" s="2">
        <v>56.400689999999997</v>
      </c>
      <c r="E11496" s="2">
        <v>54.64058</v>
      </c>
      <c r="F11496" s="2">
        <v>37.716619999999999</v>
      </c>
      <c r="G11496" s="2">
        <v>35.073279999999997</v>
      </c>
      <c r="H11496" s="2">
        <v>38.87323</v>
      </c>
      <c r="I11496" s="2">
        <v>43.985900000000001</v>
      </c>
    </row>
    <row r="11497" spans="1:9">
      <c r="A11497" t="s">
        <v>11503</v>
      </c>
      <c r="B11497" s="2">
        <v>2.829904</v>
      </c>
      <c r="C11497" s="2">
        <v>5.710852</v>
      </c>
      <c r="D11497" s="2">
        <v>4.8186299999999997</v>
      </c>
      <c r="E11497" s="2">
        <v>2.713549</v>
      </c>
      <c r="F11497" s="2">
        <v>12.163180000000001</v>
      </c>
      <c r="G11497" s="2">
        <v>10.490399999999999</v>
      </c>
      <c r="H11497" s="2">
        <v>5.8014939999999999</v>
      </c>
      <c r="I11497" s="2">
        <v>5.4627090000000003</v>
      </c>
    </row>
    <row r="11498" spans="1:9">
      <c r="A11498" t="s">
        <v>11504</v>
      </c>
      <c r="B11498" s="2">
        <v>7.2614919999999996</v>
      </c>
      <c r="C11498" s="2">
        <v>5.2603970000000002</v>
      </c>
      <c r="D11498" s="2">
        <v>2.7314159999999998</v>
      </c>
      <c r="E11498" s="2">
        <v>1.666342</v>
      </c>
      <c r="F11498" s="2">
        <v>10.544739999999999</v>
      </c>
      <c r="G11498" s="2">
        <v>10.30715</v>
      </c>
      <c r="H11498" s="2">
        <v>5.1819540000000002</v>
      </c>
      <c r="I11498" s="2">
        <v>4.7071930000000002</v>
      </c>
    </row>
    <row r="11499" spans="1:9">
      <c r="A11499" t="s">
        <v>11505</v>
      </c>
      <c r="B11499" s="2">
        <v>0.13647400000000001</v>
      </c>
      <c r="C11499" s="2">
        <v>0</v>
      </c>
      <c r="D11499" s="2">
        <v>0.25025710000000001</v>
      </c>
      <c r="E11499" s="2">
        <v>0</v>
      </c>
      <c r="F11499" s="2">
        <v>0.84536140000000004</v>
      </c>
      <c r="G11499" s="2">
        <v>1.2984929999999999</v>
      </c>
      <c r="H11499" s="2">
        <v>0.11869490000000001</v>
      </c>
      <c r="I11499" s="2">
        <v>0.35692249999999998</v>
      </c>
    </row>
    <row r="11500" spans="1:9">
      <c r="A11500" t="s">
        <v>11506</v>
      </c>
      <c r="B11500" s="2">
        <v>7.6845249999999998</v>
      </c>
      <c r="C11500" s="2">
        <v>6.600962</v>
      </c>
      <c r="D11500" s="2">
        <v>5.8335299999999997</v>
      </c>
      <c r="E11500" s="2">
        <v>6.3596820000000003</v>
      </c>
      <c r="F11500" s="2">
        <v>12.13771</v>
      </c>
      <c r="G11500" s="2">
        <v>12.15011</v>
      </c>
      <c r="H11500" s="2">
        <v>10.923450000000001</v>
      </c>
      <c r="I11500" s="2">
        <v>10.51695</v>
      </c>
    </row>
    <row r="11501" spans="1:9">
      <c r="A11501" t="s">
        <v>11507</v>
      </c>
      <c r="B11501" s="2">
        <v>0.59683609999999998</v>
      </c>
      <c r="C11501" s="2">
        <v>0.81403369999999997</v>
      </c>
      <c r="D11501" s="2">
        <v>0.7113855</v>
      </c>
      <c r="E11501" s="2">
        <v>0.42731469999999999</v>
      </c>
      <c r="F11501" s="2">
        <v>0.58095470000000005</v>
      </c>
      <c r="G11501" s="2">
        <v>0.77436110000000002</v>
      </c>
      <c r="H11501" s="2">
        <v>0.46717530000000002</v>
      </c>
      <c r="I11501" s="2">
        <v>0.31218289999999999</v>
      </c>
    </row>
    <row r="11502" spans="1:9">
      <c r="A11502" t="s">
        <v>11508</v>
      </c>
      <c r="B11502" s="2">
        <v>3.094163</v>
      </c>
      <c r="C11502" s="2">
        <v>2.6124890000000001</v>
      </c>
      <c r="D11502" s="2">
        <v>3.3412820000000001</v>
      </c>
      <c r="E11502" s="2">
        <v>2.3383910000000001</v>
      </c>
      <c r="F11502" s="2">
        <v>2.555491</v>
      </c>
      <c r="G11502" s="2">
        <v>2.6763340000000002</v>
      </c>
      <c r="H11502" s="2">
        <v>1.0764290000000001</v>
      </c>
      <c r="I11502" s="2">
        <v>1.1389039999999999</v>
      </c>
    </row>
    <row r="11503" spans="1:9">
      <c r="A11503" t="s">
        <v>11509</v>
      </c>
      <c r="B11503" s="2">
        <v>44.956780000000002</v>
      </c>
      <c r="C11503" s="2">
        <v>43.49174</v>
      </c>
      <c r="D11503" s="2">
        <v>26.999189999999999</v>
      </c>
      <c r="E11503" s="2">
        <v>27.291899999999998</v>
      </c>
      <c r="F11503" s="2">
        <v>30.045359999999999</v>
      </c>
      <c r="G11503" s="2">
        <v>33.719259999999998</v>
      </c>
      <c r="H11503" s="2">
        <v>11.30165</v>
      </c>
      <c r="I11503" s="2">
        <v>11.510949999999999</v>
      </c>
    </row>
    <row r="11504" spans="1:9">
      <c r="A11504" t="s">
        <v>11510</v>
      </c>
      <c r="B11504" s="2">
        <v>54.012790000000003</v>
      </c>
      <c r="C11504" s="2">
        <v>53.299590000000002</v>
      </c>
      <c r="D11504" s="2">
        <v>30.565550000000002</v>
      </c>
      <c r="E11504" s="2">
        <v>32.12218</v>
      </c>
      <c r="F11504" s="2">
        <v>19.529530000000001</v>
      </c>
      <c r="G11504" s="2">
        <v>18.687609999999999</v>
      </c>
      <c r="H11504" s="2">
        <v>11.011649999999999</v>
      </c>
      <c r="I11504" s="2">
        <v>7.9996970000000003</v>
      </c>
    </row>
    <row r="11505" spans="1:9">
      <c r="A11505" t="s">
        <v>11511</v>
      </c>
      <c r="B11505" s="2">
        <v>4.9665980000000003</v>
      </c>
      <c r="C11505" s="2">
        <v>3.0241150000000001</v>
      </c>
      <c r="D11505" s="2">
        <v>1.2332970000000001</v>
      </c>
      <c r="E11505" s="2">
        <v>1.1112249999999999</v>
      </c>
      <c r="F11505" s="2">
        <v>3.9371390000000002</v>
      </c>
      <c r="G11505" s="2">
        <v>4.2959209999999999</v>
      </c>
      <c r="H11505" s="2">
        <v>1.2598769999999999</v>
      </c>
      <c r="I11505" s="2">
        <v>1.894261</v>
      </c>
    </row>
    <row r="11506" spans="1:9">
      <c r="A11506" t="s">
        <v>11512</v>
      </c>
      <c r="B11506" s="2">
        <v>6.2154309999999997</v>
      </c>
      <c r="C11506" s="2">
        <v>8.0736380000000008</v>
      </c>
      <c r="D11506" s="2">
        <v>7.8093669999999999</v>
      </c>
      <c r="E11506" s="2">
        <v>10.095000000000001</v>
      </c>
      <c r="F11506" s="2">
        <v>5.9074499999999999</v>
      </c>
      <c r="G11506" s="2">
        <v>6.7699210000000001</v>
      </c>
      <c r="H11506" s="2">
        <v>9.6101690000000008</v>
      </c>
      <c r="I11506" s="2">
        <v>9.4320939999999993</v>
      </c>
    </row>
    <row r="11507" spans="1:9">
      <c r="A11507" t="s">
        <v>11513</v>
      </c>
      <c r="B11507" s="2">
        <v>55.007390000000001</v>
      </c>
      <c r="C11507" s="2">
        <v>60.421709999999997</v>
      </c>
      <c r="D11507" s="2">
        <v>39.584040000000002</v>
      </c>
      <c r="E11507" s="2">
        <v>40.403350000000003</v>
      </c>
      <c r="F11507" s="2">
        <v>52.554650000000002</v>
      </c>
      <c r="G11507" s="2">
        <v>47.958440000000003</v>
      </c>
      <c r="H11507" s="2">
        <v>35.07094</v>
      </c>
      <c r="I11507" s="2">
        <v>40.693930000000002</v>
      </c>
    </row>
    <row r="11508" spans="1:9">
      <c r="A11508" t="s">
        <v>11514</v>
      </c>
      <c r="B11508" s="2">
        <v>1.1440349999999999</v>
      </c>
      <c r="C11508" s="2">
        <v>0.64228149999999995</v>
      </c>
      <c r="D11508" s="2">
        <v>0.72891629999999996</v>
      </c>
      <c r="E11508" s="2">
        <v>0.43384050000000002</v>
      </c>
      <c r="F11508" s="2">
        <v>1.09815</v>
      </c>
      <c r="G11508" s="2">
        <v>0.95600309999999999</v>
      </c>
      <c r="H11508" s="2">
        <v>0.7588956</v>
      </c>
      <c r="I11508" s="2">
        <v>0.38879249999999999</v>
      </c>
    </row>
    <row r="11509" spans="1:9">
      <c r="A11509" t="s">
        <v>11515</v>
      </c>
      <c r="B11509" s="2">
        <v>0</v>
      </c>
      <c r="C11509" s="2">
        <v>0.1112147</v>
      </c>
      <c r="D11509" s="2">
        <v>0</v>
      </c>
      <c r="E11509" s="2">
        <v>0.1021659</v>
      </c>
      <c r="F11509" s="2">
        <v>0.1010177</v>
      </c>
      <c r="G11509" s="2">
        <v>0.1974832</v>
      </c>
      <c r="H11509" s="2">
        <v>9.9285380000000006E-2</v>
      </c>
      <c r="I11509" s="2">
        <v>0.19903789999999999</v>
      </c>
    </row>
    <row r="11510" spans="1:9">
      <c r="A11510" t="s">
        <v>11516</v>
      </c>
      <c r="B11510" s="2">
        <v>189.3588</v>
      </c>
      <c r="C11510" s="2">
        <v>189.4194</v>
      </c>
      <c r="D11510" s="2">
        <v>149.97710000000001</v>
      </c>
      <c r="E11510" s="2">
        <v>149.7978</v>
      </c>
      <c r="F11510" s="2">
        <v>204.96629999999999</v>
      </c>
      <c r="G11510" s="2">
        <v>188.83170000000001</v>
      </c>
      <c r="H11510" s="2">
        <v>179.02709999999999</v>
      </c>
      <c r="I11510" s="2">
        <v>182.7645</v>
      </c>
    </row>
    <row r="11511" spans="1:9">
      <c r="A11511" t="s">
        <v>11517</v>
      </c>
      <c r="B11511" s="2">
        <v>13.563140000000001</v>
      </c>
      <c r="C11511" s="2">
        <v>16.87444</v>
      </c>
      <c r="D11511" s="2">
        <v>13.135439999999999</v>
      </c>
      <c r="E11511" s="2">
        <v>16.13204</v>
      </c>
      <c r="F11511" s="2">
        <v>14.080299999999999</v>
      </c>
      <c r="G11511" s="2">
        <v>14.829560000000001</v>
      </c>
      <c r="H11511" s="2">
        <v>27.473420000000001</v>
      </c>
      <c r="I11511" s="2">
        <v>27.58924</v>
      </c>
    </row>
    <row r="11512" spans="1:9">
      <c r="A11512" t="s">
        <v>11518</v>
      </c>
      <c r="B11512" s="2">
        <v>11.86889</v>
      </c>
      <c r="C11512" s="2">
        <v>7.3183369999999996</v>
      </c>
      <c r="D11512" s="2">
        <v>10.46895</v>
      </c>
      <c r="E11512" s="2">
        <v>9.1431299999999993</v>
      </c>
      <c r="F11512" s="2">
        <v>9.0403780000000005</v>
      </c>
      <c r="G11512" s="2">
        <v>8.3168769999999999</v>
      </c>
      <c r="H11512" s="2">
        <v>9.0160129999999992</v>
      </c>
      <c r="I11512" s="2">
        <v>8.2513769999999997</v>
      </c>
    </row>
    <row r="11513" spans="1:9">
      <c r="A11513" t="s">
        <v>11519</v>
      </c>
      <c r="B11513" s="2">
        <v>0.93996639999999998</v>
      </c>
      <c r="C11513" s="2">
        <v>1.5262309999999999</v>
      </c>
      <c r="D11513" s="2">
        <v>1.436375</v>
      </c>
      <c r="E11513" s="2">
        <v>2.5236930000000002</v>
      </c>
      <c r="F11513" s="2">
        <v>2.4953310000000002</v>
      </c>
      <c r="G11513" s="2">
        <v>2.1680950000000001</v>
      </c>
      <c r="H11513" s="2">
        <v>5.7225910000000004</v>
      </c>
      <c r="I11513" s="2">
        <v>5.9181499999999998</v>
      </c>
    </row>
    <row r="11514" spans="1:9">
      <c r="A11514" t="s">
        <v>11520</v>
      </c>
      <c r="B11514" s="2">
        <v>156.71950000000001</v>
      </c>
      <c r="C11514" s="2">
        <v>158.60820000000001</v>
      </c>
      <c r="D11514" s="2">
        <v>139.47819999999999</v>
      </c>
      <c r="E11514" s="2">
        <v>136.92320000000001</v>
      </c>
      <c r="F11514" s="2">
        <v>86.153750000000002</v>
      </c>
      <c r="G11514" s="2">
        <v>81.312380000000005</v>
      </c>
      <c r="H11514" s="2">
        <v>76.899919999999995</v>
      </c>
      <c r="I11514" s="2">
        <v>75.023889999999994</v>
      </c>
    </row>
    <row r="11515" spans="1:9">
      <c r="A11515" t="s">
        <v>11521</v>
      </c>
      <c r="B11515" s="2">
        <v>26.96283</v>
      </c>
      <c r="C11515" s="2">
        <v>22.031110000000002</v>
      </c>
      <c r="D11515" s="2">
        <v>19.737200000000001</v>
      </c>
      <c r="E11515" s="2">
        <v>16.73574</v>
      </c>
      <c r="F11515" s="2">
        <v>12.89179</v>
      </c>
      <c r="G11515" s="2">
        <v>11.660909999999999</v>
      </c>
      <c r="H11515" s="2">
        <v>9.0775210000000008</v>
      </c>
      <c r="I11515" s="2">
        <v>10.04668</v>
      </c>
    </row>
    <row r="11516" spans="1:9">
      <c r="A11516" t="s">
        <v>11522</v>
      </c>
      <c r="B11516" s="2">
        <v>0.3742605</v>
      </c>
      <c r="C11516" s="2">
        <v>0.36461399999999999</v>
      </c>
      <c r="D11516" s="2">
        <v>0.34314729999999999</v>
      </c>
      <c r="E11516" s="2">
        <v>0.41868450000000001</v>
      </c>
      <c r="F11516" s="2">
        <v>1.904304</v>
      </c>
      <c r="G11516" s="2">
        <v>1.2139549999999999</v>
      </c>
      <c r="H11516" s="2">
        <v>1.871648</v>
      </c>
      <c r="I11516" s="2">
        <v>1.386646</v>
      </c>
    </row>
    <row r="11517" spans="1:9">
      <c r="A11517" t="s">
        <v>11523</v>
      </c>
      <c r="B11517" s="2">
        <v>2.8638119999999998</v>
      </c>
      <c r="C11517" s="2">
        <v>2.6431550000000001</v>
      </c>
      <c r="D11517" s="2">
        <v>2.0729500000000001</v>
      </c>
      <c r="E11517" s="2">
        <v>2.9676749999999998</v>
      </c>
      <c r="F11517" s="2">
        <v>3.0677029999999998</v>
      </c>
      <c r="G11517" s="2">
        <v>4.8238060000000003</v>
      </c>
      <c r="H11517" s="2">
        <v>1.5730930000000001</v>
      </c>
      <c r="I11517" s="2">
        <v>3.1535880000000001</v>
      </c>
    </row>
    <row r="11518" spans="1:9">
      <c r="A11518" t="s">
        <v>11524</v>
      </c>
      <c r="B11518" s="2">
        <v>15.75539</v>
      </c>
      <c r="C11518" s="2">
        <v>18.535</v>
      </c>
      <c r="D11518" s="2">
        <v>17.443750000000001</v>
      </c>
      <c r="E11518" s="2">
        <v>14.63251</v>
      </c>
      <c r="F11518" s="2">
        <v>12.62668</v>
      </c>
      <c r="G11518" s="2">
        <v>12.85643</v>
      </c>
      <c r="H11518" s="2">
        <v>13.185779999999999</v>
      </c>
      <c r="I11518" s="2">
        <v>10.62527</v>
      </c>
    </row>
    <row r="11519" spans="1:9">
      <c r="A11519" t="s">
        <v>11525</v>
      </c>
      <c r="B11519" s="2">
        <v>0.3518443</v>
      </c>
      <c r="C11519" s="2">
        <v>0.57129249999999998</v>
      </c>
      <c r="D11519" s="2">
        <v>0.64518920000000002</v>
      </c>
      <c r="E11519" s="2">
        <v>0.944658</v>
      </c>
      <c r="F11519" s="2">
        <v>0.20756479999999999</v>
      </c>
      <c r="G11519" s="2">
        <v>0.10144400000000001</v>
      </c>
      <c r="H11519" s="2">
        <v>0.306008</v>
      </c>
      <c r="I11519" s="2">
        <v>0.3067279</v>
      </c>
    </row>
    <row r="11520" spans="1:9">
      <c r="A11520" t="s">
        <v>11526</v>
      </c>
      <c r="B11520" s="2">
        <v>3.0369299999999999</v>
      </c>
      <c r="C11520" s="2">
        <v>3.5133999999999999</v>
      </c>
      <c r="D11520" s="2">
        <v>1.3052170000000001</v>
      </c>
      <c r="E11520" s="2">
        <v>1.868574</v>
      </c>
      <c r="F11520" s="2">
        <v>1.343691</v>
      </c>
      <c r="G11520" s="2">
        <v>1.55968</v>
      </c>
      <c r="H11520" s="2">
        <v>1.4857290000000001</v>
      </c>
      <c r="I11520" s="2">
        <v>1.4064890000000001</v>
      </c>
    </row>
    <row r="11521" spans="1:9">
      <c r="A11521" t="s">
        <v>11527</v>
      </c>
      <c r="B11521" s="2">
        <v>12.23227</v>
      </c>
      <c r="C11521" s="2">
        <v>13.22988</v>
      </c>
      <c r="D11521" s="2">
        <v>7.3185070000000003</v>
      </c>
      <c r="E11521" s="2">
        <v>8.7207910000000002</v>
      </c>
      <c r="F11521" s="2">
        <v>9.4483709999999999</v>
      </c>
      <c r="G11521" s="2">
        <v>9.3251480000000004</v>
      </c>
      <c r="H11521" s="2">
        <v>3.606347</v>
      </c>
      <c r="I11521" s="2">
        <v>4.0666840000000004</v>
      </c>
    </row>
    <row r="11522" spans="1:9">
      <c r="A11522" t="s">
        <v>11528</v>
      </c>
      <c r="B11522" s="2">
        <v>1.4307449999999999</v>
      </c>
      <c r="C11522" s="2">
        <v>0.95369859999999995</v>
      </c>
      <c r="D11522" s="2">
        <v>0.6904228</v>
      </c>
      <c r="E11522" s="2">
        <v>0.5391397</v>
      </c>
      <c r="F11522" s="2">
        <v>2.1989580000000002</v>
      </c>
      <c r="G11522" s="2">
        <v>2.2145459999999999</v>
      </c>
      <c r="H11522" s="2">
        <v>0.6549239</v>
      </c>
      <c r="I11522" s="2">
        <v>0.7877575</v>
      </c>
    </row>
    <row r="11523" spans="1:9">
      <c r="A11523" t="s">
        <v>11529</v>
      </c>
      <c r="B11523" s="2">
        <v>7.39234E-2</v>
      </c>
      <c r="C11523" s="2">
        <v>0</v>
      </c>
      <c r="D11523" s="2">
        <v>0</v>
      </c>
      <c r="E11523" s="2">
        <v>0</v>
      </c>
      <c r="F11523" s="2">
        <v>6.541487E-2</v>
      </c>
      <c r="G11523" s="2">
        <v>0</v>
      </c>
      <c r="H11523" s="2">
        <v>0</v>
      </c>
      <c r="I11523" s="2">
        <v>0</v>
      </c>
    </row>
    <row r="11524" spans="1:9">
      <c r="A11524" t="s">
        <v>11530</v>
      </c>
      <c r="B11524" s="2">
        <v>1.08806</v>
      </c>
      <c r="C11524" s="2">
        <v>1.3628769999999999</v>
      </c>
      <c r="D11524" s="2">
        <v>6.2706730000000004</v>
      </c>
      <c r="E11524" s="2">
        <v>7.7901480000000003</v>
      </c>
      <c r="F11524" s="2">
        <v>4.2639399999999998</v>
      </c>
      <c r="G11524" s="2">
        <v>3.7645240000000002</v>
      </c>
      <c r="H11524" s="2">
        <v>11.896520000000001</v>
      </c>
      <c r="I11524" s="2">
        <v>13.00855</v>
      </c>
    </row>
    <row r="11525" spans="1:9">
      <c r="A11525" t="s">
        <v>11531</v>
      </c>
      <c r="B11525" s="2">
        <v>6.1741729999999997</v>
      </c>
      <c r="C11525" s="2">
        <v>5.3276009999999996</v>
      </c>
      <c r="D11525" s="2">
        <v>1.45566</v>
      </c>
      <c r="E11525" s="2">
        <v>2.210251</v>
      </c>
      <c r="F11525" s="2">
        <v>7.3367399999999998</v>
      </c>
      <c r="G11525" s="2">
        <v>6.561096</v>
      </c>
      <c r="H11525" s="2">
        <v>2.608206</v>
      </c>
      <c r="I11525" s="2">
        <v>4.15219</v>
      </c>
    </row>
    <row r="11526" spans="1:9">
      <c r="A11526" t="s">
        <v>11532</v>
      </c>
      <c r="B11526" s="2">
        <v>4.4808700000000004</v>
      </c>
      <c r="C11526" s="2">
        <v>4.9744979999999996</v>
      </c>
      <c r="D11526" s="2">
        <v>4.7771679999999996</v>
      </c>
      <c r="E11526" s="2">
        <v>5.5023569999999999</v>
      </c>
      <c r="F11526" s="2">
        <v>5.1638840000000004</v>
      </c>
      <c r="G11526" s="2">
        <v>5.3179360000000004</v>
      </c>
      <c r="H11526" s="2">
        <v>4.5315440000000002</v>
      </c>
      <c r="I11526" s="2">
        <v>3.7246079999999999</v>
      </c>
    </row>
    <row r="11527" spans="1:9">
      <c r="A11527" t="s">
        <v>11533</v>
      </c>
      <c r="B11527" s="2">
        <v>0</v>
      </c>
      <c r="C11527" s="2">
        <v>0</v>
      </c>
      <c r="D11527" s="2">
        <v>0</v>
      </c>
      <c r="E11527" s="2">
        <v>0</v>
      </c>
      <c r="F11527" s="2">
        <v>0.4650627</v>
      </c>
      <c r="G11527" s="2">
        <v>0.45458399999999999</v>
      </c>
      <c r="H11527" s="2">
        <v>0</v>
      </c>
      <c r="I11527" s="2">
        <v>0.45816269999999998</v>
      </c>
    </row>
    <row r="11528" spans="1:9">
      <c r="A11528" t="s">
        <v>11534</v>
      </c>
      <c r="B11528" s="2">
        <v>0.64713030000000005</v>
      </c>
      <c r="C11528" s="2">
        <v>0.45032179999999999</v>
      </c>
      <c r="D11528" s="2">
        <v>8.4761829999999996E-2</v>
      </c>
      <c r="E11528" s="2">
        <v>0.24820919999999999</v>
      </c>
      <c r="F11528" s="2">
        <v>0.81806579999999995</v>
      </c>
      <c r="G11528" s="2">
        <v>0.63970669999999996</v>
      </c>
      <c r="H11528" s="2">
        <v>0.32161479999999998</v>
      </c>
      <c r="I11528" s="2">
        <v>0.24177850000000001</v>
      </c>
    </row>
    <row r="11529" spans="1:9">
      <c r="A11529" t="s">
        <v>11535</v>
      </c>
      <c r="B11529" s="2">
        <v>0.87573900000000005</v>
      </c>
      <c r="C11529" s="2">
        <v>0.34126669999999998</v>
      </c>
      <c r="D11529" s="2">
        <v>0.42823290000000003</v>
      </c>
      <c r="E11529" s="2">
        <v>0.41799999999999998</v>
      </c>
      <c r="F11529" s="2">
        <v>1.084919</v>
      </c>
      <c r="G11529" s="2">
        <v>1.21197</v>
      </c>
      <c r="H11529" s="2">
        <v>0.4569916</v>
      </c>
      <c r="I11529" s="2">
        <v>0.45806669999999999</v>
      </c>
    </row>
    <row r="11530" spans="1:9">
      <c r="A11530" t="s">
        <v>11536</v>
      </c>
      <c r="B11530" s="2">
        <v>3.8402120000000002</v>
      </c>
      <c r="C11530" s="2">
        <v>5.4871379999999998</v>
      </c>
      <c r="D11530" s="2">
        <v>3.9904280000000001</v>
      </c>
      <c r="E11530" s="2">
        <v>4.3533179999999998</v>
      </c>
      <c r="F11530" s="2">
        <v>4.3043950000000004</v>
      </c>
      <c r="G11530" s="2">
        <v>5.5360649999999998</v>
      </c>
      <c r="H11530" s="2">
        <v>3.5625930000000001</v>
      </c>
      <c r="I11530" s="2">
        <v>2.4550450000000001</v>
      </c>
    </row>
    <row r="11531" spans="1:9">
      <c r="A11531" t="s">
        <v>11537</v>
      </c>
      <c r="B11531" s="2">
        <v>168.9255</v>
      </c>
      <c r="C11531" s="2">
        <v>181.7441</v>
      </c>
      <c r="D11531" s="2">
        <v>162.458</v>
      </c>
      <c r="E11531" s="2">
        <v>155.6181</v>
      </c>
      <c r="F11531" s="2">
        <v>251.35769999999999</v>
      </c>
      <c r="G11531" s="2">
        <v>250.14109999999999</v>
      </c>
      <c r="H11531" s="2">
        <v>256.7885</v>
      </c>
      <c r="I11531" s="2">
        <v>276.12079999999997</v>
      </c>
    </row>
    <row r="11532" spans="1:9">
      <c r="A11532" t="s">
        <v>11538</v>
      </c>
      <c r="B11532" s="2">
        <v>8.0212950000000003</v>
      </c>
      <c r="C11532" s="2">
        <v>7.814546</v>
      </c>
      <c r="D11532" s="2">
        <v>7.570773</v>
      </c>
      <c r="E11532" s="2">
        <v>7.6010030000000004</v>
      </c>
      <c r="F11532" s="2">
        <v>10.43831</v>
      </c>
      <c r="G11532" s="2">
        <v>9.6589480000000005</v>
      </c>
      <c r="H11532" s="2">
        <v>6.1555819999999999</v>
      </c>
      <c r="I11532" s="2">
        <v>6.8556249999999999</v>
      </c>
    </row>
    <row r="11533" spans="1:9">
      <c r="A11533" t="s">
        <v>11539</v>
      </c>
      <c r="B11533" s="2">
        <v>41.920400000000001</v>
      </c>
      <c r="C11533" s="2">
        <v>44.530259999999998</v>
      </c>
      <c r="D11533" s="2">
        <v>99.561719999999994</v>
      </c>
      <c r="E11533" s="2">
        <v>92.662509999999997</v>
      </c>
      <c r="F11533" s="2">
        <v>28.380210000000002</v>
      </c>
      <c r="G11533" s="2">
        <v>25.993310000000001</v>
      </c>
      <c r="H11533" s="2">
        <v>78.189719999999994</v>
      </c>
      <c r="I11533" s="2">
        <v>82.116219999999998</v>
      </c>
    </row>
    <row r="11534" spans="1:9">
      <c r="A11534" t="s">
        <v>11540</v>
      </c>
      <c r="B11534" s="2">
        <v>1.245722</v>
      </c>
      <c r="C11534" s="2">
        <v>1.2136130000000001</v>
      </c>
      <c r="D11534" s="2">
        <v>0.68529709999999999</v>
      </c>
      <c r="E11534" s="2">
        <v>1.7837909999999999</v>
      </c>
      <c r="F11534" s="2">
        <v>1.9842120000000001</v>
      </c>
      <c r="G11534" s="2">
        <v>2.8015059999999998</v>
      </c>
      <c r="H11534" s="2">
        <v>7.3673659999999996</v>
      </c>
      <c r="I11534" s="2">
        <v>8.6878799999999998</v>
      </c>
    </row>
    <row r="11535" spans="1:9">
      <c r="A11535" t="s">
        <v>11541</v>
      </c>
      <c r="B11535" s="2">
        <v>32.582470000000001</v>
      </c>
      <c r="C11535" s="2">
        <v>33.293990000000001</v>
      </c>
      <c r="D11535" s="2">
        <v>32.119959999999999</v>
      </c>
      <c r="E11535" s="2">
        <v>32.777540000000002</v>
      </c>
      <c r="F11535" s="2">
        <v>27.531549999999999</v>
      </c>
      <c r="G11535" s="2">
        <v>28.71236</v>
      </c>
      <c r="H11535" s="2">
        <v>36.434330000000003</v>
      </c>
      <c r="I11535" s="2">
        <v>35.238639999999997</v>
      </c>
    </row>
    <row r="11536" spans="1:9">
      <c r="A11536" t="s">
        <v>11542</v>
      </c>
      <c r="B11536" s="2">
        <v>0</v>
      </c>
      <c r="C11536" s="2">
        <v>8.5321159999999993E-2</v>
      </c>
      <c r="D11536" s="2">
        <v>0</v>
      </c>
      <c r="E11536" s="2">
        <v>7.8379099999999993E-2</v>
      </c>
      <c r="F11536" s="2">
        <v>7.7498269999999994E-2</v>
      </c>
      <c r="G11536" s="2">
        <v>0</v>
      </c>
      <c r="H11536" s="2">
        <v>0</v>
      </c>
      <c r="I11536" s="2">
        <v>0</v>
      </c>
    </row>
    <row r="11537" spans="1:9">
      <c r="A11537" t="s">
        <v>11543</v>
      </c>
      <c r="B11537" s="2">
        <v>9.6817299999999995E-2</v>
      </c>
      <c r="C11537" s="2">
        <v>0</v>
      </c>
      <c r="D11537" s="2">
        <v>8.8768650000000004E-2</v>
      </c>
      <c r="E11537" s="2">
        <v>0</v>
      </c>
      <c r="F11537" s="2">
        <v>0</v>
      </c>
      <c r="G11537" s="2">
        <v>0</v>
      </c>
      <c r="H11537" s="2">
        <v>0</v>
      </c>
      <c r="I11537" s="2">
        <v>0</v>
      </c>
    </row>
    <row r="11538" spans="1:9">
      <c r="A11538" t="s">
        <v>11544</v>
      </c>
      <c r="B11538" s="2">
        <v>2.1519529999999998</v>
      </c>
      <c r="C11538" s="2">
        <v>2.1620010000000001</v>
      </c>
      <c r="D11538" s="2">
        <v>1.356476</v>
      </c>
      <c r="E11538" s="2">
        <v>1.8657239999999999</v>
      </c>
      <c r="F11538" s="2">
        <v>1.3091820000000001</v>
      </c>
      <c r="G11538" s="2">
        <v>1.279684</v>
      </c>
      <c r="H11538" s="2">
        <v>0.70185319999999995</v>
      </c>
      <c r="I11538" s="2">
        <v>0.70350429999999997</v>
      </c>
    </row>
    <row r="11539" spans="1:9">
      <c r="A11539" t="s">
        <v>11545</v>
      </c>
      <c r="B11539" s="2">
        <v>1.8512599999999999</v>
      </c>
      <c r="C11539" s="2">
        <v>2.9134169999999999</v>
      </c>
      <c r="D11539" s="2">
        <v>1.4362280000000001</v>
      </c>
      <c r="E11539" s="2">
        <v>1.274462</v>
      </c>
      <c r="F11539" s="2">
        <v>1.512167</v>
      </c>
      <c r="G11539" s="2">
        <v>2.0939679999999998</v>
      </c>
      <c r="H11539" s="2">
        <v>1.9816469999999999</v>
      </c>
      <c r="I11539" s="2">
        <v>0.4965772</v>
      </c>
    </row>
    <row r="11540" spans="1:9">
      <c r="A11540" t="s">
        <v>11546</v>
      </c>
      <c r="B11540" s="2">
        <v>0.2367224</v>
      </c>
      <c r="C11540" s="2">
        <v>0.1921841</v>
      </c>
      <c r="D11540" s="2">
        <v>0.25321700000000003</v>
      </c>
      <c r="E11540" s="2">
        <v>0.10592840000000001</v>
      </c>
      <c r="F11540" s="2">
        <v>1.291768</v>
      </c>
      <c r="G11540" s="2">
        <v>0.85314990000000002</v>
      </c>
      <c r="H11540" s="2">
        <v>0.17156959999999999</v>
      </c>
      <c r="I11540" s="2">
        <v>0.48152509999999998</v>
      </c>
    </row>
    <row r="11541" spans="1:9">
      <c r="A11541" t="s">
        <v>11547</v>
      </c>
      <c r="B11541" s="2">
        <v>140.95439999999999</v>
      </c>
      <c r="C11541" s="2">
        <v>147.1576</v>
      </c>
      <c r="D11541" s="2">
        <v>144.6651</v>
      </c>
      <c r="E11541" s="2">
        <v>145.99189999999999</v>
      </c>
      <c r="F11541" s="2">
        <v>183.9427</v>
      </c>
      <c r="G11541" s="2">
        <v>188.18870000000001</v>
      </c>
      <c r="H11541" s="2">
        <v>169.7688</v>
      </c>
      <c r="I11541" s="2">
        <v>169.82300000000001</v>
      </c>
    </row>
    <row r="11542" spans="1:9">
      <c r="A11542" t="s">
        <v>11548</v>
      </c>
      <c r="B11542" s="2">
        <v>0.34680650000000002</v>
      </c>
      <c r="C11542" s="2">
        <v>0.50680130000000001</v>
      </c>
      <c r="D11542" s="2">
        <v>0.47696339999999998</v>
      </c>
      <c r="E11542" s="2">
        <v>0.56902509999999995</v>
      </c>
      <c r="F11542" s="2">
        <v>0.66492680000000004</v>
      </c>
      <c r="G11542" s="2">
        <v>1.2498940000000001</v>
      </c>
      <c r="H11542" s="2">
        <v>0.50271080000000001</v>
      </c>
      <c r="I11542" s="2">
        <v>0.2015574</v>
      </c>
    </row>
    <row r="11543" spans="1:9">
      <c r="A11543" t="s">
        <v>11549</v>
      </c>
      <c r="B11543" s="2">
        <v>7.0944950000000002</v>
      </c>
      <c r="C11543" s="2">
        <v>7.7344480000000004</v>
      </c>
      <c r="D11543" s="2">
        <v>5.5754679999999999</v>
      </c>
      <c r="E11543" s="2">
        <v>4.3840250000000003</v>
      </c>
      <c r="F11543" s="2">
        <v>4.0358080000000003</v>
      </c>
      <c r="G11543" s="2">
        <v>5.9903649999999997</v>
      </c>
      <c r="H11543" s="2">
        <v>4.5542429999999996</v>
      </c>
      <c r="I11543" s="2">
        <v>2.9451329999999998</v>
      </c>
    </row>
    <row r="11544" spans="1:9">
      <c r="A11544" t="s">
        <v>11550</v>
      </c>
      <c r="B11544" s="2">
        <v>0.38526060000000001</v>
      </c>
      <c r="C11544" s="2">
        <v>0.25022030000000001</v>
      </c>
      <c r="D11544" s="2">
        <v>0.1177443</v>
      </c>
      <c r="E11544" s="2">
        <v>0.1149307</v>
      </c>
      <c r="F11544" s="2">
        <v>0.56819560000000002</v>
      </c>
      <c r="G11544" s="2">
        <v>0.4443145</v>
      </c>
      <c r="H11544" s="2">
        <v>0.33507100000000001</v>
      </c>
      <c r="I11544" s="2">
        <v>0.4478123</v>
      </c>
    </row>
    <row r="11545" spans="1:9">
      <c r="A11545" t="s">
        <v>11551</v>
      </c>
      <c r="B11545" s="2">
        <v>29.252230000000001</v>
      </c>
      <c r="C11545" s="2">
        <v>19.923559999999998</v>
      </c>
      <c r="D11545" s="2">
        <v>16.37707</v>
      </c>
      <c r="E11545" s="2">
        <v>23.862760000000002</v>
      </c>
      <c r="F11545" s="2">
        <v>38.713450000000002</v>
      </c>
      <c r="G11545" s="2">
        <v>42.543320000000001</v>
      </c>
      <c r="H11545" s="2">
        <v>33.996940000000002</v>
      </c>
      <c r="I11545" s="2">
        <v>35.656640000000003</v>
      </c>
    </row>
    <row r="11546" spans="1:9">
      <c r="A11546" t="s">
        <v>11552</v>
      </c>
      <c r="B11546" s="2">
        <v>1.8858250000000001</v>
      </c>
      <c r="C11546" s="2">
        <v>1.088722</v>
      </c>
      <c r="D11546" s="2">
        <v>1.6650130000000001</v>
      </c>
      <c r="E11546" s="2">
        <v>1.2501739999999999</v>
      </c>
      <c r="F11546" s="2">
        <v>1.421543</v>
      </c>
      <c r="G11546" s="2">
        <v>1.751995</v>
      </c>
      <c r="H11546" s="2">
        <v>1.82239</v>
      </c>
      <c r="I11546" s="2">
        <v>1.8266770000000001</v>
      </c>
    </row>
    <row r="11547" spans="1:9">
      <c r="A11547" t="s">
        <v>11553</v>
      </c>
      <c r="B11547" s="2">
        <v>50.664720000000003</v>
      </c>
      <c r="C11547" s="2">
        <v>57.036879999999996</v>
      </c>
      <c r="D11547" s="2">
        <v>149.47489999999999</v>
      </c>
      <c r="E11547" s="2">
        <v>159.2037</v>
      </c>
      <c r="F11547" s="2">
        <v>64.161360000000002</v>
      </c>
      <c r="G11547" s="2">
        <v>55.509230000000002</v>
      </c>
      <c r="H11547" s="2">
        <v>141.0061</v>
      </c>
      <c r="I11547" s="2">
        <v>130.3449</v>
      </c>
    </row>
    <row r="11548" spans="1:9">
      <c r="A11548" t="s">
        <v>11554</v>
      </c>
      <c r="B11548" s="2">
        <v>11.830030000000001</v>
      </c>
      <c r="C11548" s="2">
        <v>13.83013</v>
      </c>
      <c r="D11548" s="2">
        <v>14.59357</v>
      </c>
      <c r="E11548" s="2">
        <v>16.169820000000001</v>
      </c>
      <c r="F11548" s="2">
        <v>13.51375</v>
      </c>
      <c r="G11548" s="2">
        <v>12.279030000000001</v>
      </c>
      <c r="H11548" s="2">
        <v>12.907870000000001</v>
      </c>
      <c r="I11548" s="2">
        <v>16.68844</v>
      </c>
    </row>
    <row r="11549" spans="1:9">
      <c r="A11549" t="s">
        <v>11555</v>
      </c>
      <c r="B11549" s="2">
        <v>130.66</v>
      </c>
      <c r="C11549" s="2">
        <v>127.003</v>
      </c>
      <c r="D11549" s="2">
        <v>95.566069999999996</v>
      </c>
      <c r="E11549" s="2">
        <v>100.9896</v>
      </c>
      <c r="F11549" s="2">
        <v>146.8914</v>
      </c>
      <c r="G11549" s="2">
        <v>138.70140000000001</v>
      </c>
      <c r="H11549" s="2">
        <v>153.67009999999999</v>
      </c>
      <c r="I11549" s="2">
        <v>153.25489999999999</v>
      </c>
    </row>
    <row r="11550" spans="1:9">
      <c r="A11550" t="s">
        <v>11556</v>
      </c>
      <c r="B11550" s="2">
        <v>6.7701520000000004</v>
      </c>
      <c r="C11550" s="2">
        <v>10.67867</v>
      </c>
      <c r="D11550" s="2">
        <v>8.8676180000000002</v>
      </c>
      <c r="E11550" s="2">
        <v>12.69506</v>
      </c>
      <c r="F11550" s="2">
        <v>10.55542</v>
      </c>
      <c r="G11550" s="2">
        <v>10.596439999999999</v>
      </c>
      <c r="H11550" s="2">
        <v>18.786079999999998</v>
      </c>
      <c r="I11550" s="2">
        <v>18.268180000000001</v>
      </c>
    </row>
    <row r="11551" spans="1:9">
      <c r="A11551" t="s">
        <v>11557</v>
      </c>
      <c r="B11551" s="2">
        <v>52.99248</v>
      </c>
      <c r="C11551" s="2">
        <v>53.053469999999997</v>
      </c>
      <c r="D11551" s="2">
        <v>40.652009999999997</v>
      </c>
      <c r="E11551" s="2">
        <v>41.587179999999996</v>
      </c>
      <c r="F11551" s="2">
        <v>55.376249999999999</v>
      </c>
      <c r="G11551" s="2">
        <v>56.201540000000001</v>
      </c>
      <c r="H11551" s="2">
        <v>39.604050000000001</v>
      </c>
      <c r="I11551" s="2">
        <v>40.741880000000002</v>
      </c>
    </row>
    <row r="11552" spans="1:9">
      <c r="A11552" t="s">
        <v>11558</v>
      </c>
      <c r="B11552" s="2">
        <v>44.2502</v>
      </c>
      <c r="C11552" s="2">
        <v>46.966839999999998</v>
      </c>
      <c r="D11552" s="2">
        <v>52.743049999999997</v>
      </c>
      <c r="E11552" s="2">
        <v>58.569409999999998</v>
      </c>
      <c r="F11552" s="2">
        <v>32.562170000000002</v>
      </c>
      <c r="G11552" s="2">
        <v>29.008240000000001</v>
      </c>
      <c r="H11552" s="2">
        <v>41.726430000000001</v>
      </c>
      <c r="I11552" s="2">
        <v>41.621560000000002</v>
      </c>
    </row>
    <row r="11553" spans="1:9">
      <c r="A11553" t="s">
        <v>11559</v>
      </c>
      <c r="B11553" s="2">
        <v>0.57105570000000005</v>
      </c>
      <c r="C11553" s="2">
        <v>0.47074650000000001</v>
      </c>
      <c r="D11553" s="2">
        <v>0.36248010000000003</v>
      </c>
      <c r="E11553" s="2">
        <v>0.43244470000000002</v>
      </c>
      <c r="F11553" s="2">
        <v>0.46645619999999999</v>
      </c>
      <c r="G11553" s="2">
        <v>0.60792820000000003</v>
      </c>
      <c r="H11553" s="2">
        <v>0.38204749999999998</v>
      </c>
      <c r="I11553" s="2">
        <v>0.34465170000000001</v>
      </c>
    </row>
    <row r="11554" spans="1:9">
      <c r="A11554" t="s">
        <v>11560</v>
      </c>
      <c r="B11554" s="2">
        <v>9.7531510000000008</v>
      </c>
      <c r="C11554" s="2">
        <v>8.8038939999999997</v>
      </c>
      <c r="D11554" s="2">
        <v>7.275131</v>
      </c>
      <c r="E11554" s="2">
        <v>6.4108840000000002</v>
      </c>
      <c r="F11554" s="2">
        <v>5.6074330000000003</v>
      </c>
      <c r="G11554" s="2">
        <v>5.6717339999999998</v>
      </c>
      <c r="H11554" s="2">
        <v>4.4090170000000004</v>
      </c>
      <c r="I11554" s="2">
        <v>3.7949109999999999</v>
      </c>
    </row>
    <row r="11555" spans="1:9">
      <c r="A11555" t="s">
        <v>11561</v>
      </c>
      <c r="B11555" s="2">
        <v>0</v>
      </c>
      <c r="C11555" s="2">
        <v>9.7297930000000005E-2</v>
      </c>
      <c r="D11555" s="2">
        <v>9.1569520000000001E-2</v>
      </c>
      <c r="E11555" s="2">
        <v>8.9381409999999994E-2</v>
      </c>
      <c r="F11555" s="2">
        <v>0</v>
      </c>
      <c r="G11555" s="2">
        <v>0.43192819999999998</v>
      </c>
      <c r="H11555" s="2">
        <v>8.6861359999999999E-2</v>
      </c>
      <c r="I11555" s="2">
        <v>0.34826279999999998</v>
      </c>
    </row>
    <row r="11556" spans="1:9">
      <c r="A11556" t="s">
        <v>11562</v>
      </c>
      <c r="B11556" s="2">
        <v>0</v>
      </c>
      <c r="C11556" s="2">
        <v>0</v>
      </c>
      <c r="D11556" s="2">
        <v>0</v>
      </c>
      <c r="E11556" s="2">
        <v>0.40272170000000002</v>
      </c>
      <c r="F11556" s="2">
        <v>1.5927830000000001</v>
      </c>
      <c r="G11556" s="2">
        <v>3.113791</v>
      </c>
      <c r="H11556" s="2">
        <v>1.956836</v>
      </c>
      <c r="I11556" s="2">
        <v>0</v>
      </c>
    </row>
    <row r="11557" spans="1:9">
      <c r="A11557" t="s">
        <v>11563</v>
      </c>
      <c r="B11557" s="2">
        <v>3.3823780000000001</v>
      </c>
      <c r="C11557" s="2">
        <v>4.8982659999999996</v>
      </c>
      <c r="D11557" s="2">
        <v>1.4248719999999999</v>
      </c>
      <c r="E11557" s="2">
        <v>1.063571</v>
      </c>
      <c r="F11557" s="2">
        <v>2.5077060000000002</v>
      </c>
      <c r="G11557" s="2">
        <v>4.1116960000000002</v>
      </c>
      <c r="H11557" s="2">
        <v>0.55654559999999997</v>
      </c>
      <c r="I11557" s="2">
        <v>1.5141770000000001</v>
      </c>
    </row>
    <row r="11558" spans="1:9">
      <c r="A11558" t="s">
        <v>11564</v>
      </c>
      <c r="B11558" s="2">
        <v>1.5138229999999999</v>
      </c>
      <c r="C11558" s="2">
        <v>0.737402</v>
      </c>
      <c r="D11558" s="2">
        <v>0</v>
      </c>
      <c r="E11558" s="2">
        <v>0</v>
      </c>
      <c r="F11558" s="2">
        <v>0</v>
      </c>
      <c r="G11558" s="2">
        <v>0.32734990000000003</v>
      </c>
      <c r="H11558" s="2">
        <v>0</v>
      </c>
      <c r="I11558" s="2">
        <v>0</v>
      </c>
    </row>
    <row r="11559" spans="1:9">
      <c r="A11559" t="s">
        <v>11565</v>
      </c>
      <c r="B11559" s="2">
        <v>0.36698730000000002</v>
      </c>
      <c r="C11559" s="2">
        <v>0.35752820000000002</v>
      </c>
      <c r="D11559" s="2">
        <v>0.84119699999999997</v>
      </c>
      <c r="E11559" s="2">
        <v>0.32843840000000002</v>
      </c>
      <c r="F11559" s="2">
        <v>0.81186840000000005</v>
      </c>
      <c r="G11559" s="2">
        <v>0.79357560000000005</v>
      </c>
      <c r="H11559" s="2">
        <v>0.15958919999999999</v>
      </c>
      <c r="I11559" s="2">
        <v>0.31992920000000002</v>
      </c>
    </row>
    <row r="11560" spans="1:9">
      <c r="A11560" t="s">
        <v>11566</v>
      </c>
      <c r="B11560" s="2">
        <v>7.1458029999999999</v>
      </c>
      <c r="C11560" s="2">
        <v>4.8731340000000003</v>
      </c>
      <c r="D11560" s="2">
        <v>5.6345090000000004</v>
      </c>
      <c r="E11560" s="2">
        <v>6.3951960000000003</v>
      </c>
      <c r="F11560" s="2">
        <v>5.9439260000000003</v>
      </c>
      <c r="G11560" s="2">
        <v>5.0682970000000003</v>
      </c>
      <c r="H11560" s="2">
        <v>6.7120790000000001</v>
      </c>
      <c r="I11560" s="2">
        <v>4.9836070000000001</v>
      </c>
    </row>
    <row r="11561" spans="1:9">
      <c r="A11561" t="s">
        <v>11567</v>
      </c>
      <c r="B11561" s="2">
        <v>10.17046</v>
      </c>
      <c r="C11561" s="2">
        <v>9.1651900000000008</v>
      </c>
      <c r="D11561" s="2">
        <v>11.77276</v>
      </c>
      <c r="E11561" s="2">
        <v>13.425649999999999</v>
      </c>
      <c r="F11561" s="2">
        <v>13.949759999999999</v>
      </c>
      <c r="G11561" s="2">
        <v>15.064970000000001</v>
      </c>
      <c r="H11561" s="2">
        <v>35.934869999999997</v>
      </c>
      <c r="I11561" s="2">
        <v>28.815529999999999</v>
      </c>
    </row>
    <row r="11562" spans="1:9">
      <c r="A11562" t="s">
        <v>11568</v>
      </c>
      <c r="B11562" s="2">
        <v>0.87338740000000004</v>
      </c>
      <c r="C11562" s="2">
        <v>0.52361590000000002</v>
      </c>
      <c r="D11562" s="2">
        <v>0.3079925</v>
      </c>
      <c r="E11562" s="2">
        <v>0.42088599999999998</v>
      </c>
      <c r="F11562" s="2">
        <v>0.53505769999999997</v>
      </c>
      <c r="G11562" s="2">
        <v>0.34866789999999998</v>
      </c>
      <c r="H11562" s="2">
        <v>0.29215669999999999</v>
      </c>
      <c r="I11562" s="2">
        <v>0.17570640000000001</v>
      </c>
    </row>
    <row r="11563" spans="1:9">
      <c r="A11563" t="s">
        <v>11569</v>
      </c>
      <c r="B11563" s="2">
        <v>0.1849558</v>
      </c>
      <c r="C11563" s="2">
        <v>0</v>
      </c>
      <c r="D11563" s="2">
        <v>0</v>
      </c>
      <c r="E11563" s="2">
        <v>0.1103518</v>
      </c>
      <c r="F11563" s="2">
        <v>0.38189079999999997</v>
      </c>
      <c r="G11563" s="2">
        <v>0.58659249999999996</v>
      </c>
      <c r="H11563" s="2">
        <v>5.3620260000000003E-2</v>
      </c>
      <c r="I11563" s="2">
        <v>5.37464E-2</v>
      </c>
    </row>
    <row r="11564" spans="1:9">
      <c r="A11564" t="s">
        <v>11570</v>
      </c>
      <c r="B11564" s="2">
        <v>9.5673600000000008</v>
      </c>
      <c r="C11564" s="2">
        <v>10.02867</v>
      </c>
      <c r="D11564" s="2">
        <v>6.1070900000000004</v>
      </c>
      <c r="E11564" s="2">
        <v>4.4437709999999999</v>
      </c>
      <c r="F11564" s="2">
        <v>3.0006659999999998</v>
      </c>
      <c r="G11564" s="2">
        <v>3.3520629999999998</v>
      </c>
      <c r="H11564" s="2">
        <v>2.6332209999999998</v>
      </c>
      <c r="I11564" s="2">
        <v>1.7948029999999999</v>
      </c>
    </row>
    <row r="11565" spans="1:9">
      <c r="A11565" t="s">
        <v>11571</v>
      </c>
      <c r="B11565" s="2">
        <v>18.741350000000001</v>
      </c>
      <c r="C11565" s="2">
        <v>17.573609999999999</v>
      </c>
      <c r="D11565" s="2">
        <v>29.104279999999999</v>
      </c>
      <c r="E11565" s="2">
        <v>28.828130000000002</v>
      </c>
      <c r="F11565" s="2">
        <v>15.96233</v>
      </c>
      <c r="G11565" s="2">
        <v>17.831620000000001</v>
      </c>
      <c r="H11565" s="2">
        <v>23.227270000000001</v>
      </c>
      <c r="I11565" s="2">
        <v>23.28191</v>
      </c>
    </row>
    <row r="11566" spans="1:9">
      <c r="A11566" t="s">
        <v>11572</v>
      </c>
      <c r="B11566" s="2">
        <v>11.364739999999999</v>
      </c>
      <c r="C11566" s="2">
        <v>13.78754</v>
      </c>
      <c r="D11566" s="2">
        <v>13.66391</v>
      </c>
      <c r="E11566" s="2">
        <v>11.70621</v>
      </c>
      <c r="F11566" s="2">
        <v>18.4056</v>
      </c>
      <c r="G11566" s="2">
        <v>18.45457</v>
      </c>
      <c r="H11566" s="2">
        <v>11.8424</v>
      </c>
      <c r="I11566" s="2">
        <v>13.552659999999999</v>
      </c>
    </row>
    <row r="11567" spans="1:9">
      <c r="A11567" t="s">
        <v>11573</v>
      </c>
      <c r="B11567" s="2">
        <v>17.147570000000002</v>
      </c>
      <c r="C11567" s="2">
        <v>20.23685</v>
      </c>
      <c r="D11567" s="2">
        <v>10.353540000000001</v>
      </c>
      <c r="E11567" s="2">
        <v>10.979509999999999</v>
      </c>
      <c r="F11567" s="2">
        <v>17.51783</v>
      </c>
      <c r="G11567" s="2">
        <v>18.690729999999999</v>
      </c>
      <c r="H11567" s="2">
        <v>18.551159999999999</v>
      </c>
      <c r="I11567" s="2">
        <v>18.959409999999998</v>
      </c>
    </row>
    <row r="11568" spans="1:9">
      <c r="A11568" t="s">
        <v>11574</v>
      </c>
      <c r="B11568" s="2">
        <v>10.779540000000001</v>
      </c>
      <c r="C11568" s="2">
        <v>11.341839999999999</v>
      </c>
      <c r="D11568" s="2">
        <v>8.0385089999999995</v>
      </c>
      <c r="E11568" s="2">
        <v>10.41902</v>
      </c>
      <c r="F11568" s="2">
        <v>16.15241</v>
      </c>
      <c r="G11568" s="2">
        <v>14.420959999999999</v>
      </c>
      <c r="H11568" s="2">
        <v>10.125260000000001</v>
      </c>
      <c r="I11568" s="2">
        <v>7.0166510000000004</v>
      </c>
    </row>
    <row r="11569" spans="1:9">
      <c r="A11569" t="s">
        <v>11575</v>
      </c>
      <c r="B11569" s="2">
        <v>9.9462019999999998E-2</v>
      </c>
      <c r="C11569" s="2">
        <v>9.6898390000000001E-2</v>
      </c>
      <c r="D11569" s="2">
        <v>0.22798379999999999</v>
      </c>
      <c r="E11569" s="2">
        <v>4.450718E-2</v>
      </c>
      <c r="F11569" s="2">
        <v>0.6601051</v>
      </c>
      <c r="G11569" s="2">
        <v>0.4301545</v>
      </c>
      <c r="H11569" s="2">
        <v>0.38927099999999998</v>
      </c>
      <c r="I11569" s="2">
        <v>0.47689500000000001</v>
      </c>
    </row>
    <row r="11570" spans="1:9">
      <c r="A11570" t="s">
        <v>11576</v>
      </c>
      <c r="B11570" s="2">
        <v>16.474160000000001</v>
      </c>
      <c r="C11570" s="2">
        <v>16.89425</v>
      </c>
      <c r="D11570" s="2">
        <v>11.9247</v>
      </c>
      <c r="E11570" s="2">
        <v>16.295660000000002</v>
      </c>
      <c r="F11570" s="2">
        <v>9.9744189999999993</v>
      </c>
      <c r="G11570" s="2">
        <v>12.93707</v>
      </c>
      <c r="H11570" s="2">
        <v>7.5410529999999998</v>
      </c>
      <c r="I11570" s="2">
        <v>8.3146730000000009</v>
      </c>
    </row>
    <row r="11571" spans="1:9">
      <c r="A11571" t="s">
        <v>11577</v>
      </c>
      <c r="B11571" s="2">
        <v>1240.7180000000001</v>
      </c>
      <c r="C11571" s="2">
        <v>1241.0940000000001</v>
      </c>
      <c r="D11571" s="2">
        <v>1038.22</v>
      </c>
      <c r="E11571" s="2">
        <v>1059.8399999999999</v>
      </c>
      <c r="F11571" s="2">
        <v>598.08119999999997</v>
      </c>
      <c r="G11571" s="2">
        <v>614.59050000000002</v>
      </c>
      <c r="H11571" s="2">
        <v>450.1456</v>
      </c>
      <c r="I11571" s="2">
        <v>483.96179999999998</v>
      </c>
    </row>
    <row r="11572" spans="1:9">
      <c r="A11572" t="s">
        <v>11578</v>
      </c>
      <c r="B11572" s="2">
        <v>0.45632929999999999</v>
      </c>
      <c r="C11572" s="2">
        <v>0.17782700000000001</v>
      </c>
      <c r="D11572" s="2">
        <v>0</v>
      </c>
      <c r="E11572" s="2">
        <v>0.24503739999999999</v>
      </c>
      <c r="F11572" s="2">
        <v>0.72685100000000002</v>
      </c>
      <c r="G11572" s="2">
        <v>0.71047380000000004</v>
      </c>
      <c r="H11572" s="2">
        <v>0.15875249999999999</v>
      </c>
      <c r="I11572" s="2">
        <v>0.31825199999999998</v>
      </c>
    </row>
    <row r="11573" spans="1:9">
      <c r="A11573" t="s">
        <v>11579</v>
      </c>
      <c r="B11573" s="2">
        <v>0</v>
      </c>
      <c r="C11573" s="2">
        <v>0.34480810000000001</v>
      </c>
      <c r="D11573" s="2">
        <v>0</v>
      </c>
      <c r="E11573" s="2">
        <v>0</v>
      </c>
      <c r="F11573" s="2">
        <v>0.31319340000000001</v>
      </c>
      <c r="G11573" s="2">
        <v>0.30613669999999998</v>
      </c>
      <c r="H11573" s="2">
        <v>0</v>
      </c>
      <c r="I11573" s="2">
        <v>0</v>
      </c>
    </row>
    <row r="11574" spans="1:9">
      <c r="A11574" t="s">
        <v>11580</v>
      </c>
      <c r="B11574" s="2">
        <v>3.648012</v>
      </c>
      <c r="C11574" s="2">
        <v>5.8468780000000002</v>
      </c>
      <c r="D11574" s="2">
        <v>2.805269</v>
      </c>
      <c r="E11574" s="2">
        <v>2.8435519999999999</v>
      </c>
      <c r="F11574" s="2">
        <v>4.3735939999999998</v>
      </c>
      <c r="G11574" s="2">
        <v>3.8679009999999998</v>
      </c>
      <c r="H11574" s="2">
        <v>1.8422540000000001</v>
      </c>
      <c r="I11574" s="2">
        <v>1.949176</v>
      </c>
    </row>
    <row r="11575" spans="1:9">
      <c r="A11575" t="s">
        <v>11581</v>
      </c>
      <c r="B11575" s="2">
        <v>3.6256349999999999</v>
      </c>
      <c r="C11575" s="2">
        <v>5.3750640000000001</v>
      </c>
      <c r="D11575" s="2">
        <v>15.60942</v>
      </c>
      <c r="E11575" s="2">
        <v>18.199059999999999</v>
      </c>
      <c r="F11575" s="2">
        <v>4.8822369999999999</v>
      </c>
      <c r="G11575" s="2">
        <v>4.2268340000000002</v>
      </c>
      <c r="H11575" s="2">
        <v>12.61323</v>
      </c>
      <c r="I11575" s="2">
        <v>9.4821790000000004</v>
      </c>
    </row>
    <row r="11576" spans="1:9">
      <c r="A11576" t="s">
        <v>11582</v>
      </c>
      <c r="B11576" s="2">
        <v>2.0159959999999999</v>
      </c>
      <c r="C11576" s="2">
        <v>0.98201669999999996</v>
      </c>
      <c r="D11576" s="2">
        <v>1.848401</v>
      </c>
      <c r="E11576" s="2">
        <v>0.90211609999999998</v>
      </c>
      <c r="F11576" s="2">
        <v>5.6491939999999996</v>
      </c>
      <c r="G11576" s="2">
        <v>5.2312810000000001</v>
      </c>
      <c r="H11576" s="2">
        <v>17.825859999999999</v>
      </c>
      <c r="I11576" s="2">
        <v>19.918199999999999</v>
      </c>
    </row>
    <row r="11577" spans="1:9">
      <c r="A11577" t="s">
        <v>11583</v>
      </c>
      <c r="B11577" s="2">
        <v>1.7475270000000001</v>
      </c>
      <c r="C11577" s="2">
        <v>1.763288</v>
      </c>
      <c r="D11577" s="2">
        <v>1.916979</v>
      </c>
      <c r="E11577" s="2">
        <v>2.681082</v>
      </c>
      <c r="F11577" s="2">
        <v>0.82842229999999994</v>
      </c>
      <c r="G11577" s="2">
        <v>1.3765860000000001</v>
      </c>
      <c r="H11577" s="2">
        <v>1.601291</v>
      </c>
      <c r="I11577" s="2">
        <v>1.142584</v>
      </c>
    </row>
    <row r="11578" spans="1:9">
      <c r="A11578" t="s">
        <v>11584</v>
      </c>
      <c r="B11578" s="2">
        <v>510.33269999999999</v>
      </c>
      <c r="C11578" s="2">
        <v>525.55050000000006</v>
      </c>
      <c r="D11578" s="2">
        <v>474.80990000000003</v>
      </c>
      <c r="E11578" s="2">
        <v>480.66210000000001</v>
      </c>
      <c r="F11578" s="2">
        <v>732.26210000000003</v>
      </c>
      <c r="G11578" s="2">
        <v>753.11900000000003</v>
      </c>
      <c r="H11578" s="2">
        <v>580.3125</v>
      </c>
      <c r="I11578" s="2">
        <v>554.73530000000005</v>
      </c>
    </row>
    <row r="11579" spans="1:9">
      <c r="A11579" t="s">
        <v>11585</v>
      </c>
      <c r="B11579" s="2">
        <v>8.2996780000000001</v>
      </c>
      <c r="C11579" s="2">
        <v>10.27722</v>
      </c>
      <c r="D11579" s="2">
        <v>8.8187239999999996</v>
      </c>
      <c r="E11579" s="2">
        <v>9.4410260000000008</v>
      </c>
      <c r="F11579" s="2">
        <v>7.41303</v>
      </c>
      <c r="G11579" s="2">
        <v>9.1916869999999999</v>
      </c>
      <c r="H11579" s="2">
        <v>8.1629120000000004</v>
      </c>
      <c r="I11579" s="2">
        <v>9.7373930000000009</v>
      </c>
    </row>
    <row r="11580" spans="1:9">
      <c r="A11580" t="s">
        <v>11586</v>
      </c>
      <c r="B11580" s="2">
        <v>13.115270000000001</v>
      </c>
      <c r="C11580" s="2">
        <v>10.95191</v>
      </c>
      <c r="D11580" s="2">
        <v>12.16812</v>
      </c>
      <c r="E11580" s="2">
        <v>11.31842</v>
      </c>
      <c r="F11580" s="2">
        <v>4.283061</v>
      </c>
      <c r="G11580" s="2">
        <v>5.131907</v>
      </c>
      <c r="H11580" s="2">
        <v>4.3454050000000004</v>
      </c>
      <c r="I11580" s="2">
        <v>4.0834010000000003</v>
      </c>
    </row>
    <row r="11581" spans="1:9">
      <c r="A11581" t="s">
        <v>11587</v>
      </c>
      <c r="B11581" s="2">
        <v>0.18697320000000001</v>
      </c>
      <c r="C11581" s="2">
        <v>4.5538500000000003E-2</v>
      </c>
      <c r="D11581" s="2">
        <v>8.5714849999999995E-2</v>
      </c>
      <c r="E11581" s="2">
        <v>4.183332E-2</v>
      </c>
      <c r="F11581" s="2">
        <v>0.12408959999999999</v>
      </c>
      <c r="G11581" s="2">
        <v>0.3638808</v>
      </c>
      <c r="H11581" s="2">
        <v>4.065386E-2</v>
      </c>
      <c r="I11581" s="2">
        <v>0.28524650000000001</v>
      </c>
    </row>
    <row r="11582" spans="1:9">
      <c r="A11582" t="s">
        <v>11588</v>
      </c>
      <c r="B11582" s="2">
        <v>22.73452</v>
      </c>
      <c r="C11582" s="2">
        <v>22.23714</v>
      </c>
      <c r="D11582" s="2">
        <v>16.258749999999999</v>
      </c>
      <c r="E11582" s="2">
        <v>19.613980000000002</v>
      </c>
      <c r="F11582" s="2">
        <v>24.704650000000001</v>
      </c>
      <c r="G11582" s="2">
        <v>24.85594</v>
      </c>
      <c r="H11582" s="2">
        <v>15.50187</v>
      </c>
      <c r="I11582" s="2">
        <v>15.93473</v>
      </c>
    </row>
    <row r="11583" spans="1:9">
      <c r="A11583" t="s">
        <v>11589</v>
      </c>
      <c r="B11583" s="2">
        <v>1.2324930000000001</v>
      </c>
      <c r="C11583" s="2">
        <v>0.84050780000000003</v>
      </c>
      <c r="D11583" s="2">
        <v>0.56501639999999997</v>
      </c>
      <c r="E11583" s="2">
        <v>0.7721209</v>
      </c>
      <c r="F11583" s="2">
        <v>2.1812680000000002</v>
      </c>
      <c r="G11583" s="2">
        <v>1.4924839999999999</v>
      </c>
      <c r="H11583" s="2">
        <v>0.32157920000000001</v>
      </c>
      <c r="I11583" s="2">
        <v>0.21489050000000001</v>
      </c>
    </row>
    <row r="11584" spans="1:9">
      <c r="A11584" t="s">
        <v>11590</v>
      </c>
      <c r="B11584" s="2">
        <v>12.85585</v>
      </c>
      <c r="C11584" s="2">
        <v>9.7412700000000001</v>
      </c>
      <c r="D11584" s="2">
        <v>7.8580740000000002</v>
      </c>
      <c r="E11584" s="2">
        <v>6.3919160000000002</v>
      </c>
      <c r="F11584" s="2">
        <v>1.2640169999999999</v>
      </c>
      <c r="G11584" s="2">
        <v>2.4710719999999999</v>
      </c>
      <c r="H11584" s="2">
        <v>1.24234</v>
      </c>
      <c r="I11584" s="2">
        <v>3.7357879999999999</v>
      </c>
    </row>
    <row r="11585" spans="1:9">
      <c r="A11585" t="s">
        <v>11591</v>
      </c>
      <c r="B11585" s="2">
        <v>0</v>
      </c>
      <c r="C11585" s="2">
        <v>0</v>
      </c>
      <c r="D11585" s="2">
        <v>0</v>
      </c>
      <c r="E11585" s="2">
        <v>0</v>
      </c>
      <c r="F11585" s="2">
        <v>0</v>
      </c>
      <c r="G11585" s="2">
        <v>0</v>
      </c>
      <c r="H11585" s="2">
        <v>7.3411010000000001</v>
      </c>
      <c r="I11585" s="2">
        <v>0</v>
      </c>
    </row>
    <row r="11586" spans="1:9">
      <c r="A11586" t="s">
        <v>11592</v>
      </c>
      <c r="B11586" s="2">
        <v>8.3368490000000008</v>
      </c>
      <c r="C11586" s="2">
        <v>7.851235</v>
      </c>
      <c r="D11586" s="2">
        <v>11.550610000000001</v>
      </c>
      <c r="E11586" s="2">
        <v>11.52331</v>
      </c>
      <c r="F11586" s="2">
        <v>13.77093</v>
      </c>
      <c r="G11586" s="2">
        <v>11.37745</v>
      </c>
      <c r="H11586" s="2">
        <v>17.321290000000001</v>
      </c>
      <c r="I11586" s="2">
        <v>17.765799999999999</v>
      </c>
    </row>
    <row r="11587" spans="1:9">
      <c r="A11587" t="s">
        <v>11593</v>
      </c>
      <c r="B11587" s="2">
        <v>120.75020000000001</v>
      </c>
      <c r="C11587" s="2">
        <v>127.2458</v>
      </c>
      <c r="D11587" s="2">
        <v>153.7176</v>
      </c>
      <c r="E11587" s="2">
        <v>148.53749999999999</v>
      </c>
      <c r="F11587" s="2">
        <v>124.093</v>
      </c>
      <c r="G11587" s="2">
        <v>119.63249999999999</v>
      </c>
      <c r="H11587" s="2">
        <v>194.76740000000001</v>
      </c>
      <c r="I11587" s="2">
        <v>203.61340000000001</v>
      </c>
    </row>
    <row r="11588" spans="1:9">
      <c r="A11588" t="s">
        <v>11594</v>
      </c>
      <c r="B11588" s="2">
        <v>12.622809999999999</v>
      </c>
      <c r="C11588" s="2">
        <v>13.93712</v>
      </c>
      <c r="D11588" s="2">
        <v>10.360989999999999</v>
      </c>
      <c r="E11588" s="2">
        <v>8.8223339999999997</v>
      </c>
      <c r="F11588" s="2">
        <v>9.3614700000000006</v>
      </c>
      <c r="G11588" s="2">
        <v>8.8385890000000007</v>
      </c>
      <c r="H11588" s="2">
        <v>5.0186900000000003</v>
      </c>
      <c r="I11588" s="2">
        <v>7.4409419999999997</v>
      </c>
    </row>
    <row r="11589" spans="1:9">
      <c r="A11589" t="s">
        <v>11595</v>
      </c>
      <c r="B11589" s="2">
        <v>0</v>
      </c>
      <c r="C11589" s="2">
        <v>0</v>
      </c>
      <c r="D11589" s="2">
        <v>0</v>
      </c>
      <c r="E11589" s="2">
        <v>0</v>
      </c>
      <c r="F11589" s="2">
        <v>0</v>
      </c>
      <c r="G11589" s="2">
        <v>0</v>
      </c>
      <c r="H11589" s="2">
        <v>0</v>
      </c>
      <c r="I11589" s="2">
        <v>0.2203505</v>
      </c>
    </row>
    <row r="11590" spans="1:9">
      <c r="A11590" t="s">
        <v>11596</v>
      </c>
      <c r="B11590" s="2">
        <v>15.051830000000001</v>
      </c>
      <c r="C11590" s="2">
        <v>10.87433</v>
      </c>
      <c r="D11590" s="2">
        <v>13.64547</v>
      </c>
      <c r="E11590" s="2">
        <v>14.53026</v>
      </c>
      <c r="F11590" s="2">
        <v>19.155950000000001</v>
      </c>
      <c r="G11590" s="2">
        <v>19.602039999999999</v>
      </c>
      <c r="H11590" s="2">
        <v>21.327970000000001</v>
      </c>
      <c r="I11590" s="2">
        <v>19.314050000000002</v>
      </c>
    </row>
    <row r="11591" spans="1:9">
      <c r="A11591" t="s">
        <v>11597</v>
      </c>
      <c r="B11591" s="2">
        <v>0.12833140000000001</v>
      </c>
      <c r="C11591" s="2">
        <v>6.2511849999999994E-2</v>
      </c>
      <c r="D11591" s="2">
        <v>8.8247199999999998E-2</v>
      </c>
      <c r="E11591" s="2">
        <v>2.871282E-2</v>
      </c>
      <c r="F11591" s="2">
        <v>0.1135606</v>
      </c>
      <c r="G11591" s="2">
        <v>0.2220037</v>
      </c>
      <c r="H11591" s="2">
        <v>8.3709859999999997E-2</v>
      </c>
      <c r="I11591" s="2">
        <v>5.5937859999999999E-2</v>
      </c>
    </row>
    <row r="11592" spans="1:9">
      <c r="A11592" t="s">
        <v>11598</v>
      </c>
      <c r="B11592" s="2">
        <v>0.15448880000000001</v>
      </c>
      <c r="C11592" s="2">
        <v>0.10033789999999999</v>
      </c>
      <c r="D11592" s="2">
        <v>0.23607639999999999</v>
      </c>
      <c r="E11592" s="2">
        <v>9.2174060000000002E-2</v>
      </c>
      <c r="F11592" s="2">
        <v>0.22784550000000001</v>
      </c>
      <c r="G11592" s="2">
        <v>0.133627</v>
      </c>
      <c r="H11592" s="2">
        <v>0.2239382</v>
      </c>
      <c r="I11592" s="2">
        <v>0.17957200000000001</v>
      </c>
    </row>
    <row r="11593" spans="1:9">
      <c r="A11593" t="s">
        <v>11599</v>
      </c>
      <c r="B11593" s="2">
        <v>2.2106620000000001</v>
      </c>
      <c r="C11593" s="2">
        <v>2.8715760000000001</v>
      </c>
      <c r="D11593" s="2">
        <v>5.4050240000000001</v>
      </c>
      <c r="E11593" s="2">
        <v>4.616384</v>
      </c>
      <c r="F11593" s="2">
        <v>3.9124319999999999</v>
      </c>
      <c r="G11593" s="2">
        <v>6.3737969999999997</v>
      </c>
      <c r="H11593" s="2">
        <v>6.4088979999999998</v>
      </c>
      <c r="I11593" s="2">
        <v>6.4239750000000004</v>
      </c>
    </row>
    <row r="11594" spans="1:9">
      <c r="A11594" t="s">
        <v>11600</v>
      </c>
      <c r="B11594" s="2">
        <v>404.18709999999999</v>
      </c>
      <c r="C11594" s="2">
        <v>412.0652</v>
      </c>
      <c r="D11594" s="2">
        <v>680.22040000000004</v>
      </c>
      <c r="E11594" s="2">
        <v>689.40020000000004</v>
      </c>
      <c r="F11594" s="2">
        <v>260.89569999999998</v>
      </c>
      <c r="G11594" s="2">
        <v>260.47989999999999</v>
      </c>
      <c r="H11594" s="2">
        <v>382.46440000000001</v>
      </c>
      <c r="I11594" s="2">
        <v>373.36709999999999</v>
      </c>
    </row>
    <row r="11595" spans="1:9">
      <c r="A11595" t="s">
        <v>11601</v>
      </c>
      <c r="B11595" s="2">
        <v>6.2998500000000002</v>
      </c>
      <c r="C11595" s="2">
        <v>7.0142540000000002</v>
      </c>
      <c r="D11595" s="2">
        <v>4.5383870000000002</v>
      </c>
      <c r="E11595" s="2">
        <v>3.4231349999999998</v>
      </c>
      <c r="F11595" s="2">
        <v>9.7557989999999997</v>
      </c>
      <c r="G11595" s="2">
        <v>13.233610000000001</v>
      </c>
      <c r="H11595" s="2">
        <v>7.0446109999999997</v>
      </c>
      <c r="I11595" s="2">
        <v>5.4920309999999999</v>
      </c>
    </row>
    <row r="11596" spans="1:9">
      <c r="A11596" t="s">
        <v>11602</v>
      </c>
      <c r="B11596" s="2">
        <v>1.184871</v>
      </c>
      <c r="C11596" s="2">
        <v>0.86574810000000002</v>
      </c>
      <c r="D11596" s="2">
        <v>1.810616</v>
      </c>
      <c r="E11596" s="2">
        <v>0.70694009999999996</v>
      </c>
      <c r="F11596" s="2">
        <v>2.1843599999999999</v>
      </c>
      <c r="G11596" s="2">
        <v>2.476766</v>
      </c>
      <c r="H11596" s="2">
        <v>0.77288440000000003</v>
      </c>
      <c r="I11596" s="2">
        <v>0.77470269999999997</v>
      </c>
    </row>
    <row r="11597" spans="1:9">
      <c r="A11597" t="s">
        <v>11603</v>
      </c>
      <c r="B11597" s="2">
        <v>87.570130000000006</v>
      </c>
      <c r="C11597" s="2">
        <v>87.407749999999993</v>
      </c>
      <c r="D11597" s="2">
        <v>72.49418</v>
      </c>
      <c r="E11597" s="2">
        <v>71.374160000000003</v>
      </c>
      <c r="F11597" s="2">
        <v>66.680199999999999</v>
      </c>
      <c r="G11597" s="2">
        <v>65.938609999999997</v>
      </c>
      <c r="H11597" s="2">
        <v>52.531370000000003</v>
      </c>
      <c r="I11597" s="2">
        <v>52.910559999999997</v>
      </c>
    </row>
    <row r="11598" spans="1:9">
      <c r="A11598" t="s">
        <v>11604</v>
      </c>
      <c r="B11598" s="2">
        <v>1.865246</v>
      </c>
      <c r="C11598" s="2">
        <v>2.3219379999999998</v>
      </c>
      <c r="D11598" s="2">
        <v>2.8503059999999998</v>
      </c>
      <c r="E11598" s="2">
        <v>3.245895</v>
      </c>
      <c r="F11598" s="2">
        <v>3.3928120000000002</v>
      </c>
      <c r="G11598" s="2">
        <v>3.7645240000000002</v>
      </c>
      <c r="H11598" s="2">
        <v>7.2100099999999996</v>
      </c>
      <c r="I11598" s="2">
        <v>6.0525890000000002</v>
      </c>
    </row>
    <row r="11599" spans="1:9">
      <c r="A11599" t="s">
        <v>11605</v>
      </c>
      <c r="B11599" s="2">
        <v>13.80683</v>
      </c>
      <c r="C11599" s="2">
        <v>12.34033</v>
      </c>
      <c r="D11599" s="2">
        <v>9.5233139999999992</v>
      </c>
      <c r="E11599" s="2">
        <v>8.2754820000000002</v>
      </c>
      <c r="F11599" s="2">
        <v>13.56274</v>
      </c>
      <c r="G11599" s="2">
        <v>10.84676</v>
      </c>
      <c r="H11599" s="2">
        <v>10.24549</v>
      </c>
      <c r="I11599" s="2">
        <v>10.93215</v>
      </c>
    </row>
    <row r="11600" spans="1:9">
      <c r="A11600" t="s">
        <v>11606</v>
      </c>
      <c r="B11600" s="2">
        <v>11.5174</v>
      </c>
      <c r="C11600" s="2">
        <v>10.731059999999999</v>
      </c>
      <c r="D11600" s="2">
        <v>14.31615</v>
      </c>
      <c r="E11600" s="2">
        <v>14.76961</v>
      </c>
      <c r="F11600" s="2">
        <v>6.1560959999999998</v>
      </c>
      <c r="G11600" s="2">
        <v>5.8168090000000001</v>
      </c>
      <c r="H11600" s="2">
        <v>14.08428</v>
      </c>
      <c r="I11600" s="2">
        <v>13.40986</v>
      </c>
    </row>
    <row r="11601" spans="1:9">
      <c r="A11601" t="s">
        <v>11607</v>
      </c>
      <c r="B11601" s="2">
        <v>0</v>
      </c>
      <c r="C11601" s="2">
        <v>0.39442430000000001</v>
      </c>
      <c r="D11601" s="2">
        <v>0.37120259999999999</v>
      </c>
      <c r="E11601" s="2">
        <v>0.3623325</v>
      </c>
      <c r="F11601" s="2">
        <v>0.35826049999999998</v>
      </c>
      <c r="G11601" s="2">
        <v>0.35018830000000001</v>
      </c>
      <c r="H11601" s="2">
        <v>0.88029190000000002</v>
      </c>
      <c r="I11601" s="2">
        <v>0.70589020000000002</v>
      </c>
    </row>
    <row r="11602" spans="1:9">
      <c r="A11602" t="s">
        <v>11608</v>
      </c>
      <c r="B11602" s="2">
        <v>2.9999289999999998</v>
      </c>
      <c r="C11602" s="2">
        <v>2.338085</v>
      </c>
      <c r="D11602" s="2">
        <v>2.3379569999999998</v>
      </c>
      <c r="E11602" s="2">
        <v>1.4766459999999999</v>
      </c>
      <c r="F11602" s="2">
        <v>3.052835</v>
      </c>
      <c r="G11602" s="2">
        <v>2.3353429999999999</v>
      </c>
      <c r="H11602" s="2">
        <v>2.4786589999999999</v>
      </c>
      <c r="I11602" s="2">
        <v>1.6999139999999999</v>
      </c>
    </row>
    <row r="11603" spans="1:9">
      <c r="A11603" t="s">
        <v>11609</v>
      </c>
      <c r="B11603" s="2">
        <v>0.75524389999999997</v>
      </c>
      <c r="C11603" s="2">
        <v>0.45986090000000002</v>
      </c>
      <c r="D11603" s="2">
        <v>0.56262259999999997</v>
      </c>
      <c r="E11603" s="2">
        <v>0.67591190000000001</v>
      </c>
      <c r="F11603" s="2">
        <v>1.7125589999999999</v>
      </c>
      <c r="G11603" s="2">
        <v>1.673972</v>
      </c>
      <c r="H11603" s="2">
        <v>1.477924</v>
      </c>
      <c r="I11603" s="2">
        <v>1.1933499999999999</v>
      </c>
    </row>
    <row r="11604" spans="1:9">
      <c r="A11604" t="s">
        <v>11610</v>
      </c>
      <c r="B11604" s="2">
        <v>0.22499469999999999</v>
      </c>
      <c r="C11604" s="2">
        <v>0.51145600000000002</v>
      </c>
      <c r="D11604" s="2">
        <v>0.13752690000000001</v>
      </c>
      <c r="E11604" s="2">
        <v>0.13424059999999999</v>
      </c>
      <c r="F11604" s="2">
        <v>0.39819589999999999</v>
      </c>
      <c r="G11604" s="2">
        <v>0.58383569999999996</v>
      </c>
      <c r="H11604" s="2">
        <v>0.45659509999999998</v>
      </c>
      <c r="I11604" s="2">
        <v>0.52305060000000003</v>
      </c>
    </row>
    <row r="11605" spans="1:9">
      <c r="A11605" t="s">
        <v>11611</v>
      </c>
      <c r="B11605" s="2">
        <v>4.4861230000000002E-2</v>
      </c>
      <c r="C11605" s="2">
        <v>8.7409870000000001E-2</v>
      </c>
      <c r="D11605" s="2">
        <v>0</v>
      </c>
      <c r="E11605" s="2">
        <v>4.0148940000000001E-2</v>
      </c>
      <c r="F11605" s="2">
        <v>0.59546600000000005</v>
      </c>
      <c r="G11605" s="2">
        <v>0.65965569999999996</v>
      </c>
      <c r="H11605" s="2">
        <v>0.50722049999999996</v>
      </c>
      <c r="I11605" s="2">
        <v>0.74306629999999996</v>
      </c>
    </row>
    <row r="11606" spans="1:9">
      <c r="A11606" t="s">
        <v>11612</v>
      </c>
      <c r="B11606" s="2">
        <v>6.427924</v>
      </c>
      <c r="C11606" s="2">
        <v>6.1230840000000004</v>
      </c>
      <c r="D11606" s="2">
        <v>6.6793630000000004</v>
      </c>
      <c r="E11606" s="2">
        <v>5.1135330000000003</v>
      </c>
      <c r="F11606" s="2">
        <v>11.249750000000001</v>
      </c>
      <c r="G11606" s="2">
        <v>9.6371819999999992</v>
      </c>
      <c r="H11606" s="2">
        <v>6.7086370000000004</v>
      </c>
      <c r="I11606" s="2">
        <v>5.6036830000000002</v>
      </c>
    </row>
    <row r="11607" spans="1:9">
      <c r="A11607" t="s">
        <v>11613</v>
      </c>
      <c r="B11607" s="2">
        <v>5.7000690000000001</v>
      </c>
      <c r="C11607" s="2">
        <v>5.5531499999999996</v>
      </c>
      <c r="D11607" s="2">
        <v>5.6907610000000002</v>
      </c>
      <c r="E11607" s="2">
        <v>4.307785</v>
      </c>
      <c r="F11607" s="2">
        <v>5.8286170000000004</v>
      </c>
      <c r="G11607" s="2">
        <v>6.3546670000000001</v>
      </c>
      <c r="H11607" s="2">
        <v>2.2033320000000001</v>
      </c>
      <c r="I11607" s="2">
        <v>3.0919210000000001</v>
      </c>
    </row>
    <row r="11608" spans="1:9">
      <c r="A11608" t="s">
        <v>11614</v>
      </c>
      <c r="B11608" s="2">
        <v>3.396871</v>
      </c>
      <c r="C11608" s="2">
        <v>2.9416150000000001</v>
      </c>
      <c r="D11608" s="2">
        <v>1.2688619999999999</v>
      </c>
      <c r="E11608" s="2">
        <v>1.0133529999999999</v>
      </c>
      <c r="F11608" s="2">
        <v>2.0039289999999998</v>
      </c>
      <c r="G11608" s="2">
        <v>1.19703</v>
      </c>
      <c r="H11608" s="2">
        <v>0.43768079999999998</v>
      </c>
      <c r="I11608" s="2">
        <v>0.32903290000000002</v>
      </c>
    </row>
    <row r="11609" spans="1:9">
      <c r="A11609" t="s">
        <v>11615</v>
      </c>
      <c r="B11609" s="2">
        <v>16.231580000000001</v>
      </c>
      <c r="C11609" s="2">
        <v>16.159490000000002</v>
      </c>
      <c r="D11609" s="2">
        <v>10.86293</v>
      </c>
      <c r="E11609" s="2">
        <v>10.81542</v>
      </c>
      <c r="F11609" s="2">
        <v>14.46818</v>
      </c>
      <c r="G11609" s="2">
        <v>15.064500000000001</v>
      </c>
      <c r="H11609" s="2">
        <v>7.2130770000000002</v>
      </c>
      <c r="I11609" s="2">
        <v>6.6103269999999998</v>
      </c>
    </row>
    <row r="11610" spans="1:9">
      <c r="A11610" t="s">
        <v>11616</v>
      </c>
      <c r="B11610" s="2">
        <v>8.3516619999999993</v>
      </c>
      <c r="C11610" s="2">
        <v>9.492464</v>
      </c>
      <c r="D11610" s="2">
        <v>3.4032749999999998</v>
      </c>
      <c r="E11610" s="2">
        <v>3.7371949999999998</v>
      </c>
      <c r="F11610" s="2">
        <v>6.5692370000000002</v>
      </c>
      <c r="G11610" s="2">
        <v>7.4914240000000003</v>
      </c>
      <c r="H11610" s="2">
        <v>4.5734120000000003</v>
      </c>
      <c r="I11610" s="2">
        <v>4.314514</v>
      </c>
    </row>
    <row r="11611" spans="1:9">
      <c r="A11611" t="s">
        <v>11617</v>
      </c>
      <c r="B11611" s="2">
        <v>48.686360000000001</v>
      </c>
      <c r="C11611" s="2">
        <v>48.957410000000003</v>
      </c>
      <c r="D11611" s="2">
        <v>75.395529999999994</v>
      </c>
      <c r="E11611" s="2">
        <v>80.018770000000004</v>
      </c>
      <c r="F11611" s="2">
        <v>25.064129999999999</v>
      </c>
      <c r="G11611" s="2">
        <v>25.967099999999999</v>
      </c>
      <c r="H11611" s="2">
        <v>23.27205</v>
      </c>
      <c r="I11611" s="2">
        <v>24.12332</v>
      </c>
    </row>
    <row r="11612" spans="1:9">
      <c r="A11612" t="s">
        <v>11618</v>
      </c>
      <c r="B11612" s="2">
        <v>2300.9250000000002</v>
      </c>
      <c r="C11612" s="2">
        <v>2247.8980000000001</v>
      </c>
      <c r="D11612" s="2">
        <v>2372.482</v>
      </c>
      <c r="E11612" s="2">
        <v>2358.9259999999999</v>
      </c>
      <c r="F11612" s="2">
        <v>2626.0140000000001</v>
      </c>
      <c r="G11612" s="2">
        <v>2607.808</v>
      </c>
      <c r="H11612" s="2">
        <v>2256.1039999999998</v>
      </c>
      <c r="I11612" s="2">
        <v>2267.518</v>
      </c>
    </row>
    <row r="11613" spans="1:9">
      <c r="A11613" t="s">
        <v>11619</v>
      </c>
      <c r="B11613" s="2">
        <v>23.167400000000001</v>
      </c>
      <c r="C11613" s="2">
        <v>21.702169999999999</v>
      </c>
      <c r="D11613" s="2">
        <v>17.646730000000002</v>
      </c>
      <c r="E11613" s="2">
        <v>17.544029999999999</v>
      </c>
      <c r="F11613" s="2">
        <v>16.242979999999999</v>
      </c>
      <c r="G11613" s="2">
        <v>15.10627</v>
      </c>
      <c r="H11613" s="2">
        <v>7.9047169999999998</v>
      </c>
      <c r="I11613" s="2">
        <v>7.3018770000000002</v>
      </c>
    </row>
    <row r="11614" spans="1:9">
      <c r="A11614" t="s">
        <v>11620</v>
      </c>
      <c r="B11614" s="2">
        <v>2.4284509999999999</v>
      </c>
      <c r="C11614" s="2">
        <v>3.0756160000000001</v>
      </c>
      <c r="D11614" s="2">
        <v>3.2285240000000002</v>
      </c>
      <c r="E11614" s="2">
        <v>3.803385</v>
      </c>
      <c r="F11614" s="2">
        <v>5.3723460000000003</v>
      </c>
      <c r="G11614" s="2">
        <v>7.981973</v>
      </c>
      <c r="H11614" s="2">
        <v>6.125051</v>
      </c>
      <c r="I11614" s="2">
        <v>6.7745769999999998</v>
      </c>
    </row>
    <row r="11615" spans="1:9">
      <c r="A11615" t="s">
        <v>11621</v>
      </c>
      <c r="B11615" s="2">
        <v>2.125127</v>
      </c>
      <c r="C11615" s="2">
        <v>2.3661159999999999</v>
      </c>
      <c r="D11615" s="2">
        <v>2.0876350000000001</v>
      </c>
      <c r="E11615" s="2">
        <v>2.4453</v>
      </c>
      <c r="F11615" s="2">
        <v>2.283496</v>
      </c>
      <c r="G11615" s="2">
        <v>1.3129679999999999</v>
      </c>
      <c r="H11615" s="2">
        <v>1.7162569999999999</v>
      </c>
      <c r="I11615" s="2">
        <v>1.4556340000000001</v>
      </c>
    </row>
    <row r="11616" spans="1:9">
      <c r="A11616" t="s">
        <v>11622</v>
      </c>
      <c r="B11616" s="2">
        <v>3.800478</v>
      </c>
      <c r="C11616" s="2">
        <v>3.5482490000000002</v>
      </c>
      <c r="D11616" s="2">
        <v>3.920102</v>
      </c>
      <c r="E11616" s="2">
        <v>4.4641669999999998</v>
      </c>
      <c r="F11616" s="2">
        <v>4.8343780000000001</v>
      </c>
      <c r="G11616" s="2">
        <v>3.56121</v>
      </c>
      <c r="H11616" s="2">
        <v>2.547892</v>
      </c>
      <c r="I11616" s="2">
        <v>2.2087659999999998</v>
      </c>
    </row>
    <row r="11617" spans="1:9">
      <c r="A11617" t="s">
        <v>11623</v>
      </c>
      <c r="B11617" s="2">
        <v>8.5259680000000004E-2</v>
      </c>
      <c r="C11617" s="2">
        <v>0.1661242</v>
      </c>
      <c r="D11617" s="2">
        <v>7.8171840000000006E-2</v>
      </c>
      <c r="E11617" s="2">
        <v>0.15260770000000001</v>
      </c>
      <c r="F11617" s="2">
        <v>0.30178539999999998</v>
      </c>
      <c r="G11617" s="2">
        <v>0.29498570000000002</v>
      </c>
      <c r="H11617" s="2">
        <v>0.22245760000000001</v>
      </c>
      <c r="I11617" s="2">
        <v>0.44596190000000002</v>
      </c>
    </row>
    <row r="11618" spans="1:9">
      <c r="A11618" t="s">
        <v>11624</v>
      </c>
      <c r="B11618" s="2">
        <v>15.30458</v>
      </c>
      <c r="C11618" s="2">
        <v>13.7173</v>
      </c>
      <c r="D11618" s="2">
        <v>17.961310000000001</v>
      </c>
      <c r="E11618" s="2">
        <v>14.61009</v>
      </c>
      <c r="F11618" s="2">
        <v>15.168200000000001</v>
      </c>
      <c r="G11618" s="2">
        <v>15.532450000000001</v>
      </c>
      <c r="H11618" s="2">
        <v>20.054919999999999</v>
      </c>
      <c r="I11618" s="2">
        <v>19.212630000000001</v>
      </c>
    </row>
    <row r="11619" spans="1:9">
      <c r="A11619" t="s">
        <v>11625</v>
      </c>
      <c r="B11619" s="2">
        <v>8.0371129999999997</v>
      </c>
      <c r="C11619" s="2">
        <v>9.3959480000000006</v>
      </c>
      <c r="D11619" s="2">
        <v>4.8424649999999998</v>
      </c>
      <c r="E11619" s="2">
        <v>3.6991960000000002</v>
      </c>
      <c r="F11619" s="2">
        <v>10.566470000000001</v>
      </c>
      <c r="G11619" s="2">
        <v>12.31462</v>
      </c>
      <c r="H11619" s="2">
        <v>4.3937670000000004</v>
      </c>
      <c r="I11619" s="2">
        <v>5.805409</v>
      </c>
    </row>
    <row r="11620" spans="1:9">
      <c r="A11620" t="s">
        <v>11626</v>
      </c>
      <c r="B11620" s="2">
        <v>0.47777599999999998</v>
      </c>
      <c r="C11620" s="2">
        <v>0.31030750000000001</v>
      </c>
      <c r="D11620" s="2">
        <v>0.29203820000000003</v>
      </c>
      <c r="E11620" s="2">
        <v>0.14252989999999999</v>
      </c>
      <c r="F11620" s="2">
        <v>0.7046405</v>
      </c>
      <c r="G11620" s="2">
        <v>0.68876369999999998</v>
      </c>
      <c r="H11620" s="2">
        <v>0.27702270000000001</v>
      </c>
      <c r="I11620" s="2">
        <v>0.13883719999999999</v>
      </c>
    </row>
    <row r="11621" spans="1:9">
      <c r="A11621" t="s">
        <v>11627</v>
      </c>
      <c r="B11621" s="2">
        <v>8.0033659999999998</v>
      </c>
      <c r="C11621" s="2">
        <v>6.3910489999999998</v>
      </c>
      <c r="D11621" s="2">
        <v>6.9771400000000003</v>
      </c>
      <c r="E11621" s="2">
        <v>7.5149429999999997</v>
      </c>
      <c r="F11621" s="2">
        <v>6.5016780000000001</v>
      </c>
      <c r="G11621" s="2">
        <v>6.5821540000000001</v>
      </c>
      <c r="H11621" s="2">
        <v>4.3361939999999999</v>
      </c>
      <c r="I11621" s="2">
        <v>5.8333199999999996</v>
      </c>
    </row>
    <row r="11622" spans="1:9">
      <c r="A11622" t="s">
        <v>11628</v>
      </c>
      <c r="B11622" s="2">
        <v>4.6295299999999999</v>
      </c>
      <c r="C11622" s="2">
        <v>3.7585030000000001</v>
      </c>
      <c r="D11622" s="2">
        <v>1.7686109999999999</v>
      </c>
      <c r="E11622" s="2">
        <v>3.1074280000000001</v>
      </c>
      <c r="F11622" s="2">
        <v>1.365558</v>
      </c>
      <c r="G11622" s="2">
        <v>1.6684870000000001</v>
      </c>
      <c r="H11622" s="2">
        <v>1.006605</v>
      </c>
      <c r="I11622" s="2">
        <v>1.0089729999999999</v>
      </c>
    </row>
    <row r="11623" spans="1:9">
      <c r="A11623" t="s">
        <v>11629</v>
      </c>
      <c r="B11623" s="2">
        <v>24.589410000000001</v>
      </c>
      <c r="C11623" s="2">
        <v>20.628450000000001</v>
      </c>
      <c r="D11623" s="2">
        <v>18.036190000000001</v>
      </c>
      <c r="E11623" s="2">
        <v>19.439070000000001</v>
      </c>
      <c r="F11623" s="2">
        <v>12.69286</v>
      </c>
      <c r="G11623" s="2">
        <v>14.17928</v>
      </c>
      <c r="H11623" s="2">
        <v>9.1484740000000002</v>
      </c>
      <c r="I11623" s="2">
        <v>10.479990000000001</v>
      </c>
    </row>
    <row r="11624" spans="1:9">
      <c r="A11624" t="s">
        <v>11630</v>
      </c>
      <c r="B11624" s="2">
        <v>283.56360000000001</v>
      </c>
      <c r="C11624" s="2">
        <v>279.95979999999997</v>
      </c>
      <c r="D11624" s="2">
        <v>157.89109999999999</v>
      </c>
      <c r="E11624" s="2">
        <v>160.3809</v>
      </c>
      <c r="F11624" s="2">
        <v>209.46360000000001</v>
      </c>
      <c r="G11624" s="2">
        <v>216.32339999999999</v>
      </c>
      <c r="H11624" s="2">
        <v>126.35429999999999</v>
      </c>
      <c r="I11624" s="2">
        <v>129.83449999999999</v>
      </c>
    </row>
    <row r="11625" spans="1:9">
      <c r="A11625" t="s">
        <v>11631</v>
      </c>
      <c r="B11625" s="2">
        <v>10.62731</v>
      </c>
      <c r="C11625" s="2">
        <v>11.85389</v>
      </c>
      <c r="D11625" s="2">
        <v>6.848929</v>
      </c>
      <c r="E11625" s="2">
        <v>8.7528790000000001</v>
      </c>
      <c r="F11625" s="2">
        <v>10.835179999999999</v>
      </c>
      <c r="G11625" s="2">
        <v>8.9923940000000009</v>
      </c>
      <c r="H11625" s="2">
        <v>8.9079599999999992</v>
      </c>
      <c r="I11625" s="2">
        <v>7.8547609999999999</v>
      </c>
    </row>
    <row r="11626" spans="1:9">
      <c r="A11626" t="s">
        <v>11632</v>
      </c>
      <c r="B11626" s="2">
        <v>0.21820870000000001</v>
      </c>
      <c r="C11626" s="2">
        <v>0</v>
      </c>
      <c r="D11626" s="2">
        <v>0.1000342</v>
      </c>
      <c r="E11626" s="2">
        <v>0</v>
      </c>
      <c r="F11626" s="2">
        <v>0.28963949999999999</v>
      </c>
      <c r="G11626" s="2">
        <v>0.3774846</v>
      </c>
      <c r="H11626" s="2">
        <v>0.47445419999999999</v>
      </c>
      <c r="I11626" s="2">
        <v>9.5114080000000004E-2</v>
      </c>
    </row>
    <row r="11627" spans="1:9">
      <c r="A11627" t="s">
        <v>11633</v>
      </c>
      <c r="B11627" s="2">
        <v>0</v>
      </c>
      <c r="C11627" s="2">
        <v>0.79812919999999998</v>
      </c>
      <c r="D11627" s="2">
        <v>3.0045579999999998</v>
      </c>
      <c r="E11627" s="2">
        <v>0.73319040000000002</v>
      </c>
      <c r="F11627" s="2">
        <v>1.4499010000000001</v>
      </c>
      <c r="G11627" s="2">
        <v>2.8344649999999998</v>
      </c>
      <c r="H11627" s="2">
        <v>0</v>
      </c>
      <c r="I11627" s="2">
        <v>0</v>
      </c>
    </row>
    <row r="11628" spans="1:9">
      <c r="A11628" t="s">
        <v>11634</v>
      </c>
      <c r="B11628" s="2">
        <v>18.325220000000002</v>
      </c>
      <c r="C11628" s="2">
        <v>24.994050000000001</v>
      </c>
      <c r="D11628" s="2">
        <v>21.84234</v>
      </c>
      <c r="E11628" s="2">
        <v>23.780449999999998</v>
      </c>
      <c r="F11628" s="2">
        <v>6.4864009999999999</v>
      </c>
      <c r="G11628" s="2">
        <v>8.7178450000000005</v>
      </c>
      <c r="H11628" s="2">
        <v>7.9689579999999998</v>
      </c>
      <c r="I11628" s="2">
        <v>3.9938530000000001</v>
      </c>
    </row>
    <row r="11629" spans="1:9">
      <c r="A11629" t="s">
        <v>11635</v>
      </c>
      <c r="B11629" s="2">
        <v>22.283470000000001</v>
      </c>
      <c r="C11629" s="2">
        <v>10.854559999999999</v>
      </c>
      <c r="D11629" s="2">
        <v>10.2155</v>
      </c>
      <c r="E11629" s="2">
        <v>0</v>
      </c>
      <c r="F11629" s="2">
        <v>0</v>
      </c>
      <c r="G11629" s="2">
        <v>0</v>
      </c>
      <c r="H11629" s="2">
        <v>0</v>
      </c>
      <c r="I11629" s="2">
        <v>0</v>
      </c>
    </row>
    <row r="11630" spans="1:9">
      <c r="A11630" t="s">
        <v>11636</v>
      </c>
      <c r="B11630" s="2">
        <v>0</v>
      </c>
      <c r="C11630" s="2">
        <v>8.4801230000000007</v>
      </c>
      <c r="D11630" s="2">
        <v>0</v>
      </c>
      <c r="E11630" s="2">
        <v>0</v>
      </c>
      <c r="F11630" s="2">
        <v>0</v>
      </c>
      <c r="G11630" s="2">
        <v>0</v>
      </c>
      <c r="H11630" s="2">
        <v>0</v>
      </c>
      <c r="I11630" s="2">
        <v>0</v>
      </c>
    </row>
    <row r="11631" spans="1:9">
      <c r="A11631" t="s">
        <v>11637</v>
      </c>
      <c r="B11631" s="2">
        <v>0.59472429999999998</v>
      </c>
      <c r="C11631" s="2">
        <v>0.78632219999999997</v>
      </c>
      <c r="D11631" s="2">
        <v>2.0253389999999998</v>
      </c>
      <c r="E11631" s="2">
        <v>1.7488330000000001</v>
      </c>
      <c r="F11631" s="2">
        <v>1.9547239999999999</v>
      </c>
      <c r="G11631" s="2">
        <v>1.9106810000000001</v>
      </c>
      <c r="H11631" s="2">
        <v>3.0665360000000002</v>
      </c>
      <c r="I11631" s="2">
        <v>4.4069430000000001</v>
      </c>
    </row>
    <row r="11632" spans="1:9">
      <c r="A11632" t="s">
        <v>11638</v>
      </c>
      <c r="B11632" s="2">
        <v>4.0020600000000002</v>
      </c>
      <c r="C11632" s="2">
        <v>4.5227320000000004</v>
      </c>
      <c r="D11632" s="2">
        <v>3.8161339999999999</v>
      </c>
      <c r="E11632" s="2">
        <v>5.1576149999999998</v>
      </c>
      <c r="F11632" s="2">
        <v>7.3661659999999998</v>
      </c>
      <c r="G11632" s="2">
        <v>7.754054</v>
      </c>
      <c r="H11632" s="2">
        <v>4.0376060000000003</v>
      </c>
      <c r="I11632" s="2">
        <v>2.651551</v>
      </c>
    </row>
    <row r="11633" spans="1:9">
      <c r="A11633" t="s">
        <v>11639</v>
      </c>
      <c r="B11633" s="2">
        <v>0.83479539999999997</v>
      </c>
      <c r="C11633" s="2">
        <v>0.54218569999999999</v>
      </c>
      <c r="D11633" s="2">
        <v>1.530794</v>
      </c>
      <c r="E11633" s="2">
        <v>1.245179</v>
      </c>
      <c r="F11633" s="2">
        <v>1.7236590000000001</v>
      </c>
      <c r="G11633" s="2">
        <v>0.7220666</v>
      </c>
      <c r="H11633" s="2">
        <v>1.6940999999999999</v>
      </c>
      <c r="I11633" s="2">
        <v>2.425837</v>
      </c>
    </row>
    <row r="11634" spans="1:9">
      <c r="A11634" t="s">
        <v>11640</v>
      </c>
      <c r="B11634" s="2">
        <v>1.611408</v>
      </c>
      <c r="C11634" s="2">
        <v>1.7941419999999999</v>
      </c>
      <c r="D11634" s="2">
        <v>1.05532</v>
      </c>
      <c r="E11634" s="2">
        <v>0.61806130000000004</v>
      </c>
      <c r="F11634" s="2">
        <v>2.4444620000000001</v>
      </c>
      <c r="G11634" s="2">
        <v>4.9778830000000003</v>
      </c>
      <c r="H11634" s="2">
        <v>1.6016950000000001</v>
      </c>
      <c r="I11634" s="2">
        <v>0.60204849999999999</v>
      </c>
    </row>
    <row r="11635" spans="1:9">
      <c r="A11635" t="s">
        <v>11641</v>
      </c>
      <c r="B11635" s="2">
        <v>0.48386230000000002</v>
      </c>
      <c r="C11635" s="2">
        <v>1.099912</v>
      </c>
      <c r="D11635" s="2">
        <v>1.330913</v>
      </c>
      <c r="E11635" s="2">
        <v>1.29911</v>
      </c>
      <c r="F11635" s="2">
        <v>3.996254</v>
      </c>
      <c r="G11635" s="2">
        <v>3.3481809999999999</v>
      </c>
      <c r="H11635" s="2">
        <v>8.1359969999999997</v>
      </c>
      <c r="I11635" s="2">
        <v>8.4363489999999999</v>
      </c>
    </row>
    <row r="11636" spans="1:9">
      <c r="A11636" t="s">
        <v>11642</v>
      </c>
      <c r="B11636" s="2">
        <v>0.25654470000000001</v>
      </c>
      <c r="C11636" s="2">
        <v>0.68731370000000003</v>
      </c>
      <c r="D11636" s="2">
        <v>0.41163060000000001</v>
      </c>
      <c r="E11636" s="2">
        <v>0.63139120000000004</v>
      </c>
      <c r="F11636" s="2">
        <v>0.68104969999999998</v>
      </c>
      <c r="G11636" s="2">
        <v>0.77665519999999999</v>
      </c>
      <c r="H11636" s="2">
        <v>0.446247</v>
      </c>
      <c r="I11636" s="2">
        <v>0.6150331</v>
      </c>
    </row>
    <row r="11637" spans="1:9">
      <c r="A11637" t="s">
        <v>11643</v>
      </c>
      <c r="B11637" s="2">
        <v>0.59390909999999997</v>
      </c>
      <c r="C11637" s="2">
        <v>0.72325139999999999</v>
      </c>
      <c r="D11637" s="2">
        <v>0.54453600000000002</v>
      </c>
      <c r="E11637" s="2">
        <v>0.265762</v>
      </c>
      <c r="F11637" s="2">
        <v>1.1824889999999999</v>
      </c>
      <c r="G11637" s="2">
        <v>1.5411269999999999</v>
      </c>
      <c r="H11637" s="2">
        <v>1.9370179999999999</v>
      </c>
      <c r="I11637" s="2">
        <v>1.682698</v>
      </c>
    </row>
    <row r="11638" spans="1:9">
      <c r="A11638" t="s">
        <v>11644</v>
      </c>
      <c r="B11638" s="2">
        <v>50.760339999999999</v>
      </c>
      <c r="C11638" s="2">
        <v>57.694000000000003</v>
      </c>
      <c r="D11638" s="2">
        <v>50.345709999999997</v>
      </c>
      <c r="E11638" s="2">
        <v>54.71407</v>
      </c>
      <c r="F11638" s="2">
        <v>124.301</v>
      </c>
      <c r="G11638" s="2">
        <v>112.3878</v>
      </c>
      <c r="H11638" s="2">
        <v>120.7811</v>
      </c>
      <c r="I11638" s="2">
        <v>123.9875</v>
      </c>
    </row>
    <row r="11639" spans="1:9">
      <c r="A11639" t="s">
        <v>11645</v>
      </c>
      <c r="B11639" s="2">
        <v>8.8226410000000008</v>
      </c>
      <c r="C11639" s="2">
        <v>8.8408160000000002</v>
      </c>
      <c r="D11639" s="2">
        <v>9.7070319999999999</v>
      </c>
      <c r="E11639" s="2">
        <v>10.377459999999999</v>
      </c>
      <c r="F11639" s="2">
        <v>6.0226670000000002</v>
      </c>
      <c r="G11639" s="2">
        <v>6.5410740000000001</v>
      </c>
      <c r="H11639" s="2">
        <v>15.127319999999999</v>
      </c>
      <c r="I11639" s="2">
        <v>14.50365</v>
      </c>
    </row>
    <row r="11640" spans="1:9">
      <c r="A11640" t="s">
        <v>11646</v>
      </c>
      <c r="B11640" s="2">
        <v>1.288062</v>
      </c>
      <c r="C11640" s="2">
        <v>1.2025760000000001</v>
      </c>
      <c r="D11640" s="2">
        <v>0.83652899999999997</v>
      </c>
      <c r="E11640" s="2">
        <v>1.008667</v>
      </c>
      <c r="F11640" s="2">
        <v>2.9445009999999998</v>
      </c>
      <c r="G11640" s="2">
        <v>2.7853129999999999</v>
      </c>
      <c r="H11640" s="2">
        <v>1.493681</v>
      </c>
      <c r="I11640" s="2">
        <v>1.356833</v>
      </c>
    </row>
    <row r="11641" spans="1:9">
      <c r="A11641" t="s">
        <v>11647</v>
      </c>
      <c r="B11641" s="2">
        <v>0.82702909999999996</v>
      </c>
      <c r="C11641" s="2">
        <v>1.1279969999999999</v>
      </c>
      <c r="D11641" s="2">
        <v>2.123173</v>
      </c>
      <c r="E11641" s="2">
        <v>0.88818790000000003</v>
      </c>
      <c r="F11641" s="2">
        <v>1.1709419999999999</v>
      </c>
      <c r="G11641" s="2">
        <v>1.859907</v>
      </c>
      <c r="H11641" s="2">
        <v>0.86314610000000003</v>
      </c>
      <c r="I11641" s="2">
        <v>1.0093730000000001</v>
      </c>
    </row>
    <row r="11642" spans="1:9">
      <c r="A11642" t="s">
        <v>11648</v>
      </c>
      <c r="B11642" s="2">
        <v>0</v>
      </c>
      <c r="C11642" s="2">
        <v>8.5603769999999996E-2</v>
      </c>
      <c r="D11642" s="2">
        <v>0</v>
      </c>
      <c r="E11642" s="2">
        <v>0</v>
      </c>
      <c r="F11642" s="2">
        <v>0.2332649</v>
      </c>
      <c r="G11642" s="2">
        <v>0.304012</v>
      </c>
      <c r="H11642" s="2">
        <v>7.6421559999999999E-2</v>
      </c>
      <c r="I11642" s="2">
        <v>0.1532027</v>
      </c>
    </row>
    <row r="11643" spans="1:9">
      <c r="A11643" t="s">
        <v>11649</v>
      </c>
      <c r="B11643" s="2">
        <v>15.66985</v>
      </c>
      <c r="C11643" s="2">
        <v>16.006119999999999</v>
      </c>
      <c r="D11643" s="2">
        <v>17.76305</v>
      </c>
      <c r="E11643" s="2">
        <v>17.168600000000001</v>
      </c>
      <c r="F11643" s="2">
        <v>20.84141</v>
      </c>
      <c r="G11643" s="2">
        <v>21.85041</v>
      </c>
      <c r="H11643" s="2">
        <v>19.07985</v>
      </c>
      <c r="I11643" s="2">
        <v>20.94614</v>
      </c>
    </row>
    <row r="11644" spans="1:9">
      <c r="A11644" t="s">
        <v>11650</v>
      </c>
      <c r="B11644" s="2">
        <v>0.1060714</v>
      </c>
      <c r="C11644" s="2">
        <v>0</v>
      </c>
      <c r="D11644" s="2">
        <v>0</v>
      </c>
      <c r="E11644" s="2">
        <v>0</v>
      </c>
      <c r="F11644" s="2">
        <v>0.37545050000000002</v>
      </c>
      <c r="G11644" s="2">
        <v>0.18349550000000001</v>
      </c>
      <c r="H11644" s="2">
        <v>0.184506</v>
      </c>
      <c r="I11644" s="2">
        <v>0.18493999999999999</v>
      </c>
    </row>
    <row r="11645" spans="1:9">
      <c r="A11645" t="s">
        <v>11651</v>
      </c>
      <c r="B11645" s="2">
        <v>0.55486729999999995</v>
      </c>
      <c r="C11645" s="2">
        <v>0</v>
      </c>
      <c r="D11645" s="2">
        <v>0</v>
      </c>
      <c r="E11645" s="2">
        <v>0.7448747</v>
      </c>
      <c r="F11645" s="2">
        <v>0.98200489999999996</v>
      </c>
      <c r="G11645" s="2">
        <v>1.6797880000000001</v>
      </c>
      <c r="H11645" s="2">
        <v>0.96516469999999999</v>
      </c>
      <c r="I11645" s="2">
        <v>1.693012</v>
      </c>
    </row>
    <row r="11646" spans="1:9">
      <c r="A11646" t="s">
        <v>11652</v>
      </c>
      <c r="B11646" s="2">
        <v>6.1898530000000003</v>
      </c>
      <c r="C11646" s="2">
        <v>5.4614130000000003</v>
      </c>
      <c r="D11646" s="2">
        <v>4.0690650000000002</v>
      </c>
      <c r="E11646" s="2">
        <v>3.5537450000000002</v>
      </c>
      <c r="F11646" s="2">
        <v>7.854393</v>
      </c>
      <c r="G11646" s="2">
        <v>6.7682510000000002</v>
      </c>
      <c r="H11646" s="2">
        <v>5.3834739999999996</v>
      </c>
      <c r="I11646" s="2">
        <v>5.1925109999999997</v>
      </c>
    </row>
    <row r="11647" spans="1:9">
      <c r="A11647" t="s">
        <v>11653</v>
      </c>
      <c r="B11647" s="2">
        <v>7.5226139999999999</v>
      </c>
      <c r="C11647" s="2">
        <v>7.1676479999999998</v>
      </c>
      <c r="D11647" s="2">
        <v>10.611140000000001</v>
      </c>
      <c r="E11647" s="2">
        <v>8.7669510000000006</v>
      </c>
      <c r="F11647" s="2">
        <v>4.7548329999999996</v>
      </c>
      <c r="G11647" s="2">
        <v>5.9705050000000002</v>
      </c>
      <c r="H11647" s="2">
        <v>7.0099400000000003</v>
      </c>
      <c r="I11647" s="2">
        <v>7.8191560000000004</v>
      </c>
    </row>
    <row r="11648" spans="1:9">
      <c r="A11648" t="s">
        <v>11654</v>
      </c>
      <c r="B11648" s="2">
        <v>0</v>
      </c>
      <c r="C11648" s="2">
        <v>0.49791550000000001</v>
      </c>
      <c r="D11648" s="2">
        <v>0.46860069999999998</v>
      </c>
      <c r="E11648" s="2">
        <v>0</v>
      </c>
      <c r="F11648" s="2">
        <v>0.90452560000000004</v>
      </c>
      <c r="G11648" s="2">
        <v>0.44207259999999998</v>
      </c>
      <c r="H11648" s="2">
        <v>0.44450699999999999</v>
      </c>
      <c r="I11648" s="2">
        <v>0</v>
      </c>
    </row>
    <row r="11649" spans="1:9">
      <c r="A11649" t="s">
        <v>11655</v>
      </c>
      <c r="B11649" s="2">
        <v>2.8338450000000002</v>
      </c>
      <c r="C11649" s="2">
        <v>3.2209370000000002</v>
      </c>
      <c r="D11649" s="2">
        <v>1.948696</v>
      </c>
      <c r="E11649" s="2">
        <v>2.1134780000000002</v>
      </c>
      <c r="F11649" s="2">
        <v>2.9256169999999999</v>
      </c>
      <c r="G11649" s="2">
        <v>4.8002070000000003</v>
      </c>
      <c r="H11649" s="2">
        <v>2.05389</v>
      </c>
      <c r="I11649" s="2">
        <v>3.293955</v>
      </c>
    </row>
    <row r="11650" spans="1:9">
      <c r="A11650" t="s">
        <v>11656</v>
      </c>
      <c r="B11650" s="2">
        <v>4.3210790000000001</v>
      </c>
      <c r="C11650" s="2">
        <v>5.1002169999999998</v>
      </c>
      <c r="D11650" s="2">
        <v>2.7428240000000002</v>
      </c>
      <c r="E11650" s="2">
        <v>2.6772819999999999</v>
      </c>
      <c r="F11650" s="2">
        <v>5.5885220000000002</v>
      </c>
      <c r="G11650" s="2">
        <v>5.390727</v>
      </c>
      <c r="H11650" s="2">
        <v>3.2522479999999998</v>
      </c>
      <c r="I11650" s="2">
        <v>2.9701300000000002</v>
      </c>
    </row>
    <row r="11651" spans="1:9">
      <c r="A11651" t="s">
        <v>11657</v>
      </c>
      <c r="B11651" s="2">
        <v>99.829949999999997</v>
      </c>
      <c r="C11651" s="2">
        <v>103.7696</v>
      </c>
      <c r="D11651" s="2">
        <v>111.82559999999999</v>
      </c>
      <c r="E11651" s="2">
        <v>109.15349999999999</v>
      </c>
      <c r="F11651" s="2">
        <v>182.72620000000001</v>
      </c>
      <c r="G11651" s="2">
        <v>187.98929999999999</v>
      </c>
      <c r="H11651" s="2">
        <v>172.22810000000001</v>
      </c>
      <c r="I11651" s="2">
        <v>184.0299</v>
      </c>
    </row>
    <row r="11652" spans="1:9">
      <c r="A11652" t="s">
        <v>11658</v>
      </c>
      <c r="B11652" s="2">
        <v>236.1147</v>
      </c>
      <c r="C11652" s="2">
        <v>239.37010000000001</v>
      </c>
      <c r="D11652" s="2">
        <v>199.34280000000001</v>
      </c>
      <c r="E11652" s="2">
        <v>187.71440000000001</v>
      </c>
      <c r="F11652" s="2">
        <v>156.3323</v>
      </c>
      <c r="G11652" s="2">
        <v>155.91999999999999</v>
      </c>
      <c r="H11652" s="2">
        <v>144.2697</v>
      </c>
      <c r="I11652" s="2">
        <v>142.31039999999999</v>
      </c>
    </row>
    <row r="11653" spans="1:9">
      <c r="A11653" t="s">
        <v>11659</v>
      </c>
      <c r="B11653" s="2">
        <v>4.6760080000000004</v>
      </c>
      <c r="C11653" s="2">
        <v>3.7515749999999999</v>
      </c>
      <c r="D11653" s="2">
        <v>4.3713449999999998</v>
      </c>
      <c r="E11653" s="2">
        <v>5.7438880000000001</v>
      </c>
      <c r="F11653" s="2">
        <v>4.8680029999999999</v>
      </c>
      <c r="G11653" s="2">
        <v>4.4410980000000002</v>
      </c>
      <c r="H11653" s="2">
        <v>4.7845230000000001</v>
      </c>
      <c r="I11653" s="2">
        <v>3.7566929999999998</v>
      </c>
    </row>
    <row r="11654" spans="1:9">
      <c r="A11654" t="s">
        <v>11660</v>
      </c>
      <c r="B11654" s="2">
        <v>72.343909999999994</v>
      </c>
      <c r="C11654" s="2">
        <v>70.856139999999996</v>
      </c>
      <c r="D11654" s="2">
        <v>19.508759999999999</v>
      </c>
      <c r="E11654" s="2">
        <v>20.427499999999998</v>
      </c>
      <c r="F11654" s="2">
        <v>40.738199999999999</v>
      </c>
      <c r="G11654" s="2">
        <v>43.501170000000002</v>
      </c>
      <c r="H11654" s="2">
        <v>30.282039999999999</v>
      </c>
      <c r="I11654" s="2">
        <v>33.72587</v>
      </c>
    </row>
    <row r="11655" spans="1:9">
      <c r="A11655" t="s">
        <v>11661</v>
      </c>
      <c r="B11655" s="2">
        <v>0.69664870000000001</v>
      </c>
      <c r="C11655" s="2">
        <v>0.22623090000000001</v>
      </c>
      <c r="D11655" s="2">
        <v>0.2129115</v>
      </c>
      <c r="E11655" s="2">
        <v>0.20782390000000001</v>
      </c>
      <c r="F11655" s="2">
        <v>0.41097660000000003</v>
      </c>
      <c r="G11655" s="2">
        <v>0.60257490000000002</v>
      </c>
      <c r="H11655" s="2">
        <v>0.30294660000000001</v>
      </c>
      <c r="I11655" s="2">
        <v>0.50609890000000002</v>
      </c>
    </row>
    <row r="11656" spans="1:9">
      <c r="A11656" t="s">
        <v>11662</v>
      </c>
      <c r="B11656" s="2">
        <v>0.29983140000000003</v>
      </c>
      <c r="C11656" s="2">
        <v>0.29210330000000001</v>
      </c>
      <c r="D11656" s="2">
        <v>0.27490569999999998</v>
      </c>
      <c r="E11656" s="2">
        <v>1.61002</v>
      </c>
      <c r="F11656" s="2">
        <v>3.9798149999999999</v>
      </c>
      <c r="G11656" s="2">
        <v>3.8901430000000001</v>
      </c>
      <c r="H11656" s="2">
        <v>1.303855</v>
      </c>
      <c r="I11656" s="2">
        <v>1.0455380000000001</v>
      </c>
    </row>
    <row r="11657" spans="1:9">
      <c r="A11657" t="s">
        <v>11663</v>
      </c>
      <c r="B11657" s="2">
        <v>76.514619999999994</v>
      </c>
      <c r="C11657" s="2">
        <v>68.299989999999994</v>
      </c>
      <c r="D11657" s="2">
        <v>41.470210000000002</v>
      </c>
      <c r="E11657" s="2">
        <v>43.177869999999999</v>
      </c>
      <c r="F11657" s="2">
        <v>237.81129999999999</v>
      </c>
      <c r="G11657" s="2">
        <v>217.78210000000001</v>
      </c>
      <c r="H11657" s="2">
        <v>123.5868</v>
      </c>
      <c r="I11657" s="2">
        <v>144.90710000000001</v>
      </c>
    </row>
    <row r="11658" spans="1:9">
      <c r="A11658" t="s">
        <v>11664</v>
      </c>
      <c r="B11658" s="2">
        <v>5.3786110000000003</v>
      </c>
      <c r="C11658" s="2">
        <v>5.5744439999999997</v>
      </c>
      <c r="D11658" s="2">
        <v>5.456099</v>
      </c>
      <c r="E11658" s="2">
        <v>4.5063800000000001</v>
      </c>
      <c r="F11658" s="2">
        <v>7.5950049999999996</v>
      </c>
      <c r="G11658" s="2">
        <v>8.1167719999999992</v>
      </c>
      <c r="H11658" s="2">
        <v>6.5689890000000002</v>
      </c>
      <c r="I11658" s="2">
        <v>8.4799629999999997</v>
      </c>
    </row>
    <row r="11659" spans="1:9">
      <c r="A11659" t="s">
        <v>11665</v>
      </c>
      <c r="B11659" s="2">
        <v>11.826140000000001</v>
      </c>
      <c r="C11659" s="2">
        <v>12.747</v>
      </c>
      <c r="D11659" s="2">
        <v>8.074579</v>
      </c>
      <c r="E11659" s="2">
        <v>7.2060630000000003</v>
      </c>
      <c r="F11659" s="2">
        <v>7.570398</v>
      </c>
      <c r="G11659" s="2">
        <v>8.270391</v>
      </c>
      <c r="H11659" s="2">
        <v>3.2826059999999999</v>
      </c>
      <c r="I11659" s="2">
        <v>2.4129079999999998</v>
      </c>
    </row>
    <row r="11660" spans="1:9">
      <c r="A11660" t="s">
        <v>11666</v>
      </c>
      <c r="B11660" s="2">
        <v>2.1963680000000001</v>
      </c>
      <c r="C11660" s="2">
        <v>1.412239</v>
      </c>
      <c r="D11660" s="2">
        <v>1.772125</v>
      </c>
      <c r="E11660" s="2">
        <v>0.90420270000000003</v>
      </c>
      <c r="F11660" s="2">
        <v>2.5266380000000002</v>
      </c>
      <c r="G11660" s="2">
        <v>2.9256540000000002</v>
      </c>
      <c r="H11660" s="2">
        <v>1.451781</v>
      </c>
      <c r="I11660" s="2">
        <v>1.1871339999999999</v>
      </c>
    </row>
    <row r="11661" spans="1:9">
      <c r="A11661" t="s">
        <v>11667</v>
      </c>
      <c r="B11661" s="2">
        <v>2.2208960000000002</v>
      </c>
      <c r="C11661" s="2">
        <v>1.8146770000000001</v>
      </c>
      <c r="D11661" s="2">
        <v>1.6421509999999999</v>
      </c>
      <c r="E11661" s="2">
        <v>1.2182120000000001</v>
      </c>
      <c r="F11661" s="2">
        <v>2.2188560000000002</v>
      </c>
      <c r="G11661" s="2">
        <v>3.0983740000000002</v>
      </c>
      <c r="H11661" s="2">
        <v>1.7446440000000001</v>
      </c>
      <c r="I11661" s="2">
        <v>1.249106</v>
      </c>
    </row>
    <row r="11662" spans="1:9">
      <c r="A11662" t="s">
        <v>11668</v>
      </c>
      <c r="B11662" s="2">
        <v>3.647713</v>
      </c>
      <c r="C11662" s="2">
        <v>2.8626969999999998</v>
      </c>
      <c r="D11662" s="2">
        <v>0.83611729999999995</v>
      </c>
      <c r="E11662" s="2">
        <v>0.84636509999999998</v>
      </c>
      <c r="F11662" s="2">
        <v>2.2714590000000001</v>
      </c>
      <c r="G11662" s="2">
        <v>2.161851</v>
      </c>
      <c r="H11662" s="2">
        <v>0.96937779999999996</v>
      </c>
      <c r="I11662" s="2">
        <v>1.1777679999999999</v>
      </c>
    </row>
    <row r="11663" spans="1:9">
      <c r="A11663" t="s">
        <v>11669</v>
      </c>
      <c r="B11663" s="2">
        <v>10.04363</v>
      </c>
      <c r="C11663" s="2">
        <v>6.1970130000000001</v>
      </c>
      <c r="D11663" s="2">
        <v>6.1391200000000001</v>
      </c>
      <c r="E11663" s="2">
        <v>8.0897690000000004</v>
      </c>
      <c r="F11663" s="2">
        <v>8.2951090000000001</v>
      </c>
      <c r="G11663" s="2">
        <v>7.5290480000000004</v>
      </c>
      <c r="H11663" s="2">
        <v>2.6205609999999999</v>
      </c>
      <c r="I11663" s="2">
        <v>5.5453109999999999</v>
      </c>
    </row>
    <row r="11664" spans="1:9">
      <c r="A11664" t="s">
        <v>11670</v>
      </c>
      <c r="B11664" s="2">
        <v>0.47270830000000003</v>
      </c>
      <c r="C11664" s="2">
        <v>0.1151311</v>
      </c>
      <c r="D11664" s="2">
        <v>0.43341089999999999</v>
      </c>
      <c r="E11664" s="2">
        <v>0.52881789999999995</v>
      </c>
      <c r="F11664" s="2">
        <v>0.20915</v>
      </c>
      <c r="G11664" s="2">
        <v>0.1022187</v>
      </c>
      <c r="H11664" s="2">
        <v>0.41112660000000001</v>
      </c>
      <c r="I11664" s="2">
        <v>0.51511720000000005</v>
      </c>
    </row>
    <row r="11665" spans="1:9">
      <c r="A11665" t="s">
        <v>11671</v>
      </c>
      <c r="B11665" s="2">
        <v>0.2376143</v>
      </c>
      <c r="C11665" s="2">
        <v>0.28936230000000002</v>
      </c>
      <c r="D11665" s="2">
        <v>0.43572169999999999</v>
      </c>
      <c r="E11665" s="2">
        <v>0.26581870000000002</v>
      </c>
      <c r="F11665" s="2">
        <v>0.3153976</v>
      </c>
      <c r="G11665" s="2">
        <v>0.51381860000000001</v>
      </c>
      <c r="H11665" s="2">
        <v>5.166482E-2</v>
      </c>
      <c r="I11665" s="2">
        <v>0.3107182</v>
      </c>
    </row>
    <row r="11666" spans="1:9">
      <c r="A11666" t="s">
        <v>11672</v>
      </c>
      <c r="B11666" s="2">
        <v>0.49277910000000003</v>
      </c>
      <c r="C11666" s="2">
        <v>0.84013599999999999</v>
      </c>
      <c r="D11666" s="2">
        <v>0.18825549999999999</v>
      </c>
      <c r="E11666" s="2">
        <v>0.4042654</v>
      </c>
      <c r="F11666" s="2">
        <v>0.58141410000000004</v>
      </c>
      <c r="G11666" s="2">
        <v>0.60383339999999996</v>
      </c>
      <c r="H11666" s="2">
        <v>7.1430439999999998E-2</v>
      </c>
      <c r="I11666" s="2">
        <v>0.17899619999999999</v>
      </c>
    </row>
    <row r="11667" spans="1:9">
      <c r="A11667" t="s">
        <v>11673</v>
      </c>
      <c r="B11667" s="2">
        <v>0.90928200000000003</v>
      </c>
      <c r="C11667" s="2">
        <v>0.4429226</v>
      </c>
      <c r="D11667" s="2">
        <v>1.250537</v>
      </c>
      <c r="E11667" s="2">
        <v>1.3562829999999999</v>
      </c>
      <c r="F11667" s="2">
        <v>0.67052020000000001</v>
      </c>
      <c r="G11667" s="2">
        <v>1.3108249999999999</v>
      </c>
      <c r="H11667" s="2">
        <v>0.92263019999999996</v>
      </c>
      <c r="I11667" s="2">
        <v>1.3211440000000001</v>
      </c>
    </row>
    <row r="11668" spans="1:9">
      <c r="A11668" t="s">
        <v>11674</v>
      </c>
      <c r="B11668" s="2">
        <v>0.1203731</v>
      </c>
      <c r="C11668" s="2">
        <v>0</v>
      </c>
      <c r="D11668" s="2">
        <v>0.33109860000000002</v>
      </c>
      <c r="E11668" s="2">
        <v>0.64637359999999999</v>
      </c>
      <c r="F11668" s="2">
        <v>2.9825110000000001</v>
      </c>
      <c r="G11668" s="2">
        <v>4.0606099999999996</v>
      </c>
      <c r="H11668" s="2">
        <v>1.675065</v>
      </c>
      <c r="I11668" s="2">
        <v>1.46913</v>
      </c>
    </row>
    <row r="11669" spans="1:9">
      <c r="A11669" t="s">
        <v>11675</v>
      </c>
      <c r="B11669" s="2">
        <v>0.1583233</v>
      </c>
      <c r="C11669" s="2">
        <v>0.1542425</v>
      </c>
      <c r="D11669" s="2">
        <v>9.6774310000000002E-2</v>
      </c>
      <c r="E11669" s="2">
        <v>4.7230910000000001E-2</v>
      </c>
      <c r="F11669" s="2">
        <v>0.2335006</v>
      </c>
      <c r="G11669" s="2">
        <v>0.18259149999999999</v>
      </c>
      <c r="H11669" s="2">
        <v>0.13769780000000001</v>
      </c>
      <c r="I11669" s="2">
        <v>0.2300362</v>
      </c>
    </row>
    <row r="11670" spans="1:9">
      <c r="A11670" t="s">
        <v>11676</v>
      </c>
      <c r="B11670" s="2">
        <v>0</v>
      </c>
      <c r="C11670" s="2">
        <v>0.77643470000000003</v>
      </c>
      <c r="D11670" s="2">
        <v>0.36536109999999999</v>
      </c>
      <c r="E11670" s="2">
        <v>0</v>
      </c>
      <c r="F11670" s="2">
        <v>0.35262270000000001</v>
      </c>
      <c r="G11670" s="2">
        <v>0.68935489999999999</v>
      </c>
      <c r="H11670" s="2">
        <v>0.34657559999999998</v>
      </c>
      <c r="I11670" s="2">
        <v>1.042173</v>
      </c>
    </row>
    <row r="11671" spans="1:9">
      <c r="A11671" t="s">
        <v>11677</v>
      </c>
      <c r="B11671" s="2">
        <v>0</v>
      </c>
      <c r="C11671" s="2">
        <v>5.5177700000000003E-2</v>
      </c>
      <c r="D11671" s="2">
        <v>0</v>
      </c>
      <c r="E11671" s="2">
        <v>0.1520647</v>
      </c>
      <c r="F11671" s="2">
        <v>0.1002372</v>
      </c>
      <c r="G11671" s="2">
        <v>0.1959573</v>
      </c>
      <c r="H11671" s="2">
        <v>4.9259120000000003E-2</v>
      </c>
      <c r="I11671" s="2">
        <v>0.14812500000000001</v>
      </c>
    </row>
    <row r="11672" spans="1:9">
      <c r="A11672" t="s">
        <v>11678</v>
      </c>
      <c r="B11672" s="2">
        <v>5.156339</v>
      </c>
      <c r="C11672" s="2">
        <v>4.3339429999999997</v>
      </c>
      <c r="D11672" s="2">
        <v>2.5028890000000001</v>
      </c>
      <c r="E11672" s="2">
        <v>3.166957</v>
      </c>
      <c r="F11672" s="2">
        <v>4.2944449999999996</v>
      </c>
      <c r="G11672" s="2">
        <v>5.4220079999999999</v>
      </c>
      <c r="H11672" s="2">
        <v>2.7259329999999999</v>
      </c>
      <c r="I11672" s="2">
        <v>3.437468</v>
      </c>
    </row>
    <row r="11673" spans="1:9">
      <c r="A11673" t="s">
        <v>11679</v>
      </c>
      <c r="B11673" s="2">
        <v>0</v>
      </c>
      <c r="C11673" s="2">
        <v>0</v>
      </c>
      <c r="D11673" s="2">
        <v>0.21071570000000001</v>
      </c>
      <c r="E11673" s="2">
        <v>0.20568049999999999</v>
      </c>
      <c r="F11673" s="2">
        <v>0.30505349999999998</v>
      </c>
      <c r="G11673" s="2">
        <v>1.1927209999999999</v>
      </c>
      <c r="H11673" s="2">
        <v>0.29982219999999998</v>
      </c>
      <c r="I11673" s="2">
        <v>0.60105509999999995</v>
      </c>
    </row>
    <row r="11674" spans="1:9">
      <c r="A11674" t="s">
        <v>11680</v>
      </c>
      <c r="B11674" s="2">
        <v>0.33640510000000001</v>
      </c>
      <c r="C11674" s="2">
        <v>0</v>
      </c>
      <c r="D11674" s="2">
        <v>1.2337560000000001</v>
      </c>
      <c r="E11674" s="2">
        <v>2.1074799999999998</v>
      </c>
      <c r="F11674" s="2">
        <v>1.1907399999999999</v>
      </c>
      <c r="G11674" s="2">
        <v>0.58195540000000001</v>
      </c>
      <c r="H11674" s="2">
        <v>0.7314503</v>
      </c>
      <c r="I11674" s="2">
        <v>0.87980519999999995</v>
      </c>
    </row>
    <row r="11675" spans="1:9">
      <c r="A11675" t="s">
        <v>11681</v>
      </c>
      <c r="B11675" s="2">
        <v>3.8609969999999998</v>
      </c>
      <c r="C11675" s="2">
        <v>4.4779530000000003</v>
      </c>
      <c r="D11675" s="2">
        <v>4.2143129999999998</v>
      </c>
      <c r="E11675" s="2">
        <v>3.6199759999999999</v>
      </c>
      <c r="F11675" s="2">
        <v>5.0435509999999999</v>
      </c>
      <c r="G11675" s="2">
        <v>5.2479699999999996</v>
      </c>
      <c r="H11675" s="2">
        <v>2.3985780000000001</v>
      </c>
      <c r="I11675" s="2">
        <v>0.96168810000000005</v>
      </c>
    </row>
    <row r="11676" spans="1:9">
      <c r="A11676" t="s">
        <v>11682</v>
      </c>
      <c r="B11676" s="2">
        <v>24.869949999999999</v>
      </c>
      <c r="C11676" s="2">
        <v>28.193660000000001</v>
      </c>
      <c r="D11676" s="2">
        <v>23.838920000000002</v>
      </c>
      <c r="E11676" s="2">
        <v>21.650539999999999</v>
      </c>
      <c r="F11676" s="2">
        <v>25.00845</v>
      </c>
      <c r="G11676" s="2">
        <v>21.90269</v>
      </c>
      <c r="H11676" s="2">
        <v>12.978020000000001</v>
      </c>
      <c r="I11676" s="2">
        <v>10.24916</v>
      </c>
    </row>
    <row r="11677" spans="1:9">
      <c r="A11677" t="s">
        <v>11683</v>
      </c>
      <c r="B11677" s="2">
        <v>0.12780150000000001</v>
      </c>
      <c r="C11677" s="2">
        <v>0.37352229999999997</v>
      </c>
      <c r="D11677" s="2">
        <v>5.858853E-2</v>
      </c>
      <c r="E11677" s="2">
        <v>0.17156550000000001</v>
      </c>
      <c r="F11677" s="2">
        <v>0.50891240000000004</v>
      </c>
      <c r="G11677" s="2">
        <v>0.82907620000000004</v>
      </c>
      <c r="H11677" s="2">
        <v>0.38903290000000001</v>
      </c>
      <c r="I11677" s="2">
        <v>0.22282750000000001</v>
      </c>
    </row>
    <row r="11678" spans="1:9">
      <c r="A11678" t="s">
        <v>11684</v>
      </c>
      <c r="B11678" s="2">
        <v>9.3565129999999996E-2</v>
      </c>
      <c r="C11678" s="2">
        <v>4.5576749999999999E-2</v>
      </c>
      <c r="D11678" s="2">
        <v>0.12868019999999999</v>
      </c>
      <c r="E11678" s="2">
        <v>4.1868450000000001E-2</v>
      </c>
      <c r="F11678" s="2">
        <v>8.2795850000000004E-2</v>
      </c>
      <c r="G11678" s="2">
        <v>0.1213955</v>
      </c>
      <c r="H11678" s="2">
        <v>0.12206400000000001</v>
      </c>
      <c r="I11678" s="2">
        <v>8.1567429999999996E-2</v>
      </c>
    </row>
    <row r="11679" spans="1:9">
      <c r="A11679" t="s">
        <v>11685</v>
      </c>
      <c r="B11679" s="2">
        <v>0.1158185</v>
      </c>
      <c r="C11679" s="2">
        <v>0</v>
      </c>
      <c r="D11679" s="2">
        <v>0</v>
      </c>
      <c r="E11679" s="2">
        <v>5.182635E-2</v>
      </c>
      <c r="F11679" s="2">
        <v>0.1537317</v>
      </c>
      <c r="G11679" s="2">
        <v>5.0089300000000003E-2</v>
      </c>
      <c r="H11679" s="2">
        <v>0.10073029999999999</v>
      </c>
      <c r="I11679" s="2">
        <v>0</v>
      </c>
    </row>
    <row r="11680" spans="1:9">
      <c r="A11680" t="s">
        <v>11686</v>
      </c>
      <c r="B11680" s="2">
        <v>32.469259999999998</v>
      </c>
      <c r="C11680" s="2">
        <v>33.478920000000002</v>
      </c>
      <c r="D11680" s="2">
        <v>27.805489999999999</v>
      </c>
      <c r="E11680" s="2">
        <v>25.223490000000002</v>
      </c>
      <c r="F11680" s="2">
        <v>28.87792</v>
      </c>
      <c r="G11680" s="2">
        <v>28.868780000000001</v>
      </c>
      <c r="H11680" s="2">
        <v>21.645389999999999</v>
      </c>
      <c r="I11680" s="2">
        <v>22.63026</v>
      </c>
    </row>
    <row r="11681" spans="1:9">
      <c r="A11681" t="s">
        <v>11687</v>
      </c>
      <c r="B11681" s="2">
        <v>21.952999999999999</v>
      </c>
      <c r="C11681" s="2">
        <v>22.766970000000001</v>
      </c>
      <c r="D11681" s="2">
        <v>12.12008</v>
      </c>
      <c r="E11681" s="2">
        <v>11.83046</v>
      </c>
      <c r="F11681" s="2">
        <v>17.128499999999999</v>
      </c>
      <c r="G11681" s="2">
        <v>15.10914</v>
      </c>
      <c r="H11681" s="2">
        <v>11.49691</v>
      </c>
      <c r="I11681" s="2">
        <v>11.11239</v>
      </c>
    </row>
    <row r="11682" spans="1:9">
      <c r="A11682" t="s">
        <v>11688</v>
      </c>
      <c r="B11682" s="2">
        <v>8.1988829999999999E-2</v>
      </c>
      <c r="C11682" s="2">
        <v>5.325038E-2</v>
      </c>
      <c r="D11682" s="2">
        <v>0</v>
      </c>
      <c r="E11682" s="2">
        <v>4.891773E-2</v>
      </c>
      <c r="F11682" s="2">
        <v>4.8367979999999998E-2</v>
      </c>
      <c r="G11682" s="2">
        <v>0</v>
      </c>
      <c r="H11682" s="2">
        <v>7.1307789999999996E-2</v>
      </c>
      <c r="I11682" s="2">
        <v>7.1475540000000004E-2</v>
      </c>
    </row>
    <row r="11683" spans="1:9">
      <c r="A11683" t="s">
        <v>11689</v>
      </c>
      <c r="B11683" s="2">
        <v>26.739439999999998</v>
      </c>
      <c r="C11683" s="2">
        <v>27.81635</v>
      </c>
      <c r="D11683" s="2">
        <v>16.372050000000002</v>
      </c>
      <c r="E11683" s="2">
        <v>14.6829</v>
      </c>
      <c r="F11683" s="2">
        <v>11.710559999999999</v>
      </c>
      <c r="G11683" s="2">
        <v>13.24995</v>
      </c>
      <c r="H11683" s="2">
        <v>9.8542280000000009</v>
      </c>
      <c r="I11683" s="2">
        <v>8.2970240000000004</v>
      </c>
    </row>
    <row r="11684" spans="1:9">
      <c r="A11684" t="s">
        <v>11690</v>
      </c>
      <c r="B11684" s="2">
        <v>0</v>
      </c>
      <c r="C11684" s="2">
        <v>9.9182729999999997E-2</v>
      </c>
      <c r="D11684" s="2">
        <v>0.18668670000000001</v>
      </c>
      <c r="E11684" s="2">
        <v>9.111284E-2</v>
      </c>
      <c r="F11684" s="2">
        <v>0.45044450000000003</v>
      </c>
      <c r="G11684" s="2">
        <v>0.61641330000000005</v>
      </c>
      <c r="H11684" s="2">
        <v>0.53126390000000001</v>
      </c>
      <c r="I11684" s="2">
        <v>0.35500910000000002</v>
      </c>
    </row>
    <row r="11685" spans="1:9">
      <c r="A11685" t="s">
        <v>11691</v>
      </c>
      <c r="B11685" s="2">
        <v>3.0747070000000001</v>
      </c>
      <c r="C11685" s="2">
        <v>2.9343249999999999</v>
      </c>
      <c r="D11685" s="2">
        <v>1.1506529999999999</v>
      </c>
      <c r="E11685" s="2">
        <v>2.0216829999999999</v>
      </c>
      <c r="F11685" s="2">
        <v>3.4426580000000002</v>
      </c>
      <c r="G11685" s="2">
        <v>2.9308839999999998</v>
      </c>
      <c r="H11685" s="2">
        <v>1.69181</v>
      </c>
      <c r="I11685" s="2">
        <v>2.0240079999999998</v>
      </c>
    </row>
    <row r="11686" spans="1:9">
      <c r="A11686" t="s">
        <v>11692</v>
      </c>
      <c r="B11686" s="2">
        <v>3.71652</v>
      </c>
      <c r="C11686" s="2">
        <v>1.5245169999999999</v>
      </c>
      <c r="D11686" s="2">
        <v>2.8695210000000002</v>
      </c>
      <c r="E11686" s="2">
        <v>3.8513090000000001</v>
      </c>
      <c r="F11686" s="2">
        <v>7.9622390000000003</v>
      </c>
      <c r="G11686" s="2">
        <v>7.6136439999999999</v>
      </c>
      <c r="H11686" s="2">
        <v>3.7427239999999999</v>
      </c>
      <c r="I11686" s="2">
        <v>3.4104809999999999</v>
      </c>
    </row>
    <row r="11687" spans="1:9">
      <c r="A11687" t="s">
        <v>11693</v>
      </c>
      <c r="B11687" s="2">
        <v>1.3043750000000001</v>
      </c>
      <c r="C11687" s="2">
        <v>1.7328479999999999</v>
      </c>
      <c r="D11687" s="2">
        <v>0.86977400000000005</v>
      </c>
      <c r="E11687" s="2">
        <v>1.273485</v>
      </c>
      <c r="F11687" s="2">
        <v>2.8331409999999999</v>
      </c>
      <c r="G11687" s="2">
        <v>3.0770059999999999</v>
      </c>
      <c r="H11687" s="2">
        <v>1.2375799999999999</v>
      </c>
      <c r="I11687" s="2">
        <v>1.1371169999999999</v>
      </c>
    </row>
    <row r="11688" spans="1:9">
      <c r="A11688" t="s">
        <v>11694</v>
      </c>
      <c r="B11688" s="2">
        <v>0.31011290000000002</v>
      </c>
      <c r="C11688" s="2">
        <v>0.24169579999999999</v>
      </c>
      <c r="D11688" s="2">
        <v>0.17059949999999999</v>
      </c>
      <c r="E11688" s="2">
        <v>0.1665229</v>
      </c>
      <c r="F11688" s="2">
        <v>0.27441910000000003</v>
      </c>
      <c r="G11688" s="2">
        <v>0.69741350000000002</v>
      </c>
      <c r="H11688" s="2">
        <v>0.2157705</v>
      </c>
      <c r="I11688" s="2">
        <v>0</v>
      </c>
    </row>
    <row r="11689" spans="1:9">
      <c r="A11689" t="s">
        <v>11695</v>
      </c>
      <c r="B11689" s="2">
        <v>5.9594220000000003E-2</v>
      </c>
      <c r="C11689" s="2">
        <v>0.11611639999999999</v>
      </c>
      <c r="D11689" s="2">
        <v>0.10928</v>
      </c>
      <c r="E11689" s="2">
        <v>5.3334350000000003E-2</v>
      </c>
      <c r="F11689" s="2">
        <v>0.21093990000000001</v>
      </c>
      <c r="G11689" s="2">
        <v>0.1030935</v>
      </c>
      <c r="H11689" s="2">
        <v>0</v>
      </c>
      <c r="I11689" s="2">
        <v>5.1952560000000002E-2</v>
      </c>
    </row>
    <row r="11690" spans="1:9">
      <c r="A11690" t="s">
        <v>11696</v>
      </c>
      <c r="B11690" s="2">
        <v>3.0958559999999999</v>
      </c>
      <c r="C11690" s="2">
        <v>2.2824239999999998</v>
      </c>
      <c r="D11690" s="2">
        <v>2.4549099999999999</v>
      </c>
      <c r="E11690" s="2">
        <v>2.0967180000000001</v>
      </c>
      <c r="F11690" s="2">
        <v>4.2943910000000001</v>
      </c>
      <c r="G11690" s="2">
        <v>4.1252579999999996</v>
      </c>
      <c r="H11690" s="2">
        <v>3.6385749999999999</v>
      </c>
      <c r="I11690" s="2">
        <v>3.2824209999999998</v>
      </c>
    </row>
    <row r="11691" spans="1:9">
      <c r="A11691" t="s">
        <v>11697</v>
      </c>
      <c r="B11691" s="2">
        <v>0.75691140000000001</v>
      </c>
      <c r="C11691" s="2">
        <v>0.63205889999999998</v>
      </c>
      <c r="D11691" s="2">
        <v>0.5948464</v>
      </c>
      <c r="E11691" s="2">
        <v>0.82256220000000002</v>
      </c>
      <c r="F11691" s="2">
        <v>0.90900259999999999</v>
      </c>
      <c r="G11691" s="2">
        <v>1.4964569999999999</v>
      </c>
      <c r="H11691" s="2">
        <v>0.84639249999999999</v>
      </c>
      <c r="I11691" s="2">
        <v>0.47132420000000003</v>
      </c>
    </row>
    <row r="11692" spans="1:9">
      <c r="A11692" t="s">
        <v>11698</v>
      </c>
      <c r="B11692" s="2">
        <v>1.4405809999999999</v>
      </c>
      <c r="C11692" s="2">
        <v>1.0865419999999999</v>
      </c>
      <c r="D11692" s="2">
        <v>1.2782150000000001</v>
      </c>
      <c r="E11692" s="2">
        <v>1.2060820000000001</v>
      </c>
      <c r="F11692" s="2">
        <v>2.4672999999999998</v>
      </c>
      <c r="G11692" s="2">
        <v>1.8087800000000001</v>
      </c>
      <c r="H11692" s="2">
        <v>1.091245</v>
      </c>
      <c r="I11692" s="2">
        <v>1.093812</v>
      </c>
    </row>
    <row r="11693" spans="1:9">
      <c r="A11693" t="s">
        <v>11699</v>
      </c>
      <c r="B11693" s="2">
        <v>0</v>
      </c>
      <c r="C11693" s="2">
        <v>0.22125069999999999</v>
      </c>
      <c r="D11693" s="2">
        <v>0.1041123</v>
      </c>
      <c r="E11693" s="2">
        <v>0</v>
      </c>
      <c r="F11693" s="2">
        <v>0.2009647</v>
      </c>
      <c r="G11693" s="2">
        <v>0.78574659999999996</v>
      </c>
      <c r="H11693" s="2">
        <v>0.39503680000000002</v>
      </c>
      <c r="I11693" s="2">
        <v>0.39596619999999999</v>
      </c>
    </row>
    <row r="11694" spans="1:9">
      <c r="A11694" t="s">
        <v>11700</v>
      </c>
      <c r="B11694" s="2">
        <v>4.8531849999999999</v>
      </c>
      <c r="C11694" s="2">
        <v>3.7968030000000002</v>
      </c>
      <c r="D11694" s="2">
        <v>6.1352310000000001</v>
      </c>
      <c r="E11694" s="2">
        <v>5.6595800000000001</v>
      </c>
      <c r="F11694" s="2">
        <v>5.530907</v>
      </c>
      <c r="G11694" s="2">
        <v>6.1059229999999998</v>
      </c>
      <c r="H11694" s="2">
        <v>7.8662960000000002</v>
      </c>
      <c r="I11694" s="2">
        <v>7.948906</v>
      </c>
    </row>
    <row r="11695" spans="1:9">
      <c r="A11695" t="s">
        <v>11701</v>
      </c>
      <c r="B11695" s="2">
        <v>9.7645300000000006</v>
      </c>
      <c r="C11695" s="2">
        <v>8.5714740000000003</v>
      </c>
      <c r="D11695" s="2">
        <v>82.300299999999993</v>
      </c>
      <c r="E11695" s="2">
        <v>83.519720000000007</v>
      </c>
      <c r="F11695" s="2">
        <v>7.2455360000000004</v>
      </c>
      <c r="G11695" s="2">
        <v>7.786111</v>
      </c>
      <c r="H11695" s="2">
        <v>7.740526</v>
      </c>
      <c r="I11695" s="2">
        <v>8.5124410000000008</v>
      </c>
    </row>
    <row r="11696" spans="1:9">
      <c r="A11696" t="s">
        <v>11702</v>
      </c>
      <c r="B11696" s="2">
        <v>2.6649069999999999</v>
      </c>
      <c r="C11696" s="2">
        <v>4.8384090000000004</v>
      </c>
      <c r="D11696" s="2">
        <v>2.5544289999999998</v>
      </c>
      <c r="E11696" s="2">
        <v>4.0111049999999997</v>
      </c>
      <c r="F11696" s="2">
        <v>2.7333430000000001</v>
      </c>
      <c r="G11696" s="2">
        <v>2.9336929999999999</v>
      </c>
      <c r="H11696" s="2">
        <v>3.898015</v>
      </c>
      <c r="I11696" s="2">
        <v>4.4351830000000003</v>
      </c>
    </row>
    <row r="11697" spans="1:9">
      <c r="A11697" t="s">
        <v>11703</v>
      </c>
      <c r="B11697" s="2">
        <v>0.63823359999999996</v>
      </c>
      <c r="C11697" s="2">
        <v>1.2435659999999999</v>
      </c>
      <c r="D11697" s="2">
        <v>0.37618439999999997</v>
      </c>
      <c r="E11697" s="2">
        <v>0.40799469999999999</v>
      </c>
      <c r="F11697" s="2">
        <v>1.6539790000000001</v>
      </c>
      <c r="G11697" s="2">
        <v>1.4589840000000001</v>
      </c>
      <c r="H11697" s="2">
        <v>0.59473730000000002</v>
      </c>
      <c r="I11697" s="2">
        <v>0.39742430000000001</v>
      </c>
    </row>
    <row r="11698" spans="1:9">
      <c r="A11698" t="s">
        <v>11704</v>
      </c>
      <c r="B11698" s="2">
        <v>1.5267299999999999</v>
      </c>
      <c r="C11698" s="2">
        <v>1.0742179999999999</v>
      </c>
      <c r="D11698" s="2">
        <v>0.93320610000000004</v>
      </c>
      <c r="E11698" s="2">
        <v>1.062724</v>
      </c>
      <c r="F11698" s="2">
        <v>3.0022319999999998</v>
      </c>
      <c r="G11698" s="2">
        <v>1.7607520000000001</v>
      </c>
      <c r="H11698" s="2">
        <v>2.729441</v>
      </c>
      <c r="I11698" s="2">
        <v>3.4013420000000001</v>
      </c>
    </row>
    <row r="11699" spans="1:9">
      <c r="A11699" t="s">
        <v>11705</v>
      </c>
      <c r="B11699" s="2">
        <v>0</v>
      </c>
      <c r="C11699" s="2">
        <v>0</v>
      </c>
      <c r="D11699" s="2">
        <v>7.8945100000000004E-2</v>
      </c>
      <c r="E11699" s="2">
        <v>7.7058650000000006E-2</v>
      </c>
      <c r="F11699" s="2">
        <v>0</v>
      </c>
      <c r="G11699" s="2">
        <v>0</v>
      </c>
      <c r="H11699" s="2">
        <v>0</v>
      </c>
      <c r="I11699" s="2">
        <v>0</v>
      </c>
    </row>
    <row r="11700" spans="1:9">
      <c r="A11700" t="s">
        <v>11706</v>
      </c>
      <c r="B11700" s="2">
        <v>0.113137</v>
      </c>
      <c r="C11700" s="2">
        <v>0.1102209</v>
      </c>
      <c r="D11700" s="2">
        <v>0.1037317</v>
      </c>
      <c r="E11700" s="2">
        <v>0.10125290000000001</v>
      </c>
      <c r="F11700" s="2">
        <v>0.5005752</v>
      </c>
      <c r="G11700" s="2">
        <v>0.48929640000000002</v>
      </c>
      <c r="H11700" s="2">
        <v>0</v>
      </c>
      <c r="I11700" s="2">
        <v>0.1972593</v>
      </c>
    </row>
    <row r="11701" spans="1:9">
      <c r="A11701" t="s">
        <v>11707</v>
      </c>
      <c r="B11701" s="2">
        <v>2.157022</v>
      </c>
      <c r="C11701" s="2">
        <v>2.2415189999999998</v>
      </c>
      <c r="D11701" s="2">
        <v>1.7579579999999999</v>
      </c>
      <c r="E11701" s="2">
        <v>1.8017479999999999</v>
      </c>
      <c r="F11701" s="2">
        <v>2.67225</v>
      </c>
      <c r="G11701" s="2">
        <v>2.985188</v>
      </c>
      <c r="H11701" s="2">
        <v>1.7509490000000001</v>
      </c>
      <c r="I11701" s="2">
        <v>1.7132810000000001</v>
      </c>
    </row>
    <row r="11702" spans="1:9">
      <c r="A11702" t="s">
        <v>11708</v>
      </c>
      <c r="B11702" s="2">
        <v>12.299810000000001</v>
      </c>
      <c r="C11702" s="2">
        <v>10.69233</v>
      </c>
      <c r="D11702" s="2">
        <v>12.31828</v>
      </c>
      <c r="E11702" s="2">
        <v>9.3143080000000005</v>
      </c>
      <c r="F11702" s="2">
        <v>9.0421840000000007</v>
      </c>
      <c r="G11702" s="2">
        <v>9.1657980000000006</v>
      </c>
      <c r="H11702" s="2">
        <v>16.457630000000002</v>
      </c>
      <c r="I11702" s="2">
        <v>18.970800000000001</v>
      </c>
    </row>
    <row r="11703" spans="1:9">
      <c r="A11703" t="s">
        <v>11709</v>
      </c>
      <c r="B11703" s="2">
        <v>9.7091030000000007</v>
      </c>
      <c r="C11703" s="2">
        <v>11.455719999999999</v>
      </c>
      <c r="D11703" s="2">
        <v>11.27582</v>
      </c>
      <c r="E11703" s="2">
        <v>9.7512620000000005</v>
      </c>
      <c r="F11703" s="2">
        <v>8.3052060000000001</v>
      </c>
      <c r="G11703" s="2">
        <v>8.1180749999999993</v>
      </c>
      <c r="H11703" s="2">
        <v>7.5060060000000002</v>
      </c>
      <c r="I11703" s="2">
        <v>5.9248849999999997</v>
      </c>
    </row>
    <row r="11704" spans="1:9">
      <c r="A11704" t="s">
        <v>11710</v>
      </c>
      <c r="B11704" s="2">
        <v>0</v>
      </c>
      <c r="C11704" s="2">
        <v>0</v>
      </c>
      <c r="D11704" s="2">
        <v>0</v>
      </c>
      <c r="E11704" s="2">
        <v>0.56655619999999995</v>
      </c>
      <c r="F11704" s="2">
        <v>1.1203780000000001</v>
      </c>
      <c r="G11704" s="2">
        <v>0.54756709999999997</v>
      </c>
      <c r="H11704" s="2">
        <v>1.651748</v>
      </c>
      <c r="I11704" s="2">
        <v>0</v>
      </c>
    </row>
    <row r="11705" spans="1:9">
      <c r="A11705" t="s">
        <v>11711</v>
      </c>
      <c r="B11705" s="2">
        <v>76.770250000000004</v>
      </c>
      <c r="C11705" s="2">
        <v>78.837819999999994</v>
      </c>
      <c r="D11705" s="2">
        <v>115.2253</v>
      </c>
      <c r="E11705" s="2">
        <v>111.6326</v>
      </c>
      <c r="F11705" s="2">
        <v>70.068110000000004</v>
      </c>
      <c r="G11705" s="2">
        <v>64.433300000000003</v>
      </c>
      <c r="H11705" s="2">
        <v>98.463980000000006</v>
      </c>
      <c r="I11705" s="2">
        <v>100.798</v>
      </c>
    </row>
    <row r="11706" spans="1:9">
      <c r="A11706" t="s">
        <v>11712</v>
      </c>
      <c r="B11706" s="2">
        <v>27.810369999999999</v>
      </c>
      <c r="C11706" s="2">
        <v>27.84318</v>
      </c>
      <c r="D11706" s="2">
        <v>13.00117</v>
      </c>
      <c r="E11706" s="2">
        <v>11.805120000000001</v>
      </c>
      <c r="F11706" s="2">
        <v>26.652090000000001</v>
      </c>
      <c r="G11706" s="2">
        <v>28.238389999999999</v>
      </c>
      <c r="H11706" s="2">
        <v>15.67878</v>
      </c>
      <c r="I11706" s="2">
        <v>12.936680000000001</v>
      </c>
    </row>
    <row r="11707" spans="1:9">
      <c r="A11707" t="s">
        <v>11713</v>
      </c>
      <c r="B11707" s="2">
        <v>0.7051731</v>
      </c>
      <c r="C11707" s="2">
        <v>0.41219840000000002</v>
      </c>
      <c r="D11707" s="2">
        <v>0</v>
      </c>
      <c r="E11707" s="2">
        <v>0</v>
      </c>
      <c r="F11707" s="2">
        <v>0.62400820000000001</v>
      </c>
      <c r="G11707" s="2">
        <v>0.60994820000000005</v>
      </c>
      <c r="H11707" s="2">
        <v>0.36798429999999999</v>
      </c>
      <c r="I11707" s="2">
        <v>0</v>
      </c>
    </row>
    <row r="11708" spans="1:9">
      <c r="A11708" t="s">
        <v>11714</v>
      </c>
      <c r="B11708" s="2">
        <v>31.47767</v>
      </c>
      <c r="C11708" s="2">
        <v>28.90136</v>
      </c>
      <c r="D11708" s="2">
        <v>41.73404</v>
      </c>
      <c r="E11708" s="2">
        <v>43.371490000000001</v>
      </c>
      <c r="F11708" s="2">
        <v>30.459720000000001</v>
      </c>
      <c r="G11708" s="2">
        <v>34.670349999999999</v>
      </c>
      <c r="H11708" s="2">
        <v>50.223869999999998</v>
      </c>
      <c r="I11708" s="2">
        <v>52.1188</v>
      </c>
    </row>
    <row r="11709" spans="1:9">
      <c r="A11709" t="s">
        <v>11715</v>
      </c>
      <c r="B11709" s="2">
        <v>3.065563</v>
      </c>
      <c r="C11709" s="2">
        <v>3.7074389999999999</v>
      </c>
      <c r="D11709" s="2">
        <v>9.5952000000000002</v>
      </c>
      <c r="E11709" s="2">
        <v>9.1767059999999994</v>
      </c>
      <c r="F11709" s="2">
        <v>2.7127189999999999</v>
      </c>
      <c r="G11709" s="2">
        <v>2.468728</v>
      </c>
      <c r="H11709" s="2">
        <v>7.8147209999999996</v>
      </c>
      <c r="I11709" s="2">
        <v>9.5840340000000008</v>
      </c>
    </row>
    <row r="11710" spans="1:9">
      <c r="A11710" t="s">
        <v>11716</v>
      </c>
      <c r="B11710" s="2">
        <v>63.143529999999998</v>
      </c>
      <c r="C11710" s="2">
        <v>69.99212</v>
      </c>
      <c r="D11710" s="2">
        <v>94.637169999999998</v>
      </c>
      <c r="E11710" s="2">
        <v>87.420730000000006</v>
      </c>
      <c r="F11710" s="2">
        <v>54.942549999999997</v>
      </c>
      <c r="G11710" s="2">
        <v>57.46734</v>
      </c>
      <c r="H11710" s="2">
        <v>99.516559999999998</v>
      </c>
      <c r="I11710" s="2">
        <v>96.417990000000003</v>
      </c>
    </row>
    <row r="11711" spans="1:9">
      <c r="A11711" t="s">
        <v>11717</v>
      </c>
      <c r="B11711" s="2">
        <v>0</v>
      </c>
      <c r="C11711" s="2">
        <v>0</v>
      </c>
      <c r="D11711" s="2">
        <v>0</v>
      </c>
      <c r="E11711" s="2">
        <v>0</v>
      </c>
      <c r="F11711" s="2">
        <v>0</v>
      </c>
      <c r="G11711" s="2">
        <v>9.6448980000000004E-2</v>
      </c>
      <c r="H11711" s="2">
        <v>9.6980120000000003E-2</v>
      </c>
      <c r="I11711" s="2">
        <v>0</v>
      </c>
    </row>
    <row r="11712" spans="1:9">
      <c r="A11712" t="s">
        <v>11718</v>
      </c>
      <c r="B11712" s="2">
        <v>5.9031960000000003</v>
      </c>
      <c r="C11712" s="2">
        <v>4.2600300000000004</v>
      </c>
      <c r="D11712" s="2">
        <v>4.9112960000000001</v>
      </c>
      <c r="E11712" s="2">
        <v>5.9679630000000001</v>
      </c>
      <c r="F11712" s="2">
        <v>6.9649890000000001</v>
      </c>
      <c r="G11712" s="2">
        <v>6.6189439999999999</v>
      </c>
      <c r="H11712" s="2">
        <v>4.0883130000000003</v>
      </c>
      <c r="I11712" s="2">
        <v>3.5261269999999998</v>
      </c>
    </row>
    <row r="11713" spans="1:9">
      <c r="A11713" t="s">
        <v>11719</v>
      </c>
      <c r="B11713" s="2">
        <v>4.9774750000000001</v>
      </c>
      <c r="C11713" s="2">
        <v>6.2754099999999999</v>
      </c>
      <c r="D11713" s="2">
        <v>6.3533660000000003</v>
      </c>
      <c r="E11713" s="2">
        <v>6.9003129999999997</v>
      </c>
      <c r="F11713" s="2">
        <v>5.0091200000000002</v>
      </c>
      <c r="G11713" s="2">
        <v>5.4027649999999996</v>
      </c>
      <c r="H11713" s="2">
        <v>7.4697120000000004</v>
      </c>
      <c r="I11713" s="2">
        <v>6.806622</v>
      </c>
    </row>
    <row r="11714" spans="1:9">
      <c r="A11714" t="s">
        <v>11720</v>
      </c>
      <c r="B11714" s="2">
        <v>581.34140000000002</v>
      </c>
      <c r="C11714" s="2">
        <v>599.73869999999999</v>
      </c>
      <c r="D11714" s="2">
        <v>587.90279999999996</v>
      </c>
      <c r="E11714" s="2">
        <v>590.90989999999999</v>
      </c>
      <c r="F11714" s="2">
        <v>572.68600000000004</v>
      </c>
      <c r="G11714" s="2">
        <v>564.61099999999999</v>
      </c>
      <c r="H11714" s="2">
        <v>588.14549999999997</v>
      </c>
      <c r="I11714" s="2">
        <v>569.05579999999998</v>
      </c>
    </row>
    <row r="11715" spans="1:9">
      <c r="A11715" t="s">
        <v>11721</v>
      </c>
      <c r="B11715" s="2">
        <v>90.483469999999997</v>
      </c>
      <c r="C11715" s="2">
        <v>89.147319999999993</v>
      </c>
      <c r="D11715" s="2">
        <v>83.312889999999996</v>
      </c>
      <c r="E11715" s="2">
        <v>90.357849999999999</v>
      </c>
      <c r="F11715" s="2">
        <v>44.614649999999997</v>
      </c>
      <c r="G11715" s="2">
        <v>42.559249999999999</v>
      </c>
      <c r="H11715" s="2">
        <v>54.186720000000001</v>
      </c>
      <c r="I11715" s="2">
        <v>55.372630000000001</v>
      </c>
    </row>
    <row r="11716" spans="1:9">
      <c r="A11716" t="s">
        <v>11722</v>
      </c>
      <c r="B11716" s="2">
        <v>0.92847800000000003</v>
      </c>
      <c r="C11716" s="2">
        <v>1.8623019999999999</v>
      </c>
      <c r="D11716" s="2">
        <v>0.55083559999999998</v>
      </c>
      <c r="E11716" s="2">
        <v>0.78206980000000004</v>
      </c>
      <c r="F11716" s="2">
        <v>2.319842</v>
      </c>
      <c r="G11716" s="2">
        <v>2.0313669999999999</v>
      </c>
      <c r="H11716" s="2">
        <v>0.76001989999999997</v>
      </c>
      <c r="I11716" s="2">
        <v>0.61896890000000004</v>
      </c>
    </row>
    <row r="11717" spans="1:9">
      <c r="A11717" t="s">
        <v>11723</v>
      </c>
      <c r="B11717" s="2">
        <v>11.71335</v>
      </c>
      <c r="C11717" s="2">
        <v>10.384410000000001</v>
      </c>
      <c r="D11717" s="2">
        <v>11.49136</v>
      </c>
      <c r="E11717" s="2">
        <v>9.5394919999999992</v>
      </c>
      <c r="F11717" s="2">
        <v>18.760919999999999</v>
      </c>
      <c r="G11717" s="2">
        <v>19.250050000000002</v>
      </c>
      <c r="H11717" s="2">
        <v>18.744810000000001</v>
      </c>
      <c r="I11717" s="2">
        <v>17.35932</v>
      </c>
    </row>
    <row r="11718" spans="1:9">
      <c r="A11718" t="s">
        <v>11724</v>
      </c>
      <c r="B11718" s="2">
        <v>112.66459999999999</v>
      </c>
      <c r="C11718" s="2">
        <v>107.533</v>
      </c>
      <c r="D11718" s="2">
        <v>96.437330000000003</v>
      </c>
      <c r="E11718" s="2">
        <v>107.0622</v>
      </c>
      <c r="F11718" s="2">
        <v>93.534869999999998</v>
      </c>
      <c r="G11718" s="2">
        <v>92.056659999999994</v>
      </c>
      <c r="H11718" s="2">
        <v>91.569280000000006</v>
      </c>
      <c r="I11718" s="2">
        <v>87.163749999999993</v>
      </c>
    </row>
    <row r="11719" spans="1:9">
      <c r="A11719" t="s">
        <v>11725</v>
      </c>
      <c r="B11719" s="2">
        <v>117.4545</v>
      </c>
      <c r="C11719" s="2">
        <v>105.9833</v>
      </c>
      <c r="D11719" s="2">
        <v>104.4019</v>
      </c>
      <c r="E11719" s="2">
        <v>99.767390000000006</v>
      </c>
      <c r="F11719" s="2">
        <v>89.654309999999995</v>
      </c>
      <c r="G11719" s="2">
        <v>91.253360000000001</v>
      </c>
      <c r="H11719" s="2">
        <v>78.499369999999999</v>
      </c>
      <c r="I11719" s="2">
        <v>79.986760000000004</v>
      </c>
    </row>
    <row r="11720" spans="1:9">
      <c r="A11720" t="s">
        <v>11726</v>
      </c>
      <c r="B11720" s="2">
        <v>13.938409999999999</v>
      </c>
      <c r="C11720" s="2">
        <v>14.674239999999999</v>
      </c>
      <c r="D11720" s="2">
        <v>13.19192</v>
      </c>
      <c r="E11720" s="2">
        <v>12.273099999999999</v>
      </c>
      <c r="F11720" s="2">
        <v>14.721360000000001</v>
      </c>
      <c r="G11720" s="2">
        <v>16.528659999999999</v>
      </c>
      <c r="H11720" s="2">
        <v>13.49127</v>
      </c>
      <c r="I11720" s="2">
        <v>12.73907</v>
      </c>
    </row>
    <row r="11721" spans="1:9">
      <c r="A11721" t="s">
        <v>11727</v>
      </c>
      <c r="B11721" s="2">
        <v>0.59365599999999996</v>
      </c>
      <c r="C11721" s="2">
        <v>0.57835449999999999</v>
      </c>
      <c r="D11721" s="2">
        <v>0.32658229999999999</v>
      </c>
      <c r="E11721" s="2">
        <v>0.21251900000000001</v>
      </c>
      <c r="F11721" s="2">
        <v>1.4709140000000001</v>
      </c>
      <c r="G11721" s="2">
        <v>1.02698</v>
      </c>
      <c r="H11721" s="2">
        <v>1.0326360000000001</v>
      </c>
      <c r="I11721" s="2">
        <v>0.82805200000000001</v>
      </c>
    </row>
    <row r="11722" spans="1:9">
      <c r="A11722" t="s">
        <v>11728</v>
      </c>
      <c r="B11722" s="2">
        <v>21.050740000000001</v>
      </c>
      <c r="C11722" s="2">
        <v>20.672219999999999</v>
      </c>
      <c r="D11722" s="2">
        <v>38.447069999999997</v>
      </c>
      <c r="E11722" s="2">
        <v>38.583370000000002</v>
      </c>
      <c r="F11722" s="2">
        <v>16.541499999999999</v>
      </c>
      <c r="G11722" s="2">
        <v>15.149139999999999</v>
      </c>
      <c r="H11722" s="2">
        <v>37.422310000000003</v>
      </c>
      <c r="I11722" s="2">
        <v>36.482660000000003</v>
      </c>
    </row>
    <row r="11723" spans="1:9">
      <c r="A11723" t="s">
        <v>11729</v>
      </c>
      <c r="B11723" s="2">
        <v>17.383400000000002</v>
      </c>
      <c r="C11723" s="2">
        <v>17.13458</v>
      </c>
      <c r="D11723" s="2">
        <v>21.18853</v>
      </c>
      <c r="E11723" s="2">
        <v>18.30284</v>
      </c>
      <c r="F11723" s="2">
        <v>21.897559999999999</v>
      </c>
      <c r="G11723" s="2">
        <v>23.703790000000001</v>
      </c>
      <c r="H11723" s="2">
        <v>21.344169999999998</v>
      </c>
      <c r="I11723" s="2">
        <v>19.254940000000001</v>
      </c>
    </row>
    <row r="11724" spans="1:9">
      <c r="A11724" t="s">
        <v>11730</v>
      </c>
      <c r="B11724" s="2">
        <v>1.026888</v>
      </c>
      <c r="C11724" s="2">
        <v>0.58357840000000005</v>
      </c>
      <c r="D11724" s="2">
        <v>0.47076020000000002</v>
      </c>
      <c r="E11724" s="2">
        <v>0.61268140000000004</v>
      </c>
      <c r="F11724" s="2">
        <v>1.5144899999999999</v>
      </c>
      <c r="G11724" s="2">
        <v>1.850457</v>
      </c>
      <c r="H11724" s="2">
        <v>0.44655549999999999</v>
      </c>
      <c r="I11724" s="2">
        <v>0.96981300000000004</v>
      </c>
    </row>
    <row r="11725" spans="1:9">
      <c r="A11725" t="s">
        <v>11731</v>
      </c>
      <c r="B11725" s="2">
        <v>0</v>
      </c>
      <c r="C11725" s="2">
        <v>3.1084069999999998E-2</v>
      </c>
      <c r="D11725" s="2">
        <v>5.8507990000000003E-2</v>
      </c>
      <c r="E11725" s="2">
        <v>0</v>
      </c>
      <c r="F11725" s="2">
        <v>0.31057449999999998</v>
      </c>
      <c r="G11725" s="2">
        <v>0.49676189999999998</v>
      </c>
      <c r="H11725" s="2">
        <v>5.5499729999999997E-2</v>
      </c>
      <c r="I11725" s="2">
        <v>8.3445450000000004E-2</v>
      </c>
    </row>
    <row r="11726" spans="1:9">
      <c r="A11726" t="s">
        <v>11732</v>
      </c>
      <c r="B11726" s="2">
        <v>1.2100059999999999</v>
      </c>
      <c r="C11726" s="2">
        <v>1.591405</v>
      </c>
      <c r="D11726" s="2">
        <v>2.8844799999999999</v>
      </c>
      <c r="E11726" s="2">
        <v>2.16581</v>
      </c>
      <c r="F11726" s="2">
        <v>1.338419</v>
      </c>
      <c r="G11726" s="2">
        <v>1.517584</v>
      </c>
      <c r="H11726" s="2">
        <v>2.7361710000000001</v>
      </c>
      <c r="I11726" s="2">
        <v>2.6898650000000002</v>
      </c>
    </row>
    <row r="11727" spans="1:9">
      <c r="A11727" t="s">
        <v>11733</v>
      </c>
      <c r="B11727" s="2">
        <v>67.020769999999999</v>
      </c>
      <c r="C11727" s="2">
        <v>69.879130000000004</v>
      </c>
      <c r="D11727" s="2">
        <v>48.22766</v>
      </c>
      <c r="E11727" s="2">
        <v>47.543309999999998</v>
      </c>
      <c r="F11727" s="2">
        <v>44.298220000000001</v>
      </c>
      <c r="G11727" s="2">
        <v>44.657269999999997</v>
      </c>
      <c r="H11727" s="2">
        <v>42.563809999999997</v>
      </c>
      <c r="I11727" s="2">
        <v>43.185029999999998</v>
      </c>
    </row>
    <row r="11728" spans="1:9">
      <c r="A11728" t="s">
        <v>11734</v>
      </c>
      <c r="B11728" s="2">
        <v>0</v>
      </c>
      <c r="C11728" s="2">
        <v>5.5346510000000002E-2</v>
      </c>
      <c r="D11728" s="2">
        <v>0.104176</v>
      </c>
      <c r="E11728" s="2">
        <v>7.6264960000000007E-2</v>
      </c>
      <c r="F11728" s="2">
        <v>0.20108770000000001</v>
      </c>
      <c r="G11728" s="2">
        <v>0.14741760000000001</v>
      </c>
      <c r="H11728" s="2">
        <v>0.3211638</v>
      </c>
      <c r="I11728" s="2">
        <v>0.14857819999999999</v>
      </c>
    </row>
    <row r="11729" spans="1:9">
      <c r="A11729" t="s">
        <v>11735</v>
      </c>
      <c r="B11729" s="2">
        <v>1.2730049999999999</v>
      </c>
      <c r="C11729" s="2">
        <v>1.430993</v>
      </c>
      <c r="D11729" s="2">
        <v>1.0325029999999999</v>
      </c>
      <c r="E11729" s="2">
        <v>0.83255579999999996</v>
      </c>
      <c r="F11729" s="2">
        <v>1.9063570000000001</v>
      </c>
      <c r="G11729" s="2">
        <v>1.8634029999999999</v>
      </c>
      <c r="H11729" s="2">
        <v>1.7033320000000001</v>
      </c>
      <c r="I11729" s="2">
        <v>1.621972</v>
      </c>
    </row>
    <row r="11730" spans="1:9">
      <c r="A11730" t="s">
        <v>11736</v>
      </c>
      <c r="B11730" s="2">
        <v>0.12523310000000001</v>
      </c>
      <c r="C11730" s="2">
        <v>0.12200519999999999</v>
      </c>
      <c r="D11730" s="2">
        <v>9.1857709999999995E-2</v>
      </c>
      <c r="E11730" s="2">
        <v>0.13449410000000001</v>
      </c>
      <c r="F11730" s="2">
        <v>6.6491300000000003E-2</v>
      </c>
      <c r="G11730" s="2">
        <v>0.1299863</v>
      </c>
      <c r="H11730" s="2">
        <v>0.2178368</v>
      </c>
      <c r="I11730" s="2">
        <v>8.7339719999999996E-2</v>
      </c>
    </row>
    <row r="11731" spans="1:9">
      <c r="A11731" t="s">
        <v>11737</v>
      </c>
      <c r="B11731" s="2">
        <v>28.944210000000002</v>
      </c>
      <c r="C11731" s="2">
        <v>31.331309999999998</v>
      </c>
      <c r="D11731" s="2">
        <v>26.865639999999999</v>
      </c>
      <c r="E11731" s="2">
        <v>26.78332</v>
      </c>
      <c r="F11731" s="2">
        <v>41.7393</v>
      </c>
      <c r="G11731" s="2">
        <v>42.807879999999997</v>
      </c>
      <c r="H11731" s="2">
        <v>33.875489999999999</v>
      </c>
      <c r="I11731" s="2">
        <v>38.783670000000001</v>
      </c>
    </row>
    <row r="11732" spans="1:9">
      <c r="A11732" t="s">
        <v>11738</v>
      </c>
      <c r="B11732" s="2">
        <v>80.42971</v>
      </c>
      <c r="C11732" s="2">
        <v>78.356639999999999</v>
      </c>
      <c r="D11732" s="2">
        <v>82.565460000000002</v>
      </c>
      <c r="E11732" s="2">
        <v>73.306049999999999</v>
      </c>
      <c r="F11732" s="2">
        <v>72.918869999999998</v>
      </c>
      <c r="G11732" s="2">
        <v>72.983090000000004</v>
      </c>
      <c r="H11732" s="2">
        <v>67.376869999999997</v>
      </c>
      <c r="I11732" s="2">
        <v>76.998930000000001</v>
      </c>
    </row>
    <row r="11733" spans="1:9">
      <c r="A11733" t="s">
        <v>11739</v>
      </c>
      <c r="B11733" s="2">
        <v>0.65049829999999997</v>
      </c>
      <c r="C11733" s="2">
        <v>0.63373179999999996</v>
      </c>
      <c r="D11733" s="2">
        <v>0.23856830000000001</v>
      </c>
      <c r="E11733" s="2">
        <v>0.34930139999999998</v>
      </c>
      <c r="F11733" s="2">
        <v>1.266378</v>
      </c>
      <c r="G11733" s="2">
        <v>2.0255640000000001</v>
      </c>
      <c r="H11733" s="2">
        <v>0.67890609999999996</v>
      </c>
      <c r="I11733" s="2">
        <v>0.22683439999999999</v>
      </c>
    </row>
    <row r="11734" spans="1:9">
      <c r="A11734" t="s">
        <v>11740</v>
      </c>
      <c r="B11734" s="2">
        <v>0</v>
      </c>
      <c r="C11734" s="2">
        <v>0.2359686</v>
      </c>
      <c r="D11734" s="2">
        <v>0.44415199999999999</v>
      </c>
      <c r="E11734" s="2">
        <v>0.650308</v>
      </c>
      <c r="F11734" s="2">
        <v>0</v>
      </c>
      <c r="G11734" s="2">
        <v>0</v>
      </c>
      <c r="H11734" s="2">
        <v>0</v>
      </c>
      <c r="I11734" s="2">
        <v>0</v>
      </c>
    </row>
    <row r="11735" spans="1:9">
      <c r="A11735" t="s">
        <v>11741</v>
      </c>
      <c r="B11735" s="2">
        <v>57.921399999999998</v>
      </c>
      <c r="C11735" s="2">
        <v>67.206959999999995</v>
      </c>
      <c r="D11735" s="2">
        <v>2748</v>
      </c>
      <c r="E11735" s="2">
        <v>2740.1909999999998</v>
      </c>
      <c r="F11735" s="2">
        <v>9.0223619999999993</v>
      </c>
      <c r="G11735" s="2">
        <v>10.13255</v>
      </c>
      <c r="H11735" s="2">
        <v>22.452110000000001</v>
      </c>
      <c r="I11735" s="2">
        <v>23.450510000000001</v>
      </c>
    </row>
    <row r="11736" spans="1:9">
      <c r="A11736" t="s">
        <v>11742</v>
      </c>
      <c r="B11736" s="2">
        <v>8.5407819999999995E-2</v>
      </c>
      <c r="C11736" s="2">
        <v>0.1941484</v>
      </c>
      <c r="D11736" s="2">
        <v>2.5841530000000001</v>
      </c>
      <c r="E11736" s="2">
        <v>2.4204880000000002</v>
      </c>
      <c r="F11736" s="2">
        <v>0.15115490000000001</v>
      </c>
      <c r="G11736" s="2">
        <v>0.172374</v>
      </c>
      <c r="H11736" s="2">
        <v>4.9520920000000003E-2</v>
      </c>
      <c r="I11736" s="2">
        <v>9.9274829999999994E-2</v>
      </c>
    </row>
    <row r="11737" spans="1:9">
      <c r="A11737" t="s">
        <v>11743</v>
      </c>
      <c r="B11737" s="2">
        <v>0.23971029999999999</v>
      </c>
      <c r="C11737" s="2">
        <v>0.23353180000000001</v>
      </c>
      <c r="D11737" s="2">
        <v>0</v>
      </c>
      <c r="E11737" s="2">
        <v>0</v>
      </c>
      <c r="F11737" s="2">
        <v>0</v>
      </c>
      <c r="G11737" s="2">
        <v>0</v>
      </c>
      <c r="H11737" s="2">
        <v>0</v>
      </c>
      <c r="I11737" s="2">
        <v>0</v>
      </c>
    </row>
    <row r="11738" spans="1:9">
      <c r="A11738" t="s">
        <v>11744</v>
      </c>
      <c r="B11738" s="2">
        <v>0</v>
      </c>
      <c r="C11738" s="2">
        <v>0</v>
      </c>
      <c r="D11738" s="2">
        <v>0.41092099999999998</v>
      </c>
      <c r="E11738" s="2">
        <v>0</v>
      </c>
      <c r="F11738" s="2">
        <v>0.1982971</v>
      </c>
      <c r="G11738" s="2">
        <v>0</v>
      </c>
      <c r="H11738" s="2">
        <v>0</v>
      </c>
      <c r="I11738" s="2">
        <v>0</v>
      </c>
    </row>
    <row r="11739" spans="1:9">
      <c r="A11739" t="s">
        <v>11745</v>
      </c>
      <c r="B11739" s="2">
        <v>0</v>
      </c>
      <c r="C11739" s="2">
        <v>0</v>
      </c>
      <c r="D11739" s="2">
        <v>0</v>
      </c>
      <c r="E11739" s="2">
        <v>0</v>
      </c>
      <c r="F11739" s="2">
        <v>0.22336500000000001</v>
      </c>
      <c r="G11739" s="2">
        <v>0.1091661</v>
      </c>
      <c r="H11739" s="2">
        <v>0</v>
      </c>
      <c r="I11739" s="2">
        <v>0</v>
      </c>
    </row>
    <row r="11740" spans="1:9">
      <c r="A11740" t="s">
        <v>11746</v>
      </c>
      <c r="B11740" s="2">
        <v>4.1304910000000001</v>
      </c>
      <c r="C11740" s="2">
        <v>5.8812720000000001</v>
      </c>
      <c r="D11740" s="2">
        <v>6.2147500000000004</v>
      </c>
      <c r="E11740" s="2">
        <v>5.0236090000000004</v>
      </c>
      <c r="F11740" s="2">
        <v>7.4038690000000003</v>
      </c>
      <c r="G11740" s="2">
        <v>5.7713159999999997</v>
      </c>
      <c r="H11740" s="2">
        <v>7.8295769999999996</v>
      </c>
      <c r="I11740" s="2">
        <v>6.6477149999999998</v>
      </c>
    </row>
    <row r="11741" spans="1:9">
      <c r="A11741" t="s">
        <v>11747</v>
      </c>
      <c r="B11741" s="2">
        <v>0.21492549999999999</v>
      </c>
      <c r="C11741" s="2">
        <v>0.41877150000000002</v>
      </c>
      <c r="D11741" s="2">
        <v>0.19705819999999999</v>
      </c>
      <c r="E11741" s="2">
        <v>0.67322269999999995</v>
      </c>
      <c r="F11741" s="2">
        <v>0.38037539999999997</v>
      </c>
      <c r="G11741" s="2">
        <v>1.0224629999999999</v>
      </c>
      <c r="H11741" s="2">
        <v>0.84116780000000002</v>
      </c>
      <c r="I11741" s="2">
        <v>0.56209779999999998</v>
      </c>
    </row>
    <row r="11742" spans="1:9">
      <c r="A11742" t="s">
        <v>11748</v>
      </c>
      <c r="B11742" s="2">
        <v>0.43957400000000002</v>
      </c>
      <c r="C11742" s="2">
        <v>0.66615729999999995</v>
      </c>
      <c r="D11742" s="2">
        <v>0.4478124</v>
      </c>
      <c r="E11742" s="2">
        <v>0.69937850000000001</v>
      </c>
      <c r="F11742" s="2">
        <v>1.080498</v>
      </c>
      <c r="G11742" s="2">
        <v>0.5491994</v>
      </c>
      <c r="H11742" s="2">
        <v>1.01949</v>
      </c>
      <c r="I11742" s="2">
        <v>0.76641630000000005</v>
      </c>
    </row>
    <row r="11743" spans="1:9">
      <c r="A11743" t="s">
        <v>11749</v>
      </c>
      <c r="B11743" s="2">
        <v>18.428349999999998</v>
      </c>
      <c r="C11743" s="2">
        <v>18.7788</v>
      </c>
      <c r="D11743" s="2">
        <v>20.586359999999999</v>
      </c>
      <c r="E11743" s="2">
        <v>15.355180000000001</v>
      </c>
      <c r="F11743" s="2">
        <v>12.183579999999999</v>
      </c>
      <c r="G11743" s="2">
        <v>11.90906</v>
      </c>
      <c r="H11743" s="2">
        <v>9.2112680000000005</v>
      </c>
      <c r="I11743" s="2">
        <v>10.71021</v>
      </c>
    </row>
    <row r="11744" spans="1:9">
      <c r="A11744" t="s">
        <v>11750</v>
      </c>
      <c r="B11744" s="2">
        <v>0.1055488</v>
      </c>
      <c r="C11744" s="2">
        <v>0.1028283</v>
      </c>
      <c r="D11744" s="2">
        <v>0</v>
      </c>
      <c r="E11744" s="2">
        <v>0</v>
      </c>
      <c r="F11744" s="2">
        <v>0.28020070000000002</v>
      </c>
      <c r="G11744" s="2">
        <v>0.18259149999999999</v>
      </c>
      <c r="H11744" s="2">
        <v>0.18359710000000001</v>
      </c>
      <c r="I11744" s="2">
        <v>0</v>
      </c>
    </row>
    <row r="11745" spans="1:9">
      <c r="A11745" t="s">
        <v>11751</v>
      </c>
      <c r="B11745" s="2">
        <v>0.631081</v>
      </c>
      <c r="C11745" s="2">
        <v>0.38425930000000003</v>
      </c>
      <c r="D11745" s="2">
        <v>0.2169816</v>
      </c>
      <c r="E11745" s="2">
        <v>0.28239560000000002</v>
      </c>
      <c r="F11745" s="2">
        <v>1.047083</v>
      </c>
      <c r="G11745" s="2">
        <v>0.95525729999999998</v>
      </c>
      <c r="H11745" s="2">
        <v>0.48025899999999999</v>
      </c>
      <c r="I11745" s="2">
        <v>0.55015860000000005</v>
      </c>
    </row>
    <row r="11746" spans="1:9">
      <c r="A11746" t="s">
        <v>11752</v>
      </c>
      <c r="B11746" s="2">
        <v>12.780430000000001</v>
      </c>
      <c r="C11746" s="2">
        <v>12.62158</v>
      </c>
      <c r="D11746" s="2">
        <v>6.7418420000000001</v>
      </c>
      <c r="E11746" s="2">
        <v>6.1106879999999997</v>
      </c>
      <c r="F11746" s="2">
        <v>6.8166330000000004</v>
      </c>
      <c r="G11746" s="2">
        <v>7.4202060000000003</v>
      </c>
      <c r="H11746" s="2">
        <v>8.5269359999999992</v>
      </c>
      <c r="I11746" s="2">
        <v>7.0207459999999999</v>
      </c>
    </row>
    <row r="11747" spans="1:9">
      <c r="A11747" t="s">
        <v>11753</v>
      </c>
      <c r="B11747" s="2">
        <v>0.13340199999999999</v>
      </c>
      <c r="C11747" s="2">
        <v>8.6642380000000005E-2</v>
      </c>
      <c r="D11747" s="2">
        <v>4.077066E-2</v>
      </c>
      <c r="E11747" s="2">
        <v>3.9796409999999997E-2</v>
      </c>
      <c r="F11747" s="2">
        <v>0.2360951</v>
      </c>
      <c r="G11747" s="2">
        <v>0.1538503</v>
      </c>
      <c r="H11747" s="2">
        <v>0.1160231</v>
      </c>
      <c r="I11747" s="2">
        <v>0.19382679999999999</v>
      </c>
    </row>
    <row r="11748" spans="1:9">
      <c r="A11748" t="s">
        <v>11754</v>
      </c>
      <c r="B11748" s="2">
        <v>0.12575320000000001</v>
      </c>
      <c r="C11748" s="2">
        <v>0.12251190000000001</v>
      </c>
      <c r="D11748" s="2">
        <v>0.1152991</v>
      </c>
      <c r="E11748" s="2">
        <v>0</v>
      </c>
      <c r="F11748" s="2">
        <v>0.3338373</v>
      </c>
      <c r="G11748" s="2">
        <v>0.43508720000000001</v>
      </c>
      <c r="H11748" s="2">
        <v>0.21874160000000001</v>
      </c>
      <c r="I11748" s="2">
        <v>0</v>
      </c>
    </row>
    <row r="11749" spans="1:9">
      <c r="A11749" t="s">
        <v>11755</v>
      </c>
      <c r="B11749" s="2">
        <v>1.241465</v>
      </c>
      <c r="C11749" s="2">
        <v>1.3304130000000001</v>
      </c>
      <c r="D11749" s="2">
        <v>0.4173617</v>
      </c>
      <c r="E11749" s="2">
        <v>1.1480950000000001</v>
      </c>
      <c r="F11749" s="2">
        <v>0.87885869999999999</v>
      </c>
      <c r="G11749" s="2">
        <v>1.0022329999999999</v>
      </c>
      <c r="H11749" s="2">
        <v>0.64784039999999998</v>
      </c>
      <c r="I11749" s="2">
        <v>0.6854403</v>
      </c>
    </row>
    <row r="11750" spans="1:9">
      <c r="A11750" t="s">
        <v>11756</v>
      </c>
      <c r="B11750" s="2">
        <v>2.92998</v>
      </c>
      <c r="C11750" s="2">
        <v>3.2350539999999999</v>
      </c>
      <c r="D11750" s="2">
        <v>2.1491229999999999</v>
      </c>
      <c r="E11750" s="2">
        <v>1.311105</v>
      </c>
      <c r="F11750" s="2">
        <v>3.5434130000000001</v>
      </c>
      <c r="G11750" s="2">
        <v>3.2101410000000001</v>
      </c>
      <c r="H11750" s="2">
        <v>1.783795</v>
      </c>
      <c r="I11750" s="2">
        <v>1.021709</v>
      </c>
    </row>
    <row r="11751" spans="1:9">
      <c r="A11751" t="s">
        <v>11757</v>
      </c>
      <c r="B11751" s="2">
        <v>628.30309999999997</v>
      </c>
      <c r="C11751" s="2">
        <v>648.33879999999999</v>
      </c>
      <c r="D11751" s="2">
        <v>629.09180000000003</v>
      </c>
      <c r="E11751" s="2">
        <v>607.73559999999998</v>
      </c>
      <c r="F11751" s="2">
        <v>446.7303</v>
      </c>
      <c r="G11751" s="2">
        <v>458.2165</v>
      </c>
      <c r="H11751" s="2">
        <v>370.8236</v>
      </c>
      <c r="I11751" s="2">
        <v>359.21429999999998</v>
      </c>
    </row>
    <row r="11752" spans="1:9">
      <c r="A11752" t="s">
        <v>11758</v>
      </c>
      <c r="B11752" s="2">
        <v>10.78745</v>
      </c>
      <c r="C11752" s="2">
        <v>10.95191</v>
      </c>
      <c r="D11752" s="2">
        <v>13.430479999999999</v>
      </c>
      <c r="E11752" s="2">
        <v>13.51605</v>
      </c>
      <c r="F11752" s="2">
        <v>12.96222</v>
      </c>
      <c r="G11752" s="2">
        <v>13.063040000000001</v>
      </c>
      <c r="H11752" s="2">
        <v>14.32009</v>
      </c>
      <c r="I11752" s="2">
        <v>14.65075</v>
      </c>
    </row>
    <row r="11753" spans="1:9">
      <c r="A11753" t="s">
        <v>11759</v>
      </c>
      <c r="B11753" s="2">
        <v>23.875150000000001</v>
      </c>
      <c r="C11753" s="2">
        <v>22.111139999999999</v>
      </c>
      <c r="D11753" s="2">
        <v>18.917580000000001</v>
      </c>
      <c r="E11753" s="2">
        <v>19.256920000000001</v>
      </c>
      <c r="F11753" s="2">
        <v>27.90868</v>
      </c>
      <c r="G11753" s="2">
        <v>34.418509999999998</v>
      </c>
      <c r="H11753" s="2">
        <v>20.508469999999999</v>
      </c>
      <c r="I11753" s="2">
        <v>14.389699999999999</v>
      </c>
    </row>
    <row r="11754" spans="1:9">
      <c r="A11754" t="s">
        <v>11760</v>
      </c>
      <c r="B11754" s="2">
        <v>6.1047330000000004</v>
      </c>
      <c r="C11754" s="2">
        <v>5.830768</v>
      </c>
      <c r="D11754" s="2">
        <v>4.9387340000000002</v>
      </c>
      <c r="E11754" s="2">
        <v>3.428067</v>
      </c>
      <c r="F11754" s="2">
        <v>9.3212399999999995</v>
      </c>
      <c r="G11754" s="2">
        <v>10.767799999999999</v>
      </c>
      <c r="H11754" s="2">
        <v>11.97227</v>
      </c>
      <c r="I11754" s="2">
        <v>12.20914</v>
      </c>
    </row>
    <row r="11755" spans="1:9">
      <c r="A11755" t="s">
        <v>11761</v>
      </c>
      <c r="B11755" s="2">
        <v>48.777639999999998</v>
      </c>
      <c r="C11755" s="2">
        <v>50.447740000000003</v>
      </c>
      <c r="D11755" s="2">
        <v>48.671460000000003</v>
      </c>
      <c r="E11755" s="2">
        <v>46.253480000000003</v>
      </c>
      <c r="F11755" s="2">
        <v>81.717920000000007</v>
      </c>
      <c r="G11755" s="2">
        <v>86.980680000000007</v>
      </c>
      <c r="H11755" s="2">
        <v>93.296130000000005</v>
      </c>
      <c r="I11755" s="2">
        <v>92.817080000000004</v>
      </c>
    </row>
    <row r="11756" spans="1:9">
      <c r="A11756" t="s">
        <v>11762</v>
      </c>
      <c r="B11756" s="2">
        <v>18.371269999999999</v>
      </c>
      <c r="C11756" s="2">
        <v>19.60229</v>
      </c>
      <c r="D11756" s="2">
        <v>14.43773</v>
      </c>
      <c r="E11756" s="2">
        <v>11.430770000000001</v>
      </c>
      <c r="F11756" s="2">
        <v>30.65558</v>
      </c>
      <c r="G11756" s="2">
        <v>31.175560000000001</v>
      </c>
      <c r="H11756" s="2">
        <v>9.5867769999999997</v>
      </c>
      <c r="I11756" s="2">
        <v>11.74474</v>
      </c>
    </row>
    <row r="11757" spans="1:9">
      <c r="A11757" t="s">
        <v>11763</v>
      </c>
      <c r="B11757" s="2">
        <v>62.236400000000003</v>
      </c>
      <c r="C11757" s="2">
        <v>62.409759999999999</v>
      </c>
      <c r="D11757" s="2">
        <v>58.549509999999998</v>
      </c>
      <c r="E11757" s="2">
        <v>53.521830000000001</v>
      </c>
      <c r="F11757" s="2">
        <v>60.275379999999998</v>
      </c>
      <c r="G11757" s="2">
        <v>56.637729999999998</v>
      </c>
      <c r="H11757" s="2">
        <v>45.312869999999997</v>
      </c>
      <c r="I11757" s="2">
        <v>49.130780000000001</v>
      </c>
    </row>
    <row r="11758" spans="1:9">
      <c r="A11758" t="s">
        <v>11764</v>
      </c>
      <c r="B11758" s="2">
        <v>102.12569999999999</v>
      </c>
      <c r="C11758" s="2">
        <v>91.933099999999996</v>
      </c>
      <c r="D11758" s="2">
        <v>109.1942</v>
      </c>
      <c r="E11758" s="2">
        <v>113.62269999999999</v>
      </c>
      <c r="F11758" s="2">
        <v>112.71210000000001</v>
      </c>
      <c r="G11758" s="2">
        <v>112.49939999999999</v>
      </c>
      <c r="H11758" s="2">
        <v>105.2897</v>
      </c>
      <c r="I11758" s="2">
        <v>113.4753</v>
      </c>
    </row>
    <row r="11759" spans="1:9">
      <c r="A11759" t="s">
        <v>11765</v>
      </c>
      <c r="B11759" s="2">
        <v>1.009215</v>
      </c>
      <c r="C11759" s="2">
        <v>1.2641180000000001</v>
      </c>
      <c r="D11759" s="2">
        <v>2.511574</v>
      </c>
      <c r="E11759" s="2">
        <v>1.4193229999999999</v>
      </c>
      <c r="F11759" s="2">
        <v>1.658531</v>
      </c>
      <c r="G11759" s="2">
        <v>1.870571</v>
      </c>
      <c r="H11759" s="2">
        <v>0.87774039999999998</v>
      </c>
      <c r="I11759" s="2">
        <v>0.62843230000000005</v>
      </c>
    </row>
    <row r="11760" spans="1:9">
      <c r="A11760" t="s">
        <v>11766</v>
      </c>
      <c r="B11760" s="2">
        <v>6.4160110000000001</v>
      </c>
      <c r="C11760" s="2">
        <v>7.5438739999999997</v>
      </c>
      <c r="D11760" s="2">
        <v>6.0854819999999998</v>
      </c>
      <c r="E11760" s="2">
        <v>7.3260810000000003</v>
      </c>
      <c r="F11760" s="2">
        <v>5.87331</v>
      </c>
      <c r="G11760" s="2">
        <v>6.3150709999999997</v>
      </c>
      <c r="H11760" s="2">
        <v>5.772589</v>
      </c>
      <c r="I11760" s="2">
        <v>4.4360629999999999</v>
      </c>
    </row>
    <row r="11761" spans="1:9">
      <c r="A11761" t="s">
        <v>11767</v>
      </c>
      <c r="B11761" s="2">
        <v>1.3098860000000001</v>
      </c>
      <c r="C11761" s="2">
        <v>1.3511899999999999</v>
      </c>
      <c r="D11761" s="2">
        <v>0.63581920000000003</v>
      </c>
      <c r="E11761" s="2">
        <v>0.89645960000000002</v>
      </c>
      <c r="F11761" s="2">
        <v>2.0455040000000002</v>
      </c>
      <c r="G11761" s="2">
        <v>1.2662960000000001</v>
      </c>
      <c r="H11761" s="2">
        <v>0.4690994</v>
      </c>
      <c r="I11761" s="2">
        <v>0.40303109999999998</v>
      </c>
    </row>
    <row r="11762" spans="1:9">
      <c r="A11762" t="s">
        <v>11768</v>
      </c>
      <c r="B11762" s="2">
        <v>0</v>
      </c>
      <c r="C11762" s="2">
        <v>0.20628199999999999</v>
      </c>
      <c r="D11762" s="2">
        <v>0</v>
      </c>
      <c r="E11762" s="2">
        <v>0.1894981</v>
      </c>
      <c r="F11762" s="2">
        <v>0</v>
      </c>
      <c r="G11762" s="2">
        <v>9.1573370000000001E-2</v>
      </c>
      <c r="H11762" s="2">
        <v>9.207767E-2</v>
      </c>
      <c r="I11762" s="2">
        <v>0</v>
      </c>
    </row>
    <row r="11763" spans="1:9">
      <c r="A11763" t="s">
        <v>11769</v>
      </c>
      <c r="B11763" s="2">
        <v>3.831213</v>
      </c>
      <c r="C11763" s="2">
        <v>5.8060549999999997</v>
      </c>
      <c r="D11763" s="2">
        <v>3.7729159999999999</v>
      </c>
      <c r="E11763" s="2">
        <v>3.3017850000000002</v>
      </c>
      <c r="F11763" s="2">
        <v>2.6368559999999999</v>
      </c>
      <c r="G11763" s="2">
        <v>3.1911200000000002</v>
      </c>
      <c r="H11763" s="2">
        <v>1.234113</v>
      </c>
      <c r="I11763" s="2">
        <v>2.1029270000000002</v>
      </c>
    </row>
    <row r="11764" spans="1:9">
      <c r="A11764" t="s">
        <v>11770</v>
      </c>
      <c r="B11764" s="2">
        <v>2.9824570000000001</v>
      </c>
      <c r="C11764" s="2">
        <v>3.3458239999999999</v>
      </c>
      <c r="D11764" s="2">
        <v>1.4086909999999999</v>
      </c>
      <c r="E11764" s="2">
        <v>2.4265219999999998</v>
      </c>
      <c r="F11764" s="2">
        <v>3.4389289999999999</v>
      </c>
      <c r="G11764" s="2">
        <v>4.0650019999999998</v>
      </c>
      <c r="H11764" s="2">
        <v>2.1222979999999998</v>
      </c>
      <c r="I11764" s="2">
        <v>1.969713</v>
      </c>
    </row>
    <row r="11765" spans="1:9">
      <c r="A11765" t="s">
        <v>11771</v>
      </c>
      <c r="B11765" s="2">
        <v>0.84426769999999995</v>
      </c>
      <c r="C11765" s="2">
        <v>1.581744</v>
      </c>
      <c r="D11765" s="2">
        <v>0.4763579</v>
      </c>
      <c r="E11765" s="2">
        <v>0.29060940000000002</v>
      </c>
      <c r="F11765" s="2">
        <v>0.86203039999999997</v>
      </c>
      <c r="G11765" s="2">
        <v>0.67408590000000002</v>
      </c>
      <c r="H11765" s="2">
        <v>0.39538220000000002</v>
      </c>
      <c r="I11765" s="2">
        <v>0.39631240000000001</v>
      </c>
    </row>
    <row r="11766" spans="1:9">
      <c r="A11766" t="s">
        <v>11772</v>
      </c>
      <c r="B11766" s="2">
        <v>2.9369170000000002</v>
      </c>
      <c r="C11766" s="2">
        <v>3.312989</v>
      </c>
      <c r="D11766" s="2">
        <v>3.9682840000000001</v>
      </c>
      <c r="E11766" s="2">
        <v>3.5967829999999998</v>
      </c>
      <c r="F11766" s="2">
        <v>6.8391580000000003</v>
      </c>
      <c r="G11766" s="2">
        <v>6.5513579999999996</v>
      </c>
      <c r="H11766" s="2">
        <v>7.3940609999999998</v>
      </c>
      <c r="I11766" s="2">
        <v>4.7163810000000002</v>
      </c>
    </row>
    <row r="11767" spans="1:9">
      <c r="A11767" t="s">
        <v>11773</v>
      </c>
      <c r="B11767" s="2">
        <v>0</v>
      </c>
      <c r="C11767" s="2">
        <v>0.19793140000000001</v>
      </c>
      <c r="D11767" s="2">
        <v>0</v>
      </c>
      <c r="E11767" s="2">
        <v>0</v>
      </c>
      <c r="F11767" s="2">
        <v>0.17978350000000001</v>
      </c>
      <c r="G11767" s="2">
        <v>0</v>
      </c>
      <c r="H11767" s="2">
        <v>0</v>
      </c>
      <c r="I11767" s="2">
        <v>0</v>
      </c>
    </row>
    <row r="11768" spans="1:9">
      <c r="A11768" t="s">
        <v>11774</v>
      </c>
      <c r="B11768" s="2">
        <v>4.9308440000000002E-2</v>
      </c>
      <c r="C11768" s="2">
        <v>4.803752E-2</v>
      </c>
      <c r="D11768" s="2">
        <v>0</v>
      </c>
      <c r="E11768" s="2">
        <v>0</v>
      </c>
      <c r="F11768" s="2">
        <v>0</v>
      </c>
      <c r="G11768" s="2">
        <v>0</v>
      </c>
      <c r="H11768" s="2">
        <v>0</v>
      </c>
      <c r="I11768" s="2">
        <v>0</v>
      </c>
    </row>
    <row r="11769" spans="1:9">
      <c r="A11769" t="s">
        <v>11775</v>
      </c>
      <c r="B11769" s="2">
        <v>83.079239999999999</v>
      </c>
      <c r="C11769" s="2">
        <v>83.92886</v>
      </c>
      <c r="D11769" s="2">
        <v>81.631839999999997</v>
      </c>
      <c r="E11769" s="2">
        <v>75.767910000000001</v>
      </c>
      <c r="F11769" s="2">
        <v>56.146149999999999</v>
      </c>
      <c r="G11769" s="2">
        <v>60.353090000000002</v>
      </c>
      <c r="H11769" s="2">
        <v>49.357500000000002</v>
      </c>
      <c r="I11769" s="2">
        <v>48.17595</v>
      </c>
    </row>
    <row r="11770" spans="1:9">
      <c r="A11770" t="s">
        <v>11776</v>
      </c>
      <c r="B11770" s="2">
        <v>6.2160989999999999E-2</v>
      </c>
      <c r="C11770" s="2">
        <v>6.0558790000000001E-2</v>
      </c>
      <c r="D11770" s="2">
        <v>2.84967E-2</v>
      </c>
      <c r="E11770" s="2">
        <v>2.781575E-2</v>
      </c>
      <c r="F11770" s="2">
        <v>5.5006300000000001E-2</v>
      </c>
      <c r="G11770" s="2">
        <v>5.3766910000000001E-2</v>
      </c>
      <c r="H11770" s="2">
        <v>2.70315E-2</v>
      </c>
      <c r="I11770" s="2">
        <v>5.4190189999999999E-2</v>
      </c>
    </row>
    <row r="11771" spans="1:9">
      <c r="A11771" t="s">
        <v>11777</v>
      </c>
      <c r="B11771" s="2">
        <v>1.520178</v>
      </c>
      <c r="C11771" s="2">
        <v>1.4809950000000001</v>
      </c>
      <c r="D11771" s="2">
        <v>1.715449</v>
      </c>
      <c r="E11771" s="2">
        <v>1.6221300000000001</v>
      </c>
      <c r="F11771" s="2">
        <v>2.0178099999999999</v>
      </c>
      <c r="G11771" s="2">
        <v>2.2252100000000001</v>
      </c>
      <c r="H11771" s="2">
        <v>2.2374640000000001</v>
      </c>
      <c r="I11771" s="2">
        <v>2.7014670000000001</v>
      </c>
    </row>
    <row r="11772" spans="1:9">
      <c r="A11772" t="s">
        <v>11778</v>
      </c>
      <c r="B11772" s="2">
        <v>9.4854330000000004</v>
      </c>
      <c r="C11772" s="2">
        <v>8.97438</v>
      </c>
      <c r="D11772" s="2">
        <v>3.177708</v>
      </c>
      <c r="E11772" s="2">
        <v>2.5303949999999999</v>
      </c>
      <c r="F11772" s="2">
        <v>2.3405420000000001</v>
      </c>
      <c r="G11772" s="2">
        <v>3.0767030000000002</v>
      </c>
      <c r="H11772" s="2">
        <v>1.5864860000000001</v>
      </c>
      <c r="I11772" s="2">
        <v>1.351685</v>
      </c>
    </row>
    <row r="11773" spans="1:9">
      <c r="A11773" t="s">
        <v>11779</v>
      </c>
      <c r="B11773" s="2">
        <v>2964.5149999999999</v>
      </c>
      <c r="C11773" s="2">
        <v>2939.98</v>
      </c>
      <c r="D11773" s="2">
        <v>3381.5230000000001</v>
      </c>
      <c r="E11773" s="2">
        <v>3329.491</v>
      </c>
      <c r="F11773" s="2">
        <v>4036.6350000000002</v>
      </c>
      <c r="G11773" s="2">
        <v>4110.3580000000002</v>
      </c>
      <c r="H11773" s="2">
        <v>3855.3490000000002</v>
      </c>
      <c r="I11773" s="2">
        <v>3879.7460000000001</v>
      </c>
    </row>
    <row r="11774" spans="1:9">
      <c r="A11774" t="s">
        <v>11780</v>
      </c>
      <c r="B11774" s="2">
        <v>0.90143490000000004</v>
      </c>
      <c r="C11774" s="2">
        <v>0</v>
      </c>
      <c r="D11774" s="2">
        <v>0.27549879999999999</v>
      </c>
      <c r="E11774" s="2">
        <v>0</v>
      </c>
      <c r="F11774" s="2">
        <v>0.2658935</v>
      </c>
      <c r="G11774" s="2">
        <v>0.51980479999999996</v>
      </c>
      <c r="H11774" s="2">
        <v>0.2613337</v>
      </c>
      <c r="I11774" s="2">
        <v>0.78584549999999997</v>
      </c>
    </row>
    <row r="11775" spans="1:9">
      <c r="A11775" t="s">
        <v>11781</v>
      </c>
      <c r="B11775" s="2">
        <v>2.694636</v>
      </c>
      <c r="C11775" s="2">
        <v>2.967597</v>
      </c>
      <c r="D11775" s="2">
        <v>2.0946600000000002</v>
      </c>
      <c r="E11775" s="2">
        <v>2.0970330000000001</v>
      </c>
      <c r="F11775" s="2">
        <v>4.2506050000000002</v>
      </c>
      <c r="G11775" s="2">
        <v>4.4588429999999999</v>
      </c>
      <c r="H11775" s="2">
        <v>4.2796070000000004</v>
      </c>
      <c r="I11775" s="2">
        <v>4.7492830000000001</v>
      </c>
    </row>
    <row r="11776" spans="1:9">
      <c r="A11776" t="s">
        <v>11782</v>
      </c>
      <c r="B11776" s="2">
        <v>7.6642010000000003</v>
      </c>
      <c r="C11776" s="2">
        <v>8.2208640000000006</v>
      </c>
      <c r="D11776" s="2">
        <v>7.5239200000000004</v>
      </c>
      <c r="E11776" s="2">
        <v>7.0669940000000002</v>
      </c>
      <c r="F11776" s="2">
        <v>9.1797540000000009</v>
      </c>
      <c r="G11776" s="2">
        <v>8.5711460000000006</v>
      </c>
      <c r="H11776" s="2">
        <v>10.36895</v>
      </c>
      <c r="I11776" s="2">
        <v>11.20321</v>
      </c>
    </row>
    <row r="11777" spans="1:9">
      <c r="A11777" t="s">
        <v>11783</v>
      </c>
      <c r="B11777" s="2">
        <v>55.343769999999999</v>
      </c>
      <c r="C11777" s="2">
        <v>49.374809999999997</v>
      </c>
      <c r="D11777" s="2">
        <v>38.847140000000003</v>
      </c>
      <c r="E11777" s="2">
        <v>44.813200000000002</v>
      </c>
      <c r="F11777" s="2">
        <v>85.03134</v>
      </c>
      <c r="G11777" s="2">
        <v>85.394970000000001</v>
      </c>
      <c r="H11777" s="2">
        <v>84.98366</v>
      </c>
      <c r="I11777" s="2">
        <v>88.894909999999996</v>
      </c>
    </row>
    <row r="11778" spans="1:9">
      <c r="A11778" t="s">
        <v>11784</v>
      </c>
      <c r="B11778" s="2">
        <v>18.188469999999999</v>
      </c>
      <c r="C11778" s="2">
        <v>20.25104</v>
      </c>
      <c r="D11778" s="2">
        <v>22.39404</v>
      </c>
      <c r="E11778" s="2">
        <v>21.161300000000001</v>
      </c>
      <c r="F11778" s="2">
        <v>29.890689999999999</v>
      </c>
      <c r="G11778" s="2">
        <v>23.373760000000001</v>
      </c>
      <c r="H11778" s="2">
        <v>29.3781</v>
      </c>
      <c r="I11778" s="2">
        <v>22.651700000000002</v>
      </c>
    </row>
    <row r="11779" spans="1:9">
      <c r="A11779" t="s">
        <v>11785</v>
      </c>
      <c r="B11779" s="2">
        <v>1946.586</v>
      </c>
      <c r="C11779" s="2">
        <v>1945.223</v>
      </c>
      <c r="D11779" s="2">
        <v>2080.1849999999999</v>
      </c>
      <c r="E11779" s="2">
        <v>2130.027</v>
      </c>
      <c r="F11779" s="2">
        <v>3078.1930000000002</v>
      </c>
      <c r="G11779" s="2">
        <v>3134.0720000000001</v>
      </c>
      <c r="H11779" s="2">
        <v>2591.2629999999999</v>
      </c>
      <c r="I11779" s="2">
        <v>2592.9520000000002</v>
      </c>
    </row>
    <row r="11780" spans="1:9">
      <c r="A11780" t="s">
        <v>11786</v>
      </c>
      <c r="B11780" s="2">
        <v>8.2214690000000008</v>
      </c>
      <c r="C11780" s="2">
        <v>5.7668840000000001</v>
      </c>
      <c r="D11780" s="2">
        <v>7.8395190000000001</v>
      </c>
      <c r="E11780" s="2">
        <v>6.1806130000000001</v>
      </c>
      <c r="F11780" s="2">
        <v>5.2381330000000004</v>
      </c>
      <c r="G11780" s="2">
        <v>5.6890090000000004</v>
      </c>
      <c r="H11780" s="2">
        <v>6.2923720000000003</v>
      </c>
      <c r="I11780" s="2">
        <v>6.5938650000000001</v>
      </c>
    </row>
    <row r="11781" spans="1:9">
      <c r="A11781" t="s">
        <v>11787</v>
      </c>
      <c r="B11781" s="2">
        <v>0.77696900000000002</v>
      </c>
      <c r="C11781" s="2">
        <v>0.85156050000000005</v>
      </c>
      <c r="D11781" s="2">
        <v>0.7123777</v>
      </c>
      <c r="E11781" s="2">
        <v>0.52151619999999999</v>
      </c>
      <c r="F11781" s="2">
        <v>4.5549549999999996</v>
      </c>
      <c r="G11781" s="2">
        <v>3.9482879999999998</v>
      </c>
      <c r="H11781" s="2">
        <v>7.940061</v>
      </c>
      <c r="I11781" s="2">
        <v>8.2974099999999993</v>
      </c>
    </row>
    <row r="11782" spans="1:9">
      <c r="A11782" t="s">
        <v>11788</v>
      </c>
      <c r="B11782" s="2">
        <v>0.85083889999999995</v>
      </c>
      <c r="C11782" s="2">
        <v>0.31084070000000003</v>
      </c>
      <c r="D11782" s="2">
        <v>0.48756660000000002</v>
      </c>
      <c r="E11782" s="2">
        <v>0.28554950000000001</v>
      </c>
      <c r="F11782" s="2">
        <v>2.1646100000000001</v>
      </c>
      <c r="G11782" s="2">
        <v>3.3117459999999999</v>
      </c>
      <c r="H11782" s="2">
        <v>7.8624619999999998</v>
      </c>
      <c r="I11782" s="2">
        <v>5.3775950000000003</v>
      </c>
    </row>
    <row r="11783" spans="1:9">
      <c r="A11783" t="s">
        <v>11789</v>
      </c>
      <c r="B11783" s="2">
        <v>0.12949479999999999</v>
      </c>
      <c r="C11783" s="2">
        <v>0</v>
      </c>
      <c r="D11783" s="2">
        <v>0.23745920000000001</v>
      </c>
      <c r="E11783" s="2">
        <v>0.23178499999999999</v>
      </c>
      <c r="F11783" s="2">
        <v>1.375081</v>
      </c>
      <c r="G11783" s="2">
        <v>2.0161470000000001</v>
      </c>
      <c r="H11783" s="2">
        <v>0.56312490000000004</v>
      </c>
      <c r="I11783" s="2">
        <v>0.45155970000000001</v>
      </c>
    </row>
    <row r="11784" spans="1:9">
      <c r="A11784" t="s">
        <v>11790</v>
      </c>
      <c r="B11784" s="2">
        <v>13.430580000000001</v>
      </c>
      <c r="C11784" s="2">
        <v>10.77539</v>
      </c>
      <c r="D11784" s="2">
        <v>19.86806</v>
      </c>
      <c r="E11784" s="2">
        <v>18.585249999999998</v>
      </c>
      <c r="F11784" s="2">
        <v>18.675999999999998</v>
      </c>
      <c r="G11784" s="2">
        <v>17.474229999999999</v>
      </c>
      <c r="H11784" s="2">
        <v>36.515140000000002</v>
      </c>
      <c r="I11784" s="2">
        <v>31.878319999999999</v>
      </c>
    </row>
    <row r="11785" spans="1:9">
      <c r="A11785" t="s">
        <v>11791</v>
      </c>
      <c r="B11785" s="2">
        <v>29.815909999999999</v>
      </c>
      <c r="C11785" s="2">
        <v>26.754190000000001</v>
      </c>
      <c r="D11785" s="2">
        <v>32.552900000000001</v>
      </c>
      <c r="E11785" s="2">
        <v>30.370609999999999</v>
      </c>
      <c r="F11785" s="2">
        <v>35.236690000000003</v>
      </c>
      <c r="G11785" s="2">
        <v>32.915730000000003</v>
      </c>
      <c r="H11785" s="2">
        <v>50.4985</v>
      </c>
      <c r="I11785" s="2">
        <v>52.669350000000001</v>
      </c>
    </row>
    <row r="11786" spans="1:9">
      <c r="A11786" t="s">
        <v>11792</v>
      </c>
      <c r="B11786" s="2">
        <v>1.0349280000000001</v>
      </c>
      <c r="C11786" s="2">
        <v>1.0082519999999999</v>
      </c>
      <c r="D11786" s="2">
        <v>1.2200029999999999</v>
      </c>
      <c r="E11786" s="2">
        <v>0.79390039999999995</v>
      </c>
      <c r="F11786" s="2">
        <v>1.569957</v>
      </c>
      <c r="G11786" s="2">
        <v>1.2788189999999999</v>
      </c>
      <c r="H11786" s="2">
        <v>0.64293080000000002</v>
      </c>
      <c r="I11786" s="2">
        <v>0.25777729999999999</v>
      </c>
    </row>
    <row r="11787" spans="1:9">
      <c r="A11787" t="s">
        <v>11793</v>
      </c>
      <c r="B11787" s="2">
        <v>1.2761610000000001</v>
      </c>
      <c r="C11787" s="2">
        <v>2.4865360000000001</v>
      </c>
      <c r="D11787" s="2">
        <v>2.184132</v>
      </c>
      <c r="E11787" s="2">
        <v>2.1319400000000002</v>
      </c>
      <c r="F11787" s="2">
        <v>3.6889669999999999</v>
      </c>
      <c r="G11787" s="2">
        <v>3.1643159999999999</v>
      </c>
      <c r="H11787" s="2">
        <v>3.2557360000000002</v>
      </c>
      <c r="I11787" s="2">
        <v>3.6342349999999999</v>
      </c>
    </row>
    <row r="11788" spans="1:9">
      <c r="A11788" t="s">
        <v>11794</v>
      </c>
      <c r="B11788" s="2">
        <v>34.252989999999997</v>
      </c>
      <c r="C11788" s="2">
        <v>33.254249999999999</v>
      </c>
      <c r="D11788" s="2">
        <v>21.046019999999999</v>
      </c>
      <c r="E11788" s="2">
        <v>21.28819</v>
      </c>
      <c r="F11788" s="2">
        <v>15.05</v>
      </c>
      <c r="G11788" s="2">
        <v>13.37354</v>
      </c>
      <c r="H11788" s="2">
        <v>14.067830000000001</v>
      </c>
      <c r="I11788" s="2">
        <v>15.86354</v>
      </c>
    </row>
    <row r="11789" spans="1:9">
      <c r="A11789" t="s">
        <v>11795</v>
      </c>
      <c r="B11789" s="2">
        <v>15.17357</v>
      </c>
      <c r="C11789" s="2">
        <v>15.4864</v>
      </c>
      <c r="D11789" s="2">
        <v>6.2935930000000004</v>
      </c>
      <c r="E11789" s="2">
        <v>8.7298159999999996</v>
      </c>
      <c r="F11789" s="2">
        <v>19.501270000000002</v>
      </c>
      <c r="G11789" s="2">
        <v>19.68685</v>
      </c>
      <c r="H11789" s="2">
        <v>11.311579999999999</v>
      </c>
      <c r="I11789" s="2">
        <v>8.1886930000000007</v>
      </c>
    </row>
    <row r="11790" spans="1:9">
      <c r="A11790" t="s">
        <v>11796</v>
      </c>
      <c r="B11790" s="2">
        <v>0.35876269999999999</v>
      </c>
      <c r="C11790" s="2">
        <v>0.34951559999999998</v>
      </c>
      <c r="D11790" s="2">
        <v>0.52630069999999995</v>
      </c>
      <c r="E11790" s="2">
        <v>0.64215540000000004</v>
      </c>
      <c r="F11790" s="2">
        <v>2.0318040000000002</v>
      </c>
      <c r="G11790" s="2">
        <v>2.1722139999999999</v>
      </c>
      <c r="H11790" s="2">
        <v>0.99848049999999999</v>
      </c>
      <c r="I11790" s="2">
        <v>0.68807019999999997</v>
      </c>
    </row>
    <row r="11791" spans="1:9">
      <c r="A11791" t="s">
        <v>11797</v>
      </c>
      <c r="B11791" s="2">
        <v>74.992450000000005</v>
      </c>
      <c r="C11791" s="2">
        <v>76.787049999999994</v>
      </c>
      <c r="D11791" s="2">
        <v>112.9598</v>
      </c>
      <c r="E11791" s="2">
        <v>114.71210000000001</v>
      </c>
      <c r="F11791" s="2">
        <v>45.369169999999997</v>
      </c>
      <c r="G11791" s="2">
        <v>50.30397</v>
      </c>
      <c r="H11791" s="2">
        <v>18.635100000000001</v>
      </c>
      <c r="I11791" s="2">
        <v>23.682230000000001</v>
      </c>
    </row>
    <row r="11792" spans="1:9">
      <c r="A11792" t="s">
        <v>11798</v>
      </c>
      <c r="B11792" s="2">
        <v>2.0739529999999999</v>
      </c>
      <c r="C11792" s="2">
        <v>2.7688290000000002</v>
      </c>
      <c r="D11792" s="2">
        <v>1.9367540000000001</v>
      </c>
      <c r="E11792" s="2">
        <v>1.976404</v>
      </c>
      <c r="F11792" s="2">
        <v>4.1123019999999997</v>
      </c>
      <c r="G11792" s="2">
        <v>4.0528649999999997</v>
      </c>
      <c r="H11792" s="2">
        <v>2.5553409999999999</v>
      </c>
      <c r="I11792" s="2">
        <v>2.645057</v>
      </c>
    </row>
    <row r="11793" spans="1:9">
      <c r="A11793" t="s">
        <v>11799</v>
      </c>
      <c r="B11793" s="2">
        <v>3.910034</v>
      </c>
      <c r="C11793" s="2">
        <v>2.5395020000000001</v>
      </c>
      <c r="D11793" s="2">
        <v>1.024281</v>
      </c>
      <c r="E11793" s="2">
        <v>1.0831219999999999</v>
      </c>
      <c r="F11793" s="2">
        <v>2.3890419999999999</v>
      </c>
      <c r="G11793" s="2">
        <v>1.6910160000000001</v>
      </c>
      <c r="H11793" s="2">
        <v>1.21452</v>
      </c>
      <c r="I11793" s="2">
        <v>0.89274350000000002</v>
      </c>
    </row>
    <row r="11794" spans="1:9">
      <c r="A11794" t="s">
        <v>11800</v>
      </c>
      <c r="B11794" s="2">
        <v>0.24803510000000001</v>
      </c>
      <c r="C11794" s="2">
        <v>0.48328399999999999</v>
      </c>
      <c r="D11794" s="2">
        <v>0.37902550000000002</v>
      </c>
      <c r="E11794" s="2">
        <v>7.3993690000000001E-2</v>
      </c>
      <c r="F11794" s="2">
        <v>0.2194864</v>
      </c>
      <c r="G11794" s="2">
        <v>0.1430273</v>
      </c>
      <c r="H11794" s="2">
        <v>0.50335240000000003</v>
      </c>
      <c r="I11794" s="2">
        <v>0.14415330000000001</v>
      </c>
    </row>
    <row r="11795" spans="1:9">
      <c r="A11795" t="s">
        <v>11801</v>
      </c>
      <c r="B11795" s="2">
        <v>3.9594800000000001</v>
      </c>
      <c r="C11795" s="2">
        <v>4.0912069999999998</v>
      </c>
      <c r="D11795" s="2">
        <v>4.0703569999999996</v>
      </c>
      <c r="E11795" s="2">
        <v>4.5099970000000003</v>
      </c>
      <c r="F11795" s="2">
        <v>4.1407910000000001</v>
      </c>
      <c r="G11795" s="2">
        <v>4.5145099999999996</v>
      </c>
      <c r="H11795" s="2">
        <v>2.5044810000000002</v>
      </c>
      <c r="I11795" s="2">
        <v>2.8241689999999999</v>
      </c>
    </row>
    <row r="11796" spans="1:9">
      <c r="A11796" t="s">
        <v>11802</v>
      </c>
      <c r="B11796" s="2">
        <v>51.45702</v>
      </c>
      <c r="C11796" s="2">
        <v>46.646729999999998</v>
      </c>
      <c r="D11796" s="2">
        <v>52.097569999999997</v>
      </c>
      <c r="E11796" s="2">
        <v>50.674860000000002</v>
      </c>
      <c r="F11796" s="2">
        <v>54.148960000000002</v>
      </c>
      <c r="G11796" s="2">
        <v>45.711309999999997</v>
      </c>
      <c r="H11796" s="2">
        <v>35.077060000000003</v>
      </c>
      <c r="I11796" s="2">
        <v>35.33278</v>
      </c>
    </row>
    <row r="11797" spans="1:9">
      <c r="A11797" t="s">
        <v>11803</v>
      </c>
      <c r="B11797" s="2">
        <v>0.94341540000000002</v>
      </c>
      <c r="C11797" s="2">
        <v>0.2297747</v>
      </c>
      <c r="D11797" s="2">
        <v>0</v>
      </c>
      <c r="E11797" s="2">
        <v>0.4221587</v>
      </c>
      <c r="F11797" s="2">
        <v>0.41741450000000002</v>
      </c>
      <c r="G11797" s="2">
        <v>0.61201410000000001</v>
      </c>
      <c r="H11797" s="2">
        <v>0.20512810000000001</v>
      </c>
      <c r="I11797" s="2">
        <v>1.028054</v>
      </c>
    </row>
    <row r="11798" spans="1:9">
      <c r="A11798" t="s">
        <v>11804</v>
      </c>
      <c r="B11798" s="2">
        <v>8.8821230000000001E-2</v>
      </c>
      <c r="C11798" s="2">
        <v>8.6531869999999997E-2</v>
      </c>
      <c r="D11798" s="2">
        <v>0</v>
      </c>
      <c r="E11798" s="2">
        <v>7.9491309999999996E-2</v>
      </c>
      <c r="F11798" s="2">
        <v>7.8597970000000003E-2</v>
      </c>
      <c r="G11798" s="2">
        <v>0</v>
      </c>
      <c r="H11798" s="2">
        <v>7.7250109999999997E-2</v>
      </c>
      <c r="I11798" s="2">
        <v>0</v>
      </c>
    </row>
    <row r="11799" spans="1:9">
      <c r="A11799" t="s">
        <v>11805</v>
      </c>
      <c r="B11799" s="2">
        <v>4.6704489999999996</v>
      </c>
      <c r="C11799" s="2">
        <v>5.3965920000000001</v>
      </c>
      <c r="D11799" s="2">
        <v>4.331976</v>
      </c>
      <c r="E11799" s="2">
        <v>5.1519170000000001</v>
      </c>
      <c r="F11799" s="2">
        <v>3.171748</v>
      </c>
      <c r="G11799" s="2">
        <v>3.4291010000000002</v>
      </c>
      <c r="H11799" s="2">
        <v>4.5343359999999997</v>
      </c>
      <c r="I11799" s="2">
        <v>3.550783</v>
      </c>
    </row>
    <row r="11800" spans="1:9">
      <c r="A11800" t="s">
        <v>11806</v>
      </c>
      <c r="B11800" s="2">
        <v>0</v>
      </c>
      <c r="C11800" s="2">
        <v>0.7517007</v>
      </c>
      <c r="D11800" s="2">
        <v>0</v>
      </c>
      <c r="E11800" s="2">
        <v>0</v>
      </c>
      <c r="F11800" s="2">
        <v>0</v>
      </c>
      <c r="G11800" s="2">
        <v>0</v>
      </c>
      <c r="H11800" s="2">
        <v>0</v>
      </c>
      <c r="I11800" s="2">
        <v>0</v>
      </c>
    </row>
    <row r="11801" spans="1:9">
      <c r="A11801" t="s">
        <v>11807</v>
      </c>
      <c r="B11801" s="2">
        <v>1.9543299999999999</v>
      </c>
      <c r="C11801" s="2">
        <v>2.2045810000000001</v>
      </c>
      <c r="D11801" s="2">
        <v>2.2162500000000001</v>
      </c>
      <c r="E11801" s="2">
        <v>1.6109610000000001</v>
      </c>
      <c r="F11801" s="2">
        <v>2.6395919999999999</v>
      </c>
      <c r="G11801" s="2">
        <v>2.6246019999999999</v>
      </c>
      <c r="H11801" s="2">
        <v>2.1470280000000002</v>
      </c>
      <c r="I11801" s="2">
        <v>1.6588940000000001</v>
      </c>
    </row>
    <row r="11802" spans="1:9">
      <c r="A11802" t="s">
        <v>11808</v>
      </c>
      <c r="B11802" s="2">
        <v>3.571069</v>
      </c>
      <c r="C11802" s="2">
        <v>4.5662200000000004</v>
      </c>
      <c r="D11802" s="2">
        <v>2.2510110000000001</v>
      </c>
      <c r="E11802" s="2">
        <v>1.597979</v>
      </c>
      <c r="F11802" s="2">
        <v>4.9375650000000002</v>
      </c>
      <c r="G11802" s="2">
        <v>4.0541029999999996</v>
      </c>
      <c r="H11802" s="2">
        <v>4.6587759999999996</v>
      </c>
      <c r="I11802" s="2">
        <v>6.2263140000000003</v>
      </c>
    </row>
    <row r="11803" spans="1:9">
      <c r="A11803" t="s">
        <v>11809</v>
      </c>
      <c r="B11803" s="2">
        <v>0.71817299999999995</v>
      </c>
      <c r="C11803" s="2">
        <v>0.69966209999999995</v>
      </c>
      <c r="D11803" s="2">
        <v>0.92185729999999999</v>
      </c>
      <c r="E11803" s="2">
        <v>0.70700839999999998</v>
      </c>
      <c r="F11803" s="2">
        <v>1.302799</v>
      </c>
      <c r="G11803" s="2">
        <v>1.1492059999999999</v>
      </c>
      <c r="H11803" s="2">
        <v>1.530303</v>
      </c>
      <c r="I11803" s="2">
        <v>1.471295</v>
      </c>
    </row>
    <row r="11804" spans="1:9">
      <c r="A11804" t="s">
        <v>11810</v>
      </c>
      <c r="B11804" s="2">
        <v>0.2084906</v>
      </c>
      <c r="C11804" s="2">
        <v>0.20311670000000001</v>
      </c>
      <c r="D11804" s="2">
        <v>0.3823165</v>
      </c>
      <c r="E11804" s="2">
        <v>0.37318069999999998</v>
      </c>
      <c r="F11804" s="2">
        <v>0</v>
      </c>
      <c r="G11804" s="2">
        <v>0</v>
      </c>
      <c r="H11804" s="2">
        <v>0.18132960000000001</v>
      </c>
      <c r="I11804" s="2">
        <v>0</v>
      </c>
    </row>
    <row r="11805" spans="1:9">
      <c r="A11805" t="s">
        <v>11811</v>
      </c>
      <c r="B11805" s="2">
        <v>5.0892850000000003</v>
      </c>
      <c r="C11805" s="2">
        <v>4.3660959999999998</v>
      </c>
      <c r="D11805" s="2">
        <v>5.014424</v>
      </c>
      <c r="E11805" s="2">
        <v>4.9625810000000001</v>
      </c>
      <c r="F11805" s="2">
        <v>12.367850000000001</v>
      </c>
      <c r="G11805" s="2">
        <v>10.05242</v>
      </c>
      <c r="H11805" s="2">
        <v>10.768420000000001</v>
      </c>
      <c r="I11805" s="2">
        <v>10.26399</v>
      </c>
    </row>
    <row r="11806" spans="1:9">
      <c r="A11806" t="s">
        <v>11812</v>
      </c>
      <c r="B11806" s="2">
        <v>11.52352</v>
      </c>
      <c r="C11806" s="2">
        <v>13.948079999999999</v>
      </c>
      <c r="D11806" s="2">
        <v>12.7</v>
      </c>
      <c r="E11806" s="2">
        <v>11.97983</v>
      </c>
      <c r="F11806" s="2">
        <v>5.6650970000000003</v>
      </c>
      <c r="G11806" s="2">
        <v>5.638134</v>
      </c>
      <c r="H11806" s="2">
        <v>11.034660000000001</v>
      </c>
      <c r="I11806" s="2">
        <v>9.4370419999999999</v>
      </c>
    </row>
    <row r="11807" spans="1:9">
      <c r="A11807" t="s">
        <v>11813</v>
      </c>
      <c r="B11807" s="2">
        <v>0</v>
      </c>
      <c r="C11807" s="2">
        <v>8.2935190000000006E-2</v>
      </c>
      <c r="D11807" s="2">
        <v>0</v>
      </c>
      <c r="E11807" s="2">
        <v>0</v>
      </c>
      <c r="F11807" s="2">
        <v>0.15066209999999999</v>
      </c>
      <c r="G11807" s="2">
        <v>7.363372E-2</v>
      </c>
      <c r="H11807" s="2">
        <v>0</v>
      </c>
      <c r="I11807" s="2">
        <v>0</v>
      </c>
    </row>
    <row r="11808" spans="1:9">
      <c r="A11808" t="s">
        <v>11814</v>
      </c>
      <c r="B11808" s="2">
        <v>0.1230315</v>
      </c>
      <c r="C11808" s="2">
        <v>0.11986040000000001</v>
      </c>
      <c r="D11808" s="2">
        <v>0</v>
      </c>
      <c r="E11808" s="2">
        <v>0</v>
      </c>
      <c r="F11808" s="2">
        <v>0.2177414</v>
      </c>
      <c r="G11808" s="2">
        <v>0.1064176</v>
      </c>
      <c r="H11808" s="2">
        <v>0.21400739999999999</v>
      </c>
      <c r="I11808" s="2">
        <v>0.1072554</v>
      </c>
    </row>
    <row r="11809" spans="1:9">
      <c r="A11809" t="s">
        <v>11815</v>
      </c>
      <c r="B11809" s="2">
        <v>33.703389999999999</v>
      </c>
      <c r="C11809" s="2">
        <v>28.838930000000001</v>
      </c>
      <c r="D11809" s="2">
        <v>22.07253</v>
      </c>
      <c r="E11809" s="2">
        <v>25.534929999999999</v>
      </c>
      <c r="F11809" s="2">
        <v>16.88458</v>
      </c>
      <c r="G11809" s="2">
        <v>17.121110000000002</v>
      </c>
      <c r="H11809" s="2">
        <v>17.990870000000001</v>
      </c>
      <c r="I11809" s="2">
        <v>18.344110000000001</v>
      </c>
    </row>
    <row r="11810" spans="1:9">
      <c r="A11810" t="s">
        <v>11816</v>
      </c>
      <c r="B11810" s="2">
        <v>5.4950739999999998</v>
      </c>
      <c r="C11810" s="2">
        <v>5.0765359999999999</v>
      </c>
      <c r="D11810" s="2">
        <v>16.244029999999999</v>
      </c>
      <c r="E11810" s="2">
        <v>17.382100000000001</v>
      </c>
      <c r="F11810" s="2">
        <v>4.2757300000000003</v>
      </c>
      <c r="G11810" s="2">
        <v>4.9988780000000004</v>
      </c>
      <c r="H11810" s="2">
        <v>7.9928109999999997</v>
      </c>
      <c r="I11810" s="2">
        <v>7.8464260000000001</v>
      </c>
    </row>
    <row r="11811" spans="1:9">
      <c r="A11811" t="s">
        <v>11817</v>
      </c>
      <c r="B11811" s="2">
        <v>1.814851</v>
      </c>
      <c r="C11811" s="2">
        <v>1.838797</v>
      </c>
      <c r="D11811" s="2">
        <v>3.128279</v>
      </c>
      <c r="E11811" s="2">
        <v>2.2739029999999998</v>
      </c>
      <c r="F11811" s="2">
        <v>3.6615959999999999</v>
      </c>
      <c r="G11811" s="2">
        <v>3.3279299999999998</v>
      </c>
      <c r="H11811" s="2">
        <v>2.5886130000000001</v>
      </c>
      <c r="I11811" s="2">
        <v>2.6579890000000002</v>
      </c>
    </row>
    <row r="11812" spans="1:9">
      <c r="A11812" t="s">
        <v>11818</v>
      </c>
      <c r="B11812" s="2">
        <v>0.64243939999999999</v>
      </c>
      <c r="C11812" s="2">
        <v>0.35764600000000002</v>
      </c>
      <c r="D11812" s="2">
        <v>0.50488449999999996</v>
      </c>
      <c r="E11812" s="2">
        <v>0.57495660000000004</v>
      </c>
      <c r="F11812" s="2">
        <v>0.73092230000000002</v>
      </c>
      <c r="G11812" s="2">
        <v>0.63506960000000001</v>
      </c>
      <c r="H11812" s="2">
        <v>1.83588</v>
      </c>
      <c r="I11812" s="2">
        <v>1.6801820000000001</v>
      </c>
    </row>
    <row r="11813" spans="1:9">
      <c r="A11813" t="s">
        <v>11819</v>
      </c>
      <c r="B11813" s="2">
        <v>0.71651030000000004</v>
      </c>
      <c r="C11813" s="2">
        <v>0.34902109999999997</v>
      </c>
      <c r="D11813" s="2">
        <v>0.1642363</v>
      </c>
      <c r="E11813" s="2">
        <v>0.1603117</v>
      </c>
      <c r="F11813" s="2">
        <v>0.79255059999999999</v>
      </c>
      <c r="G11813" s="2">
        <v>1.08457</v>
      </c>
      <c r="H11813" s="2">
        <v>2.0252940000000001</v>
      </c>
      <c r="I11813" s="2">
        <v>1.4054249999999999</v>
      </c>
    </row>
    <row r="11814" spans="1:9">
      <c r="A11814" t="s">
        <v>11820</v>
      </c>
      <c r="B11814" s="2">
        <v>473.36270000000002</v>
      </c>
      <c r="C11814" s="2">
        <v>471.0215</v>
      </c>
      <c r="D11814" s="2">
        <v>595.34159999999997</v>
      </c>
      <c r="E11814" s="2">
        <v>614.25739999999996</v>
      </c>
      <c r="F11814" s="2">
        <v>720.11369999999999</v>
      </c>
      <c r="G11814" s="2">
        <v>718.80960000000005</v>
      </c>
      <c r="H11814" s="2">
        <v>972.02599999999995</v>
      </c>
      <c r="I11814" s="2">
        <v>967.89620000000002</v>
      </c>
    </row>
    <row r="11815" spans="1:9">
      <c r="A11815" t="s">
        <v>11821</v>
      </c>
      <c r="B11815" s="2">
        <v>11.570259999999999</v>
      </c>
      <c r="C11815" s="2">
        <v>7.5146940000000004</v>
      </c>
      <c r="D11815" s="2">
        <v>8.2509770000000007</v>
      </c>
      <c r="E11815" s="2">
        <v>8.8208450000000003</v>
      </c>
      <c r="F11815" s="2">
        <v>11.56575</v>
      </c>
      <c r="G11815" s="2">
        <v>10.93449</v>
      </c>
      <c r="H11815" s="2">
        <v>11.18106</v>
      </c>
      <c r="I11815" s="2">
        <v>8.0319450000000003</v>
      </c>
    </row>
    <row r="11816" spans="1:9">
      <c r="A11816" t="s">
        <v>11822</v>
      </c>
      <c r="B11816" s="2">
        <v>0.53566040000000004</v>
      </c>
      <c r="C11816" s="2">
        <v>0.93933670000000002</v>
      </c>
      <c r="D11816" s="2">
        <v>0.4911296</v>
      </c>
      <c r="E11816" s="2">
        <v>0.76702999999999999</v>
      </c>
      <c r="F11816" s="2">
        <v>0.47400619999999999</v>
      </c>
      <c r="G11816" s="2">
        <v>0.64865649999999997</v>
      </c>
      <c r="H11816" s="2">
        <v>0.37270209999999998</v>
      </c>
      <c r="I11816" s="2">
        <v>0.65376299999999998</v>
      </c>
    </row>
    <row r="11817" spans="1:9">
      <c r="A11817" t="s">
        <v>11823</v>
      </c>
      <c r="B11817" s="2">
        <v>13.081390000000001</v>
      </c>
      <c r="C11817" s="2">
        <v>13.84286</v>
      </c>
      <c r="D11817" s="2">
        <v>10.75315</v>
      </c>
      <c r="E11817" s="2">
        <v>12.9184</v>
      </c>
      <c r="F11817" s="2">
        <v>11.775309999999999</v>
      </c>
      <c r="G11817" s="2">
        <v>10.144399999999999</v>
      </c>
      <c r="H11817" s="2">
        <v>10.20027</v>
      </c>
      <c r="I11817" s="2">
        <v>6.2918539999999998</v>
      </c>
    </row>
    <row r="11818" spans="1:9">
      <c r="A11818" t="s">
        <v>11824</v>
      </c>
      <c r="B11818" s="2">
        <v>0.61334750000000005</v>
      </c>
      <c r="C11818" s="2">
        <v>0.29876920000000001</v>
      </c>
      <c r="D11818" s="2">
        <v>0.53679670000000002</v>
      </c>
      <c r="E11818" s="2">
        <v>0.89823350000000002</v>
      </c>
      <c r="F11818" s="2">
        <v>0.78945690000000002</v>
      </c>
      <c r="G11818" s="2">
        <v>0.84401300000000001</v>
      </c>
      <c r="H11818" s="2">
        <v>0.89715590000000001</v>
      </c>
      <c r="I11818" s="2">
        <v>0.85065740000000001</v>
      </c>
    </row>
    <row r="11819" spans="1:9">
      <c r="A11819" t="s">
        <v>11825</v>
      </c>
      <c r="B11819" s="2">
        <v>24.071650000000002</v>
      </c>
      <c r="C11819" s="2">
        <v>25.461310000000001</v>
      </c>
      <c r="D11819" s="2">
        <v>29.006959999999999</v>
      </c>
      <c r="E11819" s="2">
        <v>27.287960000000002</v>
      </c>
      <c r="F11819" s="2">
        <v>22.315349999999999</v>
      </c>
      <c r="G11819" s="2">
        <v>24.786989999999999</v>
      </c>
      <c r="H11819" s="2">
        <v>15.352869999999999</v>
      </c>
      <c r="I11819" s="2">
        <v>18.5867</v>
      </c>
    </row>
    <row r="11820" spans="1:9">
      <c r="A11820" t="s">
        <v>11826</v>
      </c>
      <c r="B11820" s="2">
        <v>175.9751</v>
      </c>
      <c r="C11820" s="2">
        <v>177.6438</v>
      </c>
      <c r="D11820" s="2">
        <v>168.107</v>
      </c>
      <c r="E11820" s="2">
        <v>164.68989999999999</v>
      </c>
      <c r="F11820" s="2">
        <v>175.0001</v>
      </c>
      <c r="G11820" s="2">
        <v>152.5017</v>
      </c>
      <c r="H11820" s="2">
        <v>139.3484</v>
      </c>
      <c r="I11820" s="2">
        <v>127.1112</v>
      </c>
    </row>
    <row r="11821" spans="1:9">
      <c r="A11821" t="s">
        <v>11827</v>
      </c>
      <c r="B11821" s="2">
        <v>4.8088059999999997</v>
      </c>
      <c r="C11821" s="2">
        <v>4.2619199999999999</v>
      </c>
      <c r="D11821" s="2">
        <v>6.8585029999999998</v>
      </c>
      <c r="E11821" s="2">
        <v>7.5314420000000002</v>
      </c>
      <c r="F11821" s="2">
        <v>4.4621709999999997</v>
      </c>
      <c r="G11821" s="2">
        <v>4.9970999999999997</v>
      </c>
      <c r="H11821" s="2">
        <v>5.4893239999999999</v>
      </c>
      <c r="I11821" s="2">
        <v>5.647799</v>
      </c>
    </row>
    <row r="11822" spans="1:9">
      <c r="A11822" t="s">
        <v>11828</v>
      </c>
      <c r="B11822" s="2">
        <v>3.302384</v>
      </c>
      <c r="C11822" s="2">
        <v>2.9697830000000001</v>
      </c>
      <c r="D11822" s="2">
        <v>3.144304</v>
      </c>
      <c r="E11822" s="2">
        <v>2.9554960000000001</v>
      </c>
      <c r="F11822" s="2">
        <v>3.1470729999999998</v>
      </c>
      <c r="G11822" s="2">
        <v>3.0761639999999999</v>
      </c>
      <c r="H11822" s="2">
        <v>1.5465519999999999</v>
      </c>
      <c r="I11822" s="2">
        <v>2.9896530000000001</v>
      </c>
    </row>
    <row r="11823" spans="1:9">
      <c r="A11823" t="s">
        <v>11829</v>
      </c>
      <c r="B11823" s="2">
        <v>16.379200000000001</v>
      </c>
      <c r="C11823" s="2">
        <v>16.995650000000001</v>
      </c>
      <c r="D11823" s="2">
        <v>11.37425</v>
      </c>
      <c r="E11823" s="2">
        <v>10.23507</v>
      </c>
      <c r="F11823" s="2">
        <v>12.521420000000001</v>
      </c>
      <c r="G11823" s="2">
        <v>12.8261</v>
      </c>
      <c r="H11823" s="2">
        <v>4.8889589999999998</v>
      </c>
      <c r="I11823" s="2">
        <v>4.393516</v>
      </c>
    </row>
    <row r="11824" spans="1:9">
      <c r="A11824" t="s">
        <v>11830</v>
      </c>
      <c r="B11824" s="2">
        <v>0.75210250000000001</v>
      </c>
      <c r="C11824" s="2">
        <v>1.72404</v>
      </c>
      <c r="D11824" s="2">
        <v>1.3385929999999999</v>
      </c>
      <c r="E11824" s="2">
        <v>1.069042</v>
      </c>
      <c r="F11824" s="2">
        <v>2.5055480000000001</v>
      </c>
      <c r="G11824" s="2">
        <v>2.2960250000000002</v>
      </c>
      <c r="H11824" s="2">
        <v>1.6930240000000001</v>
      </c>
      <c r="I11824" s="2">
        <v>1.7355750000000001</v>
      </c>
    </row>
    <row r="11825" spans="1:9">
      <c r="A11825" t="s">
        <v>11831</v>
      </c>
      <c r="B11825" s="2">
        <v>6.4527429999999999</v>
      </c>
      <c r="C11825" s="2">
        <v>6.5857770000000002</v>
      </c>
      <c r="D11825" s="2">
        <v>6.479768</v>
      </c>
      <c r="E11825" s="2">
        <v>7.6999149999999998</v>
      </c>
      <c r="F11825" s="2">
        <v>15.63462</v>
      </c>
      <c r="G11825" s="2">
        <v>13.289</v>
      </c>
      <c r="H11825" s="2">
        <v>20.04327</v>
      </c>
      <c r="I11825" s="2">
        <v>17.009889999999999</v>
      </c>
    </row>
    <row r="11826" spans="1:9">
      <c r="A11826" t="s">
        <v>11832</v>
      </c>
      <c r="B11826" s="2">
        <v>196.8279</v>
      </c>
      <c r="C11826" s="2">
        <v>175.83279999999999</v>
      </c>
      <c r="D11826" s="2">
        <v>546.82439999999997</v>
      </c>
      <c r="E11826" s="2">
        <v>571.70150000000001</v>
      </c>
      <c r="F11826" s="2">
        <v>198.2765</v>
      </c>
      <c r="G11826" s="2">
        <v>189.30179999999999</v>
      </c>
      <c r="H11826" s="2">
        <v>328.1585</v>
      </c>
      <c r="I11826" s="2">
        <v>321.91000000000003</v>
      </c>
    </row>
    <row r="11827" spans="1:9">
      <c r="A11827" t="s">
        <v>11833</v>
      </c>
      <c r="B11827" s="2">
        <v>0.73108499999999998</v>
      </c>
      <c r="C11827" s="2">
        <v>0.71224129999999997</v>
      </c>
      <c r="D11827" s="2">
        <v>2.1785009999999998</v>
      </c>
      <c r="E11827" s="2">
        <v>2.2900170000000002</v>
      </c>
      <c r="F11827" s="2">
        <v>1.6173439999999999</v>
      </c>
      <c r="G11827" s="2">
        <v>1.8970830000000001</v>
      </c>
      <c r="H11827" s="2">
        <v>3.179217</v>
      </c>
      <c r="I11827" s="2">
        <v>1.593348</v>
      </c>
    </row>
    <row r="11828" spans="1:9">
      <c r="A11828" t="s">
        <v>11834</v>
      </c>
      <c r="B11828" s="2">
        <v>1.4206570000000001</v>
      </c>
      <c r="C11828" s="2">
        <v>1.1995009999999999</v>
      </c>
      <c r="D11828" s="2">
        <v>0.34734769999999998</v>
      </c>
      <c r="E11828" s="2">
        <v>0.3390476</v>
      </c>
      <c r="F11828" s="2">
        <v>3.1009449999999998</v>
      </c>
      <c r="G11828" s="2">
        <v>2.9491550000000002</v>
      </c>
      <c r="H11828" s="2">
        <v>1.9769300000000001</v>
      </c>
      <c r="I11828" s="2">
        <v>1.486186</v>
      </c>
    </row>
    <row r="11829" spans="1:9">
      <c r="A11829" t="s">
        <v>11835</v>
      </c>
      <c r="B11829" s="2">
        <v>26.948689999999999</v>
      </c>
      <c r="C11829" s="2">
        <v>26.254079999999998</v>
      </c>
      <c r="D11829" s="2">
        <v>20.657820000000001</v>
      </c>
      <c r="E11829" s="2">
        <v>25.699459999999998</v>
      </c>
      <c r="F11829" s="2">
        <v>30.29731</v>
      </c>
      <c r="G11829" s="2">
        <v>28.08616</v>
      </c>
      <c r="H11829" s="2">
        <v>19.211449999999999</v>
      </c>
      <c r="I11829" s="2">
        <v>20.797170000000001</v>
      </c>
    </row>
    <row r="11830" spans="1:9">
      <c r="A11830" t="s">
        <v>11836</v>
      </c>
      <c r="B11830" s="2">
        <v>2.9040140000000001</v>
      </c>
      <c r="C11830" s="2">
        <v>4.2437449999999997</v>
      </c>
      <c r="D11830" s="2">
        <v>7.5440240000000003</v>
      </c>
      <c r="E11830" s="2">
        <v>3.6818770000000001</v>
      </c>
      <c r="F11830" s="2">
        <v>11.34979</v>
      </c>
      <c r="G11830" s="2">
        <v>9.6288090000000004</v>
      </c>
      <c r="H11830" s="2">
        <v>4.8409170000000001</v>
      </c>
      <c r="I11830" s="2">
        <v>4.6413359999999999</v>
      </c>
    </row>
    <row r="11831" spans="1:9">
      <c r="A11831" t="s">
        <v>11837</v>
      </c>
      <c r="B11831" s="2">
        <v>45.570520000000002</v>
      </c>
      <c r="C11831" s="2">
        <v>45.393599999999999</v>
      </c>
      <c r="D11831" s="2">
        <v>43.753869999999999</v>
      </c>
      <c r="E11831" s="2">
        <v>43.349879999999999</v>
      </c>
      <c r="F11831" s="2">
        <v>39.600430000000003</v>
      </c>
      <c r="G11831" s="2">
        <v>37.025199999999998</v>
      </c>
      <c r="H11831" s="2">
        <v>29.480460000000001</v>
      </c>
      <c r="I11831" s="2">
        <v>25.175370000000001</v>
      </c>
    </row>
    <row r="11832" spans="1:9">
      <c r="A11832" t="s">
        <v>11838</v>
      </c>
      <c r="B11832" s="2">
        <v>114.0701</v>
      </c>
      <c r="C11832" s="2">
        <v>118.88330000000001</v>
      </c>
      <c r="D11832" s="2">
        <v>152.56909999999999</v>
      </c>
      <c r="E11832" s="2">
        <v>143.3117</v>
      </c>
      <c r="F11832" s="2">
        <v>97.312860000000001</v>
      </c>
      <c r="G11832" s="2">
        <v>102.8383</v>
      </c>
      <c r="H11832" s="2">
        <v>152.90459999999999</v>
      </c>
      <c r="I11832" s="2">
        <v>140.65</v>
      </c>
    </row>
    <row r="11833" spans="1:9">
      <c r="A11833" t="s">
        <v>11839</v>
      </c>
      <c r="B11833" s="2">
        <v>7.6061750000000004</v>
      </c>
      <c r="C11833" s="2">
        <v>6.7287350000000004</v>
      </c>
      <c r="D11833" s="2">
        <v>34.548639999999999</v>
      </c>
      <c r="E11833" s="2">
        <v>36.931069999999998</v>
      </c>
      <c r="F11833" s="2">
        <v>4.7965980000000004</v>
      </c>
      <c r="G11833" s="2">
        <v>6.5034340000000004</v>
      </c>
      <c r="H11833" s="2">
        <v>8.8203809999999994</v>
      </c>
      <c r="I11833" s="2">
        <v>7.6216650000000001</v>
      </c>
    </row>
    <row r="11834" spans="1:9">
      <c r="A11834" t="s">
        <v>11840</v>
      </c>
      <c r="B11834" s="2">
        <v>9.1652330000000006</v>
      </c>
      <c r="C11834" s="2">
        <v>8.9289989999999992</v>
      </c>
      <c r="D11834" s="2">
        <v>7.4899019999999998</v>
      </c>
      <c r="E11834" s="2">
        <v>7.3109260000000003</v>
      </c>
      <c r="F11834" s="2">
        <v>8.4629440000000002</v>
      </c>
      <c r="G11834" s="2">
        <v>8.7892749999999999</v>
      </c>
      <c r="H11834" s="2">
        <v>4.3321949999999996</v>
      </c>
      <c r="I11834" s="2">
        <v>5.2108639999999999</v>
      </c>
    </row>
    <row r="11835" spans="1:9">
      <c r="A11835" t="s">
        <v>11841</v>
      </c>
      <c r="B11835" s="2">
        <v>0.10455830000000001</v>
      </c>
      <c r="C11835" s="2">
        <v>0.30558999999999997</v>
      </c>
      <c r="D11835" s="2">
        <v>0</v>
      </c>
      <c r="E11835" s="2">
        <v>0</v>
      </c>
      <c r="F11835" s="2">
        <v>0</v>
      </c>
      <c r="G11835" s="2">
        <v>9.0439019999999995E-2</v>
      </c>
      <c r="H11835" s="2">
        <v>0</v>
      </c>
      <c r="I11835" s="2">
        <v>0</v>
      </c>
    </row>
    <row r="11836" spans="1:9">
      <c r="A11836" t="s">
        <v>11842</v>
      </c>
      <c r="B11836" s="2">
        <v>3.2125089999999998</v>
      </c>
      <c r="C11836" s="2">
        <v>1.8410040000000001</v>
      </c>
      <c r="D11836" s="2">
        <v>2.4256600000000001</v>
      </c>
      <c r="E11836" s="2">
        <v>4.2280319999999998</v>
      </c>
      <c r="F11836" s="2">
        <v>2.1738680000000001</v>
      </c>
      <c r="G11836" s="2">
        <v>2.4517929999999999</v>
      </c>
      <c r="H11836" s="2">
        <v>2.4652949999999998</v>
      </c>
      <c r="I11836" s="2">
        <v>2.635834</v>
      </c>
    </row>
    <row r="11837" spans="1:9">
      <c r="A11837" t="s">
        <v>11843</v>
      </c>
      <c r="B11837" s="2">
        <v>0.67566619999999999</v>
      </c>
      <c r="C11837" s="2">
        <v>1.81019</v>
      </c>
      <c r="D11837" s="2">
        <v>2.477986</v>
      </c>
      <c r="E11837" s="2">
        <v>2.2675990000000001</v>
      </c>
      <c r="F11837" s="2">
        <v>2.989487</v>
      </c>
      <c r="G11837" s="2">
        <v>1.022745</v>
      </c>
      <c r="H11837" s="2">
        <v>2.2036660000000001</v>
      </c>
      <c r="I11837" s="2">
        <v>1.914337</v>
      </c>
    </row>
    <row r="11838" spans="1:9">
      <c r="A11838" t="s">
        <v>11844</v>
      </c>
      <c r="B11838" s="2">
        <v>1.3317099999999999</v>
      </c>
      <c r="C11838" s="2">
        <v>1.2447889999999999</v>
      </c>
      <c r="D11838" s="2">
        <v>1.2375020000000001</v>
      </c>
      <c r="E11838" s="2">
        <v>1.095191</v>
      </c>
      <c r="F11838" s="2">
        <v>1.6880230000000001</v>
      </c>
      <c r="G11838" s="2">
        <v>1.291973</v>
      </c>
      <c r="H11838" s="2">
        <v>1.3147390000000001</v>
      </c>
      <c r="I11838" s="2">
        <v>1.270767</v>
      </c>
    </row>
    <row r="11839" spans="1:9">
      <c r="A11839" t="s">
        <v>11845</v>
      </c>
      <c r="B11839" s="2">
        <v>1.036818</v>
      </c>
      <c r="C11839" s="2">
        <v>1.141845</v>
      </c>
      <c r="D11839" s="2">
        <v>0.57864110000000002</v>
      </c>
      <c r="E11839" s="2">
        <v>0.64550180000000001</v>
      </c>
      <c r="F11839" s="2">
        <v>1.5956189999999999</v>
      </c>
      <c r="G11839" s="2">
        <v>1.949584</v>
      </c>
      <c r="H11839" s="2">
        <v>1.6074619999999999</v>
      </c>
      <c r="I11839" s="2">
        <v>1.9649319999999999</v>
      </c>
    </row>
    <row r="11840" spans="1:9">
      <c r="A11840" t="s">
        <v>11846</v>
      </c>
      <c r="B11840" s="2">
        <v>2.799833</v>
      </c>
      <c r="C11840" s="2">
        <v>3.2732009999999998</v>
      </c>
      <c r="D11840" s="2">
        <v>3.3738709999999998</v>
      </c>
      <c r="E11840" s="2">
        <v>3.29325</v>
      </c>
      <c r="F11840" s="2">
        <v>4.9551480000000003</v>
      </c>
      <c r="G11840" s="2">
        <v>3.736415</v>
      </c>
      <c r="H11840" s="2">
        <v>3.1308259999999999</v>
      </c>
      <c r="I11840" s="2">
        <v>3.8355670000000002</v>
      </c>
    </row>
    <row r="11841" spans="1:9">
      <c r="A11841" t="s">
        <v>11847</v>
      </c>
      <c r="B11841" s="2">
        <v>10.40635</v>
      </c>
      <c r="C11841" s="2">
        <v>11.715170000000001</v>
      </c>
      <c r="D11841" s="2">
        <v>29.047799999999999</v>
      </c>
      <c r="E11841" s="2">
        <v>28.353680000000001</v>
      </c>
      <c r="F11841" s="2">
        <v>14.42679</v>
      </c>
      <c r="G11841" s="2">
        <v>15.101850000000001</v>
      </c>
      <c r="H11841" s="2">
        <v>47.365189999999998</v>
      </c>
      <c r="I11841" s="2">
        <v>43.747030000000002</v>
      </c>
    </row>
    <row r="11842" spans="1:9">
      <c r="A11842" t="s">
        <v>11848</v>
      </c>
      <c r="B11842" s="2">
        <v>0</v>
      </c>
      <c r="C11842" s="2">
        <v>0</v>
      </c>
      <c r="D11842" s="2">
        <v>0</v>
      </c>
      <c r="E11842" s="2">
        <v>8.3094909999999995</v>
      </c>
      <c r="F11842" s="2">
        <v>0</v>
      </c>
      <c r="G11842" s="2">
        <v>0</v>
      </c>
      <c r="H11842" s="2">
        <v>8.0752109999999995</v>
      </c>
      <c r="I11842" s="2">
        <v>0</v>
      </c>
    </row>
    <row r="11843" spans="1:9">
      <c r="A11843" t="s">
        <v>11849</v>
      </c>
      <c r="B11843" s="2">
        <v>13.080769999999999</v>
      </c>
      <c r="C11843" s="2">
        <v>7.4962410000000004</v>
      </c>
      <c r="D11843" s="2">
        <v>10.58235</v>
      </c>
      <c r="E11843" s="2">
        <v>12.39537</v>
      </c>
      <c r="F11843" s="2">
        <v>5.4471429999999996</v>
      </c>
      <c r="G11843" s="2">
        <v>7.9866149999999996</v>
      </c>
      <c r="H11843" s="2">
        <v>2.676866</v>
      </c>
      <c r="I11843" s="2">
        <v>4.6955349999999996</v>
      </c>
    </row>
    <row r="11844" spans="1:9">
      <c r="A11844" t="s">
        <v>11850</v>
      </c>
      <c r="B11844" s="2">
        <v>0</v>
      </c>
      <c r="C11844" s="2">
        <v>0</v>
      </c>
      <c r="D11844" s="2">
        <v>0</v>
      </c>
      <c r="E11844" s="2">
        <v>0.10796219999999999</v>
      </c>
      <c r="F11844" s="2">
        <v>0</v>
      </c>
      <c r="G11844" s="2">
        <v>0</v>
      </c>
      <c r="H11844" s="2">
        <v>0</v>
      </c>
      <c r="I11844" s="2">
        <v>0</v>
      </c>
    </row>
    <row r="11845" spans="1:9">
      <c r="A11845" t="s">
        <v>11851</v>
      </c>
      <c r="B11845" s="2">
        <v>0</v>
      </c>
      <c r="C11845" s="2">
        <v>0.40231869999999997</v>
      </c>
      <c r="D11845" s="2">
        <v>0.18931609999999999</v>
      </c>
      <c r="E11845" s="2">
        <v>0</v>
      </c>
      <c r="F11845" s="2">
        <v>0</v>
      </c>
      <c r="G11845" s="2">
        <v>0</v>
      </c>
      <c r="H11845" s="2">
        <v>0</v>
      </c>
      <c r="I11845" s="2">
        <v>0</v>
      </c>
    </row>
    <row r="11846" spans="1:9">
      <c r="A11846" t="s">
        <v>11852</v>
      </c>
      <c r="B11846" s="2">
        <v>39.87236</v>
      </c>
      <c r="C11846" s="2">
        <v>40.271149999999999</v>
      </c>
      <c r="D11846" s="2">
        <v>24.16525</v>
      </c>
      <c r="E11846" s="2">
        <v>24.999040000000001</v>
      </c>
      <c r="F11846" s="2">
        <v>52.725290000000001</v>
      </c>
      <c r="G11846" s="2">
        <v>51.050170000000001</v>
      </c>
      <c r="H11846" s="2">
        <v>17.63289</v>
      </c>
      <c r="I11846" s="2">
        <v>20.227340000000002</v>
      </c>
    </row>
    <row r="11847" spans="1:9">
      <c r="A11847" t="s">
        <v>11853</v>
      </c>
      <c r="B11847" s="2">
        <v>0.77696900000000002</v>
      </c>
      <c r="C11847" s="2">
        <v>0.60555409999999998</v>
      </c>
      <c r="D11847" s="2">
        <v>0.64113989999999998</v>
      </c>
      <c r="E11847" s="2">
        <v>0.83442590000000005</v>
      </c>
      <c r="F11847" s="2">
        <v>4.3315049999999999</v>
      </c>
      <c r="G11847" s="2">
        <v>3.9650889999999999</v>
      </c>
      <c r="H11847" s="2">
        <v>2.02725</v>
      </c>
      <c r="I11847" s="2">
        <v>2.57389</v>
      </c>
    </row>
    <row r="11848" spans="1:9">
      <c r="A11848" t="s">
        <v>11854</v>
      </c>
      <c r="B11848" s="2">
        <v>5.6271389999999997</v>
      </c>
      <c r="C11848" s="2">
        <v>4.4722390000000001</v>
      </c>
      <c r="D11848" s="2">
        <v>2.8512149999999998</v>
      </c>
      <c r="E11848" s="2">
        <v>3.843305</v>
      </c>
      <c r="F11848" s="2">
        <v>4.3242669999999999</v>
      </c>
      <c r="G11848" s="2">
        <v>5.763865</v>
      </c>
      <c r="H11848" s="2">
        <v>4.1213199999999999</v>
      </c>
      <c r="I11848" s="2">
        <v>4.647392</v>
      </c>
    </row>
    <row r="11849" spans="1:9">
      <c r="A11849" t="s">
        <v>11855</v>
      </c>
      <c r="B11849" s="2">
        <v>3.2155079999999998</v>
      </c>
      <c r="C11849" s="2">
        <v>4.5031530000000002</v>
      </c>
      <c r="D11849" s="2">
        <v>1.842622</v>
      </c>
      <c r="E11849" s="2">
        <v>1.97845</v>
      </c>
      <c r="F11849" s="2">
        <v>1.956216</v>
      </c>
      <c r="G11849" s="2">
        <v>2.6074630000000001</v>
      </c>
      <c r="H11849" s="2">
        <v>2.272246</v>
      </c>
      <c r="I11849" s="2">
        <v>1.7519929999999999</v>
      </c>
    </row>
    <row r="11850" spans="1:9">
      <c r="A11850" t="s">
        <v>11856</v>
      </c>
      <c r="B11850" s="2">
        <v>8.9109850000000002</v>
      </c>
      <c r="C11850" s="2">
        <v>10.53462</v>
      </c>
      <c r="D11850" s="2">
        <v>8.4455930000000006</v>
      </c>
      <c r="E11850" s="2">
        <v>8.6022049999999997</v>
      </c>
      <c r="F11850" s="2">
        <v>19.934840000000001</v>
      </c>
      <c r="G11850" s="2">
        <v>21.30434</v>
      </c>
      <c r="H11850" s="2">
        <v>18.896339999999999</v>
      </c>
      <c r="I11850" s="2">
        <v>21.472049999999999</v>
      </c>
    </row>
    <row r="11851" spans="1:9">
      <c r="A11851" t="s">
        <v>11857</v>
      </c>
      <c r="B11851" s="2">
        <v>0</v>
      </c>
      <c r="C11851" s="2">
        <v>0</v>
      </c>
      <c r="D11851" s="2">
        <v>0</v>
      </c>
      <c r="E11851" s="2">
        <v>0</v>
      </c>
      <c r="F11851" s="2">
        <v>0</v>
      </c>
      <c r="G11851" s="2">
        <v>8.6169369999999995E-2</v>
      </c>
      <c r="H11851" s="2">
        <v>0</v>
      </c>
      <c r="I11851" s="2">
        <v>0</v>
      </c>
    </row>
    <row r="11852" spans="1:9">
      <c r="A11852" t="s">
        <v>11858</v>
      </c>
      <c r="B11852" s="2">
        <v>4.1291180000000001</v>
      </c>
      <c r="C11852" s="2">
        <v>4.190302</v>
      </c>
      <c r="D11852" s="2">
        <v>2.6816469999999999</v>
      </c>
      <c r="E11852" s="2">
        <v>1.9503440000000001</v>
      </c>
      <c r="F11852" s="2">
        <v>6.3435050000000004</v>
      </c>
      <c r="G11852" s="2">
        <v>7.093458</v>
      </c>
      <c r="H11852" s="2">
        <v>4.0400999999999998</v>
      </c>
      <c r="I11852" s="2">
        <v>4.1995889999999996</v>
      </c>
    </row>
    <row r="11853" spans="1:9">
      <c r="A11853" t="s">
        <v>11859</v>
      </c>
      <c r="B11853" s="2">
        <v>3.171573</v>
      </c>
      <c r="C11853" s="2">
        <v>2.2401239999999998</v>
      </c>
      <c r="D11853" s="2">
        <v>1.3812580000000001</v>
      </c>
      <c r="E11853" s="2">
        <v>1.206331</v>
      </c>
      <c r="F11853" s="2">
        <v>2.104895</v>
      </c>
      <c r="G11853" s="2">
        <v>2.6061269999999999</v>
      </c>
      <c r="H11853" s="2">
        <v>1.3791990000000001</v>
      </c>
      <c r="I11853" s="2">
        <v>1.4515659999999999</v>
      </c>
    </row>
    <row r="11854" spans="1:9">
      <c r="A11854" t="s">
        <v>11860</v>
      </c>
      <c r="B11854" s="2">
        <v>0.1063549</v>
      </c>
      <c r="C11854" s="2">
        <v>0</v>
      </c>
      <c r="D11854" s="2">
        <v>0</v>
      </c>
      <c r="E11854" s="2">
        <v>0.19036639999999999</v>
      </c>
      <c r="F11854" s="2">
        <v>9.4113489999999994E-2</v>
      </c>
      <c r="G11854" s="2">
        <v>9.1992950000000004E-2</v>
      </c>
      <c r="H11854" s="2">
        <v>0</v>
      </c>
      <c r="I11854" s="2">
        <v>0</v>
      </c>
    </row>
    <row r="11855" spans="1:9">
      <c r="A11855" t="s">
        <v>11861</v>
      </c>
      <c r="B11855" s="2">
        <v>3.1689590000000001</v>
      </c>
      <c r="C11855" s="2">
        <v>3.4830839999999998</v>
      </c>
      <c r="D11855" s="2">
        <v>0.52150289999999999</v>
      </c>
      <c r="E11855" s="2">
        <v>0.87264200000000003</v>
      </c>
      <c r="F11855" s="2">
        <v>1.0785439999999999</v>
      </c>
      <c r="G11855" s="2">
        <v>1.265091</v>
      </c>
      <c r="H11855" s="2">
        <v>0.77736859999999997</v>
      </c>
      <c r="I11855" s="2">
        <v>0.92086970000000001</v>
      </c>
    </row>
    <row r="11856" spans="1:9">
      <c r="A11856" t="s">
        <v>11862</v>
      </c>
      <c r="B11856" s="2">
        <v>0.98251630000000001</v>
      </c>
      <c r="C11856" s="2">
        <v>0.65806949999999997</v>
      </c>
      <c r="D11856" s="2">
        <v>0.78823270000000001</v>
      </c>
      <c r="E11856" s="2">
        <v>1.0991390000000001</v>
      </c>
      <c r="F11856" s="2">
        <v>1.195465</v>
      </c>
      <c r="G11856" s="2">
        <v>1.1685300000000001</v>
      </c>
      <c r="H11856" s="2">
        <v>1.655632</v>
      </c>
      <c r="I11856" s="2">
        <v>0.85653000000000001</v>
      </c>
    </row>
    <row r="11857" spans="1:9">
      <c r="A11857" t="s">
        <v>11863</v>
      </c>
      <c r="B11857" s="2">
        <v>65.311329999999998</v>
      </c>
      <c r="C11857" s="2">
        <v>65.140309999999999</v>
      </c>
      <c r="D11857" s="2">
        <v>64.660179999999997</v>
      </c>
      <c r="E11857" s="2">
        <v>61.725760000000001</v>
      </c>
      <c r="F11857" s="2">
        <v>31.497260000000001</v>
      </c>
      <c r="G11857" s="2">
        <v>31.842600000000001</v>
      </c>
      <c r="H11857" s="2">
        <v>46.483899999999998</v>
      </c>
      <c r="I11857" s="2">
        <v>46.689920000000001</v>
      </c>
    </row>
    <row r="11858" spans="1:9">
      <c r="A11858" t="s">
        <v>11864</v>
      </c>
      <c r="B11858" s="2">
        <v>0</v>
      </c>
      <c r="C11858" s="2">
        <v>0.3479025</v>
      </c>
      <c r="D11858" s="2">
        <v>0</v>
      </c>
      <c r="E11858" s="2">
        <v>0</v>
      </c>
      <c r="F11858" s="2">
        <v>0.15800210000000001</v>
      </c>
      <c r="G11858" s="2">
        <v>0.54054709999999995</v>
      </c>
      <c r="H11858" s="2">
        <v>0.2329388</v>
      </c>
      <c r="I11858" s="2">
        <v>0.38914460000000001</v>
      </c>
    </row>
    <row r="11859" spans="1:9">
      <c r="A11859" t="s">
        <v>11865</v>
      </c>
      <c r="B11859" s="2">
        <v>0</v>
      </c>
      <c r="C11859" s="2">
        <v>0</v>
      </c>
      <c r="D11859" s="2">
        <v>0.24485850000000001</v>
      </c>
      <c r="E11859" s="2">
        <v>0</v>
      </c>
      <c r="F11859" s="2">
        <v>0.47264279999999997</v>
      </c>
      <c r="G11859" s="2">
        <v>0.1154983</v>
      </c>
      <c r="H11859" s="2">
        <v>0.1161344</v>
      </c>
      <c r="I11859" s="2">
        <v>0.1164076</v>
      </c>
    </row>
    <row r="11860" spans="1:9">
      <c r="A11860" t="s">
        <v>11866</v>
      </c>
      <c r="B11860" s="2">
        <v>1.6310279999999999</v>
      </c>
      <c r="C11860" s="2">
        <v>1.942097</v>
      </c>
      <c r="D11860" s="2">
        <v>1.1631180000000001</v>
      </c>
      <c r="E11860" s="2">
        <v>1.2975129999999999</v>
      </c>
      <c r="F11860" s="2">
        <v>4.4902610000000003</v>
      </c>
      <c r="G11860" s="2">
        <v>4.5458400000000001</v>
      </c>
      <c r="H11860" s="2">
        <v>1.8913960000000001</v>
      </c>
      <c r="I11860" s="2">
        <v>2.053833</v>
      </c>
    </row>
    <row r="11861" spans="1:9">
      <c r="A11861" t="s">
        <v>11867</v>
      </c>
      <c r="B11861" s="2">
        <v>0.28671479999999999</v>
      </c>
      <c r="C11861" s="2">
        <v>0.27932469999999998</v>
      </c>
      <c r="D11861" s="2">
        <v>0.98579799999999995</v>
      </c>
      <c r="E11861" s="2">
        <v>0.51319559999999997</v>
      </c>
      <c r="F11861" s="2">
        <v>0.76114230000000005</v>
      </c>
      <c r="G11861" s="2">
        <v>0.99198989999999998</v>
      </c>
      <c r="H11861" s="2">
        <v>2.3689499999999999</v>
      </c>
      <c r="I11861" s="2">
        <v>2.0620859999999999</v>
      </c>
    </row>
    <row r="11862" spans="1:9">
      <c r="A11862" t="s">
        <v>11868</v>
      </c>
      <c r="B11862" s="2">
        <v>7.5545450000000001</v>
      </c>
      <c r="C11862" s="2">
        <v>6.5684480000000001</v>
      </c>
      <c r="D11862" s="2">
        <v>7.3733890000000004</v>
      </c>
      <c r="E11862" s="2">
        <v>7.8514879999999998</v>
      </c>
      <c r="F11862" s="2">
        <v>6.9006679999999996</v>
      </c>
      <c r="G11862" s="2">
        <v>8.3612179999999992</v>
      </c>
      <c r="H11862" s="2">
        <v>4.945449</v>
      </c>
      <c r="I11862" s="2">
        <v>6.0901300000000003</v>
      </c>
    </row>
    <row r="11863" spans="1:9">
      <c r="A11863" t="s">
        <v>11869</v>
      </c>
      <c r="B11863" s="2">
        <v>0</v>
      </c>
      <c r="C11863" s="2">
        <v>0.1141624</v>
      </c>
      <c r="D11863" s="2">
        <v>0.32232319999999998</v>
      </c>
      <c r="E11863" s="2">
        <v>0</v>
      </c>
      <c r="F11863" s="2">
        <v>0.1036951</v>
      </c>
      <c r="G11863" s="2">
        <v>0.30407600000000001</v>
      </c>
      <c r="H11863" s="2">
        <v>0.1019168</v>
      </c>
      <c r="I11863" s="2">
        <v>0.1021566</v>
      </c>
    </row>
    <row r="11864" spans="1:9">
      <c r="A11864" t="s">
        <v>11870</v>
      </c>
      <c r="B11864" s="2">
        <v>443.86590000000001</v>
      </c>
      <c r="C11864" s="2">
        <v>457.80459999999999</v>
      </c>
      <c r="D11864" s="2">
        <v>409.17099999999999</v>
      </c>
      <c r="E11864" s="2">
        <v>407.8227</v>
      </c>
      <c r="F11864" s="2">
        <v>329.11720000000003</v>
      </c>
      <c r="G11864" s="2">
        <v>318.92829999999998</v>
      </c>
      <c r="H11864" s="2">
        <v>360.94450000000001</v>
      </c>
      <c r="I11864" s="2">
        <v>347.29390000000001</v>
      </c>
    </row>
    <row r="11865" spans="1:9">
      <c r="A11865" t="s">
        <v>11871</v>
      </c>
      <c r="B11865" s="2">
        <v>0.24284510000000001</v>
      </c>
      <c r="C11865" s="2">
        <v>0.11829290000000001</v>
      </c>
      <c r="D11865" s="2">
        <v>0.22265679999999999</v>
      </c>
      <c r="E11865" s="2">
        <v>0.32600449999999997</v>
      </c>
      <c r="F11865" s="2">
        <v>0.42978769999999999</v>
      </c>
      <c r="G11865" s="2">
        <v>0.42010380000000003</v>
      </c>
      <c r="H11865" s="2">
        <v>0.31681300000000001</v>
      </c>
      <c r="I11865" s="2">
        <v>0.1058528</v>
      </c>
    </row>
    <row r="11866" spans="1:9">
      <c r="A11866" t="s">
        <v>11872</v>
      </c>
      <c r="B11866" s="2">
        <v>1159.6980000000001</v>
      </c>
      <c r="C11866" s="2">
        <v>1108.124</v>
      </c>
      <c r="D11866" s="2">
        <v>1444.2059999999999</v>
      </c>
      <c r="E11866" s="2">
        <v>1396.115</v>
      </c>
      <c r="F11866" s="2">
        <v>1463.979</v>
      </c>
      <c r="G11866" s="2">
        <v>1474.7449999999999</v>
      </c>
      <c r="H11866" s="2">
        <v>1304.2539999999999</v>
      </c>
      <c r="I11866" s="2">
        <v>1317.0239999999999</v>
      </c>
    </row>
    <row r="11867" spans="1:9">
      <c r="A11867" t="s">
        <v>11873</v>
      </c>
      <c r="B11867" s="2">
        <v>375.09089999999998</v>
      </c>
      <c r="C11867" s="2">
        <v>372.23669999999998</v>
      </c>
      <c r="D11867" s="2">
        <v>294.14159999999998</v>
      </c>
      <c r="E11867" s="2">
        <v>303.44159999999999</v>
      </c>
      <c r="F11867" s="2">
        <v>511.26440000000002</v>
      </c>
      <c r="G11867" s="2">
        <v>514.47400000000005</v>
      </c>
      <c r="H11867" s="2">
        <v>313.9282</v>
      </c>
      <c r="I11867" s="2">
        <v>319.17340000000002</v>
      </c>
    </row>
    <row r="11868" spans="1:9">
      <c r="A11868" t="s">
        <v>11874</v>
      </c>
      <c r="B11868" s="2">
        <v>4.8212159999999997</v>
      </c>
      <c r="C11868" s="2">
        <v>5.0653370000000004</v>
      </c>
      <c r="D11868" s="2">
        <v>6.283925</v>
      </c>
      <c r="E11868" s="2">
        <v>5.1185229999999997</v>
      </c>
      <c r="F11868" s="2">
        <v>3.3461159999999999</v>
      </c>
      <c r="G11868" s="2">
        <v>3.5569099999999998</v>
      </c>
      <c r="H11868" s="2">
        <v>1.7676940000000001</v>
      </c>
      <c r="I11868" s="2">
        <v>1.89547</v>
      </c>
    </row>
    <row r="11869" spans="1:9">
      <c r="A11869" t="s">
        <v>11875</v>
      </c>
      <c r="B11869" s="2">
        <v>8.1152309999999996</v>
      </c>
      <c r="C11869" s="2">
        <v>6.5108740000000003</v>
      </c>
      <c r="D11869" s="2">
        <v>4.3768190000000002</v>
      </c>
      <c r="E11869" s="2">
        <v>5.1266780000000001</v>
      </c>
      <c r="F11869" s="2">
        <v>10.98297</v>
      </c>
      <c r="G11869" s="2">
        <v>14.245189999999999</v>
      </c>
      <c r="H11869" s="2">
        <v>13.70087</v>
      </c>
      <c r="I11869" s="2">
        <v>10.82002</v>
      </c>
    </row>
    <row r="11870" spans="1:9">
      <c r="A11870" t="s">
        <v>11876</v>
      </c>
      <c r="B11870" s="2">
        <v>3.1393209999999998</v>
      </c>
      <c r="C11870" s="2">
        <v>2.8730470000000001</v>
      </c>
      <c r="D11870" s="2">
        <v>1.6136159999999999</v>
      </c>
      <c r="E11870" s="2">
        <v>2.0433180000000002</v>
      </c>
      <c r="F11870" s="2">
        <v>4.7562509999999998</v>
      </c>
      <c r="G11870" s="2">
        <v>4.6490840000000002</v>
      </c>
      <c r="H11870" s="2">
        <v>2.7717170000000002</v>
      </c>
      <c r="I11870" s="2">
        <v>2.6123729999999998</v>
      </c>
    </row>
    <row r="11871" spans="1:9">
      <c r="A11871" t="s">
        <v>11877</v>
      </c>
      <c r="B11871" s="2">
        <v>0</v>
      </c>
      <c r="C11871" s="2">
        <v>0</v>
      </c>
      <c r="D11871" s="2">
        <v>0.17468359999999999</v>
      </c>
      <c r="E11871" s="2">
        <v>0</v>
      </c>
      <c r="F11871" s="2">
        <v>0</v>
      </c>
      <c r="G11871" s="2">
        <v>0</v>
      </c>
      <c r="H11871" s="2">
        <v>0</v>
      </c>
      <c r="I11871" s="2">
        <v>0</v>
      </c>
    </row>
    <row r="11872" spans="1:9">
      <c r="A11872" t="s">
        <v>11878</v>
      </c>
      <c r="B11872" s="2">
        <v>5.8791250000000002</v>
      </c>
      <c r="C11872" s="2">
        <v>4.0247929999999998</v>
      </c>
      <c r="D11872" s="2">
        <v>4.2248910000000004</v>
      </c>
      <c r="E11872" s="2">
        <v>2.844093</v>
      </c>
      <c r="F11872" s="2">
        <v>3.65577</v>
      </c>
      <c r="G11872" s="2">
        <v>2.0615760000000001</v>
      </c>
      <c r="H11872" s="2">
        <v>2.0729289999999998</v>
      </c>
      <c r="I11872" s="2">
        <v>2.6318869999999999</v>
      </c>
    </row>
    <row r="11873" spans="1:9">
      <c r="A11873" t="s">
        <v>11879</v>
      </c>
      <c r="B11873" s="2">
        <v>4.8630269999999998</v>
      </c>
      <c r="C11873" s="2">
        <v>4.8692849999999996</v>
      </c>
      <c r="D11873" s="2">
        <v>7.802816</v>
      </c>
      <c r="E11873" s="2">
        <v>6.1656259999999996</v>
      </c>
      <c r="F11873" s="2">
        <v>4.6619039999999998</v>
      </c>
      <c r="G11873" s="2">
        <v>3.9726499999999998</v>
      </c>
      <c r="H11873" s="2">
        <v>4.8169300000000002</v>
      </c>
      <c r="I11873" s="2">
        <v>4.8282619999999996</v>
      </c>
    </row>
    <row r="11874" spans="1:9">
      <c r="A11874" t="s">
        <v>11880</v>
      </c>
      <c r="B11874" s="2">
        <v>0.61706550000000004</v>
      </c>
      <c r="C11874" s="2">
        <v>0.24046429999999999</v>
      </c>
      <c r="D11874" s="2">
        <v>0.90522780000000003</v>
      </c>
      <c r="E11874" s="2">
        <v>0.22089919999999999</v>
      </c>
      <c r="F11874" s="2">
        <v>0.65525009999999995</v>
      </c>
      <c r="G11874" s="2">
        <v>2.028206</v>
      </c>
      <c r="H11874" s="2">
        <v>0.53667779999999998</v>
      </c>
      <c r="I11874" s="2">
        <v>0.53794030000000004</v>
      </c>
    </row>
    <row r="11875" spans="1:9">
      <c r="A11875" t="s">
        <v>11881</v>
      </c>
      <c r="B11875" s="2">
        <v>18.412710000000001</v>
      </c>
      <c r="C11875" s="2">
        <v>19.233650000000001</v>
      </c>
      <c r="D11875" s="2">
        <v>7.690696</v>
      </c>
      <c r="E11875" s="2">
        <v>6.6829919999999996</v>
      </c>
      <c r="F11875" s="2">
        <v>12.491619999999999</v>
      </c>
      <c r="G11875" s="2">
        <v>13.448880000000001</v>
      </c>
      <c r="H11875" s="2">
        <v>7.8290699999999998</v>
      </c>
      <c r="I11875" s="2">
        <v>8.0258400000000005</v>
      </c>
    </row>
    <row r="11876" spans="1:9">
      <c r="A11876" t="s">
        <v>11882</v>
      </c>
      <c r="B11876" s="2">
        <v>0</v>
      </c>
      <c r="C11876" s="2">
        <v>0</v>
      </c>
      <c r="D11876" s="2">
        <v>0</v>
      </c>
      <c r="E11876" s="2">
        <v>0.62011130000000003</v>
      </c>
      <c r="F11876" s="2">
        <v>0</v>
      </c>
      <c r="G11876" s="2">
        <v>0</v>
      </c>
      <c r="H11876" s="2">
        <v>0.60262769999999999</v>
      </c>
      <c r="I11876" s="2">
        <v>0.60404539999999995</v>
      </c>
    </row>
    <row r="11877" spans="1:9">
      <c r="A11877" t="s">
        <v>11883</v>
      </c>
      <c r="B11877" s="2">
        <v>6.627777</v>
      </c>
      <c r="C11877" s="2">
        <v>6.88741</v>
      </c>
      <c r="D11877" s="2">
        <v>6.238842</v>
      </c>
      <c r="E11877" s="2">
        <v>6.4061120000000003</v>
      </c>
      <c r="F11877" s="2">
        <v>21.504719999999999</v>
      </c>
      <c r="G11877" s="2">
        <v>21.631679999999999</v>
      </c>
      <c r="H11877" s="2">
        <v>15.909599999999999</v>
      </c>
      <c r="I11877" s="2">
        <v>15.40776</v>
      </c>
    </row>
    <row r="11878" spans="1:9">
      <c r="A11878" t="s">
        <v>11884</v>
      </c>
      <c r="B11878" s="2">
        <v>0.53876860000000004</v>
      </c>
      <c r="C11878" s="2">
        <v>0.65610239999999997</v>
      </c>
      <c r="D11878" s="2">
        <v>0.49397950000000002</v>
      </c>
      <c r="E11878" s="2">
        <v>0.1205439</v>
      </c>
      <c r="F11878" s="2">
        <v>0.35756759999999999</v>
      </c>
      <c r="G11878" s="2">
        <v>0.69902189999999997</v>
      </c>
      <c r="H11878" s="2">
        <v>0.1171452</v>
      </c>
      <c r="I11878" s="2">
        <v>0.11742080000000001</v>
      </c>
    </row>
    <row r="11879" spans="1:9">
      <c r="A11879" t="s">
        <v>11885</v>
      </c>
      <c r="B11879" s="2">
        <v>0.36703570000000002</v>
      </c>
      <c r="C11879" s="2">
        <v>0.50060550000000004</v>
      </c>
      <c r="D11879" s="2">
        <v>1.1778310000000001</v>
      </c>
      <c r="E11879" s="2">
        <v>0.82120420000000005</v>
      </c>
      <c r="F11879" s="2">
        <v>0.7470173</v>
      </c>
      <c r="G11879" s="2">
        <v>0.85717460000000001</v>
      </c>
      <c r="H11879" s="2">
        <v>1.979166</v>
      </c>
      <c r="I11879" s="2">
        <v>2.2397990000000001</v>
      </c>
    </row>
    <row r="11880" spans="1:9">
      <c r="A11880" t="s">
        <v>11886</v>
      </c>
      <c r="B11880" s="2">
        <v>5.827267</v>
      </c>
      <c r="C11880" s="2">
        <v>5.1093630000000001</v>
      </c>
      <c r="D11880" s="2">
        <v>8.1923429999999993</v>
      </c>
      <c r="E11880" s="2">
        <v>7.1273879999999998</v>
      </c>
      <c r="F11880" s="2">
        <v>1.375081</v>
      </c>
      <c r="G11880" s="2">
        <v>0.67204889999999995</v>
      </c>
      <c r="H11880" s="2">
        <v>1.3514999999999999</v>
      </c>
      <c r="I11880" s="2">
        <v>1.693349</v>
      </c>
    </row>
    <row r="11881" spans="1:9">
      <c r="A11881" t="s">
        <v>11887</v>
      </c>
      <c r="B11881" s="2">
        <v>4.6635879999999998</v>
      </c>
      <c r="C11881" s="2">
        <v>4.7499019999999996</v>
      </c>
      <c r="D11881" s="2">
        <v>5.6364039999999997</v>
      </c>
      <c r="E11881" s="2">
        <v>6.0708609999999998</v>
      </c>
      <c r="F11881" s="2">
        <v>5.064724</v>
      </c>
      <c r="G11881" s="2">
        <v>6.7841649999999998</v>
      </c>
      <c r="H11881" s="2">
        <v>4.7935040000000004</v>
      </c>
      <c r="I11881" s="2">
        <v>6.8375729999999999</v>
      </c>
    </row>
    <row r="11882" spans="1:9">
      <c r="A11882" t="s">
        <v>11888</v>
      </c>
      <c r="B11882" s="2">
        <v>0.17878269999999999</v>
      </c>
      <c r="C11882" s="2">
        <v>0.69669820000000005</v>
      </c>
      <c r="D11882" s="2">
        <v>1.3113600000000001</v>
      </c>
      <c r="E11882" s="2">
        <v>0.80001520000000004</v>
      </c>
      <c r="F11882" s="2">
        <v>1.4238440000000001</v>
      </c>
      <c r="G11882" s="2">
        <v>0.92784160000000004</v>
      </c>
      <c r="H11882" s="2">
        <v>0.46647559999999999</v>
      </c>
      <c r="I11882" s="2">
        <v>0.77928830000000004</v>
      </c>
    </row>
    <row r="11883" spans="1:9">
      <c r="A11883" t="s">
        <v>11889</v>
      </c>
      <c r="B11883" s="2">
        <v>1.5803879999999999</v>
      </c>
      <c r="C11883" s="2">
        <v>1.6679580000000001</v>
      </c>
      <c r="D11883" s="2">
        <v>0.72450329999999996</v>
      </c>
      <c r="E11883" s="2">
        <v>1.1786509999999999</v>
      </c>
      <c r="F11883" s="2">
        <v>2.3308110000000002</v>
      </c>
      <c r="G11883" s="2">
        <v>2.7339519999999999</v>
      </c>
      <c r="H11883" s="2">
        <v>1.3745039999999999</v>
      </c>
      <c r="I11883" s="2">
        <v>0.80368019999999996</v>
      </c>
    </row>
    <row r="11884" spans="1:9">
      <c r="A11884" t="s">
        <v>11890</v>
      </c>
      <c r="B11884" s="2">
        <v>7.0204399999999998</v>
      </c>
      <c r="C11884" s="2">
        <v>8.0917890000000003</v>
      </c>
      <c r="D11884" s="2">
        <v>4.1703299999999999</v>
      </c>
      <c r="E11884" s="2">
        <v>5.663551</v>
      </c>
      <c r="F11884" s="2">
        <v>4.374924</v>
      </c>
      <c r="G11884" s="2">
        <v>4.8750390000000001</v>
      </c>
      <c r="H11884" s="2">
        <v>3.955908</v>
      </c>
      <c r="I11884" s="2">
        <v>3.2756110000000001</v>
      </c>
    </row>
    <row r="11885" spans="1:9">
      <c r="A11885" t="s">
        <v>11891</v>
      </c>
      <c r="B11885" s="2">
        <v>4.3163660000000004</v>
      </c>
      <c r="C11885" s="2">
        <v>5.4576989999999999</v>
      </c>
      <c r="D11885" s="2">
        <v>4.2943480000000003</v>
      </c>
      <c r="E11885" s="2">
        <v>5.4245939999999999</v>
      </c>
      <c r="F11885" s="2">
        <v>5.7699670000000003</v>
      </c>
      <c r="G11885" s="2">
        <v>6.2754479999999999</v>
      </c>
      <c r="H11885" s="2">
        <v>3.8339279999999998</v>
      </c>
      <c r="I11885" s="2">
        <v>3.923009</v>
      </c>
    </row>
    <row r="11886" spans="1:9">
      <c r="A11886" t="s">
        <v>11892</v>
      </c>
      <c r="B11886" s="2">
        <v>3.9475560000000001</v>
      </c>
      <c r="C11886" s="2">
        <v>4.5024090000000001</v>
      </c>
      <c r="D11886" s="2">
        <v>2.2069429999999999</v>
      </c>
      <c r="E11886" s="2">
        <v>1.8095330000000001</v>
      </c>
      <c r="F11886" s="2">
        <v>3.067196</v>
      </c>
      <c r="G11886" s="2">
        <v>4.2472890000000003</v>
      </c>
      <c r="H11886" s="2">
        <v>1.7585150000000001</v>
      </c>
      <c r="I11886" s="2">
        <v>1.259037</v>
      </c>
    </row>
    <row r="11887" spans="1:9">
      <c r="A11887" t="s">
        <v>11893</v>
      </c>
      <c r="B11887" s="2">
        <v>0.99150959999999999</v>
      </c>
      <c r="C11887" s="2">
        <v>0.55197339999999995</v>
      </c>
      <c r="D11887" s="2">
        <v>0.38960699999999998</v>
      </c>
      <c r="E11887" s="2">
        <v>0.31691419999999998</v>
      </c>
      <c r="F11887" s="2">
        <v>1.2534110000000001</v>
      </c>
      <c r="G11887" s="2">
        <v>0.98013539999999999</v>
      </c>
      <c r="H11887" s="2">
        <v>0.43117070000000002</v>
      </c>
      <c r="I11887" s="2">
        <v>0.61740720000000004</v>
      </c>
    </row>
    <row r="11888" spans="1:9">
      <c r="A11888" t="s">
        <v>11894</v>
      </c>
      <c r="B11888" s="2">
        <v>0.34135219999999999</v>
      </c>
      <c r="C11888" s="2">
        <v>0</v>
      </c>
      <c r="D11888" s="2">
        <v>0</v>
      </c>
      <c r="E11888" s="2">
        <v>0</v>
      </c>
      <c r="F11888" s="2">
        <v>0</v>
      </c>
      <c r="G11888" s="2">
        <v>0</v>
      </c>
      <c r="H11888" s="2">
        <v>0</v>
      </c>
      <c r="I11888" s="2">
        <v>0.1487906</v>
      </c>
    </row>
    <row r="11889" spans="1:9">
      <c r="A11889" t="s">
        <v>11895</v>
      </c>
      <c r="B11889" s="2">
        <v>5.412242</v>
      </c>
      <c r="C11889" s="2">
        <v>6.5362549999999997</v>
      </c>
      <c r="D11889" s="2">
        <v>3.3844319999999999</v>
      </c>
      <c r="E11889" s="2">
        <v>3.437487</v>
      </c>
      <c r="F11889" s="2">
        <v>2.317402</v>
      </c>
      <c r="G11889" s="2">
        <v>2.8260900000000002</v>
      </c>
      <c r="H11889" s="2">
        <v>1.4750559999999999</v>
      </c>
      <c r="I11889" s="2">
        <v>1.348068</v>
      </c>
    </row>
    <row r="11890" spans="1:9">
      <c r="A11890" t="s">
        <v>11896</v>
      </c>
      <c r="B11890" s="2">
        <v>0</v>
      </c>
      <c r="C11890" s="2">
        <v>0</v>
      </c>
      <c r="D11890" s="2">
        <v>0</v>
      </c>
      <c r="E11890" s="2">
        <v>0.1351137</v>
      </c>
      <c r="F11890" s="2">
        <v>0.1335953</v>
      </c>
      <c r="G11890" s="2">
        <v>0</v>
      </c>
      <c r="H11890" s="2">
        <v>0</v>
      </c>
      <c r="I11890" s="2">
        <v>0</v>
      </c>
    </row>
    <row r="11891" spans="1:9">
      <c r="A11891" t="s">
        <v>11897</v>
      </c>
      <c r="B11891" s="2">
        <v>0.55820320000000001</v>
      </c>
      <c r="C11891" s="2">
        <v>0</v>
      </c>
      <c r="D11891" s="2">
        <v>0</v>
      </c>
      <c r="E11891" s="2">
        <v>0</v>
      </c>
      <c r="F11891" s="2">
        <v>0</v>
      </c>
      <c r="G11891" s="2">
        <v>0</v>
      </c>
      <c r="H11891" s="2">
        <v>0</v>
      </c>
      <c r="I11891" s="2">
        <v>0</v>
      </c>
    </row>
    <row r="11892" spans="1:9">
      <c r="A11892" t="s">
        <v>11898</v>
      </c>
      <c r="B11892" s="2">
        <v>2.3397640000000002</v>
      </c>
      <c r="C11892" s="2">
        <v>2.2794569999999998</v>
      </c>
      <c r="D11892" s="2">
        <v>1.634479</v>
      </c>
      <c r="E11892" s="2">
        <v>1.944421</v>
      </c>
      <c r="F11892" s="2">
        <v>1.9718659999999999</v>
      </c>
      <c r="G11892" s="2">
        <v>3.373014</v>
      </c>
      <c r="H11892" s="2">
        <v>0.6298665</v>
      </c>
      <c r="I11892" s="2">
        <v>0.72847870000000003</v>
      </c>
    </row>
    <row r="11893" spans="1:9">
      <c r="A11893" t="s">
        <v>11899</v>
      </c>
      <c r="B11893" s="2">
        <v>5.5744639999999999</v>
      </c>
      <c r="C11893" s="2">
        <v>4.2920699999999998</v>
      </c>
      <c r="D11893" s="2">
        <v>4.8637370000000004</v>
      </c>
      <c r="E11893" s="2">
        <v>4.9889130000000002</v>
      </c>
      <c r="F11893" s="2">
        <v>6.046716</v>
      </c>
      <c r="G11893" s="2">
        <v>5.7549340000000004</v>
      </c>
      <c r="H11893" s="2">
        <v>5.2392430000000001</v>
      </c>
      <c r="I11893" s="2">
        <v>4.7028970000000001</v>
      </c>
    </row>
    <row r="11894" spans="1:9">
      <c r="A11894" t="s">
        <v>11900</v>
      </c>
      <c r="B11894" s="2">
        <v>14.70959</v>
      </c>
      <c r="C11894" s="2">
        <v>12.04368</v>
      </c>
      <c r="D11894" s="2">
        <v>14.060650000000001</v>
      </c>
      <c r="E11894" s="2">
        <v>11.203810000000001</v>
      </c>
      <c r="F11894" s="2">
        <v>10.93942</v>
      </c>
      <c r="G11894" s="2">
        <v>12.452540000000001</v>
      </c>
      <c r="H11894" s="2">
        <v>10.20743</v>
      </c>
      <c r="I11894" s="2">
        <v>6.6845429999999997</v>
      </c>
    </row>
    <row r="11895" spans="1:9">
      <c r="A11895" t="s">
        <v>11901</v>
      </c>
      <c r="B11895" s="2">
        <v>3.1976529999999999</v>
      </c>
      <c r="C11895" s="2">
        <v>2.5057309999999999</v>
      </c>
      <c r="D11895" s="2">
        <v>2.1032649999999999</v>
      </c>
      <c r="E11895" s="2">
        <v>2.1152190000000002</v>
      </c>
      <c r="F11895" s="2">
        <v>1.722369</v>
      </c>
      <c r="G11895" s="2">
        <v>2.3449589999999998</v>
      </c>
      <c r="H11895" s="2">
        <v>1.632374</v>
      </c>
      <c r="I11895" s="2">
        <v>1.15141</v>
      </c>
    </row>
    <row r="11896" spans="1:9">
      <c r="A11896" t="s">
        <v>11902</v>
      </c>
      <c r="B11896" s="2">
        <v>20.520250000000001</v>
      </c>
      <c r="C11896" s="2">
        <v>16.289239999999999</v>
      </c>
      <c r="D11896" s="2">
        <v>13.065519999999999</v>
      </c>
      <c r="E11896" s="2">
        <v>15.814109999999999</v>
      </c>
      <c r="F11896" s="2">
        <v>17.14958</v>
      </c>
      <c r="G11896" s="2">
        <v>16.434480000000001</v>
      </c>
      <c r="H11896" s="2">
        <v>16.85549</v>
      </c>
      <c r="I11896" s="2">
        <v>19.876639999999998</v>
      </c>
    </row>
    <row r="11897" spans="1:9">
      <c r="A11897" t="s">
        <v>11903</v>
      </c>
      <c r="B11897" s="2">
        <v>1.464351</v>
      </c>
      <c r="C11897" s="2">
        <v>1.7736209999999999</v>
      </c>
      <c r="D11897" s="2">
        <v>2.24979</v>
      </c>
      <c r="E11897" s="2">
        <v>2.2668689999999998</v>
      </c>
      <c r="F11897" s="2">
        <v>2.1363279999999998</v>
      </c>
      <c r="G11897" s="2">
        <v>1.985495</v>
      </c>
      <c r="H11897" s="2">
        <v>1.3424259999999999</v>
      </c>
      <c r="I11897" s="2">
        <v>1.6906060000000001</v>
      </c>
    </row>
    <row r="11898" spans="1:9">
      <c r="A11898" t="s">
        <v>11904</v>
      </c>
      <c r="B11898" s="2">
        <v>7.5465689999999999</v>
      </c>
      <c r="C11898" s="2">
        <v>7.6488779999999998</v>
      </c>
      <c r="D11898" s="2">
        <v>9.5192779999999999</v>
      </c>
      <c r="E11898" s="2">
        <v>8.5367180000000005</v>
      </c>
      <c r="F11898" s="2">
        <v>9.1251680000000004</v>
      </c>
      <c r="G11898" s="2">
        <v>9.3858119999999996</v>
      </c>
      <c r="H11898" s="2">
        <v>6.7672780000000001</v>
      </c>
      <c r="I11898" s="2">
        <v>6.6197480000000004</v>
      </c>
    </row>
    <row r="11899" spans="1:9">
      <c r="A11899" t="s">
        <v>11905</v>
      </c>
      <c r="B11899" s="2">
        <v>1.140636</v>
      </c>
      <c r="C11899" s="2">
        <v>1.8891020000000001</v>
      </c>
      <c r="D11899" s="2">
        <v>1.8824620000000001</v>
      </c>
      <c r="E11899" s="2">
        <v>0.81665759999999998</v>
      </c>
      <c r="F11899" s="2">
        <v>1.8168299999999999</v>
      </c>
      <c r="G11899" s="2">
        <v>2.2691970000000001</v>
      </c>
      <c r="H11899" s="2">
        <v>0.9920407</v>
      </c>
      <c r="I11899" s="2">
        <v>0.4971872</v>
      </c>
    </row>
    <row r="11900" spans="1:9">
      <c r="A11900" t="s">
        <v>11906</v>
      </c>
      <c r="B11900" s="2">
        <v>2.4686270000000001</v>
      </c>
      <c r="C11900" s="2">
        <v>1.603332</v>
      </c>
      <c r="D11900" s="2">
        <v>1.5089360000000001</v>
      </c>
      <c r="E11900" s="2">
        <v>0.36821969999999998</v>
      </c>
      <c r="F11900" s="2">
        <v>0</v>
      </c>
      <c r="G11900" s="2">
        <v>1.423513</v>
      </c>
      <c r="H11900" s="2">
        <v>1.7891900000000001</v>
      </c>
      <c r="I11900" s="2">
        <v>0.35867979999999999</v>
      </c>
    </row>
    <row r="11901" spans="1:9">
      <c r="A11901" t="s">
        <v>11907</v>
      </c>
      <c r="B11901" s="2">
        <v>0</v>
      </c>
      <c r="C11901" s="2">
        <v>0</v>
      </c>
      <c r="D11901" s="2">
        <v>0</v>
      </c>
      <c r="E11901" s="2">
        <v>0</v>
      </c>
      <c r="F11901" s="2">
        <v>0</v>
      </c>
      <c r="G11901" s="2">
        <v>0</v>
      </c>
      <c r="H11901" s="2">
        <v>0</v>
      </c>
      <c r="I11901" s="2">
        <v>1.0650269999999999</v>
      </c>
    </row>
    <row r="11902" spans="1:9">
      <c r="A11902" t="s">
        <v>11908</v>
      </c>
      <c r="B11902" s="2">
        <v>8.4259780000000006</v>
      </c>
      <c r="C11902" s="2">
        <v>8.6823829999999997</v>
      </c>
      <c r="D11902" s="2">
        <v>9.5083149999999996</v>
      </c>
      <c r="E11902" s="2">
        <v>10.44125</v>
      </c>
      <c r="F11902" s="2">
        <v>5.1619529999999996</v>
      </c>
      <c r="G11902" s="2">
        <v>6.5873699999999999</v>
      </c>
      <c r="H11902" s="2">
        <v>4.3687880000000003</v>
      </c>
      <c r="I11902" s="2">
        <v>4.0965449999999999</v>
      </c>
    </row>
    <row r="11903" spans="1:9">
      <c r="A11903" t="s">
        <v>11909</v>
      </c>
      <c r="B11903" s="2">
        <v>1.581634</v>
      </c>
      <c r="C11903" s="2">
        <v>1.2840560000000001</v>
      </c>
      <c r="D11903" s="2">
        <v>1.127894</v>
      </c>
      <c r="E11903" s="2">
        <v>0.94366459999999996</v>
      </c>
      <c r="F11903" s="2">
        <v>2.7991790000000001</v>
      </c>
      <c r="G11903" s="2">
        <v>3.002119</v>
      </c>
      <c r="H11903" s="2">
        <v>1.299166</v>
      </c>
      <c r="I11903" s="2">
        <v>1.3405229999999999</v>
      </c>
    </row>
    <row r="11904" spans="1:9">
      <c r="A11904" t="s">
        <v>11910</v>
      </c>
      <c r="B11904" s="2">
        <v>0</v>
      </c>
      <c r="C11904" s="2">
        <v>0</v>
      </c>
      <c r="D11904" s="2">
        <v>0</v>
      </c>
      <c r="E11904" s="2">
        <v>0</v>
      </c>
      <c r="F11904" s="2">
        <v>0</v>
      </c>
      <c r="G11904" s="2">
        <v>0.18662239999999999</v>
      </c>
      <c r="H11904" s="2">
        <v>0.18765009999999999</v>
      </c>
      <c r="I11904" s="2">
        <v>0.1880916</v>
      </c>
    </row>
    <row r="11905" spans="1:9">
      <c r="A11905" t="s">
        <v>11911</v>
      </c>
      <c r="B11905" s="2">
        <v>0</v>
      </c>
      <c r="C11905" s="2">
        <v>0.25624550000000001</v>
      </c>
      <c r="D11905" s="2">
        <v>0</v>
      </c>
      <c r="E11905" s="2">
        <v>0</v>
      </c>
      <c r="F11905" s="2">
        <v>0.23275090000000001</v>
      </c>
      <c r="G11905" s="2">
        <v>0</v>
      </c>
      <c r="H11905" s="2">
        <v>0.68627859999999996</v>
      </c>
      <c r="I11905" s="2">
        <v>0.22929769999999999</v>
      </c>
    </row>
    <row r="11906" spans="1:9">
      <c r="A11906" t="s">
        <v>11912</v>
      </c>
      <c r="B11906" s="2">
        <v>0.33310620000000002</v>
      </c>
      <c r="C11906" s="2">
        <v>0.1947122</v>
      </c>
      <c r="D11906" s="2">
        <v>0.18324860000000001</v>
      </c>
      <c r="E11906" s="2">
        <v>0.23849290000000001</v>
      </c>
      <c r="F11906" s="2">
        <v>0.70743809999999996</v>
      </c>
      <c r="G11906" s="2">
        <v>0.51862379999999997</v>
      </c>
      <c r="H11906" s="2">
        <v>1.6803239999999999</v>
      </c>
      <c r="I11906" s="2">
        <v>1.16157</v>
      </c>
    </row>
    <row r="11907" spans="1:9">
      <c r="A11907" t="s">
        <v>11913</v>
      </c>
      <c r="B11907" s="2">
        <v>4.7541599999999997</v>
      </c>
      <c r="C11907" s="2">
        <v>3.9874890000000001</v>
      </c>
      <c r="D11907" s="2">
        <v>7.8807229999999997</v>
      </c>
      <c r="E11907" s="2">
        <v>7.8332949999999997</v>
      </c>
      <c r="F11907" s="2">
        <v>4.2905410000000002</v>
      </c>
      <c r="G11907" s="2">
        <v>3.5402779999999998</v>
      </c>
      <c r="H11907" s="2">
        <v>7.9410350000000003</v>
      </c>
      <c r="I11907" s="2">
        <v>7.0265079999999998</v>
      </c>
    </row>
    <row r="11908" spans="1:9">
      <c r="A11908" t="s">
        <v>11914</v>
      </c>
      <c r="B11908" s="2">
        <v>3.0001310000000001</v>
      </c>
      <c r="C11908" s="2">
        <v>2.9228019999999999</v>
      </c>
      <c r="D11908" s="2">
        <v>3.5243630000000001</v>
      </c>
      <c r="E11908" s="2">
        <v>2.4332739999999999</v>
      </c>
      <c r="F11908" s="2">
        <v>3.3185220000000002</v>
      </c>
      <c r="G11908" s="2">
        <v>2.676094</v>
      </c>
      <c r="H11908" s="2">
        <v>2.6908310000000002</v>
      </c>
      <c r="I11908" s="2">
        <v>2.2885</v>
      </c>
    </row>
    <row r="11909" spans="1:9">
      <c r="A11909" t="s">
        <v>11915</v>
      </c>
      <c r="B11909" s="2">
        <v>5.5774290000000004</v>
      </c>
      <c r="C11909" s="2">
        <v>4.2617029999999998</v>
      </c>
      <c r="D11909" s="2">
        <v>5.0134939999999997</v>
      </c>
      <c r="E11909" s="2">
        <v>4.012829</v>
      </c>
      <c r="F11909" s="2">
        <v>3.5806360000000002</v>
      </c>
      <c r="G11909" s="2">
        <v>2.9323969999999999</v>
      </c>
      <c r="H11909" s="2">
        <v>1.712059</v>
      </c>
      <c r="I11909" s="2">
        <v>2.0021010000000001</v>
      </c>
    </row>
    <row r="11910" spans="1:9">
      <c r="A11910" t="s">
        <v>11916</v>
      </c>
      <c r="B11910" s="2">
        <v>20.079540000000001</v>
      </c>
      <c r="C11910" s="2">
        <v>20.500969999999999</v>
      </c>
      <c r="D11910" s="2">
        <v>35.053170000000001</v>
      </c>
      <c r="E11910" s="2">
        <v>31.77158</v>
      </c>
      <c r="F11910" s="2">
        <v>15.067600000000001</v>
      </c>
      <c r="G11910" s="2">
        <v>16.812270000000002</v>
      </c>
      <c r="H11910" s="2">
        <v>27.38307</v>
      </c>
      <c r="I11910" s="2">
        <v>26.747299999999999</v>
      </c>
    </row>
    <row r="11911" spans="1:9">
      <c r="A11911" t="s">
        <v>11917</v>
      </c>
      <c r="B11911" s="2">
        <v>0</v>
      </c>
      <c r="C11911" s="2">
        <v>0.2480475</v>
      </c>
      <c r="D11911" s="2">
        <v>0</v>
      </c>
      <c r="E11911" s="2">
        <v>0.2278654</v>
      </c>
      <c r="F11911" s="2">
        <v>0</v>
      </c>
      <c r="G11911" s="2">
        <v>0.6606843</v>
      </c>
      <c r="H11911" s="2">
        <v>0.44288179999999999</v>
      </c>
      <c r="I11911" s="2">
        <v>0.22196179999999999</v>
      </c>
    </row>
    <row r="11912" spans="1:9">
      <c r="A11912" t="s">
        <v>11918</v>
      </c>
      <c r="B11912" s="2">
        <v>4.6928510000000001</v>
      </c>
      <c r="C11912" s="2">
        <v>4.1294510000000004</v>
      </c>
      <c r="D11912" s="2">
        <v>7.9114570000000004</v>
      </c>
      <c r="E11912" s="2">
        <v>7.9933690000000004</v>
      </c>
      <c r="F11912" s="2">
        <v>5.894164</v>
      </c>
      <c r="G11912" s="2">
        <v>5.499479</v>
      </c>
      <c r="H11912" s="2">
        <v>6.7147139999999998</v>
      </c>
      <c r="I11912" s="2">
        <v>6.7305099999999998</v>
      </c>
    </row>
    <row r="11913" spans="1:9">
      <c r="A11913" t="s">
        <v>11919</v>
      </c>
      <c r="B11913" s="2">
        <v>11.3513</v>
      </c>
      <c r="C11913" s="2">
        <v>12.760059999999999</v>
      </c>
      <c r="D11913" s="2">
        <v>4.0029370000000002</v>
      </c>
      <c r="E11913" s="2">
        <v>7.8145689999999997</v>
      </c>
      <c r="F11913" s="2">
        <v>9.2720970000000005</v>
      </c>
      <c r="G11913" s="2">
        <v>7.5526499999999999</v>
      </c>
      <c r="H11913" s="2">
        <v>4.556546</v>
      </c>
      <c r="I11913" s="2">
        <v>12.17937</v>
      </c>
    </row>
    <row r="11914" spans="1:9">
      <c r="A11914" t="s">
        <v>11920</v>
      </c>
      <c r="B11914" s="2">
        <v>0</v>
      </c>
      <c r="C11914" s="2">
        <v>0</v>
      </c>
      <c r="D11914" s="2">
        <v>0</v>
      </c>
      <c r="E11914" s="2">
        <v>0</v>
      </c>
      <c r="F11914" s="2">
        <v>0.55555949999999998</v>
      </c>
      <c r="G11914" s="2">
        <v>0.18101390000000001</v>
      </c>
      <c r="H11914" s="2">
        <v>1.6380969999999999</v>
      </c>
      <c r="I11914" s="2">
        <v>2.7365840000000001</v>
      </c>
    </row>
    <row r="11915" spans="1:9">
      <c r="A11915" t="s">
        <v>11921</v>
      </c>
      <c r="B11915" s="2">
        <v>2.57117</v>
      </c>
      <c r="C11915" s="2">
        <v>2.4406699999999999</v>
      </c>
      <c r="D11915" s="2">
        <v>3.8081429999999998</v>
      </c>
      <c r="E11915" s="2">
        <v>3.7171449999999999</v>
      </c>
      <c r="F11915" s="2">
        <v>3.908728</v>
      </c>
      <c r="G11915" s="2">
        <v>4.1057819999999996</v>
      </c>
      <c r="H11915" s="2">
        <v>6.5366210000000002</v>
      </c>
      <c r="I11915" s="2">
        <v>6.9543140000000001</v>
      </c>
    </row>
    <row r="11916" spans="1:9">
      <c r="A11916" t="s">
        <v>11922</v>
      </c>
      <c r="B11916" s="2">
        <v>0.81302799999999997</v>
      </c>
      <c r="C11916" s="2">
        <v>1.4257299999999999</v>
      </c>
      <c r="D11916" s="2">
        <v>1.4908779999999999</v>
      </c>
      <c r="E11916" s="2">
        <v>1.455252</v>
      </c>
      <c r="F11916" s="2">
        <v>2.590017</v>
      </c>
      <c r="G11916" s="2">
        <v>2.2503639999999998</v>
      </c>
      <c r="H11916" s="2">
        <v>2.4041779999999999</v>
      </c>
      <c r="I11916" s="2">
        <v>1.842814</v>
      </c>
    </row>
    <row r="11917" spans="1:9">
      <c r="A11917" t="s">
        <v>11923</v>
      </c>
      <c r="B11917" s="2">
        <v>18.948530000000002</v>
      </c>
      <c r="C11917" s="2">
        <v>20.569859999999998</v>
      </c>
      <c r="D11917" s="2">
        <v>14.891389999999999</v>
      </c>
      <c r="E11917" s="2">
        <v>13.80878</v>
      </c>
      <c r="F11917" s="2">
        <v>18.444320000000001</v>
      </c>
      <c r="G11917" s="2">
        <v>20.135999999999999</v>
      </c>
      <c r="H11917" s="2">
        <v>12.948589999999999</v>
      </c>
      <c r="I11917" s="2">
        <v>10.85521</v>
      </c>
    </row>
    <row r="11918" spans="1:9">
      <c r="A11918" t="s">
        <v>11924</v>
      </c>
      <c r="B11918" s="2">
        <v>3.1739220000000001</v>
      </c>
      <c r="C11918" s="2">
        <v>3.5868519999999999</v>
      </c>
      <c r="D11918" s="2">
        <v>5.5873270000000002</v>
      </c>
      <c r="E11918" s="2">
        <v>4.6584659999999998</v>
      </c>
      <c r="F11918" s="2">
        <v>8.0887840000000004</v>
      </c>
      <c r="G11918" s="2">
        <v>7.6869040000000002</v>
      </c>
      <c r="H11918" s="2">
        <v>11.15218</v>
      </c>
      <c r="I11918" s="2">
        <v>8.7435159999999996</v>
      </c>
    </row>
    <row r="11919" spans="1:9">
      <c r="A11919" t="s">
        <v>11925</v>
      </c>
      <c r="B11919" s="2">
        <v>6.1969149999999997</v>
      </c>
      <c r="C11919" s="2">
        <v>6.5015890000000001</v>
      </c>
      <c r="D11919" s="2">
        <v>4.3705769999999999</v>
      </c>
      <c r="E11919" s="2">
        <v>4.977163</v>
      </c>
      <c r="F11919" s="2">
        <v>2.9527369999999999</v>
      </c>
      <c r="G11919" s="2">
        <v>2.8862070000000002</v>
      </c>
      <c r="H11919" s="2">
        <v>2.0729289999999998</v>
      </c>
      <c r="I11919" s="2">
        <v>1.662245</v>
      </c>
    </row>
    <row r="11920" spans="1:9">
      <c r="A11920" t="s">
        <v>11926</v>
      </c>
      <c r="B11920" s="2">
        <v>0</v>
      </c>
      <c r="C11920" s="2">
        <v>1.3302149999999999</v>
      </c>
      <c r="D11920" s="2">
        <v>0.3129748</v>
      </c>
      <c r="E11920" s="2">
        <v>0.61099199999999998</v>
      </c>
      <c r="F11920" s="2">
        <v>3.6247539999999998</v>
      </c>
      <c r="G11920" s="2">
        <v>1.181027</v>
      </c>
      <c r="H11920" s="2">
        <v>0.59376549999999995</v>
      </c>
      <c r="I11920" s="2">
        <v>0</v>
      </c>
    </row>
    <row r="11921" spans="1:9">
      <c r="A11921" t="s">
        <v>11927</v>
      </c>
      <c r="B11921" s="2">
        <v>18.791340000000002</v>
      </c>
      <c r="C11921" s="2">
        <v>19.533300000000001</v>
      </c>
      <c r="D11921" s="2">
        <v>21.021239999999999</v>
      </c>
      <c r="E11921" s="2">
        <v>19.955649999999999</v>
      </c>
      <c r="F11921" s="2">
        <v>16.62847</v>
      </c>
      <c r="G11921" s="2">
        <v>18.431339999999999</v>
      </c>
      <c r="H11921" s="2">
        <v>11.41686</v>
      </c>
      <c r="I11921" s="2">
        <v>13.481640000000001</v>
      </c>
    </row>
    <row r="11922" spans="1:9">
      <c r="A11922" t="s">
        <v>11928</v>
      </c>
      <c r="B11922" s="2">
        <v>1.5400739999999999</v>
      </c>
      <c r="C11922" s="2">
        <v>1.5003789999999999</v>
      </c>
      <c r="D11922" s="2">
        <v>1.604595</v>
      </c>
      <c r="E11922" s="2">
        <v>1.754203</v>
      </c>
      <c r="F11922" s="2">
        <v>2.1061649999999998</v>
      </c>
      <c r="G11922" s="2">
        <v>1.816508</v>
      </c>
      <c r="H11922" s="2">
        <v>1.400326</v>
      </c>
      <c r="I11922" s="2">
        <v>1.769782</v>
      </c>
    </row>
    <row r="11923" spans="1:9">
      <c r="A11923" t="s">
        <v>11929</v>
      </c>
      <c r="B11923" s="2">
        <v>0</v>
      </c>
      <c r="C11923" s="2">
        <v>0</v>
      </c>
      <c r="D11923" s="2">
        <v>0</v>
      </c>
      <c r="E11923" s="2">
        <v>0</v>
      </c>
      <c r="F11923" s="2">
        <v>0.30206280000000002</v>
      </c>
      <c r="G11923" s="2">
        <v>0.59051359999999997</v>
      </c>
      <c r="H11923" s="2">
        <v>0.2968828</v>
      </c>
      <c r="I11923" s="2">
        <v>0.29758119999999999</v>
      </c>
    </row>
    <row r="11924" spans="1:9">
      <c r="A11924" t="s">
        <v>11930</v>
      </c>
      <c r="B11924" s="2">
        <v>0.35384070000000001</v>
      </c>
      <c r="C11924" s="2">
        <v>0.4826086</v>
      </c>
      <c r="D11924" s="2">
        <v>0.45419510000000002</v>
      </c>
      <c r="E11924" s="2">
        <v>0.19000359999999999</v>
      </c>
      <c r="F11924" s="2">
        <v>0.9393416</v>
      </c>
      <c r="G11924" s="2">
        <v>0.73454129999999995</v>
      </c>
      <c r="H11924" s="2">
        <v>0.43084210000000001</v>
      </c>
      <c r="I11924" s="2">
        <v>0.61693659999999995</v>
      </c>
    </row>
    <row r="11925" spans="1:9">
      <c r="A11925" t="s">
        <v>11931</v>
      </c>
      <c r="B11925" s="2">
        <v>10.06115</v>
      </c>
      <c r="C11925" s="2">
        <v>9.7246459999999999</v>
      </c>
      <c r="D11925" s="2">
        <v>3.4138820000000001</v>
      </c>
      <c r="E11925" s="2">
        <v>3.6159050000000001</v>
      </c>
      <c r="F11925" s="2">
        <v>3.7154750000000001</v>
      </c>
      <c r="G11925" s="2">
        <v>4.3169969999999998</v>
      </c>
      <c r="H11925" s="2">
        <v>1.515825</v>
      </c>
      <c r="I11925" s="2">
        <v>1.4503269999999999</v>
      </c>
    </row>
    <row r="11926" spans="1:9">
      <c r="A11926" t="s">
        <v>11932</v>
      </c>
      <c r="B11926" s="2">
        <v>2.0933269999999999</v>
      </c>
      <c r="C11926" s="2">
        <v>1.9119109999999999</v>
      </c>
      <c r="D11926" s="2">
        <v>0.83969550000000004</v>
      </c>
      <c r="E11926" s="2">
        <v>1.5221709999999999</v>
      </c>
      <c r="F11926" s="2">
        <v>4.7467420000000002</v>
      </c>
      <c r="G11926" s="2">
        <v>4.3002919999999998</v>
      </c>
      <c r="H11926" s="2">
        <v>0.56894400000000001</v>
      </c>
      <c r="I11926" s="2">
        <v>1.8249040000000001</v>
      </c>
    </row>
    <row r="11927" spans="1:9">
      <c r="A11927" t="s">
        <v>11933</v>
      </c>
      <c r="B11927" s="2">
        <v>5.3321889999999996</v>
      </c>
      <c r="C11927" s="2">
        <v>4.1228189999999998</v>
      </c>
      <c r="D11927" s="2">
        <v>2.9488669999999999</v>
      </c>
      <c r="E11927" s="2">
        <v>3.484381</v>
      </c>
      <c r="F11927" s="2">
        <v>5.242731</v>
      </c>
      <c r="G11927" s="2">
        <v>4.6853509999999998</v>
      </c>
      <c r="H11927" s="2">
        <v>2.6500240000000002</v>
      </c>
      <c r="I11927" s="2">
        <v>3.0989680000000002</v>
      </c>
    </row>
    <row r="11928" spans="1:9">
      <c r="A11928" t="s">
        <v>11934</v>
      </c>
      <c r="B11928" s="2">
        <v>19.413630000000001</v>
      </c>
      <c r="C11928" s="2">
        <v>22.408080000000002</v>
      </c>
      <c r="D11928" s="2">
        <v>13.736750000000001</v>
      </c>
      <c r="E11928" s="2">
        <v>14.54161</v>
      </c>
      <c r="F11928" s="2">
        <v>9.8966750000000001</v>
      </c>
      <c r="G11928" s="2">
        <v>12.046480000000001</v>
      </c>
      <c r="H11928" s="2">
        <v>19.637450000000001</v>
      </c>
      <c r="I11928" s="2">
        <v>15.452579999999999</v>
      </c>
    </row>
    <row r="11929" spans="1:9">
      <c r="A11929" t="s">
        <v>11935</v>
      </c>
      <c r="B11929" s="2">
        <v>0.92539329999999997</v>
      </c>
      <c r="C11929" s="2">
        <v>0.77274969999999998</v>
      </c>
      <c r="D11929" s="2">
        <v>0.96967210000000004</v>
      </c>
      <c r="E11929" s="2">
        <v>0.82818849999999999</v>
      </c>
      <c r="F11929" s="2">
        <v>1.5207790000000001</v>
      </c>
      <c r="G11929" s="2">
        <v>1.143472</v>
      </c>
      <c r="H11929" s="2">
        <v>0.57488450000000002</v>
      </c>
      <c r="I11929" s="2">
        <v>0.4609895</v>
      </c>
    </row>
    <row r="11930" spans="1:9">
      <c r="A11930" t="s">
        <v>11936</v>
      </c>
      <c r="B11930" s="2">
        <v>7.311318</v>
      </c>
      <c r="C11930" s="2">
        <v>7.9915120000000002</v>
      </c>
      <c r="D11930" s="2">
        <v>6.7035099999999996</v>
      </c>
      <c r="E11930" s="2">
        <v>4.6282059999999996</v>
      </c>
      <c r="F11930" s="2">
        <v>11.99278</v>
      </c>
      <c r="G11930" s="2">
        <v>9.2546560000000007</v>
      </c>
      <c r="H11930" s="2">
        <v>7.7546840000000001</v>
      </c>
      <c r="I11930" s="2">
        <v>4.197381</v>
      </c>
    </row>
    <row r="11931" spans="1:9">
      <c r="A11931" t="s">
        <v>11937</v>
      </c>
      <c r="B11931" s="2">
        <v>344.46530000000001</v>
      </c>
      <c r="C11931" s="2">
        <v>338.30040000000002</v>
      </c>
      <c r="D11931" s="2">
        <v>317.5317</v>
      </c>
      <c r="E11931" s="2">
        <v>340.6891</v>
      </c>
      <c r="F11931" s="2">
        <v>352.471</v>
      </c>
      <c r="G11931" s="2">
        <v>356.57569999999998</v>
      </c>
      <c r="H11931" s="2">
        <v>281.82490000000001</v>
      </c>
      <c r="I11931" s="2">
        <v>263.06180000000001</v>
      </c>
    </row>
    <row r="11932" spans="1:9">
      <c r="A11932" t="s">
        <v>11938</v>
      </c>
      <c r="B11932" s="2">
        <v>0.72988770000000003</v>
      </c>
      <c r="C11932" s="2">
        <v>0.53330610000000001</v>
      </c>
      <c r="D11932" s="2">
        <v>0.41825649999999998</v>
      </c>
      <c r="E11932" s="2">
        <v>0.81652389999999997</v>
      </c>
      <c r="F11932" s="2">
        <v>1.8569</v>
      </c>
      <c r="G11932" s="2">
        <v>1.183735</v>
      </c>
      <c r="H11932" s="2">
        <v>0.39675129999999997</v>
      </c>
      <c r="I11932" s="2">
        <v>0.63629539999999996</v>
      </c>
    </row>
    <row r="11933" spans="1:9">
      <c r="A11933" t="s">
        <v>11939</v>
      </c>
      <c r="B11933" s="2">
        <v>1.4447270000000001</v>
      </c>
      <c r="C11933" s="2">
        <v>1.876652</v>
      </c>
      <c r="D11933" s="2">
        <v>0.44154110000000002</v>
      </c>
      <c r="E11933" s="2">
        <v>0.94817850000000004</v>
      </c>
      <c r="F11933" s="2">
        <v>1.5341279999999999</v>
      </c>
      <c r="G11933" s="2">
        <v>1.9161060000000001</v>
      </c>
      <c r="H11933" s="2">
        <v>0.67014200000000002</v>
      </c>
      <c r="I11933" s="2">
        <v>0.75568329999999995</v>
      </c>
    </row>
    <row r="11934" spans="1:9">
      <c r="A11934" t="s">
        <v>11940</v>
      </c>
      <c r="B11934" s="2">
        <v>1.3482510000000001</v>
      </c>
      <c r="C11934" s="2">
        <v>1.8944700000000001</v>
      </c>
      <c r="D11934" s="2">
        <v>2.3059270000000001</v>
      </c>
      <c r="E11934" s="2">
        <v>1.6475120000000001</v>
      </c>
      <c r="F11934" s="2">
        <v>2.5696850000000002</v>
      </c>
      <c r="G11934" s="2">
        <v>2.848185</v>
      </c>
      <c r="H11934" s="2">
        <v>2.6834690000000001</v>
      </c>
      <c r="I11934" s="2">
        <v>2.3055270000000001</v>
      </c>
    </row>
    <row r="11935" spans="1:9">
      <c r="A11935" t="s">
        <v>11941</v>
      </c>
      <c r="B11935" s="2">
        <v>6.7618210000000003</v>
      </c>
      <c r="C11935" s="2">
        <v>10.83756</v>
      </c>
      <c r="D11935" s="2">
        <v>6.5996740000000003</v>
      </c>
      <c r="E11935" s="2">
        <v>5.4659139999999997</v>
      </c>
      <c r="F11935" s="2">
        <v>10.80898</v>
      </c>
      <c r="G11935" s="2">
        <v>8.3014100000000006</v>
      </c>
      <c r="H11935" s="2">
        <v>4.7426849999999998</v>
      </c>
      <c r="I11935" s="2">
        <v>7.2258399999999998</v>
      </c>
    </row>
    <row r="11936" spans="1:9">
      <c r="A11936" t="s">
        <v>11942</v>
      </c>
      <c r="B11936" s="2">
        <v>3.2596620000000001</v>
      </c>
      <c r="C11936" s="2">
        <v>2.4585629999999998</v>
      </c>
      <c r="D11936" s="2">
        <v>2.9886780000000002</v>
      </c>
      <c r="E11936" s="2">
        <v>2.6349459999999998</v>
      </c>
      <c r="F11936" s="2">
        <v>1.1165719999999999</v>
      </c>
      <c r="G11936" s="2">
        <v>1.4552179999999999</v>
      </c>
      <c r="H11936" s="2">
        <v>1.097424</v>
      </c>
      <c r="I11936" s="2">
        <v>1.558341</v>
      </c>
    </row>
    <row r="11937" spans="1:9">
      <c r="A11937" t="s">
        <v>11943</v>
      </c>
      <c r="B11937" s="2">
        <v>0</v>
      </c>
      <c r="C11937" s="2">
        <v>0.33751730000000002</v>
      </c>
      <c r="D11937" s="2">
        <v>0</v>
      </c>
      <c r="E11937" s="2">
        <v>0.93016690000000002</v>
      </c>
      <c r="F11937" s="2">
        <v>0</v>
      </c>
      <c r="G11937" s="2">
        <v>0.29966359999999997</v>
      </c>
      <c r="H11937" s="2">
        <v>1.205255</v>
      </c>
      <c r="I11937" s="2">
        <v>1.208091</v>
      </c>
    </row>
    <row r="11938" spans="1:9">
      <c r="A11938" t="s">
        <v>11944</v>
      </c>
      <c r="B11938" s="2">
        <v>129.19110000000001</v>
      </c>
      <c r="C11938" s="2">
        <v>116.81570000000001</v>
      </c>
      <c r="D11938" s="2">
        <v>92.912369999999996</v>
      </c>
      <c r="E11938" s="2">
        <v>76.684730000000002</v>
      </c>
      <c r="F11938" s="2">
        <v>51.40936</v>
      </c>
      <c r="G11938" s="2">
        <v>52.775039999999997</v>
      </c>
      <c r="H11938" s="2">
        <v>44.06758</v>
      </c>
      <c r="I11938" s="2">
        <v>37.233359999999998</v>
      </c>
    </row>
    <row r="11939" spans="1:9">
      <c r="A11939" t="s">
        <v>11945</v>
      </c>
      <c r="B11939" s="2">
        <v>1.5962369999999999</v>
      </c>
      <c r="C11939" s="2">
        <v>1.666172</v>
      </c>
      <c r="D11939" s="2">
        <v>0.94084590000000001</v>
      </c>
      <c r="E11939" s="2">
        <v>0.91836379999999995</v>
      </c>
      <c r="F11939" s="2">
        <v>3.0268099999999998</v>
      </c>
      <c r="G11939" s="2">
        <v>1.5779259999999999</v>
      </c>
      <c r="H11939" s="2">
        <v>0.3966538</v>
      </c>
      <c r="I11939" s="2">
        <v>0.69577719999999998</v>
      </c>
    </row>
    <row r="11940" spans="1:9">
      <c r="A11940" t="s">
        <v>11946</v>
      </c>
      <c r="B11940" s="2">
        <v>3.3413059999999999</v>
      </c>
      <c r="C11940" s="2">
        <v>2.3674059999999999</v>
      </c>
      <c r="D11940" s="2">
        <v>0.97476110000000005</v>
      </c>
      <c r="E11940" s="2">
        <v>0.67962029999999995</v>
      </c>
      <c r="F11940" s="2">
        <v>3.49431</v>
      </c>
      <c r="G11940" s="2">
        <v>5.6488389999999997</v>
      </c>
      <c r="H11940" s="2">
        <v>4.6232129999999998</v>
      </c>
      <c r="I11940" s="2">
        <v>5.1636990000000003</v>
      </c>
    </row>
    <row r="11941" spans="1:9">
      <c r="A11941" t="s">
        <v>11947</v>
      </c>
      <c r="B11941" s="2">
        <v>2.4077220000000001</v>
      </c>
      <c r="C11941" s="2">
        <v>4.9845350000000002</v>
      </c>
      <c r="D11941" s="2">
        <v>1.9316169999999999</v>
      </c>
      <c r="E11941" s="2">
        <v>1.0774060000000001</v>
      </c>
      <c r="F11941" s="2">
        <v>1.5979460000000001</v>
      </c>
      <c r="G11941" s="2">
        <v>2.993722</v>
      </c>
      <c r="H11941" s="2">
        <v>0.65439309999999995</v>
      </c>
      <c r="I11941" s="2">
        <v>0.91830560000000006</v>
      </c>
    </row>
    <row r="11942" spans="1:9">
      <c r="A11942" t="s">
        <v>11948</v>
      </c>
      <c r="B11942" s="2">
        <v>0</v>
      </c>
      <c r="C11942" s="2">
        <v>0.1442658</v>
      </c>
      <c r="D11942" s="2">
        <v>0.13577210000000001</v>
      </c>
      <c r="E11942" s="2">
        <v>0</v>
      </c>
      <c r="F11942" s="2">
        <v>0</v>
      </c>
      <c r="G11942" s="2">
        <v>0</v>
      </c>
      <c r="H11942" s="2">
        <v>0</v>
      </c>
      <c r="I11942" s="2">
        <v>0</v>
      </c>
    </row>
    <row r="11943" spans="1:9">
      <c r="A11943" t="s">
        <v>11949</v>
      </c>
      <c r="B11943" s="2">
        <v>0</v>
      </c>
      <c r="C11943" s="2">
        <v>0</v>
      </c>
      <c r="D11943" s="2">
        <v>0</v>
      </c>
      <c r="E11943" s="2">
        <v>0.21695800000000001</v>
      </c>
      <c r="F11943" s="2">
        <v>0</v>
      </c>
      <c r="G11943" s="2">
        <v>0</v>
      </c>
      <c r="H11943" s="2">
        <v>0</v>
      </c>
      <c r="I11943" s="2">
        <v>0</v>
      </c>
    </row>
    <row r="11944" spans="1:9">
      <c r="A11944" t="s">
        <v>11950</v>
      </c>
      <c r="B11944" s="2">
        <v>0.13138839999999999</v>
      </c>
      <c r="C11944" s="2">
        <v>0</v>
      </c>
      <c r="D11944" s="2">
        <v>0</v>
      </c>
      <c r="E11944" s="2">
        <v>0</v>
      </c>
      <c r="F11944" s="2">
        <v>0.1162657</v>
      </c>
      <c r="G11944" s="2">
        <v>0</v>
      </c>
      <c r="H11944" s="2">
        <v>0</v>
      </c>
      <c r="I11944" s="2">
        <v>0.1145407</v>
      </c>
    </row>
    <row r="11945" spans="1:9">
      <c r="A11945" t="s">
        <v>11951</v>
      </c>
      <c r="B11945" s="2">
        <v>848.39359999999999</v>
      </c>
      <c r="C11945" s="2">
        <v>849.93230000000005</v>
      </c>
      <c r="D11945" s="2">
        <v>745.51089999999999</v>
      </c>
      <c r="E11945" s="2">
        <v>748.1902</v>
      </c>
      <c r="F11945" s="2">
        <v>1156.345</v>
      </c>
      <c r="G11945" s="2">
        <v>1178.347</v>
      </c>
      <c r="H11945" s="2">
        <v>1127.7</v>
      </c>
      <c r="I11945" s="2">
        <v>1119.5530000000001</v>
      </c>
    </row>
    <row r="11946" spans="1:9">
      <c r="A11946" t="s">
        <v>11952</v>
      </c>
      <c r="B11946" s="2">
        <v>0</v>
      </c>
      <c r="C11946" s="2">
        <v>0</v>
      </c>
      <c r="D11946" s="2">
        <v>0.1750428</v>
      </c>
      <c r="E11946" s="2">
        <v>0</v>
      </c>
      <c r="F11946" s="2">
        <v>0</v>
      </c>
      <c r="G11946" s="2">
        <v>0</v>
      </c>
      <c r="H11946" s="2">
        <v>0</v>
      </c>
      <c r="I11946" s="2">
        <v>0</v>
      </c>
    </row>
    <row r="11947" spans="1:9">
      <c r="A11947" t="s">
        <v>11953</v>
      </c>
      <c r="B11947" s="2">
        <v>0</v>
      </c>
      <c r="C11947" s="2">
        <v>0.13691420000000001</v>
      </c>
      <c r="D11947" s="2">
        <v>0</v>
      </c>
      <c r="E11947" s="2">
        <v>0</v>
      </c>
      <c r="F11947" s="2">
        <v>0</v>
      </c>
      <c r="G11947" s="2">
        <v>0</v>
      </c>
      <c r="H11947" s="2">
        <v>0</v>
      </c>
      <c r="I11947" s="2">
        <v>0</v>
      </c>
    </row>
    <row r="11948" spans="1:9">
      <c r="A11948" t="s">
        <v>11954</v>
      </c>
      <c r="B11948" s="2">
        <v>0</v>
      </c>
      <c r="C11948" s="2">
        <v>0</v>
      </c>
      <c r="D11948" s="2">
        <v>0</v>
      </c>
      <c r="E11948" s="2">
        <v>0</v>
      </c>
      <c r="F11948" s="2">
        <v>0.46815430000000002</v>
      </c>
      <c r="G11948" s="2">
        <v>0</v>
      </c>
      <c r="H11948" s="2">
        <v>0</v>
      </c>
      <c r="I11948" s="2">
        <v>0</v>
      </c>
    </row>
    <row r="11949" spans="1:9">
      <c r="A11949" t="s">
        <v>11955</v>
      </c>
      <c r="B11949" s="2">
        <v>0.13375429999999999</v>
      </c>
      <c r="C11949" s="2">
        <v>0.1954602</v>
      </c>
      <c r="D11949" s="2">
        <v>0</v>
      </c>
      <c r="E11949" s="2">
        <v>5.9852280000000001E-2</v>
      </c>
      <c r="F11949" s="2">
        <v>1.420312</v>
      </c>
      <c r="G11949" s="2">
        <v>1.214771</v>
      </c>
      <c r="H11949" s="2">
        <v>0.34898869999999999</v>
      </c>
      <c r="I11949" s="2">
        <v>0.64131780000000005</v>
      </c>
    </row>
    <row r="11950" spans="1:9">
      <c r="A11950" t="s">
        <v>11956</v>
      </c>
      <c r="B11950" s="2">
        <v>0.25636759999999997</v>
      </c>
      <c r="C11950" s="2">
        <v>0.1248799</v>
      </c>
      <c r="D11950" s="2">
        <v>0</v>
      </c>
      <c r="E11950" s="2">
        <v>0</v>
      </c>
      <c r="F11950" s="2">
        <v>0.1134299</v>
      </c>
      <c r="G11950" s="2">
        <v>0</v>
      </c>
      <c r="H11950" s="2">
        <v>0</v>
      </c>
      <c r="I11950" s="2">
        <v>0</v>
      </c>
    </row>
    <row r="11951" spans="1:9">
      <c r="A11951" t="s">
        <v>11957</v>
      </c>
      <c r="B11951" s="2">
        <v>34.919960000000003</v>
      </c>
      <c r="C11951" s="2">
        <v>35.875529999999998</v>
      </c>
      <c r="D11951" s="2">
        <v>29.605309999999999</v>
      </c>
      <c r="E11951" s="2">
        <v>28.167310000000001</v>
      </c>
      <c r="F11951" s="2">
        <v>12.28002</v>
      </c>
      <c r="G11951" s="2">
        <v>13.650840000000001</v>
      </c>
      <c r="H11951" s="2">
        <v>8.7562529999999992</v>
      </c>
      <c r="I11951" s="2">
        <v>9.0140639999999994</v>
      </c>
    </row>
    <row r="11952" spans="1:9">
      <c r="A11952" t="s">
        <v>11958</v>
      </c>
      <c r="B11952" s="2">
        <v>35.047289999999997</v>
      </c>
      <c r="C11952" s="2">
        <v>38.07676</v>
      </c>
      <c r="D11952" s="2">
        <v>49.125900000000001</v>
      </c>
      <c r="E11952" s="2">
        <v>47.29513</v>
      </c>
      <c r="F11952" s="2">
        <v>30.850999999999999</v>
      </c>
      <c r="G11952" s="2">
        <v>30.79073</v>
      </c>
      <c r="H11952" s="2">
        <v>41.812359999999998</v>
      </c>
      <c r="I11952" s="2">
        <v>44.47016</v>
      </c>
    </row>
    <row r="11953" spans="1:9">
      <c r="A11953" t="s">
        <v>11959</v>
      </c>
      <c r="B11953" s="2">
        <v>3.655735</v>
      </c>
      <c r="C11953" s="2">
        <v>2.9870709999999998</v>
      </c>
      <c r="D11953" s="2">
        <v>4.5411809999999999</v>
      </c>
      <c r="E11953" s="2">
        <v>3.9049680000000002</v>
      </c>
      <c r="F11953" s="2">
        <v>5.530742</v>
      </c>
      <c r="G11953" s="2">
        <v>4.4881029999999997</v>
      </c>
      <c r="H11953" s="2">
        <v>6.9743570000000004</v>
      </c>
      <c r="I11953" s="2">
        <v>8.4300390000000007</v>
      </c>
    </row>
    <row r="11954" spans="1:9">
      <c r="A11954" t="s">
        <v>11960</v>
      </c>
      <c r="B11954" s="2">
        <v>19.15907</v>
      </c>
      <c r="C11954" s="2">
        <v>22.075240000000001</v>
      </c>
      <c r="D11954" s="2">
        <v>30.234349999999999</v>
      </c>
      <c r="E11954" s="2">
        <v>29.676749999999998</v>
      </c>
      <c r="F11954" s="2">
        <v>22.659500000000001</v>
      </c>
      <c r="G11954" s="2">
        <v>23.42371</v>
      </c>
      <c r="H11954" s="2">
        <v>25.475370000000002</v>
      </c>
      <c r="I11954" s="2">
        <v>27.944289999999999</v>
      </c>
    </row>
    <row r="11955" spans="1:9">
      <c r="A11955" t="s">
        <v>11961</v>
      </c>
      <c r="B11955" s="2">
        <v>1.9485049999999999</v>
      </c>
      <c r="C11955" s="2">
        <v>1.0847329999999999</v>
      </c>
      <c r="D11955" s="2">
        <v>1.020869</v>
      </c>
      <c r="E11955" s="2">
        <v>0.74735600000000002</v>
      </c>
      <c r="F11955" s="2">
        <v>1.3958079999999999</v>
      </c>
      <c r="G11955" s="2">
        <v>1.7656400000000001</v>
      </c>
      <c r="H11955" s="2">
        <v>0.40349160000000001</v>
      </c>
      <c r="I11955" s="2">
        <v>0.80888159999999998</v>
      </c>
    </row>
    <row r="11956" spans="1:9">
      <c r="A11956" t="s">
        <v>11962</v>
      </c>
      <c r="B11956" s="2">
        <v>0.859039</v>
      </c>
      <c r="C11956" s="2">
        <v>1.2553460000000001</v>
      </c>
      <c r="D11956" s="2">
        <v>0.59071870000000004</v>
      </c>
      <c r="E11956" s="2">
        <v>1.5376080000000001</v>
      </c>
      <c r="F11956" s="2">
        <v>1.425308</v>
      </c>
      <c r="G11956" s="2">
        <v>1.671832</v>
      </c>
      <c r="H11956" s="2">
        <v>0.46695520000000001</v>
      </c>
      <c r="I11956" s="2">
        <v>0.74888589999999999</v>
      </c>
    </row>
    <row r="11957" spans="1:9">
      <c r="A11957" t="s">
        <v>11963</v>
      </c>
      <c r="B11957" s="2">
        <v>0</v>
      </c>
      <c r="C11957" s="2">
        <v>0.25172909999999998</v>
      </c>
      <c r="D11957" s="2">
        <v>0.47381709999999999</v>
      </c>
      <c r="E11957" s="2">
        <v>0.46249489999999999</v>
      </c>
      <c r="F11957" s="2">
        <v>1.600541</v>
      </c>
      <c r="G11957" s="2">
        <v>0.89398719999999998</v>
      </c>
      <c r="H11957" s="2">
        <v>0.2247276</v>
      </c>
      <c r="I11957" s="2">
        <v>0.45051249999999998</v>
      </c>
    </row>
    <row r="11958" spans="1:9">
      <c r="A11958" t="s">
        <v>11964</v>
      </c>
      <c r="B11958" s="2">
        <v>9.5319029999999998</v>
      </c>
      <c r="C11958" s="2">
        <v>8.9422840000000008</v>
      </c>
      <c r="D11958" s="2">
        <v>7.7684379999999997</v>
      </c>
      <c r="E11958" s="2">
        <v>7.5828059999999997</v>
      </c>
      <c r="F11958" s="2">
        <v>10.62158</v>
      </c>
      <c r="G11958" s="2">
        <v>6.7179339999999996</v>
      </c>
      <c r="H11958" s="2">
        <v>2.4563380000000001</v>
      </c>
      <c r="I11958" s="2">
        <v>3.0776460000000001</v>
      </c>
    </row>
    <row r="11959" spans="1:9">
      <c r="A11959" t="s">
        <v>11965</v>
      </c>
      <c r="B11959" s="2">
        <v>3.9760930000000001</v>
      </c>
      <c r="C11959" s="2">
        <v>3.5214629999999998</v>
      </c>
      <c r="D11959" s="2">
        <v>2.9164409999999998</v>
      </c>
      <c r="E11959" s="2">
        <v>2.2644600000000001</v>
      </c>
      <c r="F11959" s="2">
        <v>2.7507860000000002</v>
      </c>
      <c r="G11959" s="2">
        <v>2.0635020000000002</v>
      </c>
      <c r="H11959" s="2">
        <v>2.8293629999999999</v>
      </c>
      <c r="I11959" s="2">
        <v>2.5209060000000001</v>
      </c>
    </row>
    <row r="11960" spans="1:9">
      <c r="A11960" t="s">
        <v>11966</v>
      </c>
      <c r="B11960" s="2">
        <v>12.35131</v>
      </c>
      <c r="C11960" s="2">
        <v>6.8463380000000003</v>
      </c>
      <c r="D11960" s="2">
        <v>17.96303</v>
      </c>
      <c r="E11960" s="2">
        <v>14.67502</v>
      </c>
      <c r="F11960" s="2">
        <v>25.628229999999999</v>
      </c>
      <c r="G11960" s="2">
        <v>27.629529999999999</v>
      </c>
      <c r="H11960" s="2">
        <v>30.189440000000001</v>
      </c>
      <c r="I11960" s="2">
        <v>28.032689999999999</v>
      </c>
    </row>
    <row r="11961" spans="1:9">
      <c r="A11961" t="s">
        <v>11967</v>
      </c>
      <c r="B11961" s="2">
        <v>84.862710000000007</v>
      </c>
      <c r="C11961" s="2">
        <v>84.661580000000001</v>
      </c>
      <c r="D11961" s="2">
        <v>82.948329999999999</v>
      </c>
      <c r="E11961" s="2">
        <v>80.966220000000007</v>
      </c>
      <c r="F11961" s="2">
        <v>183.79130000000001</v>
      </c>
      <c r="G11961" s="2">
        <v>180.09100000000001</v>
      </c>
      <c r="H11961" s="2">
        <v>206.79339999999999</v>
      </c>
      <c r="I11961" s="2">
        <v>213.94479999999999</v>
      </c>
    </row>
    <row r="11962" spans="1:9">
      <c r="A11962" t="s">
        <v>11968</v>
      </c>
      <c r="B11962" s="2">
        <v>60.114319999999999</v>
      </c>
      <c r="C11962" s="2">
        <v>55.957529999999998</v>
      </c>
      <c r="D11962" s="2">
        <v>143.26609999999999</v>
      </c>
      <c r="E11962" s="2">
        <v>154.95079999999999</v>
      </c>
      <c r="F11962" s="2">
        <v>50.826920000000001</v>
      </c>
      <c r="G11962" s="2">
        <v>42.202739999999999</v>
      </c>
      <c r="H11962" s="2">
        <v>153.98410000000001</v>
      </c>
      <c r="I11962" s="2">
        <v>151.83369999999999</v>
      </c>
    </row>
    <row r="11963" spans="1:9">
      <c r="A11963" t="s">
        <v>11969</v>
      </c>
      <c r="B11963" s="2">
        <v>29.75891</v>
      </c>
      <c r="C11963" s="2">
        <v>32.238959999999999</v>
      </c>
      <c r="D11963" s="2">
        <v>22.26454</v>
      </c>
      <c r="E11963" s="2">
        <v>24.50235</v>
      </c>
      <c r="F11963" s="2">
        <v>27.176359999999999</v>
      </c>
      <c r="G11963" s="2">
        <v>23.06334</v>
      </c>
      <c r="H11963" s="2">
        <v>17.80688</v>
      </c>
      <c r="I11963" s="2">
        <v>22.62227</v>
      </c>
    </row>
    <row r="11964" spans="1:9">
      <c r="A11964" t="s">
        <v>11970</v>
      </c>
      <c r="B11964" s="2">
        <v>0.37089670000000002</v>
      </c>
      <c r="C11964" s="2">
        <v>0.1204456</v>
      </c>
      <c r="D11964" s="2">
        <v>0.22670870000000001</v>
      </c>
      <c r="E11964" s="2">
        <v>0.33193709999999998</v>
      </c>
      <c r="F11964" s="2">
        <v>0.32820670000000002</v>
      </c>
      <c r="G11964" s="2">
        <v>0</v>
      </c>
      <c r="H11964" s="2">
        <v>0</v>
      </c>
      <c r="I11964" s="2">
        <v>0</v>
      </c>
    </row>
    <row r="11965" spans="1:9">
      <c r="A11965" t="s">
        <v>11971</v>
      </c>
      <c r="B11965" s="2">
        <v>3.3400349999999999</v>
      </c>
      <c r="C11965" s="2">
        <v>2.8755799999999998</v>
      </c>
      <c r="D11965" s="2">
        <v>1.139486</v>
      </c>
      <c r="E11965" s="2">
        <v>1.25129</v>
      </c>
      <c r="F11965" s="2">
        <v>1.8558410000000001</v>
      </c>
      <c r="G11965" s="2">
        <v>1.9483980000000001</v>
      </c>
      <c r="H11965" s="2">
        <v>1.3511230000000001</v>
      </c>
      <c r="I11965" s="2">
        <v>1.1511560000000001</v>
      </c>
    </row>
    <row r="11966" spans="1:9">
      <c r="A11966" t="s">
        <v>11972</v>
      </c>
      <c r="B11966" s="2">
        <v>3.9922270000000002</v>
      </c>
      <c r="C11966" s="2">
        <v>4.3708629999999999</v>
      </c>
      <c r="D11966" s="2">
        <v>4.2878309999999997</v>
      </c>
      <c r="E11966" s="2">
        <v>5.1381379999999996</v>
      </c>
      <c r="F11966" s="2">
        <v>4.5757190000000003</v>
      </c>
      <c r="G11966" s="2">
        <v>5.8538709999999998</v>
      </c>
      <c r="H11966" s="2">
        <v>4.6625909999999999</v>
      </c>
      <c r="I11966" s="2">
        <v>3.4803109999999999</v>
      </c>
    </row>
    <row r="11967" spans="1:9">
      <c r="A11967" t="s">
        <v>11973</v>
      </c>
      <c r="B11967" s="2">
        <v>41.298229999999997</v>
      </c>
      <c r="C11967" s="2">
        <v>38.949710000000003</v>
      </c>
      <c r="D11967" s="2">
        <v>38.469239999999999</v>
      </c>
      <c r="E11967" s="2">
        <v>34.404440000000001</v>
      </c>
      <c r="F11967" s="2">
        <v>49.56879</v>
      </c>
      <c r="G11967" s="2">
        <v>47.121870000000001</v>
      </c>
      <c r="H11967" s="2">
        <v>48.336640000000003</v>
      </c>
      <c r="I11967" s="2">
        <v>47.30133</v>
      </c>
    </row>
    <row r="11968" spans="1:9">
      <c r="A11968" t="s">
        <v>11974</v>
      </c>
      <c r="B11968" s="2">
        <v>1.5389139999999999</v>
      </c>
      <c r="C11968" s="2">
        <v>2.248872</v>
      </c>
      <c r="D11968" s="2">
        <v>3.9977770000000001</v>
      </c>
      <c r="E11968" s="2">
        <v>4.1317909999999998</v>
      </c>
      <c r="F11968" s="2">
        <v>3.1775000000000002</v>
      </c>
      <c r="G11968" s="2">
        <v>2.4403549999999998</v>
      </c>
      <c r="H11968" s="2">
        <v>4.6845150000000002</v>
      </c>
      <c r="I11968" s="2">
        <v>4.9191320000000003</v>
      </c>
    </row>
    <row r="11969" spans="1:9">
      <c r="A11969" t="s">
        <v>11975</v>
      </c>
      <c r="B11969" s="2">
        <v>0.33398489999999997</v>
      </c>
      <c r="C11969" s="2">
        <v>0.32537640000000001</v>
      </c>
      <c r="D11969" s="2">
        <v>0</v>
      </c>
      <c r="E11969" s="2">
        <v>0</v>
      </c>
      <c r="F11969" s="2">
        <v>0.29554350000000001</v>
      </c>
      <c r="G11969" s="2">
        <v>0.86665300000000001</v>
      </c>
      <c r="H11969" s="2">
        <v>0.87142569999999997</v>
      </c>
      <c r="I11969" s="2">
        <v>0.87347569999999997</v>
      </c>
    </row>
    <row r="11970" spans="1:9">
      <c r="A11970" t="s">
        <v>11976</v>
      </c>
      <c r="B11970" s="2">
        <v>1.351742</v>
      </c>
      <c r="C11970" s="2">
        <v>1.481514</v>
      </c>
      <c r="D11970" s="2">
        <v>0.7746054</v>
      </c>
      <c r="E11970" s="2">
        <v>0.1512191</v>
      </c>
      <c r="F11970" s="2">
        <v>0.89711819999999998</v>
      </c>
      <c r="G11970" s="2">
        <v>0.87690460000000003</v>
      </c>
      <c r="H11970" s="2">
        <v>0.58782250000000003</v>
      </c>
      <c r="I11970" s="2">
        <v>0.44190400000000002</v>
      </c>
    </row>
    <row r="11971" spans="1:9">
      <c r="A11971" t="s">
        <v>11977</v>
      </c>
      <c r="B11971" s="2">
        <v>2.8952110000000002</v>
      </c>
      <c r="C11971" s="2">
        <v>2.11544</v>
      </c>
      <c r="D11971" s="2">
        <v>0.66363119999999998</v>
      </c>
      <c r="E11971" s="2">
        <v>1.0796220000000001</v>
      </c>
      <c r="F11971" s="2">
        <v>3.3092160000000002</v>
      </c>
      <c r="G11971" s="2">
        <v>3.0259670000000001</v>
      </c>
      <c r="H11971" s="2">
        <v>1.4688559999999999</v>
      </c>
      <c r="I11971" s="2">
        <v>1.4723120000000001</v>
      </c>
    </row>
    <row r="11972" spans="1:9">
      <c r="A11972" t="s">
        <v>11978</v>
      </c>
      <c r="B11972" s="2">
        <v>1.2518800000000001</v>
      </c>
      <c r="C11972" s="2">
        <v>1.2196130000000001</v>
      </c>
      <c r="D11972" s="2">
        <v>9.565071E-2</v>
      </c>
      <c r="E11972" s="2">
        <v>0.65355549999999996</v>
      </c>
      <c r="F11972" s="2">
        <v>1.015474</v>
      </c>
      <c r="G11972" s="2">
        <v>0.99259359999999996</v>
      </c>
      <c r="H11972" s="2">
        <v>0.1814654</v>
      </c>
      <c r="I11972" s="2">
        <v>9.0946159999999998E-2</v>
      </c>
    </row>
    <row r="11973" spans="1:9">
      <c r="A11973" t="s">
        <v>11979</v>
      </c>
      <c r="B11973" s="2">
        <v>40.419989999999999</v>
      </c>
      <c r="C11973" s="2">
        <v>39.930840000000003</v>
      </c>
      <c r="D11973" s="2">
        <v>32.378540000000001</v>
      </c>
      <c r="E11973" s="2">
        <v>35.666499999999999</v>
      </c>
      <c r="F11973" s="2">
        <v>45.305729999999997</v>
      </c>
      <c r="G11973" s="2">
        <v>43.303530000000002</v>
      </c>
      <c r="H11973" s="2">
        <v>43.665349999999997</v>
      </c>
      <c r="I11973" s="2">
        <v>43.026240000000001</v>
      </c>
    </row>
    <row r="11974" spans="1:9">
      <c r="A11974" t="s">
        <v>11980</v>
      </c>
      <c r="B11974" s="2">
        <v>3.6517539999999999</v>
      </c>
      <c r="C11974" s="2">
        <v>3.4062420000000002</v>
      </c>
      <c r="D11974" s="2">
        <v>1.2822800000000001</v>
      </c>
      <c r="E11974" s="2">
        <v>1.9469939999999999</v>
      </c>
      <c r="F11974" s="2">
        <v>3.9189799999999999</v>
      </c>
      <c r="G11974" s="2">
        <v>3.3602449999999999</v>
      </c>
      <c r="H11974" s="2">
        <v>1.48665</v>
      </c>
      <c r="I11974" s="2">
        <v>1.761083</v>
      </c>
    </row>
    <row r="11975" spans="1:9">
      <c r="A11975" t="s">
        <v>11981</v>
      </c>
      <c r="B11975" s="2">
        <v>0</v>
      </c>
      <c r="C11975" s="2">
        <v>8.3036700000000005E-2</v>
      </c>
      <c r="D11975" s="2">
        <v>0.15629580000000001</v>
      </c>
      <c r="E11975" s="2">
        <v>0</v>
      </c>
      <c r="F11975" s="2">
        <v>0.15084649999999999</v>
      </c>
      <c r="G11975" s="2">
        <v>0</v>
      </c>
      <c r="H11975" s="2">
        <v>7.4129849999999997E-2</v>
      </c>
      <c r="I11975" s="2">
        <v>7.4304239999999994E-2</v>
      </c>
    </row>
    <row r="11976" spans="1:9">
      <c r="A11976" t="s">
        <v>11982</v>
      </c>
      <c r="B11976" s="2">
        <v>2.806934</v>
      </c>
      <c r="C11976" s="2">
        <v>2.6764019999999999</v>
      </c>
      <c r="D11976" s="2">
        <v>2.190286</v>
      </c>
      <c r="E11976" s="2">
        <v>1.817256</v>
      </c>
      <c r="F11976" s="2">
        <v>4.8620190000000001</v>
      </c>
      <c r="G11976" s="2">
        <v>4.8041270000000003</v>
      </c>
      <c r="H11976" s="2">
        <v>4.7786410000000004</v>
      </c>
      <c r="I11976" s="2">
        <v>4.1651160000000003</v>
      </c>
    </row>
    <row r="11977" spans="1:9">
      <c r="A11977" t="s">
        <v>11983</v>
      </c>
      <c r="B11977" s="2">
        <v>6.6965209999999997</v>
      </c>
      <c r="C11977" s="2">
        <v>6.2132560000000003</v>
      </c>
      <c r="D11977" s="2">
        <v>3.5815630000000001</v>
      </c>
      <c r="E11977" s="2">
        <v>4.2094449999999997</v>
      </c>
      <c r="F11977" s="2">
        <v>11.28715</v>
      </c>
      <c r="G11977" s="2">
        <v>11.377610000000001</v>
      </c>
      <c r="H11977" s="2">
        <v>9.4295539999999995</v>
      </c>
      <c r="I11977" s="2">
        <v>9.2432429999999997</v>
      </c>
    </row>
    <row r="11978" spans="1:9">
      <c r="A11978" t="s">
        <v>11984</v>
      </c>
      <c r="B11978" s="2">
        <v>6.5860890000000003</v>
      </c>
      <c r="C11978" s="2">
        <v>8.45078</v>
      </c>
      <c r="D11978" s="2">
        <v>8.6896520000000006</v>
      </c>
      <c r="E11978" s="2">
        <v>8.9132949999999997</v>
      </c>
      <c r="F11978" s="2">
        <v>8.3866849999999999</v>
      </c>
      <c r="G11978" s="2">
        <v>6.252497</v>
      </c>
      <c r="H11978" s="2">
        <v>8.8017009999999996</v>
      </c>
      <c r="I11978" s="2">
        <v>7.5620630000000002</v>
      </c>
    </row>
    <row r="11979" spans="1:9">
      <c r="A11979" t="s">
        <v>11985</v>
      </c>
      <c r="B11979" s="2">
        <v>36.398539999999997</v>
      </c>
      <c r="C11979" s="2">
        <v>34.309060000000002</v>
      </c>
      <c r="D11979" s="2">
        <v>32.614170000000001</v>
      </c>
      <c r="E11979" s="2">
        <v>30.142620000000001</v>
      </c>
      <c r="F11979" s="2">
        <v>51.973770000000002</v>
      </c>
      <c r="G11979" s="2">
        <v>49.371650000000002</v>
      </c>
      <c r="H11979" s="2">
        <v>40.187620000000003</v>
      </c>
      <c r="I11979" s="2">
        <v>43.47589</v>
      </c>
    </row>
    <row r="11980" spans="1:9">
      <c r="A11980" t="s">
        <v>11986</v>
      </c>
      <c r="B11980" s="2">
        <v>11.410209999999999</v>
      </c>
      <c r="C11980" s="2">
        <v>12.42389</v>
      </c>
      <c r="D11980" s="2">
        <v>13.846299999999999</v>
      </c>
      <c r="E11980" s="2">
        <v>8.4096060000000001</v>
      </c>
      <c r="F11980" s="2">
        <v>20.490780000000001</v>
      </c>
      <c r="G11980" s="2">
        <v>20.02908</v>
      </c>
      <c r="H11980" s="2">
        <v>13.13438</v>
      </c>
      <c r="I11980" s="2">
        <v>18.43139</v>
      </c>
    </row>
    <row r="11981" spans="1:9">
      <c r="A11981" t="s">
        <v>11987</v>
      </c>
      <c r="B11981" s="2">
        <v>3.05253</v>
      </c>
      <c r="C11981" s="2">
        <v>2.560816</v>
      </c>
      <c r="D11981" s="2">
        <v>2.954253</v>
      </c>
      <c r="E11981" s="2">
        <v>3.035431</v>
      </c>
      <c r="F11981" s="2">
        <v>2.7011859999999999</v>
      </c>
      <c r="G11981" s="2">
        <v>2.4936389999999999</v>
      </c>
      <c r="H11981" s="2">
        <v>3.6135649999999999</v>
      </c>
      <c r="I11981" s="2">
        <v>3.3633470000000001</v>
      </c>
    </row>
    <row r="11982" spans="1:9">
      <c r="A11982" t="s">
        <v>11988</v>
      </c>
      <c r="B11982" s="2">
        <v>18.016120000000001</v>
      </c>
      <c r="C11982" s="2">
        <v>20.304970000000001</v>
      </c>
      <c r="D11982" s="2">
        <v>13.11755</v>
      </c>
      <c r="E11982" s="2">
        <v>11.855650000000001</v>
      </c>
      <c r="F11982" s="2">
        <v>8.4401360000000007</v>
      </c>
      <c r="G11982" s="2">
        <v>8.0971879999999992</v>
      </c>
      <c r="H11982" s="2">
        <v>4.6085539999999998</v>
      </c>
      <c r="I11982" s="2">
        <v>4.9273559999999996</v>
      </c>
    </row>
    <row r="11983" spans="1:9">
      <c r="A11983" t="s">
        <v>11989</v>
      </c>
      <c r="B11983" s="2">
        <v>0.44100159999999999</v>
      </c>
      <c r="C11983" s="2">
        <v>0.29743950000000002</v>
      </c>
      <c r="D11983" s="2">
        <v>0.1555154</v>
      </c>
      <c r="E11983" s="2">
        <v>0.30359849999999999</v>
      </c>
      <c r="F11983" s="2">
        <v>0.84052260000000001</v>
      </c>
      <c r="G11983" s="2">
        <v>0.44013439999999998</v>
      </c>
      <c r="H11983" s="2">
        <v>0.23603099999999999</v>
      </c>
      <c r="I11983" s="2">
        <v>0.17743970000000001</v>
      </c>
    </row>
    <row r="11984" spans="1:9">
      <c r="A11984" t="s">
        <v>11990</v>
      </c>
      <c r="B11984" s="2">
        <v>5.132548E-2</v>
      </c>
      <c r="C11984" s="2">
        <v>0</v>
      </c>
      <c r="D11984" s="2">
        <v>0</v>
      </c>
      <c r="E11984" s="2">
        <v>4.5934170000000003E-2</v>
      </c>
      <c r="F11984" s="2">
        <v>0</v>
      </c>
      <c r="G11984" s="2">
        <v>0</v>
      </c>
      <c r="H11984" s="2">
        <v>0</v>
      </c>
      <c r="I11984" s="2">
        <v>4.4744100000000002E-2</v>
      </c>
    </row>
    <row r="11985" spans="1:9">
      <c r="A11985" t="s">
        <v>11991</v>
      </c>
      <c r="B11985" s="2">
        <v>0.74676509999999996</v>
      </c>
      <c r="C11985" s="2">
        <v>0.48501149999999998</v>
      </c>
      <c r="D11985" s="2">
        <v>3.4234239999999998</v>
      </c>
      <c r="E11985" s="2">
        <v>2.8960689999999998</v>
      </c>
      <c r="F11985" s="2">
        <v>1.321626</v>
      </c>
      <c r="G11985" s="2">
        <v>1.507155</v>
      </c>
      <c r="H11985" s="2">
        <v>4.9793529999999997</v>
      </c>
      <c r="I11985" s="2">
        <v>4.7740640000000001</v>
      </c>
    </row>
    <row r="11986" spans="1:9">
      <c r="A11986" t="s">
        <v>11992</v>
      </c>
      <c r="B11986" s="2">
        <v>1.051884</v>
      </c>
      <c r="C11986" s="2">
        <v>0.7797174</v>
      </c>
      <c r="D11986" s="2">
        <v>0.62898140000000002</v>
      </c>
      <c r="E11986" s="2">
        <v>0.53209119999999999</v>
      </c>
      <c r="F11986" s="2">
        <v>1.1938679999999999</v>
      </c>
      <c r="G11986" s="2">
        <v>0.94939810000000002</v>
      </c>
      <c r="H11986" s="2">
        <v>0.71596979999999999</v>
      </c>
      <c r="I11986" s="2">
        <v>0.29902250000000002</v>
      </c>
    </row>
    <row r="11987" spans="1:9">
      <c r="A11987" t="s">
        <v>11993</v>
      </c>
      <c r="B11987" s="2">
        <v>3.874638</v>
      </c>
      <c r="C11987" s="2">
        <v>2.5165130000000002</v>
      </c>
      <c r="D11987" s="2">
        <v>2.1709900000000002</v>
      </c>
      <c r="E11987" s="2">
        <v>2.31176</v>
      </c>
      <c r="F11987" s="2">
        <v>9.1431190000000004</v>
      </c>
      <c r="G11987" s="2">
        <v>10.426629999999999</v>
      </c>
      <c r="H11987" s="2">
        <v>5.6164529999999999</v>
      </c>
      <c r="I11987" s="2">
        <v>4.8790440000000004</v>
      </c>
    </row>
    <row r="11988" spans="1:9">
      <c r="A11988" t="s">
        <v>11994</v>
      </c>
      <c r="B11988" s="2">
        <v>3.3024110000000002</v>
      </c>
      <c r="C11988" s="2">
        <v>2.281352</v>
      </c>
      <c r="D11988" s="2">
        <v>1.9268289999999999</v>
      </c>
      <c r="E11988" s="2">
        <v>1.934523</v>
      </c>
      <c r="F11988" s="2">
        <v>3.9318300000000002</v>
      </c>
      <c r="G11988" s="2">
        <v>3.6354959999999998</v>
      </c>
      <c r="H11988" s="2">
        <v>3.0810789999999999</v>
      </c>
      <c r="I11988" s="2">
        <v>3.7164609999999998</v>
      </c>
    </row>
    <row r="11989" spans="1:9">
      <c r="A11989" t="s">
        <v>11995</v>
      </c>
      <c r="B11989" s="2">
        <v>1.167081</v>
      </c>
      <c r="C11989" s="2">
        <v>1.0611999999999999</v>
      </c>
      <c r="D11989" s="2">
        <v>1.1413960000000001</v>
      </c>
      <c r="E11989" s="2">
        <v>0.76595869999999999</v>
      </c>
      <c r="F11989" s="2">
        <v>0.68850069999999997</v>
      </c>
      <c r="G11989" s="2">
        <v>1.749768</v>
      </c>
      <c r="H11989" s="2">
        <v>0.81203239999999999</v>
      </c>
      <c r="I11989" s="2">
        <v>1.017428</v>
      </c>
    </row>
    <row r="11990" spans="1:9">
      <c r="A11990" t="s">
        <v>11996</v>
      </c>
      <c r="B11990" s="2">
        <v>0.25461</v>
      </c>
      <c r="C11990" s="2">
        <v>0.74414239999999998</v>
      </c>
      <c r="D11990" s="2">
        <v>0.93377480000000002</v>
      </c>
      <c r="E11990" s="2">
        <v>1.139327</v>
      </c>
      <c r="F11990" s="2">
        <v>0.90121839999999998</v>
      </c>
      <c r="G11990" s="2">
        <v>1.1011409999999999</v>
      </c>
      <c r="H11990" s="2">
        <v>0.88576359999999998</v>
      </c>
      <c r="I11990" s="2">
        <v>0.44392369999999998</v>
      </c>
    </row>
    <row r="11991" spans="1:9">
      <c r="A11991" t="s">
        <v>11997</v>
      </c>
      <c r="B11991" s="2">
        <v>0</v>
      </c>
      <c r="C11991" s="2">
        <v>0.14885570000000001</v>
      </c>
      <c r="D11991" s="2">
        <v>9.3394550000000007E-2</v>
      </c>
      <c r="E11991" s="2">
        <v>9.1162820000000006E-2</v>
      </c>
      <c r="F11991" s="2">
        <v>0.72110660000000004</v>
      </c>
      <c r="G11991" s="2">
        <v>0.74891249999999998</v>
      </c>
      <c r="H11991" s="2">
        <v>0.26577770000000001</v>
      </c>
      <c r="I11991" s="2">
        <v>0.2664029</v>
      </c>
    </row>
    <row r="11992" spans="1:9">
      <c r="A11992" t="s">
        <v>11998</v>
      </c>
      <c r="B11992" s="2">
        <v>0.48388229999999999</v>
      </c>
      <c r="C11992" s="2">
        <v>0.57242669999999996</v>
      </c>
      <c r="D11992" s="2">
        <v>0.38027660000000002</v>
      </c>
      <c r="E11992" s="2">
        <v>0.80424410000000002</v>
      </c>
      <c r="F11992" s="2">
        <v>0.94813009999999998</v>
      </c>
      <c r="G11992" s="2">
        <v>0.77728850000000005</v>
      </c>
      <c r="H11992" s="2">
        <v>0.51102590000000003</v>
      </c>
      <c r="I11992" s="2">
        <v>0.87380089999999999</v>
      </c>
    </row>
    <row r="11993" spans="1:9">
      <c r="A11993" t="s">
        <v>11999</v>
      </c>
      <c r="B11993" s="2">
        <v>65.926320000000004</v>
      </c>
      <c r="C11993" s="2">
        <v>62.763199999999998</v>
      </c>
      <c r="D11993" s="2">
        <v>287.59070000000003</v>
      </c>
      <c r="E11993" s="2">
        <v>293.82990000000001</v>
      </c>
      <c r="F11993" s="2">
        <v>257.28660000000002</v>
      </c>
      <c r="G11993" s="2">
        <v>275.69619999999998</v>
      </c>
      <c r="H11993" s="2">
        <v>534.17280000000005</v>
      </c>
      <c r="I11993" s="2">
        <v>525.44129999999996</v>
      </c>
    </row>
    <row r="11994" spans="1:9">
      <c r="A11994" t="s">
        <v>12000</v>
      </c>
      <c r="B11994" s="2">
        <v>0.13574240000000001</v>
      </c>
      <c r="C11994" s="2">
        <v>6.6121819999999998E-2</v>
      </c>
      <c r="D11994" s="2">
        <v>6.2228899999999997E-2</v>
      </c>
      <c r="E11994" s="2">
        <v>0.1214838</v>
      </c>
      <c r="F11994" s="2">
        <v>0.24023710000000001</v>
      </c>
      <c r="G11994" s="2">
        <v>5.8706029999999999E-2</v>
      </c>
      <c r="H11994" s="2">
        <v>0</v>
      </c>
      <c r="I11994" s="2">
        <v>0.11833639999999999</v>
      </c>
    </row>
    <row r="11995" spans="1:9">
      <c r="A11995" t="s">
        <v>12001</v>
      </c>
      <c r="B11995" s="2">
        <v>6.8041130000000001</v>
      </c>
      <c r="C11995" s="2">
        <v>6.6287370000000001</v>
      </c>
      <c r="D11995" s="2">
        <v>1.949522</v>
      </c>
      <c r="E11995" s="2">
        <v>3.2349929999999998</v>
      </c>
      <c r="F11995" s="2">
        <v>7.5262060000000002</v>
      </c>
      <c r="G11995" s="2">
        <v>6.620965</v>
      </c>
      <c r="H11995" s="2">
        <v>2.5889989999999998</v>
      </c>
      <c r="I11995" s="2">
        <v>2.9658169999999999</v>
      </c>
    </row>
    <row r="11996" spans="1:9">
      <c r="A11996" t="s">
        <v>12002</v>
      </c>
      <c r="B11996" s="2">
        <v>4.8766610000000004</v>
      </c>
      <c r="C11996" s="2">
        <v>4.0522939999999998</v>
      </c>
      <c r="D11996" s="2">
        <v>4.3397449999999997</v>
      </c>
      <c r="E11996" s="2">
        <v>4.0434960000000002</v>
      </c>
      <c r="F11996" s="2">
        <v>8.1230320000000003</v>
      </c>
      <c r="G11996" s="2">
        <v>7.6918800000000003</v>
      </c>
      <c r="H11996" s="2">
        <v>5.1769509999999999</v>
      </c>
      <c r="I11996" s="2">
        <v>5.8143260000000003</v>
      </c>
    </row>
    <row r="11997" spans="1:9">
      <c r="A11997" t="s">
        <v>12003</v>
      </c>
      <c r="B11997" s="2">
        <v>8.7744020000000006E-2</v>
      </c>
      <c r="C11997" s="2">
        <v>0</v>
      </c>
      <c r="D11997" s="2">
        <v>4.0224820000000001E-2</v>
      </c>
      <c r="E11997" s="2">
        <v>0</v>
      </c>
      <c r="F11997" s="2">
        <v>0.1164671</v>
      </c>
      <c r="G11997" s="2">
        <v>0.15179049999999999</v>
      </c>
      <c r="H11997" s="2">
        <v>3.8156610000000001E-2</v>
      </c>
      <c r="I11997" s="2">
        <v>3.8246380000000003E-2</v>
      </c>
    </row>
    <row r="11998" spans="1:9">
      <c r="A11998" t="s">
        <v>12004</v>
      </c>
      <c r="B11998" s="2">
        <v>0.53119119999999997</v>
      </c>
      <c r="C11998" s="2">
        <v>0.58218720000000002</v>
      </c>
      <c r="D11998" s="2">
        <v>0.73054799999999998</v>
      </c>
      <c r="E11998" s="2">
        <v>0.4159698</v>
      </c>
      <c r="F11998" s="2">
        <v>0.41129500000000002</v>
      </c>
      <c r="G11998" s="2">
        <v>0.80405570000000004</v>
      </c>
      <c r="H11998" s="2">
        <v>0.346493</v>
      </c>
      <c r="I11998" s="2">
        <v>0.173654</v>
      </c>
    </row>
    <row r="11999" spans="1:9">
      <c r="A11999" t="s">
        <v>12005</v>
      </c>
      <c r="B11999" s="2">
        <v>0</v>
      </c>
      <c r="C11999" s="2">
        <v>0.55836200000000002</v>
      </c>
      <c r="D11999" s="2">
        <v>0</v>
      </c>
      <c r="E11999" s="2">
        <v>0.51293160000000004</v>
      </c>
      <c r="F11999" s="2">
        <v>0.50716720000000004</v>
      </c>
      <c r="G11999" s="2">
        <v>0.49573980000000001</v>
      </c>
      <c r="H11999" s="2">
        <v>0.49846980000000002</v>
      </c>
      <c r="I11999" s="2">
        <v>0.99928499999999998</v>
      </c>
    </row>
    <row r="12000" spans="1:9">
      <c r="A12000" t="s">
        <v>12006</v>
      </c>
      <c r="B12000" s="2">
        <v>19.867000000000001</v>
      </c>
      <c r="C12000" s="2">
        <v>16.326599999999999</v>
      </c>
      <c r="D12000" s="2">
        <v>15.11755</v>
      </c>
      <c r="E12000" s="2">
        <v>13.30486</v>
      </c>
      <c r="F12000" s="2">
        <v>15.906000000000001</v>
      </c>
      <c r="G12000" s="2">
        <v>17.184200000000001</v>
      </c>
      <c r="H12000" s="2">
        <v>11.87185</v>
      </c>
      <c r="I12000" s="2">
        <v>11.07504</v>
      </c>
    </row>
    <row r="12001" spans="1:9">
      <c r="A12001" t="s">
        <v>12007</v>
      </c>
      <c r="B12001" s="2">
        <v>3.1173389999999999</v>
      </c>
      <c r="C12001" s="2">
        <v>1.071879</v>
      </c>
      <c r="D12001" s="2">
        <v>2.3538009999999998</v>
      </c>
      <c r="E12001" s="2">
        <v>2.1334439999999999</v>
      </c>
      <c r="F12001" s="2">
        <v>2.7585350000000002</v>
      </c>
      <c r="G12001" s="2">
        <v>2.8549910000000001</v>
      </c>
      <c r="H12001" s="2">
        <v>3.8276180000000002</v>
      </c>
      <c r="I12001" s="2">
        <v>4.6359190000000003</v>
      </c>
    </row>
    <row r="12002" spans="1:9">
      <c r="A12002" t="s">
        <v>12008</v>
      </c>
      <c r="B12002" s="2">
        <v>100.3981</v>
      </c>
      <c r="C12002" s="2">
        <v>93.516189999999995</v>
      </c>
      <c r="D12002" s="2">
        <v>115.1769</v>
      </c>
      <c r="E12002" s="2">
        <v>119.7663</v>
      </c>
      <c r="F12002" s="2">
        <v>49.838369999999998</v>
      </c>
      <c r="G12002" s="2">
        <v>45.220619999999997</v>
      </c>
      <c r="H12002" s="2">
        <v>73.795010000000005</v>
      </c>
      <c r="I12002" s="2">
        <v>74.609030000000004</v>
      </c>
    </row>
    <row r="12003" spans="1:9">
      <c r="A12003" t="s">
        <v>12009</v>
      </c>
      <c r="B12003" s="2">
        <v>8.0300799999999999</v>
      </c>
      <c r="C12003" s="2">
        <v>7.3341609999999999</v>
      </c>
      <c r="D12003" s="2">
        <v>11.35055</v>
      </c>
      <c r="E12003" s="2">
        <v>10.48044</v>
      </c>
      <c r="F12003" s="2">
        <v>10.5107</v>
      </c>
      <c r="G12003" s="2">
        <v>10.99738</v>
      </c>
      <c r="H12003" s="2">
        <v>15.568429999999999</v>
      </c>
      <c r="I12003" s="2">
        <v>14.438319999999999</v>
      </c>
    </row>
    <row r="12004" spans="1:9">
      <c r="A12004" t="s">
        <v>12010</v>
      </c>
      <c r="B12004" s="2">
        <v>120.931</v>
      </c>
      <c r="C12004" s="2">
        <v>132.1737</v>
      </c>
      <c r="D12004" s="2">
        <v>151.881</v>
      </c>
      <c r="E12004" s="2">
        <v>161.14320000000001</v>
      </c>
      <c r="F12004" s="2">
        <v>52.468470000000003</v>
      </c>
      <c r="G12004" s="2">
        <v>56.79157</v>
      </c>
      <c r="H12004" s="2">
        <v>69.777979999999999</v>
      </c>
      <c r="I12004" s="2">
        <v>69.796120000000002</v>
      </c>
    </row>
    <row r="12005" spans="1:9">
      <c r="A12005" t="s">
        <v>12011</v>
      </c>
      <c r="B12005" s="2">
        <v>534.59770000000003</v>
      </c>
      <c r="C12005" s="2">
        <v>508.9248</v>
      </c>
      <c r="D12005" s="2">
        <v>1200.3499999999999</v>
      </c>
      <c r="E12005" s="2">
        <v>1218.2460000000001</v>
      </c>
      <c r="F12005" s="2">
        <v>792.89710000000002</v>
      </c>
      <c r="G12005" s="2">
        <v>808.10050000000001</v>
      </c>
      <c r="H12005" s="2">
        <v>2105.7020000000002</v>
      </c>
      <c r="I12005" s="2">
        <v>2131.6619999999998</v>
      </c>
    </row>
    <row r="12006" spans="1:9">
      <c r="A12006" t="s">
        <v>12012</v>
      </c>
      <c r="B12006" s="2">
        <v>1.979228</v>
      </c>
      <c r="C12006" s="2">
        <v>2.9565939999999999</v>
      </c>
      <c r="D12006" s="2">
        <v>2.5405660000000001</v>
      </c>
      <c r="E12006" s="2">
        <v>2.3617689999999998</v>
      </c>
      <c r="F12006" s="2">
        <v>4.9039770000000003</v>
      </c>
      <c r="G12006" s="2">
        <v>5.5923959999999999</v>
      </c>
      <c r="H12006" s="2">
        <v>5.2789159999999997</v>
      </c>
      <c r="I12006" s="2">
        <v>5.2913350000000001</v>
      </c>
    </row>
    <row r="12007" spans="1:9">
      <c r="A12007" t="s">
        <v>12013</v>
      </c>
      <c r="B12007" s="2">
        <v>3.7872129999999999</v>
      </c>
      <c r="C12007" s="2">
        <v>4.0466550000000003</v>
      </c>
      <c r="D12007" s="2">
        <v>4.8165170000000002</v>
      </c>
      <c r="E12007" s="2">
        <v>4.7014230000000001</v>
      </c>
      <c r="F12007" s="2">
        <v>14.05387</v>
      </c>
      <c r="G12007" s="2">
        <v>12.046480000000001</v>
      </c>
      <c r="H12007" s="2">
        <v>20.613040000000002</v>
      </c>
      <c r="I12007" s="2">
        <v>18.85098</v>
      </c>
    </row>
    <row r="12008" spans="1:9">
      <c r="A12008" t="s">
        <v>12014</v>
      </c>
      <c r="B12008" s="2">
        <v>3.6856550000000001</v>
      </c>
      <c r="C12008" s="2">
        <v>3.231592</v>
      </c>
      <c r="D12008" s="2">
        <v>3.2947760000000001</v>
      </c>
      <c r="E12008" s="2">
        <v>3.4634330000000002</v>
      </c>
      <c r="F12008" s="2">
        <v>5.1367659999999997</v>
      </c>
      <c r="G12008" s="2">
        <v>4.3037359999999998</v>
      </c>
      <c r="H12008" s="2">
        <v>2.0835810000000001</v>
      </c>
      <c r="I12008" s="2">
        <v>1.9278299999999999</v>
      </c>
    </row>
    <row r="12009" spans="1:9">
      <c r="A12009" t="s">
        <v>12015</v>
      </c>
      <c r="B12009" s="2">
        <v>7.5476270000000003</v>
      </c>
      <c r="C12009" s="2">
        <v>8.0533809999999999</v>
      </c>
      <c r="D12009" s="2">
        <v>6.0963440000000002</v>
      </c>
      <c r="E12009" s="2">
        <v>5.307353</v>
      </c>
      <c r="F12009" s="2">
        <v>8.2691149999999993</v>
      </c>
      <c r="G12009" s="2">
        <v>8.5491130000000002</v>
      </c>
      <c r="H12009" s="2">
        <v>4.0636549999999998</v>
      </c>
      <c r="I12009" s="2">
        <v>5.326511</v>
      </c>
    </row>
    <row r="12010" spans="1:9">
      <c r="A12010" t="s">
        <v>12016</v>
      </c>
      <c r="B12010" s="2">
        <v>0.29234189999999999</v>
      </c>
      <c r="C12010" s="2">
        <v>0.34176820000000002</v>
      </c>
      <c r="D12010" s="2">
        <v>0.21443110000000001</v>
      </c>
      <c r="E12010" s="2">
        <v>0.31396059999999998</v>
      </c>
      <c r="F12010" s="2">
        <v>0.25869360000000002</v>
      </c>
      <c r="G12010" s="2">
        <v>5.0572949999999998E-2</v>
      </c>
      <c r="H12010" s="2">
        <v>5.0851460000000001E-2</v>
      </c>
      <c r="I12010" s="2">
        <v>5.0971080000000002E-2</v>
      </c>
    </row>
    <row r="12011" spans="1:9">
      <c r="A12011" t="s">
        <v>12017</v>
      </c>
      <c r="B12011" s="2">
        <v>27.833089999999999</v>
      </c>
      <c r="C12011" s="2">
        <v>25.873750000000001</v>
      </c>
      <c r="D12011" s="2">
        <v>17.142710000000001</v>
      </c>
      <c r="E12011" s="2">
        <v>16.16263</v>
      </c>
      <c r="F12011" s="2">
        <v>12.596780000000001</v>
      </c>
      <c r="G12011" s="2">
        <v>11.394069999999999</v>
      </c>
      <c r="H12011" s="2">
        <v>8.8697970000000002</v>
      </c>
      <c r="I12011" s="2">
        <v>8.5202190000000009</v>
      </c>
    </row>
    <row r="12012" spans="1:9">
      <c r="A12012" t="s">
        <v>12018</v>
      </c>
      <c r="B12012" s="2">
        <v>70.73124</v>
      </c>
      <c r="C12012" s="2">
        <v>70.127759999999995</v>
      </c>
      <c r="D12012" s="2">
        <v>60.259950000000003</v>
      </c>
      <c r="E12012" s="2">
        <v>59.940379999999998</v>
      </c>
      <c r="F12012" s="2">
        <v>62.036230000000003</v>
      </c>
      <c r="G12012" s="2">
        <v>59.284910000000004</v>
      </c>
      <c r="H12012" s="2">
        <v>41.64631</v>
      </c>
      <c r="I12012" s="2">
        <v>41.198610000000002</v>
      </c>
    </row>
    <row r="12013" spans="1:9">
      <c r="A12013" t="s">
        <v>12019</v>
      </c>
      <c r="B12013" s="2">
        <v>0.59850320000000001</v>
      </c>
      <c r="C12013" s="2">
        <v>0.23323070000000001</v>
      </c>
      <c r="D12013" s="2">
        <v>0</v>
      </c>
      <c r="E12013" s="2">
        <v>0.32138129999999998</v>
      </c>
      <c r="F12013" s="2">
        <v>0.42369269999999998</v>
      </c>
      <c r="G12013" s="2">
        <v>0.31060959999999999</v>
      </c>
      <c r="H12013" s="2">
        <v>0.20821339999999999</v>
      </c>
      <c r="I12013" s="2">
        <v>0.20870330000000001</v>
      </c>
    </row>
    <row r="12014" spans="1:9">
      <c r="A12014" t="s">
        <v>12020</v>
      </c>
      <c r="B12014" s="2">
        <v>0.1755157</v>
      </c>
      <c r="C12014" s="2">
        <v>8.5495890000000005E-2</v>
      </c>
      <c r="D12014" s="2">
        <v>0.1609246</v>
      </c>
      <c r="E12014" s="2">
        <v>0.23561879999999999</v>
      </c>
      <c r="F12014" s="2">
        <v>1.2425120000000001</v>
      </c>
      <c r="G12014" s="2">
        <v>0.98679399999999995</v>
      </c>
      <c r="H12014" s="2">
        <v>0.68692719999999996</v>
      </c>
      <c r="I12014" s="2">
        <v>0.84155279999999999</v>
      </c>
    </row>
    <row r="12015" spans="1:9">
      <c r="A12015" t="s">
        <v>12021</v>
      </c>
      <c r="B12015" s="2">
        <v>23.144279999999998</v>
      </c>
      <c r="C12015" s="2">
        <v>23.93224</v>
      </c>
      <c r="D12015" s="2">
        <v>20.28952</v>
      </c>
      <c r="E12015" s="2">
        <v>18.71452</v>
      </c>
      <c r="F12015" s="2">
        <v>39.164250000000003</v>
      </c>
      <c r="G12015" s="2">
        <v>30.028390000000002</v>
      </c>
      <c r="H12015" s="2">
        <v>29.66404</v>
      </c>
      <c r="I12015" s="2">
        <v>29.910810000000001</v>
      </c>
    </row>
    <row r="12016" spans="1:9">
      <c r="A12016" t="s">
        <v>12022</v>
      </c>
      <c r="B12016" s="2">
        <v>1.4492370000000001</v>
      </c>
      <c r="C12016" s="2">
        <v>1.411883</v>
      </c>
      <c r="D12016" s="2">
        <v>1.8602620000000001</v>
      </c>
      <c r="E12016" s="2">
        <v>2.7237149999999999</v>
      </c>
      <c r="F12016" s="2">
        <v>2.0518900000000002</v>
      </c>
      <c r="G12016" s="2">
        <v>1.75495</v>
      </c>
      <c r="H12016" s="2">
        <v>0.75626329999999997</v>
      </c>
      <c r="I12016" s="2">
        <v>1.263404</v>
      </c>
    </row>
    <row r="12017" spans="1:9">
      <c r="A12017" t="s">
        <v>12023</v>
      </c>
      <c r="B12017" s="2">
        <v>3.2193459999999998</v>
      </c>
      <c r="C12017" s="2">
        <v>3.1363669999999999</v>
      </c>
      <c r="D12017" s="2">
        <v>2.6308750000000001</v>
      </c>
      <c r="E12017" s="2">
        <v>2.568009</v>
      </c>
      <c r="F12017" s="2">
        <v>4.3970630000000002</v>
      </c>
      <c r="G12017" s="2">
        <v>3.8137089999999998</v>
      </c>
      <c r="H12017" s="2">
        <v>4.8694740000000003</v>
      </c>
      <c r="I12017" s="2">
        <v>4.0267670000000004</v>
      </c>
    </row>
    <row r="12018" spans="1:9">
      <c r="A12018" t="s">
        <v>12024</v>
      </c>
      <c r="B12018" s="2">
        <v>5.9241630000000001</v>
      </c>
      <c r="C12018" s="2">
        <v>5.3517250000000001</v>
      </c>
      <c r="D12018" s="2">
        <v>5.431673</v>
      </c>
      <c r="E12018" s="2">
        <v>6.3622560000000004</v>
      </c>
      <c r="F12018" s="2">
        <v>6.6720129999999997</v>
      </c>
      <c r="G12018" s="2">
        <v>5.2173449999999999</v>
      </c>
      <c r="H12018" s="2">
        <v>5.9955160000000003</v>
      </c>
      <c r="I12018" s="2">
        <v>5.6340199999999996</v>
      </c>
    </row>
    <row r="12019" spans="1:9">
      <c r="A12019" t="s">
        <v>12025</v>
      </c>
      <c r="B12019" s="2">
        <v>0.2439084</v>
      </c>
      <c r="C12019" s="2">
        <v>0</v>
      </c>
      <c r="D12019" s="2">
        <v>0.33544750000000001</v>
      </c>
      <c r="E12019" s="2">
        <v>0</v>
      </c>
      <c r="F12019" s="2">
        <v>0.64750410000000003</v>
      </c>
      <c r="G12019" s="2">
        <v>0.73840050000000002</v>
      </c>
      <c r="H12019" s="2">
        <v>1.1667339999999999</v>
      </c>
      <c r="I12019" s="2">
        <v>0.8505298</v>
      </c>
    </row>
    <row r="12020" spans="1:9">
      <c r="A12020" t="s">
        <v>12026</v>
      </c>
      <c r="B12020" s="2">
        <v>3.368859</v>
      </c>
      <c r="C12020" s="2">
        <v>6.1165039999999999</v>
      </c>
      <c r="D12020" s="2">
        <v>4.3523969999999998</v>
      </c>
      <c r="E12020" s="2">
        <v>4.3854379999999997</v>
      </c>
      <c r="F12020" s="2">
        <v>3.5231249999999998</v>
      </c>
      <c r="G12020" s="2">
        <v>4.5033560000000001</v>
      </c>
      <c r="H12020" s="2">
        <v>3.329526</v>
      </c>
      <c r="I12020" s="2">
        <v>2.9368759999999998</v>
      </c>
    </row>
    <row r="12021" spans="1:9">
      <c r="A12021" t="s">
        <v>12027</v>
      </c>
      <c r="B12021" s="2">
        <v>1.6475759999999999</v>
      </c>
      <c r="C12021" s="2">
        <v>1.304152</v>
      </c>
      <c r="D12021" s="2">
        <v>1.2273700000000001</v>
      </c>
      <c r="E12021" s="2">
        <v>1.6588259999999999</v>
      </c>
      <c r="F12021" s="2">
        <v>1.913548</v>
      </c>
      <c r="G12021" s="2">
        <v>1.1578870000000001</v>
      </c>
      <c r="H12021" s="2">
        <v>0.89558720000000003</v>
      </c>
      <c r="I12021" s="2">
        <v>0.5386164</v>
      </c>
    </row>
    <row r="12022" spans="1:9">
      <c r="A12022" t="s">
        <v>12028</v>
      </c>
      <c r="B12022" s="2">
        <v>126.3223</v>
      </c>
      <c r="C12022" s="2">
        <v>130.27529999999999</v>
      </c>
      <c r="D12022" s="2">
        <v>75.921620000000004</v>
      </c>
      <c r="E12022" s="2">
        <v>75.999520000000004</v>
      </c>
      <c r="F12022" s="2">
        <v>143.58699999999999</v>
      </c>
      <c r="G12022" s="2">
        <v>141.57089999999999</v>
      </c>
      <c r="H12022" s="2">
        <v>121.9709</v>
      </c>
      <c r="I12022" s="2">
        <v>119.95399999999999</v>
      </c>
    </row>
    <row r="12023" spans="1:9">
      <c r="A12023" t="s">
        <v>12029</v>
      </c>
      <c r="B12023" s="2">
        <v>2.8241350000000001</v>
      </c>
      <c r="C12023" s="2">
        <v>2.8532449999999998</v>
      </c>
      <c r="D12023" s="2">
        <v>1.4385319999999999</v>
      </c>
      <c r="E12023" s="2">
        <v>2.153041</v>
      </c>
      <c r="F12023" s="2">
        <v>9.5335239999999999</v>
      </c>
      <c r="G12023" s="2">
        <v>8.3235139999999994</v>
      </c>
      <c r="H12023" s="2">
        <v>3.6388479999999999</v>
      </c>
      <c r="I12023" s="2">
        <v>3.4650379999999998</v>
      </c>
    </row>
    <row r="12024" spans="1:9">
      <c r="A12024" t="s">
        <v>12030</v>
      </c>
      <c r="B12024" s="2">
        <v>2.6032090000000001</v>
      </c>
      <c r="C12024" s="2">
        <v>3.3814820000000001</v>
      </c>
      <c r="D12024" s="2">
        <v>2.983498</v>
      </c>
      <c r="E12024" s="2">
        <v>2.3297639999999999</v>
      </c>
      <c r="F12024" s="2">
        <v>2.6875119999999999</v>
      </c>
      <c r="G12024" s="2">
        <v>3.5651570000000001</v>
      </c>
      <c r="H12024" s="2">
        <v>2.0754049999999999</v>
      </c>
      <c r="I12024" s="2">
        <v>2.6476380000000002</v>
      </c>
    </row>
    <row r="12025" spans="1:9">
      <c r="A12025" t="s">
        <v>12031</v>
      </c>
      <c r="B12025" s="2">
        <v>0.82348379999999999</v>
      </c>
      <c r="C12025" s="2">
        <v>1.4039520000000001</v>
      </c>
      <c r="D12025" s="2">
        <v>0.18875639999999999</v>
      </c>
      <c r="E12025" s="2">
        <v>0.36849189999999998</v>
      </c>
      <c r="F12025" s="2">
        <v>1.2752270000000001</v>
      </c>
      <c r="G12025" s="2">
        <v>0.53421189999999996</v>
      </c>
      <c r="H12025" s="2">
        <v>1.0743069999999999</v>
      </c>
      <c r="I12025" s="2">
        <v>0.71788989999999997</v>
      </c>
    </row>
    <row r="12026" spans="1:9">
      <c r="A12026" t="s">
        <v>12032</v>
      </c>
      <c r="B12026" s="2">
        <v>13.759370000000001</v>
      </c>
      <c r="C12026" s="2">
        <v>16.34723</v>
      </c>
      <c r="D12026" s="2">
        <v>23.384869999999999</v>
      </c>
      <c r="E12026" s="2">
        <v>21.624700000000001</v>
      </c>
      <c r="F12026" s="2">
        <v>19.599869999999999</v>
      </c>
      <c r="G12026" s="2">
        <v>15.965210000000001</v>
      </c>
      <c r="H12026" s="2">
        <v>32.398139999999998</v>
      </c>
      <c r="I12026" s="2">
        <v>33.352040000000002</v>
      </c>
    </row>
    <row r="12027" spans="1:9">
      <c r="A12027" t="s">
        <v>12033</v>
      </c>
      <c r="B12027" s="2">
        <v>2.5207549999999999</v>
      </c>
      <c r="C12027" s="2">
        <v>3.1720519999999999</v>
      </c>
      <c r="D12027" s="2">
        <v>3.1778970000000002</v>
      </c>
      <c r="E12027" s="2">
        <v>2.5379670000000001</v>
      </c>
      <c r="F12027" s="2">
        <v>3.2529840000000001</v>
      </c>
      <c r="G12027" s="2">
        <v>3.815626</v>
      </c>
      <c r="H12027" s="2">
        <v>1.735622</v>
      </c>
      <c r="I12027" s="2">
        <v>1.465015</v>
      </c>
    </row>
    <row r="12028" spans="1:9">
      <c r="A12028" t="s">
        <v>12034</v>
      </c>
      <c r="B12028" s="2">
        <v>4.1573640000000003</v>
      </c>
      <c r="C12028" s="2">
        <v>3.4270990000000001</v>
      </c>
      <c r="D12028" s="2">
        <v>2.1990880000000002</v>
      </c>
      <c r="E12028" s="2">
        <v>2.575847</v>
      </c>
      <c r="F12028" s="2">
        <v>3.6788539999999998</v>
      </c>
      <c r="G12028" s="2">
        <v>3.4576570000000002</v>
      </c>
      <c r="H12028" s="2">
        <v>2.0860189999999998</v>
      </c>
      <c r="I12028" s="2">
        <v>0.97576560000000001</v>
      </c>
    </row>
    <row r="12029" spans="1:9">
      <c r="A12029" t="s">
        <v>12035</v>
      </c>
      <c r="B12029" s="2">
        <v>14.907959999999999</v>
      </c>
      <c r="C12029" s="2">
        <v>14.632899999999999</v>
      </c>
      <c r="D12029" s="2">
        <v>4.7274929999999999</v>
      </c>
      <c r="E12029" s="2">
        <v>6.8214740000000003</v>
      </c>
      <c r="F12029" s="2">
        <v>12.39855</v>
      </c>
      <c r="G12029" s="2">
        <v>11.73138</v>
      </c>
      <c r="H12029" s="2">
        <v>4.8743730000000003</v>
      </c>
      <c r="I12029" s="2">
        <v>4.6904060000000003</v>
      </c>
    </row>
    <row r="12030" spans="1:9">
      <c r="A12030" t="s">
        <v>12036</v>
      </c>
      <c r="B12030" s="2">
        <v>3.4000599999999999</v>
      </c>
      <c r="C12030" s="2">
        <v>2.0384150000000001</v>
      </c>
      <c r="D12030" s="2">
        <v>1.1990019999999999</v>
      </c>
      <c r="E12030" s="2">
        <v>2.5747719999999998</v>
      </c>
      <c r="F12030" s="2">
        <v>0.69431900000000002</v>
      </c>
      <c r="G12030" s="2">
        <v>0.90489969999999997</v>
      </c>
      <c r="H12030" s="2">
        <v>0.2274707</v>
      </c>
      <c r="I12030" s="2">
        <v>0.22800590000000001</v>
      </c>
    </row>
    <row r="12031" spans="1:9">
      <c r="A12031" t="s">
        <v>12037</v>
      </c>
      <c r="B12031" s="2">
        <v>2.865049</v>
      </c>
      <c r="C12031" s="2">
        <v>3.0059110000000002</v>
      </c>
      <c r="D12031" s="2">
        <v>4.2434060000000002</v>
      </c>
      <c r="E12031" s="2">
        <v>3.4270179999999999</v>
      </c>
      <c r="F12031" s="2">
        <v>1.0969979999999999</v>
      </c>
      <c r="G12031" s="2">
        <v>1.429708</v>
      </c>
      <c r="H12031" s="2">
        <v>0.67087110000000005</v>
      </c>
      <c r="I12031" s="2">
        <v>0.52835299999999996</v>
      </c>
    </row>
    <row r="12032" spans="1:9">
      <c r="A12032" t="s">
        <v>12038</v>
      </c>
      <c r="B12032" s="2">
        <v>3.627364</v>
      </c>
      <c r="C12032" s="2">
        <v>3.161883</v>
      </c>
      <c r="D12032" s="2">
        <v>4.113505</v>
      </c>
      <c r="E12032" s="2">
        <v>3.7589199999999998</v>
      </c>
      <c r="F12032" s="2">
        <v>1.858338</v>
      </c>
      <c r="G12032" s="2">
        <v>1.9816</v>
      </c>
      <c r="H12032" s="2">
        <v>2.6566839999999998</v>
      </c>
      <c r="I12032" s="2">
        <v>1.9972000000000001</v>
      </c>
    </row>
    <row r="12033" spans="1:9">
      <c r="A12033" t="s">
        <v>12039</v>
      </c>
      <c r="B12033" s="2">
        <v>21.264389999999999</v>
      </c>
      <c r="C12033" s="2">
        <v>27.94746</v>
      </c>
      <c r="D12033" s="2">
        <v>14.89836</v>
      </c>
      <c r="E12033" s="2">
        <v>11.669790000000001</v>
      </c>
      <c r="F12033" s="2">
        <v>22.01219</v>
      </c>
      <c r="G12033" s="2">
        <v>22.470559999999999</v>
      </c>
      <c r="H12033" s="2">
        <v>14.917479999999999</v>
      </c>
      <c r="I12033" s="2">
        <v>16.963730000000002</v>
      </c>
    </row>
    <row r="12034" spans="1:9">
      <c r="A12034" t="s">
        <v>12040</v>
      </c>
      <c r="B12034" s="2">
        <v>133.00409999999999</v>
      </c>
      <c r="C12034" s="2">
        <v>133.0651</v>
      </c>
      <c r="D12034" s="2">
        <v>168.6661</v>
      </c>
      <c r="E12034" s="2">
        <v>159.0993</v>
      </c>
      <c r="F12034" s="2">
        <v>84.562049999999999</v>
      </c>
      <c r="G12034" s="2">
        <v>81.671030000000002</v>
      </c>
      <c r="H12034" s="2">
        <v>115.3939</v>
      </c>
      <c r="I12034" s="2">
        <v>119.3553</v>
      </c>
    </row>
    <row r="12035" spans="1:9">
      <c r="A12035" t="s">
        <v>12041</v>
      </c>
      <c r="B12035" s="2">
        <v>0.61529940000000005</v>
      </c>
      <c r="C12035" s="2">
        <v>0.54731490000000005</v>
      </c>
      <c r="D12035" s="2">
        <v>0.46603539999999999</v>
      </c>
      <c r="E12035" s="2">
        <v>0.74220390000000003</v>
      </c>
      <c r="F12035" s="2">
        <v>0.80488190000000004</v>
      </c>
      <c r="G12035" s="2">
        <v>0.74046730000000005</v>
      </c>
      <c r="H12035" s="2">
        <v>0.69801100000000005</v>
      </c>
      <c r="I12035" s="2">
        <v>0.79294010000000004</v>
      </c>
    </row>
    <row r="12036" spans="1:9">
      <c r="A12036" t="s">
        <v>12042</v>
      </c>
      <c r="B12036" s="2">
        <v>0.75742589999999999</v>
      </c>
      <c r="C12036" s="2">
        <v>2.2137099999999998</v>
      </c>
      <c r="D12036" s="2">
        <v>0.34722960000000003</v>
      </c>
      <c r="E12036" s="2">
        <v>1.1862630000000001</v>
      </c>
      <c r="F12036" s="2">
        <v>1.3404929999999999</v>
      </c>
      <c r="G12036" s="2">
        <v>1.6378619999999999</v>
      </c>
      <c r="H12036" s="2">
        <v>1.152817</v>
      </c>
      <c r="I12036" s="2">
        <v>0.33015129999999998</v>
      </c>
    </row>
    <row r="12037" spans="1:9">
      <c r="A12037" t="s">
        <v>12043</v>
      </c>
      <c r="B12037" s="2">
        <v>318.26159999999999</v>
      </c>
      <c r="C12037" s="2">
        <v>310.56099999999998</v>
      </c>
      <c r="D12037" s="2">
        <v>318.13069999999999</v>
      </c>
      <c r="E12037" s="2">
        <v>300.68049999999999</v>
      </c>
      <c r="F12037" s="2">
        <v>279.49979999999999</v>
      </c>
      <c r="G12037" s="2">
        <v>293.1309</v>
      </c>
      <c r="H12037" s="2">
        <v>238.51779999999999</v>
      </c>
      <c r="I12037" s="2">
        <v>253.91829999999999</v>
      </c>
    </row>
    <row r="12038" spans="1:9">
      <c r="A12038" t="s">
        <v>12044</v>
      </c>
      <c r="B12038" s="2">
        <v>313.56029999999998</v>
      </c>
      <c r="C12038" s="2">
        <v>337.3528</v>
      </c>
      <c r="D12038" s="2">
        <v>225.71379999999999</v>
      </c>
      <c r="E12038" s="2">
        <v>214.6223</v>
      </c>
      <c r="F12038" s="2">
        <v>501.7303</v>
      </c>
      <c r="G12038" s="2">
        <v>488.43680000000001</v>
      </c>
      <c r="H12038" s="2">
        <v>416.52710000000002</v>
      </c>
      <c r="I12038" s="2">
        <v>405.48129999999998</v>
      </c>
    </row>
    <row r="12039" spans="1:9">
      <c r="A12039" t="s">
        <v>12045</v>
      </c>
      <c r="B12039" s="2">
        <v>2.3766500000000002</v>
      </c>
      <c r="C12039" s="2">
        <v>3.0100099999999999</v>
      </c>
      <c r="D12039" s="2">
        <v>1.6343049999999999</v>
      </c>
      <c r="E12039" s="2">
        <v>1.063501</v>
      </c>
      <c r="F12039" s="2">
        <v>3.575269</v>
      </c>
      <c r="G12039" s="2">
        <v>2.6724269999999999</v>
      </c>
      <c r="H12039" s="2">
        <v>1.653627</v>
      </c>
      <c r="I12039" s="2">
        <v>1.2431380000000001</v>
      </c>
    </row>
    <row r="12040" spans="1:9">
      <c r="A12040" t="s">
        <v>12046</v>
      </c>
      <c r="B12040" s="2">
        <v>0.941025</v>
      </c>
      <c r="C12040" s="2">
        <v>0.61117999999999995</v>
      </c>
      <c r="D12040" s="2">
        <v>0.19173229999999999</v>
      </c>
      <c r="E12040" s="2">
        <v>0.84217819999999999</v>
      </c>
      <c r="F12040" s="2">
        <v>1.0177609999999999</v>
      </c>
      <c r="G12040" s="2">
        <v>0.99482919999999997</v>
      </c>
      <c r="H12040" s="2">
        <v>0.54562239999999995</v>
      </c>
      <c r="I12040" s="2">
        <v>0.546906</v>
      </c>
    </row>
    <row r="12041" spans="1:9">
      <c r="A12041" t="s">
        <v>12047</v>
      </c>
      <c r="B12041" s="2">
        <v>1.597998</v>
      </c>
      <c r="C12041" s="2">
        <v>1.9160740000000001</v>
      </c>
      <c r="D12041" s="2">
        <v>0.67622439999999995</v>
      </c>
      <c r="E12041" s="2">
        <v>1.2101200000000001</v>
      </c>
      <c r="F12041" s="2">
        <v>2.8281399999999999</v>
      </c>
      <c r="G12041" s="2">
        <v>2.8707400000000001</v>
      </c>
      <c r="H12041" s="2">
        <v>2.3520029999999998</v>
      </c>
      <c r="I12041" s="2">
        <v>1.3930899999999999</v>
      </c>
    </row>
    <row r="12042" spans="1:9">
      <c r="A12042" t="s">
        <v>12048</v>
      </c>
      <c r="B12042" s="2">
        <v>5.9231389999999999</v>
      </c>
      <c r="C12042" s="2">
        <v>5.6945430000000004</v>
      </c>
      <c r="D12042" s="2">
        <v>4.5732489999999997</v>
      </c>
      <c r="E12042" s="2">
        <v>4.3244689999999997</v>
      </c>
      <c r="F12042" s="2">
        <v>8.5517409999999998</v>
      </c>
      <c r="G12042" s="2">
        <v>8.8309370000000005</v>
      </c>
      <c r="H12042" s="2">
        <v>5.9649010000000002</v>
      </c>
      <c r="I12042" s="2">
        <v>5.2995099999999997</v>
      </c>
    </row>
    <row r="12043" spans="1:9">
      <c r="A12043" t="s">
        <v>12049</v>
      </c>
      <c r="B12043" s="2">
        <v>0.5105267</v>
      </c>
      <c r="C12043" s="2">
        <v>0.69631509999999996</v>
      </c>
      <c r="D12043" s="2">
        <v>0.6553196</v>
      </c>
      <c r="E12043" s="2">
        <v>1.09656</v>
      </c>
      <c r="F12043" s="2">
        <v>3.1623579999999998</v>
      </c>
      <c r="G12043" s="2">
        <v>2.8261530000000001</v>
      </c>
      <c r="H12043" s="2">
        <v>3.1081270000000001</v>
      </c>
      <c r="I12043" s="2">
        <v>2.0472890000000001</v>
      </c>
    </row>
    <row r="12044" spans="1:9">
      <c r="A12044" t="s">
        <v>12050</v>
      </c>
      <c r="B12044" s="2">
        <v>0</v>
      </c>
      <c r="C12044" s="2">
        <v>0</v>
      </c>
      <c r="D12044" s="2">
        <v>0</v>
      </c>
      <c r="E12044" s="2">
        <v>0</v>
      </c>
      <c r="F12044" s="2">
        <v>0</v>
      </c>
      <c r="G12044" s="2">
        <v>2.3933399999999998</v>
      </c>
      <c r="H12044" s="2">
        <v>0</v>
      </c>
      <c r="I12044" s="2">
        <v>0</v>
      </c>
    </row>
    <row r="12045" spans="1:9">
      <c r="A12045" t="s">
        <v>12051</v>
      </c>
      <c r="B12045" s="2">
        <v>0.33886060000000001</v>
      </c>
      <c r="C12045" s="2">
        <v>0</v>
      </c>
      <c r="D12045" s="2">
        <v>0</v>
      </c>
      <c r="E12045" s="2">
        <v>0.60653219999999997</v>
      </c>
      <c r="F12045" s="2">
        <v>0</v>
      </c>
      <c r="G12045" s="2">
        <v>0</v>
      </c>
      <c r="H12045" s="2">
        <v>0</v>
      </c>
      <c r="I12045" s="2">
        <v>0</v>
      </c>
    </row>
    <row r="12046" spans="1:9">
      <c r="A12046" t="s">
        <v>12052</v>
      </c>
      <c r="B12046" s="2">
        <v>0</v>
      </c>
      <c r="C12046" s="2">
        <v>0</v>
      </c>
      <c r="D12046" s="2">
        <v>0</v>
      </c>
      <c r="E12046" s="2">
        <v>0.9442604</v>
      </c>
      <c r="F12046" s="2">
        <v>0</v>
      </c>
      <c r="G12046" s="2">
        <v>0</v>
      </c>
      <c r="H12046" s="2">
        <v>0.91763760000000005</v>
      </c>
      <c r="I12046" s="2">
        <v>0.91979639999999996</v>
      </c>
    </row>
    <row r="12047" spans="1:9">
      <c r="A12047" t="s">
        <v>12053</v>
      </c>
      <c r="B12047" s="2">
        <v>1.4737750000000001</v>
      </c>
      <c r="C12047" s="2">
        <v>2.1536819999999999</v>
      </c>
      <c r="D12047" s="2">
        <v>0</v>
      </c>
      <c r="E12047" s="2">
        <v>1.318967</v>
      </c>
      <c r="F12047" s="2">
        <v>0.65207210000000004</v>
      </c>
      <c r="G12047" s="2">
        <v>0</v>
      </c>
      <c r="H12047" s="2">
        <v>1.2817799999999999</v>
      </c>
      <c r="I12047" s="2">
        <v>1.927192</v>
      </c>
    </row>
    <row r="12048" spans="1:9">
      <c r="A12048" t="s">
        <v>12054</v>
      </c>
      <c r="B12048" s="2">
        <v>10.691789999999999</v>
      </c>
      <c r="C12048" s="2">
        <v>12.04374</v>
      </c>
      <c r="D12048" s="2">
        <v>12.35581</v>
      </c>
      <c r="E12048" s="2">
        <v>14.353059999999999</v>
      </c>
      <c r="F12048" s="2">
        <v>7.6872020000000001</v>
      </c>
      <c r="G12048" s="2">
        <v>7.6103290000000001</v>
      </c>
      <c r="H12048" s="2">
        <v>10.1707</v>
      </c>
      <c r="I12048" s="2">
        <v>9.5149830000000009</v>
      </c>
    </row>
    <row r="12049" spans="1:9">
      <c r="A12049" t="s">
        <v>12055</v>
      </c>
      <c r="B12049" s="2">
        <v>10.587910000000001</v>
      </c>
      <c r="C12049" s="2">
        <v>7.6701309999999996</v>
      </c>
      <c r="D12049" s="2">
        <v>6.2228899999999996</v>
      </c>
      <c r="E12049" s="2">
        <v>5.3452869999999999</v>
      </c>
      <c r="F12049" s="2">
        <v>8.6485350000000007</v>
      </c>
      <c r="G12049" s="2">
        <v>13.6198</v>
      </c>
      <c r="H12049" s="2">
        <v>13.458690000000001</v>
      </c>
      <c r="I12049" s="2">
        <v>15.14706</v>
      </c>
    </row>
    <row r="12050" spans="1:9">
      <c r="A12050" t="s">
        <v>12056</v>
      </c>
      <c r="B12050" s="2">
        <v>4.4026230000000002</v>
      </c>
      <c r="C12050" s="2">
        <v>4.5307870000000001</v>
      </c>
      <c r="D12050" s="2">
        <v>2.3310070000000001</v>
      </c>
      <c r="E12050" s="2">
        <v>1.8313440000000001</v>
      </c>
      <c r="F12050" s="2">
        <v>3.1276809999999999</v>
      </c>
      <c r="G12050" s="2">
        <v>4.0762790000000004</v>
      </c>
      <c r="H12050" s="2">
        <v>1.6718489999999999</v>
      </c>
      <c r="I12050" s="2">
        <v>1.892012</v>
      </c>
    </row>
    <row r="12051" spans="1:9">
      <c r="A12051" t="s">
        <v>12057</v>
      </c>
      <c r="B12051" s="2">
        <v>6.5416480000000004</v>
      </c>
      <c r="C12051" s="2">
        <v>8.6673310000000008</v>
      </c>
      <c r="D12051" s="2">
        <v>8.1570420000000006</v>
      </c>
      <c r="E12051" s="2">
        <v>8.8988449999999997</v>
      </c>
      <c r="F12051" s="2">
        <v>7.5253220000000001</v>
      </c>
      <c r="G12051" s="2">
        <v>8.0347570000000008</v>
      </c>
      <c r="H12051" s="2">
        <v>22.18881</v>
      </c>
      <c r="I12051" s="2">
        <v>24.065919999999998</v>
      </c>
    </row>
    <row r="12052" spans="1:9">
      <c r="A12052" t="s">
        <v>12058</v>
      </c>
      <c r="B12052" s="2">
        <v>0.159441</v>
      </c>
      <c r="C12052" s="2">
        <v>0</v>
      </c>
      <c r="D12052" s="2">
        <v>0.14618629999999999</v>
      </c>
      <c r="E12052" s="2">
        <v>0.28538609999999998</v>
      </c>
      <c r="F12052" s="2">
        <v>0.1410894</v>
      </c>
      <c r="G12052" s="2">
        <v>0.41373130000000002</v>
      </c>
      <c r="H12052" s="2">
        <v>0.97068940000000004</v>
      </c>
      <c r="I12052" s="2">
        <v>0.83397679999999996</v>
      </c>
    </row>
    <row r="12053" spans="1:9">
      <c r="A12053" t="s">
        <v>12059</v>
      </c>
      <c r="B12053" s="2">
        <v>2.1426409999999998</v>
      </c>
      <c r="C12053" s="2">
        <v>2.087415</v>
      </c>
      <c r="D12053" s="2">
        <v>3.9290370000000001</v>
      </c>
      <c r="E12053" s="2">
        <v>0</v>
      </c>
      <c r="F12053" s="2">
        <v>1.8960250000000001</v>
      </c>
      <c r="G12053" s="2">
        <v>0</v>
      </c>
      <c r="H12053" s="2">
        <v>5.5905310000000004</v>
      </c>
      <c r="I12053" s="2">
        <v>1.8678939999999999</v>
      </c>
    </row>
    <row r="12054" spans="1:9">
      <c r="A12054" t="s">
        <v>12060</v>
      </c>
      <c r="B12054" s="2">
        <v>7.3807580000000002</v>
      </c>
      <c r="C12054" s="2">
        <v>7.1905190000000001</v>
      </c>
      <c r="D12054" s="2">
        <v>5.2960520000000004</v>
      </c>
      <c r="E12054" s="2">
        <v>4.3079159999999996</v>
      </c>
      <c r="F12054" s="2">
        <v>5.6793370000000003</v>
      </c>
      <c r="G12054" s="2">
        <v>3.8859599999999999</v>
      </c>
      <c r="H12054" s="2">
        <v>3.3491659999999999</v>
      </c>
      <c r="I12054" s="2">
        <v>4.755814</v>
      </c>
    </row>
    <row r="12055" spans="1:9">
      <c r="A12055" t="s">
        <v>12061</v>
      </c>
      <c r="B12055" s="2">
        <v>0</v>
      </c>
      <c r="C12055" s="2">
        <v>1.451144</v>
      </c>
      <c r="D12055" s="2">
        <v>0</v>
      </c>
      <c r="E12055" s="2">
        <v>0</v>
      </c>
      <c r="F12055" s="2">
        <v>3.9542769999999998</v>
      </c>
      <c r="G12055" s="2">
        <v>5.1535729999999997</v>
      </c>
      <c r="H12055" s="2">
        <v>2.5909770000000001</v>
      </c>
      <c r="I12055" s="2">
        <v>2.5970719999999998</v>
      </c>
    </row>
    <row r="12056" spans="1:9">
      <c r="A12056" t="s">
        <v>12062</v>
      </c>
      <c r="B12056" s="2">
        <v>21.248570000000001</v>
      </c>
      <c r="C12056" s="2">
        <v>20.915400000000002</v>
      </c>
      <c r="D12056" s="2">
        <v>26.447230000000001</v>
      </c>
      <c r="E12056" s="2">
        <v>28.377079999999999</v>
      </c>
      <c r="F12056" s="2">
        <v>26.20711</v>
      </c>
      <c r="G12056" s="2">
        <v>28.473490000000002</v>
      </c>
      <c r="H12056" s="2">
        <v>31.598649999999999</v>
      </c>
      <c r="I12056" s="2">
        <v>37.14378</v>
      </c>
    </row>
    <row r="12057" spans="1:9">
      <c r="A12057" t="s">
        <v>12063</v>
      </c>
      <c r="B12057" s="2">
        <v>0.25959310000000002</v>
      </c>
      <c r="C12057" s="2">
        <v>0.25290210000000002</v>
      </c>
      <c r="D12057" s="2">
        <v>0.23801249999999999</v>
      </c>
      <c r="E12057" s="2">
        <v>0.69697500000000001</v>
      </c>
      <c r="F12057" s="2">
        <v>0.91885640000000002</v>
      </c>
      <c r="G12057" s="2">
        <v>0.67361479999999996</v>
      </c>
      <c r="H12057" s="2">
        <v>0.4515496</v>
      </c>
      <c r="I12057" s="2">
        <v>0.2263059</v>
      </c>
    </row>
    <row r="12058" spans="1:9">
      <c r="A12058" t="s">
        <v>12064</v>
      </c>
      <c r="B12058" s="2">
        <v>8.222683</v>
      </c>
      <c r="C12058" s="2">
        <v>8.0107440000000008</v>
      </c>
      <c r="D12058" s="2">
        <v>3.7695560000000001</v>
      </c>
      <c r="E12058" s="2">
        <v>11.958310000000001</v>
      </c>
      <c r="F12058" s="2">
        <v>10.004849999999999</v>
      </c>
      <c r="G12058" s="2">
        <v>8.0013500000000004</v>
      </c>
      <c r="H12058" s="2">
        <v>7.1514790000000001</v>
      </c>
      <c r="I12058" s="2">
        <v>9.8564159999999994</v>
      </c>
    </row>
    <row r="12059" spans="1:9">
      <c r="A12059" t="s">
        <v>12065</v>
      </c>
      <c r="B12059" s="2">
        <v>1.3700140000000001</v>
      </c>
      <c r="C12059" s="2">
        <v>1.601642</v>
      </c>
      <c r="D12059" s="2">
        <v>1.076675</v>
      </c>
      <c r="E12059" s="2">
        <v>0.87578959999999995</v>
      </c>
      <c r="F12059" s="2">
        <v>1.3162400000000001</v>
      </c>
      <c r="G12059" s="2">
        <v>1.388155</v>
      </c>
      <c r="H12059" s="2">
        <v>0.78300950000000002</v>
      </c>
      <c r="I12059" s="2">
        <v>1.0919669999999999</v>
      </c>
    </row>
    <row r="12060" spans="1:9">
      <c r="A12060" t="s">
        <v>12066</v>
      </c>
      <c r="B12060" s="2">
        <v>14.66018</v>
      </c>
      <c r="C12060" s="2">
        <v>13.77223</v>
      </c>
      <c r="D12060" s="2">
        <v>10.801159999999999</v>
      </c>
      <c r="E12060" s="2">
        <v>8.7468330000000005</v>
      </c>
      <c r="F12060" s="2">
        <v>11.89174</v>
      </c>
      <c r="G12060" s="2">
        <v>8.4536680000000004</v>
      </c>
      <c r="H12060" s="2">
        <v>5.9197980000000001</v>
      </c>
      <c r="I12060" s="2">
        <v>6.1619440000000001</v>
      </c>
    </row>
    <row r="12061" spans="1:9">
      <c r="A12061" t="s">
        <v>12067</v>
      </c>
      <c r="B12061" s="2">
        <v>0</v>
      </c>
      <c r="C12061" s="2">
        <v>0</v>
      </c>
      <c r="D12061" s="2">
        <v>6.6802879999999995E-2</v>
      </c>
      <c r="E12061" s="2">
        <v>0.13041320000000001</v>
      </c>
      <c r="F12061" s="2">
        <v>6.447377E-2</v>
      </c>
      <c r="G12061" s="2">
        <v>0</v>
      </c>
      <c r="H12061" s="2">
        <v>0</v>
      </c>
      <c r="I12061" s="2">
        <v>6.3517199999999996E-2</v>
      </c>
    </row>
    <row r="12062" spans="1:9">
      <c r="A12062" t="s">
        <v>12068</v>
      </c>
      <c r="B12062" s="2">
        <v>1.6481859999999999</v>
      </c>
      <c r="C12062" s="2">
        <v>1.852735</v>
      </c>
      <c r="D12062" s="2">
        <v>2.4411179999999999</v>
      </c>
      <c r="E12062" s="2">
        <v>2.155853</v>
      </c>
      <c r="F12062" s="2">
        <v>2.0194350000000001</v>
      </c>
      <c r="G12062" s="2">
        <v>3.0705629999999999</v>
      </c>
      <c r="H12062" s="2">
        <v>1.6540029999999999</v>
      </c>
      <c r="I12062" s="2">
        <v>1.436842</v>
      </c>
    </row>
    <row r="12063" spans="1:9">
      <c r="A12063" t="s">
        <v>12069</v>
      </c>
      <c r="B12063" s="2">
        <v>4.9196059999999999</v>
      </c>
      <c r="C12063" s="2">
        <v>5.7057180000000001</v>
      </c>
      <c r="D12063" s="2">
        <v>5.3697939999999997</v>
      </c>
      <c r="E12063" s="2">
        <v>3.7738649999999998</v>
      </c>
      <c r="F12063" s="2">
        <v>3.7314539999999998</v>
      </c>
      <c r="G12063" s="2">
        <v>5.8763300000000003</v>
      </c>
      <c r="H12063" s="2">
        <v>4.6862029999999999</v>
      </c>
      <c r="I12063" s="2">
        <v>4.2887729999999999</v>
      </c>
    </row>
    <row r="12064" spans="1:9">
      <c r="A12064" t="s">
        <v>12070</v>
      </c>
      <c r="B12064" s="2">
        <v>4.3296900000000003</v>
      </c>
      <c r="C12064" s="2">
        <v>5.7998770000000004</v>
      </c>
      <c r="D12064" s="2">
        <v>2.4810949999999998</v>
      </c>
      <c r="E12064" s="2">
        <v>2.9868960000000002</v>
      </c>
      <c r="F12064" s="2">
        <v>3.7515260000000001</v>
      </c>
      <c r="G12064" s="2">
        <v>4.7592949999999998</v>
      </c>
      <c r="H12064" s="2">
        <v>4.0794459999999999</v>
      </c>
      <c r="I12064" s="2">
        <v>3.1454179999999998</v>
      </c>
    </row>
    <row r="12065" spans="1:9">
      <c r="A12065" t="s">
        <v>12071</v>
      </c>
      <c r="B12065" s="2">
        <v>0.89198759999999999</v>
      </c>
      <c r="C12065" s="2">
        <v>0.7109972</v>
      </c>
      <c r="D12065" s="2">
        <v>0.1486972</v>
      </c>
      <c r="E12065" s="2">
        <v>0.29028789999999999</v>
      </c>
      <c r="F12065" s="2">
        <v>2.9420120000000001</v>
      </c>
      <c r="G12065" s="2">
        <v>2.5951650000000002</v>
      </c>
      <c r="H12065" s="2">
        <v>1.6220950000000001</v>
      </c>
      <c r="I12065" s="2">
        <v>1.413835</v>
      </c>
    </row>
    <row r="12066" spans="1:9">
      <c r="A12066" t="s">
        <v>12072</v>
      </c>
      <c r="B12066" s="2">
        <v>2.774788</v>
      </c>
      <c r="C12066" s="2">
        <v>3.1283110000000001</v>
      </c>
      <c r="D12066" s="2">
        <v>1.424064</v>
      </c>
      <c r="E12066" s="2">
        <v>1.43689</v>
      </c>
      <c r="F12066" s="2">
        <v>4.2004539999999997</v>
      </c>
      <c r="G12066" s="2">
        <v>3.9548610000000002</v>
      </c>
      <c r="H12066" s="2">
        <v>1.2901309999999999</v>
      </c>
      <c r="I12066" s="2">
        <v>1.490945</v>
      </c>
    </row>
    <row r="12067" spans="1:9">
      <c r="A12067" t="s">
        <v>12073</v>
      </c>
      <c r="B12067" s="2">
        <v>4.8499840000000001</v>
      </c>
      <c r="C12067" s="2">
        <v>5.2619049999999996</v>
      </c>
      <c r="D12067" s="2">
        <v>6.2659349999999998</v>
      </c>
      <c r="E12067" s="2">
        <v>5.1297220000000001</v>
      </c>
      <c r="F12067" s="2">
        <v>6.4376309999999997</v>
      </c>
      <c r="G12067" s="2">
        <v>4.2903960000000003</v>
      </c>
      <c r="H12067" s="2">
        <v>3.6429520000000002</v>
      </c>
      <c r="I12067" s="2">
        <v>4.9968199999999996</v>
      </c>
    </row>
    <row r="12068" spans="1:9">
      <c r="A12068" t="s">
        <v>12074</v>
      </c>
      <c r="B12068" s="2">
        <v>0.75332900000000003</v>
      </c>
      <c r="C12068" s="2">
        <v>1.651302</v>
      </c>
      <c r="D12068" s="2">
        <v>0.69070290000000001</v>
      </c>
      <c r="E12068" s="2">
        <v>1.685495</v>
      </c>
      <c r="F12068" s="2">
        <v>1.8332090000000001</v>
      </c>
      <c r="G12068" s="2">
        <v>1.303202</v>
      </c>
      <c r="H12068" s="2">
        <v>1.637974</v>
      </c>
      <c r="I12068" s="2">
        <v>1.1492789999999999</v>
      </c>
    </row>
    <row r="12069" spans="1:9">
      <c r="A12069" t="s">
        <v>12075</v>
      </c>
      <c r="B12069" s="2">
        <v>7.0068080000000004</v>
      </c>
      <c r="C12069" s="2">
        <v>9.1311619999999998</v>
      </c>
      <c r="D12069" s="2">
        <v>11.847440000000001</v>
      </c>
      <c r="E12069" s="2">
        <v>12.05297</v>
      </c>
      <c r="F12069" s="2">
        <v>9.984947</v>
      </c>
      <c r="G12069" s="2">
        <v>10.310930000000001</v>
      </c>
      <c r="H12069" s="2">
        <v>12.821149999999999</v>
      </c>
      <c r="I12069" s="2">
        <v>11.7407</v>
      </c>
    </row>
    <row r="12070" spans="1:9">
      <c r="A12070" t="s">
        <v>12076</v>
      </c>
      <c r="B12070" s="2">
        <v>0.26808799999999999</v>
      </c>
      <c r="C12070" s="2">
        <v>0</v>
      </c>
      <c r="D12070" s="2">
        <v>0.98320459999999998</v>
      </c>
      <c r="E12070" s="2">
        <v>0.7197827</v>
      </c>
      <c r="F12070" s="2">
        <v>0.2372312</v>
      </c>
      <c r="G12070" s="2">
        <v>0</v>
      </c>
      <c r="H12070" s="2">
        <v>0.46632600000000002</v>
      </c>
      <c r="I12070" s="2">
        <v>0.46742299999999998</v>
      </c>
    </row>
    <row r="12071" spans="1:9">
      <c r="A12071" t="s">
        <v>12077</v>
      </c>
      <c r="B12071" s="2">
        <v>0.73081099999999999</v>
      </c>
      <c r="C12071" s="2">
        <v>0.91539559999999998</v>
      </c>
      <c r="D12071" s="2">
        <v>5.839067</v>
      </c>
      <c r="E12071" s="2">
        <v>6.5404540000000004</v>
      </c>
      <c r="F12071" s="2">
        <v>1.016235</v>
      </c>
      <c r="G12071" s="2">
        <v>1.3545510000000001</v>
      </c>
      <c r="H12071" s="2">
        <v>0.63560510000000003</v>
      </c>
      <c r="I12071" s="2">
        <v>0.45507170000000002</v>
      </c>
    </row>
    <row r="12072" spans="1:9">
      <c r="A12072" t="s">
        <v>12078</v>
      </c>
      <c r="B12072" s="2">
        <v>0.31828329999999999</v>
      </c>
      <c r="C12072" s="2">
        <v>0.35437669999999999</v>
      </c>
      <c r="D12072" s="2">
        <v>0.45857999999999999</v>
      </c>
      <c r="E12072" s="2">
        <v>0.7731652</v>
      </c>
      <c r="F12072" s="2">
        <v>0.36212030000000001</v>
      </c>
      <c r="G12072" s="2">
        <v>0.47194819999999998</v>
      </c>
      <c r="H12072" s="2">
        <v>0.4745472</v>
      </c>
      <c r="I12072" s="2">
        <v>0.63421810000000001</v>
      </c>
    </row>
    <row r="12073" spans="1:9">
      <c r="A12073" t="s">
        <v>12079</v>
      </c>
      <c r="B12073" s="2">
        <v>1.7441660000000001</v>
      </c>
      <c r="C12073" s="2">
        <v>1.7416910000000001</v>
      </c>
      <c r="D12073" s="2">
        <v>1.1593979999999999</v>
      </c>
      <c r="E12073" s="2">
        <v>0.93657389999999996</v>
      </c>
      <c r="F12073" s="2">
        <v>1.4276580000000001</v>
      </c>
      <c r="G12073" s="2">
        <v>1.5086379999999999</v>
      </c>
      <c r="H12073" s="2">
        <v>0.26546560000000002</v>
      </c>
      <c r="I12073" s="2">
        <v>0.6842317</v>
      </c>
    </row>
    <row r="12074" spans="1:9">
      <c r="A12074" t="s">
        <v>12080</v>
      </c>
      <c r="B12074" s="2">
        <v>13.182449999999999</v>
      </c>
      <c r="C12074" s="2">
        <v>12.675879999999999</v>
      </c>
      <c r="D12074" s="2">
        <v>108.6221</v>
      </c>
      <c r="E12074" s="2">
        <v>108.0183</v>
      </c>
      <c r="F12074" s="2">
        <v>19.239930000000001</v>
      </c>
      <c r="G12074" s="2">
        <v>22.360389999999999</v>
      </c>
      <c r="H12074" s="2">
        <v>178.3793</v>
      </c>
      <c r="I12074" s="2">
        <v>163.12790000000001</v>
      </c>
    </row>
    <row r="12075" spans="1:9">
      <c r="A12075" t="s">
        <v>12081</v>
      </c>
      <c r="B12075" s="2">
        <v>1.5999270000000001</v>
      </c>
      <c r="C12075" s="2">
        <v>1.9388570000000001</v>
      </c>
      <c r="D12075" s="2">
        <v>1.6458140000000001</v>
      </c>
      <c r="E12075" s="2">
        <v>1.2921739999999999</v>
      </c>
      <c r="F12075" s="2">
        <v>2.5898349999999999</v>
      </c>
      <c r="G12075" s="2">
        <v>1.1813579999999999</v>
      </c>
      <c r="H12075" s="2">
        <v>1.900582</v>
      </c>
      <c r="I12075" s="2">
        <v>1.9390719999999999</v>
      </c>
    </row>
    <row r="12076" spans="1:9">
      <c r="A12076" t="s">
        <v>12082</v>
      </c>
      <c r="B12076" s="2">
        <v>446.96879999999999</v>
      </c>
      <c r="C12076" s="2">
        <v>439.83030000000002</v>
      </c>
      <c r="D12076" s="2">
        <v>480.07330000000002</v>
      </c>
      <c r="E12076" s="2">
        <v>479.03820000000002</v>
      </c>
      <c r="F12076" s="2">
        <v>288.93970000000002</v>
      </c>
      <c r="G12076" s="2">
        <v>299.721</v>
      </c>
      <c r="H12076" s="2">
        <v>438.29270000000002</v>
      </c>
      <c r="I12076" s="2">
        <v>431.6266</v>
      </c>
    </row>
    <row r="12077" spans="1:9">
      <c r="A12077" t="s">
        <v>12083</v>
      </c>
      <c r="B12077" s="2">
        <v>35.2746</v>
      </c>
      <c r="C12077" s="2">
        <v>32.033459999999998</v>
      </c>
      <c r="D12077" s="2">
        <v>33.497219999999999</v>
      </c>
      <c r="E12077" s="2">
        <v>33.316890000000001</v>
      </c>
      <c r="F12077" s="2">
        <v>3.7903349999999998</v>
      </c>
      <c r="G12077" s="2">
        <v>3.5959629999999998</v>
      </c>
      <c r="H12077" s="2">
        <v>7.7245910000000002</v>
      </c>
      <c r="I12077" s="2">
        <v>7.248545</v>
      </c>
    </row>
    <row r="12078" spans="1:9">
      <c r="A12078" t="s">
        <v>12084</v>
      </c>
      <c r="B12078" s="2">
        <v>0.24510419999999999</v>
      </c>
      <c r="C12078" s="2">
        <v>0.2046742</v>
      </c>
      <c r="D12078" s="2">
        <v>0.35314410000000002</v>
      </c>
      <c r="E12078" s="2">
        <v>0.1566843</v>
      </c>
      <c r="F12078" s="2">
        <v>0.74363259999999998</v>
      </c>
      <c r="G12078" s="2">
        <v>0.93888320000000003</v>
      </c>
      <c r="H12078" s="2">
        <v>0.42634680000000003</v>
      </c>
      <c r="I12078" s="2">
        <v>0.61049969999999998</v>
      </c>
    </row>
    <row r="12079" spans="1:9">
      <c r="A12079" t="s">
        <v>12085</v>
      </c>
      <c r="B12079" s="2">
        <v>0.66070779999999996</v>
      </c>
      <c r="C12079" s="2">
        <v>0.69731790000000005</v>
      </c>
      <c r="D12079" s="2">
        <v>0.35337259999999998</v>
      </c>
      <c r="E12079" s="2">
        <v>9.8550990000000005E-2</v>
      </c>
      <c r="F12079" s="2">
        <v>0.82826940000000004</v>
      </c>
      <c r="G12079" s="2">
        <v>1.000103</v>
      </c>
      <c r="H12079" s="2">
        <v>0.76617939999999995</v>
      </c>
      <c r="I12079" s="2">
        <v>1.2959689999999999</v>
      </c>
    </row>
    <row r="12080" spans="1:9">
      <c r="A12080" t="s">
        <v>12086</v>
      </c>
      <c r="B12080" s="2">
        <v>1.08708</v>
      </c>
      <c r="C12080" s="2">
        <v>1.873723</v>
      </c>
      <c r="D12080" s="2">
        <v>1.533398</v>
      </c>
      <c r="E12080" s="2">
        <v>1.945783</v>
      </c>
      <c r="F12080" s="2">
        <v>1.997913</v>
      </c>
      <c r="G12080" s="2">
        <v>1.37426</v>
      </c>
      <c r="H12080" s="2">
        <v>0.94546149999999995</v>
      </c>
      <c r="I12080" s="2">
        <v>0.65609010000000001</v>
      </c>
    </row>
    <row r="12081" spans="1:9">
      <c r="A12081" t="s">
        <v>12087</v>
      </c>
      <c r="B12081" s="2">
        <v>0</v>
      </c>
      <c r="C12081" s="2">
        <v>0.57860120000000004</v>
      </c>
      <c r="D12081" s="2">
        <v>0</v>
      </c>
      <c r="E12081" s="2">
        <v>0.531524</v>
      </c>
      <c r="F12081" s="2">
        <v>0.52555059999999998</v>
      </c>
      <c r="G12081" s="2">
        <v>0</v>
      </c>
      <c r="H12081" s="2">
        <v>0</v>
      </c>
      <c r="I12081" s="2">
        <v>0.51775320000000002</v>
      </c>
    </row>
    <row r="12082" spans="1:9">
      <c r="A12082" t="s">
        <v>12088</v>
      </c>
      <c r="B12082" s="2">
        <v>0.53634800000000005</v>
      </c>
      <c r="C12082" s="2">
        <v>0.17417450000000001</v>
      </c>
      <c r="D12082" s="2">
        <v>0.49176009999999998</v>
      </c>
      <c r="E12082" s="2">
        <v>0.64001220000000003</v>
      </c>
      <c r="F12082" s="2">
        <v>0.79102450000000002</v>
      </c>
      <c r="G12082" s="2">
        <v>0.77320140000000004</v>
      </c>
      <c r="H12082" s="2">
        <v>1.7104109999999999</v>
      </c>
      <c r="I12082" s="2">
        <v>1.402719</v>
      </c>
    </row>
    <row r="12083" spans="1:9">
      <c r="A12083" t="s">
        <v>12089</v>
      </c>
      <c r="B12083" s="2">
        <v>1.430428</v>
      </c>
      <c r="C12083" s="2">
        <v>2.533744</v>
      </c>
      <c r="D12083" s="2">
        <v>1.192285</v>
      </c>
      <c r="E12083" s="2">
        <v>3.7241420000000001</v>
      </c>
      <c r="F12083" s="2">
        <v>4.4877900000000004</v>
      </c>
      <c r="G12083" s="2">
        <v>3.4868420000000002</v>
      </c>
      <c r="H12083" s="2">
        <v>3.3929459999999998</v>
      </c>
      <c r="I12083" s="2">
        <v>3.2875640000000002</v>
      </c>
    </row>
    <row r="12084" spans="1:9">
      <c r="A12084" t="s">
        <v>12090</v>
      </c>
      <c r="B12084" s="2">
        <v>0</v>
      </c>
      <c r="C12084" s="2">
        <v>0</v>
      </c>
      <c r="D12084" s="2">
        <v>2.8695210000000002</v>
      </c>
      <c r="E12084" s="2">
        <v>5.6019040000000002</v>
      </c>
      <c r="F12084" s="2">
        <v>0</v>
      </c>
      <c r="G12084" s="2">
        <v>0</v>
      </c>
      <c r="H12084" s="2">
        <v>2.721981</v>
      </c>
      <c r="I12084" s="2">
        <v>0</v>
      </c>
    </row>
    <row r="12085" spans="1:9">
      <c r="A12085" t="s">
        <v>12091</v>
      </c>
      <c r="B12085" s="2">
        <v>8.9727540000000001</v>
      </c>
      <c r="C12085" s="2">
        <v>10.34802</v>
      </c>
      <c r="D12085" s="2">
        <v>11.7399</v>
      </c>
      <c r="E12085" s="2">
        <v>11.24234</v>
      </c>
      <c r="F12085" s="2">
        <v>13.47653</v>
      </c>
      <c r="G12085" s="2">
        <v>12.50165</v>
      </c>
      <c r="H12085" s="2">
        <v>13.835990000000001</v>
      </c>
      <c r="I12085" s="2">
        <v>13.14974</v>
      </c>
    </row>
    <row r="12086" spans="1:9">
      <c r="A12086" t="s">
        <v>12092</v>
      </c>
      <c r="B12086" s="2">
        <v>0.16749449999999999</v>
      </c>
      <c r="C12086" s="2">
        <v>0.3263547</v>
      </c>
      <c r="D12086" s="2">
        <v>0.76785150000000002</v>
      </c>
      <c r="E12086" s="2">
        <v>0.74950309999999998</v>
      </c>
      <c r="F12086" s="2">
        <v>0.88929610000000003</v>
      </c>
      <c r="G12086" s="2">
        <v>0.28975289999999998</v>
      </c>
      <c r="H12086" s="2">
        <v>0.43702289999999999</v>
      </c>
      <c r="I12086" s="2">
        <v>0.87610189999999999</v>
      </c>
    </row>
    <row r="12087" spans="1:9">
      <c r="A12087" t="s">
        <v>12093</v>
      </c>
      <c r="B12087" s="2">
        <v>2.3020109999999998</v>
      </c>
      <c r="C12087" s="2">
        <v>1.1213390000000001</v>
      </c>
      <c r="D12087" s="2">
        <v>1.05532</v>
      </c>
      <c r="E12087" s="2">
        <v>1.0301020000000001</v>
      </c>
      <c r="F12087" s="2">
        <v>0</v>
      </c>
      <c r="G12087" s="2">
        <v>1.991153</v>
      </c>
      <c r="H12087" s="2">
        <v>3.0031780000000001</v>
      </c>
      <c r="I12087" s="2">
        <v>2.0068280000000001</v>
      </c>
    </row>
    <row r="12088" spans="1:9">
      <c r="A12088" t="s">
        <v>12094</v>
      </c>
      <c r="B12088" s="2">
        <v>0.59264550000000005</v>
      </c>
      <c r="C12088" s="2">
        <v>0.21651380000000001</v>
      </c>
      <c r="D12088" s="2">
        <v>0.20376649999999999</v>
      </c>
      <c r="E12088" s="2">
        <v>6.6299129999999998E-2</v>
      </c>
      <c r="F12088" s="2">
        <v>0.98331080000000004</v>
      </c>
      <c r="G12088" s="2">
        <v>0.83300110000000005</v>
      </c>
      <c r="H12088" s="2">
        <v>0.25771949999999999</v>
      </c>
      <c r="I12088" s="2">
        <v>6.4581449999999999E-2</v>
      </c>
    </row>
    <row r="12089" spans="1:9">
      <c r="A12089" t="s">
        <v>12095</v>
      </c>
      <c r="B12089" s="2">
        <v>3.7400329999999999</v>
      </c>
      <c r="C12089" s="2">
        <v>4.1641529999999998</v>
      </c>
      <c r="D12089" s="2">
        <v>4.0822789999999998</v>
      </c>
      <c r="E12089" s="2">
        <v>3.9847299999999999</v>
      </c>
      <c r="F12089" s="2">
        <v>5.673527</v>
      </c>
      <c r="G12089" s="2">
        <v>2.310705</v>
      </c>
      <c r="H12089" s="2">
        <v>2.6332209999999998</v>
      </c>
      <c r="I12089" s="2">
        <v>4.036753</v>
      </c>
    </row>
    <row r="12090" spans="1:9">
      <c r="A12090" t="s">
        <v>12096</v>
      </c>
      <c r="B12090" s="2">
        <v>3.108209</v>
      </c>
      <c r="C12090" s="2">
        <v>4.5421430000000003</v>
      </c>
      <c r="D12090" s="2">
        <v>2.959425</v>
      </c>
      <c r="E12090" s="2">
        <v>3.3166639999999998</v>
      </c>
      <c r="F12090" s="2">
        <v>5.924061</v>
      </c>
      <c r="G12090" s="2">
        <v>3.82592</v>
      </c>
      <c r="H12090" s="2">
        <v>4.26288</v>
      </c>
      <c r="I12090" s="2">
        <v>5.5235149999999997</v>
      </c>
    </row>
    <row r="12091" spans="1:9">
      <c r="A12091" t="s">
        <v>12097</v>
      </c>
      <c r="B12091" s="2">
        <v>0.65814919999999999</v>
      </c>
      <c r="C12091" s="2">
        <v>0.35621419999999998</v>
      </c>
      <c r="D12091" s="2">
        <v>0</v>
      </c>
      <c r="E12091" s="2">
        <v>0</v>
      </c>
      <c r="F12091" s="2">
        <v>1.1000829999999999</v>
      </c>
      <c r="G12091" s="2">
        <v>0.75903240000000005</v>
      </c>
      <c r="H12091" s="2">
        <v>0.50880829999999999</v>
      </c>
      <c r="I12091" s="2">
        <v>0.51000520000000005</v>
      </c>
    </row>
    <row r="12092" spans="1:9">
      <c r="A12092" t="s">
        <v>12098</v>
      </c>
      <c r="B12092" s="2">
        <v>1.688142</v>
      </c>
      <c r="C12092" s="2">
        <v>0.93978850000000003</v>
      </c>
      <c r="D12092" s="2">
        <v>0.99501580000000001</v>
      </c>
      <c r="E12092" s="2">
        <v>1.0791550000000001</v>
      </c>
      <c r="F12092" s="2">
        <v>4.6949189999999996</v>
      </c>
      <c r="G12092" s="2">
        <v>4.4848359999999996</v>
      </c>
      <c r="H12092" s="2">
        <v>3.0413130000000002</v>
      </c>
      <c r="I12092" s="2">
        <v>3.9945439999999999</v>
      </c>
    </row>
    <row r="12093" spans="1:9">
      <c r="A12093" t="s">
        <v>12099</v>
      </c>
      <c r="B12093" s="2">
        <v>6.9480579999999996</v>
      </c>
      <c r="C12093" s="2">
        <v>5.3887070000000001</v>
      </c>
      <c r="D12093" s="2">
        <v>3.4877319999999998</v>
      </c>
      <c r="E12093" s="2">
        <v>3.9428399999999999</v>
      </c>
      <c r="F12093" s="2">
        <v>4.740062</v>
      </c>
      <c r="G12093" s="2">
        <v>4.4989629999999998</v>
      </c>
      <c r="H12093" s="2">
        <v>4.338063</v>
      </c>
      <c r="I12093" s="2">
        <v>4.686655</v>
      </c>
    </row>
    <row r="12094" spans="1:9">
      <c r="A12094" t="s">
        <v>12100</v>
      </c>
      <c r="B12094" s="2">
        <v>8.2661259999999999</v>
      </c>
      <c r="C12094" s="2">
        <v>9.2732279999999996</v>
      </c>
      <c r="D12094" s="2">
        <v>8.2679369999999999</v>
      </c>
      <c r="E12094" s="2">
        <v>6.9494850000000001</v>
      </c>
      <c r="F12094" s="2">
        <v>11.304539999999999</v>
      </c>
      <c r="G12094" s="2">
        <v>8.8831939999999996</v>
      </c>
      <c r="H12094" s="2">
        <v>10.0214</v>
      </c>
      <c r="I12094" s="2">
        <v>11.355180000000001</v>
      </c>
    </row>
    <row r="12095" spans="1:9">
      <c r="A12095" t="s">
        <v>12101</v>
      </c>
      <c r="B12095" s="2">
        <v>0.62244330000000003</v>
      </c>
      <c r="C12095" s="2">
        <v>0.60639989999999999</v>
      </c>
      <c r="D12095" s="2">
        <v>0.14267450000000001</v>
      </c>
      <c r="E12095" s="2">
        <v>0</v>
      </c>
      <c r="F12095" s="2">
        <v>0.68850069999999997</v>
      </c>
      <c r="G12095" s="2">
        <v>0.67298760000000002</v>
      </c>
      <c r="H12095" s="2">
        <v>0</v>
      </c>
      <c r="I12095" s="2">
        <v>0</v>
      </c>
    </row>
    <row r="12096" spans="1:9">
      <c r="A12096" t="s">
        <v>12102</v>
      </c>
      <c r="B12096" s="2">
        <v>2.5854889999999999</v>
      </c>
      <c r="C12096" s="2">
        <v>3.6103489999999998</v>
      </c>
      <c r="D12096" s="2">
        <v>1.264294</v>
      </c>
      <c r="E12096" s="2">
        <v>1.619734</v>
      </c>
      <c r="F12096" s="2">
        <v>3.1267990000000001</v>
      </c>
      <c r="G12096" s="2">
        <v>2.236351</v>
      </c>
      <c r="H12096" s="2">
        <v>1.4241550000000001</v>
      </c>
      <c r="I12096" s="2">
        <v>2.479352</v>
      </c>
    </row>
    <row r="12097" spans="1:9">
      <c r="A12097" t="s">
        <v>12103</v>
      </c>
      <c r="B12097" s="2">
        <v>1.454788</v>
      </c>
      <c r="C12097" s="2">
        <v>1.7952349999999999</v>
      </c>
      <c r="D12097" s="2">
        <v>2.3120029999999998</v>
      </c>
      <c r="E12097" s="2">
        <v>2.1699579999999998</v>
      </c>
      <c r="F12097" s="2">
        <v>2.7463310000000001</v>
      </c>
      <c r="G12097" s="2">
        <v>2.2650060000000001</v>
      </c>
      <c r="H12097" s="2">
        <v>1.602671</v>
      </c>
      <c r="I12097" s="2">
        <v>1.944639</v>
      </c>
    </row>
    <row r="12098" spans="1:9">
      <c r="A12098" t="s">
        <v>12104</v>
      </c>
      <c r="B12098" s="2">
        <v>0.85749629999999999</v>
      </c>
      <c r="C12098" s="2">
        <v>0.69616199999999995</v>
      </c>
      <c r="D12098" s="2">
        <v>0.39310529999999999</v>
      </c>
      <c r="E12098" s="2">
        <v>0.63951959999999997</v>
      </c>
      <c r="F12098" s="2">
        <v>0.50586609999999999</v>
      </c>
      <c r="G12098" s="2">
        <v>0.74170199999999997</v>
      </c>
      <c r="H12098" s="2">
        <v>0.62148879999999995</v>
      </c>
      <c r="I12098" s="2">
        <v>0.62295089999999997</v>
      </c>
    </row>
    <row r="12099" spans="1:9">
      <c r="A12099" t="s">
        <v>12105</v>
      </c>
      <c r="B12099" s="2">
        <v>4.6695380000000002</v>
      </c>
      <c r="C12099" s="2">
        <v>6.0303100000000001</v>
      </c>
      <c r="D12099" s="2">
        <v>3.9826489999999999</v>
      </c>
      <c r="E12099" s="2">
        <v>4.9565390000000003</v>
      </c>
      <c r="F12099" s="2">
        <v>2.690655</v>
      </c>
      <c r="G12099" s="2">
        <v>4.1329039999999999</v>
      </c>
      <c r="H12099" s="2">
        <v>2.8334069999999998</v>
      </c>
      <c r="I12099" s="2">
        <v>3.4080879999999998</v>
      </c>
    </row>
    <row r="12100" spans="1:9">
      <c r="A12100" t="s">
        <v>12106</v>
      </c>
      <c r="B12100" s="2">
        <v>1.0102610000000001</v>
      </c>
      <c r="C12100" s="2">
        <v>0.56241229999999998</v>
      </c>
      <c r="D12100" s="2">
        <v>1.0586009999999999</v>
      </c>
      <c r="E12100" s="2">
        <v>0.64581540000000004</v>
      </c>
      <c r="F12100" s="2">
        <v>2.4265189999999999</v>
      </c>
      <c r="G12100" s="2">
        <v>1.498008</v>
      </c>
      <c r="H12100" s="2">
        <v>1.2552140000000001</v>
      </c>
      <c r="I12100" s="2">
        <v>1.7614339999999999</v>
      </c>
    </row>
    <row r="12101" spans="1:9">
      <c r="A12101" t="s">
        <v>12107</v>
      </c>
      <c r="B12101" s="2">
        <v>6.4217500000000003</v>
      </c>
      <c r="C12101" s="2">
        <v>7.2616949999999996</v>
      </c>
      <c r="D12101" s="2">
        <v>6.7290219999999996</v>
      </c>
      <c r="E12101" s="2">
        <v>6.1577130000000002</v>
      </c>
      <c r="F12101" s="2">
        <v>12.6844</v>
      </c>
      <c r="G12101" s="2">
        <v>13.2913</v>
      </c>
      <c r="H12101" s="2">
        <v>7.6795960000000001</v>
      </c>
      <c r="I12101" s="2">
        <v>7.8976009999999999</v>
      </c>
    </row>
    <row r="12102" spans="1:9">
      <c r="A12102" t="s">
        <v>12108</v>
      </c>
      <c r="B12102" s="2">
        <v>0.67407649999999997</v>
      </c>
      <c r="C12102" s="2">
        <v>0.72966909999999996</v>
      </c>
      <c r="D12102" s="2">
        <v>1.030065</v>
      </c>
      <c r="E12102" s="2">
        <v>1.2065410000000001</v>
      </c>
      <c r="F12102" s="2">
        <v>2.2534100000000001</v>
      </c>
      <c r="G12102" s="2">
        <v>1.036535</v>
      </c>
      <c r="H12102" s="2">
        <v>1.433084</v>
      </c>
      <c r="I12102" s="2">
        <v>1.305868</v>
      </c>
    </row>
    <row r="12103" spans="1:9">
      <c r="A12103" t="s">
        <v>12109</v>
      </c>
      <c r="B12103" s="2">
        <v>64.814899999999994</v>
      </c>
      <c r="C12103" s="2">
        <v>61.752690000000001</v>
      </c>
      <c r="D12103" s="2">
        <v>50.422640000000001</v>
      </c>
      <c r="E12103" s="2">
        <v>52.413710000000002</v>
      </c>
      <c r="F12103" s="2">
        <v>46.92662</v>
      </c>
      <c r="G12103" s="2">
        <v>47.413699999999999</v>
      </c>
      <c r="H12103" s="2">
        <v>34.319650000000003</v>
      </c>
      <c r="I12103" s="2">
        <v>39.381439999999998</v>
      </c>
    </row>
    <row r="12104" spans="1:9">
      <c r="A12104" t="s">
        <v>12110</v>
      </c>
      <c r="B12104" s="2">
        <v>2.0094159999999999</v>
      </c>
      <c r="C12104" s="2">
        <v>0.93220179999999997</v>
      </c>
      <c r="D12104" s="2">
        <v>3.0706150000000001</v>
      </c>
      <c r="E12104" s="2">
        <v>2.5690629999999999</v>
      </c>
      <c r="F12104" s="2">
        <v>3.5562680000000002</v>
      </c>
      <c r="G12104" s="2">
        <v>2.400191</v>
      </c>
      <c r="H12104" s="2">
        <v>5.4093650000000002</v>
      </c>
      <c r="I12104" s="2">
        <v>3.8371719999999998</v>
      </c>
    </row>
    <row r="12105" spans="1:9">
      <c r="A12105" t="s">
        <v>12111</v>
      </c>
      <c r="B12105" s="2">
        <v>61.914270000000002</v>
      </c>
      <c r="C12105" s="2">
        <v>65.011399999999995</v>
      </c>
      <c r="D12105" s="2">
        <v>64.691209999999998</v>
      </c>
      <c r="E12105" s="2">
        <v>68.090490000000003</v>
      </c>
      <c r="F12105" s="2">
        <v>20.310420000000001</v>
      </c>
      <c r="G12105" s="2">
        <v>22.303750000000001</v>
      </c>
      <c r="H12105" s="2">
        <v>20.824680000000001</v>
      </c>
      <c r="I12105" s="2">
        <v>25.443650000000002</v>
      </c>
    </row>
    <row r="12106" spans="1:9">
      <c r="A12106" t="s">
        <v>12112</v>
      </c>
      <c r="B12106" s="2">
        <v>5.2822750000000003</v>
      </c>
      <c r="C12106" s="2">
        <v>5.1461249999999996</v>
      </c>
      <c r="D12106" s="2">
        <v>14.765689999999999</v>
      </c>
      <c r="E12106" s="2">
        <v>14.297549999999999</v>
      </c>
      <c r="F12106" s="2">
        <v>1.482092</v>
      </c>
      <c r="G12106" s="2">
        <v>2.340204</v>
      </c>
      <c r="H12106" s="2">
        <v>29.917870000000001</v>
      </c>
      <c r="I12106" s="2">
        <v>29.76362</v>
      </c>
    </row>
    <row r="12107" spans="1:9">
      <c r="A12107" t="s">
        <v>12113</v>
      </c>
      <c r="B12107" s="2">
        <v>2.3807130000000001</v>
      </c>
      <c r="C12107" s="2">
        <v>2.435317</v>
      </c>
      <c r="D12107" s="2">
        <v>0.87311930000000004</v>
      </c>
      <c r="E12107" s="2">
        <v>1.811043</v>
      </c>
      <c r="F12107" s="2">
        <v>4.5293929999999998</v>
      </c>
      <c r="G12107" s="2">
        <v>5.765835</v>
      </c>
      <c r="H12107" s="2">
        <v>2.7952650000000001</v>
      </c>
      <c r="I12107" s="2">
        <v>2.2829820000000001</v>
      </c>
    </row>
    <row r="12108" spans="1:9">
      <c r="A12108" t="s">
        <v>12114</v>
      </c>
      <c r="B12108" s="2">
        <v>34.805900000000001</v>
      </c>
      <c r="C12108" s="2">
        <v>33.90878</v>
      </c>
      <c r="D12108" s="2">
        <v>61.356450000000002</v>
      </c>
      <c r="E12108" s="2">
        <v>60.664740000000002</v>
      </c>
      <c r="F12108" s="2">
        <v>22.887119999999999</v>
      </c>
      <c r="G12108" s="2">
        <v>19.793310000000002</v>
      </c>
      <c r="H12108" s="2">
        <v>20.82217</v>
      </c>
      <c r="I12108" s="2">
        <v>19.94914</v>
      </c>
    </row>
    <row r="12109" spans="1:9">
      <c r="A12109" t="s">
        <v>12115</v>
      </c>
      <c r="B12109" s="2">
        <v>98.934809999999999</v>
      </c>
      <c r="C12109" s="2">
        <v>97.237729999999999</v>
      </c>
      <c r="D12109" s="2">
        <v>71.444249999999997</v>
      </c>
      <c r="E12109" s="2">
        <v>70.744479999999996</v>
      </c>
      <c r="F12109" s="2">
        <v>71.056240000000003</v>
      </c>
      <c r="G12109" s="2">
        <v>72.808970000000002</v>
      </c>
      <c r="H12109" s="2">
        <v>84.305639999999997</v>
      </c>
      <c r="I12109" s="2">
        <v>78.397880000000001</v>
      </c>
    </row>
    <row r="12110" spans="1:9">
      <c r="A12110" t="s">
        <v>12116</v>
      </c>
      <c r="B12110" s="2">
        <v>1.058095</v>
      </c>
      <c r="C12110" s="2">
        <v>0.51541110000000001</v>
      </c>
      <c r="D12110" s="2">
        <v>0.97013260000000001</v>
      </c>
      <c r="E12110" s="2">
        <v>1.6571640000000001</v>
      </c>
      <c r="F12110" s="2">
        <v>0.70223139999999995</v>
      </c>
      <c r="G12110" s="2">
        <v>1.3728180000000001</v>
      </c>
      <c r="H12110" s="2">
        <v>0.46012599999999998</v>
      </c>
      <c r="I12110" s="2">
        <v>0.69181269999999995</v>
      </c>
    </row>
    <row r="12111" spans="1:9">
      <c r="A12111" t="s">
        <v>12117</v>
      </c>
      <c r="B12111" s="2">
        <v>23.433620000000001</v>
      </c>
      <c r="C12111" s="2">
        <v>25.050879999999999</v>
      </c>
      <c r="D12111" s="2">
        <v>33.331600000000002</v>
      </c>
      <c r="E12111" s="2">
        <v>30.948039999999999</v>
      </c>
      <c r="F12111" s="2">
        <v>18.046289999999999</v>
      </c>
      <c r="G12111" s="2">
        <v>19.28313</v>
      </c>
      <c r="H12111" s="2">
        <v>33.380479999999999</v>
      </c>
      <c r="I12111" s="2">
        <v>30.035810000000001</v>
      </c>
    </row>
    <row r="12112" spans="1:9">
      <c r="A12112" t="s">
        <v>12118</v>
      </c>
      <c r="B12112" s="2">
        <v>5.4638669999999996</v>
      </c>
      <c r="C12112" s="2">
        <v>5.2121389999999996</v>
      </c>
      <c r="D12112" s="2">
        <v>5.1140100000000004</v>
      </c>
      <c r="E12112" s="2">
        <v>5.297428</v>
      </c>
      <c r="F12112" s="2">
        <v>10.1736</v>
      </c>
      <c r="G12112" s="2">
        <v>9.156701</v>
      </c>
      <c r="H12112" s="2">
        <v>9.0091239999999999</v>
      </c>
      <c r="I12112" s="2">
        <v>7.8395070000000002</v>
      </c>
    </row>
    <row r="12113" spans="1:9">
      <c r="A12113" t="s">
        <v>12119</v>
      </c>
      <c r="B12113" s="2">
        <v>24.592120000000001</v>
      </c>
      <c r="C12113" s="2">
        <v>21.02459</v>
      </c>
      <c r="D12113" s="2">
        <v>30.37039</v>
      </c>
      <c r="E12113" s="2">
        <v>32.339640000000003</v>
      </c>
      <c r="F12113" s="2">
        <v>10.65873</v>
      </c>
      <c r="G12113" s="2">
        <v>8.4650920000000003</v>
      </c>
      <c r="H12113" s="2">
        <v>12.87669</v>
      </c>
      <c r="I12113" s="2">
        <v>16.40718</v>
      </c>
    </row>
    <row r="12114" spans="1:9">
      <c r="A12114" t="s">
        <v>12120</v>
      </c>
      <c r="B12114" s="2">
        <v>6.9410260000000001E-2</v>
      </c>
      <c r="C12114" s="2">
        <v>0.13524240000000001</v>
      </c>
      <c r="D12114" s="2">
        <v>0.38184010000000002</v>
      </c>
      <c r="E12114" s="2">
        <v>0.1242386</v>
      </c>
      <c r="F12114" s="2">
        <v>0.30710599999999999</v>
      </c>
      <c r="G12114" s="2">
        <v>0.36022359999999998</v>
      </c>
      <c r="H12114" s="2">
        <v>0.18110370000000001</v>
      </c>
      <c r="I12114" s="2">
        <v>0.30254950000000003</v>
      </c>
    </row>
    <row r="12115" spans="1:9">
      <c r="A12115" t="s">
        <v>12121</v>
      </c>
      <c r="B12115" s="2">
        <v>0.13270290000000001</v>
      </c>
      <c r="C12115" s="2">
        <v>0.3232062</v>
      </c>
      <c r="D12115" s="2">
        <v>0.18250649999999999</v>
      </c>
      <c r="E12115" s="2">
        <v>5.9381789999999997E-2</v>
      </c>
      <c r="F12115" s="2">
        <v>0.46971560000000001</v>
      </c>
      <c r="G12115" s="2">
        <v>0.51652359999999997</v>
      </c>
      <c r="H12115" s="2">
        <v>0.23083020000000001</v>
      </c>
      <c r="I12115" s="2">
        <v>0.46274650000000001</v>
      </c>
    </row>
    <row r="12116" spans="1:9">
      <c r="A12116" t="s">
        <v>12122</v>
      </c>
      <c r="B12116" s="2">
        <v>1.3361860000000001</v>
      </c>
      <c r="C12116" s="2">
        <v>1.101477</v>
      </c>
      <c r="D12116" s="2">
        <v>0.47119450000000002</v>
      </c>
      <c r="E12116" s="2">
        <v>0.64390890000000001</v>
      </c>
      <c r="F12116" s="2">
        <v>1.5462050000000001</v>
      </c>
      <c r="G12116" s="2">
        <v>1.778078</v>
      </c>
      <c r="H12116" s="2">
        <v>0.53636090000000003</v>
      </c>
      <c r="I12116" s="2">
        <v>8.9603779999999994E-2</v>
      </c>
    </row>
    <row r="12117" spans="1:9">
      <c r="A12117" t="s">
        <v>12123</v>
      </c>
      <c r="B12117" s="2">
        <v>0.40349109999999999</v>
      </c>
      <c r="C12117" s="2">
        <v>0.39309119999999997</v>
      </c>
      <c r="D12117" s="2">
        <v>2.4663200000000001</v>
      </c>
      <c r="E12117" s="2">
        <v>1.444431</v>
      </c>
      <c r="F12117" s="2">
        <v>1.547215</v>
      </c>
      <c r="G12117" s="2">
        <v>0.93067909999999998</v>
      </c>
      <c r="H12117" s="2">
        <v>0.70185319999999995</v>
      </c>
      <c r="I12117" s="2">
        <v>0.82075509999999996</v>
      </c>
    </row>
    <row r="12118" spans="1:9">
      <c r="A12118" t="s">
        <v>12124</v>
      </c>
      <c r="B12118" s="2">
        <v>9.0930579999999992</v>
      </c>
      <c r="C12118" s="2">
        <v>8.0582019999999996</v>
      </c>
      <c r="D12118" s="2">
        <v>2.912973</v>
      </c>
      <c r="E12118" s="2">
        <v>2.5002010000000001</v>
      </c>
      <c r="F12118" s="2">
        <v>6.2529669999999999</v>
      </c>
      <c r="G12118" s="2">
        <v>5.8277939999999999</v>
      </c>
      <c r="H12118" s="2">
        <v>1.1910339999999999</v>
      </c>
      <c r="I12118" s="2">
        <v>1.050576</v>
      </c>
    </row>
    <row r="12119" spans="1:9">
      <c r="A12119" t="s">
        <v>12125</v>
      </c>
      <c r="B12119" s="2">
        <v>0</v>
      </c>
      <c r="C12119" s="2">
        <v>0</v>
      </c>
      <c r="D12119" s="2">
        <v>0.25980409999999998</v>
      </c>
      <c r="E12119" s="2">
        <v>0</v>
      </c>
      <c r="F12119" s="2">
        <v>1.25373</v>
      </c>
      <c r="G12119" s="2">
        <v>0.73528850000000001</v>
      </c>
      <c r="H12119" s="2">
        <v>0.2464459</v>
      </c>
      <c r="I12119" s="2">
        <v>0.24702569999999999</v>
      </c>
    </row>
    <row r="12120" spans="1:9">
      <c r="A12120" t="s">
        <v>12126</v>
      </c>
      <c r="B12120" s="2">
        <v>0.71826559999999995</v>
      </c>
      <c r="C12120" s="2">
        <v>0.76972750000000001</v>
      </c>
      <c r="D12120" s="2">
        <v>0.26342179999999998</v>
      </c>
      <c r="E12120" s="2">
        <v>0.51425419999999999</v>
      </c>
      <c r="F12120" s="2">
        <v>0</v>
      </c>
      <c r="G12120" s="2">
        <v>0.37276359999999997</v>
      </c>
      <c r="H12120" s="2">
        <v>0.1874082</v>
      </c>
      <c r="I12120" s="2">
        <v>0.18784909999999999</v>
      </c>
    </row>
    <row r="12121" spans="1:9">
      <c r="A12121" t="s">
        <v>12127</v>
      </c>
      <c r="B12121" s="2">
        <v>0</v>
      </c>
      <c r="C12121" s="2">
        <v>0</v>
      </c>
      <c r="D12121" s="2">
        <v>0.1026889</v>
      </c>
      <c r="E12121" s="2">
        <v>0</v>
      </c>
      <c r="F12121" s="2">
        <v>9.9108660000000001E-2</v>
      </c>
      <c r="G12121" s="2">
        <v>9.6875569999999994E-2</v>
      </c>
      <c r="H12121" s="2">
        <v>0.19481809999999999</v>
      </c>
      <c r="I12121" s="2">
        <v>0</v>
      </c>
    </row>
    <row r="12122" spans="1:9">
      <c r="A12122" t="s">
        <v>12128</v>
      </c>
      <c r="B12122" s="2">
        <v>0.18253169999999999</v>
      </c>
      <c r="C12122" s="2">
        <v>0.26674039999999999</v>
      </c>
      <c r="D12122" s="2">
        <v>0.25103609999999998</v>
      </c>
      <c r="E12122" s="2">
        <v>0.32671660000000002</v>
      </c>
      <c r="F12122" s="2">
        <v>0.64608969999999999</v>
      </c>
      <c r="G12122" s="2">
        <v>0.78941530000000004</v>
      </c>
      <c r="H12122" s="2">
        <v>0.31750499999999998</v>
      </c>
      <c r="I12122" s="2">
        <v>0.63650390000000001</v>
      </c>
    </row>
    <row r="12123" spans="1:9">
      <c r="A12123" t="s">
        <v>12129</v>
      </c>
      <c r="B12123" s="2">
        <v>9.7133079999999996</v>
      </c>
      <c r="C12123" s="2">
        <v>10.57624</v>
      </c>
      <c r="D12123" s="2">
        <v>7.8580740000000002</v>
      </c>
      <c r="E12123" s="2">
        <v>10.48274</v>
      </c>
      <c r="F12123" s="2">
        <v>13.398580000000001</v>
      </c>
      <c r="G12123" s="2">
        <v>14.33222</v>
      </c>
      <c r="H12123" s="2">
        <v>10.68413</v>
      </c>
      <c r="I12123" s="2">
        <v>7.7206289999999997</v>
      </c>
    </row>
    <row r="12124" spans="1:9">
      <c r="A12124" t="s">
        <v>12130</v>
      </c>
      <c r="B12124" s="2">
        <v>12.661060000000001</v>
      </c>
      <c r="C12124" s="2">
        <v>14.951180000000001</v>
      </c>
      <c r="D12124" s="2">
        <v>11.43263</v>
      </c>
      <c r="E12124" s="2">
        <v>7.8116089999999998</v>
      </c>
      <c r="F12124" s="2">
        <v>11.713050000000001</v>
      </c>
      <c r="G12124" s="2">
        <v>10.204660000000001</v>
      </c>
      <c r="H12124" s="2">
        <v>9.8437490000000007</v>
      </c>
      <c r="I12124" s="2">
        <v>12.04097</v>
      </c>
    </row>
    <row r="12125" spans="1:9">
      <c r="A12125" t="s">
        <v>12131</v>
      </c>
      <c r="B12125" s="2">
        <v>2.2695479999999999</v>
      </c>
      <c r="C12125" s="2">
        <v>1.5307269999999999</v>
      </c>
      <c r="D12125" s="2">
        <v>1.3605719999999999</v>
      </c>
      <c r="E12125" s="2">
        <v>1.015576</v>
      </c>
      <c r="F12125" s="2">
        <v>2.2400549999999999</v>
      </c>
      <c r="G12125" s="2">
        <v>2.1140789999999998</v>
      </c>
      <c r="H12125" s="2">
        <v>0.98694210000000004</v>
      </c>
      <c r="I12125" s="2">
        <v>0.98926389999999997</v>
      </c>
    </row>
    <row r="12126" spans="1:9">
      <c r="A12126" t="s">
        <v>12132</v>
      </c>
      <c r="B12126" s="2">
        <v>10.28351</v>
      </c>
      <c r="C12126" s="2">
        <v>9.8947649999999996</v>
      </c>
      <c r="D12126" s="2">
        <v>6.634951</v>
      </c>
      <c r="E12126" s="2">
        <v>6.4764039999999996</v>
      </c>
      <c r="F12126" s="2">
        <v>10.223319999999999</v>
      </c>
      <c r="G12126" s="2">
        <v>10.54204</v>
      </c>
      <c r="H12126" s="2">
        <v>7.6188180000000001</v>
      </c>
      <c r="I12126" s="2">
        <v>7.6367419999999999</v>
      </c>
    </row>
    <row r="12127" spans="1:9">
      <c r="A12127" t="s">
        <v>12133</v>
      </c>
      <c r="B12127" s="2">
        <v>7.399635</v>
      </c>
      <c r="C12127" s="2">
        <v>7.4148779999999999</v>
      </c>
      <c r="D12127" s="2">
        <v>11.24286</v>
      </c>
      <c r="E12127" s="2">
        <v>9.5551270000000006</v>
      </c>
      <c r="F12127" s="2">
        <v>5.51898</v>
      </c>
      <c r="G12127" s="2">
        <v>4.0231120000000002</v>
      </c>
      <c r="H12127" s="2">
        <v>15.629440000000001</v>
      </c>
      <c r="I12127" s="2">
        <v>17.32498</v>
      </c>
    </row>
    <row r="12128" spans="1:9">
      <c r="A12128" t="s">
        <v>12134</v>
      </c>
      <c r="B12128" s="2">
        <v>0.53566040000000004</v>
      </c>
      <c r="C12128" s="2">
        <v>1.565561</v>
      </c>
      <c r="D12128" s="2">
        <v>0</v>
      </c>
      <c r="E12128" s="2">
        <v>0</v>
      </c>
      <c r="F12128" s="2">
        <v>0.71100929999999996</v>
      </c>
      <c r="G12128" s="2">
        <v>0.46332600000000002</v>
      </c>
      <c r="H12128" s="2">
        <v>0</v>
      </c>
      <c r="I12128" s="2">
        <v>0.23348679999999999</v>
      </c>
    </row>
    <row r="12129" spans="1:9">
      <c r="A12129" t="s">
        <v>12135</v>
      </c>
      <c r="B12129" s="2">
        <v>11.031420000000001</v>
      </c>
      <c r="C12129" s="2">
        <v>17.195340000000002</v>
      </c>
      <c r="D12129" s="2">
        <v>8.0914819999999992</v>
      </c>
      <c r="E12129" s="2">
        <v>9.3790300000000002</v>
      </c>
      <c r="F12129" s="2">
        <v>6.3451129999999996</v>
      </c>
      <c r="G12129" s="2">
        <v>5.7250579999999998</v>
      </c>
      <c r="H12129" s="2">
        <v>0.95943100000000003</v>
      </c>
      <c r="I12129" s="2">
        <v>3.3659080000000001</v>
      </c>
    </row>
    <row r="12130" spans="1:9">
      <c r="A12130" t="s">
        <v>12136</v>
      </c>
      <c r="B12130" s="2">
        <v>1.540878</v>
      </c>
      <c r="C12130" s="2">
        <v>1.1547400000000001</v>
      </c>
      <c r="D12130" s="2">
        <v>2.608212</v>
      </c>
      <c r="E12130" s="2">
        <v>2.7580439999999999</v>
      </c>
      <c r="F12130" s="2">
        <v>0.73420540000000001</v>
      </c>
      <c r="G12130" s="2">
        <v>1.0252319999999999</v>
      </c>
      <c r="H12130" s="2">
        <v>1.85558</v>
      </c>
      <c r="I12130" s="2">
        <v>1.343294</v>
      </c>
    </row>
    <row r="12131" spans="1:9">
      <c r="A12131" t="s">
        <v>12137</v>
      </c>
      <c r="B12131" s="2">
        <v>10.245950000000001</v>
      </c>
      <c r="C12131" s="2">
        <v>7.8428880000000003</v>
      </c>
      <c r="D12131" s="2">
        <v>8.8573660000000007</v>
      </c>
      <c r="E12131" s="2">
        <v>9.0387000000000004</v>
      </c>
      <c r="F12131" s="2">
        <v>9.4552160000000001</v>
      </c>
      <c r="G12131" s="2">
        <v>8.9889639999999993</v>
      </c>
      <c r="H12131" s="2">
        <v>16.93121</v>
      </c>
      <c r="I12131" s="2">
        <v>18.247060000000001</v>
      </c>
    </row>
    <row r="12132" spans="1:9">
      <c r="A12132" t="s">
        <v>12138</v>
      </c>
      <c r="B12132" s="2">
        <v>4.7422259999999996</v>
      </c>
      <c r="C12132" s="2">
        <v>5.8357840000000003</v>
      </c>
      <c r="D12132" s="2">
        <v>7.7806199999999999</v>
      </c>
      <c r="E12132" s="2">
        <v>6.4778289999999998</v>
      </c>
      <c r="F12132" s="2">
        <v>6.1841670000000004</v>
      </c>
      <c r="G12132" s="2">
        <v>6.6924869999999999</v>
      </c>
      <c r="H12132" s="2">
        <v>5.4268890000000001</v>
      </c>
      <c r="I12132" s="2">
        <v>4.5693109999999999</v>
      </c>
    </row>
    <row r="12133" spans="1:9">
      <c r="A12133" t="s">
        <v>12139</v>
      </c>
      <c r="B12133" s="2">
        <v>178.67189999999999</v>
      </c>
      <c r="C12133" s="2">
        <v>184.19</v>
      </c>
      <c r="D12133" s="2">
        <v>177.31559999999999</v>
      </c>
      <c r="E12133" s="2">
        <v>176.6951</v>
      </c>
      <c r="F12133" s="2">
        <v>407.14429999999999</v>
      </c>
      <c r="G12133" s="2">
        <v>412.45139999999998</v>
      </c>
      <c r="H12133" s="2">
        <v>370.28820000000002</v>
      </c>
      <c r="I12133" s="2">
        <v>356.56450000000001</v>
      </c>
    </row>
    <row r="12134" spans="1:9">
      <c r="A12134" t="s">
        <v>12140</v>
      </c>
      <c r="B12134" s="2">
        <v>15.216060000000001</v>
      </c>
      <c r="C12134" s="2">
        <v>14.213469999999999</v>
      </c>
      <c r="D12134" s="2">
        <v>9.6016469999999998</v>
      </c>
      <c r="E12134" s="2">
        <v>9.8528350000000007</v>
      </c>
      <c r="F12134" s="2">
        <v>7.4451879999999999</v>
      </c>
      <c r="G12134" s="2">
        <v>7.6645320000000003</v>
      </c>
      <c r="H12134" s="2">
        <v>4.9821350000000004</v>
      </c>
      <c r="I12134" s="2">
        <v>4.369624</v>
      </c>
    </row>
    <row r="12135" spans="1:9">
      <c r="A12135" t="s">
        <v>12141</v>
      </c>
      <c r="B12135" s="2">
        <v>6.2464050000000002</v>
      </c>
      <c r="C12135" s="2">
        <v>5.7473260000000002</v>
      </c>
      <c r="D12135" s="2">
        <v>3.7120259999999998</v>
      </c>
      <c r="E12135" s="2">
        <v>3.9338950000000001</v>
      </c>
      <c r="F12135" s="2">
        <v>5.1180070000000004</v>
      </c>
      <c r="G12135" s="2">
        <v>5.2027970000000003</v>
      </c>
      <c r="H12135" s="2">
        <v>2.0120960000000001</v>
      </c>
      <c r="I12135" s="2">
        <v>2.7227199999999998</v>
      </c>
    </row>
    <row r="12136" spans="1:9">
      <c r="A12136" t="s">
        <v>12142</v>
      </c>
      <c r="B12136" s="2">
        <v>42.606409999999997</v>
      </c>
      <c r="C12136" s="2">
        <v>40.728000000000002</v>
      </c>
      <c r="D12136" s="2">
        <v>371.55270000000002</v>
      </c>
      <c r="E12136" s="2">
        <v>364.68110000000001</v>
      </c>
      <c r="F12136" s="2">
        <v>65.624920000000003</v>
      </c>
      <c r="G12136" s="2">
        <v>59.71284</v>
      </c>
      <c r="H12136" s="2">
        <v>290.3175</v>
      </c>
      <c r="I12136" s="2">
        <v>290.72120000000001</v>
      </c>
    </row>
    <row r="12137" spans="1:9">
      <c r="A12137" t="s">
        <v>12143</v>
      </c>
      <c r="B12137" s="2">
        <v>0.76139420000000002</v>
      </c>
      <c r="C12137" s="2">
        <v>0.6181411</v>
      </c>
      <c r="D12137" s="2">
        <v>0.34904879999999999</v>
      </c>
      <c r="E12137" s="2">
        <v>0.28392339999999999</v>
      </c>
      <c r="F12137" s="2">
        <v>0.84219790000000005</v>
      </c>
      <c r="G12137" s="2">
        <v>1.262273</v>
      </c>
      <c r="H12137" s="2">
        <v>0.88293880000000002</v>
      </c>
      <c r="I12137" s="2">
        <v>1.1062700000000001</v>
      </c>
    </row>
    <row r="12138" spans="1:9">
      <c r="A12138" t="s">
        <v>12144</v>
      </c>
      <c r="B12138" s="2">
        <v>7.8348769999999996</v>
      </c>
      <c r="C12138" s="2">
        <v>5.2640919999999998</v>
      </c>
      <c r="D12138" s="2">
        <v>12.63313</v>
      </c>
      <c r="E12138" s="2">
        <v>11.364100000000001</v>
      </c>
      <c r="F12138" s="2">
        <v>8.8456639999999993</v>
      </c>
      <c r="G12138" s="2">
        <v>7.0105589999999998</v>
      </c>
      <c r="H12138" s="2">
        <v>12.92347</v>
      </c>
      <c r="I12138" s="2">
        <v>11.54072</v>
      </c>
    </row>
    <row r="12139" spans="1:9">
      <c r="A12139" t="s">
        <v>12145</v>
      </c>
      <c r="B12139" s="2">
        <v>5.4197709999999999</v>
      </c>
      <c r="C12139" s="2">
        <v>4.3200630000000002</v>
      </c>
      <c r="D12139" s="2">
        <v>6.023288</v>
      </c>
      <c r="E12139" s="2">
        <v>7.4961799999999998</v>
      </c>
      <c r="F12139" s="2">
        <v>4.2146309999999998</v>
      </c>
      <c r="G12139" s="2">
        <v>5.2561280000000004</v>
      </c>
      <c r="H12139" s="2">
        <v>16.426580000000001</v>
      </c>
      <c r="I12139" s="2">
        <v>13.74488</v>
      </c>
    </row>
    <row r="12140" spans="1:9">
      <c r="A12140" t="s">
        <v>12146</v>
      </c>
      <c r="B12140" s="2">
        <v>0.19924420000000001</v>
      </c>
      <c r="C12140" s="2">
        <v>0.1941087</v>
      </c>
      <c r="D12140" s="2">
        <v>0.1370104</v>
      </c>
      <c r="E12140" s="2">
        <v>0.13373640000000001</v>
      </c>
      <c r="F12140" s="2">
        <v>0.39670050000000001</v>
      </c>
      <c r="G12140" s="2">
        <v>0.47393150000000001</v>
      </c>
      <c r="H12140" s="2">
        <v>0.30325360000000001</v>
      </c>
      <c r="I12140" s="2">
        <v>0.39081480000000002</v>
      </c>
    </row>
    <row r="12141" spans="1:9">
      <c r="A12141" t="s">
        <v>12147</v>
      </c>
      <c r="B12141" s="2">
        <v>4.0653269999999999</v>
      </c>
      <c r="C12141" s="2">
        <v>4.3165469999999999</v>
      </c>
      <c r="D12141" s="2">
        <v>2.6384729999999998</v>
      </c>
      <c r="E12141" s="2">
        <v>3.1477409999999999</v>
      </c>
      <c r="F12141" s="2">
        <v>4.1228749999999996</v>
      </c>
      <c r="G12141" s="2">
        <v>4.3855659999999999</v>
      </c>
      <c r="H12141" s="2">
        <v>3.972718</v>
      </c>
      <c r="I12141" s="2">
        <v>4.6590150000000001</v>
      </c>
    </row>
    <row r="12142" spans="1:9">
      <c r="A12142" t="s">
        <v>12148</v>
      </c>
      <c r="B12142" s="2">
        <v>3.7817720000000001</v>
      </c>
      <c r="C12142" s="2">
        <v>2.82348</v>
      </c>
      <c r="D12142" s="2">
        <v>3.2729509999999999</v>
      </c>
      <c r="E12142" s="2">
        <v>3.2263730000000002</v>
      </c>
      <c r="F12142" s="2">
        <v>4.5349659999999998</v>
      </c>
      <c r="G12142" s="2">
        <v>4.3105019999999996</v>
      </c>
      <c r="H12142" s="2">
        <v>2.3669250000000002</v>
      </c>
      <c r="I12142" s="2">
        <v>2.187624</v>
      </c>
    </row>
    <row r="12143" spans="1:9">
      <c r="A12143" t="s">
        <v>12149</v>
      </c>
      <c r="B12143" s="2">
        <v>3.819906</v>
      </c>
      <c r="C12143" s="2">
        <v>5.5318820000000004</v>
      </c>
      <c r="D12143" s="2">
        <v>5.0168759999999999</v>
      </c>
      <c r="E12143" s="2">
        <v>4.157826</v>
      </c>
      <c r="F12143" s="2">
        <v>5.4814660000000002</v>
      </c>
      <c r="G12143" s="2">
        <v>5.0007609999999998</v>
      </c>
      <c r="H12143" s="2">
        <v>3.0528970000000002</v>
      </c>
      <c r="I12143" s="2">
        <v>2.5200650000000002</v>
      </c>
    </row>
    <row r="12144" spans="1:9">
      <c r="A12144" t="s">
        <v>12150</v>
      </c>
      <c r="B12144" s="2">
        <v>5.6396439999999997</v>
      </c>
      <c r="C12144" s="2">
        <v>4.4892310000000002</v>
      </c>
      <c r="D12144" s="2">
        <v>3.279048</v>
      </c>
      <c r="E12144" s="2">
        <v>3.385348</v>
      </c>
      <c r="F12144" s="2">
        <v>5.8425659999999997</v>
      </c>
      <c r="G12144" s="2">
        <v>6.5437649999999996</v>
      </c>
      <c r="H12144" s="2">
        <v>3.110452</v>
      </c>
      <c r="I12144" s="2">
        <v>2.8779409999999999</v>
      </c>
    </row>
    <row r="12145" spans="1:9">
      <c r="A12145" t="s">
        <v>12151</v>
      </c>
      <c r="B12145" s="2">
        <v>55.620739999999998</v>
      </c>
      <c r="C12145" s="2">
        <v>52.473689999999998</v>
      </c>
      <c r="D12145" s="2">
        <v>54.826659999999997</v>
      </c>
      <c r="E12145" s="2">
        <v>53.319780000000002</v>
      </c>
      <c r="F12145" s="2">
        <v>60.696739999999998</v>
      </c>
      <c r="G12145" s="2">
        <v>60.8504</v>
      </c>
      <c r="H12145" s="2">
        <v>51.24286</v>
      </c>
      <c r="I12145" s="2">
        <v>58.646279999999997</v>
      </c>
    </row>
    <row r="12146" spans="1:9">
      <c r="A12146" t="s">
        <v>12152</v>
      </c>
      <c r="B12146" s="2">
        <v>0.36844359999999998</v>
      </c>
      <c r="C12146" s="2">
        <v>0</v>
      </c>
      <c r="D12146" s="2">
        <v>0.50672099999999998</v>
      </c>
      <c r="E12146" s="2">
        <v>0</v>
      </c>
      <c r="F12146" s="2">
        <v>0.48905399999999999</v>
      </c>
      <c r="G12146" s="2">
        <v>0.15934490000000001</v>
      </c>
      <c r="H12146" s="2">
        <v>0</v>
      </c>
      <c r="I12146" s="2">
        <v>0.1605994</v>
      </c>
    </row>
    <row r="12147" spans="1:9">
      <c r="A12147" t="s">
        <v>12153</v>
      </c>
      <c r="B12147" s="2">
        <v>0.49607010000000001</v>
      </c>
      <c r="C12147" s="2">
        <v>0.120821</v>
      </c>
      <c r="D12147" s="2">
        <v>0.56853830000000005</v>
      </c>
      <c r="E12147" s="2">
        <v>0.33297159999999998</v>
      </c>
      <c r="F12147" s="2">
        <v>1.536405</v>
      </c>
      <c r="G12147" s="2">
        <v>1.2872459999999999</v>
      </c>
      <c r="H12147" s="2">
        <v>0.32358369999999997</v>
      </c>
      <c r="I12147" s="2">
        <v>0.43245990000000001</v>
      </c>
    </row>
    <row r="12148" spans="1:9">
      <c r="A12148" t="s">
        <v>12154</v>
      </c>
      <c r="B12148" s="2">
        <v>40.958970000000001</v>
      </c>
      <c r="C12148" s="2">
        <v>34.997120000000002</v>
      </c>
      <c r="D12148" s="2">
        <v>53.765770000000003</v>
      </c>
      <c r="E12148" s="2">
        <v>55.886249999999997</v>
      </c>
      <c r="F12148" s="2">
        <v>50.80189</v>
      </c>
      <c r="G12148" s="2">
        <v>47.527679999999997</v>
      </c>
      <c r="H12148" s="2">
        <v>59.858440000000002</v>
      </c>
      <c r="I12148" s="2">
        <v>67.121120000000005</v>
      </c>
    </row>
    <row r="12149" spans="1:9">
      <c r="A12149" t="s">
        <v>12155</v>
      </c>
      <c r="B12149" s="2">
        <v>7.2266599999999999</v>
      </c>
      <c r="C12149" s="2">
        <v>6.4228149999999999</v>
      </c>
      <c r="D12149" s="2">
        <v>8.9507639999999995</v>
      </c>
      <c r="E12149" s="2">
        <v>9.8715399999999995</v>
      </c>
      <c r="F12149" s="2">
        <v>7.9655480000000001</v>
      </c>
      <c r="G12149" s="2">
        <v>8.1150599999999997</v>
      </c>
      <c r="H12149" s="2">
        <v>7.05708</v>
      </c>
      <c r="I12149" s="2">
        <v>7.5157870000000004</v>
      </c>
    </row>
    <row r="12150" spans="1:9">
      <c r="A12150" t="s">
        <v>12156</v>
      </c>
      <c r="B12150" s="2">
        <v>16.107800000000001</v>
      </c>
      <c r="C12150" s="2">
        <v>12.43566</v>
      </c>
      <c r="D12150" s="2">
        <v>11.56419</v>
      </c>
      <c r="E12150" s="2">
        <v>11.831849999999999</v>
      </c>
      <c r="F12150" s="2">
        <v>13.312519999999999</v>
      </c>
      <c r="G12150" s="2">
        <v>14.19552</v>
      </c>
      <c r="H12150" s="2">
        <v>10.17662</v>
      </c>
      <c r="I12150" s="2">
        <v>11.127879999999999</v>
      </c>
    </row>
    <row r="12151" spans="1:9">
      <c r="A12151" t="s">
        <v>12157</v>
      </c>
      <c r="B12151" s="2">
        <v>0.15032019999999999</v>
      </c>
      <c r="C12151" s="2">
        <v>0</v>
      </c>
      <c r="D12151" s="2">
        <v>0</v>
      </c>
      <c r="E12151" s="2">
        <v>0.13453039999999999</v>
      </c>
      <c r="F12151" s="2">
        <v>0</v>
      </c>
      <c r="G12151" s="2">
        <v>0.13002130000000001</v>
      </c>
      <c r="H12151" s="2">
        <v>0</v>
      </c>
      <c r="I12151" s="2">
        <v>0</v>
      </c>
    </row>
    <row r="12152" spans="1:9">
      <c r="A12152" t="s">
        <v>12158</v>
      </c>
      <c r="B12152" s="2">
        <v>2.6057999999999999</v>
      </c>
      <c r="C12152" s="2">
        <v>2.7006760000000001</v>
      </c>
      <c r="D12152" s="2">
        <v>2.8466749999999998</v>
      </c>
      <c r="E12152" s="2">
        <v>2.7290329999999998</v>
      </c>
      <c r="F12152" s="2">
        <v>3.9248919999999998</v>
      </c>
      <c r="G12152" s="2">
        <v>4.4598820000000003</v>
      </c>
      <c r="H12152" s="2">
        <v>2.893189</v>
      </c>
      <c r="I12152" s="2">
        <v>2.3683290000000001</v>
      </c>
    </row>
    <row r="12153" spans="1:9">
      <c r="A12153" t="s">
        <v>12159</v>
      </c>
      <c r="B12153" s="2">
        <v>4.8542829999999997</v>
      </c>
      <c r="C12153" s="2">
        <v>5.104495</v>
      </c>
      <c r="D12153" s="2">
        <v>1.271638</v>
      </c>
      <c r="E12153" s="2">
        <v>1.172293</v>
      </c>
      <c r="F12153" s="2">
        <v>5.6592279999999997</v>
      </c>
      <c r="G12153" s="2">
        <v>6.2648349999999997</v>
      </c>
      <c r="H12153" s="2">
        <v>2.6135540000000002</v>
      </c>
      <c r="I12153" s="2">
        <v>3.2242489999999999</v>
      </c>
    </row>
    <row r="12154" spans="1:9">
      <c r="A12154" t="s">
        <v>12160</v>
      </c>
      <c r="B12154" s="2">
        <v>0</v>
      </c>
      <c r="C12154" s="2">
        <v>0</v>
      </c>
      <c r="D12154" s="2">
        <v>0.2228511</v>
      </c>
      <c r="E12154" s="2">
        <v>0.108763</v>
      </c>
      <c r="F12154" s="2">
        <v>0.43016270000000001</v>
      </c>
      <c r="G12154" s="2">
        <v>0.31535279999999999</v>
      </c>
      <c r="H12154" s="2">
        <v>0.63417889999999999</v>
      </c>
      <c r="I12154" s="2">
        <v>0.2118903</v>
      </c>
    </row>
    <row r="12155" spans="1:9">
      <c r="A12155" t="s">
        <v>12161</v>
      </c>
      <c r="B12155" s="2">
        <v>9.5228510000000002E-2</v>
      </c>
      <c r="C12155" s="2">
        <v>0.18554799999999999</v>
      </c>
      <c r="D12155" s="2">
        <v>0</v>
      </c>
      <c r="E12155" s="2">
        <v>0</v>
      </c>
      <c r="F12155" s="2">
        <v>0.58987440000000002</v>
      </c>
      <c r="G12155" s="2">
        <v>0.4942145</v>
      </c>
      <c r="H12155" s="2">
        <v>8.2822679999999996E-2</v>
      </c>
      <c r="I12155" s="2">
        <v>0.16603499999999999</v>
      </c>
    </row>
    <row r="12156" spans="1:9">
      <c r="A12156" t="s">
        <v>12162</v>
      </c>
      <c r="B12156" s="2">
        <v>13.591049999999999</v>
      </c>
      <c r="C12156" s="2">
        <v>11.24751</v>
      </c>
      <c r="D12156" s="2">
        <v>8.0394769999999998</v>
      </c>
      <c r="E12156" s="2">
        <v>8.8936840000000004</v>
      </c>
      <c r="F12156" s="2">
        <v>11.12149</v>
      </c>
      <c r="G12156" s="2">
        <v>9.9860620000000004</v>
      </c>
      <c r="H12156" s="2">
        <v>6.7364040000000003</v>
      </c>
      <c r="I12156" s="2">
        <v>5.6056429999999997</v>
      </c>
    </row>
    <row r="12157" spans="1:9">
      <c r="A12157" t="s">
        <v>12163</v>
      </c>
      <c r="B12157" s="2">
        <v>9.5542590000000001</v>
      </c>
      <c r="C12157" s="2">
        <v>11.545500000000001</v>
      </c>
      <c r="D12157" s="2">
        <v>7.9176830000000002</v>
      </c>
      <c r="E12157" s="2">
        <v>7.6462669999999999</v>
      </c>
      <c r="F12157" s="2">
        <v>5.6905760000000001</v>
      </c>
      <c r="G12157" s="2">
        <v>6.4364420000000004</v>
      </c>
      <c r="H12157" s="2">
        <v>5.4331899999999997</v>
      </c>
      <c r="I12157" s="2">
        <v>3.3636879999999998</v>
      </c>
    </row>
    <row r="12158" spans="1:9">
      <c r="A12158" t="s">
        <v>12164</v>
      </c>
      <c r="B12158" s="2">
        <v>5.4039799999999998</v>
      </c>
      <c r="C12158" s="2">
        <v>6.3098890000000001</v>
      </c>
      <c r="D12158" s="2">
        <v>4.6997109999999997</v>
      </c>
      <c r="E12158" s="2">
        <v>4.6229690000000003</v>
      </c>
      <c r="F12158" s="2">
        <v>7.313625</v>
      </c>
      <c r="G12158" s="2">
        <v>7.6643780000000001</v>
      </c>
      <c r="H12158" s="2">
        <v>7.0154120000000004</v>
      </c>
      <c r="I12158" s="2">
        <v>6.2005559999999997</v>
      </c>
    </row>
    <row r="12159" spans="1:9">
      <c r="A12159" t="s">
        <v>12165</v>
      </c>
      <c r="B12159" s="2">
        <v>5.5889329999999999</v>
      </c>
      <c r="C12159" s="2">
        <v>4.9498889999999998</v>
      </c>
      <c r="D12159" s="2">
        <v>2.5880359999999998</v>
      </c>
      <c r="E12159" s="2">
        <v>2.677765</v>
      </c>
      <c r="F12159" s="2">
        <v>7.5933219999999997</v>
      </c>
      <c r="G12159" s="2">
        <v>7.0804179999999999</v>
      </c>
      <c r="H12159" s="2">
        <v>3.2405590000000002</v>
      </c>
      <c r="I12159" s="2">
        <v>3.6911160000000001</v>
      </c>
    </row>
    <row r="12160" spans="1:9">
      <c r="A12160" t="s">
        <v>12166</v>
      </c>
      <c r="B12160" s="2">
        <v>0</v>
      </c>
      <c r="C12160" s="2">
        <v>0.21622620000000001</v>
      </c>
      <c r="D12160" s="2">
        <v>0.40699190000000002</v>
      </c>
      <c r="E12160" s="2">
        <v>0.19863330000000001</v>
      </c>
      <c r="F12160" s="2">
        <v>1.96401</v>
      </c>
      <c r="G12160" s="2">
        <v>2.1117330000000001</v>
      </c>
      <c r="H12160" s="2">
        <v>0.96516469999999999</v>
      </c>
      <c r="I12160" s="2">
        <v>1.160922</v>
      </c>
    </row>
    <row r="12161" spans="1:9">
      <c r="A12161" t="s">
        <v>12167</v>
      </c>
      <c r="B12161" s="2">
        <v>3.3180719999999999</v>
      </c>
      <c r="C12161" s="2">
        <v>3.5728170000000001</v>
      </c>
      <c r="D12161" s="2">
        <v>1.9214100000000001</v>
      </c>
      <c r="E12161" s="2">
        <v>2.5006620000000002</v>
      </c>
      <c r="F12161" s="2">
        <v>6.645003</v>
      </c>
      <c r="G12161" s="2">
        <v>4.2294840000000002</v>
      </c>
      <c r="H12161" s="2">
        <v>2.733927</v>
      </c>
      <c r="I12161" s="2">
        <v>3.806054</v>
      </c>
    </row>
    <row r="12162" spans="1:9">
      <c r="A12162" t="s">
        <v>12168</v>
      </c>
      <c r="B12162" s="2">
        <v>21.06711</v>
      </c>
      <c r="C12162" s="2">
        <v>19.966889999999999</v>
      </c>
      <c r="D12162" s="2">
        <v>26.307870000000001</v>
      </c>
      <c r="E12162" s="2">
        <v>24.8261</v>
      </c>
      <c r="F12162" s="2">
        <v>19.738900000000001</v>
      </c>
      <c r="G12162" s="2">
        <v>20.366050000000001</v>
      </c>
      <c r="H12162" s="2">
        <v>32.168190000000003</v>
      </c>
      <c r="I12162" s="2">
        <v>32.74248</v>
      </c>
    </row>
    <row r="12163" spans="1:9">
      <c r="A12163" t="s">
        <v>12169</v>
      </c>
      <c r="B12163" s="2">
        <v>0.75949120000000003</v>
      </c>
      <c r="C12163" s="2">
        <v>0.81390680000000004</v>
      </c>
      <c r="D12163" s="2">
        <v>0.31335879999999999</v>
      </c>
      <c r="E12163" s="2">
        <v>0.50978469999999998</v>
      </c>
      <c r="F12163" s="2">
        <v>0.6384706</v>
      </c>
      <c r="G12163" s="2">
        <v>0.88685720000000001</v>
      </c>
      <c r="H12163" s="2">
        <v>0.85871370000000002</v>
      </c>
      <c r="I12163" s="2">
        <v>0.82762860000000005</v>
      </c>
    </row>
    <row r="12164" spans="1:9">
      <c r="A12164" t="s">
        <v>12170</v>
      </c>
      <c r="B12164" s="2">
        <v>2.3761990000000002</v>
      </c>
      <c r="C12164" s="2">
        <v>1.2860849999999999</v>
      </c>
      <c r="D12164" s="2">
        <v>0.96829339999999997</v>
      </c>
      <c r="E12164" s="2">
        <v>0.47257769999999999</v>
      </c>
      <c r="F12164" s="2">
        <v>0.70090019999999997</v>
      </c>
      <c r="G12164" s="2">
        <v>0.45673849999999999</v>
      </c>
      <c r="H12164" s="2">
        <v>0.45925369999999999</v>
      </c>
      <c r="I12164" s="2">
        <v>0.23016710000000001</v>
      </c>
    </row>
    <row r="12165" spans="1:9">
      <c r="A12165" t="s">
        <v>12171</v>
      </c>
      <c r="B12165" s="2">
        <v>3.0026869999999999</v>
      </c>
      <c r="C12165" s="2">
        <v>2.7532169999999998</v>
      </c>
      <c r="D12165" s="2">
        <v>4.6964069999999998</v>
      </c>
      <c r="E12165" s="2">
        <v>3.635732</v>
      </c>
      <c r="F12165" s="2">
        <v>3.5948730000000002</v>
      </c>
      <c r="G12165" s="2">
        <v>5.1944229999999996</v>
      </c>
      <c r="H12165" s="2">
        <v>3.3796059999999999</v>
      </c>
      <c r="I12165" s="2">
        <v>4.003476</v>
      </c>
    </row>
    <row r="12166" spans="1:9">
      <c r="A12166" t="s">
        <v>12172</v>
      </c>
      <c r="B12166" s="2">
        <v>10.75314</v>
      </c>
      <c r="C12166" s="2">
        <v>12.20993</v>
      </c>
      <c r="D12166" s="2">
        <v>11.967029999999999</v>
      </c>
      <c r="E12166" s="2">
        <v>11.747439999999999</v>
      </c>
      <c r="F12166" s="2">
        <v>7.1530009999999997</v>
      </c>
      <c r="G12166" s="2">
        <v>6.0296529999999997</v>
      </c>
      <c r="H12166" s="2">
        <v>13.222189999999999</v>
      </c>
      <c r="I12166" s="2">
        <v>14.74025</v>
      </c>
    </row>
    <row r="12167" spans="1:9">
      <c r="A12167" t="s">
        <v>12173</v>
      </c>
      <c r="B12167" s="2">
        <v>0.26321129999999998</v>
      </c>
      <c r="C12167" s="2">
        <v>0.1923203</v>
      </c>
      <c r="D12167" s="2">
        <v>0</v>
      </c>
      <c r="E12167" s="2">
        <v>0.17667240000000001</v>
      </c>
      <c r="F12167" s="2">
        <v>0.93166360000000004</v>
      </c>
      <c r="G12167" s="2">
        <v>0.85375460000000003</v>
      </c>
      <c r="H12167" s="2">
        <v>5.7230410000000002E-2</v>
      </c>
      <c r="I12167" s="2">
        <v>0</v>
      </c>
    </row>
    <row r="12168" spans="1:9">
      <c r="A12168" t="s">
        <v>12174</v>
      </c>
      <c r="B12168" s="2">
        <v>6.9810369999999997</v>
      </c>
      <c r="C12168" s="2">
        <v>7.7079149999999998</v>
      </c>
      <c r="D12168" s="2">
        <v>1.70685</v>
      </c>
      <c r="E12168" s="2">
        <v>1.2495480000000001</v>
      </c>
      <c r="F12168" s="2">
        <v>2.6769270000000001</v>
      </c>
      <c r="G12168" s="2">
        <v>4.2268340000000002</v>
      </c>
      <c r="H12168" s="2">
        <v>2.4286349999999999</v>
      </c>
      <c r="I12168" s="2">
        <v>0.81144939999999999</v>
      </c>
    </row>
    <row r="12169" spans="1:9">
      <c r="A12169" t="s">
        <v>12175</v>
      </c>
      <c r="B12169" s="2">
        <v>3.885262</v>
      </c>
      <c r="C12169" s="2">
        <v>2.329304</v>
      </c>
      <c r="D12169" s="2">
        <v>1.6441250000000001</v>
      </c>
      <c r="E12169" s="2">
        <v>3.744621</v>
      </c>
      <c r="F12169" s="2">
        <v>12.165480000000001</v>
      </c>
      <c r="G12169" s="2">
        <v>13.183909999999999</v>
      </c>
      <c r="H12169" s="2">
        <v>11.43699</v>
      </c>
      <c r="I12169" s="2">
        <v>9.3795549999999999</v>
      </c>
    </row>
    <row r="12170" spans="1:9">
      <c r="A12170" t="s">
        <v>12176</v>
      </c>
      <c r="B12170" s="2">
        <v>52.454099999999997</v>
      </c>
      <c r="C12170" s="2">
        <v>50.596139999999998</v>
      </c>
      <c r="D12170" s="2">
        <v>44.601529999999997</v>
      </c>
      <c r="E12170" s="2">
        <v>45.549849999999999</v>
      </c>
      <c r="F12170" s="2">
        <v>92.680149999999998</v>
      </c>
      <c r="G12170" s="2">
        <v>90.591899999999995</v>
      </c>
      <c r="H12170" s="2">
        <v>91.843609999999998</v>
      </c>
      <c r="I12170" s="2">
        <v>98.700040000000001</v>
      </c>
    </row>
    <row r="12171" spans="1:9">
      <c r="A12171" t="s">
        <v>12177</v>
      </c>
      <c r="B12171" s="2">
        <v>18.40137</v>
      </c>
      <c r="C12171" s="2">
        <v>17.92708</v>
      </c>
      <c r="D12171" s="2">
        <v>64.969359999999995</v>
      </c>
      <c r="E12171" s="2">
        <v>60.096609999999998</v>
      </c>
      <c r="F12171" s="2">
        <v>36.046700000000001</v>
      </c>
      <c r="G12171" s="2">
        <v>34.143450000000001</v>
      </c>
      <c r="H12171" s="2">
        <v>102.60720000000001</v>
      </c>
      <c r="I12171" s="2">
        <v>103.62479999999999</v>
      </c>
    </row>
    <row r="12172" spans="1:9">
      <c r="A12172" t="s">
        <v>12178</v>
      </c>
      <c r="B12172" s="2">
        <v>0.31491619999999998</v>
      </c>
      <c r="C12172" s="2">
        <v>0.76699810000000002</v>
      </c>
      <c r="D12172" s="2">
        <v>0.28873650000000001</v>
      </c>
      <c r="E12172" s="2">
        <v>0.37578250000000002</v>
      </c>
      <c r="F12172" s="2">
        <v>1.068233</v>
      </c>
      <c r="G12172" s="2">
        <v>0.68097669999999999</v>
      </c>
      <c r="H12172" s="2">
        <v>0.27389069999999999</v>
      </c>
      <c r="I12172" s="2">
        <v>0.27453499999999997</v>
      </c>
    </row>
    <row r="12173" spans="1:9">
      <c r="A12173" t="s">
        <v>12179</v>
      </c>
      <c r="B12173" s="2">
        <v>0</v>
      </c>
      <c r="C12173" s="2">
        <v>9.5685450000000005E-2</v>
      </c>
      <c r="D12173" s="2">
        <v>0</v>
      </c>
      <c r="E12173" s="2">
        <v>8.7900119999999998E-2</v>
      </c>
      <c r="F12173" s="2">
        <v>0.52147370000000004</v>
      </c>
      <c r="G12173" s="2">
        <v>0.25486199999999998</v>
      </c>
      <c r="H12173" s="2">
        <v>0.17084369999999999</v>
      </c>
      <c r="I12173" s="2">
        <v>8.5622790000000004E-2</v>
      </c>
    </row>
    <row r="12174" spans="1:9">
      <c r="A12174" t="s">
        <v>12180</v>
      </c>
      <c r="B12174" s="2">
        <v>0</v>
      </c>
      <c r="C12174" s="2">
        <v>0</v>
      </c>
      <c r="D12174" s="2">
        <v>0</v>
      </c>
      <c r="E12174" s="2">
        <v>6.2950690000000004E-2</v>
      </c>
      <c r="F12174" s="2">
        <v>0</v>
      </c>
      <c r="G12174" s="2">
        <v>0</v>
      </c>
      <c r="H12174" s="2">
        <v>0</v>
      </c>
      <c r="I12174" s="2">
        <v>0</v>
      </c>
    </row>
    <row r="12175" spans="1:9">
      <c r="A12175" t="s">
        <v>12181</v>
      </c>
      <c r="B12175" s="2">
        <v>8.2217640000000003</v>
      </c>
      <c r="C12175" s="2">
        <v>7.2816799999999997</v>
      </c>
      <c r="D12175" s="2">
        <v>17.817730000000001</v>
      </c>
      <c r="E12175" s="2">
        <v>10.47977</v>
      </c>
      <c r="F12175" s="2">
        <v>22.26727</v>
      </c>
      <c r="G12175" s="2">
        <v>18.53304</v>
      </c>
      <c r="H12175" s="2">
        <v>18.201730000000001</v>
      </c>
      <c r="I12175" s="2">
        <v>18.461739999999999</v>
      </c>
    </row>
    <row r="12176" spans="1:9">
      <c r="A12176" t="s">
        <v>12182</v>
      </c>
      <c r="B12176" s="2">
        <v>5.179265</v>
      </c>
      <c r="C12176" s="2">
        <v>5.6611070000000003</v>
      </c>
      <c r="D12176" s="2">
        <v>10.655620000000001</v>
      </c>
      <c r="E12176" s="2">
        <v>11.644590000000001</v>
      </c>
      <c r="F12176" s="2">
        <v>2.9063780000000001</v>
      </c>
      <c r="G12176" s="2">
        <v>2.6223619999999999</v>
      </c>
      <c r="H12176" s="2">
        <v>3.1861380000000001</v>
      </c>
      <c r="I12176" s="2">
        <v>5.0657629999999996</v>
      </c>
    </row>
    <row r="12177" spans="1:9">
      <c r="A12177" t="s">
        <v>12183</v>
      </c>
      <c r="B12177" s="2">
        <v>31.17482</v>
      </c>
      <c r="C12177" s="2">
        <v>28.393619999999999</v>
      </c>
      <c r="D12177" s="2">
        <v>20.340589999999999</v>
      </c>
      <c r="E12177" s="2">
        <v>20.114070000000002</v>
      </c>
      <c r="F12177" s="2">
        <v>27.843240000000002</v>
      </c>
      <c r="G12177" s="2">
        <v>29.473420000000001</v>
      </c>
      <c r="H12177" s="2">
        <v>23.708580000000001</v>
      </c>
      <c r="I12177" s="2">
        <v>23.38514</v>
      </c>
    </row>
    <row r="12178" spans="1:9">
      <c r="A12178" t="s">
        <v>12184</v>
      </c>
      <c r="B12178" s="2">
        <v>0</v>
      </c>
      <c r="C12178" s="2">
        <v>0</v>
      </c>
      <c r="D12178" s="2">
        <v>0.87988770000000005</v>
      </c>
      <c r="E12178" s="2">
        <v>0.64414660000000001</v>
      </c>
      <c r="F12178" s="2">
        <v>2.972235</v>
      </c>
      <c r="G12178" s="2">
        <v>2.9052660000000001</v>
      </c>
      <c r="H12178" s="2">
        <v>3.54725</v>
      </c>
      <c r="I12178" s="2">
        <v>2.5098319999999998</v>
      </c>
    </row>
    <row r="12179" spans="1:9">
      <c r="A12179" t="s">
        <v>12185</v>
      </c>
      <c r="B12179" s="2">
        <v>0.9909637</v>
      </c>
      <c r="C12179" s="2">
        <v>0.96542170000000005</v>
      </c>
      <c r="D12179" s="2">
        <v>1.2871589999999999</v>
      </c>
      <c r="E12179" s="2">
        <v>0.9607772</v>
      </c>
      <c r="F12179" s="2">
        <v>0.14615069999999999</v>
      </c>
      <c r="G12179" s="2">
        <v>0.21428659999999999</v>
      </c>
      <c r="H12179" s="2">
        <v>0.57457769999999997</v>
      </c>
      <c r="I12179" s="2">
        <v>0.3599559</v>
      </c>
    </row>
    <row r="12180" spans="1:9">
      <c r="A12180" t="s">
        <v>12186</v>
      </c>
      <c r="B12180" s="2">
        <v>5.5069160000000004</v>
      </c>
      <c r="C12180" s="2">
        <v>5.8841669999999997</v>
      </c>
      <c r="D12180" s="2">
        <v>1.7916209999999999</v>
      </c>
      <c r="E12180" s="2">
        <v>3.4976180000000001</v>
      </c>
      <c r="F12180" s="2">
        <v>14.61922</v>
      </c>
      <c r="G12180" s="2">
        <v>12.138669999999999</v>
      </c>
      <c r="H12180" s="2">
        <v>8.0340109999999996</v>
      </c>
      <c r="I12180" s="2">
        <v>7.4334559999999996</v>
      </c>
    </row>
    <row r="12181" spans="1:9">
      <c r="A12181" t="s">
        <v>12187</v>
      </c>
      <c r="B12181" s="2">
        <v>5.2896150000000004</v>
      </c>
      <c r="C12181" s="2">
        <v>5.0275860000000003</v>
      </c>
      <c r="D12181" s="2">
        <v>7.925408</v>
      </c>
      <c r="E12181" s="2">
        <v>7.0432459999999999</v>
      </c>
      <c r="F12181" s="2">
        <v>7.0782590000000001</v>
      </c>
      <c r="G12181" s="2">
        <v>5.9144350000000001</v>
      </c>
      <c r="H12181" s="2">
        <v>11.669600000000001</v>
      </c>
      <c r="I12181" s="2">
        <v>10.797280000000001</v>
      </c>
    </row>
    <row r="12182" spans="1:9">
      <c r="A12182" t="s">
        <v>12188</v>
      </c>
      <c r="B12182" s="2">
        <v>6.364636</v>
      </c>
      <c r="C12182" s="2">
        <v>5.847709</v>
      </c>
      <c r="D12182" s="2">
        <v>7.6858180000000003</v>
      </c>
      <c r="E12182" s="2">
        <v>8.9377589999999998</v>
      </c>
      <c r="F12182" s="2">
        <v>5.723649</v>
      </c>
      <c r="G12182" s="2">
        <v>6.6688650000000003</v>
      </c>
      <c r="H12182" s="2">
        <v>13.09615</v>
      </c>
      <c r="I12182" s="2">
        <v>13.17207</v>
      </c>
    </row>
    <row r="12183" spans="1:9">
      <c r="A12183" t="s">
        <v>12189</v>
      </c>
      <c r="B12183" s="2">
        <v>16.881419999999999</v>
      </c>
      <c r="C12183" s="2">
        <v>18.219919999999998</v>
      </c>
      <c r="D12183" s="2">
        <v>33.990949999999998</v>
      </c>
      <c r="E12183" s="2">
        <v>34.808030000000002</v>
      </c>
      <c r="F12183" s="2">
        <v>48.842640000000003</v>
      </c>
      <c r="G12183" s="2">
        <v>46.238999999999997</v>
      </c>
      <c r="H12183" s="2">
        <v>44.118580000000001</v>
      </c>
      <c r="I12183" s="2">
        <v>46.81944</v>
      </c>
    </row>
    <row r="12184" spans="1:9">
      <c r="A12184" t="s">
        <v>12190</v>
      </c>
      <c r="B12184" s="2">
        <v>2.0584690000000001</v>
      </c>
      <c r="C12184" s="2">
        <v>2.3220559999999999</v>
      </c>
      <c r="D12184" s="2">
        <v>2.4833470000000002</v>
      </c>
      <c r="E12184" s="2">
        <v>2.036165</v>
      </c>
      <c r="F12184" s="2">
        <v>5.8481050000000003</v>
      </c>
      <c r="G12184" s="2">
        <v>5.1540739999999996</v>
      </c>
      <c r="H12184" s="2">
        <v>2.5441159999999998</v>
      </c>
      <c r="I12184" s="2">
        <v>2.9278930000000001</v>
      </c>
    </row>
    <row r="12185" spans="1:9">
      <c r="A12185" t="s">
        <v>12191</v>
      </c>
      <c r="B12185" s="2">
        <v>2.12791</v>
      </c>
      <c r="C12185" s="2">
        <v>2.0730629999999999</v>
      </c>
      <c r="D12185" s="2">
        <v>4.3897760000000003</v>
      </c>
      <c r="E12185" s="2">
        <v>5.3322940000000001</v>
      </c>
      <c r="F12185" s="2">
        <v>3.0127820000000001</v>
      </c>
      <c r="G12185" s="2">
        <v>2.4847579999999998</v>
      </c>
      <c r="H12185" s="2">
        <v>6.0147680000000001</v>
      </c>
      <c r="I12185" s="2">
        <v>5.1013919999999997</v>
      </c>
    </row>
    <row r="12186" spans="1:9">
      <c r="A12186" t="s">
        <v>12192</v>
      </c>
      <c r="B12186" s="2">
        <v>0.83674579999999998</v>
      </c>
      <c r="C12186" s="2">
        <v>0.99632960000000004</v>
      </c>
      <c r="D12186" s="2">
        <v>0.42621389999999998</v>
      </c>
      <c r="E12186" s="2">
        <v>0.1664117</v>
      </c>
      <c r="F12186" s="2">
        <v>1.234062</v>
      </c>
      <c r="G12186" s="2">
        <v>1.5279240000000001</v>
      </c>
      <c r="H12186" s="2">
        <v>0.97031909999999999</v>
      </c>
      <c r="I12186" s="2">
        <v>0.72945130000000002</v>
      </c>
    </row>
    <row r="12187" spans="1:9">
      <c r="A12187" t="s">
        <v>12193</v>
      </c>
      <c r="B12187" s="2">
        <v>14.0497</v>
      </c>
      <c r="C12187" s="2">
        <v>15.75662</v>
      </c>
      <c r="D12187" s="2">
        <v>13.780430000000001</v>
      </c>
      <c r="E12187" s="2">
        <v>14.767010000000001</v>
      </c>
      <c r="F12187" s="2">
        <v>17.05866</v>
      </c>
      <c r="G12187" s="2">
        <v>16.533000000000001</v>
      </c>
      <c r="H12187" s="2">
        <v>22.307469999999999</v>
      </c>
      <c r="I12187" s="2">
        <v>22.64479</v>
      </c>
    </row>
    <row r="12188" spans="1:9">
      <c r="A12188" t="s">
        <v>12194</v>
      </c>
      <c r="B12188" s="2">
        <v>23.920110000000001</v>
      </c>
      <c r="C12188" s="2">
        <v>23.76351</v>
      </c>
      <c r="D12188" s="2">
        <v>19.622990000000001</v>
      </c>
      <c r="E12188" s="2">
        <v>22.25254</v>
      </c>
      <c r="F12188" s="2">
        <v>15.03966</v>
      </c>
      <c r="G12188" s="2">
        <v>14.97302</v>
      </c>
      <c r="H12188" s="2">
        <v>26.689260000000001</v>
      </c>
      <c r="I12188" s="2">
        <v>25.654520000000002</v>
      </c>
    </row>
    <row r="12189" spans="1:9">
      <c r="A12189" t="s">
        <v>12195</v>
      </c>
      <c r="B12189" s="2">
        <v>0.4481792</v>
      </c>
      <c r="C12189" s="2">
        <v>0.29108489999999998</v>
      </c>
      <c r="D12189" s="2">
        <v>0.1369737</v>
      </c>
      <c r="E12189" s="2">
        <v>0.2005509</v>
      </c>
      <c r="F12189" s="2">
        <v>0</v>
      </c>
      <c r="G12189" s="2">
        <v>6.4609689999999997E-2</v>
      </c>
      <c r="H12189" s="2">
        <v>0.71462049999999999</v>
      </c>
      <c r="I12189" s="2">
        <v>0.26047330000000002</v>
      </c>
    </row>
    <row r="12190" spans="1:9">
      <c r="A12190" t="s">
        <v>12196</v>
      </c>
      <c r="B12190" s="2">
        <v>1.9654180000000001</v>
      </c>
      <c r="C12190" s="2">
        <v>2.233886</v>
      </c>
      <c r="D12190" s="2">
        <v>2.8031540000000001</v>
      </c>
      <c r="E12190" s="2">
        <v>1.6612469999999999</v>
      </c>
      <c r="F12190" s="2">
        <v>3.381777</v>
      </c>
      <c r="G12190" s="2">
        <v>3.9666960000000002</v>
      </c>
      <c r="H12190" s="2">
        <v>1.7093739999999999</v>
      </c>
      <c r="I12190" s="2">
        <v>1.7133959999999999</v>
      </c>
    </row>
    <row r="12191" spans="1:9">
      <c r="A12191" t="s">
        <v>12197</v>
      </c>
      <c r="B12191" s="2">
        <v>8.3596450000000003E-2</v>
      </c>
      <c r="C12191" s="2">
        <v>5.4294509999999997E-2</v>
      </c>
      <c r="D12191" s="2">
        <v>2.5548959999999999E-2</v>
      </c>
      <c r="E12191" s="2">
        <v>0</v>
      </c>
      <c r="F12191" s="2">
        <v>9.8632750000000005E-2</v>
      </c>
      <c r="G12191" s="2">
        <v>4.8205190000000002E-2</v>
      </c>
      <c r="H12191" s="2">
        <v>4.8470659999999999E-2</v>
      </c>
      <c r="I12191" s="2">
        <v>0</v>
      </c>
    </row>
    <row r="12192" spans="1:9">
      <c r="A12192" t="s">
        <v>12198</v>
      </c>
      <c r="B12192" s="2">
        <v>8.3242849999999997</v>
      </c>
      <c r="C12192" s="2">
        <v>6.8620770000000002</v>
      </c>
      <c r="D12192" s="2">
        <v>3.8161339999999999</v>
      </c>
      <c r="E12192" s="2">
        <v>6.3037520000000002</v>
      </c>
      <c r="F12192" s="2">
        <v>3.9663970000000002</v>
      </c>
      <c r="G12192" s="2">
        <v>7.754054</v>
      </c>
      <c r="H12192" s="2">
        <v>4.1768330000000002</v>
      </c>
      <c r="I12192" s="2">
        <v>2.232885</v>
      </c>
    </row>
    <row r="12193" spans="1:9">
      <c r="A12193" t="s">
        <v>12199</v>
      </c>
      <c r="B12193" s="2">
        <v>3.9704649999999999</v>
      </c>
      <c r="C12193" s="2">
        <v>3.4713949999999998</v>
      </c>
      <c r="D12193" s="2">
        <v>2.9869870000000001</v>
      </c>
      <c r="E12193" s="2">
        <v>3.735627</v>
      </c>
      <c r="F12193" s="2">
        <v>6.396312</v>
      </c>
      <c r="G12193" s="2">
        <v>5.4596609999999997</v>
      </c>
      <c r="H12193" s="2">
        <v>4.1615669999999998</v>
      </c>
      <c r="I12193" s="2">
        <v>2.8400729999999998</v>
      </c>
    </row>
    <row r="12194" spans="1:9">
      <c r="A12194" t="s">
        <v>12200</v>
      </c>
      <c r="B12194" s="2">
        <v>13.22945</v>
      </c>
      <c r="C12194" s="2">
        <v>17.478870000000001</v>
      </c>
      <c r="D12194" s="2">
        <v>18.277560000000001</v>
      </c>
      <c r="E12194" s="2">
        <v>22.219909999999999</v>
      </c>
      <c r="F12194" s="2">
        <v>19.404340000000001</v>
      </c>
      <c r="G12194" s="2">
        <v>21.788679999999999</v>
      </c>
      <c r="H12194" s="2">
        <v>22.066289999999999</v>
      </c>
      <c r="I12194" s="2">
        <v>21.32826</v>
      </c>
    </row>
    <row r="12195" spans="1:9">
      <c r="A12195" t="s">
        <v>12201</v>
      </c>
      <c r="B12195" s="2">
        <v>2.9423599999999999</v>
      </c>
      <c r="C12195" s="2">
        <v>2.5935190000000001</v>
      </c>
      <c r="D12195" s="2">
        <v>5.138579</v>
      </c>
      <c r="E12195" s="2">
        <v>4.138026</v>
      </c>
      <c r="F12195" s="2">
        <v>3.3476089999999998</v>
      </c>
      <c r="G12195" s="2">
        <v>3.7569499999999998</v>
      </c>
      <c r="H12195" s="2">
        <v>5.48367</v>
      </c>
      <c r="I12195" s="2">
        <v>8.3059279999999998</v>
      </c>
    </row>
    <row r="12196" spans="1:9">
      <c r="A12196" t="s">
        <v>12202</v>
      </c>
      <c r="B12196" s="2">
        <v>2.590554</v>
      </c>
      <c r="C12196" s="2">
        <v>2.2369889999999999</v>
      </c>
      <c r="D12196" s="2">
        <v>2.86103</v>
      </c>
      <c r="E12196" s="2">
        <v>2.318438</v>
      </c>
      <c r="F12196" s="2">
        <v>2.7091799999999999</v>
      </c>
      <c r="G12196" s="2">
        <v>2.6481370000000002</v>
      </c>
      <c r="H12196" s="2">
        <v>2.6115140000000001</v>
      </c>
      <c r="I12196" s="2">
        <v>2.617658</v>
      </c>
    </row>
    <row r="12197" spans="1:9">
      <c r="A12197" t="s">
        <v>12203</v>
      </c>
      <c r="B12197" s="2">
        <v>0.15015819999999999</v>
      </c>
      <c r="C12197" s="2">
        <v>0.29257569999999999</v>
      </c>
      <c r="D12197" s="2">
        <v>0</v>
      </c>
      <c r="E12197" s="2">
        <v>0.13438530000000001</v>
      </c>
      <c r="F12197" s="2">
        <v>0.6643753</v>
      </c>
      <c r="G12197" s="2">
        <v>0.7792869</v>
      </c>
      <c r="H12197" s="2">
        <v>0.3917892</v>
      </c>
      <c r="I12197" s="2">
        <v>0.26180730000000002</v>
      </c>
    </row>
    <row r="12198" spans="1:9">
      <c r="A12198" t="s">
        <v>12204</v>
      </c>
      <c r="B12198" s="2">
        <v>25.420770000000001</v>
      </c>
      <c r="C12198" s="2">
        <v>25.06756</v>
      </c>
      <c r="D12198" s="2">
        <v>20.4651</v>
      </c>
      <c r="E12198" s="2">
        <v>19.143740000000001</v>
      </c>
      <c r="F12198" s="2">
        <v>20.986049999999999</v>
      </c>
      <c r="G12198" s="2">
        <v>17.697659999999999</v>
      </c>
      <c r="H12198" s="2">
        <v>14.15521</v>
      </c>
      <c r="I12198" s="2">
        <v>15.945180000000001</v>
      </c>
    </row>
    <row r="12199" spans="1:9">
      <c r="A12199" t="s">
        <v>12205</v>
      </c>
      <c r="B12199" s="2">
        <v>0</v>
      </c>
      <c r="C12199" s="2">
        <v>0</v>
      </c>
      <c r="D12199" s="2">
        <v>0</v>
      </c>
      <c r="E12199" s="2">
        <v>0</v>
      </c>
      <c r="F12199" s="2">
        <v>0.1508004</v>
      </c>
      <c r="G12199" s="2">
        <v>7.3701299999999997E-2</v>
      </c>
      <c r="H12199" s="2">
        <v>0</v>
      </c>
      <c r="I12199" s="2">
        <v>0</v>
      </c>
    </row>
    <row r="12200" spans="1:9">
      <c r="A12200" t="s">
        <v>12206</v>
      </c>
      <c r="B12200" s="2">
        <v>4.5770039999999996</v>
      </c>
      <c r="C12200" s="2">
        <v>5.3690379999999998</v>
      </c>
      <c r="D12200" s="2">
        <v>5.9950089999999996</v>
      </c>
      <c r="E12200" s="2">
        <v>8.10886</v>
      </c>
      <c r="F12200" s="2">
        <v>4.7941070000000003</v>
      </c>
      <c r="G12200" s="2">
        <v>5.8980069999999998</v>
      </c>
      <c r="H12200" s="2">
        <v>8.1239550000000005</v>
      </c>
      <c r="I12200" s="2">
        <v>9.6088190000000004</v>
      </c>
    </row>
    <row r="12201" spans="1:9">
      <c r="A12201" t="s">
        <v>12207</v>
      </c>
      <c r="B12201" s="2">
        <v>8.9924330000000001</v>
      </c>
      <c r="C12201" s="2">
        <v>10.815619999999999</v>
      </c>
      <c r="D12201" s="2">
        <v>6.4126770000000004</v>
      </c>
      <c r="E12201" s="2">
        <v>7.9484969999999997</v>
      </c>
      <c r="F12201" s="2">
        <v>16.209540000000001</v>
      </c>
      <c r="G12201" s="2">
        <v>15.364179999999999</v>
      </c>
      <c r="H12201" s="2">
        <v>8.8830539999999996</v>
      </c>
      <c r="I12201" s="2">
        <v>8.2264769999999992</v>
      </c>
    </row>
    <row r="12202" spans="1:9">
      <c r="A12202" t="s">
        <v>12208</v>
      </c>
      <c r="B12202" s="2">
        <v>11.501620000000001</v>
      </c>
      <c r="C12202" s="2">
        <v>13.73537</v>
      </c>
      <c r="D12202" s="2">
        <v>20.580670000000001</v>
      </c>
      <c r="E12202" s="2">
        <v>20.919</v>
      </c>
      <c r="F12202" s="2">
        <v>21.668859999999999</v>
      </c>
      <c r="G12202" s="2">
        <v>17.49006</v>
      </c>
      <c r="H12202" s="2">
        <v>50.096960000000003</v>
      </c>
      <c r="I12202" s="2">
        <v>51.104289999999999</v>
      </c>
    </row>
    <row r="12203" spans="1:9">
      <c r="A12203" t="s">
        <v>12209</v>
      </c>
      <c r="B12203" s="2">
        <v>1.5479160000000001</v>
      </c>
      <c r="C12203" s="2">
        <v>1.0318020000000001</v>
      </c>
      <c r="D12203" s="2">
        <v>1.4192340000000001</v>
      </c>
      <c r="E12203" s="2">
        <v>1.8227899999999999</v>
      </c>
      <c r="F12203" s="2">
        <v>2.1267200000000002</v>
      </c>
      <c r="G12203" s="2">
        <v>2.2902049999999998</v>
      </c>
      <c r="H12203" s="2">
        <v>1.948537</v>
      </c>
      <c r="I12203" s="2">
        <v>2.1306780000000001</v>
      </c>
    </row>
    <row r="12204" spans="1:9">
      <c r="A12204" t="s">
        <v>12210</v>
      </c>
      <c r="B12204" s="2">
        <v>6.9168960000000002E-2</v>
      </c>
      <c r="C12204" s="2">
        <v>0</v>
      </c>
      <c r="D12204" s="2">
        <v>0</v>
      </c>
      <c r="E12204" s="2">
        <v>0</v>
      </c>
      <c r="F12204" s="2">
        <v>6.1207659999999997E-2</v>
      </c>
      <c r="G12204" s="2">
        <v>0.1794856</v>
      </c>
      <c r="H12204" s="2">
        <v>0.24063209999999999</v>
      </c>
      <c r="I12204" s="2">
        <v>0.2411982</v>
      </c>
    </row>
    <row r="12205" spans="1:9">
      <c r="A12205" t="s">
        <v>12211</v>
      </c>
      <c r="B12205" s="2">
        <v>2.8303600000000002</v>
      </c>
      <c r="C12205" s="2">
        <v>2.4072610000000001</v>
      </c>
      <c r="D12205" s="2">
        <v>1.7712349999999999</v>
      </c>
      <c r="E12205" s="2">
        <v>2.0505680000000002</v>
      </c>
      <c r="F12205" s="2">
        <v>1.9082570000000001</v>
      </c>
      <c r="G12205" s="2">
        <v>1.7098230000000001</v>
      </c>
      <c r="H12205" s="2">
        <v>1.9536800000000001</v>
      </c>
      <c r="I12205" s="2">
        <v>2.0366070000000001</v>
      </c>
    </row>
    <row r="12206" spans="1:9">
      <c r="A12206" t="s">
        <v>12212</v>
      </c>
      <c r="B12206" s="2">
        <v>14.65142</v>
      </c>
      <c r="C12206" s="2">
        <v>17.19341</v>
      </c>
      <c r="D12206" s="2">
        <v>10.990970000000001</v>
      </c>
      <c r="E12206" s="2">
        <v>11.324350000000001</v>
      </c>
      <c r="F12206" s="2">
        <v>11.63908</v>
      </c>
      <c r="G12206" s="2">
        <v>15.40912</v>
      </c>
      <c r="H12206" s="2">
        <v>8.1089990000000007</v>
      </c>
      <c r="I12206" s="2">
        <v>8.2732189999999992</v>
      </c>
    </row>
    <row r="12207" spans="1:9">
      <c r="A12207" t="s">
        <v>12213</v>
      </c>
      <c r="B12207" s="2">
        <v>3.4802919999999999</v>
      </c>
      <c r="C12207" s="2">
        <v>2.5721699999999998</v>
      </c>
      <c r="D12207" s="2">
        <v>2.2006670000000002</v>
      </c>
      <c r="E12207" s="2">
        <v>2.362889</v>
      </c>
      <c r="F12207" s="2">
        <v>3.0797129999999999</v>
      </c>
      <c r="G12207" s="2">
        <v>3.4255390000000001</v>
      </c>
      <c r="H12207" s="2">
        <v>1.983141</v>
      </c>
      <c r="I12207" s="2">
        <v>1.778564</v>
      </c>
    </row>
    <row r="12208" spans="1:9">
      <c r="A12208" t="s">
        <v>12214</v>
      </c>
      <c r="B12208" s="2">
        <v>8.2944700000000005</v>
      </c>
      <c r="C12208" s="2">
        <v>7.2726119999999996</v>
      </c>
      <c r="D12208" s="2">
        <v>7.4666589999999999</v>
      </c>
      <c r="E12208" s="2">
        <v>8.0305590000000002</v>
      </c>
      <c r="F12208" s="2">
        <v>6.2721780000000003</v>
      </c>
      <c r="G12208" s="2">
        <v>5.2829709999999999</v>
      </c>
      <c r="H12208" s="2">
        <v>6.558103</v>
      </c>
      <c r="I12208" s="2">
        <v>5.1930899999999998</v>
      </c>
    </row>
    <row r="12209" spans="1:9">
      <c r="A12209" t="s">
        <v>12215</v>
      </c>
      <c r="B12209" s="2">
        <v>0.41204639999999998</v>
      </c>
      <c r="C12209" s="2">
        <v>0</v>
      </c>
      <c r="D12209" s="2">
        <v>0</v>
      </c>
      <c r="E12209" s="2">
        <v>1.106293</v>
      </c>
      <c r="F12209" s="2">
        <v>3.2815820000000002</v>
      </c>
      <c r="G12209" s="2">
        <v>1.7820229999999999</v>
      </c>
      <c r="H12209" s="2">
        <v>4.6587759999999996</v>
      </c>
      <c r="I12209" s="2">
        <v>2.5144730000000002</v>
      </c>
    </row>
    <row r="12210" spans="1:9">
      <c r="A12210" t="s">
        <v>12216</v>
      </c>
      <c r="B12210" s="2">
        <v>3.9791910000000001</v>
      </c>
      <c r="C12210" s="2">
        <v>19.383140000000001</v>
      </c>
      <c r="D12210" s="2">
        <v>14.59357</v>
      </c>
      <c r="E12210" s="2">
        <v>7.1224210000000001</v>
      </c>
      <c r="F12210" s="2">
        <v>3.5211890000000001</v>
      </c>
      <c r="G12210" s="2">
        <v>6.8837010000000003</v>
      </c>
      <c r="H12210" s="2">
        <v>0</v>
      </c>
      <c r="I12210" s="2">
        <v>3.4689459999999999</v>
      </c>
    </row>
    <row r="12211" spans="1:9">
      <c r="A12211" t="s">
        <v>12217</v>
      </c>
      <c r="B12211" s="2">
        <v>0.81050449999999996</v>
      </c>
      <c r="C12211" s="2">
        <v>2.6320459999999999</v>
      </c>
      <c r="D12211" s="2">
        <v>2.9725009999999998</v>
      </c>
      <c r="E12211" s="2">
        <v>2.6596820000000001</v>
      </c>
      <c r="F12211" s="2">
        <v>3.8251520000000001</v>
      </c>
      <c r="G12211" s="2">
        <v>4.6737060000000001</v>
      </c>
      <c r="H12211" s="2">
        <v>3.0546389999999999</v>
      </c>
      <c r="I12211" s="2">
        <v>2.3552499999999998</v>
      </c>
    </row>
    <row r="12212" spans="1:9">
      <c r="A12212" t="s">
        <v>12218</v>
      </c>
      <c r="B12212" s="2">
        <v>26.268750000000001</v>
      </c>
      <c r="C12212" s="2">
        <v>26.975010000000001</v>
      </c>
      <c r="D12212" s="2">
        <v>38.839709999999997</v>
      </c>
      <c r="E12212" s="2">
        <v>39.817779999999999</v>
      </c>
      <c r="F12212" s="2">
        <v>18.219239999999999</v>
      </c>
      <c r="G12212" s="2">
        <v>17.604030000000002</v>
      </c>
      <c r="H12212" s="2">
        <v>25.728159999999999</v>
      </c>
      <c r="I12212" s="2">
        <v>23.519279999999998</v>
      </c>
    </row>
    <row r="12213" spans="1:9">
      <c r="A12213" t="s">
        <v>12219</v>
      </c>
      <c r="B12213" s="2">
        <v>0.25461</v>
      </c>
      <c r="C12213" s="2">
        <v>0</v>
      </c>
      <c r="D12213" s="2">
        <v>0</v>
      </c>
      <c r="E12213" s="2">
        <v>0</v>
      </c>
      <c r="F12213" s="2">
        <v>0.45060919999999999</v>
      </c>
      <c r="G12213" s="2">
        <v>0</v>
      </c>
      <c r="H12213" s="2">
        <v>0.66432270000000004</v>
      </c>
      <c r="I12213" s="2">
        <v>0.88784730000000001</v>
      </c>
    </row>
    <row r="12214" spans="1:9">
      <c r="A12214" t="s">
        <v>12220</v>
      </c>
      <c r="B12214" s="2">
        <v>0</v>
      </c>
      <c r="C12214" s="2">
        <v>0</v>
      </c>
      <c r="D12214" s="2">
        <v>0</v>
      </c>
      <c r="E12214" s="2">
        <v>0</v>
      </c>
      <c r="F12214" s="2">
        <v>2.9343240000000002</v>
      </c>
      <c r="G12214" s="2">
        <v>1.434104</v>
      </c>
      <c r="H12214" s="2">
        <v>0</v>
      </c>
      <c r="I12214" s="2">
        <v>0</v>
      </c>
    </row>
    <row r="12215" spans="1:9">
      <c r="A12215" t="s">
        <v>12221</v>
      </c>
      <c r="B12215" s="2">
        <v>3.3713510000000002</v>
      </c>
      <c r="C12215" s="2">
        <v>2.2651409999999998</v>
      </c>
      <c r="D12215" s="2">
        <v>3.4108499999999999</v>
      </c>
      <c r="E12215" s="2">
        <v>2.7050930000000002</v>
      </c>
      <c r="F12215" s="2">
        <v>7.9212059999999997</v>
      </c>
      <c r="G12215" s="2">
        <v>8.2455020000000001</v>
      </c>
      <c r="H12215" s="2">
        <v>4.9543239999999997</v>
      </c>
      <c r="I12215" s="2">
        <v>3.6484740000000002</v>
      </c>
    </row>
    <row r="12216" spans="1:9">
      <c r="A12216" t="s">
        <v>12222</v>
      </c>
      <c r="B12216" s="2">
        <v>0</v>
      </c>
      <c r="C12216" s="2">
        <v>0</v>
      </c>
      <c r="D12216" s="2">
        <v>0.23195950000000001</v>
      </c>
      <c r="E12216" s="2">
        <v>0.2264167</v>
      </c>
      <c r="F12216" s="2">
        <v>0</v>
      </c>
      <c r="G12216" s="2">
        <v>0</v>
      </c>
      <c r="H12216" s="2">
        <v>0</v>
      </c>
      <c r="I12216" s="2">
        <v>0.22055060000000001</v>
      </c>
    </row>
    <row r="12217" spans="1:9">
      <c r="A12217" t="s">
        <v>12223</v>
      </c>
      <c r="B12217" s="2">
        <v>11.106350000000001</v>
      </c>
      <c r="C12217" s="2">
        <v>10.72433</v>
      </c>
      <c r="D12217" s="2">
        <v>10.363289999999999</v>
      </c>
      <c r="E12217" s="2">
        <v>9.5878750000000004</v>
      </c>
      <c r="F12217" s="2">
        <v>10.34986</v>
      </c>
      <c r="G12217" s="2">
        <v>11.901949999999999</v>
      </c>
      <c r="H12217" s="2">
        <v>7.9498369999999996</v>
      </c>
      <c r="I12217" s="2">
        <v>8.0542230000000004</v>
      </c>
    </row>
    <row r="12218" spans="1:9">
      <c r="A12218" t="s">
        <v>12224</v>
      </c>
      <c r="B12218" s="2">
        <v>40.904969999999999</v>
      </c>
      <c r="C12218" s="2">
        <v>36.308369999999996</v>
      </c>
      <c r="D12218" s="2">
        <v>54.292149999999999</v>
      </c>
      <c r="E12218" s="2">
        <v>56.248860000000001</v>
      </c>
      <c r="F12218" s="2">
        <v>40.218710000000002</v>
      </c>
      <c r="G12218" s="2">
        <v>39.649479999999997</v>
      </c>
      <c r="H12218" s="2">
        <v>67.538129999999995</v>
      </c>
      <c r="I12218" s="2">
        <v>62.829169999999998</v>
      </c>
    </row>
    <row r="12219" spans="1:9">
      <c r="A12219" t="s">
        <v>12225</v>
      </c>
      <c r="B12219" s="2">
        <v>9.3642339999999997</v>
      </c>
      <c r="C12219" s="2">
        <v>7.7129729999999999</v>
      </c>
      <c r="D12219" s="2">
        <v>6.010033</v>
      </c>
      <c r="E12219" s="2">
        <v>6.2473559999999999</v>
      </c>
      <c r="F12219" s="2">
        <v>10.24502</v>
      </c>
      <c r="G12219" s="2">
        <v>10.45599</v>
      </c>
      <c r="H12219" s="2">
        <v>6.5894909999999998</v>
      </c>
      <c r="I12219" s="2">
        <v>7.4955530000000001</v>
      </c>
    </row>
    <row r="12220" spans="1:9">
      <c r="A12220" t="s">
        <v>12226</v>
      </c>
      <c r="B12220" s="2">
        <v>263.52760000000001</v>
      </c>
      <c r="C12220" s="2">
        <v>291.96609999999998</v>
      </c>
      <c r="D12220" s="2">
        <v>270.0727</v>
      </c>
      <c r="E12220" s="2">
        <v>275.26589999999999</v>
      </c>
      <c r="F12220" s="2">
        <v>411.58049999999997</v>
      </c>
      <c r="G12220" s="2">
        <v>432.39600000000002</v>
      </c>
      <c r="H12220" s="2">
        <v>419.64980000000003</v>
      </c>
      <c r="I12220" s="2">
        <v>415.29180000000002</v>
      </c>
    </row>
    <row r="12221" spans="1:9">
      <c r="A12221" t="s">
        <v>12227</v>
      </c>
      <c r="B12221" s="2">
        <v>2.57802</v>
      </c>
      <c r="C12221" s="2">
        <v>2.2832469999999998</v>
      </c>
      <c r="D12221" s="2">
        <v>1.504175</v>
      </c>
      <c r="E12221" s="2">
        <v>1.15361</v>
      </c>
      <c r="F12221" s="2">
        <v>2.7997679999999998</v>
      </c>
      <c r="G12221" s="2">
        <v>2.7366839999999999</v>
      </c>
      <c r="H12221" s="2">
        <v>2.0383369999999998</v>
      </c>
      <c r="I12221" s="2">
        <v>1.021566</v>
      </c>
    </row>
    <row r="12222" spans="1:9">
      <c r="A12222" t="s">
        <v>12228</v>
      </c>
      <c r="B12222" s="2">
        <v>1.865523</v>
      </c>
      <c r="C12222" s="2">
        <v>1.696277</v>
      </c>
      <c r="D12222" s="2">
        <v>1.064273</v>
      </c>
      <c r="E12222" s="2">
        <v>1.26145</v>
      </c>
      <c r="F12222" s="2">
        <v>4.5121950000000002</v>
      </c>
      <c r="G12222" s="2">
        <v>3.9085160000000001</v>
      </c>
      <c r="H12222" s="2">
        <v>2.0551590000000002</v>
      </c>
      <c r="I12222" s="2">
        <v>2.1684139999999998</v>
      </c>
    </row>
    <row r="12223" spans="1:9">
      <c r="A12223" t="s">
        <v>12229</v>
      </c>
      <c r="B12223" s="2">
        <v>63.770910000000001</v>
      </c>
      <c r="C12223" s="2">
        <v>63.200220000000002</v>
      </c>
      <c r="D12223" s="2">
        <v>101.2865</v>
      </c>
      <c r="E12223" s="2">
        <v>94.923370000000006</v>
      </c>
      <c r="F12223" s="2">
        <v>77.580330000000004</v>
      </c>
      <c r="G12223" s="2">
        <v>74.59384</v>
      </c>
      <c r="H12223" s="2">
        <v>160.5463</v>
      </c>
      <c r="I12223" s="2">
        <v>163.9965</v>
      </c>
    </row>
    <row r="12224" spans="1:9">
      <c r="A12224" t="s">
        <v>12230</v>
      </c>
      <c r="B12224" s="2">
        <v>24.56542</v>
      </c>
      <c r="C12224" s="2">
        <v>24.92118</v>
      </c>
      <c r="D12224" s="2">
        <v>25.594580000000001</v>
      </c>
      <c r="E12224" s="2">
        <v>21.985019999999999</v>
      </c>
      <c r="F12224" s="2">
        <v>17.066990000000001</v>
      </c>
      <c r="G12224" s="2">
        <v>18.08728</v>
      </c>
      <c r="H12224" s="2">
        <v>27.36861</v>
      </c>
      <c r="I12224" s="2">
        <v>29.999310000000001</v>
      </c>
    </row>
    <row r="12225" spans="1:9">
      <c r="A12225" t="s">
        <v>12231</v>
      </c>
      <c r="B12225" s="2">
        <v>0</v>
      </c>
      <c r="C12225" s="2">
        <v>0</v>
      </c>
      <c r="D12225" s="2">
        <v>1.1103799999999999</v>
      </c>
      <c r="E12225" s="2">
        <v>1.083847</v>
      </c>
      <c r="F12225" s="2">
        <v>0</v>
      </c>
      <c r="G12225" s="2">
        <v>0</v>
      </c>
      <c r="H12225" s="2">
        <v>2.1065770000000001</v>
      </c>
      <c r="I12225" s="2">
        <v>0</v>
      </c>
    </row>
    <row r="12226" spans="1:9">
      <c r="A12226" t="s">
        <v>12232</v>
      </c>
      <c r="B12226" s="2">
        <v>2.6912400000000001</v>
      </c>
      <c r="C12226" s="2">
        <v>7.210153</v>
      </c>
      <c r="D12226" s="2">
        <v>10.48692</v>
      </c>
      <c r="E12226" s="2">
        <v>13.84915</v>
      </c>
      <c r="F12226" s="2">
        <v>10.12129</v>
      </c>
      <c r="G12226" s="2">
        <v>16.294750000000001</v>
      </c>
      <c r="H12226" s="2">
        <v>13.458690000000001</v>
      </c>
      <c r="I12226" s="2">
        <v>24.048010000000001</v>
      </c>
    </row>
    <row r="12227" spans="1:9">
      <c r="A12227" t="s">
        <v>12233</v>
      </c>
      <c r="B12227" s="2">
        <v>0.62158539999999995</v>
      </c>
      <c r="C12227" s="2">
        <v>0.56994259999999997</v>
      </c>
      <c r="D12227" s="2">
        <v>0.72077040000000003</v>
      </c>
      <c r="E12227" s="2">
        <v>0.76899340000000005</v>
      </c>
      <c r="F12227" s="2">
        <v>0.8574174</v>
      </c>
      <c r="G12227" s="2">
        <v>0.60090069999999995</v>
      </c>
      <c r="H12227" s="2">
        <v>0.3498057</v>
      </c>
      <c r="I12227" s="2">
        <v>0.39844160000000001</v>
      </c>
    </row>
    <row r="12228" spans="1:9">
      <c r="A12228" t="s">
        <v>12234</v>
      </c>
      <c r="B12228" s="2">
        <v>4.7329590000000001</v>
      </c>
      <c r="C12228" s="2">
        <v>2.7324250000000001</v>
      </c>
      <c r="D12228" s="2">
        <v>2.892998</v>
      </c>
      <c r="E12228" s="2">
        <v>2.6669860000000001</v>
      </c>
      <c r="F12228" s="2">
        <v>4.6535539999999997</v>
      </c>
      <c r="G12228" s="2">
        <v>5.7616880000000004</v>
      </c>
      <c r="H12228" s="2">
        <v>1.8294999999999999</v>
      </c>
      <c r="I12228" s="2">
        <v>1.375353</v>
      </c>
    </row>
    <row r="12229" spans="1:9">
      <c r="A12229" t="s">
        <v>12235</v>
      </c>
      <c r="B12229" s="2">
        <v>0</v>
      </c>
      <c r="C12229" s="2">
        <v>0</v>
      </c>
      <c r="D12229" s="2">
        <v>5.8055780000000001E-2</v>
      </c>
      <c r="E12229" s="2">
        <v>5.6668499999999997E-2</v>
      </c>
      <c r="F12229" s="2">
        <v>0</v>
      </c>
      <c r="G12229" s="2">
        <v>5.4769159999999997E-2</v>
      </c>
      <c r="H12229" s="2">
        <v>0</v>
      </c>
      <c r="I12229" s="2">
        <v>0</v>
      </c>
    </row>
    <row r="12230" spans="1:9">
      <c r="A12230" t="s">
        <v>12236</v>
      </c>
      <c r="B12230" s="2">
        <v>1.807369</v>
      </c>
      <c r="C12230" s="2">
        <v>1.422172</v>
      </c>
      <c r="D12230" s="2">
        <v>2.0395300000000001</v>
      </c>
      <c r="E12230" s="2">
        <v>1.4308829999999999</v>
      </c>
      <c r="F12230" s="2">
        <v>4.4289480000000001</v>
      </c>
      <c r="G12230" s="2">
        <v>4.0285200000000003</v>
      </c>
      <c r="H12230" s="2">
        <v>2.4183309999999998</v>
      </c>
      <c r="I12230" s="2">
        <v>1.8180149999999999</v>
      </c>
    </row>
    <row r="12231" spans="1:9">
      <c r="A12231" t="s">
        <v>12237</v>
      </c>
      <c r="B12231" s="2">
        <v>0.19726869999999999</v>
      </c>
      <c r="C12231" s="2">
        <v>9.6092049999999998E-2</v>
      </c>
      <c r="D12231" s="2">
        <v>9.0434630000000002E-2</v>
      </c>
      <c r="E12231" s="2">
        <v>0</v>
      </c>
      <c r="F12231" s="2">
        <v>0</v>
      </c>
      <c r="G12231" s="2">
        <v>8.5314989999999993E-2</v>
      </c>
      <c r="H12231" s="2">
        <v>0</v>
      </c>
      <c r="I12231" s="2">
        <v>0</v>
      </c>
    </row>
    <row r="12232" spans="1:9">
      <c r="A12232" t="s">
        <v>12238</v>
      </c>
      <c r="B12232" s="2">
        <v>2.9463940000000002</v>
      </c>
      <c r="C12232" s="2">
        <v>2.9236080000000002</v>
      </c>
      <c r="D12232" s="2">
        <v>1.700915</v>
      </c>
      <c r="E12232" s="2">
        <v>1.7579340000000001</v>
      </c>
      <c r="F12232" s="2">
        <v>1.3519159999999999</v>
      </c>
      <c r="G12232" s="2">
        <v>1.17987</v>
      </c>
      <c r="H12232" s="2">
        <v>1.566006</v>
      </c>
      <c r="I12232" s="2">
        <v>1.1415930000000001</v>
      </c>
    </row>
    <row r="12233" spans="1:9">
      <c r="A12233" t="s">
        <v>12239</v>
      </c>
      <c r="B12233" s="2">
        <v>5.2595049999999997E-2</v>
      </c>
      <c r="C12233" s="2">
        <v>0.10247879999999999</v>
      </c>
      <c r="D12233" s="2">
        <v>4.82227E-2</v>
      </c>
      <c r="E12233" s="2">
        <v>0</v>
      </c>
      <c r="F12233" s="2">
        <v>4.6541399999999997E-2</v>
      </c>
      <c r="G12233" s="2">
        <v>4.5492739999999997E-2</v>
      </c>
      <c r="H12233" s="2">
        <v>4.5743270000000003E-2</v>
      </c>
      <c r="I12233" s="2">
        <v>0</v>
      </c>
    </row>
    <row r="12234" spans="1:9">
      <c r="A12234" t="s">
        <v>12240</v>
      </c>
      <c r="B12234" s="2">
        <v>0.95719379999999998</v>
      </c>
      <c r="C12234" s="2">
        <v>0.63411499999999998</v>
      </c>
      <c r="D12234" s="2">
        <v>0.77230549999999998</v>
      </c>
      <c r="E12234" s="2">
        <v>0.85664859999999998</v>
      </c>
      <c r="F12234" s="2">
        <v>0.81314059999999999</v>
      </c>
      <c r="G12234" s="2">
        <v>1.0597589999999999</v>
      </c>
      <c r="H12234" s="2">
        <v>0.66599680000000006</v>
      </c>
      <c r="I12234" s="2">
        <v>0.66756360000000003</v>
      </c>
    </row>
    <row r="12235" spans="1:9">
      <c r="A12235" t="s">
        <v>12241</v>
      </c>
      <c r="B12235" s="2">
        <v>1.5389139999999999</v>
      </c>
      <c r="C12235" s="2">
        <v>0.49974940000000001</v>
      </c>
      <c r="D12235" s="2">
        <v>3.292287</v>
      </c>
      <c r="E12235" s="2">
        <v>0.91817579999999999</v>
      </c>
      <c r="F12235" s="2">
        <v>4.5392859999999997</v>
      </c>
      <c r="G12235" s="2">
        <v>4.4370079999999996</v>
      </c>
      <c r="H12235" s="2">
        <v>5.7998750000000001</v>
      </c>
      <c r="I12235" s="2">
        <v>3.5775510000000001</v>
      </c>
    </row>
    <row r="12236" spans="1:9">
      <c r="A12236" t="s">
        <v>12242</v>
      </c>
      <c r="B12236" s="2">
        <v>1.399716</v>
      </c>
      <c r="C12236" s="2">
        <v>2.7272759999999998</v>
      </c>
      <c r="D12236" s="2">
        <v>1.2833540000000001</v>
      </c>
      <c r="E12236" s="2">
        <v>0</v>
      </c>
      <c r="F12236" s="2">
        <v>1.2386090000000001</v>
      </c>
      <c r="G12236" s="2">
        <v>0</v>
      </c>
      <c r="H12236" s="2">
        <v>1.2173689999999999</v>
      </c>
      <c r="I12236" s="2">
        <v>0</v>
      </c>
    </row>
    <row r="12237" spans="1:9">
      <c r="A12237" t="s">
        <v>12243</v>
      </c>
      <c r="B12237" s="2">
        <v>4.9309000000000003</v>
      </c>
      <c r="C12237" s="2">
        <v>6.1325180000000001</v>
      </c>
      <c r="D12237" s="2">
        <v>5.5790839999999999</v>
      </c>
      <c r="E12237" s="2">
        <v>4.2251649999999996</v>
      </c>
      <c r="F12237" s="2">
        <v>4.1776819999999999</v>
      </c>
      <c r="G12237" s="2">
        <v>4.9002619999999997</v>
      </c>
      <c r="H12237" s="2">
        <v>3.0110960000000002</v>
      </c>
      <c r="I12237" s="2">
        <v>2.5608789999999999</v>
      </c>
    </row>
    <row r="12238" spans="1:9">
      <c r="A12238" t="s">
        <v>12244</v>
      </c>
      <c r="B12238" s="2">
        <v>0.20565559999999999</v>
      </c>
      <c r="C12238" s="2">
        <v>0.23374729999999999</v>
      </c>
      <c r="D12238" s="2">
        <v>0.188559</v>
      </c>
      <c r="E12238" s="2">
        <v>0.15337770000000001</v>
      </c>
      <c r="F12238" s="2">
        <v>0.50045819999999996</v>
      </c>
      <c r="G12238" s="2">
        <v>0.47435830000000001</v>
      </c>
      <c r="H12238" s="2">
        <v>0.23848530000000001</v>
      </c>
      <c r="I12238" s="2">
        <v>0.37350990000000001</v>
      </c>
    </row>
    <row r="12239" spans="1:9">
      <c r="A12239" t="s">
        <v>12245</v>
      </c>
      <c r="B12239" s="2">
        <v>15.95529</v>
      </c>
      <c r="C12239" s="2">
        <v>16.310300000000002</v>
      </c>
      <c r="D12239" s="2">
        <v>9.992972</v>
      </c>
      <c r="E12239" s="2">
        <v>11.6648</v>
      </c>
      <c r="F12239" s="2">
        <v>8.749708</v>
      </c>
      <c r="G12239" s="2">
        <v>9.621632</v>
      </c>
      <c r="H12239" s="2">
        <v>8.0133200000000002</v>
      </c>
      <c r="I12239" s="2">
        <v>8.1301240000000004</v>
      </c>
    </row>
    <row r="12240" spans="1:9">
      <c r="A12240" t="s">
        <v>12246</v>
      </c>
      <c r="B12240" s="2">
        <v>21.516490000000001</v>
      </c>
      <c r="C12240" s="2">
        <v>26.166730000000001</v>
      </c>
      <c r="D12240" s="2">
        <v>11.407209999999999</v>
      </c>
      <c r="E12240" s="2">
        <v>10.872640000000001</v>
      </c>
      <c r="F12240" s="2">
        <v>22.148520000000001</v>
      </c>
      <c r="G12240" s="2">
        <v>20.953150000000001</v>
      </c>
      <c r="H12240" s="2">
        <v>15.14898</v>
      </c>
      <c r="I12240" s="2">
        <v>14.738009999999999</v>
      </c>
    </row>
    <row r="12241" spans="1:9">
      <c r="A12241" t="s">
        <v>12247</v>
      </c>
      <c r="B12241" s="2">
        <v>13.39996</v>
      </c>
      <c r="C12241" s="2">
        <v>13.803610000000001</v>
      </c>
      <c r="D12241" s="2">
        <v>19.738140000000001</v>
      </c>
      <c r="E12241" s="2">
        <v>17.497119999999999</v>
      </c>
      <c r="F12241" s="2">
        <v>16.717320000000001</v>
      </c>
      <c r="G12241" s="2">
        <v>17.575700000000001</v>
      </c>
      <c r="H12241" s="2">
        <v>35.344970000000004</v>
      </c>
      <c r="I12241" s="2">
        <v>32.459820000000001</v>
      </c>
    </row>
    <row r="12242" spans="1:9">
      <c r="A12242" t="s">
        <v>12248</v>
      </c>
      <c r="B12242" s="2">
        <v>0.52604980000000001</v>
      </c>
      <c r="C12242" s="2">
        <v>0.76873639999999999</v>
      </c>
      <c r="D12242" s="2">
        <v>0.72347700000000004</v>
      </c>
      <c r="E12242" s="2">
        <v>0.70618910000000001</v>
      </c>
      <c r="F12242" s="2">
        <v>1.5128809999999999</v>
      </c>
      <c r="G12242" s="2">
        <v>0.91002660000000002</v>
      </c>
      <c r="H12242" s="2">
        <v>0.80065830000000004</v>
      </c>
      <c r="I12242" s="2">
        <v>0.91719070000000003</v>
      </c>
    </row>
    <row r="12243" spans="1:9">
      <c r="A12243" t="s">
        <v>12249</v>
      </c>
      <c r="B12243" s="2">
        <v>4.3741110000000001</v>
      </c>
      <c r="C12243" s="2">
        <v>4.261368</v>
      </c>
      <c r="D12243" s="2">
        <v>1.122935</v>
      </c>
      <c r="E12243" s="2">
        <v>1.2526870000000001</v>
      </c>
      <c r="F12243" s="2">
        <v>2.6320450000000002</v>
      </c>
      <c r="G12243" s="2">
        <v>2.497071</v>
      </c>
      <c r="H12243" s="2">
        <v>0.76085530000000001</v>
      </c>
      <c r="I12243" s="2">
        <v>0.83890980000000004</v>
      </c>
    </row>
    <row r="12244" spans="1:9">
      <c r="A12244" t="s">
        <v>12250</v>
      </c>
      <c r="B12244" s="2">
        <v>0.12052939999999999</v>
      </c>
      <c r="C12244" s="2">
        <v>0.1174227</v>
      </c>
      <c r="D12244" s="2">
        <v>0.1105095</v>
      </c>
      <c r="E12244" s="2">
        <v>0.1078688</v>
      </c>
      <c r="F12244" s="2">
        <v>0.1066565</v>
      </c>
      <c r="G12244" s="2">
        <v>0.1042534</v>
      </c>
      <c r="H12244" s="2">
        <v>0</v>
      </c>
      <c r="I12244" s="2">
        <v>0.1050741</v>
      </c>
    </row>
    <row r="12245" spans="1:9">
      <c r="A12245" t="s">
        <v>12251</v>
      </c>
      <c r="B12245" s="2">
        <v>1.56565</v>
      </c>
      <c r="C12245" s="2">
        <v>1.1093059999999999</v>
      </c>
      <c r="D12245" s="2">
        <v>0.78299660000000004</v>
      </c>
      <c r="E12245" s="2">
        <v>0.38214320000000002</v>
      </c>
      <c r="F12245" s="2">
        <v>1.763293</v>
      </c>
      <c r="G12245" s="2">
        <v>1.723563</v>
      </c>
      <c r="H12245" s="2">
        <v>0</v>
      </c>
      <c r="I12245" s="2">
        <v>0</v>
      </c>
    </row>
    <row r="12246" spans="1:9">
      <c r="A12246" t="s">
        <v>12252</v>
      </c>
      <c r="B12246" s="2">
        <v>1.2824279999999999</v>
      </c>
      <c r="C12246" s="2">
        <v>1.3743110000000001</v>
      </c>
      <c r="D12246" s="2">
        <v>0.5879084</v>
      </c>
      <c r="E12246" s="2">
        <v>0.114772</v>
      </c>
      <c r="F12246" s="2">
        <v>2.2696429999999999</v>
      </c>
      <c r="G12246" s="2">
        <v>0.88740160000000001</v>
      </c>
      <c r="H12246" s="2">
        <v>1.4499690000000001</v>
      </c>
      <c r="I12246" s="2">
        <v>2.012372</v>
      </c>
    </row>
    <row r="12247" spans="1:9">
      <c r="A12247" t="s">
        <v>12253</v>
      </c>
      <c r="B12247" s="2">
        <v>1.6444430000000001</v>
      </c>
      <c r="C12247" s="2">
        <v>3.4505859999999999</v>
      </c>
      <c r="D12247" s="2">
        <v>2.8994939999999998</v>
      </c>
      <c r="E12247" s="2">
        <v>3.6226669999999999</v>
      </c>
      <c r="F12247" s="2">
        <v>6.2684199999999999</v>
      </c>
      <c r="G12247" s="2">
        <v>6.7836660000000002</v>
      </c>
      <c r="H12247" s="2">
        <v>3.1904789999999998</v>
      </c>
      <c r="I12247" s="2">
        <v>2.4260570000000001</v>
      </c>
    </row>
    <row r="12248" spans="1:9">
      <c r="A12248" t="s">
        <v>12254</v>
      </c>
      <c r="B12248" s="2">
        <v>11.83554</v>
      </c>
      <c r="C12248" s="2">
        <v>13.05463</v>
      </c>
      <c r="D12248" s="2">
        <v>15.341950000000001</v>
      </c>
      <c r="E12248" s="2">
        <v>14.8536</v>
      </c>
      <c r="F12248" s="2">
        <v>9.4500290000000007</v>
      </c>
      <c r="G12248" s="2">
        <v>9.2959379999999996</v>
      </c>
      <c r="H12248" s="2">
        <v>9.3471309999999992</v>
      </c>
      <c r="I12248" s="2">
        <v>8.7761379999999996</v>
      </c>
    </row>
    <row r="12249" spans="1:9">
      <c r="A12249" t="s">
        <v>12255</v>
      </c>
      <c r="B12249" s="2">
        <v>12.89926</v>
      </c>
      <c r="C12249" s="2">
        <v>13.155849999999999</v>
      </c>
      <c r="D12249" s="2">
        <v>25.871369999999999</v>
      </c>
      <c r="E12249" s="2">
        <v>28.139230000000001</v>
      </c>
      <c r="F12249" s="2">
        <v>17.478549999999998</v>
      </c>
      <c r="G12249" s="2">
        <v>16.91039</v>
      </c>
      <c r="H12249" s="2">
        <v>25.768219999999999</v>
      </c>
      <c r="I12249" s="2">
        <v>22.666129999999999</v>
      </c>
    </row>
    <row r="12250" spans="1:9">
      <c r="A12250" t="s">
        <v>12256</v>
      </c>
      <c r="B12250" s="2">
        <v>17.816140000000001</v>
      </c>
      <c r="C12250" s="2">
        <v>17.486460000000001</v>
      </c>
      <c r="D12250" s="2">
        <v>14.9941</v>
      </c>
      <c r="E12250" s="2">
        <v>16.777640000000002</v>
      </c>
      <c r="F12250" s="2">
        <v>25.530719999999999</v>
      </c>
      <c r="G12250" s="2">
        <v>22.310420000000001</v>
      </c>
      <c r="H12250" s="2">
        <v>16.535869999999999</v>
      </c>
      <c r="I12250" s="2">
        <v>18.661110000000001</v>
      </c>
    </row>
    <row r="12251" spans="1:9">
      <c r="A12251" t="s">
        <v>12257</v>
      </c>
      <c r="B12251" s="2">
        <v>25.124179999999999</v>
      </c>
      <c r="C12251" s="2">
        <v>23.660720000000001</v>
      </c>
      <c r="D12251" s="2">
        <v>26.721229999999998</v>
      </c>
      <c r="E12251" s="2">
        <v>28.481120000000001</v>
      </c>
      <c r="F12251" s="2">
        <v>17.48949</v>
      </c>
      <c r="G12251" s="2">
        <v>17.67493</v>
      </c>
      <c r="H12251" s="2">
        <v>28.552160000000001</v>
      </c>
      <c r="I12251" s="2">
        <v>23.80077</v>
      </c>
    </row>
    <row r="12252" spans="1:9">
      <c r="A12252" t="s">
        <v>12258</v>
      </c>
      <c r="B12252" s="2">
        <v>9.1616649999999993</v>
      </c>
      <c r="C12252" s="2">
        <v>8.8320620000000005</v>
      </c>
      <c r="D12252" s="2">
        <v>12.92989</v>
      </c>
      <c r="E12252" s="2">
        <v>9.9164410000000007</v>
      </c>
      <c r="F12252" s="2">
        <v>6.4093280000000004</v>
      </c>
      <c r="G12252" s="2">
        <v>8.2564109999999999</v>
      </c>
      <c r="H12252" s="2">
        <v>10.22091</v>
      </c>
      <c r="I12252" s="2">
        <v>12.00123</v>
      </c>
    </row>
    <row r="12253" spans="1:9">
      <c r="A12253" t="s">
        <v>12259</v>
      </c>
      <c r="B12253" s="2">
        <v>4.5702280000000002</v>
      </c>
      <c r="C12253" s="2">
        <v>3.9837539999999998</v>
      </c>
      <c r="D12253" s="2">
        <v>2.0951469999999999</v>
      </c>
      <c r="E12253" s="2">
        <v>3.336713</v>
      </c>
      <c r="F12253" s="2">
        <v>2.9799359999999999</v>
      </c>
      <c r="G12253" s="2">
        <v>2.912792</v>
      </c>
      <c r="H12253" s="2">
        <v>3.3472379999999999</v>
      </c>
      <c r="I12253" s="2">
        <v>2.9357229999999999</v>
      </c>
    </row>
    <row r="12254" spans="1:9">
      <c r="A12254" t="s">
        <v>12260</v>
      </c>
      <c r="B12254" s="2">
        <v>1.7660629999999999</v>
      </c>
      <c r="C12254" s="2">
        <v>0.48175190000000001</v>
      </c>
      <c r="D12254" s="2">
        <v>1.360166</v>
      </c>
      <c r="E12254" s="2">
        <v>1.074776</v>
      </c>
      <c r="F12254" s="2">
        <v>1.500278</v>
      </c>
      <c r="G12254" s="2">
        <v>1.5275780000000001</v>
      </c>
      <c r="H12254" s="2">
        <v>3.379178</v>
      </c>
      <c r="I12254" s="2">
        <v>3.8182160000000001</v>
      </c>
    </row>
    <row r="12255" spans="1:9">
      <c r="A12255" t="s">
        <v>12261</v>
      </c>
      <c r="B12255" s="2">
        <v>11.20032</v>
      </c>
      <c r="C12255" s="2">
        <v>9.8204700000000003</v>
      </c>
      <c r="D12255" s="2">
        <v>10.585190000000001</v>
      </c>
      <c r="E12255" s="2">
        <v>10.255140000000001</v>
      </c>
      <c r="F12255" s="2">
        <v>14.866759999999999</v>
      </c>
      <c r="G12255" s="2">
        <v>14.08465</v>
      </c>
      <c r="H12255" s="2">
        <v>21.88025</v>
      </c>
      <c r="I12255" s="2">
        <v>18.70205</v>
      </c>
    </row>
    <row r="12256" spans="1:9">
      <c r="A12256" t="s">
        <v>12262</v>
      </c>
      <c r="B12256" s="2">
        <v>14.82352</v>
      </c>
      <c r="C12256" s="2">
        <v>17.713889999999999</v>
      </c>
      <c r="D12256" s="2">
        <v>8.1346360000000004</v>
      </c>
      <c r="E12256" s="2">
        <v>7.6788460000000001</v>
      </c>
      <c r="F12256" s="2">
        <v>34.958039999999997</v>
      </c>
      <c r="G12256" s="2">
        <v>35.844149999999999</v>
      </c>
      <c r="H12256" s="2">
        <v>16.258389999999999</v>
      </c>
      <c r="I12256" s="2">
        <v>17.21969</v>
      </c>
    </row>
    <row r="12257" spans="1:9">
      <c r="A12257" t="s">
        <v>12263</v>
      </c>
      <c r="B12257" s="2">
        <v>1.866079</v>
      </c>
      <c r="C12257" s="2">
        <v>1.454385</v>
      </c>
      <c r="D12257" s="2">
        <v>1.1406320000000001</v>
      </c>
      <c r="E12257" s="2">
        <v>1.002038</v>
      </c>
      <c r="F12257" s="2">
        <v>1.2109490000000001</v>
      </c>
      <c r="G12257" s="2">
        <v>1.398876</v>
      </c>
      <c r="H12257" s="2">
        <v>0.97378609999999999</v>
      </c>
      <c r="I12257" s="2">
        <v>1.4098889999999999</v>
      </c>
    </row>
    <row r="12258" spans="1:9">
      <c r="A12258" t="s">
        <v>12264</v>
      </c>
      <c r="B12258" s="2">
        <v>0.2734839</v>
      </c>
      <c r="C12258" s="2">
        <v>0.39965230000000002</v>
      </c>
      <c r="D12258" s="2">
        <v>0.25074849999999999</v>
      </c>
      <c r="E12258" s="2">
        <v>0.1223784</v>
      </c>
      <c r="F12258" s="2">
        <v>0.72601839999999995</v>
      </c>
      <c r="G12258" s="2">
        <v>1.4193199999999999</v>
      </c>
      <c r="H12258" s="2">
        <v>0.23785600000000001</v>
      </c>
      <c r="I12258" s="2">
        <v>0.59603890000000004</v>
      </c>
    </row>
    <row r="12259" spans="1:9">
      <c r="A12259" t="s">
        <v>12265</v>
      </c>
      <c r="B12259" s="2">
        <v>0</v>
      </c>
      <c r="C12259" s="2">
        <v>0</v>
      </c>
      <c r="D12259" s="2">
        <v>0.3103128</v>
      </c>
      <c r="E12259" s="2">
        <v>0</v>
      </c>
      <c r="F12259" s="2">
        <v>0</v>
      </c>
      <c r="G12259" s="2">
        <v>0.14637269999999999</v>
      </c>
      <c r="H12259" s="2">
        <v>0</v>
      </c>
      <c r="I12259" s="2">
        <v>0</v>
      </c>
    </row>
    <row r="12260" spans="1:9">
      <c r="A12260" t="s">
        <v>12266</v>
      </c>
      <c r="B12260" s="2">
        <v>1.442296</v>
      </c>
      <c r="C12260" s="2">
        <v>1.3173010000000001</v>
      </c>
      <c r="D12260" s="2">
        <v>1.0744450000000001</v>
      </c>
      <c r="E12260" s="2">
        <v>0.88742140000000003</v>
      </c>
      <c r="F12260" s="2">
        <v>3.66933</v>
      </c>
      <c r="G12260" s="2">
        <v>2.8069459999999999</v>
      </c>
      <c r="H12260" s="2">
        <v>2.3520029999999998</v>
      </c>
      <c r="I12260" s="2">
        <v>1.493106</v>
      </c>
    </row>
    <row r="12261" spans="1:9">
      <c r="A12261" t="s">
        <v>12267</v>
      </c>
      <c r="B12261" s="2">
        <v>80.269099999999995</v>
      </c>
      <c r="C12261" s="2">
        <v>72.436409999999995</v>
      </c>
      <c r="D12261" s="2">
        <v>82.685699999999997</v>
      </c>
      <c r="E12261" s="2">
        <v>75.987480000000005</v>
      </c>
      <c r="F12261" s="2">
        <v>61.267069999999997</v>
      </c>
      <c r="G12261" s="2">
        <v>63.482579999999999</v>
      </c>
      <c r="H12261" s="2">
        <v>77.321770000000001</v>
      </c>
      <c r="I12261" s="2">
        <v>72.48545</v>
      </c>
    </row>
    <row r="12262" spans="1:9">
      <c r="A12262" t="s">
        <v>12268</v>
      </c>
      <c r="B12262" s="2">
        <v>1.1097349999999999</v>
      </c>
      <c r="C12262" s="2">
        <v>0.77223660000000005</v>
      </c>
      <c r="D12262" s="2">
        <v>0.14535419999999999</v>
      </c>
      <c r="E12262" s="2">
        <v>0.42564269999999998</v>
      </c>
      <c r="F12262" s="2">
        <v>0.98200489999999996</v>
      </c>
      <c r="G12262" s="2">
        <v>1.2341299999999999</v>
      </c>
      <c r="H12262" s="2">
        <v>0.96516469999999999</v>
      </c>
      <c r="I12262" s="2">
        <v>0.41461510000000001</v>
      </c>
    </row>
    <row r="12263" spans="1:9">
      <c r="A12263" t="s">
        <v>12269</v>
      </c>
      <c r="B12263" s="2">
        <v>0.83898609999999996</v>
      </c>
      <c r="C12263" s="2">
        <v>1.089815</v>
      </c>
      <c r="D12263" s="2">
        <v>0.59829710000000003</v>
      </c>
      <c r="E12263" s="2">
        <v>0.66742900000000005</v>
      </c>
      <c r="F12263" s="2">
        <v>1.484839</v>
      </c>
      <c r="G12263" s="2">
        <v>1.2094860000000001</v>
      </c>
      <c r="H12263" s="2">
        <v>0.32430569999999997</v>
      </c>
      <c r="I12263" s="2">
        <v>0.32506859999999999</v>
      </c>
    </row>
    <row r="12264" spans="1:9">
      <c r="A12264" t="s">
        <v>12270</v>
      </c>
      <c r="B12264" s="2">
        <v>1.1888099999999999</v>
      </c>
      <c r="C12264" s="2">
        <v>1.1078129999999999</v>
      </c>
      <c r="D12264" s="2">
        <v>1.7534479999999999</v>
      </c>
      <c r="E12264" s="2">
        <v>1.942839</v>
      </c>
      <c r="F12264" s="2">
        <v>1.1891940000000001</v>
      </c>
      <c r="G12264" s="2">
        <v>1.877721</v>
      </c>
      <c r="H12264" s="2">
        <v>3.416493</v>
      </c>
      <c r="I12264" s="2">
        <v>4.0553650000000001</v>
      </c>
    </row>
    <row r="12265" spans="1:9">
      <c r="A12265" t="s">
        <v>12271</v>
      </c>
      <c r="B12265" s="2">
        <v>4.7210739999999998</v>
      </c>
      <c r="C12265" s="2">
        <v>0</v>
      </c>
      <c r="D12265" s="2">
        <v>0</v>
      </c>
      <c r="E12265" s="2">
        <v>0</v>
      </c>
      <c r="F12265" s="2">
        <v>0</v>
      </c>
      <c r="G12265" s="2">
        <v>0</v>
      </c>
      <c r="H12265" s="2">
        <v>0</v>
      </c>
      <c r="I12265" s="2">
        <v>0</v>
      </c>
    </row>
    <row r="12266" spans="1:9">
      <c r="A12266" t="s">
        <v>12272</v>
      </c>
      <c r="B12266" s="2">
        <v>81.416349999999994</v>
      </c>
      <c r="C12266" s="2">
        <v>95.64049</v>
      </c>
      <c r="D12266" s="2">
        <v>78.968469999999996</v>
      </c>
      <c r="E12266" s="2">
        <v>75.91001</v>
      </c>
      <c r="F12266" s="2">
        <v>71.350409999999997</v>
      </c>
      <c r="G12266" s="2">
        <v>81.517520000000005</v>
      </c>
      <c r="H12266" s="2">
        <v>81.055689999999998</v>
      </c>
      <c r="I12266" s="2">
        <v>79.648830000000004</v>
      </c>
    </row>
    <row r="12267" spans="1:9">
      <c r="A12267" t="s">
        <v>12273</v>
      </c>
      <c r="B12267" s="2">
        <v>106.5467</v>
      </c>
      <c r="C12267" s="2">
        <v>104.789</v>
      </c>
      <c r="D12267" s="2">
        <v>95.673360000000002</v>
      </c>
      <c r="E12267" s="2">
        <v>97.171099999999996</v>
      </c>
      <c r="F12267" s="2">
        <v>104.0108</v>
      </c>
      <c r="G12267" s="2">
        <v>100.78959999999999</v>
      </c>
      <c r="H12267" s="2">
        <v>101.7859</v>
      </c>
      <c r="I12267" s="2">
        <v>107.0382</v>
      </c>
    </row>
    <row r="12268" spans="1:9">
      <c r="A12268" t="s">
        <v>12274</v>
      </c>
      <c r="B12268" s="2">
        <v>4.8387880000000001</v>
      </c>
      <c r="C12268" s="2">
        <v>3.2721179999999999</v>
      </c>
      <c r="D12268" s="2">
        <v>0.99169439999999998</v>
      </c>
      <c r="E12268" s="2">
        <v>1.3246279999999999</v>
      </c>
      <c r="F12268" s="2">
        <v>4.3322209999999997</v>
      </c>
      <c r="G12268" s="2">
        <v>5.7117979999999999</v>
      </c>
      <c r="H12268" s="2">
        <v>1.8319000000000001</v>
      </c>
      <c r="I12268" s="2">
        <v>1.488818</v>
      </c>
    </row>
    <row r="12269" spans="1:9">
      <c r="A12269" t="s">
        <v>12275</v>
      </c>
      <c r="B12269" s="2">
        <v>11.417770000000001</v>
      </c>
      <c r="C12269" s="2">
        <v>12.95702</v>
      </c>
      <c r="D12269" s="2">
        <v>10.2385</v>
      </c>
      <c r="E12269" s="2">
        <v>9.5446860000000004</v>
      </c>
      <c r="F12269" s="2">
        <v>6.4396519999999997</v>
      </c>
      <c r="G12269" s="2">
        <v>4.5581269999999998</v>
      </c>
      <c r="H12269" s="2">
        <v>4.4741039999999996</v>
      </c>
      <c r="I12269" s="2">
        <v>4.5940099999999999</v>
      </c>
    </row>
    <row r="12270" spans="1:9">
      <c r="A12270" t="s">
        <v>12276</v>
      </c>
      <c r="B12270" s="2">
        <v>0.18032590000000001</v>
      </c>
      <c r="C12270" s="2">
        <v>0.351356</v>
      </c>
      <c r="D12270" s="2">
        <v>0.1102233</v>
      </c>
      <c r="E12270" s="2">
        <v>0.26897359999999998</v>
      </c>
      <c r="F12270" s="2">
        <v>1.116994</v>
      </c>
      <c r="G12270" s="2">
        <v>0.51991699999999996</v>
      </c>
      <c r="H12270" s="2">
        <v>0.67961419999999995</v>
      </c>
      <c r="I12270" s="2">
        <v>0.57641100000000001</v>
      </c>
    </row>
    <row r="12271" spans="1:9">
      <c r="A12271" t="s">
        <v>12277</v>
      </c>
      <c r="B12271" s="2">
        <v>0.24252799999999999</v>
      </c>
      <c r="C12271" s="2">
        <v>0.23627680000000001</v>
      </c>
      <c r="D12271" s="2">
        <v>0</v>
      </c>
      <c r="E12271" s="2">
        <v>0.21705250000000001</v>
      </c>
      <c r="F12271" s="2">
        <v>0.64383950000000001</v>
      </c>
      <c r="G12271" s="2">
        <v>0.20977760000000001</v>
      </c>
      <c r="H12271" s="2">
        <v>0</v>
      </c>
      <c r="I12271" s="2">
        <v>0</v>
      </c>
    </row>
    <row r="12272" spans="1:9">
      <c r="A12272" t="s">
        <v>12278</v>
      </c>
      <c r="B12272" s="2">
        <v>5.1334119999999999</v>
      </c>
      <c r="C12272" s="2">
        <v>3.2615859999999999</v>
      </c>
      <c r="D12272" s="2">
        <v>5.6275269999999997</v>
      </c>
      <c r="E12272" s="2">
        <v>5.9924220000000004</v>
      </c>
      <c r="F12272" s="2">
        <v>5.3325699999999996</v>
      </c>
      <c r="G12272" s="2">
        <v>4.536734</v>
      </c>
      <c r="H12272" s="2">
        <v>6.0175850000000004</v>
      </c>
      <c r="I12272" s="2">
        <v>5.8371690000000003</v>
      </c>
    </row>
    <row r="12273" spans="1:9">
      <c r="A12273" t="s">
        <v>12279</v>
      </c>
      <c r="B12273" s="2">
        <v>0.1742348</v>
      </c>
      <c r="C12273" s="2">
        <v>0.1131626</v>
      </c>
      <c r="D12273" s="2">
        <v>0.15975020000000001</v>
      </c>
      <c r="E12273" s="2">
        <v>0.15593290000000001</v>
      </c>
      <c r="F12273" s="2">
        <v>1.233444</v>
      </c>
      <c r="G12273" s="2">
        <v>0.90423929999999997</v>
      </c>
      <c r="H12273" s="2">
        <v>0.75768250000000004</v>
      </c>
      <c r="I12273" s="2">
        <v>0.20252400000000001</v>
      </c>
    </row>
    <row r="12274" spans="1:9">
      <c r="A12274" t="s">
        <v>12280</v>
      </c>
      <c r="B12274" s="2">
        <v>2.2848449999999998</v>
      </c>
      <c r="C12274" s="2">
        <v>2.6306720000000001</v>
      </c>
      <c r="D12274" s="2">
        <v>2.4757910000000001</v>
      </c>
      <c r="E12274" s="2">
        <v>0.74357859999999998</v>
      </c>
      <c r="F12274" s="2">
        <v>5.1465550000000002</v>
      </c>
      <c r="G12274" s="2">
        <v>3.7729460000000001</v>
      </c>
      <c r="H12274" s="2">
        <v>4.15503</v>
      </c>
      <c r="I12274" s="2">
        <v>2.5350990000000002</v>
      </c>
    </row>
    <row r="12275" spans="1:9">
      <c r="A12275" t="s">
        <v>12281</v>
      </c>
      <c r="B12275" s="2">
        <v>37.262560000000001</v>
      </c>
      <c r="C12275" s="2">
        <v>36.414850000000001</v>
      </c>
      <c r="D12275" s="2">
        <v>29.708549999999999</v>
      </c>
      <c r="E12275" s="2">
        <v>32.727040000000002</v>
      </c>
      <c r="F12275" s="2">
        <v>42.701920000000001</v>
      </c>
      <c r="G12275" s="2">
        <v>38.036239999999999</v>
      </c>
      <c r="H12275" s="2">
        <v>41.063809999999997</v>
      </c>
      <c r="I12275" s="2">
        <v>45.90193</v>
      </c>
    </row>
    <row r="12276" spans="1:9">
      <c r="A12276" t="s">
        <v>12282</v>
      </c>
      <c r="B12276" s="2">
        <v>39.472250000000003</v>
      </c>
      <c r="C12276" s="2">
        <v>38.280450000000002</v>
      </c>
      <c r="D12276" s="2">
        <v>21.99352</v>
      </c>
      <c r="E12276" s="2">
        <v>23.470569999999999</v>
      </c>
      <c r="F12276" s="2">
        <v>9.3460870000000007</v>
      </c>
      <c r="G12276" s="2">
        <v>11.22583</v>
      </c>
      <c r="H12276" s="2">
        <v>7.7067410000000001</v>
      </c>
      <c r="I12276" s="2">
        <v>6.7885229999999996</v>
      </c>
    </row>
    <row r="12277" spans="1:9">
      <c r="A12277" t="s">
        <v>12283</v>
      </c>
      <c r="B12277" s="2">
        <v>0.22812730000000001</v>
      </c>
      <c r="C12277" s="2">
        <v>0.22224730000000001</v>
      </c>
      <c r="D12277" s="2">
        <v>0.2091625</v>
      </c>
      <c r="E12277" s="2">
        <v>0.2041644</v>
      </c>
      <c r="F12277" s="2">
        <v>0.20186999999999999</v>
      </c>
      <c r="G12277" s="2">
        <v>0</v>
      </c>
      <c r="H12277" s="2">
        <v>0.59522439999999999</v>
      </c>
      <c r="I12277" s="2">
        <v>0.19887489999999999</v>
      </c>
    </row>
    <row r="12278" spans="1:9">
      <c r="A12278" t="s">
        <v>12284</v>
      </c>
      <c r="B12278" s="2">
        <v>22.818529999999999</v>
      </c>
      <c r="C12278" s="2">
        <v>14.94801</v>
      </c>
      <c r="D12278" s="2">
        <v>32.284140000000001</v>
      </c>
      <c r="E12278" s="2">
        <v>29.224060000000001</v>
      </c>
      <c r="F12278" s="2">
        <v>6.7887329999999997</v>
      </c>
      <c r="G12278" s="2">
        <v>9.5282870000000006</v>
      </c>
      <c r="H12278" s="2">
        <v>15.226559999999999</v>
      </c>
      <c r="I12278" s="2">
        <v>12.51858</v>
      </c>
    </row>
    <row r="12279" spans="1:9">
      <c r="A12279" t="s">
        <v>12285</v>
      </c>
      <c r="B12279" s="2">
        <v>1.646687</v>
      </c>
      <c r="C12279" s="2">
        <v>1.8510500000000001</v>
      </c>
      <c r="D12279" s="2">
        <v>2.2066210000000002</v>
      </c>
      <c r="E12279" s="2">
        <v>1.1336280000000001</v>
      </c>
      <c r="F12279" s="2">
        <v>5.268173</v>
      </c>
      <c r="G12279" s="2">
        <v>5.5877249999999998</v>
      </c>
      <c r="H12279" s="2">
        <v>3.1948310000000002</v>
      </c>
      <c r="I12279" s="2">
        <v>2.5397919999999998</v>
      </c>
    </row>
    <row r="12280" spans="1:9">
      <c r="A12280" t="s">
        <v>12286</v>
      </c>
      <c r="B12280" s="2">
        <v>30.380739999999999</v>
      </c>
      <c r="C12280" s="2">
        <v>31.778559999999999</v>
      </c>
      <c r="D12280" s="2">
        <v>73.009720000000002</v>
      </c>
      <c r="E12280" s="2">
        <v>68.880049999999997</v>
      </c>
      <c r="F12280" s="2">
        <v>19.431899999999999</v>
      </c>
      <c r="G12280" s="2">
        <v>21.760190000000001</v>
      </c>
      <c r="H12280" s="2">
        <v>51.455129999999997</v>
      </c>
      <c r="I12280" s="2">
        <v>51.669110000000003</v>
      </c>
    </row>
    <row r="12281" spans="1:9">
      <c r="A12281" t="s">
        <v>12287</v>
      </c>
      <c r="B12281" s="2">
        <v>23.807130000000001</v>
      </c>
      <c r="C12281" s="2">
        <v>19.94641</v>
      </c>
      <c r="D12281" s="2">
        <v>23.719740000000002</v>
      </c>
      <c r="E12281" s="2">
        <v>23.010899999999999</v>
      </c>
      <c r="F12281" s="2">
        <v>44.521470000000001</v>
      </c>
      <c r="G12281" s="2">
        <v>41.184539999999998</v>
      </c>
      <c r="H12281" s="2">
        <v>34.09534</v>
      </c>
      <c r="I12281" s="2">
        <v>32.653559999999999</v>
      </c>
    </row>
    <row r="12282" spans="1:9">
      <c r="A12282" t="s">
        <v>12288</v>
      </c>
      <c r="B12282" s="2">
        <v>5.5738810000000001</v>
      </c>
      <c r="C12282" s="2">
        <v>4.8431639999999998</v>
      </c>
      <c r="D12282" s="2">
        <v>3.5911689999999998</v>
      </c>
      <c r="E12282" s="2">
        <v>3.7749990000000002</v>
      </c>
      <c r="F12282" s="2">
        <v>2.6661250000000001</v>
      </c>
      <c r="G12282" s="2">
        <v>2.9969600000000001</v>
      </c>
      <c r="H12282" s="2">
        <v>3.5375450000000002</v>
      </c>
      <c r="I12282" s="2">
        <v>3.5458669999999999</v>
      </c>
    </row>
    <row r="12283" spans="1:9">
      <c r="A12283" t="s">
        <v>12289</v>
      </c>
      <c r="B12283" s="2">
        <v>2.5110160000000001</v>
      </c>
      <c r="C12283" s="2">
        <v>2.7957649999999998</v>
      </c>
      <c r="D12283" s="2">
        <v>5.9201199999999998</v>
      </c>
      <c r="E12283" s="2">
        <v>6.9022819999999996</v>
      </c>
      <c r="F12283" s="2">
        <v>4.285285</v>
      </c>
      <c r="G12283" s="2">
        <v>4.3438679999999996</v>
      </c>
      <c r="H12283" s="2">
        <v>16.45721</v>
      </c>
      <c r="I12283" s="2">
        <v>18.294060000000002</v>
      </c>
    </row>
    <row r="12284" spans="1:9">
      <c r="A12284" t="s">
        <v>12290</v>
      </c>
      <c r="B12284" s="2">
        <v>3.8781629999999998</v>
      </c>
      <c r="C12284" s="2">
        <v>5.0005639999999998</v>
      </c>
      <c r="D12284" s="2">
        <v>10.0398</v>
      </c>
      <c r="E12284" s="2">
        <v>10.3103</v>
      </c>
      <c r="F12284" s="2">
        <v>3.7345950000000001</v>
      </c>
      <c r="G12284" s="2">
        <v>4.735716</v>
      </c>
      <c r="H12284" s="2">
        <v>12.301299999999999</v>
      </c>
      <c r="I12284" s="2">
        <v>13.22518</v>
      </c>
    </row>
    <row r="12285" spans="1:9">
      <c r="A12285" t="s">
        <v>12291</v>
      </c>
      <c r="B12285" s="2">
        <v>0.34905190000000003</v>
      </c>
      <c r="C12285" s="2">
        <v>1.020165</v>
      </c>
      <c r="D12285" s="2">
        <v>1.2801370000000001</v>
      </c>
      <c r="E12285" s="2">
        <v>0.62477380000000005</v>
      </c>
      <c r="F12285" s="2">
        <v>3.706515</v>
      </c>
      <c r="G12285" s="2">
        <v>3.3210839999999999</v>
      </c>
      <c r="H12285" s="2">
        <v>10.3217</v>
      </c>
      <c r="I12285" s="2">
        <v>11.25886</v>
      </c>
    </row>
    <row r="12286" spans="1:9">
      <c r="A12286" t="s">
        <v>12292</v>
      </c>
      <c r="B12286" s="2">
        <v>7.849202</v>
      </c>
      <c r="C12286" s="2">
        <v>6.0370179999999998</v>
      </c>
      <c r="D12286" s="2">
        <v>7.764837</v>
      </c>
      <c r="E12286" s="2">
        <v>6.7474179999999997</v>
      </c>
      <c r="F12286" s="2">
        <v>16.998840000000001</v>
      </c>
      <c r="G12286" s="2">
        <v>20.278459999999999</v>
      </c>
      <c r="H12286" s="2">
        <v>19.491890000000001</v>
      </c>
      <c r="I12286" s="2">
        <v>23.049140000000001</v>
      </c>
    </row>
    <row r="12287" spans="1:9">
      <c r="A12287" t="s">
        <v>12293</v>
      </c>
      <c r="B12287" s="2">
        <v>0</v>
      </c>
      <c r="C12287" s="2">
        <v>0</v>
      </c>
      <c r="D12287" s="2">
        <v>0</v>
      </c>
      <c r="E12287" s="2">
        <v>0</v>
      </c>
      <c r="F12287" s="2">
        <v>4.7758809999999999E-2</v>
      </c>
      <c r="G12287" s="2">
        <v>0</v>
      </c>
      <c r="H12287" s="2">
        <v>4.6939809999999998E-2</v>
      </c>
      <c r="I12287" s="2">
        <v>0</v>
      </c>
    </row>
    <row r="12288" spans="1:9">
      <c r="A12288" t="s">
        <v>12294</v>
      </c>
      <c r="B12288" s="2">
        <v>0.2310285</v>
      </c>
      <c r="C12288" s="2">
        <v>0.75024590000000002</v>
      </c>
      <c r="D12288" s="2">
        <v>0.4236451</v>
      </c>
      <c r="E12288" s="2">
        <v>0.41352179999999999</v>
      </c>
      <c r="F12288" s="2">
        <v>0.74960340000000003</v>
      </c>
      <c r="G12288" s="2">
        <v>0.73271359999999996</v>
      </c>
      <c r="H12288" s="2">
        <v>0.46883999999999998</v>
      </c>
      <c r="I12288" s="2">
        <v>0.60421239999999998</v>
      </c>
    </row>
    <row r="12289" spans="1:9">
      <c r="A12289" t="s">
        <v>12295</v>
      </c>
      <c r="B12289" s="2">
        <v>0</v>
      </c>
      <c r="C12289" s="2">
        <v>0</v>
      </c>
      <c r="D12289" s="2">
        <v>0</v>
      </c>
      <c r="E12289" s="2">
        <v>0</v>
      </c>
      <c r="F12289" s="2">
        <v>0</v>
      </c>
      <c r="G12289" s="2">
        <v>0.22537840000000001</v>
      </c>
      <c r="H12289" s="2">
        <v>0</v>
      </c>
      <c r="I12289" s="2">
        <v>0</v>
      </c>
    </row>
    <row r="12290" spans="1:9">
      <c r="A12290" t="s">
        <v>12296</v>
      </c>
      <c r="B12290" s="2">
        <v>36.18871</v>
      </c>
      <c r="C12290" s="2">
        <v>34.828600000000002</v>
      </c>
      <c r="D12290" s="2">
        <v>141.1669</v>
      </c>
      <c r="E12290" s="2">
        <v>134.2604</v>
      </c>
      <c r="F12290" s="2">
        <v>35.90504</v>
      </c>
      <c r="G12290" s="2">
        <v>37.562240000000003</v>
      </c>
      <c r="H12290" s="2">
        <v>100.14530000000001</v>
      </c>
      <c r="I12290" s="2">
        <v>93.880070000000003</v>
      </c>
    </row>
    <row r="12291" spans="1:9">
      <c r="A12291" t="s">
        <v>12297</v>
      </c>
      <c r="B12291" s="2">
        <v>9.6008569999999995</v>
      </c>
      <c r="C12291" s="2">
        <v>11.31645</v>
      </c>
      <c r="D12291" s="2">
        <v>4.6730460000000003</v>
      </c>
      <c r="E12291" s="2">
        <v>6.1525600000000003</v>
      </c>
      <c r="F12291" s="2">
        <v>6.1883030000000003</v>
      </c>
      <c r="G12291" s="2">
        <v>6.6640090000000001</v>
      </c>
      <c r="H12291" s="2">
        <v>2.4741070000000001</v>
      </c>
      <c r="I12291" s="2">
        <v>3.6165609999999999</v>
      </c>
    </row>
    <row r="12292" spans="1:9">
      <c r="A12292" t="s">
        <v>12298</v>
      </c>
      <c r="B12292" s="2">
        <v>14.322929999999999</v>
      </c>
      <c r="C12292" s="2">
        <v>15.42258</v>
      </c>
      <c r="D12292" s="2">
        <v>12.613860000000001</v>
      </c>
      <c r="E12292" s="2">
        <v>11.300459999999999</v>
      </c>
      <c r="F12292" s="2">
        <v>20.67924</v>
      </c>
      <c r="G12292" s="2">
        <v>21.843409999999999</v>
      </c>
      <c r="H12292" s="2">
        <v>17.210360000000001</v>
      </c>
      <c r="I12292" s="2">
        <v>17.415140000000001</v>
      </c>
    </row>
    <row r="12293" spans="1:9">
      <c r="A12293" t="s">
        <v>12299</v>
      </c>
      <c r="B12293" s="2">
        <v>1.830114</v>
      </c>
      <c r="C12293" s="2">
        <v>3.5658859999999999</v>
      </c>
      <c r="D12293" s="2">
        <v>9.0610510000000009</v>
      </c>
      <c r="E12293" s="2">
        <v>9.8272560000000002</v>
      </c>
      <c r="F12293" s="2">
        <v>6.3699130000000004</v>
      </c>
      <c r="G12293" s="2">
        <v>6.9651120000000004</v>
      </c>
      <c r="H12293" s="2">
        <v>16.02309</v>
      </c>
      <c r="I12293" s="2">
        <v>15.422599999999999</v>
      </c>
    </row>
    <row r="12294" spans="1:9">
      <c r="A12294" t="s">
        <v>12300</v>
      </c>
      <c r="B12294" s="2">
        <v>1.685163</v>
      </c>
      <c r="C12294" s="2">
        <v>1.7785390000000001</v>
      </c>
      <c r="D12294" s="2">
        <v>7.2747099999999998</v>
      </c>
      <c r="E12294" s="2">
        <v>7.163716</v>
      </c>
      <c r="F12294" s="2">
        <v>4.846406</v>
      </c>
      <c r="G12294" s="2">
        <v>4.9801419999999998</v>
      </c>
      <c r="H12294" s="2">
        <v>14.41202</v>
      </c>
      <c r="I12294" s="2">
        <v>12.36473</v>
      </c>
    </row>
    <row r="12295" spans="1:9">
      <c r="A12295" t="s">
        <v>12301</v>
      </c>
      <c r="B12295" s="2">
        <v>8.4236909999999998</v>
      </c>
      <c r="C12295" s="2">
        <v>11.671569999999999</v>
      </c>
      <c r="D12295" s="2">
        <v>9.9546159999999997</v>
      </c>
      <c r="E12295" s="2">
        <v>8.8790940000000003</v>
      </c>
      <c r="F12295" s="2">
        <v>10.10449</v>
      </c>
      <c r="G12295" s="2">
        <v>8.0957509999999999</v>
      </c>
      <c r="H12295" s="2">
        <v>7.326301</v>
      </c>
      <c r="I12295" s="2">
        <v>7.1803460000000001</v>
      </c>
    </row>
    <row r="12296" spans="1:9">
      <c r="A12296" t="s">
        <v>12302</v>
      </c>
      <c r="B12296" s="2">
        <v>47.165939999999999</v>
      </c>
      <c r="C12296" s="2">
        <v>52.592010000000002</v>
      </c>
      <c r="D12296" s="2">
        <v>110.3447</v>
      </c>
      <c r="E12296" s="2">
        <v>111.0699</v>
      </c>
      <c r="F12296" s="2">
        <v>22.6538</v>
      </c>
      <c r="G12296" s="2">
        <v>26.83681</v>
      </c>
      <c r="H12296" s="2">
        <v>61.350630000000002</v>
      </c>
      <c r="I12296" s="2">
        <v>67.074380000000005</v>
      </c>
    </row>
    <row r="12297" spans="1:9">
      <c r="A12297" t="s">
        <v>12303</v>
      </c>
      <c r="B12297" s="2">
        <v>0.38169700000000001</v>
      </c>
      <c r="C12297" s="2">
        <v>0.37185879999999999</v>
      </c>
      <c r="D12297" s="2">
        <v>0.17498279999999999</v>
      </c>
      <c r="E12297" s="2">
        <v>0.34160289999999999</v>
      </c>
      <c r="F12297" s="2">
        <v>0.42220489999999999</v>
      </c>
      <c r="G12297" s="2">
        <v>0.33015349999999999</v>
      </c>
      <c r="H12297" s="2">
        <v>0.91292209999999996</v>
      </c>
      <c r="I12297" s="2">
        <v>0.58231710000000003</v>
      </c>
    </row>
    <row r="12298" spans="1:9">
      <c r="A12298" t="s">
        <v>12304</v>
      </c>
      <c r="B12298" s="2">
        <v>4.4962609999999996</v>
      </c>
      <c r="C12298" s="2">
        <v>3.2852779999999999</v>
      </c>
      <c r="D12298" s="2">
        <v>3.0231490000000001</v>
      </c>
      <c r="E12298" s="2">
        <v>3.8227679999999999</v>
      </c>
      <c r="F12298" s="2">
        <v>5.1723679999999996</v>
      </c>
      <c r="G12298" s="2">
        <v>4.0187330000000001</v>
      </c>
      <c r="H12298" s="2">
        <v>3.1935859999999998</v>
      </c>
      <c r="I12298" s="2">
        <v>3.6583990000000002</v>
      </c>
    </row>
    <row r="12299" spans="1:9">
      <c r="A12299" t="s">
        <v>12305</v>
      </c>
      <c r="B12299" s="2">
        <v>95.031000000000006</v>
      </c>
      <c r="C12299" s="2">
        <v>95.591380000000001</v>
      </c>
      <c r="D12299" s="2">
        <v>77.386690000000002</v>
      </c>
      <c r="E12299" s="2">
        <v>80.846119999999999</v>
      </c>
      <c r="F12299" s="2">
        <v>48.71707</v>
      </c>
      <c r="G12299" s="2">
        <v>47.940060000000003</v>
      </c>
      <c r="H12299" s="2">
        <v>49.547550000000001</v>
      </c>
      <c r="I12299" s="2">
        <v>47.671080000000003</v>
      </c>
    </row>
    <row r="12300" spans="1:9">
      <c r="A12300" t="s">
        <v>12306</v>
      </c>
      <c r="B12300" s="2">
        <v>2.3428879999999999</v>
      </c>
      <c r="C12300" s="2">
        <v>3.4237510000000002</v>
      </c>
      <c r="D12300" s="2">
        <v>1.9691080000000001</v>
      </c>
      <c r="E12300" s="2">
        <v>2.4462519999999999</v>
      </c>
      <c r="F12300" s="2">
        <v>3.7433200000000002</v>
      </c>
      <c r="G12300" s="2">
        <v>5.0099840000000002</v>
      </c>
      <c r="H12300" s="2">
        <v>2.6036899999999998</v>
      </c>
      <c r="I12300" s="2">
        <v>3.8012519999999999</v>
      </c>
    </row>
    <row r="12301" spans="1:9">
      <c r="A12301" t="s">
        <v>12307</v>
      </c>
      <c r="B12301" s="2">
        <v>15.632540000000001</v>
      </c>
      <c r="C12301" s="2">
        <v>16.188120000000001</v>
      </c>
      <c r="D12301" s="2">
        <v>21.850259999999999</v>
      </c>
      <c r="E12301" s="2">
        <v>23.578340000000001</v>
      </c>
      <c r="F12301" s="2">
        <v>10.447480000000001</v>
      </c>
      <c r="G12301" s="2">
        <v>8.0372889999999995</v>
      </c>
      <c r="H12301" s="2">
        <v>9.0323200000000003</v>
      </c>
      <c r="I12301" s="2">
        <v>10.673679999999999</v>
      </c>
    </row>
    <row r="12302" spans="1:9">
      <c r="A12302" t="s">
        <v>12308</v>
      </c>
      <c r="B12302" s="2">
        <v>8.5372400000000006</v>
      </c>
      <c r="C12302" s="2">
        <v>10.30339</v>
      </c>
      <c r="D12302" s="2">
        <v>7.3602040000000004</v>
      </c>
      <c r="E12302" s="2">
        <v>7.9825850000000003</v>
      </c>
      <c r="F12302" s="2">
        <v>7.8928760000000002</v>
      </c>
      <c r="G12302" s="2">
        <v>8.3763249999999996</v>
      </c>
      <c r="H12302" s="2">
        <v>6.2060180000000003</v>
      </c>
      <c r="I12302" s="2">
        <v>6.4427820000000002</v>
      </c>
    </row>
    <row r="12303" spans="1:9">
      <c r="A12303" t="s">
        <v>12309</v>
      </c>
      <c r="B12303" s="2">
        <v>1.6534850000000001</v>
      </c>
      <c r="C12303" s="2">
        <v>2.2149420000000002</v>
      </c>
      <c r="D12303" s="2">
        <v>1.831866</v>
      </c>
      <c r="E12303" s="2">
        <v>1.664776</v>
      </c>
      <c r="F12303" s="2">
        <v>1.4022049999999999</v>
      </c>
      <c r="G12303" s="2">
        <v>1.4897940000000001</v>
      </c>
      <c r="H12303" s="2">
        <v>0.41943960000000002</v>
      </c>
      <c r="I12303" s="2">
        <v>0.3603654</v>
      </c>
    </row>
    <row r="12304" spans="1:9">
      <c r="A12304" t="s">
        <v>12310</v>
      </c>
      <c r="B12304" s="2">
        <v>0.83862519999999996</v>
      </c>
      <c r="C12304" s="2">
        <v>1.050441</v>
      </c>
      <c r="D12304" s="2">
        <v>0.76890829999999999</v>
      </c>
      <c r="E12304" s="2">
        <v>1.125802</v>
      </c>
      <c r="F12304" s="2">
        <v>1.2191639999999999</v>
      </c>
      <c r="G12304" s="2">
        <v>1.2435069999999999</v>
      </c>
      <c r="H12304" s="2">
        <v>1.6671400000000001</v>
      </c>
      <c r="I12304" s="2">
        <v>1.8277239999999999</v>
      </c>
    </row>
    <row r="12305" spans="1:9">
      <c r="A12305" t="s">
        <v>12311</v>
      </c>
      <c r="B12305" s="2">
        <v>0</v>
      </c>
      <c r="C12305" s="2">
        <v>0</v>
      </c>
      <c r="D12305" s="2">
        <v>1.864142</v>
      </c>
      <c r="E12305" s="2">
        <v>1.8195969999999999</v>
      </c>
      <c r="F12305" s="2">
        <v>3.5982949999999998</v>
      </c>
      <c r="G12305" s="2">
        <v>3.0775670000000002</v>
      </c>
      <c r="H12305" s="2">
        <v>3.9786619999999999</v>
      </c>
      <c r="I12305" s="2">
        <v>6.2035900000000002</v>
      </c>
    </row>
    <row r="12306" spans="1:9">
      <c r="A12306" t="s">
        <v>12312</v>
      </c>
      <c r="B12306" s="2">
        <v>1.332743</v>
      </c>
      <c r="C12306" s="2">
        <v>0</v>
      </c>
      <c r="D12306" s="2">
        <v>0.40731640000000002</v>
      </c>
      <c r="E12306" s="2">
        <v>0.79516659999999995</v>
      </c>
      <c r="F12306" s="2">
        <v>2.3586909999999999</v>
      </c>
      <c r="G12306" s="2">
        <v>3.4583189999999999</v>
      </c>
      <c r="H12306" s="2">
        <v>3.0909900000000001</v>
      </c>
      <c r="I12306" s="2">
        <v>3.0982609999999999</v>
      </c>
    </row>
    <row r="12307" spans="1:9">
      <c r="A12307" t="s">
        <v>12313</v>
      </c>
      <c r="B12307" s="2">
        <v>3.3762829999999999</v>
      </c>
      <c r="C12307" s="2">
        <v>4.3856799999999998</v>
      </c>
      <c r="D12307" s="2">
        <v>2.0637370000000002</v>
      </c>
      <c r="E12307" s="2">
        <v>2.5180280000000002</v>
      </c>
      <c r="F12307" s="2">
        <v>5.4774050000000001</v>
      </c>
      <c r="G12307" s="2">
        <v>5.3539899999999996</v>
      </c>
      <c r="H12307" s="2">
        <v>3.915254</v>
      </c>
      <c r="I12307" s="2">
        <v>6.8678129999999999</v>
      </c>
    </row>
    <row r="12308" spans="1:9">
      <c r="A12308" t="s">
        <v>12314</v>
      </c>
      <c r="B12308" s="2">
        <v>0</v>
      </c>
      <c r="C12308" s="2">
        <v>0</v>
      </c>
      <c r="D12308" s="2">
        <v>0</v>
      </c>
      <c r="E12308" s="2">
        <v>0</v>
      </c>
      <c r="F12308" s="2">
        <v>0</v>
      </c>
      <c r="G12308" s="2">
        <v>0</v>
      </c>
      <c r="H12308" s="2">
        <v>0</v>
      </c>
      <c r="I12308" s="2">
        <v>1.6518790000000001</v>
      </c>
    </row>
    <row r="12309" spans="1:9">
      <c r="A12309" t="s">
        <v>12315</v>
      </c>
      <c r="B12309" s="2">
        <v>763.92309999999998</v>
      </c>
      <c r="C12309" s="2">
        <v>738.66660000000002</v>
      </c>
      <c r="D12309" s="2">
        <v>828.50289999999995</v>
      </c>
      <c r="E12309" s="2">
        <v>810.23929999999996</v>
      </c>
      <c r="F12309" s="2">
        <v>1235.1969999999999</v>
      </c>
      <c r="G12309" s="2">
        <v>1234.3009999999999</v>
      </c>
      <c r="H12309" s="2">
        <v>1086.0540000000001</v>
      </c>
      <c r="I12309" s="2">
        <v>1069.432</v>
      </c>
    </row>
    <row r="12310" spans="1:9">
      <c r="A12310" t="s">
        <v>12316</v>
      </c>
      <c r="B12310" s="2">
        <v>1.3705769999999999</v>
      </c>
      <c r="C12310" s="2">
        <v>0.71898090000000003</v>
      </c>
      <c r="D12310" s="2">
        <v>0.48332209999999998</v>
      </c>
      <c r="E12310" s="2">
        <v>0.84919100000000003</v>
      </c>
      <c r="F12310" s="2">
        <v>0.8396477</v>
      </c>
      <c r="G12310" s="2">
        <v>1.185497</v>
      </c>
      <c r="H12310" s="2">
        <v>0.27508290000000002</v>
      </c>
      <c r="I12310" s="2">
        <v>0.27572999999999998</v>
      </c>
    </row>
    <row r="12311" spans="1:9">
      <c r="A12311" t="s">
        <v>12317</v>
      </c>
      <c r="B12311" s="2">
        <v>0.28969669999999997</v>
      </c>
      <c r="C12311" s="2">
        <v>0.28222979999999998</v>
      </c>
      <c r="D12311" s="2">
        <v>0</v>
      </c>
      <c r="E12311" s="2">
        <v>0.38889980000000002</v>
      </c>
      <c r="F12311" s="2">
        <v>2.6917049999999998</v>
      </c>
      <c r="G12311" s="2">
        <v>2.7563439999999999</v>
      </c>
      <c r="H12311" s="2">
        <v>2.0156529999999999</v>
      </c>
      <c r="I12311" s="2">
        <v>1.515296</v>
      </c>
    </row>
    <row r="12312" spans="1:9">
      <c r="A12312" t="s">
        <v>12318</v>
      </c>
      <c r="B12312" s="2">
        <v>0.78827720000000001</v>
      </c>
      <c r="C12312" s="2">
        <v>1.3165020000000001</v>
      </c>
      <c r="D12312" s="2">
        <v>1.0841190000000001</v>
      </c>
      <c r="E12312" s="2">
        <v>1.2597769999999999</v>
      </c>
      <c r="F12312" s="2">
        <v>1.8933420000000001</v>
      </c>
      <c r="G12312" s="2">
        <v>1.6071709999999999</v>
      </c>
      <c r="H12312" s="2">
        <v>3.6727759999999998</v>
      </c>
      <c r="I12312" s="2">
        <v>3.3869030000000002</v>
      </c>
    </row>
    <row r="12313" spans="1:9">
      <c r="A12313" t="s">
        <v>12319</v>
      </c>
      <c r="B12313" s="2">
        <v>2.5777009999999998</v>
      </c>
      <c r="C12313" s="2">
        <v>2.068098</v>
      </c>
      <c r="D12313" s="2">
        <v>1.2512179999999999</v>
      </c>
      <c r="E12313" s="2">
        <v>1.492723</v>
      </c>
      <c r="F12313" s="2">
        <v>4.1594889999999998</v>
      </c>
      <c r="G12313" s="2">
        <v>5.5084600000000004</v>
      </c>
      <c r="H12313" s="2">
        <v>0.92313250000000002</v>
      </c>
      <c r="I12313" s="2">
        <v>1.321863</v>
      </c>
    </row>
    <row r="12314" spans="1:9">
      <c r="A12314" t="s">
        <v>12320</v>
      </c>
      <c r="B12314" s="2">
        <v>12.17836</v>
      </c>
      <c r="C12314" s="2">
        <v>10.061059999999999</v>
      </c>
      <c r="D12314" s="2">
        <v>24.0291</v>
      </c>
      <c r="E12314" s="2">
        <v>23.454910000000002</v>
      </c>
      <c r="F12314" s="2">
        <v>42.330629999999999</v>
      </c>
      <c r="G12314" s="2">
        <v>41.798200000000001</v>
      </c>
      <c r="H12314" s="2">
        <v>75.074889999999996</v>
      </c>
      <c r="I12314" s="2">
        <v>74.911770000000004</v>
      </c>
    </row>
    <row r="12315" spans="1:9">
      <c r="A12315" t="s">
        <v>12321</v>
      </c>
      <c r="B12315" s="2">
        <v>0.98901779999999995</v>
      </c>
      <c r="C12315" s="2">
        <v>1.2263059999999999</v>
      </c>
      <c r="D12315" s="2">
        <v>0.41218110000000002</v>
      </c>
      <c r="E12315" s="2">
        <v>0.40233170000000001</v>
      </c>
      <c r="F12315" s="2">
        <v>1.1934309999999999</v>
      </c>
      <c r="G12315" s="2">
        <v>1.011002</v>
      </c>
      <c r="H12315" s="2">
        <v>0.8601742</v>
      </c>
      <c r="I12315" s="2">
        <v>1.018961</v>
      </c>
    </row>
    <row r="12316" spans="1:9">
      <c r="A12316" t="s">
        <v>12322</v>
      </c>
      <c r="B12316" s="2">
        <v>3.4989750000000002</v>
      </c>
      <c r="C12316" s="2">
        <v>3.5305309999999999</v>
      </c>
      <c r="D12316" s="2">
        <v>1.260324</v>
      </c>
      <c r="E12316" s="2">
        <v>1.5657179999999999</v>
      </c>
      <c r="F12316" s="2">
        <v>3.9808870000000001</v>
      </c>
      <c r="G12316" s="2">
        <v>4.2154559999999996</v>
      </c>
      <c r="H12316" s="2">
        <v>2.3910450000000001</v>
      </c>
      <c r="I12316" s="2">
        <v>1.307275</v>
      </c>
    </row>
    <row r="12317" spans="1:9">
      <c r="A12317" t="s">
        <v>12323</v>
      </c>
      <c r="B12317" s="2">
        <v>9.6103769999999997</v>
      </c>
      <c r="C12317" s="2">
        <v>10.28359</v>
      </c>
      <c r="D12317" s="2">
        <v>6.6446949999999996</v>
      </c>
      <c r="E12317" s="2">
        <v>6.9089099999999997</v>
      </c>
      <c r="F12317" s="2">
        <v>13.52312</v>
      </c>
      <c r="G12317" s="2">
        <v>11.855700000000001</v>
      </c>
      <c r="H12317" s="2">
        <v>5.8919810000000004</v>
      </c>
      <c r="I12317" s="2">
        <v>7.2792940000000002</v>
      </c>
    </row>
    <row r="12318" spans="1:9">
      <c r="A12318" t="s">
        <v>12324</v>
      </c>
      <c r="B12318" s="2">
        <v>3.1097350000000001</v>
      </c>
      <c r="C12318" s="2">
        <v>3.4623789999999999</v>
      </c>
      <c r="D12318" s="2">
        <v>3.0548730000000002</v>
      </c>
      <c r="E12318" s="2">
        <v>1.3915420000000001</v>
      </c>
      <c r="F12318" s="2">
        <v>5.3070550000000001</v>
      </c>
      <c r="G12318" s="2">
        <v>3.6504479999999999</v>
      </c>
      <c r="H12318" s="2">
        <v>2.7046160000000001</v>
      </c>
      <c r="I12318" s="2">
        <v>3.485544</v>
      </c>
    </row>
    <row r="12319" spans="1:9">
      <c r="A12319" t="s">
        <v>12325</v>
      </c>
      <c r="B12319" s="2">
        <v>2.7483629999999999</v>
      </c>
      <c r="C12319" s="2">
        <v>2.988864</v>
      </c>
      <c r="D12319" s="2">
        <v>3.164507</v>
      </c>
      <c r="E12319" s="2">
        <v>2.5168720000000002</v>
      </c>
      <c r="F12319" s="2">
        <v>3.7328809999999999</v>
      </c>
      <c r="G12319" s="2">
        <v>3.2064970000000002</v>
      </c>
      <c r="H12319" s="2">
        <v>3.5576880000000002</v>
      </c>
      <c r="I12319" s="2">
        <v>3.008861</v>
      </c>
    </row>
    <row r="12320" spans="1:9">
      <c r="A12320" t="s">
        <v>12326</v>
      </c>
      <c r="B12320" s="2">
        <v>0.1114619</v>
      </c>
      <c r="C12320" s="2">
        <v>0.21717800000000001</v>
      </c>
      <c r="D12320" s="2">
        <v>0</v>
      </c>
      <c r="E12320" s="2">
        <v>9.9753800000000004E-2</v>
      </c>
      <c r="F12320" s="2">
        <v>1.7753890000000001</v>
      </c>
      <c r="G12320" s="2">
        <v>1.9282079999999999</v>
      </c>
      <c r="H12320" s="2">
        <v>0.29082390000000002</v>
      </c>
      <c r="I12320" s="2">
        <v>0.1943387</v>
      </c>
    </row>
    <row r="12321" spans="1:9">
      <c r="A12321" t="s">
        <v>12327</v>
      </c>
      <c r="B12321" s="2">
        <v>0.1051107</v>
      </c>
      <c r="C12321" s="2">
        <v>0.20480300000000001</v>
      </c>
      <c r="D12321" s="2">
        <v>0</v>
      </c>
      <c r="E12321" s="2">
        <v>0</v>
      </c>
      <c r="F12321" s="2">
        <v>0.55807530000000005</v>
      </c>
      <c r="G12321" s="2">
        <v>0.54550089999999996</v>
      </c>
      <c r="H12321" s="2">
        <v>0.182835</v>
      </c>
      <c r="I12321" s="2">
        <v>9.1632549999999993E-2</v>
      </c>
    </row>
    <row r="12322" spans="1:9">
      <c r="A12322" t="s">
        <v>12328</v>
      </c>
      <c r="B12322" s="2">
        <v>101.3047</v>
      </c>
      <c r="C12322" s="2">
        <v>102.3489</v>
      </c>
      <c r="D12322" s="2">
        <v>77.156809999999993</v>
      </c>
      <c r="E12322" s="2">
        <v>81.869010000000003</v>
      </c>
      <c r="F12322" s="2">
        <v>85.217749999999995</v>
      </c>
      <c r="G12322" s="2">
        <v>84.997590000000002</v>
      </c>
      <c r="H12322" s="2">
        <v>80.337729999999993</v>
      </c>
      <c r="I12322" s="2">
        <v>75.698239999999998</v>
      </c>
    </row>
    <row r="12323" spans="1:9">
      <c r="A12323" t="s">
        <v>12329</v>
      </c>
      <c r="B12323" s="2">
        <v>2.8766780000000001</v>
      </c>
      <c r="C12323" s="2">
        <v>2.7149529999999999</v>
      </c>
      <c r="D12323" s="2">
        <v>1.7720929999999999</v>
      </c>
      <c r="E12323" s="2">
        <v>2.3733740000000001</v>
      </c>
      <c r="F12323" s="2">
        <v>2.4262510000000002</v>
      </c>
      <c r="G12323" s="2">
        <v>2.3327049999999998</v>
      </c>
      <c r="H12323" s="2">
        <v>2.8146610000000001</v>
      </c>
      <c r="I12323" s="2">
        <v>3.2523119999999999</v>
      </c>
    </row>
    <row r="12324" spans="1:9">
      <c r="A12324" t="s">
        <v>12330</v>
      </c>
      <c r="B12324" s="2">
        <v>0</v>
      </c>
      <c r="C12324" s="2">
        <v>0</v>
      </c>
      <c r="D12324" s="2">
        <v>0</v>
      </c>
      <c r="E12324" s="2">
        <v>0</v>
      </c>
      <c r="F12324" s="2">
        <v>0.26646839999999999</v>
      </c>
      <c r="G12324" s="2">
        <v>0.13023219999999999</v>
      </c>
      <c r="H12324" s="2">
        <v>0</v>
      </c>
      <c r="I12324" s="2">
        <v>0</v>
      </c>
    </row>
    <row r="12325" spans="1:9">
      <c r="A12325" t="s">
        <v>12331</v>
      </c>
      <c r="B12325" s="2">
        <v>17.821860000000001</v>
      </c>
      <c r="C12325" s="2">
        <v>19.308299999999999</v>
      </c>
      <c r="D12325" s="2">
        <v>20.143630000000002</v>
      </c>
      <c r="E12325" s="2">
        <v>16.087319999999998</v>
      </c>
      <c r="F12325" s="2">
        <v>22.296330000000001</v>
      </c>
      <c r="G12325" s="2">
        <v>23.920200000000001</v>
      </c>
      <c r="H12325" s="2">
        <v>12.02596</v>
      </c>
      <c r="I12325" s="2">
        <v>14.59904</v>
      </c>
    </row>
    <row r="12326" spans="1:9">
      <c r="A12326" t="s">
        <v>12332</v>
      </c>
      <c r="B12326" s="2">
        <v>0</v>
      </c>
      <c r="C12326" s="2">
        <v>7.9859899999999998E-2</v>
      </c>
      <c r="D12326" s="2">
        <v>0</v>
      </c>
      <c r="E12326" s="2">
        <v>0</v>
      </c>
      <c r="F12326" s="2">
        <v>0</v>
      </c>
      <c r="G12326" s="2">
        <v>0.21271000000000001</v>
      </c>
      <c r="H12326" s="2">
        <v>0</v>
      </c>
      <c r="I12326" s="2">
        <v>7.1461520000000001E-2</v>
      </c>
    </row>
    <row r="12327" spans="1:9">
      <c r="A12327" t="s">
        <v>12333</v>
      </c>
      <c r="B12327" s="2">
        <v>8.9270300000000002</v>
      </c>
      <c r="C12327" s="2">
        <v>7.8174700000000001</v>
      </c>
      <c r="D12327" s="2">
        <v>8.9206260000000004</v>
      </c>
      <c r="E12327" s="2">
        <v>8.0790880000000005</v>
      </c>
      <c r="F12327" s="2">
        <v>6.8344290000000001</v>
      </c>
      <c r="G12327" s="2">
        <v>7.4612679999999996</v>
      </c>
      <c r="H12327" s="2">
        <v>8.6364339999999995</v>
      </c>
      <c r="I12327" s="2">
        <v>6.9079129999999997</v>
      </c>
    </row>
    <row r="12328" spans="1:9">
      <c r="A12328" t="s">
        <v>12334</v>
      </c>
      <c r="B12328" s="2">
        <v>0</v>
      </c>
      <c r="C12328" s="2">
        <v>0</v>
      </c>
      <c r="D12328" s="2">
        <v>0.21823319999999999</v>
      </c>
      <c r="E12328" s="2">
        <v>0.15976380000000001</v>
      </c>
      <c r="F12328" s="2">
        <v>0</v>
      </c>
      <c r="G12328" s="2">
        <v>5.1469670000000002E-2</v>
      </c>
      <c r="H12328" s="2">
        <v>0.15525929999999999</v>
      </c>
      <c r="I12328" s="2">
        <v>0.36312410000000001</v>
      </c>
    </row>
    <row r="12329" spans="1:9">
      <c r="A12329" t="s">
        <v>12335</v>
      </c>
      <c r="B12329" s="2">
        <v>15.242179999999999</v>
      </c>
      <c r="C12329" s="2">
        <v>14.4611</v>
      </c>
      <c r="D12329" s="2">
        <v>27.767440000000001</v>
      </c>
      <c r="E12329" s="2">
        <v>28.797920000000001</v>
      </c>
      <c r="F12329" s="2">
        <v>14.193059999999999</v>
      </c>
      <c r="G12329" s="2">
        <v>13.528589999999999</v>
      </c>
      <c r="H12329" s="2">
        <v>61.777099999999997</v>
      </c>
      <c r="I12329" s="2">
        <v>57.580039999999997</v>
      </c>
    </row>
    <row r="12330" spans="1:9">
      <c r="A12330" t="s">
        <v>12336</v>
      </c>
      <c r="B12330" s="2">
        <v>0.5305588</v>
      </c>
      <c r="C12330" s="2">
        <v>1.0337670000000001</v>
      </c>
      <c r="D12330" s="2">
        <v>1.702583</v>
      </c>
      <c r="E12330" s="2">
        <v>1.8993119999999999</v>
      </c>
      <c r="F12330" s="2">
        <v>1.1737299999999999</v>
      </c>
      <c r="G12330" s="2">
        <v>1.6061970000000001</v>
      </c>
      <c r="H12330" s="2">
        <v>2.5379239999999998</v>
      </c>
      <c r="I12330" s="2">
        <v>2.0813679999999999</v>
      </c>
    </row>
    <row r="12331" spans="1:9">
      <c r="A12331" t="s">
        <v>12337</v>
      </c>
      <c r="B12331" s="2">
        <v>87.912670000000006</v>
      </c>
      <c r="C12331" s="2">
        <v>87.707260000000005</v>
      </c>
      <c r="D12331" s="2">
        <v>106.65730000000001</v>
      </c>
      <c r="E12331" s="2">
        <v>109.1289</v>
      </c>
      <c r="F12331" s="2">
        <v>164.05090000000001</v>
      </c>
      <c r="G12331" s="2">
        <v>160.75229999999999</v>
      </c>
      <c r="H12331" s="2">
        <v>161.7175</v>
      </c>
      <c r="I12331" s="2">
        <v>164.5831</v>
      </c>
    </row>
    <row r="12332" spans="1:9">
      <c r="A12332" t="s">
        <v>12338</v>
      </c>
      <c r="B12332" s="2">
        <v>21.638729999999999</v>
      </c>
      <c r="C12332" s="2">
        <v>21.94144</v>
      </c>
      <c r="D12332" s="2">
        <v>13.46275</v>
      </c>
      <c r="E12332" s="2">
        <v>14.62312</v>
      </c>
      <c r="F12332" s="2">
        <v>17.194230000000001</v>
      </c>
      <c r="G12332" s="2">
        <v>17.857240000000001</v>
      </c>
      <c r="H12332" s="2">
        <v>4.1288239999999998</v>
      </c>
      <c r="I12332" s="2">
        <v>4.7160070000000003</v>
      </c>
    </row>
    <row r="12333" spans="1:9">
      <c r="A12333" t="s">
        <v>12339</v>
      </c>
      <c r="B12333" s="2">
        <v>0</v>
      </c>
      <c r="C12333" s="2">
        <v>0</v>
      </c>
      <c r="D12333" s="2">
        <v>0</v>
      </c>
      <c r="E12333" s="2">
        <v>0</v>
      </c>
      <c r="F12333" s="2">
        <v>0</v>
      </c>
      <c r="G12333" s="2">
        <v>0.7356627</v>
      </c>
      <c r="H12333" s="2">
        <v>0</v>
      </c>
      <c r="I12333" s="2">
        <v>0.37072709999999998</v>
      </c>
    </row>
    <row r="12334" spans="1:9">
      <c r="A12334" t="s">
        <v>12340</v>
      </c>
      <c r="B12334" s="2">
        <v>115.58150000000001</v>
      </c>
      <c r="C12334" s="2">
        <v>109.2217</v>
      </c>
      <c r="D12334" s="2">
        <v>96.060900000000004</v>
      </c>
      <c r="E12334" s="2">
        <v>99.737790000000004</v>
      </c>
      <c r="F12334" s="2">
        <v>208.2175</v>
      </c>
      <c r="G12334" s="2">
        <v>209.29820000000001</v>
      </c>
      <c r="H12334" s="2">
        <v>113.1768</v>
      </c>
      <c r="I12334" s="2">
        <v>114.4902</v>
      </c>
    </row>
    <row r="12335" spans="1:9">
      <c r="A12335" t="s">
        <v>12341</v>
      </c>
      <c r="B12335" s="2">
        <v>49.94782</v>
      </c>
      <c r="C12335" s="2">
        <v>50.551110000000001</v>
      </c>
      <c r="D12335" s="2">
        <v>52.070180000000001</v>
      </c>
      <c r="E12335" s="2">
        <v>48.357770000000002</v>
      </c>
      <c r="F12335" s="2">
        <v>41.577660000000002</v>
      </c>
      <c r="G12335" s="2">
        <v>45.058329999999998</v>
      </c>
      <c r="H12335" s="2">
        <v>63.784399999999998</v>
      </c>
      <c r="I12335" s="2">
        <v>70.256659999999997</v>
      </c>
    </row>
    <row r="12336" spans="1:9">
      <c r="A12336" t="s">
        <v>12342</v>
      </c>
      <c r="B12336" s="2">
        <v>0.13034319999999999</v>
      </c>
      <c r="C12336" s="2">
        <v>0.1269836</v>
      </c>
      <c r="D12336" s="2">
        <v>0</v>
      </c>
      <c r="E12336" s="2">
        <v>0</v>
      </c>
      <c r="F12336" s="2">
        <v>0.3460223</v>
      </c>
      <c r="G12336" s="2">
        <v>0.22548389999999999</v>
      </c>
      <c r="H12336" s="2">
        <v>0.2267256</v>
      </c>
      <c r="I12336" s="2">
        <v>0.22725899999999999</v>
      </c>
    </row>
    <row r="12337" spans="1:9">
      <c r="A12337" t="s">
        <v>12343</v>
      </c>
      <c r="B12337" s="2">
        <v>6.1263209999999999</v>
      </c>
      <c r="C12337" s="2">
        <v>5.729679</v>
      </c>
      <c r="D12337" s="2">
        <v>5.9914930000000002</v>
      </c>
      <c r="E12337" s="2">
        <v>6.2869469999999996</v>
      </c>
      <c r="F12337" s="2">
        <v>7.4450950000000002</v>
      </c>
      <c r="G12337" s="2">
        <v>7.2773440000000003</v>
      </c>
      <c r="H12337" s="2">
        <v>9.0224499999999992</v>
      </c>
      <c r="I12337" s="2">
        <v>8.4027849999999997</v>
      </c>
    </row>
    <row r="12338" spans="1:9">
      <c r="A12338" t="s">
        <v>12344</v>
      </c>
      <c r="B12338" s="2">
        <v>0.26955810000000002</v>
      </c>
      <c r="C12338" s="2">
        <v>0.43768380000000001</v>
      </c>
      <c r="D12338" s="2">
        <v>1.0709789999999999</v>
      </c>
      <c r="E12338" s="2">
        <v>0.80414430000000003</v>
      </c>
      <c r="F12338" s="2">
        <v>0.55657509999999999</v>
      </c>
      <c r="G12338" s="2">
        <v>1.0103500000000001</v>
      </c>
      <c r="H12338" s="2">
        <v>0.93776649999999995</v>
      </c>
      <c r="I12338" s="2">
        <v>0.70497940000000003</v>
      </c>
    </row>
    <row r="12339" spans="1:9">
      <c r="A12339" t="s">
        <v>12345</v>
      </c>
      <c r="B12339" s="2">
        <v>0.72037079999999998</v>
      </c>
      <c r="C12339" s="2">
        <v>0.70180330000000002</v>
      </c>
      <c r="D12339" s="2">
        <v>0.22016150000000001</v>
      </c>
      <c r="E12339" s="2">
        <v>0.53725160000000005</v>
      </c>
      <c r="F12339" s="2">
        <v>3.7184970000000002</v>
      </c>
      <c r="G12339" s="2">
        <v>4.5693530000000004</v>
      </c>
      <c r="H12339" s="2">
        <v>0.10442079999999999</v>
      </c>
      <c r="I12339" s="2">
        <v>0.52333240000000003</v>
      </c>
    </row>
    <row r="12340" spans="1:9">
      <c r="A12340" t="s">
        <v>12346</v>
      </c>
      <c r="B12340" s="2">
        <v>2.60764</v>
      </c>
      <c r="C12340" s="2">
        <v>2.7713760000000001</v>
      </c>
      <c r="D12340" s="2">
        <v>3.4776159999999998</v>
      </c>
      <c r="E12340" s="2">
        <v>2.7580439999999999</v>
      </c>
      <c r="F12340" s="2">
        <v>3.5661399999999999</v>
      </c>
      <c r="G12340" s="2">
        <v>3.0756960000000002</v>
      </c>
      <c r="H12340" s="2">
        <v>1.030878</v>
      </c>
      <c r="I12340" s="2">
        <v>1.4466239999999999</v>
      </c>
    </row>
    <row r="12341" spans="1:9">
      <c r="A12341" t="s">
        <v>12347</v>
      </c>
      <c r="B12341" s="2">
        <v>1.779018</v>
      </c>
      <c r="C12341" s="2">
        <v>1.8569610000000001</v>
      </c>
      <c r="D12341" s="2">
        <v>1.514615</v>
      </c>
      <c r="E12341" s="2">
        <v>1.592147</v>
      </c>
      <c r="F12341" s="2">
        <v>3.485849</v>
      </c>
      <c r="G12341" s="2">
        <v>2.8577409999999999</v>
      </c>
      <c r="H12341" s="2">
        <v>1.436739</v>
      </c>
      <c r="I12341" s="2">
        <v>1.2185619999999999</v>
      </c>
    </row>
    <row r="12342" spans="1:9">
      <c r="A12342" t="s">
        <v>12348</v>
      </c>
      <c r="B12342" s="2">
        <v>21.829419999999999</v>
      </c>
      <c r="C12342" s="2">
        <v>23.271920000000001</v>
      </c>
      <c r="D12342" s="2">
        <v>19.214099999999998</v>
      </c>
      <c r="E12342" s="2">
        <v>18.866599999999998</v>
      </c>
      <c r="F12342" s="2">
        <v>25.332689999999999</v>
      </c>
      <c r="G12342" s="2">
        <v>27.45928</v>
      </c>
      <c r="H12342" s="2">
        <v>26.254380000000001</v>
      </c>
      <c r="I12342" s="2">
        <v>24.413119999999999</v>
      </c>
    </row>
    <row r="12343" spans="1:9">
      <c r="A12343" t="s">
        <v>12349</v>
      </c>
      <c r="B12343" s="2">
        <v>0.4631863</v>
      </c>
      <c r="C12343" s="2">
        <v>0.2461351</v>
      </c>
      <c r="D12343" s="2">
        <v>0.23164390000000001</v>
      </c>
      <c r="E12343" s="2">
        <v>7.5369539999999999E-2</v>
      </c>
      <c r="F12343" s="2">
        <v>1.6022339999999999</v>
      </c>
      <c r="G12343" s="2">
        <v>1.165494</v>
      </c>
      <c r="H12343" s="2">
        <v>0.40284500000000001</v>
      </c>
      <c r="I12343" s="2">
        <v>0.62404329999999997</v>
      </c>
    </row>
    <row r="12344" spans="1:9">
      <c r="A12344" t="s">
        <v>12350</v>
      </c>
      <c r="B12344" s="2">
        <v>60.335949999999997</v>
      </c>
      <c r="C12344" s="2">
        <v>58.559809999999999</v>
      </c>
      <c r="D12344" s="2">
        <v>56.983829999999998</v>
      </c>
      <c r="E12344" s="2">
        <v>49.735149999999997</v>
      </c>
      <c r="F12344" s="2">
        <v>26.896380000000001</v>
      </c>
      <c r="G12344" s="2">
        <v>24.916979999999999</v>
      </c>
      <c r="H12344" s="2">
        <v>23.47598</v>
      </c>
      <c r="I12344" s="2">
        <v>27.09055</v>
      </c>
    </row>
    <row r="12345" spans="1:9">
      <c r="A12345" t="s">
        <v>12351</v>
      </c>
      <c r="B12345" s="2">
        <v>0.4215564</v>
      </c>
      <c r="C12345" s="2">
        <v>0.46202710000000002</v>
      </c>
      <c r="D12345" s="2">
        <v>0.43482530000000003</v>
      </c>
      <c r="E12345" s="2">
        <v>0.4244349</v>
      </c>
      <c r="F12345" s="2">
        <v>1.1191070000000001</v>
      </c>
      <c r="G12345" s="2">
        <v>0.82041839999999999</v>
      </c>
      <c r="H12345" s="2">
        <v>0.68744700000000003</v>
      </c>
      <c r="I12345" s="2">
        <v>0.73500189999999999</v>
      </c>
    </row>
    <row r="12346" spans="1:9">
      <c r="A12346" t="s">
        <v>12352</v>
      </c>
      <c r="B12346" s="2">
        <v>0.59486039999999996</v>
      </c>
      <c r="C12346" s="2">
        <v>0.86929190000000001</v>
      </c>
      <c r="D12346" s="2">
        <v>1.7725770000000001</v>
      </c>
      <c r="E12346" s="2">
        <v>0.5323753</v>
      </c>
      <c r="F12346" s="2">
        <v>1.4475789999999999</v>
      </c>
      <c r="G12346" s="2">
        <v>1.800862</v>
      </c>
      <c r="H12346" s="2">
        <v>1.164072</v>
      </c>
      <c r="I12346" s="2">
        <v>0.64822809999999997</v>
      </c>
    </row>
    <row r="12347" spans="1:9">
      <c r="A12347" t="s">
        <v>12353</v>
      </c>
      <c r="B12347" s="2">
        <v>1.386774</v>
      </c>
      <c r="C12347" s="2">
        <v>1.1580250000000001</v>
      </c>
      <c r="D12347" s="2">
        <v>0.9082055</v>
      </c>
      <c r="E12347" s="2">
        <v>0.70920269999999996</v>
      </c>
      <c r="F12347" s="2">
        <v>1.5777730000000001</v>
      </c>
      <c r="G12347" s="2">
        <v>1.5422229999999999</v>
      </c>
      <c r="H12347" s="2">
        <v>0.68920720000000002</v>
      </c>
      <c r="I12347" s="2">
        <v>0.86353570000000002</v>
      </c>
    </row>
    <row r="12348" spans="1:9">
      <c r="A12348" t="s">
        <v>12354</v>
      </c>
      <c r="B12348" s="2">
        <v>1.129113</v>
      </c>
      <c r="C12348" s="2">
        <v>1.184626</v>
      </c>
      <c r="D12348" s="2">
        <v>0.15926870000000001</v>
      </c>
      <c r="E12348" s="2">
        <v>0.15546289999999999</v>
      </c>
      <c r="F12348" s="2">
        <v>1.1912970000000001</v>
      </c>
      <c r="G12348" s="2">
        <v>1.427397</v>
      </c>
      <c r="H12348" s="2">
        <v>0.37769930000000002</v>
      </c>
      <c r="I12348" s="2">
        <v>0.56788179999999999</v>
      </c>
    </row>
    <row r="12349" spans="1:9">
      <c r="A12349" t="s">
        <v>12355</v>
      </c>
      <c r="B12349" s="2">
        <v>0.21075160000000001</v>
      </c>
      <c r="C12349" s="2">
        <v>0.41063899999999998</v>
      </c>
      <c r="D12349" s="2">
        <v>0.25764179999999998</v>
      </c>
      <c r="E12349" s="2">
        <v>9.4306959999999995E-2</v>
      </c>
      <c r="F12349" s="2">
        <v>0.43515330000000002</v>
      </c>
      <c r="G12349" s="2">
        <v>0.69878680000000004</v>
      </c>
      <c r="H12349" s="2">
        <v>0.2443948</v>
      </c>
      <c r="I12349" s="2">
        <v>0.24496970000000001</v>
      </c>
    </row>
    <row r="12350" spans="1:9">
      <c r="A12350" t="s">
        <v>12356</v>
      </c>
      <c r="B12350" s="2">
        <v>4.2954499999999998</v>
      </c>
      <c r="C12350" s="2">
        <v>5.4723449999999998</v>
      </c>
      <c r="D12350" s="2">
        <v>3.029506</v>
      </c>
      <c r="E12350" s="2">
        <v>4.1399600000000003</v>
      </c>
      <c r="F12350" s="2">
        <v>10.23359</v>
      </c>
      <c r="G12350" s="2">
        <v>11.14621</v>
      </c>
      <c r="H12350" s="2">
        <v>5.4601069999999998</v>
      </c>
      <c r="I12350" s="2">
        <v>4.896852</v>
      </c>
    </row>
    <row r="12351" spans="1:9">
      <c r="A12351" t="s">
        <v>12357</v>
      </c>
      <c r="B12351" s="2">
        <v>0.56926909999999997</v>
      </c>
      <c r="C12351" s="2">
        <v>0.61005589999999998</v>
      </c>
      <c r="D12351" s="2">
        <v>0.73072219999999999</v>
      </c>
      <c r="E12351" s="2">
        <v>1.0189440000000001</v>
      </c>
      <c r="F12351" s="2">
        <v>0.80599460000000001</v>
      </c>
      <c r="G12351" s="2">
        <v>1.0340320000000001</v>
      </c>
      <c r="H12351" s="2">
        <v>0.69315119999999997</v>
      </c>
      <c r="I12351" s="2">
        <v>0.79403639999999998</v>
      </c>
    </row>
    <row r="12352" spans="1:9">
      <c r="A12352" t="s">
        <v>12358</v>
      </c>
      <c r="B12352" s="2">
        <v>0</v>
      </c>
      <c r="C12352" s="2">
        <v>0</v>
      </c>
      <c r="D12352" s="2">
        <v>0.52657200000000004</v>
      </c>
      <c r="E12352" s="2">
        <v>0</v>
      </c>
      <c r="F12352" s="2">
        <v>0</v>
      </c>
      <c r="G12352" s="2">
        <v>0</v>
      </c>
      <c r="H12352" s="2">
        <v>0</v>
      </c>
      <c r="I12352" s="2">
        <v>0</v>
      </c>
    </row>
    <row r="12353" spans="1:9">
      <c r="A12353" t="s">
        <v>12359</v>
      </c>
      <c r="B12353" s="2">
        <v>2.0927380000000002</v>
      </c>
      <c r="C12353" s="2">
        <v>1.834918</v>
      </c>
      <c r="D12353" s="2">
        <v>1.1128830000000001</v>
      </c>
      <c r="E12353" s="2">
        <v>1.198664</v>
      </c>
      <c r="F12353" s="2">
        <v>3.0000209999999998</v>
      </c>
      <c r="G12353" s="2">
        <v>3.1134400000000002</v>
      </c>
      <c r="H12353" s="2">
        <v>1.8201080000000001</v>
      </c>
      <c r="I12353" s="2">
        <v>2.0798040000000002</v>
      </c>
    </row>
    <row r="12354" spans="1:9">
      <c r="A12354" t="s">
        <v>12360</v>
      </c>
      <c r="B12354" s="2">
        <v>0.1067216</v>
      </c>
      <c r="C12354" s="2">
        <v>0</v>
      </c>
      <c r="D12354" s="2">
        <v>0.19569919999999999</v>
      </c>
      <c r="E12354" s="2">
        <v>0.19102279999999999</v>
      </c>
      <c r="F12354" s="2">
        <v>0.56662809999999997</v>
      </c>
      <c r="G12354" s="2">
        <v>0.64617119999999995</v>
      </c>
      <c r="H12354" s="2">
        <v>0.64972960000000002</v>
      </c>
      <c r="I12354" s="2">
        <v>0.83733190000000002</v>
      </c>
    </row>
    <row r="12355" spans="1:9">
      <c r="A12355" t="s">
        <v>12361</v>
      </c>
      <c r="B12355" s="2">
        <v>22.72176</v>
      </c>
      <c r="C12355" s="2">
        <v>22.136109999999999</v>
      </c>
      <c r="D12355" s="2">
        <v>23.899609999999999</v>
      </c>
      <c r="E12355" s="2">
        <v>21.264040000000001</v>
      </c>
      <c r="F12355" s="2">
        <v>11.737299999999999</v>
      </c>
      <c r="G12355" s="2">
        <v>11.27331</v>
      </c>
      <c r="H12355" s="2">
        <v>11.636329999999999</v>
      </c>
      <c r="I12355" s="2">
        <v>13.87579</v>
      </c>
    </row>
    <row r="12356" spans="1:9">
      <c r="A12356" t="s">
        <v>12362</v>
      </c>
      <c r="B12356" s="2">
        <v>8.2041280000000008</v>
      </c>
      <c r="C12356" s="2">
        <v>7.0902690000000002</v>
      </c>
      <c r="D12356" s="2">
        <v>6.0662089999999997</v>
      </c>
      <c r="E12356" s="2">
        <v>6.5133780000000003</v>
      </c>
      <c r="F12356" s="2">
        <v>8.7820630000000008</v>
      </c>
      <c r="G12356" s="2">
        <v>5.6083360000000004</v>
      </c>
      <c r="H12356" s="2">
        <v>4.2581870000000004</v>
      </c>
      <c r="I12356" s="2">
        <v>3.9221339999999998</v>
      </c>
    </row>
    <row r="12357" spans="1:9">
      <c r="A12357" t="s">
        <v>12363</v>
      </c>
      <c r="B12357" s="2">
        <v>96.98527</v>
      </c>
      <c r="C12357" s="2">
        <v>104.32340000000001</v>
      </c>
      <c r="D12357" s="2">
        <v>84.871939999999995</v>
      </c>
      <c r="E12357" s="2">
        <v>91.504819999999995</v>
      </c>
      <c r="F12357" s="2">
        <v>102.5772</v>
      </c>
      <c r="G12357" s="2">
        <v>117.1893</v>
      </c>
      <c r="H12357" s="2">
        <v>117.4687</v>
      </c>
      <c r="I12357" s="2">
        <v>124.8978</v>
      </c>
    </row>
    <row r="12358" spans="1:9">
      <c r="A12358" t="s">
        <v>12364</v>
      </c>
      <c r="B12358" s="2">
        <v>1.509525</v>
      </c>
      <c r="C12358" s="2">
        <v>1.5406470000000001</v>
      </c>
      <c r="D12358" s="2">
        <v>1.2522219999999999</v>
      </c>
      <c r="E12358" s="2">
        <v>1.0936360000000001</v>
      </c>
      <c r="F12358" s="2">
        <v>3.0532119999999998</v>
      </c>
      <c r="G12358" s="2">
        <v>1.74091</v>
      </c>
      <c r="H12358" s="2">
        <v>4.5012790000000003</v>
      </c>
      <c r="I12358" s="2">
        <v>4.4492029999999998</v>
      </c>
    </row>
    <row r="12359" spans="1:9">
      <c r="A12359" t="s">
        <v>12365</v>
      </c>
      <c r="B12359" s="2">
        <v>1.5648500000000001</v>
      </c>
      <c r="C12359" s="2">
        <v>1.314238</v>
      </c>
      <c r="D12359" s="2">
        <v>0.8410666</v>
      </c>
      <c r="E12359" s="2">
        <v>0.91755330000000002</v>
      </c>
      <c r="F12359" s="2">
        <v>1.4324870000000001</v>
      </c>
      <c r="G12359" s="2">
        <v>1.9602949999999999</v>
      </c>
      <c r="H12359" s="2">
        <v>0.985545</v>
      </c>
      <c r="I12359" s="2">
        <v>2.0227680000000001</v>
      </c>
    </row>
    <row r="12360" spans="1:9">
      <c r="A12360" t="s">
        <v>12366</v>
      </c>
      <c r="B12360" s="2">
        <v>85.880009999999999</v>
      </c>
      <c r="C12360" s="2">
        <v>86.610730000000004</v>
      </c>
      <c r="D12360" s="2">
        <v>72.736919999999998</v>
      </c>
      <c r="E12360" s="2">
        <v>84.973190000000002</v>
      </c>
      <c r="F12360" s="2">
        <v>114.1044</v>
      </c>
      <c r="G12360" s="2">
        <v>100.42359999999999</v>
      </c>
      <c r="H12360" s="2">
        <v>87.615309999999994</v>
      </c>
      <c r="I12360" s="2">
        <v>83.430359999999993</v>
      </c>
    </row>
    <row r="12361" spans="1:9">
      <c r="A12361" t="s">
        <v>12367</v>
      </c>
      <c r="B12361" s="2">
        <v>10.99513</v>
      </c>
      <c r="C12361" s="2">
        <v>10.83075</v>
      </c>
      <c r="D12361" s="2">
        <v>17.585889999999999</v>
      </c>
      <c r="E12361" s="2">
        <v>15.30696</v>
      </c>
      <c r="F12361" s="2">
        <v>16.972750000000001</v>
      </c>
      <c r="G12361" s="2">
        <v>16.061969999999999</v>
      </c>
      <c r="H12361" s="2">
        <v>27.625720000000001</v>
      </c>
      <c r="I12361" s="2">
        <v>31.098800000000001</v>
      </c>
    </row>
    <row r="12362" spans="1:9">
      <c r="A12362" t="s">
        <v>12368</v>
      </c>
      <c r="B12362" s="2">
        <v>0.1766847</v>
      </c>
      <c r="C12362" s="2">
        <v>0.17213059999999999</v>
      </c>
      <c r="D12362" s="2">
        <v>0.48598930000000001</v>
      </c>
      <c r="E12362" s="2">
        <v>0.47437629999999997</v>
      </c>
      <c r="F12362" s="2">
        <v>1.3289610000000001</v>
      </c>
      <c r="G12362" s="2">
        <v>1.299018</v>
      </c>
      <c r="H12362" s="2">
        <v>1.0756699999999999</v>
      </c>
      <c r="I12362" s="2">
        <v>1.001187</v>
      </c>
    </row>
    <row r="12363" spans="1:9">
      <c r="A12363" t="s">
        <v>12369</v>
      </c>
      <c r="B12363" s="2">
        <v>3.8909099999999999</v>
      </c>
      <c r="C12363" s="2">
        <v>4.4595549999999999</v>
      </c>
      <c r="D12363" s="2">
        <v>2.3083499999999999</v>
      </c>
      <c r="E12363" s="2">
        <v>2.25319</v>
      </c>
      <c r="F12363" s="2">
        <v>5.198359</v>
      </c>
      <c r="G12363" s="2">
        <v>4.4873209999999997</v>
      </c>
      <c r="H12363" s="2">
        <v>3.5167310000000001</v>
      </c>
      <c r="I12363" s="2">
        <v>2.3943430000000001</v>
      </c>
    </row>
    <row r="12364" spans="1:9">
      <c r="A12364" t="s">
        <v>12370</v>
      </c>
      <c r="B12364" s="2">
        <v>0.59359269999999997</v>
      </c>
      <c r="C12364" s="2">
        <v>0.43371969999999999</v>
      </c>
      <c r="D12364" s="2">
        <v>0.272123</v>
      </c>
      <c r="E12364" s="2">
        <v>0</v>
      </c>
      <c r="F12364" s="2">
        <v>1.70713</v>
      </c>
      <c r="G12364" s="2">
        <v>1.0268710000000001</v>
      </c>
      <c r="H12364" s="2">
        <v>0.51626280000000002</v>
      </c>
      <c r="I12364" s="2">
        <v>0.51747730000000003</v>
      </c>
    </row>
    <row r="12365" spans="1:9">
      <c r="A12365" t="s">
        <v>12371</v>
      </c>
      <c r="B12365" s="2">
        <v>0.27122039999999997</v>
      </c>
      <c r="C12365" s="2">
        <v>0.26422970000000001</v>
      </c>
      <c r="D12365" s="2">
        <v>6.2168309999999997E-2</v>
      </c>
      <c r="E12365" s="2">
        <v>0.1820483</v>
      </c>
      <c r="F12365" s="2">
        <v>0.2400032</v>
      </c>
      <c r="G12365" s="2">
        <v>0.58648869999999997</v>
      </c>
      <c r="H12365" s="2">
        <v>0</v>
      </c>
      <c r="I12365" s="2">
        <v>0</v>
      </c>
    </row>
    <row r="12366" spans="1:9">
      <c r="A12366" t="s">
        <v>12372</v>
      </c>
      <c r="B12366" s="2">
        <v>4.5785669999999996</v>
      </c>
      <c r="C12366" s="2">
        <v>3.5684439999999999</v>
      </c>
      <c r="D12366" s="2">
        <v>3.816309</v>
      </c>
      <c r="E12366" s="2">
        <v>3.2035990000000001</v>
      </c>
      <c r="F12366" s="2">
        <v>4.051577</v>
      </c>
      <c r="G12366" s="2">
        <v>4.7523460000000002</v>
      </c>
      <c r="H12366" s="2">
        <v>9.7018380000000004</v>
      </c>
      <c r="I12366" s="2">
        <v>10.95839</v>
      </c>
    </row>
    <row r="12367" spans="1:9">
      <c r="A12367" t="s">
        <v>12373</v>
      </c>
      <c r="B12367" s="2">
        <v>164.89359999999999</v>
      </c>
      <c r="C12367" s="2">
        <v>153.47630000000001</v>
      </c>
      <c r="D12367" s="2">
        <v>106.99290000000001</v>
      </c>
      <c r="E12367" s="2">
        <v>99.441450000000003</v>
      </c>
      <c r="F12367" s="2">
        <v>175.99529999999999</v>
      </c>
      <c r="G12367" s="2">
        <v>172.68809999999999</v>
      </c>
      <c r="H12367" s="2">
        <v>138.77889999999999</v>
      </c>
      <c r="I12367" s="2">
        <v>143.9708</v>
      </c>
    </row>
    <row r="12368" spans="1:9">
      <c r="A12368" t="s">
        <v>12374</v>
      </c>
      <c r="B12368" s="2">
        <v>18.94416</v>
      </c>
      <c r="C12368" s="2">
        <v>18.143059999999998</v>
      </c>
      <c r="D12368" s="2">
        <v>13.836550000000001</v>
      </c>
      <c r="E12368" s="2">
        <v>13.36224</v>
      </c>
      <c r="F12368" s="2">
        <v>10.79696</v>
      </c>
      <c r="G12368" s="2">
        <v>13.19211</v>
      </c>
      <c r="H12368" s="2">
        <v>6.1436770000000003</v>
      </c>
      <c r="I12368" s="2">
        <v>3.7788520000000001</v>
      </c>
    </row>
    <row r="12369" spans="1:9">
      <c r="A12369" t="s">
        <v>12375</v>
      </c>
      <c r="B12369" s="2">
        <v>0.82202109999999995</v>
      </c>
      <c r="C12369" s="2">
        <v>0.97879660000000002</v>
      </c>
      <c r="D12369" s="2">
        <v>0.64202760000000003</v>
      </c>
      <c r="E12369" s="2">
        <v>0.70842749999999999</v>
      </c>
      <c r="F12369" s="2">
        <v>2.1552799999999999</v>
      </c>
      <c r="G12369" s="2">
        <v>1.8960459999999999</v>
      </c>
      <c r="H12369" s="2">
        <v>1.5622609999999999</v>
      </c>
      <c r="I12369" s="2">
        <v>1.619019</v>
      </c>
    </row>
    <row r="12370" spans="1:9">
      <c r="A12370" t="s">
        <v>12376</v>
      </c>
      <c r="B12370" s="2">
        <v>2.4707400000000002</v>
      </c>
      <c r="C12370" s="2">
        <v>0.88681030000000005</v>
      </c>
      <c r="D12370" s="2">
        <v>0.71537090000000003</v>
      </c>
      <c r="E12370" s="2">
        <v>0.93103539999999996</v>
      </c>
      <c r="F12370" s="2">
        <v>0.92057230000000001</v>
      </c>
      <c r="G12370" s="2">
        <v>0.5623939</v>
      </c>
      <c r="H12370" s="2">
        <v>0.1130982</v>
      </c>
      <c r="I12370" s="2">
        <v>0.1133643</v>
      </c>
    </row>
    <row r="12371" spans="1:9">
      <c r="A12371" t="s">
        <v>12377</v>
      </c>
      <c r="B12371" s="2">
        <v>0.42918859999999998</v>
      </c>
      <c r="C12371" s="2">
        <v>0.1672505</v>
      </c>
      <c r="D12371" s="2">
        <v>0.2361055</v>
      </c>
      <c r="E12371" s="2">
        <v>0.15364240000000001</v>
      </c>
      <c r="F12371" s="2">
        <v>0.83553639999999996</v>
      </c>
      <c r="G12371" s="2">
        <v>0.66821750000000002</v>
      </c>
      <c r="H12371" s="2">
        <v>0.14931050000000001</v>
      </c>
      <c r="I12371" s="2">
        <v>0.14966180000000001</v>
      </c>
    </row>
    <row r="12372" spans="1:9">
      <c r="A12372" t="s">
        <v>12378</v>
      </c>
      <c r="B12372" s="2">
        <v>0.4481792</v>
      </c>
      <c r="C12372" s="2">
        <v>0.2183137</v>
      </c>
      <c r="D12372" s="2">
        <v>0.20546049999999999</v>
      </c>
      <c r="E12372" s="2">
        <v>0</v>
      </c>
      <c r="F12372" s="2">
        <v>0</v>
      </c>
      <c r="G12372" s="2">
        <v>0</v>
      </c>
      <c r="H12372" s="2">
        <v>0</v>
      </c>
      <c r="I12372" s="2">
        <v>0</v>
      </c>
    </row>
    <row r="12373" spans="1:9">
      <c r="A12373" t="s">
        <v>12379</v>
      </c>
      <c r="B12373" s="2">
        <v>7.221495</v>
      </c>
      <c r="C12373" s="2">
        <v>12.06062</v>
      </c>
      <c r="D12373" s="2">
        <v>8.7020890000000009</v>
      </c>
      <c r="E12373" s="2">
        <v>11.079319999999999</v>
      </c>
      <c r="F12373" s="2">
        <v>7.4857870000000002</v>
      </c>
      <c r="G12373" s="2">
        <v>9.1017829999999993</v>
      </c>
      <c r="H12373" s="2">
        <v>6.9985160000000004</v>
      </c>
      <c r="I12373" s="2">
        <v>6.8351090000000001</v>
      </c>
    </row>
    <row r="12374" spans="1:9">
      <c r="A12374" t="s">
        <v>12380</v>
      </c>
      <c r="B12374" s="2">
        <v>10.21383</v>
      </c>
      <c r="C12374" s="2">
        <v>11.356019999999999</v>
      </c>
      <c r="D12374" s="2">
        <v>11.90432</v>
      </c>
      <c r="E12374" s="2">
        <v>10.793559999999999</v>
      </c>
      <c r="F12374" s="2">
        <v>11.43821</v>
      </c>
      <c r="G12374" s="2">
        <v>10.581530000000001</v>
      </c>
      <c r="H12374" s="2">
        <v>10.58962</v>
      </c>
      <c r="I12374" s="2">
        <v>10.966670000000001</v>
      </c>
    </row>
    <row r="12375" spans="1:9">
      <c r="A12375" t="s">
        <v>12381</v>
      </c>
      <c r="B12375" s="2">
        <v>1.9187829999999999</v>
      </c>
      <c r="C12375" s="2">
        <v>1.7654749999999999</v>
      </c>
      <c r="D12375" s="2">
        <v>1.2705839999999999</v>
      </c>
      <c r="E12375" s="2">
        <v>0.7632139</v>
      </c>
      <c r="F12375" s="2">
        <v>0.66030719999999998</v>
      </c>
      <c r="G12375" s="2">
        <v>0.46102090000000001</v>
      </c>
      <c r="H12375" s="2">
        <v>0.37084780000000001</v>
      </c>
      <c r="I12375" s="2">
        <v>0.65051040000000004</v>
      </c>
    </row>
    <row r="12376" spans="1:9">
      <c r="A12376" t="s">
        <v>12382</v>
      </c>
      <c r="B12376" s="2">
        <v>11.51628</v>
      </c>
      <c r="C12376" s="2">
        <v>10.27576</v>
      </c>
      <c r="D12376" s="2">
        <v>25.755839999999999</v>
      </c>
      <c r="E12376" s="2">
        <v>22.250689999999999</v>
      </c>
      <c r="F12376" s="2">
        <v>11.905099999999999</v>
      </c>
      <c r="G12376" s="2">
        <v>11.91614</v>
      </c>
      <c r="H12376" s="2">
        <v>41.561750000000004</v>
      </c>
      <c r="I12376" s="2">
        <v>41.5657</v>
      </c>
    </row>
    <row r="12377" spans="1:9">
      <c r="A12377" t="s">
        <v>12383</v>
      </c>
      <c r="B12377" s="2">
        <v>0</v>
      </c>
      <c r="C12377" s="2">
        <v>0.6594506</v>
      </c>
      <c r="D12377" s="2">
        <v>0</v>
      </c>
      <c r="E12377" s="2">
        <v>0.30289759999999999</v>
      </c>
      <c r="F12377" s="2">
        <v>0.59898720000000005</v>
      </c>
      <c r="G12377" s="2">
        <v>0.58549099999999998</v>
      </c>
      <c r="H12377" s="2">
        <v>0.2943576</v>
      </c>
      <c r="I12377" s="2">
        <v>0.59010019999999996</v>
      </c>
    </row>
    <row r="12378" spans="1:9">
      <c r="A12378" t="s">
        <v>12384</v>
      </c>
      <c r="B12378" s="2">
        <v>0</v>
      </c>
      <c r="C12378" s="2">
        <v>0</v>
      </c>
      <c r="D12378" s="2">
        <v>0</v>
      </c>
      <c r="E12378" s="2">
        <v>0</v>
      </c>
      <c r="F12378" s="2">
        <v>7.8273499999999996E-2</v>
      </c>
      <c r="G12378" s="2">
        <v>0</v>
      </c>
      <c r="H12378" s="2">
        <v>0</v>
      </c>
      <c r="I12378" s="2">
        <v>0</v>
      </c>
    </row>
    <row r="12379" spans="1:9">
      <c r="A12379" t="s">
        <v>12385</v>
      </c>
      <c r="B12379" s="2">
        <v>1.5906070000000001</v>
      </c>
      <c r="C12379" s="2">
        <v>2.0053770000000002</v>
      </c>
      <c r="D12379" s="2">
        <v>0.94365509999999997</v>
      </c>
      <c r="E12379" s="2">
        <v>2.0934219999999999</v>
      </c>
      <c r="F12379" s="2">
        <v>5.0505469999999999</v>
      </c>
      <c r="G12379" s="2">
        <v>5.7460519999999997</v>
      </c>
      <c r="H12379" s="2">
        <v>3.9060480000000002</v>
      </c>
      <c r="I12379" s="2">
        <v>4.8124779999999996</v>
      </c>
    </row>
    <row r="12380" spans="1:9">
      <c r="A12380" t="s">
        <v>12386</v>
      </c>
      <c r="B12380" s="2">
        <v>97.929760000000002</v>
      </c>
      <c r="C12380" s="2">
        <v>100.82640000000001</v>
      </c>
      <c r="D12380" s="2">
        <v>133.96870000000001</v>
      </c>
      <c r="E12380" s="2">
        <v>127.97880000000001</v>
      </c>
      <c r="F12380" s="2">
        <v>105.26990000000001</v>
      </c>
      <c r="G12380" s="2">
        <v>99.625280000000004</v>
      </c>
      <c r="H12380" s="2">
        <v>134.62989999999999</v>
      </c>
      <c r="I12380" s="2">
        <v>142.70769999999999</v>
      </c>
    </row>
    <row r="12381" spans="1:9">
      <c r="A12381" t="s">
        <v>12387</v>
      </c>
      <c r="B12381" s="2">
        <v>77.145060000000001</v>
      </c>
      <c r="C12381" s="2">
        <v>83.15652</v>
      </c>
      <c r="D12381" s="2">
        <v>72.316829999999996</v>
      </c>
      <c r="E12381" s="2">
        <v>82.965980000000002</v>
      </c>
      <c r="F12381" s="2">
        <v>74.002340000000004</v>
      </c>
      <c r="G12381" s="2">
        <v>79.250680000000003</v>
      </c>
      <c r="H12381" s="2">
        <v>66.343279999999993</v>
      </c>
      <c r="I12381" s="2">
        <v>65.369050000000001</v>
      </c>
    </row>
    <row r="12382" spans="1:9">
      <c r="A12382" t="s">
        <v>12388</v>
      </c>
      <c r="B12382" s="2">
        <v>5.5387430000000001E-2</v>
      </c>
      <c r="C12382" s="2">
        <v>0</v>
      </c>
      <c r="D12382" s="2">
        <v>0.35548059999999998</v>
      </c>
      <c r="E12382" s="2">
        <v>9.9138889999999993E-2</v>
      </c>
      <c r="F12382" s="2">
        <v>4.9012380000000001E-2</v>
      </c>
      <c r="G12382" s="2">
        <v>9.5816079999999998E-2</v>
      </c>
      <c r="H12382" s="2">
        <v>0.19268750000000001</v>
      </c>
      <c r="I12382" s="2">
        <v>0.1931408</v>
      </c>
    </row>
    <row r="12383" spans="1:9">
      <c r="A12383" t="s">
        <v>12389</v>
      </c>
      <c r="B12383" s="2">
        <v>993.2047</v>
      </c>
      <c r="C12383" s="2">
        <v>1020.744</v>
      </c>
      <c r="D12383" s="2">
        <v>1008.658</v>
      </c>
      <c r="E12383" s="2">
        <v>993.66759999999999</v>
      </c>
      <c r="F12383" s="2">
        <v>1778.3689999999999</v>
      </c>
      <c r="G12383" s="2">
        <v>1743.1220000000001</v>
      </c>
      <c r="H12383" s="2">
        <v>1547.3620000000001</v>
      </c>
      <c r="I12383" s="2">
        <v>1561.1469999999999</v>
      </c>
    </row>
    <row r="12384" spans="1:9">
      <c r="A12384" t="s">
        <v>12390</v>
      </c>
      <c r="B12384" s="2">
        <v>0.12404519999999999</v>
      </c>
      <c r="C12384" s="2">
        <v>6.0423949999999997E-2</v>
      </c>
      <c r="D12384" s="2">
        <v>0</v>
      </c>
      <c r="E12384" s="2">
        <v>0</v>
      </c>
      <c r="F12384" s="2">
        <v>5.488382E-2</v>
      </c>
      <c r="G12384" s="2">
        <v>0</v>
      </c>
      <c r="H12384" s="2">
        <v>0</v>
      </c>
      <c r="I12384" s="2">
        <v>0</v>
      </c>
    </row>
    <row r="12385" spans="1:9">
      <c r="A12385" t="s">
        <v>12391</v>
      </c>
      <c r="B12385" s="2">
        <v>30.448689999999999</v>
      </c>
      <c r="C12385" s="2">
        <v>33.598880000000001</v>
      </c>
      <c r="D12385" s="2">
        <v>30.76613</v>
      </c>
      <c r="E12385" s="2">
        <v>30.726120000000002</v>
      </c>
      <c r="F12385" s="2">
        <v>24.882020000000001</v>
      </c>
      <c r="G12385" s="2">
        <v>24.321390000000001</v>
      </c>
      <c r="H12385" s="2">
        <v>18.91572</v>
      </c>
      <c r="I12385" s="2">
        <v>21.262530000000002</v>
      </c>
    </row>
    <row r="12386" spans="1:9">
      <c r="A12386" t="s">
        <v>12392</v>
      </c>
      <c r="B12386" s="2">
        <v>2.3498519999999998</v>
      </c>
      <c r="C12386" s="2">
        <v>1.842595</v>
      </c>
      <c r="D12386" s="2">
        <v>1.156075</v>
      </c>
      <c r="E12386" s="2">
        <v>1.4362079999999999</v>
      </c>
      <c r="F12386" s="2">
        <v>2.4851190000000001</v>
      </c>
      <c r="G12386" s="2">
        <v>2.6769949999999998</v>
      </c>
      <c r="H12386" s="2">
        <v>1.4455629999999999</v>
      </c>
      <c r="I12386" s="2">
        <v>2.0984980000000002</v>
      </c>
    </row>
    <row r="12387" spans="1:9">
      <c r="A12387" t="s">
        <v>12393</v>
      </c>
      <c r="B12387" s="2">
        <v>2.364636</v>
      </c>
      <c r="C12387" s="2">
        <v>2.5131139999999998</v>
      </c>
      <c r="D12387" s="2">
        <v>2.808621</v>
      </c>
      <c r="E12387" s="2">
        <v>2.6934100000000001</v>
      </c>
      <c r="F12387" s="2">
        <v>3.186258</v>
      </c>
      <c r="G12387" s="2">
        <v>3.2539199999999999</v>
      </c>
      <c r="H12387" s="2">
        <v>3.7392449999999999</v>
      </c>
      <c r="I12387" s="2">
        <v>2.8110309999999998</v>
      </c>
    </row>
    <row r="12388" spans="1:9">
      <c r="A12388" t="s">
        <v>12394</v>
      </c>
      <c r="B12388" s="2">
        <v>13.98094</v>
      </c>
      <c r="C12388" s="2">
        <v>13.14434</v>
      </c>
      <c r="D12388" s="2">
        <v>8.874466</v>
      </c>
      <c r="E12388" s="2">
        <v>8.2249090000000002</v>
      </c>
      <c r="F12388" s="2">
        <v>10.554919999999999</v>
      </c>
      <c r="G12388" s="2">
        <v>8.3720689999999998</v>
      </c>
      <c r="H12388" s="2">
        <v>9.3535269999999997</v>
      </c>
      <c r="I12388" s="2">
        <v>9.6312270000000009</v>
      </c>
    </row>
    <row r="12389" spans="1:9">
      <c r="A12389" t="s">
        <v>12395</v>
      </c>
      <c r="B12389" s="2">
        <v>8.3713270000000009</v>
      </c>
      <c r="C12389" s="2">
        <v>8.5040840000000006</v>
      </c>
      <c r="D12389" s="2">
        <v>6.2977629999999998</v>
      </c>
      <c r="E12389" s="2">
        <v>6.5314779999999999</v>
      </c>
      <c r="F12389" s="2">
        <v>14.18244</v>
      </c>
      <c r="G12389" s="2">
        <v>13.986660000000001</v>
      </c>
      <c r="H12389" s="2">
        <v>12.134600000000001</v>
      </c>
      <c r="I12389" s="2">
        <v>11.85127</v>
      </c>
    </row>
    <row r="12390" spans="1:9">
      <c r="A12390" t="s">
        <v>12396</v>
      </c>
      <c r="B12390" s="2">
        <v>971.2989</v>
      </c>
      <c r="C12390" s="2">
        <v>929.31859999999995</v>
      </c>
      <c r="D12390" s="2">
        <v>1108.3489999999999</v>
      </c>
      <c r="E12390" s="2">
        <v>1104.992</v>
      </c>
      <c r="F12390" s="2">
        <v>1526.393</v>
      </c>
      <c r="G12390" s="2">
        <v>1559.9169999999999</v>
      </c>
      <c r="H12390" s="2">
        <v>1476.229</v>
      </c>
      <c r="I12390" s="2">
        <v>1465.8389999999999</v>
      </c>
    </row>
    <row r="12391" spans="1:9">
      <c r="A12391" t="s">
        <v>12397</v>
      </c>
      <c r="B12391" s="2">
        <v>1.0035019999999999</v>
      </c>
      <c r="C12391" s="2">
        <v>0.27932469999999998</v>
      </c>
      <c r="D12391" s="2">
        <v>0.92007810000000001</v>
      </c>
      <c r="E12391" s="2">
        <v>2.0527820000000001</v>
      </c>
      <c r="F12391" s="2">
        <v>1.395427</v>
      </c>
      <c r="G12391" s="2">
        <v>1.1159889999999999</v>
      </c>
      <c r="H12391" s="2">
        <v>0.49872640000000001</v>
      </c>
      <c r="I12391" s="2">
        <v>0.4998996</v>
      </c>
    </row>
    <row r="12392" spans="1:9">
      <c r="A12392" t="s">
        <v>12398</v>
      </c>
      <c r="B12392" s="2">
        <v>9.0111089999999994</v>
      </c>
      <c r="C12392" s="2">
        <v>7.6083350000000003</v>
      </c>
      <c r="D12392" s="2">
        <v>5.8751949999999997</v>
      </c>
      <c r="E12392" s="2">
        <v>6.2724409999999997</v>
      </c>
      <c r="F12392" s="2">
        <v>7.6195389999999996</v>
      </c>
      <c r="G12392" s="2">
        <v>6.4086220000000003</v>
      </c>
      <c r="H12392" s="2">
        <v>3.4831970000000001</v>
      </c>
      <c r="I12392" s="2">
        <v>5.5862259999999999</v>
      </c>
    </row>
    <row r="12393" spans="1:9">
      <c r="A12393" t="s">
        <v>12399</v>
      </c>
      <c r="B12393" s="2">
        <v>3.8774510000000002</v>
      </c>
      <c r="C12393" s="2">
        <v>6.0131779999999999</v>
      </c>
      <c r="D12393" s="2">
        <v>4.4983009999999997</v>
      </c>
      <c r="E12393" s="2">
        <v>3.8950740000000001</v>
      </c>
      <c r="F12393" s="2">
        <v>7.8426489999999998</v>
      </c>
      <c r="G12393" s="2">
        <v>8.4188449999999992</v>
      </c>
      <c r="H12393" s="2">
        <v>5.574649</v>
      </c>
      <c r="I12393" s="2">
        <v>5.7257319999999998</v>
      </c>
    </row>
    <row r="12394" spans="1:9">
      <c r="A12394" t="s">
        <v>12400</v>
      </c>
      <c r="B12394" s="2">
        <v>0.38484659999999998</v>
      </c>
      <c r="C12394" s="2">
        <v>0.58321999999999996</v>
      </c>
      <c r="D12394" s="2">
        <v>0.3920593</v>
      </c>
      <c r="E12394" s="2">
        <v>0.4592289</v>
      </c>
      <c r="F12394" s="2">
        <v>0.60542399999999996</v>
      </c>
      <c r="G12394" s="2">
        <v>0.40685060000000001</v>
      </c>
      <c r="H12394" s="2">
        <v>0.26033070000000003</v>
      </c>
      <c r="I12394" s="2">
        <v>0.26094319999999999</v>
      </c>
    </row>
    <row r="12395" spans="1:9">
      <c r="A12395" t="s">
        <v>12401</v>
      </c>
      <c r="B12395" s="2">
        <v>7.809628</v>
      </c>
      <c r="C12395" s="2">
        <v>10.651669999999999</v>
      </c>
      <c r="D12395" s="2">
        <v>10.82015</v>
      </c>
      <c r="E12395" s="2">
        <v>13.04668</v>
      </c>
      <c r="F12395" s="2">
        <v>4.9143080000000001</v>
      </c>
      <c r="G12395" s="2">
        <v>5.8543630000000002</v>
      </c>
      <c r="H12395" s="2">
        <v>5.2828480000000004</v>
      </c>
      <c r="I12395" s="2">
        <v>4.8413959999999996</v>
      </c>
    </row>
    <row r="12396" spans="1:9">
      <c r="A12396" t="s">
        <v>12402</v>
      </c>
      <c r="B12396" s="2">
        <v>2.4343720000000002</v>
      </c>
      <c r="C12396" s="2">
        <v>0.87375689999999995</v>
      </c>
      <c r="D12396" s="2">
        <v>1.4096820000000001</v>
      </c>
      <c r="E12396" s="2">
        <v>0.80266479999999996</v>
      </c>
      <c r="F12396" s="2">
        <v>1.5872889999999999</v>
      </c>
      <c r="G12396" s="2">
        <v>1.662347</v>
      </c>
      <c r="H12396" s="2">
        <v>0.89146769999999997</v>
      </c>
      <c r="I12396" s="2">
        <v>1.898825</v>
      </c>
    </row>
    <row r="12397" spans="1:9">
      <c r="A12397" t="s">
        <v>12403</v>
      </c>
      <c r="B12397" s="2">
        <v>5.6476760000000001E-2</v>
      </c>
      <c r="C12397" s="2">
        <v>2.751054E-2</v>
      </c>
      <c r="D12397" s="2">
        <v>0</v>
      </c>
      <c r="E12397" s="2">
        <v>2.5272180000000002E-2</v>
      </c>
      <c r="F12397" s="2">
        <v>2.4988159999999999E-2</v>
      </c>
      <c r="G12397" s="2">
        <v>2.4425140000000001E-2</v>
      </c>
      <c r="H12397" s="2">
        <v>2.4559640000000001E-2</v>
      </c>
      <c r="I12397" s="2">
        <v>0</v>
      </c>
    </row>
    <row r="12398" spans="1:9">
      <c r="A12398" t="s">
        <v>12404</v>
      </c>
      <c r="B12398" s="2">
        <v>3.9526189999999999</v>
      </c>
      <c r="C12398" s="2">
        <v>3.963997</v>
      </c>
      <c r="D12398" s="2">
        <v>2.078487</v>
      </c>
      <c r="E12398" s="2">
        <v>2.8091349999999999</v>
      </c>
      <c r="F12398" s="2">
        <v>2.108892</v>
      </c>
      <c r="G12398" s="2">
        <v>1.6591560000000001</v>
      </c>
      <c r="H12398" s="2">
        <v>1.5671839999999999</v>
      </c>
      <c r="I12398" s="2">
        <v>1.2161580000000001</v>
      </c>
    </row>
    <row r="12399" spans="1:9">
      <c r="A12399" t="s">
        <v>12405</v>
      </c>
      <c r="B12399" s="2">
        <v>0.43851289999999998</v>
      </c>
      <c r="C12399" s="2">
        <v>0.2563261</v>
      </c>
      <c r="D12399" s="2">
        <v>0.64329320000000001</v>
      </c>
      <c r="E12399" s="2">
        <v>0.39245079999999999</v>
      </c>
      <c r="F12399" s="2">
        <v>1.2417290000000001</v>
      </c>
      <c r="G12399" s="2">
        <v>1.593048</v>
      </c>
      <c r="H12399" s="2">
        <v>1.8306519999999999</v>
      </c>
      <c r="I12399" s="2">
        <v>2.1407859999999999</v>
      </c>
    </row>
    <row r="12400" spans="1:9">
      <c r="A12400" t="s">
        <v>12406</v>
      </c>
      <c r="B12400" s="2">
        <v>1.740896</v>
      </c>
      <c r="C12400" s="2">
        <v>2.826708</v>
      </c>
      <c r="D12400" s="2">
        <v>3.192342</v>
      </c>
      <c r="E12400" s="2">
        <v>1.55803</v>
      </c>
      <c r="F12400" s="2">
        <v>2.054027</v>
      </c>
      <c r="G12400" s="2">
        <v>1.003873</v>
      </c>
      <c r="H12400" s="2">
        <v>0.5047007</v>
      </c>
      <c r="I12400" s="2">
        <v>1.5176639999999999</v>
      </c>
    </row>
    <row r="12401" spans="1:9">
      <c r="A12401" t="s">
        <v>12407</v>
      </c>
      <c r="B12401" s="2">
        <v>0.25245620000000002</v>
      </c>
      <c r="C12401" s="2">
        <v>0.73784760000000005</v>
      </c>
      <c r="D12401" s="2">
        <v>0.69440679999999999</v>
      </c>
      <c r="E12401" s="2">
        <v>0.37656309999999998</v>
      </c>
      <c r="F12401" s="2">
        <v>1.042527</v>
      </c>
      <c r="G12401" s="2">
        <v>1.091826</v>
      </c>
      <c r="H12401" s="2">
        <v>0.29275689999999999</v>
      </c>
      <c r="I12401" s="2">
        <v>0.73361399999999999</v>
      </c>
    </row>
    <row r="12402" spans="1:9">
      <c r="A12402" t="s">
        <v>12408</v>
      </c>
      <c r="B12402" s="2">
        <v>6.3211110000000001</v>
      </c>
      <c r="C12402" s="2">
        <v>4.8457850000000002</v>
      </c>
      <c r="D12402" s="2">
        <v>3.1353360000000001</v>
      </c>
      <c r="E12402" s="2">
        <v>3.245895</v>
      </c>
      <c r="F12402" s="2">
        <v>11.6456</v>
      </c>
      <c r="G12402" s="2">
        <v>11.02468</v>
      </c>
      <c r="H12402" s="2">
        <v>10.094010000000001</v>
      </c>
      <c r="I12402" s="2">
        <v>8.6723660000000002</v>
      </c>
    </row>
    <row r="12403" spans="1:9">
      <c r="A12403" t="s">
        <v>12409</v>
      </c>
      <c r="B12403" s="2">
        <v>0</v>
      </c>
      <c r="C12403" s="2">
        <v>0.16740530000000001</v>
      </c>
      <c r="D12403" s="2">
        <v>0.47264790000000001</v>
      </c>
      <c r="E12403" s="2">
        <v>0.15378449999999999</v>
      </c>
      <c r="F12403" s="2">
        <v>0.15205630000000001</v>
      </c>
      <c r="G12403" s="2">
        <v>0.14863019999999999</v>
      </c>
      <c r="H12403" s="2">
        <v>0.14944869999999999</v>
      </c>
      <c r="I12403" s="2">
        <v>0.29960049999999999</v>
      </c>
    </row>
    <row r="12404" spans="1:9">
      <c r="A12404" t="s">
        <v>12410</v>
      </c>
      <c r="B12404" s="2">
        <v>1.174145</v>
      </c>
      <c r="C12404" s="2">
        <v>1.4078539999999999</v>
      </c>
      <c r="D12404" s="2">
        <v>0.24843129999999999</v>
      </c>
      <c r="E12404" s="2">
        <v>0.40415810000000002</v>
      </c>
      <c r="F12404" s="2">
        <v>1.758311</v>
      </c>
      <c r="G12404" s="2">
        <v>1.406204</v>
      </c>
      <c r="H12404" s="2">
        <v>0.31421060000000001</v>
      </c>
      <c r="I12404" s="2">
        <v>0.1574749</v>
      </c>
    </row>
    <row r="12405" spans="1:9">
      <c r="A12405" t="s">
        <v>12411</v>
      </c>
      <c r="B12405" s="2">
        <v>27.77976</v>
      </c>
      <c r="C12405" s="2">
        <v>26.337199999999999</v>
      </c>
      <c r="D12405" s="2">
        <v>14.53007</v>
      </c>
      <c r="E12405" s="2">
        <v>20.690300000000001</v>
      </c>
      <c r="F12405" s="2">
        <v>36.461039999999997</v>
      </c>
      <c r="G12405" s="2">
        <v>32.736750000000001</v>
      </c>
      <c r="H12405" s="2">
        <v>25.782299999999999</v>
      </c>
      <c r="I12405" s="2">
        <v>27.793369999999999</v>
      </c>
    </row>
    <row r="12406" spans="1:9">
      <c r="A12406" t="s">
        <v>12412</v>
      </c>
      <c r="B12406" s="2">
        <v>0.42115799999999998</v>
      </c>
      <c r="C12406" s="2">
        <v>0.15386349999999999</v>
      </c>
      <c r="D12406" s="2">
        <v>0.24134130000000001</v>
      </c>
      <c r="E12406" s="2">
        <v>0.3769189</v>
      </c>
      <c r="F12406" s="2">
        <v>0.88512219999999997</v>
      </c>
      <c r="G12406" s="2">
        <v>1.0928580000000001</v>
      </c>
      <c r="H12406" s="2">
        <v>0.3662919</v>
      </c>
      <c r="I12406" s="2">
        <v>0.50483630000000002</v>
      </c>
    </row>
    <row r="12407" spans="1:9">
      <c r="A12407" t="s">
        <v>12413</v>
      </c>
      <c r="B12407" s="2">
        <v>68.893720000000002</v>
      </c>
      <c r="C12407" s="2">
        <v>64.587509999999995</v>
      </c>
      <c r="D12407" s="2">
        <v>62.372590000000002</v>
      </c>
      <c r="E12407" s="2">
        <v>62.985349999999997</v>
      </c>
      <c r="F12407" s="2">
        <v>52.098590000000002</v>
      </c>
      <c r="G12407" s="2">
        <v>51.245669999999997</v>
      </c>
      <c r="H12407" s="2">
        <v>58.305030000000002</v>
      </c>
      <c r="I12407" s="2">
        <v>55.42304</v>
      </c>
    </row>
    <row r="12408" spans="1:9">
      <c r="A12408" t="s">
        <v>12414</v>
      </c>
      <c r="B12408" s="2">
        <v>0</v>
      </c>
      <c r="C12408" s="2">
        <v>0</v>
      </c>
      <c r="D12408" s="2">
        <v>0</v>
      </c>
      <c r="E12408" s="2">
        <v>0</v>
      </c>
      <c r="F12408" s="2">
        <v>0.19845670000000001</v>
      </c>
      <c r="G12408" s="2">
        <v>0</v>
      </c>
      <c r="H12408" s="2">
        <v>0</v>
      </c>
      <c r="I12408" s="2">
        <v>0</v>
      </c>
    </row>
    <row r="12409" spans="1:9">
      <c r="A12409" t="s">
        <v>12415</v>
      </c>
      <c r="B12409" s="2">
        <v>0.37590200000000001</v>
      </c>
      <c r="C12409" s="2">
        <v>0</v>
      </c>
      <c r="D12409" s="2">
        <v>0</v>
      </c>
      <c r="E12409" s="2">
        <v>0.33641670000000001</v>
      </c>
      <c r="F12409" s="2">
        <v>0</v>
      </c>
      <c r="G12409" s="2">
        <v>0</v>
      </c>
      <c r="H12409" s="2">
        <v>0</v>
      </c>
      <c r="I12409" s="2">
        <v>0</v>
      </c>
    </row>
    <row r="12410" spans="1:9">
      <c r="A12410" t="s">
        <v>12416</v>
      </c>
      <c r="B12410" s="2">
        <v>3.6650450000000001</v>
      </c>
      <c r="C12410" s="2">
        <v>2.380385</v>
      </c>
      <c r="D12410" s="2">
        <v>10.08108</v>
      </c>
      <c r="E12410" s="2">
        <v>3.280062</v>
      </c>
      <c r="F12410" s="2">
        <v>46.485869999999998</v>
      </c>
      <c r="G12410" s="2">
        <v>34.871380000000002</v>
      </c>
      <c r="H12410" s="2">
        <v>28.68825</v>
      </c>
      <c r="I12410" s="2">
        <v>33.01585</v>
      </c>
    </row>
    <row r="12411" spans="1:9">
      <c r="A12411" t="s">
        <v>12417</v>
      </c>
      <c r="B12411" s="2">
        <v>3.6854110000000002E-2</v>
      </c>
      <c r="C12411" s="2">
        <v>3.5904199999999997E-2</v>
      </c>
      <c r="D12411" s="2">
        <v>3.3790340000000002E-2</v>
      </c>
      <c r="E12411" s="2">
        <v>0.1978974</v>
      </c>
      <c r="F12411" s="2">
        <v>0.16306119999999999</v>
      </c>
      <c r="G12411" s="2">
        <v>9.5632259999999997E-2</v>
      </c>
      <c r="H12411" s="2">
        <v>6.410594E-2</v>
      </c>
      <c r="I12411" s="2">
        <v>6.4256750000000001E-2</v>
      </c>
    </row>
    <row r="12412" spans="1:9">
      <c r="A12412" t="s">
        <v>12418</v>
      </c>
      <c r="B12412" s="2">
        <v>0.1998876</v>
      </c>
      <c r="C12412" s="2">
        <v>0.19473550000000001</v>
      </c>
      <c r="D12412" s="2">
        <v>0.1832705</v>
      </c>
      <c r="E12412" s="2">
        <v>8.9445549999999999E-2</v>
      </c>
      <c r="F12412" s="2">
        <v>0.26532099999999997</v>
      </c>
      <c r="G12412" s="2">
        <v>0.1728953</v>
      </c>
      <c r="H12412" s="2">
        <v>0.17384740000000001</v>
      </c>
      <c r="I12412" s="2">
        <v>0.26138450000000002</v>
      </c>
    </row>
    <row r="12413" spans="1:9">
      <c r="A12413" t="s">
        <v>12419</v>
      </c>
      <c r="B12413" s="2">
        <v>5.831817</v>
      </c>
      <c r="C12413" s="2">
        <v>5.7777989999999999</v>
      </c>
      <c r="D12413" s="2">
        <v>175.0917</v>
      </c>
      <c r="E12413" s="2">
        <v>177.54239999999999</v>
      </c>
      <c r="F12413" s="2">
        <v>7.2597969999999998</v>
      </c>
      <c r="G12413" s="2">
        <v>9.7466170000000005</v>
      </c>
      <c r="H12413" s="2">
        <v>26.392009999999999</v>
      </c>
      <c r="I12413" s="2">
        <v>21.54243</v>
      </c>
    </row>
    <row r="12414" spans="1:9">
      <c r="A12414" t="s">
        <v>12420</v>
      </c>
      <c r="B12414" s="2">
        <v>7.1122959999999997</v>
      </c>
      <c r="C12414" s="2">
        <v>7.0549590000000002</v>
      </c>
      <c r="D12414" s="2">
        <v>109.0791</v>
      </c>
      <c r="E12414" s="2">
        <v>111.2176</v>
      </c>
      <c r="F12414" s="2">
        <v>18.881029999999999</v>
      </c>
      <c r="G12414" s="2">
        <v>16.442270000000001</v>
      </c>
      <c r="H12414" s="2">
        <v>43.97504</v>
      </c>
      <c r="I12414" s="2">
        <v>43.063890000000001</v>
      </c>
    </row>
    <row r="12415" spans="1:9">
      <c r="A12415" t="s">
        <v>12421</v>
      </c>
      <c r="B12415" s="2">
        <v>1.0641579999999999</v>
      </c>
      <c r="C12415" s="2">
        <v>1.900671</v>
      </c>
      <c r="D12415" s="2">
        <v>0.65046139999999997</v>
      </c>
      <c r="E12415" s="2">
        <v>1.5872949999999999</v>
      </c>
      <c r="F12415" s="2">
        <v>1.255566</v>
      </c>
      <c r="G12415" s="2">
        <v>0.84375199999999995</v>
      </c>
      <c r="H12415" s="2">
        <v>3.0850849999999999</v>
      </c>
      <c r="I12415" s="2">
        <v>2.3192569999999999</v>
      </c>
    </row>
    <row r="12416" spans="1:9">
      <c r="A12416" t="s">
        <v>12422</v>
      </c>
      <c r="B12416" s="2">
        <v>2.1598090000000001</v>
      </c>
      <c r="C12416" s="2">
        <v>1.893726</v>
      </c>
      <c r="D12416" s="2">
        <v>1.91425</v>
      </c>
      <c r="E12416" s="2">
        <v>1.417489</v>
      </c>
      <c r="F12416" s="2">
        <v>1.9749239999999999</v>
      </c>
      <c r="G12416" s="2">
        <v>2.8022300000000002</v>
      </c>
      <c r="H12416" s="2">
        <v>2.1915149999999999</v>
      </c>
      <c r="I12416" s="2">
        <v>1.694574</v>
      </c>
    </row>
    <row r="12417" spans="1:9">
      <c r="A12417" t="s">
        <v>12423</v>
      </c>
      <c r="B12417" s="2">
        <v>1.667924</v>
      </c>
      <c r="C12417" s="2">
        <v>1.6249340000000001</v>
      </c>
      <c r="D12417" s="2">
        <v>0.50975530000000002</v>
      </c>
      <c r="E12417" s="2">
        <v>1.990297</v>
      </c>
      <c r="F12417" s="2">
        <v>1.96793</v>
      </c>
      <c r="G12417" s="2">
        <v>1.683141</v>
      </c>
      <c r="H12417" s="2">
        <v>1.450637</v>
      </c>
      <c r="I12417" s="2">
        <v>0.84819549999999999</v>
      </c>
    </row>
    <row r="12418" spans="1:9">
      <c r="A12418" t="s">
        <v>12424</v>
      </c>
      <c r="B12418" s="2">
        <v>1.458342</v>
      </c>
      <c r="C12418" s="2">
        <v>1.217789</v>
      </c>
      <c r="D12418" s="2">
        <v>0.76406099999999999</v>
      </c>
      <c r="E12418" s="2">
        <v>1.305156</v>
      </c>
      <c r="F12418" s="2">
        <v>2.6731539999999998</v>
      </c>
      <c r="G12418" s="2">
        <v>2.7030240000000001</v>
      </c>
      <c r="H12418" s="2">
        <v>1.993134</v>
      </c>
      <c r="I12418" s="2">
        <v>1.271342</v>
      </c>
    </row>
    <row r="12419" spans="1:9">
      <c r="A12419" t="s">
        <v>12425</v>
      </c>
      <c r="B12419" s="2">
        <v>0.13101760000000001</v>
      </c>
      <c r="C12419" s="2">
        <v>0.12764059999999999</v>
      </c>
      <c r="D12419" s="2">
        <v>0.24025150000000001</v>
      </c>
      <c r="E12419" s="2">
        <v>0.29313820000000002</v>
      </c>
      <c r="F12419" s="2">
        <v>5.7968779999999998E-2</v>
      </c>
      <c r="G12419" s="2">
        <v>0.1699879</v>
      </c>
      <c r="H12419" s="2">
        <v>0.22789870000000001</v>
      </c>
      <c r="I12419" s="2">
        <v>0.17132610000000001</v>
      </c>
    </row>
    <row r="12420" spans="1:9">
      <c r="A12420" t="s">
        <v>12426</v>
      </c>
      <c r="B12420" s="2">
        <v>0.4139601</v>
      </c>
      <c r="C12420" s="2">
        <v>0.705758</v>
      </c>
      <c r="D12420" s="2">
        <v>0.80653649999999999</v>
      </c>
      <c r="E12420" s="2">
        <v>0.78726370000000001</v>
      </c>
      <c r="F12420" s="2">
        <v>1.5110429999999999</v>
      </c>
      <c r="G12420" s="2">
        <v>1.0741799999999999</v>
      </c>
      <c r="H12420" s="2">
        <v>1.710151</v>
      </c>
      <c r="I12420" s="2">
        <v>1.7592840000000001</v>
      </c>
    </row>
    <row r="12421" spans="1:9">
      <c r="A12421" t="s">
        <v>12427</v>
      </c>
      <c r="B12421" s="2">
        <v>2.479247</v>
      </c>
      <c r="C12421" s="2">
        <v>2.5361120000000001</v>
      </c>
      <c r="D12421" s="2">
        <v>2.159484</v>
      </c>
      <c r="E12421" s="2">
        <v>1.6641170000000001</v>
      </c>
      <c r="F12421" s="2">
        <v>4.7168580000000002</v>
      </c>
      <c r="G12421" s="2">
        <v>3.002237</v>
      </c>
      <c r="H12421" s="2">
        <v>4.959409</v>
      </c>
      <c r="I12421" s="2">
        <v>4.106541</v>
      </c>
    </row>
    <row r="12422" spans="1:9">
      <c r="A12422" t="s">
        <v>12428</v>
      </c>
      <c r="B12422" s="2">
        <v>10.871499999999999</v>
      </c>
      <c r="C12422" s="2">
        <v>8.775639</v>
      </c>
      <c r="D12422" s="2">
        <v>3.7022979999999999</v>
      </c>
      <c r="E12422" s="2">
        <v>3.6833260000000001</v>
      </c>
      <c r="F12422" s="2">
        <v>5.2223940000000004</v>
      </c>
      <c r="G12422" s="2">
        <v>6.7839099999999997</v>
      </c>
      <c r="H12422" s="2">
        <v>2.026119</v>
      </c>
      <c r="I12422" s="2">
        <v>2.0308860000000002</v>
      </c>
    </row>
    <row r="12423" spans="1:9">
      <c r="A12423" t="s">
        <v>12429</v>
      </c>
      <c r="B12423" s="2">
        <v>137.71100000000001</v>
      </c>
      <c r="C12423" s="2">
        <v>146.5043</v>
      </c>
      <c r="D12423" s="2">
        <v>236.19550000000001</v>
      </c>
      <c r="E12423" s="2">
        <v>253.7216</v>
      </c>
      <c r="F12423" s="2">
        <v>97.650909999999996</v>
      </c>
      <c r="G12423" s="2">
        <v>95.133020000000002</v>
      </c>
      <c r="H12423" s="2">
        <v>131.74780000000001</v>
      </c>
      <c r="I12423" s="2">
        <v>135.25919999999999</v>
      </c>
    </row>
    <row r="12424" spans="1:9">
      <c r="A12424" t="s">
        <v>12430</v>
      </c>
      <c r="B12424" s="2">
        <v>3.9405899999999998</v>
      </c>
      <c r="C12424" s="2">
        <v>4.7165109999999997</v>
      </c>
      <c r="D12424" s="2">
        <v>2.683942</v>
      </c>
      <c r="E12424" s="2">
        <v>2.77095</v>
      </c>
      <c r="F12424" s="2">
        <v>3.4870299999999999</v>
      </c>
      <c r="G12424" s="2">
        <v>3.846692</v>
      </c>
      <c r="H12424" s="2">
        <v>2.3501020000000001</v>
      </c>
      <c r="I12424" s="2">
        <v>2.6500840000000001</v>
      </c>
    </row>
    <row r="12425" spans="1:9">
      <c r="A12425" t="s">
        <v>12431</v>
      </c>
      <c r="B12425" s="2">
        <v>5.4468019999999999</v>
      </c>
      <c r="C12425" s="2">
        <v>4.8642099999999999</v>
      </c>
      <c r="D12425" s="2">
        <v>7.7684379999999997</v>
      </c>
      <c r="E12425" s="2">
        <v>7.3119909999999999</v>
      </c>
      <c r="F12425" s="2">
        <v>6.1587339999999999</v>
      </c>
      <c r="G12425" s="2">
        <v>5.103885</v>
      </c>
      <c r="H12425" s="2">
        <v>5.9215289999999996</v>
      </c>
      <c r="I12425" s="2">
        <v>5.0121659999999997</v>
      </c>
    </row>
    <row r="12426" spans="1:9">
      <c r="A12426" t="s">
        <v>12432</v>
      </c>
      <c r="B12426" s="2">
        <v>2.1500840000000001</v>
      </c>
      <c r="C12426" s="2">
        <v>3.9798650000000002</v>
      </c>
      <c r="D12426" s="2">
        <v>4.5340870000000004</v>
      </c>
      <c r="E12426" s="2">
        <v>3.0787770000000001</v>
      </c>
      <c r="F12426" s="2">
        <v>2.8539159999999999</v>
      </c>
      <c r="G12426" s="2">
        <v>2.138703</v>
      </c>
      <c r="H12426" s="2">
        <v>6.9189379999999998</v>
      </c>
      <c r="I12426" s="2">
        <v>8.6221589999999999</v>
      </c>
    </row>
    <row r="12427" spans="1:9">
      <c r="A12427" t="s">
        <v>12433</v>
      </c>
      <c r="B12427" s="2">
        <v>5.0367389999999999</v>
      </c>
      <c r="C12427" s="2">
        <v>3.8798879999999998</v>
      </c>
      <c r="D12427" s="2">
        <v>5.5845859999999998</v>
      </c>
      <c r="E12427" s="2">
        <v>2.8303989999999999</v>
      </c>
      <c r="F12427" s="2">
        <v>4.5606650000000002</v>
      </c>
      <c r="G12427" s="2">
        <v>5.4710660000000004</v>
      </c>
      <c r="H12427" s="2">
        <v>4.3805810000000003</v>
      </c>
      <c r="I12427" s="2">
        <v>3.8803179999999999</v>
      </c>
    </row>
    <row r="12428" spans="1:9">
      <c r="A12428" t="s">
        <v>12434</v>
      </c>
      <c r="B12428" s="2">
        <v>14.81972</v>
      </c>
      <c r="C12428" s="2">
        <v>12.468959999999999</v>
      </c>
      <c r="D12428" s="2">
        <v>8.8011379999999999</v>
      </c>
      <c r="E12428" s="2">
        <v>9.0429770000000005</v>
      </c>
      <c r="F12428" s="2">
        <v>9.6864629999999998</v>
      </c>
      <c r="G12428" s="2">
        <v>9.4682110000000002</v>
      </c>
      <c r="H12428" s="2">
        <v>12.30322</v>
      </c>
      <c r="I12428" s="2">
        <v>8.3682560000000006</v>
      </c>
    </row>
    <row r="12429" spans="1:9">
      <c r="A12429" t="s">
        <v>12435</v>
      </c>
      <c r="B12429" s="2">
        <v>0.4299984</v>
      </c>
      <c r="C12429" s="2">
        <v>0.65164580000000005</v>
      </c>
      <c r="D12429" s="2">
        <v>0.13141720000000001</v>
      </c>
      <c r="E12429" s="2">
        <v>0.1282769</v>
      </c>
      <c r="F12429" s="2">
        <v>0.33822740000000001</v>
      </c>
      <c r="G12429" s="2">
        <v>0.49590990000000001</v>
      </c>
      <c r="H12429" s="2">
        <v>0.20776700000000001</v>
      </c>
      <c r="I12429" s="2">
        <v>0.20825579999999999</v>
      </c>
    </row>
    <row r="12430" spans="1:9">
      <c r="A12430" t="s">
        <v>12436</v>
      </c>
      <c r="B12430" s="2">
        <v>17.194040000000001</v>
      </c>
      <c r="C12430" s="2">
        <v>14.393330000000001</v>
      </c>
      <c r="D12430" s="2">
        <v>19.267910000000001</v>
      </c>
      <c r="E12430" s="2">
        <v>19.60538</v>
      </c>
      <c r="F12430" s="2">
        <v>14.989610000000001</v>
      </c>
      <c r="G12430" s="2">
        <v>16.4145</v>
      </c>
      <c r="H12430" s="2">
        <v>14.84332</v>
      </c>
      <c r="I12430" s="2">
        <v>14.43412</v>
      </c>
    </row>
    <row r="12431" spans="1:9">
      <c r="A12431" t="s">
        <v>12437</v>
      </c>
      <c r="B12431" s="2">
        <v>5.9538450000000003</v>
      </c>
      <c r="C12431" s="2">
        <v>6.5842200000000002</v>
      </c>
      <c r="D12431" s="2">
        <v>7.6719499999999998</v>
      </c>
      <c r="E12431" s="2">
        <v>4.896407</v>
      </c>
      <c r="F12431" s="2">
        <v>6.6924970000000004</v>
      </c>
      <c r="G12431" s="2">
        <v>5.8457780000000001</v>
      </c>
      <c r="H12431" s="2">
        <v>5.4581150000000003</v>
      </c>
      <c r="I12431" s="2">
        <v>5.1903930000000003</v>
      </c>
    </row>
    <row r="12432" spans="1:9">
      <c r="A12432" t="s">
        <v>12438</v>
      </c>
      <c r="B12432" s="2">
        <v>0.51749820000000002</v>
      </c>
      <c r="C12432" s="2">
        <v>6.301996E-2</v>
      </c>
      <c r="D12432" s="2">
        <v>0</v>
      </c>
      <c r="E12432" s="2">
        <v>0.11578479999999999</v>
      </c>
      <c r="F12432" s="2">
        <v>0.57241810000000004</v>
      </c>
      <c r="G12432" s="2">
        <v>0.72737669999999999</v>
      </c>
      <c r="H12432" s="2">
        <v>0.78764250000000002</v>
      </c>
      <c r="I12432" s="2">
        <v>0.56392529999999996</v>
      </c>
    </row>
    <row r="12433" spans="1:9">
      <c r="A12433" t="s">
        <v>12439</v>
      </c>
      <c r="B12433" s="2">
        <v>0.52324990000000005</v>
      </c>
      <c r="C12433" s="2">
        <v>0.84960530000000001</v>
      </c>
      <c r="D12433" s="2">
        <v>0.3198339</v>
      </c>
      <c r="E12433" s="2">
        <v>0.3121913</v>
      </c>
      <c r="F12433" s="2">
        <v>2.4694630000000002</v>
      </c>
      <c r="G12433" s="2">
        <v>1.8103659999999999</v>
      </c>
      <c r="H12433" s="2">
        <v>6.371175</v>
      </c>
      <c r="I12433" s="2">
        <v>4.8656480000000002</v>
      </c>
    </row>
    <row r="12434" spans="1:9">
      <c r="A12434" t="s">
        <v>12440</v>
      </c>
      <c r="B12434" s="2">
        <v>0</v>
      </c>
      <c r="C12434" s="2">
        <v>0.13205059999999999</v>
      </c>
      <c r="D12434" s="2">
        <v>0</v>
      </c>
      <c r="E12434" s="2">
        <v>0</v>
      </c>
      <c r="F12434" s="2">
        <v>0.1199432</v>
      </c>
      <c r="G12434" s="2">
        <v>0</v>
      </c>
      <c r="H12434" s="2">
        <v>0.2357726</v>
      </c>
      <c r="I12434" s="2">
        <v>0</v>
      </c>
    </row>
    <row r="12435" spans="1:9">
      <c r="A12435" t="s">
        <v>12441</v>
      </c>
      <c r="B12435" s="2">
        <v>0.52481089999999997</v>
      </c>
      <c r="C12435" s="2">
        <v>0.8095329</v>
      </c>
      <c r="D12435" s="2">
        <v>0.44108360000000002</v>
      </c>
      <c r="E12435" s="2">
        <v>0.43054360000000003</v>
      </c>
      <c r="F12435" s="2">
        <v>0.19350229999999999</v>
      </c>
      <c r="G12435" s="2">
        <v>0.64308399999999999</v>
      </c>
      <c r="H12435" s="2">
        <v>0.41840470000000002</v>
      </c>
      <c r="I12435" s="2">
        <v>0.34313650000000001</v>
      </c>
    </row>
    <row r="12436" spans="1:9">
      <c r="A12436" t="s">
        <v>12442</v>
      </c>
      <c r="B12436" s="2">
        <v>81.924530000000004</v>
      </c>
      <c r="C12436" s="2">
        <v>54.728859999999997</v>
      </c>
      <c r="D12436" s="2">
        <v>83.698390000000003</v>
      </c>
      <c r="E12436" s="2">
        <v>67.034549999999996</v>
      </c>
      <c r="F12436" s="2">
        <v>86.994079999999997</v>
      </c>
      <c r="G12436" s="2">
        <v>95.157049999999998</v>
      </c>
      <c r="H12436" s="2">
        <v>168.96870000000001</v>
      </c>
      <c r="I12436" s="2">
        <v>140.79839999999999</v>
      </c>
    </row>
    <row r="12437" spans="1:9">
      <c r="A12437" t="s">
        <v>12443</v>
      </c>
      <c r="B12437" s="2">
        <v>4.0539969999999999</v>
      </c>
      <c r="C12437" s="2">
        <v>3.4558170000000001</v>
      </c>
      <c r="D12437" s="2">
        <v>2.7877339999999999</v>
      </c>
      <c r="E12437" s="2">
        <v>2.8722919999999998</v>
      </c>
      <c r="F12437" s="2">
        <v>3.2884359999999999</v>
      </c>
      <c r="G12437" s="2">
        <v>3.6526610000000002</v>
      </c>
      <c r="H12437" s="2">
        <v>1.0283770000000001</v>
      </c>
      <c r="I12437" s="2">
        <v>1.030797</v>
      </c>
    </row>
    <row r="12438" spans="1:9">
      <c r="A12438" t="s">
        <v>12444</v>
      </c>
      <c r="B12438" s="2">
        <v>1.971989</v>
      </c>
      <c r="C12438" s="2">
        <v>0.96058030000000005</v>
      </c>
      <c r="D12438" s="2">
        <v>1.50671</v>
      </c>
      <c r="E12438" s="2">
        <v>1.1765650000000001</v>
      </c>
      <c r="F12438" s="2">
        <v>0.29083569999999997</v>
      </c>
      <c r="G12438" s="2">
        <v>0.56856530000000005</v>
      </c>
      <c r="H12438" s="2">
        <v>1.0004690000000001</v>
      </c>
      <c r="I12438" s="2">
        <v>1.146083</v>
      </c>
    </row>
    <row r="12439" spans="1:9">
      <c r="A12439" t="s">
        <v>12445</v>
      </c>
      <c r="B12439" s="2">
        <v>2.0943109999999998</v>
      </c>
      <c r="C12439" s="2">
        <v>0</v>
      </c>
      <c r="D12439" s="2">
        <v>5.760618</v>
      </c>
      <c r="E12439" s="2">
        <v>1.8743209999999999</v>
      </c>
      <c r="F12439" s="2">
        <v>0</v>
      </c>
      <c r="G12439" s="2">
        <v>0</v>
      </c>
      <c r="H12439" s="2">
        <v>0</v>
      </c>
      <c r="I12439" s="2">
        <v>0</v>
      </c>
    </row>
    <row r="12440" spans="1:9">
      <c r="A12440" t="s">
        <v>12446</v>
      </c>
      <c r="B12440" s="2">
        <v>3.396871</v>
      </c>
      <c r="C12440" s="2">
        <v>3.3093159999999999</v>
      </c>
      <c r="D12440" s="2">
        <v>0</v>
      </c>
      <c r="E12440" s="2">
        <v>0</v>
      </c>
      <c r="F12440" s="2">
        <v>0</v>
      </c>
      <c r="G12440" s="2">
        <v>0</v>
      </c>
      <c r="H12440" s="2">
        <v>0</v>
      </c>
      <c r="I12440" s="2">
        <v>0</v>
      </c>
    </row>
    <row r="12441" spans="1:9">
      <c r="A12441" t="s">
        <v>12447</v>
      </c>
      <c r="B12441" s="2">
        <v>7.2663489999999999</v>
      </c>
      <c r="C12441" s="2">
        <v>9.4387460000000001</v>
      </c>
      <c r="D12441" s="2">
        <v>4.4415199999999997</v>
      </c>
      <c r="E12441" s="2">
        <v>8.6707739999999998</v>
      </c>
      <c r="F12441" s="2">
        <v>0</v>
      </c>
      <c r="G12441" s="2">
        <v>0</v>
      </c>
      <c r="H12441" s="2">
        <v>0</v>
      </c>
      <c r="I12441" s="2">
        <v>0</v>
      </c>
    </row>
    <row r="12442" spans="1:9">
      <c r="A12442" t="s">
        <v>12448</v>
      </c>
      <c r="B12442" s="2">
        <v>4.0672839999999999</v>
      </c>
      <c r="C12442" s="2">
        <v>3.067704</v>
      </c>
      <c r="D12442" s="2">
        <v>2.285615</v>
      </c>
      <c r="E12442" s="2">
        <v>1.409052</v>
      </c>
      <c r="F12442" s="2">
        <v>3.4830420000000002</v>
      </c>
      <c r="G12442" s="2">
        <v>2.7236500000000001</v>
      </c>
      <c r="H12442" s="2">
        <v>2.1680969999999999</v>
      </c>
      <c r="I12442" s="2">
        <v>1.7156819999999999</v>
      </c>
    </row>
    <row r="12443" spans="1:9">
      <c r="A12443" t="s">
        <v>12449</v>
      </c>
      <c r="B12443" s="2">
        <v>172.79650000000001</v>
      </c>
      <c r="C12443" s="2">
        <v>178.98079999999999</v>
      </c>
      <c r="D12443" s="2">
        <v>124.88339999999999</v>
      </c>
      <c r="E12443" s="2">
        <v>133.90049999999999</v>
      </c>
      <c r="F12443" s="2">
        <v>82.726150000000004</v>
      </c>
      <c r="G12443" s="2">
        <v>74.234139999999996</v>
      </c>
      <c r="H12443" s="2">
        <v>74.976169999999996</v>
      </c>
      <c r="I12443" s="2">
        <v>63.128140000000002</v>
      </c>
    </row>
    <row r="12444" spans="1:9">
      <c r="A12444" t="s">
        <v>12450</v>
      </c>
      <c r="B12444" s="2">
        <v>0.525837</v>
      </c>
      <c r="C12444" s="2">
        <v>0.4391002</v>
      </c>
      <c r="D12444" s="2">
        <v>0.61987230000000004</v>
      </c>
      <c r="E12444" s="2">
        <v>0.60506000000000004</v>
      </c>
      <c r="F12444" s="2">
        <v>1.595361</v>
      </c>
      <c r="G12444" s="2">
        <v>1.3644879999999999</v>
      </c>
      <c r="H12444" s="2">
        <v>0.32666709999999999</v>
      </c>
      <c r="I12444" s="2">
        <v>0.58938409999999997</v>
      </c>
    </row>
    <row r="12445" spans="1:9">
      <c r="A12445" t="s">
        <v>12451</v>
      </c>
      <c r="B12445" s="2">
        <v>0</v>
      </c>
      <c r="C12445" s="2">
        <v>0</v>
      </c>
      <c r="D12445" s="2">
        <v>0</v>
      </c>
      <c r="E12445" s="2">
        <v>0</v>
      </c>
      <c r="F12445" s="2">
        <v>0</v>
      </c>
      <c r="G12445" s="2">
        <v>0.2305546</v>
      </c>
      <c r="H12445" s="2">
        <v>0</v>
      </c>
      <c r="I12445" s="2">
        <v>0.23236960000000001</v>
      </c>
    </row>
    <row r="12446" spans="1:9">
      <c r="A12446" t="s">
        <v>12452</v>
      </c>
      <c r="B12446" s="2">
        <v>46.714959999999998</v>
      </c>
      <c r="C12446" s="2">
        <v>40.832189999999997</v>
      </c>
      <c r="D12446" s="2">
        <v>32.623939999999997</v>
      </c>
      <c r="E12446" s="2">
        <v>32.821190000000001</v>
      </c>
      <c r="F12446" s="2">
        <v>47.905830000000002</v>
      </c>
      <c r="G12446" s="2">
        <v>46.637619999999998</v>
      </c>
      <c r="H12446" s="2">
        <v>41.198770000000003</v>
      </c>
      <c r="I12446" s="2">
        <v>39.773260000000001</v>
      </c>
    </row>
    <row r="12447" spans="1:9">
      <c r="A12447" t="s">
        <v>12453</v>
      </c>
      <c r="B12447" s="2">
        <v>6.7551800000000002</v>
      </c>
      <c r="C12447" s="2">
        <v>6.5810659999999999</v>
      </c>
      <c r="D12447" s="2">
        <v>23.983750000000001</v>
      </c>
      <c r="E12447" s="2">
        <v>25.983239999999999</v>
      </c>
      <c r="F12447" s="2">
        <v>7.7582440000000004</v>
      </c>
      <c r="G12447" s="2">
        <v>8.3293499999999998</v>
      </c>
      <c r="H12447" s="2">
        <v>38.125999999999998</v>
      </c>
      <c r="I12447" s="2">
        <v>37.839799999999997</v>
      </c>
    </row>
    <row r="12448" spans="1:9">
      <c r="A12448" t="s">
        <v>12454</v>
      </c>
      <c r="B12448" s="2">
        <v>1.078965</v>
      </c>
      <c r="C12448" s="2">
        <v>0.99583100000000002</v>
      </c>
      <c r="D12448" s="2">
        <v>0.36446719999999999</v>
      </c>
      <c r="E12448" s="2">
        <v>0.45740320000000001</v>
      </c>
      <c r="F12448" s="2">
        <v>1.105531</v>
      </c>
      <c r="G12448" s="2">
        <v>0.88414510000000002</v>
      </c>
      <c r="H12448" s="2">
        <v>0.64206569999999996</v>
      </c>
      <c r="I12448" s="2">
        <v>0.94061130000000004</v>
      </c>
    </row>
    <row r="12449" spans="1:9">
      <c r="A12449" t="s">
        <v>12455</v>
      </c>
      <c r="B12449" s="2">
        <v>5.0317509999999999</v>
      </c>
      <c r="C12449" s="2">
        <v>3.8516170000000001</v>
      </c>
      <c r="D12449" s="2">
        <v>3.6248529999999999</v>
      </c>
      <c r="E12449" s="2">
        <v>3.3774060000000001</v>
      </c>
      <c r="F12449" s="2">
        <v>2.544343</v>
      </c>
      <c r="G12449" s="2">
        <v>3.7305220000000001</v>
      </c>
      <c r="H12449" s="2">
        <v>2.1881219999999999</v>
      </c>
      <c r="I12449" s="2">
        <v>1.096635</v>
      </c>
    </row>
    <row r="12450" spans="1:9">
      <c r="A12450" t="s">
        <v>12456</v>
      </c>
      <c r="B12450" s="2">
        <v>70.239760000000004</v>
      </c>
      <c r="C12450" s="2">
        <v>70.058599999999998</v>
      </c>
      <c r="D12450" s="2">
        <v>47.022629999999999</v>
      </c>
      <c r="E12450" s="2">
        <v>44.402290000000001</v>
      </c>
      <c r="F12450" s="2">
        <v>93.726110000000006</v>
      </c>
      <c r="G12450" s="2">
        <v>94.185929999999999</v>
      </c>
      <c r="H12450" s="2">
        <v>66.745739999999998</v>
      </c>
      <c r="I12450" s="2">
        <v>70.790570000000002</v>
      </c>
    </row>
    <row r="12451" spans="1:9">
      <c r="A12451" t="s">
        <v>12457</v>
      </c>
      <c r="B12451" s="2">
        <v>2.2288039999999998</v>
      </c>
      <c r="C12451" s="2">
        <v>2.5610879999999998</v>
      </c>
      <c r="D12451" s="2">
        <v>1.729131</v>
      </c>
      <c r="E12451" s="2">
        <v>1.3809370000000001</v>
      </c>
      <c r="F12451" s="2">
        <v>2.5285519999999999</v>
      </c>
      <c r="G12451" s="2">
        <v>2.3232840000000001</v>
      </c>
      <c r="H12451" s="2">
        <v>2.286375</v>
      </c>
      <c r="I12451" s="2">
        <v>1.943009</v>
      </c>
    </row>
    <row r="12452" spans="1:9">
      <c r="A12452" t="s">
        <v>12458</v>
      </c>
      <c r="B12452" s="2">
        <v>2.0419960000000001</v>
      </c>
      <c r="C12452" s="2">
        <v>2.652485</v>
      </c>
      <c r="D12452" s="2">
        <v>2.7043469999999998</v>
      </c>
      <c r="E12452" s="2">
        <v>2.4366690000000002</v>
      </c>
      <c r="F12452" s="2">
        <v>5.2201170000000001</v>
      </c>
      <c r="G12452" s="2">
        <v>6.6070820000000001</v>
      </c>
      <c r="H12452" s="2">
        <v>4.6043830000000003</v>
      </c>
      <c r="I12452" s="2">
        <v>5.0108050000000004</v>
      </c>
    </row>
    <row r="12453" spans="1:9">
      <c r="A12453" t="s">
        <v>12459</v>
      </c>
      <c r="B12453" s="2">
        <v>3.1044420000000001</v>
      </c>
      <c r="C12453" s="2">
        <v>5.1102359999999996</v>
      </c>
      <c r="D12453" s="2">
        <v>3.7297159999999998</v>
      </c>
      <c r="E12453" s="2">
        <v>5.1734730000000004</v>
      </c>
      <c r="F12453" s="2">
        <v>5.4942460000000004</v>
      </c>
      <c r="G12453" s="2">
        <v>4.9074809999999998</v>
      </c>
      <c r="H12453" s="2">
        <v>3.8172600000000001</v>
      </c>
      <c r="I12453" s="2">
        <v>3.732917</v>
      </c>
    </row>
    <row r="12454" spans="1:9">
      <c r="A12454" t="s">
        <v>12460</v>
      </c>
      <c r="B12454" s="2">
        <v>11.453670000000001</v>
      </c>
      <c r="C12454" s="2">
        <v>12.82034</v>
      </c>
      <c r="D12454" s="2">
        <v>10.05462</v>
      </c>
      <c r="E12454" s="2">
        <v>9.3781660000000002</v>
      </c>
      <c r="F12454" s="2">
        <v>17.898610000000001</v>
      </c>
      <c r="G12454" s="2">
        <v>18.970829999999999</v>
      </c>
      <c r="H12454" s="2">
        <v>15.684139999999999</v>
      </c>
      <c r="I12454" s="2">
        <v>11.68455</v>
      </c>
    </row>
    <row r="12455" spans="1:9">
      <c r="A12455" t="s">
        <v>12461</v>
      </c>
      <c r="B12455" s="2">
        <v>0.78148439999999997</v>
      </c>
      <c r="C12455" s="2">
        <v>0.97886790000000001</v>
      </c>
      <c r="D12455" s="2">
        <v>0.2047194</v>
      </c>
      <c r="E12455" s="2">
        <v>0.29974119999999999</v>
      </c>
      <c r="F12455" s="2">
        <v>0.88911790000000002</v>
      </c>
      <c r="G12455" s="2">
        <v>0.57938970000000001</v>
      </c>
      <c r="H12455" s="2">
        <v>0.2912902</v>
      </c>
      <c r="I12455" s="2">
        <v>0.2919754</v>
      </c>
    </row>
    <row r="12456" spans="1:9">
      <c r="A12456" t="s">
        <v>12462</v>
      </c>
      <c r="B12456" s="2">
        <v>2.2083759999999999</v>
      </c>
      <c r="C12456" s="2">
        <v>2.0111430000000001</v>
      </c>
      <c r="D12456" s="2">
        <v>0.88034259999999998</v>
      </c>
      <c r="E12456" s="2">
        <v>0.94523690000000005</v>
      </c>
      <c r="F12456" s="2">
        <v>2.8463250000000002</v>
      </c>
      <c r="G12456" s="2">
        <v>1.8686370000000001</v>
      </c>
      <c r="H12456" s="2">
        <v>1.0438480000000001</v>
      </c>
      <c r="I12456" s="2">
        <v>0.71148679999999997</v>
      </c>
    </row>
    <row r="12457" spans="1:9">
      <c r="A12457" t="s">
        <v>12463</v>
      </c>
      <c r="B12457" s="2">
        <v>74.721609999999998</v>
      </c>
      <c r="C12457" s="2">
        <v>82.609740000000002</v>
      </c>
      <c r="D12457" s="2">
        <v>58.825189999999999</v>
      </c>
      <c r="E12457" s="2">
        <v>58.819989999999997</v>
      </c>
      <c r="F12457" s="2">
        <v>87.325000000000003</v>
      </c>
      <c r="G12457" s="2">
        <v>81.71978</v>
      </c>
      <c r="H12457" s="2">
        <v>54.779870000000003</v>
      </c>
      <c r="I12457" s="2">
        <v>58.575009999999999</v>
      </c>
    </row>
    <row r="12458" spans="1:9">
      <c r="A12458" t="s">
        <v>12464</v>
      </c>
      <c r="B12458" s="2">
        <v>1.6373789999999999</v>
      </c>
      <c r="C12458" s="2">
        <v>1.5338229999999999</v>
      </c>
      <c r="D12458" s="2">
        <v>1.039334</v>
      </c>
      <c r="E12458" s="2">
        <v>1.2399420000000001</v>
      </c>
      <c r="F12458" s="2">
        <v>1.6718280000000001</v>
      </c>
      <c r="G12458" s="2">
        <v>1.688631</v>
      </c>
      <c r="H12458" s="2">
        <v>1.9170180000000001</v>
      </c>
      <c r="I12458" s="2">
        <v>1.4823219999999999</v>
      </c>
    </row>
    <row r="12459" spans="1:9">
      <c r="A12459" t="s">
        <v>12465</v>
      </c>
      <c r="B12459" s="2">
        <v>1.4016360000000001</v>
      </c>
      <c r="C12459" s="2">
        <v>1.117235</v>
      </c>
      <c r="D12459" s="2">
        <v>0.81780039999999998</v>
      </c>
      <c r="E12459" s="2">
        <v>0.34211079999999999</v>
      </c>
      <c r="F12459" s="2">
        <v>2.3678629999999998</v>
      </c>
      <c r="G12459" s="2">
        <v>2.4247260000000002</v>
      </c>
      <c r="H12459" s="2">
        <v>0.9973957</v>
      </c>
      <c r="I12459" s="2">
        <v>0.77757719999999997</v>
      </c>
    </row>
    <row r="12460" spans="1:9">
      <c r="A12460" t="s">
        <v>12466</v>
      </c>
      <c r="B12460" s="2">
        <v>0</v>
      </c>
      <c r="C12460" s="2">
        <v>0</v>
      </c>
      <c r="D12460" s="2">
        <v>0.16072210000000001</v>
      </c>
      <c r="E12460" s="2">
        <v>0</v>
      </c>
      <c r="F12460" s="2">
        <v>0.38779619999999998</v>
      </c>
      <c r="G12460" s="2">
        <v>0.15162339999999999</v>
      </c>
      <c r="H12460" s="2">
        <v>0</v>
      </c>
      <c r="I12460" s="2">
        <v>7.6408509999999999E-2</v>
      </c>
    </row>
    <row r="12461" spans="1:9">
      <c r="A12461" t="s">
        <v>12467</v>
      </c>
      <c r="B12461" s="2">
        <v>3.3599929999999998</v>
      </c>
      <c r="C12461" s="2">
        <v>3.3825020000000001</v>
      </c>
      <c r="D12461" s="2">
        <v>3.7994910000000002</v>
      </c>
      <c r="E12461" s="2">
        <v>3.90917</v>
      </c>
      <c r="F12461" s="2">
        <v>3.1714769999999999</v>
      </c>
      <c r="G12461" s="2">
        <v>2.61564</v>
      </c>
      <c r="H12461" s="2">
        <v>2.7274539999999998</v>
      </c>
      <c r="I12461" s="2">
        <v>3.319699</v>
      </c>
    </row>
    <row r="12462" spans="1:9">
      <c r="A12462" t="s">
        <v>12468</v>
      </c>
      <c r="B12462" s="2">
        <v>1.0643609999999999</v>
      </c>
      <c r="C12462" s="2">
        <v>1.1924669999999999</v>
      </c>
      <c r="D12462" s="2">
        <v>0.68311489999999997</v>
      </c>
      <c r="E12462" s="2">
        <v>0.57153549999999997</v>
      </c>
      <c r="F12462" s="2">
        <v>0.98894689999999996</v>
      </c>
      <c r="G12462" s="2">
        <v>1.380949</v>
      </c>
      <c r="H12462" s="2">
        <v>0.78684710000000002</v>
      </c>
      <c r="I12462" s="2">
        <v>1.067062</v>
      </c>
    </row>
    <row r="12463" spans="1:9">
      <c r="A12463" t="s">
        <v>12469</v>
      </c>
      <c r="B12463" s="2">
        <v>0.29212729999999998</v>
      </c>
      <c r="C12463" s="2">
        <v>0.14229890000000001</v>
      </c>
      <c r="D12463" s="2">
        <v>0.13392100000000001</v>
      </c>
      <c r="E12463" s="2">
        <v>0.1307209</v>
      </c>
      <c r="F12463" s="2">
        <v>0.2585037</v>
      </c>
      <c r="G12463" s="2">
        <v>0.25267909999999999</v>
      </c>
      <c r="H12463" s="2">
        <v>0.12703529999999999</v>
      </c>
      <c r="I12463" s="2">
        <v>0.38200250000000002</v>
      </c>
    </row>
    <row r="12464" spans="1:9">
      <c r="A12464" t="s">
        <v>12470</v>
      </c>
      <c r="B12464" s="2">
        <v>5.9277160000000002E-2</v>
      </c>
      <c r="C12464" s="2">
        <v>0.20212250000000001</v>
      </c>
      <c r="D12464" s="2">
        <v>0</v>
      </c>
      <c r="E12464" s="2">
        <v>0</v>
      </c>
      <c r="F12464" s="2">
        <v>0.26227200000000001</v>
      </c>
      <c r="G12464" s="2">
        <v>0.2307263</v>
      </c>
      <c r="H12464" s="2">
        <v>2.5777439999999999E-2</v>
      </c>
      <c r="I12464" s="2">
        <v>0</v>
      </c>
    </row>
    <row r="12465" spans="1:9">
      <c r="A12465" t="s">
        <v>12471</v>
      </c>
      <c r="B12465" s="2">
        <v>0.56888360000000004</v>
      </c>
      <c r="C12465" s="2">
        <v>0.87508529999999995</v>
      </c>
      <c r="D12465" s="2">
        <v>0.74120819999999998</v>
      </c>
      <c r="E12465" s="2">
        <v>0.93786579999999997</v>
      </c>
      <c r="F12465" s="2">
        <v>0.95382100000000003</v>
      </c>
      <c r="G12465" s="2">
        <v>1.294902</v>
      </c>
      <c r="H12465" s="2">
        <v>0.67705740000000003</v>
      </c>
      <c r="I12465" s="2">
        <v>0.365427</v>
      </c>
    </row>
    <row r="12466" spans="1:9">
      <c r="A12466" t="s">
        <v>12472</v>
      </c>
      <c r="B12466" s="2">
        <v>0.44890150000000001</v>
      </c>
      <c r="C12466" s="2">
        <v>0.32799830000000002</v>
      </c>
      <c r="D12466" s="2">
        <v>0.41158319999999998</v>
      </c>
      <c r="E12466" s="2">
        <v>0.2008741</v>
      </c>
      <c r="F12466" s="2">
        <v>1.0923909999999999</v>
      </c>
      <c r="G12466" s="2">
        <v>1.0677779999999999</v>
      </c>
      <c r="H12466" s="2">
        <v>2.0497109999999998</v>
      </c>
      <c r="I12466" s="2">
        <v>0.88051420000000002</v>
      </c>
    </row>
    <row r="12467" spans="1:9">
      <c r="A12467" t="s">
        <v>12473</v>
      </c>
      <c r="B12467" s="2">
        <v>97.280590000000004</v>
      </c>
      <c r="C12467" s="2">
        <v>99.983599999999996</v>
      </c>
      <c r="D12467" s="2">
        <v>76.205370000000002</v>
      </c>
      <c r="E12467" s="2">
        <v>74.643119999999996</v>
      </c>
      <c r="F12467" s="2">
        <v>180.22569999999999</v>
      </c>
      <c r="G12467" s="2">
        <v>181.4161</v>
      </c>
      <c r="H12467" s="2">
        <v>108.6193</v>
      </c>
      <c r="I12467" s="2">
        <v>104.5904</v>
      </c>
    </row>
    <row r="12468" spans="1:9">
      <c r="A12468" t="s">
        <v>12474</v>
      </c>
      <c r="B12468" s="2">
        <v>5.0713410000000003</v>
      </c>
      <c r="C12468" s="2">
        <v>5.0641429999999996</v>
      </c>
      <c r="D12468" s="2">
        <v>0.92994960000000004</v>
      </c>
      <c r="E12468" s="2">
        <v>1.475058</v>
      </c>
      <c r="F12468" s="2">
        <v>6.7314489999999996</v>
      </c>
      <c r="G12468" s="2">
        <v>7.2377560000000001</v>
      </c>
      <c r="H12468" s="2">
        <v>1.6540029999999999</v>
      </c>
      <c r="I12468" s="2">
        <v>1.768421</v>
      </c>
    </row>
    <row r="12469" spans="1:9">
      <c r="A12469" t="s">
        <v>12475</v>
      </c>
      <c r="B12469" s="2">
        <v>1.35595</v>
      </c>
      <c r="C12469" s="2">
        <v>1.321</v>
      </c>
      <c r="D12469" s="2">
        <v>1.1954100000000001</v>
      </c>
      <c r="E12469" s="2">
        <v>0.46673799999999999</v>
      </c>
      <c r="F12469" s="2">
        <v>1.199881</v>
      </c>
      <c r="G12469" s="2">
        <v>1.2179549999999999</v>
      </c>
      <c r="H12469" s="2">
        <v>0.81644150000000004</v>
      </c>
      <c r="I12469" s="2">
        <v>0.63650390000000001</v>
      </c>
    </row>
    <row r="12470" spans="1:9">
      <c r="A12470" t="s">
        <v>12476</v>
      </c>
      <c r="B12470" s="2">
        <v>35.171999999999997</v>
      </c>
      <c r="C12470" s="2">
        <v>34.265450000000001</v>
      </c>
      <c r="D12470" s="2">
        <v>30.516629999999999</v>
      </c>
      <c r="E12470" s="2">
        <v>34.435099999999998</v>
      </c>
      <c r="F12470" s="2">
        <v>29.870429999999999</v>
      </c>
      <c r="G12470" s="2">
        <v>28.17651</v>
      </c>
      <c r="H12470" s="2">
        <v>22.37792</v>
      </c>
      <c r="I12470" s="2">
        <v>27.163609999999998</v>
      </c>
    </row>
    <row r="12471" spans="1:9">
      <c r="A12471" t="s">
        <v>12477</v>
      </c>
      <c r="B12471" s="2">
        <v>0</v>
      </c>
      <c r="C12471" s="2">
        <v>0</v>
      </c>
      <c r="D12471" s="2">
        <v>0</v>
      </c>
      <c r="E12471" s="2">
        <v>0</v>
      </c>
      <c r="F12471" s="2">
        <v>0.47400619999999999</v>
      </c>
      <c r="G12471" s="2">
        <v>0.46332600000000002</v>
      </c>
      <c r="H12471" s="2">
        <v>0</v>
      </c>
      <c r="I12471" s="2">
        <v>0</v>
      </c>
    </row>
    <row r="12472" spans="1:9">
      <c r="A12472" t="s">
        <v>12478</v>
      </c>
      <c r="B12472" s="2">
        <v>406.13729999999998</v>
      </c>
      <c r="C12472" s="2">
        <v>409.10750000000002</v>
      </c>
      <c r="D12472" s="2">
        <v>504.16379999999998</v>
      </c>
      <c r="E12472" s="2">
        <v>480.47280000000001</v>
      </c>
      <c r="F12472" s="2">
        <v>371.18130000000002</v>
      </c>
      <c r="G12472" s="2">
        <v>362.2756</v>
      </c>
      <c r="H12472" s="2">
        <v>481.92239999999998</v>
      </c>
      <c r="I12472" s="2">
        <v>458.1859</v>
      </c>
    </row>
    <row r="12473" spans="1:9">
      <c r="A12473" t="s">
        <v>12479</v>
      </c>
      <c r="B12473" s="2">
        <v>2.533309</v>
      </c>
      <c r="C12473" s="2">
        <v>2.0762649999999998</v>
      </c>
      <c r="D12473" s="2">
        <v>1.695946</v>
      </c>
      <c r="E12473" s="2">
        <v>1.7993699999999999</v>
      </c>
      <c r="F12473" s="2">
        <v>2.5263909999999998</v>
      </c>
      <c r="G12473" s="2">
        <v>3.40856</v>
      </c>
      <c r="H12473" s="2">
        <v>2.1683110000000001</v>
      </c>
      <c r="I12473" s="2">
        <v>1.857917</v>
      </c>
    </row>
    <row r="12474" spans="1:9">
      <c r="A12474" t="s">
        <v>12480</v>
      </c>
      <c r="B12474" s="2">
        <v>2.6394860000000002</v>
      </c>
      <c r="C12474" s="2">
        <v>3.327763</v>
      </c>
      <c r="D12474" s="2">
        <v>3.274197</v>
      </c>
      <c r="E12474" s="2">
        <v>3.1959580000000001</v>
      </c>
      <c r="F12474" s="2">
        <v>1.7861100000000001</v>
      </c>
      <c r="G12474" s="2">
        <v>1.8801639999999999</v>
      </c>
      <c r="H12474" s="2">
        <v>3.3759239999999999</v>
      </c>
      <c r="I12474" s="2">
        <v>4.0606400000000002</v>
      </c>
    </row>
    <row r="12475" spans="1:9">
      <c r="A12475" t="s">
        <v>12481</v>
      </c>
      <c r="B12475" s="2">
        <v>23.34581</v>
      </c>
      <c r="C12475" s="2">
        <v>25.248010000000001</v>
      </c>
      <c r="D12475" s="2">
        <v>28.278189999999999</v>
      </c>
      <c r="E12475" s="2">
        <v>31.62782</v>
      </c>
      <c r="F12475" s="2">
        <v>43.78134</v>
      </c>
      <c r="G12475" s="2">
        <v>41.498049999999999</v>
      </c>
      <c r="H12475" s="2">
        <v>44.241349999999997</v>
      </c>
      <c r="I12475" s="2">
        <v>43.505200000000002</v>
      </c>
    </row>
    <row r="12476" spans="1:9">
      <c r="A12476" t="s">
        <v>12482</v>
      </c>
      <c r="B12476" s="2">
        <v>27.947839999999999</v>
      </c>
      <c r="C12476" s="2">
        <v>29.65671</v>
      </c>
      <c r="D12476" s="2">
        <v>31.62574</v>
      </c>
      <c r="E12476" s="2">
        <v>28.731439999999999</v>
      </c>
      <c r="F12476" s="2">
        <v>25.190750000000001</v>
      </c>
      <c r="G12476" s="2">
        <v>25.701550000000001</v>
      </c>
      <c r="H12476" s="2">
        <v>30.99363</v>
      </c>
      <c r="I12476" s="2">
        <v>29.889089999999999</v>
      </c>
    </row>
    <row r="12477" spans="1:9">
      <c r="A12477" t="s">
        <v>12483</v>
      </c>
      <c r="B12477" s="2">
        <v>5.4402999999999997</v>
      </c>
      <c r="C12477" s="2">
        <v>5.3000769999999999</v>
      </c>
      <c r="D12477" s="2">
        <v>6.4844460000000002</v>
      </c>
      <c r="E12477" s="2">
        <v>7.5467060000000004</v>
      </c>
      <c r="F12477" s="2">
        <v>5.0548320000000002</v>
      </c>
      <c r="G12477" s="2">
        <v>4.5880140000000003</v>
      </c>
      <c r="H12477" s="2">
        <v>2.602363</v>
      </c>
      <c r="I12477" s="2">
        <v>2.964188</v>
      </c>
    </row>
    <row r="12478" spans="1:9">
      <c r="A12478" t="s">
        <v>12484</v>
      </c>
      <c r="B12478" s="2">
        <v>0.93387370000000003</v>
      </c>
      <c r="C12478" s="2">
        <v>0.4852283</v>
      </c>
      <c r="D12478" s="2">
        <v>0.85623850000000001</v>
      </c>
      <c r="E12478" s="2">
        <v>0.61290389999999995</v>
      </c>
      <c r="F12478" s="2">
        <v>4.6828510000000003</v>
      </c>
      <c r="G12478" s="2">
        <v>4.7388909999999997</v>
      </c>
      <c r="H12478" s="2">
        <v>6.6601540000000004</v>
      </c>
      <c r="I12478" s="2">
        <v>6.2958970000000001</v>
      </c>
    </row>
    <row r="12479" spans="1:9">
      <c r="A12479" t="s">
        <v>12485</v>
      </c>
      <c r="B12479" s="2">
        <v>3.5357119999999999E-2</v>
      </c>
      <c r="C12479" s="2">
        <v>0</v>
      </c>
      <c r="D12479" s="2">
        <v>6.4835589999999999E-2</v>
      </c>
      <c r="E12479" s="2">
        <v>0</v>
      </c>
      <c r="F12479" s="2">
        <v>0</v>
      </c>
      <c r="G12479" s="2">
        <v>0</v>
      </c>
      <c r="H12479" s="2">
        <v>9.2252979999999998E-2</v>
      </c>
      <c r="I12479" s="2">
        <v>0</v>
      </c>
    </row>
    <row r="12480" spans="1:9">
      <c r="A12480" t="s">
        <v>12486</v>
      </c>
      <c r="B12480" s="2">
        <v>0</v>
      </c>
      <c r="C12480" s="2">
        <v>6.7553879999999997E-2</v>
      </c>
      <c r="D12480" s="2">
        <v>0</v>
      </c>
      <c r="E12480" s="2">
        <v>0.1241149</v>
      </c>
      <c r="F12480" s="2">
        <v>0</v>
      </c>
      <c r="G12480" s="2">
        <v>0.11995500000000001</v>
      </c>
      <c r="H12480" s="2">
        <v>0.18092330000000001</v>
      </c>
      <c r="I12480" s="2">
        <v>0.2417986</v>
      </c>
    </row>
    <row r="12481" spans="1:9">
      <c r="A12481" t="s">
        <v>12487</v>
      </c>
      <c r="B12481" s="2">
        <v>13.29975</v>
      </c>
      <c r="C12481" s="2">
        <v>13.542579999999999</v>
      </c>
      <c r="D12481" s="2">
        <v>8.2671939999999999</v>
      </c>
      <c r="E12481" s="2">
        <v>8.7421140000000008</v>
      </c>
      <c r="F12481" s="2">
        <v>9.7742210000000007</v>
      </c>
      <c r="G12481" s="2">
        <v>8.9040590000000002</v>
      </c>
      <c r="H12481" s="2">
        <v>5.9469450000000004</v>
      </c>
      <c r="I12481" s="2">
        <v>6.7469929999999998</v>
      </c>
    </row>
    <row r="12482" spans="1:9">
      <c r="A12482" t="s">
        <v>12488</v>
      </c>
      <c r="B12482" s="2">
        <v>2.232316</v>
      </c>
      <c r="C12482" s="2">
        <v>1.7519039999999999</v>
      </c>
      <c r="D12482" s="2">
        <v>1.7056150000000001</v>
      </c>
      <c r="E12482" s="2">
        <v>1.6093630000000001</v>
      </c>
      <c r="F12482" s="2">
        <v>2.6338370000000002</v>
      </c>
      <c r="G12482" s="2">
        <v>1.7163280000000001</v>
      </c>
      <c r="H12482" s="2">
        <v>1.6179190000000001</v>
      </c>
      <c r="I12482" s="2">
        <v>1.6217250000000001</v>
      </c>
    </row>
    <row r="12483" spans="1:9">
      <c r="A12483" t="s">
        <v>12489</v>
      </c>
      <c r="B12483" s="2">
        <v>0.22572400000000001</v>
      </c>
      <c r="C12483" s="2">
        <v>5.4976490000000003E-2</v>
      </c>
      <c r="D12483" s="2">
        <v>0.206959</v>
      </c>
      <c r="E12483" s="2">
        <v>0.25251699999999999</v>
      </c>
      <c r="F12483" s="2">
        <v>0.59922989999999998</v>
      </c>
      <c r="G12483" s="2">
        <v>0.53691750000000005</v>
      </c>
      <c r="H12483" s="2">
        <v>0.83435119999999996</v>
      </c>
      <c r="I12483" s="2">
        <v>1.0822890000000001</v>
      </c>
    </row>
    <row r="12484" spans="1:9">
      <c r="A12484" t="s">
        <v>12490</v>
      </c>
      <c r="B12484" s="2">
        <v>4.7813350000000003</v>
      </c>
      <c r="C12484" s="2">
        <v>4.896973</v>
      </c>
      <c r="D12484" s="2">
        <v>4.2714439999999998</v>
      </c>
      <c r="E12484" s="2">
        <v>5.3762990000000004</v>
      </c>
      <c r="F12484" s="2">
        <v>6.5092400000000001</v>
      </c>
      <c r="G12484" s="2">
        <v>7.1048770000000001</v>
      </c>
      <c r="H12484" s="2">
        <v>5.7578529999999999</v>
      </c>
      <c r="I12484" s="2">
        <v>6.9470539999999996</v>
      </c>
    </row>
    <row r="12485" spans="1:9">
      <c r="A12485" t="s">
        <v>12491</v>
      </c>
      <c r="B12485" s="2">
        <v>1.474675</v>
      </c>
      <c r="C12485" s="2">
        <v>1.2156400000000001</v>
      </c>
      <c r="D12485" s="2">
        <v>0.52003140000000003</v>
      </c>
      <c r="E12485" s="2">
        <v>0.4060839</v>
      </c>
      <c r="F12485" s="2">
        <v>1.3049409999999999</v>
      </c>
      <c r="G12485" s="2">
        <v>1.717071</v>
      </c>
      <c r="H12485" s="2">
        <v>0.69061059999999996</v>
      </c>
      <c r="I12485" s="2">
        <v>0.64278990000000003</v>
      </c>
    </row>
    <row r="12486" spans="1:9">
      <c r="A12486" t="s">
        <v>12492</v>
      </c>
      <c r="B12486" s="2">
        <v>0</v>
      </c>
      <c r="C12486" s="2">
        <v>0.80763079999999998</v>
      </c>
      <c r="D12486" s="2">
        <v>0</v>
      </c>
      <c r="E12486" s="2">
        <v>0</v>
      </c>
      <c r="F12486" s="2">
        <v>0</v>
      </c>
      <c r="G12486" s="2">
        <v>0</v>
      </c>
      <c r="H12486" s="2">
        <v>0</v>
      </c>
      <c r="I12486" s="2">
        <v>0</v>
      </c>
    </row>
    <row r="12487" spans="1:9">
      <c r="A12487" t="s">
        <v>12493</v>
      </c>
      <c r="B12487" s="2">
        <v>2.072263</v>
      </c>
      <c r="C12487" s="2">
        <v>1.7903009999999999</v>
      </c>
      <c r="D12487" s="2">
        <v>1.7924439999999999</v>
      </c>
      <c r="E12487" s="2">
        <v>1.5396590000000001</v>
      </c>
      <c r="F12487" s="2">
        <v>1.349361</v>
      </c>
      <c r="G12487" s="2">
        <v>1.1160410000000001</v>
      </c>
      <c r="H12487" s="2">
        <v>1.02017</v>
      </c>
      <c r="I12487" s="2">
        <v>1.5679399999999999</v>
      </c>
    </row>
    <row r="12488" spans="1:9">
      <c r="A12488" t="s">
        <v>12494</v>
      </c>
      <c r="B12488" s="2">
        <v>1.8608150000000001</v>
      </c>
      <c r="C12488" s="2">
        <v>2.376852</v>
      </c>
      <c r="D12488" s="2">
        <v>1.364897</v>
      </c>
      <c r="E12488" s="2">
        <v>1.295274</v>
      </c>
      <c r="F12488" s="2">
        <v>1.6832290000000001</v>
      </c>
      <c r="G12488" s="2">
        <v>2.5394890000000001</v>
      </c>
      <c r="H12488" s="2">
        <v>1.330684</v>
      </c>
      <c r="I12488" s="2">
        <v>1.2977650000000001</v>
      </c>
    </row>
    <row r="12489" spans="1:9">
      <c r="A12489" t="s">
        <v>12495</v>
      </c>
      <c r="B12489" s="2">
        <v>1.6225830000000001</v>
      </c>
      <c r="C12489" s="2">
        <v>0.79038039999999998</v>
      </c>
      <c r="D12489" s="2">
        <v>0.82649640000000002</v>
      </c>
      <c r="E12489" s="2">
        <v>0.80674670000000004</v>
      </c>
      <c r="F12489" s="2">
        <v>1.3560570000000001</v>
      </c>
      <c r="G12489" s="2">
        <v>1.7933269999999999</v>
      </c>
      <c r="H12489" s="2">
        <v>0.2352003</v>
      </c>
      <c r="I12489" s="2">
        <v>0.55009180000000002</v>
      </c>
    </row>
    <row r="12490" spans="1:9">
      <c r="A12490" t="s">
        <v>12496</v>
      </c>
      <c r="B12490" s="2">
        <v>3.1137980000000001</v>
      </c>
      <c r="C12490" s="2">
        <v>2.9875769999999999</v>
      </c>
      <c r="D12490" s="2">
        <v>2.3358599999999998</v>
      </c>
      <c r="E12490" s="2">
        <v>1.7733669999999999</v>
      </c>
      <c r="F12490" s="2">
        <v>2.713654</v>
      </c>
      <c r="G12490" s="2">
        <v>3.019781</v>
      </c>
      <c r="H12490" s="2">
        <v>1.7644010000000001</v>
      </c>
      <c r="I12490" s="2">
        <v>1.727422</v>
      </c>
    </row>
    <row r="12491" spans="1:9">
      <c r="A12491" t="s">
        <v>12497</v>
      </c>
      <c r="B12491" s="2">
        <v>116.411</v>
      </c>
      <c r="C12491" s="2">
        <v>113.0946</v>
      </c>
      <c r="D12491" s="2">
        <v>96.922340000000005</v>
      </c>
      <c r="E12491" s="2">
        <v>107.2302</v>
      </c>
      <c r="F12491" s="2">
        <v>164.27430000000001</v>
      </c>
      <c r="G12491" s="2">
        <v>165.76179999999999</v>
      </c>
      <c r="H12491" s="2">
        <v>175.41730000000001</v>
      </c>
      <c r="I12491" s="2">
        <v>167.4907</v>
      </c>
    </row>
    <row r="12492" spans="1:9">
      <c r="A12492" t="s">
        <v>12498</v>
      </c>
      <c r="B12492" s="2">
        <v>5.8964549999999996</v>
      </c>
      <c r="C12492" s="2">
        <v>7.4927919999999997</v>
      </c>
      <c r="D12492" s="2">
        <v>14.45589</v>
      </c>
      <c r="E12492" s="2">
        <v>15.37237</v>
      </c>
      <c r="F12492" s="2">
        <v>15.313040000000001</v>
      </c>
      <c r="G12492" s="2">
        <v>12.417909999999999</v>
      </c>
      <c r="H12492" s="2">
        <v>30.881270000000001</v>
      </c>
      <c r="I12492" s="2">
        <v>33.412350000000004</v>
      </c>
    </row>
    <row r="12493" spans="1:9">
      <c r="A12493" t="s">
        <v>12499</v>
      </c>
      <c r="B12493" s="2">
        <v>32.971319999999999</v>
      </c>
      <c r="C12493" s="2">
        <v>32.851509999999998</v>
      </c>
      <c r="D12493" s="2">
        <v>29.837730000000001</v>
      </c>
      <c r="E12493" s="2">
        <v>31.040839999999999</v>
      </c>
      <c r="F12493" s="2">
        <v>37.133519999999997</v>
      </c>
      <c r="G12493" s="2">
        <v>30.8338</v>
      </c>
      <c r="H12493" s="2">
        <v>29.607040000000001</v>
      </c>
      <c r="I12493" s="2">
        <v>28.370170000000002</v>
      </c>
    </row>
    <row r="12494" spans="1:9">
      <c r="A12494" t="s">
        <v>12500</v>
      </c>
      <c r="B12494" s="2">
        <v>1.019476</v>
      </c>
      <c r="C12494" s="2">
        <v>1.43462</v>
      </c>
      <c r="D12494" s="2">
        <v>1.557874</v>
      </c>
      <c r="E12494" s="2">
        <v>1.7234</v>
      </c>
      <c r="F12494" s="2">
        <v>1.8042689999999999</v>
      </c>
      <c r="G12494" s="2">
        <v>1.3717010000000001</v>
      </c>
      <c r="H12494" s="2">
        <v>2.1674009999999999</v>
      </c>
      <c r="I12494" s="2">
        <v>1.58</v>
      </c>
    </row>
    <row r="12495" spans="1:9">
      <c r="A12495" t="s">
        <v>12501</v>
      </c>
      <c r="B12495" s="2">
        <v>7.8795869999999999</v>
      </c>
      <c r="C12495" s="2">
        <v>8.316198</v>
      </c>
      <c r="D12495" s="2">
        <v>7.4653549999999997</v>
      </c>
      <c r="E12495" s="2">
        <v>8.1096869999999992</v>
      </c>
      <c r="F12495" s="2">
        <v>5.2294890000000001</v>
      </c>
      <c r="G12495" s="2">
        <v>4.3165120000000003</v>
      </c>
      <c r="H12495" s="2">
        <v>2.627014</v>
      </c>
      <c r="I12495" s="2">
        <v>3.6635740000000001</v>
      </c>
    </row>
    <row r="12496" spans="1:9">
      <c r="A12496" t="s">
        <v>12502</v>
      </c>
      <c r="B12496" s="2">
        <v>2.0769600000000001</v>
      </c>
      <c r="C12496" s="2">
        <v>2.473077</v>
      </c>
      <c r="D12496" s="2">
        <v>3.5970059999999999</v>
      </c>
      <c r="E12496" s="2">
        <v>2.4783900000000001</v>
      </c>
      <c r="F12496" s="2">
        <v>3.6758060000000001</v>
      </c>
      <c r="G12496" s="2">
        <v>3.7925939999999998</v>
      </c>
      <c r="H12496" s="2">
        <v>1.6056760000000001</v>
      </c>
      <c r="I12496" s="2">
        <v>1.5088619999999999</v>
      </c>
    </row>
    <row r="12497" spans="1:9">
      <c r="A12497" t="s">
        <v>12503</v>
      </c>
      <c r="B12497" s="2">
        <v>0</v>
      </c>
      <c r="C12497" s="2">
        <v>0</v>
      </c>
      <c r="D12497" s="2">
        <v>0</v>
      </c>
      <c r="E12497" s="2">
        <v>0</v>
      </c>
      <c r="F12497" s="2">
        <v>0</v>
      </c>
      <c r="G12497" s="2">
        <v>0</v>
      </c>
      <c r="H12497" s="2">
        <v>0.11840489999999999</v>
      </c>
      <c r="I12497" s="2">
        <v>0.11868339999999999</v>
      </c>
    </row>
    <row r="12498" spans="1:9">
      <c r="A12498" t="s">
        <v>12504</v>
      </c>
      <c r="B12498" s="2">
        <v>0.26271480000000003</v>
      </c>
      <c r="C12498" s="2">
        <v>6.3985840000000002E-2</v>
      </c>
      <c r="D12498" s="2">
        <v>0.1204373</v>
      </c>
      <c r="E12498" s="2">
        <v>0.1763391</v>
      </c>
      <c r="F12498" s="2">
        <v>0.98802520000000005</v>
      </c>
      <c r="G12498" s="2">
        <v>1.47705</v>
      </c>
      <c r="H12498" s="2">
        <v>2.113531</v>
      </c>
      <c r="I12498" s="2">
        <v>2.0612460000000001</v>
      </c>
    </row>
    <row r="12499" spans="1:9">
      <c r="A12499" t="s">
        <v>12505</v>
      </c>
      <c r="B12499" s="2">
        <v>0.35343160000000001</v>
      </c>
      <c r="C12499" s="2">
        <v>0.42083789999999999</v>
      </c>
      <c r="D12499" s="2">
        <v>0.14402219999999999</v>
      </c>
      <c r="E12499" s="2">
        <v>0.31630659999999999</v>
      </c>
      <c r="F12499" s="2">
        <v>1.0425059999999999</v>
      </c>
      <c r="G12499" s="2">
        <v>0.88314789999999999</v>
      </c>
      <c r="H12499" s="2">
        <v>0.61477709999999997</v>
      </c>
      <c r="I12499" s="2">
        <v>0.54775410000000002</v>
      </c>
    </row>
    <row r="12500" spans="1:9">
      <c r="A12500" t="s">
        <v>12506</v>
      </c>
      <c r="B12500" s="2">
        <v>1.8816870000000001</v>
      </c>
      <c r="C12500" s="2">
        <v>1.6236790000000001</v>
      </c>
      <c r="D12500" s="2">
        <v>1.232327</v>
      </c>
      <c r="E12500" s="2">
        <v>1.3472249999999999</v>
      </c>
      <c r="F12500" s="2">
        <v>2.2359990000000001</v>
      </c>
      <c r="G12500" s="2">
        <v>2.1856179999999998</v>
      </c>
      <c r="H12500" s="2">
        <v>1.6833100000000001</v>
      </c>
      <c r="I12500" s="2">
        <v>1.640401</v>
      </c>
    </row>
    <row r="12501" spans="1:9">
      <c r="A12501" t="s">
        <v>12507</v>
      </c>
      <c r="B12501" s="2">
        <v>0.28627269999999999</v>
      </c>
      <c r="C12501" s="2">
        <v>0.61356699999999997</v>
      </c>
      <c r="D12501" s="2">
        <v>0.314969</v>
      </c>
      <c r="E12501" s="2">
        <v>0.25620219999999999</v>
      </c>
      <c r="F12501" s="2">
        <v>1.722596</v>
      </c>
      <c r="G12501" s="2">
        <v>1.3371219999999999</v>
      </c>
      <c r="H12501" s="2">
        <v>0.99591510000000005</v>
      </c>
      <c r="I12501" s="2">
        <v>0.74869350000000001</v>
      </c>
    </row>
    <row r="12502" spans="1:9">
      <c r="A12502" t="s">
        <v>12508</v>
      </c>
      <c r="B12502" s="2">
        <v>300.78559999999999</v>
      </c>
      <c r="C12502" s="2">
        <v>290.01929999999999</v>
      </c>
      <c r="D12502" s="2">
        <v>256.1977</v>
      </c>
      <c r="E12502" s="2">
        <v>256.7989</v>
      </c>
      <c r="F12502" s="2">
        <v>208.8134</v>
      </c>
      <c r="G12502" s="2">
        <v>210.7337</v>
      </c>
      <c r="H12502" s="2">
        <v>243.02500000000001</v>
      </c>
      <c r="I12502" s="2">
        <v>233.19540000000001</v>
      </c>
    </row>
    <row r="12503" spans="1:9">
      <c r="A12503" t="s">
        <v>12509</v>
      </c>
      <c r="B12503" s="2">
        <v>2.4989469999999998</v>
      </c>
      <c r="C12503" s="2">
        <v>3.912649</v>
      </c>
      <c r="D12503" s="2">
        <v>3.8459490000000001</v>
      </c>
      <c r="E12503" s="2">
        <v>6.3099949999999998</v>
      </c>
      <c r="F12503" s="2">
        <v>6.0811310000000001</v>
      </c>
      <c r="G12503" s="2">
        <v>4.5545799999999996</v>
      </c>
      <c r="H12503" s="2">
        <v>24.062629999999999</v>
      </c>
      <c r="I12503" s="2">
        <v>25.675319999999999</v>
      </c>
    </row>
    <row r="12504" spans="1:9">
      <c r="A12504" t="s">
        <v>12510</v>
      </c>
      <c r="B12504" s="2">
        <v>4.0491840000000001E-2</v>
      </c>
      <c r="C12504" s="2">
        <v>7.8896330000000001E-2</v>
      </c>
      <c r="D12504" s="2">
        <v>0.111377</v>
      </c>
      <c r="E12504" s="2">
        <v>0.10871550000000001</v>
      </c>
      <c r="F12504" s="2">
        <v>0</v>
      </c>
      <c r="G12504" s="2">
        <v>3.502392E-2</v>
      </c>
      <c r="H12504" s="2">
        <v>3.5216799999999999E-2</v>
      </c>
      <c r="I12504" s="2">
        <v>7.0599289999999995E-2</v>
      </c>
    </row>
    <row r="12505" spans="1:9">
      <c r="A12505" t="s">
        <v>12511</v>
      </c>
      <c r="B12505" s="2">
        <v>1.094903</v>
      </c>
      <c r="C12505" s="2">
        <v>0.85334569999999998</v>
      </c>
      <c r="D12505" s="2">
        <v>0</v>
      </c>
      <c r="E12505" s="2">
        <v>1.1758710000000001</v>
      </c>
      <c r="F12505" s="2">
        <v>0.58132839999999997</v>
      </c>
      <c r="G12505" s="2">
        <v>0.37881999999999999</v>
      </c>
      <c r="H12505" s="2">
        <v>0</v>
      </c>
      <c r="I12505" s="2">
        <v>0.38180229999999998</v>
      </c>
    </row>
    <row r="12506" spans="1:9">
      <c r="A12506" t="s">
        <v>12512</v>
      </c>
      <c r="B12506" s="2">
        <v>3.1122169999999998</v>
      </c>
      <c r="C12506" s="2">
        <v>5.3059989999999999</v>
      </c>
      <c r="D12506" s="2">
        <v>8.5604709999999997</v>
      </c>
      <c r="E12506" s="2">
        <v>8.3559129999999993</v>
      </c>
      <c r="F12506" s="2">
        <v>4.4752539999999996</v>
      </c>
      <c r="G12506" s="2">
        <v>4.3744189999999996</v>
      </c>
      <c r="H12506" s="2">
        <v>8.1203240000000001</v>
      </c>
      <c r="I12506" s="2">
        <v>7.4611419999999997</v>
      </c>
    </row>
    <row r="12507" spans="1:9">
      <c r="A12507" t="s">
        <v>12513</v>
      </c>
      <c r="B12507" s="2">
        <v>0.57669440000000005</v>
      </c>
      <c r="C12507" s="2">
        <v>2.2473200000000002</v>
      </c>
      <c r="D12507" s="2">
        <v>3.7012670000000001</v>
      </c>
      <c r="E12507" s="2">
        <v>2.06447</v>
      </c>
      <c r="F12507" s="2">
        <v>6.1238070000000002</v>
      </c>
      <c r="G12507" s="2">
        <v>6.9834649999999998</v>
      </c>
      <c r="H12507" s="2">
        <v>5.5172249999999998</v>
      </c>
      <c r="I12507" s="2">
        <v>7.0384419999999999</v>
      </c>
    </row>
    <row r="12508" spans="1:9">
      <c r="A12508" t="s">
        <v>12514</v>
      </c>
      <c r="B12508" s="2">
        <v>4.3522400000000001</v>
      </c>
      <c r="C12508" s="2">
        <v>2.120031</v>
      </c>
      <c r="D12508" s="2">
        <v>2.660285</v>
      </c>
      <c r="E12508" s="2">
        <v>4.5442530000000003</v>
      </c>
      <c r="F12508" s="2">
        <v>0</v>
      </c>
      <c r="G12508" s="2">
        <v>1.8822620000000001</v>
      </c>
      <c r="H12508" s="2">
        <v>1.892628</v>
      </c>
      <c r="I12508" s="2">
        <v>3.7941600000000002</v>
      </c>
    </row>
    <row r="12509" spans="1:9">
      <c r="A12509" t="s">
        <v>12515</v>
      </c>
      <c r="B12509" s="2">
        <v>0.31473830000000003</v>
      </c>
      <c r="C12509" s="2">
        <v>0.61325180000000001</v>
      </c>
      <c r="D12509" s="2">
        <v>1.4428669999999999</v>
      </c>
      <c r="E12509" s="2">
        <v>0.28167769999999998</v>
      </c>
      <c r="F12509" s="2">
        <v>2.7851210000000002</v>
      </c>
      <c r="G12509" s="2">
        <v>2.7223679999999999</v>
      </c>
      <c r="H12509" s="2">
        <v>4.3797759999999997</v>
      </c>
      <c r="I12509" s="2">
        <v>6.3107389999999999</v>
      </c>
    </row>
    <row r="12510" spans="1:9">
      <c r="A12510" t="s">
        <v>12516</v>
      </c>
      <c r="B12510" s="2">
        <v>0</v>
      </c>
      <c r="C12510" s="2">
        <v>0</v>
      </c>
      <c r="D12510" s="2">
        <v>1.31643</v>
      </c>
      <c r="E12510" s="2">
        <v>7.7098370000000003</v>
      </c>
      <c r="F12510" s="2">
        <v>6.3526610000000003</v>
      </c>
      <c r="G12510" s="2">
        <v>6.209524</v>
      </c>
      <c r="H12510" s="2">
        <v>6.2437199999999997</v>
      </c>
      <c r="I12510" s="2">
        <v>7.5100899999999999</v>
      </c>
    </row>
    <row r="12511" spans="1:9">
      <c r="A12511" t="s">
        <v>12517</v>
      </c>
      <c r="B12511" s="2">
        <v>2.8641990000000002</v>
      </c>
      <c r="C12511" s="2">
        <v>2.092781</v>
      </c>
      <c r="D12511" s="2">
        <v>4.5956599999999996</v>
      </c>
      <c r="E12511" s="2">
        <v>6.4083480000000002</v>
      </c>
      <c r="F12511" s="2">
        <v>2.2177159999999998</v>
      </c>
      <c r="G12511" s="2">
        <v>4.3354929999999996</v>
      </c>
      <c r="H12511" s="2">
        <v>11.2098</v>
      </c>
      <c r="I12511" s="2">
        <v>11.86041</v>
      </c>
    </row>
    <row r="12512" spans="1:9">
      <c r="A12512" t="s">
        <v>12518</v>
      </c>
      <c r="B12512" s="2">
        <v>2.3672240000000002</v>
      </c>
      <c r="C12512" s="2">
        <v>2.1140249999999998</v>
      </c>
      <c r="D12512" s="2">
        <v>0.72347700000000004</v>
      </c>
      <c r="E12512" s="2">
        <v>1.5889249999999999</v>
      </c>
      <c r="F12512" s="2">
        <v>1.396506</v>
      </c>
      <c r="G12512" s="2">
        <v>1.5356700000000001</v>
      </c>
      <c r="H12512" s="2">
        <v>0.34313929999999998</v>
      </c>
      <c r="I12512" s="2">
        <v>0.85986629999999997</v>
      </c>
    </row>
    <row r="12513" spans="1:9">
      <c r="A12513" t="s">
        <v>12519</v>
      </c>
      <c r="B12513" s="2">
        <v>0.97121120000000005</v>
      </c>
      <c r="C12513" s="2">
        <v>1.5138849999999999</v>
      </c>
      <c r="D12513" s="2">
        <v>0.17809440000000001</v>
      </c>
      <c r="E12513" s="2">
        <v>0</v>
      </c>
      <c r="F12513" s="2">
        <v>0.85942549999999995</v>
      </c>
      <c r="G12513" s="2">
        <v>1.176086</v>
      </c>
      <c r="H12513" s="2">
        <v>1.1825619999999999</v>
      </c>
      <c r="I12513" s="2">
        <v>0.8466745</v>
      </c>
    </row>
    <row r="12514" spans="1:9">
      <c r="A12514" t="s">
        <v>12520</v>
      </c>
      <c r="B12514" s="2">
        <v>13.140280000000001</v>
      </c>
      <c r="C12514" s="2">
        <v>13.099299999999999</v>
      </c>
      <c r="D12514" s="2">
        <v>9.105969</v>
      </c>
      <c r="E12514" s="2">
        <v>9.0251190000000001</v>
      </c>
      <c r="F12514" s="2">
        <v>7.5716190000000001</v>
      </c>
      <c r="G12514" s="2">
        <v>9.1191110000000002</v>
      </c>
      <c r="H12514" s="2">
        <v>9.7008849999999995</v>
      </c>
      <c r="I12514" s="2">
        <v>7.5924829999999996</v>
      </c>
    </row>
    <row r="12515" spans="1:9">
      <c r="A12515" t="s">
        <v>12521</v>
      </c>
      <c r="B12515" s="2">
        <v>8.5187519999999992</v>
      </c>
      <c r="C12515" s="2">
        <v>5.0181100000000001</v>
      </c>
      <c r="D12515" s="2">
        <v>4.5410279999999998</v>
      </c>
      <c r="E12515" s="2">
        <v>5.8509219999999997</v>
      </c>
      <c r="F12515" s="2">
        <v>8.4147909999999992</v>
      </c>
      <c r="G12515" s="2">
        <v>6.8543260000000004</v>
      </c>
      <c r="H12515" s="2">
        <v>4.9967519999999999</v>
      </c>
      <c r="I12515" s="2">
        <v>3.972264</v>
      </c>
    </row>
    <row r="12516" spans="1:9">
      <c r="A12516" t="s">
        <v>12522</v>
      </c>
      <c r="B12516" s="2">
        <v>5.1195149999999998</v>
      </c>
      <c r="C12516" s="2">
        <v>5.1911329999999998</v>
      </c>
      <c r="D12516" s="2">
        <v>5.5560650000000003</v>
      </c>
      <c r="E12516" s="2">
        <v>6.0778350000000003</v>
      </c>
      <c r="F12516" s="2">
        <v>4.9000789999999999</v>
      </c>
      <c r="G12516" s="2">
        <v>6.416353</v>
      </c>
      <c r="H12516" s="2">
        <v>5.6338679999999997</v>
      </c>
      <c r="I12516" s="2">
        <v>6.4668650000000003</v>
      </c>
    </row>
    <row r="12517" spans="1:9">
      <c r="A12517" t="s">
        <v>12523</v>
      </c>
      <c r="B12517" s="2">
        <v>1.93601</v>
      </c>
      <c r="C12517" s="2">
        <v>2.2161780000000002</v>
      </c>
      <c r="D12517" s="2">
        <v>1.9525710000000001</v>
      </c>
      <c r="E12517" s="2">
        <v>1.905913</v>
      </c>
      <c r="F12517" s="2">
        <v>3.6833290000000001</v>
      </c>
      <c r="G12517" s="2">
        <v>3.6422020000000002</v>
      </c>
      <c r="H12517" s="2">
        <v>1.641702</v>
      </c>
      <c r="I12517" s="2">
        <v>1.223625</v>
      </c>
    </row>
    <row r="12518" spans="1:9">
      <c r="A12518" t="s">
        <v>12524</v>
      </c>
      <c r="B12518" s="2">
        <v>2.7685629999999999</v>
      </c>
      <c r="C12518" s="2">
        <v>1.896471</v>
      </c>
      <c r="D12518" s="2">
        <v>1.150215</v>
      </c>
      <c r="E12518" s="2">
        <v>1.2775890000000001</v>
      </c>
      <c r="F12518" s="2">
        <v>2.2202250000000001</v>
      </c>
      <c r="G12518" s="2">
        <v>2.843709</v>
      </c>
      <c r="H12518" s="2">
        <v>1.3168150000000001</v>
      </c>
      <c r="I12518" s="2">
        <v>1.621607</v>
      </c>
    </row>
    <row r="12519" spans="1:9">
      <c r="A12519" t="s">
        <v>12525</v>
      </c>
      <c r="B12519" s="2">
        <v>0.21686649999999999</v>
      </c>
      <c r="C12519" s="2">
        <v>0.33804289999999998</v>
      </c>
      <c r="D12519" s="2">
        <v>7.9535159999999994E-2</v>
      </c>
      <c r="E12519" s="2">
        <v>0.1552692</v>
      </c>
      <c r="F12519" s="2">
        <v>0.2302864</v>
      </c>
      <c r="G12519" s="2">
        <v>0.75032560000000004</v>
      </c>
      <c r="H12519" s="2">
        <v>0.18861439999999999</v>
      </c>
      <c r="I12519" s="2">
        <v>7.5623250000000003E-2</v>
      </c>
    </row>
    <row r="12520" spans="1:9">
      <c r="A12520" t="s">
        <v>12526</v>
      </c>
      <c r="B12520" s="2">
        <v>2.9116029999999999</v>
      </c>
      <c r="C12520" s="2">
        <v>0</v>
      </c>
      <c r="D12520" s="2">
        <v>6.228961</v>
      </c>
      <c r="E12520" s="2">
        <v>6.0801160000000003</v>
      </c>
      <c r="F12520" s="2">
        <v>3.4353060000000002</v>
      </c>
      <c r="G12520" s="2">
        <v>1.678952</v>
      </c>
      <c r="H12520" s="2">
        <v>7.596889</v>
      </c>
      <c r="I12520" s="2">
        <v>4.2304219999999999</v>
      </c>
    </row>
    <row r="12521" spans="1:9">
      <c r="A12521" t="s">
        <v>12527</v>
      </c>
      <c r="B12521" s="2">
        <v>0.2472644</v>
      </c>
      <c r="C12521" s="2">
        <v>0.1204456</v>
      </c>
      <c r="D12521" s="2">
        <v>0.11335439999999999</v>
      </c>
      <c r="E12521" s="2">
        <v>0.2212914</v>
      </c>
      <c r="F12521" s="2">
        <v>1.7504360000000001</v>
      </c>
      <c r="G12521" s="2">
        <v>0.53468610000000005</v>
      </c>
      <c r="H12521" s="2">
        <v>0.2150522</v>
      </c>
      <c r="I12521" s="2">
        <v>0.64667439999999998</v>
      </c>
    </row>
    <row r="12522" spans="1:9">
      <c r="A12522" t="s">
        <v>12528</v>
      </c>
      <c r="B12522" s="2">
        <v>6.024832</v>
      </c>
      <c r="C12522" s="2">
        <v>6.142544</v>
      </c>
      <c r="D12522" s="2">
        <v>2.5692900000000001</v>
      </c>
      <c r="E12522" s="2">
        <v>2.8840789999999998</v>
      </c>
      <c r="F12522" s="2">
        <v>3.8435519999999999</v>
      </c>
      <c r="G12522" s="2">
        <v>4.7264850000000003</v>
      </c>
      <c r="H12522" s="2">
        <v>4.1432169999999999</v>
      </c>
      <c r="I12522" s="2">
        <v>4.1529639999999999</v>
      </c>
    </row>
    <row r="12523" spans="1:9">
      <c r="A12523" t="s">
        <v>12529</v>
      </c>
      <c r="B12523" s="2">
        <v>0</v>
      </c>
      <c r="C12523" s="2">
        <v>0</v>
      </c>
      <c r="D12523" s="2">
        <v>0</v>
      </c>
      <c r="E12523" s="2">
        <v>0</v>
      </c>
      <c r="F12523" s="2">
        <v>0.30261909999999997</v>
      </c>
      <c r="G12523" s="2">
        <v>0.14790030000000001</v>
      </c>
      <c r="H12523" s="2">
        <v>0</v>
      </c>
      <c r="I12523" s="2">
        <v>0.22359689999999999</v>
      </c>
    </row>
    <row r="12524" spans="1:9">
      <c r="A12524" t="s">
        <v>12530</v>
      </c>
      <c r="B12524" s="2">
        <v>26.59459</v>
      </c>
      <c r="C12524" s="2">
        <v>31.969729999999998</v>
      </c>
      <c r="D12524" s="2">
        <v>17.539169999999999</v>
      </c>
      <c r="E12524" s="2">
        <v>16.980869999999999</v>
      </c>
      <c r="F12524" s="2">
        <v>18.992010000000001</v>
      </c>
      <c r="G12524" s="2">
        <v>16.27721</v>
      </c>
      <c r="H12524" s="2">
        <v>8.6568430000000003</v>
      </c>
      <c r="I12524" s="2">
        <v>9.083952</v>
      </c>
    </row>
    <row r="12525" spans="1:9">
      <c r="A12525" t="s">
        <v>12531</v>
      </c>
      <c r="B12525" s="2">
        <v>1.225136</v>
      </c>
      <c r="C12525" s="2">
        <v>1.02305</v>
      </c>
      <c r="D12525" s="2">
        <v>0</v>
      </c>
      <c r="E12525" s="2">
        <v>7.8317540000000005E-2</v>
      </c>
      <c r="F12525" s="2">
        <v>1.0841240000000001</v>
      </c>
      <c r="G12525" s="2">
        <v>1.135389</v>
      </c>
      <c r="H12525" s="2">
        <v>0.45665660000000002</v>
      </c>
      <c r="I12525" s="2">
        <v>0.2288655</v>
      </c>
    </row>
    <row r="12526" spans="1:9">
      <c r="A12526" t="s">
        <v>12532</v>
      </c>
      <c r="B12526" s="2">
        <v>1.8858729999999999</v>
      </c>
      <c r="C12526" s="2">
        <v>1.3473269999999999</v>
      </c>
      <c r="D12526" s="2">
        <v>0.74927469999999996</v>
      </c>
      <c r="E12526" s="2">
        <v>1.1251850000000001</v>
      </c>
      <c r="F12526" s="2">
        <v>1.835691</v>
      </c>
      <c r="G12526" s="2">
        <v>1.7399560000000001</v>
      </c>
      <c r="H12526" s="2">
        <v>1.093461</v>
      </c>
      <c r="I12526" s="2">
        <v>1.1508350000000001</v>
      </c>
    </row>
    <row r="12527" spans="1:9">
      <c r="A12527" t="s">
        <v>12533</v>
      </c>
      <c r="B12527" s="2">
        <v>2.2890060000000001</v>
      </c>
      <c r="C12527" s="2">
        <v>1.8118799999999999</v>
      </c>
      <c r="D12527" s="2">
        <v>2.6233939999999998</v>
      </c>
      <c r="E12527" s="2">
        <v>2.432671</v>
      </c>
      <c r="F12527" s="2">
        <v>3.5447000000000002</v>
      </c>
      <c r="G12527" s="2">
        <v>2.3511359999999999</v>
      </c>
      <c r="H12527" s="2">
        <v>4.2304649999999997</v>
      </c>
      <c r="I12527" s="2">
        <v>4.6145719999999999</v>
      </c>
    </row>
    <row r="12528" spans="1:9">
      <c r="A12528" t="s">
        <v>12534</v>
      </c>
      <c r="B12528" s="2">
        <v>1.2668470000000001</v>
      </c>
      <c r="C12528" s="2">
        <v>1.410507</v>
      </c>
      <c r="D12528" s="2">
        <v>1.908229</v>
      </c>
      <c r="E12528" s="2">
        <v>1.7492529999999999</v>
      </c>
      <c r="F12528" s="2">
        <v>1.6014759999999999</v>
      </c>
      <c r="G12528" s="2">
        <v>1.768893</v>
      </c>
      <c r="H12528" s="2">
        <v>2.2665790000000001</v>
      </c>
      <c r="I12528" s="2">
        <v>2.3034650000000001</v>
      </c>
    </row>
    <row r="12529" spans="1:9">
      <c r="A12529" t="s">
        <v>12535</v>
      </c>
      <c r="B12529" s="2">
        <v>2.5350929999999998</v>
      </c>
      <c r="C12529" s="2">
        <v>1.2348760000000001</v>
      </c>
      <c r="D12529" s="2">
        <v>2.0338020000000001</v>
      </c>
      <c r="E12529" s="2">
        <v>1.418002</v>
      </c>
      <c r="F12529" s="2">
        <v>0.84123970000000003</v>
      </c>
      <c r="G12529" s="2">
        <v>1.0963799999999999</v>
      </c>
      <c r="H12529" s="2">
        <v>0.82681340000000003</v>
      </c>
      <c r="I12529" s="2">
        <v>1.381264</v>
      </c>
    </row>
    <row r="12530" spans="1:9">
      <c r="A12530" t="s">
        <v>12536</v>
      </c>
      <c r="B12530" s="2">
        <v>22.440950000000001</v>
      </c>
      <c r="C12530" s="2">
        <v>23.204969999999999</v>
      </c>
      <c r="D12530" s="2">
        <v>16.78518</v>
      </c>
      <c r="E12530" s="2">
        <v>16.912600000000001</v>
      </c>
      <c r="F12530" s="2">
        <v>25.78058</v>
      </c>
      <c r="G12530" s="2">
        <v>21.794329999999999</v>
      </c>
      <c r="H12530" s="2">
        <v>12.66924</v>
      </c>
      <c r="I12530" s="2">
        <v>15.101559999999999</v>
      </c>
    </row>
    <row r="12531" spans="1:9">
      <c r="A12531" t="s">
        <v>12537</v>
      </c>
      <c r="B12531" s="2">
        <v>8.4306900000000002</v>
      </c>
      <c r="C12531" s="2">
        <v>6.4418740000000003</v>
      </c>
      <c r="D12531" s="2">
        <v>3.031304</v>
      </c>
      <c r="E12531" s="2">
        <v>2.0712090000000001</v>
      </c>
      <c r="F12531" s="2">
        <v>4.680987</v>
      </c>
      <c r="G12531" s="2">
        <v>4.5755169999999996</v>
      </c>
      <c r="H12531" s="2">
        <v>2.0128119999999998</v>
      </c>
      <c r="I12531" s="2">
        <v>1.873437</v>
      </c>
    </row>
    <row r="12532" spans="1:9">
      <c r="A12532" t="s">
        <v>12538</v>
      </c>
      <c r="B12532" s="2">
        <v>1.1797690000000001</v>
      </c>
      <c r="C12532" s="2">
        <v>1.2642960000000001</v>
      </c>
      <c r="D12532" s="2">
        <v>2.4878909999999999</v>
      </c>
      <c r="E12532" s="2">
        <v>1.9005190000000001</v>
      </c>
      <c r="F12532" s="2">
        <v>2.6099450000000002</v>
      </c>
      <c r="G12532" s="2">
        <v>3.1634120000000001</v>
      </c>
      <c r="H12532" s="2">
        <v>4.6686420000000002</v>
      </c>
      <c r="I12532" s="2">
        <v>4.4225029999999999</v>
      </c>
    </row>
    <row r="12533" spans="1:9">
      <c r="A12533" t="s">
        <v>12539</v>
      </c>
      <c r="B12533" s="2">
        <v>8.2360550000000005E-2</v>
      </c>
      <c r="C12533" s="2">
        <v>8.0237710000000004E-2</v>
      </c>
      <c r="D12533" s="2">
        <v>0.30205490000000002</v>
      </c>
      <c r="E12533" s="2">
        <v>7.3709269999999993E-2</v>
      </c>
      <c r="F12533" s="2">
        <v>1.60338</v>
      </c>
      <c r="G12533" s="2">
        <v>1.353537</v>
      </c>
      <c r="H12533" s="2">
        <v>0.42978650000000002</v>
      </c>
      <c r="I12533" s="2">
        <v>0.57439680000000004</v>
      </c>
    </row>
    <row r="12534" spans="1:9">
      <c r="A12534" t="s">
        <v>12540</v>
      </c>
      <c r="B12534" s="2">
        <v>0</v>
      </c>
      <c r="C12534" s="2">
        <v>0</v>
      </c>
      <c r="D12534" s="2">
        <v>0</v>
      </c>
      <c r="E12534" s="2">
        <v>0</v>
      </c>
      <c r="F12534" s="2">
        <v>0.15066209999999999</v>
      </c>
      <c r="G12534" s="2">
        <v>0</v>
      </c>
      <c r="H12534" s="2">
        <v>0</v>
      </c>
      <c r="I12534" s="2">
        <v>0</v>
      </c>
    </row>
    <row r="12535" spans="1:9">
      <c r="A12535" t="s">
        <v>12541</v>
      </c>
      <c r="B12535" s="2">
        <v>0.64605820000000003</v>
      </c>
      <c r="C12535" s="2">
        <v>0.80923639999999997</v>
      </c>
      <c r="D12535" s="2">
        <v>0.3384856</v>
      </c>
      <c r="E12535" s="2">
        <v>0.41299659999999999</v>
      </c>
      <c r="F12535" s="2">
        <v>0.57169740000000002</v>
      </c>
      <c r="G12535" s="2">
        <v>0.2394926</v>
      </c>
      <c r="H12535" s="2">
        <v>0.56189339999999999</v>
      </c>
      <c r="I12535" s="2">
        <v>0.1609187</v>
      </c>
    </row>
    <row r="12536" spans="1:9">
      <c r="A12536" t="s">
        <v>12542</v>
      </c>
      <c r="B12536" s="2">
        <v>1.367127</v>
      </c>
      <c r="C12536" s="2">
        <v>1.3660399999999999</v>
      </c>
      <c r="D12536" s="2">
        <v>1.2374039999999999</v>
      </c>
      <c r="E12536" s="2">
        <v>1.1450910000000001</v>
      </c>
      <c r="F12536" s="2">
        <v>1.799148</v>
      </c>
      <c r="G12536" s="2">
        <v>1.6070059999999999</v>
      </c>
      <c r="H12536" s="2">
        <v>1.265245</v>
      </c>
      <c r="I12536" s="2">
        <v>1.298781</v>
      </c>
    </row>
    <row r="12537" spans="1:9">
      <c r="A12537" t="s">
        <v>12543</v>
      </c>
      <c r="B12537" s="2">
        <v>5.0133799999999997</v>
      </c>
      <c r="C12537" s="2">
        <v>5.0795269999999997</v>
      </c>
      <c r="D12537" s="2">
        <v>1.8386420000000001</v>
      </c>
      <c r="E12537" s="2">
        <v>5.3841200000000002</v>
      </c>
      <c r="F12537" s="2">
        <v>5.6785199999999998</v>
      </c>
      <c r="G12537" s="2">
        <v>4.856751</v>
      </c>
      <c r="H12537" s="2">
        <v>4.1858550000000001</v>
      </c>
      <c r="I12537" s="2">
        <v>3.4964179999999998</v>
      </c>
    </row>
    <row r="12538" spans="1:9">
      <c r="A12538" t="s">
        <v>12544</v>
      </c>
      <c r="B12538" s="2">
        <v>0.66022930000000002</v>
      </c>
      <c r="C12538" s="2">
        <v>0.57174389999999997</v>
      </c>
      <c r="D12538" s="2">
        <v>6.7260310000000004E-2</v>
      </c>
      <c r="E12538" s="2">
        <v>0.32826539999999998</v>
      </c>
      <c r="F12538" s="2">
        <v>1.4930509999999999</v>
      </c>
      <c r="G12538" s="2">
        <v>0.88833649999999997</v>
      </c>
      <c r="H12538" s="2">
        <v>0.51041630000000004</v>
      </c>
      <c r="I12538" s="2">
        <v>0.51161710000000005</v>
      </c>
    </row>
    <row r="12539" spans="1:9">
      <c r="A12539" t="s">
        <v>12545</v>
      </c>
      <c r="B12539" s="2">
        <v>26.636099999999999</v>
      </c>
      <c r="C12539" s="2">
        <v>28.966940000000001</v>
      </c>
      <c r="D12539" s="2">
        <v>34.644840000000002</v>
      </c>
      <c r="E12539" s="2">
        <v>35.110529999999997</v>
      </c>
      <c r="F12539" s="2">
        <v>42.024569999999997</v>
      </c>
      <c r="G12539" s="2">
        <v>40.899090000000001</v>
      </c>
      <c r="H12539" s="2">
        <v>37.532670000000003</v>
      </c>
      <c r="I12539" s="2">
        <v>35.640920000000001</v>
      </c>
    </row>
    <row r="12540" spans="1:9">
      <c r="A12540" t="s">
        <v>12546</v>
      </c>
      <c r="B12540" s="2">
        <v>0.71928570000000003</v>
      </c>
      <c r="C12540" s="2">
        <v>0.1751865</v>
      </c>
      <c r="D12540" s="2">
        <v>0.82436220000000004</v>
      </c>
      <c r="E12540" s="2">
        <v>0.80466349999999998</v>
      </c>
      <c r="F12540" s="2">
        <v>5.5693440000000001</v>
      </c>
      <c r="G12540" s="2">
        <v>4.510624</v>
      </c>
      <c r="H12540" s="2">
        <v>4.691859</v>
      </c>
      <c r="I12540" s="2">
        <v>5.0164229999999996</v>
      </c>
    </row>
    <row r="12541" spans="1:9">
      <c r="A12541" t="s">
        <v>12547</v>
      </c>
      <c r="B12541" s="2">
        <v>6.0358520000000002</v>
      </c>
      <c r="C12541" s="2">
        <v>7.6225829999999997</v>
      </c>
      <c r="D12541" s="2">
        <v>11.68305</v>
      </c>
      <c r="E12541" s="2">
        <v>10.80367</v>
      </c>
      <c r="F12541" s="2">
        <v>12.66046</v>
      </c>
      <c r="G12541" s="2">
        <v>12.18183</v>
      </c>
      <c r="H12541" s="2">
        <v>14.77647</v>
      </c>
      <c r="I12541" s="2">
        <v>14.22658</v>
      </c>
    </row>
    <row r="12542" spans="1:9">
      <c r="A12542" t="s">
        <v>12548</v>
      </c>
      <c r="B12542" s="2">
        <v>53.013379999999998</v>
      </c>
      <c r="C12542" s="2">
        <v>57.472470000000001</v>
      </c>
      <c r="D12542" s="2">
        <v>70.454520000000002</v>
      </c>
      <c r="E12542" s="2">
        <v>65.016909999999996</v>
      </c>
      <c r="F12542" s="2">
        <v>47.78031</v>
      </c>
      <c r="G12542" s="2">
        <v>48.093269999999997</v>
      </c>
      <c r="H12542" s="2">
        <v>102.07210000000001</v>
      </c>
      <c r="I12542" s="2">
        <v>105.58</v>
      </c>
    </row>
    <row r="12543" spans="1:9">
      <c r="A12543" t="s">
        <v>12549</v>
      </c>
      <c r="B12543" s="2">
        <v>55.602089999999997</v>
      </c>
      <c r="C12543" s="2">
        <v>54.861199999999997</v>
      </c>
      <c r="D12543" s="2">
        <v>36.321040000000004</v>
      </c>
      <c r="E12543" s="2">
        <v>33.863300000000002</v>
      </c>
      <c r="F12543" s="2">
        <v>49.04513</v>
      </c>
      <c r="G12543" s="2">
        <v>47.171790000000001</v>
      </c>
      <c r="H12543" s="2">
        <v>40.633560000000003</v>
      </c>
      <c r="I12543" s="2">
        <v>44.445880000000002</v>
      </c>
    </row>
    <row r="12544" spans="1:9">
      <c r="A12544" t="s">
        <v>12550</v>
      </c>
      <c r="B12544" s="2">
        <v>5.8663169999999996</v>
      </c>
      <c r="C12544" s="2">
        <v>5.7930460000000004</v>
      </c>
      <c r="D12544" s="2">
        <v>4.6451849999999997</v>
      </c>
      <c r="E12544" s="2">
        <v>5.6558000000000002</v>
      </c>
      <c r="F12544" s="2">
        <v>6.4888849999999998</v>
      </c>
      <c r="G12544" s="2">
        <v>6.2042929999999998</v>
      </c>
      <c r="H12544" s="2">
        <v>6.1920780000000004</v>
      </c>
      <c r="I12544" s="2">
        <v>6.2996280000000002</v>
      </c>
    </row>
    <row r="12545" spans="1:9">
      <c r="A12545" t="s">
        <v>12551</v>
      </c>
      <c r="B12545" s="2">
        <v>1.376717</v>
      </c>
      <c r="C12545" s="2">
        <v>1.341232</v>
      </c>
      <c r="D12545" s="2">
        <v>0.81876800000000005</v>
      </c>
      <c r="E12545" s="2">
        <v>0.9657036</v>
      </c>
      <c r="F12545" s="2">
        <v>2.7657750000000001</v>
      </c>
      <c r="G12545" s="2">
        <v>2.4459849999999999</v>
      </c>
      <c r="H12545" s="2">
        <v>1.2944500000000001</v>
      </c>
      <c r="I12545" s="2">
        <v>1.167746</v>
      </c>
    </row>
    <row r="12546" spans="1:9">
      <c r="A12546" t="s">
        <v>12552</v>
      </c>
      <c r="B12546" s="2">
        <v>2.850263</v>
      </c>
      <c r="C12546" s="2">
        <v>2.3956689999999998</v>
      </c>
      <c r="D12546" s="2">
        <v>4.0480749999999999</v>
      </c>
      <c r="E12546" s="2">
        <v>3.101054</v>
      </c>
      <c r="F12546" s="2">
        <v>3.7585730000000002</v>
      </c>
      <c r="G12546" s="2">
        <v>4.3506539999999996</v>
      </c>
      <c r="H12546" s="2">
        <v>5.2981420000000004</v>
      </c>
      <c r="I12546" s="2">
        <v>5.3106059999999999</v>
      </c>
    </row>
    <row r="12547" spans="1:9">
      <c r="A12547" t="s">
        <v>12553</v>
      </c>
      <c r="B12547" s="2">
        <v>0</v>
      </c>
      <c r="C12547" s="2">
        <v>0.40888590000000002</v>
      </c>
      <c r="D12547" s="2">
        <v>0</v>
      </c>
      <c r="E12547" s="2">
        <v>0.25041160000000001</v>
      </c>
      <c r="F12547" s="2">
        <v>0</v>
      </c>
      <c r="G12547" s="2">
        <v>0</v>
      </c>
      <c r="H12547" s="2">
        <v>0</v>
      </c>
      <c r="I12547" s="2">
        <v>0</v>
      </c>
    </row>
    <row r="12548" spans="1:9">
      <c r="A12548" t="s">
        <v>12554</v>
      </c>
      <c r="B12548" s="2">
        <v>5.1894999999999998</v>
      </c>
      <c r="C12548" s="2">
        <v>5.9963439999999997</v>
      </c>
      <c r="D12548" s="2">
        <v>3.8728590000000001</v>
      </c>
      <c r="E12548" s="2">
        <v>3.7803149999999999</v>
      </c>
      <c r="F12548" s="2">
        <v>6.7280949999999997</v>
      </c>
      <c r="G12548" s="2">
        <v>6.2633330000000003</v>
      </c>
      <c r="H12548" s="2">
        <v>4.19855</v>
      </c>
      <c r="I12548" s="2">
        <v>4.2084270000000004</v>
      </c>
    </row>
    <row r="12549" spans="1:9">
      <c r="A12549" t="s">
        <v>12555</v>
      </c>
      <c r="B12549" s="2">
        <v>18.00516</v>
      </c>
      <c r="C12549" s="2">
        <v>17.541080000000001</v>
      </c>
      <c r="D12549" s="2">
        <v>17.710940000000001</v>
      </c>
      <c r="E12549" s="2">
        <v>17.92801</v>
      </c>
      <c r="F12549" s="2">
        <v>27.539439999999999</v>
      </c>
      <c r="G12549" s="2">
        <v>25.784410000000001</v>
      </c>
      <c r="H12549" s="2">
        <v>29.244990000000001</v>
      </c>
      <c r="I12549" s="2">
        <v>31.288830000000001</v>
      </c>
    </row>
    <row r="12550" spans="1:9">
      <c r="A12550" t="s">
        <v>12556</v>
      </c>
      <c r="B12550" s="2">
        <v>0.68974840000000004</v>
      </c>
      <c r="C12550" s="2">
        <v>1.11995</v>
      </c>
      <c r="D12550" s="2">
        <v>0.52700659999999999</v>
      </c>
      <c r="E12550" s="2">
        <v>0.51441340000000002</v>
      </c>
      <c r="F12550" s="2">
        <v>0.71208530000000003</v>
      </c>
      <c r="G12550" s="2">
        <v>0.69604080000000002</v>
      </c>
      <c r="H12550" s="2">
        <v>4.0992610000000003</v>
      </c>
      <c r="I12550" s="2">
        <v>3.3071670000000002</v>
      </c>
    </row>
    <row r="12551" spans="1:9">
      <c r="A12551" t="s">
        <v>12557</v>
      </c>
      <c r="B12551" s="2">
        <v>4.4367830000000001</v>
      </c>
      <c r="C12551" s="2">
        <v>3.6898749999999998</v>
      </c>
      <c r="D12551" s="2">
        <v>9.4257200000000001</v>
      </c>
      <c r="E12551" s="2">
        <v>9.0067909999999998</v>
      </c>
      <c r="F12551" s="2">
        <v>3.7345950000000001</v>
      </c>
      <c r="G12551" s="2">
        <v>5.2416679999999998</v>
      </c>
      <c r="H12551" s="2">
        <v>8.5646179999999994</v>
      </c>
      <c r="I12551" s="2">
        <v>7.7357230000000001</v>
      </c>
    </row>
    <row r="12552" spans="1:9">
      <c r="A12552" t="s">
        <v>12558</v>
      </c>
      <c r="B12552" s="2">
        <v>3.4338199999999999</v>
      </c>
      <c r="C12552" s="2">
        <v>3.345313</v>
      </c>
      <c r="D12552" s="2">
        <v>2.2223700000000002</v>
      </c>
      <c r="E12552" s="2">
        <v>2.2596509999999999</v>
      </c>
      <c r="F12552" s="2">
        <v>5.0047360000000003</v>
      </c>
      <c r="G12552" s="2">
        <v>4.9793269999999996</v>
      </c>
      <c r="H12552" s="2">
        <v>4.1283709999999996</v>
      </c>
      <c r="I12552" s="2">
        <v>4.0500389999999999</v>
      </c>
    </row>
    <row r="12553" spans="1:9">
      <c r="A12553" t="s">
        <v>12559</v>
      </c>
      <c r="B12553" s="2">
        <v>8.3212650000000004</v>
      </c>
      <c r="C12553" s="2">
        <v>9.1023540000000001</v>
      </c>
      <c r="D12553" s="2">
        <v>7.8971989999999996</v>
      </c>
      <c r="E12553" s="2">
        <v>8.1004480000000001</v>
      </c>
      <c r="F12553" s="2">
        <v>13.951879999999999</v>
      </c>
      <c r="G12553" s="2">
        <v>13.63752</v>
      </c>
      <c r="H12553" s="2">
        <v>10.030530000000001</v>
      </c>
      <c r="I12553" s="2">
        <v>10.817729999999999</v>
      </c>
    </row>
    <row r="12554" spans="1:9">
      <c r="A12554" t="s">
        <v>12560</v>
      </c>
      <c r="B12554" s="2">
        <v>6.3360700000000003</v>
      </c>
      <c r="C12554" s="2">
        <v>5.2231030000000001</v>
      </c>
      <c r="D12554" s="2">
        <v>5.3624650000000003</v>
      </c>
      <c r="E12554" s="2">
        <v>5.6705189999999996</v>
      </c>
      <c r="F12554" s="2">
        <v>5.8224390000000001</v>
      </c>
      <c r="G12554" s="2">
        <v>5.3750689999999999</v>
      </c>
      <c r="H12554" s="2">
        <v>5.510643</v>
      </c>
      <c r="I12554" s="2">
        <v>5.7360530000000001</v>
      </c>
    </row>
    <row r="12555" spans="1:9">
      <c r="A12555" t="s">
        <v>12561</v>
      </c>
      <c r="B12555" s="2">
        <v>0.301006</v>
      </c>
      <c r="C12555" s="2">
        <v>0.54983910000000003</v>
      </c>
      <c r="D12555" s="2">
        <v>0.31048039999999999</v>
      </c>
      <c r="E12555" s="2">
        <v>0.1178572</v>
      </c>
      <c r="F12555" s="2">
        <v>0.2663604</v>
      </c>
      <c r="G12555" s="2">
        <v>0.48817280000000002</v>
      </c>
      <c r="H12555" s="2">
        <v>0.1636204</v>
      </c>
      <c r="I12555" s="2">
        <v>0.11480369999999999</v>
      </c>
    </row>
    <row r="12556" spans="1:9">
      <c r="A12556" t="s">
        <v>12562</v>
      </c>
      <c r="B12556" s="2">
        <v>5.8495169999999996</v>
      </c>
      <c r="C12556" s="2">
        <v>5.9059739999999996</v>
      </c>
      <c r="D12556" s="2">
        <v>3.21794</v>
      </c>
      <c r="E12556" s="2">
        <v>3.5217779999999999</v>
      </c>
      <c r="F12556" s="2">
        <v>8.5643279999999997</v>
      </c>
      <c r="G12556" s="2">
        <v>8.1873729999999991</v>
      </c>
      <c r="H12556" s="2">
        <v>11.37745</v>
      </c>
      <c r="I12556" s="2">
        <v>10.847910000000001</v>
      </c>
    </row>
    <row r="12557" spans="1:9">
      <c r="A12557" t="s">
        <v>12563</v>
      </c>
      <c r="B12557" s="2">
        <v>0.32407609999999998</v>
      </c>
      <c r="C12557" s="2">
        <v>5.2620500000000001E-2</v>
      </c>
      <c r="D12557" s="2">
        <v>0.54474719999999999</v>
      </c>
      <c r="E12557" s="2">
        <v>0.24169550000000001</v>
      </c>
      <c r="F12557" s="2">
        <v>0</v>
      </c>
      <c r="G12557" s="2">
        <v>0.2803136</v>
      </c>
      <c r="H12557" s="2">
        <v>0</v>
      </c>
      <c r="I12557" s="2">
        <v>0</v>
      </c>
    </row>
    <row r="12558" spans="1:9">
      <c r="A12558" t="s">
        <v>12564</v>
      </c>
      <c r="B12558" s="2">
        <v>3.2842910000000001</v>
      </c>
      <c r="C12558" s="2">
        <v>3.6320220000000001</v>
      </c>
      <c r="D12558" s="2">
        <v>1.2207809999999999</v>
      </c>
      <c r="E12558" s="2">
        <v>0.95328769999999996</v>
      </c>
      <c r="F12558" s="2">
        <v>9.5828410000000002</v>
      </c>
      <c r="G12558" s="2">
        <v>9.2133669999999999</v>
      </c>
      <c r="H12558" s="2">
        <v>1.6984189999999999</v>
      </c>
      <c r="I12558" s="2">
        <v>1.7797970000000001</v>
      </c>
    </row>
    <row r="12559" spans="1:9">
      <c r="A12559" t="s">
        <v>12565</v>
      </c>
      <c r="B12559" s="2">
        <v>8.4302100000000006</v>
      </c>
      <c r="C12559" s="2">
        <v>7.8754049999999998</v>
      </c>
      <c r="D12559" s="2">
        <v>10.164669999999999</v>
      </c>
      <c r="E12559" s="2">
        <v>8.78491</v>
      </c>
      <c r="F12559" s="2">
        <v>8.8905650000000005</v>
      </c>
      <c r="G12559" s="2">
        <v>6.8922629999999998</v>
      </c>
      <c r="H12559" s="2">
        <v>8.3363499999999995</v>
      </c>
      <c r="I12559" s="2">
        <v>7.8525900000000002</v>
      </c>
    </row>
    <row r="12560" spans="1:9">
      <c r="A12560" t="s">
        <v>12566</v>
      </c>
      <c r="B12560" s="2">
        <v>54.718530000000001</v>
      </c>
      <c r="C12560" s="2">
        <v>53.815860000000001</v>
      </c>
      <c r="D12560" s="2">
        <v>71.909829999999999</v>
      </c>
      <c r="E12560" s="2">
        <v>86.981489999999994</v>
      </c>
      <c r="F12560" s="2">
        <v>44.500720000000001</v>
      </c>
      <c r="G12560" s="2">
        <v>47.554850000000002</v>
      </c>
      <c r="H12560" s="2">
        <v>72.291650000000004</v>
      </c>
      <c r="I12560" s="2">
        <v>72.007409999999993</v>
      </c>
    </row>
    <row r="12561" spans="1:9">
      <c r="A12561" t="s">
        <v>12567</v>
      </c>
      <c r="B12561" s="2">
        <v>50.953060000000001</v>
      </c>
      <c r="C12561" s="2">
        <v>47.201300000000003</v>
      </c>
      <c r="D12561" s="2">
        <v>40.488250000000001</v>
      </c>
      <c r="E12561" s="2">
        <v>44.480849999999997</v>
      </c>
      <c r="F12561" s="2">
        <v>48.410699999999999</v>
      </c>
      <c r="G12561" s="2">
        <v>47.474559999999997</v>
      </c>
      <c r="H12561" s="2">
        <v>31.72034</v>
      </c>
      <c r="I12561" s="2">
        <v>34.756259999999997</v>
      </c>
    </row>
    <row r="12562" spans="1:9">
      <c r="A12562" t="s">
        <v>12568</v>
      </c>
      <c r="B12562" s="2">
        <v>2.9390360000000002</v>
      </c>
      <c r="C12562" s="2">
        <v>2.9050820000000002</v>
      </c>
      <c r="D12562" s="2">
        <v>3.2257799999999999</v>
      </c>
      <c r="E12562" s="2">
        <v>3.4942869999999999</v>
      </c>
      <c r="F12562" s="2">
        <v>2.6577060000000001</v>
      </c>
      <c r="G12562" s="2">
        <v>2.8204940000000001</v>
      </c>
      <c r="H12562" s="2">
        <v>5.2429170000000003</v>
      </c>
      <c r="I12562" s="2">
        <v>5.7602039999999999</v>
      </c>
    </row>
    <row r="12563" spans="1:9">
      <c r="A12563" t="s">
        <v>12569</v>
      </c>
      <c r="B12563" s="2">
        <v>0</v>
      </c>
      <c r="C12563" s="2">
        <v>4.8457850000000002</v>
      </c>
      <c r="D12563" s="2">
        <v>0</v>
      </c>
      <c r="E12563" s="2">
        <v>0</v>
      </c>
      <c r="F12563" s="2">
        <v>0</v>
      </c>
      <c r="G12563" s="2">
        <v>0</v>
      </c>
      <c r="H12563" s="2">
        <v>0</v>
      </c>
      <c r="I12563" s="2">
        <v>0</v>
      </c>
    </row>
    <row r="12564" spans="1:9">
      <c r="A12564" t="s">
        <v>12570</v>
      </c>
      <c r="B12564" s="2">
        <v>0.15448880000000001</v>
      </c>
      <c r="C12564" s="2">
        <v>0.3010138</v>
      </c>
      <c r="D12564" s="2">
        <v>1.1331659999999999</v>
      </c>
      <c r="E12564" s="2">
        <v>0.41478330000000002</v>
      </c>
      <c r="F12564" s="2">
        <v>2.8708529999999999</v>
      </c>
      <c r="G12564" s="2">
        <v>2.5389140000000001</v>
      </c>
      <c r="H12564" s="2">
        <v>2.9559839999999999</v>
      </c>
      <c r="I12564" s="2">
        <v>1.4814689999999999</v>
      </c>
    </row>
    <row r="12565" spans="1:9">
      <c r="A12565" t="s">
        <v>12571</v>
      </c>
      <c r="B12565" s="2">
        <v>17.62933</v>
      </c>
      <c r="C12565" s="2">
        <v>12.513170000000001</v>
      </c>
      <c r="D12565" s="2">
        <v>10.39099</v>
      </c>
      <c r="E12565" s="2">
        <v>12.84741</v>
      </c>
      <c r="F12565" s="2">
        <v>9.5829830000000005</v>
      </c>
      <c r="G12565" s="2">
        <v>17.42709</v>
      </c>
      <c r="H12565" s="2">
        <v>12.26614</v>
      </c>
      <c r="I12565" s="2">
        <v>10.53857</v>
      </c>
    </row>
    <row r="12566" spans="1:9">
      <c r="A12566" t="s">
        <v>12572</v>
      </c>
      <c r="B12566" s="2">
        <v>0.37161139999999998</v>
      </c>
      <c r="C12566" s="2">
        <v>0.46259790000000001</v>
      </c>
      <c r="D12566" s="2">
        <v>0.2460744</v>
      </c>
      <c r="E12566" s="2">
        <v>0.25867079999999998</v>
      </c>
      <c r="F12566" s="2">
        <v>1.059593</v>
      </c>
      <c r="G12566" s="2">
        <v>1.0892900000000001</v>
      </c>
      <c r="H12566" s="2">
        <v>1.005511</v>
      </c>
      <c r="I12566" s="2">
        <v>1.1698569999999999</v>
      </c>
    </row>
    <row r="12567" spans="1:9">
      <c r="A12567" t="s">
        <v>12573</v>
      </c>
      <c r="B12567" s="2">
        <v>0.3689692</v>
      </c>
      <c r="C12567" s="2">
        <v>0.1935549</v>
      </c>
      <c r="D12567" s="2">
        <v>0.1821593</v>
      </c>
      <c r="E12567" s="2">
        <v>0.25400929999999999</v>
      </c>
      <c r="F12567" s="2">
        <v>0.57765580000000005</v>
      </c>
      <c r="G12567" s="2">
        <v>0.44189240000000002</v>
      </c>
      <c r="H12567" s="2">
        <v>0.32090200000000002</v>
      </c>
      <c r="I12567" s="2">
        <v>0.17319989999999999</v>
      </c>
    </row>
    <row r="12568" spans="1:9">
      <c r="A12568" t="s">
        <v>12574</v>
      </c>
      <c r="B12568" s="2">
        <v>12.220090000000001</v>
      </c>
      <c r="C12568" s="2">
        <v>10.269299999999999</v>
      </c>
      <c r="D12568" s="2">
        <v>5.6448650000000002</v>
      </c>
      <c r="E12568" s="2">
        <v>6.2613380000000003</v>
      </c>
      <c r="F12568" s="2">
        <v>3.7145830000000002</v>
      </c>
      <c r="G12568" s="2">
        <v>3.3888280000000002</v>
      </c>
      <c r="H12568" s="2">
        <v>3.8131439999999999</v>
      </c>
      <c r="I12568" s="2">
        <v>3.4968279999999998</v>
      </c>
    </row>
    <row r="12569" spans="1:9">
      <c r="A12569" t="s">
        <v>12575</v>
      </c>
      <c r="B12569" s="2">
        <v>0</v>
      </c>
      <c r="C12569" s="2">
        <v>0</v>
      </c>
      <c r="D12569" s="2">
        <v>0</v>
      </c>
      <c r="E12569" s="2">
        <v>0</v>
      </c>
      <c r="F12569" s="2">
        <v>0.53700049999999999</v>
      </c>
      <c r="G12569" s="2">
        <v>0.52490099999999995</v>
      </c>
      <c r="H12569" s="2">
        <v>0</v>
      </c>
      <c r="I12569" s="2">
        <v>0</v>
      </c>
    </row>
    <row r="12570" spans="1:9">
      <c r="A12570" t="s">
        <v>12576</v>
      </c>
      <c r="B12570" s="2">
        <v>30.066800000000001</v>
      </c>
      <c r="C12570" s="2">
        <v>27.633800000000001</v>
      </c>
      <c r="D12570" s="2">
        <v>32.248510000000003</v>
      </c>
      <c r="E12570" s="2">
        <v>31.477910000000001</v>
      </c>
      <c r="F12570" s="2">
        <v>26.355129999999999</v>
      </c>
      <c r="G12570" s="2">
        <v>20.363700000000001</v>
      </c>
      <c r="H12570" s="2">
        <v>18.502269999999999</v>
      </c>
      <c r="I12570" s="2">
        <v>15.083909999999999</v>
      </c>
    </row>
    <row r="12571" spans="1:9">
      <c r="A12571" t="s">
        <v>12577</v>
      </c>
      <c r="B12571" s="2">
        <v>1.832522</v>
      </c>
      <c r="C12571" s="2">
        <v>4.1656750000000002</v>
      </c>
      <c r="D12571" s="2">
        <v>1.68018</v>
      </c>
      <c r="E12571" s="2">
        <v>2.7333850000000002</v>
      </c>
      <c r="F12571" s="2">
        <v>2.7026669999999999</v>
      </c>
      <c r="G12571" s="2">
        <v>3.69848</v>
      </c>
      <c r="H12571" s="2">
        <v>0.53126390000000001</v>
      </c>
      <c r="I12571" s="2">
        <v>2.130055</v>
      </c>
    </row>
    <row r="12572" spans="1:9">
      <c r="A12572" t="s">
        <v>12578</v>
      </c>
      <c r="B12572" s="2">
        <v>1.44323</v>
      </c>
      <c r="C12572" s="2">
        <v>0.56241229999999998</v>
      </c>
      <c r="D12572" s="2">
        <v>0.66162540000000003</v>
      </c>
      <c r="E12572" s="2">
        <v>0.90414150000000004</v>
      </c>
      <c r="F12572" s="2">
        <v>1.277115</v>
      </c>
      <c r="G12572" s="2">
        <v>1.3731739999999999</v>
      </c>
      <c r="H12572" s="2">
        <v>0.50208569999999997</v>
      </c>
      <c r="I12572" s="2">
        <v>0.75490020000000002</v>
      </c>
    </row>
    <row r="12573" spans="1:9">
      <c r="A12573" t="s">
        <v>12579</v>
      </c>
      <c r="B12573" s="2">
        <v>1.4227529999999999</v>
      </c>
      <c r="C12573" s="2">
        <v>1.4476850000000001</v>
      </c>
      <c r="D12573" s="2">
        <v>0.69572049999999996</v>
      </c>
      <c r="E12573" s="2">
        <v>0.99034800000000001</v>
      </c>
      <c r="F12573" s="2">
        <v>1.6227050000000001</v>
      </c>
      <c r="G12573" s="2">
        <v>1.832268</v>
      </c>
      <c r="H12573" s="2">
        <v>0.68744700000000003</v>
      </c>
      <c r="I12573" s="2">
        <v>0.77175199999999999</v>
      </c>
    </row>
    <row r="12574" spans="1:9">
      <c r="A12574" t="s">
        <v>12580</v>
      </c>
      <c r="B12574" s="2">
        <v>6.6919690000000003</v>
      </c>
      <c r="C12574" s="2">
        <v>6.5194840000000003</v>
      </c>
      <c r="D12574" s="2">
        <v>10.82762</v>
      </c>
      <c r="E12574" s="2">
        <v>7.5391370000000002</v>
      </c>
      <c r="F12574" s="2">
        <v>10.0321</v>
      </c>
      <c r="G12574" s="2">
        <v>13.891920000000001</v>
      </c>
      <c r="H12574" s="2">
        <v>26.293510000000001</v>
      </c>
      <c r="I12574" s="2">
        <v>23.472750000000001</v>
      </c>
    </row>
    <row r="12575" spans="1:9">
      <c r="A12575" t="s">
        <v>12581</v>
      </c>
      <c r="B12575" s="2">
        <v>0.58930190000000005</v>
      </c>
      <c r="C12575" s="2">
        <v>0.95685450000000005</v>
      </c>
      <c r="D12575" s="2">
        <v>0.54031180000000001</v>
      </c>
      <c r="E12575" s="2">
        <v>0.70320099999999996</v>
      </c>
      <c r="F12575" s="2">
        <v>2.4335439999999999</v>
      </c>
      <c r="G12575" s="2">
        <v>1.1893560000000001</v>
      </c>
      <c r="H12575" s="2">
        <v>1.8792800000000001</v>
      </c>
      <c r="I12575" s="2">
        <v>3.5961569999999998</v>
      </c>
    </row>
    <row r="12576" spans="1:9">
      <c r="A12576" t="s">
        <v>12582</v>
      </c>
      <c r="B12576" s="2">
        <v>1.538206</v>
      </c>
      <c r="C12576" s="2">
        <v>0.74927920000000003</v>
      </c>
      <c r="D12576" s="2">
        <v>0.47011029999999998</v>
      </c>
      <c r="E12576" s="2">
        <v>0.57359579999999999</v>
      </c>
      <c r="F12576" s="2">
        <v>1.8148789999999999</v>
      </c>
      <c r="G12576" s="2">
        <v>2.9936020000000001</v>
      </c>
      <c r="H12576" s="2">
        <v>1.4493020000000001</v>
      </c>
      <c r="I12576" s="2">
        <v>1.340964</v>
      </c>
    </row>
    <row r="12577" spans="1:9">
      <c r="A12577" t="s">
        <v>12583</v>
      </c>
      <c r="B12577" s="2">
        <v>2.1891509999999998</v>
      </c>
      <c r="C12577" s="2">
        <v>1.3202590000000001</v>
      </c>
      <c r="D12577" s="2">
        <v>0.76463289999999995</v>
      </c>
      <c r="E12577" s="2">
        <v>1.306133</v>
      </c>
      <c r="F12577" s="2">
        <v>1.1992069999999999</v>
      </c>
      <c r="G12577" s="2">
        <v>1.4426920000000001</v>
      </c>
      <c r="H12577" s="2">
        <v>4.0799159999999999</v>
      </c>
      <c r="I12577" s="2">
        <v>4.0895140000000003</v>
      </c>
    </row>
    <row r="12578" spans="1:9">
      <c r="A12578" t="s">
        <v>12584</v>
      </c>
      <c r="B12578" s="2">
        <v>0.52161679999999999</v>
      </c>
      <c r="C12578" s="2">
        <v>0.76225830000000006</v>
      </c>
      <c r="D12578" s="2">
        <v>1.913014</v>
      </c>
      <c r="E12578" s="2">
        <v>1.167063</v>
      </c>
      <c r="F12578" s="2">
        <v>1.3847370000000001</v>
      </c>
      <c r="G12578" s="2">
        <v>0.67676840000000005</v>
      </c>
      <c r="H12578" s="2">
        <v>1.814654</v>
      </c>
      <c r="I12578" s="2">
        <v>2.0462889999999998</v>
      </c>
    </row>
    <row r="12579" spans="1:9">
      <c r="A12579" t="s">
        <v>12585</v>
      </c>
      <c r="B12579" s="2">
        <v>0</v>
      </c>
      <c r="C12579" s="2">
        <v>0</v>
      </c>
      <c r="D12579" s="2">
        <v>0</v>
      </c>
      <c r="E12579" s="2">
        <v>0</v>
      </c>
      <c r="F12579" s="2">
        <v>9.8593299999999999</v>
      </c>
      <c r="G12579" s="2">
        <v>0</v>
      </c>
      <c r="H12579" s="2">
        <v>0</v>
      </c>
      <c r="I12579" s="2">
        <v>0</v>
      </c>
    </row>
    <row r="12580" spans="1:9">
      <c r="A12580" t="s">
        <v>12586</v>
      </c>
      <c r="B12580" s="2">
        <v>4.7863259999999999</v>
      </c>
      <c r="C12580" s="2">
        <v>6.8930699999999998</v>
      </c>
      <c r="D12580" s="2">
        <v>3.1482199999999998</v>
      </c>
      <c r="E12580" s="2">
        <v>2.886749</v>
      </c>
      <c r="F12580" s="2">
        <v>3.498828</v>
      </c>
      <c r="G12580" s="2">
        <v>4.1399920000000003</v>
      </c>
      <c r="H12580" s="2">
        <v>1.809909</v>
      </c>
      <c r="I12580" s="2">
        <v>3.0840839999999998</v>
      </c>
    </row>
    <row r="12581" spans="1:9">
      <c r="A12581" t="s">
        <v>12587</v>
      </c>
      <c r="B12581" s="2">
        <v>3.9028939999999999</v>
      </c>
      <c r="C12581" s="2">
        <v>3.4020549999999998</v>
      </c>
      <c r="D12581" s="2">
        <v>2.730912</v>
      </c>
      <c r="E12581" s="2">
        <v>2.3898980000000001</v>
      </c>
      <c r="F12581" s="2">
        <v>3.1810149999999999</v>
      </c>
      <c r="G12581" s="2">
        <v>2.8428260000000001</v>
      </c>
      <c r="H12581" s="2">
        <v>5.1809979999999998</v>
      </c>
      <c r="I12581" s="2">
        <v>3.223357</v>
      </c>
    </row>
    <row r="12582" spans="1:9">
      <c r="A12582" t="s">
        <v>12588</v>
      </c>
      <c r="B12582" s="2">
        <v>10.81169</v>
      </c>
      <c r="C12582" s="2">
        <v>8.8699139999999996</v>
      </c>
      <c r="D12582" s="2">
        <v>7.3042360000000004</v>
      </c>
      <c r="E12582" s="2">
        <v>7.63896</v>
      </c>
      <c r="F12582" s="2">
        <v>6.5460310000000002</v>
      </c>
      <c r="G12582" s="2">
        <v>9.3517089999999996</v>
      </c>
      <c r="H12582" s="2">
        <v>7.9184910000000004</v>
      </c>
      <c r="I12582" s="2">
        <v>8.1851540000000007</v>
      </c>
    </row>
    <row r="12583" spans="1:9">
      <c r="A12583" t="s">
        <v>12589</v>
      </c>
      <c r="B12583" s="2">
        <v>14.709899999999999</v>
      </c>
      <c r="C12583" s="2">
        <v>14.98812</v>
      </c>
      <c r="D12583" s="2">
        <v>12.868359999999999</v>
      </c>
      <c r="E12583" s="2">
        <v>13.64786</v>
      </c>
      <c r="F12583" s="2">
        <v>19.107230000000001</v>
      </c>
      <c r="G12583" s="2">
        <v>17.976330000000001</v>
      </c>
      <c r="H12583" s="2">
        <v>13.497809999999999</v>
      </c>
      <c r="I12583" s="2">
        <v>13.647209999999999</v>
      </c>
    </row>
    <row r="12584" spans="1:9">
      <c r="A12584" t="s">
        <v>12590</v>
      </c>
      <c r="B12584" s="2">
        <v>49.154719999999998</v>
      </c>
      <c r="C12584" s="2">
        <v>47.427289999999999</v>
      </c>
      <c r="D12584" s="2">
        <v>48.390709999999999</v>
      </c>
      <c r="E12584" s="2">
        <v>46.247399999999999</v>
      </c>
      <c r="F12584" s="2">
        <v>28.161549999999998</v>
      </c>
      <c r="G12584" s="2">
        <v>29.298559999999998</v>
      </c>
      <c r="H12584" s="2">
        <v>37.95532</v>
      </c>
      <c r="I12584" s="2">
        <v>38.319299999999998</v>
      </c>
    </row>
    <row r="12585" spans="1:9">
      <c r="A12585" t="s">
        <v>12591</v>
      </c>
      <c r="B12585" s="2">
        <v>1.672477</v>
      </c>
      <c r="C12585" s="2">
        <v>0.74062209999999995</v>
      </c>
      <c r="D12585" s="2">
        <v>1.254632</v>
      </c>
      <c r="E12585" s="2">
        <v>0.54428980000000005</v>
      </c>
      <c r="F12585" s="2">
        <v>2.0181490000000002</v>
      </c>
      <c r="G12585" s="2">
        <v>1.7096530000000001</v>
      </c>
      <c r="H12585" s="2">
        <v>3.173664</v>
      </c>
      <c r="I12585" s="2">
        <v>3.18113</v>
      </c>
    </row>
    <row r="12586" spans="1:9">
      <c r="A12586" t="s">
        <v>12592</v>
      </c>
      <c r="B12586" s="2">
        <v>0</v>
      </c>
      <c r="C12586" s="2">
        <v>0</v>
      </c>
      <c r="D12586" s="2">
        <v>0.70451699999999995</v>
      </c>
      <c r="E12586" s="2">
        <v>0.34384100000000001</v>
      </c>
      <c r="F12586" s="2">
        <v>0.33997690000000003</v>
      </c>
      <c r="G12586" s="2">
        <v>0</v>
      </c>
      <c r="H12586" s="2">
        <v>1.00244</v>
      </c>
      <c r="I12586" s="2">
        <v>0.33493279999999997</v>
      </c>
    </row>
    <row r="12587" spans="1:9">
      <c r="A12587" t="s">
        <v>12593</v>
      </c>
      <c r="B12587" s="2">
        <v>38.967210000000001</v>
      </c>
      <c r="C12587" s="2">
        <v>26.714580000000002</v>
      </c>
      <c r="D12587" s="2">
        <v>39.697519999999997</v>
      </c>
      <c r="E12587" s="2">
        <v>29.061689999999999</v>
      </c>
      <c r="F12587" s="2">
        <v>22.349519999999998</v>
      </c>
      <c r="G12587" s="2">
        <v>26.839300000000001</v>
      </c>
      <c r="H12587" s="2">
        <v>33.890779999999999</v>
      </c>
      <c r="I12587" s="2">
        <v>33.970509999999997</v>
      </c>
    </row>
    <row r="12588" spans="1:9">
      <c r="A12588" t="s">
        <v>12594</v>
      </c>
      <c r="B12588" s="2">
        <v>54.213140000000003</v>
      </c>
      <c r="C12588" s="2">
        <v>50.38749</v>
      </c>
      <c r="D12588" s="2">
        <v>49.706270000000004</v>
      </c>
      <c r="E12588" s="2">
        <v>64.691339999999997</v>
      </c>
      <c r="F12588" s="2">
        <v>36.94491</v>
      </c>
      <c r="G12588" s="2">
        <v>37.190469999999998</v>
      </c>
      <c r="H12588" s="2">
        <v>58.531730000000003</v>
      </c>
      <c r="I12588" s="2">
        <v>57.58296</v>
      </c>
    </row>
    <row r="12589" spans="1:9">
      <c r="A12589" t="s">
        <v>12595</v>
      </c>
      <c r="B12589" s="2">
        <v>7.5945130000000001</v>
      </c>
      <c r="C12589" s="2">
        <v>6.3743210000000001</v>
      </c>
      <c r="D12589" s="2">
        <v>4.9277769999999999</v>
      </c>
      <c r="E12589" s="2">
        <v>5.0191559999999997</v>
      </c>
      <c r="F12589" s="2">
        <v>6.5136089999999998</v>
      </c>
      <c r="G12589" s="2">
        <v>5.2551750000000004</v>
      </c>
      <c r="H12589" s="2">
        <v>5.2841149999999999</v>
      </c>
      <c r="I12589" s="2">
        <v>4.6854060000000004</v>
      </c>
    </row>
    <row r="12590" spans="1:9">
      <c r="A12590" t="s">
        <v>12596</v>
      </c>
      <c r="B12590" s="2">
        <v>3.3818730000000001</v>
      </c>
      <c r="C12590" s="2">
        <v>3.5942240000000001</v>
      </c>
      <c r="D12590" s="2">
        <v>5.2148640000000004</v>
      </c>
      <c r="E12590" s="2">
        <v>2.063615</v>
      </c>
      <c r="F12590" s="2">
        <v>2.0404239999999998</v>
      </c>
      <c r="G12590" s="2">
        <v>2.9251930000000002</v>
      </c>
      <c r="H12590" s="2">
        <v>2.1391290000000001</v>
      </c>
      <c r="I12590" s="2">
        <v>2.5461909999999999</v>
      </c>
    </row>
    <row r="12591" spans="1:9">
      <c r="A12591" t="s">
        <v>12597</v>
      </c>
      <c r="B12591" s="2">
        <v>0.2340701</v>
      </c>
      <c r="C12591" s="2">
        <v>0.22803689999999999</v>
      </c>
      <c r="D12591" s="2">
        <v>0.2146113</v>
      </c>
      <c r="E12591" s="2">
        <v>0</v>
      </c>
      <c r="F12591" s="2">
        <v>0.2071288</v>
      </c>
      <c r="G12591" s="2">
        <v>0</v>
      </c>
      <c r="H12591" s="2">
        <v>0</v>
      </c>
      <c r="I12591" s="2">
        <v>0</v>
      </c>
    </row>
    <row r="12592" spans="1:9">
      <c r="A12592" t="s">
        <v>12598</v>
      </c>
      <c r="B12592" s="2">
        <v>0.71913090000000002</v>
      </c>
      <c r="C12592" s="2">
        <v>0.70059539999999998</v>
      </c>
      <c r="D12592" s="2">
        <v>0.21978259999999999</v>
      </c>
      <c r="E12592" s="2">
        <v>0.42906149999999998</v>
      </c>
      <c r="F12592" s="2">
        <v>1.6969590000000001</v>
      </c>
      <c r="G12592" s="2">
        <v>2.073404</v>
      </c>
      <c r="H12592" s="2">
        <v>1.459376</v>
      </c>
      <c r="I12592" s="2">
        <v>1.462809</v>
      </c>
    </row>
    <row r="12593" spans="1:9">
      <c r="A12593" t="s">
        <v>12599</v>
      </c>
      <c r="B12593" s="2">
        <v>0.37969380000000003</v>
      </c>
      <c r="C12593" s="2">
        <v>0.29592580000000002</v>
      </c>
      <c r="D12593" s="2">
        <v>0.27850320000000001</v>
      </c>
      <c r="E12593" s="2">
        <v>0.13592409999999999</v>
      </c>
      <c r="F12593" s="2">
        <v>0.53758609999999996</v>
      </c>
      <c r="G12593" s="2">
        <v>0.32842090000000002</v>
      </c>
      <c r="H12593" s="2">
        <v>0.33022950000000001</v>
      </c>
      <c r="I12593" s="2">
        <v>0.72821389999999997</v>
      </c>
    </row>
    <row r="12594" spans="1:9">
      <c r="A12594" t="s">
        <v>12600</v>
      </c>
      <c r="B12594" s="2">
        <v>1.829744</v>
      </c>
      <c r="C12594" s="2">
        <v>1.782583</v>
      </c>
      <c r="D12594" s="2">
        <v>2.3228770000000001</v>
      </c>
      <c r="E12594" s="2">
        <v>1.889475</v>
      </c>
      <c r="F12594" s="2">
        <v>1.3700429999999999</v>
      </c>
      <c r="G12594" s="2">
        <v>2.1913749999999999</v>
      </c>
      <c r="H12594" s="2">
        <v>1.1017220000000001</v>
      </c>
      <c r="I12594" s="2">
        <v>1.3497159999999999</v>
      </c>
    </row>
    <row r="12595" spans="1:9">
      <c r="A12595" t="s">
        <v>12601</v>
      </c>
      <c r="B12595" s="2">
        <v>10.358639999999999</v>
      </c>
      <c r="C12595" s="2">
        <v>10.71936</v>
      </c>
      <c r="D12595" s="2">
        <v>4.2261620000000004</v>
      </c>
      <c r="E12595" s="2">
        <v>3.6816070000000001</v>
      </c>
      <c r="F12595" s="2">
        <v>6.5787339999999999</v>
      </c>
      <c r="G12595" s="2">
        <v>5.5731029999999997</v>
      </c>
      <c r="H12595" s="2">
        <v>2.1553049999999998</v>
      </c>
      <c r="I12595" s="2">
        <v>2.5924510000000001</v>
      </c>
    </row>
    <row r="12596" spans="1:9">
      <c r="A12596" t="s">
        <v>12602</v>
      </c>
      <c r="B12596" s="2">
        <v>30.513079999999999</v>
      </c>
      <c r="C12596" s="2">
        <v>41.02619</v>
      </c>
      <c r="D12596" s="2">
        <v>47.772660000000002</v>
      </c>
      <c r="E12596" s="2">
        <v>44.555059999999997</v>
      </c>
      <c r="F12596" s="2">
        <v>25.10624</v>
      </c>
      <c r="G12596" s="2">
        <v>21.453690000000002</v>
      </c>
      <c r="H12596" s="2">
        <v>33.211309999999997</v>
      </c>
      <c r="I12596" s="2">
        <v>30.800509999999999</v>
      </c>
    </row>
    <row r="12597" spans="1:9">
      <c r="A12597" t="s">
        <v>12603</v>
      </c>
      <c r="B12597" s="2">
        <v>4.1121400000000001</v>
      </c>
      <c r="C12597" s="2">
        <v>6.184933</v>
      </c>
      <c r="D12597" s="2">
        <v>10.25254</v>
      </c>
      <c r="E12597" s="2">
        <v>9.6201570000000007</v>
      </c>
      <c r="F12597" s="2">
        <v>8.6821339999999996</v>
      </c>
      <c r="G12597" s="2">
        <v>7.2384940000000002</v>
      </c>
      <c r="H12597" s="2">
        <v>16.81551</v>
      </c>
      <c r="I12597" s="2">
        <v>15.09409</v>
      </c>
    </row>
    <row r="12598" spans="1:9">
      <c r="A12598" t="s">
        <v>12604</v>
      </c>
      <c r="B12598" s="2">
        <v>14.72095</v>
      </c>
      <c r="C12598" s="2">
        <v>14.622719999999999</v>
      </c>
      <c r="D12598" s="2">
        <v>48.430979999999998</v>
      </c>
      <c r="E12598" s="2">
        <v>51.665230000000001</v>
      </c>
      <c r="F12598" s="2">
        <v>12.51573</v>
      </c>
      <c r="G12598" s="2">
        <v>13.48207</v>
      </c>
      <c r="H12598" s="2">
        <v>41.171030000000002</v>
      </c>
      <c r="I12598" s="2">
        <v>41.016249999999999</v>
      </c>
    </row>
    <row r="12599" spans="1:9">
      <c r="A12599" t="s">
        <v>12605</v>
      </c>
      <c r="B12599" s="2">
        <v>0.25146859999999999</v>
      </c>
      <c r="C12599" s="2">
        <v>0.8166234</v>
      </c>
      <c r="D12599" s="2">
        <v>0.69169020000000003</v>
      </c>
      <c r="E12599" s="2">
        <v>1.050252</v>
      </c>
      <c r="F12599" s="2">
        <v>3.782921</v>
      </c>
      <c r="G12599" s="2">
        <v>2.1026050000000001</v>
      </c>
      <c r="H12599" s="2">
        <v>11.95608</v>
      </c>
      <c r="I12599" s="2">
        <v>10.08427</v>
      </c>
    </row>
    <row r="12600" spans="1:9">
      <c r="A12600" t="s">
        <v>12606</v>
      </c>
      <c r="B12600" s="2">
        <v>4.3268880000000003</v>
      </c>
      <c r="C12600" s="2">
        <v>4.127542</v>
      </c>
      <c r="D12600" s="2">
        <v>9.6700079999999993</v>
      </c>
      <c r="E12600" s="2">
        <v>9.8423099999999994</v>
      </c>
      <c r="F12600" s="2">
        <v>6.8600510000000003</v>
      </c>
      <c r="G12600" s="2">
        <v>8.2648969999999995</v>
      </c>
      <c r="H12600" s="2">
        <v>3.449605</v>
      </c>
      <c r="I12600" s="2">
        <v>3.064797</v>
      </c>
    </row>
    <row r="12601" spans="1:9">
      <c r="A12601" t="s">
        <v>12607</v>
      </c>
      <c r="B12601" s="2">
        <v>1.6972849999999999</v>
      </c>
      <c r="C12601" s="2">
        <v>1.653538</v>
      </c>
      <c r="D12601" s="2">
        <v>7.6080199999999998</v>
      </c>
      <c r="E12601" s="2">
        <v>5.9072209999999998</v>
      </c>
      <c r="F12601" s="2">
        <v>2.3363339999999999</v>
      </c>
      <c r="G12601" s="2">
        <v>2.609934</v>
      </c>
      <c r="H12601" s="2">
        <v>0.49205759999999998</v>
      </c>
      <c r="I12601" s="2">
        <v>1.8084549999999999</v>
      </c>
    </row>
    <row r="12602" spans="1:9">
      <c r="A12602" t="s">
        <v>12608</v>
      </c>
      <c r="B12602" s="2">
        <v>11.40587</v>
      </c>
      <c r="C12602" s="2">
        <v>11.404299999999999</v>
      </c>
      <c r="D12602" s="2">
        <v>12.38409</v>
      </c>
      <c r="E12602" s="2">
        <v>13.431290000000001</v>
      </c>
      <c r="F12602" s="2">
        <v>15.670809999999999</v>
      </c>
      <c r="G12602" s="2">
        <v>14.53885</v>
      </c>
      <c r="H12602" s="2">
        <v>12.791550000000001</v>
      </c>
      <c r="I12602" s="2">
        <v>12.559979999999999</v>
      </c>
    </row>
    <row r="12603" spans="1:9">
      <c r="A12603" t="s">
        <v>12609</v>
      </c>
      <c r="B12603" s="2">
        <v>2.0411860000000002</v>
      </c>
      <c r="C12603" s="2">
        <v>3.9771489999999998</v>
      </c>
      <c r="D12603" s="2">
        <v>1.583575</v>
      </c>
      <c r="E12603" s="2">
        <v>1.8267770000000001</v>
      </c>
      <c r="F12603" s="2">
        <v>1.9451890000000001</v>
      </c>
      <c r="G12603" s="2">
        <v>2.1729829999999999</v>
      </c>
      <c r="H12603" s="2">
        <v>0.40967809999999999</v>
      </c>
      <c r="I12603" s="2">
        <v>1.9163289999999999</v>
      </c>
    </row>
    <row r="12604" spans="1:9">
      <c r="A12604" t="s">
        <v>12610</v>
      </c>
      <c r="B12604" s="2">
        <v>0.2383769</v>
      </c>
      <c r="C12604" s="2">
        <v>0.11611639999999999</v>
      </c>
      <c r="D12604" s="2">
        <v>0.21856</v>
      </c>
      <c r="E12604" s="2">
        <v>0.10666870000000001</v>
      </c>
      <c r="F12604" s="2">
        <v>0.52734970000000003</v>
      </c>
      <c r="G12604" s="2">
        <v>0.30928050000000001</v>
      </c>
      <c r="H12604" s="2">
        <v>0.31098369999999997</v>
      </c>
      <c r="I12604" s="2">
        <v>0.1039051</v>
      </c>
    </row>
    <row r="12605" spans="1:9">
      <c r="A12605" t="s">
        <v>12611</v>
      </c>
      <c r="B12605" s="2">
        <v>0</v>
      </c>
      <c r="C12605" s="2">
        <v>0</v>
      </c>
      <c r="D12605" s="2">
        <v>0</v>
      </c>
      <c r="E12605" s="2">
        <v>0.3171562</v>
      </c>
      <c r="F12605" s="2">
        <v>0</v>
      </c>
      <c r="G12605" s="2">
        <v>0</v>
      </c>
      <c r="H12605" s="2">
        <v>0</v>
      </c>
      <c r="I12605" s="2">
        <v>0</v>
      </c>
    </row>
    <row r="12606" spans="1:9">
      <c r="A12606" t="s">
        <v>12612</v>
      </c>
      <c r="B12606" s="2">
        <v>6.277965</v>
      </c>
      <c r="C12606" s="2">
        <v>6.2771020000000002</v>
      </c>
      <c r="D12606" s="2">
        <v>1.060327</v>
      </c>
      <c r="E12606" s="2">
        <v>2.2178360000000001</v>
      </c>
      <c r="F12606" s="2">
        <v>5.2629869999999999</v>
      </c>
      <c r="G12606" s="2">
        <v>4.8586029999999996</v>
      </c>
      <c r="H12606" s="2">
        <v>5.0290460000000001</v>
      </c>
      <c r="I12606" s="2">
        <v>4.0327019999999996</v>
      </c>
    </row>
    <row r="12607" spans="1:9">
      <c r="A12607" t="s">
        <v>12613</v>
      </c>
      <c r="B12607" s="2">
        <v>0.78783479999999995</v>
      </c>
      <c r="C12607" s="2">
        <v>1.023371</v>
      </c>
      <c r="D12607" s="2">
        <v>3.0498810000000001</v>
      </c>
      <c r="E12607" s="2">
        <v>2.036896</v>
      </c>
      <c r="F12607" s="2">
        <v>2.323852</v>
      </c>
      <c r="G12607" s="2">
        <v>2.3472080000000002</v>
      </c>
      <c r="H12607" s="2">
        <v>11.191599999999999</v>
      </c>
      <c r="I12607" s="2">
        <v>9.7679950000000009</v>
      </c>
    </row>
    <row r="12608" spans="1:9">
      <c r="A12608" t="s">
        <v>12614</v>
      </c>
      <c r="B12608" s="2">
        <v>37.608849999999997</v>
      </c>
      <c r="C12608" s="2">
        <v>36.550330000000002</v>
      </c>
      <c r="D12608" s="2">
        <v>27.434850000000001</v>
      </c>
      <c r="E12608" s="2">
        <v>26.943059999999999</v>
      </c>
      <c r="F12608" s="2">
        <v>30.36505</v>
      </c>
      <c r="G12608" s="2">
        <v>27.464700000000001</v>
      </c>
      <c r="H12608" s="2">
        <v>15.51905</v>
      </c>
      <c r="I12608" s="2">
        <v>15.076930000000001</v>
      </c>
    </row>
    <row r="12609" spans="1:9">
      <c r="A12609" t="s">
        <v>12615</v>
      </c>
      <c r="B12609" s="2">
        <v>0.12314029999999999</v>
      </c>
      <c r="C12609" s="2">
        <v>5.9983189999999999E-2</v>
      </c>
      <c r="D12609" s="2">
        <v>0.2258067</v>
      </c>
      <c r="E12609" s="2">
        <v>5.5102730000000003E-2</v>
      </c>
      <c r="F12609" s="2">
        <v>0.27241739999999998</v>
      </c>
      <c r="G12609" s="2">
        <v>0.31953520000000002</v>
      </c>
      <c r="H12609" s="2">
        <v>0.37484400000000001</v>
      </c>
      <c r="I12609" s="2">
        <v>0.53675119999999998</v>
      </c>
    </row>
    <row r="12610" spans="1:9">
      <c r="A12610" t="s">
        <v>12616</v>
      </c>
      <c r="B12610" s="2">
        <v>0.35848570000000002</v>
      </c>
      <c r="C12610" s="2">
        <v>0.69849150000000004</v>
      </c>
      <c r="D12610" s="2">
        <v>0</v>
      </c>
      <c r="E12610" s="2">
        <v>0.6416596</v>
      </c>
      <c r="F12610" s="2">
        <v>0.63444849999999997</v>
      </c>
      <c r="G12610" s="2">
        <v>0.93022990000000005</v>
      </c>
      <c r="H12610" s="2">
        <v>0</v>
      </c>
      <c r="I12610" s="2">
        <v>0</v>
      </c>
    </row>
    <row r="12611" spans="1:9">
      <c r="A12611" t="s">
        <v>12617</v>
      </c>
      <c r="B12611" s="2">
        <v>1.8205450000000001</v>
      </c>
      <c r="C12611" s="2">
        <v>2.111453</v>
      </c>
      <c r="D12611" s="2">
        <v>1.351256</v>
      </c>
      <c r="E12611" s="2">
        <v>2.0172430000000001</v>
      </c>
      <c r="F12611" s="2">
        <v>3.9124319999999999</v>
      </c>
      <c r="G12611" s="2">
        <v>4.3491790000000004</v>
      </c>
      <c r="H12611" s="2">
        <v>2.7897560000000001</v>
      </c>
      <c r="I12611" s="2">
        <v>2.720742</v>
      </c>
    </row>
    <row r="12612" spans="1:9">
      <c r="A12612" t="s">
        <v>12618</v>
      </c>
      <c r="B12612" s="2">
        <v>1.9464950000000001</v>
      </c>
      <c r="C12612" s="2">
        <v>1.3274269999999999</v>
      </c>
      <c r="D12612" s="2">
        <v>2.0226350000000002</v>
      </c>
      <c r="E12612" s="2">
        <v>2.55498</v>
      </c>
      <c r="F12612" s="2">
        <v>14.35379</v>
      </c>
      <c r="G12612" s="2">
        <v>16.49972</v>
      </c>
      <c r="H12612" s="2">
        <v>10.21393</v>
      </c>
      <c r="I12612" s="2">
        <v>9.6157609999999991</v>
      </c>
    </row>
    <row r="12613" spans="1:9">
      <c r="A12613" t="s">
        <v>12619</v>
      </c>
      <c r="B12613" s="2">
        <v>0.95126880000000003</v>
      </c>
      <c r="C12613" s="2">
        <v>1.1005149999999999</v>
      </c>
      <c r="D12613" s="2">
        <v>1.1992579999999999</v>
      </c>
      <c r="E12613" s="2">
        <v>1.383437</v>
      </c>
      <c r="F12613" s="2">
        <v>5.8398380000000003</v>
      </c>
      <c r="G12613" s="2">
        <v>5.9139590000000002</v>
      </c>
      <c r="H12613" s="2">
        <v>3.8781699999999999</v>
      </c>
      <c r="I12613" s="2">
        <v>4.3537679999999996</v>
      </c>
    </row>
    <row r="12614" spans="1:9">
      <c r="A12614" t="s">
        <v>12620</v>
      </c>
      <c r="B12614" s="2">
        <v>3.5218529999999998E-2</v>
      </c>
      <c r="C12614" s="2">
        <v>3.4310779999999999E-2</v>
      </c>
      <c r="D12614" s="2">
        <v>6.4581459999999993E-2</v>
      </c>
      <c r="E12614" s="2">
        <v>0.22063389999999999</v>
      </c>
      <c r="F12614" s="2">
        <v>0.1558245</v>
      </c>
      <c r="G12614" s="2">
        <v>0.30462709999999998</v>
      </c>
      <c r="H12614" s="2">
        <v>0.1225219</v>
      </c>
      <c r="I12614" s="2">
        <v>0.21491769999999999</v>
      </c>
    </row>
    <row r="12615" spans="1:9">
      <c r="A12615" t="s">
        <v>12621</v>
      </c>
      <c r="B12615" s="2">
        <v>0.56499670000000002</v>
      </c>
      <c r="C12615" s="2">
        <v>0.366956</v>
      </c>
      <c r="D12615" s="2">
        <v>3.4535140000000002</v>
      </c>
      <c r="E12615" s="2">
        <v>3.2024409999999999</v>
      </c>
      <c r="F12615" s="2">
        <v>2.4998300000000002</v>
      </c>
      <c r="G12615" s="2">
        <v>1.629003</v>
      </c>
      <c r="H12615" s="2">
        <v>15.724550000000001</v>
      </c>
      <c r="I12615" s="2">
        <v>15.43318</v>
      </c>
    </row>
    <row r="12616" spans="1:9">
      <c r="A12616" t="s">
        <v>12622</v>
      </c>
      <c r="B12616" s="2">
        <v>0.23957290000000001</v>
      </c>
      <c r="C12616" s="2">
        <v>0.1555986</v>
      </c>
      <c r="D12616" s="2">
        <v>0</v>
      </c>
      <c r="E12616" s="2">
        <v>0</v>
      </c>
      <c r="F12616" s="2">
        <v>0</v>
      </c>
      <c r="G12616" s="2">
        <v>0</v>
      </c>
      <c r="H12616" s="2">
        <v>0</v>
      </c>
      <c r="I12616" s="2">
        <v>6.9617620000000005E-2</v>
      </c>
    </row>
    <row r="12617" spans="1:9">
      <c r="A12617" t="s">
        <v>12623</v>
      </c>
      <c r="B12617" s="2">
        <v>3.5030230000000002</v>
      </c>
      <c r="C12617" s="2">
        <v>4.4468940000000003</v>
      </c>
      <c r="D12617" s="2">
        <v>1.8492230000000001</v>
      </c>
      <c r="E12617" s="2">
        <v>2.6600510000000002</v>
      </c>
      <c r="F12617" s="2">
        <v>3.3816299999999999</v>
      </c>
      <c r="G12617" s="2">
        <v>3.121801</v>
      </c>
      <c r="H12617" s="2">
        <v>1.8464659999999999</v>
      </c>
      <c r="I12617" s="2">
        <v>1.1104860000000001</v>
      </c>
    </row>
    <row r="12618" spans="1:9">
      <c r="A12618" t="s">
        <v>12624</v>
      </c>
      <c r="B12618" s="2">
        <v>0.31018190000000001</v>
      </c>
      <c r="C12618" s="2">
        <v>0.30218699999999998</v>
      </c>
      <c r="D12618" s="2">
        <v>9.4798590000000002E-2</v>
      </c>
      <c r="E12618" s="2">
        <v>9.2533309999999994E-2</v>
      </c>
      <c r="F12618" s="2">
        <v>0</v>
      </c>
      <c r="G12618" s="2">
        <v>0</v>
      </c>
      <c r="H12618" s="2">
        <v>0.1798488</v>
      </c>
      <c r="I12618" s="2">
        <v>9.0135950000000006E-2</v>
      </c>
    </row>
    <row r="12619" spans="1:9">
      <c r="A12619" t="s">
        <v>12625</v>
      </c>
      <c r="B12619" s="2">
        <v>2.38849</v>
      </c>
      <c r="C12619" s="2">
        <v>3.989017</v>
      </c>
      <c r="D12619" s="2">
        <v>1.772799</v>
      </c>
      <c r="E12619" s="2">
        <v>1.730437</v>
      </c>
      <c r="F12619" s="2">
        <v>1.912283</v>
      </c>
      <c r="G12619" s="2">
        <v>2.2627109999999999</v>
      </c>
      <c r="H12619" s="2">
        <v>0.79136410000000001</v>
      </c>
      <c r="I12619" s="2">
        <v>1.2889919999999999</v>
      </c>
    </row>
    <row r="12620" spans="1:9">
      <c r="A12620" t="s">
        <v>12626</v>
      </c>
      <c r="B12620" s="2">
        <v>23.80011</v>
      </c>
      <c r="C12620" s="2">
        <v>19.188960000000002</v>
      </c>
      <c r="D12620" s="2">
        <v>7.0731919999999997</v>
      </c>
      <c r="E12620" s="2">
        <v>8.9607360000000007</v>
      </c>
      <c r="F12620" s="2">
        <v>14.3794</v>
      </c>
      <c r="G12620" s="2">
        <v>14.765280000000001</v>
      </c>
      <c r="H12620" s="2">
        <v>9.8501399999999997</v>
      </c>
      <c r="I12620" s="2">
        <v>7.0114830000000001</v>
      </c>
    </row>
    <row r="12621" spans="1:9">
      <c r="A12621" t="s">
        <v>12627</v>
      </c>
      <c r="B12621" s="2">
        <v>9.1366180000000004</v>
      </c>
      <c r="C12621" s="2">
        <v>6.9765550000000003</v>
      </c>
      <c r="D12621" s="2">
        <v>7.6978470000000003</v>
      </c>
      <c r="E12621" s="2">
        <v>6.6299130000000002</v>
      </c>
      <c r="F12621" s="2">
        <v>5.6813510000000003</v>
      </c>
      <c r="G12621" s="2">
        <v>4.0582099999999999</v>
      </c>
      <c r="H12621" s="2">
        <v>6.8725199999999997</v>
      </c>
      <c r="I12621" s="2">
        <v>6.6734159999999996</v>
      </c>
    </row>
    <row r="12622" spans="1:9">
      <c r="A12622" t="s">
        <v>12628</v>
      </c>
      <c r="B12622" s="2">
        <v>2.9563899999999999</v>
      </c>
      <c r="C12622" s="2">
        <v>2.5045130000000002</v>
      </c>
      <c r="D12622" s="2">
        <v>4.596266</v>
      </c>
      <c r="E12622" s="2">
        <v>2.9909569999999999</v>
      </c>
      <c r="F12622" s="2">
        <v>3.6398079999999999</v>
      </c>
      <c r="G12622" s="2">
        <v>5.003152</v>
      </c>
      <c r="H12622" s="2">
        <v>7.3783659999999998</v>
      </c>
      <c r="I12622" s="2">
        <v>7.9560050000000002</v>
      </c>
    </row>
    <row r="12623" spans="1:9">
      <c r="A12623" t="s">
        <v>12629</v>
      </c>
      <c r="B12623" s="2">
        <v>2.6588720000000001</v>
      </c>
      <c r="C12623" s="2">
        <v>3.1084070000000001</v>
      </c>
      <c r="D12623" s="2">
        <v>1.4626999999999999</v>
      </c>
      <c r="E12623" s="2">
        <v>1.3325640000000001</v>
      </c>
      <c r="F12623" s="2">
        <v>3.5763129999999999</v>
      </c>
      <c r="G12623" s="2">
        <v>2.759789</v>
      </c>
      <c r="H12623" s="2">
        <v>2.1274899999999999</v>
      </c>
      <c r="I12623" s="2">
        <v>2.3179289999999999</v>
      </c>
    </row>
    <row r="12624" spans="1:9">
      <c r="A12624" t="s">
        <v>12630</v>
      </c>
      <c r="B12624" s="2">
        <v>1.106209</v>
      </c>
      <c r="C12624" s="2">
        <v>1.508775</v>
      </c>
      <c r="D12624" s="2">
        <v>0.30427409999999999</v>
      </c>
      <c r="E12624" s="2">
        <v>0.19800219999999999</v>
      </c>
      <c r="F12624" s="2">
        <v>1.2725500000000001</v>
      </c>
      <c r="G12624" s="2">
        <v>1.243878</v>
      </c>
      <c r="H12624" s="2">
        <v>0.28862949999999998</v>
      </c>
      <c r="I12624" s="2">
        <v>0.48218080000000002</v>
      </c>
    </row>
    <row r="12625" spans="1:9">
      <c r="A12625" t="s">
        <v>12631</v>
      </c>
      <c r="B12625" s="2">
        <v>2.0720550000000002</v>
      </c>
      <c r="C12625" s="2">
        <v>2.1147740000000002</v>
      </c>
      <c r="D12625" s="2">
        <v>1.6284000000000001</v>
      </c>
      <c r="E12625" s="2">
        <v>2.2959269999999998</v>
      </c>
      <c r="F12625" s="2">
        <v>2.881313</v>
      </c>
      <c r="G12625" s="2">
        <v>2.9870830000000002</v>
      </c>
      <c r="H12625" s="2">
        <v>3.0035319999999999</v>
      </c>
      <c r="I12625" s="2">
        <v>4.1288200000000002</v>
      </c>
    </row>
    <row r="12626" spans="1:9">
      <c r="A12626" t="s">
        <v>12632</v>
      </c>
      <c r="B12626" s="2">
        <v>5.0556710000000002</v>
      </c>
      <c r="C12626" s="2">
        <v>3.9871970000000001</v>
      </c>
      <c r="D12626" s="2">
        <v>5.7390429999999997</v>
      </c>
      <c r="E12626" s="2">
        <v>2.5854940000000002</v>
      </c>
      <c r="F12626" s="2">
        <v>2.9825110000000001</v>
      </c>
      <c r="G12626" s="2">
        <v>3.9564919999999999</v>
      </c>
      <c r="H12626" s="2">
        <v>2.721981</v>
      </c>
      <c r="I12626" s="2">
        <v>2.7283849999999998</v>
      </c>
    </row>
    <row r="12627" spans="1:9">
      <c r="A12627" t="s">
        <v>12633</v>
      </c>
      <c r="B12627" s="2">
        <v>1.5056400000000001</v>
      </c>
      <c r="C12627" s="2">
        <v>0.88009930000000003</v>
      </c>
      <c r="D12627" s="2">
        <v>1.1964090000000001</v>
      </c>
      <c r="E12627" s="2">
        <v>0.80849099999999996</v>
      </c>
      <c r="F12627" s="2">
        <v>0.7105823</v>
      </c>
      <c r="G12627" s="2">
        <v>0.86821459999999995</v>
      </c>
      <c r="H12627" s="2">
        <v>0.52379750000000003</v>
      </c>
      <c r="I12627" s="2">
        <v>0.1750099</v>
      </c>
    </row>
    <row r="12628" spans="1:9">
      <c r="A12628" t="s">
        <v>12634</v>
      </c>
      <c r="B12628" s="2">
        <v>93.257900000000006</v>
      </c>
      <c r="C12628" s="2">
        <v>95.648600000000002</v>
      </c>
      <c r="D12628" s="2">
        <v>110.9988</v>
      </c>
      <c r="E12628" s="2">
        <v>116.0539</v>
      </c>
      <c r="F12628" s="2">
        <v>116.7094</v>
      </c>
      <c r="G12628" s="2">
        <v>108.33320000000001</v>
      </c>
      <c r="H12628" s="2">
        <v>135.8947</v>
      </c>
      <c r="I12628" s="2">
        <v>118.1955</v>
      </c>
    </row>
    <row r="12629" spans="1:9">
      <c r="A12629" t="s">
        <v>12635</v>
      </c>
      <c r="B12629" s="2">
        <v>6.5555039999999995E-2</v>
      </c>
      <c r="C12629" s="2">
        <v>0</v>
      </c>
      <c r="D12629" s="2">
        <v>0</v>
      </c>
      <c r="E12629" s="2">
        <v>0.1173381</v>
      </c>
      <c r="F12629" s="2">
        <v>0</v>
      </c>
      <c r="G12629" s="2">
        <v>5.670265E-2</v>
      </c>
      <c r="H12629" s="2">
        <v>0.17104469999999999</v>
      </c>
      <c r="I12629" s="2">
        <v>0.17144709999999999</v>
      </c>
    </row>
    <row r="12630" spans="1:9">
      <c r="A12630" t="s">
        <v>12636</v>
      </c>
      <c r="B12630" s="2">
        <v>0.20709549999999999</v>
      </c>
      <c r="C12630" s="2">
        <v>0.20175760000000001</v>
      </c>
      <c r="D12630" s="2">
        <v>0</v>
      </c>
      <c r="E12630" s="2">
        <v>0</v>
      </c>
      <c r="F12630" s="2">
        <v>0</v>
      </c>
      <c r="G12630" s="2">
        <v>0.17912980000000001</v>
      </c>
      <c r="H12630" s="2">
        <v>0.1801162</v>
      </c>
      <c r="I12630" s="2">
        <v>0</v>
      </c>
    </row>
    <row r="12631" spans="1:9">
      <c r="A12631" t="s">
        <v>12637</v>
      </c>
      <c r="B12631" s="2">
        <v>7.3714300000000001</v>
      </c>
      <c r="C12631" s="2">
        <v>8.3587159999999994</v>
      </c>
      <c r="D12631" s="2">
        <v>3.6563050000000001</v>
      </c>
      <c r="E12631" s="2">
        <v>4.1096830000000004</v>
      </c>
      <c r="F12631" s="2">
        <v>7.1645890000000003</v>
      </c>
      <c r="G12631" s="2">
        <v>9.1981780000000004</v>
      </c>
      <c r="H12631" s="2">
        <v>5.8856200000000003</v>
      </c>
      <c r="I12631" s="2">
        <v>7.6903759999999997</v>
      </c>
    </row>
    <row r="12632" spans="1:9">
      <c r="A12632" t="s">
        <v>12638</v>
      </c>
      <c r="B12632" s="2">
        <v>78.4846</v>
      </c>
      <c r="C12632" s="2">
        <v>77.211290000000005</v>
      </c>
      <c r="D12632" s="2">
        <v>81.836849999999998</v>
      </c>
      <c r="E12632" s="2">
        <v>76.954610000000002</v>
      </c>
      <c r="F12632" s="2">
        <v>96.346350000000001</v>
      </c>
      <c r="G12632" s="2">
        <v>104.1588</v>
      </c>
      <c r="H12632" s="2">
        <v>92.519170000000003</v>
      </c>
      <c r="I12632" s="2">
        <v>96.090770000000006</v>
      </c>
    </row>
    <row r="12633" spans="1:9">
      <c r="A12633" t="s">
        <v>12639</v>
      </c>
      <c r="B12633" s="2">
        <v>8.7936049999999994</v>
      </c>
      <c r="C12633" s="2">
        <v>6.0200189999999996</v>
      </c>
      <c r="D12633" s="2">
        <v>3.4865170000000001</v>
      </c>
      <c r="E12633" s="2">
        <v>2.552403</v>
      </c>
      <c r="F12633" s="2">
        <v>7.7814670000000001</v>
      </c>
      <c r="G12633" s="2">
        <v>12.745419999999999</v>
      </c>
      <c r="H12633" s="2">
        <v>4.7541770000000003</v>
      </c>
      <c r="I12633" s="2">
        <v>4.9725510000000002</v>
      </c>
    </row>
    <row r="12634" spans="1:9">
      <c r="A12634" t="s">
        <v>12640</v>
      </c>
      <c r="B12634" s="2">
        <v>9.1415620000000003E-2</v>
      </c>
      <c r="C12634" s="2">
        <v>8.9059379999999994E-2</v>
      </c>
      <c r="D12634" s="2">
        <v>0</v>
      </c>
      <c r="E12634" s="2">
        <v>0</v>
      </c>
      <c r="F12634" s="2">
        <v>8.0893740000000006E-2</v>
      </c>
      <c r="G12634" s="2">
        <v>0</v>
      </c>
      <c r="H12634" s="2">
        <v>0</v>
      </c>
      <c r="I12634" s="2">
        <v>7.9693550000000002E-2</v>
      </c>
    </row>
    <row r="12635" spans="1:9">
      <c r="A12635" t="s">
        <v>12641</v>
      </c>
      <c r="B12635" s="2">
        <v>125.77679999999999</v>
      </c>
      <c r="C12635" s="2">
        <v>120.99679999999999</v>
      </c>
      <c r="D12635" s="2">
        <v>84.026240000000001</v>
      </c>
      <c r="E12635" s="2">
        <v>87.131910000000005</v>
      </c>
      <c r="F12635" s="2">
        <v>87.749359999999996</v>
      </c>
      <c r="G12635" s="2">
        <v>93.575599999999994</v>
      </c>
      <c r="H12635" s="2">
        <v>43.0242</v>
      </c>
      <c r="I12635" s="2">
        <v>43.125419999999998</v>
      </c>
    </row>
    <row r="12636" spans="1:9">
      <c r="A12636" t="s">
        <v>12642</v>
      </c>
      <c r="B12636" s="2">
        <v>6.5812889999999999</v>
      </c>
      <c r="C12636" s="2">
        <v>6.4116569999999999</v>
      </c>
      <c r="D12636" s="2">
        <v>3.993201</v>
      </c>
      <c r="E12636" s="2">
        <v>4.6773369999999996</v>
      </c>
      <c r="F12636" s="2">
        <v>9.420833</v>
      </c>
      <c r="G12636" s="2">
        <v>8.5388509999999993</v>
      </c>
      <c r="H12636" s="2">
        <v>5.3030400000000002</v>
      </c>
      <c r="I12636" s="2">
        <v>5.8217549999999996</v>
      </c>
    </row>
    <row r="12637" spans="1:9">
      <c r="A12637" t="s">
        <v>12643</v>
      </c>
      <c r="B12637" s="2">
        <v>0</v>
      </c>
      <c r="C12637" s="2">
        <v>0</v>
      </c>
      <c r="D12637" s="2">
        <v>0.1101758</v>
      </c>
      <c r="E12637" s="2">
        <v>0</v>
      </c>
      <c r="F12637" s="2">
        <v>0.1063344</v>
      </c>
      <c r="G12637" s="2">
        <v>0.31181560000000003</v>
      </c>
      <c r="H12637" s="2">
        <v>0.1045109</v>
      </c>
      <c r="I12637" s="2">
        <v>0</v>
      </c>
    </row>
    <row r="12638" spans="1:9">
      <c r="A12638" t="s">
        <v>12644</v>
      </c>
      <c r="B12638" s="2">
        <v>7.3890690000000001</v>
      </c>
      <c r="C12638" s="2">
        <v>8.2903490000000009</v>
      </c>
      <c r="D12638" s="2">
        <v>5.0730709999999997</v>
      </c>
      <c r="E12638" s="2">
        <v>5.2652549999999998</v>
      </c>
      <c r="F12638" s="2">
        <v>9.4205310000000004</v>
      </c>
      <c r="G12638" s="2">
        <v>10.45018</v>
      </c>
      <c r="H12638" s="2">
        <v>7.5229210000000002</v>
      </c>
      <c r="I12638" s="2">
        <v>7.4490319999999999</v>
      </c>
    </row>
    <row r="12639" spans="1:9">
      <c r="A12639" t="s">
        <v>12645</v>
      </c>
      <c r="B12639" s="2">
        <v>0</v>
      </c>
      <c r="C12639" s="2">
        <v>0</v>
      </c>
      <c r="D12639" s="2">
        <v>0</v>
      </c>
      <c r="E12639" s="2">
        <v>0</v>
      </c>
      <c r="F12639" s="2">
        <v>0.26879310000000001</v>
      </c>
      <c r="G12639" s="2">
        <v>0.26273669999999999</v>
      </c>
      <c r="H12639" s="2">
        <v>0.26418360000000002</v>
      </c>
      <c r="I12639" s="2">
        <v>0.26480510000000002</v>
      </c>
    </row>
    <row r="12640" spans="1:9">
      <c r="A12640" t="s">
        <v>12646</v>
      </c>
      <c r="B12640" s="2">
        <v>6.6529059999999998</v>
      </c>
      <c r="C12640" s="2">
        <v>5.9922639999999996</v>
      </c>
      <c r="D12640" s="2">
        <v>8.7469319999999993</v>
      </c>
      <c r="E12640" s="2">
        <v>6.4034389999999997</v>
      </c>
      <c r="F12640" s="2">
        <v>10.8857</v>
      </c>
      <c r="G12640" s="2">
        <v>13.78912</v>
      </c>
      <c r="H12640" s="2">
        <v>18.12283</v>
      </c>
      <c r="I12640" s="2">
        <v>18.274889999999999</v>
      </c>
    </row>
    <row r="12641" spans="1:9">
      <c r="A12641" t="s">
        <v>12647</v>
      </c>
      <c r="B12641" s="2">
        <v>0.9386466</v>
      </c>
      <c r="C12641" s="2">
        <v>0.91445299999999996</v>
      </c>
      <c r="D12641" s="2">
        <v>1.2909219999999999</v>
      </c>
      <c r="E12641" s="2">
        <v>0.63003730000000002</v>
      </c>
      <c r="F12641" s="2">
        <v>3.1147840000000002</v>
      </c>
      <c r="G12641" s="2">
        <v>1.826762</v>
      </c>
      <c r="H12641" s="2">
        <v>5.3063729999999998</v>
      </c>
      <c r="I12641" s="2">
        <v>6.1371419999999999</v>
      </c>
    </row>
    <row r="12642" spans="1:9">
      <c r="A12642" t="s">
        <v>12648</v>
      </c>
      <c r="B12642" s="2">
        <v>23.195430000000002</v>
      </c>
      <c r="C12642" s="2">
        <v>23.37013</v>
      </c>
      <c r="D12642" s="2">
        <v>22.175989999999999</v>
      </c>
      <c r="E12642" s="2">
        <v>24.484909999999999</v>
      </c>
      <c r="F12642" s="2">
        <v>18.771319999999999</v>
      </c>
      <c r="G12642" s="2">
        <v>17.66245</v>
      </c>
      <c r="H12642" s="2">
        <v>30.001850000000001</v>
      </c>
      <c r="I12642" s="2">
        <v>28.34413</v>
      </c>
    </row>
    <row r="12643" spans="1:9">
      <c r="A12643" t="s">
        <v>12649</v>
      </c>
      <c r="B12643" s="2">
        <v>10.14935</v>
      </c>
      <c r="C12643" s="2">
        <v>10.52863</v>
      </c>
      <c r="D12643" s="2">
        <v>8.3578200000000002</v>
      </c>
      <c r="E12643" s="2">
        <v>7.4011659999999999</v>
      </c>
      <c r="F12643" s="2">
        <v>9.3969660000000008</v>
      </c>
      <c r="G12643" s="2">
        <v>11.13608</v>
      </c>
      <c r="H12643" s="2">
        <v>8.0915579999999991</v>
      </c>
      <c r="I12643" s="2">
        <v>9.0936950000000003</v>
      </c>
    </row>
    <row r="12644" spans="1:9">
      <c r="A12644" t="s">
        <v>12650</v>
      </c>
      <c r="B12644" s="2">
        <v>1.8437190000000001</v>
      </c>
      <c r="C12644" s="2">
        <v>1.3126059999999999</v>
      </c>
      <c r="D12644" s="2">
        <v>1.300343</v>
      </c>
      <c r="E12644" s="2">
        <v>1.0154160000000001</v>
      </c>
      <c r="F12644" s="2">
        <v>2.1335109999999999</v>
      </c>
      <c r="G12644" s="2">
        <v>1.0427200000000001</v>
      </c>
      <c r="H12644" s="2">
        <v>1.480181</v>
      </c>
      <c r="I12644" s="2">
        <v>1.2982050000000001</v>
      </c>
    </row>
    <row r="12645" spans="1:9">
      <c r="A12645" t="s">
        <v>12651</v>
      </c>
      <c r="B12645" s="2">
        <v>3.5547930000000001</v>
      </c>
      <c r="C12645" s="2">
        <v>3.2157990000000001</v>
      </c>
      <c r="D12645" s="2">
        <v>0.40740920000000003</v>
      </c>
      <c r="E12645" s="2">
        <v>0.79534780000000005</v>
      </c>
      <c r="F12645" s="2">
        <v>1.2919590000000001</v>
      </c>
      <c r="G12645" s="2">
        <v>1.5373810000000001</v>
      </c>
      <c r="H12645" s="2">
        <v>1.1593850000000001</v>
      </c>
      <c r="I12645" s="2">
        <v>0.77474189999999998</v>
      </c>
    </row>
    <row r="12646" spans="1:9">
      <c r="A12646" t="s">
        <v>12652</v>
      </c>
      <c r="B12646" s="2">
        <v>0.104382</v>
      </c>
      <c r="C12646" s="2">
        <v>5.084578E-2</v>
      </c>
      <c r="D12646" s="2">
        <v>0.14355670000000001</v>
      </c>
      <c r="E12646" s="2">
        <v>4.6708779999999998E-2</v>
      </c>
      <c r="F12646" s="2">
        <v>0.32328699999999999</v>
      </c>
      <c r="G12646" s="2">
        <v>0.31600279999999997</v>
      </c>
      <c r="H12646" s="2">
        <v>0</v>
      </c>
      <c r="I12646" s="2">
        <v>0.1364959</v>
      </c>
    </row>
    <row r="12647" spans="1:9">
      <c r="A12647" t="s">
        <v>12653</v>
      </c>
      <c r="B12647" s="2">
        <v>4.2949529999999996</v>
      </c>
      <c r="C12647" s="2">
        <v>2.5513720000000002</v>
      </c>
      <c r="D12647" s="2">
        <v>2.5932529999999998</v>
      </c>
      <c r="E12647" s="2">
        <v>3.2812960000000002</v>
      </c>
      <c r="F12647" s="2">
        <v>7.1377240000000004</v>
      </c>
      <c r="G12647" s="2">
        <v>8.8796900000000001</v>
      </c>
      <c r="H12647" s="2">
        <v>3.0065659999999998</v>
      </c>
      <c r="I12647" s="2">
        <v>4.2008299999999998</v>
      </c>
    </row>
    <row r="12648" spans="1:9">
      <c r="A12648" t="s">
        <v>12654</v>
      </c>
      <c r="B12648" s="2">
        <v>3.0266489999999999</v>
      </c>
      <c r="C12648" s="2">
        <v>3.306047</v>
      </c>
      <c r="D12648" s="2">
        <v>2.9432200000000002</v>
      </c>
      <c r="E12648" s="2">
        <v>2.7087249999999998</v>
      </c>
      <c r="F12648" s="2">
        <v>9.7392129999999995</v>
      </c>
      <c r="G12648" s="2">
        <v>8.3298000000000005</v>
      </c>
      <c r="H12648" s="2">
        <v>4.3074880000000002</v>
      </c>
      <c r="I12648" s="2">
        <v>3.997798</v>
      </c>
    </row>
    <row r="12649" spans="1:9">
      <c r="A12649" t="s">
        <v>12655</v>
      </c>
      <c r="B12649" s="2">
        <v>23.89066</v>
      </c>
      <c r="C12649" s="2">
        <v>28.564630000000001</v>
      </c>
      <c r="D12649" s="2">
        <v>45.900039999999997</v>
      </c>
      <c r="E12649" s="2">
        <v>44.803220000000003</v>
      </c>
      <c r="F12649" s="2">
        <v>15.27908</v>
      </c>
      <c r="G12649" s="2">
        <v>15.31053</v>
      </c>
      <c r="H12649" s="2">
        <v>35.323149999999998</v>
      </c>
      <c r="I12649" s="2">
        <v>36.352930000000001</v>
      </c>
    </row>
    <row r="12650" spans="1:9">
      <c r="A12650" t="s">
        <v>12656</v>
      </c>
      <c r="B12650" s="2">
        <v>15.00182</v>
      </c>
      <c r="C12650" s="2">
        <v>15.73939</v>
      </c>
      <c r="D12650" s="2">
        <v>7.6708800000000004</v>
      </c>
      <c r="E12650" s="2">
        <v>8.2621559999999992</v>
      </c>
      <c r="F12650" s="2">
        <v>32.038989999999998</v>
      </c>
      <c r="G12650" s="2">
        <v>33.562950000000001</v>
      </c>
      <c r="H12650" s="2">
        <v>13.925660000000001</v>
      </c>
      <c r="I12650" s="2">
        <v>12.323650000000001</v>
      </c>
    </row>
    <row r="12651" spans="1:9">
      <c r="A12651" t="s">
        <v>12657</v>
      </c>
      <c r="B12651" s="2">
        <v>10.703329999999999</v>
      </c>
      <c r="C12651" s="2">
        <v>12.42952</v>
      </c>
      <c r="D12651" s="2">
        <v>8.4788929999999993</v>
      </c>
      <c r="E12651" s="2">
        <v>10.57525</v>
      </c>
      <c r="F12651" s="2">
        <v>7.7286479999999997</v>
      </c>
      <c r="G12651" s="2">
        <v>9.6282940000000004</v>
      </c>
      <c r="H12651" s="2">
        <v>5.585375</v>
      </c>
      <c r="I12651" s="2">
        <v>5.0013399999999999</v>
      </c>
    </row>
    <row r="12652" spans="1:9">
      <c r="A12652" t="s">
        <v>12658</v>
      </c>
      <c r="B12652" s="2">
        <v>3.0838410000000001</v>
      </c>
      <c r="C12652" s="2">
        <v>3.6228989999999999</v>
      </c>
      <c r="D12652" s="2">
        <v>2.4948299999999999</v>
      </c>
      <c r="E12652" s="2">
        <v>1.988758</v>
      </c>
      <c r="F12652" s="2">
        <v>3.8926850000000002</v>
      </c>
      <c r="G12652" s="2">
        <v>3.8834300000000002</v>
      </c>
      <c r="H12652" s="2">
        <v>3.2737340000000001</v>
      </c>
      <c r="I12652" s="2">
        <v>3.9930720000000002</v>
      </c>
    </row>
    <row r="12653" spans="1:9">
      <c r="A12653" t="s">
        <v>12659</v>
      </c>
      <c r="B12653" s="2">
        <v>0.1961849</v>
      </c>
      <c r="C12653" s="2">
        <v>7.6451309999999995E-2</v>
      </c>
      <c r="D12653" s="2">
        <v>3.5975119999999999E-2</v>
      </c>
      <c r="E12653" s="2">
        <v>7.023095E-2</v>
      </c>
      <c r="F12653" s="2">
        <v>0.79857929999999999</v>
      </c>
      <c r="G12653" s="2">
        <v>0.61089329999999997</v>
      </c>
      <c r="H12653" s="2">
        <v>0.47775580000000001</v>
      </c>
      <c r="I12653" s="2">
        <v>0.20523420000000001</v>
      </c>
    </row>
    <row r="12654" spans="1:9">
      <c r="A12654" t="s">
        <v>12660</v>
      </c>
      <c r="B12654" s="2">
        <v>5.5985719999999999</v>
      </c>
      <c r="C12654" s="2">
        <v>4.5545960000000001</v>
      </c>
      <c r="D12654" s="2">
        <v>6.9323969999999999</v>
      </c>
      <c r="E12654" s="2">
        <v>6.6634339999999996</v>
      </c>
      <c r="F12654" s="2">
        <v>9.8062129999999996</v>
      </c>
      <c r="G12654" s="2">
        <v>10.533799999999999</v>
      </c>
      <c r="H12654" s="2">
        <v>9.2866599999999995</v>
      </c>
      <c r="I12654" s="2">
        <v>7.3461730000000003</v>
      </c>
    </row>
    <row r="12655" spans="1:9">
      <c r="A12655" t="s">
        <v>12661</v>
      </c>
      <c r="B12655" s="2">
        <v>0.26300230000000002</v>
      </c>
      <c r="C12655" s="2">
        <v>0.2795165</v>
      </c>
      <c r="D12655" s="2">
        <v>0.17537330000000001</v>
      </c>
      <c r="E12655" s="2">
        <v>0.2353761</v>
      </c>
      <c r="F12655" s="2">
        <v>0.44430459999999999</v>
      </c>
      <c r="G12655" s="2">
        <v>0.74450329999999998</v>
      </c>
      <c r="H12655" s="2">
        <v>0.2079454</v>
      </c>
      <c r="I12655" s="2">
        <v>0.33349529999999999</v>
      </c>
    </row>
    <row r="12656" spans="1:9">
      <c r="A12656" t="s">
        <v>12662</v>
      </c>
      <c r="B12656" s="2">
        <v>2.771576</v>
      </c>
      <c r="C12656" s="2">
        <v>2.9701529999999998</v>
      </c>
      <c r="D12656" s="2">
        <v>2.5411679999999999</v>
      </c>
      <c r="E12656" s="2">
        <v>2.6044670000000001</v>
      </c>
      <c r="F12656" s="2">
        <v>3.9241109999999999</v>
      </c>
      <c r="G12656" s="2">
        <v>4.7946179999999998</v>
      </c>
      <c r="H12656" s="2">
        <v>6.8699560000000002</v>
      </c>
      <c r="I12656" s="2">
        <v>7.1277359999999996</v>
      </c>
    </row>
    <row r="12657" spans="1:9">
      <c r="A12657" t="s">
        <v>12663</v>
      </c>
      <c r="B12657" s="2">
        <v>86.52149</v>
      </c>
      <c r="C12657" s="2">
        <v>83.385050000000007</v>
      </c>
      <c r="D12657" s="2">
        <v>53.227029999999999</v>
      </c>
      <c r="E12657" s="2">
        <v>48.125109999999999</v>
      </c>
      <c r="F12657" s="2">
        <v>125.9584</v>
      </c>
      <c r="G12657" s="2">
        <v>120.3843</v>
      </c>
      <c r="H12657" s="2">
        <v>102.1134</v>
      </c>
      <c r="I12657" s="2">
        <v>107.70650000000001</v>
      </c>
    </row>
    <row r="12658" spans="1:9">
      <c r="A12658" t="s">
        <v>12664</v>
      </c>
      <c r="B12658" s="2">
        <v>9.2505179999999996</v>
      </c>
      <c r="C12658" s="2">
        <v>6.5643589999999996</v>
      </c>
      <c r="D12658" s="2">
        <v>10.36628</v>
      </c>
      <c r="E12658" s="2">
        <v>7.4611669999999997</v>
      </c>
      <c r="F12658" s="2">
        <v>8.3879079999999995</v>
      </c>
      <c r="G12658" s="2">
        <v>8.1989140000000003</v>
      </c>
      <c r="H12658" s="2">
        <v>7.4494569999999998</v>
      </c>
      <c r="I12658" s="2">
        <v>7.1683019999999997</v>
      </c>
    </row>
    <row r="12659" spans="1:9">
      <c r="A12659" t="s">
        <v>12665</v>
      </c>
      <c r="B12659" s="2">
        <v>63.063079999999999</v>
      </c>
      <c r="C12659" s="2">
        <v>61.783749999999998</v>
      </c>
      <c r="D12659" s="2">
        <v>53.178559999999997</v>
      </c>
      <c r="E12659" s="2">
        <v>51.828330000000001</v>
      </c>
      <c r="F12659" s="2">
        <v>78.912360000000007</v>
      </c>
      <c r="G12659" s="2">
        <v>77.979429999999994</v>
      </c>
      <c r="H12659" s="2">
        <v>65.585340000000002</v>
      </c>
      <c r="I12659" s="2">
        <v>67.830290000000005</v>
      </c>
    </row>
    <row r="12660" spans="1:9">
      <c r="A12660" t="s">
        <v>12666</v>
      </c>
      <c r="B12660" s="2">
        <v>532.66330000000005</v>
      </c>
      <c r="C12660" s="2">
        <v>536.49609999999996</v>
      </c>
      <c r="D12660" s="2">
        <v>397.21</v>
      </c>
      <c r="E12660" s="2">
        <v>404.89249999999998</v>
      </c>
      <c r="F12660" s="2">
        <v>164.1506</v>
      </c>
      <c r="G12660" s="2">
        <v>159.4461</v>
      </c>
      <c r="H12660" s="2">
        <v>276.64760000000001</v>
      </c>
      <c r="I12660" s="2">
        <v>272.22899999999998</v>
      </c>
    </row>
    <row r="12661" spans="1:9">
      <c r="A12661" t="s">
        <v>12667</v>
      </c>
      <c r="B12661" s="2">
        <v>335.38900000000001</v>
      </c>
      <c r="C12661" s="2">
        <v>326.74430000000001</v>
      </c>
      <c r="D12661" s="2">
        <v>213.21770000000001</v>
      </c>
      <c r="E12661" s="2">
        <v>211.36019999999999</v>
      </c>
      <c r="F12661" s="2">
        <v>153.65190000000001</v>
      </c>
      <c r="G12661" s="2">
        <v>143.93190000000001</v>
      </c>
      <c r="H12661" s="2">
        <v>198.2097</v>
      </c>
      <c r="I12661" s="2">
        <v>200.02760000000001</v>
      </c>
    </row>
    <row r="12662" spans="1:9">
      <c r="A12662" t="s">
        <v>12668</v>
      </c>
      <c r="B12662" s="2">
        <v>107.90219999999999</v>
      </c>
      <c r="C12662" s="2">
        <v>107.72190000000001</v>
      </c>
      <c r="D12662" s="2">
        <v>55.279539999999997</v>
      </c>
      <c r="E12662" s="2">
        <v>62.122079999999997</v>
      </c>
      <c r="F12662" s="2">
        <v>37.4056</v>
      </c>
      <c r="G12662" s="2">
        <v>33.676250000000003</v>
      </c>
      <c r="H12662" s="2">
        <v>36.957639999999998</v>
      </c>
      <c r="I12662" s="2">
        <v>38.208280000000002</v>
      </c>
    </row>
    <row r="12663" spans="1:9">
      <c r="A12663" t="s">
        <v>12669</v>
      </c>
      <c r="B12663" s="2">
        <v>2.4460449999999998</v>
      </c>
      <c r="C12663" s="2">
        <v>1.8368949999999999</v>
      </c>
      <c r="D12663" s="2">
        <v>1.308241</v>
      </c>
      <c r="E12663" s="2">
        <v>1.687438</v>
      </c>
      <c r="F12663" s="2">
        <v>4.5544840000000004</v>
      </c>
      <c r="G12663" s="2">
        <v>4.4077849999999996</v>
      </c>
      <c r="H12663" s="2">
        <v>4.6536619999999997</v>
      </c>
      <c r="I12663" s="2">
        <v>3.9093870000000002</v>
      </c>
    </row>
    <row r="12664" spans="1:9">
      <c r="A12664" t="s">
        <v>12670</v>
      </c>
      <c r="B12664" s="2">
        <v>6.9114740000000001</v>
      </c>
      <c r="C12664" s="2">
        <v>5.5576699999999999</v>
      </c>
      <c r="D12664" s="2">
        <v>2.9169890000000001</v>
      </c>
      <c r="E12664" s="2">
        <v>2.3563740000000002</v>
      </c>
      <c r="F12664" s="2">
        <v>4.6597860000000004</v>
      </c>
      <c r="G12664" s="2">
        <v>3.605877</v>
      </c>
      <c r="H12664" s="2">
        <v>4.6752900000000004</v>
      </c>
      <c r="I12664" s="2">
        <v>3.3473489999999999</v>
      </c>
    </row>
    <row r="12665" spans="1:9">
      <c r="A12665" t="s">
        <v>12671</v>
      </c>
      <c r="B12665" s="2">
        <v>60.918239999999997</v>
      </c>
      <c r="C12665" s="2">
        <v>60.439529999999998</v>
      </c>
      <c r="D12665" s="2">
        <v>79.736339999999998</v>
      </c>
      <c r="E12665" s="2">
        <v>78.708299999999994</v>
      </c>
      <c r="F12665" s="2">
        <v>48.453969999999998</v>
      </c>
      <c r="G12665" s="2">
        <v>47.24109</v>
      </c>
      <c r="H12665" s="2">
        <v>36.783009999999997</v>
      </c>
      <c r="I12665" s="2">
        <v>36.991630000000001</v>
      </c>
    </row>
    <row r="12666" spans="1:9">
      <c r="A12666" t="s">
        <v>12672</v>
      </c>
      <c r="B12666" s="2">
        <v>8.5598880000000008</v>
      </c>
      <c r="C12666" s="2">
        <v>9.7666979999999999</v>
      </c>
      <c r="D12666" s="2">
        <v>17.181380000000001</v>
      </c>
      <c r="E12666" s="2">
        <v>18.013100000000001</v>
      </c>
      <c r="F12666" s="2">
        <v>9.2124129999999997</v>
      </c>
      <c r="G12666" s="2">
        <v>8.7380320000000005</v>
      </c>
      <c r="H12666" s="2">
        <v>16.096769999999999</v>
      </c>
      <c r="I12666" s="2">
        <v>18.823740000000001</v>
      </c>
    </row>
    <row r="12667" spans="1:9">
      <c r="A12667" t="s">
        <v>12673</v>
      </c>
      <c r="B12667" s="2">
        <v>75.090019999999996</v>
      </c>
      <c r="C12667" s="2">
        <v>83.040329999999997</v>
      </c>
      <c r="D12667" s="2">
        <v>65.591300000000004</v>
      </c>
      <c r="E12667" s="2">
        <v>69.472800000000007</v>
      </c>
      <c r="F12667" s="2">
        <v>30.529800000000002</v>
      </c>
      <c r="G12667" s="2">
        <v>25.453389999999999</v>
      </c>
      <c r="H12667" s="2">
        <v>44.126840000000001</v>
      </c>
      <c r="I12667" s="2">
        <v>42.019109999999998</v>
      </c>
    </row>
    <row r="12668" spans="1:9">
      <c r="A12668" t="s">
        <v>12674</v>
      </c>
      <c r="B12668" s="2">
        <v>0.85952490000000004</v>
      </c>
      <c r="C12668" s="2">
        <v>0.75363369999999996</v>
      </c>
      <c r="D12668" s="2">
        <v>0.76180150000000002</v>
      </c>
      <c r="E12668" s="2">
        <v>0.79488040000000004</v>
      </c>
      <c r="F12668" s="2">
        <v>1.597248</v>
      </c>
      <c r="G12668" s="2">
        <v>1.83386</v>
      </c>
      <c r="H12668" s="2">
        <v>0.82230599999999998</v>
      </c>
      <c r="I12668" s="2">
        <v>0.59944759999999997</v>
      </c>
    </row>
    <row r="12669" spans="1:9">
      <c r="A12669" t="s">
        <v>12675</v>
      </c>
      <c r="B12669" s="2">
        <v>5.0560679999999998</v>
      </c>
      <c r="C12669" s="2">
        <v>4.4779530000000003</v>
      </c>
      <c r="D12669" s="2">
        <v>5.4786080000000004</v>
      </c>
      <c r="E12669" s="2">
        <v>6.0675739999999996</v>
      </c>
      <c r="F12669" s="2">
        <v>5.8977009999999996</v>
      </c>
      <c r="G12669" s="2">
        <v>5.7648159999999997</v>
      </c>
      <c r="H12669" s="2">
        <v>4.9970369999999997</v>
      </c>
      <c r="I12669" s="2">
        <v>5.108968</v>
      </c>
    </row>
    <row r="12670" spans="1:9">
      <c r="A12670" t="s">
        <v>12676</v>
      </c>
      <c r="B12670" s="2">
        <v>0.73732070000000005</v>
      </c>
      <c r="C12670" s="2">
        <v>1.117381</v>
      </c>
      <c r="D12670" s="2">
        <v>0.97648120000000005</v>
      </c>
      <c r="E12670" s="2">
        <v>1.6863379999999999</v>
      </c>
      <c r="F12670" s="2">
        <v>4.1322190000000001</v>
      </c>
      <c r="G12670" s="2">
        <v>2.62188</v>
      </c>
      <c r="H12670" s="2">
        <v>2.9213260000000001</v>
      </c>
      <c r="I12670" s="2">
        <v>1.8569070000000001</v>
      </c>
    </row>
    <row r="12671" spans="1:9">
      <c r="A12671" t="s">
        <v>12677</v>
      </c>
      <c r="B12671" s="2">
        <v>0.13692119999999999</v>
      </c>
      <c r="C12671" s="2">
        <v>0.26678410000000002</v>
      </c>
      <c r="D12671" s="2">
        <v>0.1255386</v>
      </c>
      <c r="E12671" s="2">
        <v>8.1692520000000005E-2</v>
      </c>
      <c r="F12671" s="2">
        <v>0.60580840000000002</v>
      </c>
      <c r="G12671" s="2">
        <v>0.55268119999999998</v>
      </c>
      <c r="H12671" s="2">
        <v>0.35725170000000001</v>
      </c>
      <c r="I12671" s="2">
        <v>0.35809210000000002</v>
      </c>
    </row>
    <row r="12672" spans="1:9">
      <c r="A12672" t="s">
        <v>12678</v>
      </c>
      <c r="B12672" s="2">
        <v>2.1233379999999999</v>
      </c>
      <c r="C12672" s="2">
        <v>3.479025</v>
      </c>
      <c r="D12672" s="2">
        <v>2.6547550000000002</v>
      </c>
      <c r="E12672" s="2">
        <v>2.9368259999999999</v>
      </c>
      <c r="F12672" s="2">
        <v>2.8184149999999999</v>
      </c>
      <c r="G12672" s="2">
        <v>3.0053580000000002</v>
      </c>
      <c r="H12672" s="2">
        <v>2.5182570000000002</v>
      </c>
      <c r="I12672" s="2">
        <v>2.187624</v>
      </c>
    </row>
    <row r="12673" spans="1:9">
      <c r="A12673" t="s">
        <v>12679</v>
      </c>
      <c r="B12673" s="2">
        <v>2.2471410000000001</v>
      </c>
      <c r="C12673" s="2">
        <v>2.6867719999999999</v>
      </c>
      <c r="D12673" s="2">
        <v>6.180993</v>
      </c>
      <c r="E12673" s="2">
        <v>6.6731889999999998</v>
      </c>
      <c r="F12673" s="2">
        <v>5.3327869999999997</v>
      </c>
      <c r="G12673" s="2">
        <v>3.2689379999999999</v>
      </c>
      <c r="H12673" s="2">
        <v>9.2389659999999996</v>
      </c>
      <c r="I12673" s="2">
        <v>7.8359769999999997</v>
      </c>
    </row>
    <row r="12674" spans="1:9">
      <c r="A12674" t="s">
        <v>12680</v>
      </c>
      <c r="B12674" s="2">
        <v>2.2096870000000002</v>
      </c>
      <c r="C12674" s="2">
        <v>3.1095030000000001</v>
      </c>
      <c r="D12674" s="2">
        <v>2.0259909999999999</v>
      </c>
      <c r="E12674" s="2">
        <v>0.76905829999999997</v>
      </c>
      <c r="F12674" s="2">
        <v>4.7797539999999996</v>
      </c>
      <c r="G12674" s="2">
        <v>3.291677</v>
      </c>
      <c r="H12674" s="2">
        <v>1.8150539999999999</v>
      </c>
      <c r="I12674" s="2">
        <v>1.2842290000000001</v>
      </c>
    </row>
    <row r="12675" spans="1:9">
      <c r="A12675" t="s">
        <v>12681</v>
      </c>
      <c r="B12675" s="2">
        <v>2.6547830000000001</v>
      </c>
      <c r="C12675" s="2">
        <v>2.3248139999999999</v>
      </c>
      <c r="D12675" s="2">
        <v>1.750353</v>
      </c>
      <c r="E12675" s="2">
        <v>1.7619180000000001</v>
      </c>
      <c r="F12675" s="2">
        <v>2.507593</v>
      </c>
      <c r="G12675" s="2">
        <v>2.7349039999999998</v>
      </c>
      <c r="H12675" s="2">
        <v>2.7240220000000002</v>
      </c>
      <c r="I12675" s="2">
        <v>2.1843439999999998</v>
      </c>
    </row>
    <row r="12676" spans="1:9">
      <c r="A12676" t="s">
        <v>12682</v>
      </c>
      <c r="B12676" s="2">
        <v>9.9596400000000003</v>
      </c>
      <c r="C12676" s="2">
        <v>7.6350930000000004</v>
      </c>
      <c r="D12676" s="2">
        <v>5.6885820000000002</v>
      </c>
      <c r="E12676" s="2">
        <v>5.5526499999999999</v>
      </c>
      <c r="F12676" s="2">
        <v>5.2012879999999999</v>
      </c>
      <c r="G12676" s="2">
        <v>5.0840940000000003</v>
      </c>
      <c r="H12676" s="2">
        <v>5.2540940000000003</v>
      </c>
      <c r="I12676" s="2">
        <v>5.2664540000000004</v>
      </c>
    </row>
    <row r="12677" spans="1:9">
      <c r="A12677" t="s">
        <v>12683</v>
      </c>
      <c r="B12677" s="2">
        <v>47.597059999999999</v>
      </c>
      <c r="C12677" s="2">
        <v>43.757840000000002</v>
      </c>
      <c r="D12677" s="2">
        <v>61.772399999999998</v>
      </c>
      <c r="E12677" s="2">
        <v>62.396180000000001</v>
      </c>
      <c r="F12677" s="2">
        <v>26.99155</v>
      </c>
      <c r="G12677" s="2">
        <v>28.412870000000002</v>
      </c>
      <c r="H12677" s="2">
        <v>59.908160000000002</v>
      </c>
      <c r="I12677" s="2">
        <v>59.318570000000001</v>
      </c>
    </row>
    <row r="12678" spans="1:9">
      <c r="A12678" t="s">
        <v>12684</v>
      </c>
      <c r="B12678" s="2">
        <v>4.1905129999999999E-2</v>
      </c>
      <c r="C12678" s="2">
        <v>4.0825019999999997E-2</v>
      </c>
      <c r="D12678" s="2">
        <v>0</v>
      </c>
      <c r="E12678" s="2">
        <v>7.5006690000000001E-2</v>
      </c>
      <c r="F12678" s="2">
        <v>0</v>
      </c>
      <c r="G12678" s="2">
        <v>7.2492719999999997E-2</v>
      </c>
      <c r="H12678" s="2">
        <v>3.6445970000000001E-2</v>
      </c>
      <c r="I12678" s="2">
        <v>0.1095951</v>
      </c>
    </row>
    <row r="12679" spans="1:9">
      <c r="A12679" t="s">
        <v>12685</v>
      </c>
      <c r="B12679" s="2">
        <v>3.234985</v>
      </c>
      <c r="C12679" s="2">
        <v>3.5863079999999998</v>
      </c>
      <c r="D12679" s="2">
        <v>2.2501090000000001</v>
      </c>
      <c r="E12679" s="2">
        <v>1.9966740000000001</v>
      </c>
      <c r="F12679" s="2">
        <v>4.0471820000000003</v>
      </c>
      <c r="G12679" s="2">
        <v>3.3770660000000001</v>
      </c>
      <c r="H12679" s="2">
        <v>2.4254739999999999</v>
      </c>
      <c r="I12679" s="2">
        <v>2.1394380000000002</v>
      </c>
    </row>
    <row r="12680" spans="1:9">
      <c r="A12680" t="s">
        <v>12686</v>
      </c>
      <c r="B12680" s="2">
        <v>0</v>
      </c>
      <c r="C12680" s="2">
        <v>0.16191169999999999</v>
      </c>
      <c r="D12680" s="2">
        <v>0.15237909999999999</v>
      </c>
      <c r="E12680" s="2">
        <v>0</v>
      </c>
      <c r="F12680" s="2">
        <v>0</v>
      </c>
      <c r="G12680" s="2">
        <v>0</v>
      </c>
      <c r="H12680" s="2">
        <v>0</v>
      </c>
      <c r="I12680" s="2">
        <v>0</v>
      </c>
    </row>
    <row r="12681" spans="1:9">
      <c r="A12681" t="s">
        <v>12687</v>
      </c>
      <c r="B12681" s="2">
        <v>0.80581499999999995</v>
      </c>
      <c r="C12681" s="2">
        <v>2.0934539999999999</v>
      </c>
      <c r="D12681" s="2">
        <v>0.73882559999999997</v>
      </c>
      <c r="E12681" s="2">
        <v>0.4807806</v>
      </c>
      <c r="F12681" s="2">
        <v>3.565331</v>
      </c>
      <c r="G12681" s="2">
        <v>3.0203319999999998</v>
      </c>
      <c r="H12681" s="2">
        <v>2.1025140000000002</v>
      </c>
      <c r="I12681" s="2">
        <v>4.9174069999999999</v>
      </c>
    </row>
    <row r="12682" spans="1:9">
      <c r="A12682" t="s">
        <v>12688</v>
      </c>
      <c r="B12682" s="2">
        <v>55.659640000000003</v>
      </c>
      <c r="C12682" s="2">
        <v>50.402990000000003</v>
      </c>
      <c r="D12682" s="2">
        <v>32.373049999999999</v>
      </c>
      <c r="E12682" s="2">
        <v>32.916119999999999</v>
      </c>
      <c r="F12682" s="2">
        <v>25.819990000000001</v>
      </c>
      <c r="G12682" s="2">
        <v>28.631589999999999</v>
      </c>
      <c r="H12682" s="2">
        <v>34.760370000000002</v>
      </c>
      <c r="I12682" s="2">
        <v>26.291930000000001</v>
      </c>
    </row>
    <row r="12683" spans="1:9">
      <c r="A12683" t="s">
        <v>12689</v>
      </c>
      <c r="B12683" s="2">
        <v>0</v>
      </c>
      <c r="C12683" s="2">
        <v>0</v>
      </c>
      <c r="D12683" s="2">
        <v>0</v>
      </c>
      <c r="E12683" s="2">
        <v>0</v>
      </c>
      <c r="F12683" s="2">
        <v>0</v>
      </c>
      <c r="G12683" s="2">
        <v>0</v>
      </c>
      <c r="H12683" s="2">
        <v>0</v>
      </c>
      <c r="I12683" s="2">
        <v>0.24429200000000001</v>
      </c>
    </row>
    <row r="12684" spans="1:9">
      <c r="A12684" t="s">
        <v>12690</v>
      </c>
      <c r="B12684" s="2">
        <v>2.4649860000000001</v>
      </c>
      <c r="C12684" s="2">
        <v>2.601572</v>
      </c>
      <c r="D12684" s="2">
        <v>2.448404</v>
      </c>
      <c r="E12684" s="2">
        <v>1.8383830000000001</v>
      </c>
      <c r="F12684" s="2">
        <v>2.3630399999999998</v>
      </c>
      <c r="G12684" s="2">
        <v>2.13212</v>
      </c>
      <c r="H12684" s="2">
        <v>1.250586</v>
      </c>
      <c r="I12684" s="2">
        <v>2.3279800000000002</v>
      </c>
    </row>
    <row r="12685" spans="1:9">
      <c r="A12685" t="s">
        <v>12691</v>
      </c>
      <c r="B12685" s="2">
        <v>2.17178</v>
      </c>
      <c r="C12685" s="2">
        <v>1.771369</v>
      </c>
      <c r="D12685" s="2">
        <v>1.528157</v>
      </c>
      <c r="E12685" s="2">
        <v>1.446439</v>
      </c>
      <c r="F12685" s="2">
        <v>2.2346620000000001</v>
      </c>
      <c r="G12685" s="2">
        <v>3.4075259999999998</v>
      </c>
      <c r="H12685" s="2">
        <v>2.723462</v>
      </c>
      <c r="I12685" s="2">
        <v>2.5537480000000001</v>
      </c>
    </row>
    <row r="12686" spans="1:9">
      <c r="A12686" t="s">
        <v>12692</v>
      </c>
      <c r="B12686" s="2">
        <v>0.20559740000000001</v>
      </c>
      <c r="C12686" s="2">
        <v>0.32047700000000001</v>
      </c>
      <c r="D12686" s="2">
        <v>0.22620670000000001</v>
      </c>
      <c r="E12686" s="2">
        <v>0.22080140000000001</v>
      </c>
      <c r="F12686" s="2">
        <v>0.69134660000000003</v>
      </c>
      <c r="G12686" s="2">
        <v>0.78246970000000005</v>
      </c>
      <c r="H12686" s="2">
        <v>0.3933894</v>
      </c>
      <c r="I12686" s="2">
        <v>0.39431480000000002</v>
      </c>
    </row>
    <row r="12687" spans="1:9">
      <c r="A12687" t="s">
        <v>12693</v>
      </c>
      <c r="B12687" s="2">
        <v>12.812580000000001</v>
      </c>
      <c r="C12687" s="2">
        <v>13.497159999999999</v>
      </c>
      <c r="D12687" s="2">
        <v>4.870889</v>
      </c>
      <c r="E12687" s="2">
        <v>5.1273970000000002</v>
      </c>
      <c r="F12687" s="2">
        <v>11.337859999999999</v>
      </c>
      <c r="G12687" s="2">
        <v>10.18139</v>
      </c>
      <c r="H12687" s="2">
        <v>6.7947740000000003</v>
      </c>
      <c r="I12687" s="2">
        <v>6.9015690000000003</v>
      </c>
    </row>
    <row r="12688" spans="1:9">
      <c r="A12688" t="s">
        <v>12694</v>
      </c>
      <c r="B12688" s="2">
        <v>1.2951490000000001</v>
      </c>
      <c r="C12688" s="2">
        <v>1.5141199999999999</v>
      </c>
      <c r="D12688" s="2">
        <v>0.71248809999999996</v>
      </c>
      <c r="E12688" s="2">
        <v>0.46364179999999999</v>
      </c>
      <c r="F12688" s="2">
        <v>2.4449670000000001</v>
      </c>
      <c r="G12688" s="2">
        <v>2.24051</v>
      </c>
      <c r="H12688" s="2">
        <v>1.201519</v>
      </c>
      <c r="I12688" s="2">
        <v>1.5807040000000001</v>
      </c>
    </row>
    <row r="12689" spans="1:9">
      <c r="A12689" t="s">
        <v>12695</v>
      </c>
      <c r="B12689" s="2">
        <v>17.81653</v>
      </c>
      <c r="C12689" s="2">
        <v>16.79008</v>
      </c>
      <c r="D12689" s="2">
        <v>13.77298</v>
      </c>
      <c r="E12689" s="2">
        <v>11.046900000000001</v>
      </c>
      <c r="F12689" s="2">
        <v>7.0070490000000003</v>
      </c>
      <c r="G12689" s="2">
        <v>8.5614600000000003</v>
      </c>
      <c r="H12689" s="2">
        <v>6.3804970000000001</v>
      </c>
      <c r="I12689" s="2">
        <v>6.4970230000000004</v>
      </c>
    </row>
    <row r="12690" spans="1:9">
      <c r="A12690" t="s">
        <v>12696</v>
      </c>
      <c r="B12690" s="2">
        <v>21.138259999999999</v>
      </c>
      <c r="C12690" s="2">
        <v>18.964189999999999</v>
      </c>
      <c r="D12690" s="2">
        <v>241.09700000000001</v>
      </c>
      <c r="E12690" s="2">
        <v>237.9101</v>
      </c>
      <c r="F12690" s="2">
        <v>17.22541</v>
      </c>
      <c r="G12690" s="2">
        <v>15.50651</v>
      </c>
      <c r="H12690" s="2">
        <v>36.827150000000003</v>
      </c>
      <c r="I12690" s="2">
        <v>36.738840000000003</v>
      </c>
    </row>
    <row r="12691" spans="1:9">
      <c r="A12691" t="s">
        <v>12697</v>
      </c>
      <c r="B12691" s="2">
        <v>0.73397469999999998</v>
      </c>
      <c r="C12691" s="2">
        <v>1.0725849999999999</v>
      </c>
      <c r="D12691" s="2">
        <v>1.009436</v>
      </c>
      <c r="E12691" s="2">
        <v>3.9412609999999999</v>
      </c>
      <c r="F12691" s="2">
        <v>2.273231</v>
      </c>
      <c r="G12691" s="2">
        <v>2.2220119999999999</v>
      </c>
      <c r="H12691" s="2">
        <v>1.9150700000000001</v>
      </c>
      <c r="I12691" s="2">
        <v>0.95978750000000002</v>
      </c>
    </row>
    <row r="12692" spans="1:9">
      <c r="A12692" t="s">
        <v>12698</v>
      </c>
      <c r="B12692" s="2">
        <v>16.812339999999999</v>
      </c>
      <c r="C12692" s="2">
        <v>17.975259999999999</v>
      </c>
      <c r="D12692" s="2">
        <v>44.349879999999999</v>
      </c>
      <c r="E12692" s="2">
        <v>44.05518</v>
      </c>
      <c r="F12692" s="2">
        <v>9.5819569999999992</v>
      </c>
      <c r="G12692" s="2">
        <v>10.29034</v>
      </c>
      <c r="H12692" s="2">
        <v>8.7980560000000008</v>
      </c>
      <c r="I12692" s="2">
        <v>8.6945460000000008</v>
      </c>
    </row>
    <row r="12693" spans="1:9">
      <c r="A12693" t="s">
        <v>12699</v>
      </c>
      <c r="B12693" s="2">
        <v>253.60159999999999</v>
      </c>
      <c r="C12693" s="2">
        <v>254.9034</v>
      </c>
      <c r="D12693" s="2">
        <v>295.6651</v>
      </c>
      <c r="E12693" s="2">
        <v>303.72129999999999</v>
      </c>
      <c r="F12693" s="2">
        <v>116.3355</v>
      </c>
      <c r="G12693" s="2">
        <v>115.1061</v>
      </c>
      <c r="H12693" s="2">
        <v>139.95169999999999</v>
      </c>
      <c r="I12693" s="2">
        <v>133.9683</v>
      </c>
    </row>
    <row r="12694" spans="1:9">
      <c r="A12694" t="s">
        <v>12700</v>
      </c>
      <c r="B12694" s="2">
        <v>0.1028215</v>
      </c>
      <c r="C12694" s="2">
        <v>0.6010276</v>
      </c>
      <c r="D12694" s="2">
        <v>0</v>
      </c>
      <c r="E12694" s="2">
        <v>0.2760628</v>
      </c>
      <c r="F12694" s="2">
        <v>0.18197360000000001</v>
      </c>
      <c r="G12694" s="2">
        <v>0.35574679999999997</v>
      </c>
      <c r="H12694" s="2">
        <v>0.17885300000000001</v>
      </c>
      <c r="I12694" s="2">
        <v>0.2689106</v>
      </c>
    </row>
    <row r="12695" spans="1:9">
      <c r="A12695" t="s">
        <v>12701</v>
      </c>
      <c r="B12695" s="2">
        <v>2.03688</v>
      </c>
      <c r="C12695" s="2">
        <v>1.98438</v>
      </c>
      <c r="D12695" s="2">
        <v>3.2682120000000001</v>
      </c>
      <c r="E12695" s="2">
        <v>3.190115</v>
      </c>
      <c r="F12695" s="2">
        <v>3.8301780000000001</v>
      </c>
      <c r="G12695" s="2">
        <v>2.6427369999999999</v>
      </c>
      <c r="H12695" s="2">
        <v>5.7574630000000004</v>
      </c>
      <c r="I12695" s="2">
        <v>5.7710080000000001</v>
      </c>
    </row>
    <row r="12696" spans="1:9">
      <c r="A12696" t="s">
        <v>12702</v>
      </c>
      <c r="B12696" s="2">
        <v>27.929819999999999</v>
      </c>
      <c r="C12696" s="2">
        <v>23.90062</v>
      </c>
      <c r="D12696" s="2">
        <v>25.607949999999999</v>
      </c>
      <c r="E12696" s="2">
        <v>24.658249999999999</v>
      </c>
      <c r="F12696" s="2">
        <v>21.54223</v>
      </c>
      <c r="G12696" s="2">
        <v>18.60838</v>
      </c>
      <c r="H12696" s="2">
        <v>18.38259</v>
      </c>
      <c r="I12696" s="2">
        <v>20.89359</v>
      </c>
    </row>
    <row r="12697" spans="1:9">
      <c r="A12697" t="s">
        <v>12703</v>
      </c>
      <c r="B12697" s="2">
        <v>55.814990000000002</v>
      </c>
      <c r="C12697" s="2">
        <v>53.858490000000003</v>
      </c>
      <c r="D12697" s="2">
        <v>18.617940000000001</v>
      </c>
      <c r="E12697" s="2">
        <v>17.602170000000001</v>
      </c>
      <c r="F12697" s="2">
        <v>52.683439999999997</v>
      </c>
      <c r="G12697" s="2">
        <v>52.691839999999999</v>
      </c>
      <c r="H12697" s="2">
        <v>18.86271</v>
      </c>
      <c r="I12697" s="2">
        <v>17.980260000000001</v>
      </c>
    </row>
    <row r="12698" spans="1:9">
      <c r="A12698" t="s">
        <v>12704</v>
      </c>
      <c r="B12698" s="2">
        <v>61.697560000000003</v>
      </c>
      <c r="C12698" s="2">
        <v>63.43573</v>
      </c>
      <c r="D12698" s="2">
        <v>63.570459999999997</v>
      </c>
      <c r="E12698" s="2">
        <v>72.483230000000006</v>
      </c>
      <c r="F12698" s="2">
        <v>66.689189999999996</v>
      </c>
      <c r="G12698" s="2">
        <v>58.928649999999998</v>
      </c>
      <c r="H12698" s="2">
        <v>64.49682</v>
      </c>
      <c r="I12698" s="2">
        <v>73.233310000000003</v>
      </c>
    </row>
    <row r="12699" spans="1:9">
      <c r="A12699" t="s">
        <v>12705</v>
      </c>
      <c r="B12699" s="2">
        <v>4.5094200000000004</v>
      </c>
      <c r="C12699" s="2">
        <v>4.0552520000000003</v>
      </c>
      <c r="D12699" s="2">
        <v>3.3712409999999999</v>
      </c>
      <c r="E12699" s="2">
        <v>2.9802409999999999</v>
      </c>
      <c r="F12699" s="2">
        <v>6.0162779999999998</v>
      </c>
      <c r="G12699" s="2">
        <v>6.0007359999999998</v>
      </c>
      <c r="H12699" s="2">
        <v>3.4392559999999999</v>
      </c>
      <c r="I12699" s="2">
        <v>3.5683060000000002</v>
      </c>
    </row>
    <row r="12700" spans="1:9">
      <c r="A12700" t="s">
        <v>12706</v>
      </c>
      <c r="B12700" s="2">
        <v>0.2832885</v>
      </c>
      <c r="C12700" s="2">
        <v>0.27598669999999997</v>
      </c>
      <c r="D12700" s="2">
        <v>0</v>
      </c>
      <c r="E12700" s="2">
        <v>0.1901485</v>
      </c>
      <c r="F12700" s="2">
        <v>0.25068220000000002</v>
      </c>
      <c r="G12700" s="2">
        <v>0.85761849999999995</v>
      </c>
      <c r="H12700" s="2">
        <v>0.2463833</v>
      </c>
      <c r="I12700" s="2">
        <v>0.30870360000000002</v>
      </c>
    </row>
    <row r="12701" spans="1:9">
      <c r="A12701" t="s">
        <v>12707</v>
      </c>
      <c r="B12701" s="2">
        <v>14.69652</v>
      </c>
      <c r="C12701" s="2">
        <v>17.296569999999999</v>
      </c>
      <c r="D12701" s="2">
        <v>12.75128</v>
      </c>
      <c r="E12701" s="2">
        <v>12.79968</v>
      </c>
      <c r="F12701" s="2">
        <v>10.9102</v>
      </c>
      <c r="G12701" s="2">
        <v>10.493740000000001</v>
      </c>
      <c r="H12701" s="2">
        <v>8.5784819999999993</v>
      </c>
      <c r="I12701" s="2">
        <v>7.3088639999999998</v>
      </c>
    </row>
    <row r="12702" spans="1:9">
      <c r="A12702" t="s">
        <v>12708</v>
      </c>
      <c r="B12702" s="2">
        <v>1.0728679999999999</v>
      </c>
      <c r="C12702" s="2">
        <v>1.371845</v>
      </c>
      <c r="D12702" s="2">
        <v>2.3362349999999998</v>
      </c>
      <c r="E12702" s="2">
        <v>1.9803550000000001</v>
      </c>
      <c r="F12702" s="2">
        <v>2.017436</v>
      </c>
      <c r="G12702" s="2">
        <v>1.8559810000000001</v>
      </c>
      <c r="H12702" s="2">
        <v>1.574608</v>
      </c>
      <c r="I12702" s="2">
        <v>1.9290480000000001</v>
      </c>
    </row>
    <row r="12703" spans="1:9">
      <c r="A12703" t="s">
        <v>12709</v>
      </c>
      <c r="B12703" s="2">
        <v>6.3799630000000001</v>
      </c>
      <c r="C12703" s="2">
        <v>4.6616400000000002</v>
      </c>
      <c r="D12703" s="2">
        <v>6.3813610000000001</v>
      </c>
      <c r="E12703" s="2">
        <v>7.2670199999999996</v>
      </c>
      <c r="F12703" s="2">
        <v>12.06113</v>
      </c>
      <c r="G12703" s="2">
        <v>12.541880000000001</v>
      </c>
      <c r="H12703" s="2">
        <v>8.3232269999999993</v>
      </c>
      <c r="I12703" s="2">
        <v>7.9635879999999997</v>
      </c>
    </row>
    <row r="12704" spans="1:9">
      <c r="A12704" t="s">
        <v>12710</v>
      </c>
      <c r="B12704" s="2">
        <v>0.60905989999999999</v>
      </c>
      <c r="C12704" s="2">
        <v>0.98893560000000003</v>
      </c>
      <c r="D12704" s="2">
        <v>0.55842729999999996</v>
      </c>
      <c r="E12704" s="2">
        <v>0.9084721</v>
      </c>
      <c r="F12704" s="2">
        <v>0</v>
      </c>
      <c r="G12704" s="2">
        <v>0.3512092</v>
      </c>
      <c r="H12704" s="2">
        <v>0.35314329999999999</v>
      </c>
      <c r="I12704" s="2">
        <v>0</v>
      </c>
    </row>
    <row r="12705" spans="1:9">
      <c r="A12705" t="s">
        <v>12711</v>
      </c>
      <c r="B12705" s="2">
        <v>2.4649860000000001</v>
      </c>
      <c r="C12705" s="2">
        <v>2.8817409999999999</v>
      </c>
      <c r="D12705" s="2">
        <v>2.260065</v>
      </c>
      <c r="E12705" s="2">
        <v>3.5296949999999998</v>
      </c>
      <c r="F12705" s="2">
        <v>3.4900280000000001</v>
      </c>
      <c r="G12705" s="2">
        <v>2.9849679999999998</v>
      </c>
      <c r="H12705" s="2">
        <v>2.5726339999999999</v>
      </c>
      <c r="I12705" s="2">
        <v>3.8680289999999999</v>
      </c>
    </row>
    <row r="12706" spans="1:9">
      <c r="A12706" t="s">
        <v>12712</v>
      </c>
      <c r="B12706" s="2">
        <v>1.9955350000000001</v>
      </c>
      <c r="C12706" s="2">
        <v>1.6200829999999999</v>
      </c>
      <c r="D12706" s="2">
        <v>2.5919910000000002</v>
      </c>
      <c r="E12706" s="2">
        <v>1.934747</v>
      </c>
      <c r="F12706" s="2">
        <v>4.7089340000000002</v>
      </c>
      <c r="G12706" s="2">
        <v>4.6028330000000004</v>
      </c>
      <c r="H12706" s="2">
        <v>0.5785226</v>
      </c>
      <c r="I12706" s="2">
        <v>2.0295920000000001</v>
      </c>
    </row>
    <row r="12707" spans="1:9">
      <c r="A12707" t="s">
        <v>12713</v>
      </c>
      <c r="B12707" s="2">
        <v>5.8299779999999997</v>
      </c>
      <c r="C12707" s="2">
        <v>6.3107889999999998</v>
      </c>
      <c r="D12707" s="2">
        <v>6.5331659999999996</v>
      </c>
      <c r="E12707" s="2">
        <v>4.8311000000000002</v>
      </c>
      <c r="F12707" s="2">
        <v>8.5982529999999997</v>
      </c>
      <c r="G12707" s="2">
        <v>8.0309849999999994</v>
      </c>
      <c r="H12707" s="2">
        <v>7.6996200000000004</v>
      </c>
      <c r="I12707" s="2">
        <v>3.952985</v>
      </c>
    </row>
    <row r="12708" spans="1:9">
      <c r="A12708" t="s">
        <v>12714</v>
      </c>
      <c r="B12708" s="2">
        <v>4.312373</v>
      </c>
      <c r="C12708" s="2">
        <v>4.3412629999999996</v>
      </c>
      <c r="D12708" s="2">
        <v>1.2850090000000001</v>
      </c>
      <c r="E12708" s="2">
        <v>1.2543029999999999</v>
      </c>
      <c r="F12708" s="2">
        <v>7.6638450000000002</v>
      </c>
      <c r="G12708" s="2">
        <v>8.4236749999999994</v>
      </c>
      <c r="H12708" s="2">
        <v>4.4069339999999997</v>
      </c>
      <c r="I12708" s="2">
        <v>4.8872270000000002</v>
      </c>
    </row>
    <row r="12709" spans="1:9">
      <c r="A12709" t="s">
        <v>12715</v>
      </c>
      <c r="B12709" s="2">
        <v>35.32535</v>
      </c>
      <c r="C12709" s="2">
        <v>36.939149999999998</v>
      </c>
      <c r="D12709" s="2">
        <v>39.99089</v>
      </c>
      <c r="E12709" s="2">
        <v>46.069369999999999</v>
      </c>
      <c r="F12709" s="2">
        <v>38.673029999999997</v>
      </c>
      <c r="G12709" s="2">
        <v>38.847549999999998</v>
      </c>
      <c r="H12709" s="2">
        <v>60.770659999999999</v>
      </c>
      <c r="I12709" s="2">
        <v>60.160670000000003</v>
      </c>
    </row>
    <row r="12710" spans="1:9">
      <c r="A12710" t="s">
        <v>12716</v>
      </c>
      <c r="B12710" s="2">
        <v>3.7603360000000001</v>
      </c>
      <c r="C12710" s="2">
        <v>3.5277310000000002</v>
      </c>
      <c r="D12710" s="2">
        <v>1.660018</v>
      </c>
      <c r="E12710" s="2">
        <v>2.3682050000000001</v>
      </c>
      <c r="F12710" s="2">
        <v>2.9577990000000001</v>
      </c>
      <c r="G12710" s="2">
        <v>1.806972</v>
      </c>
      <c r="H12710" s="2">
        <v>2.180307</v>
      </c>
      <c r="I12710" s="2">
        <v>1.699784</v>
      </c>
    </row>
    <row r="12711" spans="1:9">
      <c r="A12711" t="s">
        <v>12717</v>
      </c>
      <c r="B12711" s="2">
        <v>239.50229999999999</v>
      </c>
      <c r="C12711" s="2">
        <v>219.79750000000001</v>
      </c>
      <c r="D12711" s="2">
        <v>180.3544</v>
      </c>
      <c r="E12711" s="2">
        <v>183.4359</v>
      </c>
      <c r="F12711" s="2">
        <v>153.80289999999999</v>
      </c>
      <c r="G12711" s="2">
        <v>165.27379999999999</v>
      </c>
      <c r="H12711" s="2">
        <v>157.04220000000001</v>
      </c>
      <c r="I12711" s="2">
        <v>154.13900000000001</v>
      </c>
    </row>
    <row r="12712" spans="1:9">
      <c r="A12712" t="s">
        <v>12718</v>
      </c>
      <c r="B12712" s="2">
        <v>107.2317</v>
      </c>
      <c r="C12712" s="2">
        <v>108.2513</v>
      </c>
      <c r="D12712" s="2">
        <v>97.525940000000006</v>
      </c>
      <c r="E12712" s="2">
        <v>99.057379999999995</v>
      </c>
      <c r="F12712" s="2">
        <v>50.594929999999998</v>
      </c>
      <c r="G12712" s="2">
        <v>58.039569999999998</v>
      </c>
      <c r="H12712" s="2">
        <v>52.54204</v>
      </c>
      <c r="I12712" s="2">
        <v>57.744120000000002</v>
      </c>
    </row>
    <row r="12713" spans="1:9">
      <c r="A12713" t="s">
        <v>12719</v>
      </c>
      <c r="B12713" s="2">
        <v>19.38261</v>
      </c>
      <c r="C12713" s="2">
        <v>20.792549999999999</v>
      </c>
      <c r="D12713" s="2">
        <v>39.735799999999998</v>
      </c>
      <c r="E12713" s="2">
        <v>38.786290000000001</v>
      </c>
      <c r="F12713" s="2">
        <v>17.72983</v>
      </c>
      <c r="G12713" s="2">
        <v>20.532699999999998</v>
      </c>
      <c r="H12713" s="2">
        <v>91.106570000000005</v>
      </c>
      <c r="I12713" s="2">
        <v>88.852760000000004</v>
      </c>
    </row>
    <row r="12714" spans="1:9">
      <c r="A12714" t="s">
        <v>12720</v>
      </c>
      <c r="B12714" s="2">
        <v>0.99373310000000004</v>
      </c>
      <c r="C12714" s="2">
        <v>0.58087180000000005</v>
      </c>
      <c r="D12714" s="2">
        <v>1.0933459999999999</v>
      </c>
      <c r="E12714" s="2">
        <v>1.0672200000000001</v>
      </c>
      <c r="F12714" s="2">
        <v>1.406968</v>
      </c>
      <c r="G12714" s="2">
        <v>1.4612210000000001</v>
      </c>
      <c r="H12714" s="2">
        <v>1.2099850000000001</v>
      </c>
      <c r="I12714" s="2">
        <v>0.95293919999999999</v>
      </c>
    </row>
    <row r="12715" spans="1:9">
      <c r="A12715" t="s">
        <v>12721</v>
      </c>
      <c r="B12715" s="2">
        <v>0.53600389999999998</v>
      </c>
      <c r="C12715" s="2">
        <v>0</v>
      </c>
      <c r="D12715" s="2">
        <v>0</v>
      </c>
      <c r="E12715" s="2">
        <v>0.1599004</v>
      </c>
      <c r="F12715" s="2">
        <v>0.31620680000000001</v>
      </c>
      <c r="G12715" s="2">
        <v>0.30908219999999997</v>
      </c>
      <c r="H12715" s="2">
        <v>0</v>
      </c>
      <c r="I12715" s="2">
        <v>0.1557577</v>
      </c>
    </row>
    <row r="12716" spans="1:9">
      <c r="A12716" t="s">
        <v>12722</v>
      </c>
      <c r="B12716" s="2">
        <v>10.4941</v>
      </c>
      <c r="C12716" s="2">
        <v>14.60516</v>
      </c>
      <c r="D12716" s="2">
        <v>4.6733969999999996</v>
      </c>
      <c r="E12716" s="2">
        <v>3.756713</v>
      </c>
      <c r="F12716" s="2">
        <v>7.6943099999999998</v>
      </c>
      <c r="G12716" s="2">
        <v>8.0396300000000007</v>
      </c>
      <c r="H12716" s="2">
        <v>1.0430839999999999</v>
      </c>
      <c r="I12716" s="2">
        <v>0.78415360000000001</v>
      </c>
    </row>
    <row r="12717" spans="1:9">
      <c r="A12717" t="s">
        <v>12723</v>
      </c>
      <c r="B12717" s="2">
        <v>1.17035</v>
      </c>
      <c r="C12717" s="2">
        <v>1.520246</v>
      </c>
      <c r="D12717" s="2">
        <v>0.71537090000000003</v>
      </c>
      <c r="E12717" s="2">
        <v>1.047415</v>
      </c>
      <c r="F12717" s="2">
        <v>2.761717</v>
      </c>
      <c r="G12717" s="2">
        <v>2.6994910000000001</v>
      </c>
      <c r="H12717" s="2">
        <v>1.017884</v>
      </c>
      <c r="I12717" s="2">
        <v>1.020278</v>
      </c>
    </row>
    <row r="12718" spans="1:9">
      <c r="A12718" t="s">
        <v>12724</v>
      </c>
      <c r="B12718" s="2">
        <v>0.19740849999999999</v>
      </c>
      <c r="C12718" s="2">
        <v>0</v>
      </c>
      <c r="D12718" s="2">
        <v>0.36199490000000001</v>
      </c>
      <c r="E12718" s="2">
        <v>0.17667240000000001</v>
      </c>
      <c r="F12718" s="2">
        <v>0.69874769999999997</v>
      </c>
      <c r="G12718" s="2">
        <v>1.0245059999999999</v>
      </c>
      <c r="H12718" s="2">
        <v>0</v>
      </c>
      <c r="I12718" s="2">
        <v>0</v>
      </c>
    </row>
    <row r="12719" spans="1:9">
      <c r="A12719" t="s">
        <v>12725</v>
      </c>
      <c r="B12719" s="2">
        <v>1.171171</v>
      </c>
      <c r="C12719" s="2">
        <v>1.140984</v>
      </c>
      <c r="D12719" s="2">
        <v>0.71587219999999996</v>
      </c>
      <c r="E12719" s="2">
        <v>1.2228399999999999</v>
      </c>
      <c r="F12719" s="2">
        <v>5.0091200000000002</v>
      </c>
      <c r="G12719" s="2">
        <v>6.2469469999999996</v>
      </c>
      <c r="H12719" s="2">
        <v>15.61849</v>
      </c>
      <c r="I12719" s="2">
        <v>13.78341</v>
      </c>
    </row>
    <row r="12720" spans="1:9">
      <c r="A12720" t="s">
        <v>12726</v>
      </c>
      <c r="B12720" s="2">
        <v>1.392717</v>
      </c>
      <c r="C12720" s="2">
        <v>1.3568199999999999</v>
      </c>
      <c r="D12720" s="2">
        <v>1.094517</v>
      </c>
      <c r="E12720" s="2">
        <v>1.068363</v>
      </c>
      <c r="F12720" s="2">
        <v>3.3451300000000002</v>
      </c>
      <c r="G12720" s="2">
        <v>2.8395269999999999</v>
      </c>
      <c r="H12720" s="2">
        <v>2.2495229999999999</v>
      </c>
      <c r="I12720" s="2">
        <v>2.4282620000000001</v>
      </c>
    </row>
    <row r="12721" spans="1:9">
      <c r="A12721" t="s">
        <v>12727</v>
      </c>
      <c r="B12721" s="2">
        <v>5.3833200000000003</v>
      </c>
      <c r="C12721" s="2">
        <v>3.9757189999999998</v>
      </c>
      <c r="D12721" s="2">
        <v>14.886979999999999</v>
      </c>
      <c r="E12721" s="2">
        <v>17.095590000000001</v>
      </c>
      <c r="F12721" s="2">
        <v>2.4586860000000001</v>
      </c>
      <c r="G12721" s="2">
        <v>2.253082</v>
      </c>
      <c r="H12721" s="2">
        <v>0.75516309999999998</v>
      </c>
      <c r="I12721" s="2">
        <v>1.1354089999999999</v>
      </c>
    </row>
    <row r="12722" spans="1:9">
      <c r="A12722" t="s">
        <v>12728</v>
      </c>
      <c r="B12722" s="2">
        <v>0.19236420000000001</v>
      </c>
      <c r="C12722" s="2">
        <v>0.93703020000000004</v>
      </c>
      <c r="D12722" s="2">
        <v>2.4692150000000002</v>
      </c>
      <c r="E12722" s="2">
        <v>2.238054</v>
      </c>
      <c r="F12722" s="2">
        <v>1.532009</v>
      </c>
      <c r="G12722" s="2">
        <v>0.99832679999999996</v>
      </c>
      <c r="H12722" s="2">
        <v>0</v>
      </c>
      <c r="I12722" s="2">
        <v>0</v>
      </c>
    </row>
    <row r="12723" spans="1:9">
      <c r="A12723" t="s">
        <v>12729</v>
      </c>
      <c r="B12723" s="2">
        <v>1.7518450000000001</v>
      </c>
      <c r="C12723" s="2">
        <v>1.706691</v>
      </c>
      <c r="D12723" s="2">
        <v>14.17244</v>
      </c>
      <c r="E12723" s="2">
        <v>15.77051</v>
      </c>
      <c r="F12723" s="2">
        <v>1.3678319999999999</v>
      </c>
      <c r="G12723" s="2">
        <v>1.604414</v>
      </c>
      <c r="H12723" s="2">
        <v>0.35849989999999998</v>
      </c>
      <c r="I12723" s="2">
        <v>1.07803</v>
      </c>
    </row>
    <row r="12724" spans="1:9">
      <c r="A12724" t="s">
        <v>12730</v>
      </c>
      <c r="B12724" s="2">
        <v>2.785434</v>
      </c>
      <c r="C12724" s="2">
        <v>1.8090930000000001</v>
      </c>
      <c r="D12724" s="2">
        <v>1.702583</v>
      </c>
      <c r="E12724" s="2">
        <v>3.3237969999999999</v>
      </c>
      <c r="F12724" s="2">
        <v>0.82161079999999997</v>
      </c>
      <c r="G12724" s="2">
        <v>0</v>
      </c>
      <c r="H12724" s="2">
        <v>0</v>
      </c>
      <c r="I12724" s="2">
        <v>4.047104</v>
      </c>
    </row>
    <row r="12725" spans="1:9">
      <c r="A12725" t="s">
        <v>12731</v>
      </c>
      <c r="B12725" s="2">
        <v>0</v>
      </c>
      <c r="C12725" s="2">
        <v>0.32243810000000001</v>
      </c>
      <c r="D12725" s="2">
        <v>0</v>
      </c>
      <c r="E12725" s="2">
        <v>5.9240670000000002E-2</v>
      </c>
      <c r="F12725" s="2">
        <v>0.17572470000000001</v>
      </c>
      <c r="G12725" s="2">
        <v>0.17176540000000001</v>
      </c>
      <c r="H12725" s="2">
        <v>0.34542250000000002</v>
      </c>
      <c r="I12725" s="2">
        <v>0.23082340000000001</v>
      </c>
    </row>
    <row r="12726" spans="1:9">
      <c r="A12726" t="s">
        <v>12732</v>
      </c>
      <c r="B12726" s="2">
        <v>3.2305290000000002</v>
      </c>
      <c r="C12726" s="2">
        <v>2.6227179999999999</v>
      </c>
      <c r="D12726" s="2">
        <v>1.31643</v>
      </c>
      <c r="E12726" s="2">
        <v>1.927459</v>
      </c>
      <c r="F12726" s="2">
        <v>4.7644960000000003</v>
      </c>
      <c r="G12726" s="2">
        <v>6.8304770000000001</v>
      </c>
      <c r="H12726" s="2">
        <v>2.0292089999999998</v>
      </c>
      <c r="I12726" s="2">
        <v>0.93876130000000002</v>
      </c>
    </row>
    <row r="12727" spans="1:9">
      <c r="A12727" t="s">
        <v>12733</v>
      </c>
      <c r="B12727" s="2">
        <v>4.1966159999999997</v>
      </c>
      <c r="C12727" s="2">
        <v>3.5978340000000002</v>
      </c>
      <c r="D12727" s="2">
        <v>2.5138569999999998</v>
      </c>
      <c r="E12727" s="2">
        <v>1.8027820000000001</v>
      </c>
      <c r="F12727" s="2">
        <v>4.3572769999999998</v>
      </c>
      <c r="G12727" s="2">
        <v>4.1623020000000004</v>
      </c>
      <c r="H12727" s="2">
        <v>2.2386080000000002</v>
      </c>
      <c r="I12727" s="2">
        <v>1.756076</v>
      </c>
    </row>
    <row r="12728" spans="1:9">
      <c r="A12728" t="s">
        <v>12734</v>
      </c>
      <c r="B12728" s="2">
        <v>8.1336270000000006</v>
      </c>
      <c r="C12728" s="2">
        <v>7.0146730000000002</v>
      </c>
      <c r="D12728" s="2">
        <v>8.6799929999999996</v>
      </c>
      <c r="E12728" s="2">
        <v>7.7565860000000004</v>
      </c>
      <c r="F12728" s="2">
        <v>7.1974520000000002</v>
      </c>
      <c r="G12728" s="2">
        <v>7.8426080000000002</v>
      </c>
      <c r="H12728" s="2">
        <v>5.5664449999999999</v>
      </c>
      <c r="I12728" s="2">
        <v>5.2308190000000003</v>
      </c>
    </row>
    <row r="12729" spans="1:9">
      <c r="A12729" t="s">
        <v>12735</v>
      </c>
      <c r="B12729" s="2">
        <v>0.5918061</v>
      </c>
      <c r="C12729" s="2">
        <v>0.28827609999999998</v>
      </c>
      <c r="D12729" s="2">
        <v>0</v>
      </c>
      <c r="E12729" s="2">
        <v>0.35309449999999998</v>
      </c>
      <c r="F12729" s="2">
        <v>0.52368959999999998</v>
      </c>
      <c r="G12729" s="2">
        <v>0.42657499999999998</v>
      </c>
      <c r="H12729" s="2">
        <v>8.5784819999999998E-2</v>
      </c>
      <c r="I12729" s="2">
        <v>8.5986629999999994E-2</v>
      </c>
    </row>
    <row r="12730" spans="1:9">
      <c r="A12730" t="s">
        <v>12736</v>
      </c>
      <c r="B12730" s="2">
        <v>2.4907010000000001</v>
      </c>
      <c r="C12730" s="2">
        <v>2.898323</v>
      </c>
      <c r="D12730" s="2">
        <v>3.2985950000000002</v>
      </c>
      <c r="E12730" s="2">
        <v>2.9720979999999999</v>
      </c>
      <c r="F12730" s="2">
        <v>4.8366059999999997</v>
      </c>
      <c r="G12730" s="2">
        <v>4.6079420000000004</v>
      </c>
      <c r="H12730" s="2">
        <v>2.2263999999999999</v>
      </c>
      <c r="I12730" s="2">
        <v>2.53321</v>
      </c>
    </row>
    <row r="12731" spans="1:9">
      <c r="A12731" t="s">
        <v>12737</v>
      </c>
      <c r="B12731" s="2">
        <v>0</v>
      </c>
      <c r="C12731" s="2">
        <v>0</v>
      </c>
      <c r="D12731" s="2">
        <v>0.20349590000000001</v>
      </c>
      <c r="E12731" s="2">
        <v>0</v>
      </c>
      <c r="F12731" s="2">
        <v>0.98200489999999996</v>
      </c>
      <c r="G12731" s="2">
        <v>0.3839515</v>
      </c>
      <c r="H12731" s="2">
        <v>0.38606590000000002</v>
      </c>
      <c r="I12731" s="2">
        <v>0.19348699999999999</v>
      </c>
    </row>
    <row r="12732" spans="1:9">
      <c r="A12732" t="s">
        <v>12738</v>
      </c>
      <c r="B12732" s="2">
        <v>0.41151379999999999</v>
      </c>
      <c r="C12732" s="2">
        <v>0.25056689999999998</v>
      </c>
      <c r="D12732" s="2">
        <v>0.1414889</v>
      </c>
      <c r="E12732" s="2">
        <v>0.13810790000000001</v>
      </c>
      <c r="F12732" s="2">
        <v>0.31863019999999997</v>
      </c>
      <c r="G12732" s="2">
        <v>0.35594389999999998</v>
      </c>
      <c r="H12732" s="2">
        <v>0</v>
      </c>
      <c r="I12732" s="2">
        <v>0.31390279999999998</v>
      </c>
    </row>
    <row r="12733" spans="1:9">
      <c r="A12733" t="s">
        <v>12739</v>
      </c>
      <c r="B12733" s="2">
        <v>11.20017</v>
      </c>
      <c r="C12733" s="2">
        <v>11.97892</v>
      </c>
      <c r="D12733" s="2">
        <v>7.2553239999999999</v>
      </c>
      <c r="E12733" s="2">
        <v>5.8834689999999998</v>
      </c>
      <c r="F12733" s="2">
        <v>15.836119999999999</v>
      </c>
      <c r="G12733" s="2">
        <v>18.006540000000001</v>
      </c>
      <c r="H12733" s="2">
        <v>11.75282</v>
      </c>
      <c r="I12733" s="2">
        <v>11.24982</v>
      </c>
    </row>
    <row r="12734" spans="1:9">
      <c r="A12734" t="s">
        <v>12740</v>
      </c>
      <c r="B12734" s="2">
        <v>0</v>
      </c>
      <c r="C12734" s="2">
        <v>0</v>
      </c>
      <c r="D12734" s="2">
        <v>0</v>
      </c>
      <c r="E12734" s="2">
        <v>0</v>
      </c>
      <c r="F12734" s="2">
        <v>0.248973</v>
      </c>
      <c r="G12734" s="2">
        <v>0</v>
      </c>
      <c r="H12734" s="2">
        <v>0</v>
      </c>
      <c r="I12734" s="2">
        <v>0</v>
      </c>
    </row>
    <row r="12735" spans="1:9">
      <c r="A12735" t="s">
        <v>12741</v>
      </c>
      <c r="B12735" s="2">
        <v>1.842624</v>
      </c>
      <c r="C12735" s="2">
        <v>1.1967540000000001</v>
      </c>
      <c r="D12735" s="2">
        <v>2.5341640000000001</v>
      </c>
      <c r="E12735" s="2">
        <v>3.4813749999999999</v>
      </c>
      <c r="F12735" s="2">
        <v>0.99644089999999996</v>
      </c>
      <c r="G12735" s="2">
        <v>2.0365229999999999</v>
      </c>
      <c r="H12735" s="2">
        <v>2.938059</v>
      </c>
      <c r="I12735" s="2">
        <v>2.8557290000000002</v>
      </c>
    </row>
    <row r="12736" spans="1:9">
      <c r="A12736" t="s">
        <v>12742</v>
      </c>
      <c r="B12736" s="2">
        <v>142.3168</v>
      </c>
      <c r="C12736" s="2">
        <v>135.8381</v>
      </c>
      <c r="D12736" s="2">
        <v>130.77950000000001</v>
      </c>
      <c r="E12736" s="2">
        <v>136.69069999999999</v>
      </c>
      <c r="F12736" s="2">
        <v>74.313699999999997</v>
      </c>
      <c r="G12736" s="2">
        <v>69.035049999999998</v>
      </c>
      <c r="H12736" s="2">
        <v>88.790149999999997</v>
      </c>
      <c r="I12736" s="2">
        <v>83.829539999999994</v>
      </c>
    </row>
    <row r="12737" spans="1:9">
      <c r="A12737" t="s">
        <v>12743</v>
      </c>
      <c r="B12737" s="2">
        <v>4.5302769999999999</v>
      </c>
      <c r="C12737" s="2">
        <v>4.6809950000000002</v>
      </c>
      <c r="D12737" s="2">
        <v>2.3915030000000002</v>
      </c>
      <c r="E12737" s="2">
        <v>4.7915749999999999</v>
      </c>
      <c r="F12737" s="2">
        <v>2.1866430000000001</v>
      </c>
      <c r="G12737" s="2">
        <v>1.5436589999999999</v>
      </c>
      <c r="H12737" s="2">
        <v>1.55216</v>
      </c>
      <c r="I12737" s="2">
        <v>2.632911</v>
      </c>
    </row>
    <row r="12738" spans="1:9">
      <c r="A12738" t="s">
        <v>12744</v>
      </c>
      <c r="B12738" s="2">
        <v>0.18538660000000001</v>
      </c>
      <c r="C12738" s="2">
        <v>0.5418248</v>
      </c>
      <c r="D12738" s="2">
        <v>0.33994990000000003</v>
      </c>
      <c r="E12738" s="2">
        <v>0.24887000000000001</v>
      </c>
      <c r="F12738" s="2">
        <v>0.98429250000000001</v>
      </c>
      <c r="G12738" s="2">
        <v>1.2828200000000001</v>
      </c>
      <c r="H12738" s="2">
        <v>0.32247100000000001</v>
      </c>
      <c r="I12738" s="2">
        <v>0.40403699999999998</v>
      </c>
    </row>
    <row r="12739" spans="1:9">
      <c r="A12739" t="s">
        <v>12745</v>
      </c>
      <c r="B12739" s="2">
        <v>0</v>
      </c>
      <c r="C12739" s="2">
        <v>0</v>
      </c>
      <c r="D12739" s="2">
        <v>0</v>
      </c>
      <c r="E12739" s="2">
        <v>0</v>
      </c>
      <c r="F12739" s="2">
        <v>0.34473179999999998</v>
      </c>
      <c r="G12739" s="2">
        <v>0</v>
      </c>
      <c r="H12739" s="2">
        <v>0</v>
      </c>
      <c r="I12739" s="2">
        <v>0</v>
      </c>
    </row>
    <row r="12740" spans="1:9">
      <c r="A12740" t="s">
        <v>12746</v>
      </c>
      <c r="B12740" s="2">
        <v>0</v>
      </c>
      <c r="C12740" s="2">
        <v>0</v>
      </c>
      <c r="D12740" s="2">
        <v>0</v>
      </c>
      <c r="E12740" s="2">
        <v>0</v>
      </c>
      <c r="F12740" s="2">
        <v>0</v>
      </c>
      <c r="G12740" s="2">
        <v>0.89899079999999998</v>
      </c>
      <c r="H12740" s="2">
        <v>0</v>
      </c>
      <c r="I12740" s="2">
        <v>0</v>
      </c>
    </row>
    <row r="12741" spans="1:9">
      <c r="A12741" t="s">
        <v>12747</v>
      </c>
      <c r="B12741" s="2">
        <v>0.55653019999999997</v>
      </c>
      <c r="C12741" s="2">
        <v>0.94882500000000003</v>
      </c>
      <c r="D12741" s="2">
        <v>0.51026450000000001</v>
      </c>
      <c r="E12741" s="2">
        <v>0.2490357</v>
      </c>
      <c r="F12741" s="2">
        <v>2.8317260000000002</v>
      </c>
      <c r="G12741" s="2">
        <v>0.7220666</v>
      </c>
      <c r="H12741" s="2">
        <v>0.1210072</v>
      </c>
      <c r="I12741" s="2">
        <v>0</v>
      </c>
    </row>
    <row r="12742" spans="1:9">
      <c r="A12742" t="s">
        <v>12748</v>
      </c>
      <c r="B12742" s="2">
        <v>1.2932950000000001</v>
      </c>
      <c r="C12742" s="2">
        <v>1.25996</v>
      </c>
      <c r="D12742" s="2">
        <v>2.223338</v>
      </c>
      <c r="E12742" s="2">
        <v>1.5914870000000001</v>
      </c>
      <c r="F12742" s="2">
        <v>1.716656</v>
      </c>
      <c r="G12742" s="2">
        <v>1.258483</v>
      </c>
      <c r="H12742" s="2">
        <v>1.6872180000000001</v>
      </c>
      <c r="I12742" s="2">
        <v>0.98652569999999995</v>
      </c>
    </row>
    <row r="12743" spans="1:9">
      <c r="A12743" t="s">
        <v>12749</v>
      </c>
      <c r="B12743" s="2">
        <v>10.895160000000001</v>
      </c>
      <c r="C12743" s="2">
        <v>11.103160000000001</v>
      </c>
      <c r="D12743" s="2">
        <v>13.20969</v>
      </c>
      <c r="E12743" s="2">
        <v>13.278930000000001</v>
      </c>
      <c r="F12743" s="2">
        <v>10.78285</v>
      </c>
      <c r="G12743" s="2">
        <v>9.5479029999999998</v>
      </c>
      <c r="H12743" s="2">
        <v>13.091570000000001</v>
      </c>
      <c r="I12743" s="2">
        <v>11.622669999999999</v>
      </c>
    </row>
    <row r="12744" spans="1:9">
      <c r="A12744" t="s">
        <v>12750</v>
      </c>
      <c r="B12744" s="2">
        <v>0.55442550000000002</v>
      </c>
      <c r="C12744" s="2">
        <v>0.75618929999999995</v>
      </c>
      <c r="D12744" s="2">
        <v>1.01667</v>
      </c>
      <c r="E12744" s="2">
        <v>1.2900879999999999</v>
      </c>
      <c r="F12744" s="2">
        <v>4.7098709999999997</v>
      </c>
      <c r="G12744" s="2">
        <v>5.2751289999999997</v>
      </c>
      <c r="H12744" s="2">
        <v>3.9540250000000001</v>
      </c>
      <c r="I12744" s="2">
        <v>4.1566590000000003</v>
      </c>
    </row>
    <row r="12745" spans="1:9">
      <c r="A12745" t="s">
        <v>12751</v>
      </c>
      <c r="B12745" s="2">
        <v>0.89708010000000005</v>
      </c>
      <c r="C12745" s="2">
        <v>0.26218740000000001</v>
      </c>
      <c r="D12745" s="2">
        <v>0.90475410000000001</v>
      </c>
      <c r="E12745" s="2">
        <v>1.1239889999999999</v>
      </c>
      <c r="F12745" s="2">
        <v>3.3340730000000001</v>
      </c>
      <c r="G12745" s="2">
        <v>4.3452669999999998</v>
      </c>
      <c r="H12745" s="2">
        <v>1.7164699999999999</v>
      </c>
      <c r="I12745" s="2">
        <v>1.7205079999999999</v>
      </c>
    </row>
    <row r="12746" spans="1:9">
      <c r="A12746" t="s">
        <v>12752</v>
      </c>
      <c r="B12746" s="2">
        <v>13.26397</v>
      </c>
      <c r="C12746" s="2">
        <v>13.143610000000001</v>
      </c>
      <c r="D12746" s="2">
        <v>10.146000000000001</v>
      </c>
      <c r="E12746" s="2">
        <v>12.481199999999999</v>
      </c>
      <c r="F12746" s="2">
        <v>11.267810000000001</v>
      </c>
      <c r="G12746" s="2">
        <v>9.0471500000000002</v>
      </c>
      <c r="H12746" s="2">
        <v>12.4589</v>
      </c>
      <c r="I12746" s="2">
        <v>11.49708</v>
      </c>
    </row>
    <row r="12747" spans="1:9">
      <c r="A12747" t="s">
        <v>12753</v>
      </c>
      <c r="B12747" s="2">
        <v>0</v>
      </c>
      <c r="C12747" s="2">
        <v>0</v>
      </c>
      <c r="D12747" s="2">
        <v>0.29321170000000002</v>
      </c>
      <c r="E12747" s="2">
        <v>0.57241039999999999</v>
      </c>
      <c r="F12747" s="2">
        <v>0.28298879999999998</v>
      </c>
      <c r="G12747" s="2">
        <v>0.27661259999999999</v>
      </c>
      <c r="H12747" s="2">
        <v>0.27813589999999999</v>
      </c>
      <c r="I12747" s="2">
        <v>0.13939509999999999</v>
      </c>
    </row>
    <row r="12748" spans="1:9">
      <c r="A12748" t="s">
        <v>12754</v>
      </c>
      <c r="B12748" s="2">
        <v>1.916363</v>
      </c>
      <c r="C12748" s="2">
        <v>1.1201810000000001</v>
      </c>
      <c r="D12748" s="2">
        <v>0.70282049999999996</v>
      </c>
      <c r="E12748" s="2">
        <v>0.7717794</v>
      </c>
      <c r="F12748" s="2">
        <v>4.2394780000000001</v>
      </c>
      <c r="G12748" s="2">
        <v>3.8124389999999999</v>
      </c>
      <c r="H12748" s="2">
        <v>2.1667230000000002</v>
      </c>
      <c r="I12748" s="2">
        <v>3.090668</v>
      </c>
    </row>
    <row r="12749" spans="1:9">
      <c r="A12749" t="s">
        <v>12755</v>
      </c>
      <c r="B12749" s="2">
        <v>22.785689999999999</v>
      </c>
      <c r="C12749" s="2">
        <v>20.839300000000001</v>
      </c>
      <c r="D12749" s="2">
        <v>6.5374629999999998</v>
      </c>
      <c r="E12749" s="2">
        <v>7.6297499999999996</v>
      </c>
      <c r="F12749" s="2">
        <v>21.946200000000001</v>
      </c>
      <c r="G12749" s="2">
        <v>19.842829999999999</v>
      </c>
      <c r="H12749" s="2">
        <v>9.9760539999999995</v>
      </c>
      <c r="I12749" s="2">
        <v>7.9725919999999997</v>
      </c>
    </row>
    <row r="12750" spans="1:9">
      <c r="A12750" t="s">
        <v>12756</v>
      </c>
      <c r="B12750" s="2">
        <v>10.34074</v>
      </c>
      <c r="C12750" s="2">
        <v>8.3152179999999998</v>
      </c>
      <c r="D12750" s="2">
        <v>33.710529999999999</v>
      </c>
      <c r="E12750" s="2">
        <v>38.340200000000003</v>
      </c>
      <c r="F12750" s="2">
        <v>16.5581</v>
      </c>
      <c r="G12750" s="2">
        <v>19.876329999999999</v>
      </c>
      <c r="H12750" s="2">
        <v>34.261360000000003</v>
      </c>
      <c r="I12750" s="2">
        <v>34.771230000000003</v>
      </c>
    </row>
    <row r="12751" spans="1:9">
      <c r="A12751" t="s">
        <v>12757</v>
      </c>
      <c r="B12751" s="2">
        <v>0</v>
      </c>
      <c r="C12751" s="2">
        <v>0</v>
      </c>
      <c r="D12751" s="2">
        <v>0</v>
      </c>
      <c r="E12751" s="2">
        <v>0</v>
      </c>
      <c r="F12751" s="2">
        <v>0.28528150000000002</v>
      </c>
      <c r="G12751" s="2">
        <v>0.27885359999999998</v>
      </c>
      <c r="H12751" s="2">
        <v>0</v>
      </c>
      <c r="I12751" s="2">
        <v>0</v>
      </c>
    </row>
    <row r="12752" spans="1:9">
      <c r="A12752" t="s">
        <v>12758</v>
      </c>
      <c r="B12752" s="2">
        <v>5.1361549999999996</v>
      </c>
      <c r="C12752" s="2">
        <v>5.5839189999999999</v>
      </c>
      <c r="D12752" s="2">
        <v>5.7329080000000001</v>
      </c>
      <c r="E12752" s="2">
        <v>5.9290060000000002</v>
      </c>
      <c r="F12752" s="2">
        <v>2.5689060000000001</v>
      </c>
      <c r="G12752" s="2">
        <v>3.8631139999999999</v>
      </c>
      <c r="H12752" s="2">
        <v>4.2728270000000004</v>
      </c>
      <c r="I12752" s="2">
        <v>4.1530950000000004</v>
      </c>
    </row>
    <row r="12753" spans="1:9">
      <c r="A12753" t="s">
        <v>12759</v>
      </c>
      <c r="B12753" s="2">
        <v>73.776359999999997</v>
      </c>
      <c r="C12753" s="2">
        <v>74.808440000000004</v>
      </c>
      <c r="D12753" s="2">
        <v>170.25829999999999</v>
      </c>
      <c r="E12753" s="2">
        <v>179.21549999999999</v>
      </c>
      <c r="F12753" s="2">
        <v>58.845100000000002</v>
      </c>
      <c r="G12753" s="2">
        <v>51.44171</v>
      </c>
      <c r="H12753" s="2">
        <v>106.94199999999999</v>
      </c>
      <c r="I12753" s="2">
        <v>99.974410000000006</v>
      </c>
    </row>
    <row r="12754" spans="1:9">
      <c r="A12754" t="s">
        <v>12760</v>
      </c>
      <c r="B12754" s="2">
        <v>1.899159</v>
      </c>
      <c r="C12754" s="2">
        <v>1.7621039999999999</v>
      </c>
      <c r="D12754" s="2">
        <v>1.0779339999999999</v>
      </c>
      <c r="E12754" s="2">
        <v>1.1331119999999999</v>
      </c>
      <c r="F12754" s="2">
        <v>1.600541</v>
      </c>
      <c r="G12754" s="2">
        <v>1.486254</v>
      </c>
      <c r="H12754" s="2">
        <v>1.2584740000000001</v>
      </c>
      <c r="I12754" s="2">
        <v>0.78839689999999996</v>
      </c>
    </row>
    <row r="12755" spans="1:9">
      <c r="A12755" t="s">
        <v>12761</v>
      </c>
      <c r="B12755" s="2">
        <v>0</v>
      </c>
      <c r="C12755" s="2">
        <v>0</v>
      </c>
      <c r="D12755" s="2">
        <v>5.4851249999999997E-2</v>
      </c>
      <c r="E12755" s="2">
        <v>0</v>
      </c>
      <c r="F12755" s="2">
        <v>0.26469419999999999</v>
      </c>
      <c r="G12755" s="2">
        <v>0.15523809999999999</v>
      </c>
      <c r="H12755" s="2">
        <v>0.104062</v>
      </c>
      <c r="I12755" s="2">
        <v>0.15646019999999999</v>
      </c>
    </row>
    <row r="12756" spans="1:9">
      <c r="A12756" t="s">
        <v>12762</v>
      </c>
      <c r="B12756" s="2">
        <v>8.5732039999999995E-2</v>
      </c>
      <c r="C12756" s="2">
        <v>0</v>
      </c>
      <c r="D12756" s="2">
        <v>0.1965123</v>
      </c>
      <c r="E12756" s="2">
        <v>0.1918165</v>
      </c>
      <c r="F12756" s="2">
        <v>0.26552520000000002</v>
      </c>
      <c r="G12756" s="2">
        <v>0.37077490000000002</v>
      </c>
      <c r="H12756" s="2">
        <v>0</v>
      </c>
      <c r="I12756" s="2">
        <v>7.4738760000000001E-2</v>
      </c>
    </row>
    <row r="12757" spans="1:9">
      <c r="A12757" t="s">
        <v>12763</v>
      </c>
      <c r="B12757" s="2">
        <v>5.6402869999999998</v>
      </c>
      <c r="C12757" s="2">
        <v>6.1289360000000004</v>
      </c>
      <c r="D12757" s="2">
        <v>2.983498</v>
      </c>
      <c r="E12757" s="2">
        <v>3.1063519999999998</v>
      </c>
      <c r="F12757" s="2">
        <v>9.5982570000000003</v>
      </c>
      <c r="G12757" s="2">
        <v>8.6314320000000002</v>
      </c>
      <c r="H12757" s="2">
        <v>6.4148870000000002</v>
      </c>
      <c r="I12757" s="2">
        <v>5.6735100000000003</v>
      </c>
    </row>
    <row r="12758" spans="1:9">
      <c r="A12758" t="s">
        <v>12764</v>
      </c>
      <c r="B12758" s="2">
        <v>2.4066480000000001</v>
      </c>
      <c r="C12758" s="2">
        <v>3.5678960000000002</v>
      </c>
      <c r="D12758" s="2">
        <v>3.8375270000000001</v>
      </c>
      <c r="E12758" s="2">
        <v>2.9030149999999999</v>
      </c>
      <c r="F12758" s="2">
        <v>4.9074419999999996</v>
      </c>
      <c r="G12758" s="2">
        <v>5.4304180000000004</v>
      </c>
      <c r="H12758" s="2">
        <v>3.640215</v>
      </c>
      <c r="I12758" s="2">
        <v>3.922437</v>
      </c>
    </row>
    <row r="12759" spans="1:9">
      <c r="A12759" t="s">
        <v>12765</v>
      </c>
      <c r="B12759" s="2">
        <v>4.1054139999999997</v>
      </c>
      <c r="C12759" s="2">
        <v>3.738753</v>
      </c>
      <c r="D12759" s="2">
        <v>3.3549769999999999</v>
      </c>
      <c r="E12759" s="2">
        <v>4.313161</v>
      </c>
      <c r="F12759" s="2">
        <v>6.6339610000000002</v>
      </c>
      <c r="G12759" s="2">
        <v>6.9476639999999996</v>
      </c>
      <c r="H12759" s="2">
        <v>6.2097110000000004</v>
      </c>
      <c r="I12759" s="2">
        <v>7.4691830000000001</v>
      </c>
    </row>
    <row r="12760" spans="1:9">
      <c r="A12760" t="s">
        <v>12766</v>
      </c>
      <c r="B12760" s="2">
        <v>128.8783</v>
      </c>
      <c r="C12760" s="2">
        <v>126.90649999999999</v>
      </c>
      <c r="D12760" s="2">
        <v>81.74091</v>
      </c>
      <c r="E12760" s="2">
        <v>99.21781</v>
      </c>
      <c r="F12760" s="2">
        <v>129.1687</v>
      </c>
      <c r="G12760" s="2">
        <v>149.03270000000001</v>
      </c>
      <c r="H12760" s="2">
        <v>124.9448</v>
      </c>
      <c r="I12760" s="2">
        <v>137.31970000000001</v>
      </c>
    </row>
    <row r="12761" spans="1:9">
      <c r="A12761" t="s">
        <v>12767</v>
      </c>
      <c r="B12761" s="2">
        <v>118.0976</v>
      </c>
      <c r="C12761" s="2">
        <v>131.905</v>
      </c>
      <c r="D12761" s="2">
        <v>95.701920000000001</v>
      </c>
      <c r="E12761" s="2">
        <v>99.286860000000004</v>
      </c>
      <c r="F12761" s="2">
        <v>192.64750000000001</v>
      </c>
      <c r="G12761" s="2">
        <v>199.14089999999999</v>
      </c>
      <c r="H12761" s="2">
        <v>187.7876</v>
      </c>
      <c r="I12761" s="2">
        <v>194.46899999999999</v>
      </c>
    </row>
    <row r="12762" spans="1:9">
      <c r="A12762" t="s">
        <v>12768</v>
      </c>
      <c r="B12762" s="2">
        <v>5.5506830000000003</v>
      </c>
      <c r="C12762" s="2">
        <v>5.5714819999999996</v>
      </c>
      <c r="D12762" s="2">
        <v>2.0048530000000002</v>
      </c>
      <c r="E12762" s="2">
        <v>1.655877</v>
      </c>
      <c r="F12762" s="2">
        <v>4.3164340000000001</v>
      </c>
      <c r="G12762" s="2">
        <v>5.2375990000000003</v>
      </c>
      <c r="H12762" s="2">
        <v>5.8516019999999997</v>
      </c>
      <c r="I12762" s="2">
        <v>4.6922949999999997</v>
      </c>
    </row>
    <row r="12763" spans="1:9">
      <c r="A12763" t="s">
        <v>12769</v>
      </c>
      <c r="B12763" s="2">
        <v>11.785399999999999</v>
      </c>
      <c r="C12763" s="2">
        <v>11.481629999999999</v>
      </c>
      <c r="D12763" s="2">
        <v>7.4808349999999999</v>
      </c>
      <c r="E12763" s="2">
        <v>5.679392</v>
      </c>
      <c r="F12763" s="2">
        <v>12.83558</v>
      </c>
      <c r="G12763" s="2">
        <v>11.566190000000001</v>
      </c>
      <c r="H12763" s="2">
        <v>17.149149999999999</v>
      </c>
      <c r="I12763" s="2">
        <v>16.794329999999999</v>
      </c>
    </row>
    <row r="12764" spans="1:9">
      <c r="A12764" t="s">
        <v>12770</v>
      </c>
      <c r="B12764" s="2">
        <v>21.95703</v>
      </c>
      <c r="C12764" s="2">
        <v>21.107140000000001</v>
      </c>
      <c r="D12764" s="2">
        <v>12.381880000000001</v>
      </c>
      <c r="E12764" s="2">
        <v>11.21651</v>
      </c>
      <c r="F12764" s="2">
        <v>17.882290000000001</v>
      </c>
      <c r="G12764" s="2">
        <v>21.597100000000001</v>
      </c>
      <c r="H12764" s="2">
        <v>18.42061</v>
      </c>
      <c r="I12764" s="2">
        <v>19.565000000000001</v>
      </c>
    </row>
    <row r="12765" spans="1:9">
      <c r="A12765" t="s">
        <v>12771</v>
      </c>
      <c r="B12765" s="2">
        <v>0.14649899999999999</v>
      </c>
      <c r="C12765" s="2">
        <v>9.5148650000000001E-2</v>
      </c>
      <c r="D12765" s="2">
        <v>8.9546769999999998E-2</v>
      </c>
      <c r="E12765" s="2">
        <v>0.2185175</v>
      </c>
      <c r="F12765" s="2">
        <v>0.64818520000000002</v>
      </c>
      <c r="G12765" s="2">
        <v>0.46462569999999997</v>
      </c>
      <c r="H12765" s="2">
        <v>0.97684009999999999</v>
      </c>
      <c r="I12765" s="2">
        <v>0.72371079999999999</v>
      </c>
    </row>
    <row r="12766" spans="1:9">
      <c r="A12766" t="s">
        <v>12772</v>
      </c>
      <c r="B12766" s="2">
        <v>0.51500360000000001</v>
      </c>
      <c r="C12766" s="2">
        <v>1.0034590000000001</v>
      </c>
      <c r="D12766" s="2">
        <v>0.2023672</v>
      </c>
      <c r="E12766" s="2">
        <v>0.13168769999999999</v>
      </c>
      <c r="F12766" s="2">
        <v>0.52083089999999999</v>
      </c>
      <c r="G12766" s="2">
        <v>0.70000660000000003</v>
      </c>
      <c r="H12766" s="2">
        <v>0.1279748</v>
      </c>
      <c r="I12766" s="2">
        <v>6.4137940000000004E-2</v>
      </c>
    </row>
    <row r="12767" spans="1:9">
      <c r="A12767" t="s">
        <v>12773</v>
      </c>
      <c r="B12767" s="2">
        <v>0.2339521</v>
      </c>
      <c r="C12767" s="2">
        <v>0.31909080000000001</v>
      </c>
      <c r="D12767" s="2">
        <v>0.2145031</v>
      </c>
      <c r="E12767" s="2">
        <v>0.37687929999999997</v>
      </c>
      <c r="F12767" s="2">
        <v>0.2070244</v>
      </c>
      <c r="G12767" s="2">
        <v>0.28330369999999999</v>
      </c>
      <c r="H12767" s="2">
        <v>0.244169</v>
      </c>
      <c r="I12767" s="2">
        <v>0.53027740000000001</v>
      </c>
    </row>
    <row r="12768" spans="1:9">
      <c r="A12768" t="s">
        <v>12774</v>
      </c>
      <c r="B12768" s="2">
        <v>94.511189999999999</v>
      </c>
      <c r="C12768" s="2">
        <v>94.726929999999996</v>
      </c>
      <c r="D12768" s="2">
        <v>225.57830000000001</v>
      </c>
      <c r="E12768" s="2">
        <v>225.06</v>
      </c>
      <c r="F12768" s="2">
        <v>59.546709999999997</v>
      </c>
      <c r="G12768" s="2">
        <v>69.846019999999996</v>
      </c>
      <c r="H12768" s="2">
        <v>156.90110000000001</v>
      </c>
      <c r="I12768" s="2">
        <v>152.65620000000001</v>
      </c>
    </row>
    <row r="12769" spans="1:9">
      <c r="A12769" t="s">
        <v>12775</v>
      </c>
      <c r="B12769" s="2">
        <v>1.501582</v>
      </c>
      <c r="C12769" s="2">
        <v>1.5673699999999999</v>
      </c>
      <c r="D12769" s="2">
        <v>1.1800729999999999</v>
      </c>
      <c r="E12769" s="2">
        <v>1.055885</v>
      </c>
      <c r="F12769" s="2">
        <v>1.993126</v>
      </c>
      <c r="G12769" s="2">
        <v>2.0409899999999999</v>
      </c>
      <c r="H12769" s="2">
        <v>0.93283150000000004</v>
      </c>
      <c r="I12769" s="2">
        <v>1.028529</v>
      </c>
    </row>
    <row r="12770" spans="1:9">
      <c r="A12770" t="s">
        <v>12776</v>
      </c>
      <c r="B12770" s="2">
        <v>3305.6320000000001</v>
      </c>
      <c r="C12770" s="2">
        <v>3332.643</v>
      </c>
      <c r="D12770" s="2">
        <v>3273.79</v>
      </c>
      <c r="E12770" s="2">
        <v>3297.2959999999998</v>
      </c>
      <c r="F12770" s="2">
        <v>3404.8</v>
      </c>
      <c r="G12770" s="2">
        <v>3466.7809999999999</v>
      </c>
      <c r="H12770" s="2">
        <v>3236.0859999999998</v>
      </c>
      <c r="I12770" s="2">
        <v>3303.75</v>
      </c>
    </row>
    <row r="12771" spans="1:9">
      <c r="A12771" t="s">
        <v>12777</v>
      </c>
      <c r="B12771" s="2">
        <v>1.064303</v>
      </c>
      <c r="C12771" s="2">
        <v>1.0368710000000001</v>
      </c>
      <c r="D12771" s="2">
        <v>0.13940359999999999</v>
      </c>
      <c r="E12771" s="2">
        <v>0.40821740000000001</v>
      </c>
      <c r="F12771" s="2">
        <v>2.2872349999999999</v>
      </c>
      <c r="G12771" s="2">
        <v>2.498723</v>
      </c>
      <c r="H12771" s="2">
        <v>0.79341600000000001</v>
      </c>
      <c r="I12771" s="2">
        <v>0.53018829999999995</v>
      </c>
    </row>
    <row r="12772" spans="1:9">
      <c r="A12772" t="s">
        <v>12778</v>
      </c>
      <c r="B12772" s="2">
        <v>6.5788399999999996</v>
      </c>
      <c r="C12772" s="2">
        <v>7.8971369999999999</v>
      </c>
      <c r="D12772" s="2">
        <v>5.8164990000000003</v>
      </c>
      <c r="E12772" s="2">
        <v>5.3620929999999998</v>
      </c>
      <c r="F12772" s="2">
        <v>5.0939180000000004</v>
      </c>
      <c r="G12772" s="2">
        <v>5.6904490000000001</v>
      </c>
      <c r="H12772" s="2">
        <v>3.7804660000000001</v>
      </c>
      <c r="I12772" s="2">
        <v>4.506265</v>
      </c>
    </row>
    <row r="12773" spans="1:9">
      <c r="A12773" t="s">
        <v>12779</v>
      </c>
      <c r="B12773" s="2">
        <v>3.0175529999999999</v>
      </c>
      <c r="C12773" s="2">
        <v>4.2965960000000001</v>
      </c>
      <c r="D12773" s="2">
        <v>4.043634</v>
      </c>
      <c r="E12773" s="2">
        <v>4.3624830000000001</v>
      </c>
      <c r="F12773" s="2">
        <v>15.610609999999999</v>
      </c>
      <c r="G12773" s="2">
        <v>14.255000000000001</v>
      </c>
      <c r="H12773" s="2">
        <v>12.920339999999999</v>
      </c>
      <c r="I12773" s="2">
        <v>11.53425</v>
      </c>
    </row>
    <row r="12774" spans="1:9">
      <c r="A12774" t="s">
        <v>12780</v>
      </c>
      <c r="B12774" s="2">
        <v>3.021849</v>
      </c>
      <c r="C12774" s="2">
        <v>4.15618</v>
      </c>
      <c r="D12774" s="2">
        <v>3.2595710000000002</v>
      </c>
      <c r="E12774" s="2">
        <v>3.7384759999999999</v>
      </c>
      <c r="F12774" s="2">
        <v>3.6178140000000001</v>
      </c>
      <c r="G12774" s="2">
        <v>3.9975550000000002</v>
      </c>
      <c r="H12774" s="2">
        <v>2.9373770000000001</v>
      </c>
      <c r="I12774" s="2">
        <v>3.0217689999999999</v>
      </c>
    </row>
    <row r="12775" spans="1:9">
      <c r="A12775" t="s">
        <v>12781</v>
      </c>
      <c r="B12775" s="2">
        <v>0.82702909999999996</v>
      </c>
      <c r="C12775" s="2">
        <v>0.64456990000000003</v>
      </c>
      <c r="D12775" s="2">
        <v>1.9715180000000001</v>
      </c>
      <c r="E12775" s="2">
        <v>1.776376</v>
      </c>
      <c r="F12775" s="2">
        <v>1.1709419999999999</v>
      </c>
      <c r="G12775" s="2">
        <v>1.073024</v>
      </c>
      <c r="H12775" s="2">
        <v>1.654363</v>
      </c>
      <c r="I12775" s="2">
        <v>2.3792360000000001</v>
      </c>
    </row>
    <row r="12776" spans="1:9">
      <c r="A12776" t="s">
        <v>12782</v>
      </c>
      <c r="B12776" s="2">
        <v>5.2973330000000001</v>
      </c>
      <c r="C12776" s="2">
        <v>5.7237900000000002</v>
      </c>
      <c r="D12776" s="2">
        <v>7.9477409999999997</v>
      </c>
      <c r="E12776" s="2">
        <v>7.9302200000000003</v>
      </c>
      <c r="F12776" s="2">
        <v>4.2614669999999997</v>
      </c>
      <c r="G12776" s="2">
        <v>3.5822859999999999</v>
      </c>
      <c r="H12776" s="2">
        <v>6.7851879999999998</v>
      </c>
      <c r="I12776" s="2">
        <v>6.8851149999999999</v>
      </c>
    </row>
    <row r="12777" spans="1:9">
      <c r="A12777" t="s">
        <v>12783</v>
      </c>
      <c r="B12777" s="2">
        <v>0</v>
      </c>
      <c r="C12777" s="2">
        <v>0</v>
      </c>
      <c r="D12777" s="2">
        <v>0</v>
      </c>
      <c r="E12777" s="2">
        <v>0</v>
      </c>
      <c r="F12777" s="2">
        <v>0.12543679999999999</v>
      </c>
      <c r="G12777" s="2">
        <v>0</v>
      </c>
      <c r="H12777" s="2">
        <v>0</v>
      </c>
      <c r="I12777" s="2">
        <v>0.1235757</v>
      </c>
    </row>
    <row r="12778" spans="1:9">
      <c r="A12778" t="s">
        <v>12784</v>
      </c>
      <c r="B12778" s="2">
        <v>6.8545350000000003</v>
      </c>
      <c r="C12778" s="2">
        <v>6.5260899999999999</v>
      </c>
      <c r="D12778" s="2">
        <v>5.8561990000000002</v>
      </c>
      <c r="E12778" s="2">
        <v>4.7403139999999997</v>
      </c>
      <c r="F12778" s="2">
        <v>5.1006039999999997</v>
      </c>
      <c r="G12778" s="2">
        <v>5.6594189999999998</v>
      </c>
      <c r="H12778" s="2">
        <v>5.2841149999999999</v>
      </c>
      <c r="I12778" s="2">
        <v>5.8397810000000003</v>
      </c>
    </row>
    <row r="12779" spans="1:9">
      <c r="A12779" t="s">
        <v>12785</v>
      </c>
      <c r="B12779" s="2">
        <v>0.70206270000000004</v>
      </c>
      <c r="C12779" s="2">
        <v>0.85495889999999997</v>
      </c>
      <c r="D12779" s="2">
        <v>0.88508549999999997</v>
      </c>
      <c r="E12779" s="2">
        <v>1.021015</v>
      </c>
      <c r="F12779" s="2">
        <v>2.6403370000000002</v>
      </c>
      <c r="G12779" s="2">
        <v>1.8217730000000001</v>
      </c>
      <c r="H12779" s="2">
        <v>2.2134320000000001</v>
      </c>
      <c r="I12779" s="2">
        <v>2.6776680000000002</v>
      </c>
    </row>
    <row r="12780" spans="1:9">
      <c r="A12780" t="s">
        <v>12786</v>
      </c>
      <c r="B12780" s="2">
        <v>14.887180000000001</v>
      </c>
      <c r="C12780" s="2">
        <v>17.01108</v>
      </c>
      <c r="D12780" s="2">
        <v>121.124</v>
      </c>
      <c r="E12780" s="2">
        <v>117.91840000000001</v>
      </c>
      <c r="F12780" s="2">
        <v>19.268049999999999</v>
      </c>
      <c r="G12780" s="2">
        <v>18.17201</v>
      </c>
      <c r="H12780" s="2">
        <v>37.875239999999998</v>
      </c>
      <c r="I12780" s="2">
        <v>33.71913</v>
      </c>
    </row>
    <row r="12781" spans="1:9">
      <c r="A12781" t="s">
        <v>12787</v>
      </c>
      <c r="B12781" s="2">
        <v>21.210809999999999</v>
      </c>
      <c r="C12781" s="2">
        <v>19.704699999999999</v>
      </c>
      <c r="D12781" s="2">
        <v>23.059180000000001</v>
      </c>
      <c r="E12781" s="2">
        <v>23.728490000000001</v>
      </c>
      <c r="F12781" s="2">
        <v>28.288260000000001</v>
      </c>
      <c r="G12781" s="2">
        <v>29.616579999999999</v>
      </c>
      <c r="H12781" s="2">
        <v>30.965589999999999</v>
      </c>
      <c r="I12781" s="2">
        <v>30.510120000000001</v>
      </c>
    </row>
    <row r="12782" spans="1:9">
      <c r="A12782" t="s">
        <v>12788</v>
      </c>
      <c r="B12782" s="2">
        <v>0.17349319999999999</v>
      </c>
      <c r="C12782" s="2">
        <v>0</v>
      </c>
      <c r="D12782" s="2">
        <v>0.3181406</v>
      </c>
      <c r="E12782" s="2">
        <v>0.23290379999999999</v>
      </c>
      <c r="F12782" s="2">
        <v>7.6762140000000006E-2</v>
      </c>
      <c r="G12782" s="2">
        <v>7.5032559999999998E-2</v>
      </c>
      <c r="H12782" s="2">
        <v>0.15089150000000001</v>
      </c>
      <c r="I12782" s="2">
        <v>0.22686970000000001</v>
      </c>
    </row>
    <row r="12783" spans="1:9">
      <c r="A12783" t="s">
        <v>12789</v>
      </c>
      <c r="B12783" s="2">
        <v>0.2685187</v>
      </c>
      <c r="C12783" s="2">
        <v>0.43599599999999999</v>
      </c>
      <c r="D12783" s="2">
        <v>0.2461961</v>
      </c>
      <c r="E12783" s="2">
        <v>0.32041740000000002</v>
      </c>
      <c r="F12783" s="2">
        <v>7.9204129999999998E-2</v>
      </c>
      <c r="G12783" s="2">
        <v>0.23225860000000001</v>
      </c>
      <c r="H12783" s="2">
        <v>0.31138349999999998</v>
      </c>
      <c r="I12783" s="2">
        <v>0.156058</v>
      </c>
    </row>
    <row r="12784" spans="1:9">
      <c r="A12784" t="s">
        <v>12790</v>
      </c>
      <c r="B12784" s="2">
        <v>0.43486170000000002</v>
      </c>
      <c r="C12784" s="2">
        <v>0.4236531</v>
      </c>
      <c r="D12784" s="2">
        <v>7.9742110000000005E-2</v>
      </c>
      <c r="E12784" s="2">
        <v>0.10378220000000001</v>
      </c>
      <c r="F12784" s="2">
        <v>0.76961880000000005</v>
      </c>
      <c r="G12784" s="2">
        <v>0.82750570000000001</v>
      </c>
      <c r="H12784" s="2">
        <v>0.35299629999999999</v>
      </c>
      <c r="I12784" s="2">
        <v>0.2021867</v>
      </c>
    </row>
    <row r="12785" spans="1:9">
      <c r="A12785" t="s">
        <v>12791</v>
      </c>
      <c r="B12785" s="2">
        <v>0.67772109999999997</v>
      </c>
      <c r="C12785" s="2">
        <v>0</v>
      </c>
      <c r="D12785" s="2">
        <v>0.6213805</v>
      </c>
      <c r="E12785" s="2">
        <v>0</v>
      </c>
      <c r="F12785" s="2">
        <v>0</v>
      </c>
      <c r="G12785" s="2">
        <v>0</v>
      </c>
      <c r="H12785" s="2">
        <v>0</v>
      </c>
      <c r="I12785" s="2">
        <v>0</v>
      </c>
    </row>
    <row r="12786" spans="1:9">
      <c r="A12786" t="s">
        <v>12792</v>
      </c>
      <c r="B12786" s="2">
        <v>8.6231310000000008</v>
      </c>
      <c r="C12786" s="2">
        <v>8.0838560000000008</v>
      </c>
      <c r="D12786" s="2">
        <v>7.1603940000000001</v>
      </c>
      <c r="E12786" s="2">
        <v>4.6595279999999999</v>
      </c>
      <c r="F12786" s="2">
        <v>8.9263790000000007</v>
      </c>
      <c r="G12786" s="2">
        <v>9.0067120000000003</v>
      </c>
      <c r="H12786" s="2">
        <v>13.01845</v>
      </c>
      <c r="I12786" s="2">
        <v>11.06335</v>
      </c>
    </row>
    <row r="12787" spans="1:9">
      <c r="A12787" t="s">
        <v>12793</v>
      </c>
      <c r="B12787" s="2">
        <v>5.6276799999999998</v>
      </c>
      <c r="C12787" s="2">
        <v>4.3861020000000002</v>
      </c>
      <c r="D12787" s="2">
        <v>3.4398919999999999</v>
      </c>
      <c r="E12787" s="2">
        <v>2.5902210000000001</v>
      </c>
      <c r="F12787" s="2">
        <v>3.6519550000000001</v>
      </c>
      <c r="G12787" s="2">
        <v>3.8014670000000002</v>
      </c>
      <c r="H12787" s="2">
        <v>3.0299520000000002</v>
      </c>
      <c r="I12787" s="2">
        <v>3.0838049999999999</v>
      </c>
    </row>
    <row r="12788" spans="1:9">
      <c r="A12788" t="s">
        <v>12794</v>
      </c>
      <c r="B12788" s="2">
        <v>1.1536059999999999</v>
      </c>
      <c r="C12788" s="2">
        <v>0.81736129999999996</v>
      </c>
      <c r="D12788" s="2">
        <v>1.057704</v>
      </c>
      <c r="E12788" s="2">
        <v>1.032429</v>
      </c>
      <c r="F12788" s="2">
        <v>0.92802419999999997</v>
      </c>
      <c r="G12788" s="2">
        <v>1.4513830000000001</v>
      </c>
      <c r="H12788" s="2">
        <v>2.0978520000000001</v>
      </c>
      <c r="I12788" s="2">
        <v>1.6456599999999999</v>
      </c>
    </row>
    <row r="12789" spans="1:9">
      <c r="A12789" t="s">
        <v>12795</v>
      </c>
      <c r="B12789" s="2">
        <v>0</v>
      </c>
      <c r="C12789" s="2">
        <v>0</v>
      </c>
      <c r="D12789" s="2">
        <v>0.93207079999999998</v>
      </c>
      <c r="E12789" s="2">
        <v>1.8195969999999999</v>
      </c>
      <c r="F12789" s="2">
        <v>5.397443</v>
      </c>
      <c r="G12789" s="2">
        <v>3.51722</v>
      </c>
      <c r="H12789" s="2">
        <v>7.957325</v>
      </c>
      <c r="I12789" s="2">
        <v>6.2035900000000002</v>
      </c>
    </row>
    <row r="12790" spans="1:9">
      <c r="A12790" t="s">
        <v>12796</v>
      </c>
      <c r="B12790" s="2">
        <v>3.7229860000000001</v>
      </c>
      <c r="C12790" s="2">
        <v>4.2900309999999999</v>
      </c>
      <c r="D12790" s="2">
        <v>3.6337100000000002</v>
      </c>
      <c r="E12790" s="2">
        <v>3.690188</v>
      </c>
      <c r="F12790" s="2">
        <v>4.3217809999999997</v>
      </c>
      <c r="G12790" s="2">
        <v>3.3241209999999999</v>
      </c>
      <c r="H12790" s="2">
        <v>3.551329</v>
      </c>
      <c r="I12790" s="2">
        <v>2.6174140000000001</v>
      </c>
    </row>
    <row r="12791" spans="1:9">
      <c r="A12791" t="s">
        <v>12797</v>
      </c>
      <c r="B12791" s="2">
        <v>3.323569</v>
      </c>
      <c r="C12791" s="2">
        <v>3.2379039999999999</v>
      </c>
      <c r="D12791" s="2">
        <v>2.2044100000000002</v>
      </c>
      <c r="E12791" s="2">
        <v>2.6580249999999999</v>
      </c>
      <c r="F12791" s="2">
        <v>6.0072080000000003</v>
      </c>
      <c r="G12791" s="2">
        <v>6.4223410000000003</v>
      </c>
      <c r="H12791" s="2">
        <v>3.813123</v>
      </c>
      <c r="I12791" s="2">
        <v>3.2056269999999998</v>
      </c>
    </row>
    <row r="12792" spans="1:9">
      <c r="A12792" t="s">
        <v>12798</v>
      </c>
      <c r="B12792" s="2">
        <v>22.74173</v>
      </c>
      <c r="C12792" s="2">
        <v>19.989979999999999</v>
      </c>
      <c r="D12792" s="2">
        <v>24.456990000000001</v>
      </c>
      <c r="E12792" s="2">
        <v>22.49531</v>
      </c>
      <c r="F12792" s="2">
        <v>12.86131</v>
      </c>
      <c r="G12792" s="2">
        <v>10.500920000000001</v>
      </c>
      <c r="H12792" s="2">
        <v>10.707459999999999</v>
      </c>
      <c r="I12792" s="2">
        <v>12.670489999999999</v>
      </c>
    </row>
    <row r="12793" spans="1:9">
      <c r="A12793" t="s">
        <v>12799</v>
      </c>
      <c r="B12793" s="2">
        <v>0.27537660000000003</v>
      </c>
      <c r="C12793" s="2">
        <v>0</v>
      </c>
      <c r="D12793" s="2">
        <v>0</v>
      </c>
      <c r="E12793" s="2">
        <v>0.1232253</v>
      </c>
      <c r="F12793" s="2">
        <v>0.1218405</v>
      </c>
      <c r="G12793" s="2">
        <v>0.71457110000000001</v>
      </c>
      <c r="H12793" s="2">
        <v>0.83825720000000004</v>
      </c>
      <c r="I12793" s="2">
        <v>0.84022920000000001</v>
      </c>
    </row>
    <row r="12794" spans="1:9">
      <c r="A12794" t="s">
        <v>12800</v>
      </c>
      <c r="B12794" s="2">
        <v>6.9755289999999999</v>
      </c>
      <c r="C12794" s="2">
        <v>8.0990269999999995</v>
      </c>
      <c r="D12794" s="2">
        <v>7.7974199999999998</v>
      </c>
      <c r="E12794" s="2">
        <v>8.1242020000000004</v>
      </c>
      <c r="F12794" s="2">
        <v>8.8784700000000001</v>
      </c>
      <c r="G12794" s="2">
        <v>7.3559960000000002</v>
      </c>
      <c r="H12794" s="2">
        <v>6.6485440000000002</v>
      </c>
      <c r="I12794" s="2">
        <v>9.0799520000000005</v>
      </c>
    </row>
    <row r="12795" spans="1:9">
      <c r="A12795" t="s">
        <v>12801</v>
      </c>
      <c r="B12795" s="2">
        <v>0.1566611</v>
      </c>
      <c r="C12795" s="2">
        <v>0</v>
      </c>
      <c r="D12795" s="2">
        <v>0.1436375</v>
      </c>
      <c r="E12795" s="2">
        <v>0</v>
      </c>
      <c r="F12795" s="2">
        <v>0</v>
      </c>
      <c r="G12795" s="2">
        <v>0</v>
      </c>
      <c r="H12795" s="2">
        <v>0.27250429999999998</v>
      </c>
      <c r="I12795" s="2">
        <v>0.27314539999999998</v>
      </c>
    </row>
    <row r="12796" spans="1:9">
      <c r="A12796" t="s">
        <v>12802</v>
      </c>
      <c r="B12796" s="2">
        <v>139.34960000000001</v>
      </c>
      <c r="C12796" s="2">
        <v>146.99510000000001</v>
      </c>
      <c r="D12796" s="2">
        <v>123.3348</v>
      </c>
      <c r="E12796" s="2">
        <v>131.82660000000001</v>
      </c>
      <c r="F12796" s="2">
        <v>64.275989999999993</v>
      </c>
      <c r="G12796" s="2">
        <v>65.254559999999998</v>
      </c>
      <c r="H12796" s="2">
        <v>53.955240000000003</v>
      </c>
      <c r="I12796" s="2">
        <v>68.893619999999999</v>
      </c>
    </row>
    <row r="12797" spans="1:9">
      <c r="A12797" t="s">
        <v>12803</v>
      </c>
      <c r="B12797" s="2">
        <v>89.514120000000005</v>
      </c>
      <c r="C12797" s="2">
        <v>93.380840000000006</v>
      </c>
      <c r="D12797" s="2">
        <v>95.418469999999999</v>
      </c>
      <c r="E12797" s="2">
        <v>93.847329999999999</v>
      </c>
      <c r="F12797" s="2">
        <v>69.747829999999993</v>
      </c>
      <c r="G12797" s="2">
        <v>63.979509999999998</v>
      </c>
      <c r="H12797" s="2">
        <v>53.394570000000002</v>
      </c>
      <c r="I12797" s="2">
        <v>56.973100000000002</v>
      </c>
    </row>
    <row r="12798" spans="1:9">
      <c r="A12798" t="s">
        <v>12804</v>
      </c>
      <c r="B12798" s="2">
        <v>13.917770000000001</v>
      </c>
      <c r="C12798" s="2">
        <v>16.307490000000001</v>
      </c>
      <c r="D12798" s="2">
        <v>49.318570000000001</v>
      </c>
      <c r="E12798" s="2">
        <v>53.0214</v>
      </c>
      <c r="F12798" s="2">
        <v>67.071399999999997</v>
      </c>
      <c r="G12798" s="2">
        <v>69.627170000000007</v>
      </c>
      <c r="H12798" s="2">
        <v>153.59800000000001</v>
      </c>
      <c r="I12798" s="2">
        <v>141.33439999999999</v>
      </c>
    </row>
    <row r="12799" spans="1:9">
      <c r="A12799" t="s">
        <v>12805</v>
      </c>
      <c r="B12799" s="2">
        <v>2.3341620000000001</v>
      </c>
      <c r="C12799" s="2">
        <v>4.2953320000000001</v>
      </c>
      <c r="D12799" s="2">
        <v>3.0912809999999999</v>
      </c>
      <c r="E12799" s="2">
        <v>1.6247609999999999</v>
      </c>
      <c r="F12799" s="2">
        <v>3.6720039999999998</v>
      </c>
      <c r="G12799" s="2">
        <v>3.813596</v>
      </c>
      <c r="H12799" s="2">
        <v>2.9323389999999998</v>
      </c>
      <c r="I12799" s="2">
        <v>2.2609520000000001</v>
      </c>
    </row>
    <row r="12800" spans="1:9">
      <c r="A12800" t="s">
        <v>12806</v>
      </c>
      <c r="B12800" s="2">
        <v>20.0684</v>
      </c>
      <c r="C12800" s="2">
        <v>20.947649999999999</v>
      </c>
      <c r="D12800" s="2">
        <v>19.160969999999999</v>
      </c>
      <c r="E12800" s="2">
        <v>17.825340000000001</v>
      </c>
      <c r="F12800" s="2">
        <v>31.778449999999999</v>
      </c>
      <c r="G12800" s="2">
        <v>30.801390000000001</v>
      </c>
      <c r="H12800" s="2">
        <v>27.230869999999999</v>
      </c>
      <c r="I12800" s="2">
        <v>28.018409999999999</v>
      </c>
    </row>
    <row r="12801" spans="1:9">
      <c r="A12801" t="s">
        <v>12807</v>
      </c>
      <c r="B12801" s="2">
        <v>2.6132220000000001E-2</v>
      </c>
      <c r="C12801" s="2">
        <v>0</v>
      </c>
      <c r="D12801" s="2">
        <v>2.3959790000000002E-2</v>
      </c>
      <c r="E12801" s="2">
        <v>2.3387249999999998E-2</v>
      </c>
      <c r="F12801" s="2">
        <v>2.312442E-2</v>
      </c>
      <c r="G12801" s="2">
        <v>2.2603390000000001E-2</v>
      </c>
      <c r="H12801" s="2">
        <v>4.545573E-2</v>
      </c>
      <c r="I12801" s="2">
        <v>2.2781329999999999E-2</v>
      </c>
    </row>
    <row r="12802" spans="1:9">
      <c r="A12802" t="s">
        <v>12808</v>
      </c>
      <c r="B12802" s="2">
        <v>0</v>
      </c>
      <c r="C12802" s="2">
        <v>0</v>
      </c>
      <c r="D12802" s="2">
        <v>0</v>
      </c>
      <c r="E12802" s="2">
        <v>0</v>
      </c>
      <c r="F12802" s="2">
        <v>0.2966104</v>
      </c>
      <c r="G12802" s="2">
        <v>0.43489090000000002</v>
      </c>
      <c r="H12802" s="2">
        <v>0.1457619</v>
      </c>
      <c r="I12802" s="2">
        <v>0</v>
      </c>
    </row>
    <row r="12803" spans="1:9">
      <c r="A12803" t="s">
        <v>12809</v>
      </c>
      <c r="B12803" s="2">
        <v>1.556605</v>
      </c>
      <c r="C12803" s="2">
        <v>1.7764519999999999</v>
      </c>
      <c r="D12803" s="2">
        <v>0.93787480000000001</v>
      </c>
      <c r="E12803" s="2">
        <v>1.074675</v>
      </c>
      <c r="F12803" s="2">
        <v>1.928417</v>
      </c>
      <c r="G12803" s="2">
        <v>2.1542479999999999</v>
      </c>
      <c r="H12803" s="2">
        <v>1.4698610000000001</v>
      </c>
      <c r="I12803" s="2">
        <v>1.8998060000000001</v>
      </c>
    </row>
    <row r="12804" spans="1:9">
      <c r="A12804" t="s">
        <v>12810</v>
      </c>
      <c r="B12804" s="2">
        <v>149.22620000000001</v>
      </c>
      <c r="C12804" s="2">
        <v>140.5754</v>
      </c>
      <c r="D12804" s="2">
        <v>183.37649999999999</v>
      </c>
      <c r="E12804" s="2">
        <v>187.82169999999999</v>
      </c>
      <c r="F12804" s="2">
        <v>128.65620000000001</v>
      </c>
      <c r="G12804" s="2">
        <v>127.3372</v>
      </c>
      <c r="H12804" s="2">
        <v>163.14570000000001</v>
      </c>
      <c r="I12804" s="2">
        <v>157.00110000000001</v>
      </c>
    </row>
    <row r="12805" spans="1:9">
      <c r="A12805" t="s">
        <v>12811</v>
      </c>
      <c r="B12805" s="2">
        <v>0</v>
      </c>
      <c r="C12805" s="2">
        <v>0</v>
      </c>
      <c r="D12805" s="2">
        <v>0</v>
      </c>
      <c r="E12805" s="2">
        <v>0</v>
      </c>
      <c r="F12805" s="2">
        <v>0</v>
      </c>
      <c r="G12805" s="2">
        <v>0</v>
      </c>
      <c r="H12805" s="2">
        <v>1.429241</v>
      </c>
      <c r="I12805" s="2">
        <v>0</v>
      </c>
    </row>
    <row r="12806" spans="1:9">
      <c r="A12806" t="s">
        <v>12812</v>
      </c>
      <c r="B12806" s="2">
        <v>4.2423929999999999</v>
      </c>
      <c r="C12806" s="2">
        <v>4.4873060000000002</v>
      </c>
      <c r="D12806" s="2">
        <v>5.7790010000000001</v>
      </c>
      <c r="E12806" s="2">
        <v>6.4002610000000004</v>
      </c>
      <c r="F12806" s="2">
        <v>4.3976559999999996</v>
      </c>
      <c r="G12806" s="2">
        <v>4.4034120000000003</v>
      </c>
      <c r="H12806" s="2">
        <v>4.8493440000000003</v>
      </c>
      <c r="I12806" s="2">
        <v>4.7550829999999999</v>
      </c>
    </row>
    <row r="12807" spans="1:9">
      <c r="A12807" t="s">
        <v>12813</v>
      </c>
      <c r="B12807" s="2">
        <v>0.54424260000000002</v>
      </c>
      <c r="C12807" s="2">
        <v>1.3785590000000001</v>
      </c>
      <c r="D12807" s="2">
        <v>0.39919870000000002</v>
      </c>
      <c r="E12807" s="2">
        <v>0.77931919999999999</v>
      </c>
      <c r="F12807" s="2">
        <v>0.96320139999999999</v>
      </c>
      <c r="G12807" s="2">
        <v>2.1654469999999999</v>
      </c>
      <c r="H12807" s="2">
        <v>0.94668359999999996</v>
      </c>
      <c r="I12807" s="2">
        <v>1.138693</v>
      </c>
    </row>
    <row r="12808" spans="1:9">
      <c r="A12808" t="s">
        <v>12814</v>
      </c>
      <c r="B12808" s="2">
        <v>1.3672709999999999</v>
      </c>
      <c r="C12808" s="2">
        <v>1.3320289999999999</v>
      </c>
      <c r="D12808" s="2">
        <v>1.950054</v>
      </c>
      <c r="E12808" s="2">
        <v>1.4955719999999999</v>
      </c>
      <c r="F12808" s="2">
        <v>2.3525809999999998</v>
      </c>
      <c r="G12808" s="2">
        <v>2.2338710000000002</v>
      </c>
      <c r="H12808" s="2">
        <v>2.3122370000000001</v>
      </c>
      <c r="I12808" s="2">
        <v>2.9136500000000001</v>
      </c>
    </row>
    <row r="12809" spans="1:9">
      <c r="A12809" t="s">
        <v>12815</v>
      </c>
      <c r="B12809" s="2">
        <v>4.448423</v>
      </c>
      <c r="C12809" s="2">
        <v>4.099507</v>
      </c>
      <c r="D12809" s="2">
        <v>2.6676340000000001</v>
      </c>
      <c r="E12809" s="2">
        <v>2.8190870000000001</v>
      </c>
      <c r="F12809" s="2">
        <v>4.9151959999999999</v>
      </c>
      <c r="G12809" s="2">
        <v>4.4924710000000001</v>
      </c>
      <c r="H12809" s="2">
        <v>2.8232569999999999</v>
      </c>
      <c r="I12809" s="2">
        <v>3.291067</v>
      </c>
    </row>
    <row r="12810" spans="1:9">
      <c r="A12810" t="s">
        <v>12816</v>
      </c>
      <c r="B12810" s="2">
        <v>0.30210779999999998</v>
      </c>
      <c r="C12810" s="2">
        <v>0.44148150000000003</v>
      </c>
      <c r="D12810" s="2">
        <v>1.2464679999999999</v>
      </c>
      <c r="E12810" s="2">
        <v>1.4870559999999999</v>
      </c>
      <c r="F12810" s="2">
        <v>0.2673354</v>
      </c>
      <c r="G12810" s="2">
        <v>0.26131189999999999</v>
      </c>
      <c r="H12810" s="2">
        <v>0.6568773</v>
      </c>
      <c r="I12810" s="2">
        <v>1.0534760000000001</v>
      </c>
    </row>
    <row r="12811" spans="1:9">
      <c r="A12811" t="s">
        <v>12817</v>
      </c>
      <c r="B12811" s="2">
        <v>2.9048560000000001</v>
      </c>
      <c r="C12811" s="2">
        <v>2.620355</v>
      </c>
      <c r="D12811" s="2">
        <v>10.75212</v>
      </c>
      <c r="E12811" s="2">
        <v>11.93948</v>
      </c>
      <c r="F12811" s="2">
        <v>5.617038</v>
      </c>
      <c r="G12811" s="2">
        <v>4.7460050000000003</v>
      </c>
      <c r="H12811" s="2">
        <v>15.252140000000001</v>
      </c>
      <c r="I12811" s="2">
        <v>17.257639999999999</v>
      </c>
    </row>
    <row r="12812" spans="1:9">
      <c r="A12812" t="s">
        <v>12818</v>
      </c>
      <c r="B12812" s="2">
        <v>2.908623</v>
      </c>
      <c r="C12812" s="2">
        <v>2.4169390000000002</v>
      </c>
      <c r="D12812" s="2">
        <v>1.0196670000000001</v>
      </c>
      <c r="E12812" s="2">
        <v>1.3781099999999999</v>
      </c>
      <c r="F12812" s="2">
        <v>1.8168299999999999</v>
      </c>
      <c r="G12812" s="2">
        <v>2.2198669999999998</v>
      </c>
      <c r="H12812" s="2">
        <v>0.81843359999999998</v>
      </c>
      <c r="I12812" s="2">
        <v>1.267827</v>
      </c>
    </row>
    <row r="12813" spans="1:9">
      <c r="A12813" t="s">
        <v>12819</v>
      </c>
      <c r="B12813" s="2">
        <v>1.201136</v>
      </c>
      <c r="C12813" s="2">
        <v>0.93614120000000001</v>
      </c>
      <c r="D12813" s="2">
        <v>0.55064120000000005</v>
      </c>
      <c r="E12813" s="2">
        <v>0.75247660000000005</v>
      </c>
      <c r="F12813" s="2">
        <v>1.700617</v>
      </c>
      <c r="G12813" s="2">
        <v>2.7012369999999999</v>
      </c>
      <c r="H12813" s="2">
        <v>1.149124</v>
      </c>
      <c r="I12813" s="2">
        <v>0.73298129999999995</v>
      </c>
    </row>
    <row r="12814" spans="1:9">
      <c r="A12814" t="s">
        <v>12820</v>
      </c>
      <c r="B12814" s="2">
        <v>18.901160000000001</v>
      </c>
      <c r="C12814" s="2">
        <v>21.12762</v>
      </c>
      <c r="D12814" s="2">
        <v>19.336469999999998</v>
      </c>
      <c r="E12814" s="2">
        <v>19.4086</v>
      </c>
      <c r="F12814" s="2">
        <v>15.317170000000001</v>
      </c>
      <c r="G12814" s="2">
        <v>15.832509999999999</v>
      </c>
      <c r="H12814" s="2">
        <v>13.3241</v>
      </c>
      <c r="I12814" s="2">
        <v>16.477499999999999</v>
      </c>
    </row>
    <row r="12815" spans="1:9">
      <c r="A12815" t="s">
        <v>12821</v>
      </c>
      <c r="B12815" s="2">
        <v>0.3383118</v>
      </c>
      <c r="C12815" s="2">
        <v>0</v>
      </c>
      <c r="D12815" s="2">
        <v>0</v>
      </c>
      <c r="E12815" s="2">
        <v>0</v>
      </c>
      <c r="F12815" s="2">
        <v>0</v>
      </c>
      <c r="G12815" s="2">
        <v>0</v>
      </c>
      <c r="H12815" s="2">
        <v>0</v>
      </c>
      <c r="I12815" s="2">
        <v>0</v>
      </c>
    </row>
    <row r="12816" spans="1:9">
      <c r="A12816" t="s">
        <v>12822</v>
      </c>
      <c r="B12816" s="2">
        <v>0.7051731</v>
      </c>
      <c r="C12816" s="2">
        <v>0.58885480000000001</v>
      </c>
      <c r="D12816" s="2">
        <v>0.9236434</v>
      </c>
      <c r="E12816" s="2">
        <v>0.45078610000000002</v>
      </c>
      <c r="F12816" s="2">
        <v>1.5154479999999999</v>
      </c>
      <c r="G12816" s="2">
        <v>1.2198960000000001</v>
      </c>
      <c r="H12816" s="2">
        <v>0.96376839999999997</v>
      </c>
      <c r="I12816" s="2">
        <v>1.9320710000000001</v>
      </c>
    </row>
    <row r="12817" spans="1:9">
      <c r="A12817" t="s">
        <v>12823</v>
      </c>
      <c r="B12817" s="2">
        <v>3.917891</v>
      </c>
      <c r="C12817" s="2">
        <v>3.816907</v>
      </c>
      <c r="D12817" s="2">
        <v>2.223735</v>
      </c>
      <c r="E12817" s="2">
        <v>2.9219580000000001</v>
      </c>
      <c r="F12817" s="2">
        <v>3.3018519999999998</v>
      </c>
      <c r="G12817" s="2">
        <v>4.921869</v>
      </c>
      <c r="H12817" s="2">
        <v>3.7320129999999998</v>
      </c>
      <c r="I12817" s="2">
        <v>4.2287220000000003</v>
      </c>
    </row>
    <row r="12818" spans="1:9">
      <c r="A12818" t="s">
        <v>12824</v>
      </c>
      <c r="B12818" s="2">
        <v>11.58353</v>
      </c>
      <c r="C12818" s="2">
        <v>12.15976</v>
      </c>
      <c r="D12818" s="2">
        <v>9.9619199999999992</v>
      </c>
      <c r="E12818" s="2">
        <v>11.652570000000001</v>
      </c>
      <c r="F12818" s="2">
        <v>12.23676</v>
      </c>
      <c r="G12818" s="2">
        <v>11.8057</v>
      </c>
      <c r="H12818" s="2">
        <v>11.16785</v>
      </c>
      <c r="I12818" s="2">
        <v>9.7067870000000003</v>
      </c>
    </row>
    <row r="12819" spans="1:9">
      <c r="A12819" t="s">
        <v>12825</v>
      </c>
      <c r="B12819" s="2">
        <v>12.424239999999999</v>
      </c>
      <c r="C12819" s="2">
        <v>12.23415</v>
      </c>
      <c r="D12819" s="2">
        <v>10.90143</v>
      </c>
      <c r="E12819" s="2">
        <v>14.1082</v>
      </c>
      <c r="F12819" s="2">
        <v>6.0290860000000004</v>
      </c>
      <c r="G12819" s="2">
        <v>4.3910419999999997</v>
      </c>
      <c r="H12819" s="2">
        <v>6.3904550000000002</v>
      </c>
      <c r="I12819" s="2">
        <v>7.453659</v>
      </c>
    </row>
    <row r="12820" spans="1:9">
      <c r="A12820" t="s">
        <v>12826</v>
      </c>
      <c r="B12820" s="2">
        <v>0</v>
      </c>
      <c r="C12820" s="2">
        <v>0.42219210000000001</v>
      </c>
      <c r="D12820" s="2">
        <v>9.9333879999999999E-2</v>
      </c>
      <c r="E12820" s="2">
        <v>0.1939205</v>
      </c>
      <c r="F12820" s="2">
        <v>0.62315869999999995</v>
      </c>
      <c r="G12820" s="2">
        <v>0.42169699999999999</v>
      </c>
      <c r="H12820" s="2">
        <v>0.3297928</v>
      </c>
      <c r="I12820" s="2">
        <v>0.2833445</v>
      </c>
    </row>
    <row r="12821" spans="1:9">
      <c r="A12821" t="s">
        <v>12827</v>
      </c>
      <c r="B12821" s="2">
        <v>32.181579999999997</v>
      </c>
      <c r="C12821" s="2">
        <v>34.363320000000002</v>
      </c>
      <c r="D12821" s="2">
        <v>18.337219999999999</v>
      </c>
      <c r="E12821" s="2">
        <v>20.17709</v>
      </c>
      <c r="F12821" s="2">
        <v>30.408180000000002</v>
      </c>
      <c r="G12821" s="2">
        <v>32.553800000000003</v>
      </c>
      <c r="H12821" s="2">
        <v>22.77083</v>
      </c>
      <c r="I12821" s="2">
        <v>20.288350000000001</v>
      </c>
    </row>
    <row r="12822" spans="1:9">
      <c r="A12822" t="s">
        <v>12828</v>
      </c>
      <c r="B12822" s="2">
        <v>3.2229770000000002</v>
      </c>
      <c r="C12822" s="2">
        <v>3.9962430000000002</v>
      </c>
      <c r="D12822" s="2">
        <v>7.1637420000000001</v>
      </c>
      <c r="E12822" s="2">
        <v>6.6429309999999999</v>
      </c>
      <c r="F12822" s="2">
        <v>11.92661</v>
      </c>
      <c r="G12822" s="2">
        <v>11.74236</v>
      </c>
      <c r="H12822" s="2">
        <v>17.75301</v>
      </c>
      <c r="I12822" s="2">
        <v>14.644500000000001</v>
      </c>
    </row>
    <row r="12823" spans="1:9">
      <c r="A12823" t="s">
        <v>12829</v>
      </c>
      <c r="B12823" s="2">
        <v>20.929510000000001</v>
      </c>
      <c r="C12823" s="2">
        <v>21.39697</v>
      </c>
      <c r="D12823" s="2">
        <v>21.558679999999999</v>
      </c>
      <c r="E12823" s="2">
        <v>24.743480000000002</v>
      </c>
      <c r="F12823" s="2">
        <v>31.782160000000001</v>
      </c>
      <c r="G12823" s="2">
        <v>30.619060000000001</v>
      </c>
      <c r="H12823" s="2">
        <v>49.889519999999997</v>
      </c>
      <c r="I12823" s="2">
        <v>53.16048</v>
      </c>
    </row>
    <row r="12824" spans="1:9">
      <c r="A12824" t="s">
        <v>12830</v>
      </c>
      <c r="B12824" s="2">
        <v>4.7280860000000002</v>
      </c>
      <c r="C12824" s="2">
        <v>3.9728650000000001</v>
      </c>
      <c r="D12824" s="2">
        <v>2.6010170000000001</v>
      </c>
      <c r="E12824" s="2">
        <v>3.279366</v>
      </c>
      <c r="F12824" s="2">
        <v>4.0269909999999998</v>
      </c>
      <c r="G12824" s="2">
        <v>4.1407369999999997</v>
      </c>
      <c r="H12824" s="2">
        <v>2.5186850000000001</v>
      </c>
      <c r="I12824" s="2">
        <v>2.52461</v>
      </c>
    </row>
    <row r="12825" spans="1:9">
      <c r="A12825" t="s">
        <v>12831</v>
      </c>
      <c r="B12825" s="2">
        <v>29.077529999999999</v>
      </c>
      <c r="C12825" s="2">
        <v>29.477900000000002</v>
      </c>
      <c r="D12825" s="2">
        <v>45.64705</v>
      </c>
      <c r="E12825" s="2">
        <v>51.27814</v>
      </c>
      <c r="F12825" s="2">
        <v>76.052800000000005</v>
      </c>
      <c r="G12825" s="2">
        <v>77.401859999999999</v>
      </c>
      <c r="H12825" s="2">
        <v>88.746449999999996</v>
      </c>
      <c r="I12825" s="2">
        <v>85.774910000000006</v>
      </c>
    </row>
    <row r="12826" spans="1:9">
      <c r="A12826" t="s">
        <v>12832</v>
      </c>
      <c r="B12826" s="2">
        <v>5.2226879999999998</v>
      </c>
      <c r="C12826" s="2">
        <v>8.4801230000000007</v>
      </c>
      <c r="D12826" s="2">
        <v>1.596171</v>
      </c>
      <c r="E12826" s="2">
        <v>6.2321179999999998</v>
      </c>
      <c r="F12826" s="2">
        <v>27.72936</v>
      </c>
      <c r="G12826" s="2">
        <v>30.11619</v>
      </c>
      <c r="H12826" s="2">
        <v>39.36665</v>
      </c>
      <c r="I12826" s="2">
        <v>25.80029</v>
      </c>
    </row>
    <row r="12827" spans="1:9">
      <c r="A12827" t="s">
        <v>12833</v>
      </c>
      <c r="B12827" s="2">
        <v>506.57960000000003</v>
      </c>
      <c r="C12827" s="2">
        <v>510.90350000000001</v>
      </c>
      <c r="D12827" s="2">
        <v>392.35430000000002</v>
      </c>
      <c r="E12827" s="2">
        <v>389.83769999999998</v>
      </c>
      <c r="F12827" s="2">
        <v>566.90030000000002</v>
      </c>
      <c r="G12827" s="2">
        <v>553.58370000000002</v>
      </c>
      <c r="H12827" s="2">
        <v>341.14760000000001</v>
      </c>
      <c r="I12827" s="2">
        <v>343.92169999999999</v>
      </c>
    </row>
    <row r="12828" spans="1:9">
      <c r="A12828" t="s">
        <v>12834</v>
      </c>
      <c r="B12828" s="2">
        <v>123.9881</v>
      </c>
      <c r="C12828" s="2">
        <v>135.12360000000001</v>
      </c>
      <c r="D12828" s="2">
        <v>69.714799999999997</v>
      </c>
      <c r="E12828" s="2">
        <v>68.048919999999995</v>
      </c>
      <c r="F12828" s="2">
        <v>279.27999999999997</v>
      </c>
      <c r="G12828" s="2">
        <v>277.94479999999999</v>
      </c>
      <c r="H12828" s="2">
        <v>89.226100000000002</v>
      </c>
      <c r="I12828" s="2">
        <v>92.433859999999996</v>
      </c>
    </row>
    <row r="12829" spans="1:9">
      <c r="A12829" t="s">
        <v>12835</v>
      </c>
      <c r="B12829" s="2">
        <v>24.67201</v>
      </c>
      <c r="C12829" s="2">
        <v>20.552600000000002</v>
      </c>
      <c r="D12829" s="2">
        <v>13.44144</v>
      </c>
      <c r="E12829" s="2">
        <v>14.080270000000001</v>
      </c>
      <c r="F12829" s="2">
        <v>10.125109999999999</v>
      </c>
      <c r="G12829" s="2">
        <v>9.5876970000000004</v>
      </c>
      <c r="H12829" s="2">
        <v>8.7075449999999996</v>
      </c>
      <c r="I12829" s="2">
        <v>9.9748909999999995</v>
      </c>
    </row>
    <row r="12830" spans="1:9">
      <c r="A12830" t="s">
        <v>12836</v>
      </c>
      <c r="B12830" s="2">
        <v>1.675449</v>
      </c>
      <c r="C12830" s="2">
        <v>1.982035</v>
      </c>
      <c r="D12830" s="2">
        <v>0.87780849999999999</v>
      </c>
      <c r="E12830" s="2">
        <v>1.124593</v>
      </c>
      <c r="F12830" s="2">
        <v>2.4886599999999999</v>
      </c>
      <c r="G12830" s="2">
        <v>2.0702859999999998</v>
      </c>
      <c r="H12830" s="2">
        <v>0.52042180000000005</v>
      </c>
      <c r="I12830" s="2">
        <v>0.83463370000000003</v>
      </c>
    </row>
    <row r="12831" spans="1:9">
      <c r="A12831" t="s">
        <v>12837</v>
      </c>
      <c r="B12831" s="2">
        <v>0.96381790000000001</v>
      </c>
      <c r="C12831" s="2">
        <v>0.67069679999999998</v>
      </c>
      <c r="D12831" s="2">
        <v>0.25248379999999998</v>
      </c>
      <c r="E12831" s="2">
        <v>0.49290109999999998</v>
      </c>
      <c r="F12831" s="2">
        <v>1.5839259999999999</v>
      </c>
      <c r="G12831" s="2">
        <v>0.83366620000000002</v>
      </c>
      <c r="H12831" s="2">
        <v>0.47900409999999999</v>
      </c>
      <c r="I12831" s="2">
        <v>0.24006549999999999</v>
      </c>
    </row>
    <row r="12832" spans="1:9">
      <c r="A12832" t="s">
        <v>12838</v>
      </c>
      <c r="B12832" s="2">
        <v>5.1062030000000001E-2</v>
      </c>
      <c r="C12832" s="2">
        <v>4.9745909999999997E-2</v>
      </c>
      <c r="D12832" s="2">
        <v>4.6817119999999997E-2</v>
      </c>
      <c r="E12832" s="2">
        <v>0</v>
      </c>
      <c r="F12832" s="2">
        <v>4.5184830000000002E-2</v>
      </c>
      <c r="G12832" s="2">
        <v>0</v>
      </c>
      <c r="H12832" s="2">
        <v>4.4409959999999998E-2</v>
      </c>
      <c r="I12832" s="2">
        <v>0</v>
      </c>
    </row>
    <row r="12833" spans="1:9">
      <c r="A12833" t="s">
        <v>12839</v>
      </c>
      <c r="B12833" s="2">
        <v>48.173609999999996</v>
      </c>
      <c r="C12833" s="2">
        <v>42.477939999999997</v>
      </c>
      <c r="D12833" s="2">
        <v>47.118589999999998</v>
      </c>
      <c r="E12833" s="2">
        <v>48.038460000000001</v>
      </c>
      <c r="F12833" s="2">
        <v>38.13373</v>
      </c>
      <c r="G12833" s="2">
        <v>42.25421</v>
      </c>
      <c r="H12833" s="2">
        <v>55.593780000000002</v>
      </c>
      <c r="I12833" s="2">
        <v>53.510339999999999</v>
      </c>
    </row>
    <row r="12834" spans="1:9">
      <c r="A12834" t="s">
        <v>12840</v>
      </c>
      <c r="B12834" s="2">
        <v>28.560320000000001</v>
      </c>
      <c r="C12834" s="2">
        <v>24.38524</v>
      </c>
      <c r="D12834" s="2">
        <v>24.420680000000001</v>
      </c>
      <c r="E12834" s="2">
        <v>24.12433</v>
      </c>
      <c r="F12834" s="2">
        <v>26.692889999999998</v>
      </c>
      <c r="G12834" s="2">
        <v>31.36525</v>
      </c>
      <c r="H12834" s="2">
        <v>33.212560000000003</v>
      </c>
      <c r="I12834" s="2">
        <v>38.885770000000001</v>
      </c>
    </row>
    <row r="12835" spans="1:9">
      <c r="A12835" t="s">
        <v>12841</v>
      </c>
      <c r="B12835" s="2">
        <v>0.59979199999999999</v>
      </c>
      <c r="C12835" s="2">
        <v>1.402398</v>
      </c>
      <c r="D12835" s="2">
        <v>0.54992980000000002</v>
      </c>
      <c r="E12835" s="2">
        <v>0.53678879999999995</v>
      </c>
      <c r="F12835" s="2">
        <v>1.167664</v>
      </c>
      <c r="G12835" s="2">
        <v>0.83007600000000004</v>
      </c>
      <c r="H12835" s="2">
        <v>0.20866180000000001</v>
      </c>
      <c r="I12835" s="2">
        <v>0.5228817</v>
      </c>
    </row>
    <row r="12836" spans="1:9">
      <c r="A12836" t="s">
        <v>12842</v>
      </c>
      <c r="B12836" s="2">
        <v>8.9518339999999998</v>
      </c>
      <c r="C12836" s="2">
        <v>8.3538969999999999</v>
      </c>
      <c r="D12836" s="2">
        <v>6.9980989999999998</v>
      </c>
      <c r="E12836" s="2">
        <v>6.8308739999999997</v>
      </c>
      <c r="F12836" s="2">
        <v>10.25624</v>
      </c>
      <c r="G12836" s="2">
        <v>10.26966</v>
      </c>
      <c r="H12836" s="2">
        <v>7.7036860000000003</v>
      </c>
      <c r="I12836" s="2">
        <v>8.7897189999999998</v>
      </c>
    </row>
    <row r="12837" spans="1:9">
      <c r="A12837" t="s">
        <v>12843</v>
      </c>
      <c r="B12837" s="2">
        <v>1.6992989999999999</v>
      </c>
      <c r="C12837" s="2">
        <v>2.0693739999999998</v>
      </c>
      <c r="D12837" s="2">
        <v>0.99540930000000005</v>
      </c>
      <c r="E12837" s="2">
        <v>1.9432469999999999</v>
      </c>
      <c r="F12837" s="2">
        <v>2.339105</v>
      </c>
      <c r="G12837" s="2">
        <v>1.918944</v>
      </c>
      <c r="H12837" s="2">
        <v>1.806351</v>
      </c>
      <c r="I12837" s="2">
        <v>1.2344999999999999</v>
      </c>
    </row>
    <row r="12838" spans="1:9">
      <c r="A12838" t="s">
        <v>12844</v>
      </c>
      <c r="B12838" s="2">
        <v>14.331189999999999</v>
      </c>
      <c r="C12838" s="2">
        <v>13.293419999999999</v>
      </c>
      <c r="D12838" s="2">
        <v>15.026899999999999</v>
      </c>
      <c r="E12838" s="2">
        <v>15.077159999999999</v>
      </c>
      <c r="F12838" s="2">
        <v>8.4319659999999992</v>
      </c>
      <c r="G12838" s="2">
        <v>7.714493</v>
      </c>
      <c r="H12838" s="2">
        <v>9.8122439999999997</v>
      </c>
      <c r="I12838" s="2">
        <v>11.496700000000001</v>
      </c>
    </row>
    <row r="12839" spans="1:9">
      <c r="A12839" t="s">
        <v>12845</v>
      </c>
      <c r="B12839" s="2">
        <v>6.5415489999999998</v>
      </c>
      <c r="C12839" s="2">
        <v>7.4008349999999998</v>
      </c>
      <c r="D12839" s="2">
        <v>7.352061</v>
      </c>
      <c r="E12839" s="2">
        <v>9.2537520000000004</v>
      </c>
      <c r="F12839" s="2">
        <v>5.7886220000000002</v>
      </c>
      <c r="G12839" s="2">
        <v>6.3882830000000004</v>
      </c>
      <c r="H12839" s="2">
        <v>13.58104</v>
      </c>
      <c r="I12839" s="2">
        <v>12.141310000000001</v>
      </c>
    </row>
    <row r="12840" spans="1:9">
      <c r="A12840" t="s">
        <v>12846</v>
      </c>
      <c r="B12840" s="2">
        <v>0</v>
      </c>
      <c r="C12840" s="2">
        <v>0.90909189999999995</v>
      </c>
      <c r="D12840" s="2">
        <v>2.9944920000000002</v>
      </c>
      <c r="E12840" s="2">
        <v>2.5053740000000002</v>
      </c>
      <c r="F12840" s="2">
        <v>0</v>
      </c>
      <c r="G12840" s="2">
        <v>1.210701</v>
      </c>
      <c r="H12840" s="2">
        <v>0.81157900000000005</v>
      </c>
      <c r="I12840" s="2">
        <v>0.81348830000000005</v>
      </c>
    </row>
    <row r="12841" spans="1:9">
      <c r="A12841" t="s">
        <v>12847</v>
      </c>
      <c r="B12841" s="2">
        <v>1.40605</v>
      </c>
      <c r="C12841" s="2">
        <v>1.842157</v>
      </c>
      <c r="D12841" s="2">
        <v>2.3560539999999999</v>
      </c>
      <c r="E12841" s="2">
        <v>1.475314</v>
      </c>
      <c r="F12841" s="2">
        <v>1.330023</v>
      </c>
      <c r="G12841" s="2">
        <v>1.21618</v>
      </c>
      <c r="H12841" s="2">
        <v>1.349383</v>
      </c>
      <c r="I12841" s="2">
        <v>1.3948240000000001</v>
      </c>
    </row>
    <row r="12842" spans="1:9">
      <c r="A12842" t="s">
        <v>12848</v>
      </c>
      <c r="B12842" s="2">
        <v>1.4410970000000001</v>
      </c>
      <c r="C12842" s="2">
        <v>1.103105</v>
      </c>
      <c r="D12842" s="2">
        <v>0.94378200000000001</v>
      </c>
      <c r="E12842" s="2">
        <v>0.82910669999999997</v>
      </c>
      <c r="F12842" s="2">
        <v>1.0930519999999999</v>
      </c>
      <c r="G12842" s="2">
        <v>0.89035310000000001</v>
      </c>
      <c r="H12842" s="2">
        <v>0.53715369999999996</v>
      </c>
      <c r="I12842" s="2">
        <v>0.53841740000000005</v>
      </c>
    </row>
    <row r="12843" spans="1:9">
      <c r="A12843" t="s">
        <v>12849</v>
      </c>
      <c r="B12843" s="2">
        <v>2.668847</v>
      </c>
      <c r="C12843" s="2">
        <v>2.6000580000000002</v>
      </c>
      <c r="D12843" s="2">
        <v>3.0909219999999999</v>
      </c>
      <c r="E12843" s="2">
        <v>2.137086</v>
      </c>
      <c r="F12843" s="2">
        <v>3.1074540000000002</v>
      </c>
      <c r="G12843" s="2">
        <v>3.523428</v>
      </c>
      <c r="H12843" s="2">
        <v>2.9319980000000001</v>
      </c>
      <c r="I12843" s="2">
        <v>2.3266260000000001</v>
      </c>
    </row>
    <row r="12844" spans="1:9">
      <c r="A12844" t="s">
        <v>12850</v>
      </c>
      <c r="B12844" s="2">
        <v>37.613520000000001</v>
      </c>
      <c r="C12844" s="2">
        <v>33.81438</v>
      </c>
      <c r="D12844" s="2">
        <v>22.769159999999999</v>
      </c>
      <c r="E12844" s="2">
        <v>24.43458</v>
      </c>
      <c r="F12844" s="2">
        <v>33.155720000000002</v>
      </c>
      <c r="G12844" s="2">
        <v>31.654979999999998</v>
      </c>
      <c r="H12844" s="2">
        <v>24.503509999999999</v>
      </c>
      <c r="I12844" s="2">
        <v>22.915299999999998</v>
      </c>
    </row>
    <row r="12845" spans="1:9">
      <c r="A12845" t="s">
        <v>12851</v>
      </c>
      <c r="B12845" s="2">
        <v>16.23432</v>
      </c>
      <c r="C12845" s="2">
        <v>13.86931</v>
      </c>
      <c r="D12845" s="2">
        <v>12.93825</v>
      </c>
      <c r="E12845" s="2">
        <v>11.455590000000001</v>
      </c>
      <c r="F12845" s="2">
        <v>8.4536949999999997</v>
      </c>
      <c r="G12845" s="2">
        <v>8.3712350000000004</v>
      </c>
      <c r="H12845" s="2">
        <v>5.8106770000000001</v>
      </c>
      <c r="I12845" s="2">
        <v>5.6066140000000004</v>
      </c>
    </row>
    <row r="12846" spans="1:9">
      <c r="A12846" t="s">
        <v>12852</v>
      </c>
      <c r="B12846" s="2">
        <v>0.7694569</v>
      </c>
      <c r="C12846" s="2">
        <v>0.74962410000000002</v>
      </c>
      <c r="D12846" s="2">
        <v>0.20156859999999999</v>
      </c>
      <c r="E12846" s="2">
        <v>0.2951279</v>
      </c>
      <c r="F12846" s="2">
        <v>0.58362250000000004</v>
      </c>
      <c r="G12846" s="2">
        <v>0.47539369999999997</v>
      </c>
      <c r="H12846" s="2">
        <v>0.38240940000000001</v>
      </c>
      <c r="I12846" s="2">
        <v>0.28748170000000001</v>
      </c>
    </row>
    <row r="12847" spans="1:9">
      <c r="A12847" t="s">
        <v>12853</v>
      </c>
      <c r="B12847" s="2">
        <v>2015.8209999999999</v>
      </c>
      <c r="C12847" s="2">
        <v>2081.364</v>
      </c>
      <c r="D12847" s="2">
        <v>2506.8470000000002</v>
      </c>
      <c r="E12847" s="2">
        <v>2511.9360000000001</v>
      </c>
      <c r="F12847" s="2">
        <v>3916.0949999999998</v>
      </c>
      <c r="G12847" s="2">
        <v>3908.9009999999998</v>
      </c>
      <c r="H12847" s="2">
        <v>4293.9219999999996</v>
      </c>
      <c r="I12847" s="2">
        <v>4261.08</v>
      </c>
    </row>
    <row r="12848" spans="1:9">
      <c r="A12848" t="s">
        <v>12854</v>
      </c>
      <c r="B12848" s="2">
        <v>3.063844</v>
      </c>
      <c r="C12848" s="2">
        <v>2.8550960000000001</v>
      </c>
      <c r="D12848" s="2">
        <v>2.3205930000000001</v>
      </c>
      <c r="E12848" s="2">
        <v>2.3843589999999999</v>
      </c>
      <c r="F12848" s="2">
        <v>2.475441</v>
      </c>
      <c r="G12848" s="2">
        <v>2.9957760000000002</v>
      </c>
      <c r="H12848" s="2">
        <v>1.7378499999999999</v>
      </c>
      <c r="I12848" s="2">
        <v>1.161292</v>
      </c>
    </row>
    <row r="12849" spans="1:9">
      <c r="A12849" t="s">
        <v>12855</v>
      </c>
      <c r="B12849" s="2">
        <v>1639.027</v>
      </c>
      <c r="C12849" s="2">
        <v>1603.8910000000001</v>
      </c>
      <c r="D12849" s="2">
        <v>1568.0119999999999</v>
      </c>
      <c r="E12849" s="2">
        <v>1575.175</v>
      </c>
      <c r="F12849" s="2">
        <v>1004.769</v>
      </c>
      <c r="G12849" s="2">
        <v>1044.729</v>
      </c>
      <c r="H12849" s="2">
        <v>939.93340000000001</v>
      </c>
      <c r="I12849" s="2">
        <v>945.32579999999996</v>
      </c>
    </row>
    <row r="12850" spans="1:9">
      <c r="A12850" t="s">
        <v>12856</v>
      </c>
      <c r="B12850" s="2">
        <v>0</v>
      </c>
      <c r="C12850" s="2">
        <v>0</v>
      </c>
      <c r="D12850" s="2">
        <v>9.892985E-2</v>
      </c>
      <c r="E12850" s="2">
        <v>0</v>
      </c>
      <c r="F12850" s="2">
        <v>0</v>
      </c>
      <c r="G12850" s="2">
        <v>4.666464E-2</v>
      </c>
      <c r="H12850" s="2">
        <v>0.18768650000000001</v>
      </c>
      <c r="I12850" s="2">
        <v>9.4064010000000003E-2</v>
      </c>
    </row>
    <row r="12851" spans="1:9">
      <c r="A12851" t="s">
        <v>12857</v>
      </c>
      <c r="B12851" s="2">
        <v>9.9800570000000005E-2</v>
      </c>
      <c r="C12851" s="2">
        <v>0.29168460000000002</v>
      </c>
      <c r="D12851" s="2">
        <v>9.1503899999999999E-2</v>
      </c>
      <c r="E12851" s="2">
        <v>0.53590409999999999</v>
      </c>
      <c r="F12851" s="2">
        <v>0.26494079999999998</v>
      </c>
      <c r="G12851" s="2">
        <v>0.69058989999999998</v>
      </c>
      <c r="H12851" s="2">
        <v>0.43399559999999998</v>
      </c>
      <c r="I12851" s="2">
        <v>0.17400660000000001</v>
      </c>
    </row>
    <row r="12852" spans="1:9">
      <c r="A12852" t="s">
        <v>12858</v>
      </c>
      <c r="B12852" s="2">
        <v>71.054469999999995</v>
      </c>
      <c r="C12852" s="2">
        <v>66.458929999999995</v>
      </c>
      <c r="D12852" s="2">
        <v>55.646859999999997</v>
      </c>
      <c r="E12852" s="2">
        <v>56.745950000000001</v>
      </c>
      <c r="F12852" s="2">
        <v>103.702</v>
      </c>
      <c r="G12852" s="2">
        <v>101.2587</v>
      </c>
      <c r="H12852" s="2">
        <v>92.911420000000007</v>
      </c>
      <c r="I12852" s="2">
        <v>96.033590000000004</v>
      </c>
    </row>
    <row r="12853" spans="1:9">
      <c r="A12853" t="s">
        <v>12859</v>
      </c>
      <c r="B12853" s="2">
        <v>8.3296469999999997E-2</v>
      </c>
      <c r="C12853" s="2">
        <v>0.24344850000000001</v>
      </c>
      <c r="D12853" s="2">
        <v>0.2291155</v>
      </c>
      <c r="E12853" s="2">
        <v>0.29818749999999999</v>
      </c>
      <c r="F12853" s="2">
        <v>0.2211273</v>
      </c>
      <c r="G12853" s="2">
        <v>0</v>
      </c>
      <c r="H12853" s="2">
        <v>7.2445079999999995E-2</v>
      </c>
      <c r="I12853" s="2">
        <v>7.2615499999999999E-2</v>
      </c>
    </row>
    <row r="12854" spans="1:9">
      <c r="A12854" t="s">
        <v>12860</v>
      </c>
      <c r="B12854" s="2">
        <v>36.048139999999997</v>
      </c>
      <c r="C12854" s="2">
        <v>40.358980000000003</v>
      </c>
      <c r="D12854" s="2">
        <v>45.117739999999998</v>
      </c>
      <c r="E12854" s="2">
        <v>43.425109999999997</v>
      </c>
      <c r="F12854" s="2">
        <v>25.417950000000001</v>
      </c>
      <c r="G12854" s="2">
        <v>23.45945</v>
      </c>
      <c r="H12854" s="2">
        <v>22.891929999999999</v>
      </c>
      <c r="I12854" s="2">
        <v>26.13824</v>
      </c>
    </row>
    <row r="12855" spans="1:9">
      <c r="A12855" t="s">
        <v>12861</v>
      </c>
      <c r="B12855" s="2">
        <v>0.12701480000000001</v>
      </c>
      <c r="C12855" s="2">
        <v>0.37122290000000002</v>
      </c>
      <c r="D12855" s="2">
        <v>0.23291139999999999</v>
      </c>
      <c r="E12855" s="2">
        <v>0.34101880000000001</v>
      </c>
      <c r="F12855" s="2">
        <v>0.44958179999999998</v>
      </c>
      <c r="G12855" s="2">
        <v>0.219726</v>
      </c>
      <c r="H12855" s="2">
        <v>0</v>
      </c>
      <c r="I12855" s="2">
        <v>0</v>
      </c>
    </row>
    <row r="12856" spans="1:9">
      <c r="A12856" t="s">
        <v>12862</v>
      </c>
      <c r="B12856" s="2">
        <v>9.3465019999999992</v>
      </c>
      <c r="C12856" s="2">
        <v>9.8787129999999994</v>
      </c>
      <c r="D12856" s="2">
        <v>7.033461</v>
      </c>
      <c r="E12856" s="2">
        <v>5.444966</v>
      </c>
      <c r="F12856" s="2">
        <v>8.1927000000000003</v>
      </c>
      <c r="G12856" s="2">
        <v>7.5504990000000003</v>
      </c>
      <c r="H12856" s="2">
        <v>4.6779479999999998</v>
      </c>
      <c r="I12856" s="2">
        <v>4.5352160000000001</v>
      </c>
    </row>
    <row r="12857" spans="1:9">
      <c r="A12857" t="s">
        <v>12863</v>
      </c>
      <c r="B12857" s="2">
        <v>0</v>
      </c>
      <c r="C12857" s="2">
        <v>0</v>
      </c>
      <c r="D12857" s="2">
        <v>0</v>
      </c>
      <c r="E12857" s="2">
        <v>0.12426959999999999</v>
      </c>
      <c r="F12857" s="2">
        <v>0</v>
      </c>
      <c r="G12857" s="2">
        <v>0.2402089</v>
      </c>
      <c r="H12857" s="2">
        <v>0</v>
      </c>
      <c r="I12857" s="2">
        <v>0</v>
      </c>
    </row>
    <row r="12858" spans="1:9">
      <c r="A12858" t="s">
        <v>12864</v>
      </c>
      <c r="B12858" s="2">
        <v>0</v>
      </c>
      <c r="C12858" s="2">
        <v>0</v>
      </c>
      <c r="D12858" s="2">
        <v>0</v>
      </c>
      <c r="E12858" s="2">
        <v>0</v>
      </c>
      <c r="F12858" s="2">
        <v>0</v>
      </c>
      <c r="G12858" s="2">
        <v>1.554384</v>
      </c>
      <c r="H12858" s="2">
        <v>0.7814721</v>
      </c>
      <c r="I12858" s="2">
        <v>0.78331050000000002</v>
      </c>
    </row>
    <row r="12859" spans="1:9">
      <c r="A12859" t="s">
        <v>12865</v>
      </c>
      <c r="B12859" s="2">
        <v>1.1815199999999999</v>
      </c>
      <c r="C12859" s="2">
        <v>0.91126099999999999</v>
      </c>
      <c r="D12859" s="2">
        <v>1.1735720000000001</v>
      </c>
      <c r="E12859" s="2">
        <v>1.2336469999999999</v>
      </c>
      <c r="F12859" s="2">
        <v>1.132655</v>
      </c>
      <c r="G12859" s="2">
        <v>1.02197</v>
      </c>
      <c r="H12859" s="2">
        <v>0.77069880000000002</v>
      </c>
      <c r="I12859" s="2">
        <v>1.030016</v>
      </c>
    </row>
    <row r="12860" spans="1:9">
      <c r="A12860" t="s">
        <v>12866</v>
      </c>
      <c r="B12860" s="2">
        <v>1.2692129999999999</v>
      </c>
      <c r="C12860" s="2">
        <v>1.712075</v>
      </c>
      <c r="D12860" s="2">
        <v>1.1637</v>
      </c>
      <c r="E12860" s="2">
        <v>2.184409</v>
      </c>
      <c r="F12860" s="2">
        <v>3.628565</v>
      </c>
      <c r="G12860" s="2">
        <v>3.5468069999999998</v>
      </c>
      <c r="H12860" s="2">
        <v>2.971949</v>
      </c>
      <c r="I12860" s="2">
        <v>2.0427019999999998</v>
      </c>
    </row>
    <row r="12861" spans="1:9">
      <c r="A12861" t="s">
        <v>12867</v>
      </c>
      <c r="B12861" s="2">
        <v>0.68515879999999996</v>
      </c>
      <c r="C12861" s="2">
        <v>0.46211459999999999</v>
      </c>
      <c r="D12861" s="2">
        <v>0.53155370000000002</v>
      </c>
      <c r="E12861" s="2">
        <v>0.42451519999999998</v>
      </c>
      <c r="F12861" s="2">
        <v>0.60629750000000004</v>
      </c>
      <c r="G12861" s="2">
        <v>0.82057369999999996</v>
      </c>
      <c r="H12861" s="2">
        <v>0.18335389999999999</v>
      </c>
      <c r="I12861" s="2">
        <v>0.36757050000000002</v>
      </c>
    </row>
    <row r="12862" spans="1:9">
      <c r="A12862" t="s">
        <v>12868</v>
      </c>
      <c r="B12862" s="2">
        <v>0</v>
      </c>
      <c r="C12862" s="2">
        <v>38.766280000000002</v>
      </c>
      <c r="D12862" s="2">
        <v>0</v>
      </c>
      <c r="E12862" s="2">
        <v>0</v>
      </c>
      <c r="F12862" s="2">
        <v>0</v>
      </c>
      <c r="G12862" s="2">
        <v>0</v>
      </c>
      <c r="H12862" s="2">
        <v>0</v>
      </c>
      <c r="I12862" s="2">
        <v>0</v>
      </c>
    </row>
    <row r="12863" spans="1:9">
      <c r="A12863" t="s">
        <v>12869</v>
      </c>
      <c r="B12863" s="2">
        <v>0</v>
      </c>
      <c r="C12863" s="2">
        <v>0</v>
      </c>
      <c r="D12863" s="2">
        <v>2.3430040000000001</v>
      </c>
      <c r="E12863" s="2">
        <v>2.2870159999999999</v>
      </c>
      <c r="F12863" s="2">
        <v>0</v>
      </c>
      <c r="G12863" s="2">
        <v>0</v>
      </c>
      <c r="H12863" s="2">
        <v>0</v>
      </c>
      <c r="I12863" s="2">
        <v>0</v>
      </c>
    </row>
    <row r="12864" spans="1:9">
      <c r="A12864" t="s">
        <v>12870</v>
      </c>
      <c r="B12864" s="2">
        <v>0</v>
      </c>
      <c r="C12864" s="2">
        <v>10.43707</v>
      </c>
      <c r="D12864" s="2">
        <v>0</v>
      </c>
      <c r="E12864" s="2">
        <v>0</v>
      </c>
      <c r="F12864" s="2">
        <v>0</v>
      </c>
      <c r="G12864" s="2">
        <v>0</v>
      </c>
      <c r="H12864" s="2">
        <v>0</v>
      </c>
      <c r="I12864" s="2">
        <v>0</v>
      </c>
    </row>
    <row r="12865" spans="1:9">
      <c r="A12865" t="s">
        <v>12871</v>
      </c>
      <c r="B12865" s="2">
        <v>7.3300890000000001</v>
      </c>
      <c r="C12865" s="2">
        <v>7.1411559999999996</v>
      </c>
      <c r="D12865" s="2">
        <v>0</v>
      </c>
      <c r="E12865" s="2">
        <v>0</v>
      </c>
      <c r="F12865" s="2">
        <v>0</v>
      </c>
      <c r="G12865" s="2">
        <v>0</v>
      </c>
      <c r="H12865" s="2">
        <v>0</v>
      </c>
      <c r="I12865" s="2">
        <v>0</v>
      </c>
    </row>
    <row r="12866" spans="1:9">
      <c r="A12866" t="s">
        <v>12872</v>
      </c>
      <c r="B12866" s="2">
        <v>18.569559999999999</v>
      </c>
      <c r="C12866" s="2">
        <v>45.227319999999999</v>
      </c>
      <c r="D12866" s="2">
        <v>17.025829999999999</v>
      </c>
      <c r="E12866" s="2">
        <v>16.618980000000001</v>
      </c>
      <c r="F12866" s="2">
        <v>0</v>
      </c>
      <c r="G12866" s="2">
        <v>0</v>
      </c>
      <c r="H12866" s="2">
        <v>0</v>
      </c>
      <c r="I12866" s="2">
        <v>0</v>
      </c>
    </row>
    <row r="12867" spans="1:9">
      <c r="A12867" t="s">
        <v>12873</v>
      </c>
      <c r="B12867" s="2">
        <v>3.1176219999999999</v>
      </c>
      <c r="C12867" s="2">
        <v>3.9798650000000002</v>
      </c>
      <c r="D12867" s="2">
        <v>2.3656109999999999</v>
      </c>
      <c r="E12867" s="2">
        <v>1.8280240000000001</v>
      </c>
      <c r="F12867" s="2">
        <v>3.5198299999999998</v>
      </c>
      <c r="G12867" s="2">
        <v>3.3475350000000001</v>
      </c>
      <c r="H12867" s="2">
        <v>0.65449420000000003</v>
      </c>
      <c r="I12867" s="2">
        <v>1.7806630000000001</v>
      </c>
    </row>
    <row r="12868" spans="1:9">
      <c r="A12868" t="s">
        <v>12874</v>
      </c>
      <c r="B12868" s="2">
        <v>0</v>
      </c>
      <c r="C12868" s="2">
        <v>0</v>
      </c>
      <c r="D12868" s="2">
        <v>0</v>
      </c>
      <c r="E12868" s="2">
        <v>0</v>
      </c>
      <c r="F12868" s="2">
        <v>0</v>
      </c>
      <c r="G12868" s="2">
        <v>0</v>
      </c>
      <c r="H12868" s="2">
        <v>0.68627859999999996</v>
      </c>
      <c r="I12868" s="2">
        <v>0</v>
      </c>
    </row>
    <row r="12869" spans="1:9">
      <c r="A12869" t="s">
        <v>12875</v>
      </c>
      <c r="B12869" s="2">
        <v>0.111775</v>
      </c>
      <c r="C12869" s="2">
        <v>0.54447020000000002</v>
      </c>
      <c r="D12869" s="2">
        <v>0.51241449999999999</v>
      </c>
      <c r="E12869" s="2">
        <v>0.90030600000000005</v>
      </c>
      <c r="F12869" s="2">
        <v>1.4836469999999999</v>
      </c>
      <c r="G12869" s="2">
        <v>1.160174</v>
      </c>
      <c r="H12869" s="2">
        <v>1.847059</v>
      </c>
      <c r="I12869" s="2">
        <v>2.9232689999999999</v>
      </c>
    </row>
    <row r="12870" spans="1:9">
      <c r="A12870" t="s">
        <v>12876</v>
      </c>
      <c r="B12870" s="2">
        <v>0</v>
      </c>
      <c r="C12870" s="2">
        <v>0</v>
      </c>
      <c r="D12870" s="2">
        <v>0</v>
      </c>
      <c r="E12870" s="2">
        <v>0</v>
      </c>
      <c r="F12870" s="2">
        <v>0.3143919</v>
      </c>
      <c r="G12870" s="2">
        <v>0</v>
      </c>
      <c r="H12870" s="2">
        <v>0.1545002</v>
      </c>
      <c r="I12870" s="2">
        <v>0.15486369999999999</v>
      </c>
    </row>
    <row r="12871" spans="1:9">
      <c r="A12871" t="s">
        <v>12877</v>
      </c>
      <c r="B12871" s="2">
        <v>2.782505</v>
      </c>
      <c r="C12871" s="2">
        <v>3.2814779999999999</v>
      </c>
      <c r="D12871" s="2">
        <v>1.3427309999999999</v>
      </c>
      <c r="E12871" s="2">
        <v>2.0970330000000001</v>
      </c>
      <c r="F12871" s="2">
        <v>4.9244810000000001</v>
      </c>
      <c r="G12871" s="2">
        <v>4.4335089999999999</v>
      </c>
      <c r="H12871" s="2">
        <v>2.0379079999999998</v>
      </c>
      <c r="I12871" s="2">
        <v>2.2980399999999999</v>
      </c>
    </row>
    <row r="12872" spans="1:9">
      <c r="A12872" t="s">
        <v>12878</v>
      </c>
      <c r="B12872" s="2">
        <v>7.7434620000000001</v>
      </c>
      <c r="C12872" s="2">
        <v>6.2506389999999996</v>
      </c>
      <c r="D12872" s="2">
        <v>3.0427409999999999</v>
      </c>
      <c r="E12872" s="2">
        <v>3.3660369999999999</v>
      </c>
      <c r="F12872" s="2">
        <v>10.37618</v>
      </c>
      <c r="G12872" s="2">
        <v>8.2287289999999995</v>
      </c>
      <c r="H12872" s="2">
        <v>6.9271070000000003</v>
      </c>
      <c r="I12872" s="2">
        <v>6.3647859999999996</v>
      </c>
    </row>
    <row r="12873" spans="1:9">
      <c r="A12873" t="s">
        <v>12879</v>
      </c>
      <c r="B12873" s="2">
        <v>0.69790940000000001</v>
      </c>
      <c r="C12873" s="2">
        <v>1.2087479999999999</v>
      </c>
      <c r="D12873" s="2">
        <v>0.78208840000000002</v>
      </c>
      <c r="E12873" s="2">
        <v>0.69399979999999994</v>
      </c>
      <c r="F12873" s="2">
        <v>1.372401</v>
      </c>
      <c r="G12873" s="2">
        <v>1.4756260000000001</v>
      </c>
      <c r="H12873" s="2">
        <v>0.74187630000000004</v>
      </c>
      <c r="I12873" s="2">
        <v>0.81122349999999999</v>
      </c>
    </row>
    <row r="12874" spans="1:9">
      <c r="A12874" t="s">
        <v>12880</v>
      </c>
      <c r="B12874" s="2">
        <v>0.1522095</v>
      </c>
      <c r="C12874" s="2">
        <v>0.29657260000000002</v>
      </c>
      <c r="D12874" s="2">
        <v>0.27911190000000002</v>
      </c>
      <c r="E12874" s="2">
        <v>0.27244230000000003</v>
      </c>
      <c r="F12874" s="2">
        <v>0.67345149999999998</v>
      </c>
      <c r="G12874" s="2">
        <v>0.3949665</v>
      </c>
      <c r="H12874" s="2">
        <v>0.52952200000000005</v>
      </c>
      <c r="I12874" s="2">
        <v>0.53076769999999995</v>
      </c>
    </row>
    <row r="12875" spans="1:9">
      <c r="A12875" t="s">
        <v>12881</v>
      </c>
      <c r="B12875" s="2">
        <v>1.875713</v>
      </c>
      <c r="C12875" s="2">
        <v>2.2573349999999999</v>
      </c>
      <c r="D12875" s="2">
        <v>2.2761800000000001</v>
      </c>
      <c r="E12875" s="2">
        <v>1.036835</v>
      </c>
      <c r="F12875" s="2">
        <v>1.5621830000000001</v>
      </c>
      <c r="G12875" s="2">
        <v>1.7178580000000001</v>
      </c>
      <c r="H12875" s="2">
        <v>1.2475069999999999</v>
      </c>
      <c r="I12875" s="2">
        <v>1.2985359999999999</v>
      </c>
    </row>
    <row r="12876" spans="1:9">
      <c r="A12876" t="s">
        <v>12882</v>
      </c>
      <c r="B12876" s="2">
        <v>2.2599870000000002</v>
      </c>
      <c r="C12876" s="2">
        <v>2.2934749999999999</v>
      </c>
      <c r="D12876" s="2">
        <v>0.51802720000000002</v>
      </c>
      <c r="E12876" s="2">
        <v>0.42137380000000002</v>
      </c>
      <c r="F12876" s="2">
        <v>2.4998300000000002</v>
      </c>
      <c r="G12876" s="2">
        <v>2.6878549999999999</v>
      </c>
      <c r="H12876" s="2">
        <v>0.98278430000000006</v>
      </c>
      <c r="I12876" s="2">
        <v>0.98509630000000004</v>
      </c>
    </row>
    <row r="12877" spans="1:9">
      <c r="A12877" t="s">
        <v>12883</v>
      </c>
      <c r="B12877" s="2">
        <v>0.30575560000000002</v>
      </c>
      <c r="C12877" s="2">
        <v>0.89362439999999999</v>
      </c>
      <c r="D12877" s="2">
        <v>0</v>
      </c>
      <c r="E12877" s="2">
        <v>0.54727709999999996</v>
      </c>
      <c r="F12877" s="2">
        <v>0.81169009999999997</v>
      </c>
      <c r="G12877" s="2">
        <v>0.26446710000000001</v>
      </c>
      <c r="H12877" s="2">
        <v>0.53184710000000002</v>
      </c>
      <c r="I12877" s="2">
        <v>0</v>
      </c>
    </row>
    <row r="12878" spans="1:9">
      <c r="A12878" t="s">
        <v>12884</v>
      </c>
      <c r="B12878" s="2">
        <v>83.908519999999996</v>
      </c>
      <c r="C12878" s="2">
        <v>75.815209999999993</v>
      </c>
      <c r="D12878" s="2">
        <v>56.417529999999999</v>
      </c>
      <c r="E12878" s="2">
        <v>55.952869999999997</v>
      </c>
      <c r="F12878" s="2">
        <v>40.765099999999997</v>
      </c>
      <c r="G12878" s="2">
        <v>45.254339999999999</v>
      </c>
      <c r="H12878" s="2">
        <v>36.202509999999997</v>
      </c>
      <c r="I12878" s="2">
        <v>34.423090000000002</v>
      </c>
    </row>
    <row r="12879" spans="1:9">
      <c r="A12879" t="s">
        <v>12885</v>
      </c>
      <c r="B12879" s="2">
        <v>0.8771293</v>
      </c>
      <c r="C12879" s="2">
        <v>0.69429859999999999</v>
      </c>
      <c r="D12879" s="2">
        <v>0.80421140000000002</v>
      </c>
      <c r="E12879" s="2">
        <v>0.68686999999999998</v>
      </c>
      <c r="F12879" s="2">
        <v>2.3770280000000001</v>
      </c>
      <c r="G12879" s="2">
        <v>1.9915449999999999</v>
      </c>
      <c r="H12879" s="2">
        <v>3.0037690000000001</v>
      </c>
      <c r="I12879" s="2">
        <v>2.3895520000000001</v>
      </c>
    </row>
    <row r="12880" spans="1:9">
      <c r="A12880" t="s">
        <v>12886</v>
      </c>
      <c r="B12880" s="2">
        <v>2.6621350000000001</v>
      </c>
      <c r="C12880" s="2">
        <v>1.911014</v>
      </c>
      <c r="D12880" s="2">
        <v>2.8904510000000001</v>
      </c>
      <c r="E12880" s="2">
        <v>2.3824999999999998</v>
      </c>
      <c r="F12880" s="2">
        <v>4.5254719999999997</v>
      </c>
      <c r="G12880" s="2">
        <v>4.1811210000000001</v>
      </c>
      <c r="H12880" s="2">
        <v>3.9604279999999998</v>
      </c>
      <c r="I12880" s="2">
        <v>4.7026209999999997</v>
      </c>
    </row>
    <row r="12881" spans="1:9">
      <c r="A12881" t="s">
        <v>12887</v>
      </c>
      <c r="B12881" s="2">
        <v>0</v>
      </c>
      <c r="C12881" s="2">
        <v>0</v>
      </c>
      <c r="D12881" s="2">
        <v>0</v>
      </c>
      <c r="E12881" s="2">
        <v>0</v>
      </c>
      <c r="F12881" s="2">
        <v>9.3471079999999998E-2</v>
      </c>
      <c r="G12881" s="2">
        <v>0.27409499999999998</v>
      </c>
      <c r="H12881" s="2">
        <v>0.18373629999999999</v>
      </c>
      <c r="I12881" s="2">
        <v>0</v>
      </c>
    </row>
    <row r="12882" spans="1:9">
      <c r="A12882" t="s">
        <v>12888</v>
      </c>
      <c r="B12882" s="2">
        <v>2.8963220000000001</v>
      </c>
      <c r="C12882" s="2">
        <v>2.982907</v>
      </c>
      <c r="D12882" s="2">
        <v>1.593326</v>
      </c>
      <c r="E12882" s="2">
        <v>1.8885209999999999</v>
      </c>
      <c r="F12882" s="2">
        <v>1.7208429999999999</v>
      </c>
      <c r="G12882" s="2">
        <v>1.93259</v>
      </c>
      <c r="H12882" s="2">
        <v>1.9072469999999999</v>
      </c>
      <c r="I12882" s="2">
        <v>1.62317</v>
      </c>
    </row>
    <row r="12883" spans="1:9">
      <c r="A12883" t="s">
        <v>12889</v>
      </c>
      <c r="B12883" s="2">
        <v>11.42254</v>
      </c>
      <c r="C12883" s="2">
        <v>12.982810000000001</v>
      </c>
      <c r="D12883" s="2">
        <v>15.382149999999999</v>
      </c>
      <c r="E12883" s="2">
        <v>16.185939999999999</v>
      </c>
      <c r="F12883" s="2">
        <v>10.634259999999999</v>
      </c>
      <c r="G12883" s="2">
        <v>11.423830000000001</v>
      </c>
      <c r="H12883" s="2">
        <v>18.834109999999999</v>
      </c>
      <c r="I12883" s="2">
        <v>16.49268</v>
      </c>
    </row>
    <row r="12884" spans="1:9">
      <c r="A12884" t="s">
        <v>12890</v>
      </c>
      <c r="B12884" s="2">
        <v>2.2397490000000002</v>
      </c>
      <c r="C12884" s="2">
        <v>3.3722129999999999</v>
      </c>
      <c r="D12884" s="2">
        <v>1.68018</v>
      </c>
      <c r="E12884" s="2">
        <v>1.457805</v>
      </c>
      <c r="F12884" s="2">
        <v>0.7207112</v>
      </c>
      <c r="G12884" s="2">
        <v>1.2328269999999999</v>
      </c>
      <c r="H12884" s="2">
        <v>0.70835190000000003</v>
      </c>
      <c r="I12884" s="2">
        <v>0.17750460000000001</v>
      </c>
    </row>
    <row r="12885" spans="1:9">
      <c r="A12885" t="s">
        <v>12891</v>
      </c>
      <c r="B12885" s="2">
        <v>3.9756420000000001</v>
      </c>
      <c r="C12885" s="2">
        <v>3.550405</v>
      </c>
      <c r="D12885" s="2">
        <v>3.189495</v>
      </c>
      <c r="E12885" s="2">
        <v>2.372023</v>
      </c>
      <c r="F12885" s="2">
        <v>3.8845109999999998</v>
      </c>
      <c r="G12885" s="2">
        <v>3.9402689999999998</v>
      </c>
      <c r="H12885" s="2">
        <v>1.3686799999999999</v>
      </c>
      <c r="I12885" s="2">
        <v>1.3718999999999999</v>
      </c>
    </row>
    <row r="12886" spans="1:9">
      <c r="A12886" t="s">
        <v>12892</v>
      </c>
      <c r="B12886" s="2">
        <v>4.6291640000000003</v>
      </c>
      <c r="C12886" s="2">
        <v>5.025258</v>
      </c>
      <c r="D12886" s="2">
        <v>3.395464</v>
      </c>
      <c r="E12886" s="2">
        <v>2.8408519999999999</v>
      </c>
      <c r="F12886" s="2">
        <v>2.6918869999999999</v>
      </c>
      <c r="G12886" s="2">
        <v>2.5168330000000001</v>
      </c>
      <c r="H12886" s="2">
        <v>2.1855980000000002</v>
      </c>
      <c r="I12886" s="2">
        <v>2.3060420000000001</v>
      </c>
    </row>
    <row r="12887" spans="1:9">
      <c r="A12887" t="s">
        <v>12893</v>
      </c>
      <c r="B12887" s="2">
        <v>4.2895399999999997</v>
      </c>
      <c r="C12887" s="2">
        <v>4.0441719999999997</v>
      </c>
      <c r="D12887" s="2">
        <v>3.4254639999999998</v>
      </c>
      <c r="E12887" s="2">
        <v>2.7244229999999998</v>
      </c>
      <c r="F12887" s="2">
        <v>6.1222859999999999</v>
      </c>
      <c r="G12887" s="2">
        <v>5.9843400000000004</v>
      </c>
      <c r="H12887" s="2">
        <v>4.5731450000000002</v>
      </c>
      <c r="I12887" s="2">
        <v>5.307677</v>
      </c>
    </row>
    <row r="12888" spans="1:9">
      <c r="A12888" t="s">
        <v>12894</v>
      </c>
      <c r="B12888" s="2">
        <v>0</v>
      </c>
      <c r="C12888" s="2">
        <v>0.1144271</v>
      </c>
      <c r="D12888" s="2">
        <v>0.1076902</v>
      </c>
      <c r="E12888" s="2">
        <v>0.31535069999999998</v>
      </c>
      <c r="F12888" s="2">
        <v>0.57164570000000003</v>
      </c>
      <c r="G12888" s="2">
        <v>0.50796870000000005</v>
      </c>
      <c r="H12888" s="2">
        <v>0.56184270000000003</v>
      </c>
      <c r="I12888" s="2">
        <v>0.71675469999999997</v>
      </c>
    </row>
    <row r="12889" spans="1:9">
      <c r="A12889" t="s">
        <v>12895</v>
      </c>
      <c r="B12889" s="2">
        <v>0</v>
      </c>
      <c r="C12889" s="2">
        <v>0.244252</v>
      </c>
      <c r="D12889" s="2">
        <v>0.22987160000000001</v>
      </c>
      <c r="E12889" s="2">
        <v>0.22437869999999999</v>
      </c>
      <c r="F12889" s="2">
        <v>2.2185709999999998</v>
      </c>
      <c r="G12889" s="2">
        <v>0.65057480000000001</v>
      </c>
      <c r="H12889" s="2">
        <v>0.21805250000000001</v>
      </c>
      <c r="I12889" s="2">
        <v>0.87426190000000004</v>
      </c>
    </row>
    <row r="12890" spans="1:9">
      <c r="A12890" t="s">
        <v>12896</v>
      </c>
      <c r="B12890" s="2">
        <v>0.1399716</v>
      </c>
      <c r="C12890" s="2">
        <v>0.13636380000000001</v>
      </c>
      <c r="D12890" s="2">
        <v>0.77001229999999998</v>
      </c>
      <c r="E12890" s="2">
        <v>0.50107489999999999</v>
      </c>
      <c r="F12890" s="2">
        <v>0.86702650000000003</v>
      </c>
      <c r="G12890" s="2">
        <v>0.96856100000000001</v>
      </c>
      <c r="H12890" s="2">
        <v>2.5564740000000001</v>
      </c>
      <c r="I12890" s="2">
        <v>2.3184420000000001</v>
      </c>
    </row>
    <row r="12891" spans="1:9">
      <c r="A12891" t="s">
        <v>12897</v>
      </c>
      <c r="B12891" s="2">
        <v>0.8127569</v>
      </c>
      <c r="C12891" s="2">
        <v>0.64098750000000004</v>
      </c>
      <c r="D12891" s="2">
        <v>0.63873460000000004</v>
      </c>
      <c r="E12891" s="2">
        <v>0.86593279999999995</v>
      </c>
      <c r="F12891" s="2">
        <v>0.89044939999999995</v>
      </c>
      <c r="G12891" s="2">
        <v>0.87038599999999999</v>
      </c>
      <c r="H12891" s="2">
        <v>0.6732148</v>
      </c>
      <c r="I12891" s="2">
        <v>0.3711392</v>
      </c>
    </row>
    <row r="12892" spans="1:9">
      <c r="A12892" t="s">
        <v>12898</v>
      </c>
      <c r="B12892" s="2">
        <v>5.4261699999999999</v>
      </c>
      <c r="C12892" s="2">
        <v>4.8457850000000002</v>
      </c>
      <c r="D12892" s="2">
        <v>192.7843</v>
      </c>
      <c r="E12892" s="2">
        <v>193.1687</v>
      </c>
      <c r="F12892" s="2">
        <v>5.6018920000000003</v>
      </c>
      <c r="G12892" s="2">
        <v>4.6934329999999997</v>
      </c>
      <c r="H12892" s="2">
        <v>18.35275</v>
      </c>
      <c r="I12892" s="2">
        <v>14.453939999999999</v>
      </c>
    </row>
    <row r="12893" spans="1:9">
      <c r="A12893" t="s">
        <v>12899</v>
      </c>
      <c r="B12893" s="2">
        <v>1.9800390000000001</v>
      </c>
      <c r="C12893" s="2">
        <v>1.9290039999999999</v>
      </c>
      <c r="D12893" s="2">
        <v>2.2079599999999999</v>
      </c>
      <c r="E12893" s="2">
        <v>2.7778130000000001</v>
      </c>
      <c r="F12893" s="2">
        <v>1.6574279999999999</v>
      </c>
      <c r="G12893" s="2">
        <v>0.97204999999999997</v>
      </c>
      <c r="H12893" s="2">
        <v>1.489376</v>
      </c>
      <c r="I12893" s="2">
        <v>1.5395319999999999</v>
      </c>
    </row>
    <row r="12894" spans="1:9">
      <c r="A12894" t="s">
        <v>12900</v>
      </c>
      <c r="B12894" s="2">
        <v>1.5377810000000001</v>
      </c>
      <c r="C12894" s="2">
        <v>1.697897</v>
      </c>
      <c r="D12894" s="2">
        <v>0.84596490000000002</v>
      </c>
      <c r="E12894" s="2">
        <v>1.2845</v>
      </c>
      <c r="F12894" s="2">
        <v>1.905097</v>
      </c>
      <c r="G12894" s="2">
        <v>1.684822</v>
      </c>
      <c r="H12894" s="2">
        <v>1.337448</v>
      </c>
      <c r="I12894" s="2">
        <v>0.89372929999999995</v>
      </c>
    </row>
    <row r="12895" spans="1:9">
      <c r="A12895" t="s">
        <v>12901</v>
      </c>
      <c r="B12895" s="2">
        <v>13.56467</v>
      </c>
      <c r="C12895" s="2">
        <v>11.164429999999999</v>
      </c>
      <c r="D12895" s="2">
        <v>9.2205359999999992</v>
      </c>
      <c r="E12895" s="2">
        <v>10.88397</v>
      </c>
      <c r="F12895" s="2">
        <v>8.6921040000000005</v>
      </c>
      <c r="G12895" s="2">
        <v>7.8893810000000002</v>
      </c>
      <c r="H12895" s="2">
        <v>10.373699999999999</v>
      </c>
      <c r="I12895" s="2">
        <v>9.9903320000000004</v>
      </c>
    </row>
    <row r="12896" spans="1:9">
      <c r="A12896" t="s">
        <v>12902</v>
      </c>
      <c r="B12896" s="2">
        <v>1.832522</v>
      </c>
      <c r="C12896" s="2">
        <v>1.7852889999999999</v>
      </c>
      <c r="D12896" s="2">
        <v>10.08108</v>
      </c>
      <c r="E12896" s="2">
        <v>8.2001559999999998</v>
      </c>
      <c r="F12896" s="2">
        <v>1.6215999999999999</v>
      </c>
      <c r="G12896" s="2">
        <v>3.1701260000000002</v>
      </c>
      <c r="H12896" s="2">
        <v>1.5937920000000001</v>
      </c>
      <c r="I12896" s="2">
        <v>0</v>
      </c>
    </row>
    <row r="12897" spans="1:9">
      <c r="A12897" t="s">
        <v>12903</v>
      </c>
      <c r="B12897" s="2">
        <v>12.788220000000001</v>
      </c>
      <c r="C12897" s="2">
        <v>14.015930000000001</v>
      </c>
      <c r="D12897" s="2">
        <v>15.389200000000001</v>
      </c>
      <c r="E12897" s="2">
        <v>16.09442</v>
      </c>
      <c r="F12897" s="2">
        <v>12.730840000000001</v>
      </c>
      <c r="G12897" s="2">
        <v>15.55499</v>
      </c>
      <c r="H12897" s="2">
        <v>23.63476</v>
      </c>
      <c r="I12897" s="2">
        <v>26.825849999999999</v>
      </c>
    </row>
    <row r="12898" spans="1:9">
      <c r="A12898" t="s">
        <v>12904</v>
      </c>
      <c r="B12898" s="2">
        <v>7.3630290000000001E-2</v>
      </c>
      <c r="C12898" s="2">
        <v>0.21519740000000001</v>
      </c>
      <c r="D12898" s="2">
        <v>0</v>
      </c>
      <c r="E12898" s="2">
        <v>0.26358419999999999</v>
      </c>
      <c r="F12898" s="2">
        <v>6.5155500000000005E-2</v>
      </c>
      <c r="G12898" s="2">
        <v>0.25474970000000002</v>
      </c>
      <c r="H12898" s="2">
        <v>6.4038150000000002E-2</v>
      </c>
      <c r="I12898" s="2">
        <v>0.1925664</v>
      </c>
    </row>
    <row r="12899" spans="1:9">
      <c r="A12899" t="s">
        <v>12905</v>
      </c>
      <c r="B12899" s="2">
        <v>5.6326450000000001</v>
      </c>
      <c r="C12899" s="2">
        <v>6.6085589999999996</v>
      </c>
      <c r="D12899" s="2">
        <v>6.9413840000000002</v>
      </c>
      <c r="E12899" s="2">
        <v>5.7456370000000003</v>
      </c>
      <c r="F12899" s="2">
        <v>13.291550000000001</v>
      </c>
      <c r="G12899" s="2">
        <v>14.19698</v>
      </c>
      <c r="H12899" s="2">
        <v>17.11966</v>
      </c>
      <c r="I12899" s="2">
        <v>16.948730000000001</v>
      </c>
    </row>
    <row r="12900" spans="1:9">
      <c r="A12900" t="s">
        <v>12906</v>
      </c>
      <c r="B12900" s="2">
        <v>0.21592510000000001</v>
      </c>
      <c r="C12900" s="2">
        <v>0</v>
      </c>
      <c r="D12900" s="2">
        <v>0</v>
      </c>
      <c r="E12900" s="2">
        <v>0</v>
      </c>
      <c r="F12900" s="2">
        <v>0</v>
      </c>
      <c r="G12900" s="2">
        <v>0</v>
      </c>
      <c r="H12900" s="2">
        <v>0</v>
      </c>
      <c r="I12900" s="2">
        <v>0</v>
      </c>
    </row>
    <row r="12901" spans="1:9">
      <c r="A12901" t="s">
        <v>12907</v>
      </c>
      <c r="B12901" s="2">
        <v>1.8948529999999999</v>
      </c>
      <c r="C12901" s="2">
        <v>0.73840530000000004</v>
      </c>
      <c r="D12901" s="2">
        <v>1.3898630000000001</v>
      </c>
      <c r="E12901" s="2">
        <v>1.0174890000000001</v>
      </c>
      <c r="F12901" s="2">
        <v>2.6828110000000001</v>
      </c>
      <c r="G12901" s="2">
        <v>1.966772</v>
      </c>
      <c r="H12901" s="2">
        <v>1.977603</v>
      </c>
      <c r="I12901" s="2">
        <v>0.99112750000000005</v>
      </c>
    </row>
    <row r="12902" spans="1:9">
      <c r="A12902" t="s">
        <v>12908</v>
      </c>
      <c r="B12902" s="2">
        <v>1.4014759999999999</v>
      </c>
      <c r="C12902" s="2">
        <v>0</v>
      </c>
      <c r="D12902" s="2">
        <v>0.64248400000000006</v>
      </c>
      <c r="E12902" s="2">
        <v>0.62713140000000001</v>
      </c>
      <c r="F12902" s="2">
        <v>7.4410030000000003</v>
      </c>
      <c r="G12902" s="2">
        <v>4.5458400000000001</v>
      </c>
      <c r="H12902" s="2">
        <v>5.1803239999999997</v>
      </c>
      <c r="I12902" s="2">
        <v>6.1088360000000002</v>
      </c>
    </row>
    <row r="12903" spans="1:9">
      <c r="A12903" t="s">
        <v>12909</v>
      </c>
      <c r="B12903" s="2">
        <v>0.78096279999999996</v>
      </c>
      <c r="C12903" s="2">
        <v>1.014445</v>
      </c>
      <c r="D12903" s="2">
        <v>2.6254780000000002</v>
      </c>
      <c r="E12903" s="2">
        <v>1.630835</v>
      </c>
      <c r="F12903" s="2">
        <v>5.0678799999999997</v>
      </c>
      <c r="G12903" s="2">
        <v>3.8278530000000002</v>
      </c>
      <c r="H12903" s="2">
        <v>2.264078</v>
      </c>
      <c r="I12903" s="2">
        <v>2.7232850000000002</v>
      </c>
    </row>
    <row r="12904" spans="1:9">
      <c r="A12904" t="s">
        <v>12910</v>
      </c>
      <c r="B12904" s="2">
        <v>182.20509999999999</v>
      </c>
      <c r="C12904" s="2">
        <v>192.01779999999999</v>
      </c>
      <c r="D12904" s="2">
        <v>182.63290000000001</v>
      </c>
      <c r="E12904" s="2">
        <v>197.63679999999999</v>
      </c>
      <c r="F12904" s="2">
        <v>234.74590000000001</v>
      </c>
      <c r="G12904" s="2">
        <v>231.26820000000001</v>
      </c>
      <c r="H12904" s="2">
        <v>202.791</v>
      </c>
      <c r="I12904" s="2">
        <v>197.99369999999999</v>
      </c>
    </row>
    <row r="12905" spans="1:9">
      <c r="A12905" t="s">
        <v>12911</v>
      </c>
      <c r="B12905" s="2">
        <v>29.599599999999999</v>
      </c>
      <c r="C12905" s="2">
        <v>37.950150000000001</v>
      </c>
      <c r="D12905" s="2">
        <v>31.747409999999999</v>
      </c>
      <c r="E12905" s="2">
        <v>28.864550000000001</v>
      </c>
      <c r="F12905" s="2">
        <v>48.80245</v>
      </c>
      <c r="G12905" s="2">
        <v>49.997410000000002</v>
      </c>
      <c r="H12905" s="2">
        <v>35.336640000000003</v>
      </c>
      <c r="I12905" s="2">
        <v>33.837440000000001</v>
      </c>
    </row>
    <row r="12906" spans="1:9">
      <c r="A12906" t="s">
        <v>12912</v>
      </c>
      <c r="B12906" s="2">
        <v>8.0539000000000005</v>
      </c>
      <c r="C12906" s="2">
        <v>10.215009999999999</v>
      </c>
      <c r="D12906" s="2">
        <v>5.2944469999999999</v>
      </c>
      <c r="E12906" s="2">
        <v>7.2079060000000004</v>
      </c>
      <c r="F12906" s="2">
        <v>16.001909999999999</v>
      </c>
      <c r="G12906" s="2">
        <v>16.167120000000001</v>
      </c>
      <c r="H12906" s="2">
        <v>20.617560000000001</v>
      </c>
      <c r="I12906" s="2">
        <v>21.99081</v>
      </c>
    </row>
    <row r="12907" spans="1:9">
      <c r="A12907" t="s">
        <v>12913</v>
      </c>
      <c r="B12907" s="2">
        <v>3.7890450000000002</v>
      </c>
      <c r="C12907" s="2">
        <v>3.0288270000000002</v>
      </c>
      <c r="D12907" s="2">
        <v>3.4740519999999999</v>
      </c>
      <c r="E12907" s="2">
        <v>2.6954400000000001</v>
      </c>
      <c r="F12907" s="2">
        <v>5.9321039999999998</v>
      </c>
      <c r="G12907" s="2">
        <v>5.882479</v>
      </c>
      <c r="H12907" s="2">
        <v>5.9148740000000002</v>
      </c>
      <c r="I12907" s="2">
        <v>6.2675770000000002</v>
      </c>
    </row>
    <row r="12908" spans="1:9">
      <c r="A12908" t="s">
        <v>12914</v>
      </c>
      <c r="B12908" s="2">
        <v>0.85744739999999997</v>
      </c>
      <c r="C12908" s="2">
        <v>1.1447339999999999</v>
      </c>
      <c r="D12908" s="2">
        <v>1.1355729999999999</v>
      </c>
      <c r="E12908" s="2">
        <v>1.0231730000000001</v>
      </c>
      <c r="F12908" s="2">
        <v>1.039777</v>
      </c>
      <c r="G12908" s="2">
        <v>1.181162</v>
      </c>
      <c r="H12908" s="2">
        <v>0.99432540000000003</v>
      </c>
      <c r="I12908" s="2">
        <v>0.38759179999999999</v>
      </c>
    </row>
    <row r="12909" spans="1:9">
      <c r="A12909" t="s">
        <v>12915</v>
      </c>
      <c r="B12909" s="2">
        <v>3.5224359999999999</v>
      </c>
      <c r="C12909" s="2">
        <v>3.167672</v>
      </c>
      <c r="D12909" s="2">
        <v>3.8506849999999999</v>
      </c>
      <c r="E12909" s="2">
        <v>4.0011659999999996</v>
      </c>
      <c r="F12909" s="2">
        <v>3.7164299999999999</v>
      </c>
      <c r="G12909" s="2">
        <v>4.4529779999999999</v>
      </c>
      <c r="H12909" s="2">
        <v>3.1813820000000002</v>
      </c>
      <c r="I12909" s="2">
        <v>2.0078049999999998</v>
      </c>
    </row>
    <row r="12910" spans="1:9">
      <c r="A12910" t="s">
        <v>12916</v>
      </c>
      <c r="B12910" s="2">
        <v>4.2152450000000004</v>
      </c>
      <c r="C12910" s="2">
        <v>6.4062919999999997</v>
      </c>
      <c r="D12910" s="2">
        <v>10.35772</v>
      </c>
      <c r="E12910" s="2">
        <v>7.8467349999999998</v>
      </c>
      <c r="F12910" s="2">
        <v>7.9077549999999999</v>
      </c>
      <c r="G12910" s="2">
        <v>7.1462149999999998</v>
      </c>
      <c r="H12910" s="2">
        <v>18.477180000000001</v>
      </c>
      <c r="I12910" s="2">
        <v>15.28688</v>
      </c>
    </row>
    <row r="12911" spans="1:9">
      <c r="A12911" t="s">
        <v>12917</v>
      </c>
      <c r="B12911" s="2">
        <v>1.234086</v>
      </c>
      <c r="C12911" s="2">
        <v>2.4045540000000001</v>
      </c>
      <c r="D12911" s="2">
        <v>1.9329670000000001</v>
      </c>
      <c r="E12911" s="2">
        <v>1.6106640000000001</v>
      </c>
      <c r="F12911" s="2">
        <v>1.8655740000000001</v>
      </c>
      <c r="G12911" s="2">
        <v>1.956969</v>
      </c>
      <c r="H12911" s="2">
        <v>3.3093910000000002</v>
      </c>
      <c r="I12911" s="2">
        <v>2.9585620000000001</v>
      </c>
    </row>
    <row r="12912" spans="1:9">
      <c r="A12912" t="s">
        <v>12918</v>
      </c>
      <c r="B12912" s="2">
        <v>4.0289700000000002</v>
      </c>
      <c r="C12912" s="2">
        <v>4.0312080000000003</v>
      </c>
      <c r="D12912" s="2">
        <v>4.3929029999999996</v>
      </c>
      <c r="E12912" s="2">
        <v>5.6522730000000001</v>
      </c>
      <c r="F12912" s="2">
        <v>6.2632570000000003</v>
      </c>
      <c r="G12912" s="2">
        <v>5.3686410000000002</v>
      </c>
      <c r="H12912" s="2">
        <v>3.9776259999999999</v>
      </c>
      <c r="I12912" s="2">
        <v>5.1261210000000004</v>
      </c>
    </row>
    <row r="12913" spans="1:9">
      <c r="A12913" t="s">
        <v>12919</v>
      </c>
      <c r="B12913" s="2">
        <v>0.30199860000000001</v>
      </c>
      <c r="C12913" s="2">
        <v>0</v>
      </c>
      <c r="D12913" s="2">
        <v>0.18459519999999999</v>
      </c>
      <c r="E12913" s="2">
        <v>9.0092060000000002E-2</v>
      </c>
      <c r="F12913" s="2">
        <v>0</v>
      </c>
      <c r="G12913" s="2">
        <v>8.7072479999999994E-2</v>
      </c>
      <c r="H12913" s="2">
        <v>0.17510400000000001</v>
      </c>
      <c r="I12913" s="2">
        <v>8.7757950000000001E-2</v>
      </c>
    </row>
    <row r="12914" spans="1:9">
      <c r="A12914" t="s">
        <v>12920</v>
      </c>
      <c r="B12914" s="2">
        <v>0.18017040000000001</v>
      </c>
      <c r="C12914" s="2">
        <v>0.1755265</v>
      </c>
      <c r="D12914" s="2">
        <v>0</v>
      </c>
      <c r="E12914" s="2">
        <v>0</v>
      </c>
      <c r="F12914" s="2">
        <v>0</v>
      </c>
      <c r="G12914" s="2">
        <v>0</v>
      </c>
      <c r="H12914" s="2">
        <v>0</v>
      </c>
      <c r="I12914" s="2">
        <v>0</v>
      </c>
    </row>
    <row r="12915" spans="1:9">
      <c r="A12915" t="s">
        <v>12921</v>
      </c>
      <c r="B12915" s="2">
        <v>0.32445360000000001</v>
      </c>
      <c r="C12915" s="2">
        <v>0.1580454</v>
      </c>
      <c r="D12915" s="2">
        <v>0.2231107</v>
      </c>
      <c r="E12915" s="2">
        <v>0.21777930000000001</v>
      </c>
      <c r="F12915" s="2">
        <v>0.21533189999999999</v>
      </c>
      <c r="G12915" s="2">
        <v>0</v>
      </c>
      <c r="H12915" s="2">
        <v>0.2116392</v>
      </c>
      <c r="I12915" s="2">
        <v>7.0712360000000002E-2</v>
      </c>
    </row>
    <row r="12916" spans="1:9">
      <c r="A12916" t="s">
        <v>12922</v>
      </c>
      <c r="B12916" s="2">
        <v>3.6481029999999999</v>
      </c>
      <c r="C12916" s="2">
        <v>3.3450099999999998</v>
      </c>
      <c r="D12916" s="2">
        <v>0.98377270000000006</v>
      </c>
      <c r="E12916" s="2">
        <v>1.9205300000000001</v>
      </c>
      <c r="F12916" s="2">
        <v>4.7473660000000004</v>
      </c>
      <c r="G12916" s="2">
        <v>3.8979360000000001</v>
      </c>
      <c r="H12916" s="2">
        <v>3.7327629999999998</v>
      </c>
      <c r="I12916" s="2">
        <v>2.8061579999999999</v>
      </c>
    </row>
    <row r="12917" spans="1:9">
      <c r="A12917" t="s">
        <v>12923</v>
      </c>
      <c r="B12917" s="2">
        <v>3.924528</v>
      </c>
      <c r="C12917" s="2">
        <v>2.4851930000000002</v>
      </c>
      <c r="D12917" s="2">
        <v>0.53974089999999997</v>
      </c>
      <c r="E12917" s="2">
        <v>0.61465060000000005</v>
      </c>
      <c r="F12917" s="2">
        <v>2.2573319999999999</v>
      </c>
      <c r="G12917" s="2">
        <v>1.5275559999999999</v>
      </c>
      <c r="H12917" s="2">
        <v>2.0479579999999999</v>
      </c>
      <c r="I12917" s="2">
        <v>1.8817109999999999</v>
      </c>
    </row>
    <row r="12918" spans="1:9">
      <c r="A12918" t="s">
        <v>12924</v>
      </c>
      <c r="B12918" s="2">
        <v>1.4939039999999999</v>
      </c>
      <c r="C12918" s="2">
        <v>1.0672919999999999</v>
      </c>
      <c r="D12918" s="2">
        <v>0.4565707</v>
      </c>
      <c r="E12918" s="2">
        <v>0.65957779999999999</v>
      </c>
      <c r="F12918" s="2">
        <v>3.3137050000000001</v>
      </c>
      <c r="G12918" s="2">
        <v>3.0667520000000001</v>
      </c>
      <c r="H12918" s="2">
        <v>2.009563</v>
      </c>
      <c r="I12918" s="2">
        <v>2.6220509999999999</v>
      </c>
    </row>
    <row r="12919" spans="1:9">
      <c r="A12919" t="s">
        <v>12925</v>
      </c>
      <c r="B12919" s="2">
        <v>0.76417939999999995</v>
      </c>
      <c r="C12919" s="2">
        <v>0.3722413</v>
      </c>
      <c r="D12919" s="2">
        <v>0.17516280000000001</v>
      </c>
      <c r="E12919" s="2">
        <v>0.1709772</v>
      </c>
      <c r="F12919" s="2">
        <v>2.197724</v>
      </c>
      <c r="G12919" s="2">
        <v>2.4786990000000002</v>
      </c>
      <c r="H12919" s="2">
        <v>0.66462639999999995</v>
      </c>
      <c r="I12919" s="2">
        <v>1.165832</v>
      </c>
    </row>
    <row r="12920" spans="1:9">
      <c r="A12920" t="s">
        <v>12926</v>
      </c>
      <c r="B12920" s="2">
        <v>1.0562320000000001</v>
      </c>
      <c r="C12920" s="2">
        <v>1.3230090000000001</v>
      </c>
      <c r="D12920" s="2">
        <v>0.5995009</v>
      </c>
      <c r="E12920" s="2">
        <v>0.81024289999999999</v>
      </c>
      <c r="F12920" s="2">
        <v>2.581442</v>
      </c>
      <c r="G12920" s="2">
        <v>2.349259</v>
      </c>
      <c r="H12920" s="2">
        <v>1.7060310000000001</v>
      </c>
      <c r="I12920" s="2">
        <v>1.7538910000000001</v>
      </c>
    </row>
    <row r="12921" spans="1:9">
      <c r="A12921" t="s">
        <v>12927</v>
      </c>
      <c r="B12921" s="2">
        <v>0.22390950000000001</v>
      </c>
      <c r="C12921" s="2">
        <v>0.32720729999999998</v>
      </c>
      <c r="D12921" s="2">
        <v>0.10264769999999999</v>
      </c>
      <c r="E12921" s="2">
        <v>0</v>
      </c>
      <c r="F12921" s="2">
        <v>0.3962753</v>
      </c>
      <c r="G12921" s="2">
        <v>0.48418319999999998</v>
      </c>
      <c r="H12921" s="2">
        <v>0.19473979999999999</v>
      </c>
      <c r="I12921" s="2">
        <v>0</v>
      </c>
    </row>
    <row r="12922" spans="1:9">
      <c r="A12922" t="s">
        <v>12928</v>
      </c>
      <c r="B12922" s="2">
        <v>2.4025720000000002</v>
      </c>
      <c r="C12922" s="2">
        <v>2.4161510000000002</v>
      </c>
      <c r="D12922" s="2">
        <v>1.2080090000000001</v>
      </c>
      <c r="E12922" s="2">
        <v>2.2195640000000001</v>
      </c>
      <c r="F12922" s="2">
        <v>2.8118569999999998</v>
      </c>
      <c r="G12922" s="2">
        <v>2.882574</v>
      </c>
      <c r="H12922" s="2">
        <v>2.7636370000000001</v>
      </c>
      <c r="I12922" s="2">
        <v>3.2430880000000002</v>
      </c>
    </row>
    <row r="12923" spans="1:9">
      <c r="A12923" t="s">
        <v>12929</v>
      </c>
      <c r="B12923" s="2">
        <v>2.9513180000000001</v>
      </c>
      <c r="C12923" s="2">
        <v>3.6684199999999998</v>
      </c>
      <c r="D12923" s="2">
        <v>4.0122970000000002</v>
      </c>
      <c r="E12923" s="2">
        <v>3.8253409999999999</v>
      </c>
      <c r="F12923" s="2">
        <v>9.816103</v>
      </c>
      <c r="G12923" s="2">
        <v>9.0667679999999997</v>
      </c>
      <c r="H12923" s="2">
        <v>9.4707450000000009</v>
      </c>
      <c r="I12923" s="2">
        <v>7.9847869999999999</v>
      </c>
    </row>
    <row r="12924" spans="1:9">
      <c r="A12924" t="s">
        <v>12930</v>
      </c>
      <c r="B12924" s="2">
        <v>0.27442699999999998</v>
      </c>
      <c r="C12924" s="2">
        <v>0.26735360000000002</v>
      </c>
      <c r="D12924" s="2">
        <v>0</v>
      </c>
      <c r="E12924" s="2">
        <v>0.24560070000000001</v>
      </c>
      <c r="F12924" s="2">
        <v>0.97136250000000002</v>
      </c>
      <c r="G12924" s="2">
        <v>1.661583</v>
      </c>
      <c r="H12924" s="2">
        <v>0.71602860000000002</v>
      </c>
      <c r="I12924" s="2">
        <v>0</v>
      </c>
    </row>
    <row r="12925" spans="1:9">
      <c r="A12925" t="s">
        <v>12931</v>
      </c>
      <c r="B12925" s="2">
        <v>0.28141379999999999</v>
      </c>
      <c r="C12925" s="2">
        <v>0.38382450000000001</v>
      </c>
      <c r="D12925" s="2">
        <v>0.51603840000000001</v>
      </c>
      <c r="E12925" s="2">
        <v>0.25185360000000001</v>
      </c>
      <c r="F12925" s="2">
        <v>0.2490233</v>
      </c>
      <c r="G12925" s="2">
        <v>0.2434124</v>
      </c>
      <c r="H12925" s="2">
        <v>0.19580230000000001</v>
      </c>
      <c r="I12925" s="2">
        <v>9.813144E-2</v>
      </c>
    </row>
    <row r="12926" spans="1:9">
      <c r="A12926" t="s">
        <v>12932</v>
      </c>
      <c r="B12926" s="2">
        <v>2.123148</v>
      </c>
      <c r="C12926" s="2">
        <v>2.335318</v>
      </c>
      <c r="D12926" s="2">
        <v>3.0141619999999998</v>
      </c>
      <c r="E12926" s="2">
        <v>2.9421360000000001</v>
      </c>
      <c r="F12926" s="2">
        <v>3.1514950000000002</v>
      </c>
      <c r="G12926" s="2">
        <v>3.139726</v>
      </c>
      <c r="H12926" s="2">
        <v>5.122706</v>
      </c>
      <c r="I12926" s="2">
        <v>4.5973990000000002</v>
      </c>
    </row>
    <row r="12927" spans="1:9">
      <c r="A12927" t="s">
        <v>12933</v>
      </c>
      <c r="B12927" s="2">
        <v>0</v>
      </c>
      <c r="C12927" s="2">
        <v>0</v>
      </c>
      <c r="D12927" s="2">
        <v>0</v>
      </c>
      <c r="E12927" s="2">
        <v>0.12602869999999999</v>
      </c>
      <c r="F12927" s="2">
        <v>0.6230618</v>
      </c>
      <c r="G12927" s="2">
        <v>0</v>
      </c>
      <c r="H12927" s="2">
        <v>0</v>
      </c>
      <c r="I12927" s="2">
        <v>0</v>
      </c>
    </row>
    <row r="12928" spans="1:9">
      <c r="A12928" t="s">
        <v>12934</v>
      </c>
      <c r="B12928" s="2">
        <v>30.863099999999999</v>
      </c>
      <c r="C12928" s="2">
        <v>31.57854</v>
      </c>
      <c r="D12928" s="2">
        <v>39.673209999999997</v>
      </c>
      <c r="E12928" s="2">
        <v>35.116390000000003</v>
      </c>
      <c r="F12928" s="2">
        <v>38.701709999999999</v>
      </c>
      <c r="G12928" s="2">
        <v>36.488219999999998</v>
      </c>
      <c r="H12928" s="2">
        <v>40.735750000000003</v>
      </c>
      <c r="I12928" s="2">
        <v>37.586689999999997</v>
      </c>
    </row>
    <row r="12929" spans="1:9">
      <c r="A12929" t="s">
        <v>12935</v>
      </c>
      <c r="B12929" s="2">
        <v>80.833569999999995</v>
      </c>
      <c r="C12929" s="2">
        <v>83.863730000000004</v>
      </c>
      <c r="D12929" s="2">
        <v>81.332539999999995</v>
      </c>
      <c r="E12929" s="2">
        <v>82.990520000000004</v>
      </c>
      <c r="F12929" s="2">
        <v>71.065209999999993</v>
      </c>
      <c r="G12929" s="2">
        <v>73.096090000000004</v>
      </c>
      <c r="H12929" s="2">
        <v>83.085400000000007</v>
      </c>
      <c r="I12929" s="2">
        <v>78.247399999999999</v>
      </c>
    </row>
    <row r="12930" spans="1:9">
      <c r="A12930" t="s">
        <v>12936</v>
      </c>
      <c r="B12930" s="2">
        <v>10.45506</v>
      </c>
      <c r="C12930" s="2">
        <v>9.0538480000000003</v>
      </c>
      <c r="D12930" s="2">
        <v>3.9053680000000002</v>
      </c>
      <c r="E12930" s="2">
        <v>5.7758279999999997</v>
      </c>
      <c r="F12930" s="2">
        <v>16.33323</v>
      </c>
      <c r="G12930" s="2">
        <v>13.843959999999999</v>
      </c>
      <c r="H12930" s="2">
        <v>7.7459160000000002</v>
      </c>
      <c r="I12930" s="2">
        <v>9.7895660000000007</v>
      </c>
    </row>
    <row r="12931" spans="1:9">
      <c r="A12931" t="s">
        <v>12937</v>
      </c>
      <c r="B12931" s="2">
        <v>6.8193299999999999</v>
      </c>
      <c r="C12931" s="2">
        <v>9.1987780000000008</v>
      </c>
      <c r="D12931" s="2">
        <v>4.8095559999999997</v>
      </c>
      <c r="E12931" s="2">
        <v>4.6946279999999998</v>
      </c>
      <c r="F12931" s="2">
        <v>9.7479250000000004</v>
      </c>
      <c r="G12931" s="2">
        <v>7.7133750000000001</v>
      </c>
      <c r="H12931" s="2">
        <v>7.7558530000000001</v>
      </c>
      <c r="I12931" s="2">
        <v>6.8594980000000003</v>
      </c>
    </row>
    <row r="12932" spans="1:9">
      <c r="A12932" t="s">
        <v>12938</v>
      </c>
      <c r="B12932" s="2">
        <v>3.3242910000000001</v>
      </c>
      <c r="C12932" s="2">
        <v>3.9699059999999999</v>
      </c>
      <c r="D12932" s="2">
        <v>6.8824319999999997</v>
      </c>
      <c r="E12932" s="2">
        <v>5.7102760000000004</v>
      </c>
      <c r="F12932" s="2">
        <v>2.6095429999999999</v>
      </c>
      <c r="G12932" s="2">
        <v>2.4116140000000001</v>
      </c>
      <c r="H12932" s="2">
        <v>6.1088699999999996</v>
      </c>
      <c r="I12932" s="2">
        <v>6.4036949999999999</v>
      </c>
    </row>
    <row r="12933" spans="1:9">
      <c r="A12933" t="s">
        <v>12939</v>
      </c>
      <c r="B12933" s="2">
        <v>0.1880144</v>
      </c>
      <c r="C12933" s="2">
        <v>0.36633670000000002</v>
      </c>
      <c r="D12933" s="2">
        <v>0.17238429999999999</v>
      </c>
      <c r="E12933" s="2">
        <v>0</v>
      </c>
      <c r="F12933" s="2">
        <v>0.66549639999999999</v>
      </c>
      <c r="G12933" s="2">
        <v>0.1626254</v>
      </c>
      <c r="H12933" s="2">
        <v>0.57232340000000004</v>
      </c>
      <c r="I12933" s="2">
        <v>0.81952829999999999</v>
      </c>
    </row>
    <row r="12934" spans="1:9">
      <c r="A12934" t="s">
        <v>12940</v>
      </c>
      <c r="B12934" s="2">
        <v>18.216000000000001</v>
      </c>
      <c r="C12934" s="2">
        <v>15.275449999999999</v>
      </c>
      <c r="D12934" s="2">
        <v>10.359260000000001</v>
      </c>
      <c r="E12934" s="2">
        <v>9.0799079999999996</v>
      </c>
      <c r="F12934" s="2">
        <v>30.810400000000001</v>
      </c>
      <c r="G12934" s="2">
        <v>33.50676</v>
      </c>
      <c r="H12934" s="2">
        <v>19.65325</v>
      </c>
      <c r="I12934" s="2">
        <v>22.91572</v>
      </c>
    </row>
    <row r="12935" spans="1:9">
      <c r="A12935" t="s">
        <v>12941</v>
      </c>
      <c r="B12935" s="2">
        <v>30.949269999999999</v>
      </c>
      <c r="C12935" s="2">
        <v>30.15155</v>
      </c>
      <c r="D12935" s="2">
        <v>7.0940940000000001</v>
      </c>
      <c r="E12935" s="2">
        <v>27.6983</v>
      </c>
      <c r="F12935" s="2">
        <v>0</v>
      </c>
      <c r="G12935" s="2">
        <v>6.6924869999999999</v>
      </c>
      <c r="H12935" s="2">
        <v>0</v>
      </c>
      <c r="I12935" s="2">
        <v>6.7451730000000003</v>
      </c>
    </row>
    <row r="12936" spans="1:9">
      <c r="A12936" t="s">
        <v>12942</v>
      </c>
      <c r="B12936" s="2">
        <v>28.165469999999999</v>
      </c>
      <c r="C12936" s="2">
        <v>26.482309999999998</v>
      </c>
      <c r="D12936" s="2">
        <v>27.77582</v>
      </c>
      <c r="E12936" s="2">
        <v>28.13796</v>
      </c>
      <c r="F12936" s="2">
        <v>32.168889999999998</v>
      </c>
      <c r="G12936" s="2">
        <v>37.959499999999998</v>
      </c>
      <c r="H12936" s="2">
        <v>37.02919</v>
      </c>
      <c r="I12936" s="2">
        <v>32.976399999999998</v>
      </c>
    </row>
    <row r="12937" spans="1:9">
      <c r="A12937" t="s">
        <v>12943</v>
      </c>
      <c r="B12937" s="2">
        <v>2.7703229999999999</v>
      </c>
      <c r="C12937" s="2">
        <v>2.4535619999999998</v>
      </c>
      <c r="D12937" s="2">
        <v>2.8479000000000001</v>
      </c>
      <c r="E12937" s="2">
        <v>3.531158</v>
      </c>
      <c r="F12937" s="2">
        <v>6.8343759999999998</v>
      </c>
      <c r="G12937" s="2">
        <v>5.8816430000000004</v>
      </c>
      <c r="H12937" s="2">
        <v>4.0887149999999997</v>
      </c>
      <c r="I12937" s="2">
        <v>4.3910710000000002</v>
      </c>
    </row>
    <row r="12938" spans="1:9">
      <c r="A12938" t="s">
        <v>12944</v>
      </c>
      <c r="B12938" s="2">
        <v>4.815245</v>
      </c>
      <c r="C12938" s="2">
        <v>5.773701</v>
      </c>
      <c r="D12938" s="2">
        <v>2.3772760000000002</v>
      </c>
      <c r="E12938" s="2">
        <v>3.646452</v>
      </c>
      <c r="F12938" s="2">
        <v>8.8497970000000006</v>
      </c>
      <c r="G12938" s="2">
        <v>6.0873160000000004</v>
      </c>
      <c r="H12938" s="2">
        <v>1.6107469999999999</v>
      </c>
      <c r="I12938" s="2">
        <v>1.937443</v>
      </c>
    </row>
    <row r="12939" spans="1:9">
      <c r="A12939" t="s">
        <v>12945</v>
      </c>
      <c r="B12939" s="2">
        <v>0</v>
      </c>
      <c r="C12939" s="2">
        <v>7.4468699999999999E-2</v>
      </c>
      <c r="D12939" s="2">
        <v>0</v>
      </c>
      <c r="E12939" s="2">
        <v>0.1368193</v>
      </c>
      <c r="F12939" s="2">
        <v>0</v>
      </c>
      <c r="G12939" s="2">
        <v>6.611678E-2</v>
      </c>
      <c r="H12939" s="2">
        <v>0</v>
      </c>
      <c r="I12939" s="2">
        <v>0</v>
      </c>
    </row>
    <row r="12940" spans="1:9">
      <c r="A12940" t="s">
        <v>12946</v>
      </c>
      <c r="B12940" s="2">
        <v>0.38615070000000001</v>
      </c>
      <c r="C12940" s="2">
        <v>0.75239540000000005</v>
      </c>
      <c r="D12940" s="2">
        <v>0.47206540000000002</v>
      </c>
      <c r="E12940" s="2">
        <v>0.92157020000000001</v>
      </c>
      <c r="F12940" s="2">
        <v>0.91121350000000001</v>
      </c>
      <c r="G12940" s="2">
        <v>0.44534109999999999</v>
      </c>
      <c r="H12940" s="2">
        <v>0.22389680000000001</v>
      </c>
      <c r="I12940" s="2">
        <v>0.33663530000000003</v>
      </c>
    </row>
    <row r="12941" spans="1:9">
      <c r="A12941" t="s">
        <v>12947</v>
      </c>
      <c r="B12941" s="2">
        <v>0.53238410000000003</v>
      </c>
      <c r="C12941" s="2">
        <v>0.72612679999999996</v>
      </c>
      <c r="D12941" s="2">
        <v>0.68337610000000004</v>
      </c>
      <c r="E12941" s="2">
        <v>0.47646169999999999</v>
      </c>
      <c r="F12941" s="2">
        <v>1.130657</v>
      </c>
      <c r="G12941" s="2">
        <v>2.1182639999999999</v>
      </c>
      <c r="H12941" s="2">
        <v>1.203873</v>
      </c>
      <c r="I12941" s="2">
        <v>1.392352</v>
      </c>
    </row>
    <row r="12942" spans="1:9">
      <c r="A12942" t="s">
        <v>12948</v>
      </c>
      <c r="B12942" s="2">
        <v>8.2531370000000006</v>
      </c>
      <c r="C12942" s="2">
        <v>6.1107139999999998</v>
      </c>
      <c r="D12942" s="2">
        <v>4.3132089999999996</v>
      </c>
      <c r="E12942" s="2">
        <v>6.7214549999999997</v>
      </c>
      <c r="F12942" s="2">
        <v>13.87609</v>
      </c>
      <c r="G12942" s="2">
        <v>13.34928</v>
      </c>
      <c r="H12942" s="2">
        <v>6.8908469999999999</v>
      </c>
      <c r="I12942" s="2">
        <v>9.2094100000000001</v>
      </c>
    </row>
    <row r="12943" spans="1:9">
      <c r="A12943" t="s">
        <v>12949</v>
      </c>
      <c r="B12943" s="2">
        <v>2.509938</v>
      </c>
      <c r="C12943" s="2">
        <v>2.5034649999999998</v>
      </c>
      <c r="D12943" s="2">
        <v>2.520451</v>
      </c>
      <c r="E12943" s="2">
        <v>2.3532570000000002</v>
      </c>
      <c r="F12943" s="2">
        <v>1.1105229999999999</v>
      </c>
      <c r="G12943" s="2">
        <v>1.2405729999999999</v>
      </c>
      <c r="H12943" s="2">
        <v>1.247404</v>
      </c>
      <c r="I12943" s="2">
        <v>1.4587289999999999</v>
      </c>
    </row>
    <row r="12944" spans="1:9">
      <c r="A12944" t="s">
        <v>12950</v>
      </c>
      <c r="B12944" s="2">
        <v>0.28116760000000002</v>
      </c>
      <c r="C12944" s="2">
        <v>9.130684E-2</v>
      </c>
      <c r="D12944" s="2">
        <v>0</v>
      </c>
      <c r="E12944" s="2">
        <v>8.3877770000000004E-2</v>
      </c>
      <c r="F12944" s="2">
        <v>0.3317406</v>
      </c>
      <c r="G12944" s="2">
        <v>0.1621329</v>
      </c>
      <c r="H12944" s="2">
        <v>8.1512899999999999E-2</v>
      </c>
      <c r="I12944" s="2">
        <v>8.1704659999999998E-2</v>
      </c>
    </row>
    <row r="12945" spans="1:9">
      <c r="A12945" t="s">
        <v>12951</v>
      </c>
      <c r="B12945" s="2">
        <v>40.591749999999998</v>
      </c>
      <c r="C12945" s="2">
        <v>38.571469999999998</v>
      </c>
      <c r="D12945" s="2">
        <v>29.517140000000001</v>
      </c>
      <c r="E12945" s="2">
        <v>32.033000000000001</v>
      </c>
      <c r="F12945" s="2">
        <v>26.36468</v>
      </c>
      <c r="G12945" s="2">
        <v>29.229790000000001</v>
      </c>
      <c r="H12945" s="2">
        <v>24.173459999999999</v>
      </c>
      <c r="I12945" s="2">
        <v>24.578970000000002</v>
      </c>
    </row>
    <row r="12946" spans="1:9">
      <c r="A12946" t="s">
        <v>12952</v>
      </c>
      <c r="B12946" s="2">
        <v>34.318429999999999</v>
      </c>
      <c r="C12946" s="2">
        <v>36.41086</v>
      </c>
      <c r="D12946" s="2">
        <v>23.27581</v>
      </c>
      <c r="E12946" s="2">
        <v>26.506229999999999</v>
      </c>
      <c r="F12946" s="2">
        <v>19.760259999999999</v>
      </c>
      <c r="G12946" s="2">
        <v>16.26529</v>
      </c>
      <c r="H12946" s="2">
        <v>11.652839999999999</v>
      </c>
      <c r="I12946" s="2">
        <v>10.860580000000001</v>
      </c>
    </row>
    <row r="12947" spans="1:9">
      <c r="A12947" t="s">
        <v>12953</v>
      </c>
      <c r="B12947" s="2">
        <v>3.9947550000000001</v>
      </c>
      <c r="C12947" s="2">
        <v>4.7762880000000001</v>
      </c>
      <c r="D12947" s="2">
        <v>2.3307850000000001</v>
      </c>
      <c r="E12947" s="2">
        <v>1.7875700000000001</v>
      </c>
      <c r="F12947" s="2">
        <v>1.928161</v>
      </c>
      <c r="G12947" s="2">
        <v>2.3558949999999999</v>
      </c>
      <c r="H12947" s="2">
        <v>1.4213210000000001</v>
      </c>
      <c r="I12947" s="2">
        <v>1.1080730000000001</v>
      </c>
    </row>
    <row r="12948" spans="1:9">
      <c r="A12948" t="s">
        <v>12954</v>
      </c>
      <c r="B12948" s="2">
        <v>1.20686</v>
      </c>
      <c r="C12948" s="2">
        <v>0.47030149999999998</v>
      </c>
      <c r="D12948" s="2">
        <v>0.22130620000000001</v>
      </c>
      <c r="E12948" s="2">
        <v>0.8640719</v>
      </c>
      <c r="F12948" s="2">
        <v>1.9223129999999999</v>
      </c>
      <c r="G12948" s="2">
        <v>3.1316670000000002</v>
      </c>
      <c r="H12948" s="2">
        <v>0.83970999999999996</v>
      </c>
      <c r="I12948" s="2">
        <v>0.84168540000000003</v>
      </c>
    </row>
    <row r="12949" spans="1:9">
      <c r="A12949" t="s">
        <v>12955</v>
      </c>
      <c r="B12949" s="2">
        <v>10.447990000000001</v>
      </c>
      <c r="C12949" s="2">
        <v>10.78941</v>
      </c>
      <c r="D12949" s="2">
        <v>14.65652</v>
      </c>
      <c r="E12949" s="2">
        <v>12.90371</v>
      </c>
      <c r="F12949" s="2">
        <v>8.6907069999999997</v>
      </c>
      <c r="G12949" s="2">
        <v>9.3082309999999993</v>
      </c>
      <c r="H12949" s="2">
        <v>14.44815</v>
      </c>
      <c r="I12949" s="2">
        <v>12.933730000000001</v>
      </c>
    </row>
    <row r="12950" spans="1:9">
      <c r="A12950" t="s">
        <v>12956</v>
      </c>
      <c r="B12950" s="2">
        <v>1.0706340000000001</v>
      </c>
      <c r="C12950" s="2">
        <v>1.3907179999999999</v>
      </c>
      <c r="D12950" s="2">
        <v>0.163605</v>
      </c>
      <c r="E12950" s="2">
        <v>0.47908659999999997</v>
      </c>
      <c r="F12950" s="2">
        <v>0.78950430000000005</v>
      </c>
      <c r="G12950" s="2">
        <v>1.543431</v>
      </c>
      <c r="H12950" s="2">
        <v>0.6207722</v>
      </c>
      <c r="I12950" s="2">
        <v>0.62223249999999997</v>
      </c>
    </row>
    <row r="12951" spans="1:9">
      <c r="A12951" t="s">
        <v>12957</v>
      </c>
      <c r="B12951" s="2">
        <v>4.9862700000000002</v>
      </c>
      <c r="C12951" s="2">
        <v>4.9415040000000001</v>
      </c>
      <c r="D12951" s="2">
        <v>2.3646980000000002</v>
      </c>
      <c r="E12951" s="2">
        <v>2.7698299999999998</v>
      </c>
      <c r="F12951" s="2">
        <v>4.2602039999999999</v>
      </c>
      <c r="G12951" s="2">
        <v>3.2718829999999999</v>
      </c>
      <c r="H12951" s="2">
        <v>1.2710980000000001</v>
      </c>
      <c r="I12951" s="2">
        <v>1.573874</v>
      </c>
    </row>
    <row r="12952" spans="1:9">
      <c r="A12952" t="s">
        <v>12958</v>
      </c>
      <c r="B12952" s="2">
        <v>11.416539999999999</v>
      </c>
      <c r="C12952" s="2">
        <v>11.909700000000001</v>
      </c>
      <c r="D12952" s="2">
        <v>12.042210000000001</v>
      </c>
      <c r="E12952" s="2">
        <v>11.302350000000001</v>
      </c>
      <c r="F12952" s="2">
        <v>17.88054</v>
      </c>
      <c r="G12952" s="2">
        <v>15.46773</v>
      </c>
      <c r="H12952" s="2">
        <v>14.32274</v>
      </c>
      <c r="I12952" s="2">
        <v>14.796810000000001</v>
      </c>
    </row>
    <row r="12953" spans="1:9">
      <c r="A12953" t="s">
        <v>12959</v>
      </c>
      <c r="B12953" s="2">
        <v>1.1031420000000001</v>
      </c>
      <c r="C12953" s="2">
        <v>0.94037009999999999</v>
      </c>
      <c r="D12953" s="2">
        <v>1.1378649999999999</v>
      </c>
      <c r="E12953" s="2">
        <v>1.480899</v>
      </c>
      <c r="F12953" s="2">
        <v>2.4404279999999998</v>
      </c>
      <c r="G12953" s="2">
        <v>2.027625</v>
      </c>
      <c r="H12953" s="2">
        <v>2.0387909999999998</v>
      </c>
      <c r="I12953" s="2">
        <v>1.923376</v>
      </c>
    </row>
    <row r="12954" spans="1:9">
      <c r="A12954" t="s">
        <v>12960</v>
      </c>
      <c r="B12954" s="2">
        <v>0.89229060000000004</v>
      </c>
      <c r="C12954" s="2">
        <v>1.0141739999999999</v>
      </c>
      <c r="D12954" s="2">
        <v>1.227168</v>
      </c>
      <c r="E12954" s="2">
        <v>0.5323753</v>
      </c>
      <c r="F12954" s="2">
        <v>0.92118670000000002</v>
      </c>
      <c r="G12954" s="2">
        <v>1.414963</v>
      </c>
      <c r="H12954" s="2">
        <v>1.0347310000000001</v>
      </c>
      <c r="I12954" s="2">
        <v>0.2592912</v>
      </c>
    </row>
    <row r="12955" spans="1:9">
      <c r="A12955" t="s">
        <v>12961</v>
      </c>
      <c r="B12955" s="2">
        <v>2.0654699999999999</v>
      </c>
      <c r="C12955" s="2">
        <v>2.2278289999999998</v>
      </c>
      <c r="D12955" s="2">
        <v>0.87924690000000005</v>
      </c>
      <c r="E12955" s="2">
        <v>1.254346</v>
      </c>
      <c r="F12955" s="2">
        <v>2.937433</v>
      </c>
      <c r="G12955" s="2">
        <v>3.1902750000000002</v>
      </c>
      <c r="H12955" s="2">
        <v>1.0906670000000001</v>
      </c>
      <c r="I12955" s="2">
        <v>1.4147719999999999</v>
      </c>
    </row>
    <row r="12956" spans="1:9">
      <c r="A12956" t="s">
        <v>12962</v>
      </c>
      <c r="B12956" s="2">
        <v>1.695255</v>
      </c>
      <c r="C12956" s="2">
        <v>0.63521519999999998</v>
      </c>
      <c r="D12956" s="2">
        <v>0.29890850000000002</v>
      </c>
      <c r="E12956" s="2">
        <v>0.35011900000000001</v>
      </c>
      <c r="F12956" s="2">
        <v>0.40388170000000001</v>
      </c>
      <c r="G12956" s="2">
        <v>0.28198679999999998</v>
      </c>
      <c r="H12956" s="2">
        <v>0.1134159</v>
      </c>
      <c r="I12956" s="2">
        <v>0.2273654</v>
      </c>
    </row>
    <row r="12957" spans="1:9">
      <c r="A12957" t="s">
        <v>12963</v>
      </c>
      <c r="B12957" s="2">
        <v>9484.4500000000007</v>
      </c>
      <c r="C12957" s="2">
        <v>9561.5879999999997</v>
      </c>
      <c r="D12957" s="2">
        <v>9927.8539999999994</v>
      </c>
      <c r="E12957" s="2">
        <v>9961.9009999999998</v>
      </c>
      <c r="F12957" s="2">
        <v>8818.3860000000004</v>
      </c>
      <c r="G12957" s="2">
        <v>8872.2929999999997</v>
      </c>
      <c r="H12957" s="2">
        <v>7758.0709999999999</v>
      </c>
      <c r="I12957" s="2">
        <v>7730.5290000000005</v>
      </c>
    </row>
    <row r="12958" spans="1:9">
      <c r="A12958" t="s">
        <v>12964</v>
      </c>
      <c r="B12958" s="2">
        <v>285.07170000000002</v>
      </c>
      <c r="C12958" s="2">
        <v>290.20870000000002</v>
      </c>
      <c r="D12958" s="2">
        <v>590.58339999999998</v>
      </c>
      <c r="E12958" s="2">
        <v>592.91679999999997</v>
      </c>
      <c r="F12958" s="2">
        <v>238.3527</v>
      </c>
      <c r="G12958" s="2">
        <v>229.21770000000001</v>
      </c>
      <c r="H12958" s="2">
        <v>730.97479999999996</v>
      </c>
      <c r="I12958" s="2">
        <v>700.23329999999999</v>
      </c>
    </row>
    <row r="12959" spans="1:9">
      <c r="A12959" t="s">
        <v>12965</v>
      </c>
      <c r="B12959" s="2">
        <v>0.75645459999999998</v>
      </c>
      <c r="C12959" s="2">
        <v>0.85978319999999997</v>
      </c>
      <c r="D12959" s="2">
        <v>0.42384749999999999</v>
      </c>
      <c r="E12959" s="2">
        <v>0.86504959999999997</v>
      </c>
      <c r="F12959" s="2">
        <v>0.81813990000000003</v>
      </c>
      <c r="G12959" s="2">
        <v>0.39985290000000001</v>
      </c>
      <c r="H12959" s="2">
        <v>0.32895400000000002</v>
      </c>
      <c r="I12959" s="2">
        <v>0.40300069999999999</v>
      </c>
    </row>
    <row r="12960" spans="1:9">
      <c r="A12960" t="s">
        <v>12966</v>
      </c>
      <c r="B12960" s="2">
        <v>104.41500000000001</v>
      </c>
      <c r="C12960" s="2">
        <v>111.83580000000001</v>
      </c>
      <c r="D12960" s="2">
        <v>103.4049</v>
      </c>
      <c r="E12960" s="2">
        <v>96.081379999999996</v>
      </c>
      <c r="F12960" s="2">
        <v>107.8878</v>
      </c>
      <c r="G12960" s="2">
        <v>113.36279999999999</v>
      </c>
      <c r="H12960" s="2">
        <v>104.2861</v>
      </c>
      <c r="I12960" s="2">
        <v>116.2811</v>
      </c>
    </row>
    <row r="12961" spans="1:9">
      <c r="A12961" t="s">
        <v>12967</v>
      </c>
      <c r="B12961" s="2">
        <v>0.62383739999999999</v>
      </c>
      <c r="C12961" s="2">
        <v>0.91163700000000003</v>
      </c>
      <c r="D12961" s="2">
        <v>1.4299409999999999</v>
      </c>
      <c r="E12961" s="2">
        <v>1.814503</v>
      </c>
      <c r="F12961" s="2">
        <v>1.794111</v>
      </c>
      <c r="G12961" s="2">
        <v>1.3489899999999999</v>
      </c>
      <c r="H12961" s="2">
        <v>3.255404</v>
      </c>
      <c r="I12961" s="2">
        <v>3.2630629999999998</v>
      </c>
    </row>
    <row r="12962" spans="1:9">
      <c r="A12962" t="s">
        <v>12968</v>
      </c>
      <c r="B12962" s="2">
        <v>4.8511740000000003</v>
      </c>
      <c r="C12962" s="2">
        <v>5.8628010000000002</v>
      </c>
      <c r="D12962" s="2">
        <v>4.4478850000000003</v>
      </c>
      <c r="E12962" s="2">
        <v>3.9569009999999998</v>
      </c>
      <c r="F12962" s="2">
        <v>6.9554349999999996</v>
      </c>
      <c r="G12962" s="2">
        <v>6.7987169999999999</v>
      </c>
      <c r="H12962" s="2">
        <v>4.3794129999999996</v>
      </c>
      <c r="I12962" s="2">
        <v>3.9614509999999998</v>
      </c>
    </row>
    <row r="12963" spans="1:9">
      <c r="A12963" t="s">
        <v>12969</v>
      </c>
      <c r="B12963" s="2">
        <v>26.834620000000001</v>
      </c>
      <c r="C12963" s="2">
        <v>30.064409999999999</v>
      </c>
      <c r="D12963" s="2">
        <v>13.286049999999999</v>
      </c>
      <c r="E12963" s="2">
        <v>15.37016</v>
      </c>
      <c r="F12963" s="2">
        <v>40.486890000000002</v>
      </c>
      <c r="G12963" s="2">
        <v>38.414099999999998</v>
      </c>
      <c r="H12963" s="2">
        <v>29.873609999999999</v>
      </c>
      <c r="I12963" s="2">
        <v>29.476019999999998</v>
      </c>
    </row>
    <row r="12964" spans="1:9">
      <c r="A12964" t="s">
        <v>12970</v>
      </c>
      <c r="B12964" s="2">
        <v>6.5457700000000001</v>
      </c>
      <c r="C12964" s="2">
        <v>6.5579619999999998</v>
      </c>
      <c r="D12964" s="2">
        <v>4.2138920000000004</v>
      </c>
      <c r="E12964" s="2">
        <v>4.279388</v>
      </c>
      <c r="F12964" s="2">
        <v>5.874517</v>
      </c>
      <c r="G12964" s="2">
        <v>6.1838579999999999</v>
      </c>
      <c r="H12964" s="2">
        <v>4.2394860000000003</v>
      </c>
      <c r="I12964" s="2">
        <v>3.9661620000000002</v>
      </c>
    </row>
    <row r="12965" spans="1:9">
      <c r="A12965" t="s">
        <v>12971</v>
      </c>
      <c r="B12965" s="2">
        <v>1.0550889999999999</v>
      </c>
      <c r="C12965" s="2">
        <v>1.0278940000000001</v>
      </c>
      <c r="D12965" s="2">
        <v>0.69098320000000002</v>
      </c>
      <c r="E12965" s="2">
        <v>1.0791550000000001</v>
      </c>
      <c r="F12965" s="2">
        <v>0.93364860000000005</v>
      </c>
      <c r="G12965" s="2">
        <v>1.1081719999999999</v>
      </c>
      <c r="H12965" s="2">
        <v>0.39327329999999999</v>
      </c>
      <c r="I12965" s="2">
        <v>0.32849869999999998</v>
      </c>
    </row>
    <row r="12966" spans="1:9">
      <c r="A12966" t="s">
        <v>12972</v>
      </c>
      <c r="B12966" s="2">
        <v>1.7758370000000001</v>
      </c>
      <c r="C12966" s="2">
        <v>1.0892999999999999</v>
      </c>
      <c r="D12966" s="2">
        <v>1.266384</v>
      </c>
      <c r="E12966" s="2">
        <v>0.76521879999999998</v>
      </c>
      <c r="F12966" s="2">
        <v>1.687843</v>
      </c>
      <c r="G12966" s="2">
        <v>1.9342630000000001</v>
      </c>
      <c r="H12966" s="2">
        <v>2.0021179999999998</v>
      </c>
      <c r="I12966" s="2">
        <v>1.4907870000000001</v>
      </c>
    </row>
    <row r="12967" spans="1:9">
      <c r="A12967" t="s">
        <v>12973</v>
      </c>
      <c r="B12967" s="2">
        <v>0</v>
      </c>
      <c r="C12967" s="2">
        <v>0</v>
      </c>
      <c r="D12967" s="2">
        <v>0.97569209999999995</v>
      </c>
      <c r="E12967" s="2">
        <v>0</v>
      </c>
      <c r="F12967" s="2">
        <v>0</v>
      </c>
      <c r="G12967" s="2">
        <v>0</v>
      </c>
      <c r="H12967" s="2">
        <v>0</v>
      </c>
      <c r="I12967" s="2">
        <v>0</v>
      </c>
    </row>
    <row r="12968" spans="1:9">
      <c r="A12968" t="s">
        <v>12974</v>
      </c>
      <c r="B12968" s="2">
        <v>3.8803109999999998</v>
      </c>
      <c r="C12968" s="2">
        <v>3.2694450000000002</v>
      </c>
      <c r="D12968" s="2">
        <v>1.3461689999999999</v>
      </c>
      <c r="E12968" s="2">
        <v>1.7832870000000001</v>
      </c>
      <c r="F12968" s="2">
        <v>3.8048989999999998</v>
      </c>
      <c r="G12968" s="2">
        <v>4.8984170000000002</v>
      </c>
      <c r="H12968" s="2">
        <v>1.550586</v>
      </c>
      <c r="I12968" s="2">
        <v>1.5542339999999999</v>
      </c>
    </row>
    <row r="12969" spans="1:9">
      <c r="A12969" t="s">
        <v>12975</v>
      </c>
      <c r="B12969" s="2">
        <v>0.4881374</v>
      </c>
      <c r="C12969" s="2">
        <v>1.010556</v>
      </c>
      <c r="D12969" s="2">
        <v>0.95105930000000005</v>
      </c>
      <c r="E12969" s="2">
        <v>0.76450960000000001</v>
      </c>
      <c r="F12969" s="2">
        <v>0.26997070000000001</v>
      </c>
      <c r="G12969" s="2">
        <v>0.68610819999999995</v>
      </c>
      <c r="H12969" s="2">
        <v>0.1592046</v>
      </c>
      <c r="I12969" s="2">
        <v>0.42554439999999999</v>
      </c>
    </row>
    <row r="12970" spans="1:9">
      <c r="A12970" t="s">
        <v>12976</v>
      </c>
      <c r="B12970" s="2">
        <v>0.16332070000000001</v>
      </c>
      <c r="C12970" s="2">
        <v>7.9555539999999994E-2</v>
      </c>
      <c r="D12970" s="2">
        <v>7.4871709999999994E-2</v>
      </c>
      <c r="E12970" s="2">
        <v>7.3082599999999998E-2</v>
      </c>
      <c r="F12970" s="2">
        <v>0.1445226</v>
      </c>
      <c r="G12970" s="2">
        <v>0</v>
      </c>
      <c r="H12970" s="2">
        <v>0</v>
      </c>
      <c r="I12970" s="2">
        <v>0</v>
      </c>
    </row>
    <row r="12971" spans="1:9">
      <c r="A12971" t="s">
        <v>12977</v>
      </c>
      <c r="B12971" s="2">
        <v>6.8640560000000003E-2</v>
      </c>
      <c r="C12971" s="2">
        <v>6.6871349999999996E-2</v>
      </c>
      <c r="D12971" s="2">
        <v>0.1888029</v>
      </c>
      <c r="E12971" s="2">
        <v>0.1228609</v>
      </c>
      <c r="F12971" s="2">
        <v>0.1214802</v>
      </c>
      <c r="G12971" s="2">
        <v>0.237486</v>
      </c>
      <c r="H12971" s="2">
        <v>0</v>
      </c>
      <c r="I12971" s="2">
        <v>0</v>
      </c>
    </row>
    <row r="12972" spans="1:9">
      <c r="A12972" t="s">
        <v>12978</v>
      </c>
      <c r="B12972" s="2">
        <v>0.58820830000000002</v>
      </c>
      <c r="C12972" s="2">
        <v>0.88561849999999998</v>
      </c>
      <c r="D12972" s="2">
        <v>0.73542160000000001</v>
      </c>
      <c r="E12972" s="2">
        <v>1.1964140000000001</v>
      </c>
      <c r="F12972" s="2">
        <v>0.94637450000000001</v>
      </c>
      <c r="G12972" s="2">
        <v>0.87879850000000004</v>
      </c>
      <c r="H12972" s="2">
        <v>0.97665250000000003</v>
      </c>
      <c r="I12972" s="2">
        <v>1.305267</v>
      </c>
    </row>
    <row r="12973" spans="1:9">
      <c r="A12973" t="s">
        <v>12979</v>
      </c>
      <c r="B12973" s="2">
        <v>15.19012</v>
      </c>
      <c r="C12973" s="2">
        <v>16.067049999999998</v>
      </c>
      <c r="D12973" s="2">
        <v>6.2076089999999997</v>
      </c>
      <c r="E12973" s="2">
        <v>6.1369569999999998</v>
      </c>
      <c r="F12973" s="2">
        <v>12.52003</v>
      </c>
      <c r="G12973" s="2">
        <v>12.162850000000001</v>
      </c>
      <c r="H12973" s="2">
        <v>10.79547</v>
      </c>
      <c r="I12973" s="2">
        <v>11.19922</v>
      </c>
    </row>
    <row r="12974" spans="1:9">
      <c r="A12974" t="s">
        <v>12980</v>
      </c>
      <c r="B12974" s="2">
        <v>0.47942059999999997</v>
      </c>
      <c r="C12974" s="2">
        <v>0.1946098</v>
      </c>
      <c r="D12974" s="2">
        <v>0.18315219999999999</v>
      </c>
      <c r="E12974" s="2">
        <v>0.14302049999999999</v>
      </c>
      <c r="F12974" s="2">
        <v>7.0706610000000003E-2</v>
      </c>
      <c r="G12974" s="2">
        <v>3.4556730000000001E-2</v>
      </c>
      <c r="H12974" s="2">
        <v>0.17373520000000001</v>
      </c>
      <c r="I12974" s="2">
        <v>0.38311659999999997</v>
      </c>
    </row>
    <row r="12975" spans="1:9">
      <c r="A12975" t="s">
        <v>12981</v>
      </c>
      <c r="B12975" s="2">
        <v>2.3533569999999999</v>
      </c>
      <c r="C12975" s="2">
        <v>2.5678239999999999</v>
      </c>
      <c r="D12975" s="2">
        <v>1.5535559999999999</v>
      </c>
      <c r="E12975" s="2">
        <v>1.5164329999999999</v>
      </c>
      <c r="F12975" s="2">
        <v>3.4985789999999999</v>
      </c>
      <c r="G12975" s="2">
        <v>3.582595</v>
      </c>
      <c r="H12975" s="2">
        <v>3.602325</v>
      </c>
      <c r="I12975" s="2">
        <v>4.1031810000000002</v>
      </c>
    </row>
    <row r="12976" spans="1:9">
      <c r="A12976" t="s">
        <v>12982</v>
      </c>
      <c r="B12976" s="2">
        <v>3.3265530000000001</v>
      </c>
      <c r="C12976" s="2">
        <v>6.4816229999999999</v>
      </c>
      <c r="D12976" s="2">
        <v>5.8966839999999996</v>
      </c>
      <c r="E12976" s="2">
        <v>6.3512040000000001</v>
      </c>
      <c r="F12976" s="2">
        <v>2.55118</v>
      </c>
      <c r="G12976" s="2">
        <v>2.110052</v>
      </c>
      <c r="H12976" s="2">
        <v>2.893189</v>
      </c>
      <c r="I12976" s="2">
        <v>3.2866610000000001</v>
      </c>
    </row>
    <row r="12977" spans="1:9">
      <c r="A12977" t="s">
        <v>12983</v>
      </c>
      <c r="B12977" s="2">
        <v>0.62174859999999998</v>
      </c>
      <c r="C12977" s="2">
        <v>0.60572309999999996</v>
      </c>
      <c r="D12977" s="2">
        <v>0.28503060000000002</v>
      </c>
      <c r="E12977" s="2">
        <v>0</v>
      </c>
      <c r="F12977" s="2">
        <v>0</v>
      </c>
      <c r="G12977" s="2">
        <v>0.26889459999999998</v>
      </c>
      <c r="H12977" s="2">
        <v>0</v>
      </c>
      <c r="I12977" s="2">
        <v>0</v>
      </c>
    </row>
    <row r="12978" spans="1:9">
      <c r="A12978" t="s">
        <v>12984</v>
      </c>
      <c r="B12978" s="2">
        <v>50.263469999999998</v>
      </c>
      <c r="C12978" s="2">
        <v>40.806609999999999</v>
      </c>
      <c r="D12978" s="2">
        <v>23.042470000000002</v>
      </c>
      <c r="E12978" s="2">
        <v>20.617529999999999</v>
      </c>
      <c r="F12978" s="2">
        <v>22.239090000000001</v>
      </c>
      <c r="G12978" s="2">
        <v>19.926500000000001</v>
      </c>
      <c r="H12978" s="2">
        <v>3.6429520000000002</v>
      </c>
      <c r="I12978" s="2">
        <v>7.303045</v>
      </c>
    </row>
    <row r="12979" spans="1:9">
      <c r="A12979" t="s">
        <v>12985</v>
      </c>
      <c r="B12979" s="2">
        <v>0.60596819999999996</v>
      </c>
      <c r="C12979" s="2">
        <v>0.19678309999999999</v>
      </c>
      <c r="D12979" s="2">
        <v>0.37039509999999998</v>
      </c>
      <c r="E12979" s="2">
        <v>0.18077209999999999</v>
      </c>
      <c r="F12979" s="2">
        <v>0.1787406</v>
      </c>
      <c r="G12979" s="2">
        <v>0.6988529</v>
      </c>
      <c r="H12979" s="2">
        <v>0.52702610000000005</v>
      </c>
      <c r="I12979" s="2">
        <v>0.35217730000000003</v>
      </c>
    </row>
    <row r="12980" spans="1:9">
      <c r="A12980" t="s">
        <v>12986</v>
      </c>
      <c r="B12980" s="2">
        <v>16.459379999999999</v>
      </c>
      <c r="C12980" s="2">
        <v>16.739979999999999</v>
      </c>
      <c r="D12980" s="2">
        <v>15.75442</v>
      </c>
      <c r="E12980" s="2">
        <v>16.996690000000001</v>
      </c>
      <c r="F12980" s="2">
        <v>7.5225400000000002</v>
      </c>
      <c r="G12980" s="2">
        <v>10.1691</v>
      </c>
      <c r="H12980" s="2">
        <v>6.4496820000000001</v>
      </c>
      <c r="I12980" s="2">
        <v>3.7843049999999998</v>
      </c>
    </row>
    <row r="12981" spans="1:9">
      <c r="A12981" t="s">
        <v>12987</v>
      </c>
      <c r="B12981" s="2">
        <v>12.86539</v>
      </c>
      <c r="C12981" s="2">
        <v>11.47672</v>
      </c>
      <c r="D12981" s="2">
        <v>10.658910000000001</v>
      </c>
      <c r="E12981" s="2">
        <v>11.09782</v>
      </c>
      <c r="F12981" s="2">
        <v>25.100960000000001</v>
      </c>
      <c r="G12981" s="2">
        <v>26.948709999999998</v>
      </c>
      <c r="H12981" s="2">
        <v>20.491350000000001</v>
      </c>
      <c r="I12981" s="2">
        <v>21.48546</v>
      </c>
    </row>
    <row r="12982" spans="1:9">
      <c r="A12982" t="s">
        <v>12988</v>
      </c>
      <c r="B12982" s="2">
        <v>112.51990000000001</v>
      </c>
      <c r="C12982" s="2">
        <v>120.3605</v>
      </c>
      <c r="D12982" s="2">
        <v>90.678880000000007</v>
      </c>
      <c r="E12982" s="2">
        <v>108.24590000000001</v>
      </c>
      <c r="F12982" s="2">
        <v>79.769900000000007</v>
      </c>
      <c r="G12982" s="2">
        <v>86.947800000000001</v>
      </c>
      <c r="H12982" s="2">
        <v>61.198630000000001</v>
      </c>
      <c r="I12982" s="2">
        <v>70.953890000000001</v>
      </c>
    </row>
    <row r="12983" spans="1:9">
      <c r="A12983" t="s">
        <v>12989</v>
      </c>
      <c r="B12983" s="2">
        <v>5.4357100000000003</v>
      </c>
      <c r="C12983" s="2">
        <v>8.5874659999999992</v>
      </c>
      <c r="D12983" s="2">
        <v>5.3879200000000003</v>
      </c>
      <c r="E12983" s="2">
        <v>6.8369229999999996</v>
      </c>
      <c r="F12983" s="2">
        <v>3.6400480000000002</v>
      </c>
      <c r="G12983" s="2">
        <v>4.1933939999999996</v>
      </c>
      <c r="H12983" s="2">
        <v>6.0052989999999999</v>
      </c>
      <c r="I12983" s="2">
        <v>6.5317189999999998</v>
      </c>
    </row>
    <row r="12984" spans="1:9">
      <c r="A12984" t="s">
        <v>12990</v>
      </c>
      <c r="B12984" s="2">
        <v>2.0120520000000002</v>
      </c>
      <c r="C12984" s="2">
        <v>2.5727509999999998</v>
      </c>
      <c r="D12984" s="2">
        <v>1.1529910000000001</v>
      </c>
      <c r="E12984" s="2">
        <v>1.575615</v>
      </c>
      <c r="F12984" s="2">
        <v>1.446628</v>
      </c>
      <c r="G12984" s="2">
        <v>2.0666639999999998</v>
      </c>
      <c r="H12984" s="2">
        <v>0.32811240000000003</v>
      </c>
      <c r="I12984" s="2">
        <v>1.315537</v>
      </c>
    </row>
    <row r="12985" spans="1:9">
      <c r="A12985" t="s">
        <v>12991</v>
      </c>
      <c r="B12985" s="2">
        <v>5.11442</v>
      </c>
      <c r="C12985" s="2">
        <v>4.7682900000000004</v>
      </c>
      <c r="D12985" s="2">
        <v>4.9413549999999997</v>
      </c>
      <c r="E12985" s="2">
        <v>4.9709300000000001</v>
      </c>
      <c r="F12985" s="2">
        <v>7.8349070000000003</v>
      </c>
      <c r="G12985" s="2">
        <v>8.0864799999999999</v>
      </c>
      <c r="H12985" s="2">
        <v>12.100860000000001</v>
      </c>
      <c r="I12985" s="2">
        <v>13.184049999999999</v>
      </c>
    </row>
    <row r="12986" spans="1:9">
      <c r="A12986" t="s">
        <v>12992</v>
      </c>
      <c r="B12986" s="2">
        <v>26.1465</v>
      </c>
      <c r="C12986" s="2">
        <v>24.4419</v>
      </c>
      <c r="D12986" s="2">
        <v>28.130030000000001</v>
      </c>
      <c r="E12986" s="2">
        <v>26.105239999999998</v>
      </c>
      <c r="F12986" s="2">
        <v>27.951709999999999</v>
      </c>
      <c r="G12986" s="2">
        <v>28.106269999999999</v>
      </c>
      <c r="H12986" s="2">
        <v>21.951609999999999</v>
      </c>
      <c r="I12986" s="2">
        <v>21.937370000000001</v>
      </c>
    </row>
    <row r="12987" spans="1:9">
      <c r="A12987" t="s">
        <v>12993</v>
      </c>
      <c r="B12987" s="2">
        <v>0.2261822</v>
      </c>
      <c r="C12987" s="2">
        <v>0</v>
      </c>
      <c r="D12987" s="2">
        <v>0</v>
      </c>
      <c r="E12987" s="2">
        <v>0.1012118</v>
      </c>
      <c r="F12987" s="2">
        <v>0.70052080000000005</v>
      </c>
      <c r="G12987" s="2">
        <v>0.48909770000000002</v>
      </c>
      <c r="H12987" s="2">
        <v>0</v>
      </c>
      <c r="I12987" s="2">
        <v>0</v>
      </c>
    </row>
    <row r="12988" spans="1:9">
      <c r="A12988" t="s">
        <v>12994</v>
      </c>
      <c r="B12988" s="2">
        <v>0.57367109999999999</v>
      </c>
      <c r="C12988" s="2">
        <v>0.45726929999999999</v>
      </c>
      <c r="D12988" s="2">
        <v>0.4303476</v>
      </c>
      <c r="E12988" s="2">
        <v>0.4200642</v>
      </c>
      <c r="F12988" s="2">
        <v>1.0614330000000001</v>
      </c>
      <c r="G12988" s="2">
        <v>1.398393</v>
      </c>
      <c r="H12988" s="2">
        <v>0.4989365</v>
      </c>
      <c r="I12988" s="2">
        <v>0.40918110000000002</v>
      </c>
    </row>
    <row r="12989" spans="1:9">
      <c r="A12989" t="s">
        <v>12995</v>
      </c>
      <c r="B12989" s="2">
        <v>0.43443209999999999</v>
      </c>
      <c r="C12989" s="2">
        <v>0.49377369999999998</v>
      </c>
      <c r="D12989" s="2">
        <v>0.66386120000000004</v>
      </c>
      <c r="E12989" s="2">
        <v>0.77759730000000005</v>
      </c>
      <c r="F12989" s="2">
        <v>0.89700159999999995</v>
      </c>
      <c r="G12989" s="2">
        <v>1.1899299999999999</v>
      </c>
      <c r="H12989" s="2">
        <v>0.31486399999999998</v>
      </c>
      <c r="I12989" s="2">
        <v>0.25248369999999998</v>
      </c>
    </row>
    <row r="12990" spans="1:9">
      <c r="A12990" t="s">
        <v>12996</v>
      </c>
      <c r="B12990" s="2">
        <v>0.7305372</v>
      </c>
      <c r="C12990" s="2">
        <v>0.81338010000000005</v>
      </c>
      <c r="D12990" s="2">
        <v>0.76549239999999996</v>
      </c>
      <c r="E12990" s="2">
        <v>0.65380039999999995</v>
      </c>
      <c r="F12990" s="2">
        <v>0</v>
      </c>
      <c r="G12990" s="2">
        <v>0.54161760000000003</v>
      </c>
      <c r="H12990" s="2">
        <v>0.18153340000000001</v>
      </c>
      <c r="I12990" s="2">
        <v>0.1819605</v>
      </c>
    </row>
    <row r="12991" spans="1:9">
      <c r="A12991" t="s">
        <v>12997</v>
      </c>
      <c r="B12991" s="2">
        <v>24.472660000000001</v>
      </c>
      <c r="C12991" s="2">
        <v>23.408390000000001</v>
      </c>
      <c r="D12991" s="2">
        <v>11.831049999999999</v>
      </c>
      <c r="E12991" s="2">
        <v>17.919830000000001</v>
      </c>
      <c r="F12991" s="2">
        <v>17.521570000000001</v>
      </c>
      <c r="G12991" s="2">
        <v>18.08896</v>
      </c>
      <c r="H12991" s="2">
        <v>16.253620000000002</v>
      </c>
      <c r="I12991" s="2">
        <v>13.576549999999999</v>
      </c>
    </row>
    <row r="12992" spans="1:9">
      <c r="A12992" t="s">
        <v>12998</v>
      </c>
      <c r="B12992" s="2">
        <v>0.83999809999999997</v>
      </c>
      <c r="C12992" s="2">
        <v>0.65467779999999998</v>
      </c>
      <c r="D12992" s="2">
        <v>0.30806679999999997</v>
      </c>
      <c r="E12992" s="2">
        <v>0.45105800000000001</v>
      </c>
      <c r="F12992" s="2">
        <v>1.0406409999999999</v>
      </c>
      <c r="G12992" s="2">
        <v>0.58125340000000003</v>
      </c>
      <c r="H12992" s="2">
        <v>0</v>
      </c>
      <c r="I12992" s="2">
        <v>0.29291469999999997</v>
      </c>
    </row>
    <row r="12993" spans="1:9">
      <c r="A12993" t="s">
        <v>12999</v>
      </c>
      <c r="B12993" s="2">
        <v>6.199694</v>
      </c>
      <c r="C12993" s="2">
        <v>7.1184500000000002</v>
      </c>
      <c r="D12993" s="2">
        <v>4.2632240000000001</v>
      </c>
      <c r="E12993" s="2">
        <v>6.5392659999999996</v>
      </c>
      <c r="F12993" s="2">
        <v>4.7023830000000002</v>
      </c>
      <c r="G12993" s="2">
        <v>4.9794660000000004</v>
      </c>
      <c r="H12993" s="2">
        <v>2.503444</v>
      </c>
      <c r="I12993" s="2">
        <v>1.1581539999999999</v>
      </c>
    </row>
    <row r="12994" spans="1:9">
      <c r="A12994" t="s">
        <v>13000</v>
      </c>
      <c r="B12994" s="2">
        <v>7.5447329999999999</v>
      </c>
      <c r="C12994" s="2">
        <v>4.5690850000000003</v>
      </c>
      <c r="D12994" s="2">
        <v>2.4304800000000002</v>
      </c>
      <c r="E12994" s="2">
        <v>2.737387</v>
      </c>
      <c r="F12994" s="2">
        <v>1.443533</v>
      </c>
      <c r="G12994" s="2">
        <v>2.4692630000000002</v>
      </c>
      <c r="H12994" s="2">
        <v>1.0640829999999999</v>
      </c>
      <c r="I12994" s="2">
        <v>0.53329340000000003</v>
      </c>
    </row>
    <row r="12995" spans="1:9">
      <c r="A12995" t="s">
        <v>13001</v>
      </c>
      <c r="B12995" s="2">
        <v>5.2416900000000002E-2</v>
      </c>
      <c r="C12995" s="2">
        <v>5.1065850000000003E-2</v>
      </c>
      <c r="D12995" s="2">
        <v>0</v>
      </c>
      <c r="E12995" s="2">
        <v>0</v>
      </c>
      <c r="F12995" s="2">
        <v>0</v>
      </c>
      <c r="G12995" s="2">
        <v>4.5338639999999999E-2</v>
      </c>
      <c r="H12995" s="2">
        <v>0</v>
      </c>
      <c r="I12995" s="2">
        <v>0</v>
      </c>
    </row>
    <row r="12996" spans="1:9">
      <c r="A12996" t="s">
        <v>13002</v>
      </c>
      <c r="B12996" s="2">
        <v>0.4368166</v>
      </c>
      <c r="C12996" s="2">
        <v>0.36881659999999999</v>
      </c>
      <c r="D12996" s="2">
        <v>0.1869014</v>
      </c>
      <c r="E12996" s="2">
        <v>0.39093270000000002</v>
      </c>
      <c r="F12996" s="2">
        <v>1.0823100000000001</v>
      </c>
      <c r="G12996" s="2">
        <v>0.98235779999999995</v>
      </c>
      <c r="H12996" s="2">
        <v>0.96244019999999997</v>
      </c>
      <c r="I12996" s="2">
        <v>0.99009130000000001</v>
      </c>
    </row>
    <row r="12997" spans="1:9">
      <c r="A12997" t="s">
        <v>13003</v>
      </c>
      <c r="B12997" s="2">
        <v>0</v>
      </c>
      <c r="C12997" s="2">
        <v>0</v>
      </c>
      <c r="D12997" s="2">
        <v>0</v>
      </c>
      <c r="E12997" s="2">
        <v>0.4529705</v>
      </c>
      <c r="F12997" s="2">
        <v>0.14929329999999999</v>
      </c>
      <c r="G12997" s="2">
        <v>0</v>
      </c>
      <c r="H12997" s="2">
        <v>0</v>
      </c>
      <c r="I12997" s="2">
        <v>0</v>
      </c>
    </row>
    <row r="12998" spans="1:9">
      <c r="A12998" t="s">
        <v>13004</v>
      </c>
      <c r="B12998" s="2">
        <v>0</v>
      </c>
      <c r="C12998" s="2">
        <v>0</v>
      </c>
      <c r="D12998" s="2">
        <v>0</v>
      </c>
      <c r="E12998" s="2">
        <v>0</v>
      </c>
      <c r="F12998" s="2">
        <v>0.28298879999999998</v>
      </c>
      <c r="G12998" s="2">
        <v>0</v>
      </c>
      <c r="H12998" s="2">
        <v>0.27813589999999999</v>
      </c>
      <c r="I12998" s="2">
        <v>0</v>
      </c>
    </row>
    <row r="12999" spans="1:9">
      <c r="A12999" t="s">
        <v>13005</v>
      </c>
      <c r="B12999" s="2">
        <v>2.1592509999999998</v>
      </c>
      <c r="C12999" s="2">
        <v>1.803083</v>
      </c>
      <c r="D12999" s="2">
        <v>1.131284</v>
      </c>
      <c r="E12999" s="2">
        <v>2.0244610000000001</v>
      </c>
      <c r="F12999" s="2">
        <v>1.7287490000000001</v>
      </c>
      <c r="G12999" s="2">
        <v>0.71149370000000001</v>
      </c>
      <c r="H12999" s="2">
        <v>0.98369130000000005</v>
      </c>
      <c r="I12999" s="2">
        <v>1.165279</v>
      </c>
    </row>
    <row r="13000" spans="1:9">
      <c r="A13000" t="s">
        <v>13006</v>
      </c>
      <c r="B13000" s="2">
        <v>2.9473090000000002</v>
      </c>
      <c r="C13000" s="2">
        <v>2.9155169999999999</v>
      </c>
      <c r="D13000" s="2">
        <v>4.3236670000000004</v>
      </c>
      <c r="E13000" s="2">
        <v>3.5710660000000001</v>
      </c>
      <c r="F13000" s="2">
        <v>3.6513059999999999</v>
      </c>
      <c r="G13000" s="2">
        <v>4.0004580000000001</v>
      </c>
      <c r="H13000" s="2">
        <v>6.0337329999999998</v>
      </c>
      <c r="I13000" s="2">
        <v>5.850282</v>
      </c>
    </row>
    <row r="13001" spans="1:9">
      <c r="A13001" t="s">
        <v>13007</v>
      </c>
      <c r="B13001" s="2">
        <v>5.6666340000000003E-2</v>
      </c>
      <c r="C13001" s="2">
        <v>5.5205770000000001E-2</v>
      </c>
      <c r="D13001" s="2">
        <v>0</v>
      </c>
      <c r="E13001" s="2">
        <v>0</v>
      </c>
      <c r="F13001" s="2">
        <v>0.15043219999999999</v>
      </c>
      <c r="G13001" s="2">
        <v>0.24507119999999999</v>
      </c>
      <c r="H13001" s="2">
        <v>0.1724946</v>
      </c>
      <c r="I13001" s="2">
        <v>7.4100170000000007E-2</v>
      </c>
    </row>
    <row r="13002" spans="1:9">
      <c r="A13002" t="s">
        <v>13008</v>
      </c>
      <c r="B13002" s="2">
        <v>0.50239719999999999</v>
      </c>
      <c r="C13002" s="2">
        <v>0.55936909999999995</v>
      </c>
      <c r="D13002" s="2">
        <v>1.3818950000000001</v>
      </c>
      <c r="E13002" s="2">
        <v>0.2569284</v>
      </c>
      <c r="F13002" s="2">
        <v>1.6512659999999999</v>
      </c>
      <c r="G13002" s="2">
        <v>1.8623769999999999</v>
      </c>
      <c r="H13002" s="2">
        <v>1.5605279999999999</v>
      </c>
      <c r="I13002" s="2">
        <v>1.439063</v>
      </c>
    </row>
    <row r="13003" spans="1:9">
      <c r="A13003" t="s">
        <v>13009</v>
      </c>
      <c r="B13003" s="2">
        <v>0.2187743</v>
      </c>
      <c r="C13003" s="2">
        <v>0.2131354</v>
      </c>
      <c r="D13003" s="2">
        <v>0</v>
      </c>
      <c r="E13003" s="2">
        <v>0.19579389999999999</v>
      </c>
      <c r="F13003" s="2">
        <v>0.4259057</v>
      </c>
      <c r="G13003" s="2">
        <v>0.2649241</v>
      </c>
      <c r="H13003" s="2">
        <v>3.805472E-2</v>
      </c>
      <c r="I13003" s="2">
        <v>0.1144327</v>
      </c>
    </row>
    <row r="13004" spans="1:9">
      <c r="A13004" t="s">
        <v>13010</v>
      </c>
      <c r="B13004" s="2">
        <v>19.82283</v>
      </c>
      <c r="C13004" s="2">
        <v>20.309229999999999</v>
      </c>
      <c r="D13004" s="2">
        <v>20.308119999999999</v>
      </c>
      <c r="E13004" s="2">
        <v>20.40587</v>
      </c>
      <c r="F13004" s="2">
        <v>27.09422</v>
      </c>
      <c r="G13004" s="2">
        <v>27.8522</v>
      </c>
      <c r="H13004" s="2">
        <v>29.462510000000002</v>
      </c>
      <c r="I13004" s="2">
        <v>27.584669999999999</v>
      </c>
    </row>
    <row r="13005" spans="1:9">
      <c r="A13005" t="s">
        <v>13011</v>
      </c>
      <c r="B13005" s="2">
        <v>11.95604</v>
      </c>
      <c r="C13005" s="2">
        <v>11.01826</v>
      </c>
      <c r="D13005" s="2">
        <v>5.1847789999999998</v>
      </c>
      <c r="E13005" s="2">
        <v>6.3622560000000004</v>
      </c>
      <c r="F13005" s="2">
        <v>5.5758970000000003</v>
      </c>
      <c r="G13005" s="2">
        <v>3.4937580000000001</v>
      </c>
      <c r="H13005" s="2">
        <v>1.686239</v>
      </c>
      <c r="I13005" s="2">
        <v>2.1127570000000002</v>
      </c>
    </row>
    <row r="13006" spans="1:9">
      <c r="A13006" t="s">
        <v>13012</v>
      </c>
      <c r="B13006" s="2">
        <v>26.744199999999999</v>
      </c>
      <c r="C13006" s="2">
        <v>31.21669</v>
      </c>
      <c r="D13006" s="2">
        <v>269.72980000000001</v>
      </c>
      <c r="E13006" s="2">
        <v>286.76780000000002</v>
      </c>
      <c r="F13006" s="2">
        <v>32.596519999999998</v>
      </c>
      <c r="G13006" s="2">
        <v>32.953229999999998</v>
      </c>
      <c r="H13006" s="2">
        <v>31.159780000000001</v>
      </c>
      <c r="I13006" s="2">
        <v>27.49391</v>
      </c>
    </row>
    <row r="13007" spans="1:9">
      <c r="A13007" t="s">
        <v>13013</v>
      </c>
      <c r="B13007" s="2">
        <v>0</v>
      </c>
      <c r="C13007" s="2">
        <v>0</v>
      </c>
      <c r="D13007" s="2">
        <v>8.4397689999999997E-2</v>
      </c>
      <c r="E13007" s="2">
        <v>0</v>
      </c>
      <c r="F13007" s="2">
        <v>4.0727569999999998E-2</v>
      </c>
      <c r="G13007" s="2">
        <v>3.9809900000000002E-2</v>
      </c>
      <c r="H13007" s="2">
        <v>0</v>
      </c>
      <c r="I13007" s="2">
        <v>4.0123310000000002E-2</v>
      </c>
    </row>
    <row r="13008" spans="1:9">
      <c r="A13008" t="s">
        <v>13014</v>
      </c>
      <c r="B13008" s="2">
        <v>0.39920230000000001</v>
      </c>
      <c r="C13008" s="2">
        <v>0.29168460000000002</v>
      </c>
      <c r="D13008" s="2">
        <v>0.54902340000000005</v>
      </c>
      <c r="E13008" s="2">
        <v>0.47635919999999998</v>
      </c>
      <c r="F13008" s="2">
        <v>0.23550289999999999</v>
      </c>
      <c r="G13008" s="2">
        <v>0.25897120000000001</v>
      </c>
      <c r="H13008" s="2">
        <v>0.34719650000000002</v>
      </c>
      <c r="I13008" s="2">
        <v>0.31901210000000002</v>
      </c>
    </row>
    <row r="13009" spans="1:9">
      <c r="A13009" t="s">
        <v>13015</v>
      </c>
      <c r="B13009" s="2">
        <v>0.53918580000000005</v>
      </c>
      <c r="C13009" s="2">
        <v>1.2606919999999999</v>
      </c>
      <c r="D13009" s="2">
        <v>0.98872400000000005</v>
      </c>
      <c r="E13009" s="2">
        <v>1.1581170000000001</v>
      </c>
      <c r="F13009" s="2">
        <v>1.3359529999999999</v>
      </c>
      <c r="G13009" s="2">
        <v>1.772227</v>
      </c>
      <c r="H13009" s="2">
        <v>2.2509299999999999</v>
      </c>
      <c r="I13009" s="2">
        <v>2.7262719999999998</v>
      </c>
    </row>
    <row r="13010" spans="1:9">
      <c r="A13010" t="s">
        <v>13016</v>
      </c>
      <c r="B13010" s="2">
        <v>0.40515400000000001</v>
      </c>
      <c r="C13010" s="2">
        <v>0.26314080000000001</v>
      </c>
      <c r="D13010" s="2">
        <v>6.1912099999999998E-2</v>
      </c>
      <c r="E13010" s="2">
        <v>0</v>
      </c>
      <c r="F13010" s="2">
        <v>0.119507</v>
      </c>
      <c r="G13010" s="2">
        <v>0.1168143</v>
      </c>
      <c r="H13010" s="2">
        <v>0</v>
      </c>
      <c r="I13010" s="2">
        <v>5.8866969999999998E-2</v>
      </c>
    </row>
    <row r="13011" spans="1:9">
      <c r="A13011" t="s">
        <v>13017</v>
      </c>
      <c r="B13011" s="2">
        <v>7.6208860000000003E-2</v>
      </c>
      <c r="C13011" s="2">
        <v>7.4244580000000004E-2</v>
      </c>
      <c r="D13011" s="2">
        <v>0.13974690000000001</v>
      </c>
      <c r="E13011" s="2">
        <v>6.8203760000000002E-2</v>
      </c>
      <c r="F13011" s="2">
        <v>0.13487450000000001</v>
      </c>
      <c r="G13011" s="2">
        <v>0.72509579999999996</v>
      </c>
      <c r="H13011" s="2">
        <v>0.2651232</v>
      </c>
      <c r="I13011" s="2">
        <v>0.26574690000000001</v>
      </c>
    </row>
    <row r="13012" spans="1:9">
      <c r="A13012" t="s">
        <v>13018</v>
      </c>
      <c r="B13012" s="2">
        <v>1.076236</v>
      </c>
      <c r="C13012" s="2">
        <v>0.65531019999999995</v>
      </c>
      <c r="D13012" s="2">
        <v>0.43171019999999999</v>
      </c>
      <c r="E13012" s="2">
        <v>0.4815933</v>
      </c>
      <c r="F13012" s="2">
        <v>1.4880660000000001</v>
      </c>
      <c r="G13012" s="2">
        <v>1.5709</v>
      </c>
      <c r="H13012" s="2">
        <v>0.7605246</v>
      </c>
      <c r="I13012" s="2">
        <v>0.52775570000000005</v>
      </c>
    </row>
    <row r="13013" spans="1:9">
      <c r="A13013" t="s">
        <v>13019</v>
      </c>
      <c r="B13013" s="2">
        <v>2.0900249999999998</v>
      </c>
      <c r="C13013" s="2">
        <v>1.7893479999999999</v>
      </c>
      <c r="D13013" s="2">
        <v>1.3355870000000001</v>
      </c>
      <c r="E13013" s="2">
        <v>1.700442</v>
      </c>
      <c r="F13013" s="2">
        <v>2.8022200000000002</v>
      </c>
      <c r="G13013" s="2">
        <v>2.2460460000000002</v>
      </c>
      <c r="H13013" s="2">
        <v>2.754165</v>
      </c>
      <c r="I13013" s="2">
        <v>1.766812</v>
      </c>
    </row>
    <row r="13014" spans="1:9">
      <c r="A13014" t="s">
        <v>13020</v>
      </c>
      <c r="B13014" s="2">
        <v>0.98551860000000002</v>
      </c>
      <c r="C13014" s="2">
        <v>0.87283350000000004</v>
      </c>
      <c r="D13014" s="2">
        <v>2.8750589999999998</v>
      </c>
      <c r="E13014" s="2">
        <v>2.5658129999999999</v>
      </c>
      <c r="F13014" s="2">
        <v>1.5063310000000001</v>
      </c>
      <c r="G13014" s="2">
        <v>1.1624129999999999</v>
      </c>
      <c r="H13014" s="2">
        <v>4.4414959999999999</v>
      </c>
      <c r="I13014" s="2">
        <v>3.9052150000000001</v>
      </c>
    </row>
    <row r="13015" spans="1:9">
      <c r="A13015" t="s">
        <v>13021</v>
      </c>
      <c r="B13015" s="2">
        <v>44.354039999999998</v>
      </c>
      <c r="C13015" s="2">
        <v>41.482390000000002</v>
      </c>
      <c r="D13015" s="2">
        <v>42.29345</v>
      </c>
      <c r="E13015" s="2">
        <v>42.341360000000002</v>
      </c>
      <c r="F13015" s="2">
        <v>24.59599</v>
      </c>
      <c r="G13015" s="2">
        <v>18.92652</v>
      </c>
      <c r="H13015" s="2">
        <v>24.174199999999999</v>
      </c>
      <c r="I13015" s="2">
        <v>34.542160000000003</v>
      </c>
    </row>
    <row r="13016" spans="1:9">
      <c r="A13016" t="s">
        <v>13022</v>
      </c>
      <c r="B13016" s="2">
        <v>45.774610000000003</v>
      </c>
      <c r="C13016" s="2">
        <v>50.28772</v>
      </c>
      <c r="D13016" s="2">
        <v>47.327039999999997</v>
      </c>
      <c r="E13016" s="2">
        <v>48.593089999999997</v>
      </c>
      <c r="F13016" s="2">
        <v>50.417029999999997</v>
      </c>
      <c r="G13016" s="2">
        <v>48.965139999999998</v>
      </c>
      <c r="H13016" s="2">
        <v>93.704920000000001</v>
      </c>
      <c r="I13016" s="2">
        <v>97.852180000000004</v>
      </c>
    </row>
    <row r="13017" spans="1:9">
      <c r="A13017" t="s">
        <v>13023</v>
      </c>
      <c r="B13017" s="2">
        <v>2.0481129999999999</v>
      </c>
      <c r="C13017" s="2">
        <v>4.8976110000000004</v>
      </c>
      <c r="D13017" s="2">
        <v>2.9021300000000001</v>
      </c>
      <c r="E13017" s="2">
        <v>3.4993180000000002</v>
      </c>
      <c r="F13017" s="2">
        <v>7.5790300000000004</v>
      </c>
      <c r="G13017" s="2">
        <v>8.5356059999999996</v>
      </c>
      <c r="H13017" s="2">
        <v>5.6677619999999997</v>
      </c>
      <c r="I13017" s="2">
        <v>5.1941439999999997</v>
      </c>
    </row>
    <row r="13018" spans="1:9">
      <c r="A13018" t="s">
        <v>13024</v>
      </c>
      <c r="B13018" s="2">
        <v>3.2904460000000002</v>
      </c>
      <c r="C13018" s="2">
        <v>6.1325180000000001</v>
      </c>
      <c r="D13018" s="2">
        <v>3.410412</v>
      </c>
      <c r="E13018" s="2">
        <v>3.5849890000000002</v>
      </c>
      <c r="F13018" s="2">
        <v>5.6968389999999998</v>
      </c>
      <c r="G13018" s="2">
        <v>4.9497600000000004</v>
      </c>
      <c r="H13018" s="2">
        <v>3.857189</v>
      </c>
      <c r="I13018" s="2">
        <v>3.2426720000000002</v>
      </c>
    </row>
    <row r="13019" spans="1:9">
      <c r="A13019" t="s">
        <v>13025</v>
      </c>
      <c r="B13019" s="2">
        <v>3.9673289999999999</v>
      </c>
      <c r="C13019" s="2">
        <v>3.5055299999999998</v>
      </c>
      <c r="D13019" s="2">
        <v>2.4532080000000001</v>
      </c>
      <c r="E13019" s="2">
        <v>2.8900190000000001</v>
      </c>
      <c r="F13019" s="2">
        <v>7.9194680000000002</v>
      </c>
      <c r="G13019" s="2">
        <v>7.5016160000000003</v>
      </c>
      <c r="H13019" s="2">
        <v>3.530732</v>
      </c>
      <c r="I13019" s="2">
        <v>3.2173069999999999</v>
      </c>
    </row>
    <row r="13020" spans="1:9">
      <c r="A13020" t="s">
        <v>13026</v>
      </c>
      <c r="B13020" s="2">
        <v>11.799659999999999</v>
      </c>
      <c r="C13020" s="2">
        <v>8.8829019999999996</v>
      </c>
      <c r="D13020" s="2">
        <v>4.1799609999999996</v>
      </c>
      <c r="E13020" s="2">
        <v>4.3200820000000002</v>
      </c>
      <c r="F13020" s="2">
        <v>9.8878059999999994</v>
      </c>
      <c r="G13020" s="2">
        <v>10.05162</v>
      </c>
      <c r="H13020" s="2">
        <v>3.5763129999999999</v>
      </c>
      <c r="I13020" s="2">
        <v>4.831588</v>
      </c>
    </row>
    <row r="13021" spans="1:9">
      <c r="A13021" t="s">
        <v>13027</v>
      </c>
      <c r="B13021" s="2">
        <v>23.62311</v>
      </c>
      <c r="C13021" s="2">
        <v>27.820989999999998</v>
      </c>
      <c r="D13021" s="2">
        <v>20.425509999999999</v>
      </c>
      <c r="E13021" s="2">
        <v>20.606470000000002</v>
      </c>
      <c r="F13021" s="2">
        <v>12.56893</v>
      </c>
      <c r="G13021" s="2">
        <v>15.260160000000001</v>
      </c>
      <c r="H13021" s="2">
        <v>15.08413</v>
      </c>
      <c r="I13021" s="2">
        <v>12.12176</v>
      </c>
    </row>
    <row r="13022" spans="1:9">
      <c r="A13022" t="s">
        <v>13028</v>
      </c>
      <c r="B13022" s="2">
        <v>104.4538</v>
      </c>
      <c r="C13022" s="2">
        <v>80.887330000000006</v>
      </c>
      <c r="D13022" s="2">
        <v>76.12509</v>
      </c>
      <c r="E13022" s="2">
        <v>71.909059999999997</v>
      </c>
      <c r="F13022" s="2">
        <v>16.590219999999999</v>
      </c>
      <c r="G13022" s="2">
        <v>6.949891</v>
      </c>
      <c r="H13022" s="2">
        <v>4.6587759999999996</v>
      </c>
      <c r="I13022" s="2">
        <v>18.678940000000001</v>
      </c>
    </row>
    <row r="13023" spans="1:9">
      <c r="A13023" t="s">
        <v>13029</v>
      </c>
      <c r="B13023" s="2">
        <v>9.9090499999999998E-2</v>
      </c>
      <c r="C13023" s="2">
        <v>9.6536440000000001E-2</v>
      </c>
      <c r="D13023" s="2">
        <v>0</v>
      </c>
      <c r="E13023" s="2">
        <v>8.8681869999999996E-2</v>
      </c>
      <c r="F13023" s="2">
        <v>0</v>
      </c>
      <c r="G13023" s="2">
        <v>0.17141909999999999</v>
      </c>
      <c r="H13023" s="2">
        <v>0</v>
      </c>
      <c r="I13023" s="2">
        <v>8.6384290000000002E-2</v>
      </c>
    </row>
    <row r="13024" spans="1:9">
      <c r="A13024" t="s">
        <v>13030</v>
      </c>
      <c r="B13024" s="2">
        <v>4.7569080000000001</v>
      </c>
      <c r="C13024" s="2">
        <v>6.0074240000000003</v>
      </c>
      <c r="D13024" s="2">
        <v>3.5537779999999999</v>
      </c>
      <c r="E13024" s="2">
        <v>3.1535069999999998</v>
      </c>
      <c r="F13024" s="2">
        <v>3.7416809999999998</v>
      </c>
      <c r="G13024" s="2">
        <v>3.5049839999999999</v>
      </c>
      <c r="H13024" s="2">
        <v>1.5322979999999999</v>
      </c>
      <c r="I13024" s="2">
        <v>0.92154170000000002</v>
      </c>
    </row>
    <row r="13025" spans="1:9">
      <c r="A13025" t="s">
        <v>13031</v>
      </c>
      <c r="B13025" s="2">
        <v>1.522095</v>
      </c>
      <c r="C13025" s="2">
        <v>1.112147</v>
      </c>
      <c r="D13025" s="2">
        <v>1.3955599999999999</v>
      </c>
      <c r="E13025" s="2">
        <v>1.0216590000000001</v>
      </c>
      <c r="F13025" s="2">
        <v>1.0101770000000001</v>
      </c>
      <c r="G13025" s="2">
        <v>0.32913870000000001</v>
      </c>
      <c r="H13025" s="2">
        <v>1.6547559999999999</v>
      </c>
      <c r="I13025" s="2">
        <v>0</v>
      </c>
    </row>
    <row r="13026" spans="1:9">
      <c r="A13026" t="s">
        <v>13032</v>
      </c>
      <c r="B13026" s="2">
        <v>3.435273</v>
      </c>
      <c r="C13026" s="2">
        <v>1.3944700000000001</v>
      </c>
      <c r="D13026" s="2">
        <v>1.0498970000000001</v>
      </c>
      <c r="E13026" s="2">
        <v>0</v>
      </c>
      <c r="F13026" s="2">
        <v>3.5465209999999998</v>
      </c>
      <c r="G13026" s="2">
        <v>2.2285360000000001</v>
      </c>
      <c r="H13026" s="2">
        <v>0.2489788</v>
      </c>
      <c r="I13026" s="2">
        <v>1.7469509999999999</v>
      </c>
    </row>
    <row r="13027" spans="1:9">
      <c r="A13027" t="s">
        <v>13033</v>
      </c>
      <c r="B13027" s="2">
        <v>1.8446579999999999</v>
      </c>
      <c r="C13027" s="2">
        <v>2.695668</v>
      </c>
      <c r="D13027" s="2">
        <v>1.6913069999999999</v>
      </c>
      <c r="E13027" s="2">
        <v>0.82544620000000002</v>
      </c>
      <c r="F13027" s="2">
        <v>1.632339</v>
      </c>
      <c r="G13027" s="2">
        <v>0.79777989999999999</v>
      </c>
      <c r="H13027" s="2">
        <v>0</v>
      </c>
      <c r="I13027" s="2">
        <v>0.80406040000000001</v>
      </c>
    </row>
    <row r="13028" spans="1:9">
      <c r="A13028" t="s">
        <v>13034</v>
      </c>
      <c r="B13028" s="2">
        <v>1.677972</v>
      </c>
      <c r="C13028" s="2">
        <v>0.54490749999999999</v>
      </c>
      <c r="D13028" s="2">
        <v>3.5897830000000002</v>
      </c>
      <c r="E13028" s="2">
        <v>5.0057179999999999</v>
      </c>
      <c r="F13028" s="2">
        <v>2.4747309999999998</v>
      </c>
      <c r="G13028" s="2">
        <v>1.4513830000000001</v>
      </c>
      <c r="H13028" s="2">
        <v>1.9458340000000001</v>
      </c>
      <c r="I13028" s="2">
        <v>2.9256169999999999</v>
      </c>
    </row>
    <row r="13029" spans="1:9">
      <c r="A13029" t="s">
        <v>13035</v>
      </c>
      <c r="B13029" s="2">
        <v>1166.6479999999999</v>
      </c>
      <c r="C13029" s="2">
        <v>1181.5909999999999</v>
      </c>
      <c r="D13029" s="2">
        <v>1272.8520000000001</v>
      </c>
      <c r="E13029" s="2">
        <v>1268.8710000000001</v>
      </c>
      <c r="F13029" s="2">
        <v>1453.2</v>
      </c>
      <c r="G13029" s="2">
        <v>1461.7059999999999</v>
      </c>
      <c r="H13029" s="2">
        <v>1410.0519999999999</v>
      </c>
      <c r="I13029" s="2">
        <v>1396.251</v>
      </c>
    </row>
    <row r="13030" spans="1:9">
      <c r="A13030" t="s">
        <v>13036</v>
      </c>
      <c r="B13030" s="2">
        <v>5.5998789999999996</v>
      </c>
      <c r="C13030" s="2">
        <v>4.3381420000000004</v>
      </c>
      <c r="D13030" s="2">
        <v>3.8043659999999999</v>
      </c>
      <c r="E13030" s="2">
        <v>3.8946019999999999</v>
      </c>
      <c r="F13030" s="2">
        <v>2.6866279999999998</v>
      </c>
      <c r="G13030" s="2">
        <v>2.8887040000000002</v>
      </c>
      <c r="H13030" s="2">
        <v>2.229803</v>
      </c>
      <c r="I13030" s="2">
        <v>2.6761759999999999</v>
      </c>
    </row>
    <row r="13031" spans="1:9">
      <c r="A13031" t="s">
        <v>13037</v>
      </c>
      <c r="B13031" s="2">
        <v>6.4777529999999999</v>
      </c>
      <c r="C13031" s="2">
        <v>4.9202760000000003</v>
      </c>
      <c r="D13031" s="2">
        <v>3.4226139999999998</v>
      </c>
      <c r="E13031" s="2">
        <v>4.5199439999999997</v>
      </c>
      <c r="F13031" s="2">
        <v>7.0923439999999998</v>
      </c>
      <c r="G13031" s="2">
        <v>6.9325409999999996</v>
      </c>
      <c r="H13031" s="2">
        <v>7.6391429999999998</v>
      </c>
      <c r="I13031" s="2">
        <v>6.412833</v>
      </c>
    </row>
    <row r="13032" spans="1:9">
      <c r="A13032" t="s">
        <v>13038</v>
      </c>
      <c r="B13032" s="2">
        <v>3.7051940000000001</v>
      </c>
      <c r="C13032" s="2">
        <v>3.8220269999999998</v>
      </c>
      <c r="D13032" s="2">
        <v>3.3971719999999999</v>
      </c>
      <c r="E13032" s="2">
        <v>2.1456430000000002</v>
      </c>
      <c r="F13032" s="2">
        <v>2.1215299999999999</v>
      </c>
      <c r="G13032" s="2">
        <v>2.6392910000000001</v>
      </c>
      <c r="H13032" s="2">
        <v>1.7060310000000001</v>
      </c>
      <c r="I13032" s="2">
        <v>1.3300339999999999</v>
      </c>
    </row>
    <row r="13033" spans="1:9">
      <c r="A13033" t="s">
        <v>13039</v>
      </c>
      <c r="B13033" s="2">
        <v>1.810487</v>
      </c>
      <c r="C13033" s="2">
        <v>2.1165859999999999</v>
      </c>
      <c r="D13033" s="2">
        <v>0.82998830000000001</v>
      </c>
      <c r="E13033" s="2">
        <v>1.7013259999999999</v>
      </c>
      <c r="F13033" s="2">
        <v>1.762311</v>
      </c>
      <c r="G13033" s="2">
        <v>1.1745019999999999</v>
      </c>
      <c r="H13033" s="2">
        <v>1.259701</v>
      </c>
      <c r="I13033" s="2">
        <v>0.94699869999999997</v>
      </c>
    </row>
    <row r="13034" spans="1:9">
      <c r="A13034" t="s">
        <v>13040</v>
      </c>
      <c r="B13034" s="2">
        <v>0.66677050000000004</v>
      </c>
      <c r="C13034" s="2">
        <v>0.32479229999999998</v>
      </c>
      <c r="D13034" s="2">
        <v>0</v>
      </c>
      <c r="E13034" s="2">
        <v>0</v>
      </c>
      <c r="F13034" s="2">
        <v>0.14750640000000001</v>
      </c>
      <c r="G13034" s="2">
        <v>0</v>
      </c>
      <c r="H13034" s="2">
        <v>0</v>
      </c>
      <c r="I13034" s="2">
        <v>0</v>
      </c>
    </row>
    <row r="13035" spans="1:9">
      <c r="A13035" t="s">
        <v>13041</v>
      </c>
      <c r="B13035" s="2">
        <v>5.6697240000000004</v>
      </c>
      <c r="C13035" s="2">
        <v>4.1072829999999998</v>
      </c>
      <c r="D13035" s="2">
        <v>2.3992550000000001</v>
      </c>
      <c r="E13035" s="2">
        <v>3.903206</v>
      </c>
      <c r="F13035" s="2">
        <v>2.7015389999999999</v>
      </c>
      <c r="G13035" s="2">
        <v>4.4011139999999997</v>
      </c>
      <c r="H13035" s="2">
        <v>3.160965</v>
      </c>
      <c r="I13035" s="2">
        <v>3.4218730000000002</v>
      </c>
    </row>
    <row r="13036" spans="1:9">
      <c r="A13036" t="s">
        <v>13042</v>
      </c>
      <c r="B13036" s="2">
        <v>4.8803049999999999</v>
      </c>
      <c r="C13036" s="2">
        <v>5.3488290000000003</v>
      </c>
      <c r="D13036" s="2">
        <v>4.2508629999999998</v>
      </c>
      <c r="E13036" s="2">
        <v>4.3676700000000004</v>
      </c>
      <c r="F13036" s="2">
        <v>4.2106199999999996</v>
      </c>
      <c r="G13036" s="2">
        <v>4.9600039999999996</v>
      </c>
      <c r="H13036" s="2">
        <v>3.3956209999999998</v>
      </c>
      <c r="I13036" s="2">
        <v>3.8290600000000001</v>
      </c>
    </row>
    <row r="13037" spans="1:9">
      <c r="A13037" t="s">
        <v>13043</v>
      </c>
      <c r="B13037" s="2">
        <v>6.5373739999999998</v>
      </c>
      <c r="C13037" s="2">
        <v>6.1191129999999996</v>
      </c>
      <c r="D13037" s="2">
        <v>5.6413229999999999</v>
      </c>
      <c r="E13037" s="2">
        <v>6.3095540000000003</v>
      </c>
      <c r="F13037" s="2">
        <v>3.8566180000000001</v>
      </c>
      <c r="G13037" s="2">
        <v>4.3240920000000003</v>
      </c>
      <c r="H13037" s="2">
        <v>3.2330570000000001</v>
      </c>
      <c r="I13037" s="2">
        <v>2.5701809999999998</v>
      </c>
    </row>
    <row r="13038" spans="1:9">
      <c r="A13038" t="s">
        <v>13044</v>
      </c>
      <c r="B13038" s="2">
        <v>7.0895169999999998</v>
      </c>
      <c r="C13038" s="2">
        <v>6.6341489999999999</v>
      </c>
      <c r="D13038" s="2">
        <v>5.4738090000000001</v>
      </c>
      <c r="E13038" s="2">
        <v>6.177854</v>
      </c>
      <c r="F13038" s="2">
        <v>4.9527780000000003</v>
      </c>
      <c r="G13038" s="2">
        <v>4.841183</v>
      </c>
      <c r="H13038" s="2">
        <v>2.5150519999999998</v>
      </c>
      <c r="I13038" s="2">
        <v>2.6022910000000001</v>
      </c>
    </row>
    <row r="13039" spans="1:9">
      <c r="A13039" t="s">
        <v>13045</v>
      </c>
      <c r="B13039" s="2">
        <v>2.1289940000000001</v>
      </c>
      <c r="C13039" s="2">
        <v>2.004982</v>
      </c>
      <c r="D13039" s="2">
        <v>1.7568049999999999</v>
      </c>
      <c r="E13039" s="2">
        <v>2.0323850000000001</v>
      </c>
      <c r="F13039" s="2">
        <v>1.7583519999999999</v>
      </c>
      <c r="G13039" s="2">
        <v>1.9642660000000001</v>
      </c>
      <c r="H13039" s="2">
        <v>1.3578699999999999</v>
      </c>
      <c r="I13039" s="2">
        <v>1.3610640000000001</v>
      </c>
    </row>
    <row r="13040" spans="1:9">
      <c r="A13040" t="s">
        <v>13046</v>
      </c>
      <c r="B13040" s="2">
        <v>0.1871931</v>
      </c>
      <c r="C13040" s="2">
        <v>0.36473650000000002</v>
      </c>
      <c r="D13040" s="2">
        <v>5.7210440000000001E-2</v>
      </c>
      <c r="E13040" s="2">
        <v>0.1116867</v>
      </c>
      <c r="F13040" s="2">
        <v>0.38651049999999998</v>
      </c>
      <c r="G13040" s="2">
        <v>0.161915</v>
      </c>
      <c r="H13040" s="2">
        <v>0.21707560000000001</v>
      </c>
      <c r="I13040" s="2">
        <v>0.1087931</v>
      </c>
    </row>
    <row r="13041" spans="1:9">
      <c r="A13041" t="s">
        <v>13047</v>
      </c>
      <c r="B13041" s="2">
        <v>5.2817610000000004</v>
      </c>
      <c r="C13041" s="2">
        <v>5.1456239999999998</v>
      </c>
      <c r="D13041" s="2">
        <v>1.2743880000000001</v>
      </c>
      <c r="E13041" s="2">
        <v>1.306133</v>
      </c>
      <c r="F13041" s="2">
        <v>2.4599129999999998</v>
      </c>
      <c r="G13041" s="2">
        <v>1.8033650000000001</v>
      </c>
      <c r="H13041" s="2">
        <v>0.48354560000000002</v>
      </c>
      <c r="I13041" s="2">
        <v>0.36351230000000001</v>
      </c>
    </row>
    <row r="13042" spans="1:9">
      <c r="A13042" t="s">
        <v>13048</v>
      </c>
      <c r="B13042" s="2">
        <v>4.1263120000000004</v>
      </c>
      <c r="C13042" s="2">
        <v>4.1888620000000003</v>
      </c>
      <c r="D13042" s="2">
        <v>1.907537</v>
      </c>
      <c r="E13042" s="2">
        <v>1.8309219999999999</v>
      </c>
      <c r="F13042" s="2">
        <v>0.9818827</v>
      </c>
      <c r="G13042" s="2">
        <v>0.7198194</v>
      </c>
      <c r="H13042" s="2">
        <v>0.33173409999999998</v>
      </c>
      <c r="I13042" s="2">
        <v>0.39297159999999998</v>
      </c>
    </row>
    <row r="13043" spans="1:9">
      <c r="A13043" t="s">
        <v>13049</v>
      </c>
      <c r="B13043" s="2">
        <v>4.5731000000000002</v>
      </c>
      <c r="C13043" s="2">
        <v>5.6702909999999997</v>
      </c>
      <c r="D13043" s="2">
        <v>3.8117519999999998</v>
      </c>
      <c r="E13043" s="2">
        <v>4.0927350000000002</v>
      </c>
      <c r="F13043" s="2">
        <v>11.77233</v>
      </c>
      <c r="G13043" s="2">
        <v>12.226279999999999</v>
      </c>
      <c r="H13043" s="2">
        <v>12.65518</v>
      </c>
      <c r="I13043" s="2">
        <v>7.9733989999999997</v>
      </c>
    </row>
    <row r="13044" spans="1:9">
      <c r="A13044" t="s">
        <v>13050</v>
      </c>
      <c r="B13044" s="2">
        <v>6.3639089999999996</v>
      </c>
      <c r="C13044" s="2">
        <v>5.9614219999999998</v>
      </c>
      <c r="D13044" s="2">
        <v>5.6104440000000002</v>
      </c>
      <c r="E13044" s="2">
        <v>3.7239369999999998</v>
      </c>
      <c r="F13044" s="2">
        <v>11.91263</v>
      </c>
      <c r="G13044" s="2">
        <v>13.33793</v>
      </c>
      <c r="H13044" s="2">
        <v>7.2378869999999997</v>
      </c>
      <c r="I13044" s="2">
        <v>9.6020920000000007</v>
      </c>
    </row>
    <row r="13045" spans="1:9">
      <c r="A13045" t="s">
        <v>13051</v>
      </c>
      <c r="B13045" s="2">
        <v>0.35756529999999997</v>
      </c>
      <c r="C13045" s="2">
        <v>0</v>
      </c>
      <c r="D13045" s="2">
        <v>0</v>
      </c>
      <c r="E13045" s="2">
        <v>0</v>
      </c>
      <c r="F13045" s="2">
        <v>0.31640980000000002</v>
      </c>
      <c r="G13045" s="2">
        <v>0.61856109999999997</v>
      </c>
      <c r="H13045" s="2">
        <v>0.62196750000000001</v>
      </c>
      <c r="I13045" s="2">
        <v>0.93514600000000003</v>
      </c>
    </row>
    <row r="13046" spans="1:9">
      <c r="A13046" t="s">
        <v>13052</v>
      </c>
      <c r="B13046" s="2">
        <v>6.954434</v>
      </c>
      <c r="C13046" s="2">
        <v>6.7751840000000003</v>
      </c>
      <c r="D13046" s="2">
        <v>6.7118900000000004</v>
      </c>
      <c r="E13046" s="2">
        <v>6.223929</v>
      </c>
      <c r="F13046" s="2">
        <v>5.8300900000000002</v>
      </c>
      <c r="G13046" s="2">
        <v>5.3821320000000004</v>
      </c>
      <c r="H13046" s="2">
        <v>5.2526010000000003</v>
      </c>
      <c r="I13046" s="2">
        <v>6.0626790000000002</v>
      </c>
    </row>
    <row r="13047" spans="1:9">
      <c r="A13047" t="s">
        <v>13053</v>
      </c>
      <c r="B13047" s="2">
        <v>0</v>
      </c>
      <c r="C13047" s="2">
        <v>9.2520950000000005E-2</v>
      </c>
      <c r="D13047" s="2">
        <v>0.34829510000000002</v>
      </c>
      <c r="E13047" s="2">
        <v>0.25497930000000002</v>
      </c>
      <c r="F13047" s="2">
        <v>0.5042276</v>
      </c>
      <c r="G13047" s="2">
        <v>0.16428880000000001</v>
      </c>
      <c r="H13047" s="2">
        <v>0.57817739999999995</v>
      </c>
      <c r="I13047" s="2">
        <v>0.57953759999999999</v>
      </c>
    </row>
    <row r="13048" spans="1:9">
      <c r="A13048" t="s">
        <v>13054</v>
      </c>
      <c r="B13048" s="2">
        <v>2.1461790000000001</v>
      </c>
      <c r="C13048" s="2">
        <v>1.344125</v>
      </c>
      <c r="D13048" s="2">
        <v>6.3952270000000002</v>
      </c>
      <c r="E13048" s="2">
        <v>5.282038</v>
      </c>
      <c r="F13048" s="2">
        <v>1.3565400000000001</v>
      </c>
      <c r="G13048" s="2">
        <v>1.259676</v>
      </c>
      <c r="H13048" s="2">
        <v>5.3997700000000002</v>
      </c>
      <c r="I13048" s="2">
        <v>5.0115489999999996</v>
      </c>
    </row>
    <row r="13049" spans="1:9">
      <c r="A13049" t="s">
        <v>13055</v>
      </c>
      <c r="B13049" s="2">
        <v>2.5705369999999998</v>
      </c>
      <c r="C13049" s="2">
        <v>3.3056519999999998</v>
      </c>
      <c r="D13049" s="2">
        <v>4.0066309999999996</v>
      </c>
      <c r="E13049" s="2">
        <v>4.094932</v>
      </c>
      <c r="F13049" s="2">
        <v>2.229177</v>
      </c>
      <c r="G13049" s="2">
        <v>2.4012910000000001</v>
      </c>
      <c r="H13049" s="2">
        <v>4.3371839999999997</v>
      </c>
      <c r="I13049" s="2">
        <v>3.6751109999999998</v>
      </c>
    </row>
    <row r="13050" spans="1:9">
      <c r="A13050" t="s">
        <v>13056</v>
      </c>
      <c r="B13050" s="2">
        <v>0.86312690000000003</v>
      </c>
      <c r="C13050" s="2">
        <v>0.88092170000000003</v>
      </c>
      <c r="D13050" s="2">
        <v>1.733484</v>
      </c>
      <c r="E13050" s="2">
        <v>1.581709</v>
      </c>
      <c r="F13050" s="2">
        <v>0.47281719999999999</v>
      </c>
      <c r="G13050" s="2">
        <v>0.85322549999999997</v>
      </c>
      <c r="H13050" s="2">
        <v>0.64344310000000005</v>
      </c>
      <c r="I13050" s="2">
        <v>0.4299712</v>
      </c>
    </row>
    <row r="13051" spans="1:9">
      <c r="A13051" t="s">
        <v>13057</v>
      </c>
      <c r="B13051" s="2">
        <v>7.8187620000000004</v>
      </c>
      <c r="C13051" s="2">
        <v>4.7607710000000001</v>
      </c>
      <c r="D13051" s="2">
        <v>4.4804810000000002</v>
      </c>
      <c r="E13051" s="2">
        <v>0.87468330000000005</v>
      </c>
      <c r="F13051" s="2">
        <v>3.4594140000000002</v>
      </c>
      <c r="G13051" s="2">
        <v>2.5360999999999998</v>
      </c>
      <c r="H13051" s="2">
        <v>1.7000440000000001</v>
      </c>
      <c r="I13051" s="2">
        <v>1.7040439999999999</v>
      </c>
    </row>
    <row r="13052" spans="1:9">
      <c r="A13052" t="s">
        <v>13058</v>
      </c>
      <c r="B13052" s="2">
        <v>1.257873</v>
      </c>
      <c r="C13052" s="2">
        <v>2.0587580000000001</v>
      </c>
      <c r="D13052" s="2">
        <v>1.0610390000000001</v>
      </c>
      <c r="E13052" s="2">
        <v>2.2514880000000002</v>
      </c>
      <c r="F13052" s="2">
        <v>1.3802350000000001</v>
      </c>
      <c r="G13052" s="2">
        <v>1.1315329999999999</v>
      </c>
      <c r="H13052" s="2">
        <v>0.61264249999999998</v>
      </c>
      <c r="I13052" s="2">
        <v>0.92112559999999999</v>
      </c>
    </row>
    <row r="13053" spans="1:9">
      <c r="A13053" t="s">
        <v>13059</v>
      </c>
      <c r="B13053" s="2">
        <v>4.2408609999999998</v>
      </c>
      <c r="C13053" s="2">
        <v>3.955743</v>
      </c>
      <c r="D13053" s="2">
        <v>2.2337090000000002</v>
      </c>
      <c r="E13053" s="2">
        <v>1.534308</v>
      </c>
      <c r="F13053" s="2">
        <v>5.5093439999999996</v>
      </c>
      <c r="G13053" s="2">
        <v>5.0730219999999999</v>
      </c>
      <c r="H13053" s="2">
        <v>5.1009589999999996</v>
      </c>
      <c r="I13053" s="2">
        <v>5.8995689999999996</v>
      </c>
    </row>
    <row r="13054" spans="1:9">
      <c r="A13054" t="s">
        <v>13060</v>
      </c>
      <c r="B13054" s="2">
        <v>0.7620886</v>
      </c>
      <c r="C13054" s="2">
        <v>1.031175</v>
      </c>
      <c r="D13054" s="2">
        <v>0.38818570000000002</v>
      </c>
      <c r="E13054" s="2">
        <v>0.49258269999999998</v>
      </c>
      <c r="F13054" s="2">
        <v>0.97409400000000002</v>
      </c>
      <c r="G13054" s="2">
        <v>0.69579899999999995</v>
      </c>
      <c r="H13054" s="2">
        <v>0.92056669999999996</v>
      </c>
      <c r="I13054" s="2">
        <v>1.1810970000000001</v>
      </c>
    </row>
    <row r="13055" spans="1:9">
      <c r="A13055" t="s">
        <v>13061</v>
      </c>
      <c r="B13055" s="2">
        <v>0</v>
      </c>
      <c r="C13055" s="2">
        <v>5.3355079999999999E-2</v>
      </c>
      <c r="D13055" s="2">
        <v>0</v>
      </c>
      <c r="E13055" s="2">
        <v>0.1470417</v>
      </c>
      <c r="F13055" s="2">
        <v>0</v>
      </c>
      <c r="G13055" s="2">
        <v>0</v>
      </c>
      <c r="H13055" s="2">
        <v>0</v>
      </c>
      <c r="I13055" s="2">
        <v>0</v>
      </c>
    </row>
    <row r="13056" spans="1:9">
      <c r="A13056" t="s">
        <v>13062</v>
      </c>
      <c r="B13056" s="2">
        <v>0.97563359999999999</v>
      </c>
      <c r="C13056" s="2">
        <v>1.9688650000000001</v>
      </c>
      <c r="D13056" s="2">
        <v>0.63894770000000001</v>
      </c>
      <c r="E13056" s="2">
        <v>1.1849909999999999</v>
      </c>
      <c r="F13056" s="2">
        <v>1.7266779999999999</v>
      </c>
      <c r="G13056" s="2">
        <v>0.7233311</v>
      </c>
      <c r="H13056" s="2">
        <v>0.72731449999999997</v>
      </c>
      <c r="I13056" s="2">
        <v>1.275795</v>
      </c>
    </row>
    <row r="13057" spans="1:9">
      <c r="A13057" t="s">
        <v>13063</v>
      </c>
      <c r="B13057" s="2">
        <v>1.976334</v>
      </c>
      <c r="C13057" s="2">
        <v>0.81683399999999995</v>
      </c>
      <c r="D13057" s="2">
        <v>2.3611390000000001</v>
      </c>
      <c r="E13057" s="2">
        <v>1.286354</v>
      </c>
      <c r="F13057" s="2">
        <v>1.536877</v>
      </c>
      <c r="G13057" s="2">
        <v>1.295042</v>
      </c>
      <c r="H13057" s="2">
        <v>0.4166955</v>
      </c>
      <c r="I13057" s="2">
        <v>0.4698852</v>
      </c>
    </row>
    <row r="13058" spans="1:9">
      <c r="A13058" t="s">
        <v>13064</v>
      </c>
      <c r="B13058" s="2">
        <v>0</v>
      </c>
      <c r="C13058" s="2">
        <v>0</v>
      </c>
      <c r="D13058" s="2">
        <v>0</v>
      </c>
      <c r="E13058" s="2">
        <v>0</v>
      </c>
      <c r="F13058" s="2">
        <v>0</v>
      </c>
      <c r="G13058" s="2">
        <v>48.18591</v>
      </c>
      <c r="H13058" s="2">
        <v>0</v>
      </c>
      <c r="I13058" s="2">
        <v>0</v>
      </c>
    </row>
    <row r="13059" spans="1:9">
      <c r="A13059" t="s">
        <v>13065</v>
      </c>
      <c r="B13059" s="2">
        <v>0</v>
      </c>
      <c r="C13059" s="2">
        <v>1.550651</v>
      </c>
      <c r="D13059" s="2">
        <v>1.459357</v>
      </c>
      <c r="E13059" s="2">
        <v>0.71224209999999999</v>
      </c>
      <c r="F13059" s="2">
        <v>4.2254269999999998</v>
      </c>
      <c r="G13059" s="2">
        <v>2.7534809999999998</v>
      </c>
      <c r="H13059" s="2">
        <v>2.0764830000000001</v>
      </c>
      <c r="I13059" s="2">
        <v>0.69378930000000005</v>
      </c>
    </row>
    <row r="13060" spans="1:9">
      <c r="A13060" t="s">
        <v>13066</v>
      </c>
      <c r="B13060" s="2">
        <v>0.11723210000000001</v>
      </c>
      <c r="C13060" s="2">
        <v>0</v>
      </c>
      <c r="D13060" s="2">
        <v>0.10748630000000001</v>
      </c>
      <c r="E13060" s="2">
        <v>0.10491780000000001</v>
      </c>
      <c r="F13060" s="2">
        <v>0.20747750000000001</v>
      </c>
      <c r="G13060" s="2">
        <v>0</v>
      </c>
      <c r="H13060" s="2">
        <v>0</v>
      </c>
      <c r="I13060" s="2">
        <v>0</v>
      </c>
    </row>
    <row r="13061" spans="1:9">
      <c r="A13061" t="s">
        <v>13067</v>
      </c>
      <c r="B13061" s="2">
        <v>7.2255089999999994E-2</v>
      </c>
      <c r="C13061" s="2">
        <v>7.0392720000000006E-2</v>
      </c>
      <c r="D13061" s="2">
        <v>0</v>
      </c>
      <c r="E13061" s="2">
        <v>0</v>
      </c>
      <c r="F13061" s="2">
        <v>0.25575429999999999</v>
      </c>
      <c r="G13061" s="2">
        <v>0.12499589999999999</v>
      </c>
      <c r="H13061" s="2">
        <v>0.31421060000000001</v>
      </c>
      <c r="I13061" s="2">
        <v>0.3149497</v>
      </c>
    </row>
    <row r="13062" spans="1:9">
      <c r="A13062" t="s">
        <v>13068</v>
      </c>
      <c r="B13062" s="2">
        <v>0.25886930000000002</v>
      </c>
      <c r="C13062" s="2">
        <v>0.252197</v>
      </c>
      <c r="D13062" s="2">
        <v>0.2373489</v>
      </c>
      <c r="E13062" s="2">
        <v>0.2316773</v>
      </c>
      <c r="F13062" s="2">
        <v>1.603515</v>
      </c>
      <c r="G13062" s="2">
        <v>2.4630339999999999</v>
      </c>
      <c r="H13062" s="2">
        <v>1.3508720000000001</v>
      </c>
      <c r="I13062" s="2">
        <v>1.579725</v>
      </c>
    </row>
    <row r="13063" spans="1:9">
      <c r="A13063" t="s">
        <v>13069</v>
      </c>
      <c r="B13063" s="2">
        <v>0.77615710000000004</v>
      </c>
      <c r="C13063" s="2">
        <v>0.47259479999999998</v>
      </c>
      <c r="D13063" s="2">
        <v>0.44477080000000002</v>
      </c>
      <c r="E13063" s="2">
        <v>0.34731420000000002</v>
      </c>
      <c r="F13063" s="2">
        <v>1.030233</v>
      </c>
      <c r="G13063" s="2">
        <v>0.50351000000000001</v>
      </c>
      <c r="H13063" s="2">
        <v>0.75942430000000005</v>
      </c>
      <c r="I13063" s="2">
        <v>0.9303688</v>
      </c>
    </row>
    <row r="13064" spans="1:9">
      <c r="A13064" t="s">
        <v>13070</v>
      </c>
      <c r="B13064" s="2">
        <v>4.5325110000000004</v>
      </c>
      <c r="C13064" s="2">
        <v>4.2149720000000004</v>
      </c>
      <c r="D13064" s="2">
        <v>3.2112319999999999</v>
      </c>
      <c r="E13064" s="2">
        <v>3.1344970000000001</v>
      </c>
      <c r="F13064" s="2">
        <v>4.740062</v>
      </c>
      <c r="G13064" s="2">
        <v>4.6332599999999999</v>
      </c>
      <c r="H13064" s="2">
        <v>2.8669389999999999</v>
      </c>
      <c r="I13064" s="2">
        <v>5.5677620000000001</v>
      </c>
    </row>
    <row r="13065" spans="1:9">
      <c r="A13065" t="s">
        <v>13071</v>
      </c>
      <c r="B13065" s="2">
        <v>0</v>
      </c>
      <c r="C13065" s="2">
        <v>0.38905220000000001</v>
      </c>
      <c r="D13065" s="2">
        <v>0.1830734</v>
      </c>
      <c r="E13065" s="2">
        <v>0</v>
      </c>
      <c r="F13065" s="2">
        <v>1.2368330000000001</v>
      </c>
      <c r="G13065" s="2">
        <v>0.86354679999999995</v>
      </c>
      <c r="H13065" s="2">
        <v>0.34732089999999999</v>
      </c>
      <c r="I13065" s="2">
        <v>0</v>
      </c>
    </row>
    <row r="13066" spans="1:9">
      <c r="A13066" t="s">
        <v>13072</v>
      </c>
      <c r="B13066" s="2">
        <v>2.847121</v>
      </c>
      <c r="C13066" s="2">
        <v>1.9262060000000001</v>
      </c>
      <c r="D13066" s="2">
        <v>3.045506</v>
      </c>
      <c r="E13066" s="2">
        <v>2.972731</v>
      </c>
      <c r="F13066" s="2">
        <v>6.5085009999999999</v>
      </c>
      <c r="G13066" s="2">
        <v>6.1566320000000001</v>
      </c>
      <c r="H13066" s="2">
        <v>9.0794540000000001</v>
      </c>
      <c r="I13066" s="2">
        <v>9.2387040000000002</v>
      </c>
    </row>
    <row r="13067" spans="1:9">
      <c r="A13067" t="s">
        <v>13073</v>
      </c>
      <c r="B13067" s="2">
        <v>1.0785800000000001</v>
      </c>
      <c r="C13067" s="2">
        <v>1.1821280000000001</v>
      </c>
      <c r="D13067" s="2">
        <v>1.6069869999999999</v>
      </c>
      <c r="E13067" s="2">
        <v>1.568587</v>
      </c>
      <c r="F13067" s="2">
        <v>2.028178</v>
      </c>
      <c r="G13067" s="2">
        <v>1.7492460000000001</v>
      </c>
      <c r="H13067" s="2">
        <v>1.4071039999999999</v>
      </c>
      <c r="I13067" s="2">
        <v>2.233155</v>
      </c>
    </row>
    <row r="13068" spans="1:9">
      <c r="A13068" t="s">
        <v>13074</v>
      </c>
      <c r="B13068" s="2">
        <v>111.5526</v>
      </c>
      <c r="C13068" s="2">
        <v>103.5728</v>
      </c>
      <c r="D13068" s="2">
        <v>142.26070000000001</v>
      </c>
      <c r="E13068" s="2">
        <v>133.7183</v>
      </c>
      <c r="F13068" s="2">
        <v>97.51643</v>
      </c>
      <c r="G13068" s="2">
        <v>110.0849</v>
      </c>
      <c r="H13068" s="2">
        <v>126.71420000000001</v>
      </c>
      <c r="I13068" s="2">
        <v>127.749</v>
      </c>
    </row>
    <row r="13069" spans="1:9">
      <c r="A13069" t="s">
        <v>13075</v>
      </c>
      <c r="B13069" s="2">
        <v>0.40078180000000002</v>
      </c>
      <c r="C13069" s="2">
        <v>0.13015060000000001</v>
      </c>
      <c r="D13069" s="2">
        <v>0.61243979999999998</v>
      </c>
      <c r="E13069" s="2">
        <v>0.119561</v>
      </c>
      <c r="F13069" s="2">
        <v>0.59108689999999997</v>
      </c>
      <c r="G13069" s="2">
        <v>0.1155537</v>
      </c>
      <c r="H13069" s="2">
        <v>0.46476040000000002</v>
      </c>
      <c r="I13069" s="2">
        <v>0.93170739999999996</v>
      </c>
    </row>
    <row r="13070" spans="1:9">
      <c r="A13070" t="s">
        <v>13076</v>
      </c>
      <c r="B13070" s="2">
        <v>21.475390000000001</v>
      </c>
      <c r="C13070" s="2">
        <v>23.45956</v>
      </c>
      <c r="D13070" s="2">
        <v>32.905279999999998</v>
      </c>
      <c r="E13070" s="2">
        <v>30.513030000000001</v>
      </c>
      <c r="F13070" s="2">
        <v>9.5274070000000002</v>
      </c>
      <c r="G13070" s="2">
        <v>11.81616</v>
      </c>
      <c r="H13070" s="2">
        <v>11.78055</v>
      </c>
      <c r="I13070" s="2">
        <v>14.48278</v>
      </c>
    </row>
    <row r="13071" spans="1:9">
      <c r="A13071" t="s">
        <v>13077</v>
      </c>
      <c r="B13071" s="2">
        <v>0.43690440000000003</v>
      </c>
      <c r="C13071" s="2">
        <v>0.52386860000000002</v>
      </c>
      <c r="D13071" s="2">
        <v>0.52383999999999997</v>
      </c>
      <c r="E13071" s="2">
        <v>0.60155579999999997</v>
      </c>
      <c r="F13071" s="2">
        <v>0.41635680000000003</v>
      </c>
      <c r="G13071" s="2">
        <v>0.29069679999999998</v>
      </c>
      <c r="H13071" s="2">
        <v>0.75997400000000004</v>
      </c>
      <c r="I13071" s="2">
        <v>0.7910604</v>
      </c>
    </row>
    <row r="13072" spans="1:9">
      <c r="A13072" t="s">
        <v>13078</v>
      </c>
      <c r="B13072" s="2">
        <v>0</v>
      </c>
      <c r="C13072" s="2">
        <v>0</v>
      </c>
      <c r="D13072" s="2">
        <v>0.13627929999999999</v>
      </c>
      <c r="E13072" s="2">
        <v>0.53209119999999999</v>
      </c>
      <c r="F13072" s="2">
        <v>0.65763939999999999</v>
      </c>
      <c r="G13072" s="2">
        <v>0.64282159999999999</v>
      </c>
      <c r="H13072" s="2">
        <v>0.38781700000000002</v>
      </c>
      <c r="I13072" s="2">
        <v>0</v>
      </c>
    </row>
    <row r="13073" spans="1:9">
      <c r="A13073" t="s">
        <v>13079</v>
      </c>
      <c r="B13073" s="2">
        <v>0.2189806</v>
      </c>
      <c r="C13073" s="2">
        <v>0.21333640000000001</v>
      </c>
      <c r="D13073" s="2">
        <v>0</v>
      </c>
      <c r="E13073" s="2">
        <v>0</v>
      </c>
      <c r="F13073" s="2">
        <v>0</v>
      </c>
      <c r="G13073" s="2">
        <v>0</v>
      </c>
      <c r="H13073" s="2">
        <v>0</v>
      </c>
      <c r="I13073" s="2">
        <v>9.5450569999999998E-2</v>
      </c>
    </row>
    <row r="13074" spans="1:9">
      <c r="A13074" t="s">
        <v>13080</v>
      </c>
      <c r="B13074" s="2">
        <v>0.95860559999999995</v>
      </c>
      <c r="C13074" s="2">
        <v>1.600967</v>
      </c>
      <c r="D13074" s="2">
        <v>1.0044740000000001</v>
      </c>
      <c r="E13074" s="2">
        <v>0.85791209999999996</v>
      </c>
      <c r="F13074" s="2">
        <v>2.4236309999999999</v>
      </c>
      <c r="G13074" s="2">
        <v>1.302962</v>
      </c>
      <c r="H13074" s="2">
        <v>0.47641359999999999</v>
      </c>
      <c r="I13074" s="2">
        <v>0.35815079999999999</v>
      </c>
    </row>
    <row r="13075" spans="1:9">
      <c r="A13075" t="s">
        <v>13081</v>
      </c>
      <c r="B13075" s="2">
        <v>0.2171032</v>
      </c>
      <c r="C13075" s="2">
        <v>0.42301470000000002</v>
      </c>
      <c r="D13075" s="2">
        <v>0.39810970000000001</v>
      </c>
      <c r="E13075" s="2">
        <v>0.19429830000000001</v>
      </c>
      <c r="F13075" s="2">
        <v>0.96057380000000003</v>
      </c>
      <c r="G13075" s="2">
        <v>1.502289</v>
      </c>
      <c r="H13075" s="2">
        <v>0.37764039999999999</v>
      </c>
      <c r="I13075" s="2">
        <v>0.1892644</v>
      </c>
    </row>
    <row r="13076" spans="1:9">
      <c r="A13076" t="s">
        <v>13082</v>
      </c>
      <c r="B13076" s="2">
        <v>2.3832589999999998</v>
      </c>
      <c r="C13076" s="2">
        <v>1.30603</v>
      </c>
      <c r="D13076" s="2">
        <v>2.048562</v>
      </c>
      <c r="E13076" s="2">
        <v>2.666147</v>
      </c>
      <c r="F13076" s="2">
        <v>1.186283</v>
      </c>
      <c r="G13076" s="2">
        <v>2.1902689999999998</v>
      </c>
      <c r="H13076" s="2">
        <v>0.90684189999999998</v>
      </c>
      <c r="I13076" s="2">
        <v>1.038829</v>
      </c>
    </row>
    <row r="13077" spans="1:9">
      <c r="A13077" t="s">
        <v>13083</v>
      </c>
      <c r="B13077" s="2">
        <v>3.2277559999999998</v>
      </c>
      <c r="C13077" s="2">
        <v>4.6586080000000001</v>
      </c>
      <c r="D13077" s="2">
        <v>3.1786409999999998</v>
      </c>
      <c r="E13077" s="2">
        <v>2.6747290000000001</v>
      </c>
      <c r="F13077" s="2">
        <v>10.57868</v>
      </c>
      <c r="G13077" s="2">
        <v>10.23692</v>
      </c>
      <c r="H13077" s="2">
        <v>8.3178140000000003</v>
      </c>
      <c r="I13077" s="2">
        <v>11.359680000000001</v>
      </c>
    </row>
    <row r="13078" spans="1:9">
      <c r="A13078" t="s">
        <v>13084</v>
      </c>
      <c r="B13078" s="2">
        <v>0.24228189999999999</v>
      </c>
      <c r="C13078" s="2">
        <v>0.157358</v>
      </c>
      <c r="D13078" s="2">
        <v>0.44428079999999998</v>
      </c>
      <c r="E13078" s="2">
        <v>0.28910960000000002</v>
      </c>
      <c r="F13078" s="2">
        <v>0.28586050000000002</v>
      </c>
      <c r="G13078" s="2">
        <v>0.20956469999999999</v>
      </c>
      <c r="H13078" s="2">
        <v>0.49167709999999998</v>
      </c>
      <c r="I13078" s="2">
        <v>0.77445310000000001</v>
      </c>
    </row>
    <row r="13079" spans="1:9">
      <c r="A13079" t="s">
        <v>13085</v>
      </c>
      <c r="B13079" s="2">
        <v>1.8375250000000001</v>
      </c>
      <c r="C13079" s="2">
        <v>1.111135</v>
      </c>
      <c r="D13079" s="2">
        <v>1.2780990000000001</v>
      </c>
      <c r="E13079" s="2">
        <v>1.587801</v>
      </c>
      <c r="F13079" s="2">
        <v>3.2520539999999998</v>
      </c>
      <c r="G13079" s="2">
        <v>2.356681</v>
      </c>
      <c r="H13079" s="2">
        <v>1.8736839999999999</v>
      </c>
      <c r="I13079" s="2">
        <v>1.4914259999999999</v>
      </c>
    </row>
    <row r="13080" spans="1:9">
      <c r="A13080" t="s">
        <v>13086</v>
      </c>
      <c r="B13080" s="2">
        <v>7.3300890000000001</v>
      </c>
      <c r="C13080" s="2">
        <v>9.4620320000000007</v>
      </c>
      <c r="D13080" s="2">
        <v>9.9130629999999993</v>
      </c>
      <c r="E13080" s="2">
        <v>11.31622</v>
      </c>
      <c r="F13080" s="2">
        <v>6.1620809999999997</v>
      </c>
      <c r="G13080" s="2">
        <v>6.9742759999999997</v>
      </c>
      <c r="H13080" s="2">
        <v>5.8970289999999999</v>
      </c>
      <c r="I13080" s="2">
        <v>6.23041</v>
      </c>
    </row>
    <row r="13081" spans="1:9">
      <c r="A13081" t="s">
        <v>13087</v>
      </c>
      <c r="B13081" s="2">
        <v>1.9064570000000001</v>
      </c>
      <c r="C13081" s="2">
        <v>2.6882229999999998</v>
      </c>
      <c r="D13081" s="2">
        <v>1.7019690000000001</v>
      </c>
      <c r="E13081" s="2">
        <v>1.5714999999999999</v>
      </c>
      <c r="F13081" s="2">
        <v>1.73142</v>
      </c>
      <c r="G13081" s="2">
        <v>2.5603099999999999</v>
      </c>
      <c r="H13081" s="2">
        <v>1.8326309999999999</v>
      </c>
      <c r="I13081" s="2">
        <v>1.4870479999999999</v>
      </c>
    </row>
    <row r="13082" spans="1:9">
      <c r="A13082" t="s">
        <v>13088</v>
      </c>
      <c r="B13082" s="2">
        <v>10.185639999999999</v>
      </c>
      <c r="C13082" s="2">
        <v>8.3354110000000006</v>
      </c>
      <c r="D13082" s="2">
        <v>10.584070000000001</v>
      </c>
      <c r="E13082" s="2">
        <v>8.2649260000000009</v>
      </c>
      <c r="F13082" s="2">
        <v>17.906389999999998</v>
      </c>
      <c r="G13082" s="2">
        <v>18.325209999999998</v>
      </c>
      <c r="H13082" s="2">
        <v>12.63843</v>
      </c>
      <c r="I13082" s="2">
        <v>13.85211</v>
      </c>
    </row>
    <row r="13083" spans="1:9">
      <c r="A13083" t="s">
        <v>13089</v>
      </c>
      <c r="B13083" s="2">
        <v>9.1928510000000005E-2</v>
      </c>
      <c r="C13083" s="2">
        <v>0</v>
      </c>
      <c r="D13083" s="2">
        <v>0</v>
      </c>
      <c r="E13083" s="2">
        <v>0</v>
      </c>
      <c r="F13083" s="2">
        <v>8.1347600000000006E-2</v>
      </c>
      <c r="G13083" s="2">
        <v>0.11927210000000001</v>
      </c>
      <c r="H13083" s="2">
        <v>3.9976289999999998E-2</v>
      </c>
      <c r="I13083" s="2">
        <v>0</v>
      </c>
    </row>
    <row r="13084" spans="1:9">
      <c r="A13084" t="s">
        <v>13090</v>
      </c>
      <c r="B13084" s="2">
        <v>2.370841</v>
      </c>
      <c r="C13084" s="2">
        <v>3.6126580000000001</v>
      </c>
      <c r="D13084" s="2">
        <v>1.170479</v>
      </c>
      <c r="E13084" s="2">
        <v>1.360131</v>
      </c>
      <c r="F13084" s="2">
        <v>0.80690720000000005</v>
      </c>
      <c r="G13084" s="2">
        <v>1.3671249999999999</v>
      </c>
      <c r="H13084" s="2">
        <v>0.21148520000000001</v>
      </c>
      <c r="I13084" s="2">
        <v>0.2649784</v>
      </c>
    </row>
    <row r="13085" spans="1:9">
      <c r="A13085" t="s">
        <v>13091</v>
      </c>
      <c r="B13085" s="2">
        <v>3.5941079999999999</v>
      </c>
      <c r="C13085" s="2">
        <v>2.3567589999999998</v>
      </c>
      <c r="D13085" s="2">
        <v>1.964518</v>
      </c>
      <c r="E13085" s="2">
        <v>2.0412889999999999</v>
      </c>
      <c r="F13085" s="2">
        <v>1.8960250000000001</v>
      </c>
      <c r="G13085" s="2">
        <v>2.8696320000000002</v>
      </c>
      <c r="H13085" s="2">
        <v>1.3826039999999999</v>
      </c>
      <c r="I13085" s="2">
        <v>1.566621</v>
      </c>
    </row>
    <row r="13086" spans="1:9">
      <c r="A13086" t="s">
        <v>13092</v>
      </c>
      <c r="B13086" s="2">
        <v>4.6203880000000002</v>
      </c>
      <c r="C13086" s="2">
        <v>4.1797760000000004</v>
      </c>
      <c r="D13086" s="2">
        <v>1.5129589999999999</v>
      </c>
      <c r="E13086" s="2">
        <v>1.1814439999999999</v>
      </c>
      <c r="F13086" s="2">
        <v>2.3363339999999999</v>
      </c>
      <c r="G13086" s="2">
        <v>3.2828080000000002</v>
      </c>
      <c r="H13086" s="2">
        <v>1.004618</v>
      </c>
      <c r="I13086" s="2">
        <v>1.5823990000000001</v>
      </c>
    </row>
    <row r="13087" spans="1:9">
      <c r="A13087" t="s">
        <v>13093</v>
      </c>
      <c r="B13087" s="2">
        <v>5.0696919999999999</v>
      </c>
      <c r="C13087" s="2">
        <v>5.9268260000000001</v>
      </c>
      <c r="D13087" s="2">
        <v>10.093310000000001</v>
      </c>
      <c r="E13087" s="2">
        <v>8.5557949999999998</v>
      </c>
      <c r="F13087" s="2">
        <v>6.9215260000000001</v>
      </c>
      <c r="G13087" s="2">
        <v>5.7632649999999996</v>
      </c>
      <c r="H13087" s="2">
        <v>11.464029999999999</v>
      </c>
      <c r="I13087" s="2">
        <v>10.85962</v>
      </c>
    </row>
    <row r="13088" spans="1:9">
      <c r="A13088" t="s">
        <v>13094</v>
      </c>
      <c r="B13088" s="2">
        <v>0</v>
      </c>
      <c r="C13088" s="2">
        <v>5.9043499999999999E-2</v>
      </c>
      <c r="D13088" s="2">
        <v>5.5567320000000003E-2</v>
      </c>
      <c r="E13088" s="2">
        <v>0</v>
      </c>
      <c r="F13088" s="2">
        <v>5.3629950000000003E-2</v>
      </c>
      <c r="G13088" s="2">
        <v>5.2421570000000001E-2</v>
      </c>
      <c r="H13088" s="2">
        <v>0</v>
      </c>
      <c r="I13088" s="2">
        <v>0</v>
      </c>
    </row>
    <row r="13089" spans="1:9">
      <c r="A13089" t="s">
        <v>13095</v>
      </c>
      <c r="B13089" s="2">
        <v>0.36069069999999998</v>
      </c>
      <c r="C13089" s="2">
        <v>8.7848480000000007E-2</v>
      </c>
      <c r="D13089" s="2">
        <v>0.24802920000000001</v>
      </c>
      <c r="E13089" s="2">
        <v>0</v>
      </c>
      <c r="F13089" s="2">
        <v>0.55855699999999997</v>
      </c>
      <c r="G13089" s="2">
        <v>0.54597180000000001</v>
      </c>
      <c r="H13089" s="2">
        <v>0.15685099999999999</v>
      </c>
      <c r="I13089" s="2">
        <v>0</v>
      </c>
    </row>
    <row r="13090" spans="1:9">
      <c r="A13090" t="s">
        <v>13096</v>
      </c>
      <c r="B13090" s="2">
        <v>10.533149999999999</v>
      </c>
      <c r="C13090" s="2">
        <v>11.78191</v>
      </c>
      <c r="D13090" s="2">
        <v>11.80362</v>
      </c>
      <c r="E13090" s="2">
        <v>11.60885</v>
      </c>
      <c r="F13090" s="2">
        <v>19.101880000000001</v>
      </c>
      <c r="G13090" s="2">
        <v>18.671479999999999</v>
      </c>
      <c r="H13090" s="2">
        <v>19.113600000000002</v>
      </c>
      <c r="I13090" s="2">
        <v>19.243580000000001</v>
      </c>
    </row>
    <row r="13091" spans="1:9">
      <c r="A13091" t="s">
        <v>13097</v>
      </c>
      <c r="B13091" s="2">
        <v>4.6783770000000002</v>
      </c>
      <c r="C13091" s="2">
        <v>3.1553949999999999</v>
      </c>
      <c r="D13091" s="2">
        <v>5.9392420000000001</v>
      </c>
      <c r="E13091" s="2">
        <v>5.9583560000000002</v>
      </c>
      <c r="F13091" s="2">
        <v>5.5729410000000001</v>
      </c>
      <c r="G13091" s="2">
        <v>3.890981</v>
      </c>
      <c r="H13091" s="2">
        <v>5.0078829999999996</v>
      </c>
      <c r="I13091" s="2">
        <v>5.1765280000000002</v>
      </c>
    </row>
    <row r="13092" spans="1:9">
      <c r="A13092" t="s">
        <v>13098</v>
      </c>
      <c r="B13092" s="2">
        <v>1.5471189999999999</v>
      </c>
      <c r="C13092" s="2">
        <v>1.085215</v>
      </c>
      <c r="D13092" s="2">
        <v>0.68088179999999998</v>
      </c>
      <c r="E13092" s="2">
        <v>0.88614879999999996</v>
      </c>
      <c r="F13092" s="2">
        <v>3.2857129999999999</v>
      </c>
      <c r="G13092" s="2">
        <v>2.9440400000000002</v>
      </c>
      <c r="H13092" s="2">
        <v>1.1302779999999999</v>
      </c>
      <c r="I13092" s="2">
        <v>1.186887</v>
      </c>
    </row>
    <row r="13093" spans="1:9">
      <c r="A13093" t="s">
        <v>13099</v>
      </c>
      <c r="B13093" s="2">
        <v>2.0120149999999999</v>
      </c>
      <c r="C13093" s="2">
        <v>1.2544999999999999</v>
      </c>
      <c r="D13093" s="2">
        <v>1.697171</v>
      </c>
      <c r="E13093" s="2">
        <v>1.1524289999999999</v>
      </c>
      <c r="F13093" s="2">
        <v>1.7092160000000001</v>
      </c>
      <c r="G13093" s="2">
        <v>1.3922540000000001</v>
      </c>
      <c r="H13093" s="2">
        <v>0.90994870000000005</v>
      </c>
      <c r="I13093" s="2">
        <v>0.70160719999999999</v>
      </c>
    </row>
    <row r="13094" spans="1:9">
      <c r="A13094" t="s">
        <v>13100</v>
      </c>
      <c r="B13094" s="2">
        <v>0.47964580000000001</v>
      </c>
      <c r="C13094" s="2">
        <v>0.29736190000000001</v>
      </c>
      <c r="D13094" s="2">
        <v>0.59968860000000002</v>
      </c>
      <c r="E13094" s="2">
        <v>0.46828690000000001</v>
      </c>
      <c r="F13094" s="2">
        <v>0.61736570000000002</v>
      </c>
      <c r="G13094" s="2">
        <v>0.79203509999999999</v>
      </c>
      <c r="H13094" s="2">
        <v>0.60677859999999995</v>
      </c>
      <c r="I13094" s="2">
        <v>0.57019310000000001</v>
      </c>
    </row>
    <row r="13095" spans="1:9">
      <c r="A13095" t="s">
        <v>13101</v>
      </c>
      <c r="B13095" s="2">
        <v>1.0631429999999999</v>
      </c>
      <c r="C13095" s="2">
        <v>2.186563</v>
      </c>
      <c r="D13095" s="2">
        <v>0.54153390000000001</v>
      </c>
      <c r="E13095" s="2">
        <v>0.2114374</v>
      </c>
      <c r="F13095" s="2">
        <v>1.149837</v>
      </c>
      <c r="G13095" s="2">
        <v>0.61305229999999999</v>
      </c>
      <c r="H13095" s="2">
        <v>0.1027381</v>
      </c>
      <c r="I13095" s="2">
        <v>0.41191899999999998</v>
      </c>
    </row>
    <row r="13096" spans="1:9">
      <c r="A13096" t="s">
        <v>13102</v>
      </c>
      <c r="B13096" s="2">
        <v>17.990549999999999</v>
      </c>
      <c r="C13096" s="2">
        <v>17.829029999999999</v>
      </c>
      <c r="D13096" s="2">
        <v>7.6786859999999999</v>
      </c>
      <c r="E13096" s="2">
        <v>10.5488</v>
      </c>
      <c r="F13096" s="2">
        <v>14.82193</v>
      </c>
      <c r="G13096" s="2">
        <v>14.756259999999999</v>
      </c>
      <c r="H13096" s="2">
        <v>9.442062</v>
      </c>
      <c r="I13096" s="2">
        <v>11.35713</v>
      </c>
    </row>
    <row r="13097" spans="1:9">
      <c r="A13097" t="s">
        <v>13103</v>
      </c>
      <c r="B13097" s="2">
        <v>8.4107609999999999E-2</v>
      </c>
      <c r="C13097" s="2">
        <v>0.14339450000000001</v>
      </c>
      <c r="D13097" s="2">
        <v>7.7115539999999996E-2</v>
      </c>
      <c r="E13097" s="2">
        <v>0.1129092</v>
      </c>
      <c r="F13097" s="2">
        <v>5.5820160000000001E-2</v>
      </c>
      <c r="G13097" s="2">
        <v>0.12731239999999999</v>
      </c>
      <c r="H13097" s="2">
        <v>7.3150549999999995E-2</v>
      </c>
      <c r="I13097" s="2">
        <v>7.3322639999999994E-2</v>
      </c>
    </row>
    <row r="13098" spans="1:9">
      <c r="A13098" t="s">
        <v>13104</v>
      </c>
      <c r="B13098" s="2">
        <v>0.3071605</v>
      </c>
      <c r="C13098" s="2">
        <v>0.39899129999999999</v>
      </c>
      <c r="D13098" s="2">
        <v>9.3875169999999994E-2</v>
      </c>
      <c r="E13098" s="2">
        <v>0.2290799</v>
      </c>
      <c r="F13098" s="2">
        <v>0.49831199999999998</v>
      </c>
      <c r="G13098" s="2">
        <v>0.48708420000000002</v>
      </c>
      <c r="H13098" s="2">
        <v>0.31166959999999999</v>
      </c>
      <c r="I13098" s="2">
        <v>0.22314490000000001</v>
      </c>
    </row>
    <row r="13099" spans="1:9">
      <c r="A13099" t="s">
        <v>13105</v>
      </c>
      <c r="B13099" s="2">
        <v>0.24053830000000001</v>
      </c>
      <c r="C13099" s="2">
        <v>0.23433850000000001</v>
      </c>
      <c r="D13099" s="2">
        <v>5.5135450000000003E-2</v>
      </c>
      <c r="E13099" s="2">
        <v>0.21527180000000001</v>
      </c>
      <c r="F13099" s="2">
        <v>0.4257051</v>
      </c>
      <c r="G13099" s="2">
        <v>0.20805660000000001</v>
      </c>
      <c r="H13099" s="2">
        <v>0.15690180000000001</v>
      </c>
      <c r="I13099" s="2">
        <v>5.2423629999999999E-2</v>
      </c>
    </row>
    <row r="13100" spans="1:9">
      <c r="A13100" t="s">
        <v>13106</v>
      </c>
      <c r="B13100" s="2">
        <v>0.1091043</v>
      </c>
      <c r="C13100" s="2">
        <v>0</v>
      </c>
      <c r="D13100" s="2">
        <v>0.1000342</v>
      </c>
      <c r="E13100" s="2">
        <v>9.7643850000000004E-2</v>
      </c>
      <c r="F13100" s="2">
        <v>9.6546510000000002E-2</v>
      </c>
      <c r="G13100" s="2">
        <v>0</v>
      </c>
      <c r="H13100" s="2">
        <v>0</v>
      </c>
      <c r="I13100" s="2">
        <v>0</v>
      </c>
    </row>
    <row r="13101" spans="1:9">
      <c r="A13101" t="s">
        <v>13107</v>
      </c>
      <c r="B13101" s="2">
        <v>0.1066807</v>
      </c>
      <c r="C13101" s="2">
        <v>0.103931</v>
      </c>
      <c r="D13101" s="2">
        <v>9.7812099999999999E-2</v>
      </c>
      <c r="E13101" s="2">
        <v>0.28642440000000002</v>
      </c>
      <c r="F13101" s="2">
        <v>0.66081299999999998</v>
      </c>
      <c r="G13101" s="2">
        <v>0.18454960000000001</v>
      </c>
      <c r="H13101" s="2">
        <v>0.27834890000000001</v>
      </c>
      <c r="I13101" s="2">
        <v>0.27900370000000002</v>
      </c>
    </row>
    <row r="13102" spans="1:9">
      <c r="A13102" t="s">
        <v>13108</v>
      </c>
      <c r="B13102" s="2">
        <v>0.50644250000000002</v>
      </c>
      <c r="C13102" s="2">
        <v>0.49338900000000002</v>
      </c>
      <c r="D13102" s="2">
        <v>0.33167190000000002</v>
      </c>
      <c r="E13102" s="2">
        <v>0.3884957</v>
      </c>
      <c r="F13102" s="2">
        <v>1.280432</v>
      </c>
      <c r="G13102" s="2">
        <v>1.501898</v>
      </c>
      <c r="H13102" s="2">
        <v>0.3775423</v>
      </c>
      <c r="I13102" s="2">
        <v>0.44150230000000001</v>
      </c>
    </row>
    <row r="13103" spans="1:9">
      <c r="A13103" t="s">
        <v>13109</v>
      </c>
      <c r="B13103" s="2">
        <v>21.321719999999999</v>
      </c>
      <c r="C13103" s="2">
        <v>20.477519999999998</v>
      </c>
      <c r="D13103" s="2">
        <v>17.4695</v>
      </c>
      <c r="E13103" s="2">
        <v>16.646049999999999</v>
      </c>
      <c r="F13103" s="2">
        <v>32.917960000000001</v>
      </c>
      <c r="G13103" s="2">
        <v>35.31541</v>
      </c>
      <c r="H13103" s="2">
        <v>19.85923</v>
      </c>
      <c r="I13103" s="2">
        <v>23.06981</v>
      </c>
    </row>
    <row r="13104" spans="1:9">
      <c r="A13104" t="s">
        <v>13110</v>
      </c>
      <c r="B13104" s="2">
        <v>2.4869949999999998</v>
      </c>
      <c r="C13104" s="2">
        <v>1.557574</v>
      </c>
      <c r="D13104" s="2">
        <v>1.4658720000000001</v>
      </c>
      <c r="E13104" s="2">
        <v>1.112878</v>
      </c>
      <c r="F13104" s="2">
        <v>1.8863510000000001</v>
      </c>
      <c r="G13104" s="2">
        <v>2.151157</v>
      </c>
      <c r="H13104" s="2">
        <v>1.8540030000000001</v>
      </c>
      <c r="I13104" s="2">
        <v>0.92918210000000001</v>
      </c>
    </row>
    <row r="13105" spans="1:9">
      <c r="A13105" t="s">
        <v>13111</v>
      </c>
      <c r="B13105" s="2">
        <v>13.501239999999999</v>
      </c>
      <c r="C13105" s="2">
        <v>12.292020000000001</v>
      </c>
      <c r="D13105" s="2">
        <v>12.673579999999999</v>
      </c>
      <c r="E13105" s="2">
        <v>13.16189</v>
      </c>
      <c r="F13105" s="2">
        <v>8.3915240000000004</v>
      </c>
      <c r="G13105" s="2">
        <v>9.8012309999999996</v>
      </c>
      <c r="H13105" s="2">
        <v>7.5486680000000002</v>
      </c>
      <c r="I13105" s="2">
        <v>8.8975570000000008</v>
      </c>
    </row>
    <row r="13106" spans="1:9">
      <c r="A13106" t="s">
        <v>13112</v>
      </c>
      <c r="B13106" s="2">
        <v>3.8303919999999998</v>
      </c>
      <c r="C13106" s="2">
        <v>5.0410190000000004</v>
      </c>
      <c r="D13106" s="2">
        <v>1.4171069999999999</v>
      </c>
      <c r="E13106" s="2">
        <v>2.1049370000000001</v>
      </c>
      <c r="F13106" s="2">
        <v>5.2329369999999997</v>
      </c>
      <c r="G13106" s="2">
        <v>4.1850250000000004</v>
      </c>
      <c r="H13106" s="2">
        <v>1.811809</v>
      </c>
      <c r="I13106" s="2">
        <v>2.2847339999999998</v>
      </c>
    </row>
    <row r="13107" spans="1:9">
      <c r="A13107" t="s">
        <v>13113</v>
      </c>
      <c r="B13107" s="2">
        <v>4.0854660000000003</v>
      </c>
      <c r="C13107" s="2">
        <v>3.6831360000000002</v>
      </c>
      <c r="D13107" s="2">
        <v>4.5285419999999998</v>
      </c>
      <c r="E13107" s="2">
        <v>4.3657570000000003</v>
      </c>
      <c r="F13107" s="2">
        <v>12.89612</v>
      </c>
      <c r="G13107" s="2">
        <v>11.550689999999999</v>
      </c>
      <c r="H13107" s="2">
        <v>5.1442350000000001</v>
      </c>
      <c r="I13107" s="2">
        <v>5.5284430000000002</v>
      </c>
    </row>
    <row r="13108" spans="1:9">
      <c r="A13108" t="s">
        <v>13114</v>
      </c>
      <c r="B13108" s="2">
        <v>0</v>
      </c>
      <c r="C13108" s="2">
        <v>0</v>
      </c>
      <c r="D13108" s="2">
        <v>0</v>
      </c>
      <c r="E13108" s="2">
        <v>0</v>
      </c>
      <c r="F13108" s="2">
        <v>0.2342997</v>
      </c>
      <c r="G13108" s="2">
        <v>0.38170080000000001</v>
      </c>
      <c r="H13108" s="2">
        <v>7.6760560000000005E-2</v>
      </c>
      <c r="I13108" s="2">
        <v>0.1538823</v>
      </c>
    </row>
    <row r="13109" spans="1:9">
      <c r="A13109" t="s">
        <v>13115</v>
      </c>
      <c r="B13109" s="2">
        <v>1.0393410000000001</v>
      </c>
      <c r="C13109" s="2">
        <v>1.0125519999999999</v>
      </c>
      <c r="D13109" s="2">
        <v>0.81680399999999997</v>
      </c>
      <c r="E13109" s="2">
        <v>0.93016690000000002</v>
      </c>
      <c r="F13109" s="2">
        <v>1.4452640000000001</v>
      </c>
      <c r="G13109" s="2">
        <v>1.926409</v>
      </c>
      <c r="H13109" s="2">
        <v>0.77480700000000002</v>
      </c>
      <c r="I13109" s="2">
        <v>0.25887660000000001</v>
      </c>
    </row>
    <row r="13110" spans="1:9">
      <c r="A13110" t="s">
        <v>13116</v>
      </c>
      <c r="B13110" s="2">
        <v>0</v>
      </c>
      <c r="C13110" s="2">
        <v>0</v>
      </c>
      <c r="D13110" s="2">
        <v>0.2449759</v>
      </c>
      <c r="E13110" s="2">
        <v>0.59780509999999998</v>
      </c>
      <c r="F13110" s="2">
        <v>0.4728695</v>
      </c>
      <c r="G13110" s="2">
        <v>0.57776870000000002</v>
      </c>
      <c r="H13110" s="2">
        <v>0.23238020000000001</v>
      </c>
      <c r="I13110" s="2">
        <v>0.23292689999999999</v>
      </c>
    </row>
    <row r="13111" spans="1:9">
      <c r="A13111" t="s">
        <v>13117</v>
      </c>
      <c r="B13111" s="2">
        <v>3.1914579999999999</v>
      </c>
      <c r="C13111" s="2">
        <v>2.504632</v>
      </c>
      <c r="D13111" s="2">
        <v>2.1946080000000001</v>
      </c>
      <c r="E13111" s="2">
        <v>1.5867899999999999</v>
      </c>
      <c r="F13111" s="2">
        <v>1.8043009999999999</v>
      </c>
      <c r="G13111" s="2">
        <v>1.3035650000000001</v>
      </c>
      <c r="H13111" s="2">
        <v>0.92523109999999997</v>
      </c>
      <c r="I13111" s="2">
        <v>0.61827180000000004</v>
      </c>
    </row>
    <row r="13112" spans="1:9">
      <c r="A13112" t="s">
        <v>13118</v>
      </c>
      <c r="B13112" s="2">
        <v>1.938817</v>
      </c>
      <c r="C13112" s="2">
        <v>1.3641650000000001</v>
      </c>
      <c r="D13112" s="2">
        <v>0.88881920000000003</v>
      </c>
      <c r="E13112" s="2">
        <v>0.86758029999999997</v>
      </c>
      <c r="F13112" s="2">
        <v>2.4781759999999999</v>
      </c>
      <c r="G13112" s="2">
        <v>2.1428379999999998</v>
      </c>
      <c r="H13112" s="2">
        <v>1.3115190000000001</v>
      </c>
      <c r="I13112" s="2">
        <v>0.84510289999999999</v>
      </c>
    </row>
    <row r="13113" spans="1:9">
      <c r="A13113" t="s">
        <v>13119</v>
      </c>
      <c r="B13113" s="2">
        <v>6.390631</v>
      </c>
      <c r="C13113" s="2">
        <v>9.4462130000000002</v>
      </c>
      <c r="D13113" s="2">
        <v>9.294162</v>
      </c>
      <c r="E13113" s="2">
        <v>8.0859769999999997</v>
      </c>
      <c r="F13113" s="2">
        <v>3.3150439999999999</v>
      </c>
      <c r="G13113" s="2">
        <v>2.8591319999999998</v>
      </c>
      <c r="H13113" s="2">
        <v>12.649459999999999</v>
      </c>
      <c r="I13113" s="2">
        <v>13.06344</v>
      </c>
    </row>
    <row r="13114" spans="1:9">
      <c r="A13114" t="s">
        <v>13120</v>
      </c>
      <c r="B13114" s="2">
        <v>2.817364</v>
      </c>
      <c r="C13114" s="2">
        <v>2.7447469999999998</v>
      </c>
      <c r="D13114" s="2">
        <v>2.2387299999999999</v>
      </c>
      <c r="E13114" s="2">
        <v>1.1766639999999999</v>
      </c>
      <c r="F13114" s="2">
        <v>2.8254990000000002</v>
      </c>
      <c r="G13114" s="2">
        <v>5.036289</v>
      </c>
      <c r="H13114" s="2">
        <v>2.1236229999999998</v>
      </c>
      <c r="I13114" s="2">
        <v>2.9473180000000001</v>
      </c>
    </row>
    <row r="13115" spans="1:9">
      <c r="A13115" t="s">
        <v>13121</v>
      </c>
      <c r="B13115" s="2">
        <v>1.914388</v>
      </c>
      <c r="C13115" s="2">
        <v>0.53286979999999995</v>
      </c>
      <c r="D13115" s="2">
        <v>1.629866</v>
      </c>
      <c r="E13115" s="2">
        <v>0.97902699999999998</v>
      </c>
      <c r="F13115" s="2">
        <v>1.3310340000000001</v>
      </c>
      <c r="G13115" s="2">
        <v>1.8924259999999999</v>
      </c>
      <c r="H13115" s="2">
        <v>0.95142400000000005</v>
      </c>
      <c r="I13115" s="2">
        <v>1.668909</v>
      </c>
    </row>
    <row r="13116" spans="1:9">
      <c r="A13116" t="s">
        <v>13122</v>
      </c>
      <c r="B13116" s="2">
        <v>0.39121260000000002</v>
      </c>
      <c r="C13116" s="2">
        <v>0</v>
      </c>
      <c r="D13116" s="2">
        <v>0</v>
      </c>
      <c r="E13116" s="2">
        <v>0</v>
      </c>
      <c r="F13116" s="2">
        <v>1.0385530000000001</v>
      </c>
      <c r="G13116" s="2">
        <v>2.0303049999999998</v>
      </c>
      <c r="H13116" s="2">
        <v>1.701238</v>
      </c>
      <c r="I13116" s="2">
        <v>3.0694330000000001</v>
      </c>
    </row>
    <row r="13117" spans="1:9">
      <c r="A13117" t="s">
        <v>13123</v>
      </c>
      <c r="B13117" s="2">
        <v>0.62453669999999994</v>
      </c>
      <c r="C13117" s="2">
        <v>2.7379769999999999</v>
      </c>
      <c r="D13117" s="2">
        <v>1.4315439999999999</v>
      </c>
      <c r="E13117" s="2">
        <v>1.95627</v>
      </c>
      <c r="F13117" s="2">
        <v>9.6714280000000006</v>
      </c>
      <c r="G13117" s="2">
        <v>8.9133130000000005</v>
      </c>
      <c r="H13117" s="2">
        <v>4.6169929999999999</v>
      </c>
      <c r="I13117" s="2">
        <v>6.8056679999999998</v>
      </c>
    </row>
    <row r="13118" spans="1:9">
      <c r="A13118" t="s">
        <v>13124</v>
      </c>
      <c r="B13118" s="2">
        <v>6.046163</v>
      </c>
      <c r="C13118" s="2">
        <v>5.9721339999999996</v>
      </c>
      <c r="D13118" s="2">
        <v>6.5444459999999998</v>
      </c>
      <c r="E13118" s="2">
        <v>6.3880619999999997</v>
      </c>
      <c r="F13118" s="2">
        <v>9.5858720000000002</v>
      </c>
      <c r="G13118" s="2">
        <v>10.31414</v>
      </c>
      <c r="H13118" s="2">
        <v>9.6405899999999995</v>
      </c>
      <c r="I13118" s="2">
        <v>9.6632689999999997</v>
      </c>
    </row>
    <row r="13119" spans="1:9">
      <c r="A13119" t="s">
        <v>13125</v>
      </c>
      <c r="B13119" s="2">
        <v>0.89012559999999996</v>
      </c>
      <c r="C13119" s="2">
        <v>0.41753240000000003</v>
      </c>
      <c r="D13119" s="2">
        <v>0.30226940000000002</v>
      </c>
      <c r="E13119" s="2">
        <v>0.32455109999999998</v>
      </c>
      <c r="F13119" s="2">
        <v>0.72932669999999999</v>
      </c>
      <c r="G13119" s="2">
        <v>0.99805109999999997</v>
      </c>
      <c r="H13119" s="2">
        <v>0.17203669999999999</v>
      </c>
      <c r="I13119" s="2">
        <v>0.3161426</v>
      </c>
    </row>
    <row r="13120" spans="1:9">
      <c r="A13120" t="s">
        <v>13126</v>
      </c>
      <c r="B13120" s="2">
        <v>23.622050000000002</v>
      </c>
      <c r="C13120" s="2">
        <v>23.7803</v>
      </c>
      <c r="D13120" s="2">
        <v>31.58501</v>
      </c>
      <c r="E13120" s="2">
        <v>30.125579999999999</v>
      </c>
      <c r="F13120" s="2">
        <v>15.851570000000001</v>
      </c>
      <c r="G13120" s="2">
        <v>13.791729999999999</v>
      </c>
      <c r="H13120" s="2">
        <v>18.319030000000001</v>
      </c>
      <c r="I13120" s="2">
        <v>19.734999999999999</v>
      </c>
    </row>
    <row r="13121" spans="1:9">
      <c r="A13121" t="s">
        <v>13127</v>
      </c>
      <c r="B13121" s="2">
        <v>3.3159930000000002</v>
      </c>
      <c r="C13121" s="2">
        <v>6.4610459999999996</v>
      </c>
      <c r="D13121" s="2">
        <v>1.5201629999999999</v>
      </c>
      <c r="E13121" s="2">
        <v>2.9676749999999998</v>
      </c>
      <c r="F13121" s="2">
        <v>0</v>
      </c>
      <c r="G13121" s="2">
        <v>0</v>
      </c>
      <c r="H13121" s="2">
        <v>0</v>
      </c>
      <c r="I13121" s="2">
        <v>1.4453940000000001</v>
      </c>
    </row>
    <row r="13122" spans="1:9">
      <c r="A13122" t="s">
        <v>13128</v>
      </c>
      <c r="B13122" s="2">
        <v>0.8759226</v>
      </c>
      <c r="C13122" s="2">
        <v>1.706691</v>
      </c>
      <c r="D13122" s="2">
        <v>1.6062099999999999</v>
      </c>
      <c r="E13122" s="2">
        <v>0.78391429999999995</v>
      </c>
      <c r="F13122" s="2">
        <v>0</v>
      </c>
      <c r="G13122" s="2">
        <v>0</v>
      </c>
      <c r="H13122" s="2">
        <v>0.76181239999999995</v>
      </c>
      <c r="I13122" s="2">
        <v>0</v>
      </c>
    </row>
    <row r="13123" spans="1:9">
      <c r="A13123" t="s">
        <v>13129</v>
      </c>
      <c r="B13123" s="2">
        <v>2.2515049999999999</v>
      </c>
      <c r="C13123" s="2">
        <v>3.4468860000000001</v>
      </c>
      <c r="D13123" s="2">
        <v>2.9490460000000001</v>
      </c>
      <c r="E13123" s="2">
        <v>2.0150039999999998</v>
      </c>
      <c r="F13123" s="2">
        <v>6.546322</v>
      </c>
      <c r="G13123" s="2">
        <v>6.955241</v>
      </c>
      <c r="H13123" s="2">
        <v>5.8745760000000002</v>
      </c>
      <c r="I13123" s="2">
        <v>6.7295959999999999</v>
      </c>
    </row>
    <row r="13124" spans="1:9">
      <c r="A13124" t="s">
        <v>13130</v>
      </c>
      <c r="B13124" s="2">
        <v>16.66499</v>
      </c>
      <c r="C13124" s="2">
        <v>9.2774000000000001</v>
      </c>
      <c r="D13124" s="2">
        <v>6.5483950000000002</v>
      </c>
      <c r="E13124" s="2">
        <v>12.78383</v>
      </c>
      <c r="F13124" s="2">
        <v>2.1066940000000001</v>
      </c>
      <c r="G13124" s="2">
        <v>0</v>
      </c>
      <c r="H13124" s="2">
        <v>0</v>
      </c>
      <c r="I13124" s="2">
        <v>0</v>
      </c>
    </row>
    <row r="13125" spans="1:9">
      <c r="A13125" t="s">
        <v>13131</v>
      </c>
      <c r="B13125" s="2">
        <v>5.4086090000000002</v>
      </c>
      <c r="C13125" s="2">
        <v>2.634601</v>
      </c>
      <c r="D13125" s="2">
        <v>2.4794890000000001</v>
      </c>
      <c r="E13125" s="2">
        <v>2.4202400000000002</v>
      </c>
      <c r="F13125" s="2">
        <v>2.3930410000000002</v>
      </c>
      <c r="G13125" s="2">
        <v>1.1695610000000001</v>
      </c>
      <c r="H13125" s="2">
        <v>0.58800079999999999</v>
      </c>
      <c r="I13125" s="2">
        <v>0</v>
      </c>
    </row>
    <row r="13126" spans="1:9">
      <c r="A13126" t="s">
        <v>13132</v>
      </c>
      <c r="B13126" s="2">
        <v>1.0987899999999999</v>
      </c>
      <c r="C13126" s="2">
        <v>0</v>
      </c>
      <c r="D13126" s="2">
        <v>1.0074449999999999</v>
      </c>
      <c r="E13126" s="2">
        <v>1.475058</v>
      </c>
      <c r="F13126" s="2">
        <v>0.97232050000000003</v>
      </c>
      <c r="G13126" s="2">
        <v>1.900825</v>
      </c>
      <c r="H13126" s="2">
        <v>0.95564629999999995</v>
      </c>
      <c r="I13126" s="2">
        <v>0.47894720000000002</v>
      </c>
    </row>
    <row r="13127" spans="1:9">
      <c r="A13127" t="s">
        <v>13133</v>
      </c>
      <c r="B13127" s="2">
        <v>3.018513</v>
      </c>
      <c r="C13127" s="2">
        <v>2.7588110000000001</v>
      </c>
      <c r="D13127" s="2">
        <v>1.312459</v>
      </c>
      <c r="E13127" s="2">
        <v>1.6152960000000001</v>
      </c>
      <c r="F13127" s="2">
        <v>4.7363549999999996</v>
      </c>
      <c r="G13127" s="2">
        <v>4.2797229999999997</v>
      </c>
      <c r="H13127" s="2">
        <v>1.8133360000000001</v>
      </c>
      <c r="I13127" s="2">
        <v>2.1702710000000001</v>
      </c>
    </row>
    <row r="13128" spans="1:9">
      <c r="A13128" t="s">
        <v>13134</v>
      </c>
      <c r="B13128" s="2">
        <v>2.8599329999999998</v>
      </c>
      <c r="C13128" s="2">
        <v>2.4422410000000001</v>
      </c>
      <c r="D13128" s="2">
        <v>2.8487879999999999</v>
      </c>
      <c r="E13128" s="2">
        <v>2.654318</v>
      </c>
      <c r="F13128" s="2">
        <v>4.8115629999999996</v>
      </c>
      <c r="G13128" s="2">
        <v>4.4893700000000001</v>
      </c>
      <c r="H13128" s="2">
        <v>3.1629360000000002</v>
      </c>
      <c r="I13128" s="2">
        <v>2.8625729999999998</v>
      </c>
    </row>
    <row r="13129" spans="1:9">
      <c r="A13129" t="s">
        <v>13135</v>
      </c>
      <c r="B13129" s="2">
        <v>9.794071E-2</v>
      </c>
      <c r="C13129" s="2">
        <v>0.19083259999999999</v>
      </c>
      <c r="D13129" s="2">
        <v>8.9798660000000002E-2</v>
      </c>
      <c r="E13129" s="2">
        <v>0.13147929999999999</v>
      </c>
      <c r="F13129" s="2">
        <v>0.60667459999999995</v>
      </c>
      <c r="G13129" s="2">
        <v>0.38121759999999999</v>
      </c>
      <c r="H13129" s="2">
        <v>0.29813539999999999</v>
      </c>
      <c r="I13129" s="2">
        <v>0.29883680000000001</v>
      </c>
    </row>
    <row r="13130" spans="1:9">
      <c r="A13130" t="s">
        <v>13136</v>
      </c>
      <c r="B13130" s="2">
        <v>261.18610000000001</v>
      </c>
      <c r="C13130" s="2">
        <v>236.7389</v>
      </c>
      <c r="D13130" s="2">
        <v>222.04300000000001</v>
      </c>
      <c r="E13130" s="2">
        <v>203.42230000000001</v>
      </c>
      <c r="F13130" s="2">
        <v>106.785</v>
      </c>
      <c r="G13130" s="2">
        <v>111.5282</v>
      </c>
      <c r="H13130" s="2">
        <v>125.8008</v>
      </c>
      <c r="I13130" s="2">
        <v>130.41999999999999</v>
      </c>
    </row>
    <row r="13131" spans="1:9">
      <c r="A13131" t="s">
        <v>13137</v>
      </c>
      <c r="B13131" s="2">
        <v>7.2043619999999997</v>
      </c>
      <c r="C13131" s="2">
        <v>7.6835959999999996</v>
      </c>
      <c r="D13131" s="2">
        <v>9.7343410000000006</v>
      </c>
      <c r="E13131" s="2">
        <v>8.4836899999999993</v>
      </c>
      <c r="F13131" s="2">
        <v>39.59301</v>
      </c>
      <c r="G13131" s="2">
        <v>33.518920000000001</v>
      </c>
      <c r="H13131" s="2">
        <v>31.98865</v>
      </c>
      <c r="I13131" s="2">
        <v>32.460569999999997</v>
      </c>
    </row>
    <row r="13132" spans="1:9">
      <c r="A13132" t="s">
        <v>13138</v>
      </c>
      <c r="B13132" s="2">
        <v>1.115413</v>
      </c>
      <c r="C13132" s="2">
        <v>0.54333160000000003</v>
      </c>
      <c r="D13132" s="2">
        <v>0.73860650000000005</v>
      </c>
      <c r="E13132" s="2">
        <v>1.275539</v>
      </c>
      <c r="F13132" s="2">
        <v>1.3708750000000001</v>
      </c>
      <c r="G13132" s="2">
        <v>1.500785</v>
      </c>
      <c r="H13132" s="2">
        <v>0.70063010000000003</v>
      </c>
      <c r="I13132" s="2">
        <v>1.0804279999999999</v>
      </c>
    </row>
    <row r="13133" spans="1:9">
      <c r="A13133" t="s">
        <v>13139</v>
      </c>
      <c r="B13133" s="2">
        <v>14.04574</v>
      </c>
      <c r="C13133" s="2">
        <v>12.08431</v>
      </c>
      <c r="D13133" s="2">
        <v>13.46345</v>
      </c>
      <c r="E13133" s="2">
        <v>11.75409</v>
      </c>
      <c r="F13133" s="2">
        <v>27.602250000000002</v>
      </c>
      <c r="G13133" s="2">
        <v>27.611440000000002</v>
      </c>
      <c r="H13133" s="2">
        <v>20.862279999999998</v>
      </c>
      <c r="I13133" s="2">
        <v>19.639189999999999</v>
      </c>
    </row>
    <row r="13134" spans="1:9">
      <c r="A13134" t="s">
        <v>13140</v>
      </c>
      <c r="B13134" s="2">
        <v>0.54016169999999997</v>
      </c>
      <c r="C13134" s="2">
        <v>1.4033040000000001</v>
      </c>
      <c r="D13134" s="2">
        <v>0.3301712</v>
      </c>
      <c r="E13134" s="2">
        <v>0.48342220000000002</v>
      </c>
      <c r="F13134" s="2">
        <v>2.549277</v>
      </c>
      <c r="G13134" s="2">
        <v>1.5573980000000001</v>
      </c>
      <c r="H13134" s="2">
        <v>2.1923650000000001</v>
      </c>
      <c r="I13134" s="2">
        <v>1.7266250000000001</v>
      </c>
    </row>
    <row r="13135" spans="1:9">
      <c r="A13135" t="s">
        <v>13141</v>
      </c>
      <c r="B13135" s="2">
        <v>2.2253799999999999</v>
      </c>
      <c r="C13135" s="2">
        <v>2.8906939999999999</v>
      </c>
      <c r="D13135" s="2">
        <v>3.740694</v>
      </c>
      <c r="E13135" s="2">
        <v>3.6513080000000002</v>
      </c>
      <c r="F13135" s="2">
        <v>5.9077210000000004</v>
      </c>
      <c r="G13135" s="2">
        <v>6.095421</v>
      </c>
      <c r="H13135" s="2">
        <v>3.87094</v>
      </c>
      <c r="I13135" s="2">
        <v>1.2933490000000001</v>
      </c>
    </row>
    <row r="13136" spans="1:9">
      <c r="A13136" t="s">
        <v>13142</v>
      </c>
      <c r="B13136" s="2">
        <v>0.79843410000000004</v>
      </c>
      <c r="C13136" s="2">
        <v>0.50962879999999999</v>
      </c>
      <c r="D13136" s="2">
        <v>0.5301112</v>
      </c>
      <c r="E13136" s="2">
        <v>0.64064480000000001</v>
      </c>
      <c r="F13136" s="2">
        <v>1.1450739999999999</v>
      </c>
      <c r="G13136" s="2">
        <v>1.285974</v>
      </c>
      <c r="H13136" s="2">
        <v>0.47890939999999999</v>
      </c>
      <c r="I13136" s="2">
        <v>0.62404689999999996</v>
      </c>
    </row>
    <row r="13137" spans="1:9">
      <c r="A13137" t="s">
        <v>13143</v>
      </c>
      <c r="B13137" s="2">
        <v>1.006753</v>
      </c>
      <c r="C13137" s="2">
        <v>0.93176380000000003</v>
      </c>
      <c r="D13137" s="2">
        <v>1.3153589999999999</v>
      </c>
      <c r="E13137" s="2">
        <v>1.103728</v>
      </c>
      <c r="F13137" s="2">
        <v>1.2026829999999999</v>
      </c>
      <c r="G13137" s="2">
        <v>1.5021359999999999</v>
      </c>
      <c r="H13137" s="2">
        <v>0.85370900000000005</v>
      </c>
      <c r="I13137" s="2">
        <v>1.053191</v>
      </c>
    </row>
    <row r="13138" spans="1:9">
      <c r="A13138" t="s">
        <v>13144</v>
      </c>
      <c r="B13138" s="2">
        <v>2.5580509999999999</v>
      </c>
      <c r="C13138" s="2">
        <v>2.6305689999999999</v>
      </c>
      <c r="D13138" s="2">
        <v>1.433297</v>
      </c>
      <c r="E13138" s="2">
        <v>1.1446750000000001</v>
      </c>
      <c r="F13138" s="2">
        <v>2.640892</v>
      </c>
      <c r="G13138" s="2">
        <v>2.8272339999999998</v>
      </c>
      <c r="H13138" s="2">
        <v>1.1124019999999999</v>
      </c>
      <c r="I13138" s="2">
        <v>0.86723660000000002</v>
      </c>
    </row>
    <row r="13139" spans="1:9">
      <c r="A13139" t="s">
        <v>13145</v>
      </c>
      <c r="B13139" s="2">
        <v>7.8116279999999998</v>
      </c>
      <c r="C13139" s="2">
        <v>11.5718</v>
      </c>
      <c r="D13139" s="2">
        <v>6.671665</v>
      </c>
      <c r="E13139" s="2">
        <v>5.6503259999999997</v>
      </c>
      <c r="F13139" s="2">
        <v>15.624180000000001</v>
      </c>
      <c r="G13139" s="2">
        <v>15.364699999999999</v>
      </c>
      <c r="H13139" s="2">
        <v>4.2811339999999998</v>
      </c>
      <c r="I13139" s="2">
        <v>4.9442149999999998</v>
      </c>
    </row>
    <row r="13140" spans="1:9">
      <c r="A13140" t="s">
        <v>13146</v>
      </c>
      <c r="B13140" s="2">
        <v>0.14606369999999999</v>
      </c>
      <c r="C13140" s="2">
        <v>0</v>
      </c>
      <c r="D13140" s="2">
        <v>0</v>
      </c>
      <c r="E13140" s="2">
        <v>0</v>
      </c>
      <c r="F13140" s="2">
        <v>0.1292518</v>
      </c>
      <c r="G13140" s="2">
        <v>6.3169779999999995E-2</v>
      </c>
      <c r="H13140" s="2">
        <v>0.12703529999999999</v>
      </c>
      <c r="I13140" s="2">
        <v>0.12733420000000001</v>
      </c>
    </row>
    <row r="13141" spans="1:9">
      <c r="A13141" t="s">
        <v>13147</v>
      </c>
      <c r="B13141" s="2">
        <v>1.495223</v>
      </c>
      <c r="C13141" s="2">
        <v>1.4890540000000001</v>
      </c>
      <c r="D13141" s="2">
        <v>0.91394750000000002</v>
      </c>
      <c r="E13141" s="2">
        <v>0.92184500000000003</v>
      </c>
      <c r="F13141" s="2">
        <v>1.1173040000000001</v>
      </c>
      <c r="G13141" s="2">
        <v>1.0346489999999999</v>
      </c>
      <c r="H13141" s="2">
        <v>0.37568079999999998</v>
      </c>
      <c r="I13141" s="2">
        <v>0.37656460000000003</v>
      </c>
    </row>
    <row r="13142" spans="1:9">
      <c r="A13142" t="s">
        <v>13148</v>
      </c>
      <c r="B13142" s="2">
        <v>49.225340000000003</v>
      </c>
      <c r="C13142" s="2">
        <v>43.946249999999999</v>
      </c>
      <c r="D13142" s="2">
        <v>59.915390000000002</v>
      </c>
      <c r="E13142" s="2">
        <v>61.860680000000002</v>
      </c>
      <c r="F13142" s="2">
        <v>32.479930000000003</v>
      </c>
      <c r="G13142" s="2">
        <v>27.000720000000001</v>
      </c>
      <c r="H13142" s="2">
        <v>49.674480000000003</v>
      </c>
      <c r="I13142" s="2">
        <v>50.239910000000002</v>
      </c>
    </row>
    <row r="13143" spans="1:9">
      <c r="A13143" t="s">
        <v>13149</v>
      </c>
      <c r="B13143" s="2">
        <v>0.9675378</v>
      </c>
      <c r="C13143" s="2">
        <v>0.31419989999999998</v>
      </c>
      <c r="D13143" s="2">
        <v>1.084238</v>
      </c>
      <c r="E13143" s="2">
        <v>1.5393889999999999</v>
      </c>
      <c r="F13143" s="2">
        <v>1.141567</v>
      </c>
      <c r="G13143" s="2">
        <v>1.115845</v>
      </c>
      <c r="H13143" s="2">
        <v>1.028491</v>
      </c>
      <c r="I13143" s="2">
        <v>0.749753</v>
      </c>
    </row>
    <row r="13144" spans="1:9">
      <c r="A13144" t="s">
        <v>13150</v>
      </c>
      <c r="B13144" s="2">
        <v>0.54433379999999998</v>
      </c>
      <c r="C13144" s="2">
        <v>0.37878830000000002</v>
      </c>
      <c r="D13144" s="2">
        <v>0.3564872</v>
      </c>
      <c r="E13144" s="2">
        <v>0.4175624</v>
      </c>
      <c r="F13144" s="2">
        <v>0.68811619999999996</v>
      </c>
      <c r="G13144" s="2">
        <v>0.60535059999999996</v>
      </c>
      <c r="H13144" s="2">
        <v>0.20289479999999999</v>
      </c>
      <c r="I13144" s="2">
        <v>0.27116279999999998</v>
      </c>
    </row>
    <row r="13145" spans="1:9">
      <c r="A13145" t="s">
        <v>13151</v>
      </c>
      <c r="B13145" s="2">
        <v>1.821679</v>
      </c>
      <c r="C13145" s="2">
        <v>1.3521719999999999</v>
      </c>
      <c r="D13145" s="2">
        <v>1.1134919999999999</v>
      </c>
      <c r="E13145" s="2">
        <v>0.54344230000000004</v>
      </c>
      <c r="F13145" s="2">
        <v>3.6078209999999999</v>
      </c>
      <c r="G13145" s="2">
        <v>3.0763349999999998</v>
      </c>
      <c r="H13145" s="2">
        <v>1.3580239999999999</v>
      </c>
      <c r="I13145" s="2">
        <v>1.285595</v>
      </c>
    </row>
    <row r="13146" spans="1:9">
      <c r="A13146" t="s">
        <v>13152</v>
      </c>
      <c r="B13146" s="2">
        <v>7.1213879999999996</v>
      </c>
      <c r="C13146" s="2">
        <v>5.6764099999999997</v>
      </c>
      <c r="D13146" s="2">
        <v>3.4130799999999999</v>
      </c>
      <c r="E13146" s="2">
        <v>2.1727319999999999</v>
      </c>
      <c r="F13146" s="2">
        <v>4.4398489999999997</v>
      </c>
      <c r="G13146" s="2">
        <v>3.079866</v>
      </c>
      <c r="H13146" s="2">
        <v>2.9560620000000002</v>
      </c>
      <c r="I13146" s="2">
        <v>3.8095919999999999</v>
      </c>
    </row>
    <row r="13147" spans="1:9">
      <c r="A13147" t="s">
        <v>13153</v>
      </c>
      <c r="B13147" s="2">
        <v>8.3927230000000002</v>
      </c>
      <c r="C13147" s="2">
        <v>7.5593139999999996</v>
      </c>
      <c r="D13147" s="2">
        <v>10.16323</v>
      </c>
      <c r="E13147" s="2">
        <v>14.455399999999999</v>
      </c>
      <c r="F13147" s="2">
        <v>6.0254570000000003</v>
      </c>
      <c r="G13147" s="2">
        <v>5.8896930000000003</v>
      </c>
      <c r="H13147" s="2">
        <v>21.071760000000001</v>
      </c>
      <c r="I13147" s="2">
        <v>17.94623</v>
      </c>
    </row>
    <row r="13148" spans="1:9">
      <c r="A13148" t="s">
        <v>13154</v>
      </c>
      <c r="B13148" s="2">
        <v>1.008302</v>
      </c>
      <c r="C13148" s="2">
        <v>0.73673469999999996</v>
      </c>
      <c r="D13148" s="2">
        <v>0.9244793</v>
      </c>
      <c r="E13148" s="2">
        <v>0.22559699999999999</v>
      </c>
      <c r="F13148" s="2">
        <v>0.66918529999999998</v>
      </c>
      <c r="G13148" s="2">
        <v>1.744286</v>
      </c>
      <c r="H13148" s="2">
        <v>1.0961829999999999</v>
      </c>
      <c r="I13148" s="2">
        <v>1.318514</v>
      </c>
    </row>
    <row r="13149" spans="1:9">
      <c r="A13149" t="s">
        <v>13155</v>
      </c>
      <c r="B13149" s="2">
        <v>0.32731300000000002</v>
      </c>
      <c r="C13149" s="2">
        <v>0</v>
      </c>
      <c r="D13149" s="2">
        <v>0</v>
      </c>
      <c r="E13149" s="2">
        <v>0</v>
      </c>
      <c r="F13149" s="2">
        <v>0.86891859999999999</v>
      </c>
      <c r="G13149" s="2">
        <v>1.1324540000000001</v>
      </c>
      <c r="H13149" s="2">
        <v>0.28467249999999999</v>
      </c>
      <c r="I13149" s="2">
        <v>0</v>
      </c>
    </row>
    <row r="13150" spans="1:9">
      <c r="A13150" t="s">
        <v>13156</v>
      </c>
      <c r="B13150" s="2">
        <v>370.04680000000002</v>
      </c>
      <c r="C13150" s="2">
        <v>359.77210000000002</v>
      </c>
      <c r="D13150" s="2">
        <v>429.18950000000001</v>
      </c>
      <c r="E13150" s="2">
        <v>429.53680000000003</v>
      </c>
      <c r="F13150" s="2">
        <v>872.17150000000004</v>
      </c>
      <c r="G13150" s="2">
        <v>873.45140000000004</v>
      </c>
      <c r="H13150" s="2">
        <v>787.05899999999997</v>
      </c>
      <c r="I13150" s="2">
        <v>787.59209999999996</v>
      </c>
    </row>
    <row r="13151" spans="1:9">
      <c r="A13151" t="s">
        <v>13157</v>
      </c>
      <c r="B13151" s="2">
        <v>4.6816690000000003</v>
      </c>
      <c r="C13151" s="2">
        <v>4.4679180000000001</v>
      </c>
      <c r="D13151" s="2">
        <v>2.8616470000000001</v>
      </c>
      <c r="E13151" s="2">
        <v>2.9642819999999999</v>
      </c>
      <c r="F13151" s="2">
        <v>6.2564919999999997</v>
      </c>
      <c r="G13151" s="2">
        <v>5.5921219999999998</v>
      </c>
      <c r="H13151" s="2">
        <v>3.6562809999999999</v>
      </c>
      <c r="I13151" s="2">
        <v>3.9980540000000002</v>
      </c>
    </row>
    <row r="13152" spans="1:9">
      <c r="A13152" t="s">
        <v>13158</v>
      </c>
      <c r="B13152" s="2">
        <v>2.180193</v>
      </c>
      <c r="C13152" s="2">
        <v>2.5395639999999999</v>
      </c>
      <c r="D13152" s="2">
        <v>3.346066</v>
      </c>
      <c r="E13152" s="2">
        <v>4.3265349999999998</v>
      </c>
      <c r="F13152" s="2">
        <v>4.613435</v>
      </c>
      <c r="G13152" s="2">
        <v>4.7144630000000003</v>
      </c>
      <c r="H13152" s="2">
        <v>3.2152449999999999</v>
      </c>
      <c r="I13152" s="2">
        <v>3.2228089999999998</v>
      </c>
    </row>
    <row r="13153" spans="1:9">
      <c r="A13153" t="s">
        <v>13159</v>
      </c>
      <c r="B13153" s="2">
        <v>5.7187669999999997</v>
      </c>
      <c r="C13153" s="2">
        <v>4.226553</v>
      </c>
      <c r="D13153" s="2">
        <v>4.7913389999999998</v>
      </c>
      <c r="E13153" s="2">
        <v>5.294543</v>
      </c>
      <c r="F13153" s="2">
        <v>3.5772789999999999</v>
      </c>
      <c r="G13153" s="2">
        <v>5.031803</v>
      </c>
      <c r="H13153" s="2">
        <v>3.4301780000000002</v>
      </c>
      <c r="I13153" s="2">
        <v>3.4382480000000002</v>
      </c>
    </row>
    <row r="13154" spans="1:9">
      <c r="A13154" t="s">
        <v>13160</v>
      </c>
      <c r="B13154" s="2">
        <v>1.4902299999999999</v>
      </c>
      <c r="C13154" s="2">
        <v>0.69434830000000003</v>
      </c>
      <c r="D13154" s="2">
        <v>0.83168730000000002</v>
      </c>
      <c r="E13154" s="2">
        <v>0.75382680000000002</v>
      </c>
      <c r="F13154" s="2">
        <v>2.4654060000000002</v>
      </c>
      <c r="G13154" s="2">
        <v>2.8582010000000002</v>
      </c>
      <c r="H13154" s="2">
        <v>1.3524430000000001</v>
      </c>
      <c r="I13154" s="2">
        <v>1.1861710000000001</v>
      </c>
    </row>
    <row r="13155" spans="1:9">
      <c r="A13155" t="s">
        <v>13161</v>
      </c>
      <c r="B13155" s="2">
        <v>413.41030000000001</v>
      </c>
      <c r="C13155" s="2">
        <v>419.45159999999998</v>
      </c>
      <c r="D13155" s="2">
        <v>370.8184</v>
      </c>
      <c r="E13155" s="2">
        <v>393.92439999999999</v>
      </c>
      <c r="F13155" s="2">
        <v>440.38150000000002</v>
      </c>
      <c r="G13155" s="2">
        <v>434.61529999999999</v>
      </c>
      <c r="H13155" s="2">
        <v>442.30239999999998</v>
      </c>
      <c r="I13155" s="2">
        <v>453.39670000000001</v>
      </c>
    </row>
    <row r="13156" spans="1:9">
      <c r="A13156" t="s">
        <v>13162</v>
      </c>
      <c r="B13156" s="2">
        <v>2.1686649999999998</v>
      </c>
      <c r="C13156" s="2">
        <v>1.9437469999999999</v>
      </c>
      <c r="D13156" s="2">
        <v>1.1930270000000001</v>
      </c>
      <c r="E13156" s="2">
        <v>1.319788</v>
      </c>
      <c r="F13156" s="2">
        <v>1.304956</v>
      </c>
      <c r="G13156" s="2">
        <v>1.125488</v>
      </c>
      <c r="H13156" s="2">
        <v>0.52812029999999999</v>
      </c>
      <c r="I13156" s="2">
        <v>0.45373950000000002</v>
      </c>
    </row>
    <row r="13157" spans="1:9">
      <c r="A13157" t="s">
        <v>13163</v>
      </c>
      <c r="B13157" s="2">
        <v>3.5066980000000001</v>
      </c>
      <c r="C13157" s="2">
        <v>3.7268870000000001</v>
      </c>
      <c r="D13157" s="2">
        <v>1.5345169999999999</v>
      </c>
      <c r="E13157" s="2">
        <v>1.2838700000000001</v>
      </c>
      <c r="F13157" s="2">
        <v>3.9493740000000002</v>
      </c>
      <c r="G13157" s="2">
        <v>4.5497420000000002</v>
      </c>
      <c r="H13157" s="2">
        <v>1.7328779999999999</v>
      </c>
      <c r="I13157" s="2">
        <v>1.806433</v>
      </c>
    </row>
    <row r="13158" spans="1:9">
      <c r="A13158" t="s">
        <v>13164</v>
      </c>
      <c r="B13158" s="2">
        <v>4.083907</v>
      </c>
      <c r="C13158" s="2">
        <v>4.0806610000000001</v>
      </c>
      <c r="D13158" s="2">
        <v>2.5922779999999999</v>
      </c>
      <c r="E13158" s="2">
        <v>3.280062</v>
      </c>
      <c r="F13158" s="2">
        <v>2.5018980000000002</v>
      </c>
      <c r="G13158" s="2">
        <v>3.0795509999999999</v>
      </c>
      <c r="H13158" s="2">
        <v>1.91255</v>
      </c>
      <c r="I13158" s="2">
        <v>0.82159260000000001</v>
      </c>
    </row>
    <row r="13159" spans="1:9">
      <c r="A13159" t="s">
        <v>13165</v>
      </c>
      <c r="B13159" s="2">
        <v>0</v>
      </c>
      <c r="C13159" s="2">
        <v>0</v>
      </c>
      <c r="D13159" s="2">
        <v>0</v>
      </c>
      <c r="E13159" s="2">
        <v>0</v>
      </c>
      <c r="F13159" s="2">
        <v>0</v>
      </c>
      <c r="G13159" s="2">
        <v>0.97740179999999999</v>
      </c>
      <c r="H13159" s="2">
        <v>0</v>
      </c>
      <c r="I13159" s="2">
        <v>0.98509630000000004</v>
      </c>
    </row>
    <row r="13160" spans="1:9">
      <c r="A13160" t="s">
        <v>13166</v>
      </c>
      <c r="B13160" s="2">
        <v>3.8110560000000002</v>
      </c>
      <c r="C13160" s="2">
        <v>2.8392200000000001</v>
      </c>
      <c r="D13160" s="2">
        <v>3.1859190000000002</v>
      </c>
      <c r="E13160" s="2">
        <v>3.6113680000000001</v>
      </c>
      <c r="F13160" s="2">
        <v>3.7691599999999998</v>
      </c>
      <c r="G13160" s="2">
        <v>3.684234</v>
      </c>
      <c r="H13160" s="2">
        <v>6.1417099999999998</v>
      </c>
      <c r="I13160" s="2">
        <v>4.1041059999999998</v>
      </c>
    </row>
    <row r="13161" spans="1:9">
      <c r="A13161" t="s">
        <v>13167</v>
      </c>
      <c r="B13161" s="2">
        <v>154.5127</v>
      </c>
      <c r="C13161" s="2">
        <v>150.1206</v>
      </c>
      <c r="D13161" s="2">
        <v>73.435919999999996</v>
      </c>
      <c r="E13161" s="2">
        <v>71.869259999999997</v>
      </c>
      <c r="F13161" s="2">
        <v>128.1713</v>
      </c>
      <c r="G13161" s="2">
        <v>116.1917</v>
      </c>
      <c r="H13161" s="2">
        <v>88.674959999999999</v>
      </c>
      <c r="I13161" s="2">
        <v>95.847639999999998</v>
      </c>
    </row>
    <row r="13162" spans="1:9">
      <c r="A13162" t="s">
        <v>13168</v>
      </c>
      <c r="B13162" s="2">
        <v>2.7772649999999999</v>
      </c>
      <c r="C13162" s="2">
        <v>1.114104</v>
      </c>
      <c r="D13162" s="2">
        <v>1.3480859999999999</v>
      </c>
      <c r="E13162" s="2">
        <v>2.631745</v>
      </c>
      <c r="F13162" s="2">
        <v>1.15652</v>
      </c>
      <c r="G13162" s="2">
        <v>3.391384</v>
      </c>
      <c r="H13162" s="2">
        <v>1.5629440000000001</v>
      </c>
      <c r="I13162" s="2">
        <v>1.4242010000000001</v>
      </c>
    </row>
    <row r="13163" spans="1:9">
      <c r="A13163" t="s">
        <v>13169</v>
      </c>
      <c r="B13163" s="2">
        <v>3.0970770000000001</v>
      </c>
      <c r="C13163" s="2">
        <v>1.697203</v>
      </c>
      <c r="D13163" s="2">
        <v>3.1945610000000002</v>
      </c>
      <c r="E13163" s="2">
        <v>2.7717550000000002</v>
      </c>
      <c r="F13163" s="2">
        <v>8.5643930000000008</v>
      </c>
      <c r="G13163" s="2">
        <v>9.2085650000000001</v>
      </c>
      <c r="H13163" s="2">
        <v>16.666699999999999</v>
      </c>
      <c r="I13163" s="2">
        <v>18.899609999999999</v>
      </c>
    </row>
    <row r="13164" spans="1:9">
      <c r="A13164" t="s">
        <v>13170</v>
      </c>
      <c r="B13164" s="2">
        <v>28.44172</v>
      </c>
      <c r="C13164" s="2">
        <v>25.600370000000002</v>
      </c>
      <c r="D13164" s="2">
        <v>32.029719999999998</v>
      </c>
      <c r="E13164" s="2">
        <v>32.094369999999998</v>
      </c>
      <c r="F13164" s="2">
        <v>22.15887</v>
      </c>
      <c r="G13164" s="2">
        <v>20.857389999999999</v>
      </c>
      <c r="H13164" s="2">
        <v>21.778870000000001</v>
      </c>
      <c r="I13164" s="2">
        <v>21.560600000000001</v>
      </c>
    </row>
    <row r="13165" spans="1:9">
      <c r="A13165" t="s">
        <v>13171</v>
      </c>
      <c r="B13165" s="2">
        <v>0.288049</v>
      </c>
      <c r="C13165" s="2">
        <v>0.56124909999999995</v>
      </c>
      <c r="D13165" s="2">
        <v>0.52820560000000005</v>
      </c>
      <c r="E13165" s="2">
        <v>0</v>
      </c>
      <c r="F13165" s="2">
        <v>0.76468429999999998</v>
      </c>
      <c r="G13165" s="2">
        <v>2.7406670000000002</v>
      </c>
      <c r="H13165" s="2">
        <v>0.75157079999999998</v>
      </c>
      <c r="I13165" s="2">
        <v>1.255565</v>
      </c>
    </row>
    <row r="13166" spans="1:9">
      <c r="A13166" t="s">
        <v>13172</v>
      </c>
      <c r="B13166" s="2">
        <v>0.2352562</v>
      </c>
      <c r="C13166" s="2">
        <v>0.22919249999999999</v>
      </c>
      <c r="D13166" s="2">
        <v>1.509892</v>
      </c>
      <c r="E13166" s="2">
        <v>0.42108909999999999</v>
      </c>
      <c r="F13166" s="2">
        <v>0</v>
      </c>
      <c r="G13166" s="2">
        <v>0.40697559999999999</v>
      </c>
      <c r="H13166" s="2">
        <v>1.023042</v>
      </c>
      <c r="I13166" s="2">
        <v>1.2305379999999999</v>
      </c>
    </row>
    <row r="13167" spans="1:9">
      <c r="A13167" t="s">
        <v>13173</v>
      </c>
      <c r="B13167" s="2">
        <v>2.3822209999999999</v>
      </c>
      <c r="C13167" s="2">
        <v>2.4927320000000002</v>
      </c>
      <c r="D13167" s="2">
        <v>2.0223900000000001</v>
      </c>
      <c r="E13167" s="2">
        <v>2.1319889999999999</v>
      </c>
      <c r="F13167" s="2">
        <v>2.1861039999999998</v>
      </c>
      <c r="G13167" s="2">
        <v>1.2210559999999999</v>
      </c>
      <c r="H13167" s="2">
        <v>0.99757119999999999</v>
      </c>
      <c r="I13167" s="2">
        <v>0.99991799999999997</v>
      </c>
    </row>
    <row r="13168" spans="1:9">
      <c r="A13168" t="s">
        <v>13174</v>
      </c>
      <c r="B13168" s="2">
        <v>29.442229999999999</v>
      </c>
      <c r="C13168" s="2">
        <v>33.625059999999998</v>
      </c>
      <c r="D13168" s="2">
        <v>37.913809999999998</v>
      </c>
      <c r="E13168" s="2">
        <v>37.994700000000002</v>
      </c>
      <c r="F13168" s="2">
        <v>32.493630000000003</v>
      </c>
      <c r="G13168" s="2">
        <v>28.709340000000001</v>
      </c>
      <c r="H13168" s="2">
        <v>49.678849999999997</v>
      </c>
      <c r="I13168" s="2">
        <v>47.969239999999999</v>
      </c>
    </row>
    <row r="13169" spans="1:9">
      <c r="A13169" t="s">
        <v>13175</v>
      </c>
      <c r="B13169" s="2">
        <v>1.4310959999999999</v>
      </c>
      <c r="C13169" s="2">
        <v>2.0279419999999999</v>
      </c>
      <c r="D13169" s="2">
        <v>1.3121259999999999</v>
      </c>
      <c r="E13169" s="2">
        <v>0.69860270000000002</v>
      </c>
      <c r="F13169" s="2">
        <v>1.1512530000000001</v>
      </c>
      <c r="G13169" s="2">
        <v>1.125313</v>
      </c>
      <c r="H13169" s="2">
        <v>0.90520820000000002</v>
      </c>
      <c r="I13169" s="2">
        <v>0.68050330000000003</v>
      </c>
    </row>
    <row r="13170" spans="1:9">
      <c r="A13170" t="s">
        <v>13176</v>
      </c>
      <c r="B13170" s="2">
        <v>9.8814879999999992</v>
      </c>
      <c r="C13170" s="2">
        <v>8.371124</v>
      </c>
      <c r="D13170" s="2">
        <v>15.23133</v>
      </c>
      <c r="E13170" s="2">
        <v>15.8927</v>
      </c>
      <c r="F13170" s="2">
        <v>15.460649999999999</v>
      </c>
      <c r="G13170" s="2">
        <v>16.103259999999999</v>
      </c>
      <c r="H13170" s="2">
        <v>23.914249999999999</v>
      </c>
      <c r="I13170" s="2">
        <v>26.342590000000001</v>
      </c>
    </row>
    <row r="13171" spans="1:9">
      <c r="A13171" t="s">
        <v>13177</v>
      </c>
      <c r="B13171" s="2">
        <v>0.84364479999999997</v>
      </c>
      <c r="C13171" s="2">
        <v>0.75340819999999997</v>
      </c>
      <c r="D13171" s="2">
        <v>0.12891839999999999</v>
      </c>
      <c r="E13171" s="2">
        <v>0.50335129999999995</v>
      </c>
      <c r="F13171" s="2">
        <v>1.057601</v>
      </c>
      <c r="G13171" s="2">
        <v>0.85134109999999996</v>
      </c>
      <c r="H13171" s="2">
        <v>0.18343490000000001</v>
      </c>
      <c r="I13171" s="2">
        <v>0.7354657</v>
      </c>
    </row>
    <row r="13172" spans="1:9">
      <c r="A13172" t="s">
        <v>13178</v>
      </c>
      <c r="B13172" s="2">
        <v>16.241599999999998</v>
      </c>
      <c r="C13172" s="2">
        <v>14.83403</v>
      </c>
      <c r="D13172" s="2">
        <v>18.241959999999999</v>
      </c>
      <c r="E13172" s="2">
        <v>16.897580000000001</v>
      </c>
      <c r="F13172" s="2">
        <v>20.48039</v>
      </c>
      <c r="G13172" s="2">
        <v>18.614090000000001</v>
      </c>
      <c r="H13172" s="2">
        <v>21.012029999999999</v>
      </c>
      <c r="I13172" s="2">
        <v>21.592420000000001</v>
      </c>
    </row>
    <row r="13173" spans="1:9">
      <c r="A13173" t="s">
        <v>13179</v>
      </c>
      <c r="B13173" s="2">
        <v>0.1137608</v>
      </c>
      <c r="C13173" s="2">
        <v>5.5414320000000003E-2</v>
      </c>
      <c r="D13173" s="2">
        <v>0</v>
      </c>
      <c r="E13173" s="2">
        <v>0</v>
      </c>
      <c r="F13173" s="2">
        <v>0</v>
      </c>
      <c r="G13173" s="2">
        <v>0</v>
      </c>
      <c r="H13173" s="2">
        <v>0</v>
      </c>
      <c r="I13173" s="2">
        <v>0</v>
      </c>
    </row>
    <row r="13174" spans="1:9">
      <c r="A13174" t="s">
        <v>13180</v>
      </c>
      <c r="B13174" s="2">
        <v>0.87702579999999997</v>
      </c>
      <c r="C13174" s="2">
        <v>0.85442050000000003</v>
      </c>
      <c r="D13174" s="2">
        <v>0.56288150000000003</v>
      </c>
      <c r="E13174" s="2">
        <v>0.94188190000000005</v>
      </c>
      <c r="F13174" s="2">
        <v>1.7461819999999999</v>
      </c>
      <c r="G13174" s="2">
        <v>2.351642</v>
      </c>
      <c r="H13174" s="2">
        <v>2.288316</v>
      </c>
      <c r="I13174" s="2">
        <v>1.567361</v>
      </c>
    </row>
    <row r="13175" spans="1:9">
      <c r="A13175" t="s">
        <v>13181</v>
      </c>
      <c r="B13175" s="2">
        <v>7.4319870000000003</v>
      </c>
      <c r="C13175" s="2">
        <v>7.4838040000000001</v>
      </c>
      <c r="D13175" s="2">
        <v>4.0083219999999997</v>
      </c>
      <c r="E13175" s="2">
        <v>4.1361150000000002</v>
      </c>
      <c r="F13175" s="2">
        <v>2.5422039999999999</v>
      </c>
      <c r="G13175" s="2">
        <v>2.6469839999999998</v>
      </c>
      <c r="H13175" s="2">
        <v>1.6838439999999999</v>
      </c>
      <c r="I13175" s="2">
        <v>2.5589309999999998</v>
      </c>
    </row>
    <row r="13176" spans="1:9">
      <c r="A13176" t="s">
        <v>13182</v>
      </c>
      <c r="B13176" s="2">
        <v>0.12121120000000001</v>
      </c>
      <c r="C13176" s="2">
        <v>0</v>
      </c>
      <c r="D13176" s="2">
        <v>0.33340389999999998</v>
      </c>
      <c r="E13176" s="2">
        <v>0.43391600000000002</v>
      </c>
      <c r="F13176" s="2">
        <v>0.21451980000000001</v>
      </c>
      <c r="G13176" s="2">
        <v>0.31452940000000001</v>
      </c>
      <c r="H13176" s="2">
        <v>0.210841</v>
      </c>
      <c r="I13176" s="2">
        <v>0.4226741</v>
      </c>
    </row>
    <row r="13177" spans="1:9">
      <c r="A13177" t="s">
        <v>13183</v>
      </c>
      <c r="B13177" s="2">
        <v>28.185939999999999</v>
      </c>
      <c r="C13177" s="2">
        <v>25.613430000000001</v>
      </c>
      <c r="D13177" s="2">
        <v>16.721789999999999</v>
      </c>
      <c r="E13177" s="2">
        <v>16.95815</v>
      </c>
      <c r="F13177" s="2">
        <v>50.302700000000002</v>
      </c>
      <c r="G13177" s="2">
        <v>46.915700000000001</v>
      </c>
      <c r="H13177" s="2">
        <v>36.256050000000002</v>
      </c>
      <c r="I13177" s="2">
        <v>39.232129999999998</v>
      </c>
    </row>
    <row r="13178" spans="1:9">
      <c r="A13178" t="s">
        <v>13184</v>
      </c>
      <c r="B13178" s="2">
        <v>93.653009999999995</v>
      </c>
      <c r="C13178" s="2">
        <v>89.790869999999998</v>
      </c>
      <c r="D13178" s="2">
        <v>366.64019999999999</v>
      </c>
      <c r="E13178" s="2">
        <v>387.81319999999999</v>
      </c>
      <c r="F13178" s="2">
        <v>80.242710000000002</v>
      </c>
      <c r="G13178" s="2">
        <v>77.148889999999994</v>
      </c>
      <c r="H13178" s="2">
        <v>192.8031</v>
      </c>
      <c r="I13178" s="2">
        <v>181.91720000000001</v>
      </c>
    </row>
    <row r="13179" spans="1:9">
      <c r="A13179" t="s">
        <v>13185</v>
      </c>
      <c r="B13179" s="2">
        <v>12.969530000000001</v>
      </c>
      <c r="C13179" s="2">
        <v>13.36985</v>
      </c>
      <c r="D13179" s="2">
        <v>13.96542</v>
      </c>
      <c r="E13179" s="2">
        <v>18.085629999999998</v>
      </c>
      <c r="F13179" s="2">
        <v>13.47851</v>
      </c>
      <c r="G13179" s="2">
        <v>14.47925</v>
      </c>
      <c r="H13179" s="2">
        <v>18.100370000000002</v>
      </c>
      <c r="I13179" s="2">
        <v>16.03942</v>
      </c>
    </row>
    <row r="13180" spans="1:9">
      <c r="A13180" t="s">
        <v>13186</v>
      </c>
      <c r="B13180" s="2">
        <v>3.578716</v>
      </c>
      <c r="C13180" s="2">
        <v>2.5567479999999998</v>
      </c>
      <c r="D13180" s="2">
        <v>2.4062199999999998</v>
      </c>
      <c r="E13180" s="2">
        <v>2.5622410000000002</v>
      </c>
      <c r="F13180" s="2">
        <v>6.2280559999999996</v>
      </c>
      <c r="G13180" s="2">
        <v>5.0559089999999998</v>
      </c>
      <c r="H13180" s="2">
        <v>5.6025020000000003</v>
      </c>
      <c r="I13180" s="2">
        <v>4.8877230000000003</v>
      </c>
    </row>
    <row r="13181" spans="1:9">
      <c r="A13181" t="s">
        <v>13187</v>
      </c>
      <c r="B13181" s="2">
        <v>0</v>
      </c>
      <c r="C13181" s="2">
        <v>0</v>
      </c>
      <c r="D13181" s="2">
        <v>0</v>
      </c>
      <c r="E13181" s="2">
        <v>0</v>
      </c>
      <c r="F13181" s="2">
        <v>0</v>
      </c>
      <c r="G13181" s="2">
        <v>0</v>
      </c>
      <c r="H13181" s="2">
        <v>1.1391359999999999</v>
      </c>
      <c r="I13181" s="2">
        <v>0.76121079999999997</v>
      </c>
    </row>
    <row r="13182" spans="1:9">
      <c r="A13182" t="s">
        <v>13188</v>
      </c>
      <c r="B13182" s="2">
        <v>2.0773899999999998</v>
      </c>
      <c r="C13182" s="2">
        <v>2.1924990000000002</v>
      </c>
      <c r="D13182" s="2">
        <v>0.95234580000000002</v>
      </c>
      <c r="E13182" s="2">
        <v>0.77465740000000005</v>
      </c>
      <c r="F13182" s="2">
        <v>0.91914200000000001</v>
      </c>
      <c r="G13182" s="2">
        <v>1.796864</v>
      </c>
      <c r="H13182" s="2">
        <v>0.60225320000000004</v>
      </c>
      <c r="I13182" s="2">
        <v>0.75458749999999997</v>
      </c>
    </row>
    <row r="13183" spans="1:9">
      <c r="A13183" t="s">
        <v>13189</v>
      </c>
      <c r="B13183" s="2">
        <v>0.103876</v>
      </c>
      <c r="C13183" s="2">
        <v>0</v>
      </c>
      <c r="D13183" s="2">
        <v>0</v>
      </c>
      <c r="E13183" s="2">
        <v>4.6482330000000002E-2</v>
      </c>
      <c r="F13183" s="2">
        <v>0.1378799</v>
      </c>
      <c r="G13183" s="2">
        <v>0.13477320000000001</v>
      </c>
      <c r="H13183" s="2">
        <v>0</v>
      </c>
      <c r="I13183" s="2">
        <v>4.5278060000000002E-2</v>
      </c>
    </row>
    <row r="13184" spans="1:9">
      <c r="A13184" t="s">
        <v>13190</v>
      </c>
      <c r="B13184" s="2">
        <v>32.125579999999999</v>
      </c>
      <c r="C13184" s="2">
        <v>35.031910000000003</v>
      </c>
      <c r="D13184" s="2">
        <v>24.434180000000001</v>
      </c>
      <c r="E13184" s="2">
        <v>20.256430000000002</v>
      </c>
      <c r="F13184" s="2">
        <v>48.45673</v>
      </c>
      <c r="G13184" s="2">
        <v>52.417169999999999</v>
      </c>
      <c r="H13184" s="2">
        <v>41.116900000000001</v>
      </c>
      <c r="I13184" s="2">
        <v>41.213630000000002</v>
      </c>
    </row>
    <row r="13185" spans="1:9">
      <c r="A13185" t="s">
        <v>13191</v>
      </c>
      <c r="B13185" s="2">
        <v>31.19801</v>
      </c>
      <c r="C13185" s="2">
        <v>31.44923</v>
      </c>
      <c r="D13185" s="2">
        <v>20.7912</v>
      </c>
      <c r="E13185" s="2">
        <v>22.55649</v>
      </c>
      <c r="F13185" s="2">
        <v>23.708909999999999</v>
      </c>
      <c r="G13185" s="2">
        <v>22.550059999999998</v>
      </c>
      <c r="H13185" s="2">
        <v>21.04119</v>
      </c>
      <c r="I13185" s="2">
        <v>21.405480000000001</v>
      </c>
    </row>
    <row r="13186" spans="1:9">
      <c r="A13186" t="s">
        <v>13192</v>
      </c>
      <c r="B13186" s="2">
        <v>0.90706120000000001</v>
      </c>
      <c r="C13186" s="2">
        <v>0.51548099999999997</v>
      </c>
      <c r="D13186" s="2">
        <v>0.41582750000000002</v>
      </c>
      <c r="E13186" s="2">
        <v>0.405891</v>
      </c>
      <c r="F13186" s="2">
        <v>2.8761950000000001</v>
      </c>
      <c r="G13186" s="2">
        <v>2.4844840000000001</v>
      </c>
      <c r="H13186" s="2">
        <v>1.5120480000000001</v>
      </c>
      <c r="I13186" s="2">
        <v>1.779188</v>
      </c>
    </row>
    <row r="13187" spans="1:9">
      <c r="A13187" t="s">
        <v>13193</v>
      </c>
      <c r="B13187" s="2">
        <v>33.95776</v>
      </c>
      <c r="C13187" s="2">
        <v>35.41431</v>
      </c>
      <c r="D13187" s="2">
        <v>23.728259999999999</v>
      </c>
      <c r="E13187" s="2">
        <v>25.303339999999999</v>
      </c>
      <c r="F13187" s="2">
        <v>35.211889999999997</v>
      </c>
      <c r="G13187" s="2">
        <v>34.936079999999997</v>
      </c>
      <c r="H13187" s="2">
        <v>16.653500000000001</v>
      </c>
      <c r="I13187" s="2">
        <v>19.431319999999999</v>
      </c>
    </row>
    <row r="13188" spans="1:9">
      <c r="A13188" t="s">
        <v>13194</v>
      </c>
      <c r="B13188" s="2">
        <v>15.39404</v>
      </c>
      <c r="C13188" s="2">
        <v>13.662419999999999</v>
      </c>
      <c r="D13188" s="2">
        <v>12.414669999999999</v>
      </c>
      <c r="E13188" s="2">
        <v>12.550789999999999</v>
      </c>
      <c r="F13188" s="2">
        <v>10.91202</v>
      </c>
      <c r="G13188" s="2">
        <v>10.87529</v>
      </c>
      <c r="H13188" s="2">
        <v>9.6734299999999998</v>
      </c>
      <c r="I13188" s="2">
        <v>11.66353</v>
      </c>
    </row>
    <row r="13189" spans="1:9">
      <c r="A13189" t="s">
        <v>13195</v>
      </c>
      <c r="B13189" s="2">
        <v>0</v>
      </c>
      <c r="C13189" s="2">
        <v>0</v>
      </c>
      <c r="D13189" s="2">
        <v>0</v>
      </c>
      <c r="E13189" s="2">
        <v>0</v>
      </c>
      <c r="F13189" s="2">
        <v>0</v>
      </c>
      <c r="G13189" s="2">
        <v>0</v>
      </c>
      <c r="H13189" s="2">
        <v>0.13252530000000001</v>
      </c>
      <c r="I13189" s="2">
        <v>0</v>
      </c>
    </row>
    <row r="13190" spans="1:9">
      <c r="A13190" t="s">
        <v>13196</v>
      </c>
      <c r="B13190" s="2">
        <v>0.4280892</v>
      </c>
      <c r="C13190" s="2">
        <v>0.55607359999999995</v>
      </c>
      <c r="D13190" s="2">
        <v>0.26166739999999999</v>
      </c>
      <c r="E13190" s="2">
        <v>0.1277073</v>
      </c>
      <c r="F13190" s="2">
        <v>0.2525443</v>
      </c>
      <c r="G13190" s="2">
        <v>0.61713510000000005</v>
      </c>
      <c r="H13190" s="2">
        <v>0.37232019999999999</v>
      </c>
      <c r="I13190" s="2">
        <v>0.2487974</v>
      </c>
    </row>
    <row r="13191" spans="1:9">
      <c r="A13191" t="s">
        <v>13197</v>
      </c>
      <c r="B13191" s="2">
        <v>2.6769470000000002</v>
      </c>
      <c r="C13191" s="2">
        <v>3.5687720000000001</v>
      </c>
      <c r="D13191" s="2">
        <v>1.67933</v>
      </c>
      <c r="E13191" s="2">
        <v>1.3870169999999999</v>
      </c>
      <c r="F13191" s="2">
        <v>1.6207800000000001</v>
      </c>
      <c r="G13191" s="2">
        <v>2.1935920000000002</v>
      </c>
      <c r="H13191" s="2">
        <v>1.225373</v>
      </c>
      <c r="I13191" s="2">
        <v>0.9826049</v>
      </c>
    </row>
    <row r="13192" spans="1:9">
      <c r="A13192" t="s">
        <v>13198</v>
      </c>
      <c r="B13192" s="2">
        <v>8.1034349999999993</v>
      </c>
      <c r="C13192" s="2">
        <v>7.6092240000000002</v>
      </c>
      <c r="D13192" s="2">
        <v>10.11524</v>
      </c>
      <c r="E13192" s="2">
        <v>8.3007539999999995</v>
      </c>
      <c r="F13192" s="2">
        <v>36.717619999999997</v>
      </c>
      <c r="G13192" s="2">
        <v>36.65034</v>
      </c>
      <c r="H13192" s="2">
        <v>34.81427</v>
      </c>
      <c r="I13192" s="2">
        <v>35.321730000000002</v>
      </c>
    </row>
    <row r="13193" spans="1:9">
      <c r="A13193" t="s">
        <v>13199</v>
      </c>
      <c r="B13193" s="2">
        <v>1.0310060000000001</v>
      </c>
      <c r="C13193" s="2">
        <v>0.50221579999999999</v>
      </c>
      <c r="D13193" s="2">
        <v>0.1575493</v>
      </c>
      <c r="E13193" s="2">
        <v>0.46135359999999997</v>
      </c>
      <c r="F13193" s="2">
        <v>1.21645</v>
      </c>
      <c r="G13193" s="2">
        <v>0.59452079999999996</v>
      </c>
      <c r="H13193" s="2">
        <v>0.44834610000000003</v>
      </c>
      <c r="I13193" s="2">
        <v>0.29960049999999999</v>
      </c>
    </row>
    <row r="13194" spans="1:9">
      <c r="A13194" t="s">
        <v>13200</v>
      </c>
      <c r="B13194" s="2">
        <v>29.02657</v>
      </c>
      <c r="C13194" s="2">
        <v>23.927879999999998</v>
      </c>
      <c r="D13194" s="2">
        <v>26.613520000000001</v>
      </c>
      <c r="E13194" s="2">
        <v>26.477139999999999</v>
      </c>
      <c r="F13194" s="2">
        <v>68.659660000000002</v>
      </c>
      <c r="G13194" s="2">
        <v>77.734780000000001</v>
      </c>
      <c r="H13194" s="2">
        <v>75.73545</v>
      </c>
      <c r="I13194" s="2">
        <v>71.047359999999998</v>
      </c>
    </row>
    <row r="13195" spans="1:9">
      <c r="A13195" t="s">
        <v>13201</v>
      </c>
      <c r="B13195" s="2">
        <v>1.102414</v>
      </c>
      <c r="C13195" s="2">
        <v>0.71599979999999996</v>
      </c>
      <c r="D13195" s="2">
        <v>1.0107680000000001</v>
      </c>
      <c r="E13195" s="2">
        <v>1.97323</v>
      </c>
      <c r="F13195" s="2">
        <v>0</v>
      </c>
      <c r="G13195" s="2">
        <v>0</v>
      </c>
      <c r="H13195" s="2">
        <v>0</v>
      </c>
      <c r="I13195" s="2">
        <v>0</v>
      </c>
    </row>
    <row r="13196" spans="1:9">
      <c r="A13196" t="s">
        <v>13202</v>
      </c>
      <c r="B13196" s="2">
        <v>0</v>
      </c>
      <c r="C13196" s="2">
        <v>0.22062109999999999</v>
      </c>
      <c r="D13196" s="2">
        <v>0.62289609999999995</v>
      </c>
      <c r="E13196" s="2">
        <v>0.60801159999999999</v>
      </c>
      <c r="F13196" s="2">
        <v>0</v>
      </c>
      <c r="G13196" s="2">
        <v>0.39175539999999998</v>
      </c>
      <c r="H13196" s="2">
        <v>0</v>
      </c>
      <c r="I13196" s="2">
        <v>0</v>
      </c>
    </row>
    <row r="13197" spans="1:9">
      <c r="A13197" t="s">
        <v>13203</v>
      </c>
      <c r="B13197" s="2">
        <v>0</v>
      </c>
      <c r="C13197" s="2">
        <v>0.22080060000000001</v>
      </c>
      <c r="D13197" s="2">
        <v>0</v>
      </c>
      <c r="E13197" s="2">
        <v>0.4056709</v>
      </c>
      <c r="F13197" s="2">
        <v>0</v>
      </c>
      <c r="G13197" s="2">
        <v>0</v>
      </c>
      <c r="H13197" s="2">
        <v>0</v>
      </c>
      <c r="I13197" s="2">
        <v>0</v>
      </c>
    </row>
    <row r="13198" spans="1:9">
      <c r="A13198" t="s">
        <v>13204</v>
      </c>
      <c r="B13198" s="2">
        <v>1.218475</v>
      </c>
      <c r="C13198" s="2">
        <v>0.35612070000000001</v>
      </c>
      <c r="D13198" s="2">
        <v>0.55859009999999998</v>
      </c>
      <c r="E13198" s="2">
        <v>0.98143599999999998</v>
      </c>
      <c r="F13198" s="2">
        <v>0.97040649999999995</v>
      </c>
      <c r="G13198" s="2">
        <v>1.0539350000000001</v>
      </c>
      <c r="H13198" s="2">
        <v>0.84779119999999997</v>
      </c>
      <c r="I13198" s="2">
        <v>1.274678</v>
      </c>
    </row>
    <row r="13199" spans="1:9">
      <c r="A13199" t="s">
        <v>13205</v>
      </c>
      <c r="B13199" s="2">
        <v>0</v>
      </c>
      <c r="C13199" s="2">
        <v>0.48328399999999999</v>
      </c>
      <c r="D13199" s="2">
        <v>0</v>
      </c>
      <c r="E13199" s="2">
        <v>0.11099050000000001</v>
      </c>
      <c r="F13199" s="2">
        <v>0.2194864</v>
      </c>
      <c r="G13199" s="2">
        <v>0.1072705</v>
      </c>
      <c r="H13199" s="2">
        <v>0.64716739999999995</v>
      </c>
      <c r="I13199" s="2">
        <v>0.108115</v>
      </c>
    </row>
    <row r="13200" spans="1:9">
      <c r="A13200" t="s">
        <v>13206</v>
      </c>
      <c r="B13200" s="2">
        <v>25.376090000000001</v>
      </c>
      <c r="C13200" s="2">
        <v>24.216010000000001</v>
      </c>
      <c r="D13200" s="2">
        <v>21.08953</v>
      </c>
      <c r="E13200" s="2">
        <v>19.72231</v>
      </c>
      <c r="F13200" s="2">
        <v>25.73826</v>
      </c>
      <c r="G13200" s="2">
        <v>27.404610000000002</v>
      </c>
      <c r="H13200" s="2">
        <v>21.295839999999998</v>
      </c>
      <c r="I13200" s="2">
        <v>20.37567</v>
      </c>
    </row>
    <row r="13201" spans="1:9">
      <c r="A13201" t="s">
        <v>13207</v>
      </c>
      <c r="B13201" s="2">
        <v>0.32823869999999999</v>
      </c>
      <c r="C13201" s="2">
        <v>0.28780050000000001</v>
      </c>
      <c r="D13201" s="2">
        <v>0.3912369</v>
      </c>
      <c r="E13201" s="2">
        <v>0.176256</v>
      </c>
      <c r="F13201" s="2">
        <v>1.0456510000000001</v>
      </c>
      <c r="G13201" s="2">
        <v>0.9653081</v>
      </c>
      <c r="H13201" s="2">
        <v>0.25692989999999999</v>
      </c>
      <c r="I13201" s="2">
        <v>0.25753429999999999</v>
      </c>
    </row>
    <row r="13202" spans="1:9">
      <c r="A13202" t="s">
        <v>13208</v>
      </c>
      <c r="B13202" s="2">
        <v>2.5225569999999999</v>
      </c>
      <c r="C13202" s="2">
        <v>2.9749150000000002</v>
      </c>
      <c r="D13202" s="2">
        <v>1.095561</v>
      </c>
      <c r="E13202" s="2">
        <v>1.0693820000000001</v>
      </c>
      <c r="F13202" s="2">
        <v>2.2322120000000001</v>
      </c>
      <c r="G13202" s="2">
        <v>1.378053</v>
      </c>
      <c r="H13202" s="2">
        <v>0.69282080000000001</v>
      </c>
      <c r="I13202" s="2">
        <v>0.57870889999999997</v>
      </c>
    </row>
    <row r="13203" spans="1:9">
      <c r="A13203" t="s">
        <v>13209</v>
      </c>
      <c r="B13203" s="2">
        <v>2.643907</v>
      </c>
      <c r="C13203" s="2">
        <v>2.7272759999999998</v>
      </c>
      <c r="D13203" s="2">
        <v>1.9963280000000001</v>
      </c>
      <c r="E13203" s="2">
        <v>2.5053740000000002</v>
      </c>
      <c r="F13203" s="2">
        <v>4.1286969999999998</v>
      </c>
      <c r="G13203" s="2">
        <v>5.246372</v>
      </c>
      <c r="H13203" s="2">
        <v>6.3573690000000003</v>
      </c>
      <c r="I13203" s="2">
        <v>7.1858129999999996</v>
      </c>
    </row>
    <row r="13204" spans="1:9">
      <c r="A13204" t="s">
        <v>13210</v>
      </c>
      <c r="B13204" s="2">
        <v>2.1249880000000001</v>
      </c>
      <c r="C13204" s="2">
        <v>1.6561729999999999</v>
      </c>
      <c r="D13204" s="2">
        <v>3.3511320000000002</v>
      </c>
      <c r="E13204" s="2">
        <v>2.8906990000000001</v>
      </c>
      <c r="F13204" s="2">
        <v>3.2342930000000001</v>
      </c>
      <c r="G13204" s="2">
        <v>3.529026</v>
      </c>
      <c r="H13204" s="2">
        <v>5.1748380000000003</v>
      </c>
      <c r="I13204" s="2">
        <v>5.1870120000000002</v>
      </c>
    </row>
    <row r="13205" spans="1:9">
      <c r="A13205" t="s">
        <v>13211</v>
      </c>
      <c r="B13205" s="2">
        <v>3.0784570000000002</v>
      </c>
      <c r="C13205" s="2">
        <v>5.6649859999999999</v>
      </c>
      <c r="D13205" s="2">
        <v>3.240691</v>
      </c>
      <c r="E13205" s="2">
        <v>4.6938589999999998</v>
      </c>
      <c r="F13205" s="2">
        <v>4.136641</v>
      </c>
      <c r="G13205" s="2">
        <v>4.536537</v>
      </c>
      <c r="H13205" s="2">
        <v>3.0740669999999999</v>
      </c>
      <c r="I13205" s="2">
        <v>4.1746629999999998</v>
      </c>
    </row>
    <row r="13206" spans="1:9">
      <c r="A13206" t="s">
        <v>13212</v>
      </c>
      <c r="B13206" s="2">
        <v>6.3927990000000001</v>
      </c>
      <c r="C13206" s="2">
        <v>3.5588709999999999</v>
      </c>
      <c r="D13206" s="2">
        <v>2.7911190000000001</v>
      </c>
      <c r="E13206" s="2">
        <v>2.1795390000000001</v>
      </c>
      <c r="F13206" s="2">
        <v>7.003895</v>
      </c>
      <c r="G13206" s="2">
        <v>2.8964210000000001</v>
      </c>
      <c r="H13206" s="2">
        <v>0.79428310000000002</v>
      </c>
      <c r="I13206" s="2">
        <v>2.1230709999999999</v>
      </c>
    </row>
    <row r="13207" spans="1:9">
      <c r="A13207" t="s">
        <v>13213</v>
      </c>
      <c r="B13207" s="2">
        <v>3.8261449999999999</v>
      </c>
      <c r="C13207" s="2">
        <v>2.2365159999999999</v>
      </c>
      <c r="D13207" s="2">
        <v>3.5080689999999999</v>
      </c>
      <c r="E13207" s="2">
        <v>0.68484820000000002</v>
      </c>
      <c r="F13207" s="2">
        <v>4.0629109999999997</v>
      </c>
      <c r="G13207" s="2">
        <v>1.9856830000000001</v>
      </c>
      <c r="H13207" s="2">
        <v>1.996618</v>
      </c>
      <c r="I13207" s="2">
        <v>0.66710510000000001</v>
      </c>
    </row>
    <row r="13208" spans="1:9">
      <c r="A13208" t="s">
        <v>13214</v>
      </c>
      <c r="B13208" s="2">
        <v>1.740896</v>
      </c>
      <c r="C13208" s="2">
        <v>1.6960249999999999</v>
      </c>
      <c r="D13208" s="2">
        <v>2.128228</v>
      </c>
      <c r="E13208" s="2">
        <v>0.5193432</v>
      </c>
      <c r="F13208" s="2">
        <v>5.648574</v>
      </c>
      <c r="G13208" s="2">
        <v>5.0193659999999998</v>
      </c>
      <c r="H13208" s="2">
        <v>4.0376060000000003</v>
      </c>
      <c r="I13208" s="2">
        <v>3.0353279999999998</v>
      </c>
    </row>
    <row r="13209" spans="1:9">
      <c r="A13209" t="s">
        <v>13215</v>
      </c>
      <c r="B13209" s="2">
        <v>4.8389730000000002</v>
      </c>
      <c r="C13209" s="2">
        <v>2.9464049999999999</v>
      </c>
      <c r="D13209" s="2">
        <v>4.713991</v>
      </c>
      <c r="E13209" s="2">
        <v>2.436007</v>
      </c>
      <c r="F13209" s="2">
        <v>3.2115079999999998</v>
      </c>
      <c r="G13209" s="2">
        <v>3.6623380000000001</v>
      </c>
      <c r="H13209" s="2">
        <v>4.2085790000000003</v>
      </c>
      <c r="I13209" s="2">
        <v>5.5367550000000003</v>
      </c>
    </row>
    <row r="13210" spans="1:9">
      <c r="A13210" t="s">
        <v>13216</v>
      </c>
      <c r="B13210" s="2">
        <v>7.4278240000000002</v>
      </c>
      <c r="C13210" s="2">
        <v>5.7890969999999999</v>
      </c>
      <c r="D13210" s="2">
        <v>2.0430990000000002</v>
      </c>
      <c r="E13210" s="2">
        <v>1.994278</v>
      </c>
      <c r="F13210" s="2">
        <v>4.6010200000000001</v>
      </c>
      <c r="G13210" s="2">
        <v>6.4247880000000004</v>
      </c>
      <c r="H13210" s="2">
        <v>2.5840679999999998</v>
      </c>
      <c r="I13210" s="2">
        <v>1.9426099999999999</v>
      </c>
    </row>
    <row r="13211" spans="1:9">
      <c r="A13211" t="s">
        <v>13217</v>
      </c>
      <c r="B13211" s="2">
        <v>5.9264549999999998</v>
      </c>
      <c r="C13211" s="2">
        <v>5.1321789999999998</v>
      </c>
      <c r="D13211" s="2">
        <v>1.2075050000000001</v>
      </c>
      <c r="E13211" s="2">
        <v>1.1786509999999999</v>
      </c>
      <c r="F13211" s="2">
        <v>6.4097299999999997</v>
      </c>
      <c r="G13211" s="2">
        <v>5.6957339999999999</v>
      </c>
      <c r="H13211" s="2">
        <v>2.86355</v>
      </c>
      <c r="I13211" s="2">
        <v>3.4443440000000001</v>
      </c>
    </row>
    <row r="13212" spans="1:9">
      <c r="A13212" t="s">
        <v>13218</v>
      </c>
      <c r="B13212" s="2">
        <v>147.5752</v>
      </c>
      <c r="C13212" s="2">
        <v>150.7577</v>
      </c>
      <c r="D13212" s="2">
        <v>125.96339999999999</v>
      </c>
      <c r="E13212" s="2">
        <v>110.4554</v>
      </c>
      <c r="F13212" s="2">
        <v>149.2927</v>
      </c>
      <c r="G13212" s="2">
        <v>139.7261</v>
      </c>
      <c r="H13212" s="2">
        <v>147.38900000000001</v>
      </c>
      <c r="I13212" s="2">
        <v>165.17449999999999</v>
      </c>
    </row>
    <row r="13213" spans="1:9">
      <c r="A13213" t="s">
        <v>13219</v>
      </c>
      <c r="B13213" s="2">
        <v>3.4927069999999998</v>
      </c>
      <c r="C13213" s="2">
        <v>3.6862400000000002</v>
      </c>
      <c r="D13213" s="2">
        <v>3.20235</v>
      </c>
      <c r="E13213" s="2">
        <v>2.3443710000000002</v>
      </c>
      <c r="F13213" s="2">
        <v>2.5755819999999998</v>
      </c>
      <c r="G13213" s="2">
        <v>3.3567330000000002</v>
      </c>
      <c r="H13213" s="2">
        <v>1.2657069999999999</v>
      </c>
      <c r="I13213" s="2">
        <v>1.5224219999999999</v>
      </c>
    </row>
    <row r="13214" spans="1:9">
      <c r="A13214" t="s">
        <v>13220</v>
      </c>
      <c r="B13214" s="2">
        <v>460.4742</v>
      </c>
      <c r="C13214" s="2">
        <v>462.13650000000001</v>
      </c>
      <c r="D13214" s="2">
        <v>435.06819999999999</v>
      </c>
      <c r="E13214" s="2">
        <v>430.5455</v>
      </c>
      <c r="F13214" s="2">
        <v>264.71620000000001</v>
      </c>
      <c r="G13214" s="2">
        <v>268.52089999999998</v>
      </c>
      <c r="H13214" s="2">
        <v>265.6191</v>
      </c>
      <c r="I13214" s="2">
        <v>273.42899999999997</v>
      </c>
    </row>
    <row r="13215" spans="1:9">
      <c r="A13215" t="s">
        <v>13221</v>
      </c>
      <c r="B13215" s="2">
        <v>0.6473989</v>
      </c>
      <c r="C13215" s="2">
        <v>0.31535609999999997</v>
      </c>
      <c r="D13215" s="2">
        <v>0.14839479999999999</v>
      </c>
      <c r="E13215" s="2">
        <v>0.1448488</v>
      </c>
      <c r="F13215" s="2">
        <v>0.14322090000000001</v>
      </c>
      <c r="G13215" s="2">
        <v>0.69996959999999997</v>
      </c>
      <c r="H13215" s="2">
        <v>1.548414</v>
      </c>
      <c r="I13215" s="2">
        <v>0.84657610000000005</v>
      </c>
    </row>
    <row r="13216" spans="1:9">
      <c r="A13216" t="s">
        <v>13222</v>
      </c>
      <c r="B13216" s="2">
        <v>0</v>
      </c>
      <c r="C13216" s="2">
        <v>0.70484139999999995</v>
      </c>
      <c r="D13216" s="2">
        <v>0</v>
      </c>
      <c r="E13216" s="2">
        <v>0.64749279999999998</v>
      </c>
      <c r="F13216" s="2">
        <v>0</v>
      </c>
      <c r="G13216" s="2">
        <v>0.62579099999999999</v>
      </c>
      <c r="H13216" s="2">
        <v>0</v>
      </c>
      <c r="I13216" s="2">
        <v>1.892153</v>
      </c>
    </row>
    <row r="13217" spans="1:9">
      <c r="A13217" t="s">
        <v>13223</v>
      </c>
      <c r="B13217" s="2">
        <v>3.7221829999999998</v>
      </c>
      <c r="C13217" s="2">
        <v>3.0218699999999998</v>
      </c>
      <c r="D13217" s="2">
        <v>2.8439580000000002</v>
      </c>
      <c r="E13217" s="2">
        <v>1.6656</v>
      </c>
      <c r="F13217" s="2">
        <v>3.2937630000000002</v>
      </c>
      <c r="G13217" s="2">
        <v>2.682957</v>
      </c>
      <c r="H13217" s="2">
        <v>1.0790930000000001</v>
      </c>
      <c r="I13217" s="2">
        <v>1.081631</v>
      </c>
    </row>
    <row r="13218" spans="1:9">
      <c r="A13218" t="s">
        <v>13224</v>
      </c>
      <c r="B13218" s="2">
        <v>0.4737132</v>
      </c>
      <c r="C13218" s="2">
        <v>0.46150330000000001</v>
      </c>
      <c r="D13218" s="2">
        <v>0</v>
      </c>
      <c r="E13218" s="2">
        <v>0</v>
      </c>
      <c r="F13218" s="2">
        <v>0.41918919999999998</v>
      </c>
      <c r="G13218" s="2">
        <v>0.4097441</v>
      </c>
      <c r="H13218" s="2">
        <v>0.82400110000000004</v>
      </c>
      <c r="I13218" s="2">
        <v>0.4129698</v>
      </c>
    </row>
    <row r="13219" spans="1:9">
      <c r="A13219" t="s">
        <v>13225</v>
      </c>
      <c r="B13219" s="2">
        <v>1.998159</v>
      </c>
      <c r="C13219" s="2">
        <v>3.5039820000000002</v>
      </c>
      <c r="D13219" s="2">
        <v>3.297685</v>
      </c>
      <c r="E13219" s="2">
        <v>3.5765389999999999</v>
      </c>
      <c r="F13219" s="2">
        <v>2.121807</v>
      </c>
      <c r="G13219" s="2">
        <v>1.036999</v>
      </c>
      <c r="H13219" s="2">
        <v>1.04271</v>
      </c>
      <c r="I13219" s="2">
        <v>2.0903260000000001</v>
      </c>
    </row>
    <row r="13220" spans="1:9">
      <c r="A13220" t="s">
        <v>13226</v>
      </c>
      <c r="B13220" s="2">
        <v>0</v>
      </c>
      <c r="C13220" s="2">
        <v>0</v>
      </c>
      <c r="D13220" s="2">
        <v>0</v>
      </c>
      <c r="E13220" s="2">
        <v>0</v>
      </c>
      <c r="F13220" s="2">
        <v>0</v>
      </c>
      <c r="G13220" s="2">
        <v>0.75055930000000004</v>
      </c>
      <c r="H13220" s="2">
        <v>0</v>
      </c>
      <c r="I13220" s="2">
        <v>0</v>
      </c>
    </row>
    <row r="13221" spans="1:9">
      <c r="A13221" t="s">
        <v>13227</v>
      </c>
      <c r="B13221" s="2">
        <v>10.316420000000001</v>
      </c>
      <c r="C13221" s="2">
        <v>0</v>
      </c>
      <c r="D13221" s="2">
        <v>18.917580000000001</v>
      </c>
      <c r="E13221" s="2">
        <v>0</v>
      </c>
      <c r="F13221" s="2">
        <v>27.387029999999999</v>
      </c>
      <c r="G13221" s="2">
        <v>26.769950000000001</v>
      </c>
      <c r="H13221" s="2">
        <v>17.94491</v>
      </c>
      <c r="I13221" s="2">
        <v>35.974260000000001</v>
      </c>
    </row>
    <row r="13222" spans="1:9">
      <c r="A13222" t="s">
        <v>13228</v>
      </c>
      <c r="B13222" s="2">
        <v>0</v>
      </c>
      <c r="C13222" s="2">
        <v>0</v>
      </c>
      <c r="D13222" s="2">
        <v>0</v>
      </c>
      <c r="E13222" s="2">
        <v>0</v>
      </c>
      <c r="F13222" s="2">
        <v>2.0412689999999998</v>
      </c>
      <c r="G13222" s="2">
        <v>0.49881890000000001</v>
      </c>
      <c r="H13222" s="2">
        <v>0.50156590000000001</v>
      </c>
      <c r="I13222" s="2">
        <v>0</v>
      </c>
    </row>
    <row r="13223" spans="1:9">
      <c r="A13223" t="s">
        <v>13229</v>
      </c>
      <c r="B13223" s="2">
        <v>4.0499039999999997</v>
      </c>
      <c r="C13223" s="2">
        <v>1.095977</v>
      </c>
      <c r="D13223" s="2">
        <v>1.2377419999999999</v>
      </c>
      <c r="E13223" s="2">
        <v>2.214969</v>
      </c>
      <c r="F13223" s="2">
        <v>2.3891749999999998</v>
      </c>
      <c r="G13223" s="2">
        <v>2.3353429999999999</v>
      </c>
      <c r="H13223" s="2">
        <v>1.369785</v>
      </c>
      <c r="I13223" s="2">
        <v>2.3537279999999998</v>
      </c>
    </row>
    <row r="13224" spans="1:9">
      <c r="A13224" t="s">
        <v>13230</v>
      </c>
      <c r="B13224" s="2">
        <v>2.2044410000000001</v>
      </c>
      <c r="C13224" s="2">
        <v>2.3385210000000001</v>
      </c>
      <c r="D13224" s="2">
        <v>1.9762649999999999</v>
      </c>
      <c r="E13224" s="2">
        <v>2.0167250000000001</v>
      </c>
      <c r="F13224" s="2">
        <v>3.1211380000000002</v>
      </c>
      <c r="G13224" s="2">
        <v>2.3304830000000001</v>
      </c>
      <c r="H13224" s="2">
        <v>3.238038</v>
      </c>
      <c r="I13224" s="2">
        <v>2.3488289999999998</v>
      </c>
    </row>
    <row r="13225" spans="1:9">
      <c r="A13225" t="s">
        <v>13231</v>
      </c>
      <c r="B13225" s="2">
        <v>4.6313630000000003</v>
      </c>
      <c r="C13225" s="2">
        <v>4.8049759999999999</v>
      </c>
      <c r="D13225" s="2">
        <v>5.2389989999999997</v>
      </c>
      <c r="E13225" s="2">
        <v>5.3829570000000002</v>
      </c>
      <c r="F13225" s="2">
        <v>9.2610849999999996</v>
      </c>
      <c r="G13225" s="2">
        <v>9.3645689999999995</v>
      </c>
      <c r="H13225" s="2">
        <v>16.68749</v>
      </c>
      <c r="I13225" s="2">
        <v>15.62561</v>
      </c>
    </row>
    <row r="13226" spans="1:9">
      <c r="A13226" t="s">
        <v>13232</v>
      </c>
      <c r="B13226" s="2">
        <v>2.060349</v>
      </c>
      <c r="C13226" s="2">
        <v>3.1652689999999999</v>
      </c>
      <c r="D13226" s="2">
        <v>1.1625030000000001</v>
      </c>
      <c r="E13226" s="2">
        <v>2.2694489999999998</v>
      </c>
      <c r="F13226" s="2">
        <v>2.3140670000000001</v>
      </c>
      <c r="G13226" s="2">
        <v>1.782125</v>
      </c>
      <c r="H13226" s="2">
        <v>0.82704869999999997</v>
      </c>
      <c r="I13226" s="2">
        <v>1.6579889999999999</v>
      </c>
    </row>
    <row r="13227" spans="1:9">
      <c r="A13227" t="s">
        <v>13233</v>
      </c>
      <c r="B13227" s="2">
        <v>62.899340000000002</v>
      </c>
      <c r="C13227" s="2">
        <v>60.024520000000003</v>
      </c>
      <c r="D13227" s="2">
        <v>55.241399999999999</v>
      </c>
      <c r="E13227" s="2">
        <v>54.056849999999997</v>
      </c>
      <c r="F13227" s="2">
        <v>37.039459999999998</v>
      </c>
      <c r="G13227" s="2">
        <v>37.710709999999999</v>
      </c>
      <c r="H13227" s="2">
        <v>54.112690000000001</v>
      </c>
      <c r="I13227" s="2">
        <v>51.864519999999999</v>
      </c>
    </row>
    <row r="13228" spans="1:9">
      <c r="A13228" t="s">
        <v>13234</v>
      </c>
      <c r="B13228" s="2">
        <v>1.552457</v>
      </c>
      <c r="C13228" s="2">
        <v>1.3532379999999999</v>
      </c>
      <c r="D13228" s="2">
        <v>1.0488189999999999</v>
      </c>
      <c r="E13228" s="2">
        <v>0.73125470000000004</v>
      </c>
      <c r="F13228" s="2">
        <v>0.65073309999999995</v>
      </c>
      <c r="G13228" s="2">
        <v>0.63607100000000005</v>
      </c>
      <c r="H13228" s="2">
        <v>0.92382880000000001</v>
      </c>
      <c r="I13228" s="2">
        <v>0.64107840000000005</v>
      </c>
    </row>
    <row r="13229" spans="1:9">
      <c r="A13229" t="s">
        <v>13235</v>
      </c>
      <c r="B13229" s="2">
        <v>1.123159</v>
      </c>
      <c r="C13229" s="2">
        <v>0</v>
      </c>
      <c r="D13229" s="2">
        <v>1.5446820000000001</v>
      </c>
      <c r="E13229" s="2">
        <v>1.507771</v>
      </c>
      <c r="F13229" s="2">
        <v>2.981652</v>
      </c>
      <c r="G13229" s="2">
        <v>2.428725</v>
      </c>
      <c r="H13229" s="2">
        <v>1.9536800000000001</v>
      </c>
      <c r="I13229" s="2">
        <v>1.468707</v>
      </c>
    </row>
    <row r="13230" spans="1:9">
      <c r="A13230" t="s">
        <v>13236</v>
      </c>
      <c r="B13230" s="2">
        <v>4.2002569999999997</v>
      </c>
      <c r="C13230" s="2">
        <v>3.8766280000000002</v>
      </c>
      <c r="D13230" s="2">
        <v>3.0403259999999999</v>
      </c>
      <c r="E13230" s="2">
        <v>2.7698299999999998</v>
      </c>
      <c r="F13230" s="2">
        <v>3.7168109999999999</v>
      </c>
      <c r="G13230" s="2">
        <v>4.3979200000000001</v>
      </c>
      <c r="H13230" s="2">
        <v>2.6917369999999998</v>
      </c>
      <c r="I13230" s="2">
        <v>2.50535</v>
      </c>
    </row>
    <row r="13231" spans="1:9">
      <c r="A13231" t="s">
        <v>13237</v>
      </c>
      <c r="B13231" s="2">
        <v>2.5410979999999999</v>
      </c>
      <c r="C13231" s="2">
        <v>2.2851699999999999</v>
      </c>
      <c r="D13231" s="2">
        <v>2.5090690000000002</v>
      </c>
      <c r="E13231" s="2">
        <v>2.2741769999999999</v>
      </c>
      <c r="F13231" s="2">
        <v>2.9405019999999999</v>
      </c>
      <c r="G13231" s="2">
        <v>2.3670270000000002</v>
      </c>
      <c r="H13231" s="2">
        <v>3.4000889999999999</v>
      </c>
      <c r="I13231" s="2">
        <v>5.1121309999999998</v>
      </c>
    </row>
    <row r="13232" spans="1:9">
      <c r="A13232" t="s">
        <v>13238</v>
      </c>
      <c r="B13232" s="2">
        <v>1.9577929999999999</v>
      </c>
      <c r="C13232" s="2">
        <v>1.3535900000000001</v>
      </c>
      <c r="D13232" s="2">
        <v>4.1112130000000002</v>
      </c>
      <c r="E13232" s="2">
        <v>4.2673160000000001</v>
      </c>
      <c r="F13232" s="2">
        <v>4.6664440000000003</v>
      </c>
      <c r="G13232" s="2">
        <v>5.544575</v>
      </c>
      <c r="H13232" s="2">
        <v>8.6784949999999998</v>
      </c>
      <c r="I13232" s="2">
        <v>8.4511570000000003</v>
      </c>
    </row>
    <row r="13233" spans="1:9">
      <c r="A13233" t="s">
        <v>13239</v>
      </c>
      <c r="B13233" s="2">
        <v>0.4577541</v>
      </c>
      <c r="C13233" s="2">
        <v>0.2229778</v>
      </c>
      <c r="D13233" s="2">
        <v>0</v>
      </c>
      <c r="E13233" s="2">
        <v>0.2048354</v>
      </c>
      <c r="F13233" s="2">
        <v>1.215201</v>
      </c>
      <c r="G13233" s="2">
        <v>0.79188020000000003</v>
      </c>
      <c r="H13233" s="2">
        <v>0.99530130000000006</v>
      </c>
      <c r="I13233" s="2">
        <v>0.7981142</v>
      </c>
    </row>
    <row r="13234" spans="1:9">
      <c r="A13234" t="s">
        <v>13240</v>
      </c>
      <c r="B13234" s="2">
        <v>0</v>
      </c>
      <c r="C13234" s="2">
        <v>0.14542550000000001</v>
      </c>
      <c r="D13234" s="2">
        <v>0.20529529999999999</v>
      </c>
      <c r="E13234" s="2">
        <v>6.6796549999999996E-2</v>
      </c>
      <c r="F13234" s="2">
        <v>0.66045880000000001</v>
      </c>
      <c r="G13234" s="2">
        <v>0.19367329999999999</v>
      </c>
      <c r="H13234" s="2">
        <v>0.25965310000000003</v>
      </c>
      <c r="I13234" s="2">
        <v>0.39039590000000002</v>
      </c>
    </row>
    <row r="13235" spans="1:9">
      <c r="A13235" t="s">
        <v>13241</v>
      </c>
      <c r="B13235" s="2">
        <v>0.1080882</v>
      </c>
      <c r="C13235" s="2">
        <v>0.1053023</v>
      </c>
      <c r="D13235" s="2">
        <v>0</v>
      </c>
      <c r="E13235" s="2">
        <v>0</v>
      </c>
      <c r="F13235" s="2">
        <v>9.5647360000000001E-2</v>
      </c>
      <c r="G13235" s="2">
        <v>9.3492259999999994E-2</v>
      </c>
      <c r="H13235" s="2">
        <v>0</v>
      </c>
      <c r="I13235" s="2">
        <v>0.1884565</v>
      </c>
    </row>
    <row r="13236" spans="1:9">
      <c r="A13236" t="s">
        <v>13242</v>
      </c>
      <c r="B13236" s="2">
        <v>8.4704689999999996</v>
      </c>
      <c r="C13236" s="2">
        <v>8.610932</v>
      </c>
      <c r="D13236" s="2">
        <v>5.6277520000000001</v>
      </c>
      <c r="E13236" s="2">
        <v>6.8116589999999997</v>
      </c>
      <c r="F13236" s="2">
        <v>7.9300470000000001</v>
      </c>
      <c r="G13236" s="2">
        <v>10.618309999999999</v>
      </c>
      <c r="H13236" s="2">
        <v>4.9113230000000003</v>
      </c>
      <c r="I13236" s="2">
        <v>5.6720100000000002</v>
      </c>
    </row>
    <row r="13237" spans="1:9">
      <c r="A13237" t="s">
        <v>13243</v>
      </c>
      <c r="B13237" s="2">
        <v>0.1771904</v>
      </c>
      <c r="C13237" s="2">
        <v>0.5178701</v>
      </c>
      <c r="D13237" s="2">
        <v>0.3249204</v>
      </c>
      <c r="E13237" s="2">
        <v>0.63431230000000005</v>
      </c>
      <c r="F13237" s="2">
        <v>2.0383469999999999</v>
      </c>
      <c r="G13237" s="2">
        <v>1.5326310000000001</v>
      </c>
      <c r="H13237" s="2">
        <v>1.8492850000000001</v>
      </c>
      <c r="I13237" s="2">
        <v>2.471514</v>
      </c>
    </row>
    <row r="13238" spans="1:9">
      <c r="A13238" t="s">
        <v>13244</v>
      </c>
      <c r="B13238" s="2">
        <v>2.818098</v>
      </c>
      <c r="C13238" s="2">
        <v>2.308684</v>
      </c>
      <c r="D13238" s="2">
        <v>1.8791439999999999</v>
      </c>
      <c r="E13238" s="2">
        <v>1.37568</v>
      </c>
      <c r="F13238" s="2">
        <v>2.04033</v>
      </c>
      <c r="G13238" s="2">
        <v>2.160555</v>
      </c>
      <c r="H13238" s="2">
        <v>1.8382289999999999</v>
      </c>
      <c r="I13238" s="2">
        <v>1.675049</v>
      </c>
    </row>
    <row r="13239" spans="1:9">
      <c r="A13239" t="s">
        <v>13245</v>
      </c>
      <c r="B13239" s="2">
        <v>0</v>
      </c>
      <c r="C13239" s="2">
        <v>0.168549</v>
      </c>
      <c r="D13239" s="2">
        <v>0</v>
      </c>
      <c r="E13239" s="2">
        <v>0.15483520000000001</v>
      </c>
      <c r="F13239" s="2">
        <v>0</v>
      </c>
      <c r="G13239" s="2">
        <v>0</v>
      </c>
      <c r="H13239" s="2">
        <v>0.15046979999999999</v>
      </c>
      <c r="I13239" s="2">
        <v>0</v>
      </c>
    </row>
    <row r="13240" spans="1:9">
      <c r="A13240" t="s">
        <v>13246</v>
      </c>
      <c r="B13240" s="2">
        <v>0.43018279999999998</v>
      </c>
      <c r="C13240" s="2">
        <v>0.20954739999999999</v>
      </c>
      <c r="D13240" s="2">
        <v>0</v>
      </c>
      <c r="E13240" s="2">
        <v>0.1924979</v>
      </c>
      <c r="F13240" s="2">
        <v>0.76133819999999996</v>
      </c>
      <c r="G13240" s="2">
        <v>0.93022990000000005</v>
      </c>
      <c r="H13240" s="2">
        <v>0.74828209999999995</v>
      </c>
      <c r="I13240" s="2">
        <v>0.75004249999999995</v>
      </c>
    </row>
    <row r="13241" spans="1:9">
      <c r="A13241" t="s">
        <v>13247</v>
      </c>
      <c r="B13241" s="2">
        <v>0.65616819999999998</v>
      </c>
      <c r="C13241" s="2">
        <v>0</v>
      </c>
      <c r="D13241" s="2">
        <v>0</v>
      </c>
      <c r="E13241" s="2">
        <v>0</v>
      </c>
      <c r="F13241" s="2">
        <v>0.58064369999999998</v>
      </c>
      <c r="G13241" s="2">
        <v>1.702682</v>
      </c>
      <c r="H13241" s="2">
        <v>0.28534320000000002</v>
      </c>
      <c r="I13241" s="2">
        <v>0</v>
      </c>
    </row>
    <row r="13242" spans="1:9">
      <c r="A13242" t="s">
        <v>13248</v>
      </c>
      <c r="B13242" s="2">
        <v>7.3300890000000001</v>
      </c>
      <c r="C13242" s="2">
        <v>3.5705779999999998</v>
      </c>
      <c r="D13242" s="2">
        <v>0</v>
      </c>
      <c r="E13242" s="2">
        <v>0</v>
      </c>
      <c r="F13242" s="2">
        <v>6.4864009999999999</v>
      </c>
      <c r="G13242" s="2">
        <v>12.6805</v>
      </c>
      <c r="H13242" s="2">
        <v>6.3751670000000003</v>
      </c>
      <c r="I13242" s="2">
        <v>6.3901640000000004</v>
      </c>
    </row>
    <row r="13243" spans="1:9">
      <c r="A13243" t="s">
        <v>13249</v>
      </c>
      <c r="B13243" s="2">
        <v>11.21072</v>
      </c>
      <c r="C13243" s="2">
        <v>10.92177</v>
      </c>
      <c r="D13243" s="2">
        <v>3.9533649999999998</v>
      </c>
      <c r="E13243" s="2">
        <v>2.3153380000000001</v>
      </c>
      <c r="F13243" s="2">
        <v>6.1048479999999996</v>
      </c>
      <c r="G13243" s="2">
        <v>4.4754709999999998</v>
      </c>
      <c r="H13243" s="2">
        <v>3.0000779999999998</v>
      </c>
      <c r="I13243" s="2">
        <v>6.0142720000000001</v>
      </c>
    </row>
    <row r="13244" spans="1:9">
      <c r="A13244" t="s">
        <v>13250</v>
      </c>
      <c r="B13244" s="2">
        <v>1.1669179999999999</v>
      </c>
      <c r="C13244" s="2">
        <v>1.2505250000000001</v>
      </c>
      <c r="D13244" s="2">
        <v>0.53495470000000001</v>
      </c>
      <c r="E13244" s="2">
        <v>1.3576459999999999</v>
      </c>
      <c r="F13244" s="2">
        <v>2.0652140000000001</v>
      </c>
      <c r="G13244" s="2">
        <v>0.9084063</v>
      </c>
      <c r="H13244" s="2">
        <v>2.3342670000000001</v>
      </c>
      <c r="I13244" s="2">
        <v>1.5259290000000001</v>
      </c>
    </row>
    <row r="13245" spans="1:9">
      <c r="A13245" t="s">
        <v>13251</v>
      </c>
      <c r="B13245" s="2">
        <v>4.2825379999999997</v>
      </c>
      <c r="C13245" s="2">
        <v>3.4767960000000002</v>
      </c>
      <c r="D13245" s="2">
        <v>3.92652</v>
      </c>
      <c r="E13245" s="2">
        <v>4.4714749999999999</v>
      </c>
      <c r="F13245" s="2">
        <v>3.9475210000000001</v>
      </c>
      <c r="G13245" s="2">
        <v>5.2476649999999996</v>
      </c>
      <c r="H13245" s="2">
        <v>5.2765630000000003</v>
      </c>
      <c r="I13245" s="2">
        <v>4.8223019999999996</v>
      </c>
    </row>
    <row r="13246" spans="1:9">
      <c r="A13246" t="s">
        <v>13252</v>
      </c>
      <c r="B13246" s="2">
        <v>3.6742530000000002</v>
      </c>
      <c r="C13246" s="2">
        <v>2.8977309999999998</v>
      </c>
      <c r="D13246" s="2">
        <v>3.529223</v>
      </c>
      <c r="E13246" s="2">
        <v>3.914647</v>
      </c>
      <c r="F13246" s="2">
        <v>2.7868710000000001</v>
      </c>
      <c r="G13246" s="2">
        <v>3.7834409999999998</v>
      </c>
      <c r="H13246" s="2">
        <v>2.8912499999999999</v>
      </c>
      <c r="I13246" s="2">
        <v>3.508168</v>
      </c>
    </row>
    <row r="13247" spans="1:9">
      <c r="A13247" t="s">
        <v>13253</v>
      </c>
      <c r="B13247" s="2">
        <v>1.385189</v>
      </c>
      <c r="C13247" s="2">
        <v>1.818872</v>
      </c>
      <c r="D13247" s="2">
        <v>1.9878800000000001</v>
      </c>
      <c r="E13247" s="2">
        <v>2.0481769999999999</v>
      </c>
      <c r="F13247" s="2">
        <v>2.4515090000000002</v>
      </c>
      <c r="G13247" s="2">
        <v>2.9692940000000001</v>
      </c>
      <c r="H13247" s="2">
        <v>3.8761009999999998</v>
      </c>
      <c r="I13247" s="2">
        <v>3.5176989999999999</v>
      </c>
    </row>
    <row r="13248" spans="1:9">
      <c r="A13248" t="s">
        <v>13254</v>
      </c>
      <c r="B13248" s="2">
        <v>7.085528</v>
      </c>
      <c r="C13248" s="2">
        <v>6.652793</v>
      </c>
      <c r="D13248" s="2">
        <v>6.5435660000000002</v>
      </c>
      <c r="E13248" s="2">
        <v>5.6060350000000003</v>
      </c>
      <c r="F13248" s="2">
        <v>6.315423</v>
      </c>
      <c r="G13248" s="2">
        <v>5.2849060000000003</v>
      </c>
      <c r="H13248" s="2">
        <v>12.369590000000001</v>
      </c>
      <c r="I13248" s="2">
        <v>11.861560000000001</v>
      </c>
    </row>
    <row r="13249" spans="1:9">
      <c r="A13249" t="s">
        <v>13255</v>
      </c>
      <c r="B13249" s="2">
        <v>6.0499229999999997</v>
      </c>
      <c r="C13249" s="2">
        <v>4.9317029999999997</v>
      </c>
      <c r="D13249" s="2">
        <v>5.3205710000000002</v>
      </c>
      <c r="E13249" s="2">
        <v>5.8564230000000004</v>
      </c>
      <c r="F13249" s="2">
        <v>5.4628379999999996</v>
      </c>
      <c r="G13249" s="2">
        <v>3.9514149999999999</v>
      </c>
      <c r="H13249" s="2">
        <v>9.0201829999999994</v>
      </c>
      <c r="I13249" s="2">
        <v>7.6421380000000001</v>
      </c>
    </row>
    <row r="13250" spans="1:9">
      <c r="A13250" t="s">
        <v>13256</v>
      </c>
      <c r="B13250" s="2">
        <v>1.1264620000000001</v>
      </c>
      <c r="C13250" s="2">
        <v>1.6960249999999999</v>
      </c>
      <c r="D13250" s="2">
        <v>1.3144940000000001</v>
      </c>
      <c r="E13250" s="2">
        <v>1.8329759999999999</v>
      </c>
      <c r="F13250" s="2">
        <v>1.268664</v>
      </c>
      <c r="G13250" s="2">
        <v>1.417233</v>
      </c>
      <c r="H13250" s="2">
        <v>13.537850000000001</v>
      </c>
      <c r="I13250" s="2">
        <v>11.60567</v>
      </c>
    </row>
    <row r="13251" spans="1:9">
      <c r="A13251" t="s">
        <v>13257</v>
      </c>
      <c r="B13251" s="2">
        <v>2.1503209999999999</v>
      </c>
      <c r="C13251" s="2">
        <v>1.7956259999999999</v>
      </c>
      <c r="D13251" s="2">
        <v>1.0561929999999999</v>
      </c>
      <c r="E13251" s="2">
        <v>0.96222399999999997</v>
      </c>
      <c r="F13251" s="2">
        <v>1.630989</v>
      </c>
      <c r="G13251" s="2">
        <v>1.79352</v>
      </c>
      <c r="H13251" s="2">
        <v>1.736605</v>
      </c>
      <c r="I13251" s="2">
        <v>2.0754380000000001</v>
      </c>
    </row>
    <row r="13252" spans="1:9">
      <c r="A13252" t="s">
        <v>13258</v>
      </c>
      <c r="B13252" s="2">
        <v>0</v>
      </c>
      <c r="C13252" s="2">
        <v>0</v>
      </c>
      <c r="D13252" s="2">
        <v>0.14551990000000001</v>
      </c>
      <c r="E13252" s="2">
        <v>7.1021290000000001E-2</v>
      </c>
      <c r="F13252" s="2">
        <v>0.42133890000000002</v>
      </c>
      <c r="G13252" s="2">
        <v>0.27456360000000002</v>
      </c>
      <c r="H13252" s="2">
        <v>0.20705670000000001</v>
      </c>
      <c r="I13252" s="2">
        <v>0.1383625</v>
      </c>
    </row>
    <row r="13253" spans="1:9">
      <c r="A13253" t="s">
        <v>13259</v>
      </c>
      <c r="B13253" s="2">
        <v>1.600824</v>
      </c>
      <c r="C13253" s="2">
        <v>0.77978139999999996</v>
      </c>
      <c r="D13253" s="2">
        <v>1.4677439999999999</v>
      </c>
      <c r="E13253" s="2">
        <v>0</v>
      </c>
      <c r="F13253" s="2">
        <v>0.70828519999999995</v>
      </c>
      <c r="G13253" s="2">
        <v>0.69232629999999995</v>
      </c>
      <c r="H13253" s="2">
        <v>0.34806939999999997</v>
      </c>
      <c r="I13253" s="2">
        <v>0.34888829999999998</v>
      </c>
    </row>
    <row r="13254" spans="1:9">
      <c r="A13254" t="s">
        <v>13260</v>
      </c>
      <c r="B13254" s="2">
        <v>8.2436380000000007</v>
      </c>
      <c r="C13254" s="2">
        <v>7.4065130000000003</v>
      </c>
      <c r="D13254" s="2">
        <v>17.72007</v>
      </c>
      <c r="E13254" s="2">
        <v>18.198360000000001</v>
      </c>
      <c r="F13254" s="2">
        <v>14.184340000000001</v>
      </c>
      <c r="G13254" s="2">
        <v>11.250249999999999</v>
      </c>
      <c r="H13254" s="2">
        <v>47.6387</v>
      </c>
      <c r="I13254" s="2">
        <v>44.476889999999997</v>
      </c>
    </row>
    <row r="13255" spans="1:9">
      <c r="A13255" t="s">
        <v>13261</v>
      </c>
      <c r="B13255" s="2">
        <v>0.48316290000000001</v>
      </c>
      <c r="C13255" s="2">
        <v>0.4707094</v>
      </c>
      <c r="D13255" s="2">
        <v>1.328989</v>
      </c>
      <c r="E13255" s="2">
        <v>0.86482130000000002</v>
      </c>
      <c r="F13255" s="2">
        <v>0.64132670000000003</v>
      </c>
      <c r="G13255" s="2">
        <v>0.83583540000000001</v>
      </c>
      <c r="H13255" s="2">
        <v>1.2606569999999999</v>
      </c>
      <c r="I13255" s="2">
        <v>0.42120770000000002</v>
      </c>
    </row>
    <row r="13256" spans="1:9">
      <c r="A13256" t="s">
        <v>13262</v>
      </c>
      <c r="B13256" s="2">
        <v>5.4475800000000003</v>
      </c>
      <c r="C13256" s="2">
        <v>6.145143</v>
      </c>
      <c r="D13256" s="2">
        <v>4.2060709999999997</v>
      </c>
      <c r="E13256" s="2">
        <v>3.46407</v>
      </c>
      <c r="F13256" s="2">
        <v>5.5817100000000002</v>
      </c>
      <c r="G13256" s="2">
        <v>5.827941</v>
      </c>
      <c r="H13256" s="2">
        <v>4.2391740000000002</v>
      </c>
      <c r="I13256" s="2">
        <v>3.2493479999999999</v>
      </c>
    </row>
    <row r="13257" spans="1:9">
      <c r="A13257" t="s">
        <v>13263</v>
      </c>
      <c r="B13257" s="2">
        <v>0.96641880000000002</v>
      </c>
      <c r="C13257" s="2">
        <v>1.046122</v>
      </c>
      <c r="D13257" s="2">
        <v>0.49226560000000003</v>
      </c>
      <c r="E13257" s="2">
        <v>0.86490460000000002</v>
      </c>
      <c r="F13257" s="2">
        <v>1.8053900000000001</v>
      </c>
      <c r="G13257" s="2">
        <v>1.2074339999999999</v>
      </c>
      <c r="H13257" s="2">
        <v>0.18678210000000001</v>
      </c>
      <c r="I13257" s="2">
        <v>0.6552751</v>
      </c>
    </row>
    <row r="13258" spans="1:9">
      <c r="A13258" t="s">
        <v>13264</v>
      </c>
      <c r="B13258" s="2">
        <v>9.6730160000000005</v>
      </c>
      <c r="C13258" s="2">
        <v>11.05842</v>
      </c>
      <c r="D13258" s="2">
        <v>6.7874040000000004</v>
      </c>
      <c r="E13258" s="2">
        <v>6.0068609999999998</v>
      </c>
      <c r="F13258" s="2">
        <v>5.5899809999999999</v>
      </c>
      <c r="G13258" s="2">
        <v>5.7201560000000002</v>
      </c>
      <c r="H13258" s="2">
        <v>2.5753689999999998</v>
      </c>
      <c r="I13258" s="2">
        <v>3.5279500000000001</v>
      </c>
    </row>
    <row r="13259" spans="1:9">
      <c r="A13259" t="s">
        <v>13265</v>
      </c>
      <c r="B13259" s="2">
        <v>1.104705</v>
      </c>
      <c r="C13259" s="2">
        <v>0.46124179999999998</v>
      </c>
      <c r="D13259" s="2">
        <v>0.43408619999999998</v>
      </c>
      <c r="E13259" s="2">
        <v>0.70618910000000001</v>
      </c>
      <c r="F13259" s="2">
        <v>1.5361560000000001</v>
      </c>
      <c r="G13259" s="2">
        <v>2.0475599999999998</v>
      </c>
      <c r="H13259" s="2">
        <v>0.4117671</v>
      </c>
      <c r="I13259" s="2">
        <v>0.82547170000000003</v>
      </c>
    </row>
    <row r="13260" spans="1:9">
      <c r="A13260" t="s">
        <v>13266</v>
      </c>
      <c r="B13260" s="2">
        <v>8.544276</v>
      </c>
      <c r="C13260" s="2">
        <v>6.4214079999999996</v>
      </c>
      <c r="D13260" s="2">
        <v>6.2671749999999999</v>
      </c>
      <c r="E13260" s="2">
        <v>5.4619790000000004</v>
      </c>
      <c r="F13260" s="2">
        <v>4.3204770000000003</v>
      </c>
      <c r="G13260" s="2">
        <v>3.5896599999999999</v>
      </c>
      <c r="H13260" s="2">
        <v>2.1231930000000001</v>
      </c>
      <c r="I13260" s="2">
        <v>3.6179199999999998</v>
      </c>
    </row>
    <row r="13261" spans="1:9">
      <c r="A13261" t="s">
        <v>13267</v>
      </c>
      <c r="B13261" s="2">
        <v>0</v>
      </c>
      <c r="C13261" s="2">
        <v>0</v>
      </c>
      <c r="D13261" s="2">
        <v>0</v>
      </c>
      <c r="E13261" s="2">
        <v>0.31515140000000003</v>
      </c>
      <c r="F13261" s="2">
        <v>1.5580480000000001</v>
      </c>
      <c r="G13261" s="2">
        <v>1.827531</v>
      </c>
      <c r="H13261" s="2">
        <v>1.5313300000000001</v>
      </c>
      <c r="I13261" s="2">
        <v>3.0698639999999999</v>
      </c>
    </row>
    <row r="13262" spans="1:9">
      <c r="A13262" t="s">
        <v>13268</v>
      </c>
      <c r="B13262" s="2">
        <v>3.7296149999999999</v>
      </c>
      <c r="C13262" s="2">
        <v>4.3984290000000001</v>
      </c>
      <c r="D13262" s="2">
        <v>2.1597240000000002</v>
      </c>
      <c r="E13262" s="2">
        <v>1.9324399999999999</v>
      </c>
      <c r="F13262" s="2">
        <v>2.084425</v>
      </c>
      <c r="G13262" s="2">
        <v>1.188518</v>
      </c>
      <c r="H13262" s="2">
        <v>1.02434</v>
      </c>
      <c r="I13262" s="2">
        <v>1.540124</v>
      </c>
    </row>
    <row r="13263" spans="1:9">
      <c r="A13263" t="s">
        <v>13269</v>
      </c>
      <c r="B13263" s="2">
        <v>3.3212649999999999</v>
      </c>
      <c r="C13263" s="2">
        <v>3.2356590000000001</v>
      </c>
      <c r="D13263" s="2">
        <v>1.4210750000000001</v>
      </c>
      <c r="E13263" s="2">
        <v>1.3871169999999999</v>
      </c>
      <c r="F13263" s="2">
        <v>3.3308550000000001</v>
      </c>
      <c r="G13263" s="2">
        <v>3.4473229999999999</v>
      </c>
      <c r="H13263" s="2">
        <v>1.540581</v>
      </c>
      <c r="I13263" s="2">
        <v>2.5093329999999998</v>
      </c>
    </row>
    <row r="13264" spans="1:9">
      <c r="A13264" t="s">
        <v>13270</v>
      </c>
      <c r="B13264" s="2">
        <v>3.6817489999999999</v>
      </c>
      <c r="C13264" s="2">
        <v>2.72106</v>
      </c>
      <c r="D13264" s="2">
        <v>3.9576899999999999</v>
      </c>
      <c r="E13264" s="2">
        <v>2.2724220000000002</v>
      </c>
      <c r="F13264" s="2">
        <v>5.8418999999999999</v>
      </c>
      <c r="G13264" s="2">
        <v>4.5023299999999997</v>
      </c>
      <c r="H13264" s="2">
        <v>3.2021120000000001</v>
      </c>
      <c r="I13264" s="2">
        <v>2.4349029999999998</v>
      </c>
    </row>
    <row r="13265" spans="1:9">
      <c r="A13265" t="s">
        <v>13271</v>
      </c>
      <c r="B13265" s="2">
        <v>4.6167410000000002</v>
      </c>
      <c r="C13265" s="2">
        <v>1.9989980000000001</v>
      </c>
      <c r="D13265" s="2">
        <v>4.7032670000000003</v>
      </c>
      <c r="E13265" s="2">
        <v>3.0605859999999998</v>
      </c>
      <c r="F13265" s="2">
        <v>2.1183339999999999</v>
      </c>
      <c r="G13265" s="2">
        <v>4.5849080000000004</v>
      </c>
      <c r="H13265" s="2">
        <v>3.866584</v>
      </c>
      <c r="I13265" s="2">
        <v>3.2794210000000001</v>
      </c>
    </row>
    <row r="13266" spans="1:9">
      <c r="A13266" t="s">
        <v>13272</v>
      </c>
      <c r="B13266" s="2">
        <v>6.9998639999999996</v>
      </c>
      <c r="C13266" s="2">
        <v>7.7758289999999999</v>
      </c>
      <c r="D13266" s="2">
        <v>6.1831459999999998</v>
      </c>
      <c r="E13266" s="2">
        <v>6.761171</v>
      </c>
      <c r="F13266" s="2">
        <v>6.1941850000000001</v>
      </c>
      <c r="G13266" s="2">
        <v>6.1284559999999999</v>
      </c>
      <c r="H13266" s="2">
        <v>4.937189</v>
      </c>
      <c r="I13266" s="2">
        <v>5.8418200000000002</v>
      </c>
    </row>
    <row r="13267" spans="1:9">
      <c r="A13267" t="s">
        <v>13273</v>
      </c>
      <c r="B13267" s="2">
        <v>0.76789379999999996</v>
      </c>
      <c r="C13267" s="2">
        <v>0.90559639999999997</v>
      </c>
      <c r="D13267" s="2">
        <v>0.88933510000000005</v>
      </c>
      <c r="E13267" s="2">
        <v>0.57872259999999998</v>
      </c>
      <c r="F13267" s="2">
        <v>1.1086739999999999</v>
      </c>
      <c r="G13267" s="2">
        <v>1.0137780000000001</v>
      </c>
      <c r="H13267" s="2">
        <v>0.87875919999999996</v>
      </c>
      <c r="I13267" s="2">
        <v>0.66942809999999997</v>
      </c>
    </row>
    <row r="13268" spans="1:9">
      <c r="A13268" t="s">
        <v>13274</v>
      </c>
      <c r="B13268" s="2">
        <v>3.9673080000000001</v>
      </c>
      <c r="C13268" s="2">
        <v>4.0520690000000004</v>
      </c>
      <c r="D13268" s="2">
        <v>3.9308420000000002</v>
      </c>
      <c r="E13268" s="2">
        <v>3.8369119999999999</v>
      </c>
      <c r="F13268" s="2">
        <v>7.6442079999999999</v>
      </c>
      <c r="G13268" s="2">
        <v>6.9738389999999999</v>
      </c>
      <c r="H13268" s="2">
        <v>6.5670219999999997</v>
      </c>
      <c r="I13268" s="2">
        <v>5.8014999999999999</v>
      </c>
    </row>
    <row r="13269" spans="1:9">
      <c r="A13269" t="s">
        <v>13275</v>
      </c>
      <c r="B13269" s="2">
        <v>58.242139999999999</v>
      </c>
      <c r="C13269" s="2">
        <v>52.04607</v>
      </c>
      <c r="D13269" s="2">
        <v>41.912320000000001</v>
      </c>
      <c r="E13269" s="2">
        <v>47.07206</v>
      </c>
      <c r="F13269" s="2">
        <v>30.09459</v>
      </c>
      <c r="G13269" s="2">
        <v>25.129079999999998</v>
      </c>
      <c r="H13269" s="2">
        <v>37.003070000000001</v>
      </c>
      <c r="I13269" s="2">
        <v>36.970089999999999</v>
      </c>
    </row>
    <row r="13270" spans="1:9">
      <c r="A13270" t="s">
        <v>13276</v>
      </c>
      <c r="B13270" s="2">
        <v>2.0384150000000001</v>
      </c>
      <c r="C13270" s="2">
        <v>2.803588</v>
      </c>
      <c r="D13270" s="2">
        <v>1.9788950000000001</v>
      </c>
      <c r="E13270" s="2">
        <v>2.0389200000000001</v>
      </c>
      <c r="F13270" s="2">
        <v>1.803795</v>
      </c>
      <c r="G13270" s="2">
        <v>1.9705820000000001</v>
      </c>
      <c r="H13270" s="2">
        <v>1.147146</v>
      </c>
      <c r="I13270" s="2">
        <v>1.463438</v>
      </c>
    </row>
    <row r="13271" spans="1:9">
      <c r="A13271" t="s">
        <v>13277</v>
      </c>
      <c r="B13271" s="2">
        <v>16.199280000000002</v>
      </c>
      <c r="C13271" s="2">
        <v>19.880890000000001</v>
      </c>
      <c r="D13271" s="2">
        <v>18.131730000000001</v>
      </c>
      <c r="E13271" s="2">
        <v>18.451589999999999</v>
      </c>
      <c r="F13271" s="2">
        <v>26.621680000000001</v>
      </c>
      <c r="G13271" s="2">
        <v>26.931699999999999</v>
      </c>
      <c r="H13271" s="2">
        <v>28.818259999999999</v>
      </c>
      <c r="I13271" s="2">
        <v>30.444980000000001</v>
      </c>
    </row>
    <row r="13272" spans="1:9">
      <c r="A13272" t="s">
        <v>13278</v>
      </c>
      <c r="B13272" s="2">
        <v>0</v>
      </c>
      <c r="C13272" s="2">
        <v>0.10781250000000001</v>
      </c>
      <c r="D13272" s="2">
        <v>0.101465</v>
      </c>
      <c r="E13272" s="2">
        <v>0</v>
      </c>
      <c r="F13272" s="2">
        <v>0</v>
      </c>
      <c r="G13272" s="2">
        <v>0</v>
      </c>
      <c r="H13272" s="2">
        <v>0</v>
      </c>
      <c r="I13272" s="2">
        <v>0</v>
      </c>
    </row>
    <row r="13273" spans="1:9">
      <c r="A13273" t="s">
        <v>13279</v>
      </c>
      <c r="B13273" s="2">
        <v>2.8813580000000001</v>
      </c>
      <c r="C13273" s="2">
        <v>3.1979510000000002</v>
      </c>
      <c r="D13273" s="2">
        <v>2.3074150000000002</v>
      </c>
      <c r="E13273" s="2">
        <v>3.0683210000000001</v>
      </c>
      <c r="F13273" s="2">
        <v>4.5184829999999998</v>
      </c>
      <c r="G13273" s="2">
        <v>5.2053649999999996</v>
      </c>
      <c r="H13273" s="2">
        <v>3.2673040000000002</v>
      </c>
      <c r="I13273" s="2">
        <v>2.8616419999999998</v>
      </c>
    </row>
    <row r="13274" spans="1:9">
      <c r="A13274" t="s">
        <v>13280</v>
      </c>
      <c r="B13274" s="2">
        <v>4.5066879999999997E-2</v>
      </c>
      <c r="C13274" s="2">
        <v>0.1170808</v>
      </c>
      <c r="D13274" s="2">
        <v>5.5093820000000002E-2</v>
      </c>
      <c r="E13274" s="2">
        <v>6.7221639999999999E-2</v>
      </c>
      <c r="F13274" s="2">
        <v>5.3172959999999998E-2</v>
      </c>
      <c r="G13274" s="2">
        <v>9.0956040000000002E-2</v>
      </c>
      <c r="H13274" s="2">
        <v>0.1045222</v>
      </c>
      <c r="I13274" s="2">
        <v>0.1178641</v>
      </c>
    </row>
    <row r="13275" spans="1:9">
      <c r="A13275" t="s">
        <v>13281</v>
      </c>
      <c r="B13275" s="2">
        <v>100.1349</v>
      </c>
      <c r="C13275" s="2">
        <v>104.5146</v>
      </c>
      <c r="D13275" s="2">
        <v>60.815840000000001</v>
      </c>
      <c r="E13275" s="2">
        <v>56.690330000000003</v>
      </c>
      <c r="F13275" s="2">
        <v>242.33109999999999</v>
      </c>
      <c r="G13275" s="2">
        <v>235.76410000000001</v>
      </c>
      <c r="H13275" s="2">
        <v>130.7739</v>
      </c>
      <c r="I13275" s="2">
        <v>131.73230000000001</v>
      </c>
    </row>
    <row r="13276" spans="1:9">
      <c r="A13276" t="s">
        <v>13282</v>
      </c>
      <c r="B13276" s="2">
        <v>19.506640000000001</v>
      </c>
      <c r="C13276" s="2">
        <v>22.078009999999999</v>
      </c>
      <c r="D13276" s="2">
        <v>19.068570000000001</v>
      </c>
      <c r="E13276" s="2">
        <v>13.735049999999999</v>
      </c>
      <c r="F13276" s="2">
        <v>17.26144</v>
      </c>
      <c r="G13276" s="2">
        <v>16.252199999999998</v>
      </c>
      <c r="H13276" s="2">
        <v>11.60136</v>
      </c>
      <c r="I13276" s="2">
        <v>11.878729999999999</v>
      </c>
    </row>
    <row r="13277" spans="1:9">
      <c r="A13277" t="s">
        <v>13283</v>
      </c>
      <c r="B13277" s="2">
        <v>16.74945</v>
      </c>
      <c r="C13277" s="2">
        <v>12.401479999999999</v>
      </c>
      <c r="D13277" s="2">
        <v>8.5999359999999996</v>
      </c>
      <c r="E13277" s="2">
        <v>7.9447330000000003</v>
      </c>
      <c r="F13277" s="2">
        <v>12.0055</v>
      </c>
      <c r="G13277" s="2">
        <v>12.314500000000001</v>
      </c>
      <c r="H13277" s="2">
        <v>6.8466909999999999</v>
      </c>
      <c r="I13277" s="2">
        <v>6.1327129999999999</v>
      </c>
    </row>
    <row r="13278" spans="1:9">
      <c r="A13278" t="s">
        <v>13284</v>
      </c>
      <c r="B13278" s="2">
        <v>2.9185949999999998</v>
      </c>
      <c r="C13278" s="2">
        <v>2.4879470000000001</v>
      </c>
      <c r="D13278" s="2">
        <v>3.6794519999999999</v>
      </c>
      <c r="E13278" s="2">
        <v>4.7342880000000003</v>
      </c>
      <c r="F13278" s="2">
        <v>8.3936659999999996</v>
      </c>
      <c r="G13278" s="2">
        <v>6.7845250000000004</v>
      </c>
      <c r="H13278" s="2">
        <v>8.5670219999999997</v>
      </c>
      <c r="I13278" s="2">
        <v>6.0428269999999999</v>
      </c>
    </row>
    <row r="13279" spans="1:9">
      <c r="A13279" t="s">
        <v>13285</v>
      </c>
      <c r="B13279" s="2">
        <v>3.9791910000000001</v>
      </c>
      <c r="C13279" s="2">
        <v>3.3597440000000001</v>
      </c>
      <c r="D13279" s="2">
        <v>3.5267780000000002</v>
      </c>
      <c r="E13279" s="2">
        <v>3.7986249999999999</v>
      </c>
      <c r="F13279" s="2">
        <v>5.0470379999999997</v>
      </c>
      <c r="G13279" s="2">
        <v>6.7689729999999999</v>
      </c>
      <c r="H13279" s="2">
        <v>3.6915249999999999</v>
      </c>
      <c r="I13279" s="2">
        <v>4.7408929999999998</v>
      </c>
    </row>
    <row r="13280" spans="1:9">
      <c r="A13280" t="s">
        <v>13286</v>
      </c>
      <c r="B13280" s="2">
        <v>4.2923580000000001</v>
      </c>
      <c r="C13280" s="2">
        <v>4.7791119999999996</v>
      </c>
      <c r="D13280" s="2">
        <v>1.2649900000000001</v>
      </c>
      <c r="E13280" s="2">
        <v>1.371958</v>
      </c>
      <c r="F13280" s="2">
        <v>3.2556949999999998</v>
      </c>
      <c r="G13280" s="2">
        <v>3.1160399999999999</v>
      </c>
      <c r="H13280" s="2">
        <v>1.1332850000000001</v>
      </c>
      <c r="I13280" s="2">
        <v>0.66820650000000004</v>
      </c>
    </row>
    <row r="13281" spans="1:9">
      <c r="A13281" t="s">
        <v>13287</v>
      </c>
      <c r="B13281" s="2">
        <v>0</v>
      </c>
      <c r="C13281" s="2">
        <v>0.39847860000000002</v>
      </c>
      <c r="D13281" s="2">
        <v>0.37501820000000002</v>
      </c>
      <c r="E13281" s="2">
        <v>0.36605690000000002</v>
      </c>
      <c r="F13281" s="2">
        <v>0.36194310000000002</v>
      </c>
      <c r="G13281" s="2">
        <v>0</v>
      </c>
      <c r="H13281" s="2">
        <v>0.7114724</v>
      </c>
      <c r="I13281" s="2">
        <v>0.35657299999999997</v>
      </c>
    </row>
    <row r="13282" spans="1:9">
      <c r="A13282" t="s">
        <v>13288</v>
      </c>
      <c r="B13282" s="2">
        <v>2.0094690000000002</v>
      </c>
      <c r="C13282" s="2">
        <v>2.2588560000000002</v>
      </c>
      <c r="D13282" s="2">
        <v>1.27552</v>
      </c>
      <c r="E13282" s="2">
        <v>1.2450399999999999</v>
      </c>
      <c r="F13282" s="2">
        <v>3.4195790000000001</v>
      </c>
      <c r="G13282" s="2">
        <v>2.8745759999999998</v>
      </c>
      <c r="H13282" s="2">
        <v>2.016562</v>
      </c>
      <c r="I13282" s="2">
        <v>1.07803</v>
      </c>
    </row>
    <row r="13283" spans="1:9">
      <c r="A13283" t="s">
        <v>13289</v>
      </c>
      <c r="B13283" s="2">
        <v>55.919690000000003</v>
      </c>
      <c r="C13283" s="2">
        <v>57.21942</v>
      </c>
      <c r="D13283" s="2">
        <v>55.94661</v>
      </c>
      <c r="E13283" s="2">
        <v>52.563830000000003</v>
      </c>
      <c r="F13283" s="2">
        <v>36.412300000000002</v>
      </c>
      <c r="G13283" s="2">
        <v>39.546520000000001</v>
      </c>
      <c r="H13283" s="2">
        <v>29.3644</v>
      </c>
      <c r="I13283" s="2">
        <v>29.433479999999999</v>
      </c>
    </row>
    <row r="13284" spans="1:9">
      <c r="A13284" t="s">
        <v>13290</v>
      </c>
      <c r="B13284" s="2">
        <v>3.0605899999999999</v>
      </c>
      <c r="C13284" s="2">
        <v>2.894857</v>
      </c>
      <c r="D13284" s="2">
        <v>1.8798520000000001</v>
      </c>
      <c r="E13284" s="2">
        <v>1.3562540000000001</v>
      </c>
      <c r="F13284" s="2">
        <v>2.261314</v>
      </c>
      <c r="G13284" s="2">
        <v>2.6729970000000001</v>
      </c>
      <c r="H13284" s="2">
        <v>1.4989189999999999</v>
      </c>
      <c r="I13284" s="2">
        <v>1.3470200000000001</v>
      </c>
    </row>
    <row r="13285" spans="1:9">
      <c r="A13285" t="s">
        <v>13291</v>
      </c>
      <c r="B13285" s="2">
        <v>0</v>
      </c>
      <c r="C13285" s="2">
        <v>0.45684170000000002</v>
      </c>
      <c r="D13285" s="2">
        <v>0</v>
      </c>
      <c r="E13285" s="2">
        <v>0</v>
      </c>
      <c r="F13285" s="2">
        <v>0</v>
      </c>
      <c r="G13285" s="2">
        <v>0</v>
      </c>
      <c r="H13285" s="2">
        <v>0</v>
      </c>
      <c r="I13285" s="2">
        <v>0</v>
      </c>
    </row>
    <row r="13286" spans="1:9">
      <c r="A13286" t="s">
        <v>13292</v>
      </c>
      <c r="B13286" s="2">
        <v>3.2451660000000002</v>
      </c>
      <c r="C13286" s="2">
        <v>4.0397220000000003</v>
      </c>
      <c r="D13286" s="2">
        <v>3.3059859999999999</v>
      </c>
      <c r="E13286" s="2">
        <v>2.5815899999999998</v>
      </c>
      <c r="F13286" s="2">
        <v>3.3502580000000002</v>
      </c>
      <c r="G13286" s="2">
        <v>3.2747709999999999</v>
      </c>
      <c r="H13286" s="2">
        <v>2.9792040000000002</v>
      </c>
      <c r="I13286" s="2">
        <v>2.0431979999999998</v>
      </c>
    </row>
    <row r="13287" spans="1:9">
      <c r="A13287" t="s">
        <v>13293</v>
      </c>
      <c r="B13287" s="2">
        <v>41.442169999999997</v>
      </c>
      <c r="C13287" s="2">
        <v>38.474879999999999</v>
      </c>
      <c r="D13287" s="2">
        <v>40.181480000000001</v>
      </c>
      <c r="E13287" s="2">
        <v>40.707459999999998</v>
      </c>
      <c r="F13287" s="2">
        <v>34.308320000000002</v>
      </c>
      <c r="G13287" s="2">
        <v>33.66019</v>
      </c>
      <c r="H13287" s="2">
        <v>125.08410000000001</v>
      </c>
      <c r="I13287" s="2">
        <v>129.21780000000001</v>
      </c>
    </row>
    <row r="13288" spans="1:9">
      <c r="A13288" t="s">
        <v>13294</v>
      </c>
      <c r="B13288" s="2">
        <v>33.796410000000002</v>
      </c>
      <c r="C13288" s="2">
        <v>33.869889999999998</v>
      </c>
      <c r="D13288" s="2">
        <v>32.383780000000002</v>
      </c>
      <c r="E13288" s="2">
        <v>33.593319999999999</v>
      </c>
      <c r="F13288" s="2">
        <v>27.209980000000002</v>
      </c>
      <c r="G13288" s="2">
        <v>30.90991</v>
      </c>
      <c r="H13288" s="2">
        <v>37.103409999999997</v>
      </c>
      <c r="I13288" s="2">
        <v>34.896459999999998</v>
      </c>
    </row>
    <row r="13289" spans="1:9">
      <c r="A13289" t="s">
        <v>13295</v>
      </c>
      <c r="B13289" s="2">
        <v>0.24742919999999999</v>
      </c>
      <c r="C13289" s="2">
        <v>0.30131459999999999</v>
      </c>
      <c r="D13289" s="2">
        <v>0.4537196</v>
      </c>
      <c r="E13289" s="2">
        <v>0.38751790000000003</v>
      </c>
      <c r="F13289" s="2">
        <v>1.149489</v>
      </c>
      <c r="G13289" s="2">
        <v>1.1235889999999999</v>
      </c>
      <c r="H13289" s="2">
        <v>4.3577089999999998</v>
      </c>
      <c r="I13289" s="2">
        <v>2.9119739999999998</v>
      </c>
    </row>
    <row r="13290" spans="1:9">
      <c r="A13290" t="s">
        <v>13296</v>
      </c>
      <c r="B13290" s="2">
        <v>21.730340000000002</v>
      </c>
      <c r="C13290" s="2">
        <v>19.358879999999999</v>
      </c>
      <c r="D13290" s="2">
        <v>49.543239999999997</v>
      </c>
      <c r="E13290" s="2">
        <v>49.191360000000003</v>
      </c>
      <c r="F13290" s="2">
        <v>30.129159999999999</v>
      </c>
      <c r="G13290" s="2">
        <v>29.550809999999998</v>
      </c>
      <c r="H13290" s="2">
        <v>76.709450000000004</v>
      </c>
      <c r="I13290" s="2">
        <v>75.370350000000002</v>
      </c>
    </row>
    <row r="13291" spans="1:9">
      <c r="A13291" t="s">
        <v>13297</v>
      </c>
      <c r="B13291" s="2">
        <v>7.5486009999999997</v>
      </c>
      <c r="C13291" s="2">
        <v>7.5991710000000001</v>
      </c>
      <c r="D13291" s="2">
        <v>3.691236</v>
      </c>
      <c r="E13291" s="2">
        <v>4.5037890000000003</v>
      </c>
      <c r="F13291" s="2">
        <v>3.1172230000000001</v>
      </c>
      <c r="G13291" s="2">
        <v>5.4410470000000002</v>
      </c>
      <c r="H13291" s="2">
        <v>1.750723</v>
      </c>
      <c r="I13291" s="2">
        <v>1.974197</v>
      </c>
    </row>
    <row r="13292" spans="1:9">
      <c r="A13292" t="s">
        <v>13298</v>
      </c>
      <c r="B13292" s="2">
        <v>0.11944399999999999</v>
      </c>
      <c r="C13292" s="2">
        <v>5.8182659999999997E-2</v>
      </c>
      <c r="D13292" s="2">
        <v>0.19165009999999999</v>
      </c>
      <c r="E13292" s="2">
        <v>0.1068974</v>
      </c>
      <c r="F13292" s="2">
        <v>0.1849681</v>
      </c>
      <c r="G13292" s="2">
        <v>0.15497179999999999</v>
      </c>
      <c r="H13292" s="2">
        <v>0.1038835</v>
      </c>
      <c r="I13292" s="2">
        <v>0.1041279</v>
      </c>
    </row>
    <row r="13293" spans="1:9">
      <c r="A13293" t="s">
        <v>13299</v>
      </c>
      <c r="B13293" s="2">
        <v>1.0655829999999999</v>
      </c>
      <c r="C13293" s="2">
        <v>0.83049410000000001</v>
      </c>
      <c r="D13293" s="2">
        <v>0.19539970000000001</v>
      </c>
      <c r="E13293" s="2">
        <v>0</v>
      </c>
      <c r="F13293" s="2">
        <v>0.37717400000000001</v>
      </c>
      <c r="G13293" s="2">
        <v>0</v>
      </c>
      <c r="H13293" s="2">
        <v>0.18535299999999999</v>
      </c>
      <c r="I13293" s="2">
        <v>0.37157800000000002</v>
      </c>
    </row>
    <row r="13294" spans="1:9">
      <c r="A13294" t="s">
        <v>13300</v>
      </c>
      <c r="B13294" s="2">
        <v>0</v>
      </c>
      <c r="C13294" s="2">
        <v>0.23433850000000001</v>
      </c>
      <c r="D13294" s="2">
        <v>0.22054180000000001</v>
      </c>
      <c r="E13294" s="2">
        <v>0</v>
      </c>
      <c r="F13294" s="2">
        <v>0</v>
      </c>
      <c r="G13294" s="2">
        <v>0</v>
      </c>
      <c r="H13294" s="2">
        <v>0</v>
      </c>
      <c r="I13294" s="2">
        <v>0</v>
      </c>
    </row>
    <row r="13295" spans="1:9">
      <c r="A13295" t="s">
        <v>13301</v>
      </c>
      <c r="B13295" s="2">
        <v>2.3971930000000001</v>
      </c>
      <c r="C13295" s="2">
        <v>2.1830959999999999</v>
      </c>
      <c r="D13295" s="2">
        <v>1.3378570000000001</v>
      </c>
      <c r="E13295" s="2">
        <v>1.3058879999999999</v>
      </c>
      <c r="F13295" s="2">
        <v>2.1212780000000002</v>
      </c>
      <c r="G13295" s="2">
        <v>1.622725</v>
      </c>
      <c r="H13295" s="2">
        <v>1.3143940000000001</v>
      </c>
      <c r="I13295" s="2">
        <v>1.1811940000000001</v>
      </c>
    </row>
    <row r="13296" spans="1:9">
      <c r="A13296" t="s">
        <v>13302</v>
      </c>
      <c r="B13296" s="2">
        <v>0</v>
      </c>
      <c r="C13296" s="2">
        <v>8.370263E-2</v>
      </c>
      <c r="D13296" s="2">
        <v>0</v>
      </c>
      <c r="E13296" s="2">
        <v>0</v>
      </c>
      <c r="F13296" s="2">
        <v>0</v>
      </c>
      <c r="G13296" s="2">
        <v>0</v>
      </c>
      <c r="H13296" s="2">
        <v>0</v>
      </c>
      <c r="I13296" s="2">
        <v>0</v>
      </c>
    </row>
    <row r="13297" spans="1:9">
      <c r="A13297" t="s">
        <v>13303</v>
      </c>
      <c r="B13297" s="2">
        <v>0</v>
      </c>
      <c r="C13297" s="2">
        <v>0</v>
      </c>
      <c r="D13297" s="2">
        <v>0</v>
      </c>
      <c r="E13297" s="2">
        <v>0</v>
      </c>
      <c r="F13297" s="2">
        <v>0.27835490000000002</v>
      </c>
      <c r="G13297" s="2">
        <v>0.4081246</v>
      </c>
      <c r="H13297" s="2">
        <v>0.27358139999999997</v>
      </c>
      <c r="I13297" s="2">
        <v>0</v>
      </c>
    </row>
    <row r="13298" spans="1:9">
      <c r="A13298" t="s">
        <v>13304</v>
      </c>
      <c r="B13298" s="2">
        <v>0</v>
      </c>
      <c r="C13298" s="2">
        <v>0</v>
      </c>
      <c r="D13298" s="2">
        <v>0</v>
      </c>
      <c r="E13298" s="2">
        <v>1.2983579999999999</v>
      </c>
      <c r="F13298" s="2">
        <v>0</v>
      </c>
      <c r="G13298" s="2">
        <v>0</v>
      </c>
      <c r="H13298" s="2">
        <v>0</v>
      </c>
      <c r="I13298" s="2">
        <v>0</v>
      </c>
    </row>
    <row r="13299" spans="1:9">
      <c r="A13299" t="s">
        <v>13305</v>
      </c>
      <c r="B13299" s="2">
        <v>6.4373330000000006E-2</v>
      </c>
      <c r="C13299" s="2">
        <v>0</v>
      </c>
      <c r="D13299" s="2">
        <v>0</v>
      </c>
      <c r="E13299" s="2">
        <v>0</v>
      </c>
      <c r="F13299" s="2">
        <v>0</v>
      </c>
      <c r="G13299" s="2">
        <v>0.111361</v>
      </c>
      <c r="H13299" s="2">
        <v>0</v>
      </c>
      <c r="I13299" s="2">
        <v>0</v>
      </c>
    </row>
    <row r="13300" spans="1:9">
      <c r="A13300" t="s">
        <v>13306</v>
      </c>
      <c r="B13300" s="2">
        <v>0</v>
      </c>
      <c r="C13300" s="2">
        <v>0</v>
      </c>
      <c r="D13300" s="2">
        <v>0</v>
      </c>
      <c r="E13300" s="2">
        <v>0</v>
      </c>
      <c r="F13300" s="2">
        <v>7.1444419999999997</v>
      </c>
      <c r="G13300" s="2">
        <v>0</v>
      </c>
      <c r="H13300" s="2">
        <v>0</v>
      </c>
      <c r="I13300" s="2">
        <v>0</v>
      </c>
    </row>
    <row r="13301" spans="1:9">
      <c r="A13301" t="s">
        <v>13307</v>
      </c>
      <c r="B13301" s="2">
        <v>0</v>
      </c>
      <c r="C13301" s="2">
        <v>0</v>
      </c>
      <c r="D13301" s="2">
        <v>0</v>
      </c>
      <c r="E13301" s="2">
        <v>0.2760628</v>
      </c>
      <c r="F13301" s="2">
        <v>0.1364802</v>
      </c>
      <c r="G13301" s="2">
        <v>0.26681009999999999</v>
      </c>
      <c r="H13301" s="2">
        <v>0.40241919999999998</v>
      </c>
      <c r="I13301" s="2">
        <v>0.2689106</v>
      </c>
    </row>
    <row r="13302" spans="1:9">
      <c r="A13302" t="s">
        <v>13308</v>
      </c>
      <c r="B13302" s="2">
        <v>63.340530000000001</v>
      </c>
      <c r="C13302" s="2">
        <v>66.614369999999994</v>
      </c>
      <c r="D13302" s="2">
        <v>40.492579999999997</v>
      </c>
      <c r="E13302" s="2">
        <v>44.552280000000003</v>
      </c>
      <c r="F13302" s="2">
        <v>63.591990000000003</v>
      </c>
      <c r="G13302" s="2">
        <v>60.651249999999997</v>
      </c>
      <c r="H13302" s="2">
        <v>32.514240000000001</v>
      </c>
      <c r="I13302" s="2">
        <v>37.994370000000004</v>
      </c>
    </row>
    <row r="13303" spans="1:9">
      <c r="A13303" t="s">
        <v>13309</v>
      </c>
      <c r="B13303" s="2">
        <v>0.67772109999999997</v>
      </c>
      <c r="C13303" s="2">
        <v>1.320506</v>
      </c>
      <c r="D13303" s="2">
        <v>0.6213805</v>
      </c>
      <c r="E13303" s="2">
        <v>1.8195969999999999</v>
      </c>
      <c r="F13303" s="2">
        <v>0.59971589999999997</v>
      </c>
      <c r="G13303" s="2">
        <v>0.58620329999999998</v>
      </c>
      <c r="H13303" s="2">
        <v>0</v>
      </c>
      <c r="I13303" s="2">
        <v>0</v>
      </c>
    </row>
    <row r="13304" spans="1:9">
      <c r="A13304" t="s">
        <v>13310</v>
      </c>
      <c r="B13304" s="2">
        <v>0.41886220000000002</v>
      </c>
      <c r="C13304" s="2">
        <v>0.81613219999999997</v>
      </c>
      <c r="D13304" s="2">
        <v>0</v>
      </c>
      <c r="E13304" s="2">
        <v>0.37486429999999998</v>
      </c>
      <c r="F13304" s="2">
        <v>0</v>
      </c>
      <c r="G13304" s="2">
        <v>0.36230010000000001</v>
      </c>
      <c r="H13304" s="2">
        <v>0.72859050000000003</v>
      </c>
      <c r="I13304" s="2">
        <v>0.36515219999999998</v>
      </c>
    </row>
    <row r="13305" spans="1:9">
      <c r="A13305" t="s">
        <v>13311</v>
      </c>
      <c r="B13305" s="2">
        <v>18.336069999999999</v>
      </c>
      <c r="C13305" s="2">
        <v>20.071300000000001</v>
      </c>
      <c r="D13305" s="2">
        <v>25.123169999999998</v>
      </c>
      <c r="E13305" s="2">
        <v>23.047779999999999</v>
      </c>
      <c r="F13305" s="2">
        <v>9.4801249999999992</v>
      </c>
      <c r="G13305" s="2">
        <v>7.4844980000000003</v>
      </c>
      <c r="H13305" s="2">
        <v>10.930199999999999</v>
      </c>
      <c r="I13305" s="2">
        <v>11.13552</v>
      </c>
    </row>
    <row r="13306" spans="1:9">
      <c r="A13306" t="s">
        <v>13312</v>
      </c>
      <c r="B13306" s="2">
        <v>0</v>
      </c>
      <c r="C13306" s="2">
        <v>0</v>
      </c>
      <c r="D13306" s="2">
        <v>0</v>
      </c>
      <c r="E13306" s="2">
        <v>0.78887580000000002</v>
      </c>
      <c r="F13306" s="2">
        <v>0</v>
      </c>
      <c r="G13306" s="2">
        <v>0.76243530000000004</v>
      </c>
      <c r="H13306" s="2">
        <v>0</v>
      </c>
      <c r="I13306" s="2">
        <v>0</v>
      </c>
    </row>
    <row r="13307" spans="1:9">
      <c r="A13307" t="s">
        <v>13313</v>
      </c>
      <c r="B13307" s="2">
        <v>0</v>
      </c>
      <c r="C13307" s="2">
        <v>0.44124219999999997</v>
      </c>
      <c r="D13307" s="2">
        <v>0.83052809999999999</v>
      </c>
      <c r="E13307" s="2">
        <v>0</v>
      </c>
      <c r="F13307" s="2">
        <v>0</v>
      </c>
      <c r="G13307" s="2">
        <v>0</v>
      </c>
      <c r="H13307" s="2">
        <v>0</v>
      </c>
      <c r="I13307" s="2">
        <v>0</v>
      </c>
    </row>
    <row r="13308" spans="1:9">
      <c r="A13308" t="s">
        <v>13314</v>
      </c>
      <c r="B13308" s="2">
        <v>0</v>
      </c>
      <c r="C13308" s="2">
        <v>0</v>
      </c>
      <c r="D13308" s="2">
        <v>0</v>
      </c>
      <c r="E13308" s="2">
        <v>0</v>
      </c>
      <c r="F13308" s="2">
        <v>2.8009460000000002</v>
      </c>
      <c r="G13308" s="2">
        <v>0</v>
      </c>
      <c r="H13308" s="2">
        <v>0</v>
      </c>
      <c r="I13308" s="2">
        <v>0</v>
      </c>
    </row>
    <row r="13309" spans="1:9">
      <c r="A13309" t="s">
        <v>13315</v>
      </c>
      <c r="B13309" s="2">
        <v>0</v>
      </c>
      <c r="C13309" s="2">
        <v>0</v>
      </c>
      <c r="D13309" s="2">
        <v>0.1883388</v>
      </c>
      <c r="E13309" s="2">
        <v>0.18383830000000001</v>
      </c>
      <c r="F13309" s="2">
        <v>0</v>
      </c>
      <c r="G13309" s="2">
        <v>0</v>
      </c>
      <c r="H13309" s="2">
        <v>0</v>
      </c>
      <c r="I13309" s="2">
        <v>0</v>
      </c>
    </row>
    <row r="13310" spans="1:9">
      <c r="A13310" t="s">
        <v>13316</v>
      </c>
      <c r="B13310" s="2">
        <v>10.34196</v>
      </c>
      <c r="C13310" s="2">
        <v>10.74709</v>
      </c>
      <c r="D13310" s="2">
        <v>9.4822050000000004</v>
      </c>
      <c r="E13310" s="2">
        <v>6.7874559999999997</v>
      </c>
      <c r="F13310" s="2">
        <v>1.2202139999999999</v>
      </c>
      <c r="G13310" s="2">
        <v>0.59636029999999995</v>
      </c>
      <c r="H13310" s="2">
        <v>1.7989329999999999</v>
      </c>
      <c r="I13310" s="2">
        <v>0</v>
      </c>
    </row>
    <row r="13311" spans="1:9">
      <c r="A13311" t="s">
        <v>13317</v>
      </c>
      <c r="B13311" s="2">
        <v>39.791910000000001</v>
      </c>
      <c r="C13311" s="2">
        <v>38.766280000000002</v>
      </c>
      <c r="D13311" s="2">
        <v>18.241959999999999</v>
      </c>
      <c r="E13311" s="2">
        <v>35.612110000000001</v>
      </c>
      <c r="F13311" s="2">
        <v>0</v>
      </c>
      <c r="G13311" s="2">
        <v>0</v>
      </c>
      <c r="H13311" s="2">
        <v>0</v>
      </c>
      <c r="I13311" s="2">
        <v>17.344729999999998</v>
      </c>
    </row>
    <row r="13312" spans="1:9">
      <c r="A13312" t="s">
        <v>13318</v>
      </c>
      <c r="B13312" s="2">
        <v>4.5662849999999997</v>
      </c>
      <c r="C13312" s="2">
        <v>0</v>
      </c>
      <c r="D13312" s="2">
        <v>4.1866789999999998</v>
      </c>
      <c r="E13312" s="2">
        <v>12.25991</v>
      </c>
      <c r="F13312" s="2">
        <v>0</v>
      </c>
      <c r="G13312" s="2">
        <v>0</v>
      </c>
      <c r="H13312" s="2">
        <v>0</v>
      </c>
      <c r="I13312" s="2">
        <v>0</v>
      </c>
    </row>
    <row r="13313" spans="1:9">
      <c r="A13313" t="s">
        <v>13319</v>
      </c>
      <c r="B13313" s="2">
        <v>0</v>
      </c>
      <c r="C13313" s="2">
        <v>0</v>
      </c>
      <c r="D13313" s="2">
        <v>0</v>
      </c>
      <c r="E13313" s="2">
        <v>4.2251649999999996</v>
      </c>
      <c r="F13313" s="2">
        <v>0</v>
      </c>
      <c r="G13313" s="2">
        <v>4.0835520000000001</v>
      </c>
      <c r="H13313" s="2">
        <v>0</v>
      </c>
      <c r="I13313" s="2">
        <v>0</v>
      </c>
    </row>
    <row r="13314" spans="1:9">
      <c r="A13314" t="s">
        <v>13320</v>
      </c>
      <c r="B13314" s="2">
        <v>0</v>
      </c>
      <c r="C13314" s="2">
        <v>2.2803689999999999</v>
      </c>
      <c r="D13314" s="2">
        <v>1.073056</v>
      </c>
      <c r="E13314" s="2">
        <v>4.1896589999999998</v>
      </c>
      <c r="F13314" s="2">
        <v>1.035644</v>
      </c>
      <c r="G13314" s="2">
        <v>0</v>
      </c>
      <c r="H13314" s="2">
        <v>0</v>
      </c>
      <c r="I13314" s="2">
        <v>0</v>
      </c>
    </row>
    <row r="13315" spans="1:9">
      <c r="A13315" t="s">
        <v>13321</v>
      </c>
      <c r="B13315" s="2">
        <v>2.6236429999999999</v>
      </c>
      <c r="C13315" s="2">
        <v>3.8340269999999999</v>
      </c>
      <c r="D13315" s="2">
        <v>2.0046110000000001</v>
      </c>
      <c r="E13315" s="2">
        <v>1.956709</v>
      </c>
      <c r="F13315" s="2">
        <v>0.77388769999999996</v>
      </c>
      <c r="G13315" s="2">
        <v>0.37822529999999999</v>
      </c>
      <c r="H13315" s="2">
        <v>0.38030819999999999</v>
      </c>
      <c r="I13315" s="2">
        <v>0</v>
      </c>
    </row>
    <row r="13316" spans="1:9">
      <c r="A13316" t="s">
        <v>13322</v>
      </c>
      <c r="B13316" s="2">
        <v>0.49784339999999999</v>
      </c>
      <c r="C13316" s="2">
        <v>0</v>
      </c>
      <c r="D13316" s="2">
        <v>0</v>
      </c>
      <c r="E13316" s="2">
        <v>0</v>
      </c>
      <c r="F13316" s="2">
        <v>0</v>
      </c>
      <c r="G13316" s="2">
        <v>0.2153079</v>
      </c>
      <c r="H13316" s="2">
        <v>0</v>
      </c>
      <c r="I13316" s="2">
        <v>0</v>
      </c>
    </row>
    <row r="13317" spans="1:9">
      <c r="A13317" t="s">
        <v>13323</v>
      </c>
      <c r="B13317" s="2">
        <v>0</v>
      </c>
      <c r="C13317" s="2">
        <v>0</v>
      </c>
      <c r="D13317" s="2">
        <v>0.87162930000000005</v>
      </c>
      <c r="E13317" s="2">
        <v>0</v>
      </c>
      <c r="F13317" s="2">
        <v>0</v>
      </c>
      <c r="G13317" s="2">
        <v>0</v>
      </c>
      <c r="H13317" s="2">
        <v>0</v>
      </c>
      <c r="I13317" s="2">
        <v>0</v>
      </c>
    </row>
    <row r="13318" spans="1:9">
      <c r="A13318" t="s">
        <v>13324</v>
      </c>
      <c r="B13318" s="2">
        <v>0.34275230000000001</v>
      </c>
      <c r="C13318" s="2">
        <v>0.111306</v>
      </c>
      <c r="D13318" s="2">
        <v>0.20950569999999999</v>
      </c>
      <c r="E13318" s="2">
        <v>0.2044994</v>
      </c>
      <c r="F13318" s="2">
        <v>0</v>
      </c>
      <c r="G13318" s="2">
        <v>0</v>
      </c>
      <c r="H13318" s="2">
        <v>9.9366830000000003E-2</v>
      </c>
      <c r="I13318" s="2">
        <v>0</v>
      </c>
    </row>
    <row r="13319" spans="1:9">
      <c r="A13319" t="s">
        <v>13325</v>
      </c>
      <c r="B13319" s="2">
        <v>0</v>
      </c>
      <c r="C13319" s="2">
        <v>0</v>
      </c>
      <c r="D13319" s="2">
        <v>0</v>
      </c>
      <c r="E13319" s="2">
        <v>0</v>
      </c>
      <c r="F13319" s="2">
        <v>7.0423780000000002</v>
      </c>
      <c r="G13319" s="2">
        <v>6.8837010000000003</v>
      </c>
      <c r="H13319" s="2">
        <v>0</v>
      </c>
      <c r="I13319" s="2">
        <v>6.9378929999999999</v>
      </c>
    </row>
    <row r="13320" spans="1:9">
      <c r="A13320" t="s">
        <v>13326</v>
      </c>
      <c r="B13320" s="2">
        <v>1.6289089999999999</v>
      </c>
      <c r="C13320" s="2">
        <v>6.3476949999999999</v>
      </c>
      <c r="D13320" s="2">
        <v>1.4934940000000001</v>
      </c>
      <c r="E13320" s="2">
        <v>1.457805</v>
      </c>
      <c r="F13320" s="2">
        <v>2.8828450000000001</v>
      </c>
      <c r="G13320" s="2">
        <v>7.0447240000000004</v>
      </c>
      <c r="H13320" s="2">
        <v>4.2501110000000004</v>
      </c>
      <c r="I13320" s="2">
        <v>8.5202190000000009</v>
      </c>
    </row>
    <row r="13321" spans="1:9">
      <c r="A13321" t="s">
        <v>13327</v>
      </c>
      <c r="B13321" s="2">
        <v>3.923146</v>
      </c>
      <c r="C13321" s="2">
        <v>0</v>
      </c>
      <c r="D13321" s="2">
        <v>0</v>
      </c>
      <c r="E13321" s="2">
        <v>0</v>
      </c>
      <c r="F13321" s="2">
        <v>0</v>
      </c>
      <c r="G13321" s="2">
        <v>0</v>
      </c>
      <c r="H13321" s="2">
        <v>0</v>
      </c>
      <c r="I13321" s="2">
        <v>0</v>
      </c>
    </row>
    <row r="13322" spans="1:9">
      <c r="A13322" t="s">
        <v>13328</v>
      </c>
      <c r="B13322" s="2">
        <v>8.8161719999999999</v>
      </c>
      <c r="C13322" s="2">
        <v>10.21387</v>
      </c>
      <c r="D13322" s="2">
        <v>4.8062639999999996</v>
      </c>
      <c r="E13322" s="2">
        <v>5.1179069999999998</v>
      </c>
      <c r="F13322" s="2">
        <v>6.1146399999999996</v>
      </c>
      <c r="G13322" s="2">
        <v>6.1829650000000003</v>
      </c>
      <c r="H13322" s="2">
        <v>5.595313</v>
      </c>
      <c r="I13322" s="2">
        <v>6.2316399999999996</v>
      </c>
    </row>
    <row r="13323" spans="1:9">
      <c r="A13323" t="s">
        <v>13329</v>
      </c>
      <c r="B13323" s="2">
        <v>64.020049999999998</v>
      </c>
      <c r="C13323" s="2">
        <v>53.616259999999997</v>
      </c>
      <c r="D13323" s="2">
        <v>39.13194</v>
      </c>
      <c r="E13323" s="2">
        <v>40.20722</v>
      </c>
      <c r="F13323" s="2">
        <v>22.85933</v>
      </c>
      <c r="G13323" s="2">
        <v>25.25874</v>
      </c>
      <c r="H13323" s="2">
        <v>13.67576</v>
      </c>
      <c r="I13323" s="2">
        <v>19.58276</v>
      </c>
    </row>
    <row r="13324" spans="1:9">
      <c r="A13324" t="s">
        <v>13330</v>
      </c>
      <c r="B13324" s="2">
        <v>18.137709999999998</v>
      </c>
      <c r="C13324" s="2">
        <v>13.88374</v>
      </c>
      <c r="D13324" s="2">
        <v>1.187848</v>
      </c>
      <c r="E13324" s="2">
        <v>6.9567829999999997</v>
      </c>
      <c r="F13324" s="2">
        <v>8.0250360000000001</v>
      </c>
      <c r="G13324" s="2">
        <v>6.7236149999999997</v>
      </c>
      <c r="H13324" s="2">
        <v>7.887416</v>
      </c>
      <c r="I13324" s="2">
        <v>4.5176980000000002</v>
      </c>
    </row>
    <row r="13325" spans="1:9">
      <c r="A13325" t="s">
        <v>13331</v>
      </c>
      <c r="B13325" s="2">
        <v>0</v>
      </c>
      <c r="C13325" s="2">
        <v>2.949608</v>
      </c>
      <c r="D13325" s="2">
        <v>2.7759499999999999</v>
      </c>
      <c r="E13325" s="2">
        <v>1.354808</v>
      </c>
      <c r="F13325" s="2">
        <v>2.6791659999999999</v>
      </c>
      <c r="G13325" s="2">
        <v>3.9281990000000002</v>
      </c>
      <c r="H13325" s="2">
        <v>1.316611</v>
      </c>
      <c r="I13325" s="2">
        <v>0</v>
      </c>
    </row>
    <row r="13326" spans="1:9">
      <c r="A13326" t="s">
        <v>13332</v>
      </c>
      <c r="B13326" s="2">
        <v>6.2275960000000001</v>
      </c>
      <c r="C13326" s="2">
        <v>1.103105</v>
      </c>
      <c r="D13326" s="2">
        <v>0.51908010000000004</v>
      </c>
      <c r="E13326" s="2">
        <v>1.5200290000000001</v>
      </c>
      <c r="F13326" s="2">
        <v>1.0019640000000001</v>
      </c>
      <c r="G13326" s="2">
        <v>0.97938840000000005</v>
      </c>
      <c r="H13326" s="2">
        <v>0.49239090000000002</v>
      </c>
      <c r="I13326" s="2">
        <v>0.98709860000000005</v>
      </c>
    </row>
    <row r="13327" spans="1:9">
      <c r="A13327" t="s">
        <v>13333</v>
      </c>
      <c r="B13327" s="2">
        <v>0.99420600000000003</v>
      </c>
      <c r="C13327" s="2">
        <v>0.80715029999999999</v>
      </c>
      <c r="D13327" s="2">
        <v>0.98751820000000001</v>
      </c>
      <c r="E13327" s="2">
        <v>0.66732979999999997</v>
      </c>
      <c r="F13327" s="2">
        <v>0.95308809999999999</v>
      </c>
      <c r="G13327" s="2">
        <v>1.0749379999999999</v>
      </c>
      <c r="H13327" s="2">
        <v>0.93674369999999996</v>
      </c>
      <c r="I13327" s="2">
        <v>0.57781380000000004</v>
      </c>
    </row>
    <row r="13328" spans="1:9">
      <c r="A13328" t="s">
        <v>13334</v>
      </c>
      <c r="B13328" s="2">
        <v>0</v>
      </c>
      <c r="C13328" s="2">
        <v>0.22557269999999999</v>
      </c>
      <c r="D13328" s="2">
        <v>0</v>
      </c>
      <c r="E13328" s="2">
        <v>0.20721919999999999</v>
      </c>
      <c r="F13328" s="2">
        <v>0.81956189999999995</v>
      </c>
      <c r="G13328" s="2">
        <v>0.2002739</v>
      </c>
      <c r="H13328" s="2">
        <v>0.20137679999999999</v>
      </c>
      <c r="I13328" s="2">
        <v>0</v>
      </c>
    </row>
    <row r="13329" spans="1:9">
      <c r="A13329" t="s">
        <v>13335</v>
      </c>
      <c r="B13329" s="2">
        <v>4.6832750000000001</v>
      </c>
      <c r="C13329" s="2">
        <v>4.6711970000000003</v>
      </c>
      <c r="D13329" s="2">
        <v>6.9520989999999996</v>
      </c>
      <c r="E13329" s="2">
        <v>5.5884489999999998</v>
      </c>
      <c r="F13329" s="2">
        <v>2.762823</v>
      </c>
      <c r="G13329" s="2">
        <v>2.2183259999999998</v>
      </c>
      <c r="H13329" s="2">
        <v>3.103364</v>
      </c>
      <c r="I13329" s="2">
        <v>2.916248</v>
      </c>
    </row>
    <row r="13330" spans="1:9">
      <c r="A13330" t="s">
        <v>13336</v>
      </c>
      <c r="B13330" s="2">
        <v>1.0316419999999999</v>
      </c>
      <c r="C13330" s="2">
        <v>0</v>
      </c>
      <c r="D13330" s="2">
        <v>0</v>
      </c>
      <c r="E13330" s="2">
        <v>0</v>
      </c>
      <c r="F13330" s="2">
        <v>2.7387030000000001</v>
      </c>
      <c r="G13330" s="2">
        <v>0.8923316</v>
      </c>
      <c r="H13330" s="2">
        <v>0.89724570000000003</v>
      </c>
      <c r="I13330" s="2">
        <v>1.798713</v>
      </c>
    </row>
    <row r="13331" spans="1:9">
      <c r="A13331" t="s">
        <v>13337</v>
      </c>
      <c r="B13331" s="2">
        <v>157.02590000000001</v>
      </c>
      <c r="C13331" s="2">
        <v>156.36099999999999</v>
      </c>
      <c r="D13331" s="2">
        <v>139.6311</v>
      </c>
      <c r="E13331" s="2">
        <v>135.3058</v>
      </c>
      <c r="F13331" s="2">
        <v>228.18899999999999</v>
      </c>
      <c r="G13331" s="2">
        <v>234.51390000000001</v>
      </c>
      <c r="H13331" s="2">
        <v>190.6482</v>
      </c>
      <c r="I13331" s="2">
        <v>198.52590000000001</v>
      </c>
    </row>
    <row r="13332" spans="1:9">
      <c r="A13332" t="s">
        <v>13338</v>
      </c>
      <c r="B13332" s="2">
        <v>24.76632</v>
      </c>
      <c r="C13332" s="2">
        <v>23.320340000000002</v>
      </c>
      <c r="D13332" s="2">
        <v>24.79766</v>
      </c>
      <c r="E13332" s="2">
        <v>24.854279999999999</v>
      </c>
      <c r="F13332" s="2">
        <v>41.172240000000002</v>
      </c>
      <c r="G13332" s="2">
        <v>41.85792</v>
      </c>
      <c r="H13332" s="2">
        <v>36.2303</v>
      </c>
      <c r="I13332" s="2">
        <v>35.141150000000003</v>
      </c>
    </row>
    <row r="13333" spans="1:9">
      <c r="A13333" t="s">
        <v>13339</v>
      </c>
      <c r="B13333" s="2">
        <v>0.26821699999999998</v>
      </c>
      <c r="C13333" s="2">
        <v>0.26130370000000003</v>
      </c>
      <c r="D13333" s="2">
        <v>0.24591950000000001</v>
      </c>
      <c r="E13333" s="2">
        <v>0.36006460000000001</v>
      </c>
      <c r="F13333" s="2">
        <v>0.23734540000000001</v>
      </c>
      <c r="G13333" s="2">
        <v>0.92799050000000005</v>
      </c>
      <c r="H13333" s="2">
        <v>0.58318809999999999</v>
      </c>
      <c r="I13333" s="2">
        <v>0.46764800000000001</v>
      </c>
    </row>
    <row r="13334" spans="1:9">
      <c r="A13334" t="s">
        <v>13340</v>
      </c>
      <c r="B13334" s="2">
        <v>0.98078659999999995</v>
      </c>
      <c r="C13334" s="2">
        <v>1.2740089999999999</v>
      </c>
      <c r="D13334" s="2">
        <v>1.4987520000000001</v>
      </c>
      <c r="E13334" s="2">
        <v>1.1703509999999999</v>
      </c>
      <c r="F13334" s="2">
        <v>5.4966920000000004</v>
      </c>
      <c r="G13334" s="2">
        <v>6.6453569999999997</v>
      </c>
      <c r="H13334" s="2">
        <v>7.3927990000000001</v>
      </c>
      <c r="I13334" s="2">
        <v>8.9777310000000003</v>
      </c>
    </row>
    <row r="13335" spans="1:9">
      <c r="A13335" t="s">
        <v>13341</v>
      </c>
      <c r="B13335" s="2">
        <v>11.358079999999999</v>
      </c>
      <c r="C13335" s="2">
        <v>10.67014</v>
      </c>
      <c r="D13335" s="2">
        <v>15.124879999999999</v>
      </c>
      <c r="E13335" s="2">
        <v>14.52144</v>
      </c>
      <c r="F13335" s="2">
        <v>32.545360000000002</v>
      </c>
      <c r="G13335" s="2">
        <v>33.566400000000002</v>
      </c>
      <c r="H13335" s="2">
        <v>43.394460000000002</v>
      </c>
      <c r="I13335" s="2">
        <v>41.256889999999999</v>
      </c>
    </row>
    <row r="13336" spans="1:9">
      <c r="A13336" t="s">
        <v>13342</v>
      </c>
      <c r="B13336" s="2">
        <v>0.36295680000000002</v>
      </c>
      <c r="C13336" s="2">
        <v>0.3030871</v>
      </c>
      <c r="D13336" s="2">
        <v>0.14262140000000001</v>
      </c>
      <c r="E13336" s="2">
        <v>0.3712357</v>
      </c>
      <c r="F13336" s="2">
        <v>1.0553079999999999</v>
      </c>
      <c r="G13336" s="2">
        <v>1.2109270000000001</v>
      </c>
      <c r="H13336" s="2">
        <v>0.99211459999999996</v>
      </c>
      <c r="I13336" s="2">
        <v>1.0396510000000001</v>
      </c>
    </row>
    <row r="13337" spans="1:9">
      <c r="A13337" t="s">
        <v>13343</v>
      </c>
      <c r="B13337" s="2">
        <v>53.856029999999997</v>
      </c>
      <c r="C13337" s="2">
        <v>56.035710000000002</v>
      </c>
      <c r="D13337" s="2">
        <v>64.982560000000007</v>
      </c>
      <c r="E13337" s="2">
        <v>59.57385</v>
      </c>
      <c r="F13337" s="2">
        <v>70.913970000000006</v>
      </c>
      <c r="G13337" s="2">
        <v>61.862810000000003</v>
      </c>
      <c r="H13337" s="2">
        <v>69.885239999999996</v>
      </c>
      <c r="I13337" s="2">
        <v>83.195689999999999</v>
      </c>
    </row>
    <row r="13338" spans="1:9">
      <c r="A13338" t="s">
        <v>13344</v>
      </c>
      <c r="B13338" s="2">
        <v>2.15734</v>
      </c>
      <c r="C13338" s="2">
        <v>2.0416850000000002</v>
      </c>
      <c r="D13338" s="2">
        <v>2.6561650000000001</v>
      </c>
      <c r="E13338" s="2">
        <v>2.6478570000000001</v>
      </c>
      <c r="F13338" s="2">
        <v>11.3451</v>
      </c>
      <c r="G13338" s="2">
        <v>12.79555</v>
      </c>
      <c r="H13338" s="2">
        <v>19.24541</v>
      </c>
      <c r="I13338" s="2">
        <v>18.96828</v>
      </c>
    </row>
    <row r="13339" spans="1:9">
      <c r="A13339" t="s">
        <v>13345</v>
      </c>
      <c r="B13339" s="2">
        <v>0.32885880000000001</v>
      </c>
      <c r="C13339" s="2">
        <v>0.42717660000000002</v>
      </c>
      <c r="D13339" s="2">
        <v>0.50253320000000001</v>
      </c>
      <c r="E13339" s="2">
        <v>0.68673479999999998</v>
      </c>
      <c r="F13339" s="2">
        <v>1.2610319999999999</v>
      </c>
      <c r="G13339" s="2">
        <v>1.137802</v>
      </c>
      <c r="H13339" s="2">
        <v>0.66737279999999999</v>
      </c>
      <c r="I13339" s="2">
        <v>0.28668979999999999</v>
      </c>
    </row>
    <row r="13340" spans="1:9">
      <c r="A13340" t="s">
        <v>13346</v>
      </c>
      <c r="B13340" s="2">
        <v>0</v>
      </c>
      <c r="C13340" s="2">
        <v>1.952259</v>
      </c>
      <c r="D13340" s="2">
        <v>0</v>
      </c>
      <c r="E13340" s="2">
        <v>0.59780509999999998</v>
      </c>
      <c r="F13340" s="2">
        <v>0</v>
      </c>
      <c r="G13340" s="2">
        <v>0</v>
      </c>
      <c r="H13340" s="2">
        <v>0</v>
      </c>
      <c r="I13340" s="2">
        <v>0</v>
      </c>
    </row>
    <row r="13341" spans="1:9">
      <c r="A13341" t="s">
        <v>13347</v>
      </c>
      <c r="B13341" s="2">
        <v>8.8258359999999994E-2</v>
      </c>
      <c r="C13341" s="2">
        <v>0.25795050000000003</v>
      </c>
      <c r="D13341" s="2">
        <v>0.1618425</v>
      </c>
      <c r="E13341" s="2">
        <v>0.31595020000000001</v>
      </c>
      <c r="F13341" s="2">
        <v>0</v>
      </c>
      <c r="G13341" s="2">
        <v>0</v>
      </c>
      <c r="H13341" s="2">
        <v>0.15352109999999999</v>
      </c>
      <c r="I13341" s="2">
        <v>7.6941140000000005E-2</v>
      </c>
    </row>
    <row r="13342" spans="1:9">
      <c r="A13342" t="s">
        <v>13348</v>
      </c>
      <c r="B13342" s="2">
        <v>6.0095660000000002E-2</v>
      </c>
      <c r="C13342" s="2">
        <v>5.85467E-2</v>
      </c>
      <c r="D13342" s="2">
        <v>0.16529930000000001</v>
      </c>
      <c r="E13342" s="2">
        <v>0.1613493</v>
      </c>
      <c r="F13342" s="2">
        <v>0</v>
      </c>
      <c r="G13342" s="2">
        <v>0</v>
      </c>
      <c r="H13342" s="2">
        <v>0</v>
      </c>
      <c r="I13342" s="2">
        <v>0</v>
      </c>
    </row>
    <row r="13343" spans="1:9">
      <c r="A13343" t="s">
        <v>13349</v>
      </c>
      <c r="B13343" s="2">
        <v>2.6411850000000001</v>
      </c>
      <c r="C13343" s="2">
        <v>2.7710400000000002</v>
      </c>
      <c r="D13343" s="2">
        <v>3.911842</v>
      </c>
      <c r="E13343" s="2">
        <v>5.0911540000000004</v>
      </c>
      <c r="F13343" s="2">
        <v>0.89891770000000004</v>
      </c>
      <c r="G13343" s="2">
        <v>1.7573270000000001</v>
      </c>
      <c r="H13343" s="2">
        <v>1.4136040000000001</v>
      </c>
      <c r="I13343" s="2">
        <v>1.4169290000000001</v>
      </c>
    </row>
    <row r="13344" spans="1:9">
      <c r="A13344" t="s">
        <v>13350</v>
      </c>
      <c r="B13344" s="2">
        <v>2.2402950000000001</v>
      </c>
      <c r="C13344" s="2">
        <v>3.6375860000000002</v>
      </c>
      <c r="D13344" s="2">
        <v>2.0540539999999998</v>
      </c>
      <c r="E13344" s="2">
        <v>1.3366469999999999</v>
      </c>
      <c r="F13344" s="2">
        <v>3.9648780000000001</v>
      </c>
      <c r="G13344" s="2">
        <v>4.5214660000000002</v>
      </c>
      <c r="H13344" s="2">
        <v>3.247404</v>
      </c>
      <c r="I13344" s="2">
        <v>2.6040350000000001</v>
      </c>
    </row>
    <row r="13345" spans="1:9">
      <c r="A13345" t="s">
        <v>13351</v>
      </c>
      <c r="B13345" s="2">
        <v>7.602167E-2</v>
      </c>
      <c r="C13345" s="2">
        <v>0.14812439999999999</v>
      </c>
      <c r="D13345" s="2">
        <v>0</v>
      </c>
      <c r="E13345" s="2">
        <v>0.13607250000000001</v>
      </c>
      <c r="F13345" s="2">
        <v>0</v>
      </c>
      <c r="G13345" s="2">
        <v>0.13151180000000001</v>
      </c>
      <c r="H13345" s="2">
        <v>0</v>
      </c>
      <c r="I13345" s="2">
        <v>6.6273540000000006E-2</v>
      </c>
    </row>
    <row r="13346" spans="1:9">
      <c r="A13346" t="s">
        <v>13352</v>
      </c>
      <c r="B13346" s="2">
        <v>0.28894540000000002</v>
      </c>
      <c r="C13346" s="2">
        <v>0</v>
      </c>
      <c r="D13346" s="2">
        <v>0</v>
      </c>
      <c r="E13346" s="2">
        <v>0.25859409999999999</v>
      </c>
      <c r="F13346" s="2">
        <v>0</v>
      </c>
      <c r="G13346" s="2">
        <v>0</v>
      </c>
      <c r="H13346" s="2">
        <v>0</v>
      </c>
      <c r="I13346" s="2">
        <v>0.25189440000000002</v>
      </c>
    </row>
    <row r="13347" spans="1:9">
      <c r="A13347" t="s">
        <v>13353</v>
      </c>
      <c r="B13347" s="2">
        <v>0</v>
      </c>
      <c r="C13347" s="2">
        <v>0.71694570000000002</v>
      </c>
      <c r="D13347" s="2">
        <v>0.3373678</v>
      </c>
      <c r="E13347" s="2">
        <v>0</v>
      </c>
      <c r="F13347" s="2">
        <v>0</v>
      </c>
      <c r="G13347" s="2">
        <v>0</v>
      </c>
      <c r="H13347" s="2">
        <v>0</v>
      </c>
      <c r="I13347" s="2">
        <v>0.64154889999999998</v>
      </c>
    </row>
    <row r="13348" spans="1:9">
      <c r="A13348" t="s">
        <v>13354</v>
      </c>
      <c r="B13348" s="2">
        <v>0</v>
      </c>
      <c r="C13348" s="2">
        <v>0.44449460000000002</v>
      </c>
      <c r="D13348" s="2">
        <v>0</v>
      </c>
      <c r="E13348" s="2">
        <v>0</v>
      </c>
      <c r="F13348" s="2">
        <v>0</v>
      </c>
      <c r="G13348" s="2">
        <v>0</v>
      </c>
      <c r="H13348" s="2">
        <v>0.1984081</v>
      </c>
      <c r="I13348" s="2">
        <v>0</v>
      </c>
    </row>
    <row r="13349" spans="1:9">
      <c r="A13349" t="s">
        <v>13355</v>
      </c>
      <c r="B13349" s="2">
        <v>0.27496880000000001</v>
      </c>
      <c r="C13349" s="2">
        <v>0</v>
      </c>
      <c r="D13349" s="2">
        <v>0.15126600000000001</v>
      </c>
      <c r="E13349" s="2">
        <v>0.14765139999999999</v>
      </c>
      <c r="F13349" s="2">
        <v>0</v>
      </c>
      <c r="G13349" s="2">
        <v>0</v>
      </c>
      <c r="H13349" s="2">
        <v>0</v>
      </c>
      <c r="I13349" s="2">
        <v>4.7941999999999999E-2</v>
      </c>
    </row>
    <row r="13350" spans="1:9">
      <c r="A13350" t="s">
        <v>13356</v>
      </c>
      <c r="B13350" s="2">
        <v>0.56845590000000001</v>
      </c>
      <c r="C13350" s="2">
        <v>0.55380399999999996</v>
      </c>
      <c r="D13350" s="2">
        <v>0.13029969999999999</v>
      </c>
      <c r="E13350" s="2">
        <v>0.38155830000000002</v>
      </c>
      <c r="F13350" s="2">
        <v>0.3772703</v>
      </c>
      <c r="G13350" s="2">
        <v>0.36876969999999998</v>
      </c>
      <c r="H13350" s="2">
        <v>0.8652012</v>
      </c>
      <c r="I13350" s="2">
        <v>0.37167280000000003</v>
      </c>
    </row>
    <row r="13351" spans="1:9">
      <c r="A13351" t="s">
        <v>13357</v>
      </c>
      <c r="B13351" s="2">
        <v>0</v>
      </c>
      <c r="C13351" s="2">
        <v>0.1113973</v>
      </c>
      <c r="D13351" s="2">
        <v>0</v>
      </c>
      <c r="E13351" s="2">
        <v>0</v>
      </c>
      <c r="F13351" s="2">
        <v>0.1011836</v>
      </c>
      <c r="G13351" s="2">
        <v>9.8903749999999999E-2</v>
      </c>
      <c r="H13351" s="2">
        <v>9.9448410000000001E-2</v>
      </c>
      <c r="I13351" s="2">
        <v>9.9682370000000006E-2</v>
      </c>
    </row>
    <row r="13352" spans="1:9">
      <c r="A13352" t="s">
        <v>13358</v>
      </c>
      <c r="B13352" s="2">
        <v>0.30820839999999999</v>
      </c>
      <c r="C13352" s="2">
        <v>7.5066099999999997E-2</v>
      </c>
      <c r="D13352" s="2">
        <v>0.14129320000000001</v>
      </c>
      <c r="E13352" s="2">
        <v>0.20687530000000001</v>
      </c>
      <c r="F13352" s="2">
        <v>0.81820159999999997</v>
      </c>
      <c r="G13352" s="2">
        <v>1.2662960000000001</v>
      </c>
      <c r="H13352" s="2">
        <v>6.7014199999999996E-2</v>
      </c>
      <c r="I13352" s="2">
        <v>0.20151559999999999</v>
      </c>
    </row>
    <row r="13353" spans="1:9">
      <c r="A13353" t="s">
        <v>13359</v>
      </c>
      <c r="B13353" s="2">
        <v>3.0591469999999998</v>
      </c>
      <c r="C13353" s="2">
        <v>2.1960090000000001</v>
      </c>
      <c r="D13353" s="2">
        <v>1.6238509999999999</v>
      </c>
      <c r="E13353" s="2">
        <v>2.7378089999999999</v>
      </c>
      <c r="F13353" s="2">
        <v>2.9919929999999999</v>
      </c>
      <c r="G13353" s="2">
        <v>2.6460469999999998</v>
      </c>
      <c r="H13353" s="2">
        <v>5.1812050000000003</v>
      </c>
      <c r="I13353" s="2">
        <v>5.1933939999999996</v>
      </c>
    </row>
    <row r="13354" spans="1:9">
      <c r="A13354" t="s">
        <v>13360</v>
      </c>
      <c r="B13354" s="2">
        <v>7.3300890000000001</v>
      </c>
      <c r="C13354" s="2">
        <v>11.90193</v>
      </c>
      <c r="D13354" s="2">
        <v>2.24024</v>
      </c>
      <c r="E13354" s="2">
        <v>2.1867079999999999</v>
      </c>
      <c r="F13354" s="2">
        <v>2.162134</v>
      </c>
      <c r="G13354" s="2">
        <v>2.1134170000000001</v>
      </c>
      <c r="H13354" s="2">
        <v>0</v>
      </c>
      <c r="I13354" s="2">
        <v>0</v>
      </c>
    </row>
    <row r="13355" spans="1:9">
      <c r="A13355" t="s">
        <v>13361</v>
      </c>
      <c r="B13355" s="2">
        <v>54.341799999999999</v>
      </c>
      <c r="C13355" s="2">
        <v>54.077910000000003</v>
      </c>
      <c r="D13355" s="2">
        <v>59.758510000000001</v>
      </c>
      <c r="E13355" s="2">
        <v>58.47972</v>
      </c>
      <c r="F13355" s="2">
        <v>35.254040000000003</v>
      </c>
      <c r="G13355" s="2">
        <v>39.938650000000003</v>
      </c>
      <c r="H13355" s="2">
        <v>38.273890000000002</v>
      </c>
      <c r="I13355" s="2">
        <v>43.595379999999999</v>
      </c>
    </row>
    <row r="13356" spans="1:9">
      <c r="A13356" t="s">
        <v>13362</v>
      </c>
      <c r="B13356" s="2">
        <v>20.971900000000002</v>
      </c>
      <c r="C13356" s="2">
        <v>21.40427</v>
      </c>
      <c r="D13356" s="2">
        <v>24.493379999999998</v>
      </c>
      <c r="E13356" s="2">
        <v>26.812819999999999</v>
      </c>
      <c r="F13356" s="2">
        <v>20.178190000000001</v>
      </c>
      <c r="G13356" s="2">
        <v>18.787749999999999</v>
      </c>
      <c r="H13356" s="2">
        <v>22.29308</v>
      </c>
      <c r="I13356" s="2">
        <v>23.07103</v>
      </c>
    </row>
    <row r="13357" spans="1:9">
      <c r="A13357" t="s">
        <v>13363</v>
      </c>
      <c r="B13357" s="2">
        <v>4.1182489999999996</v>
      </c>
      <c r="C13357" s="2">
        <v>2.5531549999999998</v>
      </c>
      <c r="D13357" s="2">
        <v>4.3251090000000003</v>
      </c>
      <c r="E13357" s="2">
        <v>4.0877340000000002</v>
      </c>
      <c r="F13357" s="2">
        <v>5.8307859999999998</v>
      </c>
      <c r="G13357" s="2">
        <v>5.4403449999999998</v>
      </c>
      <c r="H13357" s="2">
        <v>9.0520510000000005</v>
      </c>
      <c r="I13357" s="2">
        <v>8.6816910000000007</v>
      </c>
    </row>
    <row r="13358" spans="1:9">
      <c r="A13358" t="s">
        <v>13364</v>
      </c>
      <c r="B13358" s="2">
        <v>0.92080459999999997</v>
      </c>
      <c r="C13358" s="2">
        <v>0.44853539999999997</v>
      </c>
      <c r="D13358" s="2">
        <v>0</v>
      </c>
      <c r="E13358" s="2">
        <v>1.648164</v>
      </c>
      <c r="F13358" s="2">
        <v>0</v>
      </c>
      <c r="G13358" s="2">
        <v>0.39823069999999999</v>
      </c>
      <c r="H13358" s="2">
        <v>0</v>
      </c>
      <c r="I13358" s="2">
        <v>0</v>
      </c>
    </row>
    <row r="13359" spans="1:9">
      <c r="A13359" t="s">
        <v>13365</v>
      </c>
      <c r="B13359" s="2">
        <v>132.24010000000001</v>
      </c>
      <c r="C13359" s="2">
        <v>123.97</v>
      </c>
      <c r="D13359" s="2">
        <v>145.78710000000001</v>
      </c>
      <c r="E13359" s="2">
        <v>142.91239999999999</v>
      </c>
      <c r="F13359" s="2">
        <v>47.36974</v>
      </c>
      <c r="G13359" s="2">
        <v>48.46058</v>
      </c>
      <c r="H13359" s="2">
        <v>48.332900000000002</v>
      </c>
      <c r="I13359" s="2">
        <v>52.796909999999997</v>
      </c>
    </row>
    <row r="13360" spans="1:9">
      <c r="A13360" t="s">
        <v>13366</v>
      </c>
      <c r="B13360" s="2">
        <v>31.405539999999998</v>
      </c>
      <c r="C13360" s="2">
        <v>33.469720000000002</v>
      </c>
      <c r="D13360" s="2">
        <v>48.839660000000002</v>
      </c>
      <c r="E13360" s="2">
        <v>50.415979999999998</v>
      </c>
      <c r="F13360" s="2">
        <v>36.74729</v>
      </c>
      <c r="G13360" s="2">
        <v>36.669719999999998</v>
      </c>
      <c r="H13360" s="2">
        <v>54.678699999999999</v>
      </c>
      <c r="I13360" s="2">
        <v>52.689660000000003</v>
      </c>
    </row>
    <row r="13361" spans="1:9">
      <c r="A13361" t="s">
        <v>13367</v>
      </c>
      <c r="B13361" s="2">
        <v>8.3003230000000006</v>
      </c>
      <c r="C13361" s="2">
        <v>7.7102709999999997</v>
      </c>
      <c r="D13361" s="2">
        <v>5.3095090000000003</v>
      </c>
      <c r="E13361" s="2">
        <v>5.5281440000000002</v>
      </c>
      <c r="F13361" s="2">
        <v>13.32342</v>
      </c>
      <c r="G13361" s="2">
        <v>14.19197</v>
      </c>
      <c r="H13361" s="2">
        <v>4.7007469999999998</v>
      </c>
      <c r="I13361" s="2">
        <v>6.5628710000000003</v>
      </c>
    </row>
    <row r="13362" spans="1:9">
      <c r="A13362" t="s">
        <v>13368</v>
      </c>
      <c r="B13362" s="2">
        <v>17.823119999999999</v>
      </c>
      <c r="C13362" s="2">
        <v>15.694140000000001</v>
      </c>
      <c r="D13362" s="2">
        <v>19.16977</v>
      </c>
      <c r="E13362" s="2">
        <v>19.63194</v>
      </c>
      <c r="F13362" s="2">
        <v>17.2882</v>
      </c>
      <c r="G13362" s="2">
        <v>18.776299999999999</v>
      </c>
      <c r="H13362" s="2">
        <v>30.207519999999999</v>
      </c>
      <c r="I13362" s="2">
        <v>28.585370000000001</v>
      </c>
    </row>
    <row r="13363" spans="1:9">
      <c r="A13363" t="s">
        <v>13369</v>
      </c>
      <c r="B13363" s="2">
        <v>4.2203540000000004</v>
      </c>
      <c r="C13363" s="2">
        <v>0</v>
      </c>
      <c r="D13363" s="2">
        <v>7.7390119999999998</v>
      </c>
      <c r="E13363" s="2">
        <v>0</v>
      </c>
      <c r="F13363" s="2">
        <v>3.7345950000000001</v>
      </c>
      <c r="G13363" s="2">
        <v>0</v>
      </c>
      <c r="H13363" s="2">
        <v>3.6705510000000001</v>
      </c>
      <c r="I13363" s="2">
        <v>0</v>
      </c>
    </row>
    <row r="13364" spans="1:9">
      <c r="A13364" t="s">
        <v>13370</v>
      </c>
      <c r="B13364" s="2">
        <v>0.18337290000000001</v>
      </c>
      <c r="C13364" s="2">
        <v>0.53593930000000001</v>
      </c>
      <c r="D13364" s="2">
        <v>0.50438590000000005</v>
      </c>
      <c r="E13364" s="2">
        <v>0.49233329999999997</v>
      </c>
      <c r="F13364" s="2">
        <v>0.4056669</v>
      </c>
      <c r="G13364" s="2">
        <v>0.15861059999999999</v>
      </c>
      <c r="H13364" s="2">
        <v>0.31896819999999998</v>
      </c>
      <c r="I13364" s="2">
        <v>0.39964820000000001</v>
      </c>
    </row>
    <row r="13365" spans="1:9">
      <c r="A13365" t="s">
        <v>13371</v>
      </c>
      <c r="B13365" s="2">
        <v>3.788675</v>
      </c>
      <c r="C13365" s="2">
        <v>5.7579940000000001</v>
      </c>
      <c r="D13365" s="2">
        <v>4.307404</v>
      </c>
      <c r="E13365" s="2">
        <v>4.0010339999999998</v>
      </c>
      <c r="F13365" s="2">
        <v>4.760694</v>
      </c>
      <c r="G13365" s="2">
        <v>3.8013910000000002</v>
      </c>
      <c r="H13365" s="2">
        <v>3.4269120000000002</v>
      </c>
      <c r="I13365" s="2">
        <v>3.5010309999999998</v>
      </c>
    </row>
    <row r="13366" spans="1:9">
      <c r="A13366" t="s">
        <v>13372</v>
      </c>
      <c r="B13366" s="2">
        <v>9.2477879999999998E-2</v>
      </c>
      <c r="C13366" s="2">
        <v>0</v>
      </c>
      <c r="D13366" s="2">
        <v>0</v>
      </c>
      <c r="E13366" s="2">
        <v>0</v>
      </c>
      <c r="F13366" s="2">
        <v>0</v>
      </c>
      <c r="G13366" s="2">
        <v>0</v>
      </c>
      <c r="H13366" s="2">
        <v>0</v>
      </c>
      <c r="I13366" s="2">
        <v>0</v>
      </c>
    </row>
    <row r="13367" spans="1:9">
      <c r="A13367" t="s">
        <v>13373</v>
      </c>
      <c r="B13367" s="2">
        <v>0.1627006</v>
      </c>
      <c r="C13367" s="2">
        <v>0</v>
      </c>
      <c r="D13367" s="2">
        <v>0</v>
      </c>
      <c r="E13367" s="2">
        <v>0</v>
      </c>
      <c r="F13367" s="2">
        <v>0.28794769999999997</v>
      </c>
      <c r="G13367" s="2">
        <v>0.14072989999999999</v>
      </c>
      <c r="H13367" s="2">
        <v>0.14150489999999999</v>
      </c>
      <c r="I13367" s="2">
        <v>0</v>
      </c>
    </row>
    <row r="13368" spans="1:9">
      <c r="A13368" t="s">
        <v>13374</v>
      </c>
      <c r="B13368" s="2">
        <v>0</v>
      </c>
      <c r="C13368" s="2">
        <v>1.590023</v>
      </c>
      <c r="D13368" s="2">
        <v>0</v>
      </c>
      <c r="E13368" s="2">
        <v>0</v>
      </c>
      <c r="F13368" s="2">
        <v>0</v>
      </c>
      <c r="G13368" s="2">
        <v>0</v>
      </c>
      <c r="H13368" s="2">
        <v>0</v>
      </c>
      <c r="I13368" s="2">
        <v>0</v>
      </c>
    </row>
    <row r="13369" spans="1:9">
      <c r="A13369" t="s">
        <v>13375</v>
      </c>
      <c r="B13369" s="2">
        <v>14.816140000000001</v>
      </c>
      <c r="C13369" s="2">
        <v>12.59717</v>
      </c>
      <c r="D13369" s="2">
        <v>17.536269999999998</v>
      </c>
      <c r="E13369" s="2">
        <v>25.796389999999999</v>
      </c>
      <c r="F13369" s="2">
        <v>10.011889999999999</v>
      </c>
      <c r="G13369" s="2">
        <v>8.6212700000000009</v>
      </c>
      <c r="H13369" s="2">
        <v>9.1373280000000001</v>
      </c>
      <c r="I13369" s="2">
        <v>12.44661</v>
      </c>
    </row>
    <row r="13370" spans="1:9">
      <c r="A13370" t="s">
        <v>13376</v>
      </c>
      <c r="B13370" s="2">
        <v>0.15032019999999999</v>
      </c>
      <c r="C13370" s="2">
        <v>0</v>
      </c>
      <c r="D13370" s="2">
        <v>9.1882500000000006E-2</v>
      </c>
      <c r="E13370" s="2">
        <v>4.484345E-2</v>
      </c>
      <c r="F13370" s="2">
        <v>4.4339490000000002E-2</v>
      </c>
      <c r="G13370" s="2">
        <v>4.3340450000000003E-2</v>
      </c>
      <c r="H13370" s="2">
        <v>0</v>
      </c>
      <c r="I13370" s="2">
        <v>4.3681640000000001E-2</v>
      </c>
    </row>
    <row r="13371" spans="1:9">
      <c r="A13371" t="s">
        <v>13377</v>
      </c>
      <c r="B13371" s="2">
        <v>0</v>
      </c>
      <c r="C13371" s="2">
        <v>0</v>
      </c>
      <c r="D13371" s="2">
        <v>0</v>
      </c>
      <c r="E13371" s="2">
        <v>0</v>
      </c>
      <c r="F13371" s="2">
        <v>2.303582</v>
      </c>
      <c r="G13371" s="2">
        <v>2.2516780000000001</v>
      </c>
      <c r="H13371" s="2">
        <v>0</v>
      </c>
      <c r="I13371" s="2">
        <v>0</v>
      </c>
    </row>
    <row r="13372" spans="1:9">
      <c r="A13372" t="s">
        <v>13378</v>
      </c>
      <c r="B13372" s="2">
        <v>1.7629330000000001</v>
      </c>
      <c r="C13372" s="2">
        <v>1.7174929999999999</v>
      </c>
      <c r="D13372" s="2">
        <v>0</v>
      </c>
      <c r="E13372" s="2">
        <v>0</v>
      </c>
      <c r="F13372" s="2">
        <v>0</v>
      </c>
      <c r="G13372" s="2">
        <v>0</v>
      </c>
      <c r="H13372" s="2">
        <v>0</v>
      </c>
      <c r="I13372" s="2">
        <v>1.536875</v>
      </c>
    </row>
    <row r="13373" spans="1:9">
      <c r="A13373" t="s">
        <v>13379</v>
      </c>
      <c r="B13373" s="2">
        <v>1.934329</v>
      </c>
      <c r="C13373" s="2">
        <v>9.4223590000000002</v>
      </c>
      <c r="D13373" s="2">
        <v>1.7735240000000001</v>
      </c>
      <c r="E13373" s="2">
        <v>0</v>
      </c>
      <c r="F13373" s="2">
        <v>0</v>
      </c>
      <c r="G13373" s="2">
        <v>5.0193659999999998</v>
      </c>
      <c r="H13373" s="2">
        <v>3.364671</v>
      </c>
      <c r="I13373" s="2">
        <v>1.686293</v>
      </c>
    </row>
    <row r="13374" spans="1:9">
      <c r="A13374" t="s">
        <v>13380</v>
      </c>
      <c r="B13374" s="2">
        <v>3.7912849999999998</v>
      </c>
      <c r="C13374" s="2">
        <v>2.5628820000000001</v>
      </c>
      <c r="D13374" s="2">
        <v>2.4119920000000001</v>
      </c>
      <c r="E13374" s="2">
        <v>1.6618980000000001</v>
      </c>
      <c r="F13374" s="2">
        <v>3.4918459999999998</v>
      </c>
      <c r="G13374" s="2">
        <v>2.810845</v>
      </c>
      <c r="H13374" s="2">
        <v>2.35527</v>
      </c>
      <c r="I13374" s="2">
        <v>1.6188419999999999</v>
      </c>
    </row>
    <row r="13375" spans="1:9">
      <c r="A13375" t="s">
        <v>13381</v>
      </c>
      <c r="B13375" s="2">
        <v>2.848293</v>
      </c>
      <c r="C13375" s="2">
        <v>2.0093939999999999</v>
      </c>
      <c r="D13375" s="2">
        <v>4.322495</v>
      </c>
      <c r="E13375" s="2">
        <v>3.6039050000000001</v>
      </c>
      <c r="F13375" s="2">
        <v>5.4754740000000002</v>
      </c>
      <c r="G13375" s="2">
        <v>5.776872</v>
      </c>
      <c r="H13375" s="2">
        <v>2.7334990000000001</v>
      </c>
      <c r="I13375" s="2">
        <v>2.4830610000000002</v>
      </c>
    </row>
    <row r="13376" spans="1:9">
      <c r="A13376" t="s">
        <v>13382</v>
      </c>
      <c r="B13376" s="2">
        <v>5.452725</v>
      </c>
      <c r="C13376" s="2">
        <v>3.7627950000000001</v>
      </c>
      <c r="D13376" s="2">
        <v>6.0409740000000003</v>
      </c>
      <c r="E13376" s="2">
        <v>5.0832940000000004</v>
      </c>
      <c r="F13376" s="2">
        <v>14.073270000000001</v>
      </c>
      <c r="G13376" s="2">
        <v>13.559659999999999</v>
      </c>
      <c r="H13376" s="2">
        <v>7.3111620000000004</v>
      </c>
      <c r="I13376" s="2">
        <v>8.1206169999999993</v>
      </c>
    </row>
    <row r="13377" spans="1:9">
      <c r="A13377" t="s">
        <v>13383</v>
      </c>
      <c r="B13377" s="2">
        <v>1.1498969999999999</v>
      </c>
      <c r="C13377" s="2">
        <v>0.70949700000000004</v>
      </c>
      <c r="D13377" s="2">
        <v>1.4408810000000001</v>
      </c>
      <c r="E13377" s="2">
        <v>0.89189529999999995</v>
      </c>
      <c r="F13377" s="2">
        <v>2.2385980000000001</v>
      </c>
      <c r="G13377" s="2">
        <v>1.9229270000000001</v>
      </c>
      <c r="H13377" s="2">
        <v>1.033431</v>
      </c>
      <c r="I13377" s="2">
        <v>1.136107</v>
      </c>
    </row>
    <row r="13378" spans="1:9">
      <c r="A13378" t="s">
        <v>13384</v>
      </c>
      <c r="B13378" s="2">
        <v>104.2664</v>
      </c>
      <c r="C13378" s="2">
        <v>97.824510000000004</v>
      </c>
      <c r="D13378" s="2">
        <v>106.3951</v>
      </c>
      <c r="E13378" s="2">
        <v>105.96040000000001</v>
      </c>
      <c r="F13378" s="2">
        <v>95.107290000000006</v>
      </c>
      <c r="G13378" s="2">
        <v>99.816310000000001</v>
      </c>
      <c r="H13378" s="2">
        <v>83.048680000000004</v>
      </c>
      <c r="I13378" s="2">
        <v>86.417029999999997</v>
      </c>
    </row>
    <row r="13379" spans="1:9">
      <c r="A13379" t="s">
        <v>13385</v>
      </c>
      <c r="B13379" s="2">
        <v>0.8398293</v>
      </c>
      <c r="C13379" s="2">
        <v>1.09091</v>
      </c>
      <c r="D13379" s="2">
        <v>0.12833539999999999</v>
      </c>
      <c r="E13379" s="2">
        <v>0.25053740000000002</v>
      </c>
      <c r="F13379" s="2">
        <v>4.3351319999999998</v>
      </c>
      <c r="G13379" s="2">
        <v>3.511034</v>
      </c>
      <c r="H13379" s="2">
        <v>0.85215799999999997</v>
      </c>
      <c r="I13379" s="2">
        <v>0.85416270000000005</v>
      </c>
    </row>
    <row r="13380" spans="1:9">
      <c r="A13380" t="s">
        <v>13386</v>
      </c>
      <c r="B13380" s="2">
        <v>2.859111</v>
      </c>
      <c r="C13380" s="2">
        <v>2.4908060000000001</v>
      </c>
      <c r="D13380" s="2">
        <v>1.209889</v>
      </c>
      <c r="E13380" s="2">
        <v>1.4024110000000001</v>
      </c>
      <c r="F13380" s="2">
        <v>4.5735140000000003</v>
      </c>
      <c r="G13380" s="2">
        <v>4.660698</v>
      </c>
      <c r="H13380" s="2">
        <v>2.5583719999999999</v>
      </c>
      <c r="I13380" s="2">
        <v>2.7081879999999998</v>
      </c>
    </row>
    <row r="13381" spans="1:9">
      <c r="A13381" t="s">
        <v>13387</v>
      </c>
      <c r="B13381" s="2">
        <v>78.989919999999998</v>
      </c>
      <c r="C13381" s="2">
        <v>90.40643</v>
      </c>
      <c r="D13381" s="2">
        <v>61.53257</v>
      </c>
      <c r="E13381" s="2">
        <v>58.334760000000003</v>
      </c>
      <c r="F13381" s="2">
        <v>97.752409999999998</v>
      </c>
      <c r="G13381" s="2">
        <v>95.678309999999996</v>
      </c>
      <c r="H13381" s="2">
        <v>65.083789999999993</v>
      </c>
      <c r="I13381" s="2">
        <v>62.90701</v>
      </c>
    </row>
    <row r="13382" spans="1:9">
      <c r="A13382" t="s">
        <v>13388</v>
      </c>
      <c r="B13382" s="2">
        <v>18.127739999999999</v>
      </c>
      <c r="C13382" s="2">
        <v>20.31906</v>
      </c>
      <c r="D13382" s="2">
        <v>8.757161</v>
      </c>
      <c r="E13382" s="2">
        <v>11.33905</v>
      </c>
      <c r="F13382" s="2">
        <v>17.248650000000001</v>
      </c>
      <c r="G13382" s="2">
        <v>15.848409999999999</v>
      </c>
      <c r="H13382" s="2">
        <v>19.15673</v>
      </c>
      <c r="I13382" s="2">
        <v>21.240919999999999</v>
      </c>
    </row>
    <row r="13383" spans="1:9">
      <c r="A13383" t="s">
        <v>13389</v>
      </c>
      <c r="B13383" s="2">
        <v>17.204149999999998</v>
      </c>
      <c r="C13383" s="2">
        <v>17.87809</v>
      </c>
      <c r="D13383" s="2">
        <v>21.182130000000001</v>
      </c>
      <c r="E13383" s="2">
        <v>24.19528</v>
      </c>
      <c r="F13383" s="2">
        <v>15.803929999999999</v>
      </c>
      <c r="G13383" s="2">
        <v>19.699529999999999</v>
      </c>
      <c r="H13383" s="2">
        <v>11.25779</v>
      </c>
      <c r="I13383" s="2">
        <v>12.712669999999999</v>
      </c>
    </row>
    <row r="13384" spans="1:9">
      <c r="A13384" t="s">
        <v>13390</v>
      </c>
      <c r="B13384" s="2">
        <v>7.3121289999999997</v>
      </c>
      <c r="C13384" s="2">
        <v>5.6989280000000004</v>
      </c>
      <c r="D13384" s="2">
        <v>3.3074319999999999</v>
      </c>
      <c r="E13384" s="2">
        <v>3.4901610000000001</v>
      </c>
      <c r="F13384" s="2">
        <v>8.7136180000000003</v>
      </c>
      <c r="G13384" s="2">
        <v>7.9269780000000001</v>
      </c>
      <c r="H13384" s="2">
        <v>8.9033660000000001</v>
      </c>
      <c r="I13384" s="2">
        <v>9.7742450000000005</v>
      </c>
    </row>
    <row r="13385" spans="1:9">
      <c r="A13385" t="s">
        <v>13391</v>
      </c>
      <c r="B13385" s="2">
        <v>0</v>
      </c>
      <c r="C13385" s="2">
        <v>0</v>
      </c>
      <c r="D13385" s="2">
        <v>0</v>
      </c>
      <c r="E13385" s="2">
        <v>0.2362889</v>
      </c>
      <c r="F13385" s="2">
        <v>0</v>
      </c>
      <c r="G13385" s="2">
        <v>0</v>
      </c>
      <c r="H13385" s="2">
        <v>0</v>
      </c>
      <c r="I13385" s="2">
        <v>0</v>
      </c>
    </row>
    <row r="13386" spans="1:9">
      <c r="A13386" t="s">
        <v>13392</v>
      </c>
      <c r="B13386" s="2">
        <v>0.68889540000000005</v>
      </c>
      <c r="C13386" s="2">
        <v>0</v>
      </c>
      <c r="D13386" s="2">
        <v>0.84216780000000002</v>
      </c>
      <c r="E13386" s="2">
        <v>0.41102179999999999</v>
      </c>
      <c r="F13386" s="2">
        <v>0.81280540000000001</v>
      </c>
      <c r="G13386" s="2">
        <v>0.59586859999999997</v>
      </c>
      <c r="H13386" s="2">
        <v>0.59914999999999996</v>
      </c>
      <c r="I13386" s="2">
        <v>0.60055959999999997</v>
      </c>
    </row>
    <row r="13387" spans="1:9">
      <c r="A13387" t="s">
        <v>13393</v>
      </c>
      <c r="B13387" s="2">
        <v>3.824284</v>
      </c>
      <c r="C13387" s="2">
        <v>3.5842299999999998</v>
      </c>
      <c r="D13387" s="2">
        <v>0.88768650000000004</v>
      </c>
      <c r="E13387" s="2">
        <v>0.82315090000000002</v>
      </c>
      <c r="F13387" s="2">
        <v>1.1994320000000001</v>
      </c>
      <c r="G13387" s="2">
        <v>0.87930489999999994</v>
      </c>
      <c r="H13387" s="2">
        <v>0.5894315</v>
      </c>
      <c r="I13387" s="2">
        <v>0.717422</v>
      </c>
    </row>
    <row r="13388" spans="1:9">
      <c r="A13388" t="s">
        <v>13394</v>
      </c>
      <c r="B13388" s="2">
        <v>0.27930149999999998</v>
      </c>
      <c r="C13388" s="2">
        <v>0.15548709999999999</v>
      </c>
      <c r="D13388" s="2">
        <v>0.25608249999999999</v>
      </c>
      <c r="E13388" s="2">
        <v>0.2499632</v>
      </c>
      <c r="F13388" s="2">
        <v>1.0239240000000001</v>
      </c>
      <c r="G13388" s="2">
        <v>0.55219490000000004</v>
      </c>
      <c r="H13388" s="2">
        <v>0.55523579999999995</v>
      </c>
      <c r="I13388" s="2">
        <v>0.59132589999999996</v>
      </c>
    </row>
    <row r="13389" spans="1:9">
      <c r="A13389" t="s">
        <v>13395</v>
      </c>
      <c r="B13389" s="2">
        <v>2.7690250000000001</v>
      </c>
      <c r="C13389" s="2">
        <v>3.3470879999999998</v>
      </c>
      <c r="D13389" s="2">
        <v>1.974645</v>
      </c>
      <c r="E13389" s="2">
        <v>2.2028110000000001</v>
      </c>
      <c r="F13389" s="2">
        <v>2.5864400000000001</v>
      </c>
      <c r="G13389" s="2">
        <v>2.794286</v>
      </c>
      <c r="H13389" s="2">
        <v>1.382538</v>
      </c>
      <c r="I13389" s="2">
        <v>1.5198990000000001</v>
      </c>
    </row>
    <row r="13390" spans="1:9">
      <c r="A13390" t="s">
        <v>13396</v>
      </c>
      <c r="B13390" s="2">
        <v>1.3404400000000001</v>
      </c>
      <c r="C13390" s="2">
        <v>0.78353399999999995</v>
      </c>
      <c r="D13390" s="2">
        <v>0.73740349999999999</v>
      </c>
      <c r="E13390" s="2">
        <v>0.95971030000000002</v>
      </c>
      <c r="F13390" s="2">
        <v>1.186156</v>
      </c>
      <c r="G13390" s="2">
        <v>1.15943</v>
      </c>
      <c r="H13390" s="2">
        <v>0.93265189999999998</v>
      </c>
      <c r="I13390" s="2">
        <v>0.46742299999999998</v>
      </c>
    </row>
    <row r="13391" spans="1:9">
      <c r="A13391" t="s">
        <v>13397</v>
      </c>
      <c r="B13391" s="2">
        <v>3.9831150000000002</v>
      </c>
      <c r="C13391" s="2">
        <v>3.479025</v>
      </c>
      <c r="D13391" s="2">
        <v>3.0223360000000001</v>
      </c>
      <c r="E13391" s="2">
        <v>3.0730369999999998</v>
      </c>
      <c r="F13391" s="2">
        <v>8.2647239999999993</v>
      </c>
      <c r="G13391" s="2">
        <v>7.0092910000000002</v>
      </c>
      <c r="H13391" s="2">
        <v>4.53932</v>
      </c>
      <c r="I13391" s="2">
        <v>5.8671040000000003</v>
      </c>
    </row>
    <row r="13392" spans="1:9">
      <c r="A13392" t="s">
        <v>13398</v>
      </c>
      <c r="B13392" s="2">
        <v>31.512910000000002</v>
      </c>
      <c r="C13392" s="2">
        <v>30.401150000000001</v>
      </c>
      <c r="D13392" s="2">
        <v>28.047509999999999</v>
      </c>
      <c r="E13392" s="2">
        <v>22.837340000000001</v>
      </c>
      <c r="F13392" s="2">
        <v>32.646790000000003</v>
      </c>
      <c r="G13392" s="2">
        <v>36.166020000000003</v>
      </c>
      <c r="H13392" s="2">
        <v>25.268460000000001</v>
      </c>
      <c r="I13392" s="2">
        <v>24.92587</v>
      </c>
    </row>
    <row r="13393" spans="1:9">
      <c r="A13393" t="s">
        <v>13399</v>
      </c>
      <c r="B13393" s="2">
        <v>0.82045179999999995</v>
      </c>
      <c r="C13393" s="2">
        <v>0.79930469999999998</v>
      </c>
      <c r="D13393" s="2">
        <v>0.43880999999999998</v>
      </c>
      <c r="E13393" s="2">
        <v>0.36713509999999999</v>
      </c>
      <c r="F13393" s="2">
        <v>1.603291</v>
      </c>
      <c r="G13393" s="2">
        <v>0.76879830000000005</v>
      </c>
      <c r="H13393" s="2">
        <v>0.38651600000000003</v>
      </c>
      <c r="I13393" s="2">
        <v>0.68544470000000002</v>
      </c>
    </row>
    <row r="13394" spans="1:9">
      <c r="A13394" t="s">
        <v>13400</v>
      </c>
      <c r="B13394" s="2">
        <v>0.33159929999999999</v>
      </c>
      <c r="C13394" s="2">
        <v>0</v>
      </c>
      <c r="D13394" s="2">
        <v>0.15201629999999999</v>
      </c>
      <c r="E13394" s="2">
        <v>0.14838380000000001</v>
      </c>
      <c r="F13394" s="2">
        <v>0.14671619999999999</v>
      </c>
      <c r="G13394" s="2">
        <v>0</v>
      </c>
      <c r="H13394" s="2">
        <v>0</v>
      </c>
      <c r="I13394" s="2">
        <v>0</v>
      </c>
    </row>
    <row r="13395" spans="1:9">
      <c r="A13395" t="s">
        <v>13401</v>
      </c>
      <c r="B13395" s="2">
        <v>0.1726598</v>
      </c>
      <c r="C13395" s="2">
        <v>8.4104739999999997E-2</v>
      </c>
      <c r="D13395" s="2">
        <v>0.2770358</v>
      </c>
      <c r="E13395" s="2">
        <v>0.42493910000000001</v>
      </c>
      <c r="F13395" s="2">
        <v>0.42016360000000003</v>
      </c>
      <c r="G13395" s="2">
        <v>7.4672100000000005E-2</v>
      </c>
      <c r="H13395" s="2">
        <v>0.18770829999999999</v>
      </c>
      <c r="I13395" s="2">
        <v>0.41392980000000001</v>
      </c>
    </row>
    <row r="13396" spans="1:9">
      <c r="A13396" t="s">
        <v>13402</v>
      </c>
      <c r="B13396" s="2">
        <v>2.903734</v>
      </c>
      <c r="C13396" s="2">
        <v>2.3050220000000001</v>
      </c>
      <c r="D13396" s="2">
        <v>1.9721029999999999</v>
      </c>
      <c r="E13396" s="2">
        <v>1.4437340000000001</v>
      </c>
      <c r="F13396" s="2">
        <v>0.66617090000000001</v>
      </c>
      <c r="G13396" s="2">
        <v>1.023253</v>
      </c>
      <c r="H13396" s="2">
        <v>0.74828209999999995</v>
      </c>
      <c r="I13396" s="2">
        <v>0.46877649999999998</v>
      </c>
    </row>
    <row r="13397" spans="1:9">
      <c r="A13397" t="s">
        <v>13403</v>
      </c>
      <c r="B13397" s="2">
        <v>0.2336773</v>
      </c>
      <c r="C13397" s="2">
        <v>0.45530860000000001</v>
      </c>
      <c r="D13397" s="2">
        <v>0.12855069999999999</v>
      </c>
      <c r="E13397" s="2">
        <v>4.1826299999999997E-2</v>
      </c>
      <c r="F13397" s="2">
        <v>0.33084999999999998</v>
      </c>
      <c r="G13397" s="2">
        <v>0.4042442</v>
      </c>
      <c r="H13397" s="2">
        <v>0.1219411</v>
      </c>
      <c r="I13397" s="2">
        <v>0.28519860000000002</v>
      </c>
    </row>
    <row r="13398" spans="1:9">
      <c r="A13398" t="s">
        <v>13404</v>
      </c>
      <c r="B13398" s="2">
        <v>0.50613580000000002</v>
      </c>
      <c r="C13398" s="2">
        <v>0.65745350000000002</v>
      </c>
      <c r="D13398" s="2">
        <v>1.3921779999999999</v>
      </c>
      <c r="E13398" s="2">
        <v>1.358911</v>
      </c>
      <c r="F13398" s="2">
        <v>1.642226</v>
      </c>
      <c r="G13398" s="2">
        <v>1.021506</v>
      </c>
      <c r="H13398" s="2">
        <v>1.0271319999999999</v>
      </c>
      <c r="I13398" s="2">
        <v>0.73539140000000003</v>
      </c>
    </row>
    <row r="13399" spans="1:9">
      <c r="A13399" t="s">
        <v>13405</v>
      </c>
      <c r="B13399" s="2">
        <v>0.29743019999999998</v>
      </c>
      <c r="C13399" s="2">
        <v>0.57952789999999998</v>
      </c>
      <c r="D13399" s="2">
        <v>0.1363521</v>
      </c>
      <c r="E13399" s="2">
        <v>0.13309380000000001</v>
      </c>
      <c r="F13399" s="2">
        <v>0</v>
      </c>
      <c r="G13399" s="2">
        <v>0</v>
      </c>
      <c r="H13399" s="2">
        <v>0</v>
      </c>
      <c r="I13399" s="2">
        <v>0</v>
      </c>
    </row>
    <row r="13400" spans="1:9">
      <c r="A13400" t="s">
        <v>13406</v>
      </c>
      <c r="B13400" s="2">
        <v>0.30949270000000001</v>
      </c>
      <c r="C13400" s="2">
        <v>0.15075769999999999</v>
      </c>
      <c r="D13400" s="2">
        <v>0.85129129999999997</v>
      </c>
      <c r="E13400" s="2">
        <v>0.8309491</v>
      </c>
      <c r="F13400" s="2">
        <v>1.0954809999999999</v>
      </c>
      <c r="G13400" s="2">
        <v>0.66924870000000003</v>
      </c>
      <c r="H13400" s="2">
        <v>0.26917370000000002</v>
      </c>
      <c r="I13400" s="2">
        <v>0</v>
      </c>
    </row>
    <row r="13401" spans="1:9">
      <c r="A13401" t="s">
        <v>13407</v>
      </c>
      <c r="B13401" s="2">
        <v>4.6423899999999998</v>
      </c>
      <c r="C13401" s="2">
        <v>9.0454650000000001</v>
      </c>
      <c r="D13401" s="2">
        <v>0</v>
      </c>
      <c r="E13401" s="2">
        <v>0</v>
      </c>
      <c r="F13401" s="2">
        <v>0</v>
      </c>
      <c r="G13401" s="2">
        <v>12.046480000000001</v>
      </c>
      <c r="H13401" s="2">
        <v>0</v>
      </c>
      <c r="I13401" s="2">
        <v>0</v>
      </c>
    </row>
    <row r="13402" spans="1:9">
      <c r="A13402" t="s">
        <v>13408</v>
      </c>
      <c r="B13402" s="2">
        <v>0.70162060000000004</v>
      </c>
      <c r="C13402" s="2">
        <v>0.87883250000000002</v>
      </c>
      <c r="D13402" s="2">
        <v>0.91899030000000004</v>
      </c>
      <c r="E13402" s="2">
        <v>0.53821819999999998</v>
      </c>
      <c r="F13402" s="2">
        <v>1.1530339999999999</v>
      </c>
      <c r="G13402" s="2">
        <v>0.86696490000000004</v>
      </c>
      <c r="H13402" s="2">
        <v>0.26152180000000003</v>
      </c>
      <c r="I13402" s="2">
        <v>0.26213700000000001</v>
      </c>
    </row>
    <row r="13403" spans="1:9">
      <c r="A13403" t="s">
        <v>13409</v>
      </c>
      <c r="B13403" s="2">
        <v>3.2059000000000002</v>
      </c>
      <c r="C13403" s="2">
        <v>2.52264</v>
      </c>
      <c r="D13403" s="2">
        <v>3.278546</v>
      </c>
      <c r="E13403" s="2">
        <v>3.2002030000000001</v>
      </c>
      <c r="F13403" s="2">
        <v>4.9100250000000001</v>
      </c>
      <c r="G13403" s="2">
        <v>3.4129019999999999</v>
      </c>
      <c r="H13403" s="2">
        <v>1.5013669999999999</v>
      </c>
      <c r="I13403" s="2">
        <v>2.257349</v>
      </c>
    </row>
    <row r="13404" spans="1:9">
      <c r="A13404" t="s">
        <v>13410</v>
      </c>
      <c r="B13404" s="2">
        <v>0</v>
      </c>
      <c r="C13404" s="2">
        <v>6.3210790000000003E-2</v>
      </c>
      <c r="D13404" s="2">
        <v>5.9489260000000002E-2</v>
      </c>
      <c r="E13404" s="2">
        <v>0.2322709</v>
      </c>
      <c r="F13404" s="2">
        <v>0.51673630000000004</v>
      </c>
      <c r="G13404" s="2">
        <v>0.78570079999999998</v>
      </c>
      <c r="H13404" s="2">
        <v>0.45144440000000002</v>
      </c>
      <c r="I13404" s="2">
        <v>0.39594309999999999</v>
      </c>
    </row>
    <row r="13405" spans="1:9">
      <c r="A13405" t="s">
        <v>13411</v>
      </c>
      <c r="B13405" s="2">
        <v>4.9562879999999997E-2</v>
      </c>
      <c r="C13405" s="2">
        <v>0.14485619999999999</v>
      </c>
      <c r="D13405" s="2">
        <v>9.0885190000000005E-2</v>
      </c>
      <c r="E13405" s="2">
        <v>0.35485369999999999</v>
      </c>
      <c r="F13405" s="2">
        <v>8.7716459999999996E-2</v>
      </c>
      <c r="G13405" s="2">
        <v>0</v>
      </c>
      <c r="H13405" s="2">
        <v>0.17242440000000001</v>
      </c>
      <c r="I13405" s="2">
        <v>8.6415030000000004E-2</v>
      </c>
    </row>
    <row r="13406" spans="1:9">
      <c r="A13406" t="s">
        <v>13412</v>
      </c>
      <c r="B13406" s="2">
        <v>14.23607</v>
      </c>
      <c r="C13406" s="2">
        <v>18.186879999999999</v>
      </c>
      <c r="D13406" s="2">
        <v>13.05259</v>
      </c>
      <c r="E13406" s="2">
        <v>15.26478</v>
      </c>
      <c r="F13406" s="2">
        <v>19.252790000000001</v>
      </c>
      <c r="G13406" s="2">
        <v>21.490819999999999</v>
      </c>
      <c r="H13406" s="2">
        <v>27.566289999999999</v>
      </c>
      <c r="I13406" s="2">
        <v>24.469950000000001</v>
      </c>
    </row>
    <row r="13407" spans="1:9">
      <c r="A13407" t="s">
        <v>13413</v>
      </c>
      <c r="B13407" s="2">
        <v>33.920969999999997</v>
      </c>
      <c r="C13407" s="2">
        <v>31.14012</v>
      </c>
      <c r="D13407" s="2">
        <v>32.297240000000002</v>
      </c>
      <c r="E13407" s="2">
        <v>37.752719999999997</v>
      </c>
      <c r="F13407" s="2">
        <v>22.704940000000001</v>
      </c>
      <c r="G13407" s="2">
        <v>28.023810000000001</v>
      </c>
      <c r="H13407" s="2">
        <v>34.229819999999997</v>
      </c>
      <c r="I13407" s="2">
        <v>35.258139999999997</v>
      </c>
    </row>
    <row r="13408" spans="1:9">
      <c r="A13408" t="s">
        <v>13414</v>
      </c>
      <c r="B13408" s="2">
        <v>3.041207</v>
      </c>
      <c r="C13408" s="2">
        <v>3.266699</v>
      </c>
      <c r="D13408" s="2">
        <v>2.144911</v>
      </c>
      <c r="E13408" s="2">
        <v>1.95408</v>
      </c>
      <c r="F13408" s="2">
        <v>0.96605969999999997</v>
      </c>
      <c r="G13408" s="2">
        <v>1.483889</v>
      </c>
      <c r="H13408" s="2">
        <v>1.1529560000000001</v>
      </c>
      <c r="I13408" s="2">
        <v>0.74778520000000004</v>
      </c>
    </row>
    <row r="13409" spans="1:9">
      <c r="A13409" t="s">
        <v>13415</v>
      </c>
      <c r="B13409" s="2">
        <v>0.76922080000000004</v>
      </c>
      <c r="C13409" s="2">
        <v>0.41633009999999998</v>
      </c>
      <c r="D13409" s="2">
        <v>0</v>
      </c>
      <c r="E13409" s="2">
        <v>7.6491180000000006E-2</v>
      </c>
      <c r="F13409" s="2">
        <v>0.90757869999999996</v>
      </c>
      <c r="G13409" s="2">
        <v>0.96105680000000004</v>
      </c>
      <c r="H13409" s="2">
        <v>0.37167280000000003</v>
      </c>
      <c r="I13409" s="2">
        <v>0.67058490000000004</v>
      </c>
    </row>
    <row r="13410" spans="1:9">
      <c r="A13410" t="s">
        <v>13416</v>
      </c>
      <c r="B13410" s="2">
        <v>2.3173330000000001</v>
      </c>
      <c r="C13410" s="2">
        <v>2.257603</v>
      </c>
      <c r="D13410" s="2">
        <v>2.1246870000000002</v>
      </c>
      <c r="E13410" s="2">
        <v>3.9404409999999999</v>
      </c>
      <c r="F13410" s="2">
        <v>3.075914</v>
      </c>
      <c r="G13410" s="2">
        <v>3.0066079999999999</v>
      </c>
      <c r="H13410" s="2">
        <v>2.2169880000000002</v>
      </c>
      <c r="I13410" s="2">
        <v>0.60605549999999997</v>
      </c>
    </row>
    <row r="13411" spans="1:9">
      <c r="A13411" t="s">
        <v>13417</v>
      </c>
      <c r="B13411" s="2">
        <v>0</v>
      </c>
      <c r="C13411" s="2">
        <v>0.33920489999999998</v>
      </c>
      <c r="D13411" s="2">
        <v>0</v>
      </c>
      <c r="E13411" s="2">
        <v>0</v>
      </c>
      <c r="F13411" s="2">
        <v>0</v>
      </c>
      <c r="G13411" s="2">
        <v>0</v>
      </c>
      <c r="H13411" s="2">
        <v>0</v>
      </c>
      <c r="I13411" s="2">
        <v>0</v>
      </c>
    </row>
    <row r="13412" spans="1:9">
      <c r="A13412" t="s">
        <v>13418</v>
      </c>
      <c r="B13412" s="2">
        <v>20.498860000000001</v>
      </c>
      <c r="C13412" s="2">
        <v>21.732610000000001</v>
      </c>
      <c r="D13412" s="2">
        <v>18.794740000000001</v>
      </c>
      <c r="E13412" s="2">
        <v>19.424779999999998</v>
      </c>
      <c r="F13412" s="2">
        <v>13.87135</v>
      </c>
      <c r="G13412" s="2">
        <v>10.42985</v>
      </c>
      <c r="H13412" s="2">
        <v>13.633470000000001</v>
      </c>
      <c r="I13412" s="2">
        <v>14.191140000000001</v>
      </c>
    </row>
    <row r="13413" spans="1:9">
      <c r="A13413" t="s">
        <v>13419</v>
      </c>
      <c r="B13413" s="2">
        <v>0</v>
      </c>
      <c r="C13413" s="2">
        <v>0</v>
      </c>
      <c r="D13413" s="2">
        <v>0.73918200000000001</v>
      </c>
      <c r="E13413" s="2">
        <v>1.443038</v>
      </c>
      <c r="F13413" s="2">
        <v>1.42682</v>
      </c>
      <c r="G13413" s="2">
        <v>2.0920079999999999</v>
      </c>
      <c r="H13413" s="2">
        <v>5.6094090000000003</v>
      </c>
      <c r="I13413" s="2">
        <v>8.0824940000000005</v>
      </c>
    </row>
    <row r="13414" spans="1:9">
      <c r="A13414" t="s">
        <v>13420</v>
      </c>
      <c r="B13414" s="2">
        <v>2.4155039999999999</v>
      </c>
      <c r="C13414" s="2">
        <v>3.0505019999999998</v>
      </c>
      <c r="D13414" s="2">
        <v>1.9276070000000001</v>
      </c>
      <c r="E13414" s="2">
        <v>1.641348</v>
      </c>
      <c r="F13414" s="2">
        <v>1.781234</v>
      </c>
      <c r="G13414" s="2">
        <v>1.7797909999999999</v>
      </c>
      <c r="H13414" s="2">
        <v>1.244934</v>
      </c>
      <c r="I13414" s="2">
        <v>0.93589690000000003</v>
      </c>
    </row>
    <row r="13415" spans="1:9">
      <c r="A13415" t="s">
        <v>13421</v>
      </c>
      <c r="B13415" s="2">
        <v>6.211087</v>
      </c>
      <c r="C13415" s="2">
        <v>5.8958430000000002</v>
      </c>
      <c r="D13415" s="2">
        <v>8.7611460000000001</v>
      </c>
      <c r="E13415" s="2">
        <v>6.6989039999999997</v>
      </c>
      <c r="F13415" s="2">
        <v>5.637124</v>
      </c>
      <c r="G13415" s="2">
        <v>4.8213460000000001</v>
      </c>
      <c r="H13415" s="2">
        <v>6.3715219999999997</v>
      </c>
      <c r="I13415" s="2">
        <v>8.4690689999999993</v>
      </c>
    </row>
    <row r="13416" spans="1:9">
      <c r="A13416" t="s">
        <v>13422</v>
      </c>
      <c r="B13416" s="2">
        <v>2.0304690000000001</v>
      </c>
      <c r="C13416" s="2">
        <v>2.3377940000000001</v>
      </c>
      <c r="D13416" s="2">
        <v>1.0154570000000001</v>
      </c>
      <c r="E13416" s="2">
        <v>0.49559589999999998</v>
      </c>
      <c r="F13416" s="2">
        <v>1.633421</v>
      </c>
      <c r="G13416" s="2">
        <v>0.79830860000000003</v>
      </c>
      <c r="H13416" s="2">
        <v>0</v>
      </c>
      <c r="I13416" s="2">
        <v>0.32183729999999999</v>
      </c>
    </row>
    <row r="13417" spans="1:9">
      <c r="A13417" t="s">
        <v>13423</v>
      </c>
      <c r="B13417" s="2">
        <v>1.021053</v>
      </c>
      <c r="C13417" s="2">
        <v>0.39789429999999998</v>
      </c>
      <c r="D13417" s="2">
        <v>0.18723419999999999</v>
      </c>
      <c r="E13417" s="2">
        <v>0.18276010000000001</v>
      </c>
      <c r="F13417" s="2">
        <v>1.8070619999999999</v>
      </c>
      <c r="G13417" s="2">
        <v>1.0598069999999999</v>
      </c>
      <c r="H13417" s="2">
        <v>0</v>
      </c>
      <c r="I13417" s="2">
        <v>0</v>
      </c>
    </row>
    <row r="13418" spans="1:9">
      <c r="A13418" t="s">
        <v>13424</v>
      </c>
      <c r="B13418" s="2">
        <v>7.9296129999999998</v>
      </c>
      <c r="C13418" s="2">
        <v>8.3383409999999998</v>
      </c>
      <c r="D13418" s="2">
        <v>5.7701630000000002</v>
      </c>
      <c r="E13418" s="2">
        <v>4.9564069999999996</v>
      </c>
      <c r="F13418" s="2">
        <v>8.5762359999999997</v>
      </c>
      <c r="G13418" s="2">
        <v>9.7983100000000007</v>
      </c>
      <c r="H13418" s="2">
        <v>3.9409070000000002</v>
      </c>
      <c r="I13418" s="2">
        <v>4.2793599999999996</v>
      </c>
    </row>
    <row r="13419" spans="1:9">
      <c r="A13419" t="s">
        <v>13425</v>
      </c>
      <c r="B13419" s="2">
        <v>22.707339999999999</v>
      </c>
      <c r="C13419" s="2">
        <v>20.43657</v>
      </c>
      <c r="D13419" s="2">
        <v>11.896929999999999</v>
      </c>
      <c r="E13419" s="2">
        <v>13.35454</v>
      </c>
      <c r="F13419" s="2">
        <v>15.309519999999999</v>
      </c>
      <c r="G13419" s="2">
        <v>14.590450000000001</v>
      </c>
      <c r="H13419" s="2">
        <v>9.2162740000000003</v>
      </c>
      <c r="I13419" s="2">
        <v>9.4264849999999996</v>
      </c>
    </row>
    <row r="13420" spans="1:9">
      <c r="A13420" t="s">
        <v>13426</v>
      </c>
      <c r="B13420" s="2">
        <v>1.2895529999999999</v>
      </c>
      <c r="C13420" s="2">
        <v>1.6332089999999999</v>
      </c>
      <c r="D13420" s="2">
        <v>0.47293960000000002</v>
      </c>
      <c r="E13420" s="2">
        <v>0.57704800000000001</v>
      </c>
      <c r="F13420" s="2">
        <v>2.8528150000000001</v>
      </c>
      <c r="G13420" s="2">
        <v>2.4539119999999999</v>
      </c>
      <c r="H13420" s="2">
        <v>2.1309589999999998</v>
      </c>
      <c r="I13420" s="2">
        <v>1.236615</v>
      </c>
    </row>
    <row r="13421" spans="1:9">
      <c r="A13421" t="s">
        <v>13427</v>
      </c>
      <c r="B13421" s="2">
        <v>9.0553770000000006E-2</v>
      </c>
      <c r="C13421" s="2">
        <v>0</v>
      </c>
      <c r="D13421" s="2">
        <v>0</v>
      </c>
      <c r="E13421" s="2">
        <v>8.1041849999999999E-2</v>
      </c>
      <c r="F13421" s="2">
        <v>0.72117980000000004</v>
      </c>
      <c r="G13421" s="2">
        <v>0.23497680000000001</v>
      </c>
      <c r="H13421" s="2">
        <v>0.31502770000000002</v>
      </c>
      <c r="I13421" s="2">
        <v>0.78942210000000002</v>
      </c>
    </row>
    <row r="13422" spans="1:9">
      <c r="A13422" t="s">
        <v>13428</v>
      </c>
      <c r="B13422" s="2">
        <v>0.1235774</v>
      </c>
      <c r="C13422" s="2">
        <v>0.24078430000000001</v>
      </c>
      <c r="D13422" s="2">
        <v>0</v>
      </c>
      <c r="E13422" s="2">
        <v>0.22119320000000001</v>
      </c>
      <c r="F13422" s="2">
        <v>0.87482959999999999</v>
      </c>
      <c r="G13422" s="2">
        <v>0.32066929999999999</v>
      </c>
      <c r="H13422" s="2">
        <v>0.32243519999999998</v>
      </c>
      <c r="I13422" s="2">
        <v>0.2154625</v>
      </c>
    </row>
    <row r="13423" spans="1:9">
      <c r="A13423" t="s">
        <v>13429</v>
      </c>
      <c r="B13423" s="2">
        <v>1.500683</v>
      </c>
      <c r="C13423" s="2">
        <v>1.9493370000000001</v>
      </c>
      <c r="D13423" s="2">
        <v>0.76440410000000003</v>
      </c>
      <c r="E13423" s="2">
        <v>1.0445930000000001</v>
      </c>
      <c r="F13423" s="2">
        <v>1.770607</v>
      </c>
      <c r="G13423" s="2">
        <v>1.9470510000000001</v>
      </c>
      <c r="H13423" s="2">
        <v>1.4502029999999999</v>
      </c>
      <c r="I13423" s="2">
        <v>1.526295</v>
      </c>
    </row>
    <row r="13424" spans="1:9">
      <c r="A13424" t="s">
        <v>13430</v>
      </c>
      <c r="B13424" s="2">
        <v>0</v>
      </c>
      <c r="C13424" s="2">
        <v>0</v>
      </c>
      <c r="D13424" s="2">
        <v>0</v>
      </c>
      <c r="E13424" s="2">
        <v>0</v>
      </c>
      <c r="F13424" s="2">
        <v>0</v>
      </c>
      <c r="G13424" s="2">
        <v>0</v>
      </c>
      <c r="H13424" s="2">
        <v>1.8214760000000001</v>
      </c>
      <c r="I13424" s="2">
        <v>0</v>
      </c>
    </row>
    <row r="13425" spans="1:9">
      <c r="A13425" t="s">
        <v>13431</v>
      </c>
      <c r="B13425" s="2">
        <v>0.26637880000000003</v>
      </c>
      <c r="C13425" s="2">
        <v>0.25951289999999999</v>
      </c>
      <c r="D13425" s="2">
        <v>1.8724609999999999</v>
      </c>
      <c r="E13425" s="2">
        <v>1.1125240000000001</v>
      </c>
      <c r="F13425" s="2">
        <v>0.62858329999999996</v>
      </c>
      <c r="G13425" s="2">
        <v>0.76802530000000002</v>
      </c>
      <c r="H13425" s="2">
        <v>1.0811569999999999</v>
      </c>
      <c r="I13425" s="2">
        <v>1.393329</v>
      </c>
    </row>
    <row r="13426" spans="1:9">
      <c r="A13426" t="s">
        <v>13432</v>
      </c>
      <c r="B13426" s="2">
        <v>0</v>
      </c>
      <c r="C13426" s="2">
        <v>0.10469290000000001</v>
      </c>
      <c r="D13426" s="2">
        <v>0.49264540000000001</v>
      </c>
      <c r="E13426" s="2">
        <v>0.1923493</v>
      </c>
      <c r="F13426" s="2">
        <v>2.4724400000000002</v>
      </c>
      <c r="G13426" s="2">
        <v>1.0224629999999999</v>
      </c>
      <c r="H13426" s="2">
        <v>3.738524</v>
      </c>
      <c r="I13426" s="2">
        <v>3.2789039999999998</v>
      </c>
    </row>
    <row r="13427" spans="1:9">
      <c r="A13427" t="s">
        <v>13433</v>
      </c>
      <c r="B13427" s="2">
        <v>1.0715779999999999</v>
      </c>
      <c r="C13427" s="2">
        <v>1.3701950000000001</v>
      </c>
      <c r="D13427" s="2">
        <v>4.2370109999999999</v>
      </c>
      <c r="E13427" s="2">
        <v>4.3755199999999999</v>
      </c>
      <c r="F13427" s="2">
        <v>4.1485519999999996</v>
      </c>
      <c r="G13427" s="2">
        <v>4.4026560000000003</v>
      </c>
      <c r="H13427" s="2">
        <v>8.5625590000000003</v>
      </c>
      <c r="I13427" s="2">
        <v>7.064673</v>
      </c>
    </row>
    <row r="13428" spans="1:9">
      <c r="A13428" t="s">
        <v>13434</v>
      </c>
      <c r="B13428" s="2">
        <v>0.51462980000000003</v>
      </c>
      <c r="C13428" s="2">
        <v>0.87738919999999998</v>
      </c>
      <c r="D13428" s="2">
        <v>3.8337599999999998</v>
      </c>
      <c r="E13428" s="2">
        <v>4.1451500000000001</v>
      </c>
      <c r="F13428" s="2">
        <v>1.1954149999999999</v>
      </c>
      <c r="G13428" s="2">
        <v>1.0571969999999999</v>
      </c>
      <c r="H13428" s="2">
        <v>3.1890559999999999</v>
      </c>
      <c r="I13428" s="2">
        <v>3.6451980000000002</v>
      </c>
    </row>
    <row r="13429" spans="1:9">
      <c r="A13429" t="s">
        <v>13435</v>
      </c>
      <c r="B13429" s="2">
        <v>0</v>
      </c>
      <c r="C13429" s="2">
        <v>0.57860120000000004</v>
      </c>
      <c r="D13429" s="2">
        <v>0</v>
      </c>
      <c r="E13429" s="2">
        <v>0.531524</v>
      </c>
      <c r="F13429" s="2">
        <v>1.5766519999999999</v>
      </c>
      <c r="G13429" s="2">
        <v>1.5411269999999999</v>
      </c>
      <c r="H13429" s="2">
        <v>1.549614</v>
      </c>
      <c r="I13429" s="2">
        <v>1.035506</v>
      </c>
    </row>
    <row r="13430" spans="1:9">
      <c r="A13430" t="s">
        <v>13436</v>
      </c>
      <c r="B13430" s="2">
        <v>2.104082</v>
      </c>
      <c r="C13430" s="2">
        <v>2.592457</v>
      </c>
      <c r="D13430" s="2">
        <v>2.7802669999999998</v>
      </c>
      <c r="E13430" s="2">
        <v>2.270756</v>
      </c>
      <c r="F13430" s="2">
        <v>1.588095</v>
      </c>
      <c r="G13430" s="2">
        <v>1.4987839999999999</v>
      </c>
      <c r="H13430" s="2">
        <v>1.668506</v>
      </c>
      <c r="I13430" s="2">
        <v>1.2408360000000001</v>
      </c>
    </row>
    <row r="13431" spans="1:9">
      <c r="A13431" t="s">
        <v>13437</v>
      </c>
      <c r="B13431" s="2">
        <v>3.1279870000000001</v>
      </c>
      <c r="C13431" s="2">
        <v>2.9730370000000002</v>
      </c>
      <c r="D13431" s="2">
        <v>2.5181990000000001</v>
      </c>
      <c r="E13431" s="2">
        <v>3.2773669999999999</v>
      </c>
      <c r="F13431" s="2">
        <v>8.2363610000000005</v>
      </c>
      <c r="G13431" s="2">
        <v>8.7106820000000003</v>
      </c>
      <c r="H13431" s="2">
        <v>8.2941780000000005</v>
      </c>
      <c r="I13431" s="2">
        <v>10.30898</v>
      </c>
    </row>
    <row r="13432" spans="1:9">
      <c r="A13432" t="s">
        <v>13438</v>
      </c>
      <c r="B13432" s="2">
        <v>14.01995</v>
      </c>
      <c r="C13432" s="2">
        <v>14.86375</v>
      </c>
      <c r="D13432" s="2">
        <v>101.3232</v>
      </c>
      <c r="E13432" s="2">
        <v>97.149090000000001</v>
      </c>
      <c r="F13432" s="2">
        <v>6.1119089999999998</v>
      </c>
      <c r="G13432" s="2">
        <v>6.2416980000000004</v>
      </c>
      <c r="H13432" s="2">
        <v>5.7381219999999997</v>
      </c>
      <c r="I13432" s="2">
        <v>7.0996569999999997</v>
      </c>
    </row>
    <row r="13433" spans="1:9">
      <c r="A13433" t="s">
        <v>13439</v>
      </c>
      <c r="B13433" s="2">
        <v>3.9806010000000001</v>
      </c>
      <c r="C13433" s="2">
        <v>4.4228440000000004</v>
      </c>
      <c r="D13433" s="2">
        <v>5.7007459999999996</v>
      </c>
      <c r="E13433" s="2">
        <v>5.2406620000000004</v>
      </c>
      <c r="F13433" s="2">
        <v>5.7057650000000004</v>
      </c>
      <c r="G13433" s="2">
        <v>5.8617559999999997</v>
      </c>
      <c r="H13433" s="2">
        <v>6.3232140000000001</v>
      </c>
      <c r="I13433" s="2">
        <v>7.1124260000000001</v>
      </c>
    </row>
    <row r="13434" spans="1:9">
      <c r="A13434" t="s">
        <v>13440</v>
      </c>
      <c r="B13434" s="2">
        <v>3.264977</v>
      </c>
      <c r="C13434" s="2">
        <v>2.5844179999999999</v>
      </c>
      <c r="D13434" s="2">
        <v>2.2451639999999999</v>
      </c>
      <c r="E13434" s="2">
        <v>3.469897</v>
      </c>
      <c r="F13434" s="2">
        <v>4.1531969999999996</v>
      </c>
      <c r="G13434" s="2">
        <v>3.7066080000000001</v>
      </c>
      <c r="H13434" s="2">
        <v>3.3720659999999998</v>
      </c>
      <c r="I13434" s="2">
        <v>1.956842</v>
      </c>
    </row>
    <row r="13435" spans="1:9">
      <c r="A13435" t="s">
        <v>13441</v>
      </c>
      <c r="B13435" s="2">
        <v>15.801270000000001</v>
      </c>
      <c r="C13435" s="2">
        <v>16.468</v>
      </c>
      <c r="D13435" s="2">
        <v>20.38382</v>
      </c>
      <c r="E13435" s="2">
        <v>22.034400000000002</v>
      </c>
      <c r="F13435" s="2">
        <v>7.8042189999999998</v>
      </c>
      <c r="G13435" s="2">
        <v>6.5159050000000001</v>
      </c>
      <c r="H13435" s="2">
        <v>8.6291829999999994</v>
      </c>
      <c r="I13435" s="2">
        <v>8.6494839999999993</v>
      </c>
    </row>
    <row r="13436" spans="1:9">
      <c r="A13436" t="s">
        <v>13442</v>
      </c>
      <c r="B13436" s="2">
        <v>14.768890000000001</v>
      </c>
      <c r="C13436" s="2">
        <v>11.067869999999999</v>
      </c>
      <c r="D13436" s="2">
        <v>11.741949999999999</v>
      </c>
      <c r="E13436" s="2">
        <v>11.646229999999999</v>
      </c>
      <c r="F13436" s="2">
        <v>10.05308</v>
      </c>
      <c r="G13436" s="2">
        <v>9.5585690000000003</v>
      </c>
      <c r="H13436" s="2">
        <v>9.9705060000000003</v>
      </c>
      <c r="I13436" s="2">
        <v>9.9039249999999992</v>
      </c>
    </row>
    <row r="13437" spans="1:9">
      <c r="A13437" t="s">
        <v>13443</v>
      </c>
      <c r="B13437" s="2">
        <v>0.1366078</v>
      </c>
      <c r="C13437" s="2">
        <v>0.13308680000000001</v>
      </c>
      <c r="D13437" s="2">
        <v>0.25050260000000002</v>
      </c>
      <c r="E13437" s="2">
        <v>0.2445167</v>
      </c>
      <c r="F13437" s="2">
        <v>0</v>
      </c>
      <c r="G13437" s="2">
        <v>0.1181606</v>
      </c>
      <c r="H13437" s="2">
        <v>0.7128681</v>
      </c>
      <c r="I13437" s="2">
        <v>0.2381817</v>
      </c>
    </row>
    <row r="13438" spans="1:9">
      <c r="A13438" t="s">
        <v>13444</v>
      </c>
      <c r="B13438" s="2">
        <v>2.2293569999999998</v>
      </c>
      <c r="C13438" s="2">
        <v>1.680145</v>
      </c>
      <c r="D13438" s="2">
        <v>1.889759</v>
      </c>
      <c r="E13438" s="2">
        <v>1.430507</v>
      </c>
      <c r="F13438" s="2">
        <v>2.493865</v>
      </c>
      <c r="G13438" s="2">
        <v>2.7287400000000002</v>
      </c>
      <c r="H13438" s="2">
        <v>1.8657619999999999</v>
      </c>
      <c r="I13438" s="2">
        <v>1.246767</v>
      </c>
    </row>
    <row r="13439" spans="1:9">
      <c r="A13439" t="s">
        <v>13445</v>
      </c>
      <c r="B13439" s="2">
        <v>0.79713970000000001</v>
      </c>
      <c r="C13439" s="2">
        <v>1.16489</v>
      </c>
      <c r="D13439" s="2">
        <v>0.99189709999999998</v>
      </c>
      <c r="E13439" s="2">
        <v>0.96819500000000003</v>
      </c>
      <c r="F13439" s="2">
        <v>3.6277170000000001</v>
      </c>
      <c r="G13439" s="2">
        <v>3.1027309999999999</v>
      </c>
      <c r="H13439" s="2">
        <v>3.2188599999999998</v>
      </c>
      <c r="I13439" s="2">
        <v>3.2760699999999998</v>
      </c>
    </row>
    <row r="13440" spans="1:9">
      <c r="A13440" t="s">
        <v>13446</v>
      </c>
      <c r="B13440" s="2">
        <v>7.2690390000000003</v>
      </c>
      <c r="C13440" s="2">
        <v>7.9857240000000003</v>
      </c>
      <c r="D13440" s="2">
        <v>5.8848289999999999</v>
      </c>
      <c r="E13440" s="2">
        <v>5.1905479999999997</v>
      </c>
      <c r="F13440" s="2">
        <v>8.3484049999999996</v>
      </c>
      <c r="G13440" s="2">
        <v>7.6251990000000003</v>
      </c>
      <c r="H13440" s="2">
        <v>4.0353640000000004</v>
      </c>
      <c r="I13440" s="2">
        <v>3.5729570000000002</v>
      </c>
    </row>
    <row r="13441" spans="1:9">
      <c r="A13441" t="s">
        <v>13447</v>
      </c>
      <c r="B13441" s="2">
        <v>6.3347049999999996</v>
      </c>
      <c r="C13441" s="2">
        <v>7.3341609999999999</v>
      </c>
      <c r="D13441" s="2">
        <v>13.383850000000001</v>
      </c>
      <c r="E13441" s="2">
        <v>14.29649</v>
      </c>
      <c r="F13441" s="2">
        <v>7.1491509999999998</v>
      </c>
      <c r="G13441" s="2">
        <v>8.5762660000000004</v>
      </c>
      <c r="H13441" s="2">
        <v>17.646229999999999</v>
      </c>
      <c r="I13441" s="2">
        <v>19.848680000000002</v>
      </c>
    </row>
    <row r="13442" spans="1:9">
      <c r="A13442" t="s">
        <v>13448</v>
      </c>
      <c r="B13442" s="2">
        <v>6.7141999999999999</v>
      </c>
      <c r="C13442" s="2">
        <v>7.2887009999999997</v>
      </c>
      <c r="D13442" s="2">
        <v>13.1915</v>
      </c>
      <c r="E13442" s="2">
        <v>10.81607</v>
      </c>
      <c r="F13442" s="2">
        <v>6.4506629999999996</v>
      </c>
      <c r="G13442" s="2">
        <v>5.9734600000000002</v>
      </c>
      <c r="H13442" s="2">
        <v>10.67797</v>
      </c>
      <c r="I13442" s="2">
        <v>9.3651999999999997</v>
      </c>
    </row>
    <row r="13443" spans="1:9">
      <c r="A13443" t="s">
        <v>13449</v>
      </c>
      <c r="B13443" s="2">
        <v>5.8476569999999999</v>
      </c>
      <c r="C13443" s="2">
        <v>5.6969339999999997</v>
      </c>
      <c r="D13443" s="2">
        <v>32.347880000000004</v>
      </c>
      <c r="E13443" s="2">
        <v>27.737069999999999</v>
      </c>
      <c r="F13443" s="2">
        <v>5.0021089999999999</v>
      </c>
      <c r="G13443" s="2">
        <v>4.2150030000000003</v>
      </c>
      <c r="H13443" s="2">
        <v>7.2897290000000003</v>
      </c>
      <c r="I13443" s="2">
        <v>5.7775309999999998</v>
      </c>
    </row>
    <row r="13444" spans="1:9">
      <c r="A13444" t="s">
        <v>13450</v>
      </c>
      <c r="B13444" s="2">
        <v>1.794883</v>
      </c>
      <c r="C13444" s="2">
        <v>1.4207540000000001</v>
      </c>
      <c r="D13444" s="2">
        <v>1.0285439999999999</v>
      </c>
      <c r="E13444" s="2">
        <v>1.0039659999999999</v>
      </c>
      <c r="F13444" s="2">
        <v>3.5736599999999998</v>
      </c>
      <c r="G13444" s="2">
        <v>4.3664230000000002</v>
      </c>
      <c r="H13444" s="2">
        <v>3.414809</v>
      </c>
      <c r="I13444" s="2">
        <v>3.3250470000000001</v>
      </c>
    </row>
    <row r="13445" spans="1:9">
      <c r="A13445" t="s">
        <v>13451</v>
      </c>
      <c r="B13445" s="2">
        <v>2.0028009999999998</v>
      </c>
      <c r="C13445" s="2">
        <v>1.200725</v>
      </c>
      <c r="D13445" s="2">
        <v>0.84752450000000001</v>
      </c>
      <c r="E13445" s="2">
        <v>1.240909</v>
      </c>
      <c r="F13445" s="2">
        <v>4.3625350000000003</v>
      </c>
      <c r="G13445" s="2">
        <v>4.3974970000000004</v>
      </c>
      <c r="H13445" s="2">
        <v>0.93793939999999998</v>
      </c>
      <c r="I13445" s="2">
        <v>0.94014589999999998</v>
      </c>
    </row>
    <row r="13446" spans="1:9">
      <c r="A13446" t="s">
        <v>13452</v>
      </c>
      <c r="B13446" s="2">
        <v>0.77078760000000002</v>
      </c>
      <c r="C13446" s="2">
        <v>0.56319050000000004</v>
      </c>
      <c r="D13446" s="2">
        <v>0.70671019999999996</v>
      </c>
      <c r="E13446" s="2">
        <v>0.4311393</v>
      </c>
      <c r="F13446" s="2">
        <v>2.5577640000000001</v>
      </c>
      <c r="G13446" s="2">
        <v>3.3335119999999998</v>
      </c>
      <c r="H13446" s="2">
        <v>1.675935</v>
      </c>
      <c r="I13446" s="2">
        <v>1.763871</v>
      </c>
    </row>
    <row r="13447" spans="1:9">
      <c r="A13447" t="s">
        <v>13453</v>
      </c>
      <c r="B13447" s="2">
        <v>0.41671380000000002</v>
      </c>
      <c r="C13447" s="2">
        <v>0.28998069999999998</v>
      </c>
      <c r="D13447" s="2">
        <v>0.21832650000000001</v>
      </c>
      <c r="E13447" s="2">
        <v>0.1065547</v>
      </c>
      <c r="F13447" s="2">
        <v>0.1053572</v>
      </c>
      <c r="G13447" s="2">
        <v>0.1029833</v>
      </c>
      <c r="H13447" s="2">
        <v>5.177524E-2</v>
      </c>
      <c r="I13447" s="2">
        <v>0.1037941</v>
      </c>
    </row>
    <row r="13448" spans="1:9">
      <c r="A13448" t="s">
        <v>13454</v>
      </c>
      <c r="B13448" s="2">
        <v>3.0233590000000001</v>
      </c>
      <c r="C13448" s="2">
        <v>2.8173699999999999</v>
      </c>
      <c r="D13448" s="2">
        <v>1.807839</v>
      </c>
      <c r="E13448" s="2">
        <v>0.94114109999999995</v>
      </c>
      <c r="F13448" s="2">
        <v>2.0937700000000001</v>
      </c>
      <c r="G13448" s="2">
        <v>1.5917950000000001</v>
      </c>
      <c r="H13448" s="2">
        <v>0.80028049999999995</v>
      </c>
      <c r="I13448" s="2">
        <v>0.45837889999999998</v>
      </c>
    </row>
    <row r="13449" spans="1:9">
      <c r="A13449" t="s">
        <v>13455</v>
      </c>
      <c r="B13449" s="2">
        <v>13.295629999999999</v>
      </c>
      <c r="C13449" s="2">
        <v>12.95293</v>
      </c>
      <c r="D13449" s="2">
        <v>14.018879999999999</v>
      </c>
      <c r="E13449" s="2">
        <v>18.4435</v>
      </c>
      <c r="F13449" s="2">
        <v>8.8239820000000009</v>
      </c>
      <c r="G13449" s="2">
        <v>5.750108</v>
      </c>
      <c r="H13449" s="2">
        <v>5.2035970000000002</v>
      </c>
      <c r="I13449" s="2">
        <v>6.9544509999999997</v>
      </c>
    </row>
    <row r="13450" spans="1:9">
      <c r="A13450" t="s">
        <v>13456</v>
      </c>
      <c r="B13450" s="2">
        <v>2.5227689999999998</v>
      </c>
      <c r="C13450" s="2">
        <v>2.024025</v>
      </c>
      <c r="D13450" s="2">
        <v>3.265476</v>
      </c>
      <c r="E13450" s="2">
        <v>2.988229</v>
      </c>
      <c r="F13450" s="2">
        <v>2.7576710000000002</v>
      </c>
      <c r="G13450" s="2">
        <v>2.6955360000000002</v>
      </c>
      <c r="H13450" s="2">
        <v>3.0975769999999998</v>
      </c>
      <c r="I13450" s="2">
        <v>3.6870259999999999</v>
      </c>
    </row>
    <row r="13451" spans="1:9">
      <c r="A13451" t="s">
        <v>13457</v>
      </c>
      <c r="B13451" s="2">
        <v>3.219652</v>
      </c>
      <c r="C13451" s="2">
        <v>3.6453139999999999</v>
      </c>
      <c r="D13451" s="2">
        <v>1.9148069999999999</v>
      </c>
      <c r="E13451" s="2">
        <v>1.9469289999999999</v>
      </c>
      <c r="F13451" s="2">
        <v>3.696094</v>
      </c>
      <c r="G13451" s="2">
        <v>4.6665520000000003</v>
      </c>
      <c r="H13451" s="2">
        <v>1.664992</v>
      </c>
      <c r="I13451" s="2">
        <v>1.51719</v>
      </c>
    </row>
    <row r="13452" spans="1:9">
      <c r="A13452" t="s">
        <v>13458</v>
      </c>
      <c r="B13452" s="2">
        <v>3.9314520000000002</v>
      </c>
      <c r="C13452" s="2">
        <v>5.3621670000000003</v>
      </c>
      <c r="D13452" s="2">
        <v>5.4069310000000002</v>
      </c>
      <c r="E13452" s="2">
        <v>5.6295780000000004</v>
      </c>
      <c r="F13452" s="2">
        <v>7.4797310000000001</v>
      </c>
      <c r="G13452" s="2">
        <v>9.1815069999999999</v>
      </c>
      <c r="H13452" s="2">
        <v>2.7354280000000002</v>
      </c>
      <c r="I13452" s="2">
        <v>3.7700619999999998</v>
      </c>
    </row>
    <row r="13453" spans="1:9">
      <c r="A13453" t="s">
        <v>13459</v>
      </c>
      <c r="B13453" s="2">
        <v>1.382349</v>
      </c>
      <c r="C13453" s="2">
        <v>1.154331</v>
      </c>
      <c r="D13453" s="2">
        <v>0.452654</v>
      </c>
      <c r="E13453" s="2">
        <v>0.53020500000000004</v>
      </c>
      <c r="F13453" s="2">
        <v>0.69899540000000004</v>
      </c>
      <c r="G13453" s="2">
        <v>0.68324580000000001</v>
      </c>
      <c r="H13453" s="2">
        <v>8.5876049999999995E-2</v>
      </c>
      <c r="I13453" s="2">
        <v>0</v>
      </c>
    </row>
    <row r="13454" spans="1:9">
      <c r="A13454" t="s">
        <v>13460</v>
      </c>
      <c r="B13454" s="2">
        <v>0.98930169999999995</v>
      </c>
      <c r="C13454" s="2">
        <v>0.64253499999999997</v>
      </c>
      <c r="D13454" s="2">
        <v>0.8062743</v>
      </c>
      <c r="E13454" s="2">
        <v>0.39350390000000002</v>
      </c>
      <c r="F13454" s="2">
        <v>7.6843630000000003</v>
      </c>
      <c r="G13454" s="2">
        <v>10.2685</v>
      </c>
      <c r="H13454" s="2">
        <v>7.074573</v>
      </c>
      <c r="I13454" s="2">
        <v>7.2828710000000001</v>
      </c>
    </row>
    <row r="13455" spans="1:9">
      <c r="A13455" t="s">
        <v>13461</v>
      </c>
      <c r="B13455" s="2">
        <v>32.083530000000003</v>
      </c>
      <c r="C13455" s="2">
        <v>35.992420000000003</v>
      </c>
      <c r="D13455" s="2">
        <v>30.010619999999999</v>
      </c>
      <c r="E13455" s="2">
        <v>26.24813</v>
      </c>
      <c r="F13455" s="2">
        <v>67.105379999999997</v>
      </c>
      <c r="G13455" s="2">
        <v>72.601219999999998</v>
      </c>
      <c r="H13455" s="2">
        <v>55.94867</v>
      </c>
      <c r="I13455" s="2">
        <v>55.79777</v>
      </c>
    </row>
    <row r="13456" spans="1:9">
      <c r="A13456" t="s">
        <v>13462</v>
      </c>
      <c r="B13456" s="2">
        <v>13.957509999999999</v>
      </c>
      <c r="C13456" s="2">
        <v>16.553789999999999</v>
      </c>
      <c r="D13456" s="2">
        <v>19.473980000000001</v>
      </c>
      <c r="E13456" s="2">
        <v>16.293119999999998</v>
      </c>
      <c r="F13456" s="2">
        <v>10.74001</v>
      </c>
      <c r="G13456" s="2">
        <v>11.022919999999999</v>
      </c>
      <c r="H13456" s="2">
        <v>5.2779160000000003</v>
      </c>
      <c r="I13456" s="2">
        <v>15.34196</v>
      </c>
    </row>
    <row r="13457" spans="1:9">
      <c r="A13457" t="s">
        <v>13463</v>
      </c>
      <c r="B13457" s="2">
        <v>0.75754480000000002</v>
      </c>
      <c r="C13457" s="2">
        <v>0.17031209999999999</v>
      </c>
      <c r="D13457" s="2">
        <v>0.48085489999999997</v>
      </c>
      <c r="E13457" s="2">
        <v>0.26075809999999999</v>
      </c>
      <c r="F13457" s="2">
        <v>1.6500969999999999</v>
      </c>
      <c r="G13457" s="2">
        <v>1.159284</v>
      </c>
      <c r="H13457" s="2">
        <v>1.520437</v>
      </c>
      <c r="I13457" s="2">
        <v>1.0160089999999999</v>
      </c>
    </row>
    <row r="13458" spans="1:9">
      <c r="A13458" t="s">
        <v>13464</v>
      </c>
      <c r="B13458" s="2">
        <v>0.28206930000000002</v>
      </c>
      <c r="C13458" s="2">
        <v>0.34349869999999999</v>
      </c>
      <c r="D13458" s="2">
        <v>0.25862010000000002</v>
      </c>
      <c r="E13458" s="2">
        <v>0.44177040000000001</v>
      </c>
      <c r="F13458" s="2">
        <v>0.4992066</v>
      </c>
      <c r="G13458" s="2">
        <v>0.54895340000000004</v>
      </c>
      <c r="H13458" s="2">
        <v>0.61330720000000005</v>
      </c>
      <c r="I13458" s="2">
        <v>0.12295</v>
      </c>
    </row>
    <row r="13459" spans="1:9">
      <c r="A13459" t="s">
        <v>13465</v>
      </c>
      <c r="B13459" s="2">
        <v>2.8715809999999999</v>
      </c>
      <c r="C13459" s="2">
        <v>2.7975660000000002</v>
      </c>
      <c r="D13459" s="2">
        <v>2.63286</v>
      </c>
      <c r="E13459" s="2">
        <v>5.1398919999999997</v>
      </c>
      <c r="F13459" s="2">
        <v>0</v>
      </c>
      <c r="G13459" s="2">
        <v>0</v>
      </c>
      <c r="H13459" s="2">
        <v>0</v>
      </c>
      <c r="I13459" s="2">
        <v>2.5033629999999998</v>
      </c>
    </row>
    <row r="13460" spans="1:9">
      <c r="A13460" t="s">
        <v>13466</v>
      </c>
      <c r="B13460" s="2">
        <v>1.2379709999999999</v>
      </c>
      <c r="C13460" s="2">
        <v>3.6181860000000001</v>
      </c>
      <c r="D13460" s="2">
        <v>4.5402199999999997</v>
      </c>
      <c r="E13460" s="2">
        <v>2.2158639999999998</v>
      </c>
      <c r="F13460" s="2">
        <v>3.2864429999999998</v>
      </c>
      <c r="G13460" s="2">
        <v>2.1415959999999998</v>
      </c>
      <c r="H13460" s="2">
        <v>5.3834739999999996</v>
      </c>
      <c r="I13460" s="2">
        <v>5.3961389999999998</v>
      </c>
    </row>
    <row r="13461" spans="1:9">
      <c r="A13461" t="s">
        <v>13467</v>
      </c>
      <c r="B13461" s="2">
        <v>1.6481859999999999</v>
      </c>
      <c r="C13461" s="2">
        <v>1.7841149999999999</v>
      </c>
      <c r="D13461" s="2">
        <v>3.8618739999999998</v>
      </c>
      <c r="E13461" s="2">
        <v>4.0973819999999996</v>
      </c>
      <c r="F13461" s="2">
        <v>3.0790150000000001</v>
      </c>
      <c r="G13461" s="2">
        <v>2.6928350000000001</v>
      </c>
      <c r="H13461" s="2">
        <v>7.9637190000000002</v>
      </c>
      <c r="I13461" s="2">
        <v>8.1421030000000005</v>
      </c>
    </row>
    <row r="13462" spans="1:9">
      <c r="A13462" t="s">
        <v>13468</v>
      </c>
      <c r="B13462" s="2">
        <v>16.547129999999999</v>
      </c>
      <c r="C13462" s="2">
        <v>17.967790000000001</v>
      </c>
      <c r="D13462" s="2">
        <v>22.441220000000001</v>
      </c>
      <c r="E13462" s="2">
        <v>18.202719999999999</v>
      </c>
      <c r="F13462" s="2">
        <v>26.387129999999999</v>
      </c>
      <c r="G13462" s="2">
        <v>25.047129999999999</v>
      </c>
      <c r="H13462" s="2">
        <v>20.53782</v>
      </c>
      <c r="I13462" s="2">
        <v>22.689830000000001</v>
      </c>
    </row>
    <row r="13463" spans="1:9">
      <c r="A13463" t="s">
        <v>13469</v>
      </c>
      <c r="B13463" s="2">
        <v>512.91369999999995</v>
      </c>
      <c r="C13463" s="2">
        <v>505.72370000000001</v>
      </c>
      <c r="D13463" s="2">
        <v>539.15120000000002</v>
      </c>
      <c r="E13463" s="2">
        <v>535.33270000000005</v>
      </c>
      <c r="F13463" s="2">
        <v>988.42269999999996</v>
      </c>
      <c r="G13463" s="2">
        <v>974.18280000000004</v>
      </c>
      <c r="H13463" s="2">
        <v>944.06560000000002</v>
      </c>
      <c r="I13463" s="2">
        <v>953.64490000000001</v>
      </c>
    </row>
    <row r="13464" spans="1:9">
      <c r="A13464" t="s">
        <v>13470</v>
      </c>
      <c r="B13464" s="2">
        <v>4.8154450000000004</v>
      </c>
      <c r="C13464" s="2">
        <v>6.3039709999999998</v>
      </c>
      <c r="D13464" s="2">
        <v>6.4847149999999996</v>
      </c>
      <c r="E13464" s="2">
        <v>7.5418399999999997</v>
      </c>
      <c r="F13464" s="2">
        <v>6.3917859999999997</v>
      </c>
      <c r="G13464" s="2">
        <v>5.596959</v>
      </c>
      <c r="H13464" s="2">
        <v>9.4232610000000001</v>
      </c>
      <c r="I13464" s="2">
        <v>9.7078019999999992</v>
      </c>
    </row>
    <row r="13465" spans="1:9">
      <c r="A13465" t="s">
        <v>13471</v>
      </c>
      <c r="B13465" s="2">
        <v>8.635942</v>
      </c>
      <c r="C13465" s="2">
        <v>7.0778980000000002</v>
      </c>
      <c r="D13465" s="2">
        <v>6.661187</v>
      </c>
      <c r="E13465" s="2">
        <v>6.5020129999999998</v>
      </c>
      <c r="F13465" s="2">
        <v>8.6123569999999994</v>
      </c>
      <c r="G13465" s="2">
        <v>8.6554409999999997</v>
      </c>
      <c r="H13465" s="2">
        <v>4.6496050000000002</v>
      </c>
      <c r="I13465" s="2">
        <v>5.2580489999999998</v>
      </c>
    </row>
    <row r="13466" spans="1:9">
      <c r="A13466" t="s">
        <v>13472</v>
      </c>
      <c r="B13466" s="2">
        <v>2.4869949999999998</v>
      </c>
      <c r="C13466" s="2">
        <v>4.8457850000000002</v>
      </c>
      <c r="D13466" s="2">
        <v>6.8407340000000003</v>
      </c>
      <c r="E13466" s="2">
        <v>7.7901480000000003</v>
      </c>
      <c r="F13466" s="2">
        <v>2.2007430000000001</v>
      </c>
      <c r="G13466" s="2">
        <v>2.151157</v>
      </c>
      <c r="H13466" s="2">
        <v>6.4890090000000002</v>
      </c>
      <c r="I13466" s="2">
        <v>5.420229</v>
      </c>
    </row>
    <row r="13467" spans="1:9">
      <c r="A13467" t="s">
        <v>13473</v>
      </c>
      <c r="B13467" s="2">
        <v>1.424774</v>
      </c>
      <c r="C13467" s="2">
        <v>1.0410379999999999</v>
      </c>
      <c r="D13467" s="2">
        <v>1.3063290000000001</v>
      </c>
      <c r="E13467" s="2">
        <v>2.8690060000000002</v>
      </c>
      <c r="F13467" s="2">
        <v>1.891176</v>
      </c>
      <c r="G13467" s="2">
        <v>3.08094</v>
      </c>
      <c r="H13467" s="2">
        <v>4.0272790000000001</v>
      </c>
      <c r="I13467" s="2">
        <v>3.1051950000000001</v>
      </c>
    </row>
    <row r="13468" spans="1:9">
      <c r="A13468" t="s">
        <v>13474</v>
      </c>
      <c r="B13468" s="2">
        <v>98.464920000000006</v>
      </c>
      <c r="C13468" s="2">
        <v>94.210179999999994</v>
      </c>
      <c r="D13468" s="2">
        <v>71.294390000000007</v>
      </c>
      <c r="E13468" s="2">
        <v>69.196479999999994</v>
      </c>
      <c r="F13468" s="2">
        <v>49.511069999999997</v>
      </c>
      <c r="G13468" s="2">
        <v>50.205559999999998</v>
      </c>
      <c r="H13468" s="2">
        <v>41.190280000000001</v>
      </c>
      <c r="I13468" s="2">
        <v>42.823450000000001</v>
      </c>
    </row>
    <row r="13469" spans="1:9">
      <c r="A13469" t="s">
        <v>13475</v>
      </c>
      <c r="B13469" s="2">
        <v>0.16984350000000001</v>
      </c>
      <c r="C13469" s="2">
        <v>0.49639749999999999</v>
      </c>
      <c r="D13469" s="2">
        <v>0.23358599999999999</v>
      </c>
      <c r="E13469" s="2">
        <v>0.38000719999999999</v>
      </c>
      <c r="F13469" s="2">
        <v>1.427799</v>
      </c>
      <c r="G13469" s="2">
        <v>1.909807</v>
      </c>
      <c r="H13469" s="2">
        <v>0.44315179999999998</v>
      </c>
      <c r="I13469" s="2">
        <v>0.59225910000000004</v>
      </c>
    </row>
    <row r="13470" spans="1:9">
      <c r="A13470" t="s">
        <v>13476</v>
      </c>
      <c r="B13470" s="2">
        <v>33.309350000000002</v>
      </c>
      <c r="C13470" s="2">
        <v>34.332009999999997</v>
      </c>
      <c r="D13470" s="2">
        <v>14.901289999999999</v>
      </c>
      <c r="E13470" s="2">
        <v>11.08892</v>
      </c>
      <c r="F13470" s="2">
        <v>9.5403680000000008</v>
      </c>
      <c r="G13470" s="2">
        <v>10.021330000000001</v>
      </c>
      <c r="H13470" s="2">
        <v>4.7583570000000002</v>
      </c>
      <c r="I13470" s="2">
        <v>4.3487080000000002</v>
      </c>
    </row>
    <row r="13471" spans="1:9">
      <c r="A13471" t="s">
        <v>13477</v>
      </c>
      <c r="B13471" s="2">
        <v>1.8725609999999999</v>
      </c>
      <c r="C13471" s="2">
        <v>1.824295</v>
      </c>
      <c r="D13471" s="2">
        <v>1.5022789999999999</v>
      </c>
      <c r="E13471" s="2">
        <v>1.2568980000000001</v>
      </c>
      <c r="F13471" s="2">
        <v>3.9354469999999999</v>
      </c>
      <c r="G13471" s="2">
        <v>3.6443120000000002</v>
      </c>
      <c r="H13471" s="2">
        <v>1.8321909999999999</v>
      </c>
      <c r="I13471" s="2">
        <v>2.856779</v>
      </c>
    </row>
    <row r="13472" spans="1:9">
      <c r="A13472" t="s">
        <v>13478</v>
      </c>
      <c r="B13472" s="2">
        <v>10.331429999999999</v>
      </c>
      <c r="C13472" s="2">
        <v>14.01225</v>
      </c>
      <c r="D13472" s="2">
        <v>15.044639999999999</v>
      </c>
      <c r="E13472" s="2">
        <v>15.772930000000001</v>
      </c>
      <c r="F13472" s="2">
        <v>14.520099999999999</v>
      </c>
      <c r="G13472" s="2">
        <v>12.44073</v>
      </c>
      <c r="H13472" s="2">
        <v>9.3378809999999994</v>
      </c>
      <c r="I13472" s="2">
        <v>11.125859999999999</v>
      </c>
    </row>
    <row r="13473" spans="1:9">
      <c r="A13473" t="s">
        <v>13479</v>
      </c>
      <c r="B13473" s="2">
        <v>1463.711</v>
      </c>
      <c r="C13473" s="2">
        <v>1450.55</v>
      </c>
      <c r="D13473" s="2">
        <v>1453.0050000000001</v>
      </c>
      <c r="E13473" s="2">
        <v>1472.0989999999999</v>
      </c>
      <c r="F13473" s="2">
        <v>1485.422</v>
      </c>
      <c r="G13473" s="2">
        <v>1450.9459999999999</v>
      </c>
      <c r="H13473" s="2">
        <v>1402.59</v>
      </c>
      <c r="I13473" s="2">
        <v>1417.7260000000001</v>
      </c>
    </row>
    <row r="13474" spans="1:9">
      <c r="A13474" t="s">
        <v>13480</v>
      </c>
      <c r="B13474" s="2">
        <v>49.628419999999998</v>
      </c>
      <c r="C13474" s="2">
        <v>49.062480000000001</v>
      </c>
      <c r="D13474" s="2">
        <v>29.28706</v>
      </c>
      <c r="E13474" s="2">
        <v>27.173380000000002</v>
      </c>
      <c r="F13474" s="2">
        <v>49.814909999999998</v>
      </c>
      <c r="G13474" s="2">
        <v>50.058950000000003</v>
      </c>
      <c r="H13474" s="2">
        <v>33.679290000000002</v>
      </c>
      <c r="I13474" s="2">
        <v>32.51567</v>
      </c>
    </row>
    <row r="13475" spans="1:9">
      <c r="A13475" t="s">
        <v>13481</v>
      </c>
      <c r="B13475" s="2">
        <v>1.4789909999999999</v>
      </c>
      <c r="C13475" s="2">
        <v>1.9811970000000001</v>
      </c>
      <c r="D13475" s="2">
        <v>0.62151800000000001</v>
      </c>
      <c r="E13475" s="2">
        <v>0.44121189999999999</v>
      </c>
      <c r="F13475" s="2">
        <v>1.472356</v>
      </c>
      <c r="G13475" s="2">
        <v>1.3325750000000001</v>
      </c>
      <c r="H13475" s="2">
        <v>0.85754459999999999</v>
      </c>
      <c r="I13475" s="2">
        <v>0.80583930000000004</v>
      </c>
    </row>
    <row r="13476" spans="1:9">
      <c r="A13476" t="s">
        <v>13482</v>
      </c>
      <c r="B13476" s="2">
        <v>1.168085</v>
      </c>
      <c r="C13476" s="2">
        <v>1.8382719999999999</v>
      </c>
      <c r="D13476" s="2">
        <v>0.65906430000000005</v>
      </c>
      <c r="E13476" s="2">
        <v>1.3670450000000001</v>
      </c>
      <c r="F13476" s="2">
        <v>0.95412870000000005</v>
      </c>
      <c r="G13476" s="2">
        <v>0.85491130000000004</v>
      </c>
      <c r="H13476" s="2">
        <v>0.1562944</v>
      </c>
      <c r="I13476" s="2">
        <v>0.46998630000000002</v>
      </c>
    </row>
    <row r="13477" spans="1:9">
      <c r="A13477" t="s">
        <v>13483</v>
      </c>
      <c r="B13477" s="2">
        <v>13.0082</v>
      </c>
      <c r="C13477" s="2">
        <v>11.93707</v>
      </c>
      <c r="D13477" s="2">
        <v>9.0028100000000002</v>
      </c>
      <c r="E13477" s="2">
        <v>9.9143070000000009</v>
      </c>
      <c r="F13477" s="2">
        <v>8.4661310000000007</v>
      </c>
      <c r="G13477" s="2">
        <v>9.3642400000000006</v>
      </c>
      <c r="H13477" s="2">
        <v>7.9559930000000003</v>
      </c>
      <c r="I13477" s="2">
        <v>6.8041099999999997</v>
      </c>
    </row>
    <row r="13478" spans="1:9">
      <c r="A13478" t="s">
        <v>13484</v>
      </c>
      <c r="B13478" s="2">
        <v>72.093580000000003</v>
      </c>
      <c r="C13478" s="2">
        <v>79.087350000000001</v>
      </c>
      <c r="D13478" s="2">
        <v>69.787679999999995</v>
      </c>
      <c r="E13478" s="2">
        <v>70.252970000000005</v>
      </c>
      <c r="F13478" s="2">
        <v>78.29468</v>
      </c>
      <c r="G13478" s="2">
        <v>85.935829999999996</v>
      </c>
      <c r="H13478" s="2">
        <v>76.045169999999999</v>
      </c>
      <c r="I13478" s="2">
        <v>73.886700000000005</v>
      </c>
    </row>
    <row r="13479" spans="1:9">
      <c r="A13479" t="s">
        <v>13485</v>
      </c>
      <c r="B13479" s="2">
        <v>9.4650660000000002</v>
      </c>
      <c r="C13479" s="2">
        <v>5.9278529999999998</v>
      </c>
      <c r="D13479" s="2">
        <v>6.1987230000000002</v>
      </c>
      <c r="E13479" s="2">
        <v>6.6556610000000003</v>
      </c>
      <c r="F13479" s="2">
        <v>17.94781</v>
      </c>
      <c r="G13479" s="2">
        <v>15.20429</v>
      </c>
      <c r="H13479" s="2">
        <v>21.756029999999999</v>
      </c>
      <c r="I13479" s="2">
        <v>19.449670000000001</v>
      </c>
    </row>
    <row r="13480" spans="1:9">
      <c r="A13480" t="s">
        <v>13486</v>
      </c>
      <c r="B13480" s="2">
        <v>0.23577400000000001</v>
      </c>
      <c r="C13480" s="2">
        <v>0.2756363</v>
      </c>
      <c r="D13480" s="2">
        <v>0.25940819999999998</v>
      </c>
      <c r="E13480" s="2">
        <v>0.2110079</v>
      </c>
      <c r="F13480" s="2">
        <v>0.54245509999999997</v>
      </c>
      <c r="G13480" s="2">
        <v>0.46905190000000002</v>
      </c>
      <c r="H13480" s="2">
        <v>0.24607039999999999</v>
      </c>
      <c r="I13480" s="2">
        <v>0.24664929999999999</v>
      </c>
    </row>
    <row r="13481" spans="1:9">
      <c r="A13481" t="s">
        <v>13487</v>
      </c>
      <c r="B13481" s="2">
        <v>6.3422190000000001</v>
      </c>
      <c r="C13481" s="2">
        <v>6.8467209999999996</v>
      </c>
      <c r="D13481" s="2">
        <v>4.7148440000000003</v>
      </c>
      <c r="E13481" s="2">
        <v>6.1362399999999999</v>
      </c>
      <c r="F13481" s="2">
        <v>12.43792</v>
      </c>
      <c r="G13481" s="2">
        <v>9.6371819999999992</v>
      </c>
      <c r="H13481" s="2">
        <v>10.58474</v>
      </c>
      <c r="I13481" s="2">
        <v>8.8164610000000003</v>
      </c>
    </row>
    <row r="13482" spans="1:9">
      <c r="A13482" t="s">
        <v>13488</v>
      </c>
      <c r="B13482" s="2">
        <v>0.2916685</v>
      </c>
      <c r="C13482" s="2">
        <v>0.18943380000000001</v>
      </c>
      <c r="D13482" s="2">
        <v>0.35656179999999998</v>
      </c>
      <c r="E13482" s="2">
        <v>0.26103110000000002</v>
      </c>
      <c r="F13482" s="2">
        <v>2.5809760000000002</v>
      </c>
      <c r="G13482" s="2">
        <v>2.8591989999999998</v>
      </c>
      <c r="H13482" s="2">
        <v>1.2683580000000001</v>
      </c>
      <c r="I13482" s="2">
        <v>1.1018289999999999</v>
      </c>
    </row>
    <row r="13483" spans="1:9">
      <c r="A13483" t="s">
        <v>13489</v>
      </c>
      <c r="B13483" s="2">
        <v>10.15523</v>
      </c>
      <c r="C13483" s="2">
        <v>10.600149999999999</v>
      </c>
      <c r="D13483" s="2">
        <v>8.6459279999999996</v>
      </c>
      <c r="E13483" s="2">
        <v>5.5180220000000002</v>
      </c>
      <c r="F13483" s="2">
        <v>3.5303589999999998</v>
      </c>
      <c r="G13483" s="2">
        <v>1.8822620000000001</v>
      </c>
      <c r="H13483" s="2">
        <v>10.094010000000001</v>
      </c>
      <c r="I13483" s="2">
        <v>8.85304</v>
      </c>
    </row>
    <row r="13484" spans="1:9">
      <c r="A13484" t="s">
        <v>13490</v>
      </c>
      <c r="B13484" s="2">
        <v>0.97815280000000004</v>
      </c>
      <c r="C13484" s="2">
        <v>0.44844279999999997</v>
      </c>
      <c r="D13484" s="2">
        <v>0.73857130000000004</v>
      </c>
      <c r="E13484" s="2">
        <v>0.82391159999999997</v>
      </c>
      <c r="F13484" s="2">
        <v>1.069231</v>
      </c>
      <c r="G13484" s="2">
        <v>0.99537100000000001</v>
      </c>
      <c r="H13484" s="2">
        <v>0.65055410000000002</v>
      </c>
      <c r="I13484" s="2">
        <v>0.45144309999999999</v>
      </c>
    </row>
    <row r="13485" spans="1:9">
      <c r="A13485" t="s">
        <v>13491</v>
      </c>
      <c r="B13485" s="2">
        <v>1.6816869999999999</v>
      </c>
      <c r="C13485" s="2">
        <v>1.8021750000000001</v>
      </c>
      <c r="D13485" s="2">
        <v>1.7988649999999999</v>
      </c>
      <c r="E13485" s="2">
        <v>1.8060480000000001</v>
      </c>
      <c r="F13485" s="2">
        <v>1.0416879999999999</v>
      </c>
      <c r="G13485" s="2">
        <v>1.2121630000000001</v>
      </c>
      <c r="H13485" s="2">
        <v>1.5601130000000001</v>
      </c>
      <c r="I13485" s="2">
        <v>1.3683099999999999</v>
      </c>
    </row>
    <row r="13486" spans="1:9">
      <c r="A13486" t="s">
        <v>13492</v>
      </c>
      <c r="B13486" s="2">
        <v>8.3693790000000003</v>
      </c>
      <c r="C13486" s="2">
        <v>10.319470000000001</v>
      </c>
      <c r="D13486" s="2">
        <v>6.9542109999999999</v>
      </c>
      <c r="E13486" s="2">
        <v>6.4369300000000003</v>
      </c>
      <c r="F13486" s="2">
        <v>6.2488710000000003</v>
      </c>
      <c r="G13486" s="2">
        <v>6.2211850000000002</v>
      </c>
      <c r="H13486" s="2">
        <v>13.534509999999999</v>
      </c>
      <c r="I13486" s="2">
        <v>12.768330000000001</v>
      </c>
    </row>
    <row r="13487" spans="1:9">
      <c r="A13487" t="s">
        <v>13493</v>
      </c>
      <c r="B13487" s="2">
        <v>1.240175</v>
      </c>
      <c r="C13487" s="2">
        <v>0.72492590000000001</v>
      </c>
      <c r="D13487" s="2">
        <v>0.68224589999999996</v>
      </c>
      <c r="E13487" s="2">
        <v>0.44396210000000003</v>
      </c>
      <c r="F13487" s="2">
        <v>0.65845920000000002</v>
      </c>
      <c r="G13487" s="2">
        <v>3.2181150000000001</v>
      </c>
      <c r="H13487" s="2">
        <v>0.64716739999999995</v>
      </c>
      <c r="I13487" s="2">
        <v>1.0811500000000001</v>
      </c>
    </row>
    <row r="13488" spans="1:9">
      <c r="A13488" t="s">
        <v>13494</v>
      </c>
      <c r="B13488" s="2">
        <v>7.4216389999999999</v>
      </c>
      <c r="C13488" s="2">
        <v>7.0043980000000001</v>
      </c>
      <c r="D13488" s="2">
        <v>3.1896840000000002</v>
      </c>
      <c r="E13488" s="2">
        <v>2.6983359999999998</v>
      </c>
      <c r="F13488" s="2">
        <v>4.5150969999999999</v>
      </c>
      <c r="G13488" s="2">
        <v>4.2127559999999997</v>
      </c>
      <c r="H13488" s="2">
        <v>1.411985</v>
      </c>
      <c r="I13488" s="2">
        <v>1.21312</v>
      </c>
    </row>
    <row r="13489" spans="1:9">
      <c r="A13489" t="s">
        <v>13495</v>
      </c>
      <c r="B13489" s="2">
        <v>11.991910000000001</v>
      </c>
      <c r="C13489" s="2">
        <v>12.031560000000001</v>
      </c>
      <c r="D13489" s="2">
        <v>13.2104</v>
      </c>
      <c r="E13489" s="2">
        <v>13.775740000000001</v>
      </c>
      <c r="F13489" s="2">
        <v>10.37407</v>
      </c>
      <c r="G13489" s="2">
        <v>8.979222</v>
      </c>
      <c r="H13489" s="2">
        <v>21.01501</v>
      </c>
      <c r="I13489" s="2">
        <v>21.96163</v>
      </c>
    </row>
    <row r="13490" spans="1:9">
      <c r="A13490" t="s">
        <v>13496</v>
      </c>
      <c r="B13490" s="2">
        <v>2.5577899999999998</v>
      </c>
      <c r="C13490" s="2">
        <v>3.0525329999999999</v>
      </c>
      <c r="D13490" s="2">
        <v>3.8695059999999999</v>
      </c>
      <c r="E13490" s="2">
        <v>3.8342689999999999</v>
      </c>
      <c r="F13490" s="2">
        <v>3.027285</v>
      </c>
      <c r="G13490" s="2">
        <v>3.9546519999999998</v>
      </c>
      <c r="H13490" s="2">
        <v>4.3101159999999998</v>
      </c>
      <c r="I13490" s="2">
        <v>3.4562050000000002</v>
      </c>
    </row>
    <row r="13491" spans="1:9">
      <c r="A13491" t="s">
        <v>13497</v>
      </c>
      <c r="B13491" s="2">
        <v>5.2985240000000003E-2</v>
      </c>
      <c r="C13491" s="2">
        <v>0.15485860000000001</v>
      </c>
      <c r="D13491" s="2">
        <v>0.14574129999999999</v>
      </c>
      <c r="E13491" s="2">
        <v>0</v>
      </c>
      <c r="F13491" s="2">
        <v>0.14066000000000001</v>
      </c>
      <c r="G13491" s="2">
        <v>0.18332090000000001</v>
      </c>
      <c r="H13491" s="2">
        <v>0</v>
      </c>
      <c r="I13491" s="2">
        <v>4.6191030000000001E-2</v>
      </c>
    </row>
    <row r="13492" spans="1:9">
      <c r="A13492" t="s">
        <v>13498</v>
      </c>
      <c r="B13492" s="2">
        <v>27.973739999999999</v>
      </c>
      <c r="C13492" s="2">
        <v>31.573270000000001</v>
      </c>
      <c r="D13492" s="2">
        <v>32.060270000000003</v>
      </c>
      <c r="E13492" s="2">
        <v>32.97336</v>
      </c>
      <c r="F13492" s="2">
        <v>33.96125</v>
      </c>
      <c r="G13492" s="2">
        <v>38.950029999999998</v>
      </c>
      <c r="H13492" s="2">
        <v>39.016179999999999</v>
      </c>
      <c r="I13492" s="2">
        <v>37.323569999999997</v>
      </c>
    </row>
    <row r="13493" spans="1:9">
      <c r="A13493" t="s">
        <v>13499</v>
      </c>
      <c r="B13493" s="2">
        <v>20.617260000000002</v>
      </c>
      <c r="C13493" s="2">
        <v>20.085850000000001</v>
      </c>
      <c r="D13493" s="2">
        <v>16.588609999999999</v>
      </c>
      <c r="E13493" s="2">
        <v>19.58128</v>
      </c>
      <c r="F13493" s="2">
        <v>33.13747</v>
      </c>
      <c r="G13493" s="2">
        <v>43.673029999999997</v>
      </c>
      <c r="H13493" s="2">
        <v>31.47137</v>
      </c>
      <c r="I13493" s="2">
        <v>32.279020000000003</v>
      </c>
    </row>
    <row r="13494" spans="1:9">
      <c r="A13494" t="s">
        <v>13500</v>
      </c>
      <c r="B13494" s="2">
        <v>0</v>
      </c>
      <c r="C13494" s="2">
        <v>0.1347054</v>
      </c>
      <c r="D13494" s="2">
        <v>6.3387289999999999E-2</v>
      </c>
      <c r="E13494" s="2">
        <v>0</v>
      </c>
      <c r="F13494" s="2">
        <v>6.1177269999999999E-2</v>
      </c>
      <c r="G13494" s="2">
        <v>0</v>
      </c>
      <c r="H13494" s="2">
        <v>6.012816E-2</v>
      </c>
      <c r="I13494" s="2">
        <v>6.0269610000000001E-2</v>
      </c>
    </row>
    <row r="13495" spans="1:9">
      <c r="A13495" t="s">
        <v>13501</v>
      </c>
      <c r="B13495" s="2">
        <v>12.110580000000001</v>
      </c>
      <c r="C13495" s="2">
        <v>9.7163559999999993</v>
      </c>
      <c r="D13495" s="2">
        <v>5.878482</v>
      </c>
      <c r="E13495" s="2">
        <v>6.3755689999999996</v>
      </c>
      <c r="F13495" s="2">
        <v>10.086270000000001</v>
      </c>
      <c r="G13495" s="2">
        <v>6.7780690000000003</v>
      </c>
      <c r="H13495" s="2">
        <v>9.9133030000000009</v>
      </c>
      <c r="I13495" s="2">
        <v>11.79974</v>
      </c>
    </row>
    <row r="13496" spans="1:9">
      <c r="A13496" t="s">
        <v>13502</v>
      </c>
      <c r="B13496" s="2">
        <v>0.77274089999999995</v>
      </c>
      <c r="C13496" s="2">
        <v>0.57909500000000003</v>
      </c>
      <c r="D13496" s="2">
        <v>0.87200140000000004</v>
      </c>
      <c r="E13496" s="2">
        <v>0.58517540000000001</v>
      </c>
      <c r="F13496" s="2">
        <v>0.89419870000000001</v>
      </c>
      <c r="G13496" s="2">
        <v>0.87405080000000002</v>
      </c>
      <c r="H13496" s="2">
        <v>1.189052</v>
      </c>
      <c r="I13496" s="2">
        <v>1.4509460000000001</v>
      </c>
    </row>
    <row r="13497" spans="1:9">
      <c r="A13497" t="s">
        <v>13503</v>
      </c>
      <c r="B13497" s="2">
        <v>33.110979999999998</v>
      </c>
      <c r="C13497" s="2">
        <v>33.258890000000001</v>
      </c>
      <c r="D13497" s="2">
        <v>28.204350000000002</v>
      </c>
      <c r="E13497" s="2">
        <v>27.20187</v>
      </c>
      <c r="F13497" s="2">
        <v>20.78931</v>
      </c>
      <c r="G13497" s="2">
        <v>21.336929999999999</v>
      </c>
      <c r="H13497" s="2">
        <v>33.075589999999998</v>
      </c>
      <c r="I13497" s="2">
        <v>31.169319999999999</v>
      </c>
    </row>
    <row r="13498" spans="1:9">
      <c r="A13498" t="s">
        <v>13504</v>
      </c>
      <c r="B13498" s="2">
        <v>0.1355442</v>
      </c>
      <c r="C13498" s="2">
        <v>0</v>
      </c>
      <c r="D13498" s="2">
        <v>0.1242761</v>
      </c>
      <c r="E13498" s="2">
        <v>0.3639193</v>
      </c>
      <c r="F13498" s="2">
        <v>0.7196591</v>
      </c>
      <c r="G13498" s="2">
        <v>0.58620329999999998</v>
      </c>
      <c r="H13498" s="2">
        <v>0.4715452</v>
      </c>
      <c r="I13498" s="2">
        <v>0.70898170000000005</v>
      </c>
    </row>
    <row r="13499" spans="1:9">
      <c r="A13499" t="s">
        <v>13505</v>
      </c>
      <c r="B13499" s="2">
        <v>5.3076100000000001E-2</v>
      </c>
      <c r="C13499" s="2">
        <v>0</v>
      </c>
      <c r="D13499" s="2">
        <v>4.866376E-2</v>
      </c>
      <c r="E13499" s="2">
        <v>4.7500899999999999E-2</v>
      </c>
      <c r="F13499" s="2">
        <v>0</v>
      </c>
      <c r="G13499" s="2">
        <v>0.1377265</v>
      </c>
      <c r="H13499" s="2">
        <v>0</v>
      </c>
      <c r="I13499" s="2">
        <v>0</v>
      </c>
    </row>
    <row r="13500" spans="1:9">
      <c r="A13500" t="s">
        <v>13506</v>
      </c>
      <c r="B13500" s="2">
        <v>1.838813</v>
      </c>
      <c r="C13500" s="2">
        <v>2.1497009999999999</v>
      </c>
      <c r="D13500" s="2">
        <v>1.28132</v>
      </c>
      <c r="E13500" s="2">
        <v>0.98739659999999996</v>
      </c>
      <c r="F13500" s="2">
        <v>2.2780339999999999</v>
      </c>
      <c r="G13500" s="2">
        <v>1.7813639999999999</v>
      </c>
      <c r="H13500" s="2">
        <v>0.83161669999999999</v>
      </c>
      <c r="I13500" s="2">
        <v>1.025936</v>
      </c>
    </row>
    <row r="13501" spans="1:9">
      <c r="A13501" t="s">
        <v>13507</v>
      </c>
      <c r="B13501" s="2">
        <v>54.227670000000003</v>
      </c>
      <c r="C13501" s="2">
        <v>55.382660000000001</v>
      </c>
      <c r="D13501" s="2">
        <v>52.330910000000003</v>
      </c>
      <c r="E13501" s="2">
        <v>45.982579999999999</v>
      </c>
      <c r="F13501" s="2">
        <v>24.194669999999999</v>
      </c>
      <c r="G13501" s="2">
        <v>25.3247</v>
      </c>
      <c r="H13501" s="2">
        <v>27.941220000000001</v>
      </c>
      <c r="I13501" s="2">
        <v>29.099419999999999</v>
      </c>
    </row>
    <row r="13502" spans="1:9">
      <c r="A13502" t="s">
        <v>13508</v>
      </c>
      <c r="B13502" s="2">
        <v>0.1187312</v>
      </c>
      <c r="C13502" s="2">
        <v>0.23134179999999999</v>
      </c>
      <c r="D13502" s="2">
        <v>0</v>
      </c>
      <c r="E13502" s="2">
        <v>0.10625950000000001</v>
      </c>
      <c r="F13502" s="2">
        <v>0.2101306</v>
      </c>
      <c r="G13502" s="2">
        <v>0.102698</v>
      </c>
      <c r="H13502" s="2">
        <v>0.1032636</v>
      </c>
      <c r="I13502" s="2">
        <v>0.1035065</v>
      </c>
    </row>
    <row r="13503" spans="1:9">
      <c r="A13503" t="s">
        <v>13509</v>
      </c>
      <c r="B13503" s="2">
        <v>22.715620000000001</v>
      </c>
      <c r="C13503" s="2">
        <v>21.72531</v>
      </c>
      <c r="D13503" s="2">
        <v>12.31854</v>
      </c>
      <c r="E13503" s="2">
        <v>10.908530000000001</v>
      </c>
      <c r="F13503" s="2">
        <v>55.52308</v>
      </c>
      <c r="G13503" s="2">
        <v>50.677869999999999</v>
      </c>
      <c r="H13503" s="2">
        <v>27.707090000000001</v>
      </c>
      <c r="I13503" s="2">
        <v>25.961040000000001</v>
      </c>
    </row>
    <row r="13504" spans="1:9">
      <c r="A13504" t="s">
        <v>13510</v>
      </c>
      <c r="B13504" s="2">
        <v>0.77265850000000003</v>
      </c>
      <c r="C13504" s="2">
        <v>0.37637159999999997</v>
      </c>
      <c r="D13504" s="2">
        <v>0.1771064</v>
      </c>
      <c r="E13504" s="2">
        <v>0.69149720000000003</v>
      </c>
      <c r="F13504" s="2">
        <v>2.2221099999999998</v>
      </c>
      <c r="G13504" s="2">
        <v>1.1695610000000001</v>
      </c>
      <c r="H13504" s="2">
        <v>1.176002</v>
      </c>
      <c r="I13504" s="2">
        <v>0.84197730000000004</v>
      </c>
    </row>
    <row r="13505" spans="1:9">
      <c r="A13505" t="s">
        <v>13511</v>
      </c>
      <c r="B13505" s="2">
        <v>32.717230000000001</v>
      </c>
      <c r="C13505" s="2">
        <v>35.879959999999997</v>
      </c>
      <c r="D13505" s="2">
        <v>29.669519999999999</v>
      </c>
      <c r="E13505" s="2">
        <v>27.920529999999999</v>
      </c>
      <c r="F13505" s="2">
        <v>26.34112</v>
      </c>
      <c r="G13505" s="2">
        <v>24.974399999999999</v>
      </c>
      <c r="H13505" s="2">
        <v>24.256730000000001</v>
      </c>
      <c r="I13505" s="2">
        <v>22.98901</v>
      </c>
    </row>
    <row r="13506" spans="1:9">
      <c r="A13506" t="s">
        <v>13512</v>
      </c>
      <c r="B13506" s="2">
        <v>16.913450000000001</v>
      </c>
      <c r="C13506" s="2">
        <v>17.893540000000002</v>
      </c>
      <c r="D13506" s="2">
        <v>17.38524</v>
      </c>
      <c r="E13506" s="2">
        <v>17.265450000000001</v>
      </c>
      <c r="F13506" s="2">
        <v>9.1788109999999996</v>
      </c>
      <c r="G13506" s="2">
        <v>6.2861120000000001</v>
      </c>
      <c r="H13506" s="2">
        <v>5.6311960000000001</v>
      </c>
      <c r="I13506" s="2">
        <v>6.6235809999999997</v>
      </c>
    </row>
    <row r="13507" spans="1:9">
      <c r="A13507" t="s">
        <v>13513</v>
      </c>
      <c r="B13507" s="2">
        <v>1.0501929999999999</v>
      </c>
      <c r="C13507" s="2">
        <v>0.94442210000000004</v>
      </c>
      <c r="D13507" s="2">
        <v>0.88881920000000003</v>
      </c>
      <c r="E13507" s="2">
        <v>0.93987869999999996</v>
      </c>
      <c r="F13507" s="2">
        <v>2.0730900000000001</v>
      </c>
      <c r="G13507" s="2">
        <v>2.4456310000000001</v>
      </c>
      <c r="H13507" s="2">
        <v>2.248319</v>
      </c>
      <c r="I13507" s="2">
        <v>2.3944580000000002</v>
      </c>
    </row>
    <row r="13508" spans="1:9">
      <c r="A13508" t="s">
        <v>13514</v>
      </c>
      <c r="B13508" s="2">
        <v>0.63090230000000003</v>
      </c>
      <c r="C13508" s="2">
        <v>0.61464090000000005</v>
      </c>
      <c r="D13508" s="2">
        <v>0.86768089999999998</v>
      </c>
      <c r="E13508" s="2">
        <v>0.1411578</v>
      </c>
      <c r="F13508" s="2">
        <v>0.5582859</v>
      </c>
      <c r="G13508" s="2">
        <v>1.22784</v>
      </c>
      <c r="H13508" s="2">
        <v>0</v>
      </c>
      <c r="I13508" s="2">
        <v>0.27500140000000001</v>
      </c>
    </row>
    <row r="13509" spans="1:9">
      <c r="A13509" t="s">
        <v>13515</v>
      </c>
      <c r="B13509" s="2">
        <v>13.359389999999999</v>
      </c>
      <c r="C13509" s="2">
        <v>13.01506</v>
      </c>
      <c r="D13509" s="2">
        <v>12.98372</v>
      </c>
      <c r="E13509" s="2">
        <v>11.71698</v>
      </c>
      <c r="F13509" s="2">
        <v>15.368259999999999</v>
      </c>
      <c r="G13509" s="2">
        <v>14.44422</v>
      </c>
      <c r="H13509" s="2">
        <v>14.988519999999999</v>
      </c>
      <c r="I13509" s="2">
        <v>13.27683</v>
      </c>
    </row>
    <row r="13510" spans="1:9">
      <c r="A13510" t="s">
        <v>13516</v>
      </c>
      <c r="B13510" s="2">
        <v>0.9242418</v>
      </c>
      <c r="C13510" s="2">
        <v>0.95669579999999999</v>
      </c>
      <c r="D13510" s="2">
        <v>0.63555550000000005</v>
      </c>
      <c r="E13510" s="2">
        <v>0.62036849999999999</v>
      </c>
      <c r="F13510" s="2">
        <v>1.4057010000000001</v>
      </c>
      <c r="G13510" s="2">
        <v>1.349046</v>
      </c>
      <c r="H13510" s="2">
        <v>1.3564750000000001</v>
      </c>
      <c r="I13510" s="2">
        <v>0.95680189999999998</v>
      </c>
    </row>
    <row r="13511" spans="1:9">
      <c r="A13511" t="s">
        <v>13517</v>
      </c>
      <c r="B13511" s="2">
        <v>0</v>
      </c>
      <c r="C13511" s="2">
        <v>0</v>
      </c>
      <c r="D13511" s="2">
        <v>0.19905490000000001</v>
      </c>
      <c r="E13511" s="2">
        <v>0</v>
      </c>
      <c r="F13511" s="2">
        <v>0.3842295</v>
      </c>
      <c r="G13511" s="2">
        <v>0</v>
      </c>
      <c r="H13511" s="2">
        <v>0.37764039999999999</v>
      </c>
      <c r="I13511" s="2">
        <v>0.1892644</v>
      </c>
    </row>
    <row r="13512" spans="1:9">
      <c r="A13512" t="s">
        <v>13518</v>
      </c>
      <c r="B13512" s="2">
        <v>8.5652950000000005E-2</v>
      </c>
      <c r="C13512" s="2">
        <v>8.3445249999999999E-2</v>
      </c>
      <c r="D13512" s="2">
        <v>0</v>
      </c>
      <c r="E13512" s="2">
        <v>0</v>
      </c>
      <c r="F13512" s="2">
        <v>7.5794349999999996E-2</v>
      </c>
      <c r="G13512" s="2">
        <v>0.1481732</v>
      </c>
      <c r="H13512" s="2">
        <v>0</v>
      </c>
      <c r="I13512" s="2">
        <v>0</v>
      </c>
    </row>
    <row r="13513" spans="1:9">
      <c r="A13513" t="s">
        <v>13519</v>
      </c>
      <c r="B13513" s="2">
        <v>803.04010000000005</v>
      </c>
      <c r="C13513" s="2">
        <v>775.14840000000004</v>
      </c>
      <c r="D13513" s="2">
        <v>829.42539999999997</v>
      </c>
      <c r="E13513" s="2">
        <v>825.32849999999996</v>
      </c>
      <c r="F13513" s="2">
        <v>340.21</v>
      </c>
      <c r="G13513" s="2">
        <v>318.00940000000003</v>
      </c>
      <c r="H13513" s="2">
        <v>379.77109999999999</v>
      </c>
      <c r="I13513" s="2">
        <v>378.00099999999998</v>
      </c>
    </row>
    <row r="13514" spans="1:9">
      <c r="A13514" t="s">
        <v>13520</v>
      </c>
      <c r="B13514" s="2">
        <v>6.6033989999999996</v>
      </c>
      <c r="C13514" s="2">
        <v>7.2129779999999997</v>
      </c>
      <c r="D13514" s="2">
        <v>7.1552499999999997</v>
      </c>
      <c r="E13514" s="2">
        <v>8.2378579999999992</v>
      </c>
      <c r="F13514" s="2">
        <v>5.3121390000000002</v>
      </c>
      <c r="G13514" s="2">
        <v>5.5386100000000003</v>
      </c>
      <c r="H13514" s="2">
        <v>2.7845559999999998</v>
      </c>
      <c r="I13514" s="2">
        <v>2.7911060000000001</v>
      </c>
    </row>
    <row r="13515" spans="1:9">
      <c r="A13515" t="s">
        <v>13521</v>
      </c>
      <c r="B13515" s="2">
        <v>3.564349</v>
      </c>
      <c r="C13515" s="2">
        <v>4.0852680000000001</v>
      </c>
      <c r="D13515" s="2">
        <v>1.826255</v>
      </c>
      <c r="E13515" s="2">
        <v>2.1579030000000001</v>
      </c>
      <c r="F13515" s="2">
        <v>6.3081899999999997</v>
      </c>
      <c r="G13515" s="2">
        <v>6.5287639999999998</v>
      </c>
      <c r="H13515" s="2">
        <v>5.1970689999999999</v>
      </c>
      <c r="I13515" s="2">
        <v>6.0318149999999999</v>
      </c>
    </row>
    <row r="13516" spans="1:9">
      <c r="A13516" t="s">
        <v>13522</v>
      </c>
      <c r="B13516" s="2">
        <v>0.49803409999999998</v>
      </c>
      <c r="C13516" s="2">
        <v>0.1386278</v>
      </c>
      <c r="D13516" s="2">
        <v>6.5233050000000001E-2</v>
      </c>
      <c r="E13516" s="2">
        <v>0.19102279999999999</v>
      </c>
      <c r="F13516" s="2">
        <v>0.88142149999999997</v>
      </c>
      <c r="G13516" s="2">
        <v>0.73848139999999995</v>
      </c>
      <c r="H13516" s="2">
        <v>0.12375800000000001</v>
      </c>
      <c r="I13516" s="2">
        <v>0.18607380000000001</v>
      </c>
    </row>
    <row r="13517" spans="1:9">
      <c r="A13517" t="s">
        <v>13523</v>
      </c>
      <c r="B13517" s="2">
        <v>1.877902</v>
      </c>
      <c r="C13517" s="2">
        <v>1.653586</v>
      </c>
      <c r="D13517" s="2">
        <v>3.9071319999999998</v>
      </c>
      <c r="E13517" s="2">
        <v>3.4582480000000002</v>
      </c>
      <c r="F13517" s="2">
        <v>3.7389519999999998</v>
      </c>
      <c r="G13517" s="2">
        <v>3.498523</v>
      </c>
      <c r="H13517" s="2">
        <v>2.7011599999999998</v>
      </c>
      <c r="I13517" s="2">
        <v>2.2037909999999998</v>
      </c>
    </row>
    <row r="13518" spans="1:9">
      <c r="A13518" t="s">
        <v>13524</v>
      </c>
      <c r="B13518" s="2">
        <v>0</v>
      </c>
      <c r="C13518" s="2">
        <v>0</v>
      </c>
      <c r="D13518" s="2">
        <v>0</v>
      </c>
      <c r="E13518" s="2">
        <v>0</v>
      </c>
      <c r="F13518" s="2">
        <v>0</v>
      </c>
      <c r="G13518" s="2">
        <v>0.2371354</v>
      </c>
      <c r="H13518" s="2">
        <v>0.23844129999999999</v>
      </c>
      <c r="I13518" s="2">
        <v>0.2390022</v>
      </c>
    </row>
    <row r="13519" spans="1:9">
      <c r="A13519" t="s">
        <v>13525</v>
      </c>
      <c r="B13519" s="2">
        <v>20.011849999999999</v>
      </c>
      <c r="C13519" s="2">
        <v>20.90117</v>
      </c>
      <c r="D13519" s="2">
        <v>19.340019999999999</v>
      </c>
      <c r="E13519" s="2">
        <v>23.395659999999999</v>
      </c>
      <c r="F13519" s="2">
        <v>18.187110000000001</v>
      </c>
      <c r="G13519" s="2">
        <v>21.519919999999999</v>
      </c>
      <c r="H13519" s="2">
        <v>32.300840000000001</v>
      </c>
      <c r="I13519" s="2">
        <v>27.34742</v>
      </c>
    </row>
    <row r="13520" spans="1:9">
      <c r="A13520" t="s">
        <v>13526</v>
      </c>
      <c r="B13520" s="2">
        <v>12.38954</v>
      </c>
      <c r="C13520" s="2">
        <v>10.56142</v>
      </c>
      <c r="D13520" s="2">
        <v>12.373810000000001</v>
      </c>
      <c r="E13520" s="2">
        <v>13.06814</v>
      </c>
      <c r="F13520" s="2">
        <v>14.487500000000001</v>
      </c>
      <c r="G13520" s="2">
        <v>14.35244</v>
      </c>
      <c r="H13520" s="2">
        <v>11.930020000000001</v>
      </c>
      <c r="I13520" s="2">
        <v>9.4507429999999992</v>
      </c>
    </row>
    <row r="13521" spans="1:9">
      <c r="A13521" t="s">
        <v>13527</v>
      </c>
      <c r="B13521" s="2">
        <v>0</v>
      </c>
      <c r="C13521" s="2">
        <v>0.14045750000000001</v>
      </c>
      <c r="D13521" s="2">
        <v>6.6094050000000001E-2</v>
      </c>
      <c r="E13521" s="2">
        <v>0</v>
      </c>
      <c r="F13521" s="2">
        <v>0.19136900000000001</v>
      </c>
      <c r="G13521" s="2">
        <v>0.56117130000000004</v>
      </c>
      <c r="H13521" s="2">
        <v>0.25078299999999998</v>
      </c>
      <c r="I13521" s="2">
        <v>0</v>
      </c>
    </row>
    <row r="13522" spans="1:9">
      <c r="A13522" t="s">
        <v>13528</v>
      </c>
      <c r="B13522" s="2">
        <v>2.0412910000000002</v>
      </c>
      <c r="C13522" s="2">
        <v>2.0790709999999999</v>
      </c>
      <c r="D13522" s="2">
        <v>1.191014</v>
      </c>
      <c r="E13522" s="2">
        <v>1.494712</v>
      </c>
      <c r="F13522" s="2">
        <v>3.9411040000000002</v>
      </c>
      <c r="G13522" s="2">
        <v>2.9694850000000002</v>
      </c>
      <c r="H13522" s="2">
        <v>2.5016479999999999</v>
      </c>
      <c r="I13522" s="2">
        <v>4.0444079999999998</v>
      </c>
    </row>
    <row r="13523" spans="1:9">
      <c r="A13523" t="s">
        <v>13529</v>
      </c>
      <c r="B13523" s="2">
        <v>0.51171469999999997</v>
      </c>
      <c r="C13523" s="2">
        <v>0.33235019999999998</v>
      </c>
      <c r="D13523" s="2">
        <v>0.4691746</v>
      </c>
      <c r="E13523" s="2">
        <v>0.30530889999999999</v>
      </c>
      <c r="F13523" s="2">
        <v>0.15093889999999999</v>
      </c>
      <c r="G13523" s="2">
        <v>0.295076</v>
      </c>
      <c r="H13523" s="2">
        <v>0</v>
      </c>
      <c r="I13523" s="2">
        <v>0</v>
      </c>
    </row>
    <row r="13524" spans="1:9">
      <c r="A13524" t="s">
        <v>13530</v>
      </c>
      <c r="B13524" s="2">
        <v>0.1874451</v>
      </c>
      <c r="C13524" s="2">
        <v>0.2434849</v>
      </c>
      <c r="D13524" s="2">
        <v>0.2864372</v>
      </c>
      <c r="E13524" s="2">
        <v>0.50326660000000001</v>
      </c>
      <c r="F13524" s="2">
        <v>0.1658703</v>
      </c>
      <c r="G13524" s="2">
        <v>0.48639880000000002</v>
      </c>
      <c r="H13524" s="2">
        <v>0.1630258</v>
      </c>
      <c r="I13524" s="2">
        <v>0.10893949999999999</v>
      </c>
    </row>
    <row r="13525" spans="1:9">
      <c r="A13525" t="s">
        <v>13531</v>
      </c>
      <c r="B13525" s="2">
        <v>3.3273100000000002</v>
      </c>
      <c r="C13525" s="2">
        <v>3.550268</v>
      </c>
      <c r="D13525" s="2">
        <v>5.0845039999999999</v>
      </c>
      <c r="E13525" s="2">
        <v>2.694204</v>
      </c>
      <c r="F13525" s="2">
        <v>2.3835130000000002</v>
      </c>
      <c r="G13525" s="2">
        <v>3.0150450000000002</v>
      </c>
      <c r="H13525" s="2">
        <v>3.1694520000000002</v>
      </c>
      <c r="I13525" s="2">
        <v>3.45316</v>
      </c>
    </row>
    <row r="13526" spans="1:9">
      <c r="A13526" t="s">
        <v>13532</v>
      </c>
      <c r="B13526" s="2">
        <v>8.6504159999999997E-2</v>
      </c>
      <c r="C13526" s="2">
        <v>0.168549</v>
      </c>
      <c r="D13526" s="2">
        <v>0.15862570000000001</v>
      </c>
      <c r="E13526" s="2">
        <v>0.23225290000000001</v>
      </c>
      <c r="F13526" s="2">
        <v>0.84202350000000004</v>
      </c>
      <c r="G13526" s="2">
        <v>0.29929139999999999</v>
      </c>
      <c r="H13526" s="2">
        <v>0.45140930000000001</v>
      </c>
      <c r="I13526" s="2">
        <v>0.45247130000000002</v>
      </c>
    </row>
    <row r="13527" spans="1:9">
      <c r="A13527" t="s">
        <v>13533</v>
      </c>
      <c r="B13527" s="2">
        <v>0.25207550000000001</v>
      </c>
      <c r="C13527" s="2">
        <v>0.98231290000000004</v>
      </c>
      <c r="D13527" s="2">
        <v>0</v>
      </c>
      <c r="E13527" s="2">
        <v>0.22559699999999999</v>
      </c>
      <c r="F13527" s="2">
        <v>0.2230618</v>
      </c>
      <c r="G13527" s="2">
        <v>0.65410740000000001</v>
      </c>
      <c r="H13527" s="2">
        <v>0</v>
      </c>
      <c r="I13527" s="2">
        <v>0</v>
      </c>
    </row>
    <row r="13528" spans="1:9">
      <c r="A13528" t="s">
        <v>13534</v>
      </c>
      <c r="B13528" s="2">
        <v>13.247540000000001</v>
      </c>
      <c r="C13528" s="2">
        <v>10.1501</v>
      </c>
      <c r="D13528" s="2">
        <v>8.7933730000000008</v>
      </c>
      <c r="E13528" s="2">
        <v>9.6329999999999991</v>
      </c>
      <c r="F13528" s="2">
        <v>12.272259999999999</v>
      </c>
      <c r="G13528" s="2">
        <v>12.95063</v>
      </c>
      <c r="H13528" s="2">
        <v>16.502479999999998</v>
      </c>
      <c r="I13528" s="2">
        <v>16.6616</v>
      </c>
    </row>
    <row r="13529" spans="1:9">
      <c r="A13529" t="s">
        <v>13535</v>
      </c>
      <c r="B13529" s="2">
        <v>0.58558529999999998</v>
      </c>
      <c r="C13529" s="2">
        <v>0.57049179999999999</v>
      </c>
      <c r="D13529" s="2">
        <v>0</v>
      </c>
      <c r="E13529" s="2">
        <v>0</v>
      </c>
      <c r="F13529" s="2">
        <v>0.69091309999999995</v>
      </c>
      <c r="G13529" s="2">
        <v>0.67534559999999999</v>
      </c>
      <c r="H13529" s="2">
        <v>0</v>
      </c>
      <c r="I13529" s="2">
        <v>0.1701656</v>
      </c>
    </row>
    <row r="13530" spans="1:9">
      <c r="A13530" t="s">
        <v>13536</v>
      </c>
      <c r="B13530" s="2">
        <v>16.6891</v>
      </c>
      <c r="C13530" s="2">
        <v>17.747430000000001</v>
      </c>
      <c r="D13530" s="2">
        <v>13.36204</v>
      </c>
      <c r="E13530" s="2">
        <v>13.884209999999999</v>
      </c>
      <c r="F13530" s="2">
        <v>21.528279999999999</v>
      </c>
      <c r="G13530" s="2">
        <v>20.53492</v>
      </c>
      <c r="H13530" s="2">
        <v>20.034700000000001</v>
      </c>
      <c r="I13530" s="2">
        <v>18.135120000000001</v>
      </c>
    </row>
    <row r="13531" spans="1:9">
      <c r="A13531" t="s">
        <v>13537</v>
      </c>
      <c r="B13531" s="2">
        <v>0.2728525</v>
      </c>
      <c r="C13531" s="2">
        <v>0.18987119999999999</v>
      </c>
      <c r="D13531" s="2">
        <v>0.10721550000000001</v>
      </c>
      <c r="E13531" s="2">
        <v>6.9769029999999996E-2</v>
      </c>
      <c r="F13531" s="2">
        <v>0.31043229999999999</v>
      </c>
      <c r="G13531" s="2">
        <v>0.43829889999999999</v>
      </c>
      <c r="H13531" s="2">
        <v>0.88142520000000002</v>
      </c>
      <c r="I13531" s="2">
        <v>0.78155660000000005</v>
      </c>
    </row>
    <row r="13532" spans="1:9">
      <c r="A13532" t="s">
        <v>13538</v>
      </c>
      <c r="B13532" s="2">
        <v>0</v>
      </c>
      <c r="C13532" s="2">
        <v>0.13534360000000001</v>
      </c>
      <c r="D13532" s="2">
        <v>0.25475049999999999</v>
      </c>
      <c r="E13532" s="2">
        <v>0.2486631</v>
      </c>
      <c r="F13532" s="2">
        <v>0.36880289999999999</v>
      </c>
      <c r="G13532" s="2">
        <v>0.48065740000000001</v>
      </c>
      <c r="H13532" s="2">
        <v>0.12082610000000001</v>
      </c>
      <c r="I13532" s="2">
        <v>0</v>
      </c>
    </row>
    <row r="13533" spans="1:9">
      <c r="A13533" t="s">
        <v>13539</v>
      </c>
      <c r="B13533" s="2">
        <v>1.830265</v>
      </c>
      <c r="C13533" s="2">
        <v>1.894533</v>
      </c>
      <c r="D13533" s="2">
        <v>0.6292913</v>
      </c>
      <c r="E13533" s="2">
        <v>1.2285079999999999</v>
      </c>
      <c r="F13533" s="2">
        <v>1.1134770000000001</v>
      </c>
      <c r="G13533" s="2">
        <v>1.4841660000000001</v>
      </c>
      <c r="H13533" s="2">
        <v>0.79591400000000001</v>
      </c>
      <c r="I13533" s="2">
        <v>0.3988932</v>
      </c>
    </row>
    <row r="13534" spans="1:9">
      <c r="A13534" t="s">
        <v>13540</v>
      </c>
      <c r="B13534" s="2">
        <v>4.3770420000000003</v>
      </c>
      <c r="C13534" s="2">
        <v>5.201416</v>
      </c>
      <c r="D13534" s="2">
        <v>3.6603620000000001</v>
      </c>
      <c r="E13534" s="2">
        <v>3.4437540000000002</v>
      </c>
      <c r="F13534" s="2">
        <v>6.3419100000000004</v>
      </c>
      <c r="G13534" s="2">
        <v>7.4055359999999997</v>
      </c>
      <c r="H13534" s="2">
        <v>6.4841530000000001</v>
      </c>
      <c r="I13534" s="2">
        <v>5.9123640000000002</v>
      </c>
    </row>
    <row r="13535" spans="1:9">
      <c r="A13535" t="s">
        <v>13541</v>
      </c>
      <c r="B13535" s="2">
        <v>33.220770000000002</v>
      </c>
      <c r="C13535" s="2">
        <v>24.065919999999998</v>
      </c>
      <c r="D13535" s="2">
        <v>28.31129</v>
      </c>
      <c r="E13535" s="2">
        <v>25.728929999999998</v>
      </c>
      <c r="F13535" s="2">
        <v>22.236260000000001</v>
      </c>
      <c r="G13535" s="2">
        <v>18.60389</v>
      </c>
      <c r="H13535" s="2">
        <v>31.48592</v>
      </c>
      <c r="I13535" s="2">
        <v>36.201160000000002</v>
      </c>
    </row>
    <row r="13536" spans="1:9">
      <c r="A13536" t="s">
        <v>13542</v>
      </c>
      <c r="B13536" s="2">
        <v>7.255439</v>
      </c>
      <c r="C13536" s="2">
        <v>5.5803399999999996</v>
      </c>
      <c r="D13536" s="2">
        <v>8.2528240000000004</v>
      </c>
      <c r="E13536" s="2">
        <v>8.3973709999999997</v>
      </c>
      <c r="F13536" s="2">
        <v>7.5789010000000001</v>
      </c>
      <c r="G13536" s="2">
        <v>8.6821459999999995</v>
      </c>
      <c r="H13536" s="2">
        <v>11.054779999999999</v>
      </c>
      <c r="I13536" s="2">
        <v>11.936820000000001</v>
      </c>
    </row>
    <row r="13537" spans="1:9">
      <c r="A13537" t="s">
        <v>13543</v>
      </c>
      <c r="B13537" s="2">
        <v>0</v>
      </c>
      <c r="C13537" s="2">
        <v>0</v>
      </c>
      <c r="D13537" s="2">
        <v>0</v>
      </c>
      <c r="E13537" s="2">
        <v>0</v>
      </c>
      <c r="F13537" s="2">
        <v>0</v>
      </c>
      <c r="G13537" s="2">
        <v>0</v>
      </c>
      <c r="H13537" s="2">
        <v>0.28805750000000002</v>
      </c>
      <c r="I13537" s="2">
        <v>1.154941</v>
      </c>
    </row>
    <row r="13538" spans="1:9">
      <c r="A13538" t="s">
        <v>13544</v>
      </c>
      <c r="B13538" s="2">
        <v>0.52484620000000004</v>
      </c>
      <c r="C13538" s="2">
        <v>0.69393199999999999</v>
      </c>
      <c r="D13538" s="2">
        <v>0.51558689999999996</v>
      </c>
      <c r="E13538" s="2">
        <v>0.73812440000000001</v>
      </c>
      <c r="F13538" s="2">
        <v>0.69665520000000003</v>
      </c>
      <c r="G13538" s="2">
        <v>0.64853170000000004</v>
      </c>
      <c r="H13538" s="2">
        <v>0.3260516</v>
      </c>
      <c r="I13538" s="2">
        <v>0.16340930000000001</v>
      </c>
    </row>
    <row r="13539" spans="1:9">
      <c r="A13539" t="s">
        <v>13545</v>
      </c>
      <c r="B13539" s="2">
        <v>0.6609952</v>
      </c>
      <c r="C13539" s="2">
        <v>0.77274969999999998</v>
      </c>
      <c r="D13539" s="2">
        <v>0.6060451</v>
      </c>
      <c r="E13539" s="2">
        <v>0.82818849999999999</v>
      </c>
      <c r="F13539" s="2">
        <v>0.35094910000000001</v>
      </c>
      <c r="G13539" s="2">
        <v>0.1143472</v>
      </c>
      <c r="H13539" s="2">
        <v>0.57488450000000002</v>
      </c>
      <c r="I13539" s="2">
        <v>0.3457422</v>
      </c>
    </row>
    <row r="13540" spans="1:9">
      <c r="A13540" t="s">
        <v>13546</v>
      </c>
      <c r="B13540" s="2">
        <v>2.426336</v>
      </c>
      <c r="C13540" s="2">
        <v>2.9153500000000001</v>
      </c>
      <c r="D13540" s="2">
        <v>3.1886350000000001</v>
      </c>
      <c r="E13540" s="2">
        <v>2.243852</v>
      </c>
      <c r="F13540" s="2">
        <v>4.2225640000000002</v>
      </c>
      <c r="G13540" s="2">
        <v>3.917554</v>
      </c>
      <c r="H13540" s="2">
        <v>7.2451809999999996</v>
      </c>
      <c r="I13540" s="2">
        <v>7.1212109999999997</v>
      </c>
    </row>
    <row r="13541" spans="1:9">
      <c r="A13541" t="s">
        <v>13547</v>
      </c>
      <c r="B13541" s="2">
        <v>7.602167E-2</v>
      </c>
      <c r="C13541" s="2">
        <v>0.3703111</v>
      </c>
      <c r="D13541" s="2">
        <v>0.2091054</v>
      </c>
      <c r="E13541" s="2">
        <v>0</v>
      </c>
      <c r="F13541" s="2">
        <v>0.20181489999999999</v>
      </c>
      <c r="G13541" s="2">
        <v>0.46029120000000001</v>
      </c>
      <c r="H13541" s="2">
        <v>0.33058999999999999</v>
      </c>
      <c r="I13541" s="2">
        <v>0.19882059999999999</v>
      </c>
    </row>
    <row r="13542" spans="1:9">
      <c r="A13542" t="s">
        <v>13548</v>
      </c>
      <c r="B13542" s="2">
        <v>2.187227</v>
      </c>
      <c r="C13542" s="2">
        <v>1.278511</v>
      </c>
      <c r="D13542" s="2">
        <v>1.002699</v>
      </c>
      <c r="E13542" s="2">
        <v>1.468108</v>
      </c>
      <c r="F13542" s="2">
        <v>2.70967</v>
      </c>
      <c r="G13542" s="2">
        <v>4.351299</v>
      </c>
      <c r="H13542" s="2">
        <v>9.9870099999999997</v>
      </c>
      <c r="I13542" s="2">
        <v>9.8198290000000004</v>
      </c>
    </row>
    <row r="13543" spans="1:9">
      <c r="A13543" t="s">
        <v>13549</v>
      </c>
      <c r="B13543" s="2">
        <v>6.9242419999999996</v>
      </c>
      <c r="C13543" s="2">
        <v>5.8258929999999998</v>
      </c>
      <c r="D13543" s="2">
        <v>6.0600399999999999</v>
      </c>
      <c r="E13543" s="2">
        <v>6.2908010000000001</v>
      </c>
      <c r="F13543" s="2">
        <v>9.3765750000000008</v>
      </c>
      <c r="G13543" s="2">
        <v>11.79693</v>
      </c>
      <c r="H13543" s="2">
        <v>10.31072</v>
      </c>
      <c r="I13543" s="2">
        <v>12.895860000000001</v>
      </c>
    </row>
    <row r="13544" spans="1:9">
      <c r="A13544" t="s">
        <v>13550</v>
      </c>
      <c r="B13544" s="2">
        <v>5.1158279999999996</v>
      </c>
      <c r="C13544" s="2">
        <v>5.6397529999999998</v>
      </c>
      <c r="D13544" s="2">
        <v>3.5796199999999998</v>
      </c>
      <c r="E13544" s="2">
        <v>4.5784529999999997</v>
      </c>
      <c r="F13544" s="2">
        <v>5.2417899999999999</v>
      </c>
      <c r="G13544" s="2">
        <v>6.753946</v>
      </c>
      <c r="H13544" s="2">
        <v>10.42089</v>
      </c>
      <c r="I13544" s="2">
        <v>9.7412170000000007</v>
      </c>
    </row>
    <row r="13545" spans="1:9">
      <c r="A13545" t="s">
        <v>13551</v>
      </c>
      <c r="B13545" s="2">
        <v>9.5319029999999998</v>
      </c>
      <c r="C13545" s="2">
        <v>6.6493909999999996</v>
      </c>
      <c r="D13545" s="2">
        <v>14.457929999999999</v>
      </c>
      <c r="E13545" s="2">
        <v>16.429410000000001</v>
      </c>
      <c r="F13545" s="2">
        <v>8.5389210000000002</v>
      </c>
      <c r="G13545" s="2">
        <v>7.2268679999999996</v>
      </c>
      <c r="H13545" s="2">
        <v>8.2901410000000002</v>
      </c>
      <c r="I13545" s="2">
        <v>6.6682319999999997</v>
      </c>
    </row>
    <row r="13546" spans="1:9">
      <c r="A13546" t="s">
        <v>13552</v>
      </c>
      <c r="B13546" s="2">
        <v>1.0844290000000001</v>
      </c>
      <c r="C13546" s="2">
        <v>1.1319410000000001</v>
      </c>
      <c r="D13546" s="2">
        <v>0.21305959999999999</v>
      </c>
      <c r="E13546" s="2">
        <v>0.27729110000000001</v>
      </c>
      <c r="F13546" s="2">
        <v>1.0967</v>
      </c>
      <c r="G13546" s="2">
        <v>0.60299389999999997</v>
      </c>
      <c r="H13546" s="2">
        <v>0.2021048</v>
      </c>
      <c r="I13546" s="2">
        <v>0.20258029999999999</v>
      </c>
    </row>
    <row r="13547" spans="1:9">
      <c r="A13547" t="s">
        <v>13553</v>
      </c>
      <c r="B13547" s="2">
        <v>0.36100789999999999</v>
      </c>
      <c r="C13547" s="2">
        <v>0.45218950000000002</v>
      </c>
      <c r="D13547" s="2">
        <v>0.1891408</v>
      </c>
      <c r="E13547" s="2">
        <v>0.18462120000000001</v>
      </c>
      <c r="F13547" s="2">
        <v>4.5636589999999998E-2</v>
      </c>
      <c r="G13547" s="2">
        <v>4.460832E-2</v>
      </c>
      <c r="H13547" s="2">
        <v>8.9707960000000003E-2</v>
      </c>
      <c r="I13547" s="2">
        <v>0</v>
      </c>
    </row>
    <row r="13548" spans="1:9">
      <c r="A13548" t="s">
        <v>13554</v>
      </c>
      <c r="B13548" s="2">
        <v>53.468969999999999</v>
      </c>
      <c r="C13548" s="2">
        <v>49.939570000000003</v>
      </c>
      <c r="D13548" s="2">
        <v>59.725369999999998</v>
      </c>
      <c r="E13548" s="2">
        <v>64.085660000000004</v>
      </c>
      <c r="F13548" s="2">
        <v>41.592300000000002</v>
      </c>
      <c r="G13548" s="2">
        <v>43.383690000000001</v>
      </c>
      <c r="H13548" s="2">
        <v>50.344320000000003</v>
      </c>
      <c r="I13548" s="2">
        <v>49.500250000000001</v>
      </c>
    </row>
    <row r="13549" spans="1:9">
      <c r="A13549" t="s">
        <v>13555</v>
      </c>
      <c r="B13549" s="2">
        <v>2.3104260000000001</v>
      </c>
      <c r="C13549" s="2">
        <v>2.7849810000000002</v>
      </c>
      <c r="D13549" s="2">
        <v>2.6928239999999999</v>
      </c>
      <c r="E13549" s="2">
        <v>2.9438939999999998</v>
      </c>
      <c r="F13549" s="2">
        <v>4.5741300000000003</v>
      </c>
      <c r="G13549" s="2">
        <v>5.0468859999999998</v>
      </c>
      <c r="H13549" s="2">
        <v>6.7094750000000003</v>
      </c>
      <c r="I13549" s="2">
        <v>5.8035230000000002</v>
      </c>
    </row>
    <row r="13550" spans="1:9">
      <c r="A13550" t="s">
        <v>13556</v>
      </c>
      <c r="B13550" s="2">
        <v>0.94195309999999999</v>
      </c>
      <c r="C13550" s="2">
        <v>0.80296500000000004</v>
      </c>
      <c r="D13550" s="2">
        <v>0.68371999999999999</v>
      </c>
      <c r="E13550" s="2">
        <v>0.98351029999999995</v>
      </c>
      <c r="F13550" s="2">
        <v>1.7018009999999999</v>
      </c>
      <c r="G13550" s="2">
        <v>1.663456</v>
      </c>
      <c r="H13550" s="2">
        <v>1.5702119999999999</v>
      </c>
      <c r="I13550" s="2">
        <v>1.163321</v>
      </c>
    </row>
    <row r="13551" spans="1:9">
      <c r="A13551" t="s">
        <v>13557</v>
      </c>
      <c r="B13551" s="2">
        <v>0.11089980000000001</v>
      </c>
      <c r="C13551" s="2">
        <v>0.2520966</v>
      </c>
      <c r="D13551" s="2">
        <v>0.1355739</v>
      </c>
      <c r="E13551" s="2">
        <v>6.6167149999999994E-2</v>
      </c>
      <c r="F13551" s="2">
        <v>6.5423549999999997E-2</v>
      </c>
      <c r="G13551" s="2">
        <v>0</v>
      </c>
      <c r="H13551" s="2">
        <v>3.2150810000000002E-2</v>
      </c>
      <c r="I13551" s="2">
        <v>0</v>
      </c>
    </row>
    <row r="13552" spans="1:9">
      <c r="A13552" t="s">
        <v>13558</v>
      </c>
      <c r="B13552" s="2">
        <v>0.41854750000000002</v>
      </c>
      <c r="C13552" s="2">
        <v>0</v>
      </c>
      <c r="D13552" s="2">
        <v>0.9593817</v>
      </c>
      <c r="E13552" s="2">
        <v>0.93645659999999997</v>
      </c>
      <c r="F13552" s="2">
        <v>0.74074600000000002</v>
      </c>
      <c r="G13552" s="2">
        <v>1.6291249999999999</v>
      </c>
      <c r="H13552" s="2">
        <v>0.72804310000000005</v>
      </c>
      <c r="I13552" s="2">
        <v>0.72975579999999995</v>
      </c>
    </row>
    <row r="13553" spans="1:9">
      <c r="A13553" t="s">
        <v>13559</v>
      </c>
      <c r="B13553" s="2">
        <v>0.240423</v>
      </c>
      <c r="C13553" s="2">
        <v>0.23422609999999999</v>
      </c>
      <c r="D13553" s="2">
        <v>4.8985790000000001E-2</v>
      </c>
      <c r="E13553" s="2">
        <v>0.14344570000000001</v>
      </c>
      <c r="F13553" s="2">
        <v>0.8746408</v>
      </c>
      <c r="G13553" s="2">
        <v>0.87804000000000004</v>
      </c>
      <c r="H13553" s="2">
        <v>0.51113830000000005</v>
      </c>
      <c r="I13553" s="2">
        <v>0.39589970000000002</v>
      </c>
    </row>
    <row r="13554" spans="1:9">
      <c r="A13554" t="s">
        <v>13560</v>
      </c>
      <c r="B13554" s="2">
        <v>1.092595</v>
      </c>
      <c r="C13554" s="2">
        <v>1.3970689999999999</v>
      </c>
      <c r="D13554" s="2">
        <v>1.314816</v>
      </c>
      <c r="E13554" s="2">
        <v>1.100055</v>
      </c>
      <c r="F13554" s="2">
        <v>1.208547</v>
      </c>
      <c r="G13554" s="2">
        <v>1.712909</v>
      </c>
      <c r="H13554" s="2">
        <v>2.13808</v>
      </c>
      <c r="I13554" s="2">
        <v>1.607332</v>
      </c>
    </row>
    <row r="13555" spans="1:9">
      <c r="A13555" t="s">
        <v>13561</v>
      </c>
      <c r="B13555" s="2">
        <v>0.86133780000000004</v>
      </c>
      <c r="C13555" s="2">
        <v>0.83913680000000002</v>
      </c>
      <c r="D13555" s="2">
        <v>0.66823529999999998</v>
      </c>
      <c r="E13555" s="2">
        <v>0.47437629999999997</v>
      </c>
      <c r="F13555" s="2">
        <v>0.4690452</v>
      </c>
      <c r="G13555" s="2">
        <v>0.28654800000000002</v>
      </c>
      <c r="H13555" s="2">
        <v>0.1152504</v>
      </c>
      <c r="I13555" s="2">
        <v>0.1155215</v>
      </c>
    </row>
    <row r="13556" spans="1:9">
      <c r="A13556" t="s">
        <v>13562</v>
      </c>
      <c r="B13556" s="2">
        <v>3.6024750000000001E-2</v>
      </c>
      <c r="C13556" s="2">
        <v>0.1228368</v>
      </c>
      <c r="D13556" s="2">
        <v>0</v>
      </c>
      <c r="E13556" s="2">
        <v>1.6120329999999999E-2</v>
      </c>
      <c r="F13556" s="2">
        <v>0.22314829999999999</v>
      </c>
      <c r="G13556" s="2">
        <v>0.21812039999999999</v>
      </c>
      <c r="H13556" s="2">
        <v>0.1096608</v>
      </c>
      <c r="I13556" s="2">
        <v>0.12562139999999999</v>
      </c>
    </row>
    <row r="13557" spans="1:9">
      <c r="A13557" t="s">
        <v>13563</v>
      </c>
      <c r="B13557" s="2">
        <v>1.2762579999999999</v>
      </c>
      <c r="C13557" s="2">
        <v>0.93252210000000002</v>
      </c>
      <c r="D13557" s="2">
        <v>0.87761990000000001</v>
      </c>
      <c r="E13557" s="2">
        <v>0.57109909999999997</v>
      </c>
      <c r="F13557" s="2">
        <v>1.7881560000000001</v>
      </c>
      <c r="G13557" s="2">
        <v>1.195908</v>
      </c>
      <c r="H13557" s="2">
        <v>0.1849991</v>
      </c>
      <c r="I13557" s="2">
        <v>0.1854343</v>
      </c>
    </row>
    <row r="13558" spans="1:9">
      <c r="A13558" t="s">
        <v>13564</v>
      </c>
      <c r="B13558" s="2">
        <v>8.2506930000000006E-2</v>
      </c>
      <c r="C13558" s="2">
        <v>8.0380309999999996E-2</v>
      </c>
      <c r="D13558" s="2">
        <v>7.5647930000000002E-2</v>
      </c>
      <c r="E13558" s="2">
        <v>7.384027E-2</v>
      </c>
      <c r="F13558" s="2">
        <v>0.14602090000000001</v>
      </c>
      <c r="G13558" s="2">
        <v>0.3568269</v>
      </c>
      <c r="H13558" s="2">
        <v>0.358792</v>
      </c>
      <c r="I13558" s="2">
        <v>0.43156319999999998</v>
      </c>
    </row>
    <row r="13559" spans="1:9">
      <c r="A13559" t="s">
        <v>13565</v>
      </c>
      <c r="B13559" s="2">
        <v>0</v>
      </c>
      <c r="C13559" s="2">
        <v>0</v>
      </c>
      <c r="D13559" s="2">
        <v>0</v>
      </c>
      <c r="E13559" s="2">
        <v>0.26295859999999999</v>
      </c>
      <c r="F13559" s="2">
        <v>0</v>
      </c>
      <c r="G13559" s="2">
        <v>0</v>
      </c>
      <c r="H13559" s="2">
        <v>0.25554470000000001</v>
      </c>
      <c r="I13559" s="2">
        <v>0</v>
      </c>
    </row>
    <row r="13560" spans="1:9">
      <c r="A13560" t="s">
        <v>13566</v>
      </c>
      <c r="B13560" s="2">
        <v>15.14559</v>
      </c>
      <c r="C13560" s="2">
        <v>16.403829999999999</v>
      </c>
      <c r="D13560" s="2">
        <v>15.515639999999999</v>
      </c>
      <c r="E13560" s="2">
        <v>14.46336</v>
      </c>
      <c r="F13560" s="2">
        <v>17.07114</v>
      </c>
      <c r="G13560" s="2">
        <v>18.66253</v>
      </c>
      <c r="H13560" s="2">
        <v>8.3156029999999994</v>
      </c>
      <c r="I13560" s="2">
        <v>9.2203160000000004</v>
      </c>
    </row>
    <row r="13561" spans="1:9">
      <c r="A13561" t="s">
        <v>13567</v>
      </c>
      <c r="B13561" s="2">
        <v>9.6524940000000008</v>
      </c>
      <c r="C13561" s="2">
        <v>11.89856</v>
      </c>
      <c r="D13561" s="2">
        <v>9.2112850000000002</v>
      </c>
      <c r="E13561" s="2">
        <v>7.2282000000000002</v>
      </c>
      <c r="F13561" s="2">
        <v>9.7617119999999993</v>
      </c>
      <c r="G13561" s="2">
        <v>9.0305979999999995</v>
      </c>
      <c r="H13561" s="2">
        <v>10.10829</v>
      </c>
      <c r="I13561" s="2">
        <v>7.7278510000000002</v>
      </c>
    </row>
    <row r="13562" spans="1:9">
      <c r="A13562" t="s">
        <v>13568</v>
      </c>
      <c r="B13562" s="2">
        <v>47.051250000000003</v>
      </c>
      <c r="C13562" s="2">
        <v>53.17266</v>
      </c>
      <c r="D13562" s="2">
        <v>48.891730000000003</v>
      </c>
      <c r="E13562" s="2">
        <v>49.220640000000003</v>
      </c>
      <c r="F13562" s="2">
        <v>50.517960000000002</v>
      </c>
      <c r="G13562" s="2">
        <v>52.816389999999998</v>
      </c>
      <c r="H13562" s="2">
        <v>73.840900000000005</v>
      </c>
      <c r="I13562" s="2">
        <v>72.009280000000004</v>
      </c>
    </row>
    <row r="13563" spans="1:9">
      <c r="A13563" t="s">
        <v>13569</v>
      </c>
      <c r="B13563" s="2">
        <v>2.0277099999999999</v>
      </c>
      <c r="C13563" s="2">
        <v>1.039709</v>
      </c>
      <c r="D13563" s="2">
        <v>0.2935487</v>
      </c>
      <c r="E13563" s="2">
        <v>0.28653420000000002</v>
      </c>
      <c r="F13563" s="2">
        <v>2.360951</v>
      </c>
      <c r="G13563" s="2">
        <v>1.9385140000000001</v>
      </c>
      <c r="H13563" s="2">
        <v>0.27845560000000003</v>
      </c>
      <c r="I13563" s="2">
        <v>0.65125809999999995</v>
      </c>
    </row>
    <row r="13564" spans="1:9">
      <c r="A13564" t="s">
        <v>13570</v>
      </c>
      <c r="B13564" s="2">
        <v>0</v>
      </c>
      <c r="C13564" s="2">
        <v>0</v>
      </c>
      <c r="D13564" s="2">
        <v>0</v>
      </c>
      <c r="E13564" s="2">
        <v>0</v>
      </c>
      <c r="F13564" s="2">
        <v>0</v>
      </c>
      <c r="G13564" s="2">
        <v>0</v>
      </c>
      <c r="H13564" s="2">
        <v>0.26447199999999998</v>
      </c>
      <c r="I13564" s="2">
        <v>0.1325471</v>
      </c>
    </row>
    <row r="13565" spans="1:9">
      <c r="A13565" t="s">
        <v>13571</v>
      </c>
      <c r="B13565" s="2">
        <v>0</v>
      </c>
      <c r="C13565" s="2">
        <v>0</v>
      </c>
      <c r="D13565" s="2">
        <v>0</v>
      </c>
      <c r="E13565" s="2">
        <v>0</v>
      </c>
      <c r="F13565" s="2">
        <v>3.0430030000000001</v>
      </c>
      <c r="G13565" s="2">
        <v>0</v>
      </c>
      <c r="H13565" s="2">
        <v>0</v>
      </c>
      <c r="I13565" s="2">
        <v>0</v>
      </c>
    </row>
    <row r="13566" spans="1:9">
      <c r="A13566" t="s">
        <v>13572</v>
      </c>
      <c r="B13566" s="2">
        <v>6.1471640000000001</v>
      </c>
      <c r="C13566" s="2">
        <v>9.7316719999999997</v>
      </c>
      <c r="D13566" s="2">
        <v>3.5225849999999999</v>
      </c>
      <c r="E13566" s="2">
        <v>5.5014560000000001</v>
      </c>
      <c r="F13566" s="2">
        <v>9.1793759999999995</v>
      </c>
      <c r="G13566" s="2">
        <v>9.6371819999999992</v>
      </c>
      <c r="H13566" s="2">
        <v>2.00488</v>
      </c>
      <c r="I13566" s="2">
        <v>1.339731</v>
      </c>
    </row>
    <row r="13567" spans="1:9">
      <c r="A13567" t="s">
        <v>13573</v>
      </c>
      <c r="B13567" s="2">
        <v>0.80709690000000001</v>
      </c>
      <c r="C13567" s="2">
        <v>0.78629400000000005</v>
      </c>
      <c r="D13567" s="2">
        <v>0.95764830000000001</v>
      </c>
      <c r="E13567" s="2">
        <v>1.0197430000000001</v>
      </c>
      <c r="F13567" s="2">
        <v>1.3443780000000001</v>
      </c>
      <c r="G13567" s="2">
        <v>1.4372819999999999</v>
      </c>
      <c r="H13567" s="2">
        <v>1.321323</v>
      </c>
      <c r="I13567" s="2">
        <v>1.696928</v>
      </c>
    </row>
    <row r="13568" spans="1:9">
      <c r="A13568" t="s">
        <v>13574</v>
      </c>
      <c r="B13568" s="2">
        <v>0.2023808</v>
      </c>
      <c r="C13568" s="2">
        <v>0.46005030000000002</v>
      </c>
      <c r="D13568" s="2">
        <v>0.2474085</v>
      </c>
      <c r="E13568" s="2">
        <v>0.18112239999999999</v>
      </c>
      <c r="F13568" s="2">
        <v>0.65665189999999996</v>
      </c>
      <c r="G13568" s="2">
        <v>0.52515520000000004</v>
      </c>
      <c r="H13568" s="2">
        <v>0.6453911</v>
      </c>
      <c r="I13568" s="2">
        <v>0.1764298</v>
      </c>
    </row>
    <row r="13569" spans="1:9">
      <c r="A13569" t="s">
        <v>13575</v>
      </c>
      <c r="B13569" s="2">
        <v>15.00048</v>
      </c>
      <c r="C13569" s="2">
        <v>15.369730000000001</v>
      </c>
      <c r="D13569" s="2">
        <v>10.670780000000001</v>
      </c>
      <c r="E13569" s="2">
        <v>9.9528730000000003</v>
      </c>
      <c r="F13569" s="2">
        <v>20.36862</v>
      </c>
      <c r="G13569" s="2">
        <v>19.238569999999999</v>
      </c>
      <c r="H13569" s="2">
        <v>10.34707</v>
      </c>
      <c r="I13569" s="2">
        <v>8.7931509999999999</v>
      </c>
    </row>
    <row r="13570" spans="1:9">
      <c r="A13570" t="s">
        <v>13576</v>
      </c>
      <c r="B13570" s="2">
        <v>0.2634727</v>
      </c>
      <c r="C13570" s="2">
        <v>5.1336350000000003E-2</v>
      </c>
      <c r="D13570" s="2">
        <v>0.43482530000000003</v>
      </c>
      <c r="E13570" s="2">
        <v>0.23579710000000001</v>
      </c>
      <c r="F13570" s="2">
        <v>2.424731</v>
      </c>
      <c r="G13570" s="2">
        <v>2.506834</v>
      </c>
      <c r="H13570" s="2">
        <v>1.6498729999999999</v>
      </c>
      <c r="I13570" s="2">
        <v>1.515941</v>
      </c>
    </row>
    <row r="13571" spans="1:9">
      <c r="A13571" t="s">
        <v>13577</v>
      </c>
      <c r="B13571" s="2">
        <v>0.18410009999999999</v>
      </c>
      <c r="C13571" s="2">
        <v>0.44838719999999999</v>
      </c>
      <c r="D13571" s="2">
        <v>0</v>
      </c>
      <c r="E13571" s="2">
        <v>0.16476189999999999</v>
      </c>
      <c r="F13571" s="2">
        <v>0.40727570000000002</v>
      </c>
      <c r="G13571" s="2">
        <v>7.9619809999999999E-2</v>
      </c>
      <c r="H13571" s="2">
        <v>0.24017479999999999</v>
      </c>
      <c r="I13571" s="2">
        <v>0.1604932</v>
      </c>
    </row>
    <row r="13572" spans="1:9">
      <c r="A13572" t="s">
        <v>13578</v>
      </c>
      <c r="B13572" s="2">
        <v>9.3439579999999994E-2</v>
      </c>
      <c r="C13572" s="2">
        <v>4.5515590000000002E-2</v>
      </c>
      <c r="D13572" s="2">
        <v>4.2835860000000003E-2</v>
      </c>
      <c r="E13572" s="2">
        <v>4.1812269999999999E-2</v>
      </c>
      <c r="F13572" s="2">
        <v>0.1653695</v>
      </c>
      <c r="G13572" s="2">
        <v>8.082172E-2</v>
      </c>
      <c r="H13572" s="2">
        <v>4.06334E-2</v>
      </c>
      <c r="I13572" s="2">
        <v>8.1457979999999999E-2</v>
      </c>
    </row>
    <row r="13573" spans="1:9">
      <c r="A13573" t="s">
        <v>13579</v>
      </c>
      <c r="B13573" s="2">
        <v>13.73981</v>
      </c>
      <c r="C13573" s="2">
        <v>14.228120000000001</v>
      </c>
      <c r="D13573" s="2">
        <v>9.16188</v>
      </c>
      <c r="E13573" s="2">
        <v>8.6849810000000005</v>
      </c>
      <c r="F13573" s="2">
        <v>5.7816010000000002</v>
      </c>
      <c r="G13573" s="2">
        <v>7.1472720000000001</v>
      </c>
      <c r="H13573" s="2">
        <v>3.342619</v>
      </c>
      <c r="I13573" s="2">
        <v>4.188104</v>
      </c>
    </row>
    <row r="13574" spans="1:9">
      <c r="A13574" t="s">
        <v>13580</v>
      </c>
      <c r="B13574" s="2">
        <v>6.0038739999999997</v>
      </c>
      <c r="C13574" s="2">
        <v>4.9628940000000004</v>
      </c>
      <c r="D13574" s="2">
        <v>3.836649</v>
      </c>
      <c r="E13574" s="2">
        <v>3.2564959999999998</v>
      </c>
      <c r="F13574" s="2">
        <v>2.4149240000000001</v>
      </c>
      <c r="G13574" s="2">
        <v>3.4620839999999999</v>
      </c>
      <c r="H13574" s="2">
        <v>3.1646809999999999</v>
      </c>
      <c r="I13574" s="2">
        <v>3.3307319999999998</v>
      </c>
    </row>
    <row r="13575" spans="1:9">
      <c r="A13575" t="s">
        <v>13581</v>
      </c>
      <c r="B13575" s="2">
        <v>0</v>
      </c>
      <c r="C13575" s="2">
        <v>0</v>
      </c>
      <c r="D13575" s="2">
        <v>0</v>
      </c>
      <c r="E13575" s="2">
        <v>0</v>
      </c>
      <c r="F13575" s="2">
        <v>0</v>
      </c>
      <c r="G13575" s="2">
        <v>0</v>
      </c>
      <c r="H13575" s="2">
        <v>7.7127139999999997E-2</v>
      </c>
      <c r="I13575" s="2">
        <v>0.15461720000000001</v>
      </c>
    </row>
    <row r="13576" spans="1:9">
      <c r="A13576" t="s">
        <v>13582</v>
      </c>
      <c r="B13576" s="2">
        <v>17.863330000000001</v>
      </c>
      <c r="C13576" s="2">
        <v>20.13476</v>
      </c>
      <c r="D13576" s="2">
        <v>13.902520000000001</v>
      </c>
      <c r="E13576" s="2">
        <v>14.313890000000001</v>
      </c>
      <c r="F13576" s="2">
        <v>21.50525</v>
      </c>
      <c r="G13576" s="2">
        <v>22.817340000000002</v>
      </c>
      <c r="H13576" s="2">
        <v>21.13646</v>
      </c>
      <c r="I13576" s="2">
        <v>21.54834</v>
      </c>
    </row>
    <row r="13577" spans="1:9">
      <c r="A13577" t="s">
        <v>13583</v>
      </c>
      <c r="B13577" s="2">
        <v>2.2865500000000001</v>
      </c>
      <c r="C13577" s="2">
        <v>1.5188280000000001</v>
      </c>
      <c r="D13577" s="2">
        <v>1.6199950000000001</v>
      </c>
      <c r="E13577" s="2">
        <v>1.488267</v>
      </c>
      <c r="F13577" s="2">
        <v>3.0350549999999998</v>
      </c>
      <c r="G13577" s="2">
        <v>2.4272749999999998</v>
      </c>
      <c r="H13577" s="2">
        <v>1.4463060000000001</v>
      </c>
      <c r="I13577" s="2">
        <v>1.9027430000000001</v>
      </c>
    </row>
    <row r="13578" spans="1:9">
      <c r="A13578" t="s">
        <v>13584</v>
      </c>
      <c r="B13578" s="2">
        <v>0</v>
      </c>
      <c r="C13578" s="2">
        <v>2.2002480000000002</v>
      </c>
      <c r="D13578" s="2">
        <v>0.69023619999999997</v>
      </c>
      <c r="E13578" s="2">
        <v>0</v>
      </c>
      <c r="F13578" s="2">
        <v>0.66617090000000001</v>
      </c>
      <c r="G13578" s="2">
        <v>1.302322</v>
      </c>
      <c r="H13578" s="2">
        <v>0</v>
      </c>
      <c r="I13578" s="2">
        <v>0</v>
      </c>
    </row>
    <row r="13579" spans="1:9">
      <c r="A13579" t="s">
        <v>13585</v>
      </c>
      <c r="B13579" s="2">
        <v>1.2955509999999999</v>
      </c>
      <c r="C13579" s="2">
        <v>1.4199280000000001</v>
      </c>
      <c r="D13579" s="2">
        <v>1.9302539999999999</v>
      </c>
      <c r="E13579" s="2">
        <v>2.1739950000000001</v>
      </c>
      <c r="F13579" s="2">
        <v>1.719651</v>
      </c>
      <c r="G13579" s="2">
        <v>1.260678</v>
      </c>
      <c r="H13579" s="2">
        <v>1.1267739999999999</v>
      </c>
      <c r="I13579" s="2">
        <v>0.8470683</v>
      </c>
    </row>
    <row r="13580" spans="1:9">
      <c r="A13580" t="s">
        <v>13586</v>
      </c>
      <c r="B13580" s="2">
        <v>3.482389</v>
      </c>
      <c r="C13580" s="2">
        <v>3.2996810000000001</v>
      </c>
      <c r="D13580" s="2">
        <v>3.6740089999999999</v>
      </c>
      <c r="E13580" s="2">
        <v>3.3727510000000001</v>
      </c>
      <c r="F13580" s="2">
        <v>4.4746059999999996</v>
      </c>
      <c r="G13580" s="2">
        <v>4.9927169999999998</v>
      </c>
      <c r="H13580" s="2">
        <v>4.646808</v>
      </c>
      <c r="I13580" s="2">
        <v>3.5764779999999998</v>
      </c>
    </row>
    <row r="13581" spans="1:9">
      <c r="A13581" t="s">
        <v>13587</v>
      </c>
      <c r="B13581" s="2">
        <v>0.86295710000000003</v>
      </c>
      <c r="C13581" s="2">
        <v>0.56047630000000004</v>
      </c>
      <c r="D13581" s="2">
        <v>0.96704349999999994</v>
      </c>
      <c r="E13581" s="2">
        <v>0.77231070000000002</v>
      </c>
      <c r="F13581" s="2">
        <v>0.67878340000000004</v>
      </c>
      <c r="G13581" s="2">
        <v>0.82936160000000003</v>
      </c>
      <c r="H13581" s="2">
        <v>3.2523230000000001</v>
      </c>
      <c r="I13581" s="2">
        <v>2.3404940000000001</v>
      </c>
    </row>
    <row r="13582" spans="1:9">
      <c r="A13582" t="s">
        <v>13588</v>
      </c>
      <c r="B13582" s="2">
        <v>8.6577179999999991</v>
      </c>
      <c r="C13582" s="2">
        <v>7.393262</v>
      </c>
      <c r="D13582" s="2">
        <v>11.17197</v>
      </c>
      <c r="E13582" s="2">
        <v>7.6526399999999999</v>
      </c>
      <c r="F13582" s="2">
        <v>5.5803960000000004</v>
      </c>
      <c r="G13582" s="2">
        <v>6.6565339999999997</v>
      </c>
      <c r="H13582" s="2">
        <v>4.833971</v>
      </c>
      <c r="I13582" s="2">
        <v>4.8453429999999997</v>
      </c>
    </row>
    <row r="13583" spans="1:9">
      <c r="A13583" t="s">
        <v>13589</v>
      </c>
      <c r="B13583" s="2">
        <v>0</v>
      </c>
      <c r="C13583" s="2">
        <v>0.18323020000000001</v>
      </c>
      <c r="D13583" s="2">
        <v>0</v>
      </c>
      <c r="E13583" s="2">
        <v>0</v>
      </c>
      <c r="F13583" s="2">
        <v>1.1650119999999999</v>
      </c>
      <c r="G13583" s="2">
        <v>0.97608189999999995</v>
      </c>
      <c r="H13583" s="2">
        <v>1.3086100000000001</v>
      </c>
      <c r="I13583" s="2">
        <v>0.49188300000000001</v>
      </c>
    </row>
    <row r="13584" spans="1:9">
      <c r="A13584" t="s">
        <v>13590</v>
      </c>
      <c r="B13584" s="2">
        <v>8.3484440000000006</v>
      </c>
      <c r="C13584" s="2">
        <v>9.2814890000000005</v>
      </c>
      <c r="D13584" s="2">
        <v>29.537050000000001</v>
      </c>
      <c r="E13584" s="2">
        <v>26.89744</v>
      </c>
      <c r="F13584" s="2">
        <v>12.515370000000001</v>
      </c>
      <c r="G13584" s="2">
        <v>12.23338</v>
      </c>
      <c r="H13584" s="2">
        <v>20.586659999999998</v>
      </c>
      <c r="I13584" s="2">
        <v>22.26193</v>
      </c>
    </row>
    <row r="13585" spans="1:9">
      <c r="A13585" t="s">
        <v>13591</v>
      </c>
      <c r="B13585" s="2">
        <v>1.0927169999999999</v>
      </c>
      <c r="C13585" s="2">
        <v>1.1613290000000001</v>
      </c>
      <c r="D13585" s="2">
        <v>1.229576</v>
      </c>
      <c r="E13585" s="2">
        <v>1.0223869999999999</v>
      </c>
      <c r="F13585" s="2">
        <v>1.889939</v>
      </c>
      <c r="G13585" s="2">
        <v>1.6755089999999999</v>
      </c>
      <c r="H13585" s="2">
        <v>1.5119419999999999</v>
      </c>
      <c r="I13585" s="2">
        <v>1.6020989999999999</v>
      </c>
    </row>
    <row r="13586" spans="1:9">
      <c r="A13586" t="s">
        <v>13592</v>
      </c>
      <c r="B13586" s="2">
        <v>31.57967</v>
      </c>
      <c r="C13586" s="2">
        <v>32.538640000000001</v>
      </c>
      <c r="D13586" s="2">
        <v>26.500610000000002</v>
      </c>
      <c r="E13586" s="2">
        <v>25.963170000000002</v>
      </c>
      <c r="F13586" s="2">
        <v>28.134329999999999</v>
      </c>
      <c r="G13586" s="2">
        <v>26.667069999999999</v>
      </c>
      <c r="H13586" s="2">
        <v>25.04495</v>
      </c>
      <c r="I13586" s="2">
        <v>24.450610000000001</v>
      </c>
    </row>
    <row r="13587" spans="1:9">
      <c r="A13587" t="s">
        <v>13593</v>
      </c>
      <c r="B13587" s="2">
        <v>12.528370000000001</v>
      </c>
      <c r="C13587" s="2">
        <v>11.61295</v>
      </c>
      <c r="D13587" s="2">
        <v>9.256399</v>
      </c>
      <c r="E13587" s="2">
        <v>14.478109999999999</v>
      </c>
      <c r="F13587" s="2">
        <v>11.94744</v>
      </c>
      <c r="G13587" s="2">
        <v>10.52094</v>
      </c>
      <c r="H13587" s="2">
        <v>14.916219999999999</v>
      </c>
      <c r="I13587" s="2">
        <v>14.20905</v>
      </c>
    </row>
    <row r="13588" spans="1:9">
      <c r="A13588" t="s">
        <v>13594</v>
      </c>
      <c r="B13588" s="2">
        <v>0.76530419999999999</v>
      </c>
      <c r="C13588" s="2">
        <v>0.6390673</v>
      </c>
      <c r="D13588" s="2">
        <v>0.25060090000000002</v>
      </c>
      <c r="E13588" s="2">
        <v>0.2935352</v>
      </c>
      <c r="F13588" s="2">
        <v>1.0883860000000001</v>
      </c>
      <c r="G13588" s="2">
        <v>1.3712009999999999</v>
      </c>
      <c r="H13588" s="2">
        <v>0.42788870000000001</v>
      </c>
      <c r="I13588" s="2">
        <v>0.71482559999999995</v>
      </c>
    </row>
    <row r="13589" spans="1:9">
      <c r="A13589" t="s">
        <v>13595</v>
      </c>
      <c r="B13589" s="2">
        <v>231.45439999999999</v>
      </c>
      <c r="C13589" s="2">
        <v>220.953</v>
      </c>
      <c r="D13589" s="2">
        <v>221.726</v>
      </c>
      <c r="E13589" s="2">
        <v>236.42760000000001</v>
      </c>
      <c r="F13589" s="2">
        <v>115.8259</v>
      </c>
      <c r="G13589" s="2">
        <v>112.0656</v>
      </c>
      <c r="H13589" s="2">
        <v>141.25839999999999</v>
      </c>
      <c r="I13589" s="2">
        <v>134.63290000000001</v>
      </c>
    </row>
    <row r="13590" spans="1:9">
      <c r="A13590" t="s">
        <v>13596</v>
      </c>
      <c r="B13590" s="2">
        <v>1.4915309999999999</v>
      </c>
      <c r="C13590" s="2">
        <v>2.17963</v>
      </c>
      <c r="D13590" s="2">
        <v>0.68376809999999999</v>
      </c>
      <c r="E13590" s="2">
        <v>0</v>
      </c>
      <c r="F13590" s="2">
        <v>5.9393549999999999</v>
      </c>
      <c r="G13590" s="2">
        <v>7.0956489999999999</v>
      </c>
      <c r="H13590" s="2">
        <v>8.4319469999999992</v>
      </c>
      <c r="I13590" s="2">
        <v>6.5013719999999999</v>
      </c>
    </row>
    <row r="13591" spans="1:9">
      <c r="A13591" t="s">
        <v>13597</v>
      </c>
      <c r="B13591" s="2">
        <v>4.8920240000000002</v>
      </c>
      <c r="C13591" s="2">
        <v>5.4131580000000001</v>
      </c>
      <c r="D13591" s="2">
        <v>6.5341959999999997</v>
      </c>
      <c r="E13591" s="2">
        <v>6.8645189999999996</v>
      </c>
      <c r="F13591" s="2">
        <v>5.8253839999999997</v>
      </c>
      <c r="G13591" s="2">
        <v>5.4851700000000001</v>
      </c>
      <c r="H13591" s="2">
        <v>4.7274649999999996</v>
      </c>
      <c r="I13591" s="2">
        <v>5.8442569999999998</v>
      </c>
    </row>
    <row r="13592" spans="1:9">
      <c r="A13592" t="s">
        <v>13598</v>
      </c>
      <c r="B13592" s="2">
        <v>0</v>
      </c>
      <c r="C13592" s="2">
        <v>0</v>
      </c>
      <c r="D13592" s="2">
        <v>0</v>
      </c>
      <c r="E13592" s="2">
        <v>0</v>
      </c>
      <c r="F13592" s="2">
        <v>0</v>
      </c>
      <c r="G13592" s="2">
        <v>0</v>
      </c>
      <c r="H13592" s="2">
        <v>0</v>
      </c>
      <c r="I13592" s="2">
        <v>0.76041619999999999</v>
      </c>
    </row>
    <row r="13593" spans="1:9">
      <c r="A13593" t="s">
        <v>13599</v>
      </c>
      <c r="B13593" s="2">
        <v>54.706209999999999</v>
      </c>
      <c r="C13593" s="2">
        <v>51.342889999999997</v>
      </c>
      <c r="D13593" s="2">
        <v>69.985339999999994</v>
      </c>
      <c r="E13593" s="2">
        <v>71.004499999999993</v>
      </c>
      <c r="F13593" s="2">
        <v>35.483449999999998</v>
      </c>
      <c r="G13593" s="2">
        <v>35.179430000000004</v>
      </c>
      <c r="H13593" s="2">
        <v>46.209310000000002</v>
      </c>
      <c r="I13593" s="2">
        <v>49.064630000000001</v>
      </c>
    </row>
    <row r="13594" spans="1:9">
      <c r="A13594" t="s">
        <v>13600</v>
      </c>
      <c r="B13594" s="2">
        <v>25.46349</v>
      </c>
      <c r="C13594" s="2">
        <v>27.837050000000001</v>
      </c>
      <c r="D13594" s="2">
        <v>18.891179999999999</v>
      </c>
      <c r="E13594" s="2">
        <v>18.265799999999999</v>
      </c>
      <c r="F13594" s="2">
        <v>25.284739999999999</v>
      </c>
      <c r="G13594" s="2">
        <v>24.210650000000001</v>
      </c>
      <c r="H13594" s="2">
        <v>16.229310000000002</v>
      </c>
      <c r="I13594" s="2">
        <v>16.267489999999999</v>
      </c>
    </row>
    <row r="13595" spans="1:9">
      <c r="A13595" t="s">
        <v>13601</v>
      </c>
      <c r="B13595" s="2">
        <v>9.7256770000000006E-2</v>
      </c>
      <c r="C13595" s="2">
        <v>9.4749979999999998E-2</v>
      </c>
      <c r="D13595" s="2">
        <v>8.917158E-2</v>
      </c>
      <c r="E13595" s="2">
        <v>0</v>
      </c>
      <c r="F13595" s="2">
        <v>0.34425030000000001</v>
      </c>
      <c r="G13595" s="2">
        <v>0.75711099999999998</v>
      </c>
      <c r="H13595" s="2">
        <v>0</v>
      </c>
      <c r="I13595" s="2">
        <v>0</v>
      </c>
    </row>
    <row r="13596" spans="1:9">
      <c r="A13596" t="s">
        <v>13602</v>
      </c>
      <c r="B13596" s="2">
        <v>0.4266412</v>
      </c>
      <c r="C13596" s="2">
        <v>0.41564459999999998</v>
      </c>
      <c r="D13596" s="2">
        <v>0.48896689999999998</v>
      </c>
      <c r="E13596" s="2">
        <v>0.3340979</v>
      </c>
      <c r="F13596" s="2">
        <v>2.2652109999999999</v>
      </c>
      <c r="G13596" s="2">
        <v>2.0757859999999999</v>
      </c>
      <c r="H13596" s="2">
        <v>1.0204169999999999</v>
      </c>
      <c r="I13596" s="2">
        <v>1.115801</v>
      </c>
    </row>
    <row r="13597" spans="1:9">
      <c r="A13597" t="s">
        <v>13603</v>
      </c>
      <c r="B13597" s="2">
        <v>2.3303940000000001</v>
      </c>
      <c r="C13597" s="2">
        <v>2.6885460000000001</v>
      </c>
      <c r="D13597" s="2">
        <v>0.78719139999999999</v>
      </c>
      <c r="E13597" s="2">
        <v>0.60372789999999998</v>
      </c>
      <c r="F13597" s="2">
        <v>6.8919800000000002</v>
      </c>
      <c r="G13597" s="2">
        <v>6.6306019999999997</v>
      </c>
      <c r="H13597" s="2">
        <v>1.6001080000000001</v>
      </c>
      <c r="I13597" s="2">
        <v>1.9781089999999999</v>
      </c>
    </row>
    <row r="13598" spans="1:9">
      <c r="A13598" t="s">
        <v>13604</v>
      </c>
      <c r="B13598" s="2">
        <v>6.4540540000000002</v>
      </c>
      <c r="C13598" s="2">
        <v>4.302111</v>
      </c>
      <c r="D13598" s="2">
        <v>4.8793530000000001</v>
      </c>
      <c r="E13598" s="2">
        <v>3.8507400000000001</v>
      </c>
      <c r="F13598" s="2">
        <v>4.0078579999999997</v>
      </c>
      <c r="G13598" s="2">
        <v>3.721676</v>
      </c>
      <c r="H13598" s="2">
        <v>3.939127</v>
      </c>
      <c r="I13598" s="2">
        <v>3.4548450000000002</v>
      </c>
    </row>
    <row r="13599" spans="1:9">
      <c r="A13599" t="s">
        <v>13605</v>
      </c>
      <c r="B13599" s="2">
        <v>3.0238529999999999</v>
      </c>
      <c r="C13599" s="2">
        <v>2.3793920000000002</v>
      </c>
      <c r="D13599" s="2">
        <v>3.3056410000000001</v>
      </c>
      <c r="E13599" s="2">
        <v>4.7879319999999996</v>
      </c>
      <c r="F13599" s="2">
        <v>5.1457879999999996</v>
      </c>
      <c r="G13599" s="2">
        <v>5.0298439999999998</v>
      </c>
      <c r="H13599" s="2">
        <v>2.2253189999999998</v>
      </c>
      <c r="I13599" s="2">
        <v>2.8388870000000002</v>
      </c>
    </row>
    <row r="13600" spans="1:9">
      <c r="A13600" t="s">
        <v>13606</v>
      </c>
      <c r="B13600" s="2">
        <v>3.8450690000000001</v>
      </c>
      <c r="C13600" s="2">
        <v>3.424223</v>
      </c>
      <c r="D13600" s="2">
        <v>1.7735240000000001</v>
      </c>
      <c r="E13600" s="2">
        <v>1.414471</v>
      </c>
      <c r="F13600" s="2">
        <v>3.8199890000000001</v>
      </c>
      <c r="G13600" s="2">
        <v>4.0195730000000003</v>
      </c>
      <c r="H13600" s="2">
        <v>1.600271</v>
      </c>
      <c r="I13600" s="2">
        <v>1.9125030000000001</v>
      </c>
    </row>
    <row r="13601" spans="1:9">
      <c r="A13601" t="s">
        <v>13607</v>
      </c>
      <c r="B13601" s="2">
        <v>30.900559999999999</v>
      </c>
      <c r="C13601" s="2">
        <v>36.08222</v>
      </c>
      <c r="D13601" s="2">
        <v>27.728919999999999</v>
      </c>
      <c r="E13601" s="2">
        <v>22.163</v>
      </c>
      <c r="F13601" s="2">
        <v>28.701429999999998</v>
      </c>
      <c r="G13601" s="2">
        <v>27.865179999999999</v>
      </c>
      <c r="H13601" s="2">
        <v>23.06296</v>
      </c>
      <c r="I13601" s="2">
        <v>24.26352</v>
      </c>
    </row>
    <row r="13602" spans="1:9">
      <c r="A13602" t="s">
        <v>13608</v>
      </c>
      <c r="B13602" s="2">
        <v>0.2099046</v>
      </c>
      <c r="C13602" s="2">
        <v>0.81797719999999996</v>
      </c>
      <c r="D13602" s="2">
        <v>0</v>
      </c>
      <c r="E13602" s="2">
        <v>0.18785589999999999</v>
      </c>
      <c r="F13602" s="2">
        <v>0.7429789</v>
      </c>
      <c r="G13602" s="2">
        <v>1.452477</v>
      </c>
      <c r="H13602" s="2">
        <v>0.5476782</v>
      </c>
      <c r="I13602" s="2">
        <v>0.54896659999999997</v>
      </c>
    </row>
    <row r="13603" spans="1:9">
      <c r="A13603" t="s">
        <v>13609</v>
      </c>
      <c r="B13603" s="2">
        <v>0.26873459999999999</v>
      </c>
      <c r="C13603" s="2">
        <v>0.43634659999999997</v>
      </c>
      <c r="D13603" s="2">
        <v>0.32852540000000002</v>
      </c>
      <c r="E13603" s="2">
        <v>0.16033749999999999</v>
      </c>
      <c r="F13603" s="2">
        <v>0.5152407</v>
      </c>
      <c r="G13603" s="2">
        <v>0.65859500000000004</v>
      </c>
      <c r="H13603" s="2">
        <v>0.15581690000000001</v>
      </c>
      <c r="I13603" s="2">
        <v>0.42950450000000001</v>
      </c>
    </row>
    <row r="13604" spans="1:9">
      <c r="A13604" t="s">
        <v>13610</v>
      </c>
      <c r="B13604" s="2">
        <v>15.474629999999999</v>
      </c>
      <c r="C13604" s="2">
        <v>14.44101</v>
      </c>
      <c r="D13604" s="2">
        <v>11.7986</v>
      </c>
      <c r="E13604" s="2">
        <v>12.245570000000001</v>
      </c>
      <c r="F13604" s="2">
        <v>6.6305430000000003</v>
      </c>
      <c r="G13604" s="2">
        <v>7.608301</v>
      </c>
      <c r="H13604" s="2">
        <v>5.2418040000000001</v>
      </c>
      <c r="I13604" s="2">
        <v>3.1240800000000002</v>
      </c>
    </row>
    <row r="13605" spans="1:9">
      <c r="A13605" t="s">
        <v>13611</v>
      </c>
      <c r="B13605" s="2">
        <v>0.7447684</v>
      </c>
      <c r="C13605" s="2">
        <v>0.72557199999999999</v>
      </c>
      <c r="D13605" s="2">
        <v>0.34142699999999998</v>
      </c>
      <c r="E13605" s="2">
        <v>0.49990259999999997</v>
      </c>
      <c r="F13605" s="2">
        <v>0.65904609999999997</v>
      </c>
      <c r="G13605" s="2">
        <v>0.48314750000000001</v>
      </c>
      <c r="H13605" s="2">
        <v>0.80968030000000002</v>
      </c>
      <c r="I13605" s="2">
        <v>0.32463399999999998</v>
      </c>
    </row>
    <row r="13606" spans="1:9">
      <c r="A13606" t="s">
        <v>13612</v>
      </c>
      <c r="B13606" s="2">
        <v>3.015355</v>
      </c>
      <c r="C13606" s="2">
        <v>2.0196230000000002</v>
      </c>
      <c r="D13606" s="2">
        <v>1.2095480000000001</v>
      </c>
      <c r="E13606" s="2">
        <v>1.349308</v>
      </c>
      <c r="F13606" s="2">
        <v>2.5015209999999999</v>
      </c>
      <c r="G13606" s="2">
        <v>2.9341889999999999</v>
      </c>
      <c r="H13606" s="2">
        <v>1.311266</v>
      </c>
      <c r="I13606" s="2">
        <v>0.821469</v>
      </c>
    </row>
    <row r="13607" spans="1:9">
      <c r="A13607" t="s">
        <v>13613</v>
      </c>
      <c r="B13607" s="2">
        <v>39.729309999999998</v>
      </c>
      <c r="C13607" s="2">
        <v>39.132190000000001</v>
      </c>
      <c r="D13607" s="2">
        <v>52.363120000000002</v>
      </c>
      <c r="E13607" s="2">
        <v>46.275199999999998</v>
      </c>
      <c r="F13607" s="2">
        <v>29.46942</v>
      </c>
      <c r="G13607" s="2">
        <v>30.700510000000001</v>
      </c>
      <c r="H13607" s="2">
        <v>40.651299999999999</v>
      </c>
      <c r="I13607" s="2">
        <v>38.582250000000002</v>
      </c>
    </row>
    <row r="13608" spans="1:9">
      <c r="A13608" t="s">
        <v>13614</v>
      </c>
      <c r="B13608" s="2">
        <v>52.408459999999998</v>
      </c>
      <c r="C13608" s="2">
        <v>56.718119999999999</v>
      </c>
      <c r="D13608" s="2">
        <v>55.93591</v>
      </c>
      <c r="E13608" s="2">
        <v>56.783259999999999</v>
      </c>
      <c r="F13608" s="2">
        <v>36.915930000000003</v>
      </c>
      <c r="G13608" s="2">
        <v>36.486199999999997</v>
      </c>
      <c r="H13608" s="2">
        <v>50.533239999999999</v>
      </c>
      <c r="I13608" s="2">
        <v>45.384300000000003</v>
      </c>
    </row>
    <row r="13609" spans="1:9">
      <c r="A13609" t="s">
        <v>13615</v>
      </c>
      <c r="B13609" s="2">
        <v>1.995932</v>
      </c>
      <c r="C13609" s="2">
        <v>1.2963249999999999</v>
      </c>
      <c r="D13609" s="2">
        <v>1.626671</v>
      </c>
      <c r="E13609" s="2">
        <v>1.9847509999999999</v>
      </c>
      <c r="F13609" s="2">
        <v>1.569957</v>
      </c>
      <c r="G13609" s="2">
        <v>3.2609889999999999</v>
      </c>
      <c r="H13609" s="2">
        <v>1.543034</v>
      </c>
      <c r="I13609" s="2">
        <v>1.739997</v>
      </c>
    </row>
    <row r="13610" spans="1:9">
      <c r="A13610" t="s">
        <v>13616</v>
      </c>
      <c r="B13610" s="2">
        <v>9.2727369999999993</v>
      </c>
      <c r="C13610" s="2">
        <v>8.5644480000000005</v>
      </c>
      <c r="D13610" s="2">
        <v>8.0602160000000005</v>
      </c>
      <c r="E13610" s="2">
        <v>10.561999999999999</v>
      </c>
      <c r="F13610" s="2">
        <v>9.8039159999999992</v>
      </c>
      <c r="G13610" s="2">
        <v>9.2705269999999995</v>
      </c>
      <c r="H13610" s="2">
        <v>7.4363159999999997</v>
      </c>
      <c r="I13610" s="2">
        <v>6.5089610000000002</v>
      </c>
    </row>
    <row r="13611" spans="1:9">
      <c r="A13611" t="s">
        <v>13617</v>
      </c>
      <c r="B13611" s="2">
        <v>0.2652794</v>
      </c>
      <c r="C13611" s="2">
        <v>0</v>
      </c>
      <c r="D13611" s="2">
        <v>0</v>
      </c>
      <c r="E13611" s="2">
        <v>0</v>
      </c>
      <c r="F13611" s="2">
        <v>0</v>
      </c>
      <c r="G13611" s="2">
        <v>0</v>
      </c>
      <c r="H13611" s="2">
        <v>0</v>
      </c>
      <c r="I13611" s="2">
        <v>0</v>
      </c>
    </row>
    <row r="13612" spans="1:9">
      <c r="A13612" t="s">
        <v>13618</v>
      </c>
      <c r="B13612" s="2">
        <v>10.86741</v>
      </c>
      <c r="C13612" s="2">
        <v>10.79288</v>
      </c>
      <c r="D13612" s="2">
        <v>15.478020000000001</v>
      </c>
      <c r="E13612" s="2">
        <v>15.202590000000001</v>
      </c>
      <c r="F13612" s="2">
        <v>13.631270000000001</v>
      </c>
      <c r="G13612" s="2">
        <v>13.05035</v>
      </c>
      <c r="H13612" s="2">
        <v>21.197430000000001</v>
      </c>
      <c r="I13612" s="2">
        <v>19.407699999999998</v>
      </c>
    </row>
    <row r="13613" spans="1:9">
      <c r="A13613" t="s">
        <v>13619</v>
      </c>
      <c r="B13613" s="2">
        <v>0.23328589999999999</v>
      </c>
      <c r="C13613" s="2">
        <v>0.30303059999999998</v>
      </c>
      <c r="D13613" s="2">
        <v>0.49908200000000003</v>
      </c>
      <c r="E13613" s="2">
        <v>0.4175624</v>
      </c>
      <c r="F13613" s="2">
        <v>0.27524650000000001</v>
      </c>
      <c r="G13613" s="2">
        <v>6.7261180000000004E-2</v>
      </c>
      <c r="H13613" s="2">
        <v>0.74394740000000004</v>
      </c>
      <c r="I13613" s="2">
        <v>0.74569759999999996</v>
      </c>
    </row>
    <row r="13614" spans="1:9">
      <c r="A13614" t="s">
        <v>13620</v>
      </c>
      <c r="B13614" s="2">
        <v>465.38170000000002</v>
      </c>
      <c r="C13614" s="2">
        <v>471.47750000000002</v>
      </c>
      <c r="D13614" s="2">
        <v>209.2867</v>
      </c>
      <c r="E13614" s="2">
        <v>200.45050000000001</v>
      </c>
      <c r="F13614" s="2">
        <v>325.61070000000001</v>
      </c>
      <c r="G13614" s="2">
        <v>320.25099999999998</v>
      </c>
      <c r="H13614" s="2">
        <v>184.61179999999999</v>
      </c>
      <c r="I13614" s="2">
        <v>193.5138</v>
      </c>
    </row>
    <row r="13615" spans="1:9">
      <c r="A13615" t="s">
        <v>13621</v>
      </c>
      <c r="B13615" s="2">
        <v>0.1114174</v>
      </c>
      <c r="C13615" s="2">
        <v>0.21709120000000001</v>
      </c>
      <c r="D13615" s="2">
        <v>0.20430989999999999</v>
      </c>
      <c r="E13615" s="2">
        <v>0.29914170000000001</v>
      </c>
      <c r="F13615" s="2">
        <v>0.59155979999999997</v>
      </c>
      <c r="G13615" s="2">
        <v>1.1564620000000001</v>
      </c>
      <c r="H13615" s="2">
        <v>0.96902529999999998</v>
      </c>
      <c r="I13615" s="2">
        <v>0.87417449999999997</v>
      </c>
    </row>
    <row r="13616" spans="1:9">
      <c r="A13616" t="s">
        <v>13622</v>
      </c>
      <c r="B13616" s="2">
        <v>0.40427200000000002</v>
      </c>
      <c r="C13616" s="2">
        <v>0.59077780000000002</v>
      </c>
      <c r="D13616" s="2">
        <v>1.1737690000000001</v>
      </c>
      <c r="E13616" s="2">
        <v>0.78391429999999995</v>
      </c>
      <c r="F13616" s="2">
        <v>0.77510449999999997</v>
      </c>
      <c r="G13616" s="2">
        <v>1.1073200000000001</v>
      </c>
      <c r="H13616" s="2">
        <v>4.8052780000000004</v>
      </c>
      <c r="I13616" s="2">
        <v>6.8137020000000001</v>
      </c>
    </row>
    <row r="13617" spans="1:9">
      <c r="A13617" t="s">
        <v>13623</v>
      </c>
      <c r="B13617" s="2">
        <v>24.476569999999999</v>
      </c>
      <c r="C13617" s="2">
        <v>20.864979999999999</v>
      </c>
      <c r="D13617" s="2">
        <v>29.174309999999998</v>
      </c>
      <c r="E13617" s="2">
        <v>27.600950000000001</v>
      </c>
      <c r="F13617" s="2">
        <v>12.8873</v>
      </c>
      <c r="G13617" s="2">
        <v>12.80864</v>
      </c>
      <c r="H13617" s="2">
        <v>24.161770000000001</v>
      </c>
      <c r="I13617" s="2">
        <v>26.352409999999999</v>
      </c>
    </row>
    <row r="13618" spans="1:9">
      <c r="A13618" t="s">
        <v>13624</v>
      </c>
      <c r="B13618" s="2">
        <v>66.531649999999999</v>
      </c>
      <c r="C13618" s="2">
        <v>61.205840000000002</v>
      </c>
      <c r="D13618" s="2">
        <v>66.692980000000006</v>
      </c>
      <c r="E13618" s="2">
        <v>68.001829999999998</v>
      </c>
      <c r="F13618" s="2">
        <v>29.026969999999999</v>
      </c>
      <c r="G13618" s="2">
        <v>26.609649999999998</v>
      </c>
      <c r="H13618" s="2">
        <v>40.698419999999999</v>
      </c>
      <c r="I13618" s="2">
        <v>37.724499999999999</v>
      </c>
    </row>
    <row r="13619" spans="1:9">
      <c r="A13619" t="s">
        <v>13625</v>
      </c>
      <c r="B13619" s="2">
        <v>0</v>
      </c>
      <c r="C13619" s="2">
        <v>0.2229778</v>
      </c>
      <c r="D13619" s="2">
        <v>0.41969990000000001</v>
      </c>
      <c r="E13619" s="2">
        <v>0</v>
      </c>
      <c r="F13619" s="2">
        <v>0.40506690000000001</v>
      </c>
      <c r="G13619" s="2">
        <v>1.78173</v>
      </c>
      <c r="H13619" s="2">
        <v>2.7868439999999999</v>
      </c>
      <c r="I13619" s="2">
        <v>1.795757</v>
      </c>
    </row>
    <row r="13620" spans="1:9">
      <c r="A13620" t="s">
        <v>13626</v>
      </c>
      <c r="B13620" s="2">
        <v>6.1570159999999996</v>
      </c>
      <c r="C13620" s="2">
        <v>5.9983190000000004</v>
      </c>
      <c r="D13620" s="2">
        <v>4.6290380000000004</v>
      </c>
      <c r="E13620" s="2">
        <v>6.1715049999999998</v>
      </c>
      <c r="F13620" s="2">
        <v>5.8842150000000002</v>
      </c>
      <c r="G13620" s="2">
        <v>4.366981</v>
      </c>
      <c r="H13620" s="2">
        <v>2.8916539999999999</v>
      </c>
      <c r="I13620" s="2">
        <v>3.220507</v>
      </c>
    </row>
    <row r="13621" spans="1:9">
      <c r="A13621" t="s">
        <v>13627</v>
      </c>
      <c r="B13621" s="2">
        <v>4.1083100000000004</v>
      </c>
      <c r="C13621" s="2">
        <v>2.4014509999999998</v>
      </c>
      <c r="D13621" s="2">
        <v>9.0402620000000002</v>
      </c>
      <c r="E13621" s="2">
        <v>2.2060599999999999</v>
      </c>
      <c r="F13621" s="2">
        <v>3.635446</v>
      </c>
      <c r="G13621" s="2">
        <v>4.9749460000000001</v>
      </c>
      <c r="H13621" s="2">
        <v>6.431584</v>
      </c>
      <c r="I13621" s="2">
        <v>10.74452</v>
      </c>
    </row>
    <row r="13622" spans="1:9">
      <c r="A13622" t="s">
        <v>13628</v>
      </c>
      <c r="B13622" s="2">
        <v>12.912610000000001</v>
      </c>
      <c r="C13622" s="2">
        <v>12.979139999999999</v>
      </c>
      <c r="D13622" s="2">
        <v>14.188190000000001</v>
      </c>
      <c r="E13622" s="2">
        <v>12.28998</v>
      </c>
      <c r="F13622" s="2">
        <v>14.509679999999999</v>
      </c>
      <c r="G13622" s="2">
        <v>11.87806</v>
      </c>
      <c r="H13622" s="2">
        <v>20.499980000000001</v>
      </c>
      <c r="I13622" s="2">
        <v>20.816230000000001</v>
      </c>
    </row>
    <row r="13623" spans="1:9">
      <c r="A13623" t="s">
        <v>13629</v>
      </c>
      <c r="B13623" s="2">
        <v>5.5423640000000001</v>
      </c>
      <c r="C13623" s="2">
        <v>5.8623250000000002</v>
      </c>
      <c r="D13623" s="2">
        <v>10.16323</v>
      </c>
      <c r="E13623" s="2">
        <v>10.912409999999999</v>
      </c>
      <c r="F13623" s="2">
        <v>7.2865989999999998</v>
      </c>
      <c r="G13623" s="2">
        <v>8.2181770000000007</v>
      </c>
      <c r="H13623" s="2">
        <v>15.700519999999999</v>
      </c>
      <c r="I13623" s="2">
        <v>15.461360000000001</v>
      </c>
    </row>
    <row r="13624" spans="1:9">
      <c r="A13624" t="s">
        <v>13630</v>
      </c>
      <c r="B13624" s="2">
        <v>0</v>
      </c>
      <c r="C13624" s="2">
        <v>2.5420509999999998</v>
      </c>
      <c r="D13624" s="2">
        <v>1.196194</v>
      </c>
      <c r="E13624" s="2">
        <v>0.58380500000000002</v>
      </c>
      <c r="F13624" s="2">
        <v>3.4634649999999998</v>
      </c>
      <c r="G13624" s="2">
        <v>5.6423779999999999</v>
      </c>
      <c r="H13624" s="2">
        <v>4.5387599999999999</v>
      </c>
      <c r="I13624" s="2">
        <v>5.6867970000000003</v>
      </c>
    </row>
    <row r="13625" spans="1:9">
      <c r="A13625" t="s">
        <v>13631</v>
      </c>
      <c r="B13625" s="2">
        <v>31.610669999999999</v>
      </c>
      <c r="C13625" s="2">
        <v>34.995350000000002</v>
      </c>
      <c r="D13625" s="2">
        <v>33.875999999999998</v>
      </c>
      <c r="E13625" s="2">
        <v>32.5154</v>
      </c>
      <c r="F13625" s="2">
        <v>37.054220000000001</v>
      </c>
      <c r="G13625" s="2">
        <v>33.378599999999999</v>
      </c>
      <c r="H13625" s="2">
        <v>32.848320000000001</v>
      </c>
      <c r="I13625" s="2">
        <v>33.641370000000002</v>
      </c>
    </row>
    <row r="13626" spans="1:9">
      <c r="A13626" t="s">
        <v>13632</v>
      </c>
      <c r="B13626" s="2">
        <v>0.79716690000000001</v>
      </c>
      <c r="C13626" s="2">
        <v>0.45302829999999999</v>
      </c>
      <c r="D13626" s="2">
        <v>0.66998840000000004</v>
      </c>
      <c r="E13626" s="2">
        <v>0.594526</v>
      </c>
      <c r="F13626" s="2">
        <v>0.8229824</v>
      </c>
      <c r="G13626" s="2">
        <v>0.74697930000000001</v>
      </c>
      <c r="H13626" s="2">
        <v>0.75109289999999995</v>
      </c>
      <c r="I13626" s="2">
        <v>0.69494750000000005</v>
      </c>
    </row>
    <row r="13627" spans="1:9">
      <c r="A13627" t="s">
        <v>13633</v>
      </c>
      <c r="B13627" s="2">
        <v>0.1804856</v>
      </c>
      <c r="C13627" s="2">
        <v>0.2285836</v>
      </c>
      <c r="D13627" s="2">
        <v>0.14893319999999999</v>
      </c>
      <c r="E13627" s="2">
        <v>0.1776798</v>
      </c>
      <c r="F13627" s="2">
        <v>0.49510660000000001</v>
      </c>
      <c r="G13627" s="2">
        <v>0.39028309999999999</v>
      </c>
      <c r="H13627" s="2">
        <v>0.37673509999999999</v>
      </c>
      <c r="I13627" s="2">
        <v>0.26748179999999999</v>
      </c>
    </row>
    <row r="13628" spans="1:9">
      <c r="A13628" t="s">
        <v>13634</v>
      </c>
      <c r="B13628" s="2">
        <v>0</v>
      </c>
      <c r="C13628" s="2">
        <v>0</v>
      </c>
      <c r="D13628" s="2">
        <v>0</v>
      </c>
      <c r="E13628" s="2">
        <v>0</v>
      </c>
      <c r="F13628" s="2">
        <v>0.28105269999999999</v>
      </c>
      <c r="G13628" s="2">
        <v>0.13736010000000001</v>
      </c>
      <c r="H13628" s="2">
        <v>0.1381165</v>
      </c>
      <c r="I13628" s="2">
        <v>0</v>
      </c>
    </row>
    <row r="13629" spans="1:9">
      <c r="A13629" t="s">
        <v>13635</v>
      </c>
      <c r="B13629" s="2">
        <v>0</v>
      </c>
      <c r="C13629" s="2">
        <v>0</v>
      </c>
      <c r="D13629" s="2">
        <v>7.6692910000000003E-2</v>
      </c>
      <c r="E13629" s="2">
        <v>7.4860280000000001E-2</v>
      </c>
      <c r="F13629" s="2">
        <v>0</v>
      </c>
      <c r="G13629" s="2">
        <v>7.2351209999999999E-2</v>
      </c>
      <c r="H13629" s="2">
        <v>7.2749649999999999E-2</v>
      </c>
      <c r="I13629" s="2">
        <v>7.2920789999999999E-2</v>
      </c>
    </row>
    <row r="13630" spans="1:9">
      <c r="A13630" t="s">
        <v>13636</v>
      </c>
      <c r="B13630" s="2">
        <v>0.2348595</v>
      </c>
      <c r="C13630" s="2">
        <v>5.7201509999999997E-2</v>
      </c>
      <c r="D13630" s="2">
        <v>5.3833770000000003E-2</v>
      </c>
      <c r="E13630" s="2">
        <v>0</v>
      </c>
      <c r="F13630" s="2">
        <v>0.1558705</v>
      </c>
      <c r="G13630" s="2">
        <v>0.15235850000000001</v>
      </c>
      <c r="H13630" s="2">
        <v>0.20426340000000001</v>
      </c>
      <c r="I13630" s="2">
        <v>0.1023719</v>
      </c>
    </row>
    <row r="13631" spans="1:9">
      <c r="A13631" t="s">
        <v>13637</v>
      </c>
      <c r="B13631" s="2">
        <v>1.585636</v>
      </c>
      <c r="C13631" s="2">
        <v>0.85820350000000001</v>
      </c>
      <c r="D13631" s="2">
        <v>0.80767679999999997</v>
      </c>
      <c r="E13631" s="2">
        <v>0.63070139999999997</v>
      </c>
      <c r="F13631" s="2">
        <v>3.273971</v>
      </c>
      <c r="G13631" s="2">
        <v>1.828687</v>
      </c>
      <c r="H13631" s="2">
        <v>1.0726089999999999</v>
      </c>
      <c r="I13631" s="2">
        <v>2.3038539999999998</v>
      </c>
    </row>
    <row r="13632" spans="1:9">
      <c r="A13632" t="s">
        <v>13638</v>
      </c>
      <c r="B13632" s="2">
        <v>0.20228280000000001</v>
      </c>
      <c r="C13632" s="2">
        <v>0.39413789999999999</v>
      </c>
      <c r="D13632" s="2">
        <v>0</v>
      </c>
      <c r="E13632" s="2">
        <v>0</v>
      </c>
      <c r="F13632" s="2">
        <v>0.35800029999999999</v>
      </c>
      <c r="G13632" s="2">
        <v>0.52490099999999995</v>
      </c>
      <c r="H13632" s="2">
        <v>0.35186109999999998</v>
      </c>
      <c r="I13632" s="2">
        <v>0</v>
      </c>
    </row>
    <row r="13633" spans="1:9">
      <c r="A13633" t="s">
        <v>13639</v>
      </c>
      <c r="B13633" s="2">
        <v>11.836970000000001</v>
      </c>
      <c r="C13633" s="2">
        <v>13.72147</v>
      </c>
      <c r="D13633" s="2">
        <v>9.4791450000000008</v>
      </c>
      <c r="E13633" s="2">
        <v>12.06865</v>
      </c>
      <c r="F13633" s="2">
        <v>15.645519999999999</v>
      </c>
      <c r="G13633" s="2">
        <v>14.126580000000001</v>
      </c>
      <c r="H13633" s="2">
        <v>13.94375</v>
      </c>
      <c r="I13633" s="2">
        <v>13.58469</v>
      </c>
    </row>
    <row r="13634" spans="1:9">
      <c r="A13634" t="s">
        <v>13640</v>
      </c>
      <c r="B13634" s="2">
        <v>0</v>
      </c>
      <c r="C13634" s="2">
        <v>0</v>
      </c>
      <c r="D13634" s="2">
        <v>0.38519969999999998</v>
      </c>
      <c r="E13634" s="2">
        <v>0</v>
      </c>
      <c r="F13634" s="2">
        <v>0</v>
      </c>
      <c r="G13634" s="2">
        <v>0</v>
      </c>
      <c r="H13634" s="2">
        <v>0</v>
      </c>
      <c r="I13634" s="2">
        <v>0</v>
      </c>
    </row>
    <row r="13635" spans="1:9">
      <c r="A13635" t="s">
        <v>13641</v>
      </c>
      <c r="B13635" s="2">
        <v>0.74776750000000003</v>
      </c>
      <c r="C13635" s="2">
        <v>0.72849379999999997</v>
      </c>
      <c r="D13635" s="2">
        <v>1.371208</v>
      </c>
      <c r="E13635" s="2">
        <v>2.342273</v>
      </c>
      <c r="F13635" s="2">
        <v>1.157975</v>
      </c>
      <c r="G13635" s="2">
        <v>2.425465</v>
      </c>
      <c r="H13635" s="2">
        <v>0.97552890000000003</v>
      </c>
      <c r="I13635" s="2">
        <v>1.1407940000000001</v>
      </c>
    </row>
    <row r="13636" spans="1:9">
      <c r="A13636" t="s">
        <v>13642</v>
      </c>
      <c r="B13636" s="2">
        <v>19.82396</v>
      </c>
      <c r="C13636" s="2">
        <v>20.248249999999999</v>
      </c>
      <c r="D13636" s="2">
        <v>26.88983</v>
      </c>
      <c r="E13636" s="2">
        <v>26.633900000000001</v>
      </c>
      <c r="F13636" s="2">
        <v>16.947579999999999</v>
      </c>
      <c r="G13636" s="2">
        <v>16.856349999999999</v>
      </c>
      <c r="H13636" s="2">
        <v>21.04036</v>
      </c>
      <c r="I13636" s="2">
        <v>21.550149999999999</v>
      </c>
    </row>
    <row r="13637" spans="1:9">
      <c r="A13637" t="s">
        <v>13643</v>
      </c>
      <c r="B13637" s="2">
        <v>0.62128640000000002</v>
      </c>
      <c r="C13637" s="2">
        <v>0.80703029999999998</v>
      </c>
      <c r="D13637" s="2">
        <v>0</v>
      </c>
      <c r="E13637" s="2">
        <v>0.3706836</v>
      </c>
      <c r="F13637" s="2">
        <v>1.832589</v>
      </c>
      <c r="G13637" s="2">
        <v>0.89564889999999997</v>
      </c>
      <c r="H13637" s="2">
        <v>1.621046</v>
      </c>
      <c r="I13637" s="2">
        <v>2.347019</v>
      </c>
    </row>
    <row r="13638" spans="1:9">
      <c r="A13638" t="s">
        <v>13644</v>
      </c>
      <c r="B13638" s="2">
        <v>9.3771299999999993</v>
      </c>
      <c r="C13638" s="2">
        <v>10.173550000000001</v>
      </c>
      <c r="D13638" s="2">
        <v>6.2527900000000001</v>
      </c>
      <c r="E13638" s="2">
        <v>6.2941060000000002</v>
      </c>
      <c r="F13638" s="2">
        <v>8.4864160000000002</v>
      </c>
      <c r="G13638" s="2">
        <v>7.5578510000000003</v>
      </c>
      <c r="H13638" s="2">
        <v>3.5217070000000001</v>
      </c>
      <c r="I13638" s="2">
        <v>4.830514</v>
      </c>
    </row>
    <row r="13639" spans="1:9">
      <c r="A13639" t="s">
        <v>13645</v>
      </c>
      <c r="B13639" s="2">
        <v>0</v>
      </c>
      <c r="C13639" s="2">
        <v>0</v>
      </c>
      <c r="D13639" s="2">
        <v>0</v>
      </c>
      <c r="E13639" s="2">
        <v>0</v>
      </c>
      <c r="F13639" s="2">
        <v>0</v>
      </c>
      <c r="G13639" s="2">
        <v>0</v>
      </c>
      <c r="H13639" s="2">
        <v>6.5298200000000001E-2</v>
      </c>
      <c r="I13639" s="2">
        <v>0</v>
      </c>
    </row>
    <row r="13640" spans="1:9">
      <c r="A13640" t="s">
        <v>13646</v>
      </c>
      <c r="B13640" s="2">
        <v>2.3992659999999999</v>
      </c>
      <c r="C13640" s="2">
        <v>2.8939550000000001</v>
      </c>
      <c r="D13640" s="2">
        <v>4.504372</v>
      </c>
      <c r="E13640" s="2">
        <v>3.3742399999999999</v>
      </c>
      <c r="F13640" s="2">
        <v>2.7297159999999998</v>
      </c>
      <c r="G13640" s="2">
        <v>2.4705650000000001</v>
      </c>
      <c r="H13640" s="2">
        <v>5.2664419999999996</v>
      </c>
      <c r="I13640" s="2">
        <v>2.7888169999999999</v>
      </c>
    </row>
    <row r="13641" spans="1:9">
      <c r="A13641" t="s">
        <v>13647</v>
      </c>
      <c r="B13641" s="2">
        <v>0.64180499999999996</v>
      </c>
      <c r="C13641" s="2">
        <v>0.50021000000000004</v>
      </c>
      <c r="D13641" s="2">
        <v>0.70614030000000005</v>
      </c>
      <c r="E13641" s="2">
        <v>0.68926659999999995</v>
      </c>
      <c r="F13641" s="2">
        <v>0.908694</v>
      </c>
      <c r="G13641" s="2">
        <v>0.4441098</v>
      </c>
      <c r="H13641" s="2">
        <v>0.89311090000000004</v>
      </c>
      <c r="I13641" s="2">
        <v>1.2309159999999999</v>
      </c>
    </row>
    <row r="13642" spans="1:9">
      <c r="A13642" t="s">
        <v>13648</v>
      </c>
      <c r="B13642" s="2">
        <v>1.8454729999999999</v>
      </c>
      <c r="C13642" s="2">
        <v>2.2773479999999999</v>
      </c>
      <c r="D13642" s="2">
        <v>1.128036</v>
      </c>
      <c r="E13642" s="2">
        <v>2.4223780000000001</v>
      </c>
      <c r="F13642" s="2">
        <v>2.5040260000000001</v>
      </c>
      <c r="G13642" s="2">
        <v>2.021935</v>
      </c>
      <c r="H13642" s="2">
        <v>3.1031070000000001</v>
      </c>
      <c r="I13642" s="2">
        <v>2.5741299999999998</v>
      </c>
    </row>
    <row r="13643" spans="1:9">
      <c r="A13643" t="s">
        <v>13649</v>
      </c>
      <c r="B13643" s="2">
        <v>0.74361730000000004</v>
      </c>
      <c r="C13643" s="2">
        <v>0.91509549999999995</v>
      </c>
      <c r="D13643" s="2">
        <v>0.8971034</v>
      </c>
      <c r="E13643" s="2">
        <v>0.91069319999999998</v>
      </c>
      <c r="F13643" s="2">
        <v>1.662385</v>
      </c>
      <c r="G13643" s="2">
        <v>1.794192</v>
      </c>
      <c r="H13643" s="2">
        <v>0.91905590000000004</v>
      </c>
      <c r="I13643" s="2">
        <v>1.0918140000000001</v>
      </c>
    </row>
    <row r="13644" spans="1:9">
      <c r="A13644" t="s">
        <v>13650</v>
      </c>
      <c r="B13644" s="2">
        <v>2.1744210000000002</v>
      </c>
      <c r="C13644" s="2">
        <v>1.8359259999999999</v>
      </c>
      <c r="D13644" s="2">
        <v>0.86391779999999996</v>
      </c>
      <c r="E13644" s="2">
        <v>0.90814110000000003</v>
      </c>
      <c r="F13644" s="2">
        <v>1.603456</v>
      </c>
      <c r="G13644" s="2">
        <v>2.0061789999999999</v>
      </c>
      <c r="H13644" s="2">
        <v>0.63038340000000004</v>
      </c>
      <c r="I13644" s="2">
        <v>0.63186640000000005</v>
      </c>
    </row>
    <row r="13645" spans="1:9">
      <c r="A13645" t="s">
        <v>13651</v>
      </c>
      <c r="B13645" s="2">
        <v>2.0282290000000001</v>
      </c>
      <c r="C13645" s="2">
        <v>1.811288</v>
      </c>
      <c r="D13645" s="2">
        <v>1.4980249999999999</v>
      </c>
      <c r="E13645" s="2">
        <v>1.714337</v>
      </c>
      <c r="F13645" s="2">
        <v>2.2933309999999998</v>
      </c>
      <c r="G13645" s="2">
        <v>2.3391220000000001</v>
      </c>
      <c r="H13645" s="2">
        <v>1.470002</v>
      </c>
      <c r="I13645" s="2">
        <v>1.7681519999999999</v>
      </c>
    </row>
    <row r="13646" spans="1:9">
      <c r="A13646" t="s">
        <v>13652</v>
      </c>
      <c r="B13646" s="2">
        <v>2.2214749999999999</v>
      </c>
      <c r="C13646" s="2">
        <v>2.6836289999999998</v>
      </c>
      <c r="D13646" s="2">
        <v>3.286035</v>
      </c>
      <c r="E13646" s="2">
        <v>3.3930720000000001</v>
      </c>
      <c r="F13646" s="2">
        <v>2.044416</v>
      </c>
      <c r="G13646" s="2">
        <v>2.5619900000000002</v>
      </c>
      <c r="H13646" s="2">
        <v>1.4168540000000001</v>
      </c>
      <c r="I13646" s="2">
        <v>1.5492950000000001</v>
      </c>
    </row>
    <row r="13647" spans="1:9">
      <c r="A13647" t="s">
        <v>13653</v>
      </c>
      <c r="B13647" s="2">
        <v>4.0749620000000002</v>
      </c>
      <c r="C13647" s="2">
        <v>5.7628019999999998</v>
      </c>
      <c r="D13647" s="2">
        <v>4.3388140000000002</v>
      </c>
      <c r="E13647" s="2">
        <v>5.8821320000000004</v>
      </c>
      <c r="F13647" s="2">
        <v>3.6059369999999999</v>
      </c>
      <c r="G13647" s="2">
        <v>4.4342860000000002</v>
      </c>
      <c r="H13647" s="2">
        <v>2.1721900000000001</v>
      </c>
      <c r="I13647" s="2">
        <v>1.9481109999999999</v>
      </c>
    </row>
    <row r="13648" spans="1:9">
      <c r="A13648" t="s">
        <v>13654</v>
      </c>
      <c r="B13648" s="2">
        <v>8.5057969999999994</v>
      </c>
      <c r="C13648" s="2">
        <v>8.0354530000000004</v>
      </c>
      <c r="D13648" s="2">
        <v>4.0962820000000004</v>
      </c>
      <c r="E13648" s="2">
        <v>3.306368</v>
      </c>
      <c r="F13648" s="2">
        <v>6.9185610000000004</v>
      </c>
      <c r="G13648" s="2">
        <v>6.0938379999999999</v>
      </c>
      <c r="H13648" s="2">
        <v>2.6153520000000001</v>
      </c>
      <c r="I13648" s="2">
        <v>3.2956059999999998</v>
      </c>
    </row>
    <row r="13649" spans="1:9">
      <c r="A13649" t="s">
        <v>13655</v>
      </c>
      <c r="B13649" s="2">
        <v>1.4301200000000001</v>
      </c>
      <c r="C13649" s="2">
        <v>1.2860849999999999</v>
      </c>
      <c r="D13649" s="2">
        <v>1.0086390000000001</v>
      </c>
      <c r="E13649" s="2">
        <v>1.082991</v>
      </c>
      <c r="F13649" s="2">
        <v>1.4602090000000001</v>
      </c>
      <c r="G13649" s="2">
        <v>1.617615</v>
      </c>
      <c r="H13649" s="2">
        <v>2.3919459999999999</v>
      </c>
      <c r="I13649" s="2">
        <v>1.5344469999999999</v>
      </c>
    </row>
    <row r="13650" spans="1:9">
      <c r="A13650" t="s">
        <v>13656</v>
      </c>
      <c r="B13650" s="2">
        <v>2.782505</v>
      </c>
      <c r="C13650" s="2">
        <v>3.2814779999999999</v>
      </c>
      <c r="D13650" s="2">
        <v>4.9681040000000003</v>
      </c>
      <c r="E13650" s="2">
        <v>7.2085489999999997</v>
      </c>
      <c r="F13650" s="2">
        <v>7.7754960000000004</v>
      </c>
      <c r="G13650" s="2">
        <v>10.13373</v>
      </c>
      <c r="H13650" s="2">
        <v>25.85596</v>
      </c>
      <c r="I13650" s="2">
        <v>28.980840000000001</v>
      </c>
    </row>
    <row r="13651" spans="1:9">
      <c r="A13651" t="s">
        <v>13657</v>
      </c>
      <c r="B13651" s="2">
        <v>0.3615099</v>
      </c>
      <c r="C13651" s="2">
        <v>0.35219200000000001</v>
      </c>
      <c r="D13651" s="2">
        <v>0.99437010000000003</v>
      </c>
      <c r="E13651" s="2">
        <v>1.132377</v>
      </c>
      <c r="F13651" s="2">
        <v>2.3992529999999999</v>
      </c>
      <c r="G13651" s="2">
        <v>0.93807739999999995</v>
      </c>
      <c r="H13651" s="2">
        <v>6.1310820000000001</v>
      </c>
      <c r="I13651" s="2">
        <v>5.3576199999999998</v>
      </c>
    </row>
    <row r="13652" spans="1:9">
      <c r="A13652" t="s">
        <v>13658</v>
      </c>
      <c r="B13652" s="2">
        <v>137.13290000000001</v>
      </c>
      <c r="C13652" s="2">
        <v>121.3416</v>
      </c>
      <c r="D13652" s="2">
        <v>305.68049999999999</v>
      </c>
      <c r="E13652" s="2">
        <v>318.1927</v>
      </c>
      <c r="F13652" s="2">
        <v>117.5638</v>
      </c>
      <c r="G13652" s="2">
        <v>121.6618</v>
      </c>
      <c r="H13652" s="2">
        <v>166.9752</v>
      </c>
      <c r="I13652" s="2">
        <v>166.05189999999999</v>
      </c>
    </row>
    <row r="13653" spans="1:9">
      <c r="A13653" t="s">
        <v>13659</v>
      </c>
      <c r="B13653" s="2">
        <v>27.68187</v>
      </c>
      <c r="C13653" s="2">
        <v>24.61599</v>
      </c>
      <c r="D13653" s="2">
        <v>35.501220000000004</v>
      </c>
      <c r="E13653" s="2">
        <v>32.491909999999997</v>
      </c>
      <c r="F13653" s="2">
        <v>29.379580000000001</v>
      </c>
      <c r="G13653" s="2">
        <v>27.747920000000001</v>
      </c>
      <c r="H13653" s="2">
        <v>39.151020000000003</v>
      </c>
      <c r="I13653" s="2">
        <v>37.514020000000002</v>
      </c>
    </row>
    <row r="13654" spans="1:9">
      <c r="A13654" t="s">
        <v>13660</v>
      </c>
      <c r="B13654" s="2">
        <v>0.16213240000000001</v>
      </c>
      <c r="C13654" s="2">
        <v>0</v>
      </c>
      <c r="D13654" s="2">
        <v>0.44596170000000002</v>
      </c>
      <c r="E13654" s="2">
        <v>0.4353051</v>
      </c>
      <c r="F13654" s="2">
        <v>2.7259500000000001</v>
      </c>
      <c r="G13654" s="2">
        <v>2.243814</v>
      </c>
      <c r="H13654" s="2">
        <v>1.128085</v>
      </c>
      <c r="I13654" s="2">
        <v>1.8374509999999999</v>
      </c>
    </row>
    <row r="13655" spans="1:9">
      <c r="A13655" t="s">
        <v>13661</v>
      </c>
      <c r="B13655" s="2">
        <v>55.494549999999997</v>
      </c>
      <c r="C13655" s="2">
        <v>47.805950000000003</v>
      </c>
      <c r="D13655" s="2">
        <v>31.248550000000002</v>
      </c>
      <c r="E13655" s="2">
        <v>33.536059999999999</v>
      </c>
      <c r="F13655" s="2">
        <v>14.211080000000001</v>
      </c>
      <c r="G13655" s="2">
        <v>17.132079999999998</v>
      </c>
      <c r="H13655" s="2">
        <v>13.81218</v>
      </c>
      <c r="I13655" s="2">
        <v>14.46691</v>
      </c>
    </row>
    <row r="13656" spans="1:9">
      <c r="A13656" t="s">
        <v>13662</v>
      </c>
      <c r="B13656" s="2">
        <v>0</v>
      </c>
      <c r="C13656" s="2">
        <v>0</v>
      </c>
      <c r="D13656" s="2">
        <v>9.3139089999999994E-2</v>
      </c>
      <c r="E13656" s="2">
        <v>0</v>
      </c>
      <c r="F13656" s="2">
        <v>8.9891769999999996E-2</v>
      </c>
      <c r="G13656" s="2">
        <v>8.7866349999999996E-2</v>
      </c>
      <c r="H13656" s="2">
        <v>8.8350230000000002E-2</v>
      </c>
      <c r="I13656" s="2">
        <v>0</v>
      </c>
    </row>
    <row r="13657" spans="1:9">
      <c r="A13657" t="s">
        <v>13663</v>
      </c>
      <c r="B13657" s="2">
        <v>1.6339379999999999</v>
      </c>
      <c r="C13657" s="2">
        <v>1.172922</v>
      </c>
      <c r="D13657" s="2">
        <v>0.7096285</v>
      </c>
      <c r="E13657" s="2">
        <v>0.61570789999999997</v>
      </c>
      <c r="F13657" s="2">
        <v>2.3590550000000001</v>
      </c>
      <c r="G13657" s="2">
        <v>1.9339820000000001</v>
      </c>
      <c r="H13657" s="2">
        <v>0.74793560000000003</v>
      </c>
      <c r="I13657" s="2">
        <v>0.67472560000000004</v>
      </c>
    </row>
    <row r="13658" spans="1:9">
      <c r="A13658" t="s">
        <v>13664</v>
      </c>
      <c r="B13658" s="2">
        <v>2.5175000000000001</v>
      </c>
      <c r="C13658" s="2">
        <v>2.8905780000000001</v>
      </c>
      <c r="D13658" s="2">
        <v>2.4730859999999999</v>
      </c>
      <c r="E13658" s="2">
        <v>3.1381869999999998</v>
      </c>
      <c r="F13658" s="2">
        <v>2.5459860000000001</v>
      </c>
      <c r="G13658" s="2">
        <v>2.7219280000000001</v>
      </c>
      <c r="H13658" s="2">
        <v>2.0331389999999998</v>
      </c>
      <c r="I13658" s="2">
        <v>1.9595400000000001</v>
      </c>
    </row>
    <row r="13659" spans="1:9">
      <c r="A13659" t="s">
        <v>13665</v>
      </c>
      <c r="B13659" s="2">
        <v>112.3947</v>
      </c>
      <c r="C13659" s="2">
        <v>104.73699999999999</v>
      </c>
      <c r="D13659" s="2">
        <v>121.253</v>
      </c>
      <c r="E13659" s="2">
        <v>113.4355</v>
      </c>
      <c r="F13659" s="2">
        <v>758.90890000000002</v>
      </c>
      <c r="G13659" s="2">
        <v>757.13170000000002</v>
      </c>
      <c r="H13659" s="2">
        <v>648.4076</v>
      </c>
      <c r="I13659" s="2">
        <v>672.03229999999996</v>
      </c>
    </row>
    <row r="13660" spans="1:9">
      <c r="A13660" t="s">
        <v>13666</v>
      </c>
      <c r="B13660" s="2">
        <v>8.2609829999999995</v>
      </c>
      <c r="C13660" s="2">
        <v>7.2226140000000001</v>
      </c>
      <c r="D13660" s="2">
        <v>3.495797</v>
      </c>
      <c r="E13660" s="2">
        <v>4.3601130000000001</v>
      </c>
      <c r="F13660" s="2">
        <v>8.9971069999999997</v>
      </c>
      <c r="G13660" s="2">
        <v>6.59579</v>
      </c>
      <c r="H13660" s="2">
        <v>4.4214079999999996</v>
      </c>
      <c r="I13660" s="2">
        <v>4.2471509999999997</v>
      </c>
    </row>
    <row r="13661" spans="1:9">
      <c r="A13661" t="s">
        <v>13667</v>
      </c>
      <c r="B13661" s="2">
        <v>16.398779999999999</v>
      </c>
      <c r="C13661" s="2">
        <v>17.355340000000002</v>
      </c>
      <c r="D13661" s="2">
        <v>13.62931</v>
      </c>
      <c r="E13661" s="2">
        <v>12.77571</v>
      </c>
      <c r="F13661" s="2">
        <v>10.12659</v>
      </c>
      <c r="G13661" s="2">
        <v>8.3677349999999997</v>
      </c>
      <c r="H13661" s="2">
        <v>3.2834400000000001</v>
      </c>
      <c r="I13661" s="2">
        <v>5.0395960000000004</v>
      </c>
    </row>
    <row r="13662" spans="1:9">
      <c r="A13662" t="s">
        <v>13668</v>
      </c>
      <c r="B13662" s="2">
        <v>5.0929169999999999</v>
      </c>
      <c r="C13662" s="2">
        <v>4.9616470000000001</v>
      </c>
      <c r="D13662" s="2">
        <v>1.975571</v>
      </c>
      <c r="E13662" s="2">
        <v>2.2789739999999998</v>
      </c>
      <c r="F13662" s="2">
        <v>3.293377</v>
      </c>
      <c r="G13662" s="2">
        <v>4.0663210000000003</v>
      </c>
      <c r="H13662" s="2">
        <v>3.0665360000000002</v>
      </c>
      <c r="I13662" s="2">
        <v>2.0491670000000002</v>
      </c>
    </row>
    <row r="13663" spans="1:9">
      <c r="A13663" t="s">
        <v>13669</v>
      </c>
      <c r="B13663" s="2">
        <v>21.794879999999999</v>
      </c>
      <c r="C13663" s="2">
        <v>24.033090000000001</v>
      </c>
      <c r="D13663" s="2">
        <v>15.371549999999999</v>
      </c>
      <c r="E13663" s="2">
        <v>18.648129999999998</v>
      </c>
      <c r="F13663" s="2">
        <v>35.605490000000003</v>
      </c>
      <c r="G13663" s="2">
        <v>35.631880000000002</v>
      </c>
      <c r="H13663" s="2">
        <v>26.037870000000002</v>
      </c>
      <c r="I13663" s="2">
        <v>19.417750000000002</v>
      </c>
    </row>
    <row r="13664" spans="1:9">
      <c r="A13664" t="s">
        <v>13670</v>
      </c>
      <c r="B13664" s="2">
        <v>101.12479999999999</v>
      </c>
      <c r="C13664" s="2">
        <v>103.7812</v>
      </c>
      <c r="D13664" s="2">
        <v>51.790030000000002</v>
      </c>
      <c r="E13664" s="2">
        <v>60.306719999999999</v>
      </c>
      <c r="F13664" s="2">
        <v>121.8578</v>
      </c>
      <c r="G13664" s="2">
        <v>116.4889</v>
      </c>
      <c r="H13664" s="2">
        <v>108.2282</v>
      </c>
      <c r="I13664" s="2">
        <v>112.2834</v>
      </c>
    </row>
    <row r="13665" spans="1:9">
      <c r="A13665" t="s">
        <v>13671</v>
      </c>
      <c r="B13665" s="2">
        <v>35.763599999999997</v>
      </c>
      <c r="C13665" s="2">
        <v>35.91384</v>
      </c>
      <c r="D13665" s="2">
        <v>31.277069999999998</v>
      </c>
      <c r="E13665" s="2">
        <v>34.099690000000002</v>
      </c>
      <c r="F13665" s="2">
        <v>41.263120000000001</v>
      </c>
      <c r="G13665" s="2">
        <v>37.477930000000001</v>
      </c>
      <c r="H13665" s="2">
        <v>34.932769999999998</v>
      </c>
      <c r="I13665" s="2">
        <v>38.972110000000001</v>
      </c>
    </row>
    <row r="13666" spans="1:9">
      <c r="A13666" t="s">
        <v>13672</v>
      </c>
      <c r="B13666" s="2">
        <v>9.3316510000000008</v>
      </c>
      <c r="C13666" s="2">
        <v>10.95917</v>
      </c>
      <c r="D13666" s="2">
        <v>10.78276</v>
      </c>
      <c r="E13666" s="2">
        <v>10.5251</v>
      </c>
      <c r="F13666" s="2">
        <v>5.8821149999999998</v>
      </c>
      <c r="G13666" s="2">
        <v>4.3121859999999996</v>
      </c>
      <c r="H13666" s="2">
        <v>7.2265540000000001</v>
      </c>
      <c r="I13666" s="2">
        <v>8.4693869999999993</v>
      </c>
    </row>
    <row r="13667" spans="1:9">
      <c r="A13667" t="s">
        <v>13673</v>
      </c>
      <c r="B13667" s="2">
        <v>5.8686470000000002</v>
      </c>
      <c r="C13667" s="2">
        <v>5.6115060000000003</v>
      </c>
      <c r="D13667" s="2">
        <v>3.8861129999999999</v>
      </c>
      <c r="E13667" s="2">
        <v>4.1823030000000001</v>
      </c>
      <c r="F13667" s="2">
        <v>4.2314720000000001</v>
      </c>
      <c r="G13667" s="2">
        <v>3.7601179999999998</v>
      </c>
      <c r="H13667" s="2">
        <v>2.6465770000000002</v>
      </c>
      <c r="I13667" s="2">
        <v>3.6002329999999998</v>
      </c>
    </row>
    <row r="13668" spans="1:9">
      <c r="A13668" t="s">
        <v>13674</v>
      </c>
      <c r="B13668" s="2">
        <v>4.4801760000000002</v>
      </c>
      <c r="C13668" s="2">
        <v>6.7728099999999998</v>
      </c>
      <c r="D13668" s="2">
        <v>4.6743119999999996</v>
      </c>
      <c r="E13668" s="2">
        <v>2.4887000000000001</v>
      </c>
      <c r="F13668" s="2">
        <v>3.827804</v>
      </c>
      <c r="G13668" s="2">
        <v>3.6079300000000001</v>
      </c>
      <c r="H13668" s="2">
        <v>2.8216209999999999</v>
      </c>
      <c r="I13668" s="2">
        <v>1.7508269999999999</v>
      </c>
    </row>
    <row r="13669" spans="1:9">
      <c r="A13669" t="s">
        <v>13675</v>
      </c>
      <c r="B13669" s="2">
        <v>5.0288680000000001</v>
      </c>
      <c r="C13669" s="2">
        <v>5.9879709999999999</v>
      </c>
      <c r="D13669" s="2">
        <v>5.1231169999999997</v>
      </c>
      <c r="E13669" s="2">
        <v>4.0005579999999998</v>
      </c>
      <c r="F13669" s="2">
        <v>2.7194739999999999</v>
      </c>
      <c r="G13669" s="2">
        <v>2.4165450000000002</v>
      </c>
      <c r="H13669" s="2">
        <v>4.8597060000000001</v>
      </c>
      <c r="I13669" s="2">
        <v>3.8969109999999998</v>
      </c>
    </row>
    <row r="13670" spans="1:9">
      <c r="A13670" t="s">
        <v>13676</v>
      </c>
      <c r="B13670" s="2">
        <v>1837.0329999999999</v>
      </c>
      <c r="C13670" s="2">
        <v>1816.6</v>
      </c>
      <c r="D13670" s="2">
        <v>1797.0170000000001</v>
      </c>
      <c r="E13670" s="2">
        <v>1827.752</v>
      </c>
      <c r="F13670" s="2">
        <v>2434.3960000000002</v>
      </c>
      <c r="G13670" s="2">
        <v>2413.1970000000001</v>
      </c>
      <c r="H13670" s="2">
        <v>2089.5839999999998</v>
      </c>
      <c r="I13670" s="2">
        <v>2050.2600000000002</v>
      </c>
    </row>
    <row r="13671" spans="1:9">
      <c r="A13671" t="s">
        <v>13677</v>
      </c>
      <c r="B13671" s="2">
        <v>7.2962059999999997</v>
      </c>
      <c r="C13671" s="2">
        <v>7.6098980000000003</v>
      </c>
      <c r="D13671" s="2">
        <v>6.2961450000000001</v>
      </c>
      <c r="E13671" s="2">
        <v>6.9907279999999998</v>
      </c>
      <c r="F13671" s="2">
        <v>7.0640799999999997</v>
      </c>
      <c r="G13671" s="2">
        <v>8.0928570000000004</v>
      </c>
      <c r="H13671" s="2">
        <v>6.7189740000000002</v>
      </c>
      <c r="I13671" s="2">
        <v>6.8096110000000003</v>
      </c>
    </row>
    <row r="13672" spans="1:9">
      <c r="A13672" t="s">
        <v>13678</v>
      </c>
      <c r="B13672" s="2">
        <v>0.98136250000000003</v>
      </c>
      <c r="C13672" s="2">
        <v>0.95606789999999997</v>
      </c>
      <c r="D13672" s="2">
        <v>1.274688</v>
      </c>
      <c r="E13672" s="2">
        <v>1.171038</v>
      </c>
      <c r="F13672" s="2">
        <v>0.86840839999999997</v>
      </c>
      <c r="G13672" s="2">
        <v>1.414736</v>
      </c>
      <c r="H13672" s="2">
        <v>1.5647800000000001</v>
      </c>
      <c r="I13672" s="2">
        <v>1.8536349999999999</v>
      </c>
    </row>
    <row r="13673" spans="1:9">
      <c r="A13673" t="s">
        <v>13679</v>
      </c>
      <c r="B13673" s="2">
        <v>0.20602319999999999</v>
      </c>
      <c r="C13673" s="2">
        <v>0</v>
      </c>
      <c r="D13673" s="2">
        <v>0.18889600000000001</v>
      </c>
      <c r="E13673" s="2">
        <v>0.55314660000000004</v>
      </c>
      <c r="F13673" s="2">
        <v>1.2761709999999999</v>
      </c>
      <c r="G13673" s="2">
        <v>1.6038209999999999</v>
      </c>
      <c r="H13673" s="2">
        <v>0.8959184</v>
      </c>
      <c r="I13673" s="2">
        <v>0.89802610000000005</v>
      </c>
    </row>
    <row r="13674" spans="1:9">
      <c r="A13674" t="s">
        <v>13680</v>
      </c>
      <c r="B13674" s="2">
        <v>1.2171970000000001</v>
      </c>
      <c r="C13674" s="2">
        <v>1.8973180000000001</v>
      </c>
      <c r="D13674" s="2">
        <v>0.62496479999999999</v>
      </c>
      <c r="E13674" s="2">
        <v>0.74075170000000001</v>
      </c>
      <c r="F13674" s="2">
        <v>2.6281210000000002</v>
      </c>
      <c r="G13674" s="2">
        <v>2.3162250000000002</v>
      </c>
      <c r="H13674" s="2">
        <v>1.6091139999999999</v>
      </c>
      <c r="I13674" s="2">
        <v>1.146007</v>
      </c>
    </row>
    <row r="13675" spans="1:9">
      <c r="A13675" t="s">
        <v>13681</v>
      </c>
      <c r="B13675" s="2">
        <v>1.0285249999999999</v>
      </c>
      <c r="C13675" s="2">
        <v>0.91092289999999998</v>
      </c>
      <c r="D13675" s="2">
        <v>0.77156309999999995</v>
      </c>
      <c r="E13675" s="2">
        <v>0.25104199999999999</v>
      </c>
      <c r="F13675" s="2">
        <v>0.1654805</v>
      </c>
      <c r="G13675" s="2">
        <v>0.48525590000000002</v>
      </c>
      <c r="H13675" s="2">
        <v>0.97585630000000001</v>
      </c>
      <c r="I13675" s="2">
        <v>0.32605070000000003</v>
      </c>
    </row>
    <row r="13676" spans="1:9">
      <c r="A13676" t="s">
        <v>13682</v>
      </c>
      <c r="B13676" s="2">
        <v>11.792909999999999</v>
      </c>
      <c r="C13676" s="2">
        <v>11.61383</v>
      </c>
      <c r="D13676" s="2">
        <v>7.9918740000000001</v>
      </c>
      <c r="E13676" s="2">
        <v>8.030341</v>
      </c>
      <c r="F13676" s="2">
        <v>11.11613</v>
      </c>
      <c r="G13676" s="2">
        <v>11.64179</v>
      </c>
      <c r="H13676" s="2">
        <v>6.6890840000000003</v>
      </c>
      <c r="I13676" s="2">
        <v>6.5930730000000004</v>
      </c>
    </row>
    <row r="13677" spans="1:9">
      <c r="A13677" t="s">
        <v>13683</v>
      </c>
      <c r="B13677" s="2">
        <v>12.110580000000001</v>
      </c>
      <c r="C13677" s="2">
        <v>3.9328110000000001</v>
      </c>
      <c r="D13677" s="2">
        <v>18.506329999999998</v>
      </c>
      <c r="E13677" s="2">
        <v>7.2256450000000001</v>
      </c>
      <c r="F13677" s="2">
        <v>3.5722209999999999</v>
      </c>
      <c r="G13677" s="2">
        <v>0</v>
      </c>
      <c r="H13677" s="2">
        <v>3.510961</v>
      </c>
      <c r="I13677" s="2">
        <v>3.5192209999999999</v>
      </c>
    </row>
    <row r="13678" spans="1:9">
      <c r="A13678" t="s">
        <v>13684</v>
      </c>
      <c r="B13678" s="2">
        <v>2.5421170000000002</v>
      </c>
      <c r="C13678" s="2">
        <v>2.1935549999999999</v>
      </c>
      <c r="D13678" s="2">
        <v>2.3973779999999998</v>
      </c>
      <c r="E13678" s="2">
        <v>2.2750889999999999</v>
      </c>
      <c r="F13678" s="2">
        <v>3.3421460000000001</v>
      </c>
      <c r="G13678" s="2">
        <v>3.0155460000000001</v>
      </c>
      <c r="H13678" s="2">
        <v>2.274114</v>
      </c>
      <c r="I13678" s="2">
        <v>2.912649</v>
      </c>
    </row>
    <row r="13679" spans="1:9">
      <c r="A13679" t="s">
        <v>13685</v>
      </c>
      <c r="B13679" s="2">
        <v>5.4261699999999999</v>
      </c>
      <c r="C13679" s="2">
        <v>7.4889400000000004</v>
      </c>
      <c r="D13679" s="2">
        <v>2.9021300000000001</v>
      </c>
      <c r="E13679" s="2">
        <v>5.2608790000000001</v>
      </c>
      <c r="F13679" s="2">
        <v>0.80027029999999999</v>
      </c>
      <c r="G13679" s="2">
        <v>0.39111940000000001</v>
      </c>
      <c r="H13679" s="2">
        <v>1.1798200000000001</v>
      </c>
      <c r="I13679" s="2">
        <v>0.78839689999999996</v>
      </c>
    </row>
    <row r="13680" spans="1:9">
      <c r="A13680" t="s">
        <v>13686</v>
      </c>
      <c r="B13680" s="2">
        <v>6.928078E-2</v>
      </c>
      <c r="C13680" s="2">
        <v>0.16873769999999999</v>
      </c>
      <c r="D13680" s="2">
        <v>0.47640979999999999</v>
      </c>
      <c r="E13680" s="2">
        <v>0.62003419999999998</v>
      </c>
      <c r="F13680" s="2">
        <v>0.39849299999999999</v>
      </c>
      <c r="G13680" s="2">
        <v>0.26966370000000001</v>
      </c>
      <c r="H13680" s="2">
        <v>1.295488</v>
      </c>
      <c r="I13680" s="2">
        <v>1.0267489999999999</v>
      </c>
    </row>
    <row r="13681" spans="1:9">
      <c r="A13681" t="s">
        <v>13687</v>
      </c>
      <c r="B13681" s="2">
        <v>59.521790000000003</v>
      </c>
      <c r="C13681" s="2">
        <v>62.970930000000003</v>
      </c>
      <c r="D13681" s="2">
        <v>76.033529999999999</v>
      </c>
      <c r="E13681" s="2">
        <v>75.465159999999997</v>
      </c>
      <c r="F13681" s="2">
        <v>38.680169999999997</v>
      </c>
      <c r="G13681" s="2">
        <v>41.428620000000002</v>
      </c>
      <c r="H13681" s="2">
        <v>53.385370000000002</v>
      </c>
      <c r="I13681" s="2">
        <v>52.429929999999999</v>
      </c>
    </row>
    <row r="13682" spans="1:9">
      <c r="A13682" t="s">
        <v>13688</v>
      </c>
      <c r="B13682" s="2">
        <v>16.782350000000001</v>
      </c>
      <c r="C13682" s="2">
        <v>11.678419999999999</v>
      </c>
      <c r="D13682" s="2">
        <v>11.590350000000001</v>
      </c>
      <c r="E13682" s="2">
        <v>11.31339</v>
      </c>
      <c r="F13682" s="2">
        <v>14.27211</v>
      </c>
      <c r="G13682" s="2">
        <v>12.065329999999999</v>
      </c>
      <c r="H13682" s="2">
        <v>6.0658859999999999</v>
      </c>
      <c r="I13682" s="2">
        <v>7.6001950000000003</v>
      </c>
    </row>
    <row r="13683" spans="1:9">
      <c r="A13683" t="s">
        <v>13689</v>
      </c>
      <c r="B13683" s="2">
        <v>381.86669999999998</v>
      </c>
      <c r="C13683" s="2">
        <v>399.1164</v>
      </c>
      <c r="D13683" s="2">
        <v>362.9735</v>
      </c>
      <c r="E13683" s="2">
        <v>391.12610000000001</v>
      </c>
      <c r="F13683" s="2">
        <v>367.52409999999998</v>
      </c>
      <c r="G13683" s="2">
        <v>373.51900000000001</v>
      </c>
      <c r="H13683" s="2">
        <v>346.86700000000002</v>
      </c>
      <c r="I13683" s="2">
        <v>350.83659999999998</v>
      </c>
    </row>
    <row r="13684" spans="1:9">
      <c r="A13684" t="s">
        <v>13690</v>
      </c>
      <c r="B13684" s="2">
        <v>0.45464100000000002</v>
      </c>
      <c r="C13684" s="2">
        <v>0.4429226</v>
      </c>
      <c r="D13684" s="2">
        <v>6.9474259999999996E-2</v>
      </c>
      <c r="E13684" s="2">
        <v>0.27125650000000001</v>
      </c>
      <c r="F13684" s="2">
        <v>1.0057799999999999</v>
      </c>
      <c r="G13684" s="2">
        <v>1.2452829999999999</v>
      </c>
      <c r="H13684" s="2">
        <v>0.79082589999999997</v>
      </c>
      <c r="I13684" s="2">
        <v>0.79268629999999995</v>
      </c>
    </row>
    <row r="13685" spans="1:9">
      <c r="A13685" t="s">
        <v>13691</v>
      </c>
      <c r="B13685" s="2">
        <v>0</v>
      </c>
      <c r="C13685" s="2">
        <v>0</v>
      </c>
      <c r="D13685" s="2">
        <v>0</v>
      </c>
      <c r="E13685" s="2">
        <v>0</v>
      </c>
      <c r="F13685" s="2">
        <v>0.1965576</v>
      </c>
      <c r="G13685" s="2">
        <v>0</v>
      </c>
      <c r="H13685" s="2">
        <v>0.38637369999999999</v>
      </c>
      <c r="I13685" s="2">
        <v>0</v>
      </c>
    </row>
    <row r="13686" spans="1:9">
      <c r="A13686" t="s">
        <v>13692</v>
      </c>
      <c r="B13686" s="2">
        <v>7.8206410000000002</v>
      </c>
      <c r="C13686" s="2">
        <v>7.5146940000000004</v>
      </c>
      <c r="D13686" s="2">
        <v>5.7953289999999997</v>
      </c>
      <c r="E13686" s="2">
        <v>6.3279969999999999</v>
      </c>
      <c r="F13686" s="2">
        <v>10.712540000000001</v>
      </c>
      <c r="G13686" s="2">
        <v>9.9151769999999999</v>
      </c>
      <c r="H13686" s="2">
        <v>7.3608659999999997</v>
      </c>
      <c r="I13686" s="2">
        <v>8.4989190000000008</v>
      </c>
    </row>
    <row r="13687" spans="1:9">
      <c r="A13687" t="s">
        <v>13693</v>
      </c>
      <c r="B13687" s="2">
        <v>1337.327</v>
      </c>
      <c r="C13687" s="2">
        <v>1327.703</v>
      </c>
      <c r="D13687" s="2">
        <v>1344.529</v>
      </c>
      <c r="E13687" s="2">
        <v>1346.6369999999999</v>
      </c>
      <c r="F13687" s="2">
        <v>2580.4929999999999</v>
      </c>
      <c r="G13687" s="2">
        <v>2541.652</v>
      </c>
      <c r="H13687" s="2">
        <v>2327.9479999999999</v>
      </c>
      <c r="I13687" s="2">
        <v>2322.6559999999999</v>
      </c>
    </row>
    <row r="13688" spans="1:9">
      <c r="A13688" t="s">
        <v>13694</v>
      </c>
      <c r="B13688" s="2">
        <v>3.5990340000000001</v>
      </c>
      <c r="C13688" s="2">
        <v>4.2500229999999997</v>
      </c>
      <c r="D13688" s="2">
        <v>3.4998269999999998</v>
      </c>
      <c r="E13688" s="2">
        <v>3.2209850000000002</v>
      </c>
      <c r="F13688" s="2">
        <v>5.4044879999999997</v>
      </c>
      <c r="G13688" s="2">
        <v>6.6977279999999997</v>
      </c>
      <c r="H13688" s="2">
        <v>7.8728569999999998</v>
      </c>
      <c r="I13688" s="2">
        <v>8.2716849999999997</v>
      </c>
    </row>
    <row r="13689" spans="1:9">
      <c r="A13689" t="s">
        <v>13695</v>
      </c>
      <c r="B13689" s="2">
        <v>12.358029999999999</v>
      </c>
      <c r="C13689" s="2">
        <v>13.148400000000001</v>
      </c>
      <c r="D13689" s="2">
        <v>10.137969999999999</v>
      </c>
      <c r="E13689" s="2">
        <v>6.9852119999999998</v>
      </c>
      <c r="F13689" s="2">
        <v>15.82788</v>
      </c>
      <c r="G13689" s="2">
        <v>18.5655</v>
      </c>
      <c r="H13689" s="2">
        <v>13.43511</v>
      </c>
      <c r="I13689" s="2">
        <v>12.47444</v>
      </c>
    </row>
    <row r="13690" spans="1:9">
      <c r="A13690" t="s">
        <v>13696</v>
      </c>
      <c r="B13690" s="2">
        <v>8.0830929999999995E-2</v>
      </c>
      <c r="C13690" s="2">
        <v>7.8747520000000001E-2</v>
      </c>
      <c r="D13690" s="2">
        <v>0</v>
      </c>
      <c r="E13690" s="2">
        <v>0</v>
      </c>
      <c r="F13690" s="2">
        <v>0.28610940000000001</v>
      </c>
      <c r="G13690" s="2">
        <v>0.27966279999999999</v>
      </c>
      <c r="H13690" s="2">
        <v>0</v>
      </c>
      <c r="I13690" s="2">
        <v>0</v>
      </c>
    </row>
    <row r="13691" spans="1:9">
      <c r="A13691" t="s">
        <v>13697</v>
      </c>
      <c r="B13691" s="2">
        <v>3.6071629999999999</v>
      </c>
      <c r="C13691" s="2">
        <v>4.0284599999999999</v>
      </c>
      <c r="D13691" s="2">
        <v>2.0973060000000001</v>
      </c>
      <c r="E13691" s="2">
        <v>1.7322379999999999</v>
      </c>
      <c r="F13691" s="2">
        <v>4.9047520000000002</v>
      </c>
      <c r="G13691" s="2">
        <v>5.1747339999999999</v>
      </c>
      <c r="H13691" s="2">
        <v>3.4433150000000001</v>
      </c>
      <c r="I13691" s="2">
        <v>3.8349060000000001</v>
      </c>
    </row>
    <row r="13692" spans="1:9">
      <c r="A13692" t="s">
        <v>13698</v>
      </c>
      <c r="B13692" s="2">
        <v>3.353818</v>
      </c>
      <c r="C13692" s="2">
        <v>3.783274</v>
      </c>
      <c r="D13692" s="2">
        <v>2.023031</v>
      </c>
      <c r="E13692" s="2">
        <v>1.5797509999999999</v>
      </c>
      <c r="F13692" s="2">
        <v>2.342997</v>
      </c>
      <c r="G13692" s="2">
        <v>2.442885</v>
      </c>
      <c r="H13692" s="2">
        <v>3.3007040000000001</v>
      </c>
      <c r="I13692" s="2">
        <v>2.5390579999999998</v>
      </c>
    </row>
    <row r="13693" spans="1:9">
      <c r="A13693" t="s">
        <v>13699</v>
      </c>
      <c r="B13693" s="2">
        <v>14.136329999999999</v>
      </c>
      <c r="C13693" s="2">
        <v>17.566279999999999</v>
      </c>
      <c r="D13693" s="2">
        <v>14.283709999999999</v>
      </c>
      <c r="E13693" s="2">
        <v>16.266120000000001</v>
      </c>
      <c r="F13693" s="2">
        <v>14.93451</v>
      </c>
      <c r="G13693" s="2">
        <v>14.098929999999999</v>
      </c>
      <c r="H13693" s="2">
        <v>9.0328619999999997</v>
      </c>
      <c r="I13693" s="2">
        <v>8.5511049999999997</v>
      </c>
    </row>
    <row r="13694" spans="1:9">
      <c r="A13694" t="s">
        <v>13700</v>
      </c>
      <c r="B13694" s="2">
        <v>0.57823360000000001</v>
      </c>
      <c r="C13694" s="2">
        <v>0.68404310000000002</v>
      </c>
      <c r="D13694" s="2">
        <v>0.71950780000000003</v>
      </c>
      <c r="E13694" s="2">
        <v>0.85017039999999999</v>
      </c>
      <c r="F13694" s="2">
        <v>1.352295</v>
      </c>
      <c r="G13694" s="2">
        <v>1.303963</v>
      </c>
      <c r="H13694" s="2">
        <v>0.96988750000000001</v>
      </c>
      <c r="I13694" s="2">
        <v>0.97216910000000001</v>
      </c>
    </row>
    <row r="13695" spans="1:9">
      <c r="A13695" t="s">
        <v>13701</v>
      </c>
      <c r="B13695" s="2">
        <v>0.56186259999999999</v>
      </c>
      <c r="C13695" s="2">
        <v>0.95791610000000005</v>
      </c>
      <c r="D13695" s="2">
        <v>0.38636520000000002</v>
      </c>
      <c r="E13695" s="2">
        <v>0.5028437</v>
      </c>
      <c r="F13695" s="2">
        <v>0.74578889999999998</v>
      </c>
      <c r="G13695" s="2">
        <v>0.72898499999999999</v>
      </c>
      <c r="H13695" s="2">
        <v>0.36649979999999999</v>
      </c>
      <c r="I13695" s="2">
        <v>1.22454</v>
      </c>
    </row>
    <row r="13696" spans="1:9">
      <c r="A13696" t="s">
        <v>13702</v>
      </c>
      <c r="B13696" s="2">
        <v>13.78867</v>
      </c>
      <c r="C13696" s="2">
        <v>14.27284</v>
      </c>
      <c r="D13696" s="2">
        <v>13.43253</v>
      </c>
      <c r="E13696" s="2">
        <v>12.615740000000001</v>
      </c>
      <c r="F13696" s="2">
        <v>12.201599999999999</v>
      </c>
      <c r="G13696" s="2">
        <v>12.1929</v>
      </c>
      <c r="H13696" s="2">
        <v>13.491400000000001</v>
      </c>
      <c r="I13696" s="2">
        <v>12.28889</v>
      </c>
    </row>
    <row r="13697" spans="1:9">
      <c r="A13697" t="s">
        <v>13703</v>
      </c>
      <c r="B13697" s="2">
        <v>6.8721990000000002</v>
      </c>
      <c r="C13697" s="2">
        <v>5.8403790000000004</v>
      </c>
      <c r="D13697" s="2">
        <v>3.3515410000000001</v>
      </c>
      <c r="E13697" s="2">
        <v>3.1405949999999998</v>
      </c>
      <c r="F13697" s="2">
        <v>6.8575390000000001</v>
      </c>
      <c r="G13697" s="2">
        <v>5.4383049999999997</v>
      </c>
      <c r="H13697" s="2">
        <v>3.5607229999999999</v>
      </c>
      <c r="I13697" s="2">
        <v>3.3141639999999999</v>
      </c>
    </row>
    <row r="13698" spans="1:9">
      <c r="A13698" t="s">
        <v>13704</v>
      </c>
      <c r="B13698" s="2">
        <v>0.96772460000000005</v>
      </c>
      <c r="C13698" s="2">
        <v>0.78565119999999999</v>
      </c>
      <c r="D13698" s="2">
        <v>0.96121489999999998</v>
      </c>
      <c r="E13698" s="2">
        <v>1.29911</v>
      </c>
      <c r="F13698" s="2">
        <v>1.7840419999999999</v>
      </c>
      <c r="G13698" s="2">
        <v>1.395076</v>
      </c>
      <c r="H13698" s="2">
        <v>0.77151700000000001</v>
      </c>
      <c r="I13698" s="2">
        <v>0.98424069999999997</v>
      </c>
    </row>
    <row r="13699" spans="1:9">
      <c r="A13699" t="s">
        <v>13705</v>
      </c>
      <c r="B13699" s="2">
        <v>67.872910000000005</v>
      </c>
      <c r="C13699" s="2">
        <v>59.253520000000002</v>
      </c>
      <c r="D13699" s="2">
        <v>77.181950000000001</v>
      </c>
      <c r="E13699" s="2">
        <v>85.987459999999999</v>
      </c>
      <c r="F13699" s="2">
        <v>137.67179999999999</v>
      </c>
      <c r="G13699" s="2">
        <v>139.5257</v>
      </c>
      <c r="H13699" s="2">
        <v>230.7568</v>
      </c>
      <c r="I13699" s="2">
        <v>235.52610000000001</v>
      </c>
    </row>
    <row r="13700" spans="1:9">
      <c r="A13700" t="s">
        <v>13706</v>
      </c>
      <c r="B13700" s="2">
        <v>98.182370000000006</v>
      </c>
      <c r="C13700" s="2">
        <v>92.686520000000002</v>
      </c>
      <c r="D13700" s="2">
        <v>162.57650000000001</v>
      </c>
      <c r="E13700" s="2">
        <v>161.0641</v>
      </c>
      <c r="F13700" s="2">
        <v>235.79679999999999</v>
      </c>
      <c r="G13700" s="2">
        <v>236.42859999999999</v>
      </c>
      <c r="H13700" s="2">
        <v>455.47949999999997</v>
      </c>
      <c r="I13700" s="2">
        <v>437.37830000000002</v>
      </c>
    </row>
    <row r="13701" spans="1:9">
      <c r="A13701" t="s">
        <v>13707</v>
      </c>
      <c r="B13701" s="2">
        <v>0.81724220000000003</v>
      </c>
      <c r="C13701" s="2">
        <v>0.61924939999999995</v>
      </c>
      <c r="D13701" s="2">
        <v>0.74930289999999999</v>
      </c>
      <c r="E13701" s="2">
        <v>0.69076459999999995</v>
      </c>
      <c r="F13701" s="2">
        <v>1.4865330000000001</v>
      </c>
      <c r="G13701" s="2">
        <v>2.042109</v>
      </c>
      <c r="H13701" s="2">
        <v>0.90821450000000004</v>
      </c>
      <c r="I13701" s="2">
        <v>0.67286820000000003</v>
      </c>
    </row>
    <row r="13702" spans="1:9">
      <c r="A13702" t="s">
        <v>13708</v>
      </c>
      <c r="B13702" s="2">
        <v>8.7717170000000007</v>
      </c>
      <c r="C13702" s="2">
        <v>10.31925</v>
      </c>
      <c r="D13702" s="2">
        <v>15.022790000000001</v>
      </c>
      <c r="E13702" s="2">
        <v>10.96083</v>
      </c>
      <c r="F13702" s="2">
        <v>18.453289999999999</v>
      </c>
      <c r="G13702" s="2">
        <v>17.894349999999999</v>
      </c>
      <c r="H13702" s="2">
        <v>20.583870000000001</v>
      </c>
      <c r="I13702" s="2">
        <v>22.796520000000001</v>
      </c>
    </row>
    <row r="13703" spans="1:9">
      <c r="A13703" t="s">
        <v>13709</v>
      </c>
      <c r="B13703" s="2">
        <v>112.53149999999999</v>
      </c>
      <c r="C13703" s="2">
        <v>128.0838</v>
      </c>
      <c r="D13703" s="2">
        <v>295.2278</v>
      </c>
      <c r="E13703" s="2">
        <v>296.15030000000002</v>
      </c>
      <c r="F13703" s="2">
        <v>69.508269999999996</v>
      </c>
      <c r="G13703" s="2">
        <v>72.278859999999995</v>
      </c>
      <c r="H13703" s="2">
        <v>56.203470000000003</v>
      </c>
      <c r="I13703" s="2">
        <v>52.936120000000003</v>
      </c>
    </row>
    <row r="13704" spans="1:9">
      <c r="A13704" t="s">
        <v>13710</v>
      </c>
      <c r="B13704" s="2">
        <v>12.804180000000001</v>
      </c>
      <c r="C13704" s="2">
        <v>11.860670000000001</v>
      </c>
      <c r="D13704" s="2">
        <v>17.513380000000002</v>
      </c>
      <c r="E13704" s="2">
        <v>22.5427</v>
      </c>
      <c r="F13704" s="2">
        <v>9.8444699999999994</v>
      </c>
      <c r="G13704" s="2">
        <v>9.2595379999999992</v>
      </c>
      <c r="H13704" s="2">
        <v>9.6756489999999999</v>
      </c>
      <c r="I13704" s="2">
        <v>7.8685219999999996</v>
      </c>
    </row>
    <row r="13705" spans="1:9">
      <c r="A13705" t="s">
        <v>13711</v>
      </c>
      <c r="B13705" s="2">
        <v>104.71559999999999</v>
      </c>
      <c r="C13705" s="2">
        <v>110.4693</v>
      </c>
      <c r="D13705" s="2">
        <v>322.32029999999997</v>
      </c>
      <c r="E13705" s="2">
        <v>326.3997</v>
      </c>
      <c r="F13705" s="2">
        <v>88.162099999999995</v>
      </c>
      <c r="G13705" s="2">
        <v>86.434439999999995</v>
      </c>
      <c r="H13705" s="2">
        <v>80.665379999999999</v>
      </c>
      <c r="I13705" s="2">
        <v>69.900570000000002</v>
      </c>
    </row>
    <row r="13706" spans="1:9">
      <c r="A13706" t="s">
        <v>13712</v>
      </c>
      <c r="B13706" s="2">
        <v>15.161060000000001</v>
      </c>
      <c r="C13706" s="2">
        <v>15.985150000000001</v>
      </c>
      <c r="D13706" s="2">
        <v>9.6281770000000009</v>
      </c>
      <c r="E13706" s="2">
        <v>10.102959999999999</v>
      </c>
      <c r="F13706" s="2">
        <v>13.53219</v>
      </c>
      <c r="G13706" s="2">
        <v>13.96528</v>
      </c>
      <c r="H13706" s="2">
        <v>9.7610349999999997</v>
      </c>
      <c r="I13706" s="2">
        <v>7.7814249999999996</v>
      </c>
    </row>
    <row r="13707" spans="1:9">
      <c r="A13707" t="s">
        <v>13713</v>
      </c>
      <c r="B13707" s="2">
        <v>0.24494299999999999</v>
      </c>
      <c r="C13707" s="2">
        <v>0.19651850000000001</v>
      </c>
      <c r="D13707" s="2">
        <v>9.2474230000000004E-2</v>
      </c>
      <c r="E13707" s="2">
        <v>0.1160543</v>
      </c>
      <c r="F13707" s="2">
        <v>0.45900039999999998</v>
      </c>
      <c r="G13707" s="2">
        <v>0.67298760000000002</v>
      </c>
      <c r="H13707" s="2">
        <v>0.38847229999999999</v>
      </c>
      <c r="I13707" s="2">
        <v>0.43962960000000001</v>
      </c>
    </row>
    <row r="13708" spans="1:9">
      <c r="A13708" t="s">
        <v>13714</v>
      </c>
      <c r="B13708" s="2">
        <v>0.15781490000000001</v>
      </c>
      <c r="C13708" s="2">
        <v>0.61498909999999996</v>
      </c>
      <c r="D13708" s="2">
        <v>2.7492130000000001</v>
      </c>
      <c r="E13708" s="2">
        <v>2.6835179999999998</v>
      </c>
      <c r="F13708" s="2">
        <v>1.5361560000000001</v>
      </c>
      <c r="G13708" s="2">
        <v>1.36504</v>
      </c>
      <c r="H13708" s="2">
        <v>1.784324</v>
      </c>
      <c r="I13708" s="2">
        <v>1.7885219999999999</v>
      </c>
    </row>
    <row r="13709" spans="1:9">
      <c r="A13709" t="s">
        <v>13715</v>
      </c>
      <c r="B13709" s="2">
        <v>0.16736029999999999</v>
      </c>
      <c r="C13709" s="2">
        <v>0.48913990000000002</v>
      </c>
      <c r="D13709" s="2">
        <v>0.25574540000000001</v>
      </c>
      <c r="E13709" s="2">
        <v>0.34948790000000002</v>
      </c>
      <c r="F13709" s="2">
        <v>0.49365759999999997</v>
      </c>
      <c r="G13709" s="2">
        <v>0.33777420000000002</v>
      </c>
      <c r="H13709" s="2">
        <v>0.29111520000000002</v>
      </c>
      <c r="I13709" s="2">
        <v>0.48633340000000003</v>
      </c>
    </row>
    <row r="13710" spans="1:9">
      <c r="A13710" t="s">
        <v>13716</v>
      </c>
      <c r="B13710" s="2">
        <v>14.748889999999999</v>
      </c>
      <c r="C13710" s="2">
        <v>14.77928</v>
      </c>
      <c r="D13710" s="2">
        <v>8.8864000000000001</v>
      </c>
      <c r="E13710" s="2">
        <v>7.1655220000000002</v>
      </c>
      <c r="F13710" s="2">
        <v>13.7971</v>
      </c>
      <c r="G13710" s="2">
        <v>11.29927</v>
      </c>
      <c r="H13710" s="2">
        <v>5.8639960000000002</v>
      </c>
      <c r="I13710" s="2">
        <v>6.2451530000000002</v>
      </c>
    </row>
    <row r="13711" spans="1:9">
      <c r="A13711" t="s">
        <v>13717</v>
      </c>
      <c r="B13711" s="2">
        <v>8.3285400000000003</v>
      </c>
      <c r="C13711" s="2">
        <v>7.9335639999999996</v>
      </c>
      <c r="D13711" s="2">
        <v>10.181559999999999</v>
      </c>
      <c r="E13711" s="2">
        <v>9.1100739999999991</v>
      </c>
      <c r="F13711" s="2">
        <v>22.92867</v>
      </c>
      <c r="G13711" s="2">
        <v>18.24981</v>
      </c>
      <c r="H13711" s="2">
        <v>22.857410000000002</v>
      </c>
      <c r="I13711" s="2">
        <v>21.781759999999998</v>
      </c>
    </row>
    <row r="13712" spans="1:9">
      <c r="A13712" t="s">
        <v>13718</v>
      </c>
      <c r="B13712" s="2">
        <v>58.931489999999997</v>
      </c>
      <c r="C13712" s="2">
        <v>55.618389999999998</v>
      </c>
      <c r="D13712" s="2">
        <v>89.280060000000006</v>
      </c>
      <c r="E13712" s="2">
        <v>88.657470000000004</v>
      </c>
      <c r="F13712" s="2">
        <v>35.784210000000002</v>
      </c>
      <c r="G13712" s="2">
        <v>37.367310000000003</v>
      </c>
      <c r="H13712" s="2">
        <v>65.669489999999996</v>
      </c>
      <c r="I13712" s="2">
        <v>67.295649999999995</v>
      </c>
    </row>
    <row r="13713" spans="1:9">
      <c r="A13713" t="s">
        <v>13719</v>
      </c>
      <c r="B13713" s="2">
        <v>55.809690000000003</v>
      </c>
      <c r="C13713" s="2">
        <v>50.680840000000003</v>
      </c>
      <c r="D13713" s="2">
        <v>46.539319999999996</v>
      </c>
      <c r="E13713" s="2">
        <v>47.235280000000003</v>
      </c>
      <c r="F13713" s="2">
        <v>56.090020000000003</v>
      </c>
      <c r="G13713" s="2">
        <v>60.723860000000002</v>
      </c>
      <c r="H13713" s="2">
        <v>54.90851</v>
      </c>
      <c r="I13713" s="2">
        <v>51.515270000000001</v>
      </c>
    </row>
    <row r="13714" spans="1:9">
      <c r="A13714" t="s">
        <v>13720</v>
      </c>
      <c r="B13714" s="2">
        <v>0.59626109999999999</v>
      </c>
      <c r="C13714" s="2">
        <v>0.72611559999999997</v>
      </c>
      <c r="D13714" s="2">
        <v>1.3667309999999999</v>
      </c>
      <c r="E13714" s="2">
        <v>1.360754</v>
      </c>
      <c r="F13714" s="2">
        <v>0.65953989999999996</v>
      </c>
      <c r="G13714" s="2">
        <v>1.0830610000000001</v>
      </c>
      <c r="H13714" s="2">
        <v>0.85566299999999995</v>
      </c>
      <c r="I13714" s="2">
        <v>0.85767590000000005</v>
      </c>
    </row>
    <row r="13715" spans="1:9">
      <c r="A13715" t="s">
        <v>13721</v>
      </c>
      <c r="B13715" s="2">
        <v>1.15652</v>
      </c>
      <c r="C13715" s="2">
        <v>1.040041</v>
      </c>
      <c r="D13715" s="2">
        <v>2.2838859999999999</v>
      </c>
      <c r="E13715" s="2">
        <v>2.547784</v>
      </c>
      <c r="F13715" s="2">
        <v>4.8021330000000004</v>
      </c>
      <c r="G13715" s="2">
        <v>5.0786809999999996</v>
      </c>
      <c r="H13715" s="2">
        <v>20.426600000000001</v>
      </c>
      <c r="I13715" s="2">
        <v>20.009319999999999</v>
      </c>
    </row>
    <row r="13716" spans="1:9">
      <c r="A13716" t="s">
        <v>13722</v>
      </c>
      <c r="B13716" s="2">
        <v>11.077209999999999</v>
      </c>
      <c r="C13716" s="2">
        <v>10.16305</v>
      </c>
      <c r="D13716" s="2">
        <v>14.692170000000001</v>
      </c>
      <c r="E13716" s="2">
        <v>14.437340000000001</v>
      </c>
      <c r="F13716" s="2">
        <v>10.468400000000001</v>
      </c>
      <c r="G13716" s="2">
        <v>11.44183</v>
      </c>
      <c r="H13716" s="2">
        <v>10.475949999999999</v>
      </c>
      <c r="I13716" s="2">
        <v>11.250640000000001</v>
      </c>
    </row>
    <row r="13717" spans="1:9">
      <c r="A13717" t="s">
        <v>13723</v>
      </c>
      <c r="B13717" s="2">
        <v>42.355820000000001</v>
      </c>
      <c r="C13717" s="2">
        <v>40.797840000000001</v>
      </c>
      <c r="D13717" s="2">
        <v>33.13015</v>
      </c>
      <c r="E13717" s="2">
        <v>36.40757</v>
      </c>
      <c r="F13717" s="2">
        <v>40.868780000000001</v>
      </c>
      <c r="G13717" s="2">
        <v>43.052700000000002</v>
      </c>
      <c r="H13717" s="2">
        <v>39.959809999999997</v>
      </c>
      <c r="I13717" s="2">
        <v>47.146680000000003</v>
      </c>
    </row>
    <row r="13718" spans="1:9">
      <c r="A13718" t="s">
        <v>13724</v>
      </c>
      <c r="B13718" s="2">
        <v>11.69882</v>
      </c>
      <c r="C13718" s="2">
        <v>14.83456</v>
      </c>
      <c r="D13718" s="2">
        <v>21.622800000000002</v>
      </c>
      <c r="E13718" s="2">
        <v>19.776589999999999</v>
      </c>
      <c r="F13718" s="2">
        <v>22.019169999999999</v>
      </c>
      <c r="G13718" s="2">
        <v>23.129239999999999</v>
      </c>
      <c r="H13718" s="2">
        <v>19.865020000000001</v>
      </c>
      <c r="I13718" s="2">
        <v>17.969139999999999</v>
      </c>
    </row>
    <row r="13719" spans="1:9">
      <c r="A13719" t="s">
        <v>13725</v>
      </c>
      <c r="B13719" s="2">
        <v>2.16459</v>
      </c>
      <c r="C13719" s="2">
        <v>1.629526</v>
      </c>
      <c r="D13719" s="2">
        <v>2.0748530000000001</v>
      </c>
      <c r="E13719" s="2">
        <v>2.0252729999999999</v>
      </c>
      <c r="F13719" s="2">
        <v>2.7861050000000001</v>
      </c>
      <c r="G13719" s="2">
        <v>2.297809</v>
      </c>
      <c r="H13719" s="2">
        <v>1.026872</v>
      </c>
      <c r="I13719" s="2">
        <v>1.7154799999999999</v>
      </c>
    </row>
    <row r="13720" spans="1:9">
      <c r="A13720" t="s">
        <v>13726</v>
      </c>
      <c r="B13720" s="2">
        <v>278.54340000000002</v>
      </c>
      <c r="C13720" s="2">
        <v>271.3639</v>
      </c>
      <c r="D13720" s="2">
        <v>0</v>
      </c>
      <c r="E13720" s="2">
        <v>0</v>
      </c>
      <c r="F13720" s="2">
        <v>0</v>
      </c>
      <c r="G13720" s="2">
        <v>0</v>
      </c>
      <c r="H13720" s="2">
        <v>0</v>
      </c>
      <c r="I13720" s="2">
        <v>0</v>
      </c>
    </row>
    <row r="13721" spans="1:9">
      <c r="A13721" t="s">
        <v>13727</v>
      </c>
      <c r="B13721" s="2">
        <v>12.518800000000001</v>
      </c>
      <c r="C13721" s="2">
        <v>12.19613</v>
      </c>
      <c r="D13721" s="2">
        <v>5.7390429999999997</v>
      </c>
      <c r="E13721" s="2">
        <v>2.8009520000000001</v>
      </c>
      <c r="F13721" s="2">
        <v>102.4706</v>
      </c>
      <c r="G13721" s="2">
        <v>105.5759</v>
      </c>
      <c r="H13721" s="2">
        <v>29.941790000000001</v>
      </c>
      <c r="I13721" s="2">
        <v>32.74062</v>
      </c>
    </row>
    <row r="13722" spans="1:9">
      <c r="A13722" t="s">
        <v>13728</v>
      </c>
      <c r="B13722" s="2">
        <v>2.2638720000000001</v>
      </c>
      <c r="C13722" s="2">
        <v>2.1206939999999999</v>
      </c>
      <c r="D13722" s="2">
        <v>4.3110099999999996</v>
      </c>
      <c r="E13722" s="2">
        <v>2.5715520000000001</v>
      </c>
      <c r="F13722" s="2">
        <v>17.875620000000001</v>
      </c>
      <c r="G13722" s="2">
        <v>19.882899999999999</v>
      </c>
      <c r="H13722" s="2">
        <v>10.602029999999999</v>
      </c>
      <c r="I13722" s="2">
        <v>11.613759999999999</v>
      </c>
    </row>
    <row r="13723" spans="1:9">
      <c r="A13723" t="s">
        <v>13729</v>
      </c>
      <c r="B13723" s="2">
        <v>8.8173539999999999</v>
      </c>
      <c r="C13723" s="2">
        <v>10.55649</v>
      </c>
      <c r="D13723" s="2">
        <v>8.9609609999999993</v>
      </c>
      <c r="E13723" s="2">
        <v>7.0354960000000002</v>
      </c>
      <c r="F13723" s="2">
        <v>10.716659999999999</v>
      </c>
      <c r="G13723" s="2">
        <v>11.118410000000001</v>
      </c>
      <c r="H13723" s="2">
        <v>9.1469780000000007</v>
      </c>
      <c r="I13723" s="2">
        <v>8.9832750000000008</v>
      </c>
    </row>
    <row r="13724" spans="1:9">
      <c r="A13724" t="s">
        <v>13730</v>
      </c>
      <c r="B13724" s="2">
        <v>21.732900000000001</v>
      </c>
      <c r="C13724" s="2">
        <v>16.40887</v>
      </c>
      <c r="D13724" s="2">
        <v>12.952030000000001</v>
      </c>
      <c r="E13724" s="2">
        <v>16.370450000000002</v>
      </c>
      <c r="F13724" s="2">
        <v>15.705690000000001</v>
      </c>
      <c r="G13724" s="2">
        <v>14.725210000000001</v>
      </c>
      <c r="H13724" s="2">
        <v>16.696470000000001</v>
      </c>
      <c r="I13724" s="2">
        <v>17.998819999999998</v>
      </c>
    </row>
    <row r="13725" spans="1:9">
      <c r="A13725" t="s">
        <v>13731</v>
      </c>
      <c r="B13725" s="2">
        <v>12.881489999999999</v>
      </c>
      <c r="C13725" s="2">
        <v>12.40183</v>
      </c>
      <c r="D13725" s="2">
        <v>10.421139999999999</v>
      </c>
      <c r="E13725" s="2">
        <v>9.2227219999999992</v>
      </c>
      <c r="F13725" s="2">
        <v>11.66705</v>
      </c>
      <c r="G13725" s="2">
        <v>9.1757720000000003</v>
      </c>
      <c r="H13725" s="2">
        <v>6.9856290000000003</v>
      </c>
      <c r="I13725" s="2">
        <v>8.4553209999999996</v>
      </c>
    </row>
    <row r="13726" spans="1:9">
      <c r="A13726" t="s">
        <v>13732</v>
      </c>
      <c r="B13726" s="2">
        <v>14.426550000000001</v>
      </c>
      <c r="C13726" s="2">
        <v>14.595269999999999</v>
      </c>
      <c r="D13726" s="2">
        <v>15.51656</v>
      </c>
      <c r="E13726" s="2">
        <v>16.138950000000001</v>
      </c>
      <c r="F13726" s="2">
        <v>8.3470420000000001</v>
      </c>
      <c r="G13726" s="2">
        <v>8.8788780000000003</v>
      </c>
      <c r="H13726" s="2">
        <v>11.58198</v>
      </c>
      <c r="I13726" s="2">
        <v>9.6743520000000007</v>
      </c>
    </row>
    <row r="13727" spans="1:9">
      <c r="A13727" t="s">
        <v>13733</v>
      </c>
      <c r="B13727" s="2">
        <v>1.339151</v>
      </c>
      <c r="C13727" s="2">
        <v>1.435098</v>
      </c>
      <c r="D13727" s="2">
        <v>0.4911296</v>
      </c>
      <c r="E13727" s="2">
        <v>0.59924219999999995</v>
      </c>
      <c r="F13727" s="2">
        <v>1.659022</v>
      </c>
      <c r="G13727" s="2">
        <v>1.3899779999999999</v>
      </c>
      <c r="H13727" s="2">
        <v>0.1164694</v>
      </c>
      <c r="I13727" s="2">
        <v>0.46697349999999999</v>
      </c>
    </row>
    <row r="13728" spans="1:9">
      <c r="A13728" t="s">
        <v>13734</v>
      </c>
      <c r="B13728" s="2">
        <v>0</v>
      </c>
      <c r="C13728" s="2">
        <v>0.20460990000000001</v>
      </c>
      <c r="D13728" s="2">
        <v>0.14442269999999999</v>
      </c>
      <c r="E13728" s="2">
        <v>0.1409716</v>
      </c>
      <c r="F13728" s="2">
        <v>0.3252371</v>
      </c>
      <c r="G13728" s="2">
        <v>0.40873999999999999</v>
      </c>
      <c r="H13728" s="2">
        <v>9.1331319999999994E-2</v>
      </c>
      <c r="I13728" s="2">
        <v>4.5773090000000002E-2</v>
      </c>
    </row>
    <row r="13729" spans="1:9">
      <c r="A13729" t="s">
        <v>13735</v>
      </c>
      <c r="B13729" s="2">
        <v>0.39528390000000002</v>
      </c>
      <c r="C13729" s="2">
        <v>0.89855609999999997</v>
      </c>
      <c r="D13729" s="2">
        <v>0.24161530000000001</v>
      </c>
      <c r="E13729" s="2">
        <v>0.58960440000000003</v>
      </c>
      <c r="F13729" s="2">
        <v>1.9821260000000001</v>
      </c>
      <c r="G13729" s="2">
        <v>2.051434</v>
      </c>
      <c r="H13729" s="2">
        <v>0.57298090000000002</v>
      </c>
      <c r="I13729" s="2">
        <v>1.148658</v>
      </c>
    </row>
    <row r="13730" spans="1:9">
      <c r="A13730" t="s">
        <v>13736</v>
      </c>
      <c r="B13730" s="2">
        <v>6.2788639999999996</v>
      </c>
      <c r="C13730" s="2">
        <v>5.3787640000000003</v>
      </c>
      <c r="D13730" s="2">
        <v>7.245736</v>
      </c>
      <c r="E13730" s="2">
        <v>6.2975159999999999</v>
      </c>
      <c r="F13730" s="2">
        <v>4.1192299999999999</v>
      </c>
      <c r="G13730" s="2">
        <v>4.3073300000000003</v>
      </c>
      <c r="H13730" s="2">
        <v>9.5094790000000007</v>
      </c>
      <c r="I13730" s="2">
        <v>8.9656020000000005</v>
      </c>
    </row>
    <row r="13731" spans="1:9">
      <c r="A13731" t="s">
        <v>13737</v>
      </c>
      <c r="B13731" s="2">
        <v>37.745840000000001</v>
      </c>
      <c r="C13731" s="2">
        <v>37.935720000000003</v>
      </c>
      <c r="D13731" s="2">
        <v>45.003990000000002</v>
      </c>
      <c r="E13731" s="2">
        <v>41.124639999999999</v>
      </c>
      <c r="F13731" s="2">
        <v>19.539110000000001</v>
      </c>
      <c r="G13731" s="2">
        <v>18.066490000000002</v>
      </c>
      <c r="H13731" s="2">
        <v>29.32508</v>
      </c>
      <c r="I13731" s="2">
        <v>27.183009999999999</v>
      </c>
    </row>
    <row r="13732" spans="1:9">
      <c r="A13732" t="s">
        <v>13738</v>
      </c>
      <c r="B13732" s="2">
        <v>2.7676419999999999</v>
      </c>
      <c r="C13732" s="2">
        <v>2.8888989999999999</v>
      </c>
      <c r="D13732" s="2">
        <v>3.9875959999999999</v>
      </c>
      <c r="E13732" s="2">
        <v>2.4769239999999999</v>
      </c>
      <c r="F13732" s="2">
        <v>5.7728510000000002</v>
      </c>
      <c r="G13732" s="2">
        <v>6.3267519999999999</v>
      </c>
      <c r="H13732" s="2">
        <v>3.954504</v>
      </c>
      <c r="I13732" s="2">
        <v>3.9638070000000001</v>
      </c>
    </row>
    <row r="13733" spans="1:9">
      <c r="A13733" t="s">
        <v>13739</v>
      </c>
      <c r="B13733" s="2">
        <v>25.80491</v>
      </c>
      <c r="C13733" s="2">
        <v>25.35839</v>
      </c>
      <c r="D13733" s="2">
        <v>19.064900000000002</v>
      </c>
      <c r="E13733" s="2">
        <v>16.86889</v>
      </c>
      <c r="F13733" s="2">
        <v>18.400200000000002</v>
      </c>
      <c r="G13733" s="2">
        <v>14.815480000000001</v>
      </c>
      <c r="H13733" s="2">
        <v>15.35244</v>
      </c>
      <c r="I13733" s="2">
        <v>14.149649999999999</v>
      </c>
    </row>
    <row r="13734" spans="1:9">
      <c r="A13734" t="s">
        <v>13740</v>
      </c>
      <c r="B13734" s="2">
        <v>0.20864669999999999</v>
      </c>
      <c r="C13734" s="2">
        <v>0.47429399999999999</v>
      </c>
      <c r="D13734" s="2">
        <v>0.25506859999999998</v>
      </c>
      <c r="E13734" s="2">
        <v>0.49794699999999997</v>
      </c>
      <c r="F13734" s="2">
        <v>0.61543879999999995</v>
      </c>
      <c r="G13734" s="2">
        <v>0.90235779999999999</v>
      </c>
      <c r="H13734" s="2">
        <v>0.1209769</v>
      </c>
      <c r="I13734" s="2">
        <v>0.12126149999999999</v>
      </c>
    </row>
    <row r="13735" spans="1:9">
      <c r="A13735" t="s">
        <v>13741</v>
      </c>
      <c r="B13735" s="2">
        <v>0.3014539</v>
      </c>
      <c r="C13735" s="2">
        <v>0.5873678</v>
      </c>
      <c r="D13735" s="2">
        <v>0</v>
      </c>
      <c r="E13735" s="2">
        <v>0</v>
      </c>
      <c r="F13735" s="2">
        <v>0.26675680000000002</v>
      </c>
      <c r="G13735" s="2">
        <v>0.26074629999999999</v>
      </c>
      <c r="H13735" s="2">
        <v>0.52436439999999995</v>
      </c>
      <c r="I13735" s="2">
        <v>0</v>
      </c>
    </row>
    <row r="13736" spans="1:9">
      <c r="A13736" t="s">
        <v>13742</v>
      </c>
      <c r="B13736" s="2">
        <v>7.1506660000000002</v>
      </c>
      <c r="C13736" s="2">
        <v>6.3183249999999997</v>
      </c>
      <c r="D13736" s="2">
        <v>3.8117519999999998</v>
      </c>
      <c r="E13736" s="2">
        <v>4.4648009999999996</v>
      </c>
      <c r="F13736" s="2">
        <v>13.096719999999999</v>
      </c>
      <c r="G13736" s="2">
        <v>8.1987959999999998</v>
      </c>
      <c r="H13736" s="2">
        <v>5.2067030000000001</v>
      </c>
      <c r="I13736" s="2">
        <v>4.6390690000000001</v>
      </c>
    </row>
    <row r="13737" spans="1:9">
      <c r="A13737" t="s">
        <v>13743</v>
      </c>
      <c r="B13737" s="2">
        <v>14.61341</v>
      </c>
      <c r="C13737" s="2">
        <v>15.198689999999999</v>
      </c>
      <c r="D13737" s="2">
        <v>7.6045879999999997</v>
      </c>
      <c r="E13737" s="2">
        <v>6.8042980000000002</v>
      </c>
      <c r="F13737" s="2">
        <v>10.65968</v>
      </c>
      <c r="G13737" s="2">
        <v>9.4800350000000009</v>
      </c>
      <c r="H13737" s="2">
        <v>6.3548280000000004</v>
      </c>
      <c r="I13737" s="2">
        <v>5.3368409999999997</v>
      </c>
    </row>
    <row r="13738" spans="1:9">
      <c r="A13738" t="s">
        <v>13744</v>
      </c>
      <c r="B13738" s="2">
        <v>23.256499999999999</v>
      </c>
      <c r="C13738" s="2">
        <v>29.428139999999999</v>
      </c>
      <c r="D13738" s="2">
        <v>39.337499999999999</v>
      </c>
      <c r="E13738" s="2">
        <v>38.277889999999999</v>
      </c>
      <c r="F13738" s="2">
        <v>37.492890000000003</v>
      </c>
      <c r="G13738" s="2">
        <v>36.070070000000001</v>
      </c>
      <c r="H13738" s="2">
        <v>25.34159</v>
      </c>
      <c r="I13738" s="2">
        <v>24.352540000000001</v>
      </c>
    </row>
    <row r="13739" spans="1:9">
      <c r="A13739" t="s">
        <v>13745</v>
      </c>
      <c r="B13739" s="2">
        <v>259.31560000000002</v>
      </c>
      <c r="C13739" s="2">
        <v>245.6704</v>
      </c>
      <c r="D13739" s="2">
        <v>243.7139</v>
      </c>
      <c r="E13739" s="2">
        <v>250.3312</v>
      </c>
      <c r="F13739" s="2">
        <v>144.625</v>
      </c>
      <c r="G13739" s="2">
        <v>143.72620000000001</v>
      </c>
      <c r="H13739" s="2">
        <v>86.891379999999998</v>
      </c>
      <c r="I13739" s="2">
        <v>85.510170000000002</v>
      </c>
    </row>
    <row r="13740" spans="1:9">
      <c r="A13740" t="s">
        <v>13746</v>
      </c>
      <c r="B13740" s="2">
        <v>112.4122</v>
      </c>
      <c r="C13740" s="2">
        <v>117.6314</v>
      </c>
      <c r="D13740" s="2">
        <v>181.0514</v>
      </c>
      <c r="E13740" s="2">
        <v>173.83160000000001</v>
      </c>
      <c r="F13740" s="2">
        <v>58.429729999999999</v>
      </c>
      <c r="G13740" s="2">
        <v>56.360300000000002</v>
      </c>
      <c r="H13740" s="2">
        <v>85.546769999999995</v>
      </c>
      <c r="I13740" s="2">
        <v>91.493459999999999</v>
      </c>
    </row>
    <row r="13741" spans="1:9">
      <c r="A13741" t="s">
        <v>13747</v>
      </c>
      <c r="B13741" s="2">
        <v>0</v>
      </c>
      <c r="C13741" s="2">
        <v>0</v>
      </c>
      <c r="D13741" s="2">
        <v>0</v>
      </c>
      <c r="E13741" s="2">
        <v>8.0414429999999992</v>
      </c>
      <c r="F13741" s="2">
        <v>15.902139999999999</v>
      </c>
      <c r="G13741" s="2">
        <v>7.7719209999999999</v>
      </c>
      <c r="H13741" s="2">
        <v>7.8147209999999996</v>
      </c>
      <c r="I13741" s="2">
        <v>0</v>
      </c>
    </row>
    <row r="13742" spans="1:9">
      <c r="A13742" t="s">
        <v>13748</v>
      </c>
      <c r="B13742" s="2">
        <v>44.621420000000001</v>
      </c>
      <c r="C13742" s="2">
        <v>45.656570000000002</v>
      </c>
      <c r="D13742" s="2">
        <v>37.75356</v>
      </c>
      <c r="E13742" s="2">
        <v>38.500399999999999</v>
      </c>
      <c r="F13742" s="2">
        <v>55.50658</v>
      </c>
      <c r="G13742" s="2">
        <v>53.909460000000003</v>
      </c>
      <c r="H13742" s="2">
        <v>43.337200000000003</v>
      </c>
      <c r="I13742" s="2">
        <v>43.858179999999997</v>
      </c>
    </row>
    <row r="13743" spans="1:9">
      <c r="A13743" t="s">
        <v>13749</v>
      </c>
      <c r="B13743" s="2">
        <v>7.273377</v>
      </c>
      <c r="C13743" s="2">
        <v>6.2985829999999998</v>
      </c>
      <c r="D13743" s="2">
        <v>8.8916310000000003</v>
      </c>
      <c r="E13743" s="2">
        <v>7.9558960000000001</v>
      </c>
      <c r="F13743" s="2">
        <v>12.157299999999999</v>
      </c>
      <c r="G13743" s="2">
        <v>14.21345</v>
      </c>
      <c r="H13743" s="2">
        <v>13.82314</v>
      </c>
      <c r="I13743" s="2">
        <v>12.21176</v>
      </c>
    </row>
    <row r="13744" spans="1:9">
      <c r="A13744" t="s">
        <v>13750</v>
      </c>
      <c r="B13744" s="2">
        <v>1.604117</v>
      </c>
      <c r="C13744" s="2">
        <v>3.1255410000000001</v>
      </c>
      <c r="D13744" s="2">
        <v>2.5213070000000002</v>
      </c>
      <c r="E13744" s="2">
        <v>2.973779</v>
      </c>
      <c r="F13744" s="2">
        <v>2.5347930000000001</v>
      </c>
      <c r="G13744" s="2">
        <v>3.17143</v>
      </c>
      <c r="H13744" s="2">
        <v>2.8899360000000001</v>
      </c>
      <c r="I13744" s="2">
        <v>2.8967339999999999</v>
      </c>
    </row>
    <row r="13745" spans="1:9">
      <c r="A13745" t="s">
        <v>13751</v>
      </c>
      <c r="B13745" s="2">
        <v>0</v>
      </c>
      <c r="C13745" s="2">
        <v>0</v>
      </c>
      <c r="D13745" s="2">
        <v>0</v>
      </c>
      <c r="E13745" s="2">
        <v>0</v>
      </c>
      <c r="F13745" s="2">
        <v>6.3559370000000004E-2</v>
      </c>
      <c r="G13745" s="2">
        <v>0.1242545</v>
      </c>
      <c r="H13745" s="2">
        <v>6.2469400000000001E-2</v>
      </c>
      <c r="I13745" s="2">
        <v>0.4383145</v>
      </c>
    </row>
    <row r="13746" spans="1:9">
      <c r="A13746" t="s">
        <v>13752</v>
      </c>
      <c r="B13746" s="2">
        <v>52.818129999999996</v>
      </c>
      <c r="C13746" s="2">
        <v>58.880850000000002</v>
      </c>
      <c r="D13746" s="2">
        <v>49.270490000000002</v>
      </c>
      <c r="E13746" s="2">
        <v>46.799680000000002</v>
      </c>
      <c r="F13746" s="2">
        <v>46.273739999999997</v>
      </c>
      <c r="G13746" s="2">
        <v>45.685699999999997</v>
      </c>
      <c r="H13746" s="2">
        <v>48.108449999999998</v>
      </c>
      <c r="I13746" s="2">
        <v>46.61806</v>
      </c>
    </row>
    <row r="13747" spans="1:9">
      <c r="A13747" t="s">
        <v>13753</v>
      </c>
      <c r="B13747" s="2">
        <v>1.7583800000000001</v>
      </c>
      <c r="C13747" s="2">
        <v>1.4015930000000001</v>
      </c>
      <c r="D13747" s="2">
        <v>0.73281890000000005</v>
      </c>
      <c r="E13747" s="2">
        <v>1.502146</v>
      </c>
      <c r="F13747" s="2">
        <v>0.91944970000000004</v>
      </c>
      <c r="G13747" s="2">
        <v>1.036999</v>
      </c>
      <c r="H13747" s="2">
        <v>1.04271</v>
      </c>
      <c r="I13747" s="2">
        <v>0.76645300000000005</v>
      </c>
    </row>
    <row r="13748" spans="1:9">
      <c r="A13748" t="s">
        <v>13754</v>
      </c>
      <c r="B13748" s="2">
        <v>0.30846440000000003</v>
      </c>
      <c r="C13748" s="2">
        <v>0.3005138</v>
      </c>
      <c r="D13748" s="2">
        <v>0.28282099999999999</v>
      </c>
      <c r="E13748" s="2">
        <v>0</v>
      </c>
      <c r="F13748" s="2">
        <v>1.091842</v>
      </c>
      <c r="G13748" s="2">
        <v>1.3340510000000001</v>
      </c>
      <c r="H13748" s="2">
        <v>0.53655889999999995</v>
      </c>
      <c r="I13748" s="2">
        <v>0</v>
      </c>
    </row>
    <row r="13749" spans="1:9">
      <c r="A13749" t="s">
        <v>13755</v>
      </c>
      <c r="B13749" s="2">
        <v>0</v>
      </c>
      <c r="C13749" s="2">
        <v>0</v>
      </c>
      <c r="D13749" s="2">
        <v>0</v>
      </c>
      <c r="E13749" s="2">
        <v>0</v>
      </c>
      <c r="F13749" s="2">
        <v>0.90369659999999996</v>
      </c>
      <c r="G13749" s="2">
        <v>0.44166739999999999</v>
      </c>
      <c r="H13749" s="2">
        <v>0.22204979999999999</v>
      </c>
      <c r="I13749" s="2">
        <v>0</v>
      </c>
    </row>
    <row r="13750" spans="1:9">
      <c r="A13750" t="s">
        <v>13756</v>
      </c>
      <c r="B13750" s="2">
        <v>93.411559999999994</v>
      </c>
      <c r="C13750" s="2">
        <v>95.94699</v>
      </c>
      <c r="D13750" s="2">
        <v>85.884600000000006</v>
      </c>
      <c r="E13750" s="2">
        <v>87.791079999999994</v>
      </c>
      <c r="F13750" s="2">
        <v>118.57899999999999</v>
      </c>
      <c r="G13750" s="2">
        <v>113.319</v>
      </c>
      <c r="H13750" s="2">
        <v>38.923949999999998</v>
      </c>
      <c r="I13750" s="2">
        <v>41.170450000000002</v>
      </c>
    </row>
    <row r="13751" spans="1:9">
      <c r="A13751" t="s">
        <v>13757</v>
      </c>
      <c r="B13751" s="2">
        <v>30.120550000000001</v>
      </c>
      <c r="C13751" s="2">
        <v>30.042870000000001</v>
      </c>
      <c r="D13751" s="2">
        <v>106.91549999999999</v>
      </c>
      <c r="E13751" s="2">
        <v>106.5429</v>
      </c>
      <c r="F13751" s="2">
        <v>48.611269999999998</v>
      </c>
      <c r="G13751" s="2">
        <v>48.880659999999999</v>
      </c>
      <c r="H13751" s="2">
        <v>145.20410000000001</v>
      </c>
      <c r="I13751" s="2">
        <v>150.1722</v>
      </c>
    </row>
    <row r="13752" spans="1:9">
      <c r="A13752" t="s">
        <v>13758</v>
      </c>
      <c r="B13752" s="2">
        <v>1.1664300000000001</v>
      </c>
      <c r="C13752" s="2">
        <v>2.8409119999999999</v>
      </c>
      <c r="D13752" s="2">
        <v>0.85556920000000003</v>
      </c>
      <c r="E13752" s="2">
        <v>1.1482969999999999</v>
      </c>
      <c r="F13752" s="2">
        <v>4.2319149999999999</v>
      </c>
      <c r="G13752" s="2">
        <v>3.8338869999999998</v>
      </c>
      <c r="H13752" s="2">
        <v>1.8260529999999999</v>
      </c>
      <c r="I13752" s="2">
        <v>2.3387790000000002</v>
      </c>
    </row>
    <row r="13753" spans="1:9">
      <c r="A13753" t="s">
        <v>13759</v>
      </c>
      <c r="B13753" s="2">
        <v>12.628970000000001</v>
      </c>
      <c r="C13753" s="2">
        <v>13.144069999999999</v>
      </c>
      <c r="D13753" s="2">
        <v>61.779150000000001</v>
      </c>
      <c r="E13753" s="2">
        <v>62.268529999999998</v>
      </c>
      <c r="F13753" s="2">
        <v>10.481260000000001</v>
      </c>
      <c r="G13753" s="2">
        <v>12.00916</v>
      </c>
      <c r="H13753" s="2">
        <v>28.58502</v>
      </c>
      <c r="I13753" s="2">
        <v>29.541239999999998</v>
      </c>
    </row>
    <row r="13754" spans="1:9">
      <c r="A13754" t="s">
        <v>13760</v>
      </c>
      <c r="B13754" s="2">
        <v>0</v>
      </c>
      <c r="C13754" s="2">
        <v>0.1011797</v>
      </c>
      <c r="D13754" s="2">
        <v>0</v>
      </c>
      <c r="E13754" s="2">
        <v>0</v>
      </c>
      <c r="F13754" s="2">
        <v>0.18380550000000001</v>
      </c>
      <c r="G13754" s="2">
        <v>0.17966409999999999</v>
      </c>
      <c r="H13754" s="2">
        <v>0</v>
      </c>
      <c r="I13754" s="2">
        <v>0</v>
      </c>
    </row>
    <row r="13755" spans="1:9">
      <c r="A13755" t="s">
        <v>13761</v>
      </c>
      <c r="B13755" s="2">
        <v>12.743819999999999</v>
      </c>
      <c r="C13755" s="2">
        <v>14.24113</v>
      </c>
      <c r="D13755" s="2">
        <v>11.09526</v>
      </c>
      <c r="E13755" s="2">
        <v>8.529928</v>
      </c>
      <c r="F13755" s="2">
        <v>5.6385050000000003</v>
      </c>
      <c r="G13755" s="2">
        <v>5.418831</v>
      </c>
      <c r="H13755" s="2">
        <v>4.5172749999999997</v>
      </c>
      <c r="I13755" s="2">
        <v>3.6409929999999999</v>
      </c>
    </row>
    <row r="13756" spans="1:9">
      <c r="A13756" t="s">
        <v>13762</v>
      </c>
      <c r="B13756" s="2">
        <v>1.309355</v>
      </c>
      <c r="C13756" s="2">
        <v>2.2960910000000001</v>
      </c>
      <c r="D13756" s="2">
        <v>1.120471</v>
      </c>
      <c r="E13756" s="2">
        <v>0.54684840000000001</v>
      </c>
      <c r="F13756" s="2">
        <v>4.3256220000000001</v>
      </c>
      <c r="G13756" s="2">
        <v>2.8691080000000002</v>
      </c>
      <c r="H13756" s="2">
        <v>2.5812330000000001</v>
      </c>
      <c r="I13756" s="2">
        <v>2.130722</v>
      </c>
    </row>
    <row r="13757" spans="1:9">
      <c r="A13757" t="s">
        <v>13763</v>
      </c>
      <c r="B13757" s="2">
        <v>4.8867260000000003</v>
      </c>
      <c r="C13757" s="2">
        <v>3.2959179999999999</v>
      </c>
      <c r="D13757" s="2">
        <v>1.378609</v>
      </c>
      <c r="E13757" s="2">
        <v>1.5138750000000001</v>
      </c>
      <c r="F13757" s="2">
        <v>5.821129</v>
      </c>
      <c r="G13757" s="2">
        <v>6.8279629999999996</v>
      </c>
      <c r="H13757" s="2">
        <v>2.615453</v>
      </c>
      <c r="I13757" s="2">
        <v>3.2770069999999998</v>
      </c>
    </row>
    <row r="13758" spans="1:9">
      <c r="A13758" t="s">
        <v>13764</v>
      </c>
      <c r="B13758" s="2">
        <v>0</v>
      </c>
      <c r="C13758" s="2">
        <v>0</v>
      </c>
      <c r="D13758" s="2">
        <v>0</v>
      </c>
      <c r="E13758" s="2">
        <v>0</v>
      </c>
      <c r="F13758" s="2">
        <v>0</v>
      </c>
      <c r="G13758" s="2">
        <v>0.20787710000000001</v>
      </c>
      <c r="H13758" s="2">
        <v>0</v>
      </c>
      <c r="I13758" s="2">
        <v>0</v>
      </c>
    </row>
    <row r="13759" spans="1:9">
      <c r="A13759" t="s">
        <v>13765</v>
      </c>
      <c r="B13759" s="2">
        <v>0.29929450000000002</v>
      </c>
      <c r="C13759" s="2">
        <v>0.29158020000000001</v>
      </c>
      <c r="D13759" s="2">
        <v>0.1829423</v>
      </c>
      <c r="E13759" s="2">
        <v>0.3273797</v>
      </c>
      <c r="F13759" s="2">
        <v>1.088811</v>
      </c>
      <c r="G13759" s="2">
        <v>0.80539959999999999</v>
      </c>
      <c r="H13759" s="2">
        <v>0.54953079999999999</v>
      </c>
      <c r="I13759" s="2">
        <v>0.69577719999999998</v>
      </c>
    </row>
    <row r="13760" spans="1:9">
      <c r="A13760" t="s">
        <v>13766</v>
      </c>
      <c r="B13760" s="2">
        <v>9.4762179999999994</v>
      </c>
      <c r="C13760" s="2">
        <v>10.630750000000001</v>
      </c>
      <c r="D13760" s="2">
        <v>7.6352929999999999</v>
      </c>
      <c r="E13760" s="2">
        <v>9.6372970000000002</v>
      </c>
      <c r="F13760" s="2">
        <v>10.0372</v>
      </c>
      <c r="G13760" s="2">
        <v>8.6933340000000001</v>
      </c>
      <c r="H13760" s="2">
        <v>8.3665850000000006</v>
      </c>
      <c r="I13760" s="2">
        <v>7.6352580000000003</v>
      </c>
    </row>
    <row r="13761" spans="1:9">
      <c r="A13761" t="s">
        <v>13767</v>
      </c>
      <c r="B13761" s="2">
        <v>25.23555</v>
      </c>
      <c r="C13761" s="2">
        <v>27.36833</v>
      </c>
      <c r="D13761" s="2">
        <v>38.853810000000003</v>
      </c>
      <c r="E13761" s="2">
        <v>39.771920000000001</v>
      </c>
      <c r="F13761" s="2">
        <v>32.864429999999999</v>
      </c>
      <c r="G13761" s="2">
        <v>35.006860000000003</v>
      </c>
      <c r="H13761" s="2">
        <v>55.353160000000003</v>
      </c>
      <c r="I13761" s="2">
        <v>56.59028</v>
      </c>
    </row>
    <row r="13762" spans="1:9">
      <c r="A13762" t="s">
        <v>13768</v>
      </c>
      <c r="B13762" s="2">
        <v>0</v>
      </c>
      <c r="C13762" s="2">
        <v>0.1232352</v>
      </c>
      <c r="D13762" s="2">
        <v>0.11597970000000001</v>
      </c>
      <c r="E13762" s="2">
        <v>0.2264167</v>
      </c>
      <c r="F13762" s="2">
        <v>0.3358082</v>
      </c>
      <c r="G13762" s="2">
        <v>0.76589770000000001</v>
      </c>
      <c r="H13762" s="2">
        <v>1.1001650000000001</v>
      </c>
      <c r="I13762" s="2">
        <v>0.8822025</v>
      </c>
    </row>
    <row r="13763" spans="1:9">
      <c r="A13763" t="s">
        <v>13769</v>
      </c>
      <c r="B13763" s="2">
        <v>2.7617620000000001</v>
      </c>
      <c r="C13763" s="2">
        <v>3.074945</v>
      </c>
      <c r="D13763" s="2">
        <v>2.8939080000000001</v>
      </c>
      <c r="E13763" s="2">
        <v>3.3543980000000002</v>
      </c>
      <c r="F13763" s="2">
        <v>10.29923</v>
      </c>
      <c r="G13763" s="2">
        <v>11.77347</v>
      </c>
      <c r="H13763" s="2">
        <v>6.348077</v>
      </c>
      <c r="I13763" s="2">
        <v>5.6751180000000003</v>
      </c>
    </row>
    <row r="13764" spans="1:9">
      <c r="A13764" t="s">
        <v>13770</v>
      </c>
      <c r="B13764" s="2">
        <v>336.67669999999998</v>
      </c>
      <c r="C13764" s="2">
        <v>322.73379999999997</v>
      </c>
      <c r="D13764" s="2">
        <v>405.78070000000002</v>
      </c>
      <c r="E13764" s="2">
        <v>405.3655</v>
      </c>
      <c r="F13764" s="2">
        <v>245.57849999999999</v>
      </c>
      <c r="G13764" s="2">
        <v>254.1952</v>
      </c>
      <c r="H13764" s="2">
        <v>348.96600000000001</v>
      </c>
      <c r="I13764" s="2">
        <v>358.82769999999999</v>
      </c>
    </row>
    <row r="13765" spans="1:9">
      <c r="A13765" t="s">
        <v>13771</v>
      </c>
      <c r="B13765" s="2">
        <v>189.4786</v>
      </c>
      <c r="C13765" s="2">
        <v>183.15260000000001</v>
      </c>
      <c r="D13765" s="2">
        <v>146.12950000000001</v>
      </c>
      <c r="E13765" s="2">
        <v>147.05369999999999</v>
      </c>
      <c r="F13765" s="2">
        <v>112.4348</v>
      </c>
      <c r="G13765" s="2">
        <v>115.4499</v>
      </c>
      <c r="H13765" s="2">
        <v>78.534829999999999</v>
      </c>
      <c r="I13765" s="2">
        <v>84.956919999999997</v>
      </c>
    </row>
    <row r="13766" spans="1:9">
      <c r="A13766" t="s">
        <v>13772</v>
      </c>
      <c r="B13766" s="2">
        <v>22.209440000000001</v>
      </c>
      <c r="C13766" s="2">
        <v>22.83905</v>
      </c>
      <c r="D13766" s="2">
        <v>21.77722</v>
      </c>
      <c r="E13766" s="2">
        <v>21.25684</v>
      </c>
      <c r="F13766" s="2">
        <v>26.750119999999999</v>
      </c>
      <c r="G13766" s="2">
        <v>21.611619999999998</v>
      </c>
      <c r="H13766" s="2">
        <v>15.291930000000001</v>
      </c>
      <c r="I13766" s="2">
        <v>13.98335</v>
      </c>
    </row>
    <row r="13767" spans="1:9">
      <c r="A13767" t="s">
        <v>13773</v>
      </c>
      <c r="B13767" s="2">
        <v>8.0788119999999992</v>
      </c>
      <c r="C13767" s="2">
        <v>7.5283819999999997</v>
      </c>
      <c r="D13767" s="2">
        <v>4.0256530000000001</v>
      </c>
      <c r="E13767" s="2">
        <v>5.344061</v>
      </c>
      <c r="F13767" s="2">
        <v>7.9260060000000001</v>
      </c>
      <c r="G13767" s="2">
        <v>8.2031500000000008</v>
      </c>
      <c r="H13767" s="2">
        <v>6.8736040000000003</v>
      </c>
      <c r="I13767" s="2">
        <v>5.8180310000000004</v>
      </c>
    </row>
    <row r="13768" spans="1:9">
      <c r="A13768" t="s">
        <v>13774</v>
      </c>
      <c r="B13768" s="2">
        <v>10.463050000000001</v>
      </c>
      <c r="C13768" s="2">
        <v>9.8260380000000005</v>
      </c>
      <c r="D13768" s="2">
        <v>9.5932320000000004</v>
      </c>
      <c r="E13768" s="2">
        <v>9.2796350000000007</v>
      </c>
      <c r="F13768" s="2">
        <v>4.754499</v>
      </c>
      <c r="G13768" s="2">
        <v>4.5658390000000004</v>
      </c>
      <c r="H13768" s="2">
        <v>6.9684559999999998</v>
      </c>
      <c r="I13768" s="2">
        <v>9.0392170000000007</v>
      </c>
    </row>
    <row r="13769" spans="1:9">
      <c r="A13769" t="s">
        <v>13775</v>
      </c>
      <c r="B13769" s="2">
        <v>29.62435</v>
      </c>
      <c r="C13769" s="2">
        <v>28.679269999999999</v>
      </c>
      <c r="D13769" s="2">
        <v>24.770019999999999</v>
      </c>
      <c r="E13769" s="2">
        <v>28.34676</v>
      </c>
      <c r="F13769" s="2">
        <v>17.476400000000002</v>
      </c>
      <c r="G13769" s="2">
        <v>18.210730000000002</v>
      </c>
      <c r="H13769" s="2">
        <v>18.635100000000001</v>
      </c>
      <c r="I13769" s="2">
        <v>18.354089999999999</v>
      </c>
    </row>
    <row r="13770" spans="1:9">
      <c r="A13770" t="s">
        <v>13776</v>
      </c>
      <c r="B13770" s="2">
        <v>10.48664</v>
      </c>
      <c r="C13770" s="2">
        <v>10.15329</v>
      </c>
      <c r="D13770" s="2">
        <v>8.8433010000000003</v>
      </c>
      <c r="E13770" s="2">
        <v>8.0526560000000007</v>
      </c>
      <c r="F13770" s="2">
        <v>11.57091</v>
      </c>
      <c r="G13770" s="2">
        <v>12.206049999999999</v>
      </c>
      <c r="H13770" s="2">
        <v>7.6567189999999998</v>
      </c>
      <c r="I13770" s="2">
        <v>7.7311629999999996</v>
      </c>
    </row>
    <row r="13771" spans="1:9">
      <c r="A13771" t="s">
        <v>13777</v>
      </c>
      <c r="B13771" s="2">
        <v>1.6981550000000001</v>
      </c>
      <c r="C13771" s="2">
        <v>1.2519670000000001</v>
      </c>
      <c r="D13771" s="2">
        <v>1.136177</v>
      </c>
      <c r="E13771" s="2">
        <v>0.86257700000000004</v>
      </c>
      <c r="F13771" s="2">
        <v>1.7869930000000001</v>
      </c>
      <c r="G13771" s="2">
        <v>1.667332</v>
      </c>
      <c r="H13771" s="2">
        <v>0.79834020000000006</v>
      </c>
      <c r="I13771" s="2">
        <v>0.80021830000000005</v>
      </c>
    </row>
    <row r="13772" spans="1:9">
      <c r="A13772" t="s">
        <v>13778</v>
      </c>
      <c r="B13772" s="2">
        <v>78.475070000000002</v>
      </c>
      <c r="C13772" s="2">
        <v>73.091840000000005</v>
      </c>
      <c r="D13772" s="2">
        <v>85.129130000000004</v>
      </c>
      <c r="E13772" s="2">
        <v>84.638469999999998</v>
      </c>
      <c r="F13772" s="2">
        <v>86.994079999999997</v>
      </c>
      <c r="G13772" s="2">
        <v>84.039410000000004</v>
      </c>
      <c r="H13772" s="2">
        <v>88.252309999999994</v>
      </c>
      <c r="I13772" s="2">
        <v>79.939700000000002</v>
      </c>
    </row>
    <row r="13773" spans="1:9">
      <c r="A13773" t="s">
        <v>13779</v>
      </c>
      <c r="B13773" s="2">
        <v>0.93016920000000003</v>
      </c>
      <c r="C13773" s="2">
        <v>0.57666899999999999</v>
      </c>
      <c r="D13773" s="2">
        <v>1.318028</v>
      </c>
      <c r="E13773" s="2">
        <v>0.98381960000000002</v>
      </c>
      <c r="F13773" s="2">
        <v>1.7210430000000001</v>
      </c>
      <c r="G13773" s="2">
        <v>1.535981</v>
      </c>
      <c r="H13773" s="2">
        <v>1.9489350000000001</v>
      </c>
      <c r="I13773" s="2">
        <v>1.4743550000000001</v>
      </c>
    </row>
    <row r="13774" spans="1:9">
      <c r="A13774" t="s">
        <v>13780</v>
      </c>
      <c r="B13774" s="2">
        <v>1.8526100000000001</v>
      </c>
      <c r="C13774" s="2">
        <v>1.8382829999999999</v>
      </c>
      <c r="D13774" s="2">
        <v>1.8873310000000001</v>
      </c>
      <c r="E13774" s="2">
        <v>2.272087</v>
      </c>
      <c r="F13774" s="2">
        <v>1.7911699999999999</v>
      </c>
      <c r="G13774" s="2">
        <v>1.9288609999999999</v>
      </c>
      <c r="H13774" s="2">
        <v>1.5217480000000001</v>
      </c>
      <c r="I13774" s="2">
        <v>1.7945040000000001</v>
      </c>
    </row>
    <row r="13775" spans="1:9">
      <c r="A13775" t="s">
        <v>13781</v>
      </c>
      <c r="B13775" s="2">
        <v>0.87500540000000004</v>
      </c>
      <c r="C13775" s="2">
        <v>0.71037680000000003</v>
      </c>
      <c r="D13775" s="2">
        <v>0.9359748</v>
      </c>
      <c r="E13775" s="2">
        <v>0.913609</v>
      </c>
      <c r="F13775" s="2">
        <v>0.77429289999999995</v>
      </c>
      <c r="G13775" s="2">
        <v>1.513693</v>
      </c>
      <c r="H13775" s="2">
        <v>1.2683580000000001</v>
      </c>
      <c r="I13775" s="2">
        <v>0.88993909999999998</v>
      </c>
    </row>
    <row r="13776" spans="1:9">
      <c r="A13776" t="s">
        <v>13782</v>
      </c>
      <c r="B13776" s="2">
        <v>128.22200000000001</v>
      </c>
      <c r="C13776" s="2">
        <v>127.1598</v>
      </c>
      <c r="D13776" s="2">
        <v>114.8188</v>
      </c>
      <c r="E13776" s="2">
        <v>110.42700000000001</v>
      </c>
      <c r="F13776" s="2">
        <v>75.370909999999995</v>
      </c>
      <c r="G13776" s="2">
        <v>74.270020000000002</v>
      </c>
      <c r="H13776" s="2">
        <v>81.486220000000003</v>
      </c>
      <c r="I13776" s="2">
        <v>80.875190000000003</v>
      </c>
    </row>
    <row r="13777" spans="1:9">
      <c r="A13777" t="s">
        <v>13783</v>
      </c>
      <c r="B13777" s="2">
        <v>8.6467949999999991</v>
      </c>
      <c r="C13777" s="2">
        <v>9.5597340000000006</v>
      </c>
      <c r="D13777" s="2">
        <v>9.5313750000000006</v>
      </c>
      <c r="E13777" s="2">
        <v>8.2602200000000003</v>
      </c>
      <c r="F13777" s="2">
        <v>8.5112799999999993</v>
      </c>
      <c r="G13777" s="2">
        <v>8.5716129999999993</v>
      </c>
      <c r="H13777" s="2">
        <v>7.52034</v>
      </c>
      <c r="I13777" s="2">
        <v>8.3850010000000008</v>
      </c>
    </row>
    <row r="13778" spans="1:9">
      <c r="A13778" t="s">
        <v>13784</v>
      </c>
      <c r="B13778" s="2">
        <v>0</v>
      </c>
      <c r="C13778" s="2">
        <v>0</v>
      </c>
      <c r="D13778" s="2">
        <v>0</v>
      </c>
      <c r="E13778" s="2">
        <v>0</v>
      </c>
      <c r="F13778" s="2">
        <v>0</v>
      </c>
      <c r="G13778" s="2">
        <v>0.28647980000000001</v>
      </c>
      <c r="H13778" s="2">
        <v>0.86417239999999995</v>
      </c>
      <c r="I13778" s="2">
        <v>0.57747029999999999</v>
      </c>
    </row>
    <row r="13779" spans="1:9">
      <c r="A13779" t="s">
        <v>13785</v>
      </c>
      <c r="B13779" s="2">
        <v>119.5265</v>
      </c>
      <c r="C13779" s="2">
        <v>125.99039999999999</v>
      </c>
      <c r="D13779" s="2">
        <v>82.227000000000004</v>
      </c>
      <c r="E13779" s="2">
        <v>74.59657</v>
      </c>
      <c r="F13779" s="2">
        <v>62.554459999999999</v>
      </c>
      <c r="G13779" s="2">
        <v>61.796860000000002</v>
      </c>
      <c r="H13779" s="2">
        <v>46.668430000000001</v>
      </c>
      <c r="I13779" s="2">
        <v>53.74239</v>
      </c>
    </row>
    <row r="13780" spans="1:9">
      <c r="A13780" t="s">
        <v>13786</v>
      </c>
      <c r="B13780" s="2">
        <v>120.32859999999999</v>
      </c>
      <c r="C13780" s="2">
        <v>116.1874</v>
      </c>
      <c r="D13780" s="2">
        <v>101.2743</v>
      </c>
      <c r="E13780" s="2">
        <v>104.1074</v>
      </c>
      <c r="F13780" s="2">
        <v>113.0895</v>
      </c>
      <c r="G13780" s="2">
        <v>116.3108</v>
      </c>
      <c r="H13780" s="2">
        <v>94.674890000000005</v>
      </c>
      <c r="I13780" s="2">
        <v>86.524289999999993</v>
      </c>
    </row>
    <row r="13781" spans="1:9">
      <c r="A13781" t="s">
        <v>13787</v>
      </c>
      <c r="B13781" s="2">
        <v>2.3872149999999999</v>
      </c>
      <c r="C13781" s="2">
        <v>1.9678869999999999</v>
      </c>
      <c r="D13781" s="2">
        <v>1.274772</v>
      </c>
      <c r="E13781" s="2">
        <v>1.173878</v>
      </c>
      <c r="F13781" s="2">
        <v>3.1338520000000001</v>
      </c>
      <c r="G13781" s="2">
        <v>2.9497870000000002</v>
      </c>
      <c r="H13781" s="2">
        <v>2.578166</v>
      </c>
      <c r="I13781" s="2">
        <v>2.3097989999999999</v>
      </c>
    </row>
    <row r="13782" spans="1:9">
      <c r="A13782" t="s">
        <v>13788</v>
      </c>
      <c r="B13782" s="2">
        <v>36.574460000000002</v>
      </c>
      <c r="C13782" s="2">
        <v>37.132040000000003</v>
      </c>
      <c r="D13782" s="2">
        <v>38.299280000000003</v>
      </c>
      <c r="E13782" s="2">
        <v>35.316769999999998</v>
      </c>
      <c r="F13782" s="2">
        <v>43.096240000000002</v>
      </c>
      <c r="G13782" s="2">
        <v>37.629629999999999</v>
      </c>
      <c r="H13782" s="2">
        <v>33.149099999999997</v>
      </c>
      <c r="I13782" s="2">
        <v>34.737409999999997</v>
      </c>
    </row>
    <row r="13783" spans="1:9">
      <c r="A13783" t="s">
        <v>13789</v>
      </c>
      <c r="B13783" s="2">
        <v>1.377564</v>
      </c>
      <c r="C13783" s="2">
        <v>1.610468</v>
      </c>
      <c r="D13783" s="2">
        <v>2.0208699999999999</v>
      </c>
      <c r="E13783" s="2">
        <v>2.8355830000000002</v>
      </c>
      <c r="F13783" s="2">
        <v>5.7293329999999996</v>
      </c>
      <c r="G13783" s="2">
        <v>3.6937760000000002</v>
      </c>
      <c r="H13783" s="2">
        <v>2.8754460000000002</v>
      </c>
      <c r="I13783" s="2">
        <v>2.1616580000000001</v>
      </c>
    </row>
    <row r="13784" spans="1:9">
      <c r="A13784" t="s">
        <v>13790</v>
      </c>
      <c r="B13784" s="2">
        <v>17.938389999999998</v>
      </c>
      <c r="C13784" s="2">
        <v>17.1524</v>
      </c>
      <c r="D13784" s="2">
        <v>17.51315</v>
      </c>
      <c r="E13784" s="2">
        <v>19.027100000000001</v>
      </c>
      <c r="F13784" s="2">
        <v>12.787140000000001</v>
      </c>
      <c r="G13784" s="2">
        <v>12.6427</v>
      </c>
      <c r="H13784" s="2">
        <v>7.3673659999999996</v>
      </c>
      <c r="I13784" s="2">
        <v>9.2670720000000006</v>
      </c>
    </row>
    <row r="13785" spans="1:9">
      <c r="A13785" t="s">
        <v>13791</v>
      </c>
      <c r="B13785" s="2">
        <v>33.294919999999998</v>
      </c>
      <c r="C13785" s="2">
        <v>31.026450000000001</v>
      </c>
      <c r="D13785" s="2">
        <v>42.914819999999999</v>
      </c>
      <c r="E13785" s="2">
        <v>40.2699</v>
      </c>
      <c r="F13785" s="2">
        <v>37.789110000000001</v>
      </c>
      <c r="G13785" s="2">
        <v>36.102910000000001</v>
      </c>
      <c r="H13785" s="2">
        <v>38.505009999999999</v>
      </c>
      <c r="I13785" s="2">
        <v>42.171210000000002</v>
      </c>
    </row>
    <row r="13786" spans="1:9">
      <c r="A13786" t="s">
        <v>13792</v>
      </c>
      <c r="B13786" s="2">
        <v>22.542290000000001</v>
      </c>
      <c r="C13786" s="2">
        <v>22.062940000000001</v>
      </c>
      <c r="D13786" s="2">
        <v>12.152189999999999</v>
      </c>
      <c r="E13786" s="2">
        <v>13.356210000000001</v>
      </c>
      <c r="F13786" s="2">
        <v>25.673410000000001</v>
      </c>
      <c r="G13786" s="2">
        <v>24.82414</v>
      </c>
      <c r="H13786" s="2">
        <v>12.435040000000001</v>
      </c>
      <c r="I13786" s="2">
        <v>11.82743</v>
      </c>
    </row>
    <row r="13787" spans="1:9">
      <c r="A13787" t="s">
        <v>13793</v>
      </c>
      <c r="B13787" s="2">
        <v>0.82069349999999996</v>
      </c>
      <c r="C13787" s="2">
        <v>0.31981609999999999</v>
      </c>
      <c r="D13787" s="2">
        <v>0.3009869</v>
      </c>
      <c r="E13787" s="2">
        <v>0.44069190000000003</v>
      </c>
      <c r="F13787" s="2">
        <v>0.2904929</v>
      </c>
      <c r="G13787" s="2">
        <v>0.56789520000000004</v>
      </c>
      <c r="H13787" s="2">
        <v>0.28551130000000002</v>
      </c>
      <c r="I13787" s="2">
        <v>0.4292744</v>
      </c>
    </row>
    <row r="13788" spans="1:9">
      <c r="A13788" t="s">
        <v>13794</v>
      </c>
      <c r="B13788" s="2">
        <v>6.2267520000000003</v>
      </c>
      <c r="C13788" s="2">
        <v>5.459632</v>
      </c>
      <c r="D13788" s="2">
        <v>6.2800180000000001</v>
      </c>
      <c r="E13788" s="2">
        <v>6.7800989999999999</v>
      </c>
      <c r="F13788" s="2">
        <v>5.8773949999999999</v>
      </c>
      <c r="G13788" s="2">
        <v>6.4630879999999999</v>
      </c>
      <c r="H13788" s="2">
        <v>4.4227129999999999</v>
      </c>
      <c r="I13788" s="2">
        <v>4.4331170000000002</v>
      </c>
    </row>
    <row r="13789" spans="1:9">
      <c r="A13789" t="s">
        <v>13795</v>
      </c>
      <c r="B13789" s="2">
        <v>0.53566040000000004</v>
      </c>
      <c r="C13789" s="2">
        <v>0.39139030000000002</v>
      </c>
      <c r="D13789" s="2">
        <v>1.350606</v>
      </c>
      <c r="E13789" s="2">
        <v>0.83893899999999999</v>
      </c>
      <c r="F13789" s="2">
        <v>0.71100929999999996</v>
      </c>
      <c r="G13789" s="2">
        <v>1.042484</v>
      </c>
      <c r="H13789" s="2">
        <v>0.58234699999999995</v>
      </c>
      <c r="I13789" s="2">
        <v>0.93394710000000003</v>
      </c>
    </row>
    <row r="13790" spans="1:9">
      <c r="A13790" t="s">
        <v>13796</v>
      </c>
      <c r="B13790" s="2">
        <v>1.485895</v>
      </c>
      <c r="C13790" s="2">
        <v>1.6888620000000001</v>
      </c>
      <c r="D13790" s="2">
        <v>0.6244191</v>
      </c>
      <c r="E13790" s="2">
        <v>1.1081780000000001</v>
      </c>
      <c r="F13790" s="2">
        <v>2.0270899999999998</v>
      </c>
      <c r="G13790" s="2">
        <v>1.606554</v>
      </c>
      <c r="H13790" s="2">
        <v>1.507708</v>
      </c>
      <c r="I13790" s="2">
        <v>1.2413879999999999</v>
      </c>
    </row>
    <row r="13791" spans="1:9">
      <c r="A13791" t="s">
        <v>13797</v>
      </c>
      <c r="B13791" s="2">
        <v>9.1867870000000004E-2</v>
      </c>
      <c r="C13791" s="2">
        <v>0</v>
      </c>
      <c r="D13791" s="2">
        <v>0.16846130000000001</v>
      </c>
      <c r="E13791" s="2">
        <v>0.16443579999999999</v>
      </c>
      <c r="F13791" s="2">
        <v>0.32517580000000001</v>
      </c>
      <c r="G13791" s="2">
        <v>0.47677350000000002</v>
      </c>
      <c r="H13791" s="2">
        <v>0.3994992</v>
      </c>
      <c r="I13791" s="2">
        <v>0.96105370000000001</v>
      </c>
    </row>
    <row r="13792" spans="1:9">
      <c r="A13792" t="s">
        <v>13798</v>
      </c>
      <c r="B13792" s="2">
        <v>9.0711049999999993</v>
      </c>
      <c r="C13792" s="2">
        <v>8.4838050000000003</v>
      </c>
      <c r="D13792" s="2">
        <v>7.5407479999999998</v>
      </c>
      <c r="E13792" s="2">
        <v>7.6852869999999998</v>
      </c>
      <c r="F13792" s="2">
        <v>5.4583779999999997</v>
      </c>
      <c r="G13792" s="2">
        <v>5.9630850000000004</v>
      </c>
      <c r="H13792" s="2">
        <v>4.3128570000000002</v>
      </c>
      <c r="I13792" s="2">
        <v>3.4794900000000002</v>
      </c>
    </row>
    <row r="13793" spans="1:9">
      <c r="A13793" t="s">
        <v>13799</v>
      </c>
      <c r="B13793" s="2">
        <v>7.9971829999999997</v>
      </c>
      <c r="C13793" s="2">
        <v>6.3210449999999998</v>
      </c>
      <c r="D13793" s="2">
        <v>7.4707039999999996</v>
      </c>
      <c r="E13793" s="2">
        <v>8.3725100000000001</v>
      </c>
      <c r="F13793" s="2">
        <v>11.34944</v>
      </c>
      <c r="G13793" s="2">
        <v>10.049609999999999</v>
      </c>
      <c r="H13793" s="2">
        <v>7.4802879999999998</v>
      </c>
      <c r="I13793" s="2">
        <v>7.7609690000000002</v>
      </c>
    </row>
    <row r="13794" spans="1:9">
      <c r="A13794" t="s">
        <v>13800</v>
      </c>
      <c r="B13794" s="2">
        <v>5.7629669999999997</v>
      </c>
      <c r="C13794" s="2">
        <v>7.3419420000000004</v>
      </c>
      <c r="D13794" s="2">
        <v>6.9096859999999998</v>
      </c>
      <c r="E13794" s="2">
        <v>5.5543550000000002</v>
      </c>
      <c r="F13794" s="2">
        <v>6.2764959999999999</v>
      </c>
      <c r="G13794" s="2">
        <v>6.774146</v>
      </c>
      <c r="H13794" s="2">
        <v>5.7833079999999999</v>
      </c>
      <c r="I13794" s="2">
        <v>7.3427559999999996</v>
      </c>
    </row>
    <row r="13795" spans="1:9">
      <c r="A13795" t="s">
        <v>13801</v>
      </c>
      <c r="B13795" s="2">
        <v>6.8392350000000004</v>
      </c>
      <c r="C13795" s="2">
        <v>5.4515079999999996</v>
      </c>
      <c r="D13795" s="2">
        <v>5.7006119999999996</v>
      </c>
      <c r="E13795" s="2">
        <v>4.4515130000000003</v>
      </c>
      <c r="F13795" s="2">
        <v>18.156130000000001</v>
      </c>
      <c r="G13795" s="2">
        <v>18.715060000000001</v>
      </c>
      <c r="H13795" s="2">
        <v>19.250730000000001</v>
      </c>
      <c r="I13795" s="2">
        <v>20.163250000000001</v>
      </c>
    </row>
    <row r="13796" spans="1:9">
      <c r="A13796" t="s">
        <v>13802</v>
      </c>
      <c r="B13796" s="2">
        <v>34.643709999999999</v>
      </c>
      <c r="C13796" s="2">
        <v>34.914589999999997</v>
      </c>
      <c r="D13796" s="2">
        <v>32.950270000000003</v>
      </c>
      <c r="E13796" s="2">
        <v>28.51005</v>
      </c>
      <c r="F13796" s="2">
        <v>18.58755</v>
      </c>
      <c r="G13796" s="2">
        <v>18.340959999999999</v>
      </c>
      <c r="H13796" s="2">
        <v>17.229810000000001</v>
      </c>
      <c r="I13796" s="2">
        <v>18.224989999999998</v>
      </c>
    </row>
    <row r="13797" spans="1:9">
      <c r="A13797" t="s">
        <v>13803</v>
      </c>
      <c r="B13797" s="2">
        <v>6.0328080000000002</v>
      </c>
      <c r="C13797" s="2">
        <v>9.0678540000000005</v>
      </c>
      <c r="D13797" s="2">
        <v>12.642939999999999</v>
      </c>
      <c r="E13797" s="2">
        <v>9.1013610000000007</v>
      </c>
      <c r="F13797" s="2">
        <v>13.87993</v>
      </c>
      <c r="G13797" s="2">
        <v>15.505369999999999</v>
      </c>
      <c r="H13797" s="2">
        <v>17.23978</v>
      </c>
      <c r="I13797" s="2">
        <v>18.181920000000002</v>
      </c>
    </row>
    <row r="13798" spans="1:9">
      <c r="A13798" t="s">
        <v>13804</v>
      </c>
      <c r="B13798" s="2">
        <v>4.8961749999999998E-2</v>
      </c>
      <c r="C13798" s="2">
        <v>0</v>
      </c>
      <c r="D13798" s="2">
        <v>4.4891439999999998E-2</v>
      </c>
      <c r="E13798" s="2">
        <v>0.1314562</v>
      </c>
      <c r="F13798" s="2">
        <v>0.12997890000000001</v>
      </c>
      <c r="G13798" s="2">
        <v>0.2541004</v>
      </c>
      <c r="H13798" s="2">
        <v>0.1277499</v>
      </c>
      <c r="I13798" s="2">
        <v>8.5366929999999994E-2</v>
      </c>
    </row>
    <row r="13799" spans="1:9">
      <c r="A13799" t="s">
        <v>13805</v>
      </c>
      <c r="B13799" s="2">
        <v>4006.627</v>
      </c>
      <c r="C13799" s="2">
        <v>3926.2080000000001</v>
      </c>
      <c r="D13799" s="2">
        <v>4136.8280000000004</v>
      </c>
      <c r="E13799" s="2">
        <v>4124.5690000000004</v>
      </c>
      <c r="F13799" s="2">
        <v>5207.7150000000001</v>
      </c>
      <c r="G13799" s="2">
        <v>5163.5010000000002</v>
      </c>
      <c r="H13799" s="2">
        <v>5277.7879999999996</v>
      </c>
      <c r="I13799" s="2">
        <v>5288.0739999999996</v>
      </c>
    </row>
    <row r="13800" spans="1:9">
      <c r="A13800" t="s">
        <v>13806</v>
      </c>
      <c r="B13800" s="2">
        <v>0.98425220000000002</v>
      </c>
      <c r="C13800" s="2">
        <v>2.8766500000000002</v>
      </c>
      <c r="D13800" s="2">
        <v>0</v>
      </c>
      <c r="E13800" s="2">
        <v>0</v>
      </c>
      <c r="F13800" s="2">
        <v>0</v>
      </c>
      <c r="G13800" s="2">
        <v>0.85134109999999996</v>
      </c>
      <c r="H13800" s="2">
        <v>0.8560295</v>
      </c>
      <c r="I13800" s="2">
        <v>0</v>
      </c>
    </row>
    <row r="13801" spans="1:9">
      <c r="A13801" t="s">
        <v>13807</v>
      </c>
      <c r="B13801" s="2">
        <v>6.8701739999999996</v>
      </c>
      <c r="C13801" s="2">
        <v>7.8086120000000001</v>
      </c>
      <c r="D13801" s="2">
        <v>5.6912380000000002</v>
      </c>
      <c r="E13801" s="2">
        <v>6.9036020000000002</v>
      </c>
      <c r="F13801" s="2">
        <v>6.9326739999999996</v>
      </c>
      <c r="G13801" s="2">
        <v>7.1934829999999996</v>
      </c>
      <c r="H13801" s="2">
        <v>5.1365470000000002</v>
      </c>
      <c r="I13801" s="2">
        <v>3.5725189999999998</v>
      </c>
    </row>
    <row r="13802" spans="1:9">
      <c r="A13802" t="s">
        <v>13808</v>
      </c>
      <c r="B13802" s="2">
        <v>0.73076529999999995</v>
      </c>
      <c r="C13802" s="2">
        <v>1.4238599999999999</v>
      </c>
      <c r="D13802" s="2">
        <v>1.3400300000000001</v>
      </c>
      <c r="E13802" s="2">
        <v>1.4170100000000001</v>
      </c>
      <c r="F13802" s="2">
        <v>1.508861</v>
      </c>
      <c r="G13802" s="2">
        <v>1.8962540000000001</v>
      </c>
      <c r="H13802" s="2">
        <v>2.1185510000000001</v>
      </c>
      <c r="I13802" s="2">
        <v>2.4420649999999999</v>
      </c>
    </row>
    <row r="13803" spans="1:9">
      <c r="A13803" t="s">
        <v>13809</v>
      </c>
      <c r="B13803" s="2">
        <v>0.2635226</v>
      </c>
      <c r="C13803" s="2">
        <v>0.51346060000000004</v>
      </c>
      <c r="D13803" s="2">
        <v>0.72484599999999999</v>
      </c>
      <c r="E13803" s="2">
        <v>1.179209</v>
      </c>
      <c r="F13803" s="2">
        <v>0.46638269999999998</v>
      </c>
      <c r="G13803" s="2">
        <v>0.68381139999999996</v>
      </c>
      <c r="H13803" s="2">
        <v>0.45838469999999998</v>
      </c>
      <c r="I13803" s="2">
        <v>0.45946310000000001</v>
      </c>
    </row>
    <row r="13804" spans="1:9">
      <c r="A13804" t="s">
        <v>13810</v>
      </c>
      <c r="B13804" s="2">
        <v>1.7401709999999999</v>
      </c>
      <c r="C13804" s="2">
        <v>1.5822970000000001</v>
      </c>
      <c r="D13804" s="2">
        <v>2.1273420000000001</v>
      </c>
      <c r="E13804" s="2">
        <v>0.93442840000000005</v>
      </c>
      <c r="F13804" s="2">
        <v>4.5169769999999998</v>
      </c>
      <c r="G13804" s="2">
        <v>4.9169289999999997</v>
      </c>
      <c r="H13804" s="2">
        <v>2.623351</v>
      </c>
      <c r="I13804" s="2">
        <v>2.3261159999999999</v>
      </c>
    </row>
    <row r="13805" spans="1:9">
      <c r="A13805" t="s">
        <v>13811</v>
      </c>
      <c r="B13805" s="2">
        <v>11.416779999999999</v>
      </c>
      <c r="C13805" s="2">
        <v>9.7321950000000008</v>
      </c>
      <c r="D13805" s="2">
        <v>4.9959340000000001</v>
      </c>
      <c r="E13805" s="2">
        <v>4.1799020000000002</v>
      </c>
      <c r="F13805" s="2">
        <v>11.135949999999999</v>
      </c>
      <c r="G13805" s="2">
        <v>11.446120000000001</v>
      </c>
      <c r="H13805" s="2">
        <v>6.9957580000000004</v>
      </c>
      <c r="I13805" s="2">
        <v>3.7323080000000002</v>
      </c>
    </row>
    <row r="13806" spans="1:9">
      <c r="A13806" t="s">
        <v>13812</v>
      </c>
      <c r="B13806" s="2">
        <v>0</v>
      </c>
      <c r="C13806" s="2">
        <v>0.18714749999999999</v>
      </c>
      <c r="D13806" s="2">
        <v>0.44032310000000002</v>
      </c>
      <c r="E13806" s="2">
        <v>0.34384100000000001</v>
      </c>
      <c r="F13806" s="2">
        <v>8.4994219999999995E-2</v>
      </c>
      <c r="G13806" s="2">
        <v>0.33231660000000002</v>
      </c>
      <c r="H13806" s="2">
        <v>0.41768329999999998</v>
      </c>
      <c r="I13806" s="2">
        <v>0.25119960000000002</v>
      </c>
    </row>
    <row r="13807" spans="1:9">
      <c r="A13807" t="s">
        <v>13813</v>
      </c>
      <c r="B13807" s="2">
        <v>0.58835360000000003</v>
      </c>
      <c r="C13807" s="2">
        <v>0.65507289999999996</v>
      </c>
      <c r="D13807" s="2">
        <v>1.0788850000000001</v>
      </c>
      <c r="E13807" s="2">
        <v>0.82743880000000003</v>
      </c>
      <c r="F13807" s="2">
        <v>1.710656</v>
      </c>
      <c r="G13807" s="2">
        <v>1.3086089999999999</v>
      </c>
      <c r="H13807" s="2">
        <v>0.73100889999999996</v>
      </c>
      <c r="I13807" s="2">
        <v>0.51290999999999998</v>
      </c>
    </row>
    <row r="13808" spans="1:9">
      <c r="A13808" t="s">
        <v>13814</v>
      </c>
      <c r="B13808" s="2">
        <v>5.2064180000000002</v>
      </c>
      <c r="C13808" s="2">
        <v>2.5361120000000001</v>
      </c>
      <c r="D13808" s="2">
        <v>0</v>
      </c>
      <c r="E13808" s="2">
        <v>2.3297639999999999</v>
      </c>
      <c r="F13808" s="2">
        <v>0</v>
      </c>
      <c r="G13808" s="2">
        <v>0</v>
      </c>
      <c r="H13808" s="2">
        <v>2.264078</v>
      </c>
      <c r="I13808" s="2">
        <v>0</v>
      </c>
    </row>
    <row r="13809" spans="1:9">
      <c r="A13809" t="s">
        <v>13815</v>
      </c>
      <c r="B13809" s="2">
        <v>19.615729999999999</v>
      </c>
      <c r="C13809" s="2">
        <v>22.93216</v>
      </c>
      <c r="D13809" s="2">
        <v>5.3955080000000004</v>
      </c>
      <c r="E13809" s="2">
        <v>12.288679999999999</v>
      </c>
      <c r="F13809" s="2">
        <v>1.735797</v>
      </c>
      <c r="G13809" s="2">
        <v>0</v>
      </c>
      <c r="H13809" s="2">
        <v>1.7060310000000001</v>
      </c>
      <c r="I13809" s="2">
        <v>0</v>
      </c>
    </row>
    <row r="13810" spans="1:9">
      <c r="A13810" t="s">
        <v>13816</v>
      </c>
      <c r="B13810" s="2">
        <v>0</v>
      </c>
      <c r="C13810" s="2">
        <v>7.2043520000000001</v>
      </c>
      <c r="D13810" s="2">
        <v>0</v>
      </c>
      <c r="E13810" s="2">
        <v>2.2060599999999999</v>
      </c>
      <c r="F13810" s="2">
        <v>0</v>
      </c>
      <c r="G13810" s="2">
        <v>0</v>
      </c>
      <c r="H13810" s="2">
        <v>0</v>
      </c>
      <c r="I13810" s="2">
        <v>0</v>
      </c>
    </row>
    <row r="13811" spans="1:9">
      <c r="A13811" t="s">
        <v>13817</v>
      </c>
      <c r="B13811" s="2">
        <v>0</v>
      </c>
      <c r="C13811" s="2">
        <v>20.87415</v>
      </c>
      <c r="D13811" s="2">
        <v>9.8225920000000002</v>
      </c>
      <c r="E13811" s="2">
        <v>38.351500000000001</v>
      </c>
      <c r="F13811" s="2">
        <v>0</v>
      </c>
      <c r="G13811" s="2">
        <v>0</v>
      </c>
      <c r="H13811" s="2">
        <v>0</v>
      </c>
      <c r="I13811" s="2">
        <v>0</v>
      </c>
    </row>
    <row r="13812" spans="1:9">
      <c r="A13812" t="s">
        <v>13818</v>
      </c>
      <c r="B13812" s="2">
        <v>0.95653639999999995</v>
      </c>
      <c r="C13812" s="2">
        <v>2.0501399999999999</v>
      </c>
      <c r="D13812" s="2">
        <v>1.0524210000000001</v>
      </c>
      <c r="E13812" s="2">
        <v>0.68484820000000002</v>
      </c>
      <c r="F13812" s="2">
        <v>0.67715179999999997</v>
      </c>
      <c r="G13812" s="2">
        <v>0.3309472</v>
      </c>
      <c r="H13812" s="2">
        <v>0.3327697</v>
      </c>
      <c r="I13812" s="2">
        <v>0.16677629999999999</v>
      </c>
    </row>
    <row r="13813" spans="1:9">
      <c r="A13813" t="s">
        <v>13819</v>
      </c>
      <c r="B13813" s="2">
        <v>0</v>
      </c>
      <c r="C13813" s="2">
        <v>0</v>
      </c>
      <c r="D13813" s="2">
        <v>0</v>
      </c>
      <c r="E13813" s="2">
        <v>0</v>
      </c>
      <c r="F13813" s="2">
        <v>0</v>
      </c>
      <c r="G13813" s="2">
        <v>0</v>
      </c>
      <c r="H13813" s="2">
        <v>9.9557400000000005</v>
      </c>
      <c r="I13813" s="2">
        <v>0</v>
      </c>
    </row>
    <row r="13814" spans="1:9">
      <c r="A13814" t="s">
        <v>13820</v>
      </c>
      <c r="B13814" s="2">
        <v>4.5291610000000002</v>
      </c>
      <c r="C13814" s="2">
        <v>4.5595030000000003</v>
      </c>
      <c r="D13814" s="2">
        <v>4.9831690000000002</v>
      </c>
      <c r="E13814" s="2">
        <v>3.2427280000000001</v>
      </c>
      <c r="F13814" s="2">
        <v>4.9430240000000003</v>
      </c>
      <c r="G13814" s="2">
        <v>4.9622349999999997</v>
      </c>
      <c r="H13814" s="2">
        <v>3.6765189999999999</v>
      </c>
      <c r="I13814" s="2">
        <v>5.790978</v>
      </c>
    </row>
    <row r="13815" spans="1:9">
      <c r="A13815" t="s">
        <v>13821</v>
      </c>
      <c r="B13815" s="2">
        <v>3.697479</v>
      </c>
      <c r="C13815" s="2">
        <v>3.902358</v>
      </c>
      <c r="D13815" s="2">
        <v>1.977557</v>
      </c>
      <c r="E13815" s="2">
        <v>1.6545449999999999</v>
      </c>
      <c r="F13815" s="2">
        <v>1.3632919999999999</v>
      </c>
      <c r="G13815" s="2">
        <v>2.9316650000000002</v>
      </c>
      <c r="H13815" s="2">
        <v>2.679827</v>
      </c>
      <c r="I13815" s="2">
        <v>1.3430660000000001</v>
      </c>
    </row>
    <row r="13816" spans="1:9">
      <c r="A13816" t="s">
        <v>13822</v>
      </c>
      <c r="B13816" s="2">
        <v>8.861542</v>
      </c>
      <c r="C13816" s="2">
        <v>7.8600190000000003</v>
      </c>
      <c r="D13816" s="2">
        <v>6.9121949999999996</v>
      </c>
      <c r="E13816" s="2">
        <v>6.7470230000000004</v>
      </c>
      <c r="F13816" s="2">
        <v>5.0326589999999998</v>
      </c>
      <c r="G13816" s="2">
        <v>4.2328549999999998</v>
      </c>
      <c r="H13816" s="2">
        <v>5.0613859999999997</v>
      </c>
      <c r="I13816" s="2">
        <v>5.5345009999999997</v>
      </c>
    </row>
    <row r="13817" spans="1:9">
      <c r="A13817" t="s">
        <v>13823</v>
      </c>
      <c r="B13817" s="2">
        <v>106.29349999999999</v>
      </c>
      <c r="C13817" s="2">
        <v>92.8001</v>
      </c>
      <c r="D13817" s="2">
        <v>98.331639999999993</v>
      </c>
      <c r="E13817" s="2">
        <v>98.055250000000001</v>
      </c>
      <c r="F13817" s="2">
        <v>124.44750000000001</v>
      </c>
      <c r="G13817" s="2">
        <v>122.3507</v>
      </c>
      <c r="H13817" s="2">
        <v>91.735029999999995</v>
      </c>
      <c r="I13817" s="2">
        <v>88.624449999999996</v>
      </c>
    </row>
    <row r="13818" spans="1:9">
      <c r="A13818" t="s">
        <v>13824</v>
      </c>
      <c r="B13818" s="2">
        <v>0</v>
      </c>
      <c r="C13818" s="2">
        <v>4.3768380000000002</v>
      </c>
      <c r="D13818" s="2">
        <v>0</v>
      </c>
      <c r="E13818" s="2">
        <v>0</v>
      </c>
      <c r="F13818" s="2">
        <v>3.975536</v>
      </c>
      <c r="G13818" s="2">
        <v>0</v>
      </c>
      <c r="H13818" s="2">
        <v>0</v>
      </c>
      <c r="I13818" s="2">
        <v>0</v>
      </c>
    </row>
    <row r="13819" spans="1:9">
      <c r="A13819" t="s">
        <v>13825</v>
      </c>
      <c r="B13819" s="2">
        <v>0.91147820000000002</v>
      </c>
      <c r="C13819" s="2">
        <v>0.95141229999999999</v>
      </c>
      <c r="D13819" s="2">
        <v>0.71631840000000002</v>
      </c>
      <c r="E13819" s="2">
        <v>0.71862369999999998</v>
      </c>
      <c r="F13819" s="2">
        <v>1.593931</v>
      </c>
      <c r="G13819" s="2">
        <v>1.708188</v>
      </c>
      <c r="H13819" s="2">
        <v>1.2079789999999999</v>
      </c>
      <c r="I13819" s="2">
        <v>0.98379159999999999</v>
      </c>
    </row>
    <row r="13820" spans="1:9">
      <c r="A13820" t="s">
        <v>13826</v>
      </c>
      <c r="B13820" s="2">
        <v>0</v>
      </c>
      <c r="C13820" s="2">
        <v>0</v>
      </c>
      <c r="D13820" s="2">
        <v>0</v>
      </c>
      <c r="E13820" s="2">
        <v>0</v>
      </c>
      <c r="F13820" s="2">
        <v>0</v>
      </c>
      <c r="G13820" s="2">
        <v>0</v>
      </c>
      <c r="H13820" s="2">
        <v>0</v>
      </c>
      <c r="I13820" s="2">
        <v>2.4778190000000002</v>
      </c>
    </row>
    <row r="13821" spans="1:9">
      <c r="A13821" t="s">
        <v>13827</v>
      </c>
      <c r="B13821" s="2">
        <v>1.610077</v>
      </c>
      <c r="C13821" s="2">
        <v>1.742864</v>
      </c>
      <c r="D13821" s="2">
        <v>1.4762280000000001</v>
      </c>
      <c r="E13821" s="2">
        <v>1.120741</v>
      </c>
      <c r="F13821" s="2">
        <v>8.7068580000000004</v>
      </c>
      <c r="G13821" s="2">
        <v>7.4275000000000002</v>
      </c>
      <c r="H13821" s="2">
        <v>24.427900000000001</v>
      </c>
      <c r="I13821" s="2">
        <v>26.824739999999998</v>
      </c>
    </row>
    <row r="13822" spans="1:9">
      <c r="A13822" t="s">
        <v>13828</v>
      </c>
      <c r="B13822" s="2">
        <v>0.22982130000000001</v>
      </c>
      <c r="C13822" s="2">
        <v>0</v>
      </c>
      <c r="D13822" s="2">
        <v>0</v>
      </c>
      <c r="E13822" s="2">
        <v>0.10284020000000001</v>
      </c>
      <c r="F13822" s="2">
        <v>0.1016845</v>
      </c>
      <c r="G13822" s="2">
        <v>0.59636029999999995</v>
      </c>
      <c r="H13822" s="2">
        <v>9.9940730000000005E-2</v>
      </c>
      <c r="I13822" s="2">
        <v>0.20035169999999999</v>
      </c>
    </row>
    <row r="13823" spans="1:9">
      <c r="A13823" t="s">
        <v>13829</v>
      </c>
      <c r="B13823" s="2">
        <v>0</v>
      </c>
      <c r="C13823" s="2">
        <v>0</v>
      </c>
      <c r="D13823" s="2">
        <v>0</v>
      </c>
      <c r="E13823" s="2">
        <v>0</v>
      </c>
      <c r="F13823" s="2">
        <v>0.20286689999999999</v>
      </c>
      <c r="G13823" s="2">
        <v>0</v>
      </c>
      <c r="H13823" s="2">
        <v>0</v>
      </c>
      <c r="I13823" s="2">
        <v>0</v>
      </c>
    </row>
    <row r="13824" spans="1:9">
      <c r="A13824" t="s">
        <v>13830</v>
      </c>
      <c r="B13824" s="2">
        <v>0.2184654</v>
      </c>
      <c r="C13824" s="2">
        <v>0</v>
      </c>
      <c r="D13824" s="2">
        <v>0.2003038</v>
      </c>
      <c r="E13824" s="2">
        <v>0.19551740000000001</v>
      </c>
      <c r="F13824" s="2">
        <v>0.1933202</v>
      </c>
      <c r="G13824" s="2">
        <v>0</v>
      </c>
      <c r="H13824" s="2">
        <v>0</v>
      </c>
      <c r="I13824" s="2">
        <v>0</v>
      </c>
    </row>
    <row r="13825" spans="1:9">
      <c r="A13825" t="s">
        <v>13831</v>
      </c>
      <c r="B13825" s="2">
        <v>0.28078969999999998</v>
      </c>
      <c r="C13825" s="2">
        <v>0</v>
      </c>
      <c r="D13825" s="2">
        <v>0.25744699999999998</v>
      </c>
      <c r="E13825" s="2">
        <v>0.75388529999999998</v>
      </c>
      <c r="F13825" s="2">
        <v>0.248471</v>
      </c>
      <c r="G13825" s="2">
        <v>0</v>
      </c>
      <c r="H13825" s="2">
        <v>0</v>
      </c>
      <c r="I13825" s="2">
        <v>0</v>
      </c>
    </row>
    <row r="13826" spans="1:9">
      <c r="A13826" t="s">
        <v>13832</v>
      </c>
      <c r="B13826" s="2">
        <v>4.6423899999999998</v>
      </c>
      <c r="C13826" s="2">
        <v>4.5227320000000004</v>
      </c>
      <c r="D13826" s="2">
        <v>3.5097100000000001</v>
      </c>
      <c r="E13826" s="2">
        <v>2.4782690000000001</v>
      </c>
      <c r="F13826" s="2">
        <v>2.7387030000000001</v>
      </c>
      <c r="G13826" s="2">
        <v>2.1838639999999998</v>
      </c>
      <c r="H13826" s="2">
        <v>1.7000440000000001</v>
      </c>
      <c r="I13826" s="2">
        <v>1.6330420000000001</v>
      </c>
    </row>
    <row r="13827" spans="1:9">
      <c r="A13827" t="s">
        <v>13833</v>
      </c>
      <c r="B13827" s="2">
        <v>0.3381749</v>
      </c>
      <c r="C13827" s="2">
        <v>0.65891690000000003</v>
      </c>
      <c r="D13827" s="2">
        <v>0.41341549999999999</v>
      </c>
      <c r="E13827" s="2">
        <v>0.5044208</v>
      </c>
      <c r="F13827" s="2">
        <v>9.9750400000000003E-2</v>
      </c>
      <c r="G13827" s="2">
        <v>0.1950057</v>
      </c>
      <c r="H13827" s="2">
        <v>9.8039799999999996E-2</v>
      </c>
      <c r="I13827" s="2">
        <v>0.8844339</v>
      </c>
    </row>
    <row r="13828" spans="1:9">
      <c r="A13828" t="s">
        <v>13834</v>
      </c>
      <c r="B13828" s="2">
        <v>39.220910000000003</v>
      </c>
      <c r="C13828" s="2">
        <v>40.887120000000003</v>
      </c>
      <c r="D13828" s="2">
        <v>30.463249999999999</v>
      </c>
      <c r="E13828" s="2">
        <v>33.759639999999997</v>
      </c>
      <c r="F13828" s="2">
        <v>27.41159</v>
      </c>
      <c r="G13828" s="2">
        <v>27.226120000000002</v>
      </c>
      <c r="H13828" s="2">
        <v>24.986080000000001</v>
      </c>
      <c r="I13828" s="2">
        <v>24.39152</v>
      </c>
    </row>
    <row r="13829" spans="1:9">
      <c r="A13829" t="s">
        <v>13835</v>
      </c>
      <c r="B13829" s="2">
        <v>0.38704499999999997</v>
      </c>
      <c r="C13829" s="2">
        <v>0.50275860000000006</v>
      </c>
      <c r="D13829" s="2">
        <v>0.82802770000000003</v>
      </c>
      <c r="E13829" s="2">
        <v>0.69277829999999996</v>
      </c>
      <c r="F13829" s="2">
        <v>1.9408129999999999</v>
      </c>
      <c r="G13829" s="2">
        <v>1.115931</v>
      </c>
      <c r="H13829" s="2">
        <v>1.5709070000000001</v>
      </c>
      <c r="I13829" s="2">
        <v>1.574603</v>
      </c>
    </row>
    <row r="13830" spans="1:9">
      <c r="A13830" t="s">
        <v>13836</v>
      </c>
      <c r="B13830" s="2">
        <v>1.1792689999999999</v>
      </c>
      <c r="C13830" s="2">
        <v>1.6084229999999999</v>
      </c>
      <c r="D13830" s="2">
        <v>1.29748</v>
      </c>
      <c r="E13830" s="2">
        <v>1.2664759999999999</v>
      </c>
      <c r="F13830" s="2">
        <v>14.4008</v>
      </c>
      <c r="G13830" s="2">
        <v>15.912369999999999</v>
      </c>
      <c r="H13830" s="2">
        <v>2.6666660000000002</v>
      </c>
      <c r="I13830" s="2">
        <v>2.0561069999999999</v>
      </c>
    </row>
    <row r="13831" spans="1:9">
      <c r="A13831" t="s">
        <v>13837</v>
      </c>
      <c r="B13831" s="2">
        <v>0.13270290000000001</v>
      </c>
      <c r="C13831" s="2">
        <v>6.4641240000000003E-2</v>
      </c>
      <c r="D13831" s="2">
        <v>9.1253239999999999E-2</v>
      </c>
      <c r="E13831" s="2">
        <v>0.1187636</v>
      </c>
      <c r="F13831" s="2">
        <v>0.1174289</v>
      </c>
      <c r="G13831" s="2">
        <v>0.31565330000000003</v>
      </c>
      <c r="H13831" s="2">
        <v>0.11541510000000001</v>
      </c>
      <c r="I13831" s="2">
        <v>2.8921659999999998E-2</v>
      </c>
    </row>
    <row r="13832" spans="1:9">
      <c r="A13832" t="s">
        <v>13838</v>
      </c>
      <c r="B13832" s="2">
        <v>0</v>
      </c>
      <c r="C13832" s="2">
        <v>0.39299630000000002</v>
      </c>
      <c r="D13832" s="2">
        <v>0.55478799999999995</v>
      </c>
      <c r="E13832" s="2">
        <v>0.18051030000000001</v>
      </c>
      <c r="F13832" s="2">
        <v>1.2493719999999999</v>
      </c>
      <c r="G13832" s="2">
        <v>1.2212209999999999</v>
      </c>
      <c r="H13832" s="2">
        <v>2.105051</v>
      </c>
      <c r="I13832" s="2">
        <v>0.87916819999999996</v>
      </c>
    </row>
    <row r="13833" spans="1:9">
      <c r="A13833" t="s">
        <v>13839</v>
      </c>
      <c r="B13833" s="2">
        <v>2.6050819999999999</v>
      </c>
      <c r="C13833" s="2">
        <v>3.3188399999999998</v>
      </c>
      <c r="D13833" s="2">
        <v>1.4698560000000001</v>
      </c>
      <c r="E13833" s="2">
        <v>1.9727570000000001</v>
      </c>
      <c r="F13833" s="2">
        <v>1.418609</v>
      </c>
      <c r="G13833" s="2">
        <v>3.293282</v>
      </c>
      <c r="H13833" s="2">
        <v>1.3942810000000001</v>
      </c>
      <c r="I13833" s="2">
        <v>1.9216470000000001</v>
      </c>
    </row>
    <row r="13834" spans="1:9">
      <c r="A13834" t="s">
        <v>13840</v>
      </c>
      <c r="B13834" s="2">
        <v>12.84487</v>
      </c>
      <c r="C13834" s="2">
        <v>12.977270000000001</v>
      </c>
      <c r="D13834" s="2">
        <v>13.194649999999999</v>
      </c>
      <c r="E13834" s="2">
        <v>13.09224</v>
      </c>
      <c r="F13834" s="2">
        <v>10.208740000000001</v>
      </c>
      <c r="G13834" s="2">
        <v>9.8758479999999995</v>
      </c>
      <c r="H13834" s="2">
        <v>8.5855149999999991</v>
      </c>
      <c r="I13834" s="2">
        <v>8.0872960000000003</v>
      </c>
    </row>
    <row r="13835" spans="1:9">
      <c r="A13835" t="s">
        <v>13841</v>
      </c>
      <c r="B13835" s="2">
        <v>1.2673859999999999</v>
      </c>
      <c r="C13835" s="2">
        <v>2.0578660000000002</v>
      </c>
      <c r="D13835" s="2">
        <v>0.51645580000000002</v>
      </c>
      <c r="E13835" s="2">
        <v>0.63014340000000002</v>
      </c>
      <c r="F13835" s="2">
        <v>2.3676349999999999</v>
      </c>
      <c r="G13835" s="2">
        <v>2.4360919999999999</v>
      </c>
      <c r="H13835" s="2">
        <v>1.347229</v>
      </c>
      <c r="I13835" s="2">
        <v>0.85934460000000001</v>
      </c>
    </row>
    <row r="13836" spans="1:9">
      <c r="A13836" t="s">
        <v>13842</v>
      </c>
      <c r="B13836" s="2">
        <v>11.99028</v>
      </c>
      <c r="C13836" s="2">
        <v>12.220359999999999</v>
      </c>
      <c r="D13836" s="2">
        <v>11.331759999999999</v>
      </c>
      <c r="E13836" s="2">
        <v>11.22607</v>
      </c>
      <c r="F13836" s="2">
        <v>13.466799999999999</v>
      </c>
      <c r="G13836" s="2">
        <v>13.96115</v>
      </c>
      <c r="H13836" s="2">
        <v>10.508470000000001</v>
      </c>
      <c r="I13836" s="2">
        <v>10.45279</v>
      </c>
    </row>
    <row r="13837" spans="1:9">
      <c r="A13837" t="s">
        <v>13843</v>
      </c>
      <c r="B13837" s="2">
        <v>6.6192070000000003</v>
      </c>
      <c r="C13837" s="2">
        <v>6.1000240000000003</v>
      </c>
      <c r="D13837" s="2">
        <v>4.9207590000000003</v>
      </c>
      <c r="E13837" s="2">
        <v>2.8819050000000002</v>
      </c>
      <c r="F13837" s="2">
        <v>4.907502</v>
      </c>
      <c r="G13837" s="2">
        <v>5.4158860000000004</v>
      </c>
      <c r="H13837" s="2">
        <v>1.0891420000000001</v>
      </c>
      <c r="I13837" s="2">
        <v>0.62383109999999997</v>
      </c>
    </row>
    <row r="13838" spans="1:9">
      <c r="A13838" t="s">
        <v>13844</v>
      </c>
      <c r="B13838" s="2">
        <v>1.613313</v>
      </c>
      <c r="C13838" s="2">
        <v>1.0585119999999999</v>
      </c>
      <c r="D13838" s="2">
        <v>0.84525380000000006</v>
      </c>
      <c r="E13838" s="2">
        <v>0.97238729999999995</v>
      </c>
      <c r="F13838" s="2">
        <v>1.3984859999999999</v>
      </c>
      <c r="G13838" s="2">
        <v>1.7656780000000001</v>
      </c>
      <c r="H13838" s="2">
        <v>0.68725199999999997</v>
      </c>
      <c r="I13838" s="2">
        <v>0.9471946</v>
      </c>
    </row>
    <row r="13839" spans="1:9">
      <c r="A13839" t="s">
        <v>13845</v>
      </c>
      <c r="B13839" s="2">
        <v>0.1142156</v>
      </c>
      <c r="C13839" s="2">
        <v>0.25036140000000001</v>
      </c>
      <c r="D13839" s="2">
        <v>7.8540460000000006E-2</v>
      </c>
      <c r="E13839" s="2">
        <v>7.6663679999999998E-2</v>
      </c>
      <c r="F13839" s="2">
        <v>0.55588219999999999</v>
      </c>
      <c r="G13839" s="2">
        <v>0.39516889999999999</v>
      </c>
      <c r="H13839" s="2">
        <v>0.2731748</v>
      </c>
      <c r="I13839" s="2">
        <v>0.27381739999999999</v>
      </c>
    </row>
    <row r="13840" spans="1:9">
      <c r="A13840" t="s">
        <v>13846</v>
      </c>
      <c r="B13840" s="2">
        <v>74.78622</v>
      </c>
      <c r="C13840" s="2">
        <v>72.171260000000004</v>
      </c>
      <c r="D13840" s="2">
        <v>50.715229999999998</v>
      </c>
      <c r="E13840" s="2">
        <v>50.892479999999999</v>
      </c>
      <c r="F13840" s="2">
        <v>45.076219999999999</v>
      </c>
      <c r="G13840" s="2">
        <v>45.647239999999996</v>
      </c>
      <c r="H13840" s="2">
        <v>33.503540000000001</v>
      </c>
      <c r="I13840" s="2">
        <v>34.935490000000001</v>
      </c>
    </row>
    <row r="13841" spans="1:9">
      <c r="A13841" t="s">
        <v>13847</v>
      </c>
      <c r="B13841" s="2">
        <v>3.9399229999999998</v>
      </c>
      <c r="C13841" s="2">
        <v>3.3920490000000001</v>
      </c>
      <c r="D13841" s="2">
        <v>1.344144</v>
      </c>
      <c r="E13841" s="2">
        <v>1.640031</v>
      </c>
      <c r="F13841" s="2">
        <v>3.243201</v>
      </c>
      <c r="G13841" s="2">
        <v>3.4871379999999998</v>
      </c>
      <c r="H13841" s="2">
        <v>1.5141020000000001</v>
      </c>
      <c r="I13841" s="2">
        <v>1.917049</v>
      </c>
    </row>
    <row r="13842" spans="1:9">
      <c r="A13842" t="s">
        <v>13848</v>
      </c>
      <c r="B13842" s="2">
        <v>10.235189999999999</v>
      </c>
      <c r="C13842" s="2">
        <v>10.683619999999999</v>
      </c>
      <c r="D13842" s="2">
        <v>10.05462</v>
      </c>
      <c r="E13842" s="2">
        <v>7.8514879999999998</v>
      </c>
      <c r="F13842" s="2">
        <v>3.2346879999999998</v>
      </c>
      <c r="G13842" s="2">
        <v>7.5883320000000003</v>
      </c>
      <c r="H13842" s="2">
        <v>3.8150599999999999</v>
      </c>
      <c r="I13842" s="2">
        <v>2.5493570000000001</v>
      </c>
    </row>
    <row r="13843" spans="1:9">
      <c r="A13843" t="s">
        <v>13849</v>
      </c>
      <c r="B13843" s="2">
        <v>0.68946379999999996</v>
      </c>
      <c r="C13843" s="2">
        <v>0</v>
      </c>
      <c r="D13843" s="2">
        <v>0</v>
      </c>
      <c r="E13843" s="2">
        <v>0</v>
      </c>
      <c r="F13843" s="2">
        <v>1.2202139999999999</v>
      </c>
      <c r="G13843" s="2">
        <v>2.3854410000000001</v>
      </c>
      <c r="H13843" s="2">
        <v>1.199289</v>
      </c>
      <c r="I13843" s="2">
        <v>0</v>
      </c>
    </row>
    <row r="13844" spans="1:9">
      <c r="A13844" t="s">
        <v>13850</v>
      </c>
      <c r="B13844" s="2">
        <v>0.1875713</v>
      </c>
      <c r="C13844" s="2">
        <v>9.1368329999999998E-2</v>
      </c>
      <c r="D13844" s="2">
        <v>0</v>
      </c>
      <c r="E13844" s="2">
        <v>0</v>
      </c>
      <c r="F13844" s="2">
        <v>0</v>
      </c>
      <c r="G13844" s="2">
        <v>8.1121059999999995E-2</v>
      </c>
      <c r="H13844" s="2">
        <v>0</v>
      </c>
      <c r="I13844" s="2">
        <v>8.1759680000000001E-2</v>
      </c>
    </row>
    <row r="13845" spans="1:9">
      <c r="A13845" t="s">
        <v>13851</v>
      </c>
      <c r="B13845" s="2">
        <v>1.0467979999999999</v>
      </c>
      <c r="C13845" s="2">
        <v>1.3906590000000001</v>
      </c>
      <c r="D13845" s="2">
        <v>0.78527040000000004</v>
      </c>
      <c r="E13845" s="2">
        <v>0.76650589999999996</v>
      </c>
      <c r="F13845" s="2">
        <v>3.284198</v>
      </c>
      <c r="G13845" s="2">
        <v>2.4693839999999998</v>
      </c>
      <c r="H13845" s="2">
        <v>4.800433</v>
      </c>
      <c r="I13845" s="2">
        <v>4.8117260000000002</v>
      </c>
    </row>
    <row r="13846" spans="1:9">
      <c r="A13846" t="s">
        <v>13852</v>
      </c>
      <c r="B13846" s="2">
        <v>37.838140000000003</v>
      </c>
      <c r="C13846" s="2">
        <v>36.418729999999996</v>
      </c>
      <c r="D13846" s="2">
        <v>26.890219999999999</v>
      </c>
      <c r="E13846" s="2">
        <v>29.511610000000001</v>
      </c>
      <c r="F13846" s="2">
        <v>27.02844</v>
      </c>
      <c r="G13846" s="2">
        <v>26.025120000000001</v>
      </c>
      <c r="H13846" s="2">
        <v>19.295919999999999</v>
      </c>
      <c r="I13846" s="2">
        <v>16.2944</v>
      </c>
    </row>
    <row r="13847" spans="1:9">
      <c r="A13847" t="s">
        <v>13853</v>
      </c>
      <c r="B13847" s="2">
        <v>1.36954</v>
      </c>
      <c r="C13847" s="2">
        <v>1.3342400000000001</v>
      </c>
      <c r="D13847" s="2">
        <v>1.448869</v>
      </c>
      <c r="E13847" s="2">
        <v>1.1313979999999999</v>
      </c>
      <c r="F13847" s="2">
        <v>2.3305899999999999</v>
      </c>
      <c r="G13847" s="2">
        <v>2.3692009999999999</v>
      </c>
      <c r="H13847" s="2">
        <v>3.4817480000000001</v>
      </c>
      <c r="I13847" s="2">
        <v>3.2144170000000001</v>
      </c>
    </row>
    <row r="13848" spans="1:9">
      <c r="A13848" t="s">
        <v>13854</v>
      </c>
      <c r="B13848" s="2">
        <v>0.896424</v>
      </c>
      <c r="C13848" s="2">
        <v>0.71453350000000004</v>
      </c>
      <c r="D13848" s="2">
        <v>0.89662050000000004</v>
      </c>
      <c r="E13848" s="2">
        <v>0.36466460000000001</v>
      </c>
      <c r="F13848" s="2">
        <v>1.153813</v>
      </c>
      <c r="G13848" s="2">
        <v>1.6917230000000001</v>
      </c>
      <c r="H13848" s="2">
        <v>0.6378897</v>
      </c>
      <c r="I13848" s="2">
        <v>0.71043369999999995</v>
      </c>
    </row>
    <row r="13849" spans="1:9">
      <c r="A13849" t="s">
        <v>13855</v>
      </c>
      <c r="B13849" s="2">
        <v>2.6583639999999999E-2</v>
      </c>
      <c r="C13849" s="2">
        <v>0</v>
      </c>
      <c r="D13849" s="2">
        <v>0</v>
      </c>
      <c r="E13849" s="2">
        <v>0</v>
      </c>
      <c r="F13849" s="2">
        <v>2.352388E-2</v>
      </c>
      <c r="G13849" s="2">
        <v>2.299385E-2</v>
      </c>
      <c r="H13849" s="2">
        <v>0</v>
      </c>
      <c r="I13849" s="2">
        <v>0</v>
      </c>
    </row>
    <row r="13850" spans="1:9">
      <c r="A13850" t="s">
        <v>13856</v>
      </c>
      <c r="B13850" s="2">
        <v>15.352790000000001</v>
      </c>
      <c r="C13850" s="2">
        <v>11.395860000000001</v>
      </c>
      <c r="D13850" s="2">
        <v>13.40616</v>
      </c>
      <c r="E13850" s="2">
        <v>20.9373</v>
      </c>
      <c r="F13850" s="2">
        <v>12.29182</v>
      </c>
      <c r="G13850" s="2">
        <v>12.014860000000001</v>
      </c>
      <c r="H13850" s="2">
        <v>11.445180000000001</v>
      </c>
      <c r="I13850" s="2">
        <v>14.021459999999999</v>
      </c>
    </row>
    <row r="13851" spans="1:9">
      <c r="A13851" t="s">
        <v>13857</v>
      </c>
      <c r="B13851" s="2">
        <v>1.743231</v>
      </c>
      <c r="C13851" s="2">
        <v>1.5769919999999999</v>
      </c>
      <c r="D13851" s="2">
        <v>0.91332100000000005</v>
      </c>
      <c r="E13851" s="2">
        <v>1.337245</v>
      </c>
      <c r="F13851" s="2">
        <v>0.2203695</v>
      </c>
      <c r="G13851" s="2">
        <v>0.1077021</v>
      </c>
      <c r="H13851" s="2">
        <v>0.54147590000000001</v>
      </c>
      <c r="I13851" s="2">
        <v>0.75984969999999996</v>
      </c>
    </row>
    <row r="13852" spans="1:9">
      <c r="A13852" t="s">
        <v>13858</v>
      </c>
      <c r="B13852" s="2">
        <v>154.41640000000001</v>
      </c>
      <c r="C13852" s="2">
        <v>175.31610000000001</v>
      </c>
      <c r="D13852" s="2">
        <v>166.62799999999999</v>
      </c>
      <c r="E13852" s="2">
        <v>159.4572</v>
      </c>
      <c r="F13852" s="2">
        <v>62.014969999999998</v>
      </c>
      <c r="G13852" s="2">
        <v>62.158799999999999</v>
      </c>
      <c r="H13852" s="2">
        <v>100.72490000000001</v>
      </c>
      <c r="I13852" s="2">
        <v>99.408609999999996</v>
      </c>
    </row>
    <row r="13853" spans="1:9">
      <c r="A13853" t="s">
        <v>13859</v>
      </c>
      <c r="B13853" s="2">
        <v>7.1727910000000001</v>
      </c>
      <c r="C13853" s="2">
        <v>6.9879129999999998</v>
      </c>
      <c r="D13853" s="2">
        <v>12.05692</v>
      </c>
      <c r="E13853" s="2">
        <v>10.912890000000001</v>
      </c>
      <c r="F13853" s="2">
        <v>7.2992889999999999</v>
      </c>
      <c r="G13853" s="2">
        <v>7.7552430000000001</v>
      </c>
      <c r="H13853" s="2">
        <v>13.20453</v>
      </c>
      <c r="I13853" s="2">
        <v>12.297639999999999</v>
      </c>
    </row>
    <row r="13854" spans="1:9">
      <c r="A13854" t="s">
        <v>13860</v>
      </c>
      <c r="B13854" s="2">
        <v>3.5600809999999998</v>
      </c>
      <c r="C13854" s="2">
        <v>3.6610049999999998</v>
      </c>
      <c r="D13854" s="2">
        <v>2.0551889999999999</v>
      </c>
      <c r="E13854" s="2">
        <v>2.2420879999999999</v>
      </c>
      <c r="F13854" s="2">
        <v>2.9169610000000001</v>
      </c>
      <c r="G13854" s="2">
        <v>2.452064</v>
      </c>
      <c r="H13854" s="2">
        <v>3.0389550000000001</v>
      </c>
      <c r="I13854" s="2">
        <v>2.7012619999999998</v>
      </c>
    </row>
    <row r="13855" spans="1:9">
      <c r="A13855" t="s">
        <v>13861</v>
      </c>
      <c r="B13855" s="2">
        <v>0.67689770000000005</v>
      </c>
      <c r="C13855" s="2">
        <v>0.6594506</v>
      </c>
      <c r="D13855" s="2">
        <v>0.51718790000000003</v>
      </c>
      <c r="E13855" s="2">
        <v>0.30289759999999999</v>
      </c>
      <c r="F13855" s="2">
        <v>1.597299</v>
      </c>
      <c r="G13855" s="2">
        <v>1.463727</v>
      </c>
      <c r="H13855" s="2">
        <v>1.1774309999999999</v>
      </c>
      <c r="I13855" s="2">
        <v>1.1801999999999999</v>
      </c>
    </row>
    <row r="13856" spans="1:9">
      <c r="A13856" t="s">
        <v>13862</v>
      </c>
      <c r="B13856" s="2">
        <v>3.072559</v>
      </c>
      <c r="C13856" s="2">
        <v>3.096584</v>
      </c>
      <c r="D13856" s="2">
        <v>1.651421</v>
      </c>
      <c r="E13856" s="2">
        <v>2.2757070000000001</v>
      </c>
      <c r="F13856" s="2">
        <v>3.9377309999999999</v>
      </c>
      <c r="G13856" s="2">
        <v>3.4824350000000002</v>
      </c>
      <c r="H13856" s="2">
        <v>1.750807</v>
      </c>
      <c r="I13856" s="2">
        <v>1.662561</v>
      </c>
    </row>
    <row r="13857" spans="1:9">
      <c r="A13857" t="s">
        <v>13863</v>
      </c>
      <c r="B13857" s="2">
        <v>0</v>
      </c>
      <c r="C13857" s="2">
        <v>0</v>
      </c>
      <c r="D13857" s="2">
        <v>0</v>
      </c>
      <c r="E13857" s="2">
        <v>0</v>
      </c>
      <c r="F13857" s="2">
        <v>0</v>
      </c>
      <c r="G13857" s="2">
        <v>0.4983031</v>
      </c>
      <c r="H13857" s="2">
        <v>0</v>
      </c>
      <c r="I13857" s="2">
        <v>0.25111299999999998</v>
      </c>
    </row>
    <row r="13858" spans="1:9">
      <c r="A13858" t="s">
        <v>13864</v>
      </c>
      <c r="B13858" s="2">
        <v>14.31166</v>
      </c>
      <c r="C13858" s="2">
        <v>13.526579999999999</v>
      </c>
      <c r="D13858" s="2">
        <v>6.463025</v>
      </c>
      <c r="E13858" s="2">
        <v>5.5439090000000002</v>
      </c>
      <c r="F13858" s="2">
        <v>8.6949609999999993</v>
      </c>
      <c r="G13858" s="2">
        <v>11.824759999999999</v>
      </c>
      <c r="H13858" s="2">
        <v>8.3600729999999999</v>
      </c>
      <c r="I13858" s="2">
        <v>7.2624409999999999</v>
      </c>
    </row>
    <row r="13859" spans="1:9">
      <c r="A13859" t="s">
        <v>13865</v>
      </c>
      <c r="B13859" s="2">
        <v>0.2507141</v>
      </c>
      <c r="C13859" s="2">
        <v>0</v>
      </c>
      <c r="D13859" s="2">
        <v>0</v>
      </c>
      <c r="E13859" s="2">
        <v>0.44875739999999997</v>
      </c>
      <c r="F13859" s="2">
        <v>0.1109286</v>
      </c>
      <c r="G13859" s="2">
        <v>0.1084291</v>
      </c>
      <c r="H13859" s="2">
        <v>0</v>
      </c>
      <c r="I13859" s="2">
        <v>0</v>
      </c>
    </row>
    <row r="13860" spans="1:9">
      <c r="A13860" t="s">
        <v>13866</v>
      </c>
      <c r="B13860" s="2">
        <v>1.9901420000000001</v>
      </c>
      <c r="C13860" s="2">
        <v>2.759128</v>
      </c>
      <c r="D13860" s="2">
        <v>2.386142</v>
      </c>
      <c r="E13860" s="2">
        <v>2.0551089999999999</v>
      </c>
      <c r="F13860" s="2">
        <v>3.9285589999999999</v>
      </c>
      <c r="G13860" s="2">
        <v>3.2441740000000001</v>
      </c>
      <c r="H13860" s="2">
        <v>2.4631720000000001</v>
      </c>
      <c r="I13860" s="2">
        <v>1.801679</v>
      </c>
    </row>
    <row r="13861" spans="1:9">
      <c r="A13861" t="s">
        <v>13867</v>
      </c>
      <c r="B13861" s="2">
        <v>0.1514646</v>
      </c>
      <c r="C13861" s="2">
        <v>0</v>
      </c>
      <c r="D13861" s="2">
        <v>0</v>
      </c>
      <c r="E13861" s="2">
        <v>0</v>
      </c>
      <c r="F13861" s="2">
        <v>0</v>
      </c>
      <c r="G13861" s="2">
        <v>0.13101119999999999</v>
      </c>
      <c r="H13861" s="2">
        <v>0</v>
      </c>
      <c r="I13861" s="2">
        <v>0</v>
      </c>
    </row>
    <row r="13862" spans="1:9">
      <c r="A13862" t="s">
        <v>13868</v>
      </c>
      <c r="B13862" s="2">
        <v>1.158185</v>
      </c>
      <c r="C13862" s="2">
        <v>1.1283319999999999</v>
      </c>
      <c r="D13862" s="2">
        <v>3.4511810000000001</v>
      </c>
      <c r="E13862" s="2">
        <v>3.1095809999999999</v>
      </c>
      <c r="F13862" s="2">
        <v>2.0497570000000001</v>
      </c>
      <c r="G13862" s="2">
        <v>1.5026790000000001</v>
      </c>
      <c r="H13862" s="2">
        <v>3.7773859999999999</v>
      </c>
      <c r="I13862" s="2">
        <v>2.271763</v>
      </c>
    </row>
    <row r="13863" spans="1:9">
      <c r="A13863" t="s">
        <v>13869</v>
      </c>
      <c r="B13863" s="2">
        <v>0</v>
      </c>
      <c r="C13863" s="2">
        <v>0.1639661</v>
      </c>
      <c r="D13863" s="2">
        <v>0.15431259999999999</v>
      </c>
      <c r="E13863" s="2">
        <v>0.15062519999999999</v>
      </c>
      <c r="F13863" s="2">
        <v>1.489325</v>
      </c>
      <c r="G13863" s="2">
        <v>0.58230709999999997</v>
      </c>
      <c r="H13863" s="2">
        <v>0.29275689999999999</v>
      </c>
      <c r="I13863" s="2">
        <v>0.29344559999999997</v>
      </c>
    </row>
    <row r="13864" spans="1:9">
      <c r="A13864" t="s">
        <v>13870</v>
      </c>
      <c r="B13864" s="2">
        <v>1.122153</v>
      </c>
      <c r="C13864" s="2">
        <v>1.9435199999999999</v>
      </c>
      <c r="D13864" s="2">
        <v>1.0288660000000001</v>
      </c>
      <c r="E13864" s="2">
        <v>0.1115867</v>
      </c>
      <c r="F13864" s="2">
        <v>2.7583169999999999</v>
      </c>
      <c r="G13864" s="2">
        <v>2.4804740000000001</v>
      </c>
      <c r="H13864" s="2">
        <v>0.4337625</v>
      </c>
      <c r="I13864" s="2">
        <v>0.54347860000000003</v>
      </c>
    </row>
    <row r="13865" spans="1:9">
      <c r="A13865" t="s">
        <v>13871</v>
      </c>
      <c r="B13865" s="2">
        <v>0.5700847</v>
      </c>
      <c r="C13865" s="2">
        <v>0.77754710000000005</v>
      </c>
      <c r="D13865" s="2">
        <v>0.41815370000000002</v>
      </c>
      <c r="E13865" s="2">
        <v>0.20408080000000001</v>
      </c>
      <c r="F13865" s="2">
        <v>0.50446840000000004</v>
      </c>
      <c r="G13865" s="2">
        <v>0.69034249999999997</v>
      </c>
      <c r="H13865" s="2">
        <v>0.69414419999999999</v>
      </c>
      <c r="I13865" s="2">
        <v>9.9396739999999997E-2</v>
      </c>
    </row>
    <row r="13866" spans="1:9">
      <c r="A13866" t="s">
        <v>13872</v>
      </c>
      <c r="B13866" s="2">
        <v>14.3948</v>
      </c>
      <c r="C13866" s="2">
        <v>14.419919999999999</v>
      </c>
      <c r="D13866" s="2">
        <v>13.57095</v>
      </c>
      <c r="E13866" s="2">
        <v>15.43018</v>
      </c>
      <c r="F13866" s="2">
        <v>14.24925</v>
      </c>
      <c r="G13866" s="2">
        <v>13.64681</v>
      </c>
      <c r="H13866" s="2">
        <v>24.473189999999999</v>
      </c>
      <c r="I13866" s="2">
        <v>22.616520000000001</v>
      </c>
    </row>
    <row r="13867" spans="1:9">
      <c r="A13867" t="s">
        <v>13873</v>
      </c>
      <c r="B13867" s="2">
        <v>5.337358</v>
      </c>
      <c r="C13867" s="2">
        <v>5.1997879999999999</v>
      </c>
      <c r="D13867" s="2">
        <v>1.6821919999999999</v>
      </c>
      <c r="E13867" s="2">
        <v>2.0898119999999998</v>
      </c>
      <c r="F13867" s="2">
        <v>2.5091109999999999</v>
      </c>
      <c r="G13867" s="2">
        <v>2.4525760000000001</v>
      </c>
      <c r="H13867" s="2">
        <v>1.3055730000000001</v>
      </c>
      <c r="I13867" s="2">
        <v>1.017835</v>
      </c>
    </row>
    <row r="13868" spans="1:9">
      <c r="A13868" t="s">
        <v>13874</v>
      </c>
      <c r="B13868" s="2">
        <v>96.832679999999996</v>
      </c>
      <c r="C13868" s="2">
        <v>99.694220000000001</v>
      </c>
      <c r="D13868" s="2">
        <v>85.494489999999999</v>
      </c>
      <c r="E13868" s="2">
        <v>85.591329999999999</v>
      </c>
      <c r="F13868" s="2">
        <v>109.5951</v>
      </c>
      <c r="G13868" s="2">
        <v>102.57599999999999</v>
      </c>
      <c r="H13868" s="2">
        <v>95.446920000000006</v>
      </c>
      <c r="I13868" s="2">
        <v>93.795550000000006</v>
      </c>
    </row>
    <row r="13869" spans="1:9">
      <c r="A13869" t="s">
        <v>13875</v>
      </c>
      <c r="B13869" s="2">
        <v>0.16079860000000001</v>
      </c>
      <c r="C13869" s="2">
        <v>0.31330809999999998</v>
      </c>
      <c r="D13869" s="2">
        <v>0.1842888</v>
      </c>
      <c r="E13869" s="2">
        <v>0.14390810000000001</v>
      </c>
      <c r="F13869" s="2">
        <v>0.60473589999999999</v>
      </c>
      <c r="G13869" s="2">
        <v>0.41725420000000002</v>
      </c>
      <c r="H13869" s="2">
        <v>6.9925340000000002E-2</v>
      </c>
      <c r="I13869" s="2">
        <v>0.35044920000000002</v>
      </c>
    </row>
    <row r="13870" spans="1:9">
      <c r="A13870" t="s">
        <v>13876</v>
      </c>
      <c r="B13870" s="2">
        <v>2.9828269999999999</v>
      </c>
      <c r="C13870" s="2">
        <v>2.4786000000000001</v>
      </c>
      <c r="D13870" s="2">
        <v>1.2869919999999999</v>
      </c>
      <c r="E13870" s="2">
        <v>1.570298</v>
      </c>
      <c r="F13870" s="2">
        <v>1.4750179999999999</v>
      </c>
      <c r="G13870" s="2">
        <v>2.5041500000000001</v>
      </c>
      <c r="H13870" s="2">
        <v>1.297121</v>
      </c>
      <c r="I13870" s="2">
        <v>1.147211</v>
      </c>
    </row>
    <row r="13871" spans="1:9">
      <c r="A13871" t="s">
        <v>13877</v>
      </c>
      <c r="B13871" s="2">
        <v>0.40324779999999999</v>
      </c>
      <c r="C13871" s="2">
        <v>0.29464050000000003</v>
      </c>
      <c r="D13871" s="2">
        <v>0</v>
      </c>
      <c r="E13871" s="2">
        <v>0.36088999999999999</v>
      </c>
      <c r="F13871" s="2">
        <v>0.26762570000000002</v>
      </c>
      <c r="G13871" s="2">
        <v>0.26159559999999998</v>
      </c>
      <c r="H13871" s="2">
        <v>0.4383937</v>
      </c>
      <c r="I13871" s="2">
        <v>0.35154000000000002</v>
      </c>
    </row>
    <row r="13872" spans="1:9">
      <c r="A13872" t="s">
        <v>13878</v>
      </c>
      <c r="B13872" s="2">
        <v>4.036861</v>
      </c>
      <c r="C13872" s="2">
        <v>3.9328110000000001</v>
      </c>
      <c r="D13872" s="2">
        <v>8.2250370000000004</v>
      </c>
      <c r="E13872" s="2">
        <v>8.4299189999999999</v>
      </c>
      <c r="F13872" s="2">
        <v>5.9537009999999997</v>
      </c>
      <c r="G13872" s="2">
        <v>3.491733</v>
      </c>
      <c r="H13872" s="2">
        <v>6.6318159999999997</v>
      </c>
      <c r="I13872" s="2">
        <v>11.33971</v>
      </c>
    </row>
    <row r="13873" spans="1:9">
      <c r="A13873" t="s">
        <v>13879</v>
      </c>
      <c r="B13873" s="2">
        <v>6.7506190000000004</v>
      </c>
      <c r="C13873" s="2">
        <v>7.359553</v>
      </c>
      <c r="D13873" s="2">
        <v>1.9157740000000001</v>
      </c>
      <c r="E13873" s="2">
        <v>3.452299</v>
      </c>
      <c r="F13873" s="2">
        <v>13.36955</v>
      </c>
      <c r="G13873" s="2">
        <v>15.01465</v>
      </c>
      <c r="H13873" s="2">
        <v>7.9680390000000001</v>
      </c>
      <c r="I13873" s="2">
        <v>5.4646410000000003</v>
      </c>
    </row>
    <row r="13874" spans="1:9">
      <c r="A13874" t="s">
        <v>13880</v>
      </c>
      <c r="B13874" s="2">
        <v>10.844519999999999</v>
      </c>
      <c r="C13874" s="2">
        <v>9.9780540000000002</v>
      </c>
      <c r="D13874" s="2">
        <v>4.6032339999999996</v>
      </c>
      <c r="E13874" s="2">
        <v>8.8067430000000009</v>
      </c>
      <c r="F13874" s="2">
        <v>10.12945</v>
      </c>
      <c r="G13874" s="2">
        <v>9.9012139999999995</v>
      </c>
      <c r="H13874" s="2">
        <v>4.7158769999999999</v>
      </c>
      <c r="I13874" s="2">
        <v>5.0771170000000003</v>
      </c>
    </row>
    <row r="13875" spans="1:9">
      <c r="A13875" t="s">
        <v>13881</v>
      </c>
      <c r="B13875" s="2">
        <v>0</v>
      </c>
      <c r="C13875" s="2">
        <v>0.17328479999999999</v>
      </c>
      <c r="D13875" s="2">
        <v>0.32616529999999999</v>
      </c>
      <c r="E13875" s="2">
        <v>0</v>
      </c>
      <c r="F13875" s="2">
        <v>0.1573967</v>
      </c>
      <c r="G13875" s="2">
        <v>0.30770059999999999</v>
      </c>
      <c r="H13875" s="2">
        <v>0.15469749999999999</v>
      </c>
      <c r="I13875" s="2">
        <v>0.15506149999999999</v>
      </c>
    </row>
    <row r="13876" spans="1:9">
      <c r="A13876" t="s">
        <v>13882</v>
      </c>
      <c r="B13876" s="2">
        <v>5.9555369999999996</v>
      </c>
      <c r="C13876" s="2">
        <v>4.8508800000000001</v>
      </c>
      <c r="D13876" s="2">
        <v>2.954008</v>
      </c>
      <c r="E13876" s="2">
        <v>2.6212909999999998</v>
      </c>
      <c r="F13876" s="2">
        <v>7.0843410000000002</v>
      </c>
      <c r="G13876" s="2">
        <v>9.3737049999999993</v>
      </c>
      <c r="H13876" s="2">
        <v>4.0758159999999997</v>
      </c>
      <c r="I13876" s="2">
        <v>4.7663060000000002</v>
      </c>
    </row>
    <row r="13877" spans="1:9">
      <c r="A13877" t="s">
        <v>13883</v>
      </c>
      <c r="B13877" s="2">
        <v>1.3180289999999999</v>
      </c>
      <c r="C13877" s="2">
        <v>1.712075</v>
      </c>
      <c r="D13877" s="2">
        <v>4.431012</v>
      </c>
      <c r="E13877" s="2">
        <v>2.7523550000000001</v>
      </c>
      <c r="F13877" s="2">
        <v>0.77754959999999995</v>
      </c>
      <c r="G13877" s="2">
        <v>1.52006</v>
      </c>
      <c r="H13877" s="2">
        <v>0.76421559999999999</v>
      </c>
      <c r="I13877" s="2">
        <v>1.1490199999999999</v>
      </c>
    </row>
    <row r="13878" spans="1:9">
      <c r="A13878" t="s">
        <v>13884</v>
      </c>
      <c r="B13878" s="2">
        <v>0</v>
      </c>
      <c r="C13878" s="2">
        <v>0</v>
      </c>
      <c r="D13878" s="2">
        <v>0.1837319</v>
      </c>
      <c r="E13878" s="2">
        <v>0</v>
      </c>
      <c r="F13878" s="2">
        <v>0.17732609999999999</v>
      </c>
      <c r="G13878" s="2">
        <v>0.1733306</v>
      </c>
      <c r="H13878" s="2">
        <v>0.1742851</v>
      </c>
      <c r="I13878" s="2">
        <v>0</v>
      </c>
    </row>
    <row r="13879" spans="1:9">
      <c r="A13879" t="s">
        <v>13885</v>
      </c>
      <c r="B13879" s="2">
        <v>19.652989999999999</v>
      </c>
      <c r="C13879" s="2">
        <v>16.20083</v>
      </c>
      <c r="D13879" s="2">
        <v>16.979620000000001</v>
      </c>
      <c r="E13879" s="2">
        <v>18.2651</v>
      </c>
      <c r="F13879" s="2">
        <v>21.738679999999999</v>
      </c>
      <c r="G13879" s="2">
        <v>19.28744</v>
      </c>
      <c r="H13879" s="2">
        <v>11.176</v>
      </c>
      <c r="I13879" s="2">
        <v>11.86125</v>
      </c>
    </row>
    <row r="13880" spans="1:9">
      <c r="A13880" t="s">
        <v>13886</v>
      </c>
      <c r="B13880" s="2">
        <v>36.018540000000002</v>
      </c>
      <c r="C13880" s="2">
        <v>37.930799999999998</v>
      </c>
      <c r="D13880" s="2">
        <v>40.887140000000002</v>
      </c>
      <c r="E13880" s="2">
        <v>35.305100000000003</v>
      </c>
      <c r="F13880" s="2">
        <v>88.788610000000006</v>
      </c>
      <c r="G13880" s="2">
        <v>86.342979999999997</v>
      </c>
      <c r="H13880" s="2">
        <v>82.343289999999996</v>
      </c>
      <c r="I13880" s="2">
        <v>83.434139999999999</v>
      </c>
    </row>
    <row r="13881" spans="1:9">
      <c r="A13881" t="s">
        <v>13887</v>
      </c>
      <c r="B13881" s="2">
        <v>17.10501</v>
      </c>
      <c r="C13881" s="2">
        <v>16.33738</v>
      </c>
      <c r="D13881" s="2">
        <v>15.52928</v>
      </c>
      <c r="E13881" s="2">
        <v>14.933070000000001</v>
      </c>
      <c r="F13881" s="2">
        <v>10.313420000000001</v>
      </c>
      <c r="G13881" s="2">
        <v>11.09639</v>
      </c>
      <c r="H13881" s="2">
        <v>7.0737100000000002</v>
      </c>
      <c r="I13881" s="2">
        <v>7.8944109999999998</v>
      </c>
    </row>
    <row r="13882" spans="1:9">
      <c r="A13882" t="s">
        <v>13888</v>
      </c>
      <c r="B13882" s="2">
        <v>3.6090770000000001</v>
      </c>
      <c r="C13882" s="2">
        <v>5.0229330000000001</v>
      </c>
      <c r="D13882" s="2">
        <v>1.8908830000000001</v>
      </c>
      <c r="E13882" s="2">
        <v>2.4224800000000002</v>
      </c>
      <c r="F13882" s="2">
        <v>2.0530759999999999</v>
      </c>
      <c r="G13882" s="2">
        <v>3.2332049999999999</v>
      </c>
      <c r="H13882" s="2">
        <v>1.4573499999999999</v>
      </c>
      <c r="I13882" s="2">
        <v>1.236043</v>
      </c>
    </row>
    <row r="13883" spans="1:9">
      <c r="A13883" t="s">
        <v>13889</v>
      </c>
      <c r="B13883" s="2">
        <v>0.63623430000000003</v>
      </c>
      <c r="C13883" s="2">
        <v>0.61983540000000004</v>
      </c>
      <c r="D13883" s="2">
        <v>0.23333699999999999</v>
      </c>
      <c r="E13883" s="2">
        <v>0.1138806</v>
      </c>
      <c r="F13883" s="2">
        <v>0.78820590000000001</v>
      </c>
      <c r="G13883" s="2">
        <v>1.320765</v>
      </c>
      <c r="H13883" s="2">
        <v>0.1106699</v>
      </c>
      <c r="I13883" s="2">
        <v>0.11093020000000001</v>
      </c>
    </row>
    <row r="13884" spans="1:9">
      <c r="A13884" t="s">
        <v>13890</v>
      </c>
      <c r="B13884" s="2">
        <v>0.84612209999999999</v>
      </c>
      <c r="C13884" s="2">
        <v>0.41215669999999999</v>
      </c>
      <c r="D13884" s="2">
        <v>0.3103128</v>
      </c>
      <c r="E13884" s="2">
        <v>0.30289759999999999</v>
      </c>
      <c r="F13884" s="2">
        <v>0.67386060000000003</v>
      </c>
      <c r="G13884" s="2">
        <v>0.21955910000000001</v>
      </c>
      <c r="H13884" s="2">
        <v>0.36794700000000002</v>
      </c>
      <c r="I13884" s="2">
        <v>0.4425752</v>
      </c>
    </row>
    <row r="13885" spans="1:9">
      <c r="A13885" t="s">
        <v>13891</v>
      </c>
      <c r="B13885" s="2">
        <v>4.8276950000000003</v>
      </c>
      <c r="C13885" s="2">
        <v>3.9906459999999999</v>
      </c>
      <c r="D13885" s="2">
        <v>2.414377</v>
      </c>
      <c r="E13885" s="2">
        <v>2.7494640000000001</v>
      </c>
      <c r="F13885" s="2">
        <v>4.1425749999999999</v>
      </c>
      <c r="G13885" s="2">
        <v>4.1757749999999998</v>
      </c>
      <c r="H13885" s="2">
        <v>4.3260059999999996</v>
      </c>
      <c r="I13885" s="2">
        <v>4.591253</v>
      </c>
    </row>
    <row r="13886" spans="1:9">
      <c r="A13886" t="s">
        <v>13892</v>
      </c>
      <c r="B13886" s="2">
        <v>1.3246770000000001</v>
      </c>
      <c r="C13886" s="2">
        <v>1.1145510000000001</v>
      </c>
      <c r="D13886" s="2">
        <v>0.82810439999999996</v>
      </c>
      <c r="E13886" s="2">
        <v>0.70054079999999996</v>
      </c>
      <c r="F13886" s="2">
        <v>2.7706719999999998</v>
      </c>
      <c r="G13886" s="2">
        <v>3.1769780000000001</v>
      </c>
      <c r="H13886" s="2">
        <v>0.94263169999999996</v>
      </c>
      <c r="I13886" s="2">
        <v>0.99734080000000003</v>
      </c>
    </row>
    <row r="13887" spans="1:9">
      <c r="A13887" t="s">
        <v>13893</v>
      </c>
      <c r="B13887" s="2">
        <v>1.3138840000000001</v>
      </c>
      <c r="C13887" s="2">
        <v>1.9200280000000001</v>
      </c>
      <c r="D13887" s="2">
        <v>0</v>
      </c>
      <c r="E13887" s="2">
        <v>2.9396789999999999</v>
      </c>
      <c r="F13887" s="2">
        <v>5.2319560000000003</v>
      </c>
      <c r="G13887" s="2">
        <v>1.13646</v>
      </c>
      <c r="H13887" s="2">
        <v>2.2854369999999999</v>
      </c>
      <c r="I13887" s="2">
        <v>1.71811</v>
      </c>
    </row>
    <row r="13888" spans="1:9">
      <c r="A13888" t="s">
        <v>13894</v>
      </c>
      <c r="B13888" s="2">
        <v>5.1108880000000001</v>
      </c>
      <c r="C13888" s="2">
        <v>4.9791550000000004</v>
      </c>
      <c r="D13888" s="2">
        <v>0</v>
      </c>
      <c r="E13888" s="2">
        <v>0</v>
      </c>
      <c r="F13888" s="2">
        <v>0</v>
      </c>
      <c r="G13888" s="2">
        <v>2.2103630000000001</v>
      </c>
      <c r="H13888" s="2">
        <v>0</v>
      </c>
      <c r="I13888" s="2">
        <v>2.2277640000000001</v>
      </c>
    </row>
    <row r="13889" spans="1:9">
      <c r="A13889" t="s">
        <v>13895</v>
      </c>
      <c r="B13889" s="2">
        <v>0.32769809999999999</v>
      </c>
      <c r="C13889" s="2">
        <v>0.31925170000000003</v>
      </c>
      <c r="D13889" s="2">
        <v>0</v>
      </c>
      <c r="E13889" s="2">
        <v>0</v>
      </c>
      <c r="F13889" s="2">
        <v>0</v>
      </c>
      <c r="G13889" s="2">
        <v>0.1417233</v>
      </c>
      <c r="H13889" s="2">
        <v>0.14250370000000001</v>
      </c>
      <c r="I13889" s="2">
        <v>0.14283899999999999</v>
      </c>
    </row>
    <row r="13890" spans="1:9">
      <c r="A13890" t="s">
        <v>13896</v>
      </c>
      <c r="B13890" s="2">
        <v>44.125680000000003</v>
      </c>
      <c r="C13890" s="2">
        <v>37.614800000000002</v>
      </c>
      <c r="D13890" s="2">
        <v>27.81447</v>
      </c>
      <c r="E13890" s="2">
        <v>39.490650000000002</v>
      </c>
      <c r="F13890" s="2">
        <v>36.60642</v>
      </c>
      <c r="G13890" s="2">
        <v>26.239850000000001</v>
      </c>
      <c r="H13890" s="2">
        <v>16.790040000000001</v>
      </c>
      <c r="I13890" s="2">
        <v>21.637979999999999</v>
      </c>
    </row>
    <row r="13891" spans="1:9">
      <c r="A13891" t="s">
        <v>13897</v>
      </c>
      <c r="B13891" s="2">
        <v>1.8410010000000001</v>
      </c>
      <c r="C13891" s="2">
        <v>2.1522589999999999</v>
      </c>
      <c r="D13891" s="2">
        <v>0.50638609999999995</v>
      </c>
      <c r="E13891" s="2">
        <v>0.65904759999999996</v>
      </c>
      <c r="F13891" s="2">
        <v>2.7694749999999999</v>
      </c>
      <c r="G13891" s="2">
        <v>2.707074</v>
      </c>
      <c r="H13891" s="2">
        <v>0.96069930000000003</v>
      </c>
      <c r="I13891" s="2">
        <v>1.765425</v>
      </c>
    </row>
    <row r="13892" spans="1:9">
      <c r="A13892" t="s">
        <v>13898</v>
      </c>
      <c r="B13892" s="2">
        <v>0.60552910000000004</v>
      </c>
      <c r="C13892" s="2">
        <v>0.58992160000000005</v>
      </c>
      <c r="D13892" s="2">
        <v>0.37012669999999998</v>
      </c>
      <c r="E13892" s="2">
        <v>0.90320560000000005</v>
      </c>
      <c r="F13892" s="2">
        <v>1.071666</v>
      </c>
      <c r="G13892" s="2">
        <v>0.52375989999999994</v>
      </c>
      <c r="H13892" s="2">
        <v>0.52664420000000001</v>
      </c>
      <c r="I13892" s="2">
        <v>1.055766</v>
      </c>
    </row>
    <row r="13893" spans="1:9">
      <c r="A13893" t="s">
        <v>13899</v>
      </c>
      <c r="B13893" s="2">
        <v>145.2576</v>
      </c>
      <c r="C13893" s="2">
        <v>143.45740000000001</v>
      </c>
      <c r="D13893" s="2">
        <v>91.105249999999998</v>
      </c>
      <c r="E13893" s="2">
        <v>87.856800000000007</v>
      </c>
      <c r="F13893" s="2">
        <v>107.70399999999999</v>
      </c>
      <c r="G13893" s="2">
        <v>106.6579</v>
      </c>
      <c r="H13893" s="2">
        <v>101.6921</v>
      </c>
      <c r="I13893" s="2">
        <v>96.713030000000003</v>
      </c>
    </row>
    <row r="13894" spans="1:9">
      <c r="A13894" t="s">
        <v>13900</v>
      </c>
      <c r="B13894" s="2">
        <v>7.0373409999999996</v>
      </c>
      <c r="C13894" s="2">
        <v>6.3549420000000003</v>
      </c>
      <c r="D13894" s="2">
        <v>5.5589130000000004</v>
      </c>
      <c r="E13894" s="2">
        <v>6.2496809999999998</v>
      </c>
      <c r="F13894" s="2">
        <v>8.6703849999999996</v>
      </c>
      <c r="G13894" s="2">
        <v>9.0369060000000001</v>
      </c>
      <c r="H13894" s="2">
        <v>9.7222690000000007</v>
      </c>
      <c r="I13894" s="2">
        <v>9.1080489999999994</v>
      </c>
    </row>
    <row r="13895" spans="1:9">
      <c r="A13895" t="s">
        <v>13901</v>
      </c>
      <c r="B13895" s="2">
        <v>1.182774</v>
      </c>
      <c r="C13895" s="2">
        <v>0.5761442</v>
      </c>
      <c r="D13895" s="2">
        <v>0.67777969999999998</v>
      </c>
      <c r="E13895" s="2">
        <v>1.0585340000000001</v>
      </c>
      <c r="F13895" s="2">
        <v>1.700787</v>
      </c>
      <c r="G13895" s="2">
        <v>0.51152770000000003</v>
      </c>
      <c r="H13895" s="2">
        <v>1.4144479999999999</v>
      </c>
      <c r="I13895" s="2">
        <v>2.0622189999999998</v>
      </c>
    </row>
    <row r="13896" spans="1:9">
      <c r="A13896" t="s">
        <v>13902</v>
      </c>
      <c r="B13896" s="2">
        <v>15.292579999999999</v>
      </c>
      <c r="C13896" s="2">
        <v>18.729430000000001</v>
      </c>
      <c r="D13896" s="2">
        <v>13.01975</v>
      </c>
      <c r="E13896" s="2">
        <v>10.948980000000001</v>
      </c>
      <c r="F13896" s="2">
        <v>18.1721</v>
      </c>
      <c r="G13896" s="2">
        <v>21.91986</v>
      </c>
      <c r="H13896" s="2">
        <v>10.640280000000001</v>
      </c>
      <c r="I13896" s="2">
        <v>14.85525</v>
      </c>
    </row>
    <row r="13897" spans="1:9">
      <c r="A13897" t="s">
        <v>13903</v>
      </c>
      <c r="B13897" s="2">
        <v>7.1421380000000001</v>
      </c>
      <c r="C13897" s="2">
        <v>6.9580500000000001</v>
      </c>
      <c r="D13897" s="2">
        <v>8.5327570000000001</v>
      </c>
      <c r="E13897" s="2">
        <v>8.5225550000000005</v>
      </c>
      <c r="F13897" s="2">
        <v>5.0752179999999996</v>
      </c>
      <c r="G13897" s="2">
        <v>5.6160730000000001</v>
      </c>
      <c r="H13897" s="2">
        <v>5.5528839999999997</v>
      </c>
      <c r="I13897" s="2">
        <v>6.0376380000000003</v>
      </c>
    </row>
    <row r="13898" spans="1:9">
      <c r="A13898" t="s">
        <v>13904</v>
      </c>
      <c r="B13898" s="2">
        <v>0</v>
      </c>
      <c r="C13898" s="2">
        <v>0.1486111</v>
      </c>
      <c r="D13898" s="2">
        <v>6.9930829999999999E-2</v>
      </c>
      <c r="E13898" s="2">
        <v>0</v>
      </c>
      <c r="F13898" s="2">
        <v>0.1349853</v>
      </c>
      <c r="G13898" s="2">
        <v>0.1319439</v>
      </c>
      <c r="H13898" s="2">
        <v>0</v>
      </c>
      <c r="I13898" s="2">
        <v>0.19947390000000001</v>
      </c>
    </row>
    <row r="13899" spans="1:9">
      <c r="A13899" t="s">
        <v>13905</v>
      </c>
      <c r="B13899" s="2">
        <v>20.005269999999999</v>
      </c>
      <c r="C13899" s="2">
        <v>22.897659999999998</v>
      </c>
      <c r="D13899" s="2">
        <v>20.346800000000002</v>
      </c>
      <c r="E13899" s="2">
        <v>20.643280000000001</v>
      </c>
      <c r="F13899" s="2">
        <v>18.476569999999999</v>
      </c>
      <c r="G13899" s="2">
        <v>18.53304</v>
      </c>
      <c r="H13899" s="2">
        <v>23.674189999999999</v>
      </c>
      <c r="I13899" s="2">
        <v>22.300370000000001</v>
      </c>
    </row>
    <row r="13900" spans="1:9">
      <c r="A13900" t="s">
        <v>13906</v>
      </c>
      <c r="B13900" s="2">
        <v>2.3020109999999998</v>
      </c>
      <c r="C13900" s="2">
        <v>2.6384439999999998</v>
      </c>
      <c r="D13900" s="2">
        <v>1.4898629999999999</v>
      </c>
      <c r="E13900" s="2">
        <v>1.4542619999999999</v>
      </c>
      <c r="F13900" s="2">
        <v>2.6361840000000001</v>
      </c>
      <c r="G13900" s="2">
        <v>1.991153</v>
      </c>
      <c r="H13900" s="2">
        <v>0.5888584</v>
      </c>
      <c r="I13900" s="2">
        <v>0.82634110000000005</v>
      </c>
    </row>
    <row r="13901" spans="1:9">
      <c r="A13901" t="s">
        <v>13907</v>
      </c>
      <c r="B13901" s="2">
        <v>7.3050980000000001E-2</v>
      </c>
      <c r="C13901" s="2">
        <v>0</v>
      </c>
      <c r="D13901" s="2">
        <v>6.6978070000000001E-2</v>
      </c>
      <c r="E13901" s="2">
        <v>0.13075519999999999</v>
      </c>
      <c r="F13901" s="2">
        <v>0</v>
      </c>
      <c r="G13901" s="2">
        <v>0</v>
      </c>
      <c r="H13901" s="2">
        <v>0</v>
      </c>
      <c r="I13901" s="2">
        <v>6.3683779999999995E-2</v>
      </c>
    </row>
    <row r="13902" spans="1:9">
      <c r="A13902" t="s">
        <v>13908</v>
      </c>
      <c r="B13902" s="2">
        <v>0</v>
      </c>
      <c r="C13902" s="2">
        <v>0</v>
      </c>
      <c r="D13902" s="2">
        <v>0</v>
      </c>
      <c r="E13902" s="2">
        <v>0</v>
      </c>
      <c r="F13902" s="2">
        <v>0</v>
      </c>
      <c r="G13902" s="2">
        <v>0</v>
      </c>
      <c r="H13902" s="2">
        <v>7.2859049999999995E-2</v>
      </c>
      <c r="I13902" s="2">
        <v>0</v>
      </c>
    </row>
    <row r="13903" spans="1:9">
      <c r="A13903" t="s">
        <v>13909</v>
      </c>
      <c r="B13903" s="2">
        <v>7.9972260000000003E-2</v>
      </c>
      <c r="C13903" s="2">
        <v>0</v>
      </c>
      <c r="D13903" s="2">
        <v>7.3323970000000002E-2</v>
      </c>
      <c r="E13903" s="2">
        <v>0</v>
      </c>
      <c r="F13903" s="2">
        <v>0</v>
      </c>
      <c r="G13903" s="2">
        <v>0</v>
      </c>
      <c r="H13903" s="2">
        <v>6.955393E-2</v>
      </c>
      <c r="I13903" s="2">
        <v>0</v>
      </c>
    </row>
    <row r="13904" spans="1:9">
      <c r="A13904" t="s">
        <v>13910</v>
      </c>
      <c r="B13904" s="2">
        <v>1.277722</v>
      </c>
      <c r="C13904" s="2">
        <v>0.41492960000000001</v>
      </c>
      <c r="D13904" s="2">
        <v>0.78100119999999995</v>
      </c>
      <c r="E13904" s="2">
        <v>0.38116929999999999</v>
      </c>
      <c r="F13904" s="2">
        <v>1.130657</v>
      </c>
      <c r="G13904" s="2">
        <v>1.105181</v>
      </c>
      <c r="H13904" s="2">
        <v>0</v>
      </c>
      <c r="I13904" s="2">
        <v>0.37129400000000001</v>
      </c>
    </row>
    <row r="13905" spans="1:9">
      <c r="A13905" t="s">
        <v>13911</v>
      </c>
      <c r="B13905" s="2">
        <v>0</v>
      </c>
      <c r="C13905" s="2">
        <v>0.2835569</v>
      </c>
      <c r="D13905" s="2">
        <v>1.3343119999999999</v>
      </c>
      <c r="E13905" s="2">
        <v>0.78145690000000001</v>
      </c>
      <c r="F13905" s="2">
        <v>2.5755819999999998</v>
      </c>
      <c r="G13905" s="2">
        <v>1.7622850000000001</v>
      </c>
      <c r="H13905" s="2">
        <v>0.50628280000000003</v>
      </c>
      <c r="I13905" s="2">
        <v>0.76121079999999997</v>
      </c>
    </row>
    <row r="13906" spans="1:9">
      <c r="A13906" t="s">
        <v>13912</v>
      </c>
      <c r="B13906" s="2">
        <v>7.9033069999999999</v>
      </c>
      <c r="C13906" s="2">
        <v>10.140940000000001</v>
      </c>
      <c r="D13906" s="2">
        <v>5.8323770000000001</v>
      </c>
      <c r="E13906" s="2">
        <v>5.3479770000000002</v>
      </c>
      <c r="F13906" s="2">
        <v>5.2878759999999998</v>
      </c>
      <c r="G13906" s="2">
        <v>5.1687310000000002</v>
      </c>
      <c r="H13906" s="2">
        <v>3.52068</v>
      </c>
      <c r="I13906" s="2">
        <v>3.697009</v>
      </c>
    </row>
    <row r="13907" spans="1:9">
      <c r="A13907" t="s">
        <v>13913</v>
      </c>
      <c r="B13907" s="2">
        <v>11.38963</v>
      </c>
      <c r="C13907" s="2">
        <v>7.5061580000000001</v>
      </c>
      <c r="D13907" s="2">
        <v>7.5249439999999996</v>
      </c>
      <c r="E13907" s="2">
        <v>8.5443359999999995</v>
      </c>
      <c r="F13907" s="2">
        <v>6.9661530000000003</v>
      </c>
      <c r="G13907" s="2">
        <v>6.5194400000000003</v>
      </c>
      <c r="H13907" s="2">
        <v>3.3505090000000002</v>
      </c>
      <c r="I13907" s="2">
        <v>2.7743229999999999</v>
      </c>
    </row>
    <row r="13908" spans="1:9">
      <c r="A13908" t="s">
        <v>13914</v>
      </c>
      <c r="B13908" s="2">
        <v>147.1199</v>
      </c>
      <c r="C13908" s="2">
        <v>159.91550000000001</v>
      </c>
      <c r="D13908" s="2">
        <v>139.524</v>
      </c>
      <c r="E13908" s="2">
        <v>139.0471</v>
      </c>
      <c r="F13908" s="2">
        <v>90.871570000000006</v>
      </c>
      <c r="G13908" s="2">
        <v>86.292820000000006</v>
      </c>
      <c r="H13908" s="2">
        <v>74.042050000000003</v>
      </c>
      <c r="I13908" s="2">
        <v>69.577719999999999</v>
      </c>
    </row>
    <row r="13909" spans="1:9">
      <c r="A13909" t="s">
        <v>13915</v>
      </c>
      <c r="B13909" s="2">
        <v>0.71683960000000002</v>
      </c>
      <c r="C13909" s="2">
        <v>0</v>
      </c>
      <c r="D13909" s="2">
        <v>0.1877849</v>
      </c>
      <c r="E13909" s="2">
        <v>0.27494639999999998</v>
      </c>
      <c r="F13909" s="2">
        <v>1.268664</v>
      </c>
      <c r="G13909" s="2">
        <v>0.79719329999999999</v>
      </c>
      <c r="H13909" s="2">
        <v>0.8015835</v>
      </c>
      <c r="I13909" s="2">
        <v>0.62492049999999999</v>
      </c>
    </row>
    <row r="13910" spans="1:9">
      <c r="A13910" t="s">
        <v>13916</v>
      </c>
      <c r="B13910" s="2">
        <v>0.69927209999999995</v>
      </c>
      <c r="C13910" s="2">
        <v>0</v>
      </c>
      <c r="D13910" s="2">
        <v>0</v>
      </c>
      <c r="E13910" s="2">
        <v>0</v>
      </c>
      <c r="F13910" s="2">
        <v>1.0313110000000001</v>
      </c>
      <c r="G13910" s="2">
        <v>1.2096880000000001</v>
      </c>
      <c r="H13910" s="2">
        <v>2.02725</v>
      </c>
      <c r="I13910" s="2">
        <v>1.4224129999999999</v>
      </c>
    </row>
    <row r="13911" spans="1:9">
      <c r="A13911" t="s">
        <v>13917</v>
      </c>
      <c r="B13911" s="2">
        <v>0.54163589999999995</v>
      </c>
      <c r="C13911" s="2">
        <v>0.7776267</v>
      </c>
      <c r="D13911" s="2">
        <v>0.73184389999999999</v>
      </c>
      <c r="E13911" s="2">
        <v>0.96948319999999999</v>
      </c>
      <c r="F13911" s="2">
        <v>2.2451140000000001</v>
      </c>
      <c r="G13911" s="2">
        <v>1.849321</v>
      </c>
      <c r="H13911" s="2">
        <v>1.4876039999999999</v>
      </c>
      <c r="I13911" s="2">
        <v>1.391697</v>
      </c>
    </row>
    <row r="13912" spans="1:9">
      <c r="A13912" t="s">
        <v>13918</v>
      </c>
      <c r="B13912" s="2">
        <v>29.84393</v>
      </c>
      <c r="C13912" s="2">
        <v>32.892600000000002</v>
      </c>
      <c r="D13912" s="2">
        <v>30.40326</v>
      </c>
      <c r="E13912" s="2">
        <v>32.104849999999999</v>
      </c>
      <c r="F13912" s="2">
        <v>43.748109999999997</v>
      </c>
      <c r="G13912" s="2">
        <v>41.7194</v>
      </c>
      <c r="H13912" s="2">
        <v>42.211329999999997</v>
      </c>
      <c r="I13912" s="2">
        <v>36.003459999999997</v>
      </c>
    </row>
    <row r="13913" spans="1:9">
      <c r="A13913" t="s">
        <v>13919</v>
      </c>
      <c r="B13913" s="2">
        <v>4.2951949999999997</v>
      </c>
      <c r="C13913" s="2">
        <v>3.9752619999999999</v>
      </c>
      <c r="D13913" s="2">
        <v>4.4303900000000001</v>
      </c>
      <c r="E13913" s="2">
        <v>5.0933270000000004</v>
      </c>
      <c r="F13913" s="2">
        <v>5.3211490000000001</v>
      </c>
      <c r="G13913" s="2">
        <v>4.2724589999999996</v>
      </c>
      <c r="H13913" s="2">
        <v>2.4281670000000002</v>
      </c>
      <c r="I13913" s="2">
        <v>2.0594359999999998</v>
      </c>
    </row>
    <row r="13914" spans="1:9">
      <c r="A13914" t="s">
        <v>13920</v>
      </c>
      <c r="B13914" s="2">
        <v>0.17832480000000001</v>
      </c>
      <c r="C13914" s="2">
        <v>0</v>
      </c>
      <c r="D13914" s="2">
        <v>0.49050080000000001</v>
      </c>
      <c r="E13914" s="2">
        <v>0.55857659999999998</v>
      </c>
      <c r="F13914" s="2">
        <v>0.86789870000000002</v>
      </c>
      <c r="G13914" s="2">
        <v>0.4627328</v>
      </c>
      <c r="H13914" s="2">
        <v>0</v>
      </c>
      <c r="I13914" s="2">
        <v>7.7729270000000003E-2</v>
      </c>
    </row>
    <row r="13915" spans="1:9">
      <c r="A13915" t="s">
        <v>13921</v>
      </c>
      <c r="B13915" s="2">
        <v>99.657740000000004</v>
      </c>
      <c r="C13915" s="2">
        <v>93.690950000000001</v>
      </c>
      <c r="D13915" s="2">
        <v>66.016959999999997</v>
      </c>
      <c r="E13915" s="2">
        <v>68.675939999999997</v>
      </c>
      <c r="F13915" s="2">
        <v>74.959119999999999</v>
      </c>
      <c r="G13915" s="2">
        <v>88.355199999999996</v>
      </c>
      <c r="H13915" s="2">
        <v>47.887880000000003</v>
      </c>
      <c r="I13915" s="2">
        <v>51.910080000000001</v>
      </c>
    </row>
    <row r="13916" spans="1:9">
      <c r="A13916" t="s">
        <v>13922</v>
      </c>
      <c r="B13916" s="2">
        <v>10.1004</v>
      </c>
      <c r="C13916" s="2">
        <v>13.85924</v>
      </c>
      <c r="D13916" s="2">
        <v>20.217079999999999</v>
      </c>
      <c r="E13916" s="2">
        <v>24.317360000000001</v>
      </c>
      <c r="F13916" s="2">
        <v>20.64517</v>
      </c>
      <c r="G13916" s="2">
        <v>20.918299999999999</v>
      </c>
      <c r="H13916" s="2">
        <v>21.404669999999999</v>
      </c>
      <c r="I13916" s="2">
        <v>18.974679999999999</v>
      </c>
    </row>
    <row r="13917" spans="1:9">
      <c r="A13917" t="s">
        <v>13923</v>
      </c>
      <c r="B13917" s="2">
        <v>5.2815320000000003</v>
      </c>
      <c r="C13917" s="2">
        <v>6.487679</v>
      </c>
      <c r="D13917" s="2">
        <v>4.0002969999999998</v>
      </c>
      <c r="E13917" s="2">
        <v>5.5487950000000001</v>
      </c>
      <c r="F13917" s="2">
        <v>7.7216509999999996</v>
      </c>
      <c r="G13917" s="2">
        <v>6.9518009999999997</v>
      </c>
      <c r="H13917" s="2">
        <v>3.395184</v>
      </c>
      <c r="I13917" s="2">
        <v>4.4041030000000001</v>
      </c>
    </row>
    <row r="13918" spans="1:9">
      <c r="A13918" t="s">
        <v>13924</v>
      </c>
      <c r="B13918" s="2">
        <v>2.4012359999999999</v>
      </c>
      <c r="C13918" s="2">
        <v>3.2165979999999998</v>
      </c>
      <c r="D13918" s="2">
        <v>2.7520190000000002</v>
      </c>
      <c r="E13918" s="2">
        <v>2.5519449999999999</v>
      </c>
      <c r="F13918" s="2">
        <v>4.1169079999999996</v>
      </c>
      <c r="G13918" s="2">
        <v>4.8030140000000001</v>
      </c>
      <c r="H13918" s="2">
        <v>2.6105209999999999</v>
      </c>
      <c r="I13918" s="2">
        <v>2.4858289999999998</v>
      </c>
    </row>
    <row r="13919" spans="1:9">
      <c r="A13919" t="s">
        <v>13925</v>
      </c>
      <c r="B13919" s="2">
        <v>1.0466930000000001</v>
      </c>
      <c r="C13919" s="2">
        <v>0.83976459999999997</v>
      </c>
      <c r="D13919" s="2">
        <v>1.2419370000000001</v>
      </c>
      <c r="E13919" s="2">
        <v>1.2122599999999999</v>
      </c>
      <c r="F13919" s="2">
        <v>1.906922</v>
      </c>
      <c r="G13919" s="2">
        <v>2.0237229999999999</v>
      </c>
      <c r="H13919" s="2">
        <v>1.6600239999999999</v>
      </c>
      <c r="I13919" s="2">
        <v>1.127178</v>
      </c>
    </row>
    <row r="13920" spans="1:9">
      <c r="A13920" t="s">
        <v>13926</v>
      </c>
      <c r="B13920" s="2">
        <v>13.893280000000001</v>
      </c>
      <c r="C13920" s="2">
        <v>14.112909999999999</v>
      </c>
      <c r="D13920" s="2">
        <v>13.515029999999999</v>
      </c>
      <c r="E13920" s="2">
        <v>12.58554</v>
      </c>
      <c r="F13920" s="2">
        <v>14.992900000000001</v>
      </c>
      <c r="G13920" s="2">
        <v>13.555949999999999</v>
      </c>
      <c r="H13920" s="2">
        <v>19.81963</v>
      </c>
      <c r="I13920" s="2">
        <v>16.247499999999999</v>
      </c>
    </row>
    <row r="13921" spans="1:9">
      <c r="A13921" t="s">
        <v>13927</v>
      </c>
      <c r="B13921" s="2">
        <v>0.46825670000000003</v>
      </c>
      <c r="C13921" s="2">
        <v>0.10137500000000001</v>
      </c>
      <c r="D13921" s="2">
        <v>0.23851629999999999</v>
      </c>
      <c r="E13921" s="2">
        <v>0.18625349999999999</v>
      </c>
      <c r="F13921" s="2">
        <v>0.30693389999999998</v>
      </c>
      <c r="G13921" s="2">
        <v>0.60003620000000002</v>
      </c>
      <c r="H13921" s="2">
        <v>0.28658679999999997</v>
      </c>
      <c r="I13921" s="2">
        <v>0.48380800000000002</v>
      </c>
    </row>
    <row r="13922" spans="1:9">
      <c r="A13922" t="s">
        <v>13928</v>
      </c>
      <c r="B13922" s="2">
        <v>21.592510000000001</v>
      </c>
      <c r="C13922" s="2">
        <v>22.565850000000001</v>
      </c>
      <c r="D13922" s="2">
        <v>16.55789</v>
      </c>
      <c r="E13922" s="2">
        <v>17.743310000000001</v>
      </c>
      <c r="F13922" s="2">
        <v>74.518190000000004</v>
      </c>
      <c r="G13922" s="2">
        <v>74.876620000000003</v>
      </c>
      <c r="H13922" s="2">
        <v>41.144309999999997</v>
      </c>
      <c r="I13922" s="2">
        <v>42.952350000000003</v>
      </c>
    </row>
    <row r="13923" spans="1:9">
      <c r="A13923" t="s">
        <v>13929</v>
      </c>
      <c r="B13923" s="2">
        <v>0.4457586</v>
      </c>
      <c r="C13923" s="2">
        <v>0.5428364</v>
      </c>
      <c r="D13923" s="2">
        <v>0.45978930000000001</v>
      </c>
      <c r="E13923" s="2">
        <v>0.24933459999999999</v>
      </c>
      <c r="F13923" s="2">
        <v>0.59167809999999998</v>
      </c>
      <c r="G13923" s="2">
        <v>0.62654209999999999</v>
      </c>
      <c r="H13923" s="2">
        <v>0.14538290000000001</v>
      </c>
      <c r="I13923" s="2">
        <v>0.34002470000000001</v>
      </c>
    </row>
    <row r="13924" spans="1:9">
      <c r="A13924" t="s">
        <v>13930</v>
      </c>
      <c r="B13924" s="2">
        <v>1.8913439999999999</v>
      </c>
      <c r="C13924" s="2">
        <v>1.842595</v>
      </c>
      <c r="D13924" s="2">
        <v>0.47293960000000002</v>
      </c>
      <c r="E13924" s="2">
        <v>0.92327680000000001</v>
      </c>
      <c r="F13924" s="2">
        <v>1.521501</v>
      </c>
      <c r="G13924" s="2">
        <v>2.0821070000000002</v>
      </c>
      <c r="H13924" s="2">
        <v>0.7477047</v>
      </c>
      <c r="I13924" s="2">
        <v>0.74946369999999995</v>
      </c>
    </row>
    <row r="13925" spans="1:9">
      <c r="A13925" t="s">
        <v>13931</v>
      </c>
      <c r="B13925" s="2">
        <v>3.0949270000000002</v>
      </c>
      <c r="C13925" s="2">
        <v>3.7004169999999998</v>
      </c>
      <c r="D13925" s="2">
        <v>1.9347529999999999</v>
      </c>
      <c r="E13925" s="2">
        <v>2.2662249999999999</v>
      </c>
      <c r="F13925" s="2">
        <v>3.4856220000000002</v>
      </c>
      <c r="G13925" s="2">
        <v>2.1902689999999998</v>
      </c>
      <c r="H13925" s="2">
        <v>1.7129239999999999</v>
      </c>
      <c r="I13925" s="2">
        <v>1.103756</v>
      </c>
    </row>
    <row r="13926" spans="1:9">
      <c r="A13926" t="s">
        <v>13932</v>
      </c>
      <c r="B13926" s="2">
        <v>0.3390668</v>
      </c>
      <c r="C13926" s="2">
        <v>0.1651637</v>
      </c>
      <c r="D13926" s="2">
        <v>0</v>
      </c>
      <c r="E13926" s="2">
        <v>0.15172530000000001</v>
      </c>
      <c r="F13926" s="2">
        <v>0.15002019999999999</v>
      </c>
      <c r="G13926" s="2">
        <v>1.1731199999999999</v>
      </c>
      <c r="H13926" s="2">
        <v>0</v>
      </c>
      <c r="I13926" s="2">
        <v>0</v>
      </c>
    </row>
    <row r="13927" spans="1:9">
      <c r="A13927" t="s">
        <v>13933</v>
      </c>
      <c r="B13927" s="2">
        <v>0.40001439999999999</v>
      </c>
      <c r="C13927" s="2">
        <v>0.2598027</v>
      </c>
      <c r="D13927" s="2">
        <v>0.36676029999999998</v>
      </c>
      <c r="E13927" s="2">
        <v>0.59666050000000004</v>
      </c>
      <c r="F13927" s="2">
        <v>4.4836590000000003</v>
      </c>
      <c r="G13927" s="2">
        <v>4.1519690000000002</v>
      </c>
      <c r="H13927" s="2">
        <v>0.81177330000000003</v>
      </c>
      <c r="I13927" s="2">
        <v>0.92992339999999996</v>
      </c>
    </row>
    <row r="13928" spans="1:9">
      <c r="A13928" t="s">
        <v>13934</v>
      </c>
      <c r="B13928" s="2">
        <v>27.658639999999998</v>
      </c>
      <c r="C13928" s="2">
        <v>28.979379999999999</v>
      </c>
      <c r="D13928" s="2">
        <v>9.8087900000000001</v>
      </c>
      <c r="E13928" s="2">
        <v>9.9246850000000002</v>
      </c>
      <c r="F13928" s="2">
        <v>50.682029999999997</v>
      </c>
      <c r="G13928" s="2">
        <v>53.941130000000001</v>
      </c>
      <c r="H13928" s="2">
        <v>13.95669</v>
      </c>
      <c r="I13928" s="2">
        <v>14.89941</v>
      </c>
    </row>
    <row r="13929" spans="1:9">
      <c r="A13929" t="s">
        <v>13935</v>
      </c>
      <c r="B13929" s="2">
        <v>21.99878</v>
      </c>
      <c r="C13929" s="2">
        <v>18.752790000000001</v>
      </c>
      <c r="D13929" s="2">
        <v>12.309609999999999</v>
      </c>
      <c r="E13929" s="2">
        <v>14.476470000000001</v>
      </c>
      <c r="F13929" s="2">
        <v>17.749079999999999</v>
      </c>
      <c r="G13929" s="2">
        <v>20.986889999999999</v>
      </c>
      <c r="H13929" s="2">
        <v>9.9885020000000004</v>
      </c>
      <c r="I13929" s="2">
        <v>12.40924</v>
      </c>
    </row>
    <row r="13930" spans="1:9">
      <c r="A13930" t="s">
        <v>13936</v>
      </c>
      <c r="B13930" s="2">
        <v>394.15960000000001</v>
      </c>
      <c r="C13930" s="2">
        <v>377.08640000000003</v>
      </c>
      <c r="D13930" s="2">
        <v>347.29430000000002</v>
      </c>
      <c r="E13930" s="2">
        <v>350.63940000000002</v>
      </c>
      <c r="F13930" s="2">
        <v>533.26199999999994</v>
      </c>
      <c r="G13930" s="2">
        <v>519.84</v>
      </c>
      <c r="H13930" s="2">
        <v>492.35640000000001</v>
      </c>
      <c r="I13930" s="2">
        <v>492.09690000000001</v>
      </c>
    </row>
    <row r="13931" spans="1:9">
      <c r="A13931" t="s">
        <v>13937</v>
      </c>
      <c r="B13931" s="2">
        <v>100.53489999999999</v>
      </c>
      <c r="C13931" s="2">
        <v>102.6425</v>
      </c>
      <c r="D13931" s="2">
        <v>96.323059999999998</v>
      </c>
      <c r="E13931" s="2">
        <v>103.5989</v>
      </c>
      <c r="F13931" s="2">
        <v>79.093379999999996</v>
      </c>
      <c r="G13931" s="2">
        <v>79.788359999999997</v>
      </c>
      <c r="H13931" s="2">
        <v>84.160480000000007</v>
      </c>
      <c r="I13931" s="2">
        <v>81.336280000000002</v>
      </c>
    </row>
    <row r="13932" spans="1:9">
      <c r="A13932" t="s">
        <v>13938</v>
      </c>
      <c r="B13932" s="2">
        <v>34.966079999999998</v>
      </c>
      <c r="C13932" s="2">
        <v>41.281959999999998</v>
      </c>
      <c r="D13932" s="2">
        <v>30.70083</v>
      </c>
      <c r="E13932" s="2">
        <v>32.75177</v>
      </c>
      <c r="F13932" s="2">
        <v>59.129759999999997</v>
      </c>
      <c r="G13932" s="2">
        <v>61.257620000000003</v>
      </c>
      <c r="H13932" s="2">
        <v>45.616349999999997</v>
      </c>
      <c r="I13932" s="2">
        <v>51.01934</v>
      </c>
    </row>
    <row r="13933" spans="1:9">
      <c r="A13933" t="s">
        <v>13939</v>
      </c>
      <c r="B13933" s="2">
        <v>4.2921139999999998</v>
      </c>
      <c r="C13933" s="2">
        <v>4.4698630000000001</v>
      </c>
      <c r="D13933" s="2">
        <v>7.3277999999999999</v>
      </c>
      <c r="E13933" s="2">
        <v>7.1526969999999999</v>
      </c>
      <c r="F13933" s="2">
        <v>2.3574380000000001</v>
      </c>
      <c r="G13933" s="2">
        <v>2.5603560000000001</v>
      </c>
      <c r="H13933" s="2">
        <v>3.0893480000000002</v>
      </c>
      <c r="I13933" s="2">
        <v>1.032205</v>
      </c>
    </row>
    <row r="13934" spans="1:9">
      <c r="A13934" t="s">
        <v>13940</v>
      </c>
      <c r="B13934" s="2">
        <v>19.506640000000001</v>
      </c>
      <c r="C13934" s="2">
        <v>19.14359</v>
      </c>
      <c r="D13934" s="2">
        <v>16.43843</v>
      </c>
      <c r="E13934" s="2">
        <v>18.74128</v>
      </c>
      <c r="F13934" s="2">
        <v>20.18066</v>
      </c>
      <c r="G13934" s="2">
        <v>16.748449999999998</v>
      </c>
      <c r="H13934" s="2">
        <v>13.97153</v>
      </c>
      <c r="I13934" s="2">
        <v>11.878729999999999</v>
      </c>
    </row>
    <row r="13935" spans="1:9">
      <c r="A13935" t="s">
        <v>13941</v>
      </c>
      <c r="B13935" s="2">
        <v>138.3673</v>
      </c>
      <c r="C13935" s="2">
        <v>146.25460000000001</v>
      </c>
      <c r="D13935" s="2">
        <v>100.8835</v>
      </c>
      <c r="E13935" s="2">
        <v>98.742660000000001</v>
      </c>
      <c r="F13935" s="2">
        <v>80.027029999999996</v>
      </c>
      <c r="G13935" s="2">
        <v>80.570589999999996</v>
      </c>
      <c r="H13935" s="2">
        <v>60.826270000000001</v>
      </c>
      <c r="I13935" s="2">
        <v>55.187779999999997</v>
      </c>
    </row>
    <row r="13936" spans="1:9">
      <c r="A13936" t="s">
        <v>13942</v>
      </c>
      <c r="B13936" s="2">
        <v>2.5731489999999999</v>
      </c>
      <c r="C13936" s="2">
        <v>2.5068260000000002</v>
      </c>
      <c r="D13936" s="2">
        <v>1.8536859999999999</v>
      </c>
      <c r="E13936" s="2">
        <v>2.1383709999999998</v>
      </c>
      <c r="F13936" s="2">
        <v>2.5209440000000001</v>
      </c>
      <c r="G13936" s="2">
        <v>1.6692579999999999</v>
      </c>
      <c r="H13936" s="2">
        <v>0.79926209999999998</v>
      </c>
      <c r="I13936" s="2">
        <v>1.52217</v>
      </c>
    </row>
    <row r="13937" spans="1:9">
      <c r="A13937" t="s">
        <v>13943</v>
      </c>
      <c r="B13937" s="2">
        <v>0</v>
      </c>
      <c r="C13937" s="2">
        <v>0</v>
      </c>
      <c r="D13937" s="2">
        <v>0</v>
      </c>
      <c r="E13937" s="2">
        <v>0</v>
      </c>
      <c r="F13937" s="2">
        <v>0</v>
      </c>
      <c r="G13937" s="2">
        <v>0</v>
      </c>
      <c r="H13937" s="2">
        <v>0.39042120000000002</v>
      </c>
      <c r="I13937" s="2">
        <v>0.1956698</v>
      </c>
    </row>
    <row r="13938" spans="1:9">
      <c r="A13938" t="s">
        <v>13944</v>
      </c>
      <c r="B13938" s="2">
        <v>0.20125970000000001</v>
      </c>
      <c r="C13938" s="2">
        <v>0.1960722</v>
      </c>
      <c r="D13938" s="2">
        <v>3.0754739999999999E-2</v>
      </c>
      <c r="E13938" s="2">
        <v>9.0059520000000004E-2</v>
      </c>
      <c r="F13938" s="2">
        <v>0.1780948</v>
      </c>
      <c r="G13938" s="2">
        <v>0.17408199999999999</v>
      </c>
      <c r="H13938" s="2">
        <v>0.14586730000000001</v>
      </c>
      <c r="I13938" s="2">
        <v>8.7726239999999997E-2</v>
      </c>
    </row>
    <row r="13939" spans="1:9">
      <c r="A13939" t="s">
        <v>13945</v>
      </c>
      <c r="B13939" s="2">
        <v>0.24774089999999999</v>
      </c>
      <c r="C13939" s="2">
        <v>0.2413554</v>
      </c>
      <c r="D13939" s="2">
        <v>0.30286079999999999</v>
      </c>
      <c r="E13939" s="2">
        <v>0.1478119</v>
      </c>
      <c r="F13939" s="2">
        <v>1.826884</v>
      </c>
      <c r="G13939" s="2">
        <v>2.071437</v>
      </c>
      <c r="H13939" s="2">
        <v>2.0828440000000001</v>
      </c>
      <c r="I13939" s="2">
        <v>2.5196909999999999</v>
      </c>
    </row>
    <row r="13940" spans="1:9">
      <c r="A13940" t="s">
        <v>13946</v>
      </c>
      <c r="B13940" s="2">
        <v>3.0671580000000001</v>
      </c>
      <c r="C13940" s="2">
        <v>2.3240789999999998</v>
      </c>
      <c r="D13940" s="2">
        <v>1.8747849999999999</v>
      </c>
      <c r="E13940" s="2">
        <v>1.626654</v>
      </c>
      <c r="F13940" s="2">
        <v>2.9151769999999999</v>
      </c>
      <c r="G13940" s="2">
        <v>2.8494929999999998</v>
      </c>
      <c r="H13940" s="2">
        <v>2.667586</v>
      </c>
      <c r="I13940" s="2">
        <v>1.9806379999999999</v>
      </c>
    </row>
    <row r="13941" spans="1:9">
      <c r="A13941" t="s">
        <v>13947</v>
      </c>
      <c r="B13941" s="2">
        <v>2.501887</v>
      </c>
      <c r="C13941" s="2">
        <v>1.2186999999999999</v>
      </c>
      <c r="D13941" s="2">
        <v>0</v>
      </c>
      <c r="E13941" s="2">
        <v>0.74636150000000001</v>
      </c>
      <c r="F13941" s="2">
        <v>4.0588559999999996</v>
      </c>
      <c r="G13941" s="2">
        <v>2.5247109999999999</v>
      </c>
      <c r="H13941" s="2">
        <v>0.36265920000000001</v>
      </c>
      <c r="I13941" s="2">
        <v>0</v>
      </c>
    </row>
    <row r="13942" spans="1:9">
      <c r="A13942" t="s">
        <v>13948</v>
      </c>
      <c r="B13942" s="2">
        <v>1.4306289999999999</v>
      </c>
      <c r="C13942" s="2">
        <v>2.2300070000000001</v>
      </c>
      <c r="D13942" s="2">
        <v>0.7870182</v>
      </c>
      <c r="E13942" s="2">
        <v>1.152318</v>
      </c>
      <c r="F13942" s="2">
        <v>0.88617500000000005</v>
      </c>
      <c r="G13942" s="2">
        <v>0.61871989999999999</v>
      </c>
      <c r="H13942" s="2">
        <v>0.24885090000000001</v>
      </c>
      <c r="I13942" s="2">
        <v>0.2494363</v>
      </c>
    </row>
    <row r="13943" spans="1:9">
      <c r="A13943" t="s">
        <v>13949</v>
      </c>
      <c r="B13943" s="2">
        <v>20.532779999999999</v>
      </c>
      <c r="C13943" s="2">
        <v>23.074269999999999</v>
      </c>
      <c r="D13943" s="2">
        <v>24.110289999999999</v>
      </c>
      <c r="E13943" s="2">
        <v>23.131170000000001</v>
      </c>
      <c r="F13943" s="2">
        <v>12.8302</v>
      </c>
      <c r="G13943" s="2">
        <v>12.22953</v>
      </c>
      <c r="H13943" s="2">
        <v>13.47174</v>
      </c>
      <c r="I13943" s="2">
        <v>12.48282</v>
      </c>
    </row>
    <row r="13944" spans="1:9">
      <c r="A13944" t="s">
        <v>13950</v>
      </c>
      <c r="B13944" s="2">
        <v>9.5686489999999999E-2</v>
      </c>
      <c r="C13944" s="2">
        <v>0.18644040000000001</v>
      </c>
      <c r="D13944" s="2">
        <v>0</v>
      </c>
      <c r="E13944" s="2">
        <v>0.3425417</v>
      </c>
      <c r="F13944" s="2">
        <v>0.6773844</v>
      </c>
      <c r="G13944" s="2">
        <v>0.57935650000000005</v>
      </c>
      <c r="H13944" s="2">
        <v>0.16644200000000001</v>
      </c>
      <c r="I13944" s="2">
        <v>8.3416779999999996E-2</v>
      </c>
    </row>
    <row r="13945" spans="1:9">
      <c r="A13945" t="s">
        <v>13951</v>
      </c>
      <c r="B13945" s="2">
        <v>3.8204199999999999</v>
      </c>
      <c r="C13945" s="2">
        <v>4.8498130000000002</v>
      </c>
      <c r="D13945" s="2">
        <v>2.335213</v>
      </c>
      <c r="E13945" s="2">
        <v>2.2794120000000002</v>
      </c>
      <c r="F13945" s="2">
        <v>7.785838</v>
      </c>
      <c r="G13945" s="2">
        <v>8.3113679999999999</v>
      </c>
      <c r="H13945" s="2">
        <v>2.1144569999999998</v>
      </c>
      <c r="I13945" s="2">
        <v>2.3212820000000001</v>
      </c>
    </row>
    <row r="13946" spans="1:9">
      <c r="A13946" t="s">
        <v>13952</v>
      </c>
      <c r="B13946" s="2">
        <v>1269.932</v>
      </c>
      <c r="C13946" s="2">
        <v>1263.289</v>
      </c>
      <c r="D13946" s="2">
        <v>1326.8789999999999</v>
      </c>
      <c r="E13946" s="2">
        <v>1347.181</v>
      </c>
      <c r="F13946" s="2">
        <v>2207.3870000000002</v>
      </c>
      <c r="G13946" s="2">
        <v>2221.4679999999998</v>
      </c>
      <c r="H13946" s="2">
        <v>2336.0549999999998</v>
      </c>
      <c r="I13946" s="2">
        <v>2315.5050000000001</v>
      </c>
    </row>
    <row r="13947" spans="1:9">
      <c r="A13947" t="s">
        <v>13953</v>
      </c>
      <c r="B13947" s="2">
        <v>7.686076E-2</v>
      </c>
      <c r="C13947" s="2">
        <v>0.59903740000000005</v>
      </c>
      <c r="D13947" s="2">
        <v>0.2114134</v>
      </c>
      <c r="E13947" s="2">
        <v>0.27514870000000002</v>
      </c>
      <c r="F13947" s="2">
        <v>0.8161697</v>
      </c>
      <c r="G13947" s="2">
        <v>0.93074330000000005</v>
      </c>
      <c r="H13947" s="2">
        <v>0.26739109999999999</v>
      </c>
      <c r="I13947" s="2">
        <v>0.60304530000000001</v>
      </c>
    </row>
    <row r="13948" spans="1:9">
      <c r="A13948" t="s">
        <v>13954</v>
      </c>
      <c r="B13948" s="2">
        <v>0.2283143</v>
      </c>
      <c r="C13948" s="2">
        <v>0.4448589</v>
      </c>
      <c r="D13948" s="2">
        <v>0.62800180000000005</v>
      </c>
      <c r="E13948" s="2">
        <v>0.40866350000000001</v>
      </c>
      <c r="F13948" s="2">
        <v>0.2020354</v>
      </c>
      <c r="G13948" s="2">
        <v>0.3949665</v>
      </c>
      <c r="H13948" s="2">
        <v>0.19857079999999999</v>
      </c>
      <c r="I13948" s="2">
        <v>0.19903789999999999</v>
      </c>
    </row>
    <row r="13949" spans="1:9">
      <c r="A13949" t="s">
        <v>13955</v>
      </c>
      <c r="B13949" s="2">
        <v>0</v>
      </c>
      <c r="C13949" s="2">
        <v>0.21101400000000001</v>
      </c>
      <c r="D13949" s="2">
        <v>0</v>
      </c>
      <c r="E13949" s="2">
        <v>0</v>
      </c>
      <c r="F13949" s="2">
        <v>1.7249989999999999</v>
      </c>
      <c r="G13949" s="2">
        <v>1.4987839999999999</v>
      </c>
      <c r="H13949" s="2">
        <v>0.94189869999999998</v>
      </c>
      <c r="I13949" s="2">
        <v>0.56646870000000005</v>
      </c>
    </row>
    <row r="13950" spans="1:9">
      <c r="A13950" t="s">
        <v>13956</v>
      </c>
      <c r="B13950" s="2">
        <v>20.615880000000001</v>
      </c>
      <c r="C13950" s="2">
        <v>22.092949999999998</v>
      </c>
      <c r="D13950" s="2">
        <v>8.1908790000000007</v>
      </c>
      <c r="E13950" s="2">
        <v>9.8401870000000002</v>
      </c>
      <c r="F13950" s="2">
        <v>39.729210000000002</v>
      </c>
      <c r="G13950" s="2">
        <v>36.654580000000003</v>
      </c>
      <c r="H13950" s="2">
        <v>15.53947</v>
      </c>
      <c r="I13950" s="2">
        <v>15.576029999999999</v>
      </c>
    </row>
    <row r="13951" spans="1:9">
      <c r="A13951" t="s">
        <v>13957</v>
      </c>
      <c r="B13951" s="2">
        <v>46.665570000000002</v>
      </c>
      <c r="C13951" s="2">
        <v>44.178510000000003</v>
      </c>
      <c r="D13951" s="2">
        <v>28.644970000000001</v>
      </c>
      <c r="E13951" s="2">
        <v>28.90429</v>
      </c>
      <c r="F13951" s="2">
        <v>25.89649</v>
      </c>
      <c r="G13951" s="2">
        <v>25.198969999999999</v>
      </c>
      <c r="H13951" s="2">
        <v>16.624310000000001</v>
      </c>
      <c r="I13951" s="2">
        <v>17.812619999999999</v>
      </c>
    </row>
    <row r="13952" spans="1:9">
      <c r="A13952" t="s">
        <v>13958</v>
      </c>
      <c r="B13952" s="2">
        <v>1.8126469999999999</v>
      </c>
      <c r="C13952" s="2">
        <v>2.1583540000000001</v>
      </c>
      <c r="D13952" s="2">
        <v>2.2159430000000002</v>
      </c>
      <c r="E13952" s="2">
        <v>2.3432409999999999</v>
      </c>
      <c r="F13952" s="2">
        <v>4.544702</v>
      </c>
      <c r="G13952" s="2">
        <v>3.5712619999999999</v>
      </c>
      <c r="H13952" s="2">
        <v>2.014424</v>
      </c>
      <c r="I13952" s="2">
        <v>3.248218</v>
      </c>
    </row>
    <row r="13953" spans="1:9">
      <c r="A13953" t="s">
        <v>13959</v>
      </c>
      <c r="B13953" s="2">
        <v>9.3314369999999994E-2</v>
      </c>
      <c r="C13953" s="2">
        <v>0</v>
      </c>
      <c r="D13953" s="2">
        <v>0</v>
      </c>
      <c r="E13953" s="2">
        <v>0</v>
      </c>
      <c r="F13953" s="2">
        <v>0</v>
      </c>
      <c r="G13953" s="2">
        <v>8.0713419999999994E-2</v>
      </c>
      <c r="H13953" s="2">
        <v>0</v>
      </c>
      <c r="I13953" s="2">
        <v>0</v>
      </c>
    </row>
    <row r="13954" spans="1:9">
      <c r="A13954" t="s">
        <v>13960</v>
      </c>
      <c r="B13954" s="2">
        <v>9.9725409999999997</v>
      </c>
      <c r="C13954" s="2">
        <v>7.3703789999999998</v>
      </c>
      <c r="D13954" s="2">
        <v>9.7740860000000005</v>
      </c>
      <c r="E13954" s="2">
        <v>10.61768</v>
      </c>
      <c r="F13954" s="2">
        <v>13.23706</v>
      </c>
      <c r="G13954" s="2">
        <v>11.30287</v>
      </c>
      <c r="H13954" s="2">
        <v>11.81373</v>
      </c>
      <c r="I13954" s="2">
        <v>10.49249</v>
      </c>
    </row>
    <row r="13955" spans="1:9">
      <c r="A13955" t="s">
        <v>13961</v>
      </c>
      <c r="B13955" s="2">
        <v>1.7558609999999999</v>
      </c>
      <c r="C13955" s="2">
        <v>1.710604</v>
      </c>
      <c r="D13955" s="2">
        <v>1.3171839999999999</v>
      </c>
      <c r="E13955" s="2">
        <v>1.428566</v>
      </c>
      <c r="F13955" s="2">
        <v>4.2375340000000001</v>
      </c>
      <c r="G13955" s="2">
        <v>3.5897809999999999</v>
      </c>
      <c r="H13955" s="2">
        <v>1.804775</v>
      </c>
      <c r="I13955" s="2">
        <v>1.53071</v>
      </c>
    </row>
    <row r="13956" spans="1:9">
      <c r="A13956" t="s">
        <v>13962</v>
      </c>
      <c r="B13956" s="2">
        <v>0.613757</v>
      </c>
      <c r="C13956" s="2">
        <v>0.54810930000000002</v>
      </c>
      <c r="D13956" s="2">
        <v>0.65652290000000002</v>
      </c>
      <c r="E13956" s="2">
        <v>0.73238259999999999</v>
      </c>
      <c r="F13956" s="2">
        <v>1.176747</v>
      </c>
      <c r="G13956" s="2">
        <v>1.017514</v>
      </c>
      <c r="H13956" s="2">
        <v>0.57828360000000001</v>
      </c>
      <c r="I13956" s="2">
        <v>0.62423200000000001</v>
      </c>
    </row>
    <row r="13957" spans="1:9">
      <c r="A13957" t="s">
        <v>13963</v>
      </c>
      <c r="B13957" s="2">
        <v>0.18763450000000001</v>
      </c>
      <c r="C13957" s="2">
        <v>0.36559639999999999</v>
      </c>
      <c r="D13957" s="2">
        <v>0.17203599999999999</v>
      </c>
      <c r="E13957" s="2">
        <v>0.33585009999999998</v>
      </c>
      <c r="F13957" s="2">
        <v>0.41509469999999998</v>
      </c>
      <c r="G13957" s="2">
        <v>0.64918710000000002</v>
      </c>
      <c r="H13957" s="2">
        <v>0.32638109999999998</v>
      </c>
      <c r="I13957" s="2">
        <v>0.32714890000000002</v>
      </c>
    </row>
    <row r="13958" spans="1:9">
      <c r="A13958" t="s">
        <v>13964</v>
      </c>
      <c r="B13958" s="2">
        <v>6.482952</v>
      </c>
      <c r="C13958" s="2">
        <v>6.4247480000000001</v>
      </c>
      <c r="D13958" s="2">
        <v>7.1738030000000004</v>
      </c>
      <c r="E13958" s="2">
        <v>9.0030599999999996</v>
      </c>
      <c r="F13958" s="2">
        <v>6.2313179999999999</v>
      </c>
      <c r="G13958" s="2">
        <v>5.7041909999999998</v>
      </c>
      <c r="H13958" s="2">
        <v>4.6662540000000003</v>
      </c>
      <c r="I13958" s="2">
        <v>5.0670000000000002</v>
      </c>
    </row>
    <row r="13959" spans="1:9">
      <c r="A13959" t="s">
        <v>13965</v>
      </c>
      <c r="B13959" s="2">
        <v>7.0326550000000001</v>
      </c>
      <c r="C13959" s="2">
        <v>9.0536209999999997</v>
      </c>
      <c r="D13959" s="2">
        <v>5.296583</v>
      </c>
      <c r="E13959" s="2">
        <v>6.9682839999999997</v>
      </c>
      <c r="F13959" s="2">
        <v>7.1122310000000004</v>
      </c>
      <c r="G13959" s="2">
        <v>6.9519799999999998</v>
      </c>
      <c r="H13959" s="2">
        <v>2.6213489999999999</v>
      </c>
      <c r="I13959" s="2">
        <v>5.4739909999999998</v>
      </c>
    </row>
    <row r="13960" spans="1:9">
      <c r="A13960" t="s">
        <v>13966</v>
      </c>
      <c r="B13960" s="2">
        <v>177.964</v>
      </c>
      <c r="C13960" s="2">
        <v>178.1763</v>
      </c>
      <c r="D13960" s="2">
        <v>137.1978</v>
      </c>
      <c r="E13960" s="2">
        <v>127.85720000000001</v>
      </c>
      <c r="F13960" s="2">
        <v>68.114379999999997</v>
      </c>
      <c r="G13960" s="2">
        <v>71.195830000000001</v>
      </c>
      <c r="H13960" s="2">
        <v>47.665759999999999</v>
      </c>
      <c r="I13960" s="2">
        <v>54.04092</v>
      </c>
    </row>
    <row r="13961" spans="1:9">
      <c r="A13961" t="s">
        <v>13967</v>
      </c>
      <c r="B13961" s="2">
        <v>27.299099999999999</v>
      </c>
      <c r="C13961" s="2">
        <v>20.88571</v>
      </c>
      <c r="D13961" s="2">
        <v>13.71682</v>
      </c>
      <c r="E13961" s="2">
        <v>13.11298</v>
      </c>
      <c r="F13961" s="2">
        <v>27.43252</v>
      </c>
      <c r="G13961" s="2">
        <v>30.28295</v>
      </c>
      <c r="H13961" s="2">
        <v>14.755369999999999</v>
      </c>
      <c r="I13961" s="2">
        <v>16.806909999999998</v>
      </c>
    </row>
    <row r="13962" spans="1:9">
      <c r="A13962" t="s">
        <v>13968</v>
      </c>
      <c r="B13962" s="2">
        <v>13.23841</v>
      </c>
      <c r="C13962" s="2">
        <v>14.81434</v>
      </c>
      <c r="D13962" s="2">
        <v>15.418380000000001</v>
      </c>
      <c r="E13962" s="2">
        <v>11.207409999999999</v>
      </c>
      <c r="F13962" s="2">
        <v>19.471699999999998</v>
      </c>
      <c r="G13962" s="2">
        <v>25.222549999999998</v>
      </c>
      <c r="H13962" s="2">
        <v>11.980560000000001</v>
      </c>
      <c r="I13962" s="2">
        <v>10.449170000000001</v>
      </c>
    </row>
    <row r="13963" spans="1:9">
      <c r="A13963" t="s">
        <v>13969</v>
      </c>
      <c r="B13963" s="2">
        <v>73.499269999999996</v>
      </c>
      <c r="C13963" s="2">
        <v>84.824179999999998</v>
      </c>
      <c r="D13963" s="2">
        <v>75.683139999999995</v>
      </c>
      <c r="E13963" s="2">
        <v>76.235929999999996</v>
      </c>
      <c r="F13963" s="2">
        <v>73.044420000000002</v>
      </c>
      <c r="G13963" s="2">
        <v>65.204210000000003</v>
      </c>
      <c r="H13963" s="2">
        <v>41.632689999999997</v>
      </c>
      <c r="I13963" s="2">
        <v>39.430509999999998</v>
      </c>
    </row>
    <row r="13964" spans="1:9">
      <c r="A13964" t="s">
        <v>13970</v>
      </c>
      <c r="B13964" s="2">
        <v>0.1498351</v>
      </c>
      <c r="C13964" s="2">
        <v>0.29194609999999999</v>
      </c>
      <c r="D13964" s="2">
        <v>0.2747578</v>
      </c>
      <c r="E13964" s="2">
        <v>0.1340961</v>
      </c>
      <c r="F13964" s="2">
        <v>0</v>
      </c>
      <c r="G13964" s="2">
        <v>0</v>
      </c>
      <c r="H13964" s="2">
        <v>0</v>
      </c>
      <c r="I13964" s="2">
        <v>0</v>
      </c>
    </row>
    <row r="13965" spans="1:9">
      <c r="A13965" t="s">
        <v>13971</v>
      </c>
      <c r="B13965" s="2">
        <v>0.12121120000000001</v>
      </c>
      <c r="C13965" s="2">
        <v>0.41330450000000002</v>
      </c>
      <c r="D13965" s="2">
        <v>0.16670199999999999</v>
      </c>
      <c r="E13965" s="2">
        <v>0.10847900000000001</v>
      </c>
      <c r="F13965" s="2">
        <v>0.1608898</v>
      </c>
      <c r="G13965" s="2">
        <v>0.36695100000000003</v>
      </c>
      <c r="H13965" s="2">
        <v>0.15813079999999999</v>
      </c>
      <c r="I13965" s="2">
        <v>0.2641713</v>
      </c>
    </row>
    <row r="13966" spans="1:9">
      <c r="A13966" t="s">
        <v>13972</v>
      </c>
      <c r="B13966" s="2">
        <v>1.802222</v>
      </c>
      <c r="C13966" s="2">
        <v>0.84537050000000002</v>
      </c>
      <c r="D13966" s="2">
        <v>1.5299990000000001</v>
      </c>
      <c r="E13966" s="2">
        <v>1.254488</v>
      </c>
      <c r="F13966" s="2">
        <v>1.6538539999999999</v>
      </c>
      <c r="G13966" s="2">
        <v>1.6743250000000001</v>
      </c>
      <c r="H13966" s="2">
        <v>1.3352250000000001</v>
      </c>
      <c r="I13966" s="2">
        <v>1.9202650000000001</v>
      </c>
    </row>
    <row r="13967" spans="1:9">
      <c r="A13967" t="s">
        <v>13973</v>
      </c>
      <c r="B13967" s="2">
        <v>4.1101749999999999</v>
      </c>
      <c r="C13967" s="2">
        <v>3.9015629999999999</v>
      </c>
      <c r="D13967" s="2">
        <v>2.125813</v>
      </c>
      <c r="E13967" s="2">
        <v>2.1693340000000001</v>
      </c>
      <c r="F13967" s="2">
        <v>4.0101319999999996</v>
      </c>
      <c r="G13967" s="2">
        <v>1.91431</v>
      </c>
      <c r="H13967" s="2">
        <v>5.5912360000000003</v>
      </c>
      <c r="I13967" s="2">
        <v>5.5125140000000004</v>
      </c>
    </row>
    <row r="13968" spans="1:9">
      <c r="A13968" t="s">
        <v>13974</v>
      </c>
      <c r="B13968" s="2">
        <v>3.7029399999999999</v>
      </c>
      <c r="C13968" s="2">
        <v>2.805831</v>
      </c>
      <c r="D13968" s="2">
        <v>0.75446789999999997</v>
      </c>
      <c r="E13968" s="2">
        <v>1.2887690000000001</v>
      </c>
      <c r="F13968" s="2">
        <v>4.5510200000000003</v>
      </c>
      <c r="G13968" s="2">
        <v>3.7367210000000002</v>
      </c>
      <c r="H13968" s="2">
        <v>2.1470280000000002</v>
      </c>
      <c r="I13968" s="2">
        <v>1.4347190000000001</v>
      </c>
    </row>
    <row r="13969" spans="1:9">
      <c r="A13969" t="s">
        <v>13975</v>
      </c>
      <c r="B13969" s="2">
        <v>45.58925</v>
      </c>
      <c r="C13969" s="2">
        <v>38.525939999999999</v>
      </c>
      <c r="D13969" s="2">
        <v>57.315710000000003</v>
      </c>
      <c r="E13969" s="2">
        <v>60.737079999999999</v>
      </c>
      <c r="F13969" s="2">
        <v>27.811499999999999</v>
      </c>
      <c r="G13969" s="2">
        <v>27.18486</v>
      </c>
      <c r="H13969" s="2">
        <v>73.593059999999994</v>
      </c>
      <c r="I13969" s="2">
        <v>65.335769999999997</v>
      </c>
    </row>
    <row r="13970" spans="1:9">
      <c r="A13970" t="s">
        <v>13976</v>
      </c>
      <c r="B13970" s="2">
        <v>0.33721960000000001</v>
      </c>
      <c r="C13970" s="2">
        <v>0.2463958</v>
      </c>
      <c r="D13970" s="2">
        <v>0.15459290000000001</v>
      </c>
      <c r="E13970" s="2">
        <v>0</v>
      </c>
      <c r="F13970" s="2">
        <v>0.37300729999999999</v>
      </c>
      <c r="G13970" s="2">
        <v>0.1458411</v>
      </c>
      <c r="H13970" s="2">
        <v>0.21996640000000001</v>
      </c>
      <c r="I13970" s="2">
        <v>0.14698929999999999</v>
      </c>
    </row>
    <row r="13971" spans="1:9">
      <c r="A13971" t="s">
        <v>13977</v>
      </c>
      <c r="B13971" s="2">
        <v>20.28229</v>
      </c>
      <c r="C13971" s="2">
        <v>24.150510000000001</v>
      </c>
      <c r="D13971" s="2">
        <v>20.24916</v>
      </c>
      <c r="E13971" s="2">
        <v>20.572040000000001</v>
      </c>
      <c r="F13971" s="2">
        <v>15.754189999999999</v>
      </c>
      <c r="G13971" s="2">
        <v>13.644880000000001</v>
      </c>
      <c r="H13971" s="2">
        <v>9.9960140000000006</v>
      </c>
      <c r="I13971" s="2">
        <v>12.76999</v>
      </c>
    </row>
    <row r="13972" spans="1:9">
      <c r="A13972" t="s">
        <v>13978</v>
      </c>
      <c r="B13972" s="2">
        <v>0</v>
      </c>
      <c r="C13972" s="2">
        <v>0</v>
      </c>
      <c r="D13972" s="2">
        <v>3.7402959999999999E-2</v>
      </c>
      <c r="E13972" s="2">
        <v>0</v>
      </c>
      <c r="F13972" s="2">
        <v>7.2197789999999998E-2</v>
      </c>
      <c r="G13972" s="2">
        <v>7.0571040000000002E-2</v>
      </c>
      <c r="H13972" s="2">
        <v>3.5479839999999999E-2</v>
      </c>
      <c r="I13972" s="2">
        <v>0</v>
      </c>
    </row>
    <row r="13973" spans="1:9">
      <c r="A13973" t="s">
        <v>13979</v>
      </c>
      <c r="B13973" s="2">
        <v>2.1617649999999999E-2</v>
      </c>
      <c r="C13973" s="2">
        <v>0</v>
      </c>
      <c r="D13973" s="2">
        <v>5.9461559999999997E-2</v>
      </c>
      <c r="E13973" s="2">
        <v>3.8693789999999999E-2</v>
      </c>
      <c r="F13973" s="2">
        <v>0</v>
      </c>
      <c r="G13973" s="2">
        <v>5.6095350000000002E-2</v>
      </c>
      <c r="H13973" s="2">
        <v>9.400712E-2</v>
      </c>
      <c r="I13973" s="2">
        <v>3.7691309999999999E-2</v>
      </c>
    </row>
    <row r="13974" spans="1:9">
      <c r="A13974" t="s">
        <v>13980</v>
      </c>
      <c r="B13974" s="2">
        <v>2.1761200000000001</v>
      </c>
      <c r="C13974" s="2">
        <v>3.331477</v>
      </c>
      <c r="D13974" s="2">
        <v>9.6910399999999992</v>
      </c>
      <c r="E13974" s="2">
        <v>6.3990499999999999</v>
      </c>
      <c r="F13974" s="2">
        <v>6.8773229999999996</v>
      </c>
      <c r="G13974" s="2">
        <v>4.3023129999999998</v>
      </c>
      <c r="H13974" s="2">
        <v>11.35577</v>
      </c>
      <c r="I13974" s="2">
        <v>8.9433769999999999</v>
      </c>
    </row>
    <row r="13975" spans="1:9">
      <c r="A13975" t="s">
        <v>13981</v>
      </c>
      <c r="B13975" s="2">
        <v>22.635249999999999</v>
      </c>
      <c r="C13975" s="2">
        <v>25.422809999999998</v>
      </c>
      <c r="D13975" s="2">
        <v>21.546659999999999</v>
      </c>
      <c r="E13975" s="2">
        <v>21.934989999999999</v>
      </c>
      <c r="F13975" s="2">
        <v>14.544040000000001</v>
      </c>
      <c r="G13975" s="2">
        <v>15.7128</v>
      </c>
      <c r="H13975" s="2">
        <v>16.300889999999999</v>
      </c>
      <c r="I13975" s="2">
        <v>15.082380000000001</v>
      </c>
    </row>
    <row r="13976" spans="1:9">
      <c r="A13976" t="s">
        <v>13982</v>
      </c>
      <c r="B13976" s="2">
        <v>9.8530230000000003</v>
      </c>
      <c r="C13976" s="2">
        <v>11.57982</v>
      </c>
      <c r="D13976" s="2">
        <v>14.769740000000001</v>
      </c>
      <c r="E13976" s="2">
        <v>14.13687</v>
      </c>
      <c r="F13976" s="2">
        <v>7.4733830000000001</v>
      </c>
      <c r="G13976" s="2">
        <v>7.5755499999999998</v>
      </c>
      <c r="H13976" s="2">
        <v>9.1135169999999999</v>
      </c>
      <c r="I13976" s="2">
        <v>8.0442160000000005</v>
      </c>
    </row>
    <row r="13977" spans="1:9">
      <c r="A13977" t="s">
        <v>13983</v>
      </c>
      <c r="B13977" s="2">
        <v>0.78610550000000001</v>
      </c>
      <c r="C13977" s="2">
        <v>1.2764059999999999</v>
      </c>
      <c r="D13977" s="2">
        <v>0</v>
      </c>
      <c r="E13977" s="2">
        <v>0</v>
      </c>
      <c r="F13977" s="2">
        <v>0.6956253</v>
      </c>
      <c r="G13977" s="2">
        <v>0.67995170000000005</v>
      </c>
      <c r="H13977" s="2">
        <v>0.22789870000000001</v>
      </c>
      <c r="I13977" s="2">
        <v>0.68530449999999998</v>
      </c>
    </row>
    <row r="13978" spans="1:9">
      <c r="A13978" t="s">
        <v>13984</v>
      </c>
      <c r="B13978" s="2">
        <v>0.49068119999999998</v>
      </c>
      <c r="C13978" s="2">
        <v>0.47803400000000001</v>
      </c>
      <c r="D13978" s="2">
        <v>1.749571</v>
      </c>
      <c r="E13978" s="2">
        <v>1.4637979999999999</v>
      </c>
      <c r="F13978" s="2">
        <v>3.1359189999999999</v>
      </c>
      <c r="G13978" s="2">
        <v>3.065261</v>
      </c>
      <c r="H13978" s="2">
        <v>3.9356580000000001</v>
      </c>
      <c r="I13978" s="2">
        <v>3.6597420000000001</v>
      </c>
    </row>
    <row r="13979" spans="1:9">
      <c r="A13979" t="s">
        <v>13985</v>
      </c>
      <c r="B13979" s="2">
        <v>2.758254</v>
      </c>
      <c r="C13979" s="2">
        <v>2.569474</v>
      </c>
      <c r="D13979" s="2">
        <v>1.679816</v>
      </c>
      <c r="E13979" s="2">
        <v>1.9099520000000001</v>
      </c>
      <c r="F13979" s="2">
        <v>1.9063030000000001</v>
      </c>
      <c r="G13979" s="2">
        <v>2.2290549999999998</v>
      </c>
      <c r="H13979" s="2">
        <v>2.1187580000000001</v>
      </c>
      <c r="I13979" s="2">
        <v>1.8604689999999999</v>
      </c>
    </row>
    <row r="13980" spans="1:9">
      <c r="A13980" t="s">
        <v>13986</v>
      </c>
      <c r="B13980" s="2">
        <v>2.3501799999999999</v>
      </c>
      <c r="C13980" s="2">
        <v>0.73267349999999998</v>
      </c>
      <c r="D13980" s="2">
        <v>1.5514589999999999</v>
      </c>
      <c r="E13980" s="2">
        <v>1.6826509999999999</v>
      </c>
      <c r="F13980" s="2">
        <v>0.66549639999999999</v>
      </c>
      <c r="G13980" s="2">
        <v>0.97575250000000002</v>
      </c>
      <c r="H13980" s="2">
        <v>0.81760489999999997</v>
      </c>
      <c r="I13980" s="2">
        <v>1.721009</v>
      </c>
    </row>
    <row r="13981" spans="1:9">
      <c r="A13981" t="s">
        <v>13987</v>
      </c>
      <c r="B13981" s="2">
        <v>1.3097650000000001</v>
      </c>
      <c r="C13981" s="2">
        <v>0.70889219999999997</v>
      </c>
      <c r="D13981" s="2">
        <v>0.80058750000000001</v>
      </c>
      <c r="E13981" s="2">
        <v>0.39072839999999998</v>
      </c>
      <c r="F13981" s="2">
        <v>0.51511649999999998</v>
      </c>
      <c r="G13981" s="2">
        <v>0.37763249999999998</v>
      </c>
      <c r="H13981" s="2">
        <v>1.8985609999999999</v>
      </c>
      <c r="I13981" s="2">
        <v>2.410501</v>
      </c>
    </row>
    <row r="13982" spans="1:9">
      <c r="A13982" t="s">
        <v>13988</v>
      </c>
      <c r="B13982" s="2">
        <v>5.636628</v>
      </c>
      <c r="C13982" s="2">
        <v>5.7201510000000004</v>
      </c>
      <c r="D13982" s="2">
        <v>6.4600520000000001</v>
      </c>
      <c r="E13982" s="2">
        <v>5.675116</v>
      </c>
      <c r="F13982" s="2">
        <v>14.82502</v>
      </c>
      <c r="G13982" s="2">
        <v>15.16813</v>
      </c>
      <c r="H13982" s="2">
        <v>10.41743</v>
      </c>
      <c r="I13982" s="2">
        <v>10.578430000000001</v>
      </c>
    </row>
    <row r="13983" spans="1:9">
      <c r="A13983" t="s">
        <v>13989</v>
      </c>
      <c r="B13983" s="2">
        <v>15.477589999999999</v>
      </c>
      <c r="C13983" s="2">
        <v>14.301399999999999</v>
      </c>
      <c r="D13983" s="2">
        <v>14.92239</v>
      </c>
      <c r="E13983" s="2">
        <v>14.61341</v>
      </c>
      <c r="F13983" s="2">
        <v>13.88439</v>
      </c>
      <c r="G13983" s="2">
        <v>14.67568</v>
      </c>
      <c r="H13983" s="2">
        <v>14.756500000000001</v>
      </c>
      <c r="I13983" s="2">
        <v>16.78501</v>
      </c>
    </row>
    <row r="13984" spans="1:9">
      <c r="A13984" t="s">
        <v>13990</v>
      </c>
      <c r="B13984" s="2">
        <v>1.4734750000000001</v>
      </c>
      <c r="C13984" s="2">
        <v>1.7115530000000001</v>
      </c>
      <c r="D13984" s="2">
        <v>1.558824</v>
      </c>
      <c r="E13984" s="2">
        <v>1.5722940000000001</v>
      </c>
      <c r="F13984" s="2">
        <v>2.8585029999999998</v>
      </c>
      <c r="G13984" s="2">
        <v>2.4019430000000002</v>
      </c>
      <c r="H13984" s="2">
        <v>2.1194350000000002</v>
      </c>
      <c r="I13984" s="2">
        <v>2.1244209999999999</v>
      </c>
    </row>
    <row r="13985" spans="1:9">
      <c r="A13985" t="s">
        <v>13991</v>
      </c>
      <c r="B13985" s="2">
        <v>15.704230000000001</v>
      </c>
      <c r="C13985" s="2">
        <v>15.031040000000001</v>
      </c>
      <c r="D13985" s="2">
        <v>14.90391</v>
      </c>
      <c r="E13985" s="2">
        <v>15.04092</v>
      </c>
      <c r="F13985" s="2">
        <v>14.87189</v>
      </c>
      <c r="G13985" s="2">
        <v>11.91541</v>
      </c>
      <c r="H13985" s="2">
        <v>14.13761</v>
      </c>
      <c r="I13985" s="2">
        <v>13.6905</v>
      </c>
    </row>
    <row r="13986" spans="1:9">
      <c r="A13986" t="s">
        <v>13992</v>
      </c>
      <c r="B13986" s="2">
        <v>108.62690000000001</v>
      </c>
      <c r="C13986" s="2">
        <v>111.167</v>
      </c>
      <c r="D13986" s="2">
        <v>92.515110000000007</v>
      </c>
      <c r="E13986" s="2">
        <v>83.392210000000006</v>
      </c>
      <c r="F13986" s="2">
        <v>57.762619999999998</v>
      </c>
      <c r="G13986" s="2">
        <v>55.168120000000002</v>
      </c>
      <c r="H13986" s="2">
        <v>72.806910000000002</v>
      </c>
      <c r="I13986" s="2">
        <v>64.724710000000002</v>
      </c>
    </row>
    <row r="13987" spans="1:9">
      <c r="A13987" t="s">
        <v>13993</v>
      </c>
      <c r="B13987" s="2">
        <v>164.99700000000001</v>
      </c>
      <c r="C13987" s="2">
        <v>169.38640000000001</v>
      </c>
      <c r="D13987" s="2">
        <v>132.30260000000001</v>
      </c>
      <c r="E13987" s="2">
        <v>141.3143</v>
      </c>
      <c r="F13987" s="2">
        <v>163.27549999999999</v>
      </c>
      <c r="G13987" s="2">
        <v>163.68889999999999</v>
      </c>
      <c r="H13987" s="2">
        <v>102.8689</v>
      </c>
      <c r="I13987" s="2">
        <v>100.0176</v>
      </c>
    </row>
    <row r="13988" spans="1:9">
      <c r="A13988" t="s">
        <v>13994</v>
      </c>
      <c r="B13988" s="2">
        <v>0.82927240000000002</v>
      </c>
      <c r="C13988" s="2">
        <v>0.89766440000000003</v>
      </c>
      <c r="D13988" s="2">
        <v>0.90113540000000003</v>
      </c>
      <c r="E13988" s="2">
        <v>0.6597016</v>
      </c>
      <c r="F13988" s="2">
        <v>1.168682</v>
      </c>
      <c r="G13988" s="2">
        <v>1.0892170000000001</v>
      </c>
      <c r="H13988" s="2">
        <v>0.45411380000000001</v>
      </c>
      <c r="I13988" s="2">
        <v>0.50873290000000004</v>
      </c>
    </row>
    <row r="13989" spans="1:9">
      <c r="A13989" t="s">
        <v>13995</v>
      </c>
      <c r="B13989" s="2">
        <v>4.0724770000000001</v>
      </c>
      <c r="C13989" s="2">
        <v>3.6254819999999999</v>
      </c>
      <c r="D13989" s="2">
        <v>1.673827</v>
      </c>
      <c r="E13989" s="2">
        <v>2.0737070000000002</v>
      </c>
      <c r="F13989" s="2">
        <v>4.7221390000000003</v>
      </c>
      <c r="G13989" s="2">
        <v>4.6157409999999999</v>
      </c>
      <c r="H13989" s="2">
        <v>1.4045620000000001</v>
      </c>
      <c r="I13989" s="2">
        <v>2.0811929999999998</v>
      </c>
    </row>
    <row r="13990" spans="1:9">
      <c r="A13990" t="s">
        <v>13996</v>
      </c>
      <c r="B13990" s="2">
        <v>53.085619999999999</v>
      </c>
      <c r="C13990" s="2">
        <v>50.601869999999998</v>
      </c>
      <c r="D13990" s="2">
        <v>60.315710000000003</v>
      </c>
      <c r="E13990" s="2">
        <v>57.383929999999999</v>
      </c>
      <c r="F13990" s="2">
        <v>56.00217</v>
      </c>
      <c r="G13990" s="2">
        <v>56.631050000000002</v>
      </c>
      <c r="H13990" s="2">
        <v>74.958240000000004</v>
      </c>
      <c r="I13990" s="2">
        <v>70.325239999999994</v>
      </c>
    </row>
    <row r="13991" spans="1:9">
      <c r="A13991" t="s">
        <v>13997</v>
      </c>
      <c r="B13991" s="2">
        <v>0.3686526</v>
      </c>
      <c r="C13991" s="2">
        <v>0.56437950000000003</v>
      </c>
      <c r="D13991" s="2">
        <v>0.62772470000000002</v>
      </c>
      <c r="E13991" s="2">
        <v>0.37706139999999999</v>
      </c>
      <c r="F13991" s="2">
        <v>0.60583889999999996</v>
      </c>
      <c r="G13991" s="2">
        <v>0.5921883</v>
      </c>
      <c r="H13991" s="2">
        <v>0.36643049999999999</v>
      </c>
      <c r="I13991" s="2">
        <v>0.36729250000000002</v>
      </c>
    </row>
    <row r="13992" spans="1:9">
      <c r="A13992" t="s">
        <v>13998</v>
      </c>
      <c r="B13992" s="2">
        <v>4.5188739999999998E-2</v>
      </c>
      <c r="C13992" s="2">
        <v>0</v>
      </c>
      <c r="D13992" s="2">
        <v>0</v>
      </c>
      <c r="E13992" s="2">
        <v>0</v>
      </c>
      <c r="F13992" s="2">
        <v>0.75976339999999998</v>
      </c>
      <c r="G13992" s="2">
        <v>0.11725969999999999</v>
      </c>
      <c r="H13992" s="2">
        <v>0.23581079999999999</v>
      </c>
      <c r="I13992" s="2">
        <v>0.31515409999999999</v>
      </c>
    </row>
    <row r="13993" spans="1:9">
      <c r="A13993" t="s">
        <v>13999</v>
      </c>
      <c r="B13993" s="2">
        <v>0.79583820000000005</v>
      </c>
      <c r="C13993" s="2">
        <v>0.38766279999999997</v>
      </c>
      <c r="D13993" s="2">
        <v>0.7296783</v>
      </c>
      <c r="E13993" s="2">
        <v>0.53418160000000003</v>
      </c>
      <c r="F13993" s="2">
        <v>1.9366540000000001</v>
      </c>
      <c r="G13993" s="2">
        <v>1.720925</v>
      </c>
      <c r="H13993" s="2">
        <v>0.17304020000000001</v>
      </c>
      <c r="I13993" s="2">
        <v>0</v>
      </c>
    </row>
    <row r="13994" spans="1:9">
      <c r="A13994" t="s">
        <v>14000</v>
      </c>
      <c r="B13994" s="2">
        <v>6.8989070000000003</v>
      </c>
      <c r="C13994" s="2">
        <v>7.9431039999999999</v>
      </c>
      <c r="D13994" s="2">
        <v>6.0378670000000003</v>
      </c>
      <c r="E13994" s="2">
        <v>6.8056910000000004</v>
      </c>
      <c r="F13994" s="2">
        <v>8.8104060000000004</v>
      </c>
      <c r="G13994" s="2">
        <v>9.2899940000000001</v>
      </c>
      <c r="H13994" s="2">
        <v>8.5229499999999998</v>
      </c>
      <c r="I13994" s="2">
        <v>8.6796880000000005</v>
      </c>
    </row>
    <row r="13995" spans="1:9">
      <c r="A13995" t="s">
        <v>14001</v>
      </c>
      <c r="B13995" s="2">
        <v>3.2310490000000001</v>
      </c>
      <c r="C13995" s="2">
        <v>2.22967</v>
      </c>
      <c r="D13995" s="2">
        <v>1.604657</v>
      </c>
      <c r="E13995" s="2">
        <v>1.2048559999999999</v>
      </c>
      <c r="F13995" s="2">
        <v>1.5487109999999999</v>
      </c>
      <c r="G13995" s="2">
        <v>1.863157</v>
      </c>
      <c r="H13995" s="2">
        <v>0.2341772</v>
      </c>
      <c r="I13995" s="2">
        <v>0.93891250000000004</v>
      </c>
    </row>
    <row r="13996" spans="1:9">
      <c r="A13996" t="s">
        <v>14002</v>
      </c>
      <c r="B13996" s="2">
        <v>2.37723</v>
      </c>
      <c r="C13996" s="2">
        <v>2.7129780000000001</v>
      </c>
      <c r="D13996" s="2">
        <v>1.2454879999999999</v>
      </c>
      <c r="E13996" s="2">
        <v>1.3980859999999999</v>
      </c>
      <c r="F13996" s="2">
        <v>3.1253669999999998</v>
      </c>
      <c r="G13996" s="2">
        <v>3.2899430000000001</v>
      </c>
      <c r="H13996" s="2">
        <v>1.0042329999999999</v>
      </c>
      <c r="I13996" s="2">
        <v>1.3026519999999999</v>
      </c>
    </row>
    <row r="13997" spans="1:9">
      <c r="A13997" t="s">
        <v>14003</v>
      </c>
      <c r="B13997" s="2">
        <v>0.25949640000000002</v>
      </c>
      <c r="C13997" s="2">
        <v>0.5056157</v>
      </c>
      <c r="D13997" s="2">
        <v>4.7584759999999997E-2</v>
      </c>
      <c r="E13997" s="2">
        <v>4.644769E-2</v>
      </c>
      <c r="F13997" s="2">
        <v>0.13777710000000001</v>
      </c>
      <c r="G13997" s="2">
        <v>0.40401819999999999</v>
      </c>
      <c r="H13997" s="2">
        <v>9.0276259999999997E-2</v>
      </c>
      <c r="I13997" s="2">
        <v>0.22622159999999999</v>
      </c>
    </row>
    <row r="13998" spans="1:9">
      <c r="A13998" t="s">
        <v>14004</v>
      </c>
      <c r="B13998" s="2">
        <v>2.0701849999999999</v>
      </c>
      <c r="C13998" s="2">
        <v>2.621874</v>
      </c>
      <c r="D13998" s="2">
        <v>1.5184679999999999</v>
      </c>
      <c r="E13998" s="2">
        <v>2.501185</v>
      </c>
      <c r="F13998" s="2">
        <v>4.9461519999999997</v>
      </c>
      <c r="G13998" s="2">
        <v>5.9986170000000003</v>
      </c>
      <c r="H13998" s="2">
        <v>3.1508630000000002</v>
      </c>
      <c r="I13998" s="2">
        <v>2.5266199999999999</v>
      </c>
    </row>
    <row r="13999" spans="1:9">
      <c r="A13999" t="s">
        <v>14005</v>
      </c>
      <c r="B13999" s="2">
        <v>0.1112394</v>
      </c>
      <c r="C13999" s="2">
        <v>0</v>
      </c>
      <c r="D13999" s="2">
        <v>0.40796710000000003</v>
      </c>
      <c r="E13999" s="2">
        <v>9.9554610000000002E-2</v>
      </c>
      <c r="F13999" s="2">
        <v>9.8435800000000004E-2</v>
      </c>
      <c r="G13999" s="2">
        <v>0.38487149999999998</v>
      </c>
      <c r="H13999" s="2">
        <v>0</v>
      </c>
      <c r="I13999" s="2">
        <v>0.1939507</v>
      </c>
    </row>
    <row r="14000" spans="1:9">
      <c r="A14000" t="s">
        <v>14006</v>
      </c>
      <c r="B14000" s="2">
        <v>0.39934540000000002</v>
      </c>
      <c r="C14000" s="2">
        <v>0.19452610000000001</v>
      </c>
      <c r="D14000" s="2">
        <v>0</v>
      </c>
      <c r="E14000" s="2">
        <v>0.17869869999999999</v>
      </c>
      <c r="F14000" s="2">
        <v>0.88345249999999997</v>
      </c>
      <c r="G14000" s="2">
        <v>0.51812809999999998</v>
      </c>
      <c r="H14000" s="2">
        <v>0.1736605</v>
      </c>
      <c r="I14000" s="2">
        <v>0.174069</v>
      </c>
    </row>
    <row r="14001" spans="1:9">
      <c r="A14001" t="s">
        <v>14007</v>
      </c>
      <c r="B14001" s="2">
        <v>8.8813759999999995</v>
      </c>
      <c r="C14001" s="2">
        <v>11.6</v>
      </c>
      <c r="D14001" s="2">
        <v>31.05096</v>
      </c>
      <c r="E14001" s="2">
        <v>33.540759999999999</v>
      </c>
      <c r="F14001" s="2">
        <v>10.450060000000001</v>
      </c>
      <c r="G14001" s="2">
        <v>9.4548380000000005</v>
      </c>
      <c r="H14001" s="2">
        <v>29.793959999999998</v>
      </c>
      <c r="I14001" s="2">
        <v>26.715990000000001</v>
      </c>
    </row>
    <row r="14002" spans="1:9">
      <c r="A14002" t="s">
        <v>14008</v>
      </c>
      <c r="B14002" s="2">
        <v>12.450049999999999</v>
      </c>
      <c r="C14002" s="2">
        <v>13.97935</v>
      </c>
      <c r="D14002" s="2">
        <v>14.70412</v>
      </c>
      <c r="E14002" s="2">
        <v>12.27538</v>
      </c>
      <c r="F14002" s="2">
        <v>12.60426</v>
      </c>
      <c r="G14002" s="2">
        <v>12.95909</v>
      </c>
      <c r="H14002" s="2">
        <v>7.2493369999999997</v>
      </c>
      <c r="I14002" s="2">
        <v>7.7262899999999997</v>
      </c>
    </row>
    <row r="14003" spans="1:9">
      <c r="A14003" t="s">
        <v>14009</v>
      </c>
      <c r="B14003" s="2">
        <v>1.6830419999999999</v>
      </c>
      <c r="C14003" s="2">
        <v>1.2612779999999999</v>
      </c>
      <c r="D14003" s="2">
        <v>1.18702</v>
      </c>
      <c r="E14003" s="2">
        <v>1.0427900000000001</v>
      </c>
      <c r="F14003" s="2">
        <v>1.8902969999999999</v>
      </c>
      <c r="G14003" s="2">
        <v>1.56775</v>
      </c>
      <c r="H14003" s="2">
        <v>1.294886</v>
      </c>
      <c r="I14003" s="2">
        <v>1.297933</v>
      </c>
    </row>
    <row r="14004" spans="1:9">
      <c r="A14004" t="s">
        <v>14010</v>
      </c>
      <c r="B14004" s="2">
        <v>24.626000000000001</v>
      </c>
      <c r="C14004" s="2">
        <v>25.24455</v>
      </c>
      <c r="D14004" s="2">
        <v>14.15386</v>
      </c>
      <c r="E14004" s="2">
        <v>14.36389</v>
      </c>
      <c r="F14004" s="2">
        <v>11.7089</v>
      </c>
      <c r="G14004" s="2">
        <v>11.55105</v>
      </c>
      <c r="H14004" s="2">
        <v>11.98761</v>
      </c>
      <c r="I14004" s="2">
        <v>12.81687</v>
      </c>
    </row>
    <row r="14005" spans="1:9">
      <c r="A14005" t="s">
        <v>14011</v>
      </c>
      <c r="B14005" s="2">
        <v>18.120519999999999</v>
      </c>
      <c r="C14005" s="2">
        <v>18.524519999999999</v>
      </c>
      <c r="D14005" s="2">
        <v>12.29663</v>
      </c>
      <c r="E14005" s="2">
        <v>10.7225</v>
      </c>
      <c r="F14005" s="2">
        <v>8.5448930000000001</v>
      </c>
      <c r="G14005" s="2">
        <v>8.9710549999999998</v>
      </c>
      <c r="H14005" s="2">
        <v>6.7394230000000004</v>
      </c>
      <c r="I14005" s="2">
        <v>7.4308050000000003</v>
      </c>
    </row>
    <row r="14006" spans="1:9">
      <c r="A14006" t="s">
        <v>14012</v>
      </c>
      <c r="B14006" s="2">
        <v>23.15203</v>
      </c>
      <c r="C14006" s="2">
        <v>24.65671</v>
      </c>
      <c r="D14006" s="2">
        <v>18.326720000000002</v>
      </c>
      <c r="E14006" s="2">
        <v>14.92877</v>
      </c>
      <c r="F14006" s="2">
        <v>30.412749999999999</v>
      </c>
      <c r="G14006" s="2">
        <v>29.35435</v>
      </c>
      <c r="H14006" s="2">
        <v>16.25881</v>
      </c>
      <c r="I14006" s="2">
        <v>13.789820000000001</v>
      </c>
    </row>
    <row r="14007" spans="1:9">
      <c r="A14007" t="s">
        <v>14013</v>
      </c>
      <c r="B14007" s="2">
        <v>3.666865</v>
      </c>
      <c r="C14007" s="2">
        <v>1.617669</v>
      </c>
      <c r="D14007" s="2">
        <v>1.4589939999999999</v>
      </c>
      <c r="E14007" s="2">
        <v>1.9813989999999999</v>
      </c>
      <c r="F14007" s="2">
        <v>4.4692689999999997</v>
      </c>
      <c r="G14007" s="2">
        <v>3.6504479999999999</v>
      </c>
      <c r="H14007" s="2">
        <v>2.8281290000000001</v>
      </c>
      <c r="I14007" s="2">
        <v>3.3776130000000002</v>
      </c>
    </row>
    <row r="14008" spans="1:9">
      <c r="A14008" t="s">
        <v>14014</v>
      </c>
      <c r="B14008" s="2">
        <v>0.38156630000000002</v>
      </c>
      <c r="C14008" s="2">
        <v>1.115194</v>
      </c>
      <c r="D14008" s="2">
        <v>2.5655350000000001</v>
      </c>
      <c r="E14008" s="2">
        <v>1.4797720000000001</v>
      </c>
      <c r="F14008" s="2">
        <v>2.4760870000000001</v>
      </c>
      <c r="G14008" s="2">
        <v>1.980243</v>
      </c>
      <c r="H14008" s="2">
        <v>2.8761030000000001</v>
      </c>
      <c r="I14008" s="2">
        <v>2.1067119999999999</v>
      </c>
    </row>
    <row r="14009" spans="1:9">
      <c r="A14009" t="s">
        <v>14015</v>
      </c>
      <c r="B14009" s="2">
        <v>52.762549999999997</v>
      </c>
      <c r="C14009" s="2">
        <v>51.92445</v>
      </c>
      <c r="D14009" s="2">
        <v>33.396810000000002</v>
      </c>
      <c r="E14009" s="2">
        <v>30.321650000000002</v>
      </c>
      <c r="F14009" s="2">
        <v>18.60474</v>
      </c>
      <c r="G14009" s="2">
        <v>17.490559999999999</v>
      </c>
      <c r="H14009" s="2">
        <v>17.470410000000001</v>
      </c>
      <c r="I14009" s="2">
        <v>16.110589999999998</v>
      </c>
    </row>
    <row r="14010" spans="1:9">
      <c r="A14010" t="s">
        <v>14016</v>
      </c>
      <c r="B14010" s="2">
        <v>18.039210000000001</v>
      </c>
      <c r="C14010" s="2">
        <v>17.574249999999999</v>
      </c>
      <c r="D14010" s="2">
        <v>12.122170000000001</v>
      </c>
      <c r="E14010" s="2">
        <v>15.141590000000001</v>
      </c>
      <c r="F14010" s="2">
        <v>23.101610000000001</v>
      </c>
      <c r="G14010" s="2">
        <v>21.90269</v>
      </c>
      <c r="H14010" s="2">
        <v>24.36206</v>
      </c>
      <c r="I14010" s="2">
        <v>26.665959999999998</v>
      </c>
    </row>
    <row r="14011" spans="1:9">
      <c r="A14011" t="s">
        <v>14017</v>
      </c>
      <c r="B14011" s="2">
        <v>22.001850000000001</v>
      </c>
      <c r="C14011" s="2">
        <v>23.321010000000001</v>
      </c>
      <c r="D14011" s="2">
        <v>42.04007</v>
      </c>
      <c r="E14011" s="2">
        <v>42.689520000000002</v>
      </c>
      <c r="F14011" s="2">
        <v>23.441220000000001</v>
      </c>
      <c r="G14011" s="2">
        <v>23.369789999999998</v>
      </c>
      <c r="H14011" s="2">
        <v>55.72278</v>
      </c>
      <c r="I14011" s="2">
        <v>57.311599999999999</v>
      </c>
    </row>
    <row r="14012" spans="1:9">
      <c r="A14012" t="s">
        <v>14018</v>
      </c>
      <c r="B14012" s="2">
        <v>1.3466469999999999</v>
      </c>
      <c r="C14012" s="2">
        <v>1.5881350000000001</v>
      </c>
      <c r="D14012" s="2">
        <v>3.1192350000000002</v>
      </c>
      <c r="E14012" s="2">
        <v>2.4103870000000001</v>
      </c>
      <c r="F14012" s="2">
        <v>1.881551</v>
      </c>
      <c r="G14012" s="2">
        <v>2.0843780000000001</v>
      </c>
      <c r="H14012" s="2">
        <v>3.2054269999999998</v>
      </c>
      <c r="I14012" s="2">
        <v>3.0893920000000001</v>
      </c>
    </row>
    <row r="14013" spans="1:9">
      <c r="A14013" t="s">
        <v>14019</v>
      </c>
      <c r="B14013" s="2">
        <v>0.41184330000000002</v>
      </c>
      <c r="C14013" s="2">
        <v>0.13374269999999999</v>
      </c>
      <c r="D14013" s="2">
        <v>0.25173719999999999</v>
      </c>
      <c r="E14013" s="2">
        <v>0</v>
      </c>
      <c r="F14013" s="2">
        <v>0</v>
      </c>
      <c r="G14013" s="2">
        <v>0</v>
      </c>
      <c r="H14013" s="2">
        <v>0</v>
      </c>
      <c r="I14013" s="2">
        <v>0</v>
      </c>
    </row>
    <row r="14014" spans="1:9">
      <c r="A14014" t="s">
        <v>14020</v>
      </c>
      <c r="B14014" s="2">
        <v>4.1043339999999997</v>
      </c>
      <c r="C14014" s="2">
        <v>4.2372639999999997</v>
      </c>
      <c r="D14014" s="2">
        <v>2.4151440000000002</v>
      </c>
      <c r="E14014" s="2">
        <v>2.4670800000000002</v>
      </c>
      <c r="F14014" s="2">
        <v>4.8787089999999997</v>
      </c>
      <c r="G14014" s="2">
        <v>4.8217699999999999</v>
      </c>
      <c r="H14014" s="2">
        <v>2.9303050000000002</v>
      </c>
      <c r="I14014" s="2">
        <v>2.7769879999999998</v>
      </c>
    </row>
    <row r="14015" spans="1:9">
      <c r="A14015" t="s">
        <v>14021</v>
      </c>
      <c r="B14015" s="2">
        <v>2.7613829999999999</v>
      </c>
      <c r="C14015" s="2">
        <v>3.1241129999999999</v>
      </c>
      <c r="D14015" s="2">
        <v>2.5318230000000002</v>
      </c>
      <c r="E14015" s="2">
        <v>1.9930019999999999</v>
      </c>
      <c r="F14015" s="2">
        <v>2.6800220000000001</v>
      </c>
      <c r="G14015" s="2">
        <v>3.9294549999999999</v>
      </c>
      <c r="H14015" s="2">
        <v>2.6340629999999998</v>
      </c>
      <c r="I14015" s="2">
        <v>3.5721159999999998</v>
      </c>
    </row>
    <row r="14016" spans="1:9">
      <c r="A14016" t="s">
        <v>14022</v>
      </c>
      <c r="B14016" s="2">
        <v>3.6605289999999999</v>
      </c>
      <c r="C14016" s="2">
        <v>4.5691670000000002</v>
      </c>
      <c r="D14016" s="2">
        <v>2.5171649999999999</v>
      </c>
      <c r="E14016" s="2">
        <v>3.1736460000000002</v>
      </c>
      <c r="F14016" s="2">
        <v>2.8343039999999999</v>
      </c>
      <c r="G14016" s="2">
        <v>0.59366620000000003</v>
      </c>
      <c r="H14016" s="2">
        <v>1.1938709999999999</v>
      </c>
      <c r="I14016" s="2">
        <v>1.4958499999999999</v>
      </c>
    </row>
    <row r="14017" spans="1:9">
      <c r="A14017" t="s">
        <v>14023</v>
      </c>
      <c r="B14017" s="2">
        <v>1.5254289999999999</v>
      </c>
      <c r="C14017" s="2">
        <v>0.74305569999999999</v>
      </c>
      <c r="D14017" s="2">
        <v>0.41958499999999999</v>
      </c>
      <c r="E14017" s="2">
        <v>0.8191174</v>
      </c>
      <c r="F14017" s="2">
        <v>0.40495599999999998</v>
      </c>
      <c r="G14017" s="2">
        <v>0.65971950000000001</v>
      </c>
      <c r="H14017" s="2">
        <v>0.92869349999999995</v>
      </c>
      <c r="I14017" s="2">
        <v>1.1968430000000001</v>
      </c>
    </row>
    <row r="14018" spans="1:9">
      <c r="A14018" t="s">
        <v>14024</v>
      </c>
      <c r="B14018" s="2">
        <v>122.61620000000001</v>
      </c>
      <c r="C14018" s="2">
        <v>124.154</v>
      </c>
      <c r="D14018" s="2">
        <v>254.65049999999999</v>
      </c>
      <c r="E14018" s="2">
        <v>257.1173</v>
      </c>
      <c r="F14018" s="2">
        <v>99.810299999999998</v>
      </c>
      <c r="G14018" s="2">
        <v>96.866190000000003</v>
      </c>
      <c r="H14018" s="2">
        <v>244.2758</v>
      </c>
      <c r="I14018" s="2">
        <v>241.19130000000001</v>
      </c>
    </row>
    <row r="14019" spans="1:9">
      <c r="A14019" t="s">
        <v>14025</v>
      </c>
      <c r="B14019" s="2">
        <v>3.021185</v>
      </c>
      <c r="C14019" s="2">
        <v>2.943314</v>
      </c>
      <c r="D14019" s="2">
        <v>1.5893600000000001</v>
      </c>
      <c r="E14019" s="2">
        <v>2.3935590000000002</v>
      </c>
      <c r="F14019" s="2">
        <v>2.36666</v>
      </c>
      <c r="G14019" s="2">
        <v>2.484693</v>
      </c>
      <c r="H14019" s="2">
        <v>0.90458450000000001</v>
      </c>
      <c r="I14019" s="2">
        <v>1.3384799999999999</v>
      </c>
    </row>
    <row r="14020" spans="1:9">
      <c r="A14020" t="s">
        <v>14026</v>
      </c>
      <c r="B14020" s="2">
        <v>0</v>
      </c>
      <c r="C14020" s="2">
        <v>0</v>
      </c>
      <c r="D14020" s="2">
        <v>0</v>
      </c>
      <c r="E14020" s="2">
        <v>0</v>
      </c>
      <c r="F14020" s="2">
        <v>0</v>
      </c>
      <c r="G14020" s="2">
        <v>0.11156729999999999</v>
      </c>
      <c r="H14020" s="2">
        <v>0</v>
      </c>
      <c r="I14020" s="2">
        <v>0</v>
      </c>
    </row>
    <row r="14021" spans="1:9">
      <c r="A14021" t="s">
        <v>14027</v>
      </c>
      <c r="B14021" s="2">
        <v>4.4608930000000004</v>
      </c>
      <c r="C14021" s="2">
        <v>5.496302</v>
      </c>
      <c r="D14021" s="2">
        <v>3.9697520000000002</v>
      </c>
      <c r="E14021" s="2">
        <v>4.4619970000000002</v>
      </c>
      <c r="F14021" s="2">
        <v>6.5016780000000001</v>
      </c>
      <c r="G14021" s="2">
        <v>4.5394170000000003</v>
      </c>
      <c r="H14021" s="2">
        <v>4.3361939999999999</v>
      </c>
      <c r="I14021" s="2">
        <v>5.7189410000000001</v>
      </c>
    </row>
    <row r="14022" spans="1:9">
      <c r="A14022" t="s">
        <v>14028</v>
      </c>
      <c r="B14022" s="2">
        <v>0.93158319999999994</v>
      </c>
      <c r="C14022" s="2">
        <v>1.179843</v>
      </c>
      <c r="D14022" s="2">
        <v>1.2812079999999999</v>
      </c>
      <c r="E14022" s="2">
        <v>1.2505919999999999</v>
      </c>
      <c r="F14022" s="2">
        <v>1.7311529999999999</v>
      </c>
      <c r="G14022" s="2">
        <v>1.611569</v>
      </c>
      <c r="H14022" s="2">
        <v>2.7547540000000001</v>
      </c>
      <c r="I14022" s="2">
        <v>2.7612350000000001</v>
      </c>
    </row>
    <row r="14023" spans="1:9">
      <c r="A14023" t="s">
        <v>14029</v>
      </c>
      <c r="B14023" s="2">
        <v>11.610910000000001</v>
      </c>
      <c r="C14023" s="2">
        <v>11.08079</v>
      </c>
      <c r="D14023" s="2">
        <v>21.18271</v>
      </c>
      <c r="E14023" s="2">
        <v>20.464459999999999</v>
      </c>
      <c r="F14023" s="2">
        <v>12.476179999999999</v>
      </c>
      <c r="G14023" s="2">
        <v>10.247960000000001</v>
      </c>
      <c r="H14023" s="2">
        <v>23.906199999999998</v>
      </c>
      <c r="I14023" s="2">
        <v>22.309850000000001</v>
      </c>
    </row>
    <row r="14024" spans="1:9">
      <c r="A14024" t="s">
        <v>14030</v>
      </c>
      <c r="B14024" s="2">
        <v>0</v>
      </c>
      <c r="C14024" s="2">
        <v>0</v>
      </c>
      <c r="D14024" s="2">
        <v>0.22771949999999999</v>
      </c>
      <c r="E14024" s="2">
        <v>0</v>
      </c>
      <c r="F14024" s="2">
        <v>0</v>
      </c>
      <c r="G14024" s="2">
        <v>0</v>
      </c>
      <c r="H14024" s="2">
        <v>0</v>
      </c>
      <c r="I14024" s="2">
        <v>0</v>
      </c>
    </row>
    <row r="14025" spans="1:9">
      <c r="A14025" t="s">
        <v>14031</v>
      </c>
      <c r="B14025" s="2">
        <v>0.96613230000000005</v>
      </c>
      <c r="C14025" s="2">
        <v>0.28960930000000001</v>
      </c>
      <c r="D14025" s="2">
        <v>0.54511719999999997</v>
      </c>
      <c r="E14025" s="2">
        <v>0.79813679999999998</v>
      </c>
      <c r="F14025" s="2">
        <v>1.183751</v>
      </c>
      <c r="G14025" s="2">
        <v>1.2213609999999999</v>
      </c>
      <c r="H14025" s="2">
        <v>0.84027010000000002</v>
      </c>
      <c r="I14025" s="2">
        <v>0.90703509999999998</v>
      </c>
    </row>
    <row r="14026" spans="1:9">
      <c r="A14026" t="s">
        <v>14032</v>
      </c>
      <c r="B14026" s="2">
        <v>159.63069999999999</v>
      </c>
      <c r="C14026" s="2">
        <v>158.2792</v>
      </c>
      <c r="D14026" s="2">
        <v>150.07490000000001</v>
      </c>
      <c r="E14026" s="2">
        <v>142.6815</v>
      </c>
      <c r="F14026" s="2">
        <v>224.61349999999999</v>
      </c>
      <c r="G14026" s="2">
        <v>229.71539999999999</v>
      </c>
      <c r="H14026" s="2">
        <v>238.73259999999999</v>
      </c>
      <c r="I14026" s="2">
        <v>239.11760000000001</v>
      </c>
    </row>
    <row r="14027" spans="1:9">
      <c r="A14027" t="s">
        <v>14033</v>
      </c>
      <c r="B14027" s="2">
        <v>53.529600000000002</v>
      </c>
      <c r="C14027" s="2">
        <v>48.919350000000001</v>
      </c>
      <c r="D14027" s="2">
        <v>38.221240000000002</v>
      </c>
      <c r="E14027" s="2">
        <v>32.856409999999997</v>
      </c>
      <c r="F14027" s="2">
        <v>45.69162</v>
      </c>
      <c r="G14027" s="2">
        <v>52.652119999999996</v>
      </c>
      <c r="H14027" s="2">
        <v>31.724039999999999</v>
      </c>
      <c r="I14027" s="2">
        <v>34.482979999999998</v>
      </c>
    </row>
    <row r="14028" spans="1:9">
      <c r="A14028" t="s">
        <v>14034</v>
      </c>
      <c r="B14028" s="2">
        <v>0.39518320000000001</v>
      </c>
      <c r="C14028" s="2">
        <v>0.62191890000000005</v>
      </c>
      <c r="D14028" s="2">
        <v>0.27871590000000002</v>
      </c>
      <c r="E14028" s="2">
        <v>0.3536726</v>
      </c>
      <c r="F14028" s="2">
        <v>1.2642929999999999</v>
      </c>
      <c r="G14028" s="2">
        <v>0.78881219999999996</v>
      </c>
      <c r="H14028" s="2">
        <v>0.1321927</v>
      </c>
      <c r="I14028" s="2">
        <v>0.34450960000000003</v>
      </c>
    </row>
    <row r="14029" spans="1:9">
      <c r="A14029" t="s">
        <v>14035</v>
      </c>
      <c r="B14029" s="2">
        <v>5.7208819999999996</v>
      </c>
      <c r="C14029" s="2">
        <v>6.440404</v>
      </c>
      <c r="D14029" s="2">
        <v>13.05495</v>
      </c>
      <c r="E14029" s="2">
        <v>11.036339999999999</v>
      </c>
      <c r="F14029" s="2">
        <v>9.6748329999999996</v>
      </c>
      <c r="G14029" s="2">
        <v>9.0169890000000006</v>
      </c>
      <c r="H14029" s="2">
        <v>16.806460000000001</v>
      </c>
      <c r="I14029" s="2">
        <v>18.28678</v>
      </c>
    </row>
    <row r="14030" spans="1:9">
      <c r="A14030" t="s">
        <v>14036</v>
      </c>
      <c r="B14030" s="2">
        <v>0.11738030000000001</v>
      </c>
      <c r="C14030" s="2">
        <v>0.34306439999999999</v>
      </c>
      <c r="D14030" s="2">
        <v>0</v>
      </c>
      <c r="E14030" s="2">
        <v>0.1050505</v>
      </c>
      <c r="F14030" s="2">
        <v>0.31160969999999999</v>
      </c>
      <c r="G14030" s="2">
        <v>0.20305899999999999</v>
      </c>
      <c r="H14030" s="2">
        <v>0.1020886</v>
      </c>
      <c r="I14030" s="2">
        <v>0</v>
      </c>
    </row>
    <row r="14031" spans="1:9">
      <c r="A14031" t="s">
        <v>14037</v>
      </c>
      <c r="B14031" s="2">
        <v>9.6184820000000002</v>
      </c>
      <c r="C14031" s="2">
        <v>10.51798</v>
      </c>
      <c r="D14031" s="2">
        <v>11.87848</v>
      </c>
      <c r="E14031" s="2">
        <v>10.3649</v>
      </c>
      <c r="F14031" s="2">
        <v>16.588550000000001</v>
      </c>
      <c r="G14031" s="2">
        <v>17.403300000000002</v>
      </c>
      <c r="H14031" s="2">
        <v>13.40178</v>
      </c>
      <c r="I14031" s="2">
        <v>11.97874</v>
      </c>
    </row>
    <row r="14032" spans="1:9">
      <c r="A14032" t="s">
        <v>14038</v>
      </c>
      <c r="B14032" s="2">
        <v>12.38954</v>
      </c>
      <c r="C14032" s="2">
        <v>12.285740000000001</v>
      </c>
      <c r="D14032" s="2">
        <v>49.698099999999997</v>
      </c>
      <c r="E14032" s="2">
        <v>51.876570000000001</v>
      </c>
      <c r="F14032" s="2">
        <v>39.351179999999999</v>
      </c>
      <c r="G14032" s="2">
        <v>38.273159999999997</v>
      </c>
      <c r="H14032" s="2">
        <v>71.002849999999995</v>
      </c>
      <c r="I14032" s="2">
        <v>67.891050000000007</v>
      </c>
    </row>
    <row r="14033" spans="1:9">
      <c r="A14033" t="s">
        <v>14039</v>
      </c>
      <c r="B14033" s="2">
        <v>2.5833270000000002</v>
      </c>
      <c r="C14033" s="2">
        <v>2.6647850000000002</v>
      </c>
      <c r="D14033" s="2">
        <v>1.1146199999999999</v>
      </c>
      <c r="E14033" s="2">
        <v>1.4959800000000001</v>
      </c>
      <c r="F14033" s="2">
        <v>1.8825780000000001</v>
      </c>
      <c r="G14033" s="2">
        <v>2.49736</v>
      </c>
      <c r="H14033" s="2">
        <v>0.5286554</v>
      </c>
      <c r="I14033" s="2">
        <v>0.39742430000000001</v>
      </c>
    </row>
    <row r="14034" spans="1:9">
      <c r="A14034" t="s">
        <v>14040</v>
      </c>
      <c r="B14034" s="2">
        <v>21.96443</v>
      </c>
      <c r="C14034" s="2">
        <v>22.354649999999999</v>
      </c>
      <c r="D14034" s="2">
        <v>20.701000000000001</v>
      </c>
      <c r="E14034" s="2">
        <v>17.351099999999999</v>
      </c>
      <c r="F14034" s="2">
        <v>22.04233</v>
      </c>
      <c r="G14034" s="2">
        <v>24.305230000000002</v>
      </c>
      <c r="H14034" s="2">
        <v>16.64845</v>
      </c>
      <c r="I14034" s="2">
        <v>19.7898</v>
      </c>
    </row>
    <row r="14035" spans="1:9">
      <c r="A14035" t="s">
        <v>14041</v>
      </c>
      <c r="B14035" s="2">
        <v>0.96660520000000005</v>
      </c>
      <c r="C14035" s="2">
        <v>1.2555879999999999</v>
      </c>
      <c r="D14035" s="2">
        <v>0.88624890000000001</v>
      </c>
      <c r="E14035" s="2">
        <v>0.86507140000000005</v>
      </c>
      <c r="F14035" s="2">
        <v>2.1383740000000002</v>
      </c>
      <c r="G14035" s="2">
        <v>2.786924</v>
      </c>
      <c r="H14035" s="2">
        <v>1.5412490000000001</v>
      </c>
      <c r="I14035" s="2">
        <v>0.98310220000000004</v>
      </c>
    </row>
    <row r="14036" spans="1:9">
      <c r="A14036" t="s">
        <v>14042</v>
      </c>
      <c r="B14036" s="2">
        <v>0.31509429999999999</v>
      </c>
      <c r="C14036" s="2">
        <v>0</v>
      </c>
      <c r="D14036" s="2">
        <v>0</v>
      </c>
      <c r="E14036" s="2">
        <v>1.127985</v>
      </c>
      <c r="F14036" s="2">
        <v>0.55765439999999999</v>
      </c>
      <c r="G14036" s="2">
        <v>1.362724</v>
      </c>
      <c r="H14036" s="2">
        <v>0.82213689999999995</v>
      </c>
      <c r="I14036" s="2">
        <v>0.5493806</v>
      </c>
    </row>
    <row r="14037" spans="1:9">
      <c r="A14037" t="s">
        <v>14043</v>
      </c>
      <c r="B14037" s="2">
        <v>11.319290000000001</v>
      </c>
      <c r="C14037" s="2">
        <v>10.37886</v>
      </c>
      <c r="D14037" s="2">
        <v>10.683540000000001</v>
      </c>
      <c r="E14037" s="2">
        <v>10.62688</v>
      </c>
      <c r="F14037" s="2">
        <v>10.21285</v>
      </c>
      <c r="G14037" s="2">
        <v>8.9268719999999995</v>
      </c>
      <c r="H14037" s="2">
        <v>7.4317679999999999</v>
      </c>
      <c r="I14037" s="2">
        <v>6.6753030000000004</v>
      </c>
    </row>
    <row r="14038" spans="1:9">
      <c r="A14038" t="s">
        <v>14044</v>
      </c>
      <c r="B14038" s="2">
        <v>18.64913</v>
      </c>
      <c r="C14038" s="2">
        <v>20.348659999999999</v>
      </c>
      <c r="D14038" s="2">
        <v>13.81582</v>
      </c>
      <c r="E14038" s="2">
        <v>13.886240000000001</v>
      </c>
      <c r="F14038" s="2">
        <v>26.932289999999998</v>
      </c>
      <c r="G14038" s="2">
        <v>22.454070000000002</v>
      </c>
      <c r="H14038" s="2">
        <v>12.456670000000001</v>
      </c>
      <c r="I14038" s="2">
        <v>14.56697</v>
      </c>
    </row>
    <row r="14039" spans="1:9">
      <c r="A14039" t="s">
        <v>14045</v>
      </c>
      <c r="B14039" s="2">
        <v>86.211789999999993</v>
      </c>
      <c r="C14039" s="2">
        <v>86.290769999999995</v>
      </c>
      <c r="D14039" s="2">
        <v>75.332319999999996</v>
      </c>
      <c r="E14039" s="2">
        <v>73.834180000000003</v>
      </c>
      <c r="F14039" s="2">
        <v>25.529150000000001</v>
      </c>
      <c r="G14039" s="2">
        <v>19.408619999999999</v>
      </c>
      <c r="H14039" s="2">
        <v>25.678290000000001</v>
      </c>
      <c r="I14039" s="2">
        <v>23.679600000000001</v>
      </c>
    </row>
    <row r="14040" spans="1:9">
      <c r="A14040" t="s">
        <v>14046</v>
      </c>
      <c r="B14040" s="2">
        <v>37.378059999999998</v>
      </c>
      <c r="C14040" s="2">
        <v>44.229660000000003</v>
      </c>
      <c r="D14040" s="2">
        <v>54.927070000000001</v>
      </c>
      <c r="E14040" s="2">
        <v>49.490349999999999</v>
      </c>
      <c r="F14040" s="2">
        <v>27.48771</v>
      </c>
      <c r="G14040" s="2">
        <v>27.901769999999999</v>
      </c>
      <c r="H14040" s="2">
        <v>41.563589999999998</v>
      </c>
      <c r="I14040" s="2">
        <v>42.554110000000001</v>
      </c>
    </row>
    <row r="14041" spans="1:9">
      <c r="A14041" t="s">
        <v>14047</v>
      </c>
      <c r="B14041" s="2">
        <v>0.70696289999999995</v>
      </c>
      <c r="C14041" s="2">
        <v>1.147902</v>
      </c>
      <c r="D14041" s="2">
        <v>2.1606380000000001</v>
      </c>
      <c r="E14041" s="2">
        <v>1.2654049999999999</v>
      </c>
      <c r="F14041" s="2">
        <v>4.5876739999999998</v>
      </c>
      <c r="G14041" s="2">
        <v>5.0958030000000001</v>
      </c>
      <c r="H14041" s="2">
        <v>2.4594550000000002</v>
      </c>
      <c r="I14041" s="2">
        <v>2.876115</v>
      </c>
    </row>
    <row r="14042" spans="1:9">
      <c r="A14042" t="s">
        <v>14048</v>
      </c>
      <c r="B14042" s="2">
        <v>12.42601</v>
      </c>
      <c r="C14042" s="2">
        <v>12.03054</v>
      </c>
      <c r="D14042" s="2">
        <v>9.1993240000000007</v>
      </c>
      <c r="E14042" s="2">
        <v>7.8052580000000003</v>
      </c>
      <c r="F14042" s="2">
        <v>21.17202</v>
      </c>
      <c r="G14042" s="2">
        <v>21.696339999999999</v>
      </c>
      <c r="H14042" s="2">
        <v>9.6660880000000002</v>
      </c>
      <c r="I14042" s="2">
        <v>10.09253</v>
      </c>
    </row>
    <row r="14043" spans="1:9">
      <c r="A14043" t="s">
        <v>14049</v>
      </c>
      <c r="B14043" s="2">
        <v>1.1734020000000001</v>
      </c>
      <c r="C14043" s="2">
        <v>1.5786469999999999</v>
      </c>
      <c r="D14043" s="2">
        <v>1.4857039999999999</v>
      </c>
      <c r="E14043" s="2">
        <v>1.1501600000000001</v>
      </c>
      <c r="F14043" s="2">
        <v>1.6811290000000001</v>
      </c>
      <c r="G14043" s="2">
        <v>1.6915819999999999</v>
      </c>
      <c r="H14043" s="2">
        <v>3.1102120000000002</v>
      </c>
      <c r="I14043" s="2">
        <v>2.5329920000000001</v>
      </c>
    </row>
    <row r="14044" spans="1:9">
      <c r="A14044" t="s">
        <v>14050</v>
      </c>
      <c r="B14044" s="2">
        <v>4.1642700000000001</v>
      </c>
      <c r="C14044" s="2">
        <v>2.2538529999999999</v>
      </c>
      <c r="D14044" s="2">
        <v>0.84846310000000003</v>
      </c>
      <c r="E14044" s="2">
        <v>1.1387590000000001</v>
      </c>
      <c r="F14044" s="2">
        <v>2.4566439999999998</v>
      </c>
      <c r="G14044" s="2">
        <v>2.1011299999999999</v>
      </c>
      <c r="H14044" s="2">
        <v>2.4145150000000002</v>
      </c>
      <c r="I14044" s="2">
        <v>3.2269269999999999</v>
      </c>
    </row>
    <row r="14045" spans="1:9">
      <c r="A14045" t="s">
        <v>14051</v>
      </c>
      <c r="B14045" s="2">
        <v>2.057423</v>
      </c>
      <c r="C14045" s="2">
        <v>0.7709203</v>
      </c>
      <c r="D14045" s="2">
        <v>0.87063889999999999</v>
      </c>
      <c r="E14045" s="2">
        <v>0.84983430000000004</v>
      </c>
      <c r="F14045" s="2">
        <v>1.1203780000000001</v>
      </c>
      <c r="G14045" s="2">
        <v>1.2320260000000001</v>
      </c>
      <c r="H14045" s="2">
        <v>0.13764560000000001</v>
      </c>
      <c r="I14045" s="2">
        <v>0.68984730000000005</v>
      </c>
    </row>
    <row r="14046" spans="1:9">
      <c r="A14046" t="s">
        <v>14052</v>
      </c>
      <c r="B14046" s="2">
        <v>2.9538000000000002</v>
      </c>
      <c r="C14046" s="2">
        <v>2.8776660000000001</v>
      </c>
      <c r="D14046" s="2">
        <v>2.4374189999999998</v>
      </c>
      <c r="E14046" s="2">
        <v>2.2469990000000002</v>
      </c>
      <c r="F14046" s="2">
        <v>3.5286569999999999</v>
      </c>
      <c r="G14046" s="2">
        <v>4.9821059999999999</v>
      </c>
      <c r="H14046" s="2">
        <v>1.4129480000000001</v>
      </c>
      <c r="I14046" s="2">
        <v>2.1887840000000001</v>
      </c>
    </row>
    <row r="14047" spans="1:9">
      <c r="A14047" t="s">
        <v>14053</v>
      </c>
      <c r="B14047" s="2">
        <v>0</v>
      </c>
      <c r="C14047" s="2">
        <v>0</v>
      </c>
      <c r="D14047" s="2">
        <v>0</v>
      </c>
      <c r="E14047" s="2">
        <v>0</v>
      </c>
      <c r="F14047" s="2">
        <v>0</v>
      </c>
      <c r="G14047" s="2">
        <v>0.2329697</v>
      </c>
      <c r="H14047" s="2">
        <v>0</v>
      </c>
      <c r="I14047" s="2">
        <v>7.8267929999999999E-2</v>
      </c>
    </row>
    <row r="14048" spans="1:9">
      <c r="A14048" t="s">
        <v>14054</v>
      </c>
      <c r="B14048" s="2">
        <v>15.48922</v>
      </c>
      <c r="C14048" s="2">
        <v>17.13608</v>
      </c>
      <c r="D14048" s="2">
        <v>7.9432460000000003</v>
      </c>
      <c r="E14048" s="2">
        <v>7.7534369999999999</v>
      </c>
      <c r="F14048" s="2">
        <v>15.100289999999999</v>
      </c>
      <c r="G14048" s="2">
        <v>12.2622</v>
      </c>
      <c r="H14048" s="2">
        <v>8.4481470000000005</v>
      </c>
      <c r="I14048" s="2">
        <v>9.3834839999999993</v>
      </c>
    </row>
    <row r="14049" spans="1:9">
      <c r="A14049" t="s">
        <v>14055</v>
      </c>
      <c r="B14049" s="2">
        <v>0.25947219999999999</v>
      </c>
      <c r="C14049" s="2">
        <v>0.12639210000000001</v>
      </c>
      <c r="D14049" s="2">
        <v>5.9475409999999999E-2</v>
      </c>
      <c r="E14049" s="2">
        <v>0.4644336</v>
      </c>
      <c r="F14049" s="2">
        <v>1.435044</v>
      </c>
      <c r="G14049" s="2">
        <v>1.009952</v>
      </c>
      <c r="H14049" s="2">
        <v>0.56417399999999995</v>
      </c>
      <c r="I14049" s="2">
        <v>0.96135219999999999</v>
      </c>
    </row>
    <row r="14050" spans="1:9">
      <c r="A14050" t="s">
        <v>14056</v>
      </c>
      <c r="B14050" s="2">
        <v>18.8843</v>
      </c>
      <c r="C14050" s="2">
        <v>17.321100000000001</v>
      </c>
      <c r="D14050" s="2">
        <v>25.603210000000001</v>
      </c>
      <c r="E14050" s="2">
        <v>22.923770000000001</v>
      </c>
      <c r="F14050" s="2">
        <v>11.4664</v>
      </c>
      <c r="G14050" s="2">
        <v>11.555580000000001</v>
      </c>
      <c r="H14050" s="2">
        <v>14.06537</v>
      </c>
      <c r="I14050" s="2">
        <v>16.550360000000001</v>
      </c>
    </row>
    <row r="14051" spans="1:9">
      <c r="A14051" t="s">
        <v>14057</v>
      </c>
      <c r="B14051" s="2">
        <v>0</v>
      </c>
      <c r="C14051" s="2">
        <v>0.13367680000000001</v>
      </c>
      <c r="D14051" s="2">
        <v>0.12580659999999999</v>
      </c>
      <c r="E14051" s="2">
        <v>0.1228004</v>
      </c>
      <c r="F14051" s="2">
        <v>1.2142029999999999</v>
      </c>
      <c r="G14051" s="2">
        <v>1.3055300000000001</v>
      </c>
      <c r="H14051" s="2">
        <v>0.1193381</v>
      </c>
      <c r="I14051" s="2">
        <v>0.1196188</v>
      </c>
    </row>
    <row r="14052" spans="1:9">
      <c r="A14052" t="s">
        <v>14058</v>
      </c>
      <c r="B14052" s="2">
        <v>27.525230000000001</v>
      </c>
      <c r="C14052" s="2">
        <v>26.23282</v>
      </c>
      <c r="D14052" s="2">
        <v>16.321750000000002</v>
      </c>
      <c r="E14052" s="2">
        <v>13.78965</v>
      </c>
      <c r="F14052" s="2">
        <v>14.03181</v>
      </c>
      <c r="G14052" s="2">
        <v>14.75079</v>
      </c>
      <c r="H14052" s="2">
        <v>10.408440000000001</v>
      </c>
      <c r="I14052" s="2">
        <v>11.08498</v>
      </c>
    </row>
    <row r="14053" spans="1:9">
      <c r="A14053" t="s">
        <v>14059</v>
      </c>
      <c r="B14053" s="2">
        <v>3.9950450000000002</v>
      </c>
      <c r="C14053" s="2">
        <v>4.756977</v>
      </c>
      <c r="D14053" s="2">
        <v>3.255935</v>
      </c>
      <c r="E14053" s="2">
        <v>2.5822319999999999</v>
      </c>
      <c r="F14053" s="2">
        <v>6.8740350000000001</v>
      </c>
      <c r="G14053" s="2">
        <v>8.2549569999999992</v>
      </c>
      <c r="H14053" s="2">
        <v>3.6676259999999998</v>
      </c>
      <c r="I14053" s="2">
        <v>2.9023059999999998</v>
      </c>
    </row>
    <row r="14054" spans="1:9">
      <c r="A14054" t="s">
        <v>14060</v>
      </c>
      <c r="B14054" s="2">
        <v>7.6752450000000003</v>
      </c>
      <c r="C14054" s="2">
        <v>9.1811310000000006</v>
      </c>
      <c r="D14054" s="2">
        <v>2.1378780000000002</v>
      </c>
      <c r="E14054" s="2">
        <v>2.8693399999999998</v>
      </c>
      <c r="F14054" s="2">
        <v>4.2986259999999996</v>
      </c>
      <c r="G14054" s="2">
        <v>2.7731690000000002</v>
      </c>
      <c r="H14054" s="2">
        <v>0.33799279999999998</v>
      </c>
      <c r="I14054" s="2">
        <v>0.33878789999999998</v>
      </c>
    </row>
    <row r="14055" spans="1:9">
      <c r="A14055" t="s">
        <v>14061</v>
      </c>
      <c r="B14055" s="2">
        <v>48.331000000000003</v>
      </c>
      <c r="C14055" s="2">
        <v>50.203499999999998</v>
      </c>
      <c r="D14055" s="2">
        <v>32.281080000000003</v>
      </c>
      <c r="E14055" s="2">
        <v>29.432929999999999</v>
      </c>
      <c r="F14055" s="2">
        <v>15.86103</v>
      </c>
      <c r="G14055" s="2">
        <v>14.39625</v>
      </c>
      <c r="H14055" s="2">
        <v>4.6627910000000004</v>
      </c>
      <c r="I14055" s="2">
        <v>4.813275</v>
      </c>
    </row>
    <row r="14056" spans="1:9">
      <c r="A14056" t="s">
        <v>14062</v>
      </c>
      <c r="B14056" s="2">
        <v>0</v>
      </c>
      <c r="C14056" s="2">
        <v>0</v>
      </c>
      <c r="D14056" s="2">
        <v>0</v>
      </c>
      <c r="E14056" s="2">
        <v>0</v>
      </c>
      <c r="F14056" s="2">
        <v>0</v>
      </c>
      <c r="G14056" s="2">
        <v>8.9101159999999999E-2</v>
      </c>
      <c r="H14056" s="2">
        <v>0</v>
      </c>
      <c r="I14056" s="2">
        <v>0</v>
      </c>
    </row>
    <row r="14057" spans="1:9">
      <c r="A14057" t="s">
        <v>14063</v>
      </c>
      <c r="B14057" s="2">
        <v>0.61218329999999999</v>
      </c>
      <c r="C14057" s="2">
        <v>0</v>
      </c>
      <c r="D14057" s="2">
        <v>0</v>
      </c>
      <c r="E14057" s="2">
        <v>0</v>
      </c>
      <c r="F14057" s="2">
        <v>0</v>
      </c>
      <c r="G14057" s="2">
        <v>0</v>
      </c>
      <c r="H14057" s="2">
        <v>0</v>
      </c>
      <c r="I14057" s="2">
        <v>0</v>
      </c>
    </row>
    <row r="14058" spans="1:9">
      <c r="A14058" t="s">
        <v>14064</v>
      </c>
      <c r="B14058" s="2">
        <v>4.0962259999999997</v>
      </c>
      <c r="C14058" s="2">
        <v>1.995323</v>
      </c>
      <c r="D14058" s="2">
        <v>1.8778490000000001</v>
      </c>
      <c r="E14058" s="2">
        <v>9.1648800000000001</v>
      </c>
      <c r="F14058" s="2">
        <v>5.4371299999999998</v>
      </c>
      <c r="G14058" s="2">
        <v>12.400790000000001</v>
      </c>
      <c r="H14058" s="2">
        <v>14.25037</v>
      </c>
      <c r="I14058" s="2">
        <v>3.5709740000000001</v>
      </c>
    </row>
    <row r="14059" spans="1:9">
      <c r="A14059" t="s">
        <v>14065</v>
      </c>
      <c r="B14059" s="2">
        <v>2.233708</v>
      </c>
      <c r="C14059" s="2">
        <v>3.1553949999999999</v>
      </c>
      <c r="D14059" s="2">
        <v>2.4576169999999999</v>
      </c>
      <c r="E14059" s="2">
        <v>2.0990289999999998</v>
      </c>
      <c r="F14059" s="2">
        <v>4.8426939999999998</v>
      </c>
      <c r="G14059" s="2">
        <v>6.6656529999999998</v>
      </c>
      <c r="H14059" s="2">
        <v>2.1369850000000001</v>
      </c>
      <c r="I14059" s="2">
        <v>2.726197</v>
      </c>
    </row>
    <row r="14060" spans="1:9">
      <c r="A14060" t="s">
        <v>14066</v>
      </c>
      <c r="B14060" s="2">
        <v>1.9254150000000001</v>
      </c>
      <c r="C14060" s="2">
        <v>1.831126</v>
      </c>
      <c r="D14060" s="2">
        <v>1.6812860000000001</v>
      </c>
      <c r="E14060" s="2">
        <v>1.6000829999999999</v>
      </c>
      <c r="F14060" s="2">
        <v>4.0161030000000002</v>
      </c>
      <c r="G14060" s="2">
        <v>3.410129</v>
      </c>
      <c r="H14060" s="2">
        <v>2.3523900000000002</v>
      </c>
      <c r="I14060" s="2">
        <v>2.5977130000000002</v>
      </c>
    </row>
    <row r="14061" spans="1:9">
      <c r="A14061" t="s">
        <v>14067</v>
      </c>
      <c r="B14061" s="2">
        <v>5.766025</v>
      </c>
      <c r="C14061" s="2">
        <v>4.3210819999999996</v>
      </c>
      <c r="D14061" s="2">
        <v>6.1000170000000002</v>
      </c>
      <c r="E14061" s="2">
        <v>5.7557780000000003</v>
      </c>
      <c r="F14061" s="2">
        <v>9.8122310000000006</v>
      </c>
      <c r="G14061" s="2">
        <v>11.509370000000001</v>
      </c>
      <c r="H14061" s="2">
        <v>6.9436530000000003</v>
      </c>
      <c r="I14061" s="2">
        <v>8.1199860000000008</v>
      </c>
    </row>
    <row r="14062" spans="1:9">
      <c r="A14062" t="s">
        <v>14068</v>
      </c>
      <c r="B14062" s="2">
        <v>95.345560000000006</v>
      </c>
      <c r="C14062" s="2">
        <v>93.643219999999999</v>
      </c>
      <c r="D14062" s="2">
        <v>76.284549999999996</v>
      </c>
      <c r="E14062" s="2">
        <v>63.593049999999998</v>
      </c>
      <c r="F14062" s="2">
        <v>57.390810000000002</v>
      </c>
      <c r="G14062" s="2">
        <v>52.074750000000002</v>
      </c>
      <c r="H14062" s="2">
        <v>41.349879999999999</v>
      </c>
      <c r="I14062" s="2">
        <v>37.843049999999998</v>
      </c>
    </row>
    <row r="14063" spans="1:9">
      <c r="A14063" t="s">
        <v>14069</v>
      </c>
      <c r="B14063" s="2">
        <v>0.97665979999999997</v>
      </c>
      <c r="C14063" s="2">
        <v>0.95148650000000001</v>
      </c>
      <c r="D14063" s="2">
        <v>1.7909349999999999</v>
      </c>
      <c r="E14063" s="2">
        <v>1.74814</v>
      </c>
      <c r="F14063" s="2">
        <v>0.34569879999999997</v>
      </c>
      <c r="G14063" s="2">
        <v>0.50686439999999999</v>
      </c>
      <c r="H14063" s="2">
        <v>0.50965570000000004</v>
      </c>
      <c r="I14063" s="2">
        <v>1.191994</v>
      </c>
    </row>
    <row r="14064" spans="1:9">
      <c r="A14064" t="s">
        <v>14070</v>
      </c>
      <c r="B14064" s="2">
        <v>4.53965</v>
      </c>
      <c r="C14064" s="2">
        <v>5.0743989999999997</v>
      </c>
      <c r="D14064" s="2">
        <v>3.461246</v>
      </c>
      <c r="E14064" s="2">
        <v>3.8917329999999999</v>
      </c>
      <c r="F14064" s="2">
        <v>2.7485689999999998</v>
      </c>
      <c r="G14064" s="2">
        <v>3.0586350000000002</v>
      </c>
      <c r="H14064" s="2">
        <v>2.9092370000000001</v>
      </c>
      <c r="I14064" s="2">
        <v>2.1662319999999999</v>
      </c>
    </row>
    <row r="14065" spans="1:9">
      <c r="A14065" t="s">
        <v>14071</v>
      </c>
      <c r="B14065" s="2">
        <v>3.1423109999999999</v>
      </c>
      <c r="C14065" s="2">
        <v>3.4986489999999999</v>
      </c>
      <c r="D14065" s="2">
        <v>3.2926660000000001</v>
      </c>
      <c r="E14065" s="2">
        <v>2.6113629999999999</v>
      </c>
      <c r="F14065" s="2">
        <v>4.7667989999999998</v>
      </c>
      <c r="G14065" s="2">
        <v>5.4359609999999998</v>
      </c>
      <c r="H14065" s="2">
        <v>2.342527</v>
      </c>
      <c r="I14065" s="2">
        <v>1.761028</v>
      </c>
    </row>
    <row r="14066" spans="1:9">
      <c r="A14066" t="s">
        <v>14072</v>
      </c>
      <c r="B14066" s="2">
        <v>217.1859</v>
      </c>
      <c r="C14066" s="2">
        <v>208.93129999999999</v>
      </c>
      <c r="D14066" s="2">
        <v>234.67070000000001</v>
      </c>
      <c r="E14066" s="2">
        <v>217.55760000000001</v>
      </c>
      <c r="F14066" s="2">
        <v>160.12790000000001</v>
      </c>
      <c r="G14066" s="2">
        <v>153.82419999999999</v>
      </c>
      <c r="H14066" s="2">
        <v>163.48070000000001</v>
      </c>
      <c r="I14066" s="2">
        <v>165.5633</v>
      </c>
    </row>
    <row r="14067" spans="1:9">
      <c r="A14067" t="s">
        <v>14073</v>
      </c>
      <c r="B14067" s="2">
        <v>6.1898530000000003</v>
      </c>
      <c r="C14067" s="2">
        <v>3.135761</v>
      </c>
      <c r="D14067" s="2">
        <v>5.2212529999999999</v>
      </c>
      <c r="E14067" s="2">
        <v>3.766969</v>
      </c>
      <c r="F14067" s="2">
        <v>4.8201169999999998</v>
      </c>
      <c r="G14067" s="2">
        <v>6.2106279999999998</v>
      </c>
      <c r="H14067" s="2">
        <v>14.85839</v>
      </c>
      <c r="I14067" s="2">
        <v>12.087350000000001</v>
      </c>
    </row>
    <row r="14068" spans="1:9">
      <c r="A14068" t="s">
        <v>14074</v>
      </c>
      <c r="B14068" s="2">
        <v>44.566940000000002</v>
      </c>
      <c r="C14068" s="2">
        <v>45.356540000000003</v>
      </c>
      <c r="D14068" s="2">
        <v>39.037790000000001</v>
      </c>
      <c r="E14068" s="2">
        <v>37.92689</v>
      </c>
      <c r="F14068" s="2">
        <v>58.80386</v>
      </c>
      <c r="G14068" s="2">
        <v>62.985869999999998</v>
      </c>
      <c r="H14068" s="2">
        <v>66.274410000000003</v>
      </c>
      <c r="I14068" s="2">
        <v>64.522400000000005</v>
      </c>
    </row>
    <row r="14069" spans="1:9">
      <c r="A14069" t="s">
        <v>14075</v>
      </c>
      <c r="B14069" s="2">
        <v>1.117856</v>
      </c>
      <c r="C14069" s="2">
        <v>1.089043</v>
      </c>
      <c r="D14069" s="2">
        <v>1.7484029999999999</v>
      </c>
      <c r="E14069" s="2">
        <v>1.9420200000000001</v>
      </c>
      <c r="F14069" s="2">
        <v>2.0365709999999999</v>
      </c>
      <c r="G14069" s="2">
        <v>2.275067</v>
      </c>
      <c r="H14069" s="2">
        <v>4.1748609999999999</v>
      </c>
      <c r="I14069" s="2">
        <v>4.4139799999999996</v>
      </c>
    </row>
    <row r="14070" spans="1:9">
      <c r="A14070" t="s">
        <v>14076</v>
      </c>
      <c r="B14070" s="2">
        <v>7.1731910000000001</v>
      </c>
      <c r="C14070" s="2">
        <v>5.6269450000000001</v>
      </c>
      <c r="D14070" s="2">
        <v>2.391588</v>
      </c>
      <c r="E14070" s="2">
        <v>2.9180489999999999</v>
      </c>
      <c r="F14070" s="2">
        <v>6.6773049999999996</v>
      </c>
      <c r="G14070" s="2">
        <v>4.8347069999999999</v>
      </c>
      <c r="H14070" s="2">
        <v>4.3751980000000001</v>
      </c>
      <c r="I14070" s="2">
        <v>3.8982139999999998</v>
      </c>
    </row>
    <row r="14071" spans="1:9">
      <c r="A14071" t="s">
        <v>14077</v>
      </c>
      <c r="B14071" s="2">
        <v>1.519328</v>
      </c>
      <c r="C14071" s="2">
        <v>2.2202500000000001</v>
      </c>
      <c r="D14071" s="2">
        <v>0.69651110000000005</v>
      </c>
      <c r="E14071" s="2">
        <v>0.67986749999999996</v>
      </c>
      <c r="F14071" s="2">
        <v>3.361135</v>
      </c>
      <c r="G14071" s="2">
        <v>3.9424830000000002</v>
      </c>
      <c r="H14071" s="2">
        <v>1.1011649999999999</v>
      </c>
      <c r="I14071" s="2">
        <v>1.545258</v>
      </c>
    </row>
    <row r="14072" spans="1:9">
      <c r="A14072" t="s">
        <v>14078</v>
      </c>
      <c r="B14072" s="2">
        <v>43.874369999999999</v>
      </c>
      <c r="C14072" s="2">
        <v>44.053649999999998</v>
      </c>
      <c r="D14072" s="2">
        <v>37.144460000000002</v>
      </c>
      <c r="E14072" s="2">
        <v>41.522379999999998</v>
      </c>
      <c r="F14072" s="2">
        <v>34.361879999999999</v>
      </c>
      <c r="G14072" s="2">
        <v>37.222670000000001</v>
      </c>
      <c r="H14072" s="2">
        <v>32.018189999999997</v>
      </c>
      <c r="I14072" s="2">
        <v>31.360779999999998</v>
      </c>
    </row>
    <row r="14073" spans="1:9">
      <c r="A14073" t="s">
        <v>14079</v>
      </c>
      <c r="B14073" s="2">
        <v>0</v>
      </c>
      <c r="C14073" s="2">
        <v>4.1954850000000002E-2</v>
      </c>
      <c r="D14073" s="2">
        <v>0</v>
      </c>
      <c r="E14073" s="2">
        <v>0</v>
      </c>
      <c r="F14073" s="2">
        <v>3.8108110000000001E-2</v>
      </c>
      <c r="G14073" s="2">
        <v>0</v>
      </c>
      <c r="H14073" s="2">
        <v>0</v>
      </c>
      <c r="I14073" s="2">
        <v>0</v>
      </c>
    </row>
    <row r="14074" spans="1:9">
      <c r="A14074" t="s">
        <v>14080</v>
      </c>
      <c r="B14074" s="2">
        <v>2.7020719999999998</v>
      </c>
      <c r="C14074" s="2">
        <v>2.7444440000000001</v>
      </c>
      <c r="D14074" s="2">
        <v>1.792192</v>
      </c>
      <c r="E14074" s="2">
        <v>1.595011</v>
      </c>
      <c r="F14074" s="2">
        <v>3.8155299999999999</v>
      </c>
      <c r="G14074" s="2">
        <v>4.5251989999999997</v>
      </c>
      <c r="H14074" s="2">
        <v>1.8500479999999999</v>
      </c>
      <c r="I14074" s="2">
        <v>1.8042819999999999</v>
      </c>
    </row>
    <row r="14075" spans="1:9">
      <c r="A14075" t="s">
        <v>14081</v>
      </c>
      <c r="B14075" s="2">
        <v>80.799909999999997</v>
      </c>
      <c r="C14075" s="2">
        <v>89.321700000000007</v>
      </c>
      <c r="D14075" s="2">
        <v>81.503889999999998</v>
      </c>
      <c r="E14075" s="2">
        <v>79.056730000000002</v>
      </c>
      <c r="F14075" s="2">
        <v>35.811689999999999</v>
      </c>
      <c r="G14075" s="2">
        <v>33.918439999999997</v>
      </c>
      <c r="H14075" s="2">
        <v>33.498370000000001</v>
      </c>
      <c r="I14075" s="2">
        <v>32.238959999999999</v>
      </c>
    </row>
    <row r="14076" spans="1:9">
      <c r="A14076" t="s">
        <v>14082</v>
      </c>
      <c r="B14076" s="2">
        <v>1761.55</v>
      </c>
      <c r="C14076" s="2">
        <v>1728.357</v>
      </c>
      <c r="D14076" s="2">
        <v>1535.6079999999999</v>
      </c>
      <c r="E14076" s="2">
        <v>1507.383</v>
      </c>
      <c r="F14076" s="2">
        <v>563.35789999999997</v>
      </c>
      <c r="G14076" s="2">
        <v>583.62909999999999</v>
      </c>
      <c r="H14076" s="2">
        <v>597.29870000000005</v>
      </c>
      <c r="I14076" s="2">
        <v>588.00070000000005</v>
      </c>
    </row>
    <row r="14077" spans="1:9">
      <c r="A14077" t="s">
        <v>14083</v>
      </c>
      <c r="B14077" s="2">
        <v>13.235749999999999</v>
      </c>
      <c r="C14077" s="2">
        <v>13.471970000000001</v>
      </c>
      <c r="D14077" s="2">
        <v>16.029630000000001</v>
      </c>
      <c r="E14077" s="2">
        <v>15.204599999999999</v>
      </c>
      <c r="F14077" s="2">
        <v>16.694430000000001</v>
      </c>
      <c r="G14077" s="2">
        <v>16.660019999999999</v>
      </c>
      <c r="H14077" s="2">
        <v>18.985340000000001</v>
      </c>
      <c r="I14077" s="2">
        <v>18.34113</v>
      </c>
    </row>
    <row r="14078" spans="1:9">
      <c r="A14078" t="s">
        <v>14084</v>
      </c>
      <c r="B14078" s="2">
        <v>0.1721529</v>
      </c>
      <c r="C14078" s="2">
        <v>0.1677157</v>
      </c>
      <c r="D14078" s="2">
        <v>0.15784139999999999</v>
      </c>
      <c r="E14078" s="2">
        <v>0.30813940000000001</v>
      </c>
      <c r="F14078" s="2">
        <v>0.15233820000000001</v>
      </c>
      <c r="G14078" s="2">
        <v>1.191246</v>
      </c>
      <c r="H14078" s="2">
        <v>0.4491774</v>
      </c>
      <c r="I14078" s="2">
        <v>0.75039009999999995</v>
      </c>
    </row>
    <row r="14079" spans="1:9">
      <c r="A14079" t="s">
        <v>14085</v>
      </c>
      <c r="B14079" s="2">
        <v>1.199972</v>
      </c>
      <c r="C14079" s="2">
        <v>0.8767817</v>
      </c>
      <c r="D14079" s="2">
        <v>0.55010749999999997</v>
      </c>
      <c r="E14079" s="2">
        <v>0.67120290000000005</v>
      </c>
      <c r="F14079" s="2">
        <v>0.39819589999999999</v>
      </c>
      <c r="G14079" s="2">
        <v>0.77844760000000002</v>
      </c>
      <c r="H14079" s="2">
        <v>0.52182300000000004</v>
      </c>
      <c r="I14079" s="2">
        <v>0.52305060000000003</v>
      </c>
    </row>
    <row r="14080" spans="1:9">
      <c r="A14080" t="s">
        <v>14086</v>
      </c>
      <c r="B14080" s="2">
        <v>3.6014010000000001</v>
      </c>
      <c r="C14080" s="2">
        <v>3.4061349999999999</v>
      </c>
      <c r="D14080" s="2">
        <v>2.1450999999999998</v>
      </c>
      <c r="E14080" s="2">
        <v>1.52921</v>
      </c>
      <c r="F14080" s="2">
        <v>3.8382160000000001</v>
      </c>
      <c r="G14080" s="2">
        <v>3.728996</v>
      </c>
      <c r="H14080" s="2">
        <v>1.897629</v>
      </c>
      <c r="I14080" s="2">
        <v>2.222928</v>
      </c>
    </row>
    <row r="14081" spans="1:9">
      <c r="A14081" t="s">
        <v>14087</v>
      </c>
      <c r="B14081" s="2">
        <v>1.2689900000000001</v>
      </c>
      <c r="C14081" s="2">
        <v>1.511012</v>
      </c>
      <c r="D14081" s="2">
        <v>1.228135</v>
      </c>
      <c r="E14081" s="2">
        <v>0.88331720000000002</v>
      </c>
      <c r="F14081" s="2">
        <v>2.0587059999999999</v>
      </c>
      <c r="G14081" s="2">
        <v>2.5001549999999999</v>
      </c>
      <c r="H14081" s="2">
        <v>0.91972790000000004</v>
      </c>
      <c r="I14081" s="2">
        <v>1.4750270000000001</v>
      </c>
    </row>
    <row r="14082" spans="1:9">
      <c r="A14082" t="s">
        <v>14088</v>
      </c>
      <c r="B14082" s="2">
        <v>1.0284679999999999</v>
      </c>
      <c r="C14082" s="2">
        <v>1.502939</v>
      </c>
      <c r="D14082" s="2">
        <v>0.78580740000000004</v>
      </c>
      <c r="E14082" s="2">
        <v>0.92043600000000003</v>
      </c>
      <c r="F14082" s="2">
        <v>2.5785939999999998</v>
      </c>
      <c r="G14082" s="2">
        <v>1.9274359999999999</v>
      </c>
      <c r="H14082" s="2">
        <v>0.44724249999999999</v>
      </c>
      <c r="I14082" s="2">
        <v>0.59772610000000004</v>
      </c>
    </row>
    <row r="14083" spans="1:9">
      <c r="A14083" t="s">
        <v>14089</v>
      </c>
      <c r="B14083" s="2">
        <v>0.93470929999999997</v>
      </c>
      <c r="C14083" s="2">
        <v>1.821234</v>
      </c>
      <c r="D14083" s="2">
        <v>0.85700469999999995</v>
      </c>
      <c r="E14083" s="2">
        <v>1.2547889999999999</v>
      </c>
      <c r="F14083" s="2">
        <v>1.2406870000000001</v>
      </c>
      <c r="G14083" s="2">
        <v>2.425465</v>
      </c>
      <c r="H14083" s="2">
        <v>0.81294069999999996</v>
      </c>
      <c r="I14083" s="2">
        <v>0.20371330000000001</v>
      </c>
    </row>
    <row r="14084" spans="1:9">
      <c r="A14084" t="s">
        <v>14090</v>
      </c>
      <c r="B14084" s="2">
        <v>4.6343990000000002</v>
      </c>
      <c r="C14084" s="2">
        <v>6.0718269999999999</v>
      </c>
      <c r="D14084" s="2">
        <v>3.0769570000000002</v>
      </c>
      <c r="E14084" s="2">
        <v>3.5755129999999999</v>
      </c>
      <c r="F14084" s="2">
        <v>11.17164</v>
      </c>
      <c r="G14084" s="2">
        <v>10.36702</v>
      </c>
      <c r="H14084" s="2">
        <v>7.6443479999999999</v>
      </c>
      <c r="I14084" s="2">
        <v>7.662331</v>
      </c>
    </row>
    <row r="14085" spans="1:9">
      <c r="A14085" t="s">
        <v>14091</v>
      </c>
      <c r="B14085" s="2">
        <v>0.99226650000000005</v>
      </c>
      <c r="C14085" s="2">
        <v>1.5190859999999999</v>
      </c>
      <c r="D14085" s="2">
        <v>0.64984070000000005</v>
      </c>
      <c r="E14085" s="2">
        <v>0.88803719999999997</v>
      </c>
      <c r="F14085" s="2">
        <v>1.7561150000000001</v>
      </c>
      <c r="G14085" s="2">
        <v>1.471325</v>
      </c>
      <c r="H14085" s="2">
        <v>0.36985699999999999</v>
      </c>
      <c r="I14085" s="2">
        <v>0.49430279999999999</v>
      </c>
    </row>
    <row r="14086" spans="1:9">
      <c r="A14086" t="s">
        <v>14092</v>
      </c>
      <c r="B14086" s="2">
        <v>18.113689999999998</v>
      </c>
      <c r="C14086" s="2">
        <v>18.780740000000002</v>
      </c>
      <c r="D14086" s="2">
        <v>21.877009999999999</v>
      </c>
      <c r="E14086" s="2">
        <v>23.242270000000001</v>
      </c>
      <c r="F14086" s="2">
        <v>10.621499999999999</v>
      </c>
      <c r="G14086" s="2">
        <v>10.25634</v>
      </c>
      <c r="H14086" s="2">
        <v>12.717029999999999</v>
      </c>
      <c r="I14086" s="2">
        <v>11.4786</v>
      </c>
    </row>
    <row r="14087" spans="1:9">
      <c r="A14087" t="s">
        <v>14093</v>
      </c>
      <c r="B14087" s="2">
        <v>2.1857250000000001</v>
      </c>
      <c r="C14087" s="2">
        <v>1.8188530000000001</v>
      </c>
      <c r="D14087" s="2">
        <v>1.0437609999999999</v>
      </c>
      <c r="E14087" s="2">
        <v>0.85580829999999997</v>
      </c>
      <c r="F14087" s="2">
        <v>3.0624039999999999</v>
      </c>
      <c r="G14087" s="2">
        <v>2.717695</v>
      </c>
      <c r="H14087" s="2">
        <v>2.2574160000000001</v>
      </c>
      <c r="I14087" s="2">
        <v>2.1039379999999999</v>
      </c>
    </row>
    <row r="14088" spans="1:9">
      <c r="A14088" t="s">
        <v>14094</v>
      </c>
      <c r="B14088" s="2">
        <v>42.18309</v>
      </c>
      <c r="C14088" s="2">
        <v>38.202680000000001</v>
      </c>
      <c r="D14088" s="2">
        <v>36.757959999999997</v>
      </c>
      <c r="E14088" s="2">
        <v>39.322600000000001</v>
      </c>
      <c r="F14088" s="2">
        <v>12.60188</v>
      </c>
      <c r="G14088" s="2">
        <v>14.76985</v>
      </c>
      <c r="H14088" s="2">
        <v>8.7463519999999999</v>
      </c>
      <c r="I14088" s="2">
        <v>9.5318269999999998</v>
      </c>
    </row>
    <row r="14089" spans="1:9">
      <c r="A14089" t="s">
        <v>14095</v>
      </c>
      <c r="B14089" s="2">
        <v>1.823326</v>
      </c>
      <c r="C14089" s="2">
        <v>1.480275</v>
      </c>
      <c r="D14089" s="2">
        <v>0.89159900000000003</v>
      </c>
      <c r="E14089" s="2">
        <v>0.76150700000000004</v>
      </c>
      <c r="F14089" s="2">
        <v>1.613462</v>
      </c>
      <c r="G14089" s="2">
        <v>2.1553810000000002</v>
      </c>
      <c r="H14089" s="2">
        <v>0.63431729999999997</v>
      </c>
      <c r="I14089" s="2">
        <v>0.79476190000000002</v>
      </c>
    </row>
    <row r="14090" spans="1:9">
      <c r="A14090" t="s">
        <v>14096</v>
      </c>
      <c r="B14090" s="2">
        <v>160.40010000000001</v>
      </c>
      <c r="C14090" s="2">
        <v>148.7184</v>
      </c>
      <c r="D14090" s="2">
        <v>135.4425</v>
      </c>
      <c r="E14090" s="2">
        <v>131.41810000000001</v>
      </c>
      <c r="F14090" s="2">
        <v>215.94550000000001</v>
      </c>
      <c r="G14090" s="2">
        <v>229.2029</v>
      </c>
      <c r="H14090" s="2">
        <v>159.25829999999999</v>
      </c>
      <c r="I14090" s="2">
        <v>164.3912</v>
      </c>
    </row>
    <row r="14091" spans="1:9">
      <c r="A14091" t="s">
        <v>14097</v>
      </c>
      <c r="B14091" s="2">
        <v>0</v>
      </c>
      <c r="C14091" s="2">
        <v>0.3043903</v>
      </c>
      <c r="D14091" s="2">
        <v>0.28646929999999998</v>
      </c>
      <c r="E14091" s="2">
        <v>0.27962389999999998</v>
      </c>
      <c r="F14091" s="2">
        <v>0</v>
      </c>
      <c r="G14091" s="2">
        <v>0</v>
      </c>
      <c r="H14091" s="2">
        <v>0</v>
      </c>
      <c r="I14091" s="2">
        <v>0</v>
      </c>
    </row>
    <row r="14092" spans="1:9">
      <c r="A14092" t="s">
        <v>14098</v>
      </c>
      <c r="B14092" s="2">
        <v>1.129421</v>
      </c>
      <c r="C14092" s="2">
        <v>1.031541</v>
      </c>
      <c r="D14092" s="2">
        <v>0.77664690000000003</v>
      </c>
      <c r="E14092" s="2">
        <v>0.88443649999999996</v>
      </c>
      <c r="F14092" s="2">
        <v>1.811458</v>
      </c>
      <c r="G14092" s="2">
        <v>1.7095860000000001</v>
      </c>
      <c r="H14092" s="2">
        <v>1.9031800000000001</v>
      </c>
      <c r="I14092" s="2">
        <v>1.9076569999999999</v>
      </c>
    </row>
    <row r="14093" spans="1:9">
      <c r="A14093" t="s">
        <v>14099</v>
      </c>
      <c r="B14093" s="2">
        <v>5.8976410000000001</v>
      </c>
      <c r="C14093" s="2">
        <v>6.0435509999999999</v>
      </c>
      <c r="D14093" s="2">
        <v>7.0095349999999996</v>
      </c>
      <c r="E14093" s="2">
        <v>7.7021790000000001</v>
      </c>
      <c r="F14093" s="2">
        <v>8.6980439999999994</v>
      </c>
      <c r="G14093" s="2">
        <v>9.1822269999999993</v>
      </c>
      <c r="H14093" s="2">
        <v>12.386380000000001</v>
      </c>
      <c r="I14093" s="2">
        <v>11.844250000000001</v>
      </c>
    </row>
    <row r="14094" spans="1:9">
      <c r="A14094" t="s">
        <v>14100</v>
      </c>
      <c r="B14094" s="2">
        <v>1.8185640000000001</v>
      </c>
      <c r="C14094" s="2">
        <v>1.6732629999999999</v>
      </c>
      <c r="D14094" s="2">
        <v>1.204221</v>
      </c>
      <c r="E14094" s="2">
        <v>1.446701</v>
      </c>
      <c r="F14094" s="2">
        <v>3.933719</v>
      </c>
      <c r="G14094" s="2">
        <v>2.7090369999999999</v>
      </c>
      <c r="H14094" s="2">
        <v>1.405913</v>
      </c>
      <c r="I14094" s="2">
        <v>1.4092199999999999</v>
      </c>
    </row>
    <row r="14095" spans="1:9">
      <c r="A14095" t="s">
        <v>14101</v>
      </c>
      <c r="B14095" s="2">
        <v>0.31943050000000001</v>
      </c>
      <c r="C14095" s="2">
        <v>0.77799289999999999</v>
      </c>
      <c r="D14095" s="2">
        <v>0</v>
      </c>
      <c r="E14095" s="2">
        <v>0.42881550000000002</v>
      </c>
      <c r="F14095" s="2">
        <v>2.5439780000000001</v>
      </c>
      <c r="G14095" s="2">
        <v>2.624806</v>
      </c>
      <c r="H14095" s="2">
        <v>1.5279929999999999</v>
      </c>
      <c r="I14095" s="2">
        <v>1.253117</v>
      </c>
    </row>
    <row r="14096" spans="1:9">
      <c r="A14096" t="s">
        <v>14102</v>
      </c>
      <c r="B14096" s="2">
        <v>0</v>
      </c>
      <c r="C14096" s="2">
        <v>0</v>
      </c>
      <c r="D14096" s="2">
        <v>0</v>
      </c>
      <c r="E14096" s="2">
        <v>0</v>
      </c>
      <c r="F14096" s="2">
        <v>0.31359189999999998</v>
      </c>
      <c r="G14096" s="2">
        <v>0.15326310000000001</v>
      </c>
      <c r="H14096" s="2">
        <v>0.1541071</v>
      </c>
      <c r="I14096" s="2">
        <v>0</v>
      </c>
    </row>
    <row r="14097" spans="1:9">
      <c r="A14097" t="s">
        <v>14103</v>
      </c>
      <c r="B14097" s="2">
        <v>0</v>
      </c>
      <c r="C14097" s="2">
        <v>0</v>
      </c>
      <c r="D14097" s="2">
        <v>0.13211970000000001</v>
      </c>
      <c r="E14097" s="2">
        <v>0</v>
      </c>
      <c r="F14097" s="2">
        <v>0</v>
      </c>
      <c r="G14097" s="2">
        <v>0</v>
      </c>
      <c r="H14097" s="2">
        <v>0</v>
      </c>
      <c r="I14097" s="2">
        <v>0.12562139999999999</v>
      </c>
    </row>
    <row r="14098" spans="1:9">
      <c r="A14098" t="s">
        <v>14104</v>
      </c>
      <c r="B14098" s="2">
        <v>0.71421380000000001</v>
      </c>
      <c r="C14098" s="2">
        <v>0.95673180000000002</v>
      </c>
      <c r="D14098" s="2">
        <v>0.40927469999999999</v>
      </c>
      <c r="E14098" s="2">
        <v>0.47939369999999998</v>
      </c>
      <c r="F14098" s="2">
        <v>0.94801250000000004</v>
      </c>
      <c r="G14098" s="2">
        <v>0.77221010000000001</v>
      </c>
      <c r="H14098" s="2">
        <v>7.7646259999999995E-2</v>
      </c>
      <c r="I14098" s="2">
        <v>0.15565780000000001</v>
      </c>
    </row>
    <row r="14099" spans="1:9">
      <c r="A14099" t="s">
        <v>14105</v>
      </c>
      <c r="B14099" s="2">
        <v>0</v>
      </c>
      <c r="C14099" s="2">
        <v>0</v>
      </c>
      <c r="D14099" s="2">
        <v>1.080319</v>
      </c>
      <c r="E14099" s="2">
        <v>0.2109008</v>
      </c>
      <c r="F14099" s="2">
        <v>0.20853070000000001</v>
      </c>
      <c r="G14099" s="2">
        <v>0</v>
      </c>
      <c r="H14099" s="2">
        <v>0.40990919999999997</v>
      </c>
      <c r="I14099" s="2">
        <v>0</v>
      </c>
    </row>
    <row r="14100" spans="1:9">
      <c r="A14100" t="s">
        <v>14106</v>
      </c>
      <c r="B14100" s="2">
        <v>5.7313450000000001</v>
      </c>
      <c r="C14100" s="2">
        <v>5.5836199999999998</v>
      </c>
      <c r="D14100" s="2">
        <v>1.0509770000000001</v>
      </c>
      <c r="E14100" s="2">
        <v>8.2069050000000008</v>
      </c>
      <c r="F14100" s="2">
        <v>0</v>
      </c>
      <c r="G14100" s="2">
        <v>0</v>
      </c>
      <c r="H14100" s="2">
        <v>0</v>
      </c>
      <c r="I14100" s="2">
        <v>0</v>
      </c>
    </row>
    <row r="14101" spans="1:9">
      <c r="A14101" t="s">
        <v>14107</v>
      </c>
      <c r="B14101" s="2">
        <v>255.1506</v>
      </c>
      <c r="C14101" s="2">
        <v>248.10419999999999</v>
      </c>
      <c r="D14101" s="2">
        <v>305.5804</v>
      </c>
      <c r="E14101" s="2">
        <v>296.12009999999998</v>
      </c>
      <c r="F14101" s="2">
        <v>146.39609999999999</v>
      </c>
      <c r="G14101" s="2">
        <v>142.68039999999999</v>
      </c>
      <c r="H14101" s="2">
        <v>175.34739999999999</v>
      </c>
      <c r="I14101" s="2">
        <v>179.12379999999999</v>
      </c>
    </row>
    <row r="14102" spans="1:9">
      <c r="A14102" t="s">
        <v>14108</v>
      </c>
      <c r="B14102" s="2">
        <v>0.60817330000000003</v>
      </c>
      <c r="C14102" s="2">
        <v>0.19749920000000001</v>
      </c>
      <c r="D14102" s="2">
        <v>0.37174289999999999</v>
      </c>
      <c r="E14102" s="2">
        <v>1.0885800000000001</v>
      </c>
      <c r="F14102" s="2">
        <v>2.6908650000000001</v>
      </c>
      <c r="G14102" s="2">
        <v>2.4548860000000001</v>
      </c>
      <c r="H14102" s="2">
        <v>1.2342029999999999</v>
      </c>
      <c r="I14102" s="2">
        <v>2.1207530000000001</v>
      </c>
    </row>
    <row r="14103" spans="1:9">
      <c r="A14103" t="s">
        <v>14109</v>
      </c>
      <c r="B14103" s="2">
        <v>0.23115630000000001</v>
      </c>
      <c r="C14103" s="2">
        <v>0.11259909999999999</v>
      </c>
      <c r="D14103" s="2">
        <v>0.21193970000000001</v>
      </c>
      <c r="E14103" s="2">
        <v>0</v>
      </c>
      <c r="F14103" s="2">
        <v>1.3295779999999999</v>
      </c>
      <c r="G14103" s="2">
        <v>1.399591</v>
      </c>
      <c r="H14103" s="2">
        <v>1.4072979999999999</v>
      </c>
      <c r="I14103" s="2">
        <v>1.209093</v>
      </c>
    </row>
    <row r="14104" spans="1:9">
      <c r="A14104" t="s">
        <v>14110</v>
      </c>
      <c r="B14104" s="2">
        <v>3.4699629999999999</v>
      </c>
      <c r="C14104" s="2">
        <v>3.6878449999999998</v>
      </c>
      <c r="D14104" s="2">
        <v>1.156908</v>
      </c>
      <c r="E14104" s="2">
        <v>0.56463129999999995</v>
      </c>
      <c r="F14104" s="2">
        <v>2.2331439999999998</v>
      </c>
      <c r="G14104" s="2">
        <v>1.9099740000000001</v>
      </c>
      <c r="H14104" s="2">
        <v>0.82306800000000002</v>
      </c>
      <c r="I14104" s="2">
        <v>1.3750070000000001</v>
      </c>
    </row>
    <row r="14105" spans="1:9">
      <c r="A14105" t="s">
        <v>14111</v>
      </c>
      <c r="B14105" s="2">
        <v>0</v>
      </c>
      <c r="C14105" s="2">
        <v>0.2248251</v>
      </c>
      <c r="D14105" s="2">
        <v>0.42317709999999997</v>
      </c>
      <c r="E14105" s="2">
        <v>0.20653250000000001</v>
      </c>
      <c r="F14105" s="2">
        <v>0.81684590000000001</v>
      </c>
      <c r="G14105" s="2">
        <v>1.1976610000000001</v>
      </c>
      <c r="H14105" s="2">
        <v>0.40141900000000003</v>
      </c>
      <c r="I14105" s="2">
        <v>0</v>
      </c>
    </row>
    <row r="14106" spans="1:9">
      <c r="A14106" t="s">
        <v>14112</v>
      </c>
      <c r="B14106" s="2">
        <v>0.15725069999999999</v>
      </c>
      <c r="C14106" s="2">
        <v>0</v>
      </c>
      <c r="D14106" s="2">
        <v>9.6118700000000001E-2</v>
      </c>
      <c r="E14106" s="2">
        <v>9.3821879999999996E-2</v>
      </c>
      <c r="F14106" s="2">
        <v>0.41745369999999998</v>
      </c>
      <c r="G14106" s="2">
        <v>0.634741</v>
      </c>
      <c r="H14106" s="2">
        <v>0.36470659999999999</v>
      </c>
      <c r="I14106" s="2">
        <v>0.22847780000000001</v>
      </c>
    </row>
    <row r="14107" spans="1:9">
      <c r="A14107" t="s">
        <v>14113</v>
      </c>
      <c r="B14107" s="2">
        <v>18.43451</v>
      </c>
      <c r="C14107" s="2">
        <v>18.255389999999998</v>
      </c>
      <c r="D14107" s="2">
        <v>15.32324</v>
      </c>
      <c r="E14107" s="2">
        <v>13.869300000000001</v>
      </c>
      <c r="F14107" s="2">
        <v>18.463840000000001</v>
      </c>
      <c r="G14107" s="2">
        <v>18.661090000000002</v>
      </c>
      <c r="H14107" s="2">
        <v>8.2807619999999993</v>
      </c>
      <c r="I14107" s="2">
        <v>8.300243</v>
      </c>
    </row>
    <row r="14108" spans="1:9">
      <c r="A14108" t="s">
        <v>14114</v>
      </c>
      <c r="B14108" s="2">
        <v>1.902763</v>
      </c>
      <c r="C14108" s="2">
        <v>1.3731260000000001</v>
      </c>
      <c r="D14108" s="2">
        <v>1.001519</v>
      </c>
      <c r="E14108" s="2">
        <v>1.103728</v>
      </c>
      <c r="F14108" s="2">
        <v>2.4009119999999999</v>
      </c>
      <c r="G14108" s="2">
        <v>2.0115560000000001</v>
      </c>
      <c r="H14108" s="2">
        <v>0.39839750000000002</v>
      </c>
      <c r="I14108" s="2">
        <v>0.76795139999999995</v>
      </c>
    </row>
    <row r="14109" spans="1:9">
      <c r="A14109" t="s">
        <v>14115</v>
      </c>
      <c r="B14109" s="2">
        <v>2.476553</v>
      </c>
      <c r="C14109" s="2">
        <v>2.4127200000000002</v>
      </c>
      <c r="D14109" s="2">
        <v>1.7660769999999999</v>
      </c>
      <c r="E14109" s="2">
        <v>1.84701</v>
      </c>
      <c r="F14109" s="2">
        <v>2.0088780000000002</v>
      </c>
      <c r="G14109" s="2">
        <v>2.2611319999999999</v>
      </c>
      <c r="H14109" s="2">
        <v>1.6752720000000001</v>
      </c>
      <c r="I14109" s="2">
        <v>2.4588480000000001</v>
      </c>
    </row>
    <row r="14110" spans="1:9">
      <c r="A14110" t="s">
        <v>14116</v>
      </c>
      <c r="B14110" s="2">
        <v>4.1608140000000002</v>
      </c>
      <c r="C14110" s="2">
        <v>1.5763879999999999</v>
      </c>
      <c r="D14110" s="2">
        <v>3.1790959999999999</v>
      </c>
      <c r="E14110" s="2">
        <v>1.4481269999999999</v>
      </c>
      <c r="F14110" s="2">
        <v>2.6591550000000002</v>
      </c>
      <c r="G14110" s="2">
        <v>2.59924</v>
      </c>
      <c r="H14110" s="2">
        <v>0.60312779999999999</v>
      </c>
      <c r="I14110" s="2">
        <v>0.40303109999999998</v>
      </c>
    </row>
    <row r="14111" spans="1:9">
      <c r="A14111" t="s">
        <v>14117</v>
      </c>
      <c r="B14111" s="2">
        <v>0.1267547</v>
      </c>
      <c r="C14111" s="2">
        <v>0.1234876</v>
      </c>
      <c r="D14111" s="2">
        <v>0</v>
      </c>
      <c r="E14111" s="2">
        <v>0</v>
      </c>
      <c r="F14111" s="2">
        <v>0.22433059999999999</v>
      </c>
      <c r="G14111" s="2">
        <v>0.27409499999999998</v>
      </c>
      <c r="H14111" s="2">
        <v>0.1653627</v>
      </c>
      <c r="I14111" s="2">
        <v>0</v>
      </c>
    </row>
    <row r="14112" spans="1:9">
      <c r="A14112" t="s">
        <v>14118</v>
      </c>
      <c r="B14112" s="2">
        <v>7.3630290000000001E-2</v>
      </c>
      <c r="C14112" s="2">
        <v>7.1732470000000007E-2</v>
      </c>
      <c r="D14112" s="2">
        <v>6.7509219999999995E-2</v>
      </c>
      <c r="E14112" s="2">
        <v>0.1317921</v>
      </c>
      <c r="F14112" s="2">
        <v>0.13031100000000001</v>
      </c>
      <c r="G14112" s="2">
        <v>0.31843709999999997</v>
      </c>
      <c r="H14112" s="2">
        <v>0.3201908</v>
      </c>
      <c r="I14112" s="2">
        <v>0.3851328</v>
      </c>
    </row>
    <row r="14113" spans="1:9">
      <c r="A14113" t="s">
        <v>14119</v>
      </c>
      <c r="B14113" s="2">
        <v>3.436312</v>
      </c>
      <c r="C14113" s="2">
        <v>3.1508150000000001</v>
      </c>
      <c r="D14113" s="2">
        <v>3.8919700000000002</v>
      </c>
      <c r="E14113" s="2">
        <v>3.256259</v>
      </c>
      <c r="F14113" s="2">
        <v>7.3336810000000003</v>
      </c>
      <c r="G14113" s="2">
        <v>5.9445610000000002</v>
      </c>
      <c r="H14113" s="2">
        <v>4.0434659999999996</v>
      </c>
      <c r="I14113" s="2">
        <v>4.7578440000000004</v>
      </c>
    </row>
    <row r="14114" spans="1:9">
      <c r="A14114" t="s">
        <v>14120</v>
      </c>
      <c r="B14114" s="2">
        <v>39.849409999999999</v>
      </c>
      <c r="C14114" s="2">
        <v>45.161969999999997</v>
      </c>
      <c r="D14114" s="2">
        <v>46.316650000000003</v>
      </c>
      <c r="E14114" s="2">
        <v>46.17051</v>
      </c>
      <c r="F14114" s="2">
        <v>23.211690000000001</v>
      </c>
      <c r="G14114" s="2">
        <v>22.688690000000001</v>
      </c>
      <c r="H14114" s="2">
        <v>23.572150000000001</v>
      </c>
      <c r="I14114" s="2">
        <v>24.387899999999998</v>
      </c>
    </row>
    <row r="14115" spans="1:9">
      <c r="A14115" t="s">
        <v>14121</v>
      </c>
      <c r="B14115" s="2">
        <v>5.4119630000000001</v>
      </c>
      <c r="C14115" s="2">
        <v>5.3846499999999997</v>
      </c>
      <c r="D14115" s="2">
        <v>13.935980000000001</v>
      </c>
      <c r="E14115" s="2">
        <v>15.76708</v>
      </c>
      <c r="F14115" s="2">
        <v>5.4004180000000002</v>
      </c>
      <c r="G14115" s="2">
        <v>6.6731210000000001</v>
      </c>
      <c r="H14115" s="2">
        <v>9.0132580000000004</v>
      </c>
      <c r="I14115" s="2">
        <v>10.439819999999999</v>
      </c>
    </row>
    <row r="14116" spans="1:9">
      <c r="A14116" t="s">
        <v>14122</v>
      </c>
      <c r="B14116" s="2">
        <v>22.972650000000002</v>
      </c>
      <c r="C14116" s="2">
        <v>26.880960000000002</v>
      </c>
      <c r="D14116" s="2">
        <v>17.857659999999999</v>
      </c>
      <c r="E14116" s="2">
        <v>19.553940000000001</v>
      </c>
      <c r="F14116" s="2">
        <v>29.829889999999999</v>
      </c>
      <c r="G14116" s="2">
        <v>26.99793</v>
      </c>
      <c r="H14116" s="2">
        <v>21.17435</v>
      </c>
      <c r="I14116" s="2">
        <v>20.135750000000002</v>
      </c>
    </row>
    <row r="14117" spans="1:9">
      <c r="A14117" t="s">
        <v>14123</v>
      </c>
      <c r="B14117" s="2">
        <v>25.083349999999999</v>
      </c>
      <c r="C14117" s="2">
        <v>22.64565</v>
      </c>
      <c r="D14117" s="2">
        <v>19.145019999999999</v>
      </c>
      <c r="E14117" s="2">
        <v>15.396649999999999</v>
      </c>
      <c r="F14117" s="2">
        <v>25.79881</v>
      </c>
      <c r="G14117" s="2">
        <v>28.05733</v>
      </c>
      <c r="H14117" s="2">
        <v>19.18862</v>
      </c>
      <c r="I14117" s="2">
        <v>19.577220000000001</v>
      </c>
    </row>
    <row r="14118" spans="1:9">
      <c r="A14118" t="s">
        <v>14124</v>
      </c>
      <c r="B14118" s="2">
        <v>0</v>
      </c>
      <c r="C14118" s="2">
        <v>0.95215419999999995</v>
      </c>
      <c r="D14118" s="2">
        <v>0.89609609999999995</v>
      </c>
      <c r="E14118" s="2">
        <v>0.87468330000000005</v>
      </c>
      <c r="F14118" s="2">
        <v>0</v>
      </c>
      <c r="G14118" s="2">
        <v>0</v>
      </c>
      <c r="H14118" s="2">
        <v>0</v>
      </c>
      <c r="I14118" s="2">
        <v>0.8520219</v>
      </c>
    </row>
    <row r="14119" spans="1:9">
      <c r="A14119" t="s">
        <v>14125</v>
      </c>
      <c r="B14119" s="2">
        <v>195.4111</v>
      </c>
      <c r="C14119" s="2">
        <v>199.05879999999999</v>
      </c>
      <c r="D14119" s="2">
        <v>270.7235</v>
      </c>
      <c r="E14119" s="2">
        <v>272.41149999999999</v>
      </c>
      <c r="F14119" s="2">
        <v>260.30970000000002</v>
      </c>
      <c r="G14119" s="2">
        <v>274.02379999999999</v>
      </c>
      <c r="H14119" s="2">
        <v>253.31950000000001</v>
      </c>
      <c r="I14119" s="2">
        <v>250.4228</v>
      </c>
    </row>
    <row r="14120" spans="1:9">
      <c r="A14120" t="s">
        <v>14126</v>
      </c>
      <c r="B14120" s="2">
        <v>1.4526380000000001</v>
      </c>
      <c r="C14120" s="2">
        <v>0.70759830000000001</v>
      </c>
      <c r="D14120" s="2">
        <v>1.498362</v>
      </c>
      <c r="E14120" s="2">
        <v>1.1375440000000001</v>
      </c>
      <c r="F14120" s="2">
        <v>1.928161</v>
      </c>
      <c r="G14120" s="2">
        <v>2.9841340000000001</v>
      </c>
      <c r="H14120" s="2">
        <v>1.737171</v>
      </c>
      <c r="I14120" s="2">
        <v>2.5327380000000002</v>
      </c>
    </row>
    <row r="14121" spans="1:9">
      <c r="A14121" t="s">
        <v>14127</v>
      </c>
      <c r="B14121" s="2">
        <v>42.797499999999999</v>
      </c>
      <c r="C14121" s="2">
        <v>44.147010000000002</v>
      </c>
      <c r="D14121" s="2">
        <v>17.80622</v>
      </c>
      <c r="E14121" s="2">
        <v>18.99006</v>
      </c>
      <c r="F14121" s="2">
        <v>41.690519999999999</v>
      </c>
      <c r="G14121" s="2">
        <v>40.751159999999999</v>
      </c>
      <c r="H14121" s="2">
        <v>27.838370000000001</v>
      </c>
      <c r="I14121" s="2">
        <v>31.666170000000001</v>
      </c>
    </row>
    <row r="14122" spans="1:9">
      <c r="A14122" t="s">
        <v>14128</v>
      </c>
      <c r="B14122" s="2">
        <v>1.888053</v>
      </c>
      <c r="C14122" s="2">
        <v>1.7311890000000001</v>
      </c>
      <c r="D14122" s="2">
        <v>0.916462</v>
      </c>
      <c r="E14122" s="2">
        <v>1.0933539999999999</v>
      </c>
      <c r="F14122" s="2">
        <v>1.965576</v>
      </c>
      <c r="G14122" s="2">
        <v>2.017353</v>
      </c>
      <c r="H14122" s="2">
        <v>0.96593439999999997</v>
      </c>
      <c r="I14122" s="2">
        <v>0.77456539999999996</v>
      </c>
    </row>
    <row r="14123" spans="1:9">
      <c r="A14123" t="s">
        <v>14129</v>
      </c>
      <c r="B14123" s="2">
        <v>0</v>
      </c>
      <c r="C14123" s="2">
        <v>0</v>
      </c>
      <c r="D14123" s="2">
        <v>0</v>
      </c>
      <c r="E14123" s="2">
        <v>0.21982779999999999</v>
      </c>
      <c r="F14123" s="2">
        <v>0</v>
      </c>
      <c r="G14123" s="2">
        <v>0.21245990000000001</v>
      </c>
      <c r="H14123" s="2">
        <v>0</v>
      </c>
      <c r="I14123" s="2">
        <v>0</v>
      </c>
    </row>
    <row r="14124" spans="1:9">
      <c r="A14124" t="s">
        <v>14130</v>
      </c>
      <c r="B14124" s="2">
        <v>0.28249839999999998</v>
      </c>
      <c r="C14124" s="2">
        <v>0</v>
      </c>
      <c r="D14124" s="2">
        <v>0.12950680000000001</v>
      </c>
      <c r="E14124" s="2">
        <v>0</v>
      </c>
      <c r="F14124" s="2">
        <v>0.12499150000000001</v>
      </c>
      <c r="G14124" s="2">
        <v>0.1221752</v>
      </c>
      <c r="H14124" s="2">
        <v>0</v>
      </c>
      <c r="I14124" s="2">
        <v>0.2462741</v>
      </c>
    </row>
    <row r="14125" spans="1:9">
      <c r="A14125" t="s">
        <v>14131</v>
      </c>
      <c r="B14125" s="2">
        <v>3773.4009999999998</v>
      </c>
      <c r="C14125" s="2">
        <v>3754.1390000000001</v>
      </c>
      <c r="D14125" s="2">
        <v>4252.3789999999999</v>
      </c>
      <c r="E14125" s="2">
        <v>4219.43</v>
      </c>
      <c r="F14125" s="2">
        <v>4841.1080000000002</v>
      </c>
      <c r="G14125" s="2">
        <v>4911.4040000000005</v>
      </c>
      <c r="H14125" s="2">
        <v>4523.085</v>
      </c>
      <c r="I14125" s="2">
        <v>4552.6289999999999</v>
      </c>
    </row>
    <row r="14126" spans="1:9">
      <c r="A14126" t="s">
        <v>14132</v>
      </c>
      <c r="B14126" s="2">
        <v>10.931839999999999</v>
      </c>
      <c r="C14126" s="2">
        <v>13.632099999999999</v>
      </c>
      <c r="D14126" s="2">
        <v>8.4193650000000009</v>
      </c>
      <c r="E14126" s="2">
        <v>8.218178</v>
      </c>
      <c r="F14126" s="2">
        <v>20.508019999999998</v>
      </c>
      <c r="G14126" s="2">
        <v>23.828199999999999</v>
      </c>
      <c r="H14126" s="2">
        <v>24.339729999999999</v>
      </c>
      <c r="I14126" s="2">
        <v>32.021039999999999</v>
      </c>
    </row>
    <row r="14127" spans="1:9">
      <c r="A14127" t="s">
        <v>14133</v>
      </c>
      <c r="B14127" s="2">
        <v>31.973700000000001</v>
      </c>
      <c r="C14127" s="2">
        <v>31.97364</v>
      </c>
      <c r="D14127" s="2">
        <v>39.785530000000001</v>
      </c>
      <c r="E14127" s="2">
        <v>37.472200000000001</v>
      </c>
      <c r="F14127" s="2">
        <v>28.967210000000001</v>
      </c>
      <c r="G14127" s="2">
        <v>25.900110000000002</v>
      </c>
      <c r="H14127" s="2">
        <v>64.51831</v>
      </c>
      <c r="I14127" s="2">
        <v>65.038790000000006</v>
      </c>
    </row>
    <row r="14128" spans="1:9">
      <c r="A14128" t="s">
        <v>14134</v>
      </c>
      <c r="B14128" s="2">
        <v>0</v>
      </c>
      <c r="C14128" s="2">
        <v>0</v>
      </c>
      <c r="D14128" s="2">
        <v>0</v>
      </c>
      <c r="E14128" s="2">
        <v>0</v>
      </c>
      <c r="F14128" s="2">
        <v>0.20506089999999999</v>
      </c>
      <c r="G14128" s="2">
        <v>0</v>
      </c>
      <c r="H14128" s="2">
        <v>0.20154440000000001</v>
      </c>
      <c r="I14128" s="2">
        <v>0</v>
      </c>
    </row>
    <row r="14129" spans="1:9">
      <c r="A14129" t="s">
        <v>14135</v>
      </c>
      <c r="B14129" s="2">
        <v>0.70321480000000003</v>
      </c>
      <c r="C14129" s="2">
        <v>0.7535984</v>
      </c>
      <c r="D14129" s="2">
        <v>0.51580389999999998</v>
      </c>
      <c r="E14129" s="2">
        <v>0.31467400000000001</v>
      </c>
      <c r="F14129" s="2">
        <v>1.3690059999999999</v>
      </c>
      <c r="G14129" s="2">
        <v>1.0948580000000001</v>
      </c>
      <c r="H14129" s="2">
        <v>0.24464159999999999</v>
      </c>
      <c r="I14129" s="2">
        <v>0.3065214</v>
      </c>
    </row>
    <row r="14130" spans="1:9">
      <c r="A14130" t="s">
        <v>14136</v>
      </c>
      <c r="B14130" s="2">
        <v>0</v>
      </c>
      <c r="C14130" s="2">
        <v>0</v>
      </c>
      <c r="D14130" s="2">
        <v>0</v>
      </c>
      <c r="E14130" s="2">
        <v>0</v>
      </c>
      <c r="F14130" s="2">
        <v>0.27346510000000002</v>
      </c>
      <c r="G14130" s="2">
        <v>0</v>
      </c>
      <c r="H14130" s="2">
        <v>0</v>
      </c>
      <c r="I14130" s="2">
        <v>0</v>
      </c>
    </row>
    <row r="14131" spans="1:9">
      <c r="A14131" t="s">
        <v>14137</v>
      </c>
      <c r="B14131" s="2">
        <v>0.22379950000000001</v>
      </c>
      <c r="C14131" s="2">
        <v>0.21803110000000001</v>
      </c>
      <c r="D14131" s="2">
        <v>0.113997</v>
      </c>
      <c r="E14131" s="2">
        <v>0.1001456</v>
      </c>
      <c r="F14131" s="2">
        <v>0.29706050000000001</v>
      </c>
      <c r="G14131" s="2">
        <v>0.37640200000000001</v>
      </c>
      <c r="H14131" s="2">
        <v>0.14057639999999999</v>
      </c>
      <c r="I14131" s="2">
        <v>0.1734241</v>
      </c>
    </row>
    <row r="14132" spans="1:9">
      <c r="A14132" t="s">
        <v>14138</v>
      </c>
      <c r="B14132" s="2">
        <v>6.5104430000000004</v>
      </c>
      <c r="C14132" s="2">
        <v>7.0633910000000002</v>
      </c>
      <c r="D14132" s="2">
        <v>7.52935</v>
      </c>
      <c r="E14132" s="2">
        <v>8.4750189999999996</v>
      </c>
      <c r="F14132" s="2">
        <v>4.1244209999999999</v>
      </c>
      <c r="G14132" s="2">
        <v>4.0954819999999996</v>
      </c>
      <c r="H14132" s="2">
        <v>8.1717279999999999</v>
      </c>
      <c r="I14132" s="2">
        <v>8.7069170000000007</v>
      </c>
    </row>
    <row r="14133" spans="1:9">
      <c r="A14133" t="s">
        <v>14139</v>
      </c>
      <c r="B14133" s="2">
        <v>9.1883579999999991</v>
      </c>
      <c r="C14133" s="2">
        <v>9.448836</v>
      </c>
      <c r="D14133" s="2">
        <v>7.95648</v>
      </c>
      <c r="E14133" s="2">
        <v>14.00989</v>
      </c>
      <c r="F14133" s="2">
        <v>12.49732</v>
      </c>
      <c r="G14133" s="2">
        <v>10.596780000000001</v>
      </c>
      <c r="H14133" s="2">
        <v>10.655139999999999</v>
      </c>
      <c r="I14133" s="2">
        <v>13.05358</v>
      </c>
    </row>
    <row r="14134" spans="1:9">
      <c r="A14134" t="s">
        <v>14140</v>
      </c>
      <c r="B14134" s="2">
        <v>3.4072589999999998</v>
      </c>
      <c r="C14134" s="2">
        <v>4.9791550000000004</v>
      </c>
      <c r="D14134" s="2">
        <v>3.1240049999999999</v>
      </c>
      <c r="E14134" s="2">
        <v>3.6211090000000001</v>
      </c>
      <c r="F14134" s="2">
        <v>13.94477</v>
      </c>
      <c r="G14134" s="2">
        <v>16.76192</v>
      </c>
      <c r="H14134" s="2">
        <v>14.446479999999999</v>
      </c>
      <c r="I14134" s="2">
        <v>15.4087</v>
      </c>
    </row>
    <row r="14135" spans="1:9">
      <c r="A14135" t="s">
        <v>14141</v>
      </c>
      <c r="B14135" s="2">
        <v>11.605969999999999</v>
      </c>
      <c r="C14135" s="2">
        <v>11.15935</v>
      </c>
      <c r="D14135" s="2">
        <v>8.5591790000000003</v>
      </c>
      <c r="E14135" s="2">
        <v>8.3546519999999997</v>
      </c>
      <c r="F14135" s="2">
        <v>7.9481909999999996</v>
      </c>
      <c r="G14135" s="2">
        <v>7.7691049999999997</v>
      </c>
      <c r="H14135" s="2">
        <v>4.5203629999999997</v>
      </c>
      <c r="I14135" s="2">
        <v>4.7069580000000002</v>
      </c>
    </row>
    <row r="14136" spans="1:9">
      <c r="A14136" t="s">
        <v>14142</v>
      </c>
      <c r="B14136" s="2">
        <v>10.87297</v>
      </c>
      <c r="C14136" s="2">
        <v>8.569388</v>
      </c>
      <c r="D14136" s="2">
        <v>7.2807810000000002</v>
      </c>
      <c r="E14136" s="2">
        <v>8.3094909999999995</v>
      </c>
      <c r="F14136" s="2">
        <v>14.16198</v>
      </c>
      <c r="G14136" s="2">
        <v>11.51812</v>
      </c>
      <c r="H14136" s="2">
        <v>7.6501999999999999</v>
      </c>
      <c r="I14136" s="2">
        <v>9.0527329999999999</v>
      </c>
    </row>
    <row r="14137" spans="1:9">
      <c r="A14137" t="s">
        <v>14143</v>
      </c>
      <c r="B14137" s="2">
        <v>3.5042550000000001</v>
      </c>
      <c r="C14137" s="2">
        <v>2.6261030000000001</v>
      </c>
      <c r="D14137" s="2">
        <v>2.7186400000000002</v>
      </c>
      <c r="E14137" s="2">
        <v>1.527874</v>
      </c>
      <c r="F14137" s="2">
        <v>4.6116219999999997</v>
      </c>
      <c r="G14137" s="2">
        <v>4.4299949999999999</v>
      </c>
      <c r="H14137" s="2">
        <v>5.0795680000000001</v>
      </c>
      <c r="I14137" s="2">
        <v>6.0314909999999999</v>
      </c>
    </row>
    <row r="14138" spans="1:9">
      <c r="A14138" t="s">
        <v>14144</v>
      </c>
      <c r="B14138" s="2">
        <v>72.435730000000007</v>
      </c>
      <c r="C14138" s="2">
        <v>74.440299999999993</v>
      </c>
      <c r="D14138" s="2">
        <v>70.388869999999997</v>
      </c>
      <c r="E14138" s="2">
        <v>72.10181</v>
      </c>
      <c r="F14138" s="2">
        <v>69.693060000000003</v>
      </c>
      <c r="G14138" s="2">
        <v>55.154429999999998</v>
      </c>
      <c r="H14138" s="2">
        <v>51.373429999999999</v>
      </c>
      <c r="I14138" s="2">
        <v>55.588630000000002</v>
      </c>
    </row>
    <row r="14139" spans="1:9">
      <c r="A14139" t="s">
        <v>14145</v>
      </c>
      <c r="B14139" s="2">
        <v>0.73660890000000001</v>
      </c>
      <c r="C14139" s="2">
        <v>1.435246</v>
      </c>
      <c r="D14139" s="2">
        <v>0.77185459999999995</v>
      </c>
      <c r="E14139" s="2">
        <v>0.84758699999999998</v>
      </c>
      <c r="F14139" s="2">
        <v>0.9311796</v>
      </c>
      <c r="G14139" s="2">
        <v>1.0012179999999999</v>
      </c>
      <c r="H14139" s="2">
        <v>0.64064770000000004</v>
      </c>
      <c r="I14139" s="2">
        <v>0.91736399999999996</v>
      </c>
    </row>
    <row r="14140" spans="1:9">
      <c r="A14140" t="s">
        <v>14146</v>
      </c>
      <c r="B14140" s="2">
        <v>0.33358490000000002</v>
      </c>
      <c r="C14140" s="2">
        <v>0.86663129999999999</v>
      </c>
      <c r="D14140" s="2">
        <v>0.61170630000000004</v>
      </c>
      <c r="E14140" s="2">
        <v>0.29854459999999999</v>
      </c>
      <c r="F14140" s="2">
        <v>9.8396499999999998E-2</v>
      </c>
      <c r="G14140" s="2">
        <v>0.1923589</v>
      </c>
      <c r="H14140" s="2">
        <v>9.6709119999999996E-2</v>
      </c>
      <c r="I14140" s="2">
        <v>0</v>
      </c>
    </row>
    <row r="14141" spans="1:9">
      <c r="A14141" t="s">
        <v>14147</v>
      </c>
      <c r="B14141" s="2">
        <v>13.947319999999999</v>
      </c>
      <c r="C14141" s="2">
        <v>13.823460000000001</v>
      </c>
      <c r="D14141" s="2">
        <v>7.4657390000000001</v>
      </c>
      <c r="E14141" s="2">
        <v>8.153162</v>
      </c>
      <c r="F14141" s="2">
        <v>13.340769999999999</v>
      </c>
      <c r="G14141" s="2">
        <v>14.15592</v>
      </c>
      <c r="H14141" s="2">
        <v>9.1854069999999997</v>
      </c>
      <c r="I14141" s="2">
        <v>10.964079999999999</v>
      </c>
    </row>
    <row r="14142" spans="1:9">
      <c r="A14142" t="s">
        <v>14148</v>
      </c>
      <c r="B14142" s="2">
        <v>2.2012550000000002</v>
      </c>
      <c r="C14142" s="2">
        <v>2.364468</v>
      </c>
      <c r="D14142" s="2">
        <v>2.432261</v>
      </c>
      <c r="E14142" s="2">
        <v>2.121572</v>
      </c>
      <c r="F14142" s="2">
        <v>2.647135</v>
      </c>
      <c r="G14142" s="2">
        <v>2.0992850000000001</v>
      </c>
      <c r="H14142" s="2">
        <v>3.2399019999999998</v>
      </c>
      <c r="I14142" s="2">
        <v>2.3126310000000001</v>
      </c>
    </row>
    <row r="14143" spans="1:9">
      <c r="A14143" t="s">
        <v>14149</v>
      </c>
      <c r="B14143" s="2">
        <v>294.91250000000002</v>
      </c>
      <c r="C14143" s="2">
        <v>295.67689999999999</v>
      </c>
      <c r="D14143" s="2">
        <v>224.14060000000001</v>
      </c>
      <c r="E14143" s="2">
        <v>228.6311</v>
      </c>
      <c r="F14143" s="2">
        <v>132.5026</v>
      </c>
      <c r="G14143" s="2">
        <v>129.9813</v>
      </c>
      <c r="H14143" s="2">
        <v>127.8964</v>
      </c>
      <c r="I14143" s="2">
        <v>123.7525</v>
      </c>
    </row>
    <row r="14144" spans="1:9">
      <c r="A14144" t="s">
        <v>14150</v>
      </c>
      <c r="B14144" s="2">
        <v>4.6491280000000001</v>
      </c>
      <c r="C14144" s="2">
        <v>5.5139259999999997</v>
      </c>
      <c r="D14144" s="2">
        <v>8.7106010000000005</v>
      </c>
      <c r="E14144" s="2">
        <v>8.1406480000000006</v>
      </c>
      <c r="F14144" s="2">
        <v>4.1140160000000003</v>
      </c>
      <c r="G14144" s="2">
        <v>3.1471200000000001</v>
      </c>
      <c r="H14144" s="2">
        <v>9.6691570000000002</v>
      </c>
      <c r="I14144" s="2">
        <v>11.8065</v>
      </c>
    </row>
    <row r="14145" spans="1:9">
      <c r="A14145" t="s">
        <v>14151</v>
      </c>
      <c r="B14145" s="2">
        <v>24.723839999999999</v>
      </c>
      <c r="C14145" s="2">
        <v>28.765270000000001</v>
      </c>
      <c r="D14145" s="2">
        <v>58.220500000000001</v>
      </c>
      <c r="E14145" s="2">
        <v>56.670090000000002</v>
      </c>
      <c r="F14145" s="2">
        <v>35.886450000000004</v>
      </c>
      <c r="G14145" s="2">
        <v>34.308610000000002</v>
      </c>
      <c r="H14145" s="2">
        <v>106.896</v>
      </c>
      <c r="I14145" s="2">
        <v>115.986</v>
      </c>
    </row>
    <row r="14146" spans="1:9">
      <c r="A14146" t="s">
        <v>14152</v>
      </c>
      <c r="B14146" s="2">
        <v>7.2945409999999997</v>
      </c>
      <c r="C14146" s="2">
        <v>9.7385699999999993</v>
      </c>
      <c r="D14146" s="2">
        <v>11.146879999999999</v>
      </c>
      <c r="E14146" s="2">
        <v>11.122310000000001</v>
      </c>
      <c r="F14146" s="2">
        <v>15.539680000000001</v>
      </c>
      <c r="G14146" s="2">
        <v>17.993770000000001</v>
      </c>
      <c r="H14146" s="2">
        <v>26.786829999999998</v>
      </c>
      <c r="I14146" s="2">
        <v>19.31305</v>
      </c>
    </row>
    <row r="14147" spans="1:9">
      <c r="A14147" t="s">
        <v>14153</v>
      </c>
      <c r="B14147" s="2">
        <v>2.1013329999999999</v>
      </c>
      <c r="C14147" s="2">
        <v>2.0471710000000001</v>
      </c>
      <c r="D14147" s="2">
        <v>5.6728969999999999</v>
      </c>
      <c r="E14147" s="2">
        <v>4.8059919999999998</v>
      </c>
      <c r="F14147" s="2">
        <v>6.611453</v>
      </c>
      <c r="G14147" s="2">
        <v>6.5634620000000004</v>
      </c>
      <c r="H14147" s="2">
        <v>3.6551670000000001</v>
      </c>
      <c r="I14147" s="2">
        <v>2.747824</v>
      </c>
    </row>
    <row r="14148" spans="1:9">
      <c r="A14148" t="s">
        <v>14154</v>
      </c>
      <c r="B14148" s="2">
        <v>4.8526720000000001</v>
      </c>
      <c r="C14148" s="2">
        <v>4.3073639999999997</v>
      </c>
      <c r="D14148" s="2">
        <v>27.387650000000001</v>
      </c>
      <c r="E14148" s="2">
        <v>28.37387</v>
      </c>
      <c r="F14148" s="2">
        <v>8.5882660000000008</v>
      </c>
      <c r="G14148" s="2">
        <v>7.3687319999999996</v>
      </c>
      <c r="H14148" s="2">
        <v>7.3155219999999996</v>
      </c>
      <c r="I14148" s="2">
        <v>6.9566949999999999</v>
      </c>
    </row>
    <row r="14149" spans="1:9">
      <c r="A14149" t="s">
        <v>14155</v>
      </c>
      <c r="B14149" s="2">
        <v>8.3591840000000008</v>
      </c>
      <c r="C14149" s="2">
        <v>8.7053630000000002</v>
      </c>
      <c r="D14149" s="2">
        <v>4.8452250000000001</v>
      </c>
      <c r="E14149" s="2">
        <v>5.9333039999999997</v>
      </c>
      <c r="F14149" s="2">
        <v>7.5670950000000001</v>
      </c>
      <c r="G14149" s="2">
        <v>6.4824089999999996</v>
      </c>
      <c r="H14149" s="2">
        <v>8.4401139999999995</v>
      </c>
      <c r="I14149" s="2">
        <v>7.6223479999999997</v>
      </c>
    </row>
    <row r="14150" spans="1:9">
      <c r="A14150" t="s">
        <v>14156</v>
      </c>
      <c r="B14150" s="2">
        <v>3.5651069999999998</v>
      </c>
      <c r="C14150" s="2">
        <v>3.6242260000000002</v>
      </c>
      <c r="D14150" s="2">
        <v>4.2635630000000004</v>
      </c>
      <c r="E14150" s="2">
        <v>4.7165730000000003</v>
      </c>
      <c r="F14150" s="2">
        <v>2.880439</v>
      </c>
      <c r="G14150" s="2">
        <v>3.3518300000000001</v>
      </c>
      <c r="H14150" s="2">
        <v>2.4266079999999999</v>
      </c>
      <c r="I14150" s="2">
        <v>4.1889890000000003</v>
      </c>
    </row>
    <row r="14151" spans="1:9">
      <c r="A14151" t="s">
        <v>14157</v>
      </c>
      <c r="B14151" s="2">
        <v>10.94473</v>
      </c>
      <c r="C14151" s="2">
        <v>11.906599999999999</v>
      </c>
      <c r="D14151" s="2">
        <v>15.052300000000001</v>
      </c>
      <c r="E14151" s="2">
        <v>13.87636</v>
      </c>
      <c r="F14151" s="2">
        <v>16.625920000000001</v>
      </c>
      <c r="G14151" s="2">
        <v>14.20017</v>
      </c>
      <c r="H14151" s="2">
        <v>12.956300000000001</v>
      </c>
      <c r="I14151" s="2">
        <v>13.51685</v>
      </c>
    </row>
    <row r="14152" spans="1:9">
      <c r="A14152" t="s">
        <v>14158</v>
      </c>
      <c r="B14152" s="2">
        <v>0.26808799999999999</v>
      </c>
      <c r="C14152" s="2">
        <v>0</v>
      </c>
      <c r="D14152" s="2">
        <v>0</v>
      </c>
      <c r="E14152" s="2">
        <v>0</v>
      </c>
      <c r="F14152" s="2">
        <v>1.89785</v>
      </c>
      <c r="G14152" s="2">
        <v>1.8550880000000001</v>
      </c>
      <c r="H14152" s="2">
        <v>0.93265189999999998</v>
      </c>
      <c r="I14152" s="2">
        <v>1.8696919999999999</v>
      </c>
    </row>
    <row r="14153" spans="1:9">
      <c r="A14153" t="s">
        <v>14159</v>
      </c>
      <c r="B14153" s="2">
        <v>10.21969</v>
      </c>
      <c r="C14153" s="2">
        <v>11.83691</v>
      </c>
      <c r="D14153" s="2">
        <v>8.745431</v>
      </c>
      <c r="E14153" s="2">
        <v>7.9267060000000003</v>
      </c>
      <c r="F14153" s="2">
        <v>7.0337649999999998</v>
      </c>
      <c r="G14153" s="2">
        <v>7.6610290000000001</v>
      </c>
      <c r="H14153" s="2">
        <v>3.75285</v>
      </c>
      <c r="I14153" s="2">
        <v>3.0687380000000002</v>
      </c>
    </row>
    <row r="14154" spans="1:9">
      <c r="A14154" t="s">
        <v>14160</v>
      </c>
      <c r="B14154" s="2">
        <v>10.45471</v>
      </c>
      <c r="C14154" s="2">
        <v>13.337820000000001</v>
      </c>
      <c r="D14154" s="2">
        <v>17.8018</v>
      </c>
      <c r="E14154" s="2">
        <v>14.70312</v>
      </c>
      <c r="F14154" s="2">
        <v>9.4716529999999999</v>
      </c>
      <c r="G14154" s="2">
        <v>7.3204690000000001</v>
      </c>
      <c r="H14154" s="2">
        <v>18.618449999999999</v>
      </c>
      <c r="I14154" s="2">
        <v>19.747260000000001</v>
      </c>
    </row>
    <row r="14155" spans="1:9">
      <c r="A14155" t="s">
        <v>14161</v>
      </c>
      <c r="B14155" s="2">
        <v>23.458680000000001</v>
      </c>
      <c r="C14155" s="2">
        <v>21.522729999999999</v>
      </c>
      <c r="D14155" s="2">
        <v>12.52923</v>
      </c>
      <c r="E14155" s="2">
        <v>15.89878</v>
      </c>
      <c r="F14155" s="2">
        <v>15.72011</v>
      </c>
      <c r="G14155" s="2">
        <v>15.16891</v>
      </c>
      <c r="H14155" s="2">
        <v>5.1501760000000001</v>
      </c>
      <c r="I14155" s="2">
        <v>8.339086</v>
      </c>
    </row>
    <row r="14156" spans="1:9">
      <c r="A14156" t="s">
        <v>14162</v>
      </c>
      <c r="B14156" s="2">
        <v>0</v>
      </c>
      <c r="C14156" s="2">
        <v>0.12179710000000001</v>
      </c>
      <c r="D14156" s="2">
        <v>0</v>
      </c>
      <c r="E14156" s="2">
        <v>0</v>
      </c>
      <c r="F14156" s="2">
        <v>0</v>
      </c>
      <c r="G14156" s="2">
        <v>0</v>
      </c>
      <c r="H14156" s="2">
        <v>0</v>
      </c>
      <c r="I14156" s="2">
        <v>0</v>
      </c>
    </row>
    <row r="14157" spans="1:9">
      <c r="A14157" t="s">
        <v>14163</v>
      </c>
      <c r="B14157" s="2">
        <v>0</v>
      </c>
      <c r="C14157" s="2">
        <v>0</v>
      </c>
      <c r="D14157" s="2">
        <v>0.41560190000000002</v>
      </c>
      <c r="E14157" s="2">
        <v>0.2028354</v>
      </c>
      <c r="F14157" s="2">
        <v>0</v>
      </c>
      <c r="G14157" s="2">
        <v>0</v>
      </c>
      <c r="H14157" s="2">
        <v>0.39423330000000001</v>
      </c>
      <c r="I14157" s="2">
        <v>0</v>
      </c>
    </row>
    <row r="14158" spans="1:9">
      <c r="A14158" t="s">
        <v>14164</v>
      </c>
      <c r="B14158" s="2">
        <v>0</v>
      </c>
      <c r="C14158" s="2">
        <v>0</v>
      </c>
      <c r="D14158" s="2">
        <v>0</v>
      </c>
      <c r="E14158" s="2">
        <v>0</v>
      </c>
      <c r="F14158" s="2">
        <v>0</v>
      </c>
      <c r="G14158" s="2">
        <v>0</v>
      </c>
      <c r="H14158" s="2">
        <v>0.1434318</v>
      </c>
      <c r="I14158" s="2">
        <v>0</v>
      </c>
    </row>
    <row r="14159" spans="1:9">
      <c r="A14159" t="s">
        <v>14165</v>
      </c>
      <c r="B14159" s="2">
        <v>0</v>
      </c>
      <c r="C14159" s="2">
        <v>0</v>
      </c>
      <c r="D14159" s="2">
        <v>5.2494840000000001E-2</v>
      </c>
      <c r="E14159" s="2">
        <v>5.1240439999999998E-2</v>
      </c>
      <c r="F14159" s="2">
        <v>0</v>
      </c>
      <c r="G14159" s="2">
        <v>0</v>
      </c>
      <c r="H14159" s="2">
        <v>0.1493873</v>
      </c>
      <c r="I14159" s="2">
        <v>4.9912900000000003E-2</v>
      </c>
    </row>
    <row r="14160" spans="1:9">
      <c r="A14160" t="s">
        <v>14166</v>
      </c>
      <c r="B14160" s="2">
        <v>10.86787</v>
      </c>
      <c r="C14160" s="2">
        <v>11.646520000000001</v>
      </c>
      <c r="D14160" s="2">
        <v>9.0675980000000003</v>
      </c>
      <c r="E14160" s="2">
        <v>9.0454469999999993</v>
      </c>
      <c r="F14160" s="2">
        <v>14.81015</v>
      </c>
      <c r="G14160" s="2">
        <v>13.63043</v>
      </c>
      <c r="H14160" s="2">
        <v>18.431519999999999</v>
      </c>
      <c r="I14160" s="2">
        <v>18.190650000000002</v>
      </c>
    </row>
    <row r="14161" spans="1:9">
      <c r="A14161" t="s">
        <v>14167</v>
      </c>
      <c r="B14161" s="2">
        <v>1.3937120000000001</v>
      </c>
      <c r="C14161" s="2">
        <v>1.260805</v>
      </c>
      <c r="D14161" s="2">
        <v>1.1865749999999999</v>
      </c>
      <c r="E14161" s="2">
        <v>1.9600660000000001</v>
      </c>
      <c r="F14161" s="2">
        <v>1.5856680000000001</v>
      </c>
      <c r="G14161" s="2">
        <v>1.1194010000000001</v>
      </c>
      <c r="H14161" s="2">
        <v>4.0693520000000003</v>
      </c>
      <c r="I14161" s="2">
        <v>4.7732109999999999</v>
      </c>
    </row>
    <row r="14162" spans="1:9">
      <c r="A14162" t="s">
        <v>14168</v>
      </c>
      <c r="B14162" s="2">
        <v>5.3875510000000002</v>
      </c>
      <c r="C14162" s="2">
        <v>5.0441929999999999</v>
      </c>
      <c r="D14162" s="2">
        <v>1.0264249999999999</v>
      </c>
      <c r="E14162" s="2">
        <v>1.314991</v>
      </c>
      <c r="F14162" s="2">
        <v>1.5478730000000001</v>
      </c>
      <c r="G14162" s="2">
        <v>1.694556</v>
      </c>
      <c r="H14162" s="2">
        <v>0.42597200000000002</v>
      </c>
      <c r="I14162" s="2">
        <v>0.60996289999999997</v>
      </c>
    </row>
    <row r="14163" spans="1:9">
      <c r="A14163" t="s">
        <v>14169</v>
      </c>
      <c r="B14163" s="2">
        <v>15.51454</v>
      </c>
      <c r="C14163" s="2">
        <v>17.353860000000001</v>
      </c>
      <c r="D14163" s="2">
        <v>11.32714</v>
      </c>
      <c r="E14163" s="2">
        <v>11.57072</v>
      </c>
      <c r="F14163" s="2">
        <v>7.8813620000000002</v>
      </c>
      <c r="G14163" s="2">
        <v>10.06462</v>
      </c>
      <c r="H14163" s="2">
        <v>8.3709000000000007</v>
      </c>
      <c r="I14163" s="2">
        <v>5.8859380000000003</v>
      </c>
    </row>
    <row r="14164" spans="1:9">
      <c r="A14164" t="s">
        <v>14170</v>
      </c>
      <c r="B14164" s="2">
        <v>0.90143490000000004</v>
      </c>
      <c r="C14164" s="2">
        <v>0</v>
      </c>
      <c r="D14164" s="2">
        <v>0.41324820000000001</v>
      </c>
      <c r="E14164" s="2">
        <v>0.80674670000000004</v>
      </c>
      <c r="F14164" s="2">
        <v>0.39884019999999998</v>
      </c>
      <c r="G14164" s="2">
        <v>0.38985360000000002</v>
      </c>
      <c r="H14164" s="2">
        <v>0.78400110000000001</v>
      </c>
      <c r="I14164" s="2">
        <v>0.78584549999999997</v>
      </c>
    </row>
    <row r="14165" spans="1:9">
      <c r="A14165" t="s">
        <v>14171</v>
      </c>
      <c r="B14165" s="2">
        <v>0.89659889999999998</v>
      </c>
      <c r="C14165" s="2">
        <v>0.6793804</v>
      </c>
      <c r="D14165" s="2">
        <v>0.85250919999999997</v>
      </c>
      <c r="E14165" s="2">
        <v>0.74298030000000004</v>
      </c>
      <c r="F14165" s="2">
        <v>0.67586009999999996</v>
      </c>
      <c r="G14165" s="2">
        <v>1.2350939999999999</v>
      </c>
      <c r="H14165" s="2">
        <v>0.83755769999999996</v>
      </c>
      <c r="I14165" s="2">
        <v>1.013223</v>
      </c>
    </row>
    <row r="14166" spans="1:9">
      <c r="A14166" t="s">
        <v>14172</v>
      </c>
      <c r="B14166" s="2">
        <v>3.4448829999999999</v>
      </c>
      <c r="C14166" s="2">
        <v>2.397208</v>
      </c>
      <c r="D14166" s="2">
        <v>1.955263</v>
      </c>
      <c r="E14166" s="2">
        <v>1.468108</v>
      </c>
      <c r="F14166" s="2">
        <v>2.6128969999999998</v>
      </c>
      <c r="G14166" s="2">
        <v>3.4053650000000002</v>
      </c>
      <c r="H14166" s="2">
        <v>1.85473</v>
      </c>
      <c r="I14166" s="2">
        <v>2.145108</v>
      </c>
    </row>
    <row r="14167" spans="1:9">
      <c r="A14167" t="s">
        <v>14173</v>
      </c>
      <c r="B14167" s="2">
        <v>0.27201500000000001</v>
      </c>
      <c r="C14167" s="2">
        <v>0.53000769999999997</v>
      </c>
      <c r="D14167" s="2">
        <v>0</v>
      </c>
      <c r="E14167" s="2">
        <v>0.24344209999999999</v>
      </c>
      <c r="F14167" s="2">
        <v>0</v>
      </c>
      <c r="G14167" s="2">
        <v>0</v>
      </c>
      <c r="H14167" s="2">
        <v>0</v>
      </c>
      <c r="I14167" s="2">
        <v>0</v>
      </c>
    </row>
    <row r="14168" spans="1:9">
      <c r="A14168" t="s">
        <v>14174</v>
      </c>
      <c r="B14168" s="2">
        <v>1.62416</v>
      </c>
      <c r="C14168" s="2">
        <v>2.0691579999999998</v>
      </c>
      <c r="D14168" s="2">
        <v>0.91639340000000002</v>
      </c>
      <c r="E14168" s="2">
        <v>1.1181190000000001</v>
      </c>
      <c r="F14168" s="2">
        <v>2.9849950000000001</v>
      </c>
      <c r="G14168" s="2">
        <v>3.1878989999999998</v>
      </c>
      <c r="H14168" s="2">
        <v>1.9558709999999999</v>
      </c>
      <c r="I14168" s="2">
        <v>1.415896</v>
      </c>
    </row>
    <row r="14169" spans="1:9">
      <c r="A14169" t="s">
        <v>14175</v>
      </c>
      <c r="B14169" s="2">
        <v>28.713799999999999</v>
      </c>
      <c r="C14169" s="2">
        <v>29.305779999999999</v>
      </c>
      <c r="D14169" s="2">
        <v>31.52046</v>
      </c>
      <c r="E14169" s="2">
        <v>26.047280000000001</v>
      </c>
      <c r="F14169" s="2">
        <v>37.681170000000002</v>
      </c>
      <c r="G14169" s="2">
        <v>36.832149999999999</v>
      </c>
      <c r="H14169" s="2">
        <v>40.262799999999999</v>
      </c>
      <c r="I14169" s="2">
        <v>34.738120000000002</v>
      </c>
    </row>
    <row r="14170" spans="1:9">
      <c r="A14170" t="s">
        <v>14176</v>
      </c>
      <c r="B14170" s="2">
        <v>11.55439</v>
      </c>
      <c r="C14170" s="2">
        <v>10.452540000000001</v>
      </c>
      <c r="D14170" s="2">
        <v>13.620660000000001</v>
      </c>
      <c r="E14170" s="2">
        <v>11.44863</v>
      </c>
      <c r="F14170" s="2">
        <v>8.5812679999999997</v>
      </c>
      <c r="G14170" s="2">
        <v>10.17258</v>
      </c>
      <c r="H14170" s="2">
        <v>7.8957620000000004</v>
      </c>
      <c r="I14170" s="2">
        <v>5.9357530000000001</v>
      </c>
    </row>
    <row r="14171" spans="1:9">
      <c r="A14171" t="s">
        <v>14177</v>
      </c>
      <c r="B14171" s="2">
        <v>1.24247</v>
      </c>
      <c r="C14171" s="2">
        <v>1.6587590000000001</v>
      </c>
      <c r="D14171" s="2">
        <v>0.46411059999999998</v>
      </c>
      <c r="E14171" s="2">
        <v>0.86485699999999999</v>
      </c>
      <c r="F14171" s="2">
        <v>3.7463169999999999</v>
      </c>
      <c r="G14171" s="2">
        <v>3.6221030000000001</v>
      </c>
      <c r="H14171" s="2">
        <v>1.2406980000000001</v>
      </c>
      <c r="I14171" s="2">
        <v>1.4843170000000001</v>
      </c>
    </row>
    <row r="14172" spans="1:9">
      <c r="A14172" t="s">
        <v>14178</v>
      </c>
      <c r="B14172" s="2">
        <v>5.3665269999999996</v>
      </c>
      <c r="C14172" s="2">
        <v>5.4795610000000003</v>
      </c>
      <c r="D14172" s="2">
        <v>5.9612470000000002</v>
      </c>
      <c r="E14172" s="2">
        <v>6.3729699999999996</v>
      </c>
      <c r="F14172" s="2">
        <v>13.150639999999999</v>
      </c>
      <c r="G14172" s="2">
        <v>14.2826</v>
      </c>
      <c r="H14172" s="2">
        <v>10.81582</v>
      </c>
      <c r="I14172" s="2">
        <v>10.751289999999999</v>
      </c>
    </row>
    <row r="14173" spans="1:9">
      <c r="A14173" t="s">
        <v>14179</v>
      </c>
      <c r="B14173" s="2">
        <v>8.440709</v>
      </c>
      <c r="C14173" s="2">
        <v>16.446300000000001</v>
      </c>
      <c r="D14173" s="2">
        <v>0</v>
      </c>
      <c r="E14173" s="2">
        <v>7.5540830000000003</v>
      </c>
      <c r="F14173" s="2">
        <v>0</v>
      </c>
      <c r="G14173" s="2">
        <v>14.601789999999999</v>
      </c>
      <c r="H14173" s="2">
        <v>0</v>
      </c>
      <c r="I14173" s="2">
        <v>0</v>
      </c>
    </row>
    <row r="14174" spans="1:9">
      <c r="A14174" t="s">
        <v>14180</v>
      </c>
      <c r="B14174" s="2">
        <v>3.4861499999999999</v>
      </c>
      <c r="C14174" s="2">
        <v>3.3962949999999998</v>
      </c>
      <c r="D14174" s="2">
        <v>9.5890140000000006</v>
      </c>
      <c r="E14174" s="2">
        <v>10.607860000000001</v>
      </c>
      <c r="F14174" s="2">
        <v>6.1697930000000003</v>
      </c>
      <c r="G14174" s="2">
        <v>4.5230829999999997</v>
      </c>
      <c r="H14174" s="2">
        <v>6.6703869999999998</v>
      </c>
      <c r="I14174" s="2">
        <v>10.029120000000001</v>
      </c>
    </row>
    <row r="14175" spans="1:9">
      <c r="A14175" t="s">
        <v>14181</v>
      </c>
      <c r="B14175" s="2">
        <v>0.3926306</v>
      </c>
      <c r="C14175" s="2">
        <v>0.81966550000000005</v>
      </c>
      <c r="D14175" s="2">
        <v>0.92568930000000005</v>
      </c>
      <c r="E14175" s="2">
        <v>1.505949</v>
      </c>
      <c r="F14175" s="2">
        <v>2.2335370000000001</v>
      </c>
      <c r="G14175" s="2">
        <v>1.4554739999999999</v>
      </c>
      <c r="H14175" s="2">
        <v>8.4882410000000004</v>
      </c>
      <c r="I14175" s="2">
        <v>7.5791519999999997</v>
      </c>
    </row>
    <row r="14176" spans="1:9">
      <c r="A14176" t="s">
        <v>14182</v>
      </c>
      <c r="B14176" s="2">
        <v>146.1885</v>
      </c>
      <c r="C14176" s="2">
        <v>152.16409999999999</v>
      </c>
      <c r="D14176" s="2">
        <v>127.0081</v>
      </c>
      <c r="E14176" s="2">
        <v>124.3078</v>
      </c>
      <c r="F14176" s="2">
        <v>58.643160000000002</v>
      </c>
      <c r="G14176" s="2">
        <v>57.079279999999997</v>
      </c>
      <c r="H14176" s="2">
        <v>68.774789999999996</v>
      </c>
      <c r="I14176" s="2">
        <v>60.462110000000003</v>
      </c>
    </row>
    <row r="14177" spans="1:9">
      <c r="A14177" t="s">
        <v>14183</v>
      </c>
      <c r="B14177" s="2">
        <v>13.71978</v>
      </c>
      <c r="C14177" s="2">
        <v>18.028759999999998</v>
      </c>
      <c r="D14177" s="2">
        <v>15.504619999999999</v>
      </c>
      <c r="E14177" s="2">
        <v>15.705220000000001</v>
      </c>
      <c r="F14177" s="2">
        <v>12.422980000000001</v>
      </c>
      <c r="G14177" s="2">
        <v>12.97101</v>
      </c>
      <c r="H14177" s="2">
        <v>33.854840000000003</v>
      </c>
      <c r="I14177" s="2">
        <v>31.98742</v>
      </c>
    </row>
    <row r="14178" spans="1:9">
      <c r="A14178" t="s">
        <v>14184</v>
      </c>
      <c r="B14178" s="2">
        <v>14.953379999999999</v>
      </c>
      <c r="C14178" s="2">
        <v>17.281600000000001</v>
      </c>
      <c r="D14178" s="2">
        <v>16.8018</v>
      </c>
      <c r="E14178" s="2">
        <v>15.613099999999999</v>
      </c>
      <c r="F14178" s="2">
        <v>13.23226</v>
      </c>
      <c r="G14178" s="2">
        <v>10.52482</v>
      </c>
      <c r="H14178" s="2">
        <v>11.092790000000001</v>
      </c>
      <c r="I14178" s="2">
        <v>9.9686559999999993</v>
      </c>
    </row>
    <row r="14179" spans="1:9">
      <c r="A14179" t="s">
        <v>14185</v>
      </c>
      <c r="B14179" s="2">
        <v>8.9951070000000009</v>
      </c>
      <c r="C14179" s="2">
        <v>9.8029670000000007</v>
      </c>
      <c r="D14179" s="2">
        <v>28.096810000000001</v>
      </c>
      <c r="E14179" s="2">
        <v>24.83296</v>
      </c>
      <c r="F14179" s="2">
        <v>7.5550420000000003</v>
      </c>
      <c r="G14179" s="2">
        <v>7.1210699999999996</v>
      </c>
      <c r="H14179" s="2">
        <v>24.7958</v>
      </c>
      <c r="I14179" s="2">
        <v>22.594670000000001</v>
      </c>
    </row>
    <row r="14180" spans="1:9">
      <c r="A14180" t="s">
        <v>14186</v>
      </c>
      <c r="B14180" s="2">
        <v>0</v>
      </c>
      <c r="C14180" s="2">
        <v>0.18561150000000001</v>
      </c>
      <c r="D14180" s="2">
        <v>1.921519</v>
      </c>
      <c r="E14180" s="2">
        <v>1.3640749999999999</v>
      </c>
      <c r="F14180" s="2">
        <v>1.517339</v>
      </c>
      <c r="G14180" s="2">
        <v>1.48315</v>
      </c>
      <c r="H14180" s="2">
        <v>4.3082520000000004</v>
      </c>
      <c r="I14180" s="2">
        <v>2.3252860000000002</v>
      </c>
    </row>
    <row r="14181" spans="1:9">
      <c r="A14181" t="s">
        <v>14187</v>
      </c>
      <c r="B14181" s="2">
        <v>1.542848</v>
      </c>
      <c r="C14181" s="2">
        <v>1.271838</v>
      </c>
      <c r="D14181" s="2">
        <v>0.65288639999999998</v>
      </c>
      <c r="E14181" s="2">
        <v>1.3807849999999999</v>
      </c>
      <c r="F14181" s="2">
        <v>2.8355549999999998</v>
      </c>
      <c r="G14181" s="2">
        <v>2.3610479999999998</v>
      </c>
      <c r="H14181" s="2">
        <v>0.82575659999999995</v>
      </c>
      <c r="I14181" s="2">
        <v>0.62077439999999995</v>
      </c>
    </row>
    <row r="14182" spans="1:9">
      <c r="A14182" t="s">
        <v>14188</v>
      </c>
      <c r="B14182" s="2">
        <v>9.1810390000000002</v>
      </c>
      <c r="C14182" s="2">
        <v>6.3671990000000003</v>
      </c>
      <c r="D14182" s="2">
        <v>6.4203539999999997</v>
      </c>
      <c r="E14182" s="2">
        <v>7.2417910000000001</v>
      </c>
      <c r="F14182" s="2">
        <v>11.42911</v>
      </c>
      <c r="G14182" s="2">
        <v>9.6910209999999992</v>
      </c>
      <c r="H14182" s="2">
        <v>6.6315980000000003</v>
      </c>
      <c r="I14182" s="2">
        <v>7.5967989999999999</v>
      </c>
    </row>
    <row r="14183" spans="1:9">
      <c r="A14183" t="s">
        <v>14189</v>
      </c>
      <c r="B14183" s="2">
        <v>84.501930000000002</v>
      </c>
      <c r="C14183" s="2">
        <v>92.324719999999999</v>
      </c>
      <c r="D14183" s="2">
        <v>62.440779999999997</v>
      </c>
      <c r="E14183" s="2">
        <v>58.483879999999999</v>
      </c>
      <c r="F14183" s="2">
        <v>58.712859999999999</v>
      </c>
      <c r="G14183" s="2">
        <v>56.84854</v>
      </c>
      <c r="H14183" s="2">
        <v>24.824470000000002</v>
      </c>
      <c r="I14183" s="2">
        <v>26.84731</v>
      </c>
    </row>
    <row r="14184" spans="1:9">
      <c r="A14184" t="s">
        <v>14190</v>
      </c>
      <c r="B14184" s="2">
        <v>86.675290000000004</v>
      </c>
      <c r="C14184" s="2">
        <v>81.072289999999995</v>
      </c>
      <c r="D14184" s="2">
        <v>83.151759999999996</v>
      </c>
      <c r="E14184" s="2">
        <v>89.251320000000007</v>
      </c>
      <c r="F14184" s="2">
        <v>152.1148</v>
      </c>
      <c r="G14184" s="2">
        <v>146.56469999999999</v>
      </c>
      <c r="H14184" s="2">
        <v>117.878</v>
      </c>
      <c r="I14184" s="2">
        <v>109.9866</v>
      </c>
    </row>
    <row r="14185" spans="1:9">
      <c r="A14185" t="s">
        <v>14191</v>
      </c>
      <c r="B14185" s="2">
        <v>16.36899</v>
      </c>
      <c r="C14185" s="2">
        <v>12.652229999999999</v>
      </c>
      <c r="D14185" s="2">
        <v>13.64381</v>
      </c>
      <c r="E14185" s="2">
        <v>15.25492</v>
      </c>
      <c r="F14185" s="2">
        <v>14.60464</v>
      </c>
      <c r="G14185" s="2">
        <v>15.094659999999999</v>
      </c>
      <c r="H14185" s="2">
        <v>8.3536669999999997</v>
      </c>
      <c r="I14185" s="2">
        <v>8.4912530000000004</v>
      </c>
    </row>
    <row r="14186" spans="1:9">
      <c r="A14186" t="s">
        <v>14192</v>
      </c>
      <c r="B14186" s="2">
        <v>23.72777</v>
      </c>
      <c r="C14186" s="2">
        <v>23.61871</v>
      </c>
      <c r="D14186" s="2">
        <v>18.917580000000001</v>
      </c>
      <c r="E14186" s="2">
        <v>19.619630000000001</v>
      </c>
      <c r="F14186" s="2">
        <v>31.723310000000001</v>
      </c>
      <c r="G14186" s="2">
        <v>40.601089999999999</v>
      </c>
      <c r="H14186" s="2">
        <v>23.777010000000001</v>
      </c>
      <c r="I14186" s="2">
        <v>26.531020000000002</v>
      </c>
    </row>
    <row r="14187" spans="1:9">
      <c r="A14187" t="s">
        <v>14193</v>
      </c>
      <c r="B14187" s="2">
        <v>2.326543</v>
      </c>
      <c r="C14187" s="2">
        <v>4.0642060000000004</v>
      </c>
      <c r="D14187" s="2">
        <v>1.9860199999999999</v>
      </c>
      <c r="E14187" s="2">
        <v>1.723166</v>
      </c>
      <c r="F14187" s="2">
        <v>2.91066</v>
      </c>
      <c r="G14187" s="2">
        <v>2.56751</v>
      </c>
      <c r="H14187" s="2">
        <v>0.97684009999999999</v>
      </c>
      <c r="I14187" s="2">
        <v>1.608584</v>
      </c>
    </row>
    <row r="14188" spans="1:9">
      <c r="A14188" t="s">
        <v>14194</v>
      </c>
      <c r="B14188" s="2">
        <v>2.7052770000000002</v>
      </c>
      <c r="C14188" s="2">
        <v>2.3915169999999999</v>
      </c>
      <c r="D14188" s="2">
        <v>1.240191</v>
      </c>
      <c r="E14188" s="2">
        <v>2.6452879999999999</v>
      </c>
      <c r="F14188" s="2">
        <v>4.6104779999999996</v>
      </c>
      <c r="G14188" s="2">
        <v>4.3765980000000004</v>
      </c>
      <c r="H14188" s="2">
        <v>2.657848</v>
      </c>
      <c r="I14188" s="2">
        <v>2.6641010000000001</v>
      </c>
    </row>
    <row r="14189" spans="1:9">
      <c r="A14189" t="s">
        <v>14195</v>
      </c>
      <c r="B14189" s="2">
        <v>3.9323769999999998</v>
      </c>
      <c r="C14189" s="2">
        <v>2.554014</v>
      </c>
      <c r="D14189" s="2">
        <v>4.5068359999999998</v>
      </c>
      <c r="E14189" s="2">
        <v>8.2117330000000006</v>
      </c>
      <c r="F14189" s="2">
        <v>16.238900000000001</v>
      </c>
      <c r="G14189" s="2">
        <v>15.30611</v>
      </c>
      <c r="H14189" s="2">
        <v>13.96537</v>
      </c>
      <c r="I14189" s="2">
        <v>10.570080000000001</v>
      </c>
    </row>
    <row r="14190" spans="1:9">
      <c r="A14190" t="s">
        <v>14196</v>
      </c>
      <c r="B14190" s="2">
        <v>20.319269999999999</v>
      </c>
      <c r="C14190" s="2">
        <v>19.795549999999999</v>
      </c>
      <c r="D14190" s="2">
        <v>19.960799999999999</v>
      </c>
      <c r="E14190" s="2">
        <v>18.509640000000001</v>
      </c>
      <c r="F14190" s="2">
        <v>26.5427</v>
      </c>
      <c r="G14190" s="2">
        <v>23.956949999999999</v>
      </c>
      <c r="H14190" s="2">
        <v>24.930420000000002</v>
      </c>
      <c r="I14190" s="2">
        <v>20.666060000000002</v>
      </c>
    </row>
    <row r="14191" spans="1:9">
      <c r="A14191" t="s">
        <v>14197</v>
      </c>
      <c r="B14191" s="2">
        <v>3.0201630000000002</v>
      </c>
      <c r="C14191" s="2">
        <v>2.8125100000000001</v>
      </c>
      <c r="D14191" s="2">
        <v>2.2397049999999998</v>
      </c>
      <c r="E14191" s="2">
        <v>1.9079429999999999</v>
      </c>
      <c r="F14191" s="2">
        <v>4.4411389999999997</v>
      </c>
      <c r="G14191" s="2">
        <v>4.6291969999999996</v>
      </c>
      <c r="H14191" s="2">
        <v>4.8285169999999997</v>
      </c>
      <c r="I14191" s="2">
        <v>5.0141109999999998</v>
      </c>
    </row>
    <row r="14192" spans="1:9">
      <c r="A14192" t="s">
        <v>14198</v>
      </c>
      <c r="B14192" s="2">
        <v>11.68473</v>
      </c>
      <c r="C14192" s="2">
        <v>8.7050739999999998</v>
      </c>
      <c r="D14192" s="2">
        <v>11.028449999999999</v>
      </c>
      <c r="E14192" s="2">
        <v>8.4581499999999998</v>
      </c>
      <c r="F14192" s="2">
        <v>10.03571</v>
      </c>
      <c r="G14192" s="2">
        <v>9.8095929999999996</v>
      </c>
      <c r="H14192" s="2">
        <v>12.10534</v>
      </c>
      <c r="I14192" s="2">
        <v>8.3888149999999992</v>
      </c>
    </row>
    <row r="14193" spans="1:9">
      <c r="A14193" t="s">
        <v>14199</v>
      </c>
      <c r="B14193" s="2">
        <v>114.8061</v>
      </c>
      <c r="C14193" s="2">
        <v>107.5274</v>
      </c>
      <c r="D14193" s="2">
        <v>59.237099999999998</v>
      </c>
      <c r="E14193" s="2">
        <v>59.097059999999999</v>
      </c>
      <c r="F14193" s="2">
        <v>73.146249999999995</v>
      </c>
      <c r="G14193" s="2">
        <v>78.346620000000001</v>
      </c>
      <c r="H14193" s="2">
        <v>54.400939999999999</v>
      </c>
      <c r="I14193" s="2">
        <v>50.80162</v>
      </c>
    </row>
    <row r="14194" spans="1:9">
      <c r="A14194" t="s">
        <v>14200</v>
      </c>
      <c r="B14194" s="2">
        <v>1.3873219999999999</v>
      </c>
      <c r="C14194" s="2">
        <v>2.1024319999999999</v>
      </c>
      <c r="D14194" s="2">
        <v>2.2613159999999999</v>
      </c>
      <c r="E14194" s="2">
        <v>1.3795500000000001</v>
      </c>
      <c r="F14194" s="2">
        <v>3.4101170000000001</v>
      </c>
      <c r="G14194" s="2">
        <v>3.1332840000000002</v>
      </c>
      <c r="H14194" s="2">
        <v>3.016473</v>
      </c>
      <c r="I14194" s="2">
        <v>5.1736639999999996</v>
      </c>
    </row>
    <row r="14195" spans="1:9">
      <c r="A14195" t="s">
        <v>14201</v>
      </c>
      <c r="B14195" s="2">
        <v>4.2153119999999999</v>
      </c>
      <c r="C14195" s="2">
        <v>2.2694709999999998</v>
      </c>
      <c r="D14195" s="2">
        <v>13.83221</v>
      </c>
      <c r="E14195" s="2">
        <v>13.50168</v>
      </c>
      <c r="F14195" s="2">
        <v>6.5768129999999996</v>
      </c>
      <c r="G14195" s="2">
        <v>5.1812810000000002</v>
      </c>
      <c r="H14195" s="2">
        <v>23.54064</v>
      </c>
      <c r="I14195" s="2">
        <v>21.661919999999999</v>
      </c>
    </row>
    <row r="14196" spans="1:9">
      <c r="A14196" t="s">
        <v>14202</v>
      </c>
      <c r="B14196" s="2">
        <v>0.54230889999999998</v>
      </c>
      <c r="C14196" s="2">
        <v>0.66041360000000005</v>
      </c>
      <c r="D14196" s="2">
        <v>0.68368490000000004</v>
      </c>
      <c r="E14196" s="2">
        <v>0.60667979999999999</v>
      </c>
      <c r="F14196" s="2">
        <v>0.59986189999999995</v>
      </c>
      <c r="G14196" s="2">
        <v>0.87951889999999999</v>
      </c>
      <c r="H14196" s="2">
        <v>1.1201920000000001</v>
      </c>
      <c r="I14196" s="2">
        <v>0.65005809999999997</v>
      </c>
    </row>
    <row r="14197" spans="1:9">
      <c r="A14197" t="s">
        <v>14203</v>
      </c>
      <c r="B14197" s="2">
        <v>76.341520000000003</v>
      </c>
      <c r="C14197" s="2">
        <v>67.226789999999994</v>
      </c>
      <c r="D14197" s="2">
        <v>135.15559999999999</v>
      </c>
      <c r="E14197" s="2">
        <v>153.67429999999999</v>
      </c>
      <c r="F14197" s="2">
        <v>157.6276</v>
      </c>
      <c r="G14197" s="2">
        <v>158.63669999999999</v>
      </c>
      <c r="H14197" s="2">
        <v>304.06659999999999</v>
      </c>
      <c r="I14197" s="2">
        <v>322.56920000000002</v>
      </c>
    </row>
    <row r="14198" spans="1:9">
      <c r="A14198" t="s">
        <v>14204</v>
      </c>
      <c r="B14198" s="2">
        <v>4.7708349999999999</v>
      </c>
      <c r="C14198" s="2">
        <v>5.4821</v>
      </c>
      <c r="D14198" s="2">
        <v>2.0188730000000001</v>
      </c>
      <c r="E14198" s="2">
        <v>1.5327120000000001</v>
      </c>
      <c r="F14198" s="2">
        <v>3.5722209999999999</v>
      </c>
      <c r="G14198" s="2">
        <v>4.2324029999999997</v>
      </c>
      <c r="H14198" s="2">
        <v>2.3406410000000002</v>
      </c>
      <c r="I14198" s="2">
        <v>1.5996459999999999</v>
      </c>
    </row>
    <row r="14199" spans="1:9">
      <c r="A14199" t="s">
        <v>14205</v>
      </c>
      <c r="B14199" s="2">
        <v>1.0326850000000001</v>
      </c>
      <c r="C14199" s="2">
        <v>0.82314639999999994</v>
      </c>
      <c r="D14199" s="2">
        <v>0.86075970000000002</v>
      </c>
      <c r="E14199" s="2">
        <v>0.84019120000000003</v>
      </c>
      <c r="F14199" s="2">
        <v>1.163049</v>
      </c>
      <c r="G14199" s="2">
        <v>0.89323390000000003</v>
      </c>
      <c r="H14199" s="2">
        <v>0.32660109999999998</v>
      </c>
      <c r="I14199" s="2">
        <v>0.9002658</v>
      </c>
    </row>
    <row r="14200" spans="1:9">
      <c r="A14200" t="s">
        <v>14206</v>
      </c>
      <c r="B14200" s="2">
        <v>24.42962</v>
      </c>
      <c r="C14200" s="2">
        <v>26.69154</v>
      </c>
      <c r="D14200" s="2">
        <v>33.493429999999996</v>
      </c>
      <c r="E14200" s="2">
        <v>24.724139999999998</v>
      </c>
      <c r="F14200" s="2">
        <v>26.466640000000002</v>
      </c>
      <c r="G14200" s="2">
        <v>32.979700000000001</v>
      </c>
      <c r="H14200" s="2">
        <v>35.941310000000001</v>
      </c>
      <c r="I14200" s="2">
        <v>33.836440000000003</v>
      </c>
    </row>
    <row r="14201" spans="1:9">
      <c r="A14201" t="s">
        <v>14207</v>
      </c>
      <c r="B14201" s="2">
        <v>2.096676</v>
      </c>
      <c r="C14201" s="2">
        <v>1.838371</v>
      </c>
      <c r="D14201" s="2">
        <v>1.730137</v>
      </c>
      <c r="E14201" s="2">
        <v>1.6887939999999999</v>
      </c>
      <c r="F14201" s="2">
        <v>4.0817699999999997</v>
      </c>
      <c r="G14201" s="2">
        <v>4.443187</v>
      </c>
      <c r="H14201" s="2">
        <v>2.644123</v>
      </c>
      <c r="I14201" s="2">
        <v>2.3761700000000001</v>
      </c>
    </row>
    <row r="14202" spans="1:9">
      <c r="A14202" t="s">
        <v>14208</v>
      </c>
      <c r="B14202" s="2">
        <v>1.100962</v>
      </c>
      <c r="C14202" s="2">
        <v>1.3407309999999999</v>
      </c>
      <c r="D14202" s="2">
        <v>2.102992</v>
      </c>
      <c r="E14202" s="2">
        <v>1.3137540000000001</v>
      </c>
      <c r="F14202" s="2">
        <v>0.81186840000000005</v>
      </c>
      <c r="G14202" s="2">
        <v>0.95229070000000005</v>
      </c>
      <c r="H14202" s="2">
        <v>1.356508</v>
      </c>
      <c r="I14202" s="2">
        <v>0.95978750000000002</v>
      </c>
    </row>
    <row r="14203" spans="1:9">
      <c r="A14203" t="s">
        <v>14209</v>
      </c>
      <c r="B14203" s="2">
        <v>8.1142719999999997</v>
      </c>
      <c r="C14203" s="2">
        <v>9.1317850000000007</v>
      </c>
      <c r="D14203" s="2">
        <v>12.185739999999999</v>
      </c>
      <c r="E14203" s="2">
        <v>9.7660520000000002</v>
      </c>
      <c r="F14203" s="2">
        <v>10.151490000000001</v>
      </c>
      <c r="G14203" s="2">
        <v>11.011850000000001</v>
      </c>
      <c r="H14203" s="2">
        <v>8.3956239999999998</v>
      </c>
      <c r="I14203" s="2">
        <v>8.6592990000000007</v>
      </c>
    </row>
    <row r="14204" spans="1:9">
      <c r="A14204" t="s">
        <v>14210</v>
      </c>
      <c r="B14204" s="2">
        <v>4.7955100000000002</v>
      </c>
      <c r="C14204" s="2">
        <v>4.57355</v>
      </c>
      <c r="D14204" s="2">
        <v>13.37567</v>
      </c>
      <c r="E14204" s="2">
        <v>12.46875</v>
      </c>
      <c r="F14204" s="2">
        <v>2.5461299999999998</v>
      </c>
      <c r="G14204" s="2">
        <v>2.1394609999999998</v>
      </c>
      <c r="H14204" s="2">
        <v>9.0440020000000008</v>
      </c>
      <c r="I14204" s="2">
        <v>8.5812100000000004</v>
      </c>
    </row>
    <row r="14205" spans="1:9">
      <c r="A14205" t="s">
        <v>14211</v>
      </c>
      <c r="B14205" s="2">
        <v>0.60958259999999997</v>
      </c>
      <c r="C14205" s="2">
        <v>0.83840559999999997</v>
      </c>
      <c r="D14205" s="2">
        <v>0.6246602</v>
      </c>
      <c r="E14205" s="2">
        <v>0.86646339999999999</v>
      </c>
      <c r="F14205" s="2">
        <v>1.58653</v>
      </c>
      <c r="G14205" s="2">
        <v>2.0470329999999999</v>
      </c>
      <c r="H14205" s="2">
        <v>2.0271189999999999</v>
      </c>
      <c r="I14205" s="2">
        <v>1.813069</v>
      </c>
    </row>
    <row r="14206" spans="1:9">
      <c r="A14206" t="s">
        <v>14212</v>
      </c>
      <c r="B14206" s="2">
        <v>0</v>
      </c>
      <c r="C14206" s="2">
        <v>0.26448729999999998</v>
      </c>
      <c r="D14206" s="2">
        <v>1.244578</v>
      </c>
      <c r="E14206" s="2">
        <v>2.1867079999999999</v>
      </c>
      <c r="F14206" s="2">
        <v>0.24023710000000001</v>
      </c>
      <c r="G14206" s="2">
        <v>0</v>
      </c>
      <c r="H14206" s="2">
        <v>0.4722346</v>
      </c>
      <c r="I14206" s="2">
        <v>0.23667279999999999</v>
      </c>
    </row>
    <row r="14207" spans="1:9">
      <c r="A14207" t="s">
        <v>14213</v>
      </c>
      <c r="B14207" s="2">
        <v>3.7581250000000002</v>
      </c>
      <c r="C14207" s="2">
        <v>4.2535220000000002</v>
      </c>
      <c r="D14207" s="2">
        <v>4.8138500000000004</v>
      </c>
      <c r="E14207" s="2">
        <v>5.8364279999999997</v>
      </c>
      <c r="F14207" s="2">
        <v>3.961338</v>
      </c>
      <c r="G14207" s="2">
        <v>4.1589029999999996</v>
      </c>
      <c r="H14207" s="2">
        <v>6.3928760000000002</v>
      </c>
      <c r="I14207" s="2">
        <v>5.3961389999999998</v>
      </c>
    </row>
    <row r="14208" spans="1:9">
      <c r="A14208" t="s">
        <v>14214</v>
      </c>
      <c r="B14208" s="2">
        <v>5.5653019999999997E-2</v>
      </c>
      <c r="C14208" s="2">
        <v>0.16265569999999999</v>
      </c>
      <c r="D14208" s="2">
        <v>0.1020529</v>
      </c>
      <c r="E14208" s="2">
        <v>9.9614279999999999E-2</v>
      </c>
      <c r="F14208" s="2">
        <v>0</v>
      </c>
      <c r="G14208" s="2">
        <v>4.8137770000000003E-2</v>
      </c>
      <c r="H14208" s="2">
        <v>0</v>
      </c>
      <c r="I14208" s="2">
        <v>4.8516730000000001E-2</v>
      </c>
    </row>
    <row r="14209" spans="1:9">
      <c r="A14209" t="s">
        <v>14215</v>
      </c>
      <c r="B14209" s="2">
        <v>1.8039000000000001</v>
      </c>
      <c r="C14209" s="2">
        <v>1.343898</v>
      </c>
      <c r="D14209" s="2">
        <v>0.77832349999999995</v>
      </c>
      <c r="E14209" s="2">
        <v>0.85469050000000002</v>
      </c>
      <c r="F14209" s="2">
        <v>1.2206790000000001</v>
      </c>
      <c r="G14209" s="2">
        <v>1.560306</v>
      </c>
      <c r="H14209" s="2">
        <v>1.015169</v>
      </c>
      <c r="I14209" s="2">
        <v>0.83254709999999998</v>
      </c>
    </row>
    <row r="14210" spans="1:9">
      <c r="A14210" t="s">
        <v>14216</v>
      </c>
      <c r="B14210" s="2">
        <v>5.1957589999999998</v>
      </c>
      <c r="C14210" s="2">
        <v>6.0495150000000004</v>
      </c>
      <c r="D14210" s="2">
        <v>5.6933499999999997</v>
      </c>
      <c r="E14210" s="2">
        <v>5.1036460000000003</v>
      </c>
      <c r="F14210" s="2">
        <v>3.3641930000000002</v>
      </c>
      <c r="G14210" s="2">
        <v>5.151815</v>
      </c>
      <c r="H14210" s="2">
        <v>3.196285</v>
      </c>
      <c r="I14210" s="2">
        <v>3.9771359999999998</v>
      </c>
    </row>
    <row r="14211" spans="1:9">
      <c r="A14211" t="s">
        <v>14217</v>
      </c>
      <c r="B14211" s="2">
        <v>4.5503</v>
      </c>
      <c r="C14211" s="2">
        <v>6.0162370000000003</v>
      </c>
      <c r="D14211" s="2">
        <v>4.9666940000000004</v>
      </c>
      <c r="E14211" s="2">
        <v>4.7510510000000004</v>
      </c>
      <c r="F14211" s="2">
        <v>3.163729</v>
      </c>
      <c r="G14211" s="2">
        <v>2.5301819999999999</v>
      </c>
      <c r="H14211" s="2">
        <v>2.8267950000000002</v>
      </c>
      <c r="I14211" s="2">
        <v>1.511171</v>
      </c>
    </row>
    <row r="14212" spans="1:9">
      <c r="A14212" t="s">
        <v>14218</v>
      </c>
      <c r="B14212" s="2">
        <v>0.56915280000000001</v>
      </c>
      <c r="C14212" s="2">
        <v>1.5525519999999999</v>
      </c>
      <c r="D14212" s="2">
        <v>0.41747020000000001</v>
      </c>
      <c r="E14212" s="2">
        <v>0.30562080000000003</v>
      </c>
      <c r="F14212" s="2">
        <v>2.4174899999999999</v>
      </c>
      <c r="G14212" s="2">
        <v>1.2799689999999999</v>
      </c>
      <c r="H14212" s="2">
        <v>2.5740349999999999</v>
      </c>
      <c r="I14212" s="2">
        <v>1.7862169999999999</v>
      </c>
    </row>
    <row r="14213" spans="1:9">
      <c r="A14213" t="s">
        <v>14219</v>
      </c>
      <c r="B14213" s="2">
        <v>7.4031459999999996</v>
      </c>
      <c r="C14213" s="2">
        <v>6.9118170000000001</v>
      </c>
      <c r="D14213" s="2">
        <v>6.3163369999999999</v>
      </c>
      <c r="E14213" s="2">
        <v>6.3494450000000002</v>
      </c>
      <c r="F14213" s="2">
        <v>6.8240100000000004</v>
      </c>
      <c r="G14213" s="2">
        <v>6.3145059999999997</v>
      </c>
      <c r="H14213" s="2">
        <v>5.4550150000000004</v>
      </c>
      <c r="I14213" s="2">
        <v>5.1989380000000001</v>
      </c>
    </row>
    <row r="14214" spans="1:9">
      <c r="A14214" t="s">
        <v>14220</v>
      </c>
      <c r="B14214" s="2">
        <v>7.5082399999999998</v>
      </c>
      <c r="C14214" s="2">
        <v>6.4753220000000002</v>
      </c>
      <c r="D14214" s="2">
        <v>7.5611819999999996</v>
      </c>
      <c r="E14214" s="2">
        <v>6.0586219999999997</v>
      </c>
      <c r="F14214" s="2">
        <v>10.12945</v>
      </c>
      <c r="G14214" s="2">
        <v>12.56283</v>
      </c>
      <c r="H14214" s="2">
        <v>11.88266</v>
      </c>
      <c r="I14214" s="2">
        <v>8.6915270000000007</v>
      </c>
    </row>
    <row r="14215" spans="1:9">
      <c r="A14215" t="s">
        <v>14221</v>
      </c>
      <c r="B14215" s="2">
        <v>3.2529400000000002</v>
      </c>
      <c r="C14215" s="2">
        <v>2.8440599999999998</v>
      </c>
      <c r="D14215" s="2">
        <v>3.326651</v>
      </c>
      <c r="E14215" s="2">
        <v>4.18025</v>
      </c>
      <c r="F14215" s="2">
        <v>6.8641839999999998</v>
      </c>
      <c r="G14215" s="2">
        <v>5.9159220000000001</v>
      </c>
      <c r="H14215" s="2">
        <v>9.1403800000000004</v>
      </c>
      <c r="I14215" s="2">
        <v>9.0891690000000001</v>
      </c>
    </row>
    <row r="14216" spans="1:9">
      <c r="A14216" t="s">
        <v>14222</v>
      </c>
      <c r="B14216" s="2">
        <v>8.1488759999999996</v>
      </c>
      <c r="C14216" s="2">
        <v>10.37462</v>
      </c>
      <c r="D14216" s="2">
        <v>9.0845920000000007</v>
      </c>
      <c r="E14216" s="2">
        <v>8.2045180000000002</v>
      </c>
      <c r="F14216" s="2">
        <v>5.8179220000000003</v>
      </c>
      <c r="G14216" s="2">
        <v>6.6479889999999999</v>
      </c>
      <c r="H14216" s="2">
        <v>9.5839440000000007</v>
      </c>
      <c r="I14216" s="2">
        <v>11.62466</v>
      </c>
    </row>
    <row r="14217" spans="1:9">
      <c r="A14217" t="s">
        <v>14223</v>
      </c>
      <c r="B14217" s="2">
        <v>0.96381790000000001</v>
      </c>
      <c r="C14217" s="2">
        <v>0.78247960000000005</v>
      </c>
      <c r="D14217" s="2">
        <v>1.4728220000000001</v>
      </c>
      <c r="E14217" s="2">
        <v>0.71881410000000001</v>
      </c>
      <c r="F14217" s="2">
        <v>0.56858880000000001</v>
      </c>
      <c r="G14217" s="2">
        <v>0.55577750000000004</v>
      </c>
      <c r="H14217" s="2">
        <v>0.83825720000000004</v>
      </c>
      <c r="I14217" s="2">
        <v>0.56015280000000001</v>
      </c>
    </row>
    <row r="14218" spans="1:9">
      <c r="A14218" t="s">
        <v>14224</v>
      </c>
      <c r="B14218" s="2">
        <v>0.73108499999999998</v>
      </c>
      <c r="C14218" s="2">
        <v>0.47482750000000001</v>
      </c>
      <c r="D14218" s="2">
        <v>2.1226419999999999</v>
      </c>
      <c r="E14218" s="2">
        <v>1.6357269999999999</v>
      </c>
      <c r="F14218" s="2">
        <v>4.0972720000000002</v>
      </c>
      <c r="G14218" s="2">
        <v>4.5319209999999996</v>
      </c>
      <c r="H14218" s="2">
        <v>1.059739</v>
      </c>
      <c r="I14218" s="2">
        <v>0.74356239999999996</v>
      </c>
    </row>
    <row r="14219" spans="1:9">
      <c r="A14219" t="s">
        <v>14225</v>
      </c>
      <c r="B14219" s="2">
        <v>0.24284510000000001</v>
      </c>
      <c r="C14219" s="2">
        <v>0.23658580000000001</v>
      </c>
      <c r="D14219" s="2">
        <v>0</v>
      </c>
      <c r="E14219" s="2">
        <v>0</v>
      </c>
      <c r="F14219" s="2">
        <v>0</v>
      </c>
      <c r="G14219" s="2">
        <v>0.21005190000000001</v>
      </c>
      <c r="H14219" s="2">
        <v>0</v>
      </c>
      <c r="I14219" s="2">
        <v>0.42341109999999998</v>
      </c>
    </row>
    <row r="14220" spans="1:9">
      <c r="A14220" t="s">
        <v>14226</v>
      </c>
      <c r="B14220" s="2">
        <v>1.2895529999999999</v>
      </c>
      <c r="C14220" s="2">
        <v>1.1306830000000001</v>
      </c>
      <c r="D14220" s="2">
        <v>1.300584</v>
      </c>
      <c r="E14220" s="2">
        <v>1.038686</v>
      </c>
      <c r="F14220" s="2">
        <v>2.9669279999999998</v>
      </c>
      <c r="G14220" s="2">
        <v>2.230829</v>
      </c>
      <c r="H14220" s="2">
        <v>2.6917369999999998</v>
      </c>
      <c r="I14220" s="2">
        <v>2.023552</v>
      </c>
    </row>
    <row r="14221" spans="1:9">
      <c r="A14221" t="s">
        <v>14227</v>
      </c>
      <c r="B14221" s="2">
        <v>0.157994</v>
      </c>
      <c r="C14221" s="2">
        <v>0</v>
      </c>
      <c r="D14221" s="2">
        <v>0.14485960000000001</v>
      </c>
      <c r="E14221" s="2">
        <v>0.141398</v>
      </c>
      <c r="F14221" s="2">
        <v>0</v>
      </c>
      <c r="G14221" s="2">
        <v>0</v>
      </c>
      <c r="H14221" s="2">
        <v>0.13741139999999999</v>
      </c>
      <c r="I14221" s="2">
        <v>0</v>
      </c>
    </row>
    <row r="14222" spans="1:9">
      <c r="A14222" t="s">
        <v>14228</v>
      </c>
      <c r="B14222" s="2">
        <v>616.90300000000002</v>
      </c>
      <c r="C14222" s="2">
        <v>589.99770000000001</v>
      </c>
      <c r="D14222" s="2">
        <v>692.72360000000003</v>
      </c>
      <c r="E14222" s="2">
        <v>719.59429999999998</v>
      </c>
      <c r="F14222" s="2">
        <v>287.37450000000001</v>
      </c>
      <c r="G14222" s="2">
        <v>292.2242</v>
      </c>
      <c r="H14222" s="2">
        <v>344.96409999999997</v>
      </c>
      <c r="I14222" s="2">
        <v>338.83769999999998</v>
      </c>
    </row>
    <row r="14223" spans="1:9">
      <c r="A14223" t="s">
        <v>14229</v>
      </c>
      <c r="B14223" s="2">
        <v>0.1170596</v>
      </c>
      <c r="C14223" s="2">
        <v>0.28510609999999997</v>
      </c>
      <c r="D14223" s="2">
        <v>0.1073282</v>
      </c>
      <c r="E14223" s="2">
        <v>0.15714520000000001</v>
      </c>
      <c r="F14223" s="2">
        <v>0.62151690000000004</v>
      </c>
      <c r="G14223" s="2">
        <v>0.75939129999999999</v>
      </c>
      <c r="H14223" s="2">
        <v>0.15271460000000001</v>
      </c>
      <c r="I14223" s="2">
        <v>0.30614780000000003</v>
      </c>
    </row>
    <row r="14224" spans="1:9">
      <c r="A14224" t="s">
        <v>14230</v>
      </c>
      <c r="B14224" s="2">
        <v>2.0184299999999999</v>
      </c>
      <c r="C14224" s="2">
        <v>1.868085</v>
      </c>
      <c r="D14224" s="2">
        <v>1.202912</v>
      </c>
      <c r="E14224" s="2">
        <v>0.90320560000000005</v>
      </c>
      <c r="F14224" s="2">
        <v>5.0011089999999996</v>
      </c>
      <c r="G14224" s="2">
        <v>5.6740649999999997</v>
      </c>
      <c r="H14224" s="2">
        <v>1.8432550000000001</v>
      </c>
      <c r="I14224" s="2">
        <v>2.1995130000000001</v>
      </c>
    </row>
    <row r="14225" spans="1:9">
      <c r="A14225" t="s">
        <v>14231</v>
      </c>
      <c r="B14225" s="2">
        <v>0.39581889999999997</v>
      </c>
      <c r="C14225" s="2">
        <v>0.82632139999999998</v>
      </c>
      <c r="D14225" s="2">
        <v>0.25922390000000001</v>
      </c>
      <c r="E14225" s="2">
        <v>0.50605920000000004</v>
      </c>
      <c r="F14225" s="2">
        <v>1.7513019999999999</v>
      </c>
      <c r="G14225" s="2">
        <v>1.565113</v>
      </c>
      <c r="H14225" s="2">
        <v>0.73768679999999998</v>
      </c>
      <c r="I14225" s="2">
        <v>0.64083259999999997</v>
      </c>
    </row>
    <row r="14226" spans="1:9">
      <c r="A14226" t="s">
        <v>14232</v>
      </c>
      <c r="B14226" s="2">
        <v>0</v>
      </c>
      <c r="C14226" s="2">
        <v>0</v>
      </c>
      <c r="D14226" s="2">
        <v>0</v>
      </c>
      <c r="E14226" s="2">
        <v>0</v>
      </c>
      <c r="F14226" s="2">
        <v>0.35414259999999997</v>
      </c>
      <c r="G14226" s="2">
        <v>0.1730816</v>
      </c>
      <c r="H14226" s="2">
        <v>0</v>
      </c>
      <c r="I14226" s="2">
        <v>0</v>
      </c>
    </row>
    <row r="14227" spans="1:9">
      <c r="A14227" t="s">
        <v>14233</v>
      </c>
      <c r="B14227" s="2">
        <v>0</v>
      </c>
      <c r="C14227" s="2">
        <v>0.1489374</v>
      </c>
      <c r="D14227" s="2">
        <v>0.70084360000000001</v>
      </c>
      <c r="E14227" s="2">
        <v>0.27363860000000001</v>
      </c>
      <c r="F14227" s="2">
        <v>0.1352817</v>
      </c>
      <c r="G14227" s="2">
        <v>0.13223360000000001</v>
      </c>
      <c r="H14227" s="2">
        <v>0.3988853</v>
      </c>
      <c r="I14227" s="2">
        <v>0</v>
      </c>
    </row>
    <row r="14228" spans="1:9">
      <c r="A14228" t="s">
        <v>14234</v>
      </c>
      <c r="B14228" s="2">
        <v>3.840322</v>
      </c>
      <c r="C14228" s="2">
        <v>3.5075050000000001</v>
      </c>
      <c r="D14228" s="2">
        <v>3.1909670000000001</v>
      </c>
      <c r="E14228" s="2">
        <v>3.222121</v>
      </c>
      <c r="F14228" s="2">
        <v>1.3805609999999999</v>
      </c>
      <c r="G14228" s="2">
        <v>1.7646710000000001</v>
      </c>
      <c r="H14228" s="2">
        <v>2.50502</v>
      </c>
      <c r="I14228" s="2">
        <v>3.3478840000000001</v>
      </c>
    </row>
    <row r="14229" spans="1:9">
      <c r="A14229" t="s">
        <v>14235</v>
      </c>
      <c r="B14229" s="2">
        <v>0.56303890000000001</v>
      </c>
      <c r="C14229" s="2">
        <v>0.86197040000000003</v>
      </c>
      <c r="D14229" s="2">
        <v>1.106212</v>
      </c>
      <c r="E14229" s="2">
        <v>1.0077929999999999</v>
      </c>
      <c r="F14229" s="2">
        <v>1.0676429999999999</v>
      </c>
      <c r="G14229" s="2">
        <v>0.97401490000000002</v>
      </c>
      <c r="H14229" s="2">
        <v>0.55964499999999995</v>
      </c>
      <c r="I14229" s="2">
        <v>0.9115626</v>
      </c>
    </row>
    <row r="14230" spans="1:9">
      <c r="A14230" t="s">
        <v>14236</v>
      </c>
      <c r="B14230" s="2">
        <v>111.7341</v>
      </c>
      <c r="C14230" s="2">
        <v>111.93980000000001</v>
      </c>
      <c r="D14230" s="2">
        <v>114.70650000000001</v>
      </c>
      <c r="E14230" s="2">
        <v>114.48520000000001</v>
      </c>
      <c r="F14230" s="2">
        <v>62.282559999999997</v>
      </c>
      <c r="G14230" s="2">
        <v>65.292969999999997</v>
      </c>
      <c r="H14230" s="2">
        <v>64.12218</v>
      </c>
      <c r="I14230" s="2">
        <v>63.506039999999999</v>
      </c>
    </row>
    <row r="14231" spans="1:9">
      <c r="A14231" t="s">
        <v>14237</v>
      </c>
      <c r="B14231" s="2">
        <v>3.3642349999999999</v>
      </c>
      <c r="C14231" s="2">
        <v>3.7989459999999999</v>
      </c>
      <c r="D14231" s="2">
        <v>2.2433149999999999</v>
      </c>
      <c r="E14231" s="2">
        <v>2.7371370000000002</v>
      </c>
      <c r="F14231" s="2">
        <v>3.3153109999999999</v>
      </c>
      <c r="G14231" s="2">
        <v>4.4971750000000004</v>
      </c>
      <c r="H14231" s="2">
        <v>2.726464</v>
      </c>
      <c r="I14231" s="2">
        <v>2.599567</v>
      </c>
    </row>
    <row r="14232" spans="1:9">
      <c r="A14232" t="s">
        <v>14238</v>
      </c>
      <c r="B14232" s="2">
        <v>113.27800000000001</v>
      </c>
      <c r="C14232" s="2">
        <v>122.3537</v>
      </c>
      <c r="D14232" s="2">
        <v>116.6553</v>
      </c>
      <c r="E14232" s="2">
        <v>109.70489999999999</v>
      </c>
      <c r="F14232" s="2">
        <v>91.281120000000001</v>
      </c>
      <c r="G14232" s="2">
        <v>96.561149999999998</v>
      </c>
      <c r="H14232" s="2">
        <v>94.23724</v>
      </c>
      <c r="I14232" s="2">
        <v>102.80759999999999</v>
      </c>
    </row>
    <row r="14233" spans="1:9">
      <c r="A14233" t="s">
        <v>14239</v>
      </c>
      <c r="B14233" s="2">
        <v>39.979170000000003</v>
      </c>
      <c r="C14233" s="2">
        <v>40.499360000000003</v>
      </c>
      <c r="D14233" s="2">
        <v>39.059249999999999</v>
      </c>
      <c r="E14233" s="2">
        <v>39.717970000000001</v>
      </c>
      <c r="F14233" s="2">
        <v>34.797629999999998</v>
      </c>
      <c r="G14233" s="2">
        <v>33.28472</v>
      </c>
      <c r="H14233" s="2">
        <v>33.468020000000003</v>
      </c>
      <c r="I14233" s="2">
        <v>28.649419999999999</v>
      </c>
    </row>
    <row r="14234" spans="1:9">
      <c r="A14234" t="s">
        <v>14240</v>
      </c>
      <c r="B14234" s="2">
        <v>5.5777679999999998</v>
      </c>
      <c r="C14234" s="2">
        <v>4.9858359999999999</v>
      </c>
      <c r="D14234" s="2">
        <v>4.9031849999999997</v>
      </c>
      <c r="E14234" s="2">
        <v>4.168469</v>
      </c>
      <c r="F14234" s="2">
        <v>7.5817509999999997</v>
      </c>
      <c r="G14234" s="2">
        <v>8.3559380000000001</v>
      </c>
      <c r="H14234" s="2">
        <v>9.5522209999999994</v>
      </c>
      <c r="I14234" s="2">
        <v>9.2739170000000009</v>
      </c>
    </row>
    <row r="14235" spans="1:9">
      <c r="A14235" t="s">
        <v>14241</v>
      </c>
      <c r="B14235" s="2">
        <v>5.6329750000000001</v>
      </c>
      <c r="C14235" s="2">
        <v>6.0506349999999998</v>
      </c>
      <c r="D14235" s="2">
        <v>2.3837039999999998</v>
      </c>
      <c r="E14235" s="2">
        <v>3.102325</v>
      </c>
      <c r="F14235" s="2">
        <v>7.2852189999999997</v>
      </c>
      <c r="G14235" s="2">
        <v>8.1829839999999994</v>
      </c>
      <c r="H14235" s="2">
        <v>3.3917139999999999</v>
      </c>
      <c r="I14235" s="2">
        <v>3.5256080000000001</v>
      </c>
    </row>
    <row r="14236" spans="1:9">
      <c r="A14236" t="s">
        <v>14242</v>
      </c>
      <c r="B14236" s="2">
        <v>3.4512350000000001</v>
      </c>
      <c r="C14236" s="2">
        <v>3.7825639999999998</v>
      </c>
      <c r="D14236" s="2">
        <v>4.6146409999999998</v>
      </c>
      <c r="E14236" s="2">
        <v>2.187837</v>
      </c>
      <c r="F14236" s="2">
        <v>10.18</v>
      </c>
      <c r="G14236" s="2">
        <v>10.44816</v>
      </c>
      <c r="H14236" s="2">
        <v>7.0037969999999996</v>
      </c>
      <c r="I14236" s="2">
        <v>5.1398429999999999</v>
      </c>
    </row>
    <row r="14237" spans="1:9">
      <c r="A14237" t="s">
        <v>14243</v>
      </c>
      <c r="B14237" s="2">
        <v>3.9182769999999998</v>
      </c>
      <c r="C14237" s="2">
        <v>3.0313720000000002</v>
      </c>
      <c r="D14237" s="2">
        <v>1.9019330000000001</v>
      </c>
      <c r="E14237" s="2">
        <v>2.0627620000000002</v>
      </c>
      <c r="F14237" s="2">
        <v>3.263328</v>
      </c>
      <c r="G14237" s="2">
        <v>3.9872489999999998</v>
      </c>
      <c r="H14237" s="2">
        <v>3.3075960000000002</v>
      </c>
      <c r="I14237" s="2">
        <v>2.210251</v>
      </c>
    </row>
    <row r="14238" spans="1:9">
      <c r="A14238" t="s">
        <v>14244</v>
      </c>
      <c r="B14238" s="2">
        <v>2.7372679999999998</v>
      </c>
      <c r="C14238" s="2">
        <v>2.6410740000000001</v>
      </c>
      <c r="D14238" s="2">
        <v>2.9923500000000001</v>
      </c>
      <c r="E14238" s="2">
        <v>3.0386220000000002</v>
      </c>
      <c r="F14238" s="2">
        <v>2.5153729999999999</v>
      </c>
      <c r="G14238" s="2">
        <v>2.6863540000000001</v>
      </c>
      <c r="H14238" s="2">
        <v>4.601108</v>
      </c>
      <c r="I14238" s="2">
        <v>4.1300879999999998</v>
      </c>
    </row>
    <row r="14239" spans="1:9">
      <c r="A14239" t="s">
        <v>14245</v>
      </c>
      <c r="B14239" s="2">
        <v>5.6544549999999996</v>
      </c>
      <c r="C14239" s="2">
        <v>3.832147</v>
      </c>
      <c r="D14239" s="2">
        <v>5.4097949999999999</v>
      </c>
      <c r="E14239" s="2">
        <v>5.2805239999999998</v>
      </c>
      <c r="F14239" s="2">
        <v>2.3930410000000002</v>
      </c>
      <c r="G14239" s="2">
        <v>1.9138269999999999</v>
      </c>
      <c r="H14239" s="2">
        <v>1.0690919999999999</v>
      </c>
      <c r="I14239" s="2">
        <v>2.1432150000000001</v>
      </c>
    </row>
    <row r="14240" spans="1:9">
      <c r="A14240" t="s">
        <v>14246</v>
      </c>
      <c r="B14240" s="2">
        <v>22.086069999999999</v>
      </c>
      <c r="C14240" s="2">
        <v>20.176929999999999</v>
      </c>
      <c r="D14240" s="2">
        <v>15.057689999999999</v>
      </c>
      <c r="E14240" s="2">
        <v>15.78393</v>
      </c>
      <c r="F14240" s="2">
        <v>37.369810000000001</v>
      </c>
      <c r="G14240" s="2">
        <v>34.63843</v>
      </c>
      <c r="H14240" s="2">
        <v>23.219460000000002</v>
      </c>
      <c r="I14240" s="2">
        <v>23.97936</v>
      </c>
    </row>
    <row r="14241" spans="1:9">
      <c r="A14241" t="s">
        <v>14247</v>
      </c>
      <c r="B14241" s="2">
        <v>4.7493569999999998</v>
      </c>
      <c r="C14241" s="2">
        <v>4.751995</v>
      </c>
      <c r="D14241" s="2">
        <v>3.1776309999999999</v>
      </c>
      <c r="E14241" s="2">
        <v>3.216577</v>
      </c>
      <c r="F14241" s="2">
        <v>3.975536</v>
      </c>
      <c r="G14241" s="2">
        <v>3.8859599999999999</v>
      </c>
      <c r="H14241" s="2">
        <v>2.790972</v>
      </c>
      <c r="I14241" s="2">
        <v>2.573734</v>
      </c>
    </row>
    <row r="14242" spans="1:9">
      <c r="A14242" t="s">
        <v>14248</v>
      </c>
      <c r="B14242" s="2">
        <v>6.5854369999999998</v>
      </c>
      <c r="C14242" s="2">
        <v>7.2176590000000003</v>
      </c>
      <c r="D14242" s="2">
        <v>7.5946379999999998</v>
      </c>
      <c r="E14242" s="2">
        <v>6.9987589999999997</v>
      </c>
      <c r="F14242" s="2">
        <v>7.7851189999999999</v>
      </c>
      <c r="G14242" s="2">
        <v>8.0547190000000004</v>
      </c>
      <c r="H14242" s="2">
        <v>6.5329560000000004</v>
      </c>
      <c r="I14242" s="2">
        <v>6.3240670000000003</v>
      </c>
    </row>
    <row r="14243" spans="1:9">
      <c r="A14243" t="s">
        <v>14249</v>
      </c>
      <c r="B14243" s="2">
        <v>2.1498309999999998</v>
      </c>
      <c r="C14243" s="2">
        <v>2.0944199999999999</v>
      </c>
      <c r="D14243" s="2">
        <v>2.4853139999999998</v>
      </c>
      <c r="E14243" s="2">
        <v>2.2586200000000001</v>
      </c>
      <c r="F14243" s="2">
        <v>2.2332369999999999</v>
      </c>
      <c r="G14243" s="2">
        <v>1.37443</v>
      </c>
      <c r="H14243" s="2">
        <v>1.6258809999999999</v>
      </c>
      <c r="I14243" s="2">
        <v>1.6297060000000001</v>
      </c>
    </row>
    <row r="14244" spans="1:9">
      <c r="A14244" t="s">
        <v>14250</v>
      </c>
      <c r="B14244" s="2">
        <v>0</v>
      </c>
      <c r="C14244" s="2">
        <v>0.234541</v>
      </c>
      <c r="D14244" s="2">
        <v>0</v>
      </c>
      <c r="E14244" s="2">
        <v>0.21545790000000001</v>
      </c>
      <c r="F14244" s="2">
        <v>0</v>
      </c>
      <c r="G14244" s="2">
        <v>0</v>
      </c>
      <c r="H14244" s="2">
        <v>0.20938319999999999</v>
      </c>
      <c r="I14244" s="2">
        <v>0.2098758</v>
      </c>
    </row>
    <row r="14245" spans="1:9">
      <c r="A14245" t="s">
        <v>14251</v>
      </c>
      <c r="B14245" s="2">
        <v>1362.12</v>
      </c>
      <c r="C14245" s="2">
        <v>1310.672</v>
      </c>
      <c r="D14245" s="2">
        <v>1392.059</v>
      </c>
      <c r="E14245" s="2">
        <v>1393.479</v>
      </c>
      <c r="F14245" s="2">
        <v>2427.73</v>
      </c>
      <c r="G14245" s="2">
        <v>2444.5819999999999</v>
      </c>
      <c r="H14245" s="2">
        <v>2271.5720000000001</v>
      </c>
      <c r="I14245" s="2">
        <v>2248.8589999999999</v>
      </c>
    </row>
    <row r="14246" spans="1:9">
      <c r="A14246" t="s">
        <v>14252</v>
      </c>
      <c r="B14246" s="2">
        <v>9.5550230000000003</v>
      </c>
      <c r="C14246" s="2">
        <v>7.8983270000000001</v>
      </c>
      <c r="D14246" s="2">
        <v>8.2297390000000004</v>
      </c>
      <c r="E14246" s="2">
        <v>8.2922159999999998</v>
      </c>
      <c r="F14246" s="2">
        <v>7.0460390000000004</v>
      </c>
      <c r="G14246" s="2">
        <v>8.8908509999999996</v>
      </c>
      <c r="H14246" s="2">
        <v>8.5620740000000009</v>
      </c>
      <c r="I14246" s="2">
        <v>7.4463350000000004</v>
      </c>
    </row>
    <row r="14247" spans="1:9">
      <c r="A14247" t="s">
        <v>14253</v>
      </c>
      <c r="B14247" s="2">
        <v>11.59191</v>
      </c>
      <c r="C14247" s="2">
        <v>11.62205</v>
      </c>
      <c r="D14247" s="2">
        <v>8.2549460000000003</v>
      </c>
      <c r="E14247" s="2">
        <v>7.0504769999999999</v>
      </c>
      <c r="F14247" s="2">
        <v>10.05851</v>
      </c>
      <c r="G14247" s="2">
        <v>9.3451459999999997</v>
      </c>
      <c r="H14247" s="2">
        <v>6.7538130000000001</v>
      </c>
      <c r="I14247" s="2">
        <v>5.9848080000000001</v>
      </c>
    </row>
    <row r="14248" spans="1:9">
      <c r="A14248" t="s">
        <v>14254</v>
      </c>
      <c r="B14248" s="2">
        <v>17.727270000000001</v>
      </c>
      <c r="C14248" s="2">
        <v>19.464919999999999</v>
      </c>
      <c r="D14248" s="2">
        <v>13.7392</v>
      </c>
      <c r="E14248" s="2">
        <v>13.147930000000001</v>
      </c>
      <c r="F14248" s="2">
        <v>18.89358</v>
      </c>
      <c r="G14248" s="2">
        <v>18.552589999999999</v>
      </c>
      <c r="H14248" s="2">
        <v>16.014130000000002</v>
      </c>
      <c r="I14248" s="2">
        <v>12.721909999999999</v>
      </c>
    </row>
    <row r="14249" spans="1:9">
      <c r="A14249" t="s">
        <v>14255</v>
      </c>
      <c r="B14249" s="2">
        <v>0.63161769999999995</v>
      </c>
      <c r="C14249" s="2">
        <v>0</v>
      </c>
      <c r="D14249" s="2">
        <v>0.57910969999999995</v>
      </c>
      <c r="E14249" s="2">
        <v>0</v>
      </c>
      <c r="F14249" s="2">
        <v>4.4713510000000003</v>
      </c>
      <c r="G14249" s="2">
        <v>7.1022309999999997</v>
      </c>
      <c r="H14249" s="2">
        <v>3.8453390000000001</v>
      </c>
      <c r="I14249" s="2">
        <v>3.8543850000000002</v>
      </c>
    </row>
    <row r="14250" spans="1:9">
      <c r="A14250" t="s">
        <v>14256</v>
      </c>
      <c r="B14250" s="2">
        <v>22.865500000000001</v>
      </c>
      <c r="C14250" s="2">
        <v>19.997900000000001</v>
      </c>
      <c r="D14250" s="2">
        <v>18.344059999999999</v>
      </c>
      <c r="E14250" s="2">
        <v>18.370799999999999</v>
      </c>
      <c r="F14250" s="2">
        <v>19.54391</v>
      </c>
      <c r="G14250" s="2">
        <v>22.92427</v>
      </c>
      <c r="H14250" s="2">
        <v>20.56467</v>
      </c>
      <c r="I14250" s="2">
        <v>16.988779999999998</v>
      </c>
    </row>
    <row r="14251" spans="1:9">
      <c r="A14251" t="s">
        <v>14257</v>
      </c>
      <c r="B14251" s="2">
        <v>0</v>
      </c>
      <c r="C14251" s="2">
        <v>0</v>
      </c>
      <c r="D14251" s="2">
        <v>0</v>
      </c>
      <c r="E14251" s="2">
        <v>0</v>
      </c>
      <c r="F14251" s="2">
        <v>35.211889999999997</v>
      </c>
      <c r="G14251" s="2">
        <v>0</v>
      </c>
      <c r="H14251" s="2">
        <v>0</v>
      </c>
      <c r="I14251" s="2">
        <v>0</v>
      </c>
    </row>
    <row r="14252" spans="1:9">
      <c r="A14252" t="s">
        <v>14258</v>
      </c>
      <c r="B14252" s="2">
        <v>0.2760589</v>
      </c>
      <c r="C14252" s="2">
        <v>0.2689434</v>
      </c>
      <c r="D14252" s="2">
        <v>0.50621879999999997</v>
      </c>
      <c r="E14252" s="2">
        <v>0</v>
      </c>
      <c r="F14252" s="2">
        <v>0.73285400000000001</v>
      </c>
      <c r="G14252" s="2">
        <v>0.35817080000000001</v>
      </c>
      <c r="H14252" s="2">
        <v>0.60023870000000001</v>
      </c>
      <c r="I14252" s="2">
        <v>1.0829709999999999</v>
      </c>
    </row>
    <row r="14253" spans="1:9">
      <c r="A14253" t="s">
        <v>14259</v>
      </c>
      <c r="B14253" s="2">
        <v>4.8374480000000002</v>
      </c>
      <c r="C14253" s="2">
        <v>5.0168119999999998</v>
      </c>
      <c r="D14253" s="2">
        <v>8.5844500000000004</v>
      </c>
      <c r="E14253" s="2">
        <v>7.2620760000000004</v>
      </c>
      <c r="F14253" s="2">
        <v>8.699408</v>
      </c>
      <c r="G14253" s="2">
        <v>6.8837010000000003</v>
      </c>
      <c r="H14253" s="2">
        <v>5.4287130000000001</v>
      </c>
      <c r="I14253" s="2">
        <v>7.2099669999999998</v>
      </c>
    </row>
    <row r="14254" spans="1:9">
      <c r="A14254" t="s">
        <v>14260</v>
      </c>
      <c r="B14254" s="2">
        <v>21.24934</v>
      </c>
      <c r="C14254" s="2">
        <v>21.391690000000001</v>
      </c>
      <c r="D14254" s="2">
        <v>18.833400000000001</v>
      </c>
      <c r="E14254" s="2">
        <v>20.126609999999999</v>
      </c>
      <c r="F14254" s="2">
        <v>19.430340000000001</v>
      </c>
      <c r="G14254" s="2">
        <v>20.371030000000001</v>
      </c>
      <c r="H14254" s="2">
        <v>29.723759999999999</v>
      </c>
      <c r="I14254" s="2">
        <v>31.028659999999999</v>
      </c>
    </row>
    <row r="14255" spans="1:9">
      <c r="A14255" t="s">
        <v>14261</v>
      </c>
      <c r="B14255" s="2">
        <v>1.417524</v>
      </c>
      <c r="C14255" s="2">
        <v>0.74803459999999999</v>
      </c>
      <c r="D14255" s="2">
        <v>0.75814749999999997</v>
      </c>
      <c r="E14255" s="2">
        <v>1.3743430000000001</v>
      </c>
      <c r="F14255" s="2">
        <v>1.097572</v>
      </c>
      <c r="G14255" s="2">
        <v>1.226105</v>
      </c>
      <c r="H14255" s="2">
        <v>2.2602370000000001</v>
      </c>
      <c r="I14255" s="2">
        <v>2.5230039999999998</v>
      </c>
    </row>
    <row r="14256" spans="1:9">
      <c r="A14256" t="s">
        <v>14262</v>
      </c>
      <c r="B14256" s="2">
        <v>24.114180000000001</v>
      </c>
      <c r="C14256" s="2">
        <v>24.2118</v>
      </c>
      <c r="D14256" s="2">
        <v>84.377110000000002</v>
      </c>
      <c r="E14256" s="2">
        <v>90.068430000000006</v>
      </c>
      <c r="F14256" s="2">
        <v>111.7013</v>
      </c>
      <c r="G14256" s="2">
        <v>103.0123</v>
      </c>
      <c r="H14256" s="2">
        <v>518.53980000000001</v>
      </c>
      <c r="I14256" s="2">
        <v>499.38119999999998</v>
      </c>
    </row>
    <row r="14257" spans="1:9">
      <c r="A14257" t="s">
        <v>14263</v>
      </c>
      <c r="B14257" s="2">
        <v>4.0119420000000003</v>
      </c>
      <c r="C14257" s="2">
        <v>5.5836199999999998</v>
      </c>
      <c r="D14257" s="2">
        <v>4.7293960000000004</v>
      </c>
      <c r="E14257" s="2">
        <v>4.103453</v>
      </c>
      <c r="F14257" s="2">
        <v>12.679180000000001</v>
      </c>
      <c r="G14257" s="2">
        <v>11.89776</v>
      </c>
      <c r="H14257" s="2">
        <v>5.9816380000000002</v>
      </c>
      <c r="I14257" s="2">
        <v>3.9971399999999999</v>
      </c>
    </row>
    <row r="14258" spans="1:9">
      <c r="A14258" t="s">
        <v>14264</v>
      </c>
      <c r="B14258" s="2">
        <v>0.54975669999999999</v>
      </c>
      <c r="C14258" s="2">
        <v>0.17852889999999999</v>
      </c>
      <c r="D14258" s="2">
        <v>1.008108</v>
      </c>
      <c r="E14258" s="2">
        <v>0.82001559999999996</v>
      </c>
      <c r="F14258" s="2">
        <v>0.3243201</v>
      </c>
      <c r="G14258" s="2">
        <v>0.95103769999999999</v>
      </c>
      <c r="H14258" s="2">
        <v>1.1156539999999999</v>
      </c>
      <c r="I14258" s="2">
        <v>1.7572950000000001</v>
      </c>
    </row>
    <row r="14259" spans="1:9">
      <c r="A14259" t="s">
        <v>14265</v>
      </c>
      <c r="B14259" s="2">
        <v>0</v>
      </c>
      <c r="C14259" s="2">
        <v>0</v>
      </c>
      <c r="D14259" s="2">
        <v>0</v>
      </c>
      <c r="E14259" s="2">
        <v>0.1923493</v>
      </c>
      <c r="F14259" s="2">
        <v>0</v>
      </c>
      <c r="G14259" s="2">
        <v>0.1859024</v>
      </c>
      <c r="H14259" s="2">
        <v>0</v>
      </c>
      <c r="I14259" s="2">
        <v>0</v>
      </c>
    </row>
    <row r="14260" spans="1:9">
      <c r="A14260" t="s">
        <v>14266</v>
      </c>
      <c r="B14260" s="2">
        <v>14.383419999999999</v>
      </c>
      <c r="C14260" s="2">
        <v>11.90325</v>
      </c>
      <c r="D14260" s="2">
        <v>7.3737620000000001</v>
      </c>
      <c r="E14260" s="2">
        <v>8.5817069999999998</v>
      </c>
      <c r="F14260" s="2">
        <v>9.4432779999999994</v>
      </c>
      <c r="G14260" s="2">
        <v>8.9629539999999999</v>
      </c>
      <c r="H14260" s="2">
        <v>4.3043880000000003</v>
      </c>
      <c r="I14260" s="2">
        <v>7.0110849999999996</v>
      </c>
    </row>
    <row r="14261" spans="1:9">
      <c r="A14261" t="s">
        <v>14267</v>
      </c>
      <c r="B14261" s="2">
        <v>3.5211739999999998</v>
      </c>
      <c r="C14261" s="2">
        <v>3.881786</v>
      </c>
      <c r="D14261" s="2">
        <v>3.8231649999999999</v>
      </c>
      <c r="E14261" s="2">
        <v>3.814737</v>
      </c>
      <c r="F14261" s="2">
        <v>3.9358599999999999</v>
      </c>
      <c r="G14261" s="2">
        <v>4.9692720000000001</v>
      </c>
      <c r="H14261" s="2">
        <v>4.3519100000000002</v>
      </c>
      <c r="I14261" s="2">
        <v>2.827318</v>
      </c>
    </row>
    <row r="14262" spans="1:9">
      <c r="A14262" t="s">
        <v>14268</v>
      </c>
      <c r="B14262" s="2">
        <v>14.19703</v>
      </c>
      <c r="C14262" s="2">
        <v>12.916650000000001</v>
      </c>
      <c r="D14262" s="2">
        <v>12.37134</v>
      </c>
      <c r="E14262" s="2">
        <v>14.910880000000001</v>
      </c>
      <c r="F14262" s="2">
        <v>9.9673090000000002</v>
      </c>
      <c r="G14262" s="2">
        <v>13.802199999999999</v>
      </c>
      <c r="H14262" s="2">
        <v>10.306609999999999</v>
      </c>
      <c r="I14262" s="2">
        <v>12.888</v>
      </c>
    </row>
    <row r="14263" spans="1:9">
      <c r="A14263" t="s">
        <v>14269</v>
      </c>
      <c r="B14263" s="2">
        <v>16.921900000000001</v>
      </c>
      <c r="C14263" s="2">
        <v>12.3643</v>
      </c>
      <c r="D14263" s="2">
        <v>12.86124</v>
      </c>
      <c r="E14263" s="2">
        <v>13.15171</v>
      </c>
      <c r="F14263" s="2">
        <v>29.554349999999999</v>
      </c>
      <c r="G14263" s="2">
        <v>29.081019999999999</v>
      </c>
      <c r="H14263" s="2">
        <v>17.234860000000001</v>
      </c>
      <c r="I14263" s="2">
        <v>18.245940000000001</v>
      </c>
    </row>
    <row r="14264" spans="1:9">
      <c r="A14264" t="s">
        <v>14270</v>
      </c>
      <c r="B14264" s="2">
        <v>23.23537</v>
      </c>
      <c r="C14264" s="2">
        <v>22.271380000000001</v>
      </c>
      <c r="D14264" s="2">
        <v>21.56147</v>
      </c>
      <c r="E14264" s="2">
        <v>22.471679999999999</v>
      </c>
      <c r="F14264" s="2">
        <v>32.914180000000002</v>
      </c>
      <c r="G14264" s="2">
        <v>33.793349999999997</v>
      </c>
      <c r="H14264" s="2">
        <v>22.978909999999999</v>
      </c>
      <c r="I14264" s="2">
        <v>27.116820000000001</v>
      </c>
    </row>
    <row r="14265" spans="1:9">
      <c r="A14265" t="s">
        <v>14271</v>
      </c>
      <c r="B14265" s="2">
        <v>0.68912269999999998</v>
      </c>
      <c r="C14265" s="2">
        <v>0.67136059999999997</v>
      </c>
      <c r="D14265" s="2">
        <v>0.50546740000000001</v>
      </c>
      <c r="E14265" s="2">
        <v>0.55506250000000001</v>
      </c>
      <c r="F14265" s="2">
        <v>0.67078570000000004</v>
      </c>
      <c r="G14265" s="2">
        <v>0.83449119999999999</v>
      </c>
      <c r="H14265" s="2">
        <v>0.3596086</v>
      </c>
      <c r="I14265" s="2">
        <v>0.3003788</v>
      </c>
    </row>
    <row r="14266" spans="1:9">
      <c r="A14266" t="s">
        <v>14272</v>
      </c>
      <c r="B14266" s="2">
        <v>0.53305809999999998</v>
      </c>
      <c r="C14266" s="2">
        <v>0.63916130000000004</v>
      </c>
      <c r="D14266" s="2">
        <v>0.30076540000000002</v>
      </c>
      <c r="E14266" s="2">
        <v>0.1834865</v>
      </c>
      <c r="F14266" s="2">
        <v>1.161116</v>
      </c>
      <c r="G14266" s="2">
        <v>1.0994870000000001</v>
      </c>
      <c r="H14266" s="2">
        <v>0.35662640000000001</v>
      </c>
      <c r="I14266" s="2">
        <v>0.42895850000000002</v>
      </c>
    </row>
    <row r="14267" spans="1:9">
      <c r="A14267" t="s">
        <v>14273</v>
      </c>
      <c r="B14267" s="2">
        <v>0.17843909999999999</v>
      </c>
      <c r="C14267" s="2">
        <v>0</v>
      </c>
      <c r="D14267" s="2">
        <v>0</v>
      </c>
      <c r="E14267" s="2">
        <v>0.15969549999999999</v>
      </c>
      <c r="F14267" s="2">
        <v>0</v>
      </c>
      <c r="G14267" s="2">
        <v>0.15434310000000001</v>
      </c>
      <c r="H14267" s="2">
        <v>0</v>
      </c>
      <c r="I14267" s="2">
        <v>0.31111630000000001</v>
      </c>
    </row>
    <row r="14268" spans="1:9">
      <c r="A14268" t="s">
        <v>14274</v>
      </c>
      <c r="B14268" s="2">
        <v>22.458570000000002</v>
      </c>
      <c r="C14268" s="2">
        <v>24.4756</v>
      </c>
      <c r="D14268" s="2">
        <v>13.61135</v>
      </c>
      <c r="E14268" s="2">
        <v>13.71194</v>
      </c>
      <c r="F14268" s="2">
        <v>27.70515</v>
      </c>
      <c r="G14268" s="2">
        <v>28.562539999999998</v>
      </c>
      <c r="H14268" s="2">
        <v>10.92512</v>
      </c>
      <c r="I14268" s="2">
        <v>11.531549999999999</v>
      </c>
    </row>
    <row r="14269" spans="1:9">
      <c r="A14269" t="s">
        <v>14275</v>
      </c>
      <c r="B14269" s="2">
        <v>5.5023140000000001</v>
      </c>
      <c r="C14269" s="2">
        <v>5.1847380000000003</v>
      </c>
      <c r="D14269" s="2">
        <v>4.7140810000000002</v>
      </c>
      <c r="E14269" s="2">
        <v>5.0857960000000002</v>
      </c>
      <c r="F14269" s="2">
        <v>6.8644939999999997</v>
      </c>
      <c r="G14269" s="2">
        <v>6.3197190000000001</v>
      </c>
      <c r="H14269" s="2">
        <v>7.6881870000000001</v>
      </c>
      <c r="I14269" s="2">
        <v>7.3130959999999998</v>
      </c>
    </row>
    <row r="14270" spans="1:9">
      <c r="A14270" t="s">
        <v>14276</v>
      </c>
      <c r="B14270" s="2">
        <v>3.2031209999999999</v>
      </c>
      <c r="C14270" s="2">
        <v>3.9943170000000001</v>
      </c>
      <c r="D14270" s="2">
        <v>3.7591519999999998</v>
      </c>
      <c r="E14270" s="2">
        <v>3.6693250000000002</v>
      </c>
      <c r="F14270" s="2">
        <v>3.8548439999999999</v>
      </c>
      <c r="G14270" s="2">
        <v>2.4381089999999999</v>
      </c>
      <c r="H14270" s="2">
        <v>2.228669</v>
      </c>
      <c r="I14270" s="2">
        <v>1.7871300000000001</v>
      </c>
    </row>
    <row r="14271" spans="1:9">
      <c r="A14271" t="s">
        <v>14277</v>
      </c>
      <c r="B14271" s="2">
        <v>0</v>
      </c>
      <c r="C14271" s="2">
        <v>0</v>
      </c>
      <c r="D14271" s="2">
        <v>0.29696210000000001</v>
      </c>
      <c r="E14271" s="2">
        <v>0.43479899999999999</v>
      </c>
      <c r="F14271" s="2">
        <v>0.57321679999999997</v>
      </c>
      <c r="G14271" s="2">
        <v>0.14007530000000001</v>
      </c>
      <c r="H14271" s="2">
        <v>0.28169339999999998</v>
      </c>
      <c r="I14271" s="2">
        <v>1.41178</v>
      </c>
    </row>
    <row r="14272" spans="1:9">
      <c r="A14272" t="s">
        <v>14278</v>
      </c>
      <c r="B14272" s="2">
        <v>2.575698</v>
      </c>
      <c r="C14272" s="2">
        <v>1.7923640000000001</v>
      </c>
      <c r="D14272" s="2">
        <v>3.373678</v>
      </c>
      <c r="E14272" s="2">
        <v>5.598204</v>
      </c>
      <c r="F14272" s="2">
        <v>5.8608960000000003</v>
      </c>
      <c r="G14272" s="2">
        <v>4.4557640000000003</v>
      </c>
      <c r="H14272" s="2">
        <v>7.6805180000000002</v>
      </c>
      <c r="I14272" s="2">
        <v>4.8116159999999999</v>
      </c>
    </row>
    <row r="14273" spans="1:9">
      <c r="A14273" t="s">
        <v>14279</v>
      </c>
      <c r="B14273" s="2">
        <v>2.028721</v>
      </c>
      <c r="C14273" s="2">
        <v>1.778788</v>
      </c>
      <c r="D14273" s="2">
        <v>1.3020480000000001</v>
      </c>
      <c r="E14273" s="2">
        <v>1.2104140000000001</v>
      </c>
      <c r="F14273" s="2">
        <v>2.632984</v>
      </c>
      <c r="G14273" s="2">
        <v>2.8076279999999998</v>
      </c>
      <c r="H14273" s="2">
        <v>1.7644310000000001</v>
      </c>
      <c r="I14273" s="2">
        <v>1.591723</v>
      </c>
    </row>
    <row r="14274" spans="1:9">
      <c r="A14274" t="s">
        <v>14280</v>
      </c>
      <c r="B14274" s="2">
        <v>0.81021500000000002</v>
      </c>
      <c r="C14274" s="2">
        <v>0.78933169999999997</v>
      </c>
      <c r="D14274" s="2">
        <v>0.62556619999999996</v>
      </c>
      <c r="E14274" s="2">
        <v>0.64878150000000001</v>
      </c>
      <c r="F14274" s="2">
        <v>0.56602090000000005</v>
      </c>
      <c r="G14274" s="2">
        <v>0.59015200000000001</v>
      </c>
      <c r="H14274" s="2">
        <v>0.1483505</v>
      </c>
      <c r="I14274" s="2">
        <v>0.1115246</v>
      </c>
    </row>
    <row r="14275" spans="1:9">
      <c r="A14275" t="s">
        <v>14281</v>
      </c>
      <c r="B14275" s="2">
        <v>0</v>
      </c>
      <c r="C14275" s="2">
        <v>0.23555899999999999</v>
      </c>
      <c r="D14275" s="2">
        <v>0.66507130000000003</v>
      </c>
      <c r="E14275" s="2">
        <v>0.64917899999999995</v>
      </c>
      <c r="F14275" s="2">
        <v>1.069806</v>
      </c>
      <c r="G14275" s="2">
        <v>0.62742070000000005</v>
      </c>
      <c r="H14275" s="2">
        <v>0.84116780000000002</v>
      </c>
      <c r="I14275" s="2">
        <v>0.84314670000000003</v>
      </c>
    </row>
    <row r="14276" spans="1:9">
      <c r="A14276" t="s">
        <v>14282</v>
      </c>
      <c r="B14276" s="2">
        <v>2.1344319999999999</v>
      </c>
      <c r="C14276" s="2">
        <v>2.0794169999999998</v>
      </c>
      <c r="D14276" s="2">
        <v>3.913983</v>
      </c>
      <c r="E14276" s="2">
        <v>2.8653420000000001</v>
      </c>
      <c r="F14276" s="2">
        <v>0</v>
      </c>
      <c r="G14276" s="2">
        <v>1.846203</v>
      </c>
      <c r="H14276" s="2">
        <v>3.7127409999999998</v>
      </c>
      <c r="I14276" s="2">
        <v>6.512581</v>
      </c>
    </row>
    <row r="14277" spans="1:9">
      <c r="A14277" t="s">
        <v>14283</v>
      </c>
      <c r="B14277" s="2">
        <v>0</v>
      </c>
      <c r="C14277" s="2">
        <v>0</v>
      </c>
      <c r="D14277" s="2">
        <v>1.0495369999999999</v>
      </c>
      <c r="E14277" s="2">
        <v>0.68297189999999997</v>
      </c>
      <c r="F14277" s="2">
        <v>2.02589</v>
      </c>
      <c r="G14277" s="2">
        <v>1.6502019999999999</v>
      </c>
      <c r="H14277" s="2">
        <v>0.66371599999999997</v>
      </c>
      <c r="I14277" s="2">
        <v>2.328471</v>
      </c>
    </row>
    <row r="14278" spans="1:9">
      <c r="A14278" t="s">
        <v>14284</v>
      </c>
      <c r="B14278" s="2">
        <v>1.102705</v>
      </c>
      <c r="C14278" s="2">
        <v>0.85942660000000004</v>
      </c>
      <c r="D14278" s="2">
        <v>1.2132419999999999</v>
      </c>
      <c r="E14278" s="2">
        <v>1.1842509999999999</v>
      </c>
      <c r="F14278" s="2">
        <v>0.195157</v>
      </c>
      <c r="G14278" s="2">
        <v>1.144558</v>
      </c>
      <c r="H14278" s="2">
        <v>1.3426720000000001</v>
      </c>
      <c r="I14278" s="2">
        <v>2.1148760000000002</v>
      </c>
    </row>
    <row r="14279" spans="1:9">
      <c r="A14279" t="s">
        <v>14285</v>
      </c>
      <c r="B14279" s="2">
        <v>0.1380979</v>
      </c>
      <c r="C14279" s="2">
        <v>0.1793845</v>
      </c>
      <c r="D14279" s="2">
        <v>0.75970470000000001</v>
      </c>
      <c r="E14279" s="2">
        <v>0.70035380000000003</v>
      </c>
      <c r="F14279" s="2">
        <v>0.85542030000000002</v>
      </c>
      <c r="G14279" s="2">
        <v>1.1546780000000001</v>
      </c>
      <c r="H14279" s="2">
        <v>0.84075080000000002</v>
      </c>
      <c r="I14279" s="2">
        <v>0.60194899999999996</v>
      </c>
    </row>
    <row r="14280" spans="1:9">
      <c r="A14280" t="s">
        <v>14286</v>
      </c>
      <c r="B14280" s="2">
        <v>8.6165570000000002</v>
      </c>
      <c r="C14280" s="2">
        <v>8.0518339999999995</v>
      </c>
      <c r="D14280" s="2">
        <v>2.257212</v>
      </c>
      <c r="E14280" s="2">
        <v>2.8327810000000002</v>
      </c>
      <c r="F14280" s="2">
        <v>8.8696619999999999</v>
      </c>
      <c r="G14280" s="2">
        <v>9.2782210000000003</v>
      </c>
      <c r="H14280" s="2">
        <v>6.1175839999999999</v>
      </c>
      <c r="I14280" s="2">
        <v>6.1319759999999999</v>
      </c>
    </row>
    <row r="14281" spans="1:9">
      <c r="A14281" t="s">
        <v>14287</v>
      </c>
      <c r="B14281" s="2">
        <v>64.674980000000005</v>
      </c>
      <c r="C14281" s="2">
        <v>68.497320000000002</v>
      </c>
      <c r="D14281" s="2">
        <v>87.824510000000004</v>
      </c>
      <c r="E14281" s="2">
        <v>83.971900000000005</v>
      </c>
      <c r="F14281" s="2">
        <v>110.7765</v>
      </c>
      <c r="G14281" s="2">
        <v>106.16160000000001</v>
      </c>
      <c r="H14281" s="2">
        <v>209.44409999999999</v>
      </c>
      <c r="I14281" s="2">
        <v>192.6379</v>
      </c>
    </row>
    <row r="14282" spans="1:9">
      <c r="A14282" t="s">
        <v>14288</v>
      </c>
      <c r="B14282" s="2">
        <v>3.1122169999999998</v>
      </c>
      <c r="C14282" s="2">
        <v>3.6383990000000002</v>
      </c>
      <c r="D14282" s="2">
        <v>2.7108159999999999</v>
      </c>
      <c r="E14282" s="2">
        <v>2.088978</v>
      </c>
      <c r="F14282" s="2">
        <v>5.2326050000000004</v>
      </c>
      <c r="G14282" s="2">
        <v>3.6341329999999998</v>
      </c>
      <c r="H14282" s="2">
        <v>2.030081</v>
      </c>
      <c r="I14282" s="2">
        <v>3.7983989999999999</v>
      </c>
    </row>
    <row r="14283" spans="1:9">
      <c r="A14283" t="s">
        <v>14289</v>
      </c>
      <c r="B14283" s="2">
        <v>0</v>
      </c>
      <c r="C14283" s="2">
        <v>0</v>
      </c>
      <c r="D14283" s="2">
        <v>0</v>
      </c>
      <c r="E14283" s="2">
        <v>1.0133529999999999</v>
      </c>
      <c r="F14283" s="2">
        <v>0</v>
      </c>
      <c r="G14283" s="2">
        <v>0</v>
      </c>
      <c r="H14283" s="2">
        <v>0</v>
      </c>
      <c r="I14283" s="2">
        <v>0</v>
      </c>
    </row>
    <row r="14284" spans="1:9">
      <c r="A14284" t="s">
        <v>14290</v>
      </c>
      <c r="B14284" s="2">
        <v>0</v>
      </c>
      <c r="C14284" s="2">
        <v>0</v>
      </c>
      <c r="D14284" s="2">
        <v>0</v>
      </c>
      <c r="E14284" s="2">
        <v>0</v>
      </c>
      <c r="F14284" s="2">
        <v>0</v>
      </c>
      <c r="G14284" s="2">
        <v>0</v>
      </c>
      <c r="H14284" s="2">
        <v>0</v>
      </c>
      <c r="I14284" s="2">
        <v>0.75646809999999998</v>
      </c>
    </row>
    <row r="14285" spans="1:9">
      <c r="A14285" t="s">
        <v>14291</v>
      </c>
      <c r="B14285" s="2">
        <v>0.1203211</v>
      </c>
      <c r="C14285" s="2">
        <v>0.4688794</v>
      </c>
      <c r="D14285" s="2">
        <v>0.4412741</v>
      </c>
      <c r="E14285" s="2">
        <v>0.32304719999999998</v>
      </c>
      <c r="F14285" s="2">
        <v>0.1064722</v>
      </c>
      <c r="G14285" s="2">
        <v>0.31221969999999999</v>
      </c>
      <c r="H14285" s="2">
        <v>0.1046464</v>
      </c>
      <c r="I14285" s="2">
        <v>0</v>
      </c>
    </row>
    <row r="14286" spans="1:9">
      <c r="A14286" t="s">
        <v>14292</v>
      </c>
      <c r="B14286" s="2">
        <v>1.5056400000000001</v>
      </c>
      <c r="C14286" s="2">
        <v>1.4668319999999999</v>
      </c>
      <c r="D14286" s="2">
        <v>6.9023620000000001</v>
      </c>
      <c r="E14286" s="2">
        <v>9.4323960000000007</v>
      </c>
      <c r="F14286" s="2">
        <v>5.3293670000000004</v>
      </c>
      <c r="G14286" s="2">
        <v>1.302322</v>
      </c>
      <c r="H14286" s="2">
        <v>3.9284810000000001</v>
      </c>
      <c r="I14286" s="2">
        <v>5.2502969999999998</v>
      </c>
    </row>
    <row r="14287" spans="1:9">
      <c r="A14287" t="s">
        <v>14293</v>
      </c>
      <c r="B14287" s="2">
        <v>1.41004</v>
      </c>
      <c r="C14287" s="2">
        <v>1.0204599999999999</v>
      </c>
      <c r="D14287" s="2">
        <v>1.9207609999999999</v>
      </c>
      <c r="E14287" s="2">
        <v>2.055139</v>
      </c>
      <c r="F14287" s="2">
        <v>2.6737410000000001</v>
      </c>
      <c r="G14287" s="2">
        <v>2.5786500000000001</v>
      </c>
      <c r="H14287" s="2">
        <v>4.2747000000000002</v>
      </c>
      <c r="I14287" s="2">
        <v>3.9686669999999999</v>
      </c>
    </row>
    <row r="14288" spans="1:9">
      <c r="A14288" t="s">
        <v>14294</v>
      </c>
      <c r="B14288" s="2">
        <v>22.584599999999998</v>
      </c>
      <c r="C14288" s="2">
        <v>23.803850000000001</v>
      </c>
      <c r="D14288" s="2">
        <v>29.546949999999999</v>
      </c>
      <c r="E14288" s="2">
        <v>27.895309999999998</v>
      </c>
      <c r="F14288" s="2">
        <v>35.1785</v>
      </c>
      <c r="G14288" s="2">
        <v>37.127600000000001</v>
      </c>
      <c r="H14288" s="2">
        <v>69.839659999999995</v>
      </c>
      <c r="I14288" s="2">
        <v>62.404850000000003</v>
      </c>
    </row>
    <row r="14289" spans="1:9">
      <c r="A14289" t="s">
        <v>14295</v>
      </c>
      <c r="B14289" s="2">
        <v>6.1984620000000001</v>
      </c>
      <c r="C14289" s="2">
        <v>6.5419219999999996</v>
      </c>
      <c r="D14289" s="2">
        <v>8.0511560000000006</v>
      </c>
      <c r="E14289" s="2">
        <v>8.4366179999999993</v>
      </c>
      <c r="F14289" s="2">
        <v>6.1706510000000003</v>
      </c>
      <c r="G14289" s="2">
        <v>5.4731329999999998</v>
      </c>
      <c r="H14289" s="2">
        <v>5.0540260000000004</v>
      </c>
      <c r="I14289" s="2">
        <v>4.1653089999999997</v>
      </c>
    </row>
    <row r="14290" spans="1:9">
      <c r="A14290" t="s">
        <v>14296</v>
      </c>
      <c r="B14290" s="2">
        <v>1.019061</v>
      </c>
      <c r="C14290" s="2">
        <v>2.3165209999999998</v>
      </c>
      <c r="D14290" s="2">
        <v>0.62289609999999995</v>
      </c>
      <c r="E14290" s="2">
        <v>0.30400579999999999</v>
      </c>
      <c r="F14290" s="2">
        <v>3.9076610000000001</v>
      </c>
      <c r="G14290" s="2">
        <v>1.4690829999999999</v>
      </c>
      <c r="H14290" s="2">
        <v>5.6132569999999999</v>
      </c>
      <c r="I14290" s="2">
        <v>3.8496839999999999</v>
      </c>
    </row>
    <row r="14291" spans="1:9">
      <c r="A14291" t="s">
        <v>14297</v>
      </c>
      <c r="B14291" s="2">
        <v>25.305689999999998</v>
      </c>
      <c r="C14291" s="2">
        <v>30.288509999999999</v>
      </c>
      <c r="D14291" s="2">
        <v>19.058759999999999</v>
      </c>
      <c r="E14291" s="2">
        <v>18.441569999999999</v>
      </c>
      <c r="F14291" s="2">
        <v>26.231829999999999</v>
      </c>
      <c r="G14291" s="2">
        <v>30.80021</v>
      </c>
      <c r="H14291" s="2">
        <v>23.109459999999999</v>
      </c>
      <c r="I14291" s="2">
        <v>21.430479999999999</v>
      </c>
    </row>
    <row r="14292" spans="1:9">
      <c r="A14292" t="s">
        <v>14298</v>
      </c>
      <c r="B14292" s="2">
        <v>10.382199999999999</v>
      </c>
      <c r="C14292" s="2">
        <v>9.5822479999999999</v>
      </c>
      <c r="D14292" s="2">
        <v>9.1433450000000001</v>
      </c>
      <c r="E14292" s="2">
        <v>6.9687250000000001</v>
      </c>
      <c r="F14292" s="2">
        <v>4.9562590000000002</v>
      </c>
      <c r="G14292" s="2">
        <v>5.9080320000000004</v>
      </c>
      <c r="H14292" s="2">
        <v>5.3465109999999996</v>
      </c>
      <c r="I14292" s="2">
        <v>4.5254519999999996</v>
      </c>
    </row>
    <row r="14293" spans="1:9">
      <c r="A14293" t="s">
        <v>14299</v>
      </c>
      <c r="B14293" s="2">
        <v>23.306429999999999</v>
      </c>
      <c r="C14293" s="2">
        <v>26.87865</v>
      </c>
      <c r="D14293" s="2">
        <v>23.332540000000002</v>
      </c>
      <c r="E14293" s="2">
        <v>23.902470000000001</v>
      </c>
      <c r="F14293" s="2">
        <v>13.82357</v>
      </c>
      <c r="G14293" s="2">
        <v>15.037660000000001</v>
      </c>
      <c r="H14293" s="2">
        <v>17.421420000000001</v>
      </c>
      <c r="I14293" s="2">
        <v>14.49709</v>
      </c>
    </row>
    <row r="14294" spans="1:9">
      <c r="A14294" t="s">
        <v>14300</v>
      </c>
      <c r="B14294" s="2">
        <v>0.78684569999999998</v>
      </c>
      <c r="C14294" s="2">
        <v>0.57492359999999998</v>
      </c>
      <c r="D14294" s="2">
        <v>0.1803583</v>
      </c>
      <c r="E14294" s="2">
        <v>0</v>
      </c>
      <c r="F14294" s="2">
        <v>1.044421</v>
      </c>
      <c r="G14294" s="2">
        <v>0.85073989999999999</v>
      </c>
      <c r="H14294" s="2">
        <v>0.34216999999999997</v>
      </c>
      <c r="I14294" s="2">
        <v>0.68594980000000005</v>
      </c>
    </row>
    <row r="14295" spans="1:9">
      <c r="A14295" t="s">
        <v>14301</v>
      </c>
      <c r="B14295" s="2">
        <v>2.4566240000000001</v>
      </c>
      <c r="C14295" s="2">
        <v>2.0251039999999998</v>
      </c>
      <c r="D14295" s="2">
        <v>1.559353</v>
      </c>
      <c r="E14295" s="2">
        <v>2.1985760000000001</v>
      </c>
      <c r="F14295" s="2">
        <v>5.518281</v>
      </c>
      <c r="G14295" s="2">
        <v>4.2497749999999996</v>
      </c>
      <c r="H14295" s="2">
        <v>3.6157659999999998</v>
      </c>
      <c r="I14295" s="2">
        <v>3.9537520000000002</v>
      </c>
    </row>
    <row r="14296" spans="1:9">
      <c r="A14296" t="s">
        <v>14302</v>
      </c>
      <c r="B14296" s="2">
        <v>27.597850000000001</v>
      </c>
      <c r="C14296" s="2">
        <v>22.58867</v>
      </c>
      <c r="D14296" s="2">
        <v>37.249870000000001</v>
      </c>
      <c r="E14296" s="2">
        <v>38.930660000000003</v>
      </c>
      <c r="F14296" s="2">
        <v>13.345499999999999</v>
      </c>
      <c r="G14296" s="2">
        <v>17.215589999999999</v>
      </c>
      <c r="H14296" s="2">
        <v>24.984079999999999</v>
      </c>
      <c r="I14296" s="2">
        <v>26.563310000000001</v>
      </c>
    </row>
    <row r="14297" spans="1:9">
      <c r="A14297" t="s">
        <v>14303</v>
      </c>
      <c r="B14297" s="2">
        <v>9.2984039999999997</v>
      </c>
      <c r="C14297" s="2">
        <v>9.5564699999999991</v>
      </c>
      <c r="D14297" s="2">
        <v>6.2769459999999997</v>
      </c>
      <c r="E14297" s="2">
        <v>7.0414250000000003</v>
      </c>
      <c r="F14297" s="2">
        <v>14.64794</v>
      </c>
      <c r="G14297" s="2">
        <v>13.964370000000001</v>
      </c>
      <c r="H14297" s="2">
        <v>9.2423549999999999</v>
      </c>
      <c r="I14297" s="2">
        <v>10.333030000000001</v>
      </c>
    </row>
    <row r="14298" spans="1:9">
      <c r="A14298" t="s">
        <v>14304</v>
      </c>
      <c r="B14298" s="2">
        <v>4.9299710000000001</v>
      </c>
      <c r="C14298" s="2">
        <v>3.902358</v>
      </c>
      <c r="D14298" s="2">
        <v>1.789218</v>
      </c>
      <c r="E14298" s="2">
        <v>3.492928</v>
      </c>
      <c r="F14298" s="2">
        <v>3.9081039999999998</v>
      </c>
      <c r="G14298" s="2">
        <v>4.1754009999999999</v>
      </c>
      <c r="H14298" s="2">
        <v>2.9478089999999999</v>
      </c>
      <c r="I14298" s="2">
        <v>4.6559600000000003</v>
      </c>
    </row>
    <row r="14299" spans="1:9">
      <c r="A14299" t="s">
        <v>14305</v>
      </c>
      <c r="B14299" s="2">
        <v>9.4762179999999994</v>
      </c>
      <c r="C14299" s="2">
        <v>12.58905</v>
      </c>
      <c r="D14299" s="2">
        <v>5.7922909999999996</v>
      </c>
      <c r="E14299" s="2">
        <v>5.1398919999999997</v>
      </c>
      <c r="F14299" s="2">
        <v>17.78745</v>
      </c>
      <c r="G14299" s="2">
        <v>16.144760000000002</v>
      </c>
      <c r="H14299" s="2">
        <v>4.9949760000000003</v>
      </c>
      <c r="I14299" s="2">
        <v>7.7604259999999998</v>
      </c>
    </row>
    <row r="14300" spans="1:9">
      <c r="A14300" t="s">
        <v>14306</v>
      </c>
      <c r="B14300" s="2">
        <v>62.068809999999999</v>
      </c>
      <c r="C14300" s="2">
        <v>52.630420000000001</v>
      </c>
      <c r="D14300" s="2">
        <v>66.042410000000004</v>
      </c>
      <c r="E14300" s="2">
        <v>61.721119999999999</v>
      </c>
      <c r="F14300" s="2">
        <v>77.301479999999998</v>
      </c>
      <c r="G14300" s="2">
        <v>66.611879999999999</v>
      </c>
      <c r="H14300" s="2">
        <v>53.316389999999998</v>
      </c>
      <c r="I14300" s="2">
        <v>49.099670000000003</v>
      </c>
    </row>
    <row r="14301" spans="1:9">
      <c r="A14301" t="s">
        <v>14307</v>
      </c>
      <c r="B14301" s="2">
        <v>0.34774460000000001</v>
      </c>
      <c r="C14301" s="2">
        <v>0</v>
      </c>
      <c r="D14301" s="2">
        <v>0</v>
      </c>
      <c r="E14301" s="2">
        <v>0.15560850000000001</v>
      </c>
      <c r="F14301" s="2">
        <v>0.61543879999999995</v>
      </c>
      <c r="G14301" s="2">
        <v>0.45117889999999999</v>
      </c>
      <c r="H14301" s="2">
        <v>0.1512212</v>
      </c>
      <c r="I14301" s="2">
        <v>0.15157689999999999</v>
      </c>
    </row>
    <row r="14302" spans="1:9">
      <c r="A14302" t="s">
        <v>14308</v>
      </c>
      <c r="B14302" s="2">
        <v>12.20858</v>
      </c>
      <c r="C14302" s="2">
        <v>8.600206</v>
      </c>
      <c r="D14302" s="2">
        <v>10.16039</v>
      </c>
      <c r="E14302" s="2">
        <v>8.5728399999999993</v>
      </c>
      <c r="F14302" s="2">
        <v>10.803380000000001</v>
      </c>
      <c r="G14302" s="2">
        <v>10.884880000000001</v>
      </c>
      <c r="H14302" s="2">
        <v>12.41502</v>
      </c>
      <c r="I14302" s="2">
        <v>11.625529999999999</v>
      </c>
    </row>
    <row r="14303" spans="1:9">
      <c r="A14303" t="s">
        <v>14309</v>
      </c>
      <c r="B14303" s="2">
        <v>6.5927429999999996</v>
      </c>
      <c r="C14303" s="2">
        <v>6.4228149999999999</v>
      </c>
      <c r="D14303" s="2">
        <v>7.7447359999999996</v>
      </c>
      <c r="E14303" s="2">
        <v>7.5596699999999997</v>
      </c>
      <c r="F14303" s="2">
        <v>3.463892</v>
      </c>
      <c r="G14303" s="2">
        <v>4.0986529999999997</v>
      </c>
      <c r="H14303" s="2">
        <v>3.40449</v>
      </c>
      <c r="I14303" s="2">
        <v>2.3348680000000002</v>
      </c>
    </row>
    <row r="14304" spans="1:9">
      <c r="A14304" t="s">
        <v>14310</v>
      </c>
      <c r="B14304" s="2">
        <v>3.9688819999999998</v>
      </c>
      <c r="C14304" s="2">
        <v>3.7494149999999999</v>
      </c>
      <c r="D14304" s="2">
        <v>7.0573370000000004</v>
      </c>
      <c r="E14304" s="2">
        <v>3.9825279999999998</v>
      </c>
      <c r="F14304" s="2">
        <v>7.343413</v>
      </c>
      <c r="G14304" s="2">
        <v>4.7853019999999997</v>
      </c>
      <c r="H14304" s="2">
        <v>12.238340000000001</v>
      </c>
      <c r="I14304" s="2">
        <v>10.275029999999999</v>
      </c>
    </row>
    <row r="14305" spans="1:9">
      <c r="A14305" t="s">
        <v>14311</v>
      </c>
      <c r="B14305" s="2">
        <v>0</v>
      </c>
      <c r="C14305" s="2">
        <v>0</v>
      </c>
      <c r="D14305" s="2">
        <v>2.260065</v>
      </c>
      <c r="E14305" s="2">
        <v>0</v>
      </c>
      <c r="F14305" s="2">
        <v>0</v>
      </c>
      <c r="G14305" s="2">
        <v>0.71070659999999997</v>
      </c>
      <c r="H14305" s="2">
        <v>0</v>
      </c>
      <c r="I14305" s="2">
        <v>0.71630159999999998</v>
      </c>
    </row>
    <row r="14306" spans="1:9">
      <c r="A14306" t="s">
        <v>14312</v>
      </c>
      <c r="B14306" s="2">
        <v>0</v>
      </c>
      <c r="C14306" s="2">
        <v>0</v>
      </c>
      <c r="D14306" s="2">
        <v>0</v>
      </c>
      <c r="E14306" s="2">
        <v>0</v>
      </c>
      <c r="F14306" s="2">
        <v>3.423378</v>
      </c>
      <c r="G14306" s="2">
        <v>10.038729999999999</v>
      </c>
      <c r="H14306" s="2">
        <v>10.094010000000001</v>
      </c>
      <c r="I14306" s="2">
        <v>6.7451730000000003</v>
      </c>
    </row>
    <row r="14307" spans="1:9">
      <c r="A14307" t="s">
        <v>14313</v>
      </c>
      <c r="B14307" s="2">
        <v>7.8279170000000002</v>
      </c>
      <c r="C14307" s="2">
        <v>9.5326909999999998</v>
      </c>
      <c r="D14307" s="2">
        <v>9.9284090000000003</v>
      </c>
      <c r="E14307" s="2">
        <v>12.02638</v>
      </c>
      <c r="F14307" s="2">
        <v>5.4260950000000001</v>
      </c>
      <c r="G14307" s="2">
        <v>5.0781400000000003</v>
      </c>
      <c r="H14307" s="2">
        <v>8.0563000000000002</v>
      </c>
      <c r="I14307" s="2">
        <v>8.4164600000000007</v>
      </c>
    </row>
    <row r="14308" spans="1:9">
      <c r="A14308" t="s">
        <v>14314</v>
      </c>
      <c r="B14308" s="2">
        <v>1.5029319999999999</v>
      </c>
      <c r="C14308" s="2">
        <v>1.708226</v>
      </c>
      <c r="D14308" s="2">
        <v>0.80382719999999996</v>
      </c>
      <c r="E14308" s="2">
        <v>0.67253079999999998</v>
      </c>
      <c r="F14308" s="2">
        <v>0.66497280000000003</v>
      </c>
      <c r="G14308" s="2">
        <v>1.191648</v>
      </c>
      <c r="H14308" s="2">
        <v>0.32678459999999998</v>
      </c>
      <c r="I14308" s="2">
        <v>0.54592229999999997</v>
      </c>
    </row>
    <row r="14309" spans="1:9">
      <c r="A14309" t="s">
        <v>14315</v>
      </c>
      <c r="B14309" s="2">
        <v>100.2582</v>
      </c>
      <c r="C14309" s="2">
        <v>96.187690000000003</v>
      </c>
      <c r="D14309" s="2">
        <v>86.328130000000002</v>
      </c>
      <c r="E14309" s="2">
        <v>76.853039999999993</v>
      </c>
      <c r="F14309" s="2">
        <v>149.85720000000001</v>
      </c>
      <c r="G14309" s="2">
        <v>152.51329999999999</v>
      </c>
      <c r="H14309" s="2">
        <v>144.2544</v>
      </c>
      <c r="I14309" s="2">
        <v>131.29339999999999</v>
      </c>
    </row>
    <row r="14310" spans="1:9">
      <c r="A14310" t="s">
        <v>14316</v>
      </c>
      <c r="B14310" s="2">
        <v>4.1382570000000003</v>
      </c>
      <c r="C14310" s="2">
        <v>3.451508</v>
      </c>
      <c r="D14310" s="2">
        <v>3.3847839999999998</v>
      </c>
      <c r="E14310" s="2">
        <v>4.476254</v>
      </c>
      <c r="F14310" s="2">
        <v>4.0307750000000002</v>
      </c>
      <c r="G14310" s="2">
        <v>3.0901610000000002</v>
      </c>
      <c r="H14310" s="2">
        <v>3.9098660000000001</v>
      </c>
      <c r="I14310" s="2">
        <v>4.4381449999999996</v>
      </c>
    </row>
    <row r="14311" spans="1:9">
      <c r="A14311" t="s">
        <v>14317</v>
      </c>
      <c r="B14311" s="2">
        <v>0</v>
      </c>
      <c r="C14311" s="2">
        <v>0</v>
      </c>
      <c r="D14311" s="2">
        <v>0.73387179999999996</v>
      </c>
      <c r="E14311" s="2">
        <v>0.71633550000000001</v>
      </c>
      <c r="F14311" s="2">
        <v>0.35414259999999997</v>
      </c>
      <c r="G14311" s="2">
        <v>0.69232629999999995</v>
      </c>
      <c r="H14311" s="2">
        <v>0</v>
      </c>
      <c r="I14311" s="2">
        <v>0.34888829999999998</v>
      </c>
    </row>
    <row r="14312" spans="1:9">
      <c r="A14312" t="s">
        <v>14318</v>
      </c>
      <c r="B14312" s="2">
        <v>0</v>
      </c>
      <c r="C14312" s="2">
        <v>0</v>
      </c>
      <c r="D14312" s="2">
        <v>0.11380899999999999</v>
      </c>
      <c r="E14312" s="2">
        <v>0</v>
      </c>
      <c r="F14312" s="2">
        <v>0.21968199999999999</v>
      </c>
      <c r="G14312" s="2">
        <v>0</v>
      </c>
      <c r="H14312" s="2">
        <v>0.64774419999999999</v>
      </c>
      <c r="I14312" s="2">
        <v>0.54105669999999995</v>
      </c>
    </row>
    <row r="14313" spans="1:9">
      <c r="A14313" t="s">
        <v>14319</v>
      </c>
      <c r="B14313" s="2">
        <v>38.050080000000001</v>
      </c>
      <c r="C14313" s="2">
        <v>43.827840000000002</v>
      </c>
      <c r="D14313" s="2">
        <v>25.05688</v>
      </c>
      <c r="E14313" s="2">
        <v>26.903939999999999</v>
      </c>
      <c r="F14313" s="2">
        <v>27.903759999999998</v>
      </c>
      <c r="G14313" s="2">
        <v>40.730730000000001</v>
      </c>
      <c r="H14313" s="2">
        <v>23.585709999999999</v>
      </c>
      <c r="I14313" s="2">
        <v>21.80855</v>
      </c>
    </row>
    <row r="14314" spans="1:9">
      <c r="A14314" t="s">
        <v>14320</v>
      </c>
      <c r="B14314" s="2">
        <v>1.083826</v>
      </c>
      <c r="C14314" s="2">
        <v>0.81591559999999996</v>
      </c>
      <c r="D14314" s="2">
        <v>0.18067730000000001</v>
      </c>
      <c r="E14314" s="2">
        <v>0.2204499</v>
      </c>
      <c r="F14314" s="2">
        <v>1.395024</v>
      </c>
      <c r="G14314" s="2">
        <v>1.619265</v>
      </c>
      <c r="H14314" s="2">
        <v>0.42846889999999999</v>
      </c>
      <c r="I14314" s="2">
        <v>0.38652920000000002</v>
      </c>
    </row>
    <row r="14315" spans="1:9">
      <c r="A14315" t="s">
        <v>14321</v>
      </c>
      <c r="B14315" s="2">
        <v>54.234349999999999</v>
      </c>
      <c r="C14315" s="2">
        <v>56.940260000000002</v>
      </c>
      <c r="D14315" s="2">
        <v>91.968429999999998</v>
      </c>
      <c r="E14315" s="2">
        <v>86.472120000000004</v>
      </c>
      <c r="F14315" s="2">
        <v>46.594189999999998</v>
      </c>
      <c r="G14315" s="2">
        <v>53.059150000000002</v>
      </c>
      <c r="H14315" s="2">
        <v>117.00660000000001</v>
      </c>
      <c r="I14315" s="2">
        <v>115.4457</v>
      </c>
    </row>
    <row r="14316" spans="1:9">
      <c r="A14316" t="s">
        <v>14322</v>
      </c>
      <c r="B14316" s="2">
        <v>1.3282039999999999</v>
      </c>
      <c r="C14316" s="2">
        <v>1.8485279999999999</v>
      </c>
      <c r="D14316" s="2">
        <v>2.435575</v>
      </c>
      <c r="E14316" s="2">
        <v>2.5471870000000001</v>
      </c>
      <c r="F14316" s="2">
        <v>2.8543699999999999</v>
      </c>
      <c r="G14316" s="2">
        <v>4.2671450000000002</v>
      </c>
      <c r="H14316" s="2">
        <v>3.1354700000000002</v>
      </c>
      <c r="I14316" s="2">
        <v>2.8120210000000001</v>
      </c>
    </row>
    <row r="14317" spans="1:9">
      <c r="A14317" t="s">
        <v>14323</v>
      </c>
      <c r="B14317" s="2">
        <v>3.1374119999999999</v>
      </c>
      <c r="C14317" s="2">
        <v>4.20275</v>
      </c>
      <c r="D14317" s="2">
        <v>3.0563790000000002</v>
      </c>
      <c r="E14317" s="2">
        <v>3.8607990000000001</v>
      </c>
      <c r="F14317" s="2">
        <v>5.812875</v>
      </c>
      <c r="G14317" s="2">
        <v>5.0882690000000004</v>
      </c>
      <c r="H14317" s="2">
        <v>3.4961319999999998</v>
      </c>
      <c r="I14317" s="2">
        <v>2.9060519999999999</v>
      </c>
    </row>
    <row r="14318" spans="1:9">
      <c r="A14318" t="s">
        <v>14324</v>
      </c>
      <c r="B14318" s="2">
        <v>0.28267039999999999</v>
      </c>
      <c r="C14318" s="2">
        <v>0.22030759999999999</v>
      </c>
      <c r="D14318" s="2">
        <v>0.1555028</v>
      </c>
      <c r="E14318" s="2">
        <v>0.2023826</v>
      </c>
      <c r="F14318" s="2">
        <v>0.30016229999999999</v>
      </c>
      <c r="G14318" s="2">
        <v>0.14669950000000001</v>
      </c>
      <c r="H14318" s="2">
        <v>0.2458457</v>
      </c>
      <c r="I14318" s="2">
        <v>9.8569610000000002E-2</v>
      </c>
    </row>
    <row r="14319" spans="1:9">
      <c r="A14319" t="s">
        <v>14325</v>
      </c>
      <c r="B14319" s="2">
        <v>1.205816</v>
      </c>
      <c r="C14319" s="2">
        <v>0</v>
      </c>
      <c r="D14319" s="2">
        <v>0</v>
      </c>
      <c r="E14319" s="2">
        <v>0</v>
      </c>
      <c r="F14319" s="2">
        <v>0</v>
      </c>
      <c r="G14319" s="2">
        <v>0</v>
      </c>
      <c r="H14319" s="2">
        <v>0</v>
      </c>
      <c r="I14319" s="2">
        <v>0</v>
      </c>
    </row>
    <row r="14320" spans="1:9">
      <c r="A14320" t="s">
        <v>14326</v>
      </c>
      <c r="B14320" s="2">
        <v>65.551940000000002</v>
      </c>
      <c r="C14320" s="2">
        <v>63.964359999999999</v>
      </c>
      <c r="D14320" s="2">
        <v>101.29089999999999</v>
      </c>
      <c r="E14320" s="2">
        <v>105.80540000000001</v>
      </c>
      <c r="F14320" s="2">
        <v>36.78716</v>
      </c>
      <c r="G14320" s="2">
        <v>36.411160000000002</v>
      </c>
      <c r="H14320" s="2">
        <v>57.103279999999998</v>
      </c>
      <c r="I14320" s="2">
        <v>59.793680000000002</v>
      </c>
    </row>
    <row r="14321" spans="1:9">
      <c r="A14321" t="s">
        <v>14327</v>
      </c>
      <c r="B14321" s="2">
        <v>52.17465</v>
      </c>
      <c r="C14321" s="2">
        <v>52.574579999999997</v>
      </c>
      <c r="D14321" s="2">
        <v>119.1005</v>
      </c>
      <c r="E14321" s="2">
        <v>124.4821</v>
      </c>
      <c r="F14321" s="2">
        <v>27.469200000000001</v>
      </c>
      <c r="G14321" s="2">
        <v>26.95354</v>
      </c>
      <c r="H14321" s="2">
        <v>44.131570000000004</v>
      </c>
      <c r="I14321" s="2">
        <v>42.882300000000001</v>
      </c>
    </row>
    <row r="14322" spans="1:9">
      <c r="A14322" t="s">
        <v>14328</v>
      </c>
      <c r="B14322" s="2">
        <v>2.0908180000000001</v>
      </c>
      <c r="C14322" s="2">
        <v>2.715903</v>
      </c>
      <c r="D14322" s="2">
        <v>14.69702</v>
      </c>
      <c r="E14322" s="2">
        <v>17.048660000000002</v>
      </c>
      <c r="F14322" s="2">
        <v>13.362310000000001</v>
      </c>
      <c r="G14322" s="2">
        <v>11.25276</v>
      </c>
      <c r="H14322" s="2">
        <v>44.854799999999997</v>
      </c>
      <c r="I14322" s="2">
        <v>41.719940000000001</v>
      </c>
    </row>
    <row r="14323" spans="1:9">
      <c r="A14323" t="s">
        <v>14329</v>
      </c>
      <c r="B14323" s="2">
        <v>1.578149</v>
      </c>
      <c r="C14323" s="2">
        <v>1.9218409999999999</v>
      </c>
      <c r="D14323" s="2">
        <v>1.2660849999999999</v>
      </c>
      <c r="E14323" s="2">
        <v>2.2951139999999999</v>
      </c>
      <c r="F14323" s="2">
        <v>8.9027229999999999</v>
      </c>
      <c r="G14323" s="2">
        <v>10.408429999999999</v>
      </c>
      <c r="H14323" s="2">
        <v>7.8922040000000004</v>
      </c>
      <c r="I14323" s="2">
        <v>7.0509040000000001</v>
      </c>
    </row>
    <row r="14324" spans="1:9">
      <c r="A14324" t="s">
        <v>14330</v>
      </c>
      <c r="B14324" s="2">
        <v>0.47210740000000001</v>
      </c>
      <c r="C14324" s="2">
        <v>0.91987779999999997</v>
      </c>
      <c r="D14324" s="2">
        <v>0.43286000000000002</v>
      </c>
      <c r="E14324" s="2">
        <v>1.26755</v>
      </c>
      <c r="F14324" s="2">
        <v>0.62665230000000005</v>
      </c>
      <c r="G14324" s="2">
        <v>0.20417759999999999</v>
      </c>
      <c r="H14324" s="2">
        <v>0.20530200000000001</v>
      </c>
      <c r="I14324" s="2">
        <v>1.0289250000000001</v>
      </c>
    </row>
    <row r="14325" spans="1:9">
      <c r="A14325" t="s">
        <v>14331</v>
      </c>
      <c r="B14325" s="2">
        <v>0.42076039999999998</v>
      </c>
      <c r="C14325" s="2">
        <v>0.40991529999999998</v>
      </c>
      <c r="D14325" s="2">
        <v>0</v>
      </c>
      <c r="E14325" s="2">
        <v>0</v>
      </c>
      <c r="F14325" s="2">
        <v>0</v>
      </c>
      <c r="G14325" s="2">
        <v>0.36394189999999998</v>
      </c>
      <c r="H14325" s="2">
        <v>0</v>
      </c>
      <c r="I14325" s="2">
        <v>0.1834035</v>
      </c>
    </row>
    <row r="14326" spans="1:9">
      <c r="A14326" t="s">
        <v>14332</v>
      </c>
      <c r="B14326" s="2">
        <v>0</v>
      </c>
      <c r="C14326" s="2">
        <v>0</v>
      </c>
      <c r="D14326" s="2">
        <v>0</v>
      </c>
      <c r="E14326" s="2">
        <v>0</v>
      </c>
      <c r="F14326" s="2">
        <v>0</v>
      </c>
      <c r="G14326" s="2">
        <v>0</v>
      </c>
      <c r="H14326" s="2">
        <v>0</v>
      </c>
      <c r="I14326" s="2">
        <v>9.3394709999999996</v>
      </c>
    </row>
    <row r="14327" spans="1:9">
      <c r="A14327" t="s">
        <v>14333</v>
      </c>
      <c r="B14327" s="2">
        <v>0.2479247</v>
      </c>
      <c r="C14327" s="2">
        <v>0.12076720000000001</v>
      </c>
      <c r="D14327" s="2">
        <v>0.1136571</v>
      </c>
      <c r="E14327" s="2">
        <v>0.2218823</v>
      </c>
      <c r="F14327" s="2">
        <v>0</v>
      </c>
      <c r="G14327" s="2">
        <v>0</v>
      </c>
      <c r="H14327" s="2">
        <v>0</v>
      </c>
      <c r="I14327" s="2">
        <v>0.21613370000000001</v>
      </c>
    </row>
    <row r="14328" spans="1:9">
      <c r="A14328" t="s">
        <v>14334</v>
      </c>
      <c r="B14328" s="2">
        <v>14.984629999999999</v>
      </c>
      <c r="C14328" s="2">
        <v>15.06038</v>
      </c>
      <c r="D14328" s="2">
        <v>12.260680000000001</v>
      </c>
      <c r="E14328" s="2">
        <v>12.56185</v>
      </c>
      <c r="F14328" s="2">
        <v>34.66039</v>
      </c>
      <c r="G14328" s="2">
        <v>34.2896</v>
      </c>
      <c r="H14328" s="2">
        <v>25.322669999999999</v>
      </c>
      <c r="I14328" s="2">
        <v>26.209029999999998</v>
      </c>
    </row>
    <row r="14329" spans="1:9">
      <c r="A14329" t="s">
        <v>14335</v>
      </c>
      <c r="B14329" s="2">
        <v>1179.087</v>
      </c>
      <c r="C14329" s="2">
        <v>1160.4069999999999</v>
      </c>
      <c r="D14329" s="2">
        <v>1041.3889999999999</v>
      </c>
      <c r="E14329" s="2">
        <v>1023.881</v>
      </c>
      <c r="F14329" s="2">
        <v>471.38780000000003</v>
      </c>
      <c r="G14329" s="2">
        <v>496.71289999999999</v>
      </c>
      <c r="H14329" s="2">
        <v>438.51089999999999</v>
      </c>
      <c r="I14329" s="2">
        <v>421.87689999999998</v>
      </c>
    </row>
    <row r="14330" spans="1:9">
      <c r="A14330" t="s">
        <v>14336</v>
      </c>
      <c r="B14330" s="2">
        <v>0.3114537</v>
      </c>
      <c r="C14330" s="2">
        <v>0.30342590000000003</v>
      </c>
      <c r="D14330" s="2">
        <v>0.57112350000000001</v>
      </c>
      <c r="E14330" s="2">
        <v>0.83621420000000002</v>
      </c>
      <c r="F14330" s="2">
        <v>1.194291</v>
      </c>
      <c r="G14330" s="2">
        <v>1.25718</v>
      </c>
      <c r="H14330" s="2">
        <v>0.63205160000000005</v>
      </c>
      <c r="I14330" s="2">
        <v>1.086066</v>
      </c>
    </row>
    <row r="14331" spans="1:9">
      <c r="A14331" t="s">
        <v>14337</v>
      </c>
      <c r="B14331" s="2">
        <v>2.0950989999999998</v>
      </c>
      <c r="C14331" s="2">
        <v>2.1431529999999999</v>
      </c>
      <c r="D14331" s="2">
        <v>1.536743</v>
      </c>
      <c r="E14331" s="2">
        <v>0.75001050000000002</v>
      </c>
      <c r="F14331" s="2">
        <v>2.4101409999999999</v>
      </c>
      <c r="G14331" s="2">
        <v>2.1746180000000002</v>
      </c>
      <c r="H14331" s="2">
        <v>1.1844049999999999</v>
      </c>
      <c r="I14331" s="2">
        <v>1.735125</v>
      </c>
    </row>
    <row r="14332" spans="1:9">
      <c r="A14332" t="s">
        <v>14338</v>
      </c>
      <c r="B14332" s="2">
        <v>0.97691669999999997</v>
      </c>
      <c r="C14332" s="2">
        <v>0.71380259999999995</v>
      </c>
      <c r="D14332" s="2">
        <v>0.50383310000000003</v>
      </c>
      <c r="E14332" s="2">
        <v>0.54643739999999996</v>
      </c>
      <c r="F14332" s="2">
        <v>0.86447430000000003</v>
      </c>
      <c r="G14332" s="2">
        <v>1.1090580000000001</v>
      </c>
      <c r="H14332" s="2">
        <v>0.4248248</v>
      </c>
      <c r="I14332" s="2">
        <v>0.1596841</v>
      </c>
    </row>
    <row r="14333" spans="1:9">
      <c r="A14333" t="s">
        <v>14339</v>
      </c>
      <c r="B14333" s="2">
        <v>13.705270000000001</v>
      </c>
      <c r="C14333" s="2">
        <v>13.606350000000001</v>
      </c>
      <c r="D14333" s="2">
        <v>23.217040000000001</v>
      </c>
      <c r="E14333" s="2">
        <v>27.10125</v>
      </c>
      <c r="F14333" s="2">
        <v>18.94248</v>
      </c>
      <c r="G14333" s="2">
        <v>18.176970000000001</v>
      </c>
      <c r="H14333" s="2">
        <v>46.203530000000001</v>
      </c>
      <c r="I14333" s="2">
        <v>41.19171</v>
      </c>
    </row>
    <row r="14334" spans="1:9">
      <c r="A14334" t="s">
        <v>14340</v>
      </c>
      <c r="B14334" s="2">
        <v>3.2709950000000001</v>
      </c>
      <c r="C14334" s="2">
        <v>3.2574999999999998</v>
      </c>
      <c r="D14334" s="2">
        <v>2.999069</v>
      </c>
      <c r="E14334" s="2">
        <v>1.756443</v>
      </c>
      <c r="F14334" s="2">
        <v>3.1517949999999999</v>
      </c>
      <c r="G14334" s="2">
        <v>4.4639870000000004</v>
      </c>
      <c r="H14334" s="2">
        <v>2.2126749999999999</v>
      </c>
      <c r="I14334" s="2">
        <v>2.5347209999999998</v>
      </c>
    </row>
    <row r="14335" spans="1:9">
      <c r="A14335" t="s">
        <v>14341</v>
      </c>
      <c r="B14335" s="2">
        <v>1.190922</v>
      </c>
      <c r="C14335" s="2">
        <v>0.7734839</v>
      </c>
      <c r="D14335" s="2">
        <v>0.97059340000000005</v>
      </c>
      <c r="E14335" s="2">
        <v>0.47370020000000002</v>
      </c>
      <c r="F14335" s="2">
        <v>1.288036</v>
      </c>
      <c r="G14335" s="2">
        <v>1.602382</v>
      </c>
      <c r="H14335" s="2">
        <v>0.80560299999999996</v>
      </c>
      <c r="I14335" s="2">
        <v>0.80749820000000005</v>
      </c>
    </row>
    <row r="14336" spans="1:9">
      <c r="A14336" t="s">
        <v>14342</v>
      </c>
      <c r="B14336" s="2">
        <v>0.22645799999999999</v>
      </c>
      <c r="C14336" s="2">
        <v>0.44124219999999997</v>
      </c>
      <c r="D14336" s="2">
        <v>0.55368539999999999</v>
      </c>
      <c r="E14336" s="2">
        <v>0.2026705</v>
      </c>
      <c r="F14336" s="2">
        <v>0.80157149999999999</v>
      </c>
      <c r="G14336" s="2">
        <v>0.58763299999999996</v>
      </c>
      <c r="H14336" s="2">
        <v>0.52521700000000004</v>
      </c>
      <c r="I14336" s="2">
        <v>0.72387230000000002</v>
      </c>
    </row>
    <row r="14337" spans="1:9">
      <c r="A14337" t="s">
        <v>14343</v>
      </c>
      <c r="B14337" s="2">
        <v>0.7088679</v>
      </c>
      <c r="C14337" s="2">
        <v>0.64997349999999998</v>
      </c>
      <c r="D14337" s="2">
        <v>0.53524300000000002</v>
      </c>
      <c r="E14337" s="2">
        <v>0.82099759999999999</v>
      </c>
      <c r="F14337" s="2">
        <v>2.1032250000000001</v>
      </c>
      <c r="G14337" s="2">
        <v>1.9837009999999999</v>
      </c>
      <c r="H14337" s="2">
        <v>2.3572850000000001</v>
      </c>
      <c r="I14337" s="2">
        <v>1.2722929999999999</v>
      </c>
    </row>
    <row r="14338" spans="1:9">
      <c r="A14338" t="s">
        <v>14344</v>
      </c>
      <c r="B14338" s="2">
        <v>10.374499999999999</v>
      </c>
      <c r="C14338" s="2">
        <v>10.107100000000001</v>
      </c>
      <c r="D14338" s="2">
        <v>12.111269999999999</v>
      </c>
      <c r="E14338" s="2">
        <v>12.199730000000001</v>
      </c>
      <c r="F14338" s="2">
        <v>7.0988030000000002</v>
      </c>
      <c r="G14338" s="2">
        <v>7.09537</v>
      </c>
      <c r="H14338" s="2">
        <v>15.160690000000001</v>
      </c>
      <c r="I14338" s="2">
        <v>17.141909999999999</v>
      </c>
    </row>
    <row r="14339" spans="1:9">
      <c r="A14339" t="s">
        <v>14345</v>
      </c>
      <c r="B14339" s="2">
        <v>0.7037873</v>
      </c>
      <c r="C14339" s="2">
        <v>0.38091510000000001</v>
      </c>
      <c r="D14339" s="2">
        <v>0.43018650000000003</v>
      </c>
      <c r="E14339" s="2">
        <v>0.31493019999999999</v>
      </c>
      <c r="F14339" s="2">
        <v>1.3839600000000001</v>
      </c>
      <c r="G14339" s="2">
        <v>1.488054</v>
      </c>
      <c r="H14339" s="2">
        <v>0.51008489999999995</v>
      </c>
      <c r="I14339" s="2">
        <v>0.54537060000000004</v>
      </c>
    </row>
    <row r="14340" spans="1:9">
      <c r="A14340" t="s">
        <v>14346</v>
      </c>
      <c r="B14340" s="2">
        <v>24.947700000000001</v>
      </c>
      <c r="C14340" s="2">
        <v>27.056139999999999</v>
      </c>
      <c r="D14340" s="2">
        <v>24.60005</v>
      </c>
      <c r="E14340" s="2">
        <v>23.06437</v>
      </c>
      <c r="F14340" s="2">
        <v>11.55878</v>
      </c>
      <c r="G14340" s="2">
        <v>12.31621</v>
      </c>
      <c r="H14340" s="2">
        <v>13.91925</v>
      </c>
      <c r="I14340" s="2">
        <v>12.720940000000001</v>
      </c>
    </row>
    <row r="14341" spans="1:9">
      <c r="A14341" t="s">
        <v>14347</v>
      </c>
      <c r="B14341" s="2">
        <v>16.003270000000001</v>
      </c>
      <c r="C14341" s="2">
        <v>14.60758</v>
      </c>
      <c r="D14341" s="2">
        <v>36.880479999999999</v>
      </c>
      <c r="E14341" s="2">
        <v>33.160550000000001</v>
      </c>
      <c r="F14341" s="2">
        <v>17.988679999999999</v>
      </c>
      <c r="G14341" s="2">
        <v>18.70571</v>
      </c>
      <c r="H14341" s="2">
        <v>48.27572</v>
      </c>
      <c r="I14341" s="2">
        <v>50.27458</v>
      </c>
    </row>
    <row r="14342" spans="1:9">
      <c r="A14342" t="s">
        <v>14348</v>
      </c>
      <c r="B14342" s="2">
        <v>8.7017609999999995E-2</v>
      </c>
      <c r="C14342" s="2">
        <v>0.16954949999999999</v>
      </c>
      <c r="D14342" s="2">
        <v>7.9783629999999994E-2</v>
      </c>
      <c r="E14342" s="2">
        <v>0.31150860000000002</v>
      </c>
      <c r="F14342" s="2">
        <v>1.0780270000000001</v>
      </c>
      <c r="G14342" s="2">
        <v>0.52686869999999997</v>
      </c>
      <c r="H14342" s="2">
        <v>0.30272579999999999</v>
      </c>
      <c r="I14342" s="2">
        <v>0.5310165</v>
      </c>
    </row>
    <row r="14343" spans="1:9">
      <c r="A14343" t="s">
        <v>14349</v>
      </c>
      <c r="B14343" s="2">
        <v>3.1198860000000002</v>
      </c>
      <c r="C14343" s="2">
        <v>3.6473650000000002</v>
      </c>
      <c r="D14343" s="2">
        <v>3.0893640000000002</v>
      </c>
      <c r="E14343" s="2">
        <v>2.1220479999999999</v>
      </c>
      <c r="F14343" s="2">
        <v>5.632009</v>
      </c>
      <c r="G14343" s="2">
        <v>6.4766009999999996</v>
      </c>
      <c r="H14343" s="2">
        <v>2.4963690000000001</v>
      </c>
      <c r="I14343" s="2">
        <v>4.0253449999999997</v>
      </c>
    </row>
    <row r="14344" spans="1:9">
      <c r="A14344" t="s">
        <v>14350</v>
      </c>
      <c r="B14344" s="2">
        <v>0.21892329999999999</v>
      </c>
      <c r="C14344" s="2">
        <v>0.21328050000000001</v>
      </c>
      <c r="D14344" s="2">
        <v>0.2007237</v>
      </c>
      <c r="E14344" s="2">
        <v>0.1959272</v>
      </c>
      <c r="F14344" s="2">
        <v>0.19372539999999999</v>
      </c>
      <c r="G14344" s="2">
        <v>0.44184089999999998</v>
      </c>
      <c r="H14344" s="2">
        <v>6.346773E-2</v>
      </c>
      <c r="I14344" s="2">
        <v>0.31808520000000001</v>
      </c>
    </row>
    <row r="14345" spans="1:9">
      <c r="A14345" t="s">
        <v>14351</v>
      </c>
      <c r="B14345" s="2">
        <v>3.1002260000000001</v>
      </c>
      <c r="C14345" s="2">
        <v>1.510159</v>
      </c>
      <c r="D14345" s="2">
        <v>1.4212480000000001</v>
      </c>
      <c r="E14345" s="2">
        <v>2.3477160000000001</v>
      </c>
      <c r="F14345" s="2">
        <v>3.1654529999999999</v>
      </c>
      <c r="G14345" s="2">
        <v>3.9192309999999999</v>
      </c>
      <c r="H14345" s="2">
        <v>2.2815240000000001</v>
      </c>
      <c r="I14345" s="2">
        <v>2.5987399999999998</v>
      </c>
    </row>
    <row r="14346" spans="1:9">
      <c r="A14346" t="s">
        <v>14352</v>
      </c>
      <c r="B14346" s="2">
        <v>11.744339999999999</v>
      </c>
      <c r="C14346" s="2">
        <v>9.311121</v>
      </c>
      <c r="D14346" s="2">
        <v>10.322430000000001</v>
      </c>
      <c r="E14346" s="2">
        <v>8.6985080000000004</v>
      </c>
      <c r="F14346" s="2">
        <v>11.46767</v>
      </c>
      <c r="G14346" s="2">
        <v>9.7380650000000006</v>
      </c>
      <c r="H14346" s="2">
        <v>12.820779999999999</v>
      </c>
      <c r="I14346" s="2">
        <v>14.051299999999999</v>
      </c>
    </row>
    <row r="14347" spans="1:9">
      <c r="A14347" t="s">
        <v>14353</v>
      </c>
      <c r="B14347" s="2">
        <v>3.8366859999999998</v>
      </c>
      <c r="C14347" s="2">
        <v>1.7443040000000001</v>
      </c>
      <c r="D14347" s="2">
        <v>4.5730529999999998</v>
      </c>
      <c r="E14347" s="2">
        <v>4.6926880000000004</v>
      </c>
      <c r="F14347" s="2">
        <v>5.3189679999999999</v>
      </c>
      <c r="G14347" s="2">
        <v>5.9734600000000002</v>
      </c>
      <c r="H14347" s="2">
        <v>5.3389829999999998</v>
      </c>
      <c r="I14347" s="2">
        <v>7.2468810000000001</v>
      </c>
    </row>
    <row r="14348" spans="1:9">
      <c r="A14348" t="s">
        <v>14354</v>
      </c>
      <c r="B14348" s="2">
        <v>350.91</v>
      </c>
      <c r="C14348" s="2">
        <v>345.52339999999998</v>
      </c>
      <c r="D14348" s="2">
        <v>459.75990000000002</v>
      </c>
      <c r="E14348" s="2">
        <v>438.69229999999999</v>
      </c>
      <c r="F14348" s="2">
        <v>328.04020000000003</v>
      </c>
      <c r="G14348" s="2">
        <v>324.48719999999997</v>
      </c>
      <c r="H14348" s="2">
        <v>326.86790000000002</v>
      </c>
      <c r="I14348" s="2">
        <v>343.11110000000002</v>
      </c>
    </row>
    <row r="14349" spans="1:9">
      <c r="A14349" t="s">
        <v>14355</v>
      </c>
      <c r="B14349" s="2">
        <v>2.3336969999999999</v>
      </c>
      <c r="C14349" s="2">
        <v>1.136773</v>
      </c>
      <c r="D14349" s="2">
        <v>0.9170104</v>
      </c>
      <c r="E14349" s="2">
        <v>1.044281</v>
      </c>
      <c r="F14349" s="2">
        <v>5.9002569999999999</v>
      </c>
      <c r="G14349" s="2">
        <v>6.4882280000000003</v>
      </c>
      <c r="H14349" s="2">
        <v>2.0296759999999998</v>
      </c>
      <c r="I14349" s="2">
        <v>1.7438149999999999</v>
      </c>
    </row>
    <row r="14350" spans="1:9">
      <c r="A14350" t="s">
        <v>14356</v>
      </c>
      <c r="B14350" s="2">
        <v>2.8785639999999999</v>
      </c>
      <c r="C14350" s="2">
        <v>3.1342949999999998</v>
      </c>
      <c r="D14350" s="2">
        <v>9.315042</v>
      </c>
      <c r="E14350" s="2">
        <v>8.3347479999999994</v>
      </c>
      <c r="F14350" s="2">
        <v>12.436540000000001</v>
      </c>
      <c r="G14350" s="2">
        <v>10.10586</v>
      </c>
      <c r="H14350" s="2">
        <v>48.451270000000001</v>
      </c>
      <c r="I14350" s="2">
        <v>52.107999999999997</v>
      </c>
    </row>
    <row r="14351" spans="1:9">
      <c r="A14351" t="s">
        <v>14357</v>
      </c>
      <c r="B14351" s="2">
        <v>55.763710000000003</v>
      </c>
      <c r="C14351" s="2">
        <v>52.718049999999998</v>
      </c>
      <c r="D14351" s="2">
        <v>55.080260000000003</v>
      </c>
      <c r="E14351" s="2">
        <v>53.435749999999999</v>
      </c>
      <c r="F14351" s="2">
        <v>39.362650000000002</v>
      </c>
      <c r="G14351" s="2">
        <v>40.776350000000001</v>
      </c>
      <c r="H14351" s="2">
        <v>41.958129999999997</v>
      </c>
      <c r="I14351" s="2">
        <v>41.177320000000002</v>
      </c>
    </row>
    <row r="14352" spans="1:9">
      <c r="A14352" t="s">
        <v>14358</v>
      </c>
      <c r="B14352" s="2">
        <v>1.7629330000000001</v>
      </c>
      <c r="C14352" s="2">
        <v>2.0609920000000002</v>
      </c>
      <c r="D14352" s="2">
        <v>1.778014</v>
      </c>
      <c r="E14352" s="2">
        <v>2.2088519999999998</v>
      </c>
      <c r="F14352" s="2">
        <v>0.93601230000000002</v>
      </c>
      <c r="G14352" s="2">
        <v>2.2873060000000001</v>
      </c>
      <c r="H14352" s="2">
        <v>4.1398229999999998</v>
      </c>
      <c r="I14352" s="2">
        <v>3.07375</v>
      </c>
    </row>
    <row r="14353" spans="1:9">
      <c r="A14353" t="s">
        <v>14359</v>
      </c>
      <c r="B14353" s="2">
        <v>2.993557</v>
      </c>
      <c r="C14353" s="2">
        <v>2.9163990000000002</v>
      </c>
      <c r="D14353" s="2">
        <v>1.568398</v>
      </c>
      <c r="E14353" s="2">
        <v>1.403343</v>
      </c>
      <c r="F14353" s="2">
        <v>3.0274299999999998</v>
      </c>
      <c r="G14353" s="2">
        <v>3.8223210000000001</v>
      </c>
      <c r="H14353" s="2">
        <v>3.0994929999999998</v>
      </c>
      <c r="I14353" s="2">
        <v>3.1067840000000002</v>
      </c>
    </row>
    <row r="14354" spans="1:9">
      <c r="A14354" t="s">
        <v>14360</v>
      </c>
      <c r="B14354" s="2">
        <v>124.2512</v>
      </c>
      <c r="C14354" s="2">
        <v>117.2659</v>
      </c>
      <c r="D14354" s="2">
        <v>135.46960000000001</v>
      </c>
      <c r="E14354" s="2">
        <v>132.59829999999999</v>
      </c>
      <c r="F14354" s="2">
        <v>53.709110000000003</v>
      </c>
      <c r="G14354" s="2">
        <v>50.377780000000001</v>
      </c>
      <c r="H14354" s="2">
        <v>54.387700000000002</v>
      </c>
      <c r="I14354" s="2">
        <v>48.636510000000001</v>
      </c>
    </row>
    <row r="14355" spans="1:9">
      <c r="A14355" t="s">
        <v>14361</v>
      </c>
      <c r="B14355" s="2">
        <v>0.65616819999999998</v>
      </c>
      <c r="C14355" s="2">
        <v>0.31962770000000001</v>
      </c>
      <c r="D14355" s="2">
        <v>0</v>
      </c>
      <c r="E14355" s="2">
        <v>0.8808648</v>
      </c>
      <c r="F14355" s="2">
        <v>2.6128969999999998</v>
      </c>
      <c r="G14355" s="2">
        <v>1.4189020000000001</v>
      </c>
      <c r="H14355" s="2">
        <v>1.712059</v>
      </c>
      <c r="I14355" s="2">
        <v>2.860144</v>
      </c>
    </row>
    <row r="14356" spans="1:9">
      <c r="A14356" t="s">
        <v>14362</v>
      </c>
      <c r="B14356" s="2">
        <v>0</v>
      </c>
      <c r="C14356" s="2">
        <v>0.40202070000000001</v>
      </c>
      <c r="D14356" s="2">
        <v>0.75670340000000003</v>
      </c>
      <c r="E14356" s="2">
        <v>0.73862150000000004</v>
      </c>
      <c r="F14356" s="2">
        <v>0</v>
      </c>
      <c r="G14356" s="2">
        <v>0.35693269999999999</v>
      </c>
      <c r="H14356" s="2">
        <v>0.3588983</v>
      </c>
      <c r="I14356" s="2">
        <v>0</v>
      </c>
    </row>
    <row r="14357" spans="1:9">
      <c r="A14357" t="s">
        <v>14363</v>
      </c>
      <c r="B14357" s="2">
        <v>34.160980000000002</v>
      </c>
      <c r="C14357" s="2">
        <v>34.068190000000001</v>
      </c>
      <c r="D14357" s="2">
        <v>56.526240000000001</v>
      </c>
      <c r="E14357" s="2">
        <v>52.642859999999999</v>
      </c>
      <c r="F14357" s="2">
        <v>9.6589950000000009</v>
      </c>
      <c r="G14357" s="2">
        <v>11.01492</v>
      </c>
      <c r="H14357" s="2">
        <v>16.173860000000001</v>
      </c>
      <c r="I14357" s="2">
        <v>14.80218</v>
      </c>
    </row>
    <row r="14358" spans="1:9">
      <c r="A14358" t="s">
        <v>14364</v>
      </c>
      <c r="B14358" s="2">
        <v>12.774240000000001</v>
      </c>
      <c r="C14358" s="2">
        <v>15.92536</v>
      </c>
      <c r="D14358" s="2">
        <v>7.7420200000000001</v>
      </c>
      <c r="E14358" s="2">
        <v>8.9134069999999994</v>
      </c>
      <c r="F14358" s="2">
        <v>14.27361</v>
      </c>
      <c r="G14358" s="2">
        <v>13.01563</v>
      </c>
      <c r="H14358" s="2">
        <v>12.33408</v>
      </c>
      <c r="I14358" s="2">
        <v>12.457470000000001</v>
      </c>
    </row>
    <row r="14359" spans="1:9">
      <c r="A14359" t="s">
        <v>14365</v>
      </c>
      <c r="B14359" s="2">
        <v>0.13219900000000001</v>
      </c>
      <c r="C14359" s="2">
        <v>0.51516649999999997</v>
      </c>
      <c r="D14359" s="2">
        <v>0.121209</v>
      </c>
      <c r="E14359" s="2">
        <v>0.1183126</v>
      </c>
      <c r="F14359" s="2">
        <v>0.58491510000000002</v>
      </c>
      <c r="G14359" s="2">
        <v>0.45738879999999998</v>
      </c>
      <c r="H14359" s="2">
        <v>0.11497690000000001</v>
      </c>
      <c r="I14359" s="2">
        <v>0.2304948</v>
      </c>
    </row>
    <row r="14360" spans="1:9">
      <c r="A14360" t="s">
        <v>14366</v>
      </c>
      <c r="B14360" s="2">
        <v>3.5376500000000002</v>
      </c>
      <c r="C14360" s="2">
        <v>4.8976110000000004</v>
      </c>
      <c r="D14360" s="2">
        <v>2.3899889999999999</v>
      </c>
      <c r="E14360" s="2">
        <v>3.1660499999999998</v>
      </c>
      <c r="F14360" s="2">
        <v>4.1190379999999998</v>
      </c>
      <c r="G14360" s="2">
        <v>3.5430820000000001</v>
      </c>
      <c r="H14360" s="2">
        <v>2.2671049999999999</v>
      </c>
      <c r="I14360" s="2">
        <v>3.5709740000000001</v>
      </c>
    </row>
    <row r="14361" spans="1:9">
      <c r="A14361" t="s">
        <v>14367</v>
      </c>
      <c r="B14361" s="2">
        <v>0.7563242</v>
      </c>
      <c r="C14361" s="2">
        <v>1.684183</v>
      </c>
      <c r="D14361" s="2">
        <v>1.386898</v>
      </c>
      <c r="E14361" s="2">
        <v>0.67687870000000006</v>
      </c>
      <c r="F14361" s="2">
        <v>1.1473230000000001</v>
      </c>
      <c r="G14361" s="2">
        <v>1.5887519999999999</v>
      </c>
      <c r="H14361" s="2">
        <v>1.879413</v>
      </c>
      <c r="I14361" s="2">
        <v>2.5431759999999999</v>
      </c>
    </row>
    <row r="14362" spans="1:9">
      <c r="A14362" t="s">
        <v>14368</v>
      </c>
      <c r="B14362" s="2">
        <v>0</v>
      </c>
      <c r="C14362" s="2">
        <v>0</v>
      </c>
      <c r="D14362" s="2">
        <v>0.15882299999999999</v>
      </c>
      <c r="E14362" s="2">
        <v>0</v>
      </c>
      <c r="F14362" s="2">
        <v>0</v>
      </c>
      <c r="G14362" s="2">
        <v>0</v>
      </c>
      <c r="H14362" s="2">
        <v>0</v>
      </c>
      <c r="I14362" s="2">
        <v>0</v>
      </c>
    </row>
    <row r="14363" spans="1:9">
      <c r="A14363" t="s">
        <v>14369</v>
      </c>
      <c r="B14363" s="2">
        <v>9.6481510000000004</v>
      </c>
      <c r="C14363" s="2">
        <v>6.9580500000000001</v>
      </c>
      <c r="D14363" s="2">
        <v>7.2377000000000002</v>
      </c>
      <c r="E14363" s="2">
        <v>6.3919160000000002</v>
      </c>
      <c r="F14363" s="2">
        <v>12.30753</v>
      </c>
      <c r="G14363" s="2">
        <v>10.40451</v>
      </c>
      <c r="H14363" s="2">
        <v>5.5578380000000003</v>
      </c>
      <c r="I14363" s="2">
        <v>5.7893800000000004</v>
      </c>
    </row>
    <row r="14364" spans="1:9">
      <c r="A14364" t="s">
        <v>14370</v>
      </c>
      <c r="B14364" s="2">
        <v>0.11066479999999999</v>
      </c>
      <c r="C14364" s="2">
        <v>0.10781250000000001</v>
      </c>
      <c r="D14364" s="2">
        <v>0.20293</v>
      </c>
      <c r="E14364" s="2">
        <v>0.29712129999999998</v>
      </c>
      <c r="F14364" s="2">
        <v>0.68549170000000004</v>
      </c>
      <c r="G14364" s="2">
        <v>0.28716269999999999</v>
      </c>
      <c r="H14364" s="2">
        <v>0.2887441</v>
      </c>
      <c r="I14364" s="2">
        <v>0.2894234</v>
      </c>
    </row>
    <row r="14365" spans="1:9">
      <c r="A14365" t="s">
        <v>14371</v>
      </c>
      <c r="B14365" s="2">
        <v>39.56006</v>
      </c>
      <c r="C14365" s="2">
        <v>34.291069999999998</v>
      </c>
      <c r="D14365" s="2">
        <v>43.897620000000003</v>
      </c>
      <c r="E14365" s="2">
        <v>51.472850000000001</v>
      </c>
      <c r="F14365" s="2">
        <v>49.637740000000001</v>
      </c>
      <c r="G14365" s="2">
        <v>51.853369999999998</v>
      </c>
      <c r="H14365" s="2">
        <v>51.78604</v>
      </c>
      <c r="I14365" s="2">
        <v>42.799669999999999</v>
      </c>
    </row>
    <row r="14366" spans="1:9">
      <c r="A14366" t="s">
        <v>14372</v>
      </c>
      <c r="B14366" s="2">
        <v>1.3812070000000001</v>
      </c>
      <c r="C14366" s="2">
        <v>2.242677</v>
      </c>
      <c r="D14366" s="2">
        <v>3.3770229999999999</v>
      </c>
      <c r="E14366" s="2">
        <v>4.9444910000000002</v>
      </c>
      <c r="F14366" s="2">
        <v>0.81482060000000001</v>
      </c>
      <c r="G14366" s="2">
        <v>0.79646130000000004</v>
      </c>
      <c r="H14366" s="2">
        <v>4.2044490000000003</v>
      </c>
      <c r="I14366" s="2">
        <v>5.0170709999999996</v>
      </c>
    </row>
    <row r="14367" spans="1:9">
      <c r="A14367" t="s">
        <v>14373</v>
      </c>
      <c r="B14367" s="2">
        <v>1.6436090000000001</v>
      </c>
      <c r="C14367" s="2">
        <v>1.601245</v>
      </c>
      <c r="D14367" s="2">
        <v>2.4820709999999999</v>
      </c>
      <c r="E14367" s="2">
        <v>2.163179</v>
      </c>
      <c r="F14367" s="2">
        <v>6.8443800000000001</v>
      </c>
      <c r="G14367" s="2">
        <v>6.7737910000000001</v>
      </c>
      <c r="H14367" s="2">
        <v>6.390657</v>
      </c>
      <c r="I14367" s="2">
        <v>4.719983</v>
      </c>
    </row>
    <row r="14368" spans="1:9">
      <c r="A14368" t="s">
        <v>14374</v>
      </c>
      <c r="B14368" s="2">
        <v>0.92909730000000001</v>
      </c>
      <c r="C14368" s="2">
        <v>0.58834739999999996</v>
      </c>
      <c r="D14368" s="2">
        <v>0.34074369999999998</v>
      </c>
      <c r="E14368" s="2">
        <v>0.45732689999999998</v>
      </c>
      <c r="F14368" s="2">
        <v>1.356562</v>
      </c>
      <c r="G14368" s="2">
        <v>1.245633</v>
      </c>
      <c r="H14368" s="2">
        <v>0.72725379999999995</v>
      </c>
      <c r="I14368" s="2">
        <v>0.72896470000000002</v>
      </c>
    </row>
    <row r="14369" spans="1:9">
      <c r="A14369" t="s">
        <v>14375</v>
      </c>
      <c r="B14369" s="2">
        <v>537.77549999999997</v>
      </c>
      <c r="C14369" s="2">
        <v>525.14139999999998</v>
      </c>
      <c r="D14369" s="2">
        <v>770.97360000000003</v>
      </c>
      <c r="E14369" s="2">
        <v>779.97760000000005</v>
      </c>
      <c r="F14369" s="2">
        <v>457.30349999999999</v>
      </c>
      <c r="G14369" s="2">
        <v>475.86759999999998</v>
      </c>
      <c r="H14369" s="2">
        <v>757.43899999999996</v>
      </c>
      <c r="I14369" s="2">
        <v>745.86270000000002</v>
      </c>
    </row>
    <row r="14370" spans="1:9">
      <c r="A14370" t="s">
        <v>14376</v>
      </c>
      <c r="B14370" s="2">
        <v>1.7540519999999999</v>
      </c>
      <c r="C14370" s="2">
        <v>1.1107469999999999</v>
      </c>
      <c r="D14370" s="2">
        <v>1.206175</v>
      </c>
      <c r="E14370" s="2">
        <v>1.726783</v>
      </c>
      <c r="F14370" s="2">
        <v>2.095418</v>
      </c>
      <c r="G14370" s="2">
        <v>2.8826580000000002</v>
      </c>
      <c r="H14370" s="2">
        <v>1.4492659999999999</v>
      </c>
      <c r="I14370" s="2">
        <v>1.0703929999999999</v>
      </c>
    </row>
    <row r="14371" spans="1:9">
      <c r="A14371" t="s">
        <v>14377</v>
      </c>
      <c r="B14371" s="2">
        <v>1.9276359999999999</v>
      </c>
      <c r="C14371" s="2">
        <v>2.230067</v>
      </c>
      <c r="D14371" s="2">
        <v>1.8778490000000001</v>
      </c>
      <c r="E14371" s="2">
        <v>0.97039909999999996</v>
      </c>
      <c r="F14371" s="2">
        <v>1.599156</v>
      </c>
      <c r="G14371" s="2">
        <v>2.8136239999999999</v>
      </c>
      <c r="H14371" s="2">
        <v>1.047822</v>
      </c>
      <c r="I14371" s="2">
        <v>2.1005729999999998</v>
      </c>
    </row>
    <row r="14372" spans="1:9">
      <c r="A14372" t="s">
        <v>14378</v>
      </c>
      <c r="B14372" s="2">
        <v>0.38483469999999997</v>
      </c>
      <c r="C14372" s="2">
        <v>7.4983129999999995E-2</v>
      </c>
      <c r="D14372" s="2">
        <v>0.14113700000000001</v>
      </c>
      <c r="E14372" s="2">
        <v>0.27552890000000002</v>
      </c>
      <c r="F14372" s="2">
        <v>0.95351350000000001</v>
      </c>
      <c r="G14372" s="2">
        <v>0.73230859999999998</v>
      </c>
      <c r="H14372" s="2">
        <v>0.20082040000000001</v>
      </c>
      <c r="I14372" s="2">
        <v>0.13419519999999999</v>
      </c>
    </row>
    <row r="14373" spans="1:9">
      <c r="A14373" t="s">
        <v>14379</v>
      </c>
      <c r="B14373" s="2">
        <v>0.21287229999999999</v>
      </c>
      <c r="C14373" s="2">
        <v>0.31107829999999997</v>
      </c>
      <c r="D14373" s="2">
        <v>0.39035140000000002</v>
      </c>
      <c r="E14373" s="2">
        <v>0.28576780000000002</v>
      </c>
      <c r="F14373" s="2">
        <v>0.75348329999999997</v>
      </c>
      <c r="G14373" s="2">
        <v>1.565075</v>
      </c>
      <c r="H14373" s="2">
        <v>0.74056200000000005</v>
      </c>
      <c r="I14373" s="2">
        <v>0.83509219999999995</v>
      </c>
    </row>
    <row r="14374" spans="1:9">
      <c r="A14374" t="s">
        <v>14380</v>
      </c>
      <c r="B14374" s="2">
        <v>7.1531429999999993E-2</v>
      </c>
      <c r="C14374" s="2">
        <v>0</v>
      </c>
      <c r="D14374" s="2">
        <v>0.2623394</v>
      </c>
      <c r="E14374" s="2">
        <v>0.12803529999999999</v>
      </c>
      <c r="F14374" s="2">
        <v>0.1898946</v>
      </c>
      <c r="G14374" s="2">
        <v>0.12374400000000001</v>
      </c>
      <c r="H14374" s="2">
        <v>0.1866382</v>
      </c>
      <c r="I14374" s="2">
        <v>0.1247182</v>
      </c>
    </row>
    <row r="14375" spans="1:9">
      <c r="A14375" t="s">
        <v>14381</v>
      </c>
      <c r="B14375" s="2">
        <v>8.3998559999999998</v>
      </c>
      <c r="C14375" s="2">
        <v>9.0926120000000008</v>
      </c>
      <c r="D14375" s="2">
        <v>9.5080939999999998</v>
      </c>
      <c r="E14375" s="2">
        <v>10.673019999999999</v>
      </c>
      <c r="F14375" s="2">
        <v>4.4965299999999999</v>
      </c>
      <c r="G14375" s="2">
        <v>5.6509910000000003</v>
      </c>
      <c r="H14375" s="2">
        <v>5.5919179999999997</v>
      </c>
      <c r="I14375" s="2">
        <v>5.785882</v>
      </c>
    </row>
    <row r="14376" spans="1:9">
      <c r="A14376" t="s">
        <v>14382</v>
      </c>
      <c r="B14376" s="2">
        <v>8.9400750000000002</v>
      </c>
      <c r="C14376" s="2">
        <v>8.7746420000000001</v>
      </c>
      <c r="D14376" s="2">
        <v>4.3431150000000001</v>
      </c>
      <c r="E14376" s="2">
        <v>5.2543850000000001</v>
      </c>
      <c r="F14376" s="2">
        <v>9.2099130000000002</v>
      </c>
      <c r="G14376" s="2">
        <v>9.0023970000000002</v>
      </c>
      <c r="H14376" s="2">
        <v>4.8741390000000004</v>
      </c>
      <c r="I14376" s="2">
        <v>3.4897179999999999</v>
      </c>
    </row>
    <row r="14377" spans="1:9">
      <c r="A14377" t="s">
        <v>14383</v>
      </c>
      <c r="B14377" s="2">
        <v>0.62383739999999999</v>
      </c>
      <c r="C14377" s="2">
        <v>0</v>
      </c>
      <c r="D14377" s="2">
        <v>0</v>
      </c>
      <c r="E14377" s="2">
        <v>0</v>
      </c>
      <c r="F14377" s="2">
        <v>1.104068</v>
      </c>
      <c r="G14377" s="2">
        <v>0.80939380000000005</v>
      </c>
      <c r="H14377" s="2">
        <v>1.085135</v>
      </c>
      <c r="I14377" s="2">
        <v>0.81576570000000004</v>
      </c>
    </row>
    <row r="14378" spans="1:9">
      <c r="A14378" t="s">
        <v>14384</v>
      </c>
      <c r="B14378" s="2">
        <v>17.274010000000001</v>
      </c>
      <c r="C14378" s="2">
        <v>19.353090000000002</v>
      </c>
      <c r="D14378" s="2">
        <v>13.066330000000001</v>
      </c>
      <c r="E14378" s="2">
        <v>12.367610000000001</v>
      </c>
      <c r="F14378" s="2">
        <v>11.46434</v>
      </c>
      <c r="G14378" s="2">
        <v>8.9648199999999996</v>
      </c>
      <c r="H14378" s="2">
        <v>7.5118239999999998</v>
      </c>
      <c r="I14378" s="2">
        <v>7.9059710000000001</v>
      </c>
    </row>
    <row r="14379" spans="1:9">
      <c r="A14379" t="s">
        <v>14385</v>
      </c>
      <c r="B14379" s="2">
        <v>0.56499670000000002</v>
      </c>
      <c r="C14379" s="2">
        <v>0.45869500000000002</v>
      </c>
      <c r="D14379" s="2">
        <v>3.6261899999999998</v>
      </c>
      <c r="E14379" s="2">
        <v>3.7923640000000001</v>
      </c>
      <c r="F14379" s="2">
        <v>2.3331750000000002</v>
      </c>
      <c r="G14379" s="2">
        <v>1.954804</v>
      </c>
      <c r="H14379" s="2">
        <v>7.9441730000000002</v>
      </c>
      <c r="I14379" s="2">
        <v>6.7314920000000003</v>
      </c>
    </row>
    <row r="14380" spans="1:9">
      <c r="A14380" t="s">
        <v>14386</v>
      </c>
      <c r="B14380" s="2">
        <v>18.187100000000001</v>
      </c>
      <c r="C14380" s="2">
        <v>18.312899999999999</v>
      </c>
      <c r="D14380" s="2">
        <v>37.491140000000001</v>
      </c>
      <c r="E14380" s="2">
        <v>39.872450000000001</v>
      </c>
      <c r="F14380" s="2">
        <v>16.84986</v>
      </c>
      <c r="G14380" s="2">
        <v>12.77497</v>
      </c>
      <c r="H14380" s="2">
        <v>41.508429999999997</v>
      </c>
      <c r="I14380" s="2">
        <v>46.607320000000001</v>
      </c>
    </row>
    <row r="14381" spans="1:9">
      <c r="A14381" t="s">
        <v>14387</v>
      </c>
      <c r="B14381" s="2">
        <v>3.1667649999999998</v>
      </c>
      <c r="C14381" s="2">
        <v>3.7278799999999999</v>
      </c>
      <c r="D14381" s="2">
        <v>1.93567</v>
      </c>
      <c r="E14381" s="2">
        <v>2.5979459999999999</v>
      </c>
      <c r="F14381" s="2">
        <v>8.1732949999999995</v>
      </c>
      <c r="G14381" s="2">
        <v>6.3913099999999998</v>
      </c>
      <c r="H14381" s="2">
        <v>7.0003019999999996</v>
      </c>
      <c r="I14381" s="2">
        <v>7.9370019999999997</v>
      </c>
    </row>
    <row r="14382" spans="1:9">
      <c r="A14382" t="s">
        <v>14388</v>
      </c>
      <c r="B14382" s="2">
        <v>23.503409999999999</v>
      </c>
      <c r="C14382" s="2">
        <v>29.030899999999999</v>
      </c>
      <c r="D14382" s="2">
        <v>14.879429999999999</v>
      </c>
      <c r="E14382" s="2">
        <v>13.64743</v>
      </c>
      <c r="F14382" s="2">
        <v>16.093830000000001</v>
      </c>
      <c r="G14382" s="2">
        <v>13.795059999999999</v>
      </c>
      <c r="H14382" s="2">
        <v>9.2473539999999996</v>
      </c>
      <c r="I14382" s="2">
        <v>11.58639</v>
      </c>
    </row>
    <row r="14383" spans="1:9">
      <c r="A14383" t="s">
        <v>14389</v>
      </c>
      <c r="B14383" s="2">
        <v>40.888860000000001</v>
      </c>
      <c r="C14383" s="2">
        <v>38.151789999999998</v>
      </c>
      <c r="D14383" s="2">
        <v>36.961649999999999</v>
      </c>
      <c r="E14383" s="2">
        <v>37.281039999999997</v>
      </c>
      <c r="F14383" s="2">
        <v>43.31718</v>
      </c>
      <c r="G14383" s="2">
        <v>43.669519999999999</v>
      </c>
      <c r="H14383" s="2">
        <v>35.228180000000002</v>
      </c>
      <c r="I14383" s="2">
        <v>33.135489999999997</v>
      </c>
    </row>
    <row r="14384" spans="1:9">
      <c r="A14384" t="s">
        <v>14390</v>
      </c>
      <c r="B14384" s="2">
        <v>15.28214</v>
      </c>
      <c r="C14384" s="2">
        <v>15.008800000000001</v>
      </c>
      <c r="D14384" s="2">
        <v>12.30988</v>
      </c>
      <c r="E14384" s="2">
        <v>13.17854</v>
      </c>
      <c r="F14384" s="2">
        <v>17.136659999999999</v>
      </c>
      <c r="G14384" s="2">
        <v>21.299410000000002</v>
      </c>
      <c r="H14384" s="2">
        <v>9.7397589999999994</v>
      </c>
      <c r="I14384" s="2">
        <v>10.032360000000001</v>
      </c>
    </row>
    <row r="14385" spans="1:9">
      <c r="A14385" t="s">
        <v>14391</v>
      </c>
      <c r="B14385" s="2">
        <v>3.260005</v>
      </c>
      <c r="C14385" s="2">
        <v>2.9156520000000001</v>
      </c>
      <c r="D14385" s="2">
        <v>3.4789919999999999</v>
      </c>
      <c r="E14385" s="2">
        <v>3.3480300000000001</v>
      </c>
      <c r="F14385" s="2">
        <v>2.8374890000000001</v>
      </c>
      <c r="G14385" s="2">
        <v>2.8660079999999999</v>
      </c>
      <c r="H14385" s="2">
        <v>2.6493880000000001</v>
      </c>
      <c r="I14385" s="2">
        <v>2.6090309999999999</v>
      </c>
    </row>
    <row r="14386" spans="1:9">
      <c r="A14386" t="s">
        <v>14392</v>
      </c>
      <c r="B14386" s="2">
        <v>0.23630399999999999</v>
      </c>
      <c r="C14386" s="2">
        <v>0.17266000000000001</v>
      </c>
      <c r="D14386" s="2">
        <v>0.48748390000000003</v>
      </c>
      <c r="E14386" s="2">
        <v>0.58157630000000005</v>
      </c>
      <c r="F14386" s="2">
        <v>0.1045528</v>
      </c>
      <c r="G14386" s="2">
        <v>0.30659110000000001</v>
      </c>
      <c r="H14386" s="2">
        <v>1.130358</v>
      </c>
      <c r="I14386" s="2">
        <v>0.97851509999999997</v>
      </c>
    </row>
    <row r="14387" spans="1:9">
      <c r="A14387" t="s">
        <v>14393</v>
      </c>
      <c r="B14387" s="2">
        <v>0.39772970000000002</v>
      </c>
      <c r="C14387" s="2">
        <v>1.0332749999999999</v>
      </c>
      <c r="D14387" s="2">
        <v>0.85088609999999998</v>
      </c>
      <c r="E14387" s="2">
        <v>0.35595159999999998</v>
      </c>
      <c r="F14387" s="2">
        <v>1.5251220000000001</v>
      </c>
      <c r="G14387" s="2">
        <v>1.605432</v>
      </c>
      <c r="H14387" s="2">
        <v>0.57652630000000005</v>
      </c>
      <c r="I14387" s="2">
        <v>0.34672950000000002</v>
      </c>
    </row>
    <row r="14388" spans="1:9">
      <c r="A14388" t="s">
        <v>14394</v>
      </c>
      <c r="B14388" s="2">
        <v>8.9752869999999998</v>
      </c>
      <c r="C14388" s="2">
        <v>9.3469800000000003</v>
      </c>
      <c r="D14388" s="2">
        <v>7.3778579999999998</v>
      </c>
      <c r="E14388" s="2">
        <v>4.9856949999999998</v>
      </c>
      <c r="F14388" s="2">
        <v>3.834184</v>
      </c>
      <c r="G14388" s="2">
        <v>6.4247880000000004</v>
      </c>
      <c r="H14388" s="2">
        <v>2.6917369999999998</v>
      </c>
      <c r="I14388" s="2">
        <v>2.1584560000000002</v>
      </c>
    </row>
    <row r="14389" spans="1:9">
      <c r="A14389" t="s">
        <v>14395</v>
      </c>
      <c r="B14389" s="2">
        <v>0.4241239</v>
      </c>
      <c r="C14389" s="2">
        <v>0.51649020000000001</v>
      </c>
      <c r="D14389" s="2">
        <v>0.29164909999999999</v>
      </c>
      <c r="E14389" s="2">
        <v>0.1897866</v>
      </c>
      <c r="F14389" s="2">
        <v>0.84444200000000003</v>
      </c>
      <c r="G14389" s="2">
        <v>9.1712810000000006E-2</v>
      </c>
      <c r="H14389" s="2">
        <v>0.64552509999999996</v>
      </c>
      <c r="I14389" s="2">
        <v>1.386522</v>
      </c>
    </row>
    <row r="14390" spans="1:9">
      <c r="A14390" t="s">
        <v>14396</v>
      </c>
      <c r="B14390" s="2">
        <v>11.4801</v>
      </c>
      <c r="C14390" s="2">
        <v>13.342549999999999</v>
      </c>
      <c r="D14390" s="2">
        <v>10.34107</v>
      </c>
      <c r="E14390" s="2">
        <v>7.930968</v>
      </c>
      <c r="F14390" s="2">
        <v>8.3765090000000004</v>
      </c>
      <c r="G14390" s="2">
        <v>8.1877720000000007</v>
      </c>
      <c r="H14390" s="2">
        <v>9.2838650000000005</v>
      </c>
      <c r="I14390" s="2">
        <v>8.2522300000000008</v>
      </c>
    </row>
    <row r="14391" spans="1:9">
      <c r="A14391" t="s">
        <v>14397</v>
      </c>
      <c r="B14391" s="2">
        <v>2.6160160000000001</v>
      </c>
      <c r="C14391" s="2">
        <v>3.034033</v>
      </c>
      <c r="D14391" s="2">
        <v>3.4264860000000001</v>
      </c>
      <c r="E14391" s="2">
        <v>2.452712</v>
      </c>
      <c r="F14391" s="2">
        <v>3.527488</v>
      </c>
      <c r="G14391" s="2">
        <v>2.693756</v>
      </c>
      <c r="H14391" s="2">
        <v>1.5168109999999999</v>
      </c>
      <c r="I14391" s="2">
        <v>1.6289769999999999</v>
      </c>
    </row>
    <row r="14392" spans="1:9">
      <c r="A14392" t="s">
        <v>14398</v>
      </c>
      <c r="B14392" s="2">
        <v>2.785434</v>
      </c>
      <c r="C14392" s="2">
        <v>3.9197009999999999</v>
      </c>
      <c r="D14392" s="2">
        <v>1.4188190000000001</v>
      </c>
      <c r="E14392" s="2">
        <v>2.2158639999999998</v>
      </c>
      <c r="F14392" s="2">
        <v>1.643222</v>
      </c>
      <c r="G14392" s="2">
        <v>1.338497</v>
      </c>
      <c r="H14392" s="2">
        <v>0.80752109999999999</v>
      </c>
      <c r="I14392" s="2">
        <v>0.80942080000000005</v>
      </c>
    </row>
    <row r="14393" spans="1:9">
      <c r="A14393" t="s">
        <v>14399</v>
      </c>
      <c r="B14393" s="2">
        <v>31.368559999999999</v>
      </c>
      <c r="C14393" s="2">
        <v>31.019590000000001</v>
      </c>
      <c r="D14393" s="2">
        <v>20.54344</v>
      </c>
      <c r="E14393" s="2">
        <v>21.319019999999998</v>
      </c>
      <c r="F14393" s="2">
        <v>38.819540000000003</v>
      </c>
      <c r="G14393" s="2">
        <v>41.820959999999999</v>
      </c>
      <c r="H14393" s="2">
        <v>32.102550000000001</v>
      </c>
      <c r="I14393" s="2">
        <v>27.860250000000001</v>
      </c>
    </row>
    <row r="14394" spans="1:9">
      <c r="A14394" t="s">
        <v>14400</v>
      </c>
      <c r="B14394" s="2">
        <v>0.1498351</v>
      </c>
      <c r="C14394" s="2">
        <v>0.14597309999999999</v>
      </c>
      <c r="D14394" s="2">
        <v>0.1373789</v>
      </c>
      <c r="E14394" s="2">
        <v>0</v>
      </c>
      <c r="F14394" s="2">
        <v>1.060713</v>
      </c>
      <c r="G14394" s="2">
        <v>1.166415</v>
      </c>
      <c r="H14394" s="2">
        <v>0.39094620000000002</v>
      </c>
      <c r="I14394" s="2">
        <v>0.26124389999999997</v>
      </c>
    </row>
    <row r="14395" spans="1:9">
      <c r="A14395" t="s">
        <v>14401</v>
      </c>
      <c r="B14395" s="2">
        <v>0.64328730000000001</v>
      </c>
      <c r="C14395" s="2">
        <v>1.88012</v>
      </c>
      <c r="D14395" s="2">
        <v>1.769428</v>
      </c>
      <c r="E14395" s="2">
        <v>1.7271460000000001</v>
      </c>
      <c r="F14395" s="2">
        <v>0.56924540000000001</v>
      </c>
      <c r="G14395" s="2">
        <v>1.1128389999999999</v>
      </c>
      <c r="H14395" s="2">
        <v>1.118967</v>
      </c>
      <c r="I14395" s="2">
        <v>1.121599</v>
      </c>
    </row>
    <row r="14396" spans="1:9">
      <c r="A14396" t="s">
        <v>14402</v>
      </c>
      <c r="B14396" s="2">
        <v>10.88865</v>
      </c>
      <c r="C14396" s="2">
        <v>6.164104</v>
      </c>
      <c r="D14396" s="2">
        <v>6.0710160000000002</v>
      </c>
      <c r="E14396" s="2">
        <v>4.4773800000000001</v>
      </c>
      <c r="F14396" s="2">
        <v>6.380179</v>
      </c>
      <c r="G14396" s="2">
        <v>5.7273269999999998</v>
      </c>
      <c r="H14396" s="2">
        <v>11.26178</v>
      </c>
      <c r="I14396" s="2">
        <v>8.3379320000000003</v>
      </c>
    </row>
    <row r="14397" spans="1:9">
      <c r="A14397" t="s">
        <v>14403</v>
      </c>
      <c r="B14397" s="2">
        <v>0</v>
      </c>
      <c r="C14397" s="2">
        <v>0</v>
      </c>
      <c r="D14397" s="2">
        <v>0</v>
      </c>
      <c r="E14397" s="2">
        <v>0</v>
      </c>
      <c r="F14397" s="2">
        <v>0</v>
      </c>
      <c r="G14397" s="2">
        <v>0.49985380000000001</v>
      </c>
      <c r="H14397" s="2">
        <v>0</v>
      </c>
      <c r="I14397" s="2">
        <v>0</v>
      </c>
    </row>
    <row r="14398" spans="1:9">
      <c r="A14398" t="s">
        <v>14404</v>
      </c>
      <c r="B14398" s="2">
        <v>72.992949999999993</v>
      </c>
      <c r="C14398" s="2">
        <v>71.578779999999995</v>
      </c>
      <c r="D14398" s="2">
        <v>49.512090000000001</v>
      </c>
      <c r="E14398" s="2">
        <v>48.75817</v>
      </c>
      <c r="F14398" s="2">
        <v>68.071470000000005</v>
      </c>
      <c r="G14398" s="2">
        <v>72.925989999999999</v>
      </c>
      <c r="H14398" s="2">
        <v>49.385590000000001</v>
      </c>
      <c r="I14398" s="2">
        <v>46.826000000000001</v>
      </c>
    </row>
    <row r="14399" spans="1:9">
      <c r="A14399" t="s">
        <v>14405</v>
      </c>
      <c r="B14399" s="2">
        <v>21.840330000000002</v>
      </c>
      <c r="C14399" s="2">
        <v>23.230399999999999</v>
      </c>
      <c r="D14399" s="2">
        <v>12.866110000000001</v>
      </c>
      <c r="E14399" s="2">
        <v>13.03079</v>
      </c>
      <c r="F14399" s="2">
        <v>19.79335</v>
      </c>
      <c r="G14399" s="2">
        <v>24.54926</v>
      </c>
      <c r="H14399" s="2">
        <v>19.178629999999998</v>
      </c>
      <c r="I14399" s="2">
        <v>18.119990000000001</v>
      </c>
    </row>
    <row r="14400" spans="1:9">
      <c r="A14400" t="s">
        <v>14406</v>
      </c>
      <c r="B14400" s="2">
        <v>1.8694189999999999</v>
      </c>
      <c r="C14400" s="2">
        <v>1.821234</v>
      </c>
      <c r="D14400" s="2">
        <v>0</v>
      </c>
      <c r="E14400" s="2">
        <v>0</v>
      </c>
      <c r="F14400" s="2">
        <v>0</v>
      </c>
      <c r="G14400" s="2">
        <v>1.6169770000000001</v>
      </c>
      <c r="H14400" s="2">
        <v>0</v>
      </c>
      <c r="I14400" s="2">
        <v>3.2594129999999999</v>
      </c>
    </row>
    <row r="14401" spans="1:9">
      <c r="A14401" t="s">
        <v>14407</v>
      </c>
      <c r="B14401" s="2">
        <v>1.284597</v>
      </c>
      <c r="C14401" s="2">
        <v>1.2514860000000001</v>
      </c>
      <c r="D14401" s="2">
        <v>1.177805</v>
      </c>
      <c r="E14401" s="2">
        <v>1.3412710000000001</v>
      </c>
      <c r="F14401" s="2">
        <v>2.4629379999999998</v>
      </c>
      <c r="G14401" s="2">
        <v>2.9630070000000002</v>
      </c>
      <c r="H14401" s="2">
        <v>4.2827789999999997</v>
      </c>
      <c r="I14401" s="2">
        <v>3.1729790000000002</v>
      </c>
    </row>
    <row r="14402" spans="1:9">
      <c r="A14402" t="s">
        <v>14408</v>
      </c>
      <c r="B14402" s="2">
        <v>0.23149249999999999</v>
      </c>
      <c r="C14402" s="2">
        <v>0.1691444</v>
      </c>
      <c r="D14402" s="2">
        <v>0.31837199999999999</v>
      </c>
      <c r="E14402" s="2">
        <v>0.2071762</v>
      </c>
      <c r="F14402" s="2">
        <v>0.2048479</v>
      </c>
      <c r="G14402" s="2">
        <v>0.4004646</v>
      </c>
      <c r="H14402" s="2">
        <v>0.1510012</v>
      </c>
      <c r="I14402" s="2">
        <v>5.0452160000000003E-2</v>
      </c>
    </row>
    <row r="14403" spans="1:9">
      <c r="A14403" t="s">
        <v>14409</v>
      </c>
      <c r="B14403" s="2">
        <v>0.92276559999999996</v>
      </c>
      <c r="C14403" s="2">
        <v>0.3852777</v>
      </c>
      <c r="D14403" s="2">
        <v>2.2964319999999998</v>
      </c>
      <c r="E14403" s="2">
        <v>1.4157200000000001</v>
      </c>
      <c r="F14403" s="2">
        <v>3.849478</v>
      </c>
      <c r="G14403" s="2">
        <v>2.964585</v>
      </c>
      <c r="H14403" s="2">
        <v>5.7325210000000002</v>
      </c>
      <c r="I14403" s="2">
        <v>5.1714060000000002</v>
      </c>
    </row>
    <row r="14404" spans="1:9">
      <c r="A14404" t="s">
        <v>14410</v>
      </c>
      <c r="B14404" s="2">
        <v>4.1131060000000002</v>
      </c>
      <c r="C14404" s="2">
        <v>3.8207149999999999</v>
      </c>
      <c r="D14404" s="2">
        <v>3.5957699999999999</v>
      </c>
      <c r="E14404" s="2">
        <v>3.4242409999999999</v>
      </c>
      <c r="F14404" s="2">
        <v>4.740062</v>
      </c>
      <c r="G14404" s="2">
        <v>6.0397860000000003</v>
      </c>
      <c r="H14404" s="2">
        <v>3.4108890000000001</v>
      </c>
      <c r="I14404" s="2">
        <v>3.9192420000000001</v>
      </c>
    </row>
    <row r="14405" spans="1:9">
      <c r="A14405" t="s">
        <v>14411</v>
      </c>
      <c r="B14405" s="2">
        <v>1.385788</v>
      </c>
      <c r="C14405" s="2">
        <v>1.595537</v>
      </c>
      <c r="D14405" s="2">
        <v>1.848122</v>
      </c>
      <c r="E14405" s="2">
        <v>1.4657180000000001</v>
      </c>
      <c r="F14405" s="2">
        <v>0.55740219999999996</v>
      </c>
      <c r="G14405" s="2">
        <v>1.1986540000000001</v>
      </c>
      <c r="H14405" s="2">
        <v>0.54784339999999998</v>
      </c>
      <c r="I14405" s="2">
        <v>0.65895859999999995</v>
      </c>
    </row>
    <row r="14406" spans="1:9">
      <c r="A14406" t="s">
        <v>14412</v>
      </c>
      <c r="B14406" s="2">
        <v>4.058624</v>
      </c>
      <c r="C14406" s="2">
        <v>4.0726339999999999</v>
      </c>
      <c r="D14406" s="2">
        <v>2.3443689999999999</v>
      </c>
      <c r="E14406" s="2">
        <v>2.5789330000000001</v>
      </c>
      <c r="F14406" s="2">
        <v>3.0168430000000002</v>
      </c>
      <c r="G14406" s="2">
        <v>2.2818619999999998</v>
      </c>
      <c r="H14406" s="2">
        <v>1.094266</v>
      </c>
      <c r="I14406" s="2">
        <v>1.2383679999999999</v>
      </c>
    </row>
    <row r="14407" spans="1:9">
      <c r="A14407" t="s">
        <v>14413</v>
      </c>
      <c r="B14407" s="2">
        <v>9.5148779999999995</v>
      </c>
      <c r="C14407" s="2">
        <v>9.542268</v>
      </c>
      <c r="D14407" s="2">
        <v>6.9277889999999998</v>
      </c>
      <c r="E14407" s="2">
        <v>8.2649659999999994</v>
      </c>
      <c r="F14407" s="2">
        <v>8.8324540000000002</v>
      </c>
      <c r="G14407" s="2">
        <v>9.60168</v>
      </c>
      <c r="H14407" s="2">
        <v>6.8961110000000003</v>
      </c>
      <c r="I14407" s="2">
        <v>5.8551539999999997</v>
      </c>
    </row>
    <row r="14408" spans="1:9">
      <c r="A14408" t="s">
        <v>14414</v>
      </c>
      <c r="B14408" s="2">
        <v>14.54134</v>
      </c>
      <c r="C14408" s="2">
        <v>14.87046</v>
      </c>
      <c r="D14408" s="2">
        <v>7.2045079999999997</v>
      </c>
      <c r="E14408" s="2">
        <v>6.3856989999999998</v>
      </c>
      <c r="F14408" s="2">
        <v>16.703949999999999</v>
      </c>
      <c r="G14408" s="2">
        <v>15.39012</v>
      </c>
      <c r="H14408" s="2">
        <v>7.3053949999999999</v>
      </c>
      <c r="I14408" s="2">
        <v>7.5587939999999998</v>
      </c>
    </row>
    <row r="14409" spans="1:9">
      <c r="A14409" t="s">
        <v>14415</v>
      </c>
      <c r="B14409" s="2">
        <v>1.5968089999999999</v>
      </c>
      <c r="C14409" s="2">
        <v>2.1390210000000001</v>
      </c>
      <c r="D14409" s="2">
        <v>3.1111330000000001</v>
      </c>
      <c r="E14409" s="2">
        <v>3.6620119999999998</v>
      </c>
      <c r="F14409" s="2">
        <v>3.709171</v>
      </c>
      <c r="G14409" s="2">
        <v>2.8486829999999999</v>
      </c>
      <c r="H14409" s="2">
        <v>4.7739510000000003</v>
      </c>
      <c r="I14409" s="2">
        <v>3.741142</v>
      </c>
    </row>
    <row r="14410" spans="1:9">
      <c r="A14410" t="s">
        <v>14416</v>
      </c>
      <c r="B14410" s="2">
        <v>6.4477640000000003</v>
      </c>
      <c r="C14410" s="2">
        <v>5.253679</v>
      </c>
      <c r="D14410" s="2">
        <v>3.4395609999999999</v>
      </c>
      <c r="E14410" s="2">
        <v>3.9868769999999998</v>
      </c>
      <c r="F14410" s="2">
        <v>4.9794590000000003</v>
      </c>
      <c r="G14410" s="2">
        <v>4.5630600000000001</v>
      </c>
      <c r="H14410" s="2">
        <v>3.6705510000000001</v>
      </c>
      <c r="I14410" s="2">
        <v>2.4527899999999998</v>
      </c>
    </row>
    <row r="14411" spans="1:9">
      <c r="A14411" t="s">
        <v>14417</v>
      </c>
      <c r="B14411" s="2">
        <v>1.6026659999999999</v>
      </c>
      <c r="C14411" s="2">
        <v>1.6951879999999999</v>
      </c>
      <c r="D14411" s="2">
        <v>0.54578930000000003</v>
      </c>
      <c r="E14411" s="2">
        <v>0.90157229999999999</v>
      </c>
      <c r="F14411" s="2">
        <v>0.93196029999999996</v>
      </c>
      <c r="G14411" s="2">
        <v>0.95056859999999999</v>
      </c>
      <c r="H14411" s="2">
        <v>0.75667770000000001</v>
      </c>
      <c r="I14411" s="2">
        <v>1.237484</v>
      </c>
    </row>
    <row r="14412" spans="1:9">
      <c r="A14412" t="s">
        <v>14418</v>
      </c>
      <c r="B14412" s="2">
        <v>0.59517819999999999</v>
      </c>
      <c r="C14412" s="2">
        <v>0</v>
      </c>
      <c r="D14412" s="2">
        <v>0.72759940000000001</v>
      </c>
      <c r="E14412" s="2">
        <v>0.17755319999999999</v>
      </c>
      <c r="F14412" s="2">
        <v>0.87778929999999999</v>
      </c>
      <c r="G14412" s="2">
        <v>1.5444199999999999</v>
      </c>
      <c r="H14412" s="2">
        <v>1.2078310000000001</v>
      </c>
      <c r="I14412" s="2">
        <v>2.0754380000000001</v>
      </c>
    </row>
    <row r="14413" spans="1:9">
      <c r="A14413" t="s">
        <v>14419</v>
      </c>
      <c r="B14413" s="2">
        <v>1.7123569999999999</v>
      </c>
      <c r="C14413" s="2">
        <v>0.55607359999999995</v>
      </c>
      <c r="D14413" s="2">
        <v>0.52333479999999999</v>
      </c>
      <c r="E14413" s="2">
        <v>0.51082939999999999</v>
      </c>
      <c r="F14413" s="2">
        <v>0</v>
      </c>
      <c r="G14413" s="2">
        <v>0</v>
      </c>
      <c r="H14413" s="2">
        <v>0</v>
      </c>
      <c r="I14413" s="2">
        <v>0</v>
      </c>
    </row>
    <row r="14414" spans="1:9">
      <c r="A14414" t="s">
        <v>14420</v>
      </c>
      <c r="B14414" s="2">
        <v>4.56684</v>
      </c>
      <c r="C14414" s="2">
        <v>3.822956</v>
      </c>
      <c r="D14414" s="2">
        <v>2.8845070000000002</v>
      </c>
      <c r="E14414" s="2">
        <v>2.9972300000000001</v>
      </c>
      <c r="F14414" s="2">
        <v>5.2086569999999996</v>
      </c>
      <c r="G14414" s="2">
        <v>5.4424210000000004</v>
      </c>
      <c r="H14414" s="2">
        <v>4.7956989999999999</v>
      </c>
      <c r="I14414" s="2">
        <v>4.5710550000000003</v>
      </c>
    </row>
    <row r="14415" spans="1:9">
      <c r="A14415" t="s">
        <v>14421</v>
      </c>
      <c r="B14415" s="2">
        <v>4.6485880000000002</v>
      </c>
      <c r="C14415" s="2">
        <v>5.253374</v>
      </c>
      <c r="D14415" s="2">
        <v>3.750683</v>
      </c>
      <c r="E14415" s="2">
        <v>5.6579980000000001</v>
      </c>
      <c r="F14415" s="2">
        <v>11.682449999999999</v>
      </c>
      <c r="G14415" s="2">
        <v>11.74089</v>
      </c>
      <c r="H14415" s="2">
        <v>7.6008329999999997</v>
      </c>
      <c r="I14415" s="2">
        <v>10.050219999999999</v>
      </c>
    </row>
    <row r="14416" spans="1:9">
      <c r="A14416" t="s">
        <v>14422</v>
      </c>
      <c r="B14416" s="2">
        <v>19.633890000000001</v>
      </c>
      <c r="C14416" s="2">
        <v>22.895430000000001</v>
      </c>
      <c r="D14416" s="2">
        <v>15.45598</v>
      </c>
      <c r="E14416" s="2">
        <v>15.619120000000001</v>
      </c>
      <c r="F14416" s="2">
        <v>23.955120000000001</v>
      </c>
      <c r="G14416" s="2">
        <v>23.92999</v>
      </c>
      <c r="H14416" s="2">
        <v>14.230079999999999</v>
      </c>
      <c r="I14416" s="2">
        <v>12.793979999999999</v>
      </c>
    </row>
    <row r="14417" spans="1:9">
      <c r="A14417" t="s">
        <v>14423</v>
      </c>
      <c r="B14417" s="2">
        <v>5.0285070000000003</v>
      </c>
      <c r="C14417" s="2">
        <v>5.2488190000000001</v>
      </c>
      <c r="D14417" s="2">
        <v>3.1285370000000001</v>
      </c>
      <c r="E14417" s="2">
        <v>2.5716030000000001</v>
      </c>
      <c r="F14417" s="2">
        <v>5.88</v>
      </c>
      <c r="G14417" s="2">
        <v>3.41744</v>
      </c>
      <c r="H14417" s="2">
        <v>1.405743</v>
      </c>
      <c r="I14417" s="2">
        <v>2.1918549999999999</v>
      </c>
    </row>
    <row r="14418" spans="1:9">
      <c r="A14418" t="s">
        <v>14424</v>
      </c>
      <c r="B14418" s="2">
        <v>28.986180000000001</v>
      </c>
      <c r="C14418" s="2">
        <v>32.004269999999998</v>
      </c>
      <c r="D14418" s="2">
        <v>52.140540000000001</v>
      </c>
      <c r="E14418" s="2">
        <v>52.74756</v>
      </c>
      <c r="F14418" s="2">
        <v>31.512720000000002</v>
      </c>
      <c r="G14418" s="2">
        <v>27.34037</v>
      </c>
      <c r="H14418" s="2">
        <v>15.846299999999999</v>
      </c>
      <c r="I14418" s="2">
        <v>12.995660000000001</v>
      </c>
    </row>
    <row r="14419" spans="1:9">
      <c r="A14419" t="s">
        <v>14425</v>
      </c>
      <c r="B14419" s="2">
        <v>3.763341</v>
      </c>
      <c r="C14419" s="2">
        <v>3.0096829999999999</v>
      </c>
      <c r="D14419" s="2">
        <v>3.604984</v>
      </c>
      <c r="E14419" s="2">
        <v>4.9263769999999996</v>
      </c>
      <c r="F14419" s="2">
        <v>4.4733799999999997</v>
      </c>
      <c r="G14419" s="2">
        <v>3.8381599999999998</v>
      </c>
      <c r="H14419" s="2">
        <v>2.8822589999999999</v>
      </c>
      <c r="I14419" s="2">
        <v>2.5462720000000001</v>
      </c>
    </row>
    <row r="14420" spans="1:9">
      <c r="A14420" t="s">
        <v>14426</v>
      </c>
      <c r="B14420" s="2">
        <v>1.180269</v>
      </c>
      <c r="C14420" s="2">
        <v>1.0578590000000001</v>
      </c>
      <c r="D14420" s="2">
        <v>0.34628799999999998</v>
      </c>
      <c r="E14420" s="2">
        <v>0.97178799999999999</v>
      </c>
      <c r="F14420" s="2">
        <v>2.1306180000000001</v>
      </c>
      <c r="G14420" s="2">
        <v>2.1234470000000001</v>
      </c>
      <c r="H14420" s="2">
        <v>2.2583220000000002</v>
      </c>
      <c r="I14420" s="2">
        <v>1.64628</v>
      </c>
    </row>
    <row r="14421" spans="1:9">
      <c r="A14421" t="s">
        <v>14427</v>
      </c>
      <c r="B14421" s="2">
        <v>0</v>
      </c>
      <c r="C14421" s="2">
        <v>4.9791550000000004</v>
      </c>
      <c r="D14421" s="2">
        <v>0</v>
      </c>
      <c r="E14421" s="2">
        <v>0</v>
      </c>
      <c r="F14421" s="2">
        <v>0</v>
      </c>
      <c r="G14421" s="2">
        <v>0</v>
      </c>
      <c r="H14421" s="2">
        <v>0</v>
      </c>
      <c r="I14421" s="2">
        <v>0</v>
      </c>
    </row>
    <row r="14422" spans="1:9">
      <c r="A14422" t="s">
        <v>14428</v>
      </c>
      <c r="B14422" s="2">
        <v>0</v>
      </c>
      <c r="C14422" s="2">
        <v>0</v>
      </c>
      <c r="D14422" s="2">
        <v>2.63286</v>
      </c>
      <c r="E14422" s="2">
        <v>0</v>
      </c>
      <c r="F14422" s="2">
        <v>0</v>
      </c>
      <c r="G14422" s="2">
        <v>0</v>
      </c>
      <c r="H14422" s="2">
        <v>0</v>
      </c>
      <c r="I14422" s="2">
        <v>0</v>
      </c>
    </row>
    <row r="14423" spans="1:9">
      <c r="A14423" t="s">
        <v>14429</v>
      </c>
      <c r="B14423" s="2">
        <v>8.1354810000000004</v>
      </c>
      <c r="C14423" s="2">
        <v>6.7935340000000002</v>
      </c>
      <c r="D14423" s="2">
        <v>7.103961</v>
      </c>
      <c r="E14423" s="2">
        <v>6.9342069999999998</v>
      </c>
      <c r="F14423" s="2">
        <v>4.2851749999999997</v>
      </c>
      <c r="G14423" s="2">
        <v>6.3667059999999998</v>
      </c>
      <c r="H14423" s="2">
        <v>6.9071699999999998</v>
      </c>
      <c r="I14423" s="2">
        <v>5.4036439999999999</v>
      </c>
    </row>
    <row r="14424" spans="1:9">
      <c r="A14424" t="s">
        <v>14430</v>
      </c>
      <c r="B14424" s="2">
        <v>8.2552459999999996</v>
      </c>
      <c r="C14424" s="2">
        <v>7.9962460000000002</v>
      </c>
      <c r="D14424" s="2">
        <v>8.0039650000000009</v>
      </c>
      <c r="E14424" s="2">
        <v>8.3646899999999995</v>
      </c>
      <c r="F14424" s="2">
        <v>14.778079999999999</v>
      </c>
      <c r="G14424" s="2">
        <v>14.03473</v>
      </c>
      <c r="H14424" s="2">
        <v>13.24549</v>
      </c>
      <c r="I14424" s="2">
        <v>13.81434</v>
      </c>
    </row>
    <row r="14425" spans="1:9">
      <c r="A14425" t="s">
        <v>14431</v>
      </c>
      <c r="B14425" s="2">
        <v>6.361834</v>
      </c>
      <c r="C14425" s="2">
        <v>6.7729169999999996</v>
      </c>
      <c r="D14425" s="2">
        <v>3.6080160000000001</v>
      </c>
      <c r="E14425" s="2">
        <v>3.287013</v>
      </c>
      <c r="F14425" s="2">
        <v>7.312665</v>
      </c>
      <c r="G14425" s="2">
        <v>7.3180860000000001</v>
      </c>
      <c r="H14425" s="2">
        <v>6.1605100000000004</v>
      </c>
      <c r="I14425" s="2">
        <v>5.4888909999999997</v>
      </c>
    </row>
    <row r="14426" spans="1:9">
      <c r="A14426" t="s">
        <v>14432</v>
      </c>
      <c r="B14426" s="2">
        <v>11.317410000000001</v>
      </c>
      <c r="C14426" s="2">
        <v>13.49414</v>
      </c>
      <c r="D14426" s="2">
        <v>11.46068</v>
      </c>
      <c r="E14426" s="2">
        <v>9.2215699999999998</v>
      </c>
      <c r="F14426" s="2">
        <v>9.2674109999999992</v>
      </c>
      <c r="G14426" s="2">
        <v>12.41905</v>
      </c>
      <c r="H14426" s="2">
        <v>9.6961300000000001</v>
      </c>
      <c r="I14426" s="2">
        <v>9.2771699999999999</v>
      </c>
    </row>
    <row r="14427" spans="1:9">
      <c r="A14427" t="s">
        <v>14433</v>
      </c>
      <c r="B14427" s="2">
        <v>75.487160000000003</v>
      </c>
      <c r="C14427" s="2">
        <v>76.417400000000001</v>
      </c>
      <c r="D14427" s="2">
        <v>65.151820000000001</v>
      </c>
      <c r="E14427" s="2">
        <v>63.972389999999997</v>
      </c>
      <c r="F14427" s="2">
        <v>48.326390000000004</v>
      </c>
      <c r="G14427" s="2">
        <v>45.231279999999998</v>
      </c>
      <c r="H14427" s="2">
        <v>24.20729</v>
      </c>
      <c r="I14427" s="2">
        <v>24.08042</v>
      </c>
    </row>
    <row r="14428" spans="1:9">
      <c r="A14428" t="s">
        <v>14434</v>
      </c>
      <c r="B14428" s="2">
        <v>0.17340320000000001</v>
      </c>
      <c r="C14428" s="2">
        <v>0.45049</v>
      </c>
      <c r="D14428" s="2">
        <v>0</v>
      </c>
      <c r="E14428" s="2">
        <v>0</v>
      </c>
      <c r="F14428" s="2">
        <v>0.2557411</v>
      </c>
      <c r="G14428" s="2">
        <v>0.39996599999999999</v>
      </c>
      <c r="H14428" s="2">
        <v>0.15081320000000001</v>
      </c>
      <c r="I14428" s="2">
        <v>0.1007787</v>
      </c>
    </row>
    <row r="14429" spans="1:9">
      <c r="A14429" t="s">
        <v>14435</v>
      </c>
      <c r="B14429" s="2">
        <v>0</v>
      </c>
      <c r="C14429" s="2">
        <v>0.56095899999999999</v>
      </c>
      <c r="D14429" s="2">
        <v>0.26396629999999999</v>
      </c>
      <c r="E14429" s="2">
        <v>0.77297590000000005</v>
      </c>
      <c r="F14429" s="2">
        <v>0.50952609999999998</v>
      </c>
      <c r="G14429" s="2">
        <v>0.37353419999999998</v>
      </c>
      <c r="H14429" s="2">
        <v>0</v>
      </c>
      <c r="I14429" s="2">
        <v>1.129424</v>
      </c>
    </row>
    <row r="14430" spans="1:9">
      <c r="A14430" t="s">
        <v>14436</v>
      </c>
      <c r="B14430" s="2">
        <v>6.1921090000000003</v>
      </c>
      <c r="C14430" s="2">
        <v>7.4170170000000004</v>
      </c>
      <c r="D14430" s="2">
        <v>5.4912010000000002</v>
      </c>
      <c r="E14430" s="2">
        <v>5.0874439999999996</v>
      </c>
      <c r="F14430" s="2">
        <v>6.5573160000000001</v>
      </c>
      <c r="G14430" s="2">
        <v>7.814406</v>
      </c>
      <c r="H14430" s="2">
        <v>8.7402979999999992</v>
      </c>
      <c r="I14430" s="2">
        <v>8.6723660000000002</v>
      </c>
    </row>
    <row r="14431" spans="1:9">
      <c r="A14431" t="s">
        <v>14437</v>
      </c>
      <c r="B14431" s="2">
        <v>5.9773259999999997</v>
      </c>
      <c r="C14431" s="2">
        <v>5.7262060000000004</v>
      </c>
      <c r="D14431" s="2">
        <v>4.8410339999999996</v>
      </c>
      <c r="E14431" s="2">
        <v>3.6554630000000001</v>
      </c>
      <c r="F14431" s="2">
        <v>5.6419629999999996</v>
      </c>
      <c r="G14431" s="2">
        <v>3.791452</v>
      </c>
      <c r="H14431" s="2">
        <v>3.9856189999999998</v>
      </c>
      <c r="I14431" s="2">
        <v>3.4739089999999999</v>
      </c>
    </row>
    <row r="14432" spans="1:9">
      <c r="A14432" t="s">
        <v>14438</v>
      </c>
      <c r="B14432" s="2">
        <v>0</v>
      </c>
      <c r="C14432" s="2">
        <v>9.1245439999999997E-2</v>
      </c>
      <c r="D14432" s="2">
        <v>0</v>
      </c>
      <c r="E14432" s="2">
        <v>0</v>
      </c>
      <c r="F14432" s="2">
        <v>0.16575870000000001</v>
      </c>
      <c r="G14432" s="2">
        <v>0.1620239</v>
      </c>
      <c r="H14432" s="2">
        <v>0</v>
      </c>
      <c r="I14432" s="2">
        <v>0</v>
      </c>
    </row>
    <row r="14433" spans="1:9">
      <c r="A14433" t="s">
        <v>14439</v>
      </c>
      <c r="B14433" s="2">
        <v>0.16289090000000001</v>
      </c>
      <c r="C14433" s="2">
        <v>0.47607709999999998</v>
      </c>
      <c r="D14433" s="2">
        <v>0</v>
      </c>
      <c r="E14433" s="2">
        <v>0</v>
      </c>
      <c r="F14433" s="2">
        <v>0.1441422</v>
      </c>
      <c r="G14433" s="2">
        <v>0.28178890000000001</v>
      </c>
      <c r="H14433" s="2">
        <v>0</v>
      </c>
      <c r="I14433" s="2">
        <v>0.14200370000000001</v>
      </c>
    </row>
    <row r="14434" spans="1:9">
      <c r="A14434" t="s">
        <v>14440</v>
      </c>
      <c r="B14434" s="2">
        <v>5.5622660000000002</v>
      </c>
      <c r="C14434" s="2">
        <v>4.6647220000000003</v>
      </c>
      <c r="D14434" s="2">
        <v>3.9694799999999999</v>
      </c>
      <c r="E14434" s="2">
        <v>3.7206679999999999</v>
      </c>
      <c r="F14434" s="2">
        <v>3.907197</v>
      </c>
      <c r="G14434" s="2">
        <v>3.8439610000000002</v>
      </c>
      <c r="H14434" s="2">
        <v>2.967422</v>
      </c>
      <c r="I14434" s="2">
        <v>3.1493679999999999</v>
      </c>
    </row>
    <row r="14435" spans="1:9">
      <c r="A14435" t="s">
        <v>14441</v>
      </c>
      <c r="B14435" s="2">
        <v>0</v>
      </c>
      <c r="C14435" s="2">
        <v>0</v>
      </c>
      <c r="D14435" s="2">
        <v>0.13526869999999999</v>
      </c>
      <c r="E14435" s="2">
        <v>0.39610919999999999</v>
      </c>
      <c r="F14435" s="2">
        <v>0</v>
      </c>
      <c r="G14435" s="2">
        <v>0.255222</v>
      </c>
      <c r="H14435" s="2">
        <v>0.1283137</v>
      </c>
      <c r="I14435" s="2">
        <v>0</v>
      </c>
    </row>
    <row r="14436" spans="1:9">
      <c r="A14436" t="s">
        <v>14442</v>
      </c>
      <c r="B14436" s="2">
        <v>244.24510000000001</v>
      </c>
      <c r="C14436" s="2">
        <v>237.94970000000001</v>
      </c>
      <c r="D14436" s="2">
        <v>145.79949999999999</v>
      </c>
      <c r="E14436" s="2">
        <v>148.64070000000001</v>
      </c>
      <c r="F14436" s="2">
        <v>144.57900000000001</v>
      </c>
      <c r="G14436" s="2">
        <v>137.00620000000001</v>
      </c>
      <c r="H14436" s="2">
        <v>95.817800000000005</v>
      </c>
      <c r="I14436" s="2">
        <v>96.586860000000001</v>
      </c>
    </row>
    <row r="14437" spans="1:9">
      <c r="A14437" t="s">
        <v>14443</v>
      </c>
      <c r="B14437" s="2">
        <v>0</v>
      </c>
      <c r="C14437" s="2">
        <v>0</v>
      </c>
      <c r="D14437" s="2">
        <v>0.1122089</v>
      </c>
      <c r="E14437" s="2">
        <v>0.1095276</v>
      </c>
      <c r="F14437" s="2">
        <v>0</v>
      </c>
      <c r="G14437" s="2">
        <v>0.31756970000000001</v>
      </c>
      <c r="H14437" s="2">
        <v>0.10643950000000001</v>
      </c>
      <c r="I14437" s="2">
        <v>0</v>
      </c>
    </row>
    <row r="14438" spans="1:9">
      <c r="A14438" t="s">
        <v>14444</v>
      </c>
      <c r="B14438" s="2">
        <v>0</v>
      </c>
      <c r="C14438" s="2">
        <v>0</v>
      </c>
      <c r="D14438" s="2">
        <v>6.6472509999999999E-2</v>
      </c>
      <c r="E14438" s="2">
        <v>6.4884109999999995E-2</v>
      </c>
      <c r="F14438" s="2">
        <v>0.64154929999999999</v>
      </c>
      <c r="G14438" s="2">
        <v>0.62709409999999999</v>
      </c>
      <c r="H14438" s="2">
        <v>0.1891642</v>
      </c>
      <c r="I14438" s="2">
        <v>0.1264062</v>
      </c>
    </row>
    <row r="14439" spans="1:9">
      <c r="A14439" t="s">
        <v>14445</v>
      </c>
      <c r="B14439" s="2">
        <v>1.3053319999999999</v>
      </c>
      <c r="C14439" s="2">
        <v>1.059739</v>
      </c>
      <c r="D14439" s="2">
        <v>0.46542869999999997</v>
      </c>
      <c r="E14439" s="2">
        <v>0.64900999999999998</v>
      </c>
      <c r="F14439" s="2">
        <v>1.7968059999999999</v>
      </c>
      <c r="G14439" s="2">
        <v>2.2581259999999999</v>
      </c>
      <c r="H14439" s="2">
        <v>1.5137080000000001</v>
      </c>
      <c r="I14439" s="2">
        <v>2.2126839999999999</v>
      </c>
    </row>
    <row r="14440" spans="1:9">
      <c r="A14440" t="s">
        <v>14446</v>
      </c>
      <c r="B14440" s="2">
        <v>3.1505239999999999</v>
      </c>
      <c r="C14440" s="2">
        <v>2.7082229999999998</v>
      </c>
      <c r="D14440" s="2">
        <v>2.3788580000000001</v>
      </c>
      <c r="E14440" s="2">
        <v>2.4878719999999999</v>
      </c>
      <c r="F14440" s="2">
        <v>5.5758020000000004</v>
      </c>
      <c r="G14440" s="2">
        <v>5.1295710000000003</v>
      </c>
      <c r="H14440" s="2">
        <v>2.9012730000000002</v>
      </c>
      <c r="I14440" s="2">
        <v>3.0696599999999998</v>
      </c>
    </row>
    <row r="14441" spans="1:9">
      <c r="A14441" t="s">
        <v>14447</v>
      </c>
      <c r="B14441" s="2">
        <v>66.416669999999996</v>
      </c>
      <c r="C14441" s="2">
        <v>60.303100000000001</v>
      </c>
      <c r="D14441" s="2">
        <v>49.296190000000003</v>
      </c>
      <c r="E14441" s="2">
        <v>52.566130000000001</v>
      </c>
      <c r="F14441" s="2">
        <v>51.175759999999997</v>
      </c>
      <c r="G14441" s="2">
        <v>50.804279999999999</v>
      </c>
      <c r="H14441" s="2">
        <v>47.350999999999999</v>
      </c>
      <c r="I14441" s="2">
        <v>40.372570000000003</v>
      </c>
    </row>
    <row r="14442" spans="1:9">
      <c r="A14442" t="s">
        <v>14448</v>
      </c>
      <c r="B14442" s="2">
        <v>2.216046</v>
      </c>
      <c r="C14442" s="2">
        <v>2.3792260000000001</v>
      </c>
      <c r="D14442" s="2">
        <v>2.1769509999999999</v>
      </c>
      <c r="E14442" s="2">
        <v>1.9832689999999999</v>
      </c>
      <c r="F14442" s="2">
        <v>1.76088</v>
      </c>
      <c r="G14442" s="2">
        <v>1.408258</v>
      </c>
      <c r="H14442" s="2">
        <v>2.0650200000000001</v>
      </c>
      <c r="I14442" s="2">
        <v>1.991025</v>
      </c>
    </row>
    <row r="14443" spans="1:9">
      <c r="A14443" t="s">
        <v>14449</v>
      </c>
      <c r="B14443" s="2">
        <v>0.150972</v>
      </c>
      <c r="C14443" s="2">
        <v>0.29416150000000002</v>
      </c>
      <c r="D14443" s="2">
        <v>0</v>
      </c>
      <c r="E14443" s="2">
        <v>0.1351137</v>
      </c>
      <c r="F14443" s="2">
        <v>0.1335953</v>
      </c>
      <c r="G14443" s="2">
        <v>0.26117020000000002</v>
      </c>
      <c r="H14443" s="2">
        <v>0.13130420000000001</v>
      </c>
      <c r="I14443" s="2">
        <v>0</v>
      </c>
    </row>
    <row r="14444" spans="1:9">
      <c r="A14444" t="s">
        <v>14450</v>
      </c>
      <c r="B14444" s="2">
        <v>5.9071189999999998</v>
      </c>
      <c r="C14444" s="2">
        <v>6.1975449999999999</v>
      </c>
      <c r="D14444" s="2">
        <v>5.8326650000000004</v>
      </c>
      <c r="E14444" s="2">
        <v>2.8466450000000001</v>
      </c>
      <c r="F14444" s="2">
        <v>4.8251200000000001</v>
      </c>
      <c r="G14444" s="2">
        <v>1.5721339999999999</v>
      </c>
      <c r="H14444" s="2">
        <v>3.556781</v>
      </c>
      <c r="I14444" s="2">
        <v>3.9612759999999998</v>
      </c>
    </row>
    <row r="14445" spans="1:9">
      <c r="A14445" t="s">
        <v>14451</v>
      </c>
      <c r="B14445" s="2">
        <v>0.56845590000000001</v>
      </c>
      <c r="C14445" s="2">
        <v>0.47996339999999998</v>
      </c>
      <c r="D14445" s="2">
        <v>3.0229529999999998</v>
      </c>
      <c r="E14445" s="2">
        <v>2.6454710000000001</v>
      </c>
      <c r="F14445" s="2">
        <v>0.93898380000000004</v>
      </c>
      <c r="G14445" s="2">
        <v>0.98338590000000003</v>
      </c>
      <c r="H14445" s="2">
        <v>4.2188860000000004</v>
      </c>
      <c r="I14445" s="2">
        <v>4.2288110000000003</v>
      </c>
    </row>
    <row r="14446" spans="1:9">
      <c r="A14446" t="s">
        <v>14452</v>
      </c>
      <c r="B14446" s="2">
        <v>13.51423</v>
      </c>
      <c r="C14446" s="2">
        <v>11.86557</v>
      </c>
      <c r="D14446" s="2">
        <v>15.37372</v>
      </c>
      <c r="E14446" s="2">
        <v>14.55841</v>
      </c>
      <c r="F14446" s="2">
        <v>14.69008</v>
      </c>
      <c r="G14446" s="2">
        <v>15.08065</v>
      </c>
      <c r="H14446" s="2">
        <v>15.52646</v>
      </c>
      <c r="I14446" s="2">
        <v>14.32668</v>
      </c>
    </row>
    <row r="14447" spans="1:9">
      <c r="A14447" t="s">
        <v>14453</v>
      </c>
      <c r="B14447" s="2">
        <v>16.869800000000001</v>
      </c>
      <c r="C14447" s="2">
        <v>16.621739999999999</v>
      </c>
      <c r="D14447" s="2">
        <v>17.576560000000001</v>
      </c>
      <c r="E14447" s="2">
        <v>16.641860000000001</v>
      </c>
      <c r="F14447" s="2">
        <v>10.517519999999999</v>
      </c>
      <c r="G14447" s="2">
        <v>12.767770000000001</v>
      </c>
      <c r="H14447" s="2">
        <v>10.0037</v>
      </c>
      <c r="I14447" s="2">
        <v>11.029960000000001</v>
      </c>
    </row>
    <row r="14448" spans="1:9">
      <c r="A14448" t="s">
        <v>14454</v>
      </c>
      <c r="B14448" s="2">
        <v>27.44472</v>
      </c>
      <c r="C14448" s="2">
        <v>23.41179</v>
      </c>
      <c r="D14448" s="2">
        <v>28.668489999999998</v>
      </c>
      <c r="E14448" s="2">
        <v>27.861239999999999</v>
      </c>
      <c r="F14448" s="2">
        <v>34.676810000000003</v>
      </c>
      <c r="G14448" s="2">
        <v>37.910969999999999</v>
      </c>
      <c r="H14448" s="2">
        <v>53.438899999999997</v>
      </c>
      <c r="I14448" s="2">
        <v>56.659460000000003</v>
      </c>
    </row>
    <row r="14449" spans="1:9">
      <c r="A14449" t="s">
        <v>14455</v>
      </c>
      <c r="B14449" s="2">
        <v>0.29506710000000003</v>
      </c>
      <c r="C14449" s="2">
        <v>0.71865449999999997</v>
      </c>
      <c r="D14449" s="2">
        <v>0.54107499999999997</v>
      </c>
      <c r="E14449" s="2">
        <v>0.79221850000000005</v>
      </c>
      <c r="F14449" s="2">
        <v>1.436078</v>
      </c>
      <c r="G14449" s="2">
        <v>3.573108</v>
      </c>
      <c r="H14449" s="2">
        <v>4.2343529999999996</v>
      </c>
      <c r="I14449" s="2">
        <v>6.1735490000000004</v>
      </c>
    </row>
    <row r="14450" spans="1:9">
      <c r="A14450" t="s">
        <v>14456</v>
      </c>
      <c r="B14450" s="2">
        <v>28.012149999999998</v>
      </c>
      <c r="C14450" s="2">
        <v>30.877579999999998</v>
      </c>
      <c r="D14450" s="2">
        <v>22.789529999999999</v>
      </c>
      <c r="E14450" s="2">
        <v>24.952010000000001</v>
      </c>
      <c r="F14450" s="2">
        <v>29.210239999999999</v>
      </c>
      <c r="G14450" s="2">
        <v>31.39592</v>
      </c>
      <c r="H14450" s="2">
        <v>26.99362</v>
      </c>
      <c r="I14450" s="2">
        <v>23.388359999999999</v>
      </c>
    </row>
    <row r="14451" spans="1:9">
      <c r="A14451" t="s">
        <v>14457</v>
      </c>
      <c r="B14451" s="2">
        <v>0.2549207</v>
      </c>
      <c r="C14451" s="2">
        <v>8.2783389999999998E-2</v>
      </c>
      <c r="D14451" s="2">
        <v>0.15581900000000001</v>
      </c>
      <c r="E14451" s="2">
        <v>0</v>
      </c>
      <c r="F14451" s="2">
        <v>0.37596590000000002</v>
      </c>
      <c r="G14451" s="2">
        <v>0.22049679999999999</v>
      </c>
      <c r="H14451" s="2">
        <v>0.29561480000000001</v>
      </c>
      <c r="I14451" s="2">
        <v>7.4077560000000001E-2</v>
      </c>
    </row>
    <row r="14452" spans="1:9">
      <c r="A14452" t="s">
        <v>14458</v>
      </c>
      <c r="B14452" s="2">
        <v>0.49154720000000002</v>
      </c>
      <c r="C14452" s="2">
        <v>1.277007</v>
      </c>
      <c r="D14452" s="2">
        <v>0.3004558</v>
      </c>
      <c r="E14452" s="2">
        <v>0.14663809999999999</v>
      </c>
      <c r="F14452" s="2">
        <v>0.72495069999999995</v>
      </c>
      <c r="G14452" s="2">
        <v>1.275509</v>
      </c>
      <c r="H14452" s="2">
        <v>0.14250370000000001</v>
      </c>
      <c r="I14452" s="2">
        <v>0.42851689999999998</v>
      </c>
    </row>
    <row r="14453" spans="1:9">
      <c r="A14453" t="s">
        <v>14459</v>
      </c>
      <c r="B14453" s="2">
        <v>9.0290890000000008</v>
      </c>
      <c r="C14453" s="2">
        <v>8.8742079999999994</v>
      </c>
      <c r="D14453" s="2">
        <v>14.43239</v>
      </c>
      <c r="E14453" s="2">
        <v>14.588089999999999</v>
      </c>
      <c r="F14453" s="2">
        <v>4.4545159999999999</v>
      </c>
      <c r="G14453" s="2">
        <v>4.9761699999999998</v>
      </c>
      <c r="H14453" s="2">
        <v>15.84465</v>
      </c>
      <c r="I14453" s="2">
        <v>18.041309999999999</v>
      </c>
    </row>
    <row r="14454" spans="1:9">
      <c r="A14454" t="s">
        <v>14460</v>
      </c>
      <c r="B14454" s="2">
        <v>2.8095150000000002</v>
      </c>
      <c r="C14454" s="2">
        <v>4.6921720000000002</v>
      </c>
      <c r="D14454" s="2">
        <v>3.1279439999999998</v>
      </c>
      <c r="E14454" s="2">
        <v>3.5919989999999999</v>
      </c>
      <c r="F14454" s="2">
        <v>4.2619579999999999</v>
      </c>
      <c r="G14454" s="2">
        <v>6.4224730000000001</v>
      </c>
      <c r="H14454" s="2">
        <v>4.3634069999999996</v>
      </c>
      <c r="I14454" s="2">
        <v>1.924415</v>
      </c>
    </row>
    <row r="14455" spans="1:9">
      <c r="A14455" t="s">
        <v>14461</v>
      </c>
      <c r="B14455" s="2">
        <v>61.650939999999999</v>
      </c>
      <c r="C14455" s="2">
        <v>64.946439999999996</v>
      </c>
      <c r="D14455" s="2">
        <v>53.290840000000003</v>
      </c>
      <c r="E14455" s="2">
        <v>55.590499999999999</v>
      </c>
      <c r="F14455" s="2">
        <v>33.603879999999997</v>
      </c>
      <c r="G14455" s="2">
        <v>33.167969999999997</v>
      </c>
      <c r="H14455" s="2">
        <v>38.841769999999997</v>
      </c>
      <c r="I14455" s="2">
        <v>38.447490000000002</v>
      </c>
    </row>
    <row r="14456" spans="1:9">
      <c r="A14456" t="s">
        <v>14462</v>
      </c>
      <c r="B14456" s="2">
        <v>0</v>
      </c>
      <c r="C14456" s="2">
        <v>0</v>
      </c>
      <c r="D14456" s="2">
        <v>3.0893640000000002</v>
      </c>
      <c r="E14456" s="2">
        <v>1.00518</v>
      </c>
      <c r="F14456" s="2">
        <v>0</v>
      </c>
      <c r="G14456" s="2">
        <v>0.97149010000000002</v>
      </c>
      <c r="H14456" s="2">
        <v>2.93052</v>
      </c>
      <c r="I14456" s="2">
        <v>0.97913810000000001</v>
      </c>
    </row>
    <row r="14457" spans="1:9">
      <c r="A14457" t="s">
        <v>14463</v>
      </c>
      <c r="B14457" s="2">
        <v>2.0584690000000001</v>
      </c>
      <c r="C14457" s="2">
        <v>2.6387</v>
      </c>
      <c r="D14457" s="2">
        <v>5.4633630000000002</v>
      </c>
      <c r="E14457" s="2">
        <v>6.6902559999999998</v>
      </c>
      <c r="F14457" s="2">
        <v>1.8215410000000001</v>
      </c>
      <c r="G14457" s="2">
        <v>2.4364710000000001</v>
      </c>
      <c r="H14457" s="2">
        <v>9.328424</v>
      </c>
      <c r="I14457" s="2">
        <v>10.10595</v>
      </c>
    </row>
    <row r="14458" spans="1:9">
      <c r="A14458" t="s">
        <v>14464</v>
      </c>
      <c r="B14458" s="2">
        <v>1.469886</v>
      </c>
      <c r="C14458" s="2">
        <v>5.0119990000000003</v>
      </c>
      <c r="D14458" s="2">
        <v>4.0430720000000004</v>
      </c>
      <c r="E14458" s="2">
        <v>4.6042040000000002</v>
      </c>
      <c r="F14458" s="2">
        <v>3.2517580000000001</v>
      </c>
      <c r="G14458" s="2">
        <v>3.8141880000000001</v>
      </c>
      <c r="H14458" s="2">
        <v>4.4743909999999998</v>
      </c>
      <c r="I14458" s="2">
        <v>8.3291319999999995</v>
      </c>
    </row>
    <row r="14459" spans="1:9">
      <c r="A14459" t="s">
        <v>14465</v>
      </c>
      <c r="B14459" s="2">
        <v>1.8446579999999999</v>
      </c>
      <c r="C14459" s="2">
        <v>1.422714</v>
      </c>
      <c r="D14459" s="2">
        <v>1.8322499999999999</v>
      </c>
      <c r="E14459" s="2">
        <v>1.444531</v>
      </c>
      <c r="F14459" s="2">
        <v>0.74815549999999997</v>
      </c>
      <c r="G14459" s="2">
        <v>0.93074330000000005</v>
      </c>
      <c r="H14459" s="2">
        <v>0.46793439999999997</v>
      </c>
      <c r="I14459" s="2">
        <v>0.13401009999999999</v>
      </c>
    </row>
    <row r="14460" spans="1:9">
      <c r="A14460" t="s">
        <v>14466</v>
      </c>
      <c r="B14460" s="2">
        <v>1.912871</v>
      </c>
      <c r="C14460" s="2">
        <v>1.1468100000000001</v>
      </c>
      <c r="D14460" s="2">
        <v>0.26982289999999998</v>
      </c>
      <c r="E14460" s="2">
        <v>0.26337529999999998</v>
      </c>
      <c r="F14460" s="2">
        <v>0.3906232</v>
      </c>
      <c r="G14460" s="2">
        <v>1.400013</v>
      </c>
      <c r="H14460" s="2">
        <v>0.2559496</v>
      </c>
      <c r="I14460" s="2">
        <v>0.1282759</v>
      </c>
    </row>
    <row r="14461" spans="1:9">
      <c r="A14461" t="s">
        <v>14467</v>
      </c>
      <c r="B14461" s="2">
        <v>11.00807</v>
      </c>
      <c r="C14461" s="2">
        <v>9.0646149999999999</v>
      </c>
      <c r="D14461" s="2">
        <v>6.4883179999999996</v>
      </c>
      <c r="E14461" s="2">
        <v>6.2746339999999998</v>
      </c>
      <c r="F14461" s="2">
        <v>7.5377140000000002</v>
      </c>
      <c r="G14461" s="2">
        <v>7.5945799999999997</v>
      </c>
      <c r="H14461" s="2">
        <v>5.8127839999999997</v>
      </c>
      <c r="I14461" s="2">
        <v>5.9407030000000001</v>
      </c>
    </row>
    <row r="14462" spans="1:9">
      <c r="A14462" t="s">
        <v>14468</v>
      </c>
      <c r="B14462" s="2">
        <v>1357.828</v>
      </c>
      <c r="C14462" s="2">
        <v>1367.855</v>
      </c>
      <c r="D14462" s="2">
        <v>1558.4970000000001</v>
      </c>
      <c r="E14462" s="2">
        <v>1539.098</v>
      </c>
      <c r="F14462" s="2">
        <v>906.84580000000005</v>
      </c>
      <c r="G14462" s="2">
        <v>903.55930000000001</v>
      </c>
      <c r="H14462" s="2">
        <v>807.06140000000005</v>
      </c>
      <c r="I14462" s="2">
        <v>778.34749999999997</v>
      </c>
    </row>
    <row r="14463" spans="1:9">
      <c r="A14463" t="s">
        <v>14469</v>
      </c>
      <c r="B14463" s="2">
        <v>1.5864959999999999</v>
      </c>
      <c r="C14463" s="2">
        <v>2.8704079999999998</v>
      </c>
      <c r="D14463" s="2">
        <v>3.1170149999999999</v>
      </c>
      <c r="E14463" s="2">
        <v>1.8255189999999999</v>
      </c>
      <c r="F14463" s="2">
        <v>6.2172340000000004</v>
      </c>
      <c r="G14463" s="2">
        <v>4.3128149999999996</v>
      </c>
      <c r="H14463" s="2">
        <v>5.7163820000000003</v>
      </c>
      <c r="I14463" s="2">
        <v>5.9274100000000001</v>
      </c>
    </row>
    <row r="14464" spans="1:9">
      <c r="A14464" t="s">
        <v>14470</v>
      </c>
      <c r="B14464" s="2">
        <v>0.2065835</v>
      </c>
      <c r="C14464" s="2">
        <v>6.7086259999999995E-2</v>
      </c>
      <c r="D14464" s="2">
        <v>0.1262731</v>
      </c>
      <c r="E14464" s="2">
        <v>0.43139509999999998</v>
      </c>
      <c r="F14464" s="2">
        <v>0.97496459999999996</v>
      </c>
      <c r="G14464" s="2">
        <v>1.310371</v>
      </c>
      <c r="H14464" s="2">
        <v>0.71868379999999998</v>
      </c>
      <c r="I14464" s="2">
        <v>1.2606550000000001</v>
      </c>
    </row>
    <row r="14465" spans="1:9">
      <c r="A14465" t="s">
        <v>14471</v>
      </c>
      <c r="B14465" s="2">
        <v>2.5365359999999999</v>
      </c>
      <c r="C14465" s="2">
        <v>3.3978410000000001</v>
      </c>
      <c r="D14465" s="2">
        <v>8.139837</v>
      </c>
      <c r="E14465" s="2">
        <v>4.5401889999999998</v>
      </c>
      <c r="F14465" s="2">
        <v>4.3488790000000002</v>
      </c>
      <c r="G14465" s="2">
        <v>5.3478950000000003</v>
      </c>
      <c r="H14465" s="2">
        <v>8.9622440000000001</v>
      </c>
      <c r="I14465" s="2">
        <v>5.6664060000000003</v>
      </c>
    </row>
    <row r="14466" spans="1:9">
      <c r="A14466" t="s">
        <v>14472</v>
      </c>
      <c r="B14466" s="2">
        <v>2.5825209999999998</v>
      </c>
      <c r="C14466" s="2">
        <v>1.257979</v>
      </c>
      <c r="D14466" s="2">
        <v>3.2980489999999998</v>
      </c>
      <c r="E14466" s="2">
        <v>2.889062</v>
      </c>
      <c r="F14466" s="2">
        <v>3.2646790000000001</v>
      </c>
      <c r="G14466" s="2">
        <v>4.1484560000000004</v>
      </c>
      <c r="H14466" s="2">
        <v>4.2515179999999999</v>
      </c>
      <c r="I14466" s="2">
        <v>3.8594900000000001</v>
      </c>
    </row>
    <row r="14467" spans="1:9">
      <c r="A14467" t="s">
        <v>14473</v>
      </c>
      <c r="B14467" s="2">
        <v>0.71329929999999997</v>
      </c>
      <c r="C14467" s="2">
        <v>0.52118549999999997</v>
      </c>
      <c r="D14467" s="2">
        <v>1.4715020000000001</v>
      </c>
      <c r="E14467" s="2">
        <v>0.47877989999999998</v>
      </c>
      <c r="F14467" s="2">
        <v>4.576193</v>
      </c>
      <c r="G14467" s="2">
        <v>3.5476179999999999</v>
      </c>
      <c r="H14467" s="2">
        <v>4.1875299999999998</v>
      </c>
      <c r="I14467" s="2">
        <v>5.4410489999999996</v>
      </c>
    </row>
    <row r="14468" spans="1:9">
      <c r="A14468" t="s">
        <v>14474</v>
      </c>
      <c r="B14468" s="2">
        <v>21.343139999999998</v>
      </c>
      <c r="C14468" s="2">
        <v>19.43695</v>
      </c>
      <c r="D14468" s="2">
        <v>27.793410000000002</v>
      </c>
      <c r="E14468" s="2">
        <v>23.53049</v>
      </c>
      <c r="F14468" s="2">
        <v>19.160270000000001</v>
      </c>
      <c r="G14468" s="2">
        <v>24.480899999999998</v>
      </c>
      <c r="H14468" s="2">
        <v>20.311330000000002</v>
      </c>
      <c r="I14468" s="2">
        <v>18.20186</v>
      </c>
    </row>
    <row r="14469" spans="1:9">
      <c r="A14469" t="s">
        <v>14475</v>
      </c>
      <c r="B14469" s="2">
        <v>28.065580000000001</v>
      </c>
      <c r="C14469" s="2">
        <v>31.16422</v>
      </c>
      <c r="D14469" s="2">
        <v>27.25423</v>
      </c>
      <c r="E14469" s="2">
        <v>29.303789999999999</v>
      </c>
      <c r="F14469" s="2">
        <v>28.97447</v>
      </c>
      <c r="G14469" s="2">
        <v>30.67088</v>
      </c>
      <c r="H14469" s="2">
        <v>24.40936</v>
      </c>
      <c r="I14469" s="2">
        <v>28.413039999999999</v>
      </c>
    </row>
    <row r="14470" spans="1:9">
      <c r="A14470" t="s">
        <v>14476</v>
      </c>
      <c r="B14470" s="2">
        <v>0.42852829999999997</v>
      </c>
      <c r="C14470" s="2">
        <v>0</v>
      </c>
      <c r="D14470" s="2">
        <v>0.39290370000000002</v>
      </c>
      <c r="E14470" s="2">
        <v>1.1505449999999999</v>
      </c>
      <c r="F14470" s="2">
        <v>0.75841000000000003</v>
      </c>
      <c r="G14470" s="2">
        <v>0.37066080000000001</v>
      </c>
      <c r="H14470" s="2">
        <v>0</v>
      </c>
      <c r="I14470" s="2">
        <v>0</v>
      </c>
    </row>
    <row r="14471" spans="1:9">
      <c r="A14471" t="s">
        <v>14477</v>
      </c>
      <c r="B14471" s="2">
        <v>3.4635630000000002</v>
      </c>
      <c r="C14471" s="2">
        <v>3.9070719999999999</v>
      </c>
      <c r="D14471" s="2">
        <v>1.337107</v>
      </c>
      <c r="E14471" s="2">
        <v>0.81572230000000001</v>
      </c>
      <c r="F14471" s="2">
        <v>2.2583540000000002</v>
      </c>
      <c r="G14471" s="2">
        <v>1.73444</v>
      </c>
      <c r="H14471" s="2">
        <v>0.47563420000000001</v>
      </c>
      <c r="I14471" s="2">
        <v>0.79458850000000003</v>
      </c>
    </row>
    <row r="14472" spans="1:9">
      <c r="A14472" t="s">
        <v>14478</v>
      </c>
      <c r="B14472" s="2">
        <v>3.9055439999999997E-2</v>
      </c>
      <c r="C14472" s="2">
        <v>0</v>
      </c>
      <c r="D14472" s="2">
        <v>3.5808659999999999E-2</v>
      </c>
      <c r="E14472" s="2">
        <v>0</v>
      </c>
      <c r="F14472" s="2">
        <v>0.17280090000000001</v>
      </c>
      <c r="G14472" s="2">
        <v>0.27025189999999999</v>
      </c>
      <c r="H14472" s="2">
        <v>0</v>
      </c>
      <c r="I14472" s="2">
        <v>0</v>
      </c>
    </row>
    <row r="14473" spans="1:9">
      <c r="A14473" t="s">
        <v>14479</v>
      </c>
      <c r="B14473" s="2">
        <v>1.184283</v>
      </c>
      <c r="C14473" s="2">
        <v>0.69225490000000001</v>
      </c>
      <c r="D14473" s="2">
        <v>0.4343323</v>
      </c>
      <c r="E14473" s="2">
        <v>1.2718609999999999</v>
      </c>
      <c r="F14473" s="2">
        <v>2.8295270000000001</v>
      </c>
      <c r="G14473" s="2">
        <v>3.3803890000000001</v>
      </c>
      <c r="H14473" s="2">
        <v>2.7810039999999998</v>
      </c>
      <c r="I14473" s="2">
        <v>3.0972740000000001</v>
      </c>
    </row>
    <row r="14474" spans="1:9">
      <c r="A14474" t="s">
        <v>14480</v>
      </c>
      <c r="B14474" s="2">
        <v>4.9753559999999997</v>
      </c>
      <c r="C14474" s="2">
        <v>4.548832</v>
      </c>
      <c r="D14474" s="2">
        <v>3.2984909999999998</v>
      </c>
      <c r="E14474" s="2">
        <v>3.3566780000000001</v>
      </c>
      <c r="F14474" s="2">
        <v>3.1157539999999999</v>
      </c>
      <c r="G14474" s="2">
        <v>2.3172670000000002</v>
      </c>
      <c r="H14474" s="2">
        <v>4.3937670000000004</v>
      </c>
      <c r="I14474" s="2">
        <v>3.803544</v>
      </c>
    </row>
    <row r="14475" spans="1:9">
      <c r="A14475" t="s">
        <v>14481</v>
      </c>
      <c r="B14475" s="2">
        <v>4.1397110000000001</v>
      </c>
      <c r="C14475" s="2">
        <v>2.7654920000000001</v>
      </c>
      <c r="D14475" s="2">
        <v>1.843561</v>
      </c>
      <c r="E14475" s="2">
        <v>1.9053610000000001</v>
      </c>
      <c r="F14475" s="2">
        <v>2.7212589999999999</v>
      </c>
      <c r="G14475" s="2">
        <v>1.943805</v>
      </c>
      <c r="H14475" s="2">
        <v>1.6459029999999999</v>
      </c>
      <c r="I14475" s="2">
        <v>2.16533</v>
      </c>
    </row>
    <row r="14476" spans="1:9">
      <c r="A14476" t="s">
        <v>14482</v>
      </c>
      <c r="B14476" s="2">
        <v>0.61032600000000004</v>
      </c>
      <c r="C14476" s="2">
        <v>1.0519750000000001</v>
      </c>
      <c r="D14476" s="2">
        <v>0.47349760000000002</v>
      </c>
      <c r="E14476" s="2">
        <v>0.37814979999999998</v>
      </c>
      <c r="F14476" s="2">
        <v>1.4125110000000001</v>
      </c>
      <c r="G14476" s="2">
        <v>1.2182519999999999</v>
      </c>
      <c r="H14476" s="2">
        <v>0.36748809999999998</v>
      </c>
      <c r="I14476" s="2">
        <v>0.69577719999999998</v>
      </c>
    </row>
    <row r="14477" spans="1:9">
      <c r="A14477" t="s">
        <v>14483</v>
      </c>
      <c r="B14477" s="2">
        <v>8.2735660000000006</v>
      </c>
      <c r="C14477" s="2">
        <v>6.7169290000000004</v>
      </c>
      <c r="D14477" s="2">
        <v>9.3015919999999994</v>
      </c>
      <c r="E14477" s="2">
        <v>8.1978360000000006</v>
      </c>
      <c r="F14477" s="2">
        <v>4.5322240000000003</v>
      </c>
      <c r="G14477" s="2">
        <v>5.6228249999999997</v>
      </c>
      <c r="H14477" s="2">
        <v>6.8530790000000001</v>
      </c>
      <c r="I14477" s="2">
        <v>5.7529560000000002</v>
      </c>
    </row>
    <row r="14478" spans="1:9">
      <c r="A14478" t="s">
        <v>14484</v>
      </c>
      <c r="B14478" s="2">
        <v>5.5195230000000004</v>
      </c>
      <c r="C14478" s="2">
        <v>4.8770480000000003</v>
      </c>
      <c r="D14478" s="2">
        <v>3.2953209999999999</v>
      </c>
      <c r="E14478" s="2">
        <v>3.7909660000000001</v>
      </c>
      <c r="F14478" s="2">
        <v>5.3385769999999999</v>
      </c>
      <c r="G14478" s="2">
        <v>4.6631520000000002</v>
      </c>
      <c r="H14478" s="2">
        <v>4.3539159999999999</v>
      </c>
      <c r="I14478" s="2">
        <v>3.3570449999999998</v>
      </c>
    </row>
    <row r="14479" spans="1:9">
      <c r="A14479" t="s">
        <v>14485</v>
      </c>
      <c r="B14479" s="2">
        <v>5.0588509999999998</v>
      </c>
      <c r="C14479" s="2">
        <v>4.555091</v>
      </c>
      <c r="D14479" s="2">
        <v>5.4816229999999999</v>
      </c>
      <c r="E14479" s="2">
        <v>4.5960590000000003</v>
      </c>
      <c r="F14479" s="2">
        <v>4.2731000000000003</v>
      </c>
      <c r="G14479" s="2">
        <v>4.9061050000000002</v>
      </c>
      <c r="H14479" s="2">
        <v>5.3997700000000002</v>
      </c>
      <c r="I14479" s="2">
        <v>5.947038</v>
      </c>
    </row>
    <row r="14480" spans="1:9">
      <c r="A14480" t="s">
        <v>14486</v>
      </c>
      <c r="B14480" s="2">
        <v>0.39286799999999999</v>
      </c>
      <c r="C14480" s="2">
        <v>0.76548360000000004</v>
      </c>
      <c r="D14480" s="2">
        <v>0</v>
      </c>
      <c r="E14480" s="2">
        <v>0</v>
      </c>
      <c r="F14480" s="2">
        <v>0</v>
      </c>
      <c r="G14480" s="2">
        <v>0.33981600000000001</v>
      </c>
      <c r="H14480" s="2">
        <v>0</v>
      </c>
      <c r="I14480" s="2">
        <v>0.68498239999999999</v>
      </c>
    </row>
    <row r="14481" spans="1:9">
      <c r="A14481" t="s">
        <v>14487</v>
      </c>
      <c r="B14481" s="2">
        <v>0.67525670000000004</v>
      </c>
      <c r="C14481" s="2">
        <v>1.0087060000000001</v>
      </c>
      <c r="D14481" s="2">
        <v>0.51593409999999995</v>
      </c>
      <c r="E14481" s="2">
        <v>0.36259599999999997</v>
      </c>
      <c r="F14481" s="2">
        <v>1.7328520000000001</v>
      </c>
      <c r="G14481" s="2">
        <v>1.6548700000000001</v>
      </c>
      <c r="H14481" s="2">
        <v>0.9788135</v>
      </c>
      <c r="I14481" s="2">
        <v>0.94187149999999997</v>
      </c>
    </row>
    <row r="14482" spans="1:9">
      <c r="A14482" t="s">
        <v>14488</v>
      </c>
      <c r="B14482" s="2">
        <v>0.98325960000000001</v>
      </c>
      <c r="C14482" s="2">
        <v>1.0947610000000001</v>
      </c>
      <c r="D14482" s="2">
        <v>1.0303070000000001</v>
      </c>
      <c r="E14482" s="2">
        <v>1.3828199999999999</v>
      </c>
      <c r="F14482" s="2">
        <v>1.9887699999999999</v>
      </c>
      <c r="G14482" s="2">
        <v>2.4299499999999998</v>
      </c>
      <c r="H14482" s="2">
        <v>1.2216659999999999</v>
      </c>
      <c r="I14482" s="2">
        <v>0.73472389999999999</v>
      </c>
    </row>
    <row r="14483" spans="1:9">
      <c r="A14483" t="s">
        <v>14489</v>
      </c>
      <c r="B14483" s="2">
        <v>15.00065</v>
      </c>
      <c r="C14483" s="2">
        <v>14.431340000000001</v>
      </c>
      <c r="D14483" s="2">
        <v>12.292289999999999</v>
      </c>
      <c r="E14483" s="2">
        <v>10.57216</v>
      </c>
      <c r="F14483" s="2">
        <v>13.85483</v>
      </c>
      <c r="G14483" s="2">
        <v>15.813280000000001</v>
      </c>
      <c r="H14483" s="2">
        <v>12.394130000000001</v>
      </c>
      <c r="I14483" s="2">
        <v>11.11557</v>
      </c>
    </row>
    <row r="14484" spans="1:9">
      <c r="A14484" t="s">
        <v>14490</v>
      </c>
      <c r="B14484" s="2">
        <v>1.4569300000000001</v>
      </c>
      <c r="C14484" s="2">
        <v>1.4719469999999999</v>
      </c>
      <c r="D14484" s="2">
        <v>1.0389649999999999</v>
      </c>
      <c r="E14484" s="2">
        <v>1.06243</v>
      </c>
      <c r="F14484" s="2">
        <v>2.2442289999999998</v>
      </c>
      <c r="G14484" s="2">
        <v>1.9602949999999999</v>
      </c>
      <c r="H14484" s="2">
        <v>1.2671289999999999</v>
      </c>
      <c r="I14484" s="2">
        <v>1.034905</v>
      </c>
    </row>
    <row r="14485" spans="1:9">
      <c r="A14485" t="s">
        <v>14491</v>
      </c>
      <c r="B14485" s="2">
        <v>8.6525510000000008</v>
      </c>
      <c r="C14485" s="2">
        <v>6.3081930000000002</v>
      </c>
      <c r="D14485" s="2">
        <v>5.3063419999999999</v>
      </c>
      <c r="E14485" s="2">
        <v>4.718</v>
      </c>
      <c r="F14485" s="2">
        <v>8.4172429999999991</v>
      </c>
      <c r="G14485" s="2">
        <v>8.0293329999999994</v>
      </c>
      <c r="H14485" s="2">
        <v>3.538408</v>
      </c>
      <c r="I14485" s="2">
        <v>4.0962249999999996</v>
      </c>
    </row>
    <row r="14486" spans="1:9">
      <c r="A14486" t="s">
        <v>14492</v>
      </c>
      <c r="B14486" s="2">
        <v>5.2911900000000003</v>
      </c>
      <c r="C14486" s="2">
        <v>3.682007</v>
      </c>
      <c r="D14486" s="2">
        <v>3.118706</v>
      </c>
      <c r="E14486" s="2">
        <v>3.517722</v>
      </c>
      <c r="F14486" s="2">
        <v>7.4245970000000003</v>
      </c>
      <c r="G14486" s="2">
        <v>6.930402</v>
      </c>
      <c r="H14486" s="2">
        <v>4.6676250000000001</v>
      </c>
      <c r="I14486" s="2">
        <v>4.8103980000000002</v>
      </c>
    </row>
    <row r="14487" spans="1:9">
      <c r="A14487" t="s">
        <v>14493</v>
      </c>
      <c r="B14487" s="2">
        <v>0</v>
      </c>
      <c r="C14487" s="2">
        <v>0</v>
      </c>
      <c r="D14487" s="2">
        <v>0</v>
      </c>
      <c r="E14487" s="2">
        <v>0.21001239999999999</v>
      </c>
      <c r="F14487" s="2">
        <v>0</v>
      </c>
      <c r="G14487" s="2">
        <v>0</v>
      </c>
      <c r="H14487" s="2">
        <v>0</v>
      </c>
      <c r="I14487" s="2">
        <v>0</v>
      </c>
    </row>
    <row r="14488" spans="1:9">
      <c r="A14488" t="s">
        <v>14494</v>
      </c>
      <c r="B14488" s="2">
        <v>0.56723020000000002</v>
      </c>
      <c r="C14488" s="2">
        <v>0.39007750000000002</v>
      </c>
      <c r="D14488" s="2">
        <v>0.45888970000000001</v>
      </c>
      <c r="E14488" s="2">
        <v>0.59723219999999999</v>
      </c>
      <c r="F14488" s="2">
        <v>0.76767660000000004</v>
      </c>
      <c r="G14488" s="2">
        <v>0.63493650000000001</v>
      </c>
      <c r="H14488" s="2">
        <v>0.23215749999999999</v>
      </c>
      <c r="I14488" s="2">
        <v>8.7263859999999999E-2</v>
      </c>
    </row>
    <row r="14489" spans="1:9">
      <c r="A14489" t="s">
        <v>14495</v>
      </c>
      <c r="B14489" s="2">
        <v>1.100773</v>
      </c>
      <c r="C14489" s="2">
        <v>1.538662</v>
      </c>
      <c r="D14489" s="2">
        <v>1.491954</v>
      </c>
      <c r="E14489" s="2">
        <v>1.4563029999999999</v>
      </c>
      <c r="F14489" s="2">
        <v>1.6093409999999999</v>
      </c>
      <c r="G14489" s="2">
        <v>2.0284450000000001</v>
      </c>
      <c r="H14489" s="2">
        <v>0.83249600000000001</v>
      </c>
      <c r="I14489" s="2">
        <v>0.58411809999999997</v>
      </c>
    </row>
    <row r="14490" spans="1:9">
      <c r="A14490" t="s">
        <v>14496</v>
      </c>
      <c r="B14490" s="2">
        <v>1.167081</v>
      </c>
      <c r="C14490" s="2">
        <v>0.1895</v>
      </c>
      <c r="D14490" s="2">
        <v>0.71337260000000002</v>
      </c>
      <c r="E14490" s="2">
        <v>0.52224459999999995</v>
      </c>
      <c r="F14490" s="2">
        <v>2.0655019999999999</v>
      </c>
      <c r="G14490" s="2">
        <v>1.3459749999999999</v>
      </c>
      <c r="H14490" s="2">
        <v>1.1842140000000001</v>
      </c>
      <c r="I14490" s="2">
        <v>0.16957140000000001</v>
      </c>
    </row>
    <row r="14491" spans="1:9">
      <c r="A14491" t="s">
        <v>14497</v>
      </c>
      <c r="B14491" s="2">
        <v>5.9783730000000004</v>
      </c>
      <c r="C14491" s="2">
        <v>5.5865549999999997</v>
      </c>
      <c r="D14491" s="2">
        <v>8.7254559999999994</v>
      </c>
      <c r="E14491" s="2">
        <v>8.5169560000000004</v>
      </c>
      <c r="F14491" s="2">
        <v>6.4778770000000003</v>
      </c>
      <c r="G14491" s="2">
        <v>4.8544720000000003</v>
      </c>
      <c r="H14491" s="2">
        <v>16.129200000000001</v>
      </c>
      <c r="I14491" s="2">
        <v>15.84806</v>
      </c>
    </row>
    <row r="14492" spans="1:9">
      <c r="A14492" t="s">
        <v>14498</v>
      </c>
      <c r="B14492" s="2">
        <v>0.50278590000000001</v>
      </c>
      <c r="C14492" s="2">
        <v>9.7965319999999995E-2</v>
      </c>
      <c r="D14492" s="2">
        <v>0.36879050000000002</v>
      </c>
      <c r="E14492" s="2">
        <v>8.9994489999999996E-2</v>
      </c>
      <c r="F14492" s="2">
        <v>8.8983119999999999E-2</v>
      </c>
      <c r="G14492" s="2">
        <v>0</v>
      </c>
      <c r="H14492" s="2">
        <v>0.17491429999999999</v>
      </c>
      <c r="I14492" s="2">
        <v>0.26298870000000002</v>
      </c>
    </row>
    <row r="14493" spans="1:9">
      <c r="A14493" t="s">
        <v>14499</v>
      </c>
      <c r="B14493" s="2">
        <v>3.6743420000000002</v>
      </c>
      <c r="C14493" s="2">
        <v>4.1303489999999998</v>
      </c>
      <c r="D14493" s="2">
        <v>1.1661520000000001</v>
      </c>
      <c r="E14493" s="2">
        <v>1.2647630000000001</v>
      </c>
      <c r="F14493" s="2">
        <v>4.6270319999999998</v>
      </c>
      <c r="G14493" s="2">
        <v>4.4005400000000003</v>
      </c>
      <c r="H14493" s="2">
        <v>3.8102209999999999</v>
      </c>
      <c r="I14493" s="2">
        <v>3.449586</v>
      </c>
    </row>
    <row r="14494" spans="1:9">
      <c r="A14494" t="s">
        <v>14500</v>
      </c>
      <c r="B14494" s="2">
        <v>0.1457579</v>
      </c>
      <c r="C14494" s="2">
        <v>9.4667340000000003E-2</v>
      </c>
      <c r="D14494" s="2">
        <v>4.45469E-2</v>
      </c>
      <c r="E14494" s="2">
        <v>2.174121E-2</v>
      </c>
      <c r="F14494" s="2">
        <v>0.15047820000000001</v>
      </c>
      <c r="G14494" s="2">
        <v>0.18911269999999999</v>
      </c>
      <c r="H14494" s="2">
        <v>0.1267694</v>
      </c>
      <c r="I14494" s="2">
        <v>8.4711750000000002E-2</v>
      </c>
    </row>
    <row r="14495" spans="1:9">
      <c r="A14495" t="s">
        <v>14501</v>
      </c>
      <c r="B14495" s="2">
        <v>1.2603770000000001</v>
      </c>
      <c r="C14495" s="2">
        <v>0.81859409999999999</v>
      </c>
      <c r="D14495" s="2">
        <v>1.155599</v>
      </c>
      <c r="E14495" s="2">
        <v>0.62665850000000001</v>
      </c>
      <c r="F14495" s="2">
        <v>3.8416190000000001</v>
      </c>
      <c r="G14495" s="2">
        <v>2.180358</v>
      </c>
      <c r="H14495" s="2">
        <v>1.948769</v>
      </c>
      <c r="I14495" s="2">
        <v>2.1975229999999999</v>
      </c>
    </row>
    <row r="14496" spans="1:9">
      <c r="A14496" t="s">
        <v>14502</v>
      </c>
      <c r="B14496" s="2">
        <v>0.39453739999999998</v>
      </c>
      <c r="C14496" s="2">
        <v>0.64061360000000001</v>
      </c>
      <c r="D14496" s="2">
        <v>0.24115900000000001</v>
      </c>
      <c r="E14496" s="2">
        <v>0.35309449999999998</v>
      </c>
      <c r="F14496" s="2">
        <v>0.93100369999999999</v>
      </c>
      <c r="G14496" s="2">
        <v>0.45501330000000001</v>
      </c>
      <c r="H14496" s="2">
        <v>0.57189880000000004</v>
      </c>
      <c r="I14496" s="2">
        <v>0.22929769999999999</v>
      </c>
    </row>
    <row r="14497" spans="1:9">
      <c r="A14497" t="s">
        <v>14503</v>
      </c>
      <c r="B14497" s="2">
        <v>0.14032410000000001</v>
      </c>
      <c r="C14497" s="2">
        <v>0.24607309999999999</v>
      </c>
      <c r="D14497" s="2">
        <v>0.48890280000000003</v>
      </c>
      <c r="E14497" s="2">
        <v>0.62792130000000002</v>
      </c>
      <c r="F14497" s="2">
        <v>0.91887960000000002</v>
      </c>
      <c r="G14497" s="2">
        <v>0.9467257</v>
      </c>
      <c r="H14497" s="2">
        <v>1.196026</v>
      </c>
      <c r="I14497" s="2">
        <v>1.6147640000000001</v>
      </c>
    </row>
    <row r="14498" spans="1:9">
      <c r="A14498" t="s">
        <v>14504</v>
      </c>
      <c r="B14498" s="2">
        <v>7.0056180000000001</v>
      </c>
      <c r="C14498" s="2">
        <v>7.5075539999999998</v>
      </c>
      <c r="D14498" s="2">
        <v>6.0378309999999997</v>
      </c>
      <c r="E14498" s="2">
        <v>6.5205260000000003</v>
      </c>
      <c r="F14498" s="2">
        <v>2.2937319999999999</v>
      </c>
      <c r="G14498" s="2">
        <v>2.9692020000000001</v>
      </c>
      <c r="H14498" s="2">
        <v>0.97487460000000004</v>
      </c>
      <c r="I14498" s="2">
        <v>1.3436060000000001</v>
      </c>
    </row>
    <row r="14499" spans="1:9">
      <c r="A14499" t="s">
        <v>14505</v>
      </c>
      <c r="B14499" s="2">
        <v>0</v>
      </c>
      <c r="C14499" s="2">
        <v>0</v>
      </c>
      <c r="D14499" s="2">
        <v>0</v>
      </c>
      <c r="E14499" s="2">
        <v>0</v>
      </c>
      <c r="F14499" s="2">
        <v>0</v>
      </c>
      <c r="G14499" s="2">
        <v>0</v>
      </c>
      <c r="H14499" s="2">
        <v>0</v>
      </c>
      <c r="I14499" s="2">
        <v>0.13118650000000001</v>
      </c>
    </row>
    <row r="14500" spans="1:9">
      <c r="A14500" t="s">
        <v>14506</v>
      </c>
      <c r="B14500" s="2">
        <v>0.15296180000000001</v>
      </c>
      <c r="C14500" s="2">
        <v>0.29803839999999998</v>
      </c>
      <c r="D14500" s="2">
        <v>0.42073709999999997</v>
      </c>
      <c r="E14500" s="2">
        <v>0.41068329999999997</v>
      </c>
      <c r="F14500" s="2">
        <v>0</v>
      </c>
      <c r="G14500" s="2">
        <v>0.13230620000000001</v>
      </c>
      <c r="H14500" s="2">
        <v>0.39910430000000002</v>
      </c>
      <c r="I14500" s="2">
        <v>0.26669549999999997</v>
      </c>
    </row>
    <row r="14501" spans="1:9">
      <c r="A14501" t="s">
        <v>14507</v>
      </c>
      <c r="B14501" s="2">
        <v>8.8958879999999994</v>
      </c>
      <c r="C14501" s="2">
        <v>9.3769740000000006</v>
      </c>
      <c r="D14501" s="2">
        <v>8.5574829999999995</v>
      </c>
      <c r="E14501" s="2">
        <v>8.3529970000000002</v>
      </c>
      <c r="F14501" s="2">
        <v>4.2586110000000001</v>
      </c>
      <c r="G14501" s="2">
        <v>4.7933630000000003</v>
      </c>
      <c r="H14501" s="2">
        <v>4.9465950000000003</v>
      </c>
      <c r="I14501" s="2">
        <v>4.8310979999999999</v>
      </c>
    </row>
    <row r="14502" spans="1:9">
      <c r="A14502" t="s">
        <v>14508</v>
      </c>
      <c r="B14502" s="2">
        <v>0.26173970000000002</v>
      </c>
      <c r="C14502" s="2">
        <v>0.30599199999999999</v>
      </c>
      <c r="D14502" s="2">
        <v>0.1919845</v>
      </c>
      <c r="E14502" s="2">
        <v>0.23424610000000001</v>
      </c>
      <c r="F14502" s="2">
        <v>0.60219549999999999</v>
      </c>
      <c r="G14502" s="2">
        <v>0.31695299999999998</v>
      </c>
      <c r="H14502" s="2">
        <v>0.2276417</v>
      </c>
      <c r="I14502" s="2">
        <v>0.27381270000000002</v>
      </c>
    </row>
    <row r="14503" spans="1:9">
      <c r="A14503" t="s">
        <v>14509</v>
      </c>
      <c r="B14503" s="2">
        <v>5.7808020000000004</v>
      </c>
      <c r="C14503" s="2">
        <v>5.3353919999999997</v>
      </c>
      <c r="D14503" s="2">
        <v>5.4397099999999998</v>
      </c>
      <c r="E14503" s="2">
        <v>4.6289899999999999</v>
      </c>
      <c r="F14503" s="2">
        <v>9.2885550000000006</v>
      </c>
      <c r="G14503" s="2">
        <v>10.789849999999999</v>
      </c>
      <c r="H14503" s="2">
        <v>7.8061850000000002</v>
      </c>
      <c r="I14503" s="2">
        <v>9.6812210000000007</v>
      </c>
    </row>
    <row r="14504" spans="1:9">
      <c r="A14504" t="s">
        <v>14510</v>
      </c>
      <c r="B14504" s="2">
        <v>0.17768020000000001</v>
      </c>
      <c r="C14504" s="2">
        <v>0.4616014</v>
      </c>
      <c r="D14504" s="2">
        <v>0.8145462</v>
      </c>
      <c r="E14504" s="2">
        <v>0.58306020000000003</v>
      </c>
      <c r="F14504" s="2">
        <v>0.62891750000000002</v>
      </c>
      <c r="G14504" s="2">
        <v>0.30737340000000002</v>
      </c>
      <c r="H14504" s="2">
        <v>0.66964330000000005</v>
      </c>
      <c r="I14504" s="2">
        <v>0.61958639999999998</v>
      </c>
    </row>
    <row r="14505" spans="1:9">
      <c r="A14505" t="s">
        <v>14511</v>
      </c>
      <c r="B14505" s="2">
        <v>46.157089999999997</v>
      </c>
      <c r="C14505" s="2">
        <v>43.407829999999997</v>
      </c>
      <c r="D14505" s="2">
        <v>34.98122</v>
      </c>
      <c r="E14505" s="2">
        <v>33.906550000000003</v>
      </c>
      <c r="F14505" s="2">
        <v>38.955680000000001</v>
      </c>
      <c r="G14505" s="2">
        <v>36.693289999999998</v>
      </c>
      <c r="H14505" s="2">
        <v>37.359450000000002</v>
      </c>
      <c r="I14505" s="2">
        <v>37.447339999999997</v>
      </c>
    </row>
    <row r="14506" spans="1:9">
      <c r="A14506" t="s">
        <v>14512</v>
      </c>
      <c r="B14506" s="2">
        <v>11.58685</v>
      </c>
      <c r="C14506" s="2">
        <v>14.08231</v>
      </c>
      <c r="D14506" s="2">
        <v>6.3110559999999998</v>
      </c>
      <c r="E14506" s="2">
        <v>7.8029820000000001</v>
      </c>
      <c r="F14506" s="2">
        <v>10.55777</v>
      </c>
      <c r="G14506" s="2">
        <v>9.6252739999999992</v>
      </c>
      <c r="H14506" s="2">
        <v>4.988804</v>
      </c>
      <c r="I14506" s="2">
        <v>5.4005840000000003</v>
      </c>
    </row>
    <row r="14507" spans="1:9">
      <c r="A14507" t="s">
        <v>14513</v>
      </c>
      <c r="B14507" s="2">
        <v>7.5657569999999996</v>
      </c>
      <c r="C14507" s="2">
        <v>4.9639749999999996</v>
      </c>
      <c r="D14507" s="2">
        <v>6.7952300000000001</v>
      </c>
      <c r="E14507" s="2">
        <v>4.6982710000000001</v>
      </c>
      <c r="F14507" s="2">
        <v>7.7879959999999997</v>
      </c>
      <c r="G14507" s="2">
        <v>4.5408010000000001</v>
      </c>
      <c r="H14507" s="2">
        <v>8.8630370000000003</v>
      </c>
      <c r="I14507" s="2">
        <v>11.037559999999999</v>
      </c>
    </row>
    <row r="14508" spans="1:9">
      <c r="A14508" t="s">
        <v>14514</v>
      </c>
      <c r="B14508" s="2">
        <v>0.71380710000000003</v>
      </c>
      <c r="C14508" s="2">
        <v>0.69540869999999999</v>
      </c>
      <c r="D14508" s="2">
        <v>0.436311</v>
      </c>
      <c r="E14508" s="2">
        <v>0.1419617</v>
      </c>
      <c r="F14508" s="2">
        <v>0.6316484</v>
      </c>
      <c r="G14508" s="2">
        <v>0.4116108</v>
      </c>
      <c r="H14508" s="2">
        <v>0.48285719999999999</v>
      </c>
      <c r="I14508" s="2">
        <v>0.27656750000000002</v>
      </c>
    </row>
    <row r="14509" spans="1:9">
      <c r="A14509" t="s">
        <v>14515</v>
      </c>
      <c r="B14509" s="2">
        <v>1.8631660000000001</v>
      </c>
      <c r="C14509" s="2">
        <v>1.714302</v>
      </c>
      <c r="D14509" s="2">
        <v>1.6133729999999999</v>
      </c>
      <c r="E14509" s="2">
        <v>1.2969109999999999</v>
      </c>
      <c r="F14509" s="2">
        <v>1.373931</v>
      </c>
      <c r="G14509" s="2">
        <v>1.3429739999999999</v>
      </c>
      <c r="H14509" s="2">
        <v>0.81022190000000005</v>
      </c>
      <c r="I14509" s="2">
        <v>0.54141859999999997</v>
      </c>
    </row>
    <row r="14510" spans="1:9">
      <c r="A14510" t="s">
        <v>14516</v>
      </c>
      <c r="B14510" s="2">
        <v>27.854340000000001</v>
      </c>
      <c r="C14510" s="2">
        <v>19.383140000000001</v>
      </c>
      <c r="D14510" s="2">
        <v>18.241959999999999</v>
      </c>
      <c r="E14510" s="2">
        <v>21.367260000000002</v>
      </c>
      <c r="F14510" s="2">
        <v>24.648319999999998</v>
      </c>
      <c r="G14510" s="2">
        <v>24.092949999999998</v>
      </c>
      <c r="H14510" s="2">
        <v>13.843220000000001</v>
      </c>
      <c r="I14510" s="2">
        <v>13.87579</v>
      </c>
    </row>
    <row r="14511" spans="1:9">
      <c r="A14511" t="s">
        <v>14517</v>
      </c>
      <c r="B14511" s="2">
        <v>150.05119999999999</v>
      </c>
      <c r="C14511" s="2">
        <v>146.3937</v>
      </c>
      <c r="D14511" s="2">
        <v>167.02969999999999</v>
      </c>
      <c r="E14511" s="2">
        <v>167.66909999999999</v>
      </c>
      <c r="F14511" s="2">
        <v>273.57350000000002</v>
      </c>
      <c r="G14511" s="2">
        <v>282.51409999999998</v>
      </c>
      <c r="H14511" s="2">
        <v>295.8827</v>
      </c>
      <c r="I14511" s="2">
        <v>298.08240000000001</v>
      </c>
    </row>
    <row r="14512" spans="1:9">
      <c r="A14512" t="s">
        <v>14518</v>
      </c>
      <c r="B14512" s="2">
        <v>0.95244260000000003</v>
      </c>
      <c r="C14512" s="2">
        <v>0.89796140000000002</v>
      </c>
      <c r="D14512" s="2">
        <v>0.76058460000000006</v>
      </c>
      <c r="E14512" s="2">
        <v>0.87989320000000004</v>
      </c>
      <c r="F14512" s="2">
        <v>1.9031359999999999</v>
      </c>
      <c r="G14512" s="2">
        <v>2.3120310000000002</v>
      </c>
      <c r="H14512" s="2">
        <v>1.4162349999999999</v>
      </c>
      <c r="I14512" s="2">
        <v>1.821331</v>
      </c>
    </row>
    <row r="14513" spans="1:9">
      <c r="A14513" t="s">
        <v>14519</v>
      </c>
      <c r="B14513" s="2">
        <v>0.49918170000000001</v>
      </c>
      <c r="C14513" s="2">
        <v>0.97263060000000001</v>
      </c>
      <c r="D14513" s="2">
        <v>0.91536700000000004</v>
      </c>
      <c r="E14513" s="2">
        <v>0.4467468</v>
      </c>
      <c r="F14513" s="2">
        <v>3.5338099999999999</v>
      </c>
      <c r="G14513" s="2">
        <v>3.4541870000000001</v>
      </c>
      <c r="H14513" s="2">
        <v>2.1707559999999999</v>
      </c>
      <c r="I14513" s="2">
        <v>2.175862</v>
      </c>
    </row>
    <row r="14514" spans="1:9">
      <c r="A14514" t="s">
        <v>14520</v>
      </c>
      <c r="B14514" s="2">
        <v>0.60160559999999996</v>
      </c>
      <c r="C14514" s="2">
        <v>0</v>
      </c>
      <c r="D14514" s="2">
        <v>0</v>
      </c>
      <c r="E14514" s="2">
        <v>0.538412</v>
      </c>
      <c r="F14514" s="2">
        <v>2.6618059999999999</v>
      </c>
      <c r="G14514" s="2">
        <v>3.642563</v>
      </c>
      <c r="H14514" s="2">
        <v>4.1858550000000001</v>
      </c>
      <c r="I14514" s="2">
        <v>4.1957019999999998</v>
      </c>
    </row>
    <row r="14515" spans="1:9">
      <c r="A14515" t="s">
        <v>14521</v>
      </c>
      <c r="B14515" s="2">
        <v>59.841619999999999</v>
      </c>
      <c r="C14515" s="2">
        <v>60.116689999999998</v>
      </c>
      <c r="D14515" s="2">
        <v>90.128990000000002</v>
      </c>
      <c r="E14515" s="2">
        <v>92.727239999999995</v>
      </c>
      <c r="F14515" s="2">
        <v>51.937989999999999</v>
      </c>
      <c r="G14515" s="2">
        <v>52.009010000000004</v>
      </c>
      <c r="H14515" s="2">
        <v>54.791620000000002</v>
      </c>
      <c r="I14515" s="2">
        <v>51.042299999999997</v>
      </c>
    </row>
    <row r="14516" spans="1:9">
      <c r="A14516" t="s">
        <v>14522</v>
      </c>
      <c r="B14516" s="2">
        <v>1.6958850000000001</v>
      </c>
      <c r="C14516" s="2">
        <v>2.0595599999999998</v>
      </c>
      <c r="D14516" s="2">
        <v>1.767903</v>
      </c>
      <c r="E14516" s="2">
        <v>1.538538</v>
      </c>
      <c r="F14516" s="2">
        <v>1.377346</v>
      </c>
      <c r="G14516" s="2">
        <v>1.507066</v>
      </c>
      <c r="H14516" s="2">
        <v>1.1920869999999999</v>
      </c>
      <c r="I14516" s="2">
        <v>1.255649</v>
      </c>
    </row>
    <row r="14517" spans="1:9">
      <c r="A14517" t="s">
        <v>14523</v>
      </c>
      <c r="B14517" s="2">
        <v>659.50070000000005</v>
      </c>
      <c r="C14517" s="2">
        <v>666.98879999999997</v>
      </c>
      <c r="D14517" s="2">
        <v>477.41109999999998</v>
      </c>
      <c r="E14517" s="2">
        <v>452.06990000000002</v>
      </c>
      <c r="F14517" s="2">
        <v>616.78899999999999</v>
      </c>
      <c r="G14517" s="2">
        <v>617.98019999999997</v>
      </c>
      <c r="H14517" s="2">
        <v>257.10169999999999</v>
      </c>
      <c r="I14517" s="2">
        <v>253.29150000000001</v>
      </c>
    </row>
    <row r="14518" spans="1:9">
      <c r="A14518" t="s">
        <v>14524</v>
      </c>
      <c r="B14518" s="2">
        <v>5.5977370000000004</v>
      </c>
      <c r="C14518" s="2">
        <v>4.3627640000000003</v>
      </c>
      <c r="D14518" s="2">
        <v>6.5694509999999999</v>
      </c>
      <c r="E14518" s="2">
        <v>7.8151970000000004</v>
      </c>
      <c r="F14518" s="2">
        <v>12.680809999999999</v>
      </c>
      <c r="G14518" s="2">
        <v>16.268550000000001</v>
      </c>
      <c r="H14518" s="2">
        <v>24.731960000000001</v>
      </c>
      <c r="I14518" s="2">
        <v>23.814150000000001</v>
      </c>
    </row>
    <row r="14519" spans="1:9">
      <c r="A14519" t="s">
        <v>14525</v>
      </c>
      <c r="B14519" s="2">
        <v>5.0104410000000001</v>
      </c>
      <c r="C14519" s="2">
        <v>4.1581419999999998</v>
      </c>
      <c r="D14519" s="2">
        <v>2.5521729999999998</v>
      </c>
      <c r="E14519" s="2">
        <v>2.6572659999999999</v>
      </c>
      <c r="F14519" s="2">
        <v>1.313701</v>
      </c>
      <c r="G14519" s="2">
        <v>1.7656400000000001</v>
      </c>
      <c r="H14519" s="2">
        <v>1.613966</v>
      </c>
      <c r="I14519" s="2">
        <v>0.97065789999999996</v>
      </c>
    </row>
    <row r="14520" spans="1:9">
      <c r="A14520" t="s">
        <v>14526</v>
      </c>
      <c r="B14520" s="2">
        <v>1.6205689999999999</v>
      </c>
      <c r="C14520" s="2">
        <v>1.957711</v>
      </c>
      <c r="D14520" s="2">
        <v>1.7830170000000001</v>
      </c>
      <c r="E14520" s="2">
        <v>2.088492</v>
      </c>
      <c r="F14520" s="2">
        <v>2.2371059999999998</v>
      </c>
      <c r="G14520" s="2">
        <v>1.794216</v>
      </c>
      <c r="H14520" s="2">
        <v>1.0711820000000001</v>
      </c>
      <c r="I14520" s="2">
        <v>1.4692769999999999</v>
      </c>
    </row>
    <row r="14521" spans="1:9">
      <c r="A14521" t="s">
        <v>14527</v>
      </c>
      <c r="B14521" s="2">
        <v>0.23058229999999999</v>
      </c>
      <c r="C14521" s="2">
        <v>0.67391710000000005</v>
      </c>
      <c r="D14521" s="2">
        <v>6.1309889999999996</v>
      </c>
      <c r="E14521" s="2">
        <v>7.4290149999999997</v>
      </c>
      <c r="F14521" s="2">
        <v>2.448509</v>
      </c>
      <c r="G14521" s="2">
        <v>0.59833499999999995</v>
      </c>
      <c r="H14521" s="2">
        <v>25.870090000000001</v>
      </c>
      <c r="I14521" s="2">
        <v>21.709630000000001</v>
      </c>
    </row>
    <row r="14522" spans="1:9">
      <c r="A14522" t="s">
        <v>14528</v>
      </c>
      <c r="B14522" s="2">
        <v>8.3196950000000006E-2</v>
      </c>
      <c r="C14522" s="2">
        <v>0</v>
      </c>
      <c r="D14522" s="2">
        <v>7.6280580000000001E-2</v>
      </c>
      <c r="E14522" s="2">
        <v>0</v>
      </c>
      <c r="F14522" s="2">
        <v>0.22086310000000001</v>
      </c>
      <c r="G14522" s="2">
        <v>0.21588669999999999</v>
      </c>
      <c r="H14522" s="2">
        <v>0.14471700000000001</v>
      </c>
      <c r="I14522" s="2">
        <v>0.29011500000000001</v>
      </c>
    </row>
    <row r="14523" spans="1:9">
      <c r="A14523" t="s">
        <v>14529</v>
      </c>
      <c r="B14523" s="2">
        <v>1.3154349999999999</v>
      </c>
      <c r="C14523" s="2">
        <v>1.3883239999999999</v>
      </c>
      <c r="D14523" s="2">
        <v>0.30151990000000001</v>
      </c>
      <c r="E14523" s="2">
        <v>0.58862979999999998</v>
      </c>
      <c r="F14523" s="2">
        <v>1.164029</v>
      </c>
      <c r="G14523" s="2">
        <v>1.3274360000000001</v>
      </c>
      <c r="H14523" s="2">
        <v>0.28601690000000002</v>
      </c>
      <c r="I14523" s="2">
        <v>0.28668979999999999</v>
      </c>
    </row>
    <row r="14524" spans="1:9">
      <c r="A14524" t="s">
        <v>14530</v>
      </c>
      <c r="B14524" s="2">
        <v>0.47634609999999999</v>
      </c>
      <c r="C14524" s="2">
        <v>0.69610249999999996</v>
      </c>
      <c r="D14524" s="2">
        <v>0.76430600000000004</v>
      </c>
      <c r="E14524" s="2">
        <v>1.0657749999999999</v>
      </c>
      <c r="F14524" s="2">
        <v>0.84303799999999995</v>
      </c>
      <c r="G14524" s="2">
        <v>0.61803220000000003</v>
      </c>
      <c r="H14524" s="2">
        <v>0.82858089999999995</v>
      </c>
      <c r="I14524" s="2">
        <v>0.62289760000000005</v>
      </c>
    </row>
    <row r="14525" spans="1:9">
      <c r="A14525" t="s">
        <v>14531</v>
      </c>
      <c r="B14525" s="2">
        <v>0</v>
      </c>
      <c r="C14525" s="2">
        <v>0</v>
      </c>
      <c r="D14525" s="2">
        <v>3.641109E-2</v>
      </c>
      <c r="E14525" s="2">
        <v>3.554102E-2</v>
      </c>
      <c r="F14525" s="2">
        <v>0</v>
      </c>
      <c r="G14525" s="2">
        <v>6.8699609999999994E-2</v>
      </c>
      <c r="H14525" s="2">
        <v>0</v>
      </c>
      <c r="I14525" s="2">
        <v>0</v>
      </c>
    </row>
    <row r="14526" spans="1:9">
      <c r="A14526" t="s">
        <v>14532</v>
      </c>
      <c r="B14526" s="2">
        <v>3104.1390000000001</v>
      </c>
      <c r="C14526" s="2">
        <v>3055.3690000000001</v>
      </c>
      <c r="D14526" s="2">
        <v>3398.7310000000002</v>
      </c>
      <c r="E14526" s="2">
        <v>3380.9969999999998</v>
      </c>
      <c r="F14526" s="2">
        <v>2320.3820000000001</v>
      </c>
      <c r="G14526" s="2">
        <v>2282.9479999999999</v>
      </c>
      <c r="H14526" s="2">
        <v>2433.8310000000001</v>
      </c>
      <c r="I14526" s="2">
        <v>2431.0859999999998</v>
      </c>
    </row>
    <row r="14527" spans="1:9">
      <c r="A14527" t="s">
        <v>14533</v>
      </c>
      <c r="B14527" s="2">
        <v>1.8596509999999999</v>
      </c>
      <c r="C14527" s="2">
        <v>2.363111</v>
      </c>
      <c r="D14527" s="2">
        <v>1.6309210000000001</v>
      </c>
      <c r="E14527" s="2">
        <v>1.881394</v>
      </c>
      <c r="F14527" s="2">
        <v>5.2945599999999997</v>
      </c>
      <c r="G14527" s="2">
        <v>4.4759039999999999</v>
      </c>
      <c r="H14527" s="2">
        <v>4.4302320000000002</v>
      </c>
      <c r="I14527" s="2">
        <v>5.4979529999999999</v>
      </c>
    </row>
    <row r="14528" spans="1:9">
      <c r="A14528" t="s">
        <v>14534</v>
      </c>
      <c r="B14528" s="2">
        <v>6.2594019999999997</v>
      </c>
      <c r="C14528" s="2">
        <v>4.4619999999999997</v>
      </c>
      <c r="D14528" s="2">
        <v>3.0094979999999998</v>
      </c>
      <c r="E14528" s="2">
        <v>3.620743</v>
      </c>
      <c r="F14528" s="2">
        <v>10.672610000000001</v>
      </c>
      <c r="G14528" s="2">
        <v>11.02637</v>
      </c>
      <c r="H14528" s="2">
        <v>7.2364870000000003</v>
      </c>
      <c r="I14528" s="2">
        <v>5.6564069999999997</v>
      </c>
    </row>
    <row r="14529" spans="1:9">
      <c r="A14529" t="s">
        <v>14535</v>
      </c>
      <c r="B14529" s="2">
        <v>1.4638169999999999</v>
      </c>
      <c r="C14529" s="2">
        <v>1.629813</v>
      </c>
      <c r="D14529" s="2">
        <v>0.9586614</v>
      </c>
      <c r="E14529" s="2">
        <v>0</v>
      </c>
      <c r="F14529" s="2">
        <v>4.8112339999999998</v>
      </c>
      <c r="G14529" s="2">
        <v>3.2558050000000001</v>
      </c>
      <c r="H14529" s="2">
        <v>1.454993</v>
      </c>
      <c r="I14529" s="2">
        <v>1.4584159999999999</v>
      </c>
    </row>
    <row r="14530" spans="1:9">
      <c r="A14530" t="s">
        <v>14536</v>
      </c>
      <c r="B14530" s="2">
        <v>2.051885</v>
      </c>
      <c r="C14530" s="2">
        <v>1.5991979999999999</v>
      </c>
      <c r="D14530" s="2">
        <v>1.7872410000000001</v>
      </c>
      <c r="E14530" s="2">
        <v>1.377264</v>
      </c>
      <c r="F14530" s="2">
        <v>0.81707149999999995</v>
      </c>
      <c r="G14530" s="2">
        <v>0.70992129999999998</v>
      </c>
      <c r="H14530" s="2">
        <v>1.249204</v>
      </c>
      <c r="I14530" s="2">
        <v>1.520459</v>
      </c>
    </row>
    <row r="14531" spans="1:9">
      <c r="A14531" t="s">
        <v>14537</v>
      </c>
      <c r="B14531" s="2">
        <v>157.72659999999999</v>
      </c>
      <c r="C14531" s="2">
        <v>161.0316</v>
      </c>
      <c r="D14531" s="2">
        <v>214.1891</v>
      </c>
      <c r="E14531" s="2">
        <v>226.81829999999999</v>
      </c>
      <c r="F14531" s="2">
        <v>116.0398</v>
      </c>
      <c r="G14531" s="2">
        <v>113.92100000000001</v>
      </c>
      <c r="H14531" s="2">
        <v>210.45400000000001</v>
      </c>
      <c r="I14531" s="2">
        <v>220.54220000000001</v>
      </c>
    </row>
    <row r="14532" spans="1:9">
      <c r="A14532" t="s">
        <v>14538</v>
      </c>
      <c r="B14532" s="2">
        <v>0</v>
      </c>
      <c r="C14532" s="2">
        <v>0</v>
      </c>
      <c r="D14532" s="2">
        <v>0.1210941</v>
      </c>
      <c r="E14532" s="2">
        <v>0</v>
      </c>
      <c r="F14532" s="2">
        <v>0</v>
      </c>
      <c r="G14532" s="2">
        <v>0</v>
      </c>
      <c r="H14532" s="2">
        <v>0</v>
      </c>
      <c r="I14532" s="2">
        <v>0</v>
      </c>
    </row>
    <row r="14533" spans="1:9">
      <c r="A14533" t="s">
        <v>14539</v>
      </c>
      <c r="B14533" s="2">
        <v>5934.4719999999998</v>
      </c>
      <c r="C14533" s="2">
        <v>5964.7539999999999</v>
      </c>
      <c r="D14533" s="2">
        <v>5450.4610000000002</v>
      </c>
      <c r="E14533" s="2">
        <v>5521.7910000000002</v>
      </c>
      <c r="F14533" s="2">
        <v>5881.6729999999998</v>
      </c>
      <c r="G14533" s="2">
        <v>5854.8469999999998</v>
      </c>
      <c r="H14533" s="2">
        <v>6050.1570000000002</v>
      </c>
      <c r="I14533" s="2">
        <v>5947.415</v>
      </c>
    </row>
    <row r="14534" spans="1:9">
      <c r="A14534" t="s">
        <v>14540</v>
      </c>
      <c r="B14534" s="2">
        <v>117.4875</v>
      </c>
      <c r="C14534" s="2">
        <v>120.1823</v>
      </c>
      <c r="D14534" s="2">
        <v>133.75299999999999</v>
      </c>
      <c r="E14534" s="2">
        <v>120.91840000000001</v>
      </c>
      <c r="F14534" s="2">
        <v>126.0573</v>
      </c>
      <c r="G14534" s="2">
        <v>132.5324</v>
      </c>
      <c r="H14534" s="2">
        <v>124.3214</v>
      </c>
      <c r="I14534" s="2">
        <v>122.05329999999999</v>
      </c>
    </row>
    <row r="14535" spans="1:9">
      <c r="A14535" t="s">
        <v>14541</v>
      </c>
      <c r="B14535" s="2">
        <v>52.978090000000002</v>
      </c>
      <c r="C14535" s="2">
        <v>53.88626</v>
      </c>
      <c r="D14535" s="2">
        <v>45.364159999999998</v>
      </c>
      <c r="E14535" s="2">
        <v>48.561959999999999</v>
      </c>
      <c r="F14535" s="2">
        <v>62.059669999999997</v>
      </c>
      <c r="G14535" s="2">
        <v>55.614649999999997</v>
      </c>
      <c r="H14535" s="2">
        <v>52.470269999999999</v>
      </c>
      <c r="I14535" s="2">
        <v>59.104340000000001</v>
      </c>
    </row>
    <row r="14536" spans="1:9">
      <c r="A14536" t="s">
        <v>14542</v>
      </c>
      <c r="B14536" s="2">
        <v>0.63018870000000005</v>
      </c>
      <c r="C14536" s="2">
        <v>0</v>
      </c>
      <c r="D14536" s="2">
        <v>0.57779950000000002</v>
      </c>
      <c r="E14536" s="2">
        <v>0.56399259999999996</v>
      </c>
      <c r="F14536" s="2">
        <v>2.2306180000000002</v>
      </c>
      <c r="G14536" s="2">
        <v>1.090179</v>
      </c>
      <c r="H14536" s="2">
        <v>1.0961829999999999</v>
      </c>
      <c r="I14536" s="2">
        <v>2.1975229999999999</v>
      </c>
    </row>
    <row r="14537" spans="1:9">
      <c r="A14537" t="s">
        <v>14543</v>
      </c>
      <c r="B14537" s="2">
        <v>0</v>
      </c>
      <c r="C14537" s="2">
        <v>0</v>
      </c>
      <c r="D14537" s="2">
        <v>0</v>
      </c>
      <c r="E14537" s="2">
        <v>0</v>
      </c>
      <c r="F14537" s="2">
        <v>1.1635720000000001</v>
      </c>
      <c r="G14537" s="2">
        <v>0.94779519999999995</v>
      </c>
      <c r="H14537" s="2">
        <v>0.95301469999999999</v>
      </c>
      <c r="I14537" s="2">
        <v>0.95525669999999996</v>
      </c>
    </row>
    <row r="14538" spans="1:9">
      <c r="A14538" t="s">
        <v>14544</v>
      </c>
      <c r="B14538" s="2">
        <v>6.6621990000000002</v>
      </c>
      <c r="C14538" s="2">
        <v>4.6360580000000002</v>
      </c>
      <c r="D14538" s="2">
        <v>5.2357329999999997</v>
      </c>
      <c r="E14538" s="2">
        <v>6.9561229999999998</v>
      </c>
      <c r="F14538" s="2">
        <v>9.1238100000000006</v>
      </c>
      <c r="G14538" s="2">
        <v>7.5461989999999997</v>
      </c>
      <c r="H14538" s="2">
        <v>5.1044900000000002</v>
      </c>
      <c r="I14538" s="2">
        <v>5.6696330000000001</v>
      </c>
    </row>
    <row r="14539" spans="1:9">
      <c r="A14539" t="s">
        <v>14545</v>
      </c>
      <c r="B14539" s="2">
        <v>0</v>
      </c>
      <c r="C14539" s="2">
        <v>0</v>
      </c>
      <c r="D14539" s="2">
        <v>1.323251</v>
      </c>
      <c r="E14539" s="2">
        <v>1.291631</v>
      </c>
      <c r="F14539" s="2">
        <v>1.277115</v>
      </c>
      <c r="G14539" s="2">
        <v>0</v>
      </c>
      <c r="H14539" s="2">
        <v>0</v>
      </c>
      <c r="I14539" s="2">
        <v>0</v>
      </c>
    </row>
    <row r="14540" spans="1:9">
      <c r="A14540" t="s">
        <v>14546</v>
      </c>
      <c r="B14540" s="2">
        <v>0.79357089999999997</v>
      </c>
      <c r="C14540" s="2">
        <v>0.77311660000000004</v>
      </c>
      <c r="D14540" s="2">
        <v>1.091399</v>
      </c>
      <c r="E14540" s="2">
        <v>3.1959580000000001</v>
      </c>
      <c r="F14540" s="2">
        <v>0.35111569999999998</v>
      </c>
      <c r="G14540" s="2">
        <v>1.7160219999999999</v>
      </c>
      <c r="H14540" s="2">
        <v>3.7960389999999999</v>
      </c>
      <c r="I14540" s="2">
        <v>3.1131570000000002</v>
      </c>
    </row>
    <row r="14541" spans="1:9">
      <c r="A14541" t="s">
        <v>14547</v>
      </c>
      <c r="B14541" s="2">
        <v>32.178820000000002</v>
      </c>
      <c r="C14541" s="2">
        <v>29.505330000000001</v>
      </c>
      <c r="D14541" s="2">
        <v>24.964690000000001</v>
      </c>
      <c r="E14541" s="2">
        <v>24.237829999999999</v>
      </c>
      <c r="F14541" s="2">
        <v>37.880850000000002</v>
      </c>
      <c r="G14541" s="2">
        <v>40.301859999999998</v>
      </c>
      <c r="H14541" s="2">
        <v>34.06532</v>
      </c>
      <c r="I14541" s="2">
        <v>41.634610000000002</v>
      </c>
    </row>
    <row r="14542" spans="1:9">
      <c r="A14542" t="s">
        <v>14548</v>
      </c>
      <c r="B14542" s="2">
        <v>17.467030000000001</v>
      </c>
      <c r="C14542" s="2">
        <v>15.387549999999999</v>
      </c>
      <c r="D14542" s="2">
        <v>15.844580000000001</v>
      </c>
      <c r="E14542" s="2">
        <v>16.962669999999999</v>
      </c>
      <c r="F14542" s="2">
        <v>26.63795</v>
      </c>
      <c r="G14542" s="2">
        <v>26.68066</v>
      </c>
      <c r="H14542" s="2">
        <v>21.33278</v>
      </c>
      <c r="I14542" s="2">
        <v>22.19293</v>
      </c>
    </row>
    <row r="14543" spans="1:9">
      <c r="A14543" t="s">
        <v>14549</v>
      </c>
      <c r="B14543" s="2">
        <v>8.9046760000000003</v>
      </c>
      <c r="C14543" s="2">
        <v>8.3631019999999996</v>
      </c>
      <c r="D14543" s="2">
        <v>6.4610430000000001</v>
      </c>
      <c r="E14543" s="2">
        <v>5.73332</v>
      </c>
      <c r="F14543" s="2">
        <v>3.9682210000000002</v>
      </c>
      <c r="G14543" s="2">
        <v>5.762804</v>
      </c>
      <c r="H14543" s="2">
        <v>3.9558879999999998</v>
      </c>
      <c r="I14543" s="2">
        <v>4.0210419999999996</v>
      </c>
    </row>
    <row r="14544" spans="1:9">
      <c r="A14544" t="s">
        <v>14550</v>
      </c>
      <c r="B14544" s="2">
        <v>2.412792</v>
      </c>
      <c r="C14544" s="2">
        <v>1.828246</v>
      </c>
      <c r="D14544" s="2">
        <v>2.7038129999999998</v>
      </c>
      <c r="E14544" s="2">
        <v>1.6794929999999999</v>
      </c>
      <c r="F14544" s="2">
        <v>3.321237</v>
      </c>
      <c r="G14544" s="2">
        <v>4.1739480000000002</v>
      </c>
      <c r="H14544" s="2">
        <v>1.6321410000000001</v>
      </c>
      <c r="I14544" s="2">
        <v>3.2719610000000001</v>
      </c>
    </row>
    <row r="14545" spans="1:9">
      <c r="A14545" t="s">
        <v>14551</v>
      </c>
      <c r="B14545" s="2">
        <v>0.75794119999999998</v>
      </c>
      <c r="C14545" s="2">
        <v>0.60414979999999996</v>
      </c>
      <c r="D14545" s="2">
        <v>0.31587799999999999</v>
      </c>
      <c r="E14545" s="2">
        <v>0.40082889999999999</v>
      </c>
      <c r="F14545" s="2">
        <v>0.88410809999999995</v>
      </c>
      <c r="G14545" s="2">
        <v>0.86418759999999994</v>
      </c>
      <c r="H14545" s="2">
        <v>5.9927359999999999E-2</v>
      </c>
      <c r="I14545" s="2">
        <v>9.0102500000000002E-2</v>
      </c>
    </row>
    <row r="14546" spans="1:9">
      <c r="A14546" t="s">
        <v>14552</v>
      </c>
      <c r="B14546" s="2">
        <v>0.29811989999999999</v>
      </c>
      <c r="C14546" s="2">
        <v>0</v>
      </c>
      <c r="D14546" s="2">
        <v>9.1112159999999998E-2</v>
      </c>
      <c r="E14546" s="2">
        <v>8.8934979999999997E-2</v>
      </c>
      <c r="F14546" s="2">
        <v>8.7935509999999995E-2</v>
      </c>
      <c r="G14546" s="2">
        <v>0.25786249999999999</v>
      </c>
      <c r="H14546" s="2">
        <v>8.6427519999999994E-2</v>
      </c>
      <c r="I14546" s="2">
        <v>0.25989250000000003</v>
      </c>
    </row>
    <row r="14547" spans="1:9">
      <c r="A14547" t="s">
        <v>14553</v>
      </c>
      <c r="B14547" s="2">
        <v>0.1874451</v>
      </c>
      <c r="C14547" s="2">
        <v>0.18261369999999999</v>
      </c>
      <c r="D14547" s="2">
        <v>0.1718623</v>
      </c>
      <c r="E14547" s="2">
        <v>0</v>
      </c>
      <c r="F14547" s="2">
        <v>0.3317406</v>
      </c>
      <c r="G14547" s="2">
        <v>0</v>
      </c>
      <c r="H14547" s="2">
        <v>0.4890774</v>
      </c>
      <c r="I14547" s="2">
        <v>0.16340930000000001</v>
      </c>
    </row>
    <row r="14548" spans="1:9">
      <c r="A14548" t="s">
        <v>14554</v>
      </c>
      <c r="B14548" s="2">
        <v>30.313510000000001</v>
      </c>
      <c r="C14548" s="2">
        <v>30.362400000000001</v>
      </c>
      <c r="D14548" s="2">
        <v>28.01671</v>
      </c>
      <c r="E14548" s="2">
        <v>26.58456</v>
      </c>
      <c r="F14548" s="2">
        <v>26.070340000000002</v>
      </c>
      <c r="G14548" s="2">
        <v>21.270879999999998</v>
      </c>
      <c r="H14548" s="2">
        <v>18.74098</v>
      </c>
      <c r="I14548" s="2">
        <v>14.645989999999999</v>
      </c>
    </row>
    <row r="14549" spans="1:9">
      <c r="A14549" t="s">
        <v>14555</v>
      </c>
      <c r="B14549" s="2">
        <v>6.7306020000000002</v>
      </c>
      <c r="C14549" s="2">
        <v>7.3137119999999998</v>
      </c>
      <c r="D14549" s="2">
        <v>5.9337220000000004</v>
      </c>
      <c r="E14549" s="2">
        <v>4.8652230000000003</v>
      </c>
      <c r="F14549" s="2">
        <v>15.34793</v>
      </c>
      <c r="G14549" s="2">
        <v>18.360800000000001</v>
      </c>
      <c r="H14549" s="2">
        <v>15.08473</v>
      </c>
      <c r="I14549" s="2">
        <v>15.3459</v>
      </c>
    </row>
    <row r="14550" spans="1:9">
      <c r="A14550" t="s">
        <v>14556</v>
      </c>
      <c r="B14550" s="2">
        <v>4.3359799999999997E-2</v>
      </c>
      <c r="C14550" s="2">
        <v>8.4484409999999996E-2</v>
      </c>
      <c r="D14550" s="2">
        <v>0</v>
      </c>
      <c r="E14550" s="2">
        <v>3.8805220000000001E-2</v>
      </c>
      <c r="F14550" s="2">
        <v>0</v>
      </c>
      <c r="G14550" s="2">
        <v>0</v>
      </c>
      <c r="H14550" s="2">
        <v>0.1131334</v>
      </c>
      <c r="I14550" s="2">
        <v>3.7799850000000003E-2</v>
      </c>
    </row>
    <row r="14551" spans="1:9">
      <c r="A14551" t="s">
        <v>14557</v>
      </c>
      <c r="B14551" s="2">
        <v>9.2068379999999994</v>
      </c>
      <c r="C14551" s="2">
        <v>9.6814</v>
      </c>
      <c r="D14551" s="2">
        <v>7.1015379999999997</v>
      </c>
      <c r="E14551" s="2">
        <v>8.5013159999999992</v>
      </c>
      <c r="F14551" s="2">
        <v>8.1471370000000007</v>
      </c>
      <c r="G14551" s="2">
        <v>7.9635680000000004</v>
      </c>
      <c r="H14551" s="2">
        <v>6.2279960000000001</v>
      </c>
      <c r="I14551" s="2">
        <v>8.5358649999999994</v>
      </c>
    </row>
    <row r="14552" spans="1:9">
      <c r="A14552" t="s">
        <v>14558</v>
      </c>
      <c r="B14552" s="2">
        <v>2.0812710000000001</v>
      </c>
      <c r="C14552" s="2">
        <v>3.041439</v>
      </c>
      <c r="D14552" s="2">
        <v>1.90825</v>
      </c>
      <c r="E14552" s="2">
        <v>1.655689</v>
      </c>
      <c r="F14552" s="2">
        <v>3.0695299999999999</v>
      </c>
      <c r="G14552" s="2">
        <v>4.1005029999999998</v>
      </c>
      <c r="H14552" s="2">
        <v>1.910698</v>
      </c>
      <c r="I14552" s="2">
        <v>2.1167919999999998</v>
      </c>
    </row>
    <row r="14553" spans="1:9">
      <c r="A14553" t="s">
        <v>14559</v>
      </c>
      <c r="B14553" s="2">
        <v>1.423864</v>
      </c>
      <c r="C14553" s="2">
        <v>3.4679099999999998</v>
      </c>
      <c r="D14553" s="2">
        <v>2.610989</v>
      </c>
      <c r="E14553" s="2">
        <v>1.7521610000000001</v>
      </c>
      <c r="F14553" s="2">
        <v>2.677454</v>
      </c>
      <c r="G14553" s="2">
        <v>2.3092290000000002</v>
      </c>
      <c r="H14553" s="2">
        <v>2.1671490000000002</v>
      </c>
      <c r="I14553" s="2">
        <v>1.3964449999999999</v>
      </c>
    </row>
    <row r="14554" spans="1:9">
      <c r="A14554" t="s">
        <v>14560</v>
      </c>
      <c r="B14554" s="2">
        <v>0.72917120000000002</v>
      </c>
      <c r="C14554" s="2">
        <v>0.5327826</v>
      </c>
      <c r="D14554" s="2">
        <v>0.83569170000000004</v>
      </c>
      <c r="E14554" s="2">
        <v>0.65257790000000004</v>
      </c>
      <c r="F14554" s="2">
        <v>1.1291770000000001</v>
      </c>
      <c r="G14554" s="2">
        <v>2.3651460000000002</v>
      </c>
      <c r="H14554" s="2">
        <v>0.95126829999999996</v>
      </c>
      <c r="I14554" s="2">
        <v>1.4302589999999999</v>
      </c>
    </row>
    <row r="14555" spans="1:9">
      <c r="A14555" t="s">
        <v>14561</v>
      </c>
      <c r="B14555" s="2">
        <v>0.64702300000000001</v>
      </c>
      <c r="C14555" s="2">
        <v>0.80544210000000005</v>
      </c>
      <c r="D14555" s="2">
        <v>0.3954896</v>
      </c>
      <c r="E14555" s="2">
        <v>0.65948340000000005</v>
      </c>
      <c r="F14555" s="2">
        <v>0.49303010000000003</v>
      </c>
      <c r="G14555" s="2">
        <v>0.5285588</v>
      </c>
      <c r="H14555" s="2">
        <v>0.29699769999999998</v>
      </c>
      <c r="I14555" s="2">
        <v>0.29769640000000003</v>
      </c>
    </row>
    <row r="14556" spans="1:9">
      <c r="A14556" t="s">
        <v>14562</v>
      </c>
      <c r="B14556" s="2">
        <v>234.85910000000001</v>
      </c>
      <c r="C14556" s="2">
        <v>237.14179999999999</v>
      </c>
      <c r="D14556" s="2">
        <v>118.0934</v>
      </c>
      <c r="E14556" s="2">
        <v>124.9447</v>
      </c>
      <c r="F14556" s="2">
        <v>311.64089999999999</v>
      </c>
      <c r="G14556" s="2">
        <v>315.33139999999997</v>
      </c>
      <c r="H14556" s="2">
        <v>113.39239999999999</v>
      </c>
      <c r="I14556" s="2">
        <v>104.6293</v>
      </c>
    </row>
    <row r="14557" spans="1:9">
      <c r="A14557" t="s">
        <v>14563</v>
      </c>
      <c r="B14557" s="2">
        <v>1290.692</v>
      </c>
      <c r="C14557" s="2">
        <v>1297.318</v>
      </c>
      <c r="D14557" s="2">
        <v>1053.155</v>
      </c>
      <c r="E14557" s="2">
        <v>1034.614</v>
      </c>
      <c r="F14557" s="2">
        <v>1156.4649999999999</v>
      </c>
      <c r="G14557" s="2">
        <v>1163.826</v>
      </c>
      <c r="H14557" s="2">
        <v>618.11580000000004</v>
      </c>
      <c r="I14557" s="2">
        <v>620.78009999999995</v>
      </c>
    </row>
    <row r="14558" spans="1:9">
      <c r="A14558" t="s">
        <v>14564</v>
      </c>
      <c r="B14558" s="2">
        <v>0.2101421</v>
      </c>
      <c r="C14558" s="2">
        <v>0.20472570000000001</v>
      </c>
      <c r="D14558" s="2">
        <v>0.1926725</v>
      </c>
      <c r="E14558" s="2">
        <v>0</v>
      </c>
      <c r="F14558" s="2">
        <v>9.2977459999999998E-2</v>
      </c>
      <c r="G14558" s="2">
        <v>9.088251E-2</v>
      </c>
      <c r="H14558" s="2">
        <v>0</v>
      </c>
      <c r="I14558" s="2">
        <v>9.1597979999999996E-2</v>
      </c>
    </row>
    <row r="14559" spans="1:9">
      <c r="A14559" t="s">
        <v>14565</v>
      </c>
      <c r="B14559" s="2">
        <v>1.3533839999999999</v>
      </c>
      <c r="C14559" s="2">
        <v>1.4833130000000001</v>
      </c>
      <c r="D14559" s="2">
        <v>1.3184290000000001</v>
      </c>
      <c r="E14559" s="2">
        <v>2.1196389999999998</v>
      </c>
      <c r="F14559" s="2">
        <v>1.12276</v>
      </c>
      <c r="G14559" s="2">
        <v>2.1217600000000001</v>
      </c>
      <c r="H14559" s="2">
        <v>1.6184750000000001</v>
      </c>
      <c r="I14559" s="2">
        <v>1.253582</v>
      </c>
    </row>
    <row r="14560" spans="1:9">
      <c r="A14560" t="s">
        <v>14566</v>
      </c>
      <c r="B14560" s="2">
        <v>0</v>
      </c>
      <c r="C14560" s="2">
        <v>0</v>
      </c>
      <c r="D14560" s="2">
        <v>0</v>
      </c>
      <c r="E14560" s="2">
        <v>0.18383830000000001</v>
      </c>
      <c r="F14560" s="2">
        <v>0</v>
      </c>
      <c r="G14560" s="2">
        <v>0</v>
      </c>
      <c r="H14560" s="2">
        <v>0</v>
      </c>
      <c r="I14560" s="2">
        <v>0</v>
      </c>
    </row>
    <row r="14561" spans="1:9">
      <c r="A14561" t="s">
        <v>14567</v>
      </c>
      <c r="B14561" s="2">
        <v>4.3865100000000004</v>
      </c>
      <c r="C14561" s="2">
        <v>5.0275860000000003</v>
      </c>
      <c r="D14561" s="2">
        <v>2.365793</v>
      </c>
      <c r="E14561" s="2">
        <v>3.5793550000000001</v>
      </c>
      <c r="F14561" s="2">
        <v>6.2791009999999998</v>
      </c>
      <c r="G14561" s="2">
        <v>5.2448769999999998</v>
      </c>
      <c r="H14561" s="2">
        <v>4.0394759999999996</v>
      </c>
      <c r="I14561" s="2">
        <v>4.4988650000000003</v>
      </c>
    </row>
    <row r="14562" spans="1:9">
      <c r="A14562" t="s">
        <v>14568</v>
      </c>
      <c r="B14562" s="2">
        <v>2.6647370000000001</v>
      </c>
      <c r="C14562" s="2">
        <v>3.0541809999999998</v>
      </c>
      <c r="D14562" s="2">
        <v>1.1497459999999999</v>
      </c>
      <c r="E14562" s="2">
        <v>1.9639770000000001</v>
      </c>
      <c r="F14562" s="2">
        <v>2.4967350000000001</v>
      </c>
      <c r="G14562" s="2">
        <v>3.525137</v>
      </c>
      <c r="H14562" s="2">
        <v>2.0449320000000002</v>
      </c>
      <c r="I14562" s="2">
        <v>1.6397949999999999</v>
      </c>
    </row>
    <row r="14563" spans="1:9">
      <c r="A14563" t="s">
        <v>14569</v>
      </c>
      <c r="B14563" s="2">
        <v>0.99041170000000001</v>
      </c>
      <c r="C14563" s="2">
        <v>1.08067</v>
      </c>
      <c r="D14563" s="2">
        <v>2.070414</v>
      </c>
      <c r="E14563" s="2">
        <v>1.382749</v>
      </c>
      <c r="F14563" s="2">
        <v>1.7177750000000001</v>
      </c>
      <c r="G14563" s="2">
        <v>2.1930719999999999</v>
      </c>
      <c r="H14563" s="2">
        <v>1.584951</v>
      </c>
      <c r="I14563" s="2">
        <v>1.415997</v>
      </c>
    </row>
    <row r="14564" spans="1:9">
      <c r="A14564" t="s">
        <v>14570</v>
      </c>
      <c r="B14564" s="2">
        <v>0.1387399</v>
      </c>
      <c r="C14564" s="2">
        <v>0.2252731</v>
      </c>
      <c r="D14564" s="2">
        <v>8.4804050000000006E-2</v>
      </c>
      <c r="E14564" s="2">
        <v>8.2777600000000007E-2</v>
      </c>
      <c r="F14564" s="2">
        <v>0.24554200000000001</v>
      </c>
      <c r="G14564" s="2">
        <v>0.28001110000000001</v>
      </c>
      <c r="H14564" s="2">
        <v>4.022187E-2</v>
      </c>
      <c r="I14564" s="2">
        <v>0.16126599999999999</v>
      </c>
    </row>
    <row r="14565" spans="1:9">
      <c r="A14565" t="s">
        <v>14571</v>
      </c>
      <c r="B14565" s="2">
        <v>1.3654090000000001</v>
      </c>
      <c r="C14565" s="2">
        <v>6.6510769999999999</v>
      </c>
      <c r="D14565" s="2">
        <v>3.7556970000000001</v>
      </c>
      <c r="E14565" s="2">
        <v>6.1099199999999998</v>
      </c>
      <c r="F14565" s="2">
        <v>1.208251</v>
      </c>
      <c r="G14565" s="2">
        <v>1.181027</v>
      </c>
      <c r="H14565" s="2">
        <v>1.1875309999999999</v>
      </c>
      <c r="I14565" s="2">
        <v>0</v>
      </c>
    </row>
    <row r="14566" spans="1:9">
      <c r="A14566" t="s">
        <v>14572</v>
      </c>
      <c r="B14566" s="2">
        <v>1.0031570000000001</v>
      </c>
      <c r="C14566" s="2">
        <v>1.7917190000000001</v>
      </c>
      <c r="D14566" s="2">
        <v>1.2263500000000001</v>
      </c>
      <c r="E14566" s="2">
        <v>0.59852280000000002</v>
      </c>
      <c r="F14566" s="2">
        <v>2.071288</v>
      </c>
      <c r="G14566" s="2">
        <v>1.156925</v>
      </c>
      <c r="H14566" s="2">
        <v>0.5816479</v>
      </c>
      <c r="I14566" s="2">
        <v>0.72877020000000003</v>
      </c>
    </row>
    <row r="14567" spans="1:9">
      <c r="A14567" t="s">
        <v>14573</v>
      </c>
      <c r="B14567" s="2">
        <v>0.35543609999999998</v>
      </c>
      <c r="C14567" s="2">
        <v>0.1154249</v>
      </c>
      <c r="D14567" s="2">
        <v>0.21725849999999999</v>
      </c>
      <c r="E14567" s="2">
        <v>5.3016750000000001E-2</v>
      </c>
      <c r="F14567" s="2">
        <v>0.62905120000000003</v>
      </c>
      <c r="G14567" s="2">
        <v>0.66611739999999997</v>
      </c>
      <c r="H14567" s="2">
        <v>0</v>
      </c>
      <c r="I14567" s="2">
        <v>0.2582159</v>
      </c>
    </row>
    <row r="14568" spans="1:9">
      <c r="A14568" t="s">
        <v>14574</v>
      </c>
      <c r="B14568" s="2">
        <v>1.0631429999999999</v>
      </c>
      <c r="C14568" s="2">
        <v>2.663332</v>
      </c>
      <c r="D14568" s="2">
        <v>2.0887739999999999</v>
      </c>
      <c r="E14568" s="2">
        <v>2.174785</v>
      </c>
      <c r="F14568" s="2">
        <v>9.4077570000000001</v>
      </c>
      <c r="G14568" s="2">
        <v>9.4585209999999993</v>
      </c>
      <c r="H14568" s="2">
        <v>8.5859660000000009</v>
      </c>
      <c r="I14568" s="2">
        <v>5.2961010000000002</v>
      </c>
    </row>
    <row r="14569" spans="1:9">
      <c r="A14569" t="s">
        <v>14575</v>
      </c>
      <c r="B14569" s="2">
        <v>7.6843599999999999</v>
      </c>
      <c r="C14569" s="2">
        <v>8.3149320000000007</v>
      </c>
      <c r="D14569" s="2">
        <v>16.860890000000001</v>
      </c>
      <c r="E14569" s="2">
        <v>17.534189999999999</v>
      </c>
      <c r="F14569" s="2">
        <v>7.3449249999999999</v>
      </c>
      <c r="G14569" s="2">
        <v>8.5239890000000003</v>
      </c>
      <c r="H14569" s="2">
        <v>23.263950000000001</v>
      </c>
      <c r="I14569" s="2">
        <v>23.190840000000001</v>
      </c>
    </row>
    <row r="14570" spans="1:9">
      <c r="A14570" t="s">
        <v>14576</v>
      </c>
      <c r="B14570" s="2">
        <v>0.111195</v>
      </c>
      <c r="C14570" s="2">
        <v>0.10832890000000001</v>
      </c>
      <c r="D14570" s="2">
        <v>0</v>
      </c>
      <c r="E14570" s="2">
        <v>0</v>
      </c>
      <c r="F14570" s="2">
        <v>0</v>
      </c>
      <c r="G14570" s="2">
        <v>0</v>
      </c>
      <c r="H14570" s="2">
        <v>0</v>
      </c>
      <c r="I14570" s="2">
        <v>0</v>
      </c>
    </row>
    <row r="14571" spans="1:9">
      <c r="A14571" t="s">
        <v>14577</v>
      </c>
      <c r="B14571" s="2">
        <v>16.183530000000001</v>
      </c>
      <c r="C14571" s="2">
        <v>16.372800000000002</v>
      </c>
      <c r="D14571" s="2">
        <v>10.843260000000001</v>
      </c>
      <c r="E14571" s="2">
        <v>10.375260000000001</v>
      </c>
      <c r="F14571" s="2">
        <v>17.76332</v>
      </c>
      <c r="G14571" s="2">
        <v>20.660720000000001</v>
      </c>
      <c r="H14571" s="2">
        <v>27.06775</v>
      </c>
      <c r="I14571" s="2">
        <v>27.60622</v>
      </c>
    </row>
    <row r="14572" spans="1:9">
      <c r="A14572" t="s">
        <v>14578</v>
      </c>
      <c r="B14572" s="2">
        <v>2.7335430000000001</v>
      </c>
      <c r="C14572" s="2">
        <v>2.6179489999999999</v>
      </c>
      <c r="D14572" s="2">
        <v>1.4018269999999999</v>
      </c>
      <c r="E14572" s="2">
        <v>1.2854000000000001</v>
      </c>
      <c r="F14572" s="2">
        <v>6.1907800000000002</v>
      </c>
      <c r="G14572" s="2">
        <v>6.6924869999999999</v>
      </c>
      <c r="H14572" s="2">
        <v>4.9160469999999998</v>
      </c>
      <c r="I14572" s="2">
        <v>4.4429290000000004</v>
      </c>
    </row>
    <row r="14573" spans="1:9">
      <c r="A14573" t="s">
        <v>14579</v>
      </c>
      <c r="B14573" s="2">
        <v>0</v>
      </c>
      <c r="C14573" s="2">
        <v>0</v>
      </c>
      <c r="D14573" s="2">
        <v>0</v>
      </c>
      <c r="E14573" s="2">
        <v>0</v>
      </c>
      <c r="F14573" s="2">
        <v>0</v>
      </c>
      <c r="G14573" s="2">
        <v>0.26829570000000003</v>
      </c>
      <c r="H14573" s="2">
        <v>0</v>
      </c>
      <c r="I14573" s="2">
        <v>0</v>
      </c>
    </row>
    <row r="14574" spans="1:9">
      <c r="A14574" t="s">
        <v>14580</v>
      </c>
      <c r="B14574" s="2">
        <v>0</v>
      </c>
      <c r="C14574" s="2">
        <v>0</v>
      </c>
      <c r="D14574" s="2">
        <v>0</v>
      </c>
      <c r="E14574" s="2">
        <v>9.8609470000000005E-2</v>
      </c>
      <c r="F14574" s="2">
        <v>0</v>
      </c>
      <c r="G14574" s="2">
        <v>9.5304410000000006E-2</v>
      </c>
      <c r="H14574" s="2">
        <v>0</v>
      </c>
      <c r="I14574" s="2">
        <v>0.19210940000000001</v>
      </c>
    </row>
    <row r="14575" spans="1:9">
      <c r="A14575" t="s">
        <v>14581</v>
      </c>
      <c r="B14575" s="2">
        <v>1.151006</v>
      </c>
      <c r="C14575" s="2">
        <v>1.3616250000000001</v>
      </c>
      <c r="D14575" s="2">
        <v>0.97993980000000003</v>
      </c>
      <c r="E14575" s="2">
        <v>0.88294479999999997</v>
      </c>
      <c r="F14575" s="2">
        <v>1.3095330000000001</v>
      </c>
      <c r="G14575" s="2">
        <v>2.4889420000000002</v>
      </c>
      <c r="H14575" s="2">
        <v>1.6445970000000001</v>
      </c>
      <c r="I14575" s="2">
        <v>2.0785010000000002</v>
      </c>
    </row>
    <row r="14576" spans="1:9">
      <c r="A14576" t="s">
        <v>14582</v>
      </c>
      <c r="B14576" s="2">
        <v>0</v>
      </c>
      <c r="C14576" s="2">
        <v>0</v>
      </c>
      <c r="D14576" s="2">
        <v>0.10881440000000001</v>
      </c>
      <c r="E14576" s="2">
        <v>0</v>
      </c>
      <c r="F14576" s="2">
        <v>0</v>
      </c>
      <c r="G14576" s="2">
        <v>0</v>
      </c>
      <c r="H14576" s="2">
        <v>0</v>
      </c>
      <c r="I14576" s="2">
        <v>0.1034624</v>
      </c>
    </row>
    <row r="14577" spans="1:9">
      <c r="A14577" t="s">
        <v>14583</v>
      </c>
      <c r="B14577" s="2">
        <v>1.11195</v>
      </c>
      <c r="C14577" s="2">
        <v>0.81246689999999999</v>
      </c>
      <c r="D14577" s="2">
        <v>0.25487759999999998</v>
      </c>
      <c r="E14577" s="2">
        <v>0.62196790000000002</v>
      </c>
      <c r="F14577" s="2">
        <v>1.3529519999999999</v>
      </c>
      <c r="G14577" s="2">
        <v>0.60112160000000003</v>
      </c>
      <c r="H14577" s="2">
        <v>0.84620479999999998</v>
      </c>
      <c r="I14577" s="2">
        <v>0.84819549999999999</v>
      </c>
    </row>
    <row r="14578" spans="1:9">
      <c r="A14578" t="s">
        <v>14584</v>
      </c>
      <c r="B14578" s="2">
        <v>4.8799669999999997</v>
      </c>
      <c r="C14578" s="2">
        <v>3.8784149999999999</v>
      </c>
      <c r="D14578" s="2">
        <v>4.7097720000000001</v>
      </c>
      <c r="E14578" s="2">
        <v>4.8270900000000001</v>
      </c>
      <c r="F14578" s="2">
        <v>7.0456250000000002</v>
      </c>
      <c r="G14578" s="2">
        <v>7.2201110000000002</v>
      </c>
      <c r="H14578" s="2">
        <v>5.4728260000000004</v>
      </c>
      <c r="I14578" s="2">
        <v>5.821561</v>
      </c>
    </row>
    <row r="14579" spans="1:9">
      <c r="A14579" t="s">
        <v>14585</v>
      </c>
      <c r="B14579" s="2">
        <v>0.87730200000000003</v>
      </c>
      <c r="C14579" s="2">
        <v>1.2820339999999999</v>
      </c>
      <c r="D14579" s="2">
        <v>1.6087400000000001</v>
      </c>
      <c r="E14579" s="2">
        <v>2.6171630000000001</v>
      </c>
      <c r="F14579" s="2">
        <v>2.7171379999999998</v>
      </c>
      <c r="G14579" s="2">
        <v>2.9088609999999999</v>
      </c>
      <c r="H14579" s="2">
        <v>3.8150599999999999</v>
      </c>
      <c r="I14579" s="2">
        <v>4.0789710000000001</v>
      </c>
    </row>
    <row r="14580" spans="1:9">
      <c r="A14580" t="s">
        <v>14586</v>
      </c>
      <c r="B14580" s="2">
        <v>1.0416270000000001</v>
      </c>
      <c r="C14580" s="2">
        <v>1.7609410000000001</v>
      </c>
      <c r="D14580" s="2">
        <v>0.8707665</v>
      </c>
      <c r="E14580" s="2">
        <v>0.79512289999999997</v>
      </c>
      <c r="F14580" s="2">
        <v>2.358562</v>
      </c>
      <c r="G14580" s="2">
        <v>2.9678960000000001</v>
      </c>
      <c r="H14580" s="2">
        <v>2.7177899999999999</v>
      </c>
      <c r="I14580" s="2">
        <v>2.617353</v>
      </c>
    </row>
    <row r="14581" spans="1:9">
      <c r="A14581" t="s">
        <v>14587</v>
      </c>
      <c r="B14581" s="2">
        <v>25.933920000000001</v>
      </c>
      <c r="C14581" s="2">
        <v>27.184370000000001</v>
      </c>
      <c r="D14581" s="2">
        <v>11.136520000000001</v>
      </c>
      <c r="E14581" s="2">
        <v>12.339370000000001</v>
      </c>
      <c r="F14581" s="2">
        <v>10.02201</v>
      </c>
      <c r="G14581" s="2">
        <v>10.64804</v>
      </c>
      <c r="H14581" s="2">
        <v>9.2791169999999994</v>
      </c>
      <c r="I14581" s="2">
        <v>8.4423969999999997</v>
      </c>
    </row>
    <row r="14582" spans="1:9">
      <c r="A14582" t="s">
        <v>14588</v>
      </c>
      <c r="B14582" s="2">
        <v>0.44318760000000001</v>
      </c>
      <c r="C14582" s="2">
        <v>0.28784290000000001</v>
      </c>
      <c r="D14582" s="2">
        <v>0</v>
      </c>
      <c r="E14582" s="2">
        <v>0</v>
      </c>
      <c r="F14582" s="2">
        <v>0.1960885</v>
      </c>
      <c r="G14582" s="2">
        <v>0.19167029999999999</v>
      </c>
      <c r="H14582" s="2">
        <v>0</v>
      </c>
      <c r="I14582" s="2">
        <v>0</v>
      </c>
    </row>
    <row r="14583" spans="1:9">
      <c r="A14583" t="s">
        <v>14589</v>
      </c>
      <c r="B14583" s="2">
        <v>2.2955070000000002</v>
      </c>
      <c r="C14583" s="2">
        <v>3.2586680000000001</v>
      </c>
      <c r="D14583" s="2">
        <v>1.5033399999999999</v>
      </c>
      <c r="E14583" s="2">
        <v>1.5848100000000001</v>
      </c>
      <c r="F14583" s="2">
        <v>2.8438140000000001</v>
      </c>
      <c r="G14583" s="2">
        <v>2.098986</v>
      </c>
      <c r="H14583" s="2">
        <v>1.083793</v>
      </c>
      <c r="I14583" s="2">
        <v>0.51458349999999997</v>
      </c>
    </row>
    <row r="14584" spans="1:9">
      <c r="A14584" t="s">
        <v>14590</v>
      </c>
      <c r="B14584" s="2">
        <v>1.644941</v>
      </c>
      <c r="C14584" s="2">
        <v>0.53418100000000002</v>
      </c>
      <c r="D14584" s="2">
        <v>1.0054620000000001</v>
      </c>
      <c r="E14584" s="2">
        <v>0.6542907</v>
      </c>
      <c r="F14584" s="2">
        <v>1.2938750000000001</v>
      </c>
      <c r="G14584" s="2">
        <v>1.1066320000000001</v>
      </c>
      <c r="H14584" s="2">
        <v>0.95376510000000003</v>
      </c>
      <c r="I14584" s="2">
        <v>0.95600879999999999</v>
      </c>
    </row>
    <row r="14585" spans="1:9">
      <c r="A14585" t="s">
        <v>14591</v>
      </c>
      <c r="B14585" s="2">
        <v>7.7140250000000004</v>
      </c>
      <c r="C14585" s="2">
        <v>6.6983269999999999</v>
      </c>
      <c r="D14585" s="2">
        <v>8.6102919999999994</v>
      </c>
      <c r="E14585" s="2">
        <v>9.4551110000000005</v>
      </c>
      <c r="F14585" s="2">
        <v>5.6389899999999997</v>
      </c>
      <c r="G14585" s="2">
        <v>7.3975960000000001</v>
      </c>
      <c r="H14585" s="2">
        <v>10.35533</v>
      </c>
      <c r="I14585" s="2">
        <v>8.0406040000000001</v>
      </c>
    </row>
    <row r="14586" spans="1:9">
      <c r="A14586" t="s">
        <v>14592</v>
      </c>
      <c r="B14586" s="2">
        <v>69.078760000000003</v>
      </c>
      <c r="C14586" s="2">
        <v>74.353719999999996</v>
      </c>
      <c r="D14586" s="2">
        <v>70.997699999999995</v>
      </c>
      <c r="E14586" s="2">
        <v>67.556160000000006</v>
      </c>
      <c r="F14586" s="2">
        <v>78.135189999999994</v>
      </c>
      <c r="G14586" s="2">
        <v>77.097449999999995</v>
      </c>
      <c r="H14586" s="2">
        <v>95.206739999999996</v>
      </c>
      <c r="I14586" s="2">
        <v>94.702240000000003</v>
      </c>
    </row>
    <row r="14587" spans="1:9">
      <c r="A14587" t="s">
        <v>14593</v>
      </c>
      <c r="B14587" s="2">
        <v>0</v>
      </c>
      <c r="C14587" s="2">
        <v>0.14016729999999999</v>
      </c>
      <c r="D14587" s="2">
        <v>0.131915</v>
      </c>
      <c r="E14587" s="2">
        <v>0</v>
      </c>
      <c r="F14587" s="2">
        <v>0.25463140000000001</v>
      </c>
      <c r="G14587" s="2">
        <v>0.62223539999999999</v>
      </c>
      <c r="H14587" s="2">
        <v>0.50052960000000002</v>
      </c>
      <c r="I14587" s="2">
        <v>0</v>
      </c>
    </row>
    <row r="14588" spans="1:9">
      <c r="A14588" t="s">
        <v>14594</v>
      </c>
      <c r="B14588" s="2">
        <v>6.013458E-2</v>
      </c>
      <c r="C14588" s="2">
        <v>5.8584619999999997E-2</v>
      </c>
      <c r="D14588" s="2">
        <v>0.16540630000000001</v>
      </c>
      <c r="E14588" s="2">
        <v>0.10763590000000001</v>
      </c>
      <c r="F14588" s="2">
        <v>5.3213129999999997E-2</v>
      </c>
      <c r="G14588" s="2">
        <v>0.3120849</v>
      </c>
      <c r="H14588" s="2">
        <v>0.26150299999999999</v>
      </c>
      <c r="I14588" s="2">
        <v>0.3669654</v>
      </c>
    </row>
    <row r="14589" spans="1:9">
      <c r="A14589" t="s">
        <v>14595</v>
      </c>
      <c r="B14589" s="2">
        <v>1.307374</v>
      </c>
      <c r="C14589" s="2">
        <v>1.3444370000000001</v>
      </c>
      <c r="D14589" s="2">
        <v>2.3307850000000001</v>
      </c>
      <c r="E14589" s="2">
        <v>1.2350479999999999</v>
      </c>
      <c r="F14589" s="2">
        <v>1.7353449999999999</v>
      </c>
      <c r="G14589" s="2">
        <v>1.7590680000000001</v>
      </c>
      <c r="H14589" s="2">
        <v>1.0107170000000001</v>
      </c>
      <c r="I14589" s="2">
        <v>1.3296870000000001</v>
      </c>
    </row>
    <row r="14590" spans="1:9">
      <c r="A14590" t="s">
        <v>14596</v>
      </c>
      <c r="B14590" s="2">
        <v>0.97053440000000002</v>
      </c>
      <c r="C14590" s="2">
        <v>0</v>
      </c>
      <c r="D14590" s="2">
        <v>0</v>
      </c>
      <c r="E14590" s="2">
        <v>0</v>
      </c>
      <c r="F14590" s="2">
        <v>4.2941330000000004</v>
      </c>
      <c r="G14590" s="2">
        <v>1.678952</v>
      </c>
      <c r="H14590" s="2">
        <v>4.2204940000000004</v>
      </c>
      <c r="I14590" s="2">
        <v>4.2304219999999999</v>
      </c>
    </row>
    <row r="14591" spans="1:9">
      <c r="A14591" t="s">
        <v>14597</v>
      </c>
      <c r="B14591" s="2">
        <v>17.565799999999999</v>
      </c>
      <c r="C14591" s="2">
        <v>17.357510000000001</v>
      </c>
      <c r="D14591" s="2">
        <v>17.485980000000001</v>
      </c>
      <c r="E14591" s="2">
        <v>19.763110000000001</v>
      </c>
      <c r="F14591" s="2">
        <v>26.202719999999999</v>
      </c>
      <c r="G14591" s="2">
        <v>26.480540000000001</v>
      </c>
      <c r="H14591" s="2">
        <v>18.332909999999998</v>
      </c>
      <c r="I14591" s="2">
        <v>18.37604</v>
      </c>
    </row>
    <row r="14592" spans="1:9">
      <c r="A14592" t="s">
        <v>14598</v>
      </c>
      <c r="B14592" s="2">
        <v>3.2714829999999999</v>
      </c>
      <c r="C14592" s="2">
        <v>1.365926</v>
      </c>
      <c r="D14592" s="2">
        <v>1.4997579999999999</v>
      </c>
      <c r="E14592" s="2">
        <v>1.673052</v>
      </c>
      <c r="F14592" s="2">
        <v>7.4441249999999997</v>
      </c>
      <c r="G14592" s="2">
        <v>6.8721509999999997</v>
      </c>
      <c r="H14592" s="2">
        <v>2.438822</v>
      </c>
      <c r="I14592" s="2">
        <v>2.2408459999999999</v>
      </c>
    </row>
    <row r="14593" spans="1:9">
      <c r="A14593" t="s">
        <v>14599</v>
      </c>
      <c r="B14593" s="2">
        <v>0</v>
      </c>
      <c r="C14593" s="2">
        <v>0</v>
      </c>
      <c r="D14593" s="2">
        <v>5.6942560000000003E-2</v>
      </c>
      <c r="E14593" s="2">
        <v>0</v>
      </c>
      <c r="F14593" s="2">
        <v>2.7478619999999999E-2</v>
      </c>
      <c r="G14593" s="2">
        <v>2.6859480000000002E-2</v>
      </c>
      <c r="H14593" s="2">
        <v>0</v>
      </c>
      <c r="I14593" s="2">
        <v>2.707093E-2</v>
      </c>
    </row>
    <row r="14594" spans="1:9">
      <c r="A14594" t="s">
        <v>14600</v>
      </c>
      <c r="B14594" s="2">
        <v>22.370349999999998</v>
      </c>
      <c r="C14594" s="2">
        <v>20.312619999999999</v>
      </c>
      <c r="D14594" s="2">
        <v>13.14274</v>
      </c>
      <c r="E14594" s="2">
        <v>12.245570000000001</v>
      </c>
      <c r="F14594" s="2">
        <v>43.53096</v>
      </c>
      <c r="G14594" s="2">
        <v>43.207639999999998</v>
      </c>
      <c r="H14594" s="2">
        <v>29.46744</v>
      </c>
      <c r="I14594" s="2">
        <v>26.033999999999999</v>
      </c>
    </row>
    <row r="14595" spans="1:9">
      <c r="A14595" t="s">
        <v>14601</v>
      </c>
      <c r="B14595" s="2">
        <v>8.1042589999999998E-2</v>
      </c>
      <c r="C14595" s="2">
        <v>0.39476860000000003</v>
      </c>
      <c r="D14595" s="2">
        <v>0</v>
      </c>
      <c r="E14595" s="2">
        <v>0</v>
      </c>
      <c r="F14595" s="2">
        <v>0.35857319999999998</v>
      </c>
      <c r="G14595" s="2">
        <v>0.42059269999999999</v>
      </c>
      <c r="H14595" s="2">
        <v>0.1409696</v>
      </c>
      <c r="I14595" s="2">
        <v>0.2119519</v>
      </c>
    </row>
    <row r="14596" spans="1:9">
      <c r="A14596" t="s">
        <v>14602</v>
      </c>
      <c r="B14596" s="2">
        <v>28.212589999999999</v>
      </c>
      <c r="C14596" s="2">
        <v>27.26728</v>
      </c>
      <c r="D14596" s="2">
        <v>24.019549999999999</v>
      </c>
      <c r="E14596" s="2">
        <v>22.84442</v>
      </c>
      <c r="F14596" s="2">
        <v>33.485259999999997</v>
      </c>
      <c r="G14596" s="2">
        <v>28.663640000000001</v>
      </c>
      <c r="H14596" s="2">
        <v>27.263570000000001</v>
      </c>
      <c r="I14596" s="2">
        <v>25.76613</v>
      </c>
    </row>
    <row r="14597" spans="1:9">
      <c r="A14597" t="s">
        <v>14603</v>
      </c>
      <c r="B14597" s="2">
        <v>0</v>
      </c>
      <c r="C14597" s="2">
        <v>0</v>
      </c>
      <c r="D14597" s="2">
        <v>0.35138609999999998</v>
      </c>
      <c r="E14597" s="2">
        <v>0.13719580000000001</v>
      </c>
      <c r="F14597" s="2">
        <v>0.135654</v>
      </c>
      <c r="G14597" s="2">
        <v>0.26519490000000001</v>
      </c>
      <c r="H14597" s="2">
        <v>0.13332759999999999</v>
      </c>
      <c r="I14597" s="2">
        <v>0</v>
      </c>
    </row>
    <row r="14598" spans="1:9">
      <c r="A14598" t="s">
        <v>14604</v>
      </c>
      <c r="B14598" s="2">
        <v>4.3996740000000001</v>
      </c>
      <c r="C14598" s="2">
        <v>5.1435279999999999</v>
      </c>
      <c r="D14598" s="2">
        <v>4.3162929999999999</v>
      </c>
      <c r="E14598" s="2">
        <v>3.15002</v>
      </c>
      <c r="F14598" s="2">
        <v>5.4895180000000003</v>
      </c>
      <c r="G14598" s="2">
        <v>5.3277739999999998</v>
      </c>
      <c r="H14598" s="2">
        <v>4.1708959999999999</v>
      </c>
      <c r="I14598" s="2">
        <v>4.3341279999999998</v>
      </c>
    </row>
    <row r="14599" spans="1:9">
      <c r="A14599" t="s">
        <v>14605</v>
      </c>
      <c r="B14599" s="2">
        <v>5.7765120000000003E-2</v>
      </c>
      <c r="C14599" s="2">
        <v>0.1125524</v>
      </c>
      <c r="D14599" s="2">
        <v>0</v>
      </c>
      <c r="E14599" s="2">
        <v>0</v>
      </c>
      <c r="F14599" s="2">
        <v>0.2044656</v>
      </c>
      <c r="G14599" s="2">
        <v>0.1998586</v>
      </c>
      <c r="H14599" s="2">
        <v>0</v>
      </c>
      <c r="I14599" s="2">
        <v>5.0357989999999998E-2</v>
      </c>
    </row>
    <row r="14600" spans="1:9">
      <c r="A14600" t="s">
        <v>14606</v>
      </c>
      <c r="B14600" s="2">
        <v>0.16472110000000001</v>
      </c>
      <c r="C14600" s="2">
        <v>0</v>
      </c>
      <c r="D14600" s="2">
        <v>0.75513719999999995</v>
      </c>
      <c r="E14600" s="2">
        <v>1.1793480000000001</v>
      </c>
      <c r="F14600" s="2">
        <v>0.87457090000000004</v>
      </c>
      <c r="G14600" s="2">
        <v>1.1398200000000001</v>
      </c>
      <c r="H14600" s="2">
        <v>0.57304869999999997</v>
      </c>
      <c r="I14600" s="2">
        <v>0.4307976</v>
      </c>
    </row>
    <row r="14601" spans="1:9">
      <c r="A14601" t="s">
        <v>14607</v>
      </c>
      <c r="B14601" s="2">
        <v>0</v>
      </c>
      <c r="C14601" s="2">
        <v>0</v>
      </c>
      <c r="D14601" s="2">
        <v>0</v>
      </c>
      <c r="E14601" s="2">
        <v>0</v>
      </c>
      <c r="F14601" s="2">
        <v>0.36843530000000002</v>
      </c>
      <c r="G14601" s="2">
        <v>0</v>
      </c>
      <c r="H14601" s="2">
        <v>0</v>
      </c>
      <c r="I14601" s="2">
        <v>0</v>
      </c>
    </row>
    <row r="14602" spans="1:9">
      <c r="A14602" t="s">
        <v>14608</v>
      </c>
      <c r="B14602" s="2">
        <v>3.3403830000000001</v>
      </c>
      <c r="C14602" s="2">
        <v>3.2976749999999999</v>
      </c>
      <c r="D14602" s="2">
        <v>1.8376129999999999</v>
      </c>
      <c r="E14602" s="2">
        <v>1.9930019999999999</v>
      </c>
      <c r="F14602" s="2">
        <v>4.6112149999999996</v>
      </c>
      <c r="G14602" s="2">
        <v>4.3917440000000001</v>
      </c>
      <c r="H14602" s="2">
        <v>3.331315</v>
      </c>
      <c r="I14602" s="2">
        <v>3.067361</v>
      </c>
    </row>
    <row r="14603" spans="1:9">
      <c r="A14603" t="s">
        <v>14609</v>
      </c>
      <c r="B14603" s="2">
        <v>185.14699999999999</v>
      </c>
      <c r="C14603" s="2">
        <v>213.2432</v>
      </c>
      <c r="D14603" s="2">
        <v>242.93870000000001</v>
      </c>
      <c r="E14603" s="2">
        <v>259.04259999999999</v>
      </c>
      <c r="F14603" s="2">
        <v>164.0188</v>
      </c>
      <c r="G14603" s="2">
        <v>155.16290000000001</v>
      </c>
      <c r="H14603" s="2">
        <v>210.76660000000001</v>
      </c>
      <c r="I14603" s="2">
        <v>214.31120000000001</v>
      </c>
    </row>
    <row r="14604" spans="1:9">
      <c r="A14604" t="s">
        <v>14610</v>
      </c>
      <c r="B14604" s="2">
        <v>0.97392789999999996</v>
      </c>
      <c r="C14604" s="2">
        <v>1.067428</v>
      </c>
      <c r="D14604" s="2">
        <v>1.004583</v>
      </c>
      <c r="E14604" s="2">
        <v>0.43581249999999999</v>
      </c>
      <c r="F14604" s="2">
        <v>2.1545740000000002</v>
      </c>
      <c r="G14604" s="2">
        <v>2.0007259999999998</v>
      </c>
      <c r="H14604" s="2">
        <v>0.63528759999999995</v>
      </c>
      <c r="I14604" s="2">
        <v>0.53065180000000001</v>
      </c>
    </row>
    <row r="14605" spans="1:9">
      <c r="A14605" t="s">
        <v>14611</v>
      </c>
      <c r="B14605" s="2">
        <v>12.137549999999999</v>
      </c>
      <c r="C14605" s="2">
        <v>13.550929999999999</v>
      </c>
      <c r="D14605" s="2">
        <v>22.744420000000002</v>
      </c>
      <c r="E14605" s="2">
        <v>22.676670000000001</v>
      </c>
      <c r="F14605" s="2">
        <v>9.4077570000000001</v>
      </c>
      <c r="G14605" s="2">
        <v>9.4256790000000006</v>
      </c>
      <c r="H14605" s="2">
        <v>4.9314270000000002</v>
      </c>
      <c r="I14605" s="2">
        <v>5.0202629999999999</v>
      </c>
    </row>
    <row r="14606" spans="1:9">
      <c r="A14606" t="s">
        <v>14612</v>
      </c>
      <c r="B14606" s="2">
        <v>5.3923620000000003</v>
      </c>
      <c r="C14606" s="2">
        <v>6.0685529999999996</v>
      </c>
      <c r="D14606" s="2">
        <v>5.7112670000000003</v>
      </c>
      <c r="E14606" s="2">
        <v>5.907616</v>
      </c>
      <c r="F14606" s="2">
        <v>6.9107450000000004</v>
      </c>
      <c r="G14606" s="2">
        <v>5.5487780000000004</v>
      </c>
      <c r="H14606" s="2">
        <v>4.2855759999999998</v>
      </c>
      <c r="I14606" s="2">
        <v>4.2956580000000004</v>
      </c>
    </row>
    <row r="14607" spans="1:9">
      <c r="A14607" t="s">
        <v>14613</v>
      </c>
      <c r="B14607" s="2">
        <v>5.2449329999999996</v>
      </c>
      <c r="C14607" s="2">
        <v>7.1171439999999997</v>
      </c>
      <c r="D14607" s="2">
        <v>5.8393889999999997</v>
      </c>
      <c r="E14607" s="2">
        <v>7.0409949999999997</v>
      </c>
      <c r="F14607" s="2">
        <v>3.149416</v>
      </c>
      <c r="G14607" s="2">
        <v>3.0784539999999998</v>
      </c>
      <c r="H14607" s="2">
        <v>6.3537299999999997</v>
      </c>
      <c r="I14607" s="2">
        <v>3.755887</v>
      </c>
    </row>
    <row r="14608" spans="1:9">
      <c r="A14608" t="s">
        <v>14614</v>
      </c>
      <c r="B14608" s="2">
        <v>5.979251E-2</v>
      </c>
      <c r="C14608" s="2">
        <v>5.8251360000000002E-2</v>
      </c>
      <c r="D14608" s="2">
        <v>5.4821809999999999E-2</v>
      </c>
      <c r="E14608" s="2">
        <v>0.18729129999999999</v>
      </c>
      <c r="F14608" s="2">
        <v>0.37037300000000001</v>
      </c>
      <c r="G14608" s="2">
        <v>0.31030960000000002</v>
      </c>
      <c r="H14608" s="2">
        <v>0.39002310000000001</v>
      </c>
      <c r="I14608" s="2">
        <v>0.44306600000000002</v>
      </c>
    </row>
    <row r="14609" spans="1:9">
      <c r="A14609" t="s">
        <v>14615</v>
      </c>
      <c r="B14609" s="2">
        <v>1.616306</v>
      </c>
      <c r="C14609" s="2">
        <v>1.749606</v>
      </c>
      <c r="D14609" s="2">
        <v>0.82329920000000001</v>
      </c>
      <c r="E14609" s="2">
        <v>0.72326330000000005</v>
      </c>
      <c r="F14609" s="2">
        <v>0.71513510000000002</v>
      </c>
      <c r="G14609" s="2">
        <v>0.62135280000000004</v>
      </c>
      <c r="H14609" s="2">
        <v>0.46858090000000002</v>
      </c>
      <c r="I14609" s="2">
        <v>0.93936649999999999</v>
      </c>
    </row>
    <row r="14610" spans="1:9">
      <c r="A14610" t="s">
        <v>14616</v>
      </c>
      <c r="B14610" s="2">
        <v>0</v>
      </c>
      <c r="C14610" s="2">
        <v>0.2449133</v>
      </c>
      <c r="D14610" s="2">
        <v>0</v>
      </c>
      <c r="E14610" s="2">
        <v>0</v>
      </c>
      <c r="F14610" s="2">
        <v>0</v>
      </c>
      <c r="G14610" s="2">
        <v>0</v>
      </c>
      <c r="H14610" s="2">
        <v>0</v>
      </c>
      <c r="I14610" s="2">
        <v>0</v>
      </c>
    </row>
    <row r="14611" spans="1:9">
      <c r="A14611" t="s">
        <v>14617</v>
      </c>
      <c r="B14611" s="2">
        <v>0.16501389999999999</v>
      </c>
      <c r="C14611" s="2">
        <v>0.32152130000000001</v>
      </c>
      <c r="D14611" s="2">
        <v>0.15129590000000001</v>
      </c>
      <c r="E14611" s="2">
        <v>0</v>
      </c>
      <c r="F14611" s="2">
        <v>0</v>
      </c>
      <c r="G14611" s="2">
        <v>0</v>
      </c>
      <c r="H14611" s="2">
        <v>0</v>
      </c>
      <c r="I14611" s="2">
        <v>0</v>
      </c>
    </row>
    <row r="14612" spans="1:9">
      <c r="A14612" t="s">
        <v>14618</v>
      </c>
      <c r="B14612" s="2">
        <v>0</v>
      </c>
      <c r="C14612" s="2">
        <v>0.59120680000000003</v>
      </c>
      <c r="D14612" s="2">
        <v>0.55639959999999999</v>
      </c>
      <c r="E14612" s="2">
        <v>0</v>
      </c>
      <c r="F14612" s="2">
        <v>0</v>
      </c>
      <c r="G14612" s="2">
        <v>0</v>
      </c>
      <c r="H14612" s="2">
        <v>0</v>
      </c>
      <c r="I14612" s="2">
        <v>0</v>
      </c>
    </row>
    <row r="14613" spans="1:9">
      <c r="A14613" t="s">
        <v>14619</v>
      </c>
      <c r="B14613" s="2">
        <v>0.96940850000000001</v>
      </c>
      <c r="C14613" s="2">
        <v>1.5740369999999999</v>
      </c>
      <c r="D14613" s="2">
        <v>2.073912</v>
      </c>
      <c r="E14613" s="2">
        <v>1.445967</v>
      </c>
      <c r="F14613" s="2">
        <v>1.1437740000000001</v>
      </c>
      <c r="G14613" s="2">
        <v>1.1180030000000001</v>
      </c>
      <c r="H14613" s="2">
        <v>1.4051990000000001</v>
      </c>
      <c r="I14613" s="2">
        <v>0.84510289999999999</v>
      </c>
    </row>
    <row r="14614" spans="1:9">
      <c r="A14614" t="s">
        <v>14620</v>
      </c>
      <c r="B14614" s="2">
        <v>3.4098649999999999</v>
      </c>
      <c r="C14614" s="2">
        <v>2.699106</v>
      </c>
      <c r="D14614" s="2">
        <v>0.78159880000000004</v>
      </c>
      <c r="E14614" s="2">
        <v>1.716574</v>
      </c>
      <c r="F14614" s="2">
        <v>3.9603269999999999</v>
      </c>
      <c r="G14614" s="2">
        <v>6.0831480000000004</v>
      </c>
      <c r="H14614" s="2">
        <v>2.2242359999999999</v>
      </c>
      <c r="I14614" s="2">
        <v>3.7157800000000001</v>
      </c>
    </row>
    <row r="14615" spans="1:9">
      <c r="A14615" t="s">
        <v>14621</v>
      </c>
      <c r="B14615" s="2">
        <v>39.639690000000002</v>
      </c>
      <c r="C14615" s="2">
        <v>41.109459999999999</v>
      </c>
      <c r="D14615" s="2">
        <v>34.781149999999997</v>
      </c>
      <c r="E14615" s="2">
        <v>27.655919999999998</v>
      </c>
      <c r="F14615" s="2">
        <v>46.958170000000003</v>
      </c>
      <c r="G14615" s="2">
        <v>46.453130000000002</v>
      </c>
      <c r="H14615" s="2">
        <v>34.475650000000002</v>
      </c>
      <c r="I14615" s="2">
        <v>35.857280000000003</v>
      </c>
    </row>
    <row r="14616" spans="1:9">
      <c r="A14616" t="s">
        <v>14622</v>
      </c>
      <c r="B14616" s="2">
        <v>0.3158088</v>
      </c>
      <c r="C14616" s="2">
        <v>0.61533769999999999</v>
      </c>
      <c r="D14616" s="2">
        <v>0</v>
      </c>
      <c r="E14616" s="2">
        <v>1.1305430000000001</v>
      </c>
      <c r="F14616" s="2">
        <v>1.397297</v>
      </c>
      <c r="G14616" s="2">
        <v>0.27316269999999998</v>
      </c>
      <c r="H14616" s="2">
        <v>0.82400110000000004</v>
      </c>
      <c r="I14616" s="2">
        <v>0.27531319999999998</v>
      </c>
    </row>
    <row r="14617" spans="1:9">
      <c r="A14617" t="s">
        <v>14623</v>
      </c>
      <c r="B14617" s="2">
        <v>0.39826050000000002</v>
      </c>
      <c r="C14617" s="2">
        <v>0.38799529999999999</v>
      </c>
      <c r="D14617" s="2">
        <v>0.21909129999999999</v>
      </c>
      <c r="E14617" s="2">
        <v>0.28514129999999999</v>
      </c>
      <c r="F14617" s="2">
        <v>0.21145259999999999</v>
      </c>
      <c r="G14617" s="2">
        <v>0.1377921</v>
      </c>
      <c r="H14617" s="2">
        <v>6.927548E-2</v>
      </c>
      <c r="I14617" s="2">
        <v>6.9438449999999999E-2</v>
      </c>
    </row>
    <row r="14618" spans="1:9">
      <c r="A14618" t="s">
        <v>14624</v>
      </c>
      <c r="B14618" s="2">
        <v>1.029407</v>
      </c>
      <c r="C14618" s="2">
        <v>0.69163739999999996</v>
      </c>
      <c r="D14618" s="2">
        <v>0.34173160000000002</v>
      </c>
      <c r="E14618" s="2">
        <v>0.33356570000000002</v>
      </c>
      <c r="F14618" s="2">
        <v>0.75386739999999997</v>
      </c>
      <c r="G14618" s="2">
        <v>0.75223320000000005</v>
      </c>
      <c r="H14618" s="2">
        <v>0.83355690000000005</v>
      </c>
      <c r="I14618" s="2">
        <v>0.77362759999999997</v>
      </c>
    </row>
    <row r="14619" spans="1:9">
      <c r="A14619" t="s">
        <v>14625</v>
      </c>
      <c r="B14619" s="2">
        <v>0</v>
      </c>
      <c r="C14619" s="2">
        <v>0</v>
      </c>
      <c r="D14619" s="2">
        <v>0</v>
      </c>
      <c r="E14619" s="2">
        <v>0.17168369999999999</v>
      </c>
      <c r="F14619" s="2">
        <v>0.50926289999999996</v>
      </c>
      <c r="G14619" s="2">
        <v>0.49778830000000002</v>
      </c>
      <c r="H14619" s="2">
        <v>0</v>
      </c>
      <c r="I14619" s="2">
        <v>0.50170709999999996</v>
      </c>
    </row>
    <row r="14620" spans="1:9">
      <c r="A14620" t="s">
        <v>14626</v>
      </c>
      <c r="B14620" s="2">
        <v>0.32351150000000001</v>
      </c>
      <c r="C14620" s="2">
        <v>0.31517299999999998</v>
      </c>
      <c r="D14620" s="2">
        <v>0.14830860000000001</v>
      </c>
      <c r="E14620" s="2">
        <v>0</v>
      </c>
      <c r="F14620" s="2">
        <v>1.0019640000000001</v>
      </c>
      <c r="G14620" s="2">
        <v>0.97938840000000005</v>
      </c>
      <c r="H14620" s="2">
        <v>0.70341560000000003</v>
      </c>
      <c r="I14620" s="2">
        <v>0.56405629999999995</v>
      </c>
    </row>
    <row r="14621" spans="1:9">
      <c r="A14621" t="s">
        <v>14627</v>
      </c>
      <c r="B14621" s="2">
        <v>6.5416479999999999E-2</v>
      </c>
      <c r="C14621" s="2">
        <v>0.12746080000000001</v>
      </c>
      <c r="D14621" s="2">
        <v>5.9978249999999997E-2</v>
      </c>
      <c r="E14621" s="2">
        <v>0</v>
      </c>
      <c r="F14621" s="2">
        <v>0.17366129999999999</v>
      </c>
      <c r="G14621" s="2">
        <v>0</v>
      </c>
      <c r="H14621" s="2">
        <v>0</v>
      </c>
      <c r="I14621" s="2">
        <v>0</v>
      </c>
    </row>
    <row r="14622" spans="1:9">
      <c r="A14622" t="s">
        <v>14628</v>
      </c>
      <c r="B14622" s="2">
        <v>2.8935149999999998</v>
      </c>
      <c r="C14622" s="2">
        <v>3.565124</v>
      </c>
      <c r="D14622" s="2">
        <v>3.9794550000000002</v>
      </c>
      <c r="E14622" s="2">
        <v>3.884363</v>
      </c>
      <c r="F14622" s="2">
        <v>3.9160180000000002</v>
      </c>
      <c r="G14622" s="2">
        <v>4.0486170000000001</v>
      </c>
      <c r="H14622" s="2">
        <v>4.1449299999999996</v>
      </c>
      <c r="I14622" s="2">
        <v>4.5256340000000002</v>
      </c>
    </row>
    <row r="14623" spans="1:9">
      <c r="A14623" t="s">
        <v>14629</v>
      </c>
      <c r="B14623" s="2">
        <v>9.0642169999999994E-2</v>
      </c>
      <c r="C14623" s="2">
        <v>4.4152940000000002E-2</v>
      </c>
      <c r="D14623" s="2">
        <v>0</v>
      </c>
      <c r="E14623" s="2">
        <v>0.1216815</v>
      </c>
      <c r="F14623" s="2">
        <v>0.16041859999999999</v>
      </c>
      <c r="G14623" s="2">
        <v>3.9201029999999998E-2</v>
      </c>
      <c r="H14623" s="2">
        <v>0</v>
      </c>
      <c r="I14623" s="2">
        <v>0</v>
      </c>
    </row>
    <row r="14624" spans="1:9">
      <c r="A14624" t="s">
        <v>14630</v>
      </c>
      <c r="B14624" s="2">
        <v>14.49178</v>
      </c>
      <c r="C14624" s="2">
        <v>17.601990000000001</v>
      </c>
      <c r="D14624" s="2">
        <v>14.66752</v>
      </c>
      <c r="E14624" s="2">
        <v>12.80111</v>
      </c>
      <c r="F14624" s="2">
        <v>15.65502</v>
      </c>
      <c r="G14624" s="2">
        <v>15.465070000000001</v>
      </c>
      <c r="H14624" s="2">
        <v>16.859729999999999</v>
      </c>
      <c r="I14624" s="2">
        <v>16.079039999999999</v>
      </c>
    </row>
    <row r="14625" spans="1:9">
      <c r="A14625" t="s">
        <v>14631</v>
      </c>
      <c r="B14625" s="2">
        <v>0.2046608</v>
      </c>
      <c r="C14625" s="2">
        <v>0.13292380000000001</v>
      </c>
      <c r="D14625" s="2">
        <v>0</v>
      </c>
      <c r="E14625" s="2">
        <v>6.1054310000000001E-2</v>
      </c>
      <c r="F14625" s="2">
        <v>0.24147270000000001</v>
      </c>
      <c r="G14625" s="2">
        <v>0.17702390000000001</v>
      </c>
      <c r="H14625" s="2">
        <v>0.17799880000000001</v>
      </c>
      <c r="I14625" s="2">
        <v>0.118945</v>
      </c>
    </row>
    <row r="14626" spans="1:9">
      <c r="A14626" t="s">
        <v>14632</v>
      </c>
      <c r="B14626" s="2">
        <v>0.35267579999999998</v>
      </c>
      <c r="C14626" s="2">
        <v>0.13743430000000001</v>
      </c>
      <c r="D14626" s="2">
        <v>0.25868560000000002</v>
      </c>
      <c r="E14626" s="2">
        <v>0.50500829999999997</v>
      </c>
      <c r="F14626" s="2">
        <v>0.37449969999999999</v>
      </c>
      <c r="G14626" s="2">
        <v>0.30505130000000003</v>
      </c>
      <c r="H14626" s="2">
        <v>0</v>
      </c>
      <c r="I14626" s="2">
        <v>0.30745280000000003</v>
      </c>
    </row>
    <row r="14627" spans="1:9">
      <c r="A14627" t="s">
        <v>14633</v>
      </c>
      <c r="B14627" s="2">
        <v>0.65649959999999996</v>
      </c>
      <c r="C14627" s="2">
        <v>0.91368329999999998</v>
      </c>
      <c r="D14627" s="2">
        <v>8.5989019999999999E-2</v>
      </c>
      <c r="E14627" s="2">
        <v>0.50360550000000004</v>
      </c>
      <c r="F14627" s="2">
        <v>0.91290090000000002</v>
      </c>
      <c r="G14627" s="2">
        <v>0.97345269999999995</v>
      </c>
      <c r="H14627" s="2">
        <v>1.1419490000000001</v>
      </c>
      <c r="I14627" s="2">
        <v>0.4905581</v>
      </c>
    </row>
    <row r="14628" spans="1:9">
      <c r="A14628" t="s">
        <v>14634</v>
      </c>
      <c r="B14628" s="2">
        <v>166.9631</v>
      </c>
      <c r="C14628" s="2">
        <v>178.05279999999999</v>
      </c>
      <c r="D14628" s="2">
        <v>198.63460000000001</v>
      </c>
      <c r="E14628" s="2">
        <v>186.59909999999999</v>
      </c>
      <c r="F14628" s="2">
        <v>341.76130000000001</v>
      </c>
      <c r="G14628" s="2">
        <v>342.37360000000001</v>
      </c>
      <c r="H14628" s="2">
        <v>368.90960000000001</v>
      </c>
      <c r="I14628" s="2">
        <v>369.35149999999999</v>
      </c>
    </row>
    <row r="14629" spans="1:9">
      <c r="A14629" t="s">
        <v>14635</v>
      </c>
      <c r="B14629" s="2">
        <v>6.0199210000000001</v>
      </c>
      <c r="C14629" s="2">
        <v>6.1817719999999996</v>
      </c>
      <c r="D14629" s="2">
        <v>7.7570940000000004</v>
      </c>
      <c r="E14629" s="2">
        <v>5.9700199999999999</v>
      </c>
      <c r="F14629" s="2">
        <v>6.4788230000000002</v>
      </c>
      <c r="G14629" s="2">
        <v>6.3328439999999997</v>
      </c>
      <c r="H14629" s="2">
        <v>4.2451460000000001</v>
      </c>
      <c r="I14629" s="2">
        <v>5.1061589999999999</v>
      </c>
    </row>
    <row r="14630" spans="1:9">
      <c r="A14630" t="s">
        <v>14636</v>
      </c>
      <c r="B14630" s="2">
        <v>1.4356819999999999</v>
      </c>
      <c r="C14630" s="2">
        <v>1.480952</v>
      </c>
      <c r="D14630" s="2">
        <v>1.219541</v>
      </c>
      <c r="E14630" s="2">
        <v>1.209295</v>
      </c>
      <c r="F14630" s="2">
        <v>1.5880449999999999</v>
      </c>
      <c r="G14630" s="2">
        <v>1.716621</v>
      </c>
      <c r="H14630" s="2">
        <v>1.5791740000000001</v>
      </c>
      <c r="I14630" s="2">
        <v>1.4724550000000001</v>
      </c>
    </row>
    <row r="14631" spans="1:9">
      <c r="A14631" t="s">
        <v>14637</v>
      </c>
      <c r="B14631" s="2">
        <v>16.734200000000001</v>
      </c>
      <c r="C14631" s="2">
        <v>20.247119999999999</v>
      </c>
      <c r="D14631" s="2">
        <v>26.231649999999998</v>
      </c>
      <c r="E14631" s="2">
        <v>23.91394</v>
      </c>
      <c r="F14631" s="2">
        <v>22.92867</v>
      </c>
      <c r="G14631" s="2">
        <v>27.781600000000001</v>
      </c>
      <c r="H14631" s="2">
        <v>19.483789999999999</v>
      </c>
      <c r="I14631" s="2">
        <v>19.294329999999999</v>
      </c>
    </row>
    <row r="14632" spans="1:9">
      <c r="A14632" t="s">
        <v>14638</v>
      </c>
      <c r="B14632" s="2">
        <v>22.73434</v>
      </c>
      <c r="C14632" s="2">
        <v>26.42914</v>
      </c>
      <c r="D14632" s="2">
        <v>18.567260000000001</v>
      </c>
      <c r="E14632" s="2">
        <v>20.00433</v>
      </c>
      <c r="F14632" s="2">
        <v>24.513079999999999</v>
      </c>
      <c r="G14632" s="2">
        <v>20.821069999999999</v>
      </c>
      <c r="H14632" s="2">
        <v>15.45256</v>
      </c>
      <c r="I14632" s="2">
        <v>16.65475</v>
      </c>
    </row>
    <row r="14633" spans="1:9">
      <c r="A14633" t="s">
        <v>14639</v>
      </c>
      <c r="B14633" s="2">
        <v>4.0295610000000002</v>
      </c>
      <c r="C14633" s="2">
        <v>4.7435530000000004</v>
      </c>
      <c r="D14633" s="2">
        <v>3.386692</v>
      </c>
      <c r="E14633" s="2">
        <v>2.6295860000000002</v>
      </c>
      <c r="F14633" s="2">
        <v>5.3486419999999999</v>
      </c>
      <c r="G14633" s="2">
        <v>4.6472239999999996</v>
      </c>
      <c r="H14633" s="2">
        <v>2.9205100000000002</v>
      </c>
      <c r="I14633" s="2">
        <v>2.4882740000000001</v>
      </c>
    </row>
    <row r="14634" spans="1:9">
      <c r="A14634" t="s">
        <v>14640</v>
      </c>
      <c r="B14634" s="2">
        <v>51.598770000000002</v>
      </c>
      <c r="C14634" s="2">
        <v>56.406289999999998</v>
      </c>
      <c r="D14634" s="2">
        <v>75.089669999999998</v>
      </c>
      <c r="E14634" s="2">
        <v>66.449079999999995</v>
      </c>
      <c r="F14634" s="2">
        <v>43.403350000000003</v>
      </c>
      <c r="G14634" s="2">
        <v>37.235750000000003</v>
      </c>
      <c r="H14634" s="2">
        <v>58.313720000000004</v>
      </c>
      <c r="I14634" s="2">
        <v>55.704889999999999</v>
      </c>
    </row>
    <row r="14635" spans="1:9">
      <c r="A14635" t="s">
        <v>14641</v>
      </c>
      <c r="B14635" s="2">
        <v>7.6786599999999997E-2</v>
      </c>
      <c r="C14635" s="2">
        <v>0.18701860000000001</v>
      </c>
      <c r="D14635" s="2">
        <v>0</v>
      </c>
      <c r="E14635" s="2">
        <v>6.8720809999999993E-2</v>
      </c>
      <c r="F14635" s="2">
        <v>0.20384550000000001</v>
      </c>
      <c r="G14635" s="2">
        <v>9.9626279999999998E-2</v>
      </c>
      <c r="H14635" s="2">
        <v>6.678328E-2</v>
      </c>
      <c r="I14635" s="2">
        <v>6.6940379999999994E-2</v>
      </c>
    </row>
    <row r="14636" spans="1:9">
      <c r="A14636" t="s">
        <v>14642</v>
      </c>
      <c r="B14636" s="2">
        <v>9.9983900000000006</v>
      </c>
      <c r="C14636" s="2">
        <v>9.1677009999999992</v>
      </c>
      <c r="D14636" s="2">
        <v>13.04978</v>
      </c>
      <c r="E14636" s="2">
        <v>16.106660000000002</v>
      </c>
      <c r="F14636" s="2">
        <v>7.0780659999999997</v>
      </c>
      <c r="G14636" s="2">
        <v>4.1715</v>
      </c>
      <c r="H14636" s="2">
        <v>13.60646</v>
      </c>
      <c r="I14636" s="2">
        <v>12.613020000000001</v>
      </c>
    </row>
    <row r="14637" spans="1:9">
      <c r="A14637" t="s">
        <v>14643</v>
      </c>
      <c r="B14637" s="2">
        <v>1.3123359999999999</v>
      </c>
      <c r="C14637" s="2">
        <v>1.095866</v>
      </c>
      <c r="D14637" s="2">
        <v>2.4924230000000001</v>
      </c>
      <c r="E14637" s="2">
        <v>2.2650809999999999</v>
      </c>
      <c r="F14637" s="2">
        <v>3.6497600000000001</v>
      </c>
      <c r="G14637" s="2">
        <v>3.7296849999999999</v>
      </c>
      <c r="H14637" s="2">
        <v>10.435409999999999</v>
      </c>
      <c r="I14637" s="2">
        <v>9.8062090000000008</v>
      </c>
    </row>
    <row r="14638" spans="1:9">
      <c r="A14638" t="s">
        <v>14644</v>
      </c>
      <c r="B14638" s="2">
        <v>1.201532</v>
      </c>
      <c r="C14638" s="2">
        <v>1.170563</v>
      </c>
      <c r="D14638" s="2">
        <v>1.036843</v>
      </c>
      <c r="E14638" s="2">
        <v>0.82230440000000005</v>
      </c>
      <c r="F14638" s="2">
        <v>4.815836</v>
      </c>
      <c r="G14638" s="2">
        <v>4.8295950000000003</v>
      </c>
      <c r="H14638" s="2">
        <v>5.4094280000000001</v>
      </c>
      <c r="I14638" s="2">
        <v>5.4221539999999999</v>
      </c>
    </row>
    <row r="14639" spans="1:9">
      <c r="A14639" t="s">
        <v>14645</v>
      </c>
      <c r="B14639" s="2">
        <v>2.8903430000000001</v>
      </c>
      <c r="C14639" s="2">
        <v>3.1287159999999998</v>
      </c>
      <c r="D14639" s="2">
        <v>3.1408130000000001</v>
      </c>
      <c r="E14639" s="2">
        <v>3.448982</v>
      </c>
      <c r="F14639" s="2">
        <v>4.3575049999999997</v>
      </c>
      <c r="G14639" s="2">
        <v>4.4445110000000003</v>
      </c>
      <c r="H14639" s="2">
        <v>10.800050000000001</v>
      </c>
      <c r="I14639" s="2">
        <v>10.452170000000001</v>
      </c>
    </row>
    <row r="14640" spans="1:9">
      <c r="A14640" t="s">
        <v>14646</v>
      </c>
      <c r="B14640" s="2">
        <v>1.4235610000000001</v>
      </c>
      <c r="C14640" s="2">
        <v>1.6950620000000001</v>
      </c>
      <c r="D14640" s="2">
        <v>1.160193</v>
      </c>
      <c r="E14640" s="2">
        <v>1.2740279999999999</v>
      </c>
      <c r="F14640" s="2">
        <v>1.8195809999999999</v>
      </c>
      <c r="G14640" s="2">
        <v>1.299733</v>
      </c>
      <c r="H14640" s="2">
        <v>0.68783740000000004</v>
      </c>
      <c r="I14640" s="2">
        <v>0.89629219999999998</v>
      </c>
    </row>
    <row r="14641" spans="1:9">
      <c r="A14641" t="s">
        <v>14647</v>
      </c>
      <c r="B14641" s="2">
        <v>4.4841259999999998</v>
      </c>
      <c r="C14641" s="2">
        <v>5.0109820000000003</v>
      </c>
      <c r="D14641" s="2">
        <v>2.7207460000000001</v>
      </c>
      <c r="E14641" s="2">
        <v>3.245895</v>
      </c>
      <c r="F14641" s="2">
        <v>3.4428290000000001</v>
      </c>
      <c r="G14641" s="2">
        <v>3.6504479999999999</v>
      </c>
      <c r="H14641" s="2">
        <v>2.0646849999999999</v>
      </c>
      <c r="I14641" s="2">
        <v>2.0120550000000001</v>
      </c>
    </row>
    <row r="14642" spans="1:9">
      <c r="A14642" t="s">
        <v>14648</v>
      </c>
      <c r="B14642" s="2">
        <v>3.3874819999999999</v>
      </c>
      <c r="C14642" s="2">
        <v>2.8501460000000001</v>
      </c>
      <c r="D14642" s="2">
        <v>0.98823209999999995</v>
      </c>
      <c r="E14642" s="2">
        <v>1.2402230000000001</v>
      </c>
      <c r="F14642" s="2">
        <v>2.5888230000000001</v>
      </c>
      <c r="G14642" s="2">
        <v>2.6636769999999999</v>
      </c>
      <c r="H14642" s="2">
        <v>1.3391729999999999</v>
      </c>
      <c r="I14642" s="2">
        <v>1.6107880000000001</v>
      </c>
    </row>
    <row r="14643" spans="1:9">
      <c r="A14643" t="s">
        <v>14649</v>
      </c>
      <c r="B14643" s="2">
        <v>37.152090000000001</v>
      </c>
      <c r="C14643" s="2">
        <v>39.794989999999999</v>
      </c>
      <c r="D14643" s="2">
        <v>24.076329999999999</v>
      </c>
      <c r="E14643" s="2">
        <v>19.497129999999999</v>
      </c>
      <c r="F14643" s="2">
        <v>30.466149999999999</v>
      </c>
      <c r="G14643" s="2">
        <v>29.27496</v>
      </c>
      <c r="H14643" s="2">
        <v>11.16545</v>
      </c>
      <c r="I14643" s="2">
        <v>9.3264270000000007</v>
      </c>
    </row>
    <row r="14644" spans="1:9">
      <c r="A14644" t="s">
        <v>14650</v>
      </c>
      <c r="B14644" s="2">
        <v>2.4931049999999999</v>
      </c>
      <c r="C14644" s="2">
        <v>2.4764699999999999</v>
      </c>
      <c r="D14644" s="2">
        <v>2.4651290000000001</v>
      </c>
      <c r="E14644" s="2">
        <v>2.1874760000000002</v>
      </c>
      <c r="F14644" s="2">
        <v>3.3741120000000002</v>
      </c>
      <c r="G14644" s="2">
        <v>3.5095040000000002</v>
      </c>
      <c r="H14644" s="2">
        <v>2.6359940000000002</v>
      </c>
      <c r="I14644" s="2">
        <v>3.494516</v>
      </c>
    </row>
    <row r="14645" spans="1:9">
      <c r="A14645" t="s">
        <v>14651</v>
      </c>
      <c r="B14645" s="2">
        <v>1.9754849999999999</v>
      </c>
      <c r="C14645" s="2">
        <v>6.7359840000000002</v>
      </c>
      <c r="D14645" s="2">
        <v>7.2450330000000003</v>
      </c>
      <c r="E14645" s="2">
        <v>3.5359539999999998</v>
      </c>
      <c r="F14645" s="2">
        <v>12.23676</v>
      </c>
      <c r="G14645" s="2">
        <v>8.5436010000000007</v>
      </c>
      <c r="H14645" s="2">
        <v>17.1813</v>
      </c>
      <c r="I14645" s="2">
        <v>7.7497740000000004</v>
      </c>
    </row>
    <row r="14646" spans="1:9">
      <c r="A14646" t="s">
        <v>14652</v>
      </c>
      <c r="B14646" s="2">
        <v>14.97748</v>
      </c>
      <c r="C14646" s="2">
        <v>16.426829999999999</v>
      </c>
      <c r="D14646" s="2">
        <v>14.9415</v>
      </c>
      <c r="E14646" s="2">
        <v>13.31992</v>
      </c>
      <c r="F14646" s="2">
        <v>10.7529</v>
      </c>
      <c r="G14646" s="2">
        <v>10.347670000000001</v>
      </c>
      <c r="H14646" s="2">
        <v>10.73236</v>
      </c>
      <c r="I14646" s="2">
        <v>11.90727</v>
      </c>
    </row>
    <row r="14647" spans="1:9">
      <c r="A14647" t="s">
        <v>14653</v>
      </c>
      <c r="B14647" s="2">
        <v>0</v>
      </c>
      <c r="C14647" s="2">
        <v>0</v>
      </c>
      <c r="D14647" s="2">
        <v>3.768999E-2</v>
      </c>
      <c r="E14647" s="2">
        <v>0</v>
      </c>
      <c r="F14647" s="2">
        <v>0</v>
      </c>
      <c r="G14647" s="2">
        <v>0</v>
      </c>
      <c r="H14647" s="2">
        <v>0</v>
      </c>
      <c r="I14647" s="2">
        <v>0</v>
      </c>
    </row>
    <row r="14648" spans="1:9">
      <c r="A14648" t="s">
        <v>14654</v>
      </c>
      <c r="B14648" s="2">
        <v>0</v>
      </c>
      <c r="C14648" s="2">
        <v>0</v>
      </c>
      <c r="D14648" s="2">
        <v>0.2125571</v>
      </c>
      <c r="E14648" s="2">
        <v>0.31121690000000002</v>
      </c>
      <c r="F14648" s="2">
        <v>0.1025731</v>
      </c>
      <c r="G14648" s="2">
        <v>0.100262</v>
      </c>
      <c r="H14648" s="2">
        <v>0</v>
      </c>
      <c r="I14648" s="2">
        <v>0.30315389999999998</v>
      </c>
    </row>
    <row r="14649" spans="1:9">
      <c r="A14649" t="s">
        <v>14655</v>
      </c>
      <c r="B14649" s="2">
        <v>7.263191</v>
      </c>
      <c r="C14649" s="2">
        <v>7.9251009999999997</v>
      </c>
      <c r="D14649" s="2">
        <v>7.325323</v>
      </c>
      <c r="E14649" s="2">
        <v>7.6052970000000002</v>
      </c>
      <c r="F14649" s="2">
        <v>6.7485629999999999</v>
      </c>
      <c r="G14649" s="2">
        <v>7.4132170000000004</v>
      </c>
      <c r="H14649" s="2">
        <v>8.5910980000000006</v>
      </c>
      <c r="I14649" s="2">
        <v>10.44754</v>
      </c>
    </row>
    <row r="14650" spans="1:9">
      <c r="A14650" t="s">
        <v>14656</v>
      </c>
      <c r="B14650" s="2">
        <v>1.2352259999999999</v>
      </c>
      <c r="C14650" s="2">
        <v>1.955505</v>
      </c>
      <c r="D14650" s="2">
        <v>2.5482109999999998</v>
      </c>
      <c r="E14650" s="2">
        <v>1.934582</v>
      </c>
      <c r="F14650" s="2">
        <v>4.7821030000000002</v>
      </c>
      <c r="G14650" s="2">
        <v>3.2052710000000002</v>
      </c>
      <c r="H14650" s="2">
        <v>2.1486149999999999</v>
      </c>
      <c r="I14650" s="2">
        <v>2.0190649999999999</v>
      </c>
    </row>
    <row r="14651" spans="1:9">
      <c r="A14651" t="s">
        <v>14657</v>
      </c>
      <c r="B14651" s="2">
        <v>0.5151057</v>
      </c>
      <c r="C14651" s="2">
        <v>0.62728600000000001</v>
      </c>
      <c r="D14651" s="2">
        <v>0</v>
      </c>
      <c r="E14651" s="2">
        <v>0</v>
      </c>
      <c r="F14651" s="2">
        <v>1.253498</v>
      </c>
      <c r="G14651" s="2">
        <v>0.89109400000000005</v>
      </c>
      <c r="H14651" s="2">
        <v>0.33600049999999998</v>
      </c>
      <c r="I14651" s="2">
        <v>0.89810909999999999</v>
      </c>
    </row>
    <row r="14652" spans="1:9">
      <c r="A14652" t="s">
        <v>14658</v>
      </c>
      <c r="B14652" s="2">
        <v>10.794560000000001</v>
      </c>
      <c r="C14652" s="2">
        <v>11.369009999999999</v>
      </c>
      <c r="D14652" s="2">
        <v>10.03093</v>
      </c>
      <c r="E14652" s="2">
        <v>9.3995820000000005</v>
      </c>
      <c r="F14652" s="2">
        <v>5.7441760000000004</v>
      </c>
      <c r="G14652" s="2">
        <v>6.2456209999999999</v>
      </c>
      <c r="H14652" s="2">
        <v>4.1232420000000003</v>
      </c>
      <c r="I14652" s="2">
        <v>4.3872770000000001</v>
      </c>
    </row>
    <row r="14653" spans="1:9">
      <c r="A14653" t="s">
        <v>14659</v>
      </c>
      <c r="B14653" s="2">
        <v>95.67304</v>
      </c>
      <c r="C14653" s="2">
        <v>91.455529999999996</v>
      </c>
      <c r="D14653" s="2">
        <v>112.68129999999999</v>
      </c>
      <c r="E14653" s="2">
        <v>119.29810000000001</v>
      </c>
      <c r="F14653" s="2">
        <v>99.434219999999996</v>
      </c>
      <c r="G14653" s="2">
        <v>94.416830000000004</v>
      </c>
      <c r="H14653" s="2">
        <v>154.69110000000001</v>
      </c>
      <c r="I14653" s="2">
        <v>144.53139999999999</v>
      </c>
    </row>
    <row r="14654" spans="1:9">
      <c r="A14654" t="s">
        <v>14660</v>
      </c>
      <c r="B14654" s="2">
        <v>13.39151</v>
      </c>
      <c r="C14654" s="2">
        <v>11.30683</v>
      </c>
      <c r="D14654" s="2">
        <v>15.14316</v>
      </c>
      <c r="E14654" s="2">
        <v>13.98232</v>
      </c>
      <c r="F14654" s="2">
        <v>16.195209999999999</v>
      </c>
      <c r="G14654" s="2">
        <v>14.47894</v>
      </c>
      <c r="H14654" s="2">
        <v>7.958742</v>
      </c>
      <c r="I14654" s="2">
        <v>12.25806</v>
      </c>
    </row>
    <row r="14655" spans="1:9">
      <c r="A14655" t="s">
        <v>14661</v>
      </c>
      <c r="B14655" s="2">
        <v>5.5153800000000004</v>
      </c>
      <c r="C14655" s="2">
        <v>5.0475709999999996</v>
      </c>
      <c r="D14655" s="2">
        <v>3.9842029999999999</v>
      </c>
      <c r="E14655" s="2">
        <v>3.5898439999999998</v>
      </c>
      <c r="F14655" s="2">
        <v>8.9920679999999997</v>
      </c>
      <c r="G14655" s="2">
        <v>9.280977</v>
      </c>
      <c r="H14655" s="2">
        <v>5.0003710000000003</v>
      </c>
      <c r="I14655" s="2">
        <v>5.5949400000000002</v>
      </c>
    </row>
    <row r="14656" spans="1:9">
      <c r="A14656" t="s">
        <v>14662</v>
      </c>
      <c r="B14656" s="2">
        <v>3.694963</v>
      </c>
      <c r="C14656" s="2">
        <v>3.045922</v>
      </c>
      <c r="D14656" s="2">
        <v>2.3453940000000002</v>
      </c>
      <c r="E14656" s="2">
        <v>2.034977</v>
      </c>
      <c r="F14656" s="2">
        <v>2.5151349999999999</v>
      </c>
      <c r="G14656" s="2">
        <v>2.212618</v>
      </c>
      <c r="H14656" s="2">
        <v>1.977603</v>
      </c>
      <c r="I14656" s="2">
        <v>1.486691</v>
      </c>
    </row>
    <row r="14657" spans="1:9">
      <c r="A14657" t="s">
        <v>14663</v>
      </c>
      <c r="B14657" s="2">
        <v>1.7592209999999999</v>
      </c>
      <c r="C14657" s="2">
        <v>2.399429</v>
      </c>
      <c r="D14657" s="2">
        <v>1.362066</v>
      </c>
      <c r="E14657" s="2">
        <v>1.364506</v>
      </c>
      <c r="F14657" s="2">
        <v>2.5599660000000002</v>
      </c>
      <c r="G14657" s="2">
        <v>2.5699149999999999</v>
      </c>
      <c r="H14657" s="2">
        <v>1.360036</v>
      </c>
      <c r="I14657" s="2">
        <v>1.0905879999999999</v>
      </c>
    </row>
    <row r="14658" spans="1:9">
      <c r="A14658" t="s">
        <v>14664</v>
      </c>
      <c r="B14658" s="2">
        <v>8.3471539999999997</v>
      </c>
      <c r="C14658" s="2">
        <v>8.688993</v>
      </c>
      <c r="D14658" s="2">
        <v>3.8790369999999998</v>
      </c>
      <c r="E14658" s="2">
        <v>4.7073470000000004</v>
      </c>
      <c r="F14658" s="2">
        <v>13.255050000000001</v>
      </c>
      <c r="G14658" s="2">
        <v>12.560779999999999</v>
      </c>
      <c r="H14658" s="2">
        <v>9.8453929999999996</v>
      </c>
      <c r="I14658" s="2">
        <v>12.4603</v>
      </c>
    </row>
    <row r="14659" spans="1:9">
      <c r="A14659" t="s">
        <v>14665</v>
      </c>
      <c r="B14659" s="2">
        <v>10.71321</v>
      </c>
      <c r="C14659" s="2">
        <v>1.0437069999999999</v>
      </c>
      <c r="D14659" s="2">
        <v>5.8935550000000001</v>
      </c>
      <c r="E14659" s="2">
        <v>3.8351500000000001</v>
      </c>
      <c r="F14659" s="2">
        <v>1.8960250000000001</v>
      </c>
      <c r="G14659" s="2">
        <v>2.7799559999999999</v>
      </c>
      <c r="H14659" s="2">
        <v>9.3175509999999999</v>
      </c>
      <c r="I14659" s="2">
        <v>4.6697350000000002</v>
      </c>
    </row>
    <row r="14660" spans="1:9">
      <c r="A14660" t="s">
        <v>14666</v>
      </c>
      <c r="B14660" s="2">
        <v>25.51145</v>
      </c>
      <c r="C14660" s="2">
        <v>30.940560000000001</v>
      </c>
      <c r="D14660" s="2">
        <v>22.674579999999999</v>
      </c>
      <c r="E14660" s="2">
        <v>25.161449999999999</v>
      </c>
      <c r="F14660" s="2">
        <v>21.423310000000001</v>
      </c>
      <c r="G14660" s="2">
        <v>18.688929999999999</v>
      </c>
      <c r="H14660" s="2">
        <v>16.074950000000001</v>
      </c>
      <c r="I14660" s="2">
        <v>16.793589999999998</v>
      </c>
    </row>
    <row r="14661" spans="1:9">
      <c r="A14661" t="s">
        <v>14667</v>
      </c>
      <c r="B14661" s="2">
        <v>178.2407</v>
      </c>
      <c r="C14661" s="2">
        <v>179.36869999999999</v>
      </c>
      <c r="D14661" s="2">
        <v>230.94640000000001</v>
      </c>
      <c r="E14661" s="2">
        <v>229.26920000000001</v>
      </c>
      <c r="F14661" s="2">
        <v>76.763639999999995</v>
      </c>
      <c r="G14661" s="2">
        <v>73.275409999999994</v>
      </c>
      <c r="H14661" s="2">
        <v>110.42019999999999</v>
      </c>
      <c r="I14661" s="2">
        <v>112.4524</v>
      </c>
    </row>
    <row r="14662" spans="1:9">
      <c r="A14662" t="s">
        <v>14668</v>
      </c>
      <c r="B14662" s="2">
        <v>150.3501</v>
      </c>
      <c r="C14662" s="2">
        <v>149.75129999999999</v>
      </c>
      <c r="D14662" s="2">
        <v>201.51660000000001</v>
      </c>
      <c r="E14662" s="2">
        <v>211.2192</v>
      </c>
      <c r="F14662" s="2">
        <v>66.872579999999999</v>
      </c>
      <c r="G14662" s="2">
        <v>73.40822</v>
      </c>
      <c r="H14662" s="2">
        <v>75.188929999999999</v>
      </c>
      <c r="I14662" s="2">
        <v>76.055660000000003</v>
      </c>
    </row>
    <row r="14663" spans="1:9">
      <c r="A14663" t="s">
        <v>14669</v>
      </c>
      <c r="B14663" s="2">
        <v>0.51854180000000005</v>
      </c>
      <c r="C14663" s="2">
        <v>0.21049019999999999</v>
      </c>
      <c r="D14663" s="2">
        <v>0.39619520000000003</v>
      </c>
      <c r="E14663" s="2">
        <v>0.3093822</v>
      </c>
      <c r="F14663" s="2">
        <v>1.338336</v>
      </c>
      <c r="G14663" s="2">
        <v>1.0839209999999999</v>
      </c>
      <c r="H14663" s="2">
        <v>1.08989</v>
      </c>
      <c r="I14663" s="2">
        <v>0.90410020000000002</v>
      </c>
    </row>
    <row r="14664" spans="1:9">
      <c r="A14664" t="s">
        <v>14670</v>
      </c>
      <c r="B14664" s="2">
        <v>0.2388197</v>
      </c>
      <c r="C14664" s="2">
        <v>0.15510940000000001</v>
      </c>
      <c r="D14664" s="2">
        <v>0.21896599999999999</v>
      </c>
      <c r="E14664" s="2">
        <v>0.28497830000000002</v>
      </c>
      <c r="F14664" s="2">
        <v>0.14088780000000001</v>
      </c>
      <c r="G14664" s="2">
        <v>0.4819968</v>
      </c>
      <c r="H14664" s="2">
        <v>0.27694350000000001</v>
      </c>
      <c r="I14664" s="2">
        <v>0.2081963</v>
      </c>
    </row>
    <row r="14665" spans="1:9">
      <c r="A14665" t="s">
        <v>14671</v>
      </c>
      <c r="B14665" s="2">
        <v>1.032575</v>
      </c>
      <c r="C14665" s="2">
        <v>1.5948150000000001</v>
      </c>
      <c r="D14665" s="2">
        <v>1.1314630000000001</v>
      </c>
      <c r="E14665" s="2">
        <v>1.036808</v>
      </c>
      <c r="F14665" s="2">
        <v>0.89144029999999996</v>
      </c>
      <c r="G14665" s="2">
        <v>0.98027390000000003</v>
      </c>
      <c r="H14665" s="2">
        <v>0.59140340000000002</v>
      </c>
      <c r="I14665" s="2">
        <v>0.65866069999999999</v>
      </c>
    </row>
    <row r="14666" spans="1:9">
      <c r="A14666" t="s">
        <v>14672</v>
      </c>
      <c r="B14666" s="2">
        <v>0</v>
      </c>
      <c r="C14666" s="2">
        <v>0</v>
      </c>
      <c r="D14666" s="2">
        <v>0</v>
      </c>
      <c r="E14666" s="2">
        <v>0</v>
      </c>
      <c r="F14666" s="2">
        <v>0</v>
      </c>
      <c r="G14666" s="2">
        <v>0</v>
      </c>
      <c r="H14666" s="2">
        <v>0</v>
      </c>
      <c r="I14666" s="2">
        <v>0.34104810000000002</v>
      </c>
    </row>
    <row r="14667" spans="1:9">
      <c r="A14667" t="s">
        <v>14673</v>
      </c>
      <c r="B14667" s="2">
        <v>4.7695790000000002</v>
      </c>
      <c r="C14667" s="2">
        <v>6.7118169999999999</v>
      </c>
      <c r="D14667" s="2">
        <v>3.401278</v>
      </c>
      <c r="E14667" s="2">
        <v>4.4582889999999997</v>
      </c>
      <c r="F14667" s="2">
        <v>38.923340000000003</v>
      </c>
      <c r="G14667" s="2">
        <v>42.813580000000002</v>
      </c>
      <c r="H14667" s="2">
        <v>4.7935040000000004</v>
      </c>
      <c r="I14667" s="2">
        <v>5.0819799999999997</v>
      </c>
    </row>
    <row r="14668" spans="1:9">
      <c r="A14668" t="s">
        <v>14674</v>
      </c>
      <c r="B14668" s="2">
        <v>8.6636150000000001</v>
      </c>
      <c r="C14668" s="2">
        <v>9.1569400000000005</v>
      </c>
      <c r="D14668" s="2">
        <v>6.9691979999999996</v>
      </c>
      <c r="E14668" s="2">
        <v>9.0702189999999998</v>
      </c>
      <c r="F14668" s="2">
        <v>12.43988</v>
      </c>
      <c r="G14668" s="2">
        <v>10.250819999999999</v>
      </c>
      <c r="H14668" s="2">
        <v>7.0373760000000001</v>
      </c>
      <c r="I14668" s="2">
        <v>7.1251829999999998</v>
      </c>
    </row>
    <row r="14669" spans="1:9">
      <c r="A14669" t="s">
        <v>14675</v>
      </c>
      <c r="B14669" s="2">
        <v>0</v>
      </c>
      <c r="C14669" s="2">
        <v>0</v>
      </c>
      <c r="D14669" s="2">
        <v>0.29343629999999998</v>
      </c>
      <c r="E14669" s="2">
        <v>0.14321220000000001</v>
      </c>
      <c r="F14669" s="2">
        <v>0.18880369999999999</v>
      </c>
      <c r="G14669" s="2">
        <v>0.32296190000000002</v>
      </c>
      <c r="H14669" s="2">
        <v>0.13917450000000001</v>
      </c>
      <c r="I14669" s="2">
        <v>0.27900370000000002</v>
      </c>
    </row>
    <row r="14670" spans="1:9">
      <c r="A14670" t="s">
        <v>14676</v>
      </c>
      <c r="B14670" s="2">
        <v>3.433338</v>
      </c>
      <c r="C14670" s="2">
        <v>3.6685379999999999</v>
      </c>
      <c r="D14670" s="2">
        <v>2.2340049999999998</v>
      </c>
      <c r="E14670" s="2">
        <v>3.3700519999999998</v>
      </c>
      <c r="F14670" s="2">
        <v>8.8204740000000008</v>
      </c>
      <c r="G14670" s="2">
        <v>9.6755010000000006</v>
      </c>
      <c r="H14670" s="2">
        <v>3.6603340000000002</v>
      </c>
      <c r="I14670" s="2">
        <v>3.379292</v>
      </c>
    </row>
    <row r="14671" spans="1:9">
      <c r="A14671" t="s">
        <v>14677</v>
      </c>
      <c r="B14671" s="2">
        <v>0</v>
      </c>
      <c r="C14671" s="2">
        <v>0.16476260000000001</v>
      </c>
      <c r="D14671" s="2">
        <v>0</v>
      </c>
      <c r="E14671" s="2">
        <v>0</v>
      </c>
      <c r="F14671" s="2">
        <v>0</v>
      </c>
      <c r="G14671" s="2">
        <v>0</v>
      </c>
      <c r="H14671" s="2">
        <v>0</v>
      </c>
      <c r="I14671" s="2">
        <v>0</v>
      </c>
    </row>
    <row r="14672" spans="1:9">
      <c r="A14672" t="s">
        <v>14678</v>
      </c>
      <c r="B14672" s="2">
        <v>0.22670380000000001</v>
      </c>
      <c r="C14672" s="2">
        <v>0.14724029999999999</v>
      </c>
      <c r="D14672" s="2">
        <v>0</v>
      </c>
      <c r="E14672" s="2">
        <v>0.6763015</v>
      </c>
      <c r="F14672" s="2">
        <v>0.40122069999999999</v>
      </c>
      <c r="G14672" s="2">
        <v>0.78436099999999997</v>
      </c>
      <c r="H14672" s="2">
        <v>0.85440380000000005</v>
      </c>
      <c r="I14672" s="2">
        <v>1.3834379999999999</v>
      </c>
    </row>
    <row r="14673" spans="1:9">
      <c r="A14673" t="s">
        <v>14679</v>
      </c>
      <c r="B14673" s="2">
        <v>0.37478400000000001</v>
      </c>
      <c r="C14673" s="2">
        <v>0.26903870000000002</v>
      </c>
      <c r="D14673" s="2">
        <v>0.14468520000000001</v>
      </c>
      <c r="E14673" s="2">
        <v>0.1588813</v>
      </c>
      <c r="F14673" s="2">
        <v>0.45383220000000002</v>
      </c>
      <c r="G14673" s="2">
        <v>0.51185369999999997</v>
      </c>
      <c r="H14673" s="2">
        <v>0.1715575</v>
      </c>
      <c r="I14673" s="2">
        <v>0.22354940000000001</v>
      </c>
    </row>
    <row r="14674" spans="1:9">
      <c r="A14674" t="s">
        <v>14680</v>
      </c>
      <c r="B14674" s="2">
        <v>0.55157109999999998</v>
      </c>
      <c r="C14674" s="2">
        <v>0.53735429999999995</v>
      </c>
      <c r="D14674" s="2">
        <v>0</v>
      </c>
      <c r="E14674" s="2">
        <v>0</v>
      </c>
      <c r="F14674" s="2">
        <v>0.48808560000000001</v>
      </c>
      <c r="G14674" s="2">
        <v>0</v>
      </c>
      <c r="H14674" s="2">
        <v>0.95943100000000003</v>
      </c>
      <c r="I14674" s="2">
        <v>0.96168810000000005</v>
      </c>
    </row>
    <row r="14675" spans="1:9">
      <c r="A14675" t="s">
        <v>14681</v>
      </c>
      <c r="B14675" s="2">
        <v>8.1016770000000005</v>
      </c>
      <c r="C14675" s="2">
        <v>8.0807819999999992</v>
      </c>
      <c r="D14675" s="2">
        <v>7.9587490000000001</v>
      </c>
      <c r="E14675" s="2">
        <v>9.3222830000000005</v>
      </c>
      <c r="F14675" s="2">
        <v>8.8761279999999996</v>
      </c>
      <c r="G14675" s="2">
        <v>10.344620000000001</v>
      </c>
      <c r="H14675" s="2">
        <v>13.4214</v>
      </c>
      <c r="I14675" s="2">
        <v>12.94849</v>
      </c>
    </row>
    <row r="14676" spans="1:9">
      <c r="A14676" t="s">
        <v>14682</v>
      </c>
      <c r="B14676" s="2">
        <v>0</v>
      </c>
      <c r="C14676" s="2">
        <v>0.136022</v>
      </c>
      <c r="D14676" s="2">
        <v>0</v>
      </c>
      <c r="E14676" s="2">
        <v>0</v>
      </c>
      <c r="F14676" s="2">
        <v>0.37065150000000002</v>
      </c>
      <c r="G14676" s="2">
        <v>0.36230010000000001</v>
      </c>
      <c r="H14676" s="2">
        <v>0.1214317</v>
      </c>
      <c r="I14676" s="2">
        <v>0.36515219999999998</v>
      </c>
    </row>
    <row r="14677" spans="1:9">
      <c r="A14677" t="s">
        <v>14683</v>
      </c>
      <c r="B14677" s="2">
        <v>39.342289999999998</v>
      </c>
      <c r="C14677" s="2">
        <v>32.53642</v>
      </c>
      <c r="D14677" s="2">
        <v>38.9574</v>
      </c>
      <c r="E14677" s="2">
        <v>41.78219</v>
      </c>
      <c r="F14677" s="2">
        <v>33.112000000000002</v>
      </c>
      <c r="G14677" s="2">
        <v>33.424630000000001</v>
      </c>
      <c r="H14677" s="2">
        <v>68.433989999999994</v>
      </c>
      <c r="I14677" s="2">
        <v>66.765780000000007</v>
      </c>
    </row>
    <row r="14678" spans="1:9">
      <c r="A14678" t="s">
        <v>14684</v>
      </c>
      <c r="B14678" s="2">
        <v>2.8902040000000002</v>
      </c>
      <c r="C14678" s="2">
        <v>2.3129040000000001</v>
      </c>
      <c r="D14678" s="2">
        <v>2.649934</v>
      </c>
      <c r="E14678" s="2">
        <v>2.3094749999999999</v>
      </c>
      <c r="F14678" s="2">
        <v>2.831566</v>
      </c>
      <c r="G14678" s="2">
        <v>3.1248969999999998</v>
      </c>
      <c r="H14678" s="2">
        <v>4.1296239999999997</v>
      </c>
      <c r="I14678" s="2">
        <v>3.6894110000000002</v>
      </c>
    </row>
    <row r="14679" spans="1:9">
      <c r="A14679" t="s">
        <v>14685</v>
      </c>
      <c r="B14679" s="2">
        <v>3.48692</v>
      </c>
      <c r="C14679" s="2">
        <v>3.197219</v>
      </c>
      <c r="D14679" s="2">
        <v>10.34338</v>
      </c>
      <c r="E14679" s="2">
        <v>8.627675</v>
      </c>
      <c r="F14679" s="2">
        <v>7.2601839999999997</v>
      </c>
      <c r="G14679" s="2">
        <v>7.628844</v>
      </c>
      <c r="H14679" s="2">
        <v>12.309049999999999</v>
      </c>
      <c r="I14679" s="2">
        <v>12.69563</v>
      </c>
    </row>
    <row r="14680" spans="1:9">
      <c r="A14680" t="s">
        <v>14686</v>
      </c>
      <c r="B14680" s="2">
        <v>0.1061522</v>
      </c>
      <c r="C14680" s="2">
        <v>0.1034161</v>
      </c>
      <c r="D14680" s="2">
        <v>0</v>
      </c>
      <c r="E14680" s="2">
        <v>4.7500899999999999E-2</v>
      </c>
      <c r="F14680" s="2">
        <v>0.42270370000000002</v>
      </c>
      <c r="G14680" s="2">
        <v>0.50499709999999998</v>
      </c>
      <c r="H14680" s="2">
        <v>9.2323299999999997E-2</v>
      </c>
      <c r="I14680" s="2">
        <v>0.23135120000000001</v>
      </c>
    </row>
    <row r="14681" spans="1:9">
      <c r="A14681" t="s">
        <v>14687</v>
      </c>
      <c r="B14681" s="2">
        <v>6.9650990000000004</v>
      </c>
      <c r="C14681" s="2">
        <v>8.0836830000000006</v>
      </c>
      <c r="D14681" s="2">
        <v>4.8867339999999997</v>
      </c>
      <c r="E14681" s="2">
        <v>4.1737169999999999</v>
      </c>
      <c r="F14681" s="2">
        <v>7.2889150000000003</v>
      </c>
      <c r="G14681" s="2">
        <v>6.7579719999999996</v>
      </c>
      <c r="H14681" s="2">
        <v>4.3194220000000003</v>
      </c>
      <c r="I14681" s="2">
        <v>5.649578</v>
      </c>
    </row>
    <row r="14682" spans="1:9">
      <c r="A14682" t="s">
        <v>14688</v>
      </c>
      <c r="B14682" s="2">
        <v>0.14644760000000001</v>
      </c>
      <c r="C14682" s="2">
        <v>0.35668240000000001</v>
      </c>
      <c r="D14682" s="2">
        <v>0</v>
      </c>
      <c r="E14682" s="2">
        <v>0</v>
      </c>
      <c r="F14682" s="2">
        <v>0.19438739999999999</v>
      </c>
      <c r="G14682" s="2">
        <v>0.50668670000000005</v>
      </c>
      <c r="H14682" s="2">
        <v>6.3684630000000006E-2</v>
      </c>
      <c r="I14682" s="2">
        <v>0.19150329999999999</v>
      </c>
    </row>
    <row r="14683" spans="1:9">
      <c r="A14683" t="s">
        <v>14689</v>
      </c>
      <c r="B14683" s="2">
        <v>3.7033309999999999</v>
      </c>
      <c r="C14683" s="2">
        <v>4.3809940000000003</v>
      </c>
      <c r="D14683" s="2">
        <v>1.3339319999999999</v>
      </c>
      <c r="E14683" s="2">
        <v>1.6571640000000001</v>
      </c>
      <c r="F14683" s="2">
        <v>2.3407710000000002</v>
      </c>
      <c r="G14683" s="2">
        <v>2.402431</v>
      </c>
      <c r="H14683" s="2">
        <v>1.035283</v>
      </c>
      <c r="I14683" s="2">
        <v>1.0377190000000001</v>
      </c>
    </row>
    <row r="14684" spans="1:9">
      <c r="A14684" t="s">
        <v>14690</v>
      </c>
      <c r="B14684" s="2">
        <v>2.8684129999999999</v>
      </c>
      <c r="C14684" s="2">
        <v>3.9921139999999999</v>
      </c>
      <c r="D14684" s="2">
        <v>2.16032</v>
      </c>
      <c r="E14684" s="2">
        <v>2.93384</v>
      </c>
      <c r="F14684" s="2">
        <v>1.722391</v>
      </c>
      <c r="G14684" s="2">
        <v>2.3038500000000002</v>
      </c>
      <c r="H14684" s="2">
        <v>0.71278070000000004</v>
      </c>
      <c r="I14684" s="2">
        <v>0.8037647</v>
      </c>
    </row>
    <row r="14685" spans="1:9">
      <c r="A14685" t="s">
        <v>14691</v>
      </c>
      <c r="B14685" s="2">
        <v>9.144563E-2</v>
      </c>
      <c r="C14685" s="2">
        <v>0</v>
      </c>
      <c r="D14685" s="2">
        <v>8.3843529999999999E-2</v>
      </c>
      <c r="E14685" s="2">
        <v>8.1840029999999994E-2</v>
      </c>
      <c r="F14685" s="2">
        <v>0.1213805</v>
      </c>
      <c r="G14685" s="2">
        <v>0.1581941</v>
      </c>
      <c r="H14685" s="2">
        <v>3.9766309999999999E-2</v>
      </c>
      <c r="I14685" s="2">
        <v>7.9719709999999999E-2</v>
      </c>
    </row>
    <row r="14686" spans="1:9">
      <c r="A14686" t="s">
        <v>14692</v>
      </c>
      <c r="B14686" s="2">
        <v>1.4868859999999999</v>
      </c>
      <c r="C14686" s="2">
        <v>1.1266590000000001</v>
      </c>
      <c r="D14686" s="2">
        <v>0.85836020000000002</v>
      </c>
      <c r="E14686" s="2">
        <v>1.1828460000000001</v>
      </c>
      <c r="F14686" s="2">
        <v>2.7289560000000002</v>
      </c>
      <c r="G14686" s="2">
        <v>2.5245679999999999</v>
      </c>
      <c r="H14686" s="2">
        <v>2.0116179999999999</v>
      </c>
      <c r="I14686" s="2">
        <v>2.976518</v>
      </c>
    </row>
    <row r="14687" spans="1:9">
      <c r="A14687" t="s">
        <v>14693</v>
      </c>
      <c r="B14687" s="2">
        <v>23.168559999999999</v>
      </c>
      <c r="C14687" s="2">
        <v>22.444590000000002</v>
      </c>
      <c r="D14687" s="2">
        <v>22.555240000000001</v>
      </c>
      <c r="E14687" s="2">
        <v>22.948170000000001</v>
      </c>
      <c r="F14687" s="2">
        <v>15.66436</v>
      </c>
      <c r="G14687" s="2">
        <v>16.437249999999999</v>
      </c>
      <c r="H14687" s="2">
        <v>12.565630000000001</v>
      </c>
      <c r="I14687" s="2">
        <v>15.88583</v>
      </c>
    </row>
    <row r="14688" spans="1:9">
      <c r="A14688" t="s">
        <v>14694</v>
      </c>
      <c r="B14688" s="2">
        <v>0.43658839999999999</v>
      </c>
      <c r="C14688" s="2">
        <v>0.30933480000000002</v>
      </c>
      <c r="D14688" s="2">
        <v>0.58224540000000002</v>
      </c>
      <c r="E14688" s="2">
        <v>0.42624919999999999</v>
      </c>
      <c r="F14688" s="2">
        <v>1.369742</v>
      </c>
      <c r="G14688" s="2">
        <v>1.7165109999999999</v>
      </c>
      <c r="H14688" s="2">
        <v>2.4853879999999999</v>
      </c>
      <c r="I14688" s="2">
        <v>3.1486450000000001</v>
      </c>
    </row>
    <row r="14689" spans="1:9">
      <c r="A14689" t="s">
        <v>14695</v>
      </c>
      <c r="B14689" s="2">
        <v>35.132730000000002</v>
      </c>
      <c r="C14689" s="2">
        <v>33.000410000000002</v>
      </c>
      <c r="D14689" s="2">
        <v>36.483910000000002</v>
      </c>
      <c r="E14689" s="2">
        <v>30.540759999999999</v>
      </c>
      <c r="F14689" s="2">
        <v>34.43188</v>
      </c>
      <c r="G14689" s="2">
        <v>30.715250000000001</v>
      </c>
      <c r="H14689" s="2">
        <v>42.274389999999997</v>
      </c>
      <c r="I14689" s="2">
        <v>35.567680000000003</v>
      </c>
    </row>
    <row r="14690" spans="1:9">
      <c r="A14690" t="s">
        <v>14696</v>
      </c>
      <c r="B14690" s="2">
        <v>1.1819379999999999</v>
      </c>
      <c r="C14690" s="2">
        <v>0.95956129999999995</v>
      </c>
      <c r="D14690" s="2">
        <v>0.18061340000000001</v>
      </c>
      <c r="E14690" s="2">
        <v>0.52889269999999999</v>
      </c>
      <c r="F14690" s="2">
        <v>2.4404279999999998</v>
      </c>
      <c r="G14690" s="2">
        <v>4.6004930000000002</v>
      </c>
      <c r="H14690" s="2">
        <v>3.083885</v>
      </c>
      <c r="I14690" s="2">
        <v>3.4346000000000001</v>
      </c>
    </row>
    <row r="14691" spans="1:9">
      <c r="A14691" t="s">
        <v>14697</v>
      </c>
      <c r="B14691" s="2">
        <v>8.8736339999999997E-2</v>
      </c>
      <c r="C14691" s="2">
        <v>0</v>
      </c>
      <c r="D14691" s="2">
        <v>0</v>
      </c>
      <c r="E14691" s="2">
        <v>0</v>
      </c>
      <c r="F14691" s="2">
        <v>0.58892140000000004</v>
      </c>
      <c r="G14691" s="2">
        <v>0.46052159999999998</v>
      </c>
      <c r="H14691" s="2">
        <v>0.34729330000000003</v>
      </c>
      <c r="I14691" s="2">
        <v>0.3867892</v>
      </c>
    </row>
    <row r="14692" spans="1:9">
      <c r="A14692" t="s">
        <v>14698</v>
      </c>
      <c r="B14692" s="2">
        <v>1.8258490000000001</v>
      </c>
      <c r="C14692" s="2">
        <v>1.581145</v>
      </c>
      <c r="D14692" s="2">
        <v>1.36405</v>
      </c>
      <c r="E14692" s="2">
        <v>1.4524969999999999</v>
      </c>
      <c r="F14692" s="2">
        <v>1.675535</v>
      </c>
      <c r="G14692" s="2">
        <v>1.169845</v>
      </c>
      <c r="H14692" s="2">
        <v>1.8820589999999999</v>
      </c>
      <c r="I14692" s="2">
        <v>1.7685820000000001</v>
      </c>
    </row>
    <row r="14693" spans="1:9">
      <c r="A14693" t="s">
        <v>14699</v>
      </c>
      <c r="B14693" s="2">
        <v>0.1579044</v>
      </c>
      <c r="C14693" s="2">
        <v>1.0768409999999999</v>
      </c>
      <c r="D14693" s="2">
        <v>1.013442</v>
      </c>
      <c r="E14693" s="2">
        <v>0.28263579999999999</v>
      </c>
      <c r="F14693" s="2">
        <v>1.6767570000000001</v>
      </c>
      <c r="G14693" s="2">
        <v>0.95606959999999996</v>
      </c>
      <c r="H14693" s="2">
        <v>0.27466699999999999</v>
      </c>
      <c r="I14693" s="2">
        <v>0.4129698</v>
      </c>
    </row>
    <row r="14694" spans="1:9">
      <c r="A14694" t="s">
        <v>14700</v>
      </c>
      <c r="B14694" s="2">
        <v>151.90389999999999</v>
      </c>
      <c r="C14694" s="2">
        <v>146.59540000000001</v>
      </c>
      <c r="D14694" s="2">
        <v>170.30680000000001</v>
      </c>
      <c r="E14694" s="2">
        <v>181.0265</v>
      </c>
      <c r="F14694" s="2">
        <v>77.192980000000006</v>
      </c>
      <c r="G14694" s="2">
        <v>69.681280000000001</v>
      </c>
      <c r="H14694" s="2">
        <v>86.786640000000006</v>
      </c>
      <c r="I14694" s="2">
        <v>82.835189999999997</v>
      </c>
    </row>
    <row r="14695" spans="1:9">
      <c r="A14695" t="s">
        <v>14701</v>
      </c>
      <c r="B14695" s="2">
        <v>2.2856399999999999</v>
      </c>
      <c r="C14695" s="2">
        <v>2.226728</v>
      </c>
      <c r="D14695" s="2">
        <v>3.7721330000000002</v>
      </c>
      <c r="E14695" s="2">
        <v>1.9091830000000001</v>
      </c>
      <c r="F14695" s="2">
        <v>1.3483769999999999</v>
      </c>
      <c r="G14695" s="2">
        <v>1.7133940000000001</v>
      </c>
      <c r="H14695" s="2">
        <v>1.7228300000000001</v>
      </c>
      <c r="I14695" s="2">
        <v>2.3910680000000002</v>
      </c>
    </row>
    <row r="14696" spans="1:9">
      <c r="A14696" t="s">
        <v>14702</v>
      </c>
      <c r="B14696" s="2">
        <v>0.46462619999999999</v>
      </c>
      <c r="C14696" s="2">
        <v>0</v>
      </c>
      <c r="D14696" s="2">
        <v>0.42600070000000001</v>
      </c>
      <c r="E14696" s="2">
        <v>0.4158211</v>
      </c>
      <c r="F14696" s="2">
        <v>0</v>
      </c>
      <c r="G14696" s="2">
        <v>0.20094210000000001</v>
      </c>
      <c r="H14696" s="2">
        <v>0.2020487</v>
      </c>
      <c r="I14696" s="2">
        <v>0</v>
      </c>
    </row>
    <row r="14697" spans="1:9">
      <c r="A14697" t="s">
        <v>14703</v>
      </c>
      <c r="B14697" s="2">
        <v>3.3989959999999999</v>
      </c>
      <c r="C14697" s="2">
        <v>3.3962949999999998</v>
      </c>
      <c r="D14697" s="2">
        <v>4.4748729999999997</v>
      </c>
      <c r="E14697" s="2">
        <v>2.9639609999999998</v>
      </c>
      <c r="F14697" s="2">
        <v>3.933243</v>
      </c>
      <c r="G14697" s="2">
        <v>3.99539</v>
      </c>
      <c r="H14697" s="2">
        <v>4.851191</v>
      </c>
      <c r="I14697" s="2">
        <v>5.3184719999999999</v>
      </c>
    </row>
    <row r="14698" spans="1:9">
      <c r="A14698" t="s">
        <v>14704</v>
      </c>
      <c r="B14698" s="2">
        <v>0.1089763</v>
      </c>
      <c r="C14698" s="2">
        <v>0.1061674</v>
      </c>
      <c r="D14698" s="2">
        <v>9.9916820000000003E-2</v>
      </c>
      <c r="E14698" s="2">
        <v>0.1950585</v>
      </c>
      <c r="F14698" s="2">
        <v>0</v>
      </c>
      <c r="G14698" s="2">
        <v>0</v>
      </c>
      <c r="H14698" s="2">
        <v>0</v>
      </c>
      <c r="I14698" s="2">
        <v>9.5002439999999994E-2</v>
      </c>
    </row>
    <row r="14699" spans="1:9">
      <c r="A14699" t="s">
        <v>14705</v>
      </c>
      <c r="B14699" s="2">
        <v>3.7860999999999999E-2</v>
      </c>
      <c r="C14699" s="2">
        <v>0.14754049999999999</v>
      </c>
      <c r="D14699" s="2">
        <v>6.9427050000000004E-2</v>
      </c>
      <c r="E14699" s="2">
        <v>0</v>
      </c>
      <c r="F14699" s="2">
        <v>0.13401289999999999</v>
      </c>
      <c r="G14699" s="2">
        <v>0.13099340000000001</v>
      </c>
      <c r="H14699" s="2">
        <v>0</v>
      </c>
      <c r="I14699" s="2">
        <v>3.3006149999999998E-2</v>
      </c>
    </row>
    <row r="14700" spans="1:9">
      <c r="A14700" t="s">
        <v>14706</v>
      </c>
      <c r="B14700" s="2">
        <v>0.6566322</v>
      </c>
      <c r="C14700" s="2">
        <v>0.31985380000000002</v>
      </c>
      <c r="D14700" s="2">
        <v>0.84286269999999996</v>
      </c>
      <c r="E14700" s="2">
        <v>0.58765849999999997</v>
      </c>
      <c r="F14700" s="2">
        <v>1.278319</v>
      </c>
      <c r="G14700" s="2">
        <v>0.85194320000000001</v>
      </c>
      <c r="H14700" s="2">
        <v>0.74241690000000005</v>
      </c>
      <c r="I14700" s="2">
        <v>0.85865009999999997</v>
      </c>
    </row>
    <row r="14701" spans="1:9">
      <c r="A14701" t="s">
        <v>14707</v>
      </c>
      <c r="B14701" s="2">
        <v>0.75691140000000001</v>
      </c>
      <c r="C14701" s="2">
        <v>0.61450170000000004</v>
      </c>
      <c r="D14701" s="2">
        <v>0.52049060000000003</v>
      </c>
      <c r="E14701" s="2">
        <v>0.79030489999999998</v>
      </c>
      <c r="F14701" s="2">
        <v>1.0046870000000001</v>
      </c>
      <c r="G14701" s="2">
        <v>1.036608</v>
      </c>
      <c r="H14701" s="2">
        <v>0.6034465</v>
      </c>
      <c r="I14701" s="2">
        <v>0.3849148</v>
      </c>
    </row>
    <row r="14702" spans="1:9">
      <c r="A14702" t="s">
        <v>14708</v>
      </c>
      <c r="B14702" s="2">
        <v>6.3033130000000007E-2</v>
      </c>
      <c r="C14702" s="2">
        <v>0.18422530000000001</v>
      </c>
      <c r="D14702" s="2">
        <v>5.7793030000000002E-2</v>
      </c>
      <c r="E14702" s="2">
        <v>0.1128241</v>
      </c>
      <c r="F14702" s="2">
        <v>0.72511479999999995</v>
      </c>
      <c r="G14702" s="2">
        <v>0.65425540000000004</v>
      </c>
      <c r="H14702" s="2">
        <v>0.10964309999999999</v>
      </c>
      <c r="I14702" s="2">
        <v>0.109901</v>
      </c>
    </row>
    <row r="14703" spans="1:9">
      <c r="A14703" t="s">
        <v>14709</v>
      </c>
      <c r="B14703" s="2">
        <v>11.82816</v>
      </c>
      <c r="C14703" s="2">
        <v>12.27891</v>
      </c>
      <c r="D14703" s="2">
        <v>13.60051</v>
      </c>
      <c r="E14703" s="2">
        <v>13.70936</v>
      </c>
      <c r="F14703" s="2">
        <v>17.1586</v>
      </c>
      <c r="G14703" s="2">
        <v>18.029879999999999</v>
      </c>
      <c r="H14703" s="2">
        <v>20.827470000000002</v>
      </c>
      <c r="I14703" s="2">
        <v>23.15851</v>
      </c>
    </row>
    <row r="14704" spans="1:9">
      <c r="A14704" t="s">
        <v>14710</v>
      </c>
      <c r="B14704" s="2">
        <v>5.192399</v>
      </c>
      <c r="C14704" s="2">
        <v>5.0585659999999999</v>
      </c>
      <c r="D14704" s="2">
        <v>7.4055999999999997</v>
      </c>
      <c r="E14704" s="2">
        <v>6.6090400000000002</v>
      </c>
      <c r="F14704" s="2">
        <v>4.9010749999999996</v>
      </c>
      <c r="G14704" s="2">
        <v>3.592984</v>
      </c>
      <c r="H14704" s="2">
        <v>4.6163179999999997</v>
      </c>
      <c r="I14704" s="2">
        <v>5.8342679999999998</v>
      </c>
    </row>
    <row r="14705" spans="1:9">
      <c r="A14705" t="s">
        <v>14711</v>
      </c>
      <c r="B14705" s="2">
        <v>0.40135929999999997</v>
      </c>
      <c r="C14705" s="2">
        <v>0.58652150000000003</v>
      </c>
      <c r="D14705" s="2">
        <v>1.10398</v>
      </c>
      <c r="E14705" s="2">
        <v>1.2572000000000001</v>
      </c>
      <c r="F14705" s="2">
        <v>0.35516320000000001</v>
      </c>
      <c r="G14705" s="2">
        <v>0.86790179999999995</v>
      </c>
      <c r="H14705" s="2">
        <v>0.69814509999999996</v>
      </c>
      <c r="I14705" s="2">
        <v>0.17494689999999999</v>
      </c>
    </row>
    <row r="14706" spans="1:9">
      <c r="A14706" t="s">
        <v>14712</v>
      </c>
      <c r="B14706" s="2">
        <v>0</v>
      </c>
      <c r="C14706" s="2">
        <v>0</v>
      </c>
      <c r="D14706" s="2">
        <v>0</v>
      </c>
      <c r="E14706" s="2">
        <v>0.26891559999999998</v>
      </c>
      <c r="F14706" s="2">
        <v>1.063574</v>
      </c>
      <c r="G14706" s="2">
        <v>0.77970729999999999</v>
      </c>
      <c r="H14706" s="2">
        <v>1.0453349999999999</v>
      </c>
      <c r="I14706" s="2">
        <v>1.0477939999999999</v>
      </c>
    </row>
    <row r="14707" spans="1:9">
      <c r="A14707" t="s">
        <v>14713</v>
      </c>
      <c r="B14707" s="2">
        <v>1.1425080000000001</v>
      </c>
      <c r="C14707" s="2">
        <v>1.335672</v>
      </c>
      <c r="D14707" s="2">
        <v>3.142585</v>
      </c>
      <c r="E14707" s="2">
        <v>3.4764889999999999</v>
      </c>
      <c r="F14707" s="2">
        <v>3.2352189999999998</v>
      </c>
      <c r="G14707" s="2">
        <v>4.15055</v>
      </c>
      <c r="H14707" s="2">
        <v>4.3721410000000001</v>
      </c>
      <c r="I14707" s="2">
        <v>6.3744379999999996</v>
      </c>
    </row>
    <row r="14708" spans="1:9">
      <c r="A14708" t="s">
        <v>14714</v>
      </c>
      <c r="B14708" s="2">
        <v>36.628030000000003</v>
      </c>
      <c r="C14708" s="2">
        <v>33.194369999999999</v>
      </c>
      <c r="D14708" s="2">
        <v>30.068549999999998</v>
      </c>
      <c r="E14708" s="2">
        <v>26.681850000000001</v>
      </c>
      <c r="F14708" s="2">
        <v>14.32166</v>
      </c>
      <c r="G14708" s="2">
        <v>9.2098449999999996</v>
      </c>
      <c r="H14708" s="2">
        <v>7.7788729999999999</v>
      </c>
      <c r="I14708" s="2">
        <v>6.6832909999999996</v>
      </c>
    </row>
    <row r="14709" spans="1:9">
      <c r="A14709" t="s">
        <v>14715</v>
      </c>
      <c r="B14709" s="2">
        <v>3.9332189999999998</v>
      </c>
      <c r="C14709" s="2">
        <v>2.0900949999999998</v>
      </c>
      <c r="D14709" s="2">
        <v>7.2124810000000004</v>
      </c>
      <c r="E14709" s="2">
        <v>8.9601699999999997</v>
      </c>
      <c r="F14709" s="2">
        <v>4.7461469999999997</v>
      </c>
      <c r="G14709" s="2">
        <v>5.5670500000000001</v>
      </c>
      <c r="H14709" s="2">
        <v>6.2196749999999996</v>
      </c>
      <c r="I14709" s="2">
        <v>6.2343070000000003</v>
      </c>
    </row>
    <row r="14710" spans="1:9">
      <c r="A14710" t="s">
        <v>14716</v>
      </c>
      <c r="B14710" s="2">
        <v>8.864865</v>
      </c>
      <c r="C14710" s="2">
        <v>8.8636459999999992</v>
      </c>
      <c r="D14710" s="2">
        <v>10.48072</v>
      </c>
      <c r="E14710" s="2">
        <v>9.6039349999999999</v>
      </c>
      <c r="F14710" s="2">
        <v>11.35392</v>
      </c>
      <c r="G14710" s="2">
        <v>11.70345</v>
      </c>
      <c r="H14710" s="2">
        <v>12.376580000000001</v>
      </c>
      <c r="I14710" s="2">
        <v>13.422560000000001</v>
      </c>
    </row>
    <row r="14711" spans="1:9">
      <c r="A14711" t="s">
        <v>14717</v>
      </c>
      <c r="B14711" s="2">
        <v>4.577655</v>
      </c>
      <c r="C14711" s="2">
        <v>3.7839589999999999</v>
      </c>
      <c r="D14711" s="2">
        <v>3.688364</v>
      </c>
      <c r="E14711" s="2">
        <v>4.3451029999999999</v>
      </c>
      <c r="F14711" s="2">
        <v>2.209511</v>
      </c>
      <c r="G14711" s="2">
        <v>2.5196809999999998</v>
      </c>
      <c r="H14711" s="2">
        <v>1.8096840000000001</v>
      </c>
      <c r="I14711" s="2">
        <v>3.2650939999999999</v>
      </c>
    </row>
    <row r="14712" spans="1:9">
      <c r="A14712" t="s">
        <v>14718</v>
      </c>
      <c r="B14712" s="2">
        <v>2.7385470000000001</v>
      </c>
      <c r="C14712" s="2">
        <v>4.0423650000000002</v>
      </c>
      <c r="D14712" s="2">
        <v>3.766327</v>
      </c>
      <c r="E14712" s="2">
        <v>3.2678470000000002</v>
      </c>
      <c r="F14712" s="2">
        <v>5.0302699999999998</v>
      </c>
      <c r="G14712" s="2">
        <v>5.8859589999999997</v>
      </c>
      <c r="H14712" s="2">
        <v>7.1814410000000004</v>
      </c>
      <c r="I14712" s="2">
        <v>6.294022</v>
      </c>
    </row>
    <row r="14713" spans="1:9">
      <c r="A14713" t="s">
        <v>14719</v>
      </c>
      <c r="B14713" s="2">
        <v>112.66589999999999</v>
      </c>
      <c r="C14713" s="2">
        <v>98.756780000000006</v>
      </c>
      <c r="D14713" s="2">
        <v>133.69</v>
      </c>
      <c r="E14713" s="2">
        <v>132.88980000000001</v>
      </c>
      <c r="F14713" s="2">
        <v>38.143079999999998</v>
      </c>
      <c r="G14713" s="2">
        <v>35.869450000000001</v>
      </c>
      <c r="H14713" s="2">
        <v>39.298789999999997</v>
      </c>
      <c r="I14713" s="2">
        <v>43.019379999999998</v>
      </c>
    </row>
    <row r="14714" spans="1:9">
      <c r="A14714" t="s">
        <v>14720</v>
      </c>
      <c r="B14714" s="2">
        <v>2.7594620000000001</v>
      </c>
      <c r="C14714" s="2">
        <v>2.5301999999999998</v>
      </c>
      <c r="D14714" s="2">
        <v>2.8277160000000001</v>
      </c>
      <c r="E14714" s="2">
        <v>2.1790620000000001</v>
      </c>
      <c r="F14714" s="2">
        <v>1.005468</v>
      </c>
      <c r="G14714" s="2">
        <v>3.6504479999999999</v>
      </c>
      <c r="H14714" s="2">
        <v>1.835275</v>
      </c>
      <c r="I14714" s="2">
        <v>1.698086</v>
      </c>
    </row>
    <row r="14715" spans="1:9">
      <c r="A14715" t="s">
        <v>14721</v>
      </c>
      <c r="B14715" s="2">
        <v>0</v>
      </c>
      <c r="C14715" s="2">
        <v>0.21417829999999999</v>
      </c>
      <c r="D14715" s="2">
        <v>0</v>
      </c>
      <c r="E14715" s="2">
        <v>0</v>
      </c>
      <c r="F14715" s="2">
        <v>0</v>
      </c>
      <c r="G14715" s="2">
        <v>0</v>
      </c>
      <c r="H14715" s="2">
        <v>0</v>
      </c>
      <c r="I14715" s="2">
        <v>0</v>
      </c>
    </row>
    <row r="14716" spans="1:9">
      <c r="A14716" t="s">
        <v>14722</v>
      </c>
      <c r="B14716" s="2">
        <v>2.9276330000000002</v>
      </c>
      <c r="C14716" s="2">
        <v>3.9726699999999999</v>
      </c>
      <c r="D14716" s="2">
        <v>2.9718499999999999</v>
      </c>
      <c r="E14716" s="2">
        <v>2.526535</v>
      </c>
      <c r="F14716" s="2">
        <v>2.4981409999999999</v>
      </c>
      <c r="G14716" s="2">
        <v>3.2558050000000001</v>
      </c>
      <c r="H14716" s="2">
        <v>3.2737340000000001</v>
      </c>
      <c r="I14716" s="2">
        <v>3.0079829999999999</v>
      </c>
    </row>
    <row r="14717" spans="1:9">
      <c r="A14717" t="s">
        <v>14723</v>
      </c>
      <c r="B14717" s="2">
        <v>0</v>
      </c>
      <c r="C14717" s="2">
        <v>0</v>
      </c>
      <c r="D14717" s="2">
        <v>0.14203969999999999</v>
      </c>
      <c r="E14717" s="2">
        <v>0</v>
      </c>
      <c r="F14717" s="2">
        <v>0</v>
      </c>
      <c r="G14717" s="2">
        <v>0</v>
      </c>
      <c r="H14717" s="2">
        <v>0</v>
      </c>
      <c r="I14717" s="2">
        <v>0</v>
      </c>
    </row>
    <row r="14718" spans="1:9">
      <c r="A14718" t="s">
        <v>14724</v>
      </c>
      <c r="B14718" s="2">
        <v>20.54298</v>
      </c>
      <c r="C14718" s="2">
        <v>19.067969999999999</v>
      </c>
      <c r="D14718" s="2">
        <v>21.65305</v>
      </c>
      <c r="E14718" s="2">
        <v>18.385110000000001</v>
      </c>
      <c r="F14718" s="2">
        <v>10.30592</v>
      </c>
      <c r="G14718" s="2">
        <v>9.2342329999999997</v>
      </c>
      <c r="H14718" s="2">
        <v>12.38011</v>
      </c>
      <c r="I14718" s="2">
        <v>12.832280000000001</v>
      </c>
    </row>
    <row r="14719" spans="1:9">
      <c r="A14719" t="s">
        <v>14725</v>
      </c>
      <c r="B14719" s="2">
        <v>1.806551</v>
      </c>
      <c r="C14719" s="2">
        <v>1.368879</v>
      </c>
      <c r="D14719" s="2">
        <v>0.73616349999999997</v>
      </c>
      <c r="E14719" s="2">
        <v>0.95809650000000002</v>
      </c>
      <c r="F14719" s="2">
        <v>2.131491</v>
      </c>
      <c r="G14719" s="2">
        <v>1.6204730000000001</v>
      </c>
      <c r="H14719" s="2">
        <v>0.69831279999999996</v>
      </c>
      <c r="I14719" s="2">
        <v>1.049933</v>
      </c>
    </row>
    <row r="14720" spans="1:9">
      <c r="A14720" t="s">
        <v>14726</v>
      </c>
      <c r="B14720" s="2">
        <v>1.1654530000000001</v>
      </c>
      <c r="C14720" s="2">
        <v>2.2708279999999998</v>
      </c>
      <c r="D14720" s="2">
        <v>0</v>
      </c>
      <c r="E14720" s="2">
        <v>0</v>
      </c>
      <c r="F14720" s="2">
        <v>2.062621</v>
      </c>
      <c r="G14720" s="2">
        <v>0</v>
      </c>
      <c r="H14720" s="2">
        <v>6.0817490000000003</v>
      </c>
      <c r="I14720" s="2">
        <v>7.1120660000000004</v>
      </c>
    </row>
    <row r="14721" spans="1:9">
      <c r="A14721" t="s">
        <v>14727</v>
      </c>
      <c r="B14721" s="2">
        <v>0</v>
      </c>
      <c r="C14721" s="2">
        <v>0</v>
      </c>
      <c r="D14721" s="2">
        <v>0.10150530000000001</v>
      </c>
      <c r="E14721" s="2">
        <v>0.29723939999999999</v>
      </c>
      <c r="F14721" s="2">
        <v>1.665427</v>
      </c>
      <c r="G14721" s="2">
        <v>2.2024560000000002</v>
      </c>
      <c r="H14721" s="2">
        <v>0.28885889999999997</v>
      </c>
      <c r="I14721" s="2">
        <v>0.28953839999999997</v>
      </c>
    </row>
    <row r="14722" spans="1:9">
      <c r="A14722" t="s">
        <v>14728</v>
      </c>
      <c r="B14722" s="2">
        <v>2.6995390000000001</v>
      </c>
      <c r="C14722" s="2">
        <v>1.1954359999999999</v>
      </c>
      <c r="D14722" s="2">
        <v>1.350066</v>
      </c>
      <c r="E14722" s="2">
        <v>1.3178049999999999</v>
      </c>
      <c r="F14722" s="2">
        <v>1.5201610000000001</v>
      </c>
      <c r="G14722" s="2">
        <v>1.910455</v>
      </c>
      <c r="H14722" s="2">
        <v>0.64032509999999998</v>
      </c>
      <c r="I14722" s="2">
        <v>0.42788769999999998</v>
      </c>
    </row>
    <row r="14723" spans="1:9">
      <c r="A14723" t="s">
        <v>14729</v>
      </c>
      <c r="B14723" s="2">
        <v>46.610770000000002</v>
      </c>
      <c r="C14723" s="2">
        <v>43.692869999999999</v>
      </c>
      <c r="D14723" s="2">
        <v>37.448990000000002</v>
      </c>
      <c r="E14723" s="2">
        <v>37.557560000000002</v>
      </c>
      <c r="F14723" s="2">
        <v>43.088500000000003</v>
      </c>
      <c r="G14723" s="2">
        <v>40.593649999999997</v>
      </c>
      <c r="H14723" s="2">
        <v>38.866889999999998</v>
      </c>
      <c r="I14723" s="2">
        <v>34.210709999999999</v>
      </c>
    </row>
    <row r="14724" spans="1:9">
      <c r="A14724" t="s">
        <v>14730</v>
      </c>
      <c r="B14724" s="2">
        <v>0</v>
      </c>
      <c r="C14724" s="2">
        <v>0</v>
      </c>
      <c r="D14724" s="2">
        <v>0</v>
      </c>
      <c r="E14724" s="2">
        <v>2.4928469999999998</v>
      </c>
      <c r="F14724" s="2">
        <v>0</v>
      </c>
      <c r="G14724" s="2">
        <v>0</v>
      </c>
      <c r="H14724" s="2">
        <v>0</v>
      </c>
      <c r="I14724" s="2">
        <v>0</v>
      </c>
    </row>
    <row r="14725" spans="1:9">
      <c r="A14725" t="s">
        <v>14731</v>
      </c>
      <c r="B14725" s="2">
        <v>3.3861650000000001</v>
      </c>
      <c r="C14725" s="2">
        <v>3.665429</v>
      </c>
      <c r="D14725" s="2">
        <v>4.9444660000000002</v>
      </c>
      <c r="E14725" s="2">
        <v>4.1528749999999999</v>
      </c>
      <c r="F14725" s="2">
        <v>2.9964189999999999</v>
      </c>
      <c r="G14725" s="2">
        <v>3.0373830000000002</v>
      </c>
      <c r="H14725" s="2">
        <v>5.2356160000000003</v>
      </c>
      <c r="I14725" s="2">
        <v>3.7172860000000001</v>
      </c>
    </row>
    <row r="14726" spans="1:9">
      <c r="A14726" t="s">
        <v>14732</v>
      </c>
      <c r="B14726" s="2">
        <v>1.5803879999999999</v>
      </c>
      <c r="C14726" s="2">
        <v>1.5396540000000001</v>
      </c>
      <c r="D14726" s="2">
        <v>0.72450329999999996</v>
      </c>
      <c r="E14726" s="2">
        <v>2.121572</v>
      </c>
      <c r="F14726" s="2">
        <v>3.146595</v>
      </c>
      <c r="G14726" s="2">
        <v>5.1261609999999997</v>
      </c>
      <c r="H14726" s="2">
        <v>2.4053819999999999</v>
      </c>
      <c r="I14726" s="2">
        <v>1.722172</v>
      </c>
    </row>
    <row r="14727" spans="1:9">
      <c r="A14727" t="s">
        <v>14733</v>
      </c>
      <c r="B14727" s="2">
        <v>27.16197</v>
      </c>
      <c r="C14727" s="2">
        <v>24.386430000000001</v>
      </c>
      <c r="D14727" s="2">
        <v>29.298749999999998</v>
      </c>
      <c r="E14727" s="2">
        <v>23.593869999999999</v>
      </c>
      <c r="F14727" s="2">
        <v>19.794070000000001</v>
      </c>
      <c r="G14727" s="2">
        <v>25.336760000000002</v>
      </c>
      <c r="H14727" s="2">
        <v>17.370200000000001</v>
      </c>
      <c r="I14727" s="2">
        <v>22.054010000000002</v>
      </c>
    </row>
    <row r="14728" spans="1:9">
      <c r="A14728" t="s">
        <v>14734</v>
      </c>
      <c r="B14728" s="2">
        <v>6.9153380000000002</v>
      </c>
      <c r="C14728" s="2">
        <v>6.7370960000000002</v>
      </c>
      <c r="D14728" s="2">
        <v>4.5710220000000001</v>
      </c>
      <c r="E14728" s="2">
        <v>6.1889399999999997</v>
      </c>
      <c r="F14728" s="2">
        <v>7.684812</v>
      </c>
      <c r="G14728" s="2">
        <v>6.6770310000000004</v>
      </c>
      <c r="H14728" s="2">
        <v>5.4549640000000004</v>
      </c>
      <c r="I14728" s="2">
        <v>6.7295959999999999</v>
      </c>
    </row>
    <row r="14729" spans="1:9">
      <c r="A14729" t="s">
        <v>14735</v>
      </c>
      <c r="B14729" s="2">
        <v>33.870359999999998</v>
      </c>
      <c r="C14729" s="2">
        <v>38.02552</v>
      </c>
      <c r="D14729" s="2">
        <v>40.223149999999997</v>
      </c>
      <c r="E14729" s="2">
        <v>36.375070000000001</v>
      </c>
      <c r="F14729" s="2">
        <v>35.538119999999999</v>
      </c>
      <c r="G14729" s="2">
        <v>31.52871</v>
      </c>
      <c r="H14729" s="2">
        <v>47.693779999999997</v>
      </c>
      <c r="I14729" s="2">
        <v>54.976869999999998</v>
      </c>
    </row>
    <row r="14730" spans="1:9">
      <c r="A14730" t="s">
        <v>14736</v>
      </c>
      <c r="B14730" s="2">
        <v>4.7138840000000002</v>
      </c>
      <c r="C14730" s="2">
        <v>5.8323270000000003</v>
      </c>
      <c r="D14730" s="2">
        <v>3.6737060000000001</v>
      </c>
      <c r="E14730" s="2">
        <v>3.5859200000000002</v>
      </c>
      <c r="F14730" s="2">
        <v>3.879327</v>
      </c>
      <c r="G14730" s="2">
        <v>3.3026390000000001</v>
      </c>
      <c r="H14730" s="2">
        <v>1.8449040000000001</v>
      </c>
      <c r="I14730" s="2">
        <v>1.931432</v>
      </c>
    </row>
    <row r="14731" spans="1:9">
      <c r="A14731" t="s">
        <v>14737</v>
      </c>
      <c r="B14731" s="2">
        <v>9.8143089999999997</v>
      </c>
      <c r="C14731" s="2">
        <v>10.45266</v>
      </c>
      <c r="D14731" s="2">
        <v>10.06603</v>
      </c>
      <c r="E14731" s="2">
        <v>7.5179929999999997</v>
      </c>
      <c r="F14731" s="2">
        <v>8.5374909999999993</v>
      </c>
      <c r="G14731" s="2">
        <v>9.2803559999999994</v>
      </c>
      <c r="H14731" s="2">
        <v>8.9697779999999998</v>
      </c>
      <c r="I14731" s="2">
        <v>9.4984289999999998</v>
      </c>
    </row>
    <row r="14732" spans="1:9">
      <c r="A14732" t="s">
        <v>14738</v>
      </c>
      <c r="B14732" s="2">
        <v>17.963270000000001</v>
      </c>
      <c r="C14732" s="2">
        <v>15.962580000000001</v>
      </c>
      <c r="D14732" s="2">
        <v>12.1974</v>
      </c>
      <c r="E14732" s="2">
        <v>11.36781</v>
      </c>
      <c r="F14732" s="2">
        <v>13.501379999999999</v>
      </c>
      <c r="G14732" s="2">
        <v>13.652240000000001</v>
      </c>
      <c r="H14732" s="2">
        <v>9.0208779999999997</v>
      </c>
      <c r="I14732" s="2">
        <v>8.3868749999999999</v>
      </c>
    </row>
    <row r="14733" spans="1:9">
      <c r="A14733" t="s">
        <v>14739</v>
      </c>
      <c r="B14733" s="2">
        <v>11.159409999999999</v>
      </c>
      <c r="C14733" s="2">
        <v>10.01065</v>
      </c>
      <c r="D14733" s="2">
        <v>8.914752</v>
      </c>
      <c r="E14733" s="2">
        <v>8.8994949999999999</v>
      </c>
      <c r="F14733" s="2">
        <v>6.8440409999999998</v>
      </c>
      <c r="G14733" s="2">
        <v>6.8809709999999997</v>
      </c>
      <c r="H14733" s="2">
        <v>3.8438129999999999</v>
      </c>
      <c r="I14733" s="2">
        <v>4.3344630000000004</v>
      </c>
    </row>
    <row r="14734" spans="1:9">
      <c r="A14734" t="s">
        <v>14740</v>
      </c>
      <c r="B14734" s="2">
        <v>45.35821</v>
      </c>
      <c r="C14734" s="2">
        <v>52.073070000000001</v>
      </c>
      <c r="D14734" s="2">
        <v>53.953789999999998</v>
      </c>
      <c r="E14734" s="2">
        <v>55.25752</v>
      </c>
      <c r="F14734" s="2">
        <v>38.192520000000002</v>
      </c>
      <c r="G14734" s="2">
        <v>43.294730000000001</v>
      </c>
      <c r="H14734" s="2">
        <v>39.970559999999999</v>
      </c>
      <c r="I14734" s="2">
        <v>39.890389999999996</v>
      </c>
    </row>
    <row r="14735" spans="1:9">
      <c r="A14735" t="s">
        <v>14741</v>
      </c>
      <c r="B14735" s="2">
        <v>0.80755220000000005</v>
      </c>
      <c r="C14735" s="2">
        <v>0.48414620000000003</v>
      </c>
      <c r="D14735" s="2">
        <v>1.4238820000000001</v>
      </c>
      <c r="E14735" s="2">
        <v>1.223074</v>
      </c>
      <c r="F14735" s="2">
        <v>1.7040550000000001</v>
      </c>
      <c r="G14735" s="2">
        <v>2.2566999999999999</v>
      </c>
      <c r="H14735" s="2">
        <v>0.81040259999999997</v>
      </c>
      <c r="I14735" s="2">
        <v>0.86646299999999998</v>
      </c>
    </row>
    <row r="14736" spans="1:9">
      <c r="A14736" t="s">
        <v>14742</v>
      </c>
      <c r="B14736" s="2">
        <v>0</v>
      </c>
      <c r="C14736" s="2">
        <v>0</v>
      </c>
      <c r="D14736" s="2">
        <v>0</v>
      </c>
      <c r="E14736" s="2">
        <v>0</v>
      </c>
      <c r="F14736" s="2">
        <v>0</v>
      </c>
      <c r="G14736" s="2">
        <v>7.8274709999999997E-2</v>
      </c>
      <c r="H14736" s="2">
        <v>0</v>
      </c>
      <c r="I14736" s="2">
        <v>7.8890920000000003E-2</v>
      </c>
    </row>
    <row r="14737" spans="1:9">
      <c r="A14737" t="s">
        <v>14743</v>
      </c>
      <c r="B14737" s="2">
        <v>7.5473229999999996</v>
      </c>
      <c r="C14737" s="2">
        <v>9.0378059999999998</v>
      </c>
      <c r="D14737" s="2">
        <v>8.3615410000000008</v>
      </c>
      <c r="E14737" s="2">
        <v>5.9805820000000001</v>
      </c>
      <c r="F14737" s="2">
        <v>8.4874270000000003</v>
      </c>
      <c r="G14737" s="2">
        <v>6.8001560000000003</v>
      </c>
      <c r="H14737" s="2">
        <v>6.0854679999999997</v>
      </c>
      <c r="I14737" s="2">
        <v>6.3739319999999999</v>
      </c>
    </row>
    <row r="14738" spans="1:9">
      <c r="A14738" t="s">
        <v>14744</v>
      </c>
      <c r="B14738" s="2">
        <v>1.2836099999999999</v>
      </c>
      <c r="C14738" s="2">
        <v>2.5010500000000002</v>
      </c>
      <c r="D14738" s="2">
        <v>5.8845020000000003</v>
      </c>
      <c r="E14738" s="2">
        <v>1.1487780000000001</v>
      </c>
      <c r="F14738" s="2">
        <v>1.135867</v>
      </c>
      <c r="G14738" s="2">
        <v>4.4410980000000002</v>
      </c>
      <c r="H14738" s="2">
        <v>0</v>
      </c>
      <c r="I14738" s="2">
        <v>0</v>
      </c>
    </row>
    <row r="14739" spans="1:9">
      <c r="A14739" t="s">
        <v>14745</v>
      </c>
      <c r="B14739" s="2">
        <v>0</v>
      </c>
      <c r="C14739" s="2">
        <v>0</v>
      </c>
      <c r="D14739" s="2">
        <v>0</v>
      </c>
      <c r="E14739" s="2">
        <v>0</v>
      </c>
      <c r="F14739" s="2">
        <v>0</v>
      </c>
      <c r="G14739" s="2">
        <v>0</v>
      </c>
      <c r="H14739" s="2">
        <v>0.1311621</v>
      </c>
      <c r="I14739" s="2">
        <v>0</v>
      </c>
    </row>
    <row r="14740" spans="1:9">
      <c r="A14740" t="s">
        <v>14746</v>
      </c>
      <c r="B14740" s="2">
        <v>0</v>
      </c>
      <c r="C14740" s="2">
        <v>0.2844486</v>
      </c>
      <c r="D14740" s="2">
        <v>0.26770169999999999</v>
      </c>
      <c r="E14740" s="2">
        <v>0.52260949999999995</v>
      </c>
      <c r="F14740" s="2">
        <v>0.25836819999999999</v>
      </c>
      <c r="G14740" s="2">
        <v>0.50509340000000003</v>
      </c>
      <c r="H14740" s="2">
        <v>2.0314999999999999</v>
      </c>
      <c r="I14740" s="2">
        <v>1.781744</v>
      </c>
    </row>
    <row r="14741" spans="1:9">
      <c r="A14741" t="s">
        <v>14747</v>
      </c>
      <c r="B14741" s="2">
        <v>0</v>
      </c>
      <c r="C14741" s="2">
        <v>0.60707820000000001</v>
      </c>
      <c r="D14741" s="2">
        <v>1.7140089999999999</v>
      </c>
      <c r="E14741" s="2">
        <v>0</v>
      </c>
      <c r="F14741" s="2">
        <v>0</v>
      </c>
      <c r="G14741" s="2">
        <v>0</v>
      </c>
      <c r="H14741" s="2">
        <v>0</v>
      </c>
      <c r="I14741" s="2">
        <v>1.086471</v>
      </c>
    </row>
    <row r="14742" spans="1:9">
      <c r="A14742" t="s">
        <v>14748</v>
      </c>
      <c r="B14742" s="2">
        <v>0</v>
      </c>
      <c r="C14742" s="2">
        <v>0.18422530000000001</v>
      </c>
      <c r="D14742" s="2">
        <v>0</v>
      </c>
      <c r="E14742" s="2">
        <v>0</v>
      </c>
      <c r="F14742" s="2">
        <v>0.16733419999999999</v>
      </c>
      <c r="G14742" s="2">
        <v>0.16356380000000001</v>
      </c>
      <c r="H14742" s="2">
        <v>0.16446459999999999</v>
      </c>
      <c r="I14742" s="2">
        <v>0.32970300000000002</v>
      </c>
    </row>
    <row r="14743" spans="1:9">
      <c r="A14743" t="s">
        <v>14749</v>
      </c>
      <c r="B14743" s="2">
        <v>38.744759999999999</v>
      </c>
      <c r="C14743" s="2">
        <v>39.174340000000001</v>
      </c>
      <c r="D14743" s="2">
        <v>34.179670000000002</v>
      </c>
      <c r="E14743" s="2">
        <v>42.172229999999999</v>
      </c>
      <c r="F14743" s="2">
        <v>14.27008</v>
      </c>
      <c r="G14743" s="2">
        <v>19.201899999999998</v>
      </c>
      <c r="H14743" s="2">
        <v>12.386039999999999</v>
      </c>
      <c r="I14743" s="2">
        <v>11.31972</v>
      </c>
    </row>
    <row r="14744" spans="1:9">
      <c r="A14744" t="s">
        <v>14750</v>
      </c>
      <c r="B14744" s="2">
        <v>30.988620000000001</v>
      </c>
      <c r="C14744" s="2">
        <v>28.982289999999999</v>
      </c>
      <c r="D14744" s="2">
        <v>18.833400000000001</v>
      </c>
      <c r="E14744" s="2">
        <v>19.809660000000001</v>
      </c>
      <c r="F14744" s="2">
        <v>17.23659</v>
      </c>
      <c r="G14744" s="2">
        <v>21.290019999999998</v>
      </c>
      <c r="H14744" s="2">
        <v>7.700456</v>
      </c>
      <c r="I14744" s="2">
        <v>10.188510000000001</v>
      </c>
    </row>
    <row r="14745" spans="1:9">
      <c r="A14745" t="s">
        <v>14751</v>
      </c>
      <c r="B14745" s="2">
        <v>1.8680509999999999</v>
      </c>
      <c r="C14745" s="2">
        <v>2.018437</v>
      </c>
      <c r="D14745" s="2">
        <v>1.1833579999999999</v>
      </c>
      <c r="E14745" s="2">
        <v>1.155081</v>
      </c>
      <c r="F14745" s="2">
        <v>2.3142559999999999</v>
      </c>
      <c r="G14745" s="2">
        <v>2.2914889999999999</v>
      </c>
      <c r="H14745" s="2">
        <v>0.97481519999999999</v>
      </c>
      <c r="I14745" s="2">
        <v>0.91788970000000003</v>
      </c>
    </row>
    <row r="14746" spans="1:9">
      <c r="A14746" t="s">
        <v>14752</v>
      </c>
      <c r="B14746" s="2">
        <v>7.0457850000000004</v>
      </c>
      <c r="C14746" s="2">
        <v>4.4617170000000002</v>
      </c>
      <c r="D14746" s="2">
        <v>3.3376939999999999</v>
      </c>
      <c r="E14746" s="2">
        <v>3.363032</v>
      </c>
      <c r="F14746" s="2">
        <v>7.1700439999999999</v>
      </c>
      <c r="G14746" s="2">
        <v>7.2116350000000002</v>
      </c>
      <c r="H14746" s="2">
        <v>5.6172420000000001</v>
      </c>
      <c r="I14746" s="2">
        <v>5.0162250000000004</v>
      </c>
    </row>
    <row r="14747" spans="1:9">
      <c r="A14747" t="s">
        <v>14753</v>
      </c>
      <c r="B14747" s="2">
        <v>0.19097939999999999</v>
      </c>
      <c r="C14747" s="2">
        <v>0</v>
      </c>
      <c r="D14747" s="2">
        <v>0</v>
      </c>
      <c r="E14747" s="2">
        <v>0</v>
      </c>
      <c r="F14747" s="2">
        <v>8.4498879999999998E-2</v>
      </c>
      <c r="G14747" s="2">
        <v>0</v>
      </c>
      <c r="H14747" s="2">
        <v>0.41524909999999998</v>
      </c>
      <c r="I14747" s="2">
        <v>0.2497356</v>
      </c>
    </row>
    <row r="14748" spans="1:9">
      <c r="A14748" t="s">
        <v>14754</v>
      </c>
      <c r="B14748" s="2">
        <v>5.581251</v>
      </c>
      <c r="C14748" s="2">
        <v>6.701905</v>
      </c>
      <c r="D14748" s="2">
        <v>3.0941619999999999</v>
      </c>
      <c r="E14748" s="2">
        <v>2.3232499999999998</v>
      </c>
      <c r="F14748" s="2">
        <v>5.5131389999999998</v>
      </c>
      <c r="G14748" s="2">
        <v>4.2662269999999998</v>
      </c>
      <c r="H14748" s="2">
        <v>2.14486</v>
      </c>
      <c r="I14748" s="2">
        <v>3.1682830000000002</v>
      </c>
    </row>
    <row r="14749" spans="1:9">
      <c r="A14749" t="s">
        <v>14755</v>
      </c>
      <c r="B14749" s="2">
        <v>2.2746680000000001</v>
      </c>
      <c r="C14749" s="2">
        <v>1.4102060000000001</v>
      </c>
      <c r="D14749" s="2">
        <v>0.75838870000000003</v>
      </c>
      <c r="E14749" s="2">
        <v>0.3701332</v>
      </c>
      <c r="F14749" s="2">
        <v>2.3788290000000001</v>
      </c>
      <c r="G14749" s="2">
        <v>1.609774</v>
      </c>
      <c r="H14749" s="2">
        <v>0.53954639999999998</v>
      </c>
      <c r="I14749" s="2">
        <v>0.72108760000000005</v>
      </c>
    </row>
    <row r="14750" spans="1:9">
      <c r="A14750" t="s">
        <v>14756</v>
      </c>
      <c r="B14750" s="2">
        <v>0.33505620000000003</v>
      </c>
      <c r="C14750" s="2">
        <v>0.76164699999999996</v>
      </c>
      <c r="D14750" s="2">
        <v>0.1024007</v>
      </c>
      <c r="E14750" s="2">
        <v>0.39981509999999998</v>
      </c>
      <c r="F14750" s="2">
        <v>0.49415239999999999</v>
      </c>
      <c r="G14750" s="2">
        <v>0.48301830000000001</v>
      </c>
      <c r="H14750" s="2">
        <v>0.19427130000000001</v>
      </c>
      <c r="I14750" s="2">
        <v>0.19472829999999999</v>
      </c>
    </row>
    <row r="14751" spans="1:9">
      <c r="A14751" t="s">
        <v>14757</v>
      </c>
      <c r="B14751" s="2">
        <v>68.166740000000004</v>
      </c>
      <c r="C14751" s="2">
        <v>64.119749999999996</v>
      </c>
      <c r="D14751" s="2">
        <v>60.344700000000003</v>
      </c>
      <c r="E14751" s="2">
        <v>69.42107</v>
      </c>
      <c r="F14751" s="2">
        <v>23.920310000000001</v>
      </c>
      <c r="G14751" s="2">
        <v>30.497409999999999</v>
      </c>
      <c r="H14751" s="2">
        <v>24.53229</v>
      </c>
      <c r="I14751" s="2">
        <v>23.56542</v>
      </c>
    </row>
    <row r="14752" spans="1:9">
      <c r="A14752" t="s">
        <v>14758</v>
      </c>
      <c r="B14752" s="2">
        <v>70.956850000000003</v>
      </c>
      <c r="C14752" s="2">
        <v>77.952789999999993</v>
      </c>
      <c r="D14752" s="2">
        <v>40.834299999999999</v>
      </c>
      <c r="E14752" s="2">
        <v>46.614220000000003</v>
      </c>
      <c r="F14752" s="2">
        <v>49.430239999999998</v>
      </c>
      <c r="G14752" s="2">
        <v>45.704790000000003</v>
      </c>
      <c r="H14752" s="2">
        <v>22.97824</v>
      </c>
      <c r="I14752" s="2">
        <v>34.877479999999998</v>
      </c>
    </row>
    <row r="14753" spans="1:9">
      <c r="A14753" t="s">
        <v>14759</v>
      </c>
      <c r="B14753" s="2">
        <v>0.43051529999999999</v>
      </c>
      <c r="C14753" s="2">
        <v>0</v>
      </c>
      <c r="D14753" s="2">
        <v>1.973627</v>
      </c>
      <c r="E14753" s="2">
        <v>1.15588</v>
      </c>
      <c r="F14753" s="2">
        <v>0.76192649999999995</v>
      </c>
      <c r="G14753" s="2">
        <v>0.74475899999999995</v>
      </c>
      <c r="H14753" s="2">
        <v>0</v>
      </c>
      <c r="I14753" s="2">
        <v>0.37531100000000001</v>
      </c>
    </row>
    <row r="14754" spans="1:9">
      <c r="A14754" t="s">
        <v>14760</v>
      </c>
      <c r="B14754" s="2">
        <v>629.17359999999996</v>
      </c>
      <c r="C14754" s="2">
        <v>617.45129999999995</v>
      </c>
      <c r="D14754" s="2">
        <v>483.27969999999999</v>
      </c>
      <c r="E14754" s="2">
        <v>535.72990000000004</v>
      </c>
      <c r="F14754" s="2">
        <v>376.61410000000001</v>
      </c>
      <c r="G14754" s="2">
        <v>389.0788</v>
      </c>
      <c r="H14754" s="2">
        <v>232.22499999999999</v>
      </c>
      <c r="I14754" s="2">
        <v>211.65600000000001</v>
      </c>
    </row>
    <row r="14755" spans="1:9">
      <c r="A14755" t="s">
        <v>14761</v>
      </c>
      <c r="B14755" s="2">
        <v>0</v>
      </c>
      <c r="C14755" s="2">
        <v>0.44927800000000001</v>
      </c>
      <c r="D14755" s="2">
        <v>0.2114134</v>
      </c>
      <c r="E14755" s="2">
        <v>0.2063615</v>
      </c>
      <c r="F14755" s="2">
        <v>0.20404240000000001</v>
      </c>
      <c r="G14755" s="2">
        <v>0</v>
      </c>
      <c r="H14755" s="2">
        <v>0</v>
      </c>
      <c r="I14755" s="2">
        <v>0.2010151</v>
      </c>
    </row>
    <row r="14756" spans="1:9">
      <c r="A14756" t="s">
        <v>14762</v>
      </c>
      <c r="B14756" s="2">
        <v>2.4577360000000001</v>
      </c>
      <c r="C14756" s="2">
        <v>2.3943880000000002</v>
      </c>
      <c r="D14756" s="2">
        <v>0.75113940000000001</v>
      </c>
      <c r="E14756" s="2">
        <v>0</v>
      </c>
      <c r="F14756" s="2">
        <v>0</v>
      </c>
      <c r="G14756" s="2">
        <v>0</v>
      </c>
      <c r="H14756" s="2">
        <v>0</v>
      </c>
      <c r="I14756" s="2">
        <v>0</v>
      </c>
    </row>
    <row r="14757" spans="1:9">
      <c r="A14757" t="s">
        <v>14763</v>
      </c>
      <c r="B14757" s="2">
        <v>0</v>
      </c>
      <c r="C14757" s="2">
        <v>0</v>
      </c>
      <c r="D14757" s="2">
        <v>1.995214</v>
      </c>
      <c r="E14757" s="2">
        <v>0</v>
      </c>
      <c r="F14757" s="2">
        <v>0</v>
      </c>
      <c r="G14757" s="2">
        <v>0</v>
      </c>
      <c r="H14757" s="2">
        <v>0</v>
      </c>
      <c r="I14757" s="2">
        <v>0</v>
      </c>
    </row>
    <row r="14758" spans="1:9">
      <c r="A14758" t="s">
        <v>14764</v>
      </c>
      <c r="B14758" s="2">
        <v>0.41867339999999997</v>
      </c>
      <c r="C14758" s="2">
        <v>0.36709389999999997</v>
      </c>
      <c r="D14758" s="2">
        <v>0.53741519999999998</v>
      </c>
      <c r="E14758" s="2">
        <v>0.1124086</v>
      </c>
      <c r="F14758" s="2">
        <v>0.33343590000000001</v>
      </c>
      <c r="G14758" s="2">
        <v>0.28970940000000001</v>
      </c>
      <c r="H14758" s="2">
        <v>0.14565239999999999</v>
      </c>
      <c r="I14758" s="2">
        <v>0.18249380000000001</v>
      </c>
    </row>
    <row r="14759" spans="1:9">
      <c r="A14759" t="s">
        <v>14765</v>
      </c>
      <c r="B14759" s="2">
        <v>0</v>
      </c>
      <c r="C14759" s="2">
        <v>0</v>
      </c>
      <c r="D14759" s="2">
        <v>0</v>
      </c>
      <c r="E14759" s="2">
        <v>0</v>
      </c>
      <c r="F14759" s="2">
        <v>0</v>
      </c>
      <c r="G14759" s="2">
        <v>0</v>
      </c>
      <c r="H14759" s="2">
        <v>0.14441509999999999</v>
      </c>
      <c r="I14759" s="2">
        <v>0.14475479999999999</v>
      </c>
    </row>
    <row r="14760" spans="1:9">
      <c r="A14760" t="s">
        <v>14766</v>
      </c>
      <c r="B14760" s="2">
        <v>0.57835230000000004</v>
      </c>
      <c r="C14760" s="2">
        <v>0.34673559999999998</v>
      </c>
      <c r="D14760" s="2">
        <v>0.16316079999999999</v>
      </c>
      <c r="E14760" s="2">
        <v>0.23889289999999999</v>
      </c>
      <c r="F14760" s="2">
        <v>1.1416729999999999</v>
      </c>
      <c r="G14760" s="2">
        <v>0.80810099999999996</v>
      </c>
      <c r="H14760" s="2">
        <v>0.4256221</v>
      </c>
      <c r="I14760" s="2">
        <v>0.2714876</v>
      </c>
    </row>
    <row r="14761" spans="1:9">
      <c r="A14761" t="s">
        <v>14767</v>
      </c>
      <c r="B14761" s="2">
        <v>0</v>
      </c>
      <c r="C14761" s="2">
        <v>0.1122266</v>
      </c>
      <c r="D14761" s="2">
        <v>0</v>
      </c>
      <c r="E14761" s="2">
        <v>0</v>
      </c>
      <c r="F14761" s="2">
        <v>0.20387359999999999</v>
      </c>
      <c r="G14761" s="2">
        <v>9.9640010000000001E-2</v>
      </c>
      <c r="H14761" s="2">
        <v>0</v>
      </c>
      <c r="I14761" s="2">
        <v>0</v>
      </c>
    </row>
    <row r="14762" spans="1:9">
      <c r="A14762" t="s">
        <v>14768</v>
      </c>
      <c r="B14762" s="2">
        <v>0.27743370000000001</v>
      </c>
      <c r="C14762" s="2">
        <v>0.67570699999999995</v>
      </c>
      <c r="D14762" s="2">
        <v>0.12718499999999999</v>
      </c>
      <c r="E14762" s="2">
        <v>0</v>
      </c>
      <c r="F14762" s="2">
        <v>0.2455012</v>
      </c>
      <c r="G14762" s="2">
        <v>0.35995450000000001</v>
      </c>
      <c r="H14762" s="2">
        <v>0.3619368</v>
      </c>
      <c r="I14762" s="2">
        <v>0.12092940000000001</v>
      </c>
    </row>
    <row r="14763" spans="1:9">
      <c r="A14763" t="s">
        <v>14769</v>
      </c>
      <c r="B14763" s="2">
        <v>35.140039999999999</v>
      </c>
      <c r="C14763" s="2">
        <v>31.952020000000001</v>
      </c>
      <c r="D14763" s="2">
        <v>30.930009999999999</v>
      </c>
      <c r="E14763" s="2">
        <v>25.788080000000001</v>
      </c>
      <c r="F14763" s="2">
        <v>12.852779999999999</v>
      </c>
      <c r="G14763" s="2">
        <v>12.76582</v>
      </c>
      <c r="H14763" s="2">
        <v>18.744810000000001</v>
      </c>
      <c r="I14763" s="2">
        <v>16.950859999999999</v>
      </c>
    </row>
    <row r="14764" spans="1:9">
      <c r="A14764" t="s">
        <v>14770</v>
      </c>
      <c r="B14764" s="2">
        <v>4.9855299999999998</v>
      </c>
      <c r="C14764" s="2">
        <v>4.9469729999999998</v>
      </c>
      <c r="D14764" s="2">
        <v>3.04738</v>
      </c>
      <c r="E14764" s="2">
        <v>3.1398139999999999</v>
      </c>
      <c r="F14764" s="2">
        <v>5.4737739999999997</v>
      </c>
      <c r="G14764" s="2">
        <v>5.749727</v>
      </c>
      <c r="H14764" s="2">
        <v>4.2557460000000003</v>
      </c>
      <c r="I14764" s="2">
        <v>3.9438140000000002</v>
      </c>
    </row>
    <row r="14765" spans="1:9">
      <c r="A14765" t="s">
        <v>14771</v>
      </c>
      <c r="B14765" s="2">
        <v>15.588839999999999</v>
      </c>
      <c r="C14765" s="2">
        <v>15.02014</v>
      </c>
      <c r="D14765" s="2">
        <v>15.54942</v>
      </c>
      <c r="E14765" s="2">
        <v>14.56461</v>
      </c>
      <c r="F14765" s="2">
        <v>23.193069999999999</v>
      </c>
      <c r="G14765" s="2">
        <v>23.263179999999998</v>
      </c>
      <c r="H14765" s="2">
        <v>19.96454</v>
      </c>
      <c r="I14765" s="2">
        <v>21.504909999999999</v>
      </c>
    </row>
    <row r="14766" spans="1:9">
      <c r="A14766" t="s">
        <v>14772</v>
      </c>
      <c r="B14766" s="2">
        <v>0</v>
      </c>
      <c r="C14766" s="2">
        <v>0.48114170000000001</v>
      </c>
      <c r="D14766" s="2">
        <v>0</v>
      </c>
      <c r="E14766" s="2">
        <v>0</v>
      </c>
      <c r="F14766" s="2">
        <v>0</v>
      </c>
      <c r="G14766" s="2">
        <v>0</v>
      </c>
      <c r="H14766" s="2">
        <v>0</v>
      </c>
      <c r="I14766" s="2">
        <v>0</v>
      </c>
    </row>
    <row r="14767" spans="1:9">
      <c r="A14767" t="s">
        <v>14773</v>
      </c>
      <c r="B14767" s="2">
        <v>3.4087480000000001</v>
      </c>
      <c r="C14767" s="2">
        <v>6.3254999999999999</v>
      </c>
      <c r="D14767" s="2">
        <v>2.8277160000000001</v>
      </c>
      <c r="E14767" s="2">
        <v>3.4864999999999999</v>
      </c>
      <c r="F14767" s="2">
        <v>3.5909559999999998</v>
      </c>
      <c r="G14767" s="2">
        <v>3.9312510000000001</v>
      </c>
      <c r="H14767" s="2">
        <v>6.4940509999999998</v>
      </c>
      <c r="I14767" s="2">
        <v>5.801793</v>
      </c>
    </row>
    <row r="14768" spans="1:9">
      <c r="A14768" t="s">
        <v>14774</v>
      </c>
      <c r="B14768" s="2">
        <v>0.73732070000000005</v>
      </c>
      <c r="C14768" s="2">
        <v>1.3568199999999999</v>
      </c>
      <c r="D14768" s="2">
        <v>0.75113940000000001</v>
      </c>
      <c r="E14768" s="2">
        <v>0.5132333</v>
      </c>
      <c r="F14768" s="2">
        <v>1.8123769999999999</v>
      </c>
      <c r="G14768" s="2">
        <v>1.8424020000000001</v>
      </c>
      <c r="H14768" s="2">
        <v>0.57001489999999999</v>
      </c>
      <c r="I14768" s="2">
        <v>0.71419480000000002</v>
      </c>
    </row>
    <row r="14769" spans="1:9">
      <c r="A14769" t="s">
        <v>14775</v>
      </c>
      <c r="B14769" s="2">
        <v>30.355889999999999</v>
      </c>
      <c r="C14769" s="2">
        <v>36.693010000000001</v>
      </c>
      <c r="D14769" s="2">
        <v>12.112220000000001</v>
      </c>
      <c r="E14769" s="2">
        <v>14.84137</v>
      </c>
      <c r="F14769" s="2">
        <v>36.06465</v>
      </c>
      <c r="G14769" s="2">
        <v>39.38505</v>
      </c>
      <c r="H14769" s="2">
        <v>35.446179999999998</v>
      </c>
      <c r="I14769" s="2">
        <v>31.609069999999999</v>
      </c>
    </row>
    <row r="14770" spans="1:9">
      <c r="A14770" t="s">
        <v>14776</v>
      </c>
      <c r="B14770" s="2">
        <v>0.26540580000000003</v>
      </c>
      <c r="C14770" s="2">
        <v>0.12928249999999999</v>
      </c>
      <c r="D14770" s="2">
        <v>0</v>
      </c>
      <c r="E14770" s="2">
        <v>0.23752709999999999</v>
      </c>
      <c r="F14770" s="2">
        <v>0.1174289</v>
      </c>
      <c r="G14770" s="2">
        <v>0</v>
      </c>
      <c r="H14770" s="2">
        <v>0.23083020000000001</v>
      </c>
      <c r="I14770" s="2">
        <v>0</v>
      </c>
    </row>
    <row r="14771" spans="1:9">
      <c r="A14771" t="s">
        <v>14777</v>
      </c>
      <c r="B14771" s="2">
        <v>1.01617</v>
      </c>
      <c r="C14771" s="2">
        <v>0.98997789999999997</v>
      </c>
      <c r="D14771" s="2">
        <v>0.82817149999999995</v>
      </c>
      <c r="E14771" s="2">
        <v>0.6062864</v>
      </c>
      <c r="F14771" s="2">
        <v>1.0990329999999999</v>
      </c>
      <c r="G14771" s="2">
        <v>2.0508799999999998</v>
      </c>
      <c r="H14771" s="2">
        <v>0.39279500000000001</v>
      </c>
      <c r="I14771" s="2">
        <v>0.39371909999999999</v>
      </c>
    </row>
    <row r="14772" spans="1:9">
      <c r="A14772" t="s">
        <v>14778</v>
      </c>
      <c r="B14772" s="2">
        <v>2.6325440000000002</v>
      </c>
      <c r="C14772" s="2">
        <v>2.7619739999999999</v>
      </c>
      <c r="D14772" s="2">
        <v>2.2280250000000001</v>
      </c>
      <c r="E14772" s="2">
        <v>1.8123210000000001</v>
      </c>
      <c r="F14772" s="2">
        <v>2.6879309999999998</v>
      </c>
      <c r="G14772" s="2">
        <v>3.5031560000000002</v>
      </c>
      <c r="H14772" s="2">
        <v>2.817958</v>
      </c>
      <c r="I14772" s="2">
        <v>2.471514</v>
      </c>
    </row>
    <row r="14773" spans="1:9">
      <c r="A14773" t="s">
        <v>14779</v>
      </c>
      <c r="B14773" s="2">
        <v>0</v>
      </c>
      <c r="C14773" s="2">
        <v>1.0423709999999999</v>
      </c>
      <c r="D14773" s="2">
        <v>0</v>
      </c>
      <c r="E14773" s="2">
        <v>0</v>
      </c>
      <c r="F14773" s="2">
        <v>0</v>
      </c>
      <c r="G14773" s="2">
        <v>0.3084885</v>
      </c>
      <c r="H14773" s="2">
        <v>0</v>
      </c>
      <c r="I14773" s="2">
        <v>0</v>
      </c>
    </row>
    <row r="14774" spans="1:9">
      <c r="A14774" t="s">
        <v>14780</v>
      </c>
      <c r="B14774" s="2">
        <v>0.58062860000000005</v>
      </c>
      <c r="C14774" s="2">
        <v>0.41139120000000001</v>
      </c>
      <c r="D14774" s="2">
        <v>0.48396319999999998</v>
      </c>
      <c r="E14774" s="2">
        <v>0.4251587</v>
      </c>
      <c r="F14774" s="2">
        <v>0.6072166</v>
      </c>
      <c r="G14774" s="2">
        <v>0.54787839999999999</v>
      </c>
      <c r="H14774" s="2">
        <v>0.36726370000000003</v>
      </c>
      <c r="I14774" s="2">
        <v>9.2031929999999998E-2</v>
      </c>
    </row>
    <row r="14775" spans="1:9">
      <c r="A14775" t="s">
        <v>14781</v>
      </c>
      <c r="B14775" s="2">
        <v>0.19967270000000001</v>
      </c>
      <c r="C14775" s="2">
        <v>0</v>
      </c>
      <c r="D14775" s="2">
        <v>1.281514</v>
      </c>
      <c r="E14775" s="2">
        <v>1.072192</v>
      </c>
      <c r="F14775" s="2">
        <v>1.2368330000000001</v>
      </c>
      <c r="G14775" s="2">
        <v>0.34541870000000002</v>
      </c>
      <c r="H14775" s="2">
        <v>2.0839249999999998</v>
      </c>
      <c r="I14775" s="2">
        <v>2.436966</v>
      </c>
    </row>
    <row r="14776" spans="1:9">
      <c r="A14776" t="s">
        <v>14782</v>
      </c>
      <c r="B14776" s="2">
        <v>0</v>
      </c>
      <c r="C14776" s="2">
        <v>0.27918100000000001</v>
      </c>
      <c r="D14776" s="2">
        <v>0</v>
      </c>
      <c r="E14776" s="2">
        <v>0.25646580000000002</v>
      </c>
      <c r="F14776" s="2">
        <v>0.12679180000000001</v>
      </c>
      <c r="G14776" s="2">
        <v>0.37180489999999999</v>
      </c>
      <c r="H14776" s="2">
        <v>0.12461750000000001</v>
      </c>
      <c r="I14776" s="2">
        <v>0</v>
      </c>
    </row>
    <row r="14777" spans="1:9">
      <c r="A14777" t="s">
        <v>14783</v>
      </c>
      <c r="B14777" s="2">
        <v>6.3430669999999996</v>
      </c>
      <c r="C14777" s="2">
        <v>7.5229609999999996</v>
      </c>
      <c r="D14777" s="2">
        <v>4.5514590000000004</v>
      </c>
      <c r="E14777" s="2">
        <v>4.442698</v>
      </c>
      <c r="F14777" s="2">
        <v>9.5176700000000007</v>
      </c>
      <c r="G14777" s="2">
        <v>8.1105</v>
      </c>
      <c r="H14777" s="2">
        <v>2.3985780000000001</v>
      </c>
      <c r="I14777" s="2">
        <v>6.2509730000000001</v>
      </c>
    </row>
    <row r="14778" spans="1:9">
      <c r="A14778" t="s">
        <v>14784</v>
      </c>
      <c r="B14778" s="2">
        <v>8.7842520000000004</v>
      </c>
      <c r="C14778" s="2">
        <v>8.8504140000000007</v>
      </c>
      <c r="D14778" s="2">
        <v>14.52473</v>
      </c>
      <c r="E14778" s="2">
        <v>13.7073</v>
      </c>
      <c r="F14778" s="2">
        <v>10.36425</v>
      </c>
      <c r="G14778" s="2">
        <v>7.9876909999999999</v>
      </c>
      <c r="H14778" s="2">
        <v>9.3376429999999999</v>
      </c>
      <c r="I14778" s="2">
        <v>10.79955</v>
      </c>
    </row>
    <row r="14779" spans="1:9">
      <c r="A14779" t="s">
        <v>14785</v>
      </c>
      <c r="B14779" s="2">
        <v>0</v>
      </c>
      <c r="C14779" s="2">
        <v>0</v>
      </c>
      <c r="D14779" s="2">
        <v>0.8929629</v>
      </c>
      <c r="E14779" s="2">
        <v>0</v>
      </c>
      <c r="F14779" s="2">
        <v>3.4473180000000001</v>
      </c>
      <c r="G14779" s="2">
        <v>0</v>
      </c>
      <c r="H14779" s="2">
        <v>2.54115</v>
      </c>
      <c r="I14779" s="2">
        <v>0.84904279999999999</v>
      </c>
    </row>
    <row r="14780" spans="1:9">
      <c r="A14780" t="s">
        <v>14786</v>
      </c>
      <c r="B14780" s="2">
        <v>5.5783050000000003</v>
      </c>
      <c r="C14780" s="2">
        <v>6.7025810000000003</v>
      </c>
      <c r="D14780" s="2">
        <v>4.7735960000000004</v>
      </c>
      <c r="E14780" s="2">
        <v>4.8259400000000001</v>
      </c>
      <c r="F14780" s="2">
        <v>7.7334529999999999</v>
      </c>
      <c r="G14780" s="2">
        <v>9.8108830000000005</v>
      </c>
      <c r="H14780" s="2">
        <v>7.1156730000000001</v>
      </c>
      <c r="I14780" s="2">
        <v>6.970313</v>
      </c>
    </row>
    <row r="14781" spans="1:9">
      <c r="A14781" t="s">
        <v>14787</v>
      </c>
      <c r="B14781" s="2">
        <v>4.1414689999999998</v>
      </c>
      <c r="C14781" s="2">
        <v>4.0347229999999996</v>
      </c>
      <c r="D14781" s="2">
        <v>2.929252</v>
      </c>
      <c r="E14781" s="2">
        <v>2.3297639999999999</v>
      </c>
      <c r="F14781" s="2">
        <v>2.7224149999999998</v>
      </c>
      <c r="G14781" s="2">
        <v>2.6610740000000002</v>
      </c>
      <c r="H14781" s="2">
        <v>3.2932039999999998</v>
      </c>
      <c r="I14781" s="2">
        <v>4.0230350000000001</v>
      </c>
    </row>
    <row r="14782" spans="1:9">
      <c r="A14782" t="s">
        <v>14788</v>
      </c>
      <c r="B14782" s="2">
        <v>20.849060000000001</v>
      </c>
      <c r="C14782" s="2">
        <v>18.41592</v>
      </c>
      <c r="D14782" s="2">
        <v>12.998760000000001</v>
      </c>
      <c r="E14782" s="2">
        <v>15.424799999999999</v>
      </c>
      <c r="F14782" s="2">
        <v>35.914720000000003</v>
      </c>
      <c r="G14782" s="2">
        <v>29.094290000000001</v>
      </c>
      <c r="H14782" s="2">
        <v>22.243099999999998</v>
      </c>
      <c r="I14782" s="2">
        <v>24.71884</v>
      </c>
    </row>
    <row r="14783" spans="1:9">
      <c r="A14783" t="s">
        <v>14789</v>
      </c>
      <c r="B14783" s="2">
        <v>5.8128060000000001</v>
      </c>
      <c r="C14783" s="2">
        <v>3.8263389999999999</v>
      </c>
      <c r="D14783" s="2">
        <v>47.822119999999998</v>
      </c>
      <c r="E14783" s="2">
        <v>41.336559999999999</v>
      </c>
      <c r="F14783" s="2">
        <v>2.9194290000000001</v>
      </c>
      <c r="G14783" s="2">
        <v>2.4459849999999999</v>
      </c>
      <c r="H14783" s="2">
        <v>2.1861820000000001</v>
      </c>
      <c r="I14783" s="2">
        <v>3.0130720000000002</v>
      </c>
    </row>
    <row r="14784" spans="1:9">
      <c r="A14784" t="s">
        <v>14790</v>
      </c>
      <c r="B14784" s="2">
        <v>6.0720229999999997</v>
      </c>
      <c r="C14784" s="2">
        <v>4.9990290000000002</v>
      </c>
      <c r="D14784" s="2">
        <v>1.2545900000000001</v>
      </c>
      <c r="E14784" s="2">
        <v>1.913454</v>
      </c>
      <c r="F14784" s="2">
        <v>4.9190699999999996</v>
      </c>
      <c r="G14784" s="2">
        <v>5.1041259999999999</v>
      </c>
      <c r="H14784" s="2">
        <v>1.4876039999999999</v>
      </c>
      <c r="I14784" s="2">
        <v>1.491104</v>
      </c>
    </row>
    <row r="14785" spans="1:9">
      <c r="A14785" t="s">
        <v>14791</v>
      </c>
      <c r="B14785" s="2">
        <v>179.12379999999999</v>
      </c>
      <c r="C14785" s="2">
        <v>186.8192</v>
      </c>
      <c r="D14785" s="2">
        <v>114.175</v>
      </c>
      <c r="E14785" s="2">
        <v>116.2726</v>
      </c>
      <c r="F14785" s="2">
        <v>134.947</v>
      </c>
      <c r="G14785" s="2">
        <v>134.96719999999999</v>
      </c>
      <c r="H14785" s="2">
        <v>85.441890000000001</v>
      </c>
      <c r="I14785" s="2">
        <v>82.557990000000004</v>
      </c>
    </row>
    <row r="14786" spans="1:9">
      <c r="A14786" t="s">
        <v>14792</v>
      </c>
      <c r="B14786" s="2">
        <v>13.982430000000001</v>
      </c>
      <c r="C14786" s="2">
        <v>14.97955</v>
      </c>
      <c r="D14786" s="2">
        <v>10.044560000000001</v>
      </c>
      <c r="E14786" s="2">
        <v>11.43863</v>
      </c>
      <c r="F14786" s="2">
        <v>22.109929999999999</v>
      </c>
      <c r="G14786" s="2">
        <v>24.52103</v>
      </c>
      <c r="H14786" s="2">
        <v>19.18159</v>
      </c>
      <c r="I14786" s="2">
        <v>20.609020000000001</v>
      </c>
    </row>
    <row r="14787" spans="1:9">
      <c r="A14787" t="s">
        <v>14793</v>
      </c>
      <c r="B14787" s="2">
        <v>42.632800000000003</v>
      </c>
      <c r="C14787" s="2">
        <v>43.78978</v>
      </c>
      <c r="D14787" s="2">
        <v>68.436329999999998</v>
      </c>
      <c r="E14787" s="2">
        <v>69.604690000000005</v>
      </c>
      <c r="F14787" s="2">
        <v>47.970820000000003</v>
      </c>
      <c r="G14787" s="2">
        <v>45.94744</v>
      </c>
      <c r="H14787" s="2">
        <v>85.530109999999993</v>
      </c>
      <c r="I14787" s="2">
        <v>85.731319999999997</v>
      </c>
    </row>
    <row r="14788" spans="1:9">
      <c r="A14788" t="s">
        <v>14794</v>
      </c>
      <c r="B14788" s="2">
        <v>0.1653076</v>
      </c>
      <c r="C14788" s="2">
        <v>0.32209369999999998</v>
      </c>
      <c r="D14788" s="2">
        <v>0.15156520000000001</v>
      </c>
      <c r="E14788" s="2">
        <v>0.29588690000000001</v>
      </c>
      <c r="F14788" s="2">
        <v>0.58512339999999996</v>
      </c>
      <c r="G14788" s="2">
        <v>0.71492449999999996</v>
      </c>
      <c r="H14788" s="2">
        <v>1.5814950000000001</v>
      </c>
      <c r="I14788" s="2">
        <v>0.57644209999999996</v>
      </c>
    </row>
    <row r="14789" spans="1:9">
      <c r="A14789" t="s">
        <v>14795</v>
      </c>
      <c r="B14789" s="2">
        <v>2.1522260000000002</v>
      </c>
      <c r="C14789" s="2">
        <v>3.3106620000000002</v>
      </c>
      <c r="D14789" s="2">
        <v>2.8041719999999999</v>
      </c>
      <c r="E14789" s="2">
        <v>2.6357879999999998</v>
      </c>
      <c r="F14789" s="2">
        <v>2.2052179999999999</v>
      </c>
      <c r="G14789" s="2">
        <v>1.7636160000000001</v>
      </c>
      <c r="H14789" s="2">
        <v>2.7585109999999999</v>
      </c>
      <c r="I14789" s="2">
        <v>3.5550000000000002</v>
      </c>
    </row>
    <row r="14790" spans="1:9">
      <c r="A14790" t="s">
        <v>14796</v>
      </c>
      <c r="B14790" s="2">
        <v>0.51942820000000001</v>
      </c>
      <c r="C14790" s="2">
        <v>0.12651000000000001</v>
      </c>
      <c r="D14790" s="2">
        <v>0.95249379999999995</v>
      </c>
      <c r="E14790" s="2">
        <v>0.11621670000000001</v>
      </c>
      <c r="F14790" s="2">
        <v>0.2298212</v>
      </c>
      <c r="G14790" s="2">
        <v>0.22464290000000001</v>
      </c>
      <c r="H14790" s="2">
        <v>0.11294</v>
      </c>
      <c r="I14790" s="2">
        <v>0</v>
      </c>
    </row>
    <row r="14791" spans="1:9">
      <c r="A14791" t="s">
        <v>14797</v>
      </c>
      <c r="B14791" s="2">
        <v>72.446259999999995</v>
      </c>
      <c r="C14791" s="2">
        <v>77.636859999999999</v>
      </c>
      <c r="D14791" s="2">
        <v>52.222709999999999</v>
      </c>
      <c r="E14791" s="2">
        <v>52.31626</v>
      </c>
      <c r="F14791" s="2">
        <v>66.097300000000004</v>
      </c>
      <c r="G14791" s="2">
        <v>67.200980000000001</v>
      </c>
      <c r="H14791" s="2">
        <v>51.275779999999997</v>
      </c>
      <c r="I14791" s="2">
        <v>50.307499999999997</v>
      </c>
    </row>
    <row r="14792" spans="1:9">
      <c r="A14792" t="s">
        <v>14798</v>
      </c>
      <c r="B14792" s="2">
        <v>5.5863849999999999</v>
      </c>
      <c r="C14792" s="2">
        <v>4.2329749999999997</v>
      </c>
      <c r="D14792" s="2">
        <v>3.41465</v>
      </c>
      <c r="E14792" s="2">
        <v>2.916423</v>
      </c>
      <c r="F14792" s="2">
        <v>1.5104820000000001</v>
      </c>
      <c r="G14792" s="2">
        <v>2.8186740000000001</v>
      </c>
      <c r="H14792" s="2">
        <v>1.0796939999999999</v>
      </c>
      <c r="I14792" s="2">
        <v>1.0822339999999999</v>
      </c>
    </row>
    <row r="14793" spans="1:9">
      <c r="A14793" t="s">
        <v>14799</v>
      </c>
      <c r="B14793" s="2">
        <v>0</v>
      </c>
      <c r="C14793" s="2">
        <v>0</v>
      </c>
      <c r="D14793" s="2">
        <v>0</v>
      </c>
      <c r="E14793" s="2">
        <v>0</v>
      </c>
      <c r="F14793" s="2">
        <v>4.5292770000000003E-2</v>
      </c>
      <c r="G14793" s="2">
        <v>0</v>
      </c>
      <c r="H14793" s="2">
        <v>4.4516050000000001E-2</v>
      </c>
      <c r="I14793" s="2">
        <v>0</v>
      </c>
    </row>
    <row r="14794" spans="1:9">
      <c r="A14794" t="s">
        <v>14800</v>
      </c>
      <c r="B14794" s="2">
        <v>8.3743390000000009</v>
      </c>
      <c r="C14794" s="2">
        <v>10.166729999999999</v>
      </c>
      <c r="D14794" s="2">
        <v>8.7412890000000001</v>
      </c>
      <c r="E14794" s="2">
        <v>9.5701359999999998</v>
      </c>
      <c r="F14794" s="2">
        <v>16.417010000000001</v>
      </c>
      <c r="G14794" s="2">
        <v>16.49286</v>
      </c>
      <c r="H14794" s="2">
        <v>17.0319</v>
      </c>
      <c r="I14794" s="2">
        <v>19.09365</v>
      </c>
    </row>
    <row r="14795" spans="1:9">
      <c r="A14795" t="s">
        <v>14801</v>
      </c>
      <c r="B14795" s="2">
        <v>0.12877640000000001</v>
      </c>
      <c r="C14795" s="2">
        <v>0.25091439999999998</v>
      </c>
      <c r="D14795" s="2">
        <v>0.9445673</v>
      </c>
      <c r="E14795" s="2">
        <v>0.1152495</v>
      </c>
      <c r="F14795" s="2">
        <v>1.595361</v>
      </c>
      <c r="G14795" s="2">
        <v>0.89109400000000005</v>
      </c>
      <c r="H14795" s="2">
        <v>1.5680019999999999</v>
      </c>
      <c r="I14795" s="2">
        <v>0.78584549999999997</v>
      </c>
    </row>
    <row r="14796" spans="1:9">
      <c r="A14796" t="s">
        <v>14802</v>
      </c>
      <c r="B14796" s="2">
        <v>1.2030380000000001</v>
      </c>
      <c r="C14796" s="2">
        <v>1.6408419999999999</v>
      </c>
      <c r="D14796" s="2">
        <v>0.88242120000000002</v>
      </c>
      <c r="E14796" s="2">
        <v>1.004891</v>
      </c>
      <c r="F14796" s="2">
        <v>2.0581670000000001</v>
      </c>
      <c r="G14796" s="2">
        <v>2.0811649999999999</v>
      </c>
      <c r="H14796" s="2">
        <v>1.185821</v>
      </c>
      <c r="I14796" s="2">
        <v>1.1186929999999999</v>
      </c>
    </row>
    <row r="14797" spans="1:9">
      <c r="A14797" t="s">
        <v>14803</v>
      </c>
      <c r="B14797" s="2">
        <v>114.6704</v>
      </c>
      <c r="C14797" s="2">
        <v>101.21680000000001</v>
      </c>
      <c r="D14797" s="2">
        <v>126.94799999999999</v>
      </c>
      <c r="E14797" s="2">
        <v>117.5459</v>
      </c>
      <c r="F14797" s="2">
        <v>58.112470000000002</v>
      </c>
      <c r="G14797" s="2">
        <v>61.727200000000003</v>
      </c>
      <c r="H14797" s="2">
        <v>70.378119999999996</v>
      </c>
      <c r="I14797" s="2">
        <v>65.75806</v>
      </c>
    </row>
    <row r="14798" spans="1:9">
      <c r="A14798" t="s">
        <v>14804</v>
      </c>
      <c r="B14798" s="2">
        <v>0.37413479999999999</v>
      </c>
      <c r="C14798" s="2">
        <v>0.3905266</v>
      </c>
      <c r="D14798" s="2">
        <v>7.3506879999999997E-2</v>
      </c>
      <c r="E14798" s="2">
        <v>0.119584</v>
      </c>
      <c r="F14798" s="2">
        <v>0.4966083</v>
      </c>
      <c r="G14798" s="2">
        <v>0.39295809999999998</v>
      </c>
      <c r="H14798" s="2">
        <v>6.9727430000000007E-2</v>
      </c>
      <c r="I14798" s="2">
        <v>0.1164858</v>
      </c>
    </row>
    <row r="14799" spans="1:9">
      <c r="A14799" t="s">
        <v>14805</v>
      </c>
      <c r="B14799" s="2">
        <v>2.3873139999999999</v>
      </c>
      <c r="C14799" s="2">
        <v>1.7785390000000001</v>
      </c>
      <c r="D14799" s="2">
        <v>2.1244730000000001</v>
      </c>
      <c r="E14799" s="2">
        <v>2.3250660000000001</v>
      </c>
      <c r="F14799" s="2">
        <v>2.9824039999999998</v>
      </c>
      <c r="G14799" s="2">
        <v>2.186404</v>
      </c>
      <c r="H14799" s="2">
        <v>1.2824260000000001</v>
      </c>
      <c r="I14799" s="2">
        <v>1.4078660000000001</v>
      </c>
    </row>
    <row r="14800" spans="1:9">
      <c r="A14800" t="s">
        <v>14806</v>
      </c>
      <c r="B14800" s="2">
        <v>5.2739630000000002</v>
      </c>
      <c r="C14800" s="2">
        <v>7.7070400000000001</v>
      </c>
      <c r="D14800" s="2">
        <v>4.2086980000000001</v>
      </c>
      <c r="E14800" s="2">
        <v>4.5451639999999998</v>
      </c>
      <c r="F14800" s="2">
        <v>8.6424699999999994</v>
      </c>
      <c r="G14800" s="2">
        <v>8.5322169999999993</v>
      </c>
      <c r="H14800" s="2">
        <v>5.3513849999999996</v>
      </c>
      <c r="I14800" s="2">
        <v>3.0651280000000001</v>
      </c>
    </row>
    <row r="14801" spans="1:9">
      <c r="A14801" t="s">
        <v>14807</v>
      </c>
      <c r="B14801" s="2">
        <v>7.374447</v>
      </c>
      <c r="C14801" s="2">
        <v>4.9264260000000002</v>
      </c>
      <c r="D14801" s="2">
        <v>5.4091129999999996</v>
      </c>
      <c r="E14801" s="2">
        <v>5.2798579999999999</v>
      </c>
      <c r="F14801" s="2">
        <v>4.101839</v>
      </c>
      <c r="G14801" s="2">
        <v>4.1916640000000003</v>
      </c>
      <c r="H14801" s="2">
        <v>1.649249</v>
      </c>
      <c r="I14801" s="2">
        <v>2.0204909999999998</v>
      </c>
    </row>
    <row r="14802" spans="1:9">
      <c r="A14802" t="s">
        <v>14808</v>
      </c>
      <c r="B14802" s="2">
        <v>8.6205149999999993</v>
      </c>
      <c r="C14802" s="2">
        <v>7.1985609999999998</v>
      </c>
      <c r="D14802" s="2">
        <v>5.5429740000000001</v>
      </c>
      <c r="E14802" s="2">
        <v>5.8113000000000001</v>
      </c>
      <c r="F14802" s="2">
        <v>5.7459920000000002</v>
      </c>
      <c r="G14802" s="2">
        <v>5.8101979999999998</v>
      </c>
      <c r="H14802" s="2">
        <v>5.8421950000000002</v>
      </c>
      <c r="I14802" s="2">
        <v>6.3439329999999998</v>
      </c>
    </row>
    <row r="14803" spans="1:9">
      <c r="A14803" t="s">
        <v>14809</v>
      </c>
      <c r="B14803" s="2">
        <v>1.098935</v>
      </c>
      <c r="C14803" s="2">
        <v>1.7129760000000001</v>
      </c>
      <c r="D14803" s="2">
        <v>1.0747500000000001</v>
      </c>
      <c r="E14803" s="2">
        <v>1.3113349999999999</v>
      </c>
      <c r="F14803" s="2">
        <v>2.6580249999999999</v>
      </c>
      <c r="G14803" s="2">
        <v>2.661505</v>
      </c>
      <c r="H14803" s="2">
        <v>2.1026980000000002</v>
      </c>
      <c r="I14803" s="2">
        <v>1.5967009999999999</v>
      </c>
    </row>
    <row r="14804" spans="1:9">
      <c r="A14804" t="s">
        <v>14810</v>
      </c>
      <c r="B14804" s="2">
        <v>0.4417817</v>
      </c>
      <c r="C14804" s="2">
        <v>0.37659550000000003</v>
      </c>
      <c r="D14804" s="2">
        <v>0.1518958</v>
      </c>
      <c r="E14804" s="2">
        <v>0.2471102</v>
      </c>
      <c r="F14804" s="2">
        <v>0.58639949999999996</v>
      </c>
      <c r="G14804" s="2">
        <v>0.38212459999999998</v>
      </c>
      <c r="H14804" s="2">
        <v>0.14408580000000001</v>
      </c>
      <c r="I14804" s="2">
        <v>0.1925664</v>
      </c>
    </row>
    <row r="14805" spans="1:9">
      <c r="A14805" t="s">
        <v>14811</v>
      </c>
      <c r="B14805" s="2">
        <v>0</v>
      </c>
      <c r="C14805" s="2">
        <v>0.54820999999999998</v>
      </c>
      <c r="D14805" s="2">
        <v>0.51593409999999995</v>
      </c>
      <c r="E14805" s="2">
        <v>0.50360550000000004</v>
      </c>
      <c r="F14805" s="2">
        <v>0.16598199999999999</v>
      </c>
      <c r="G14805" s="2">
        <v>0.3244842</v>
      </c>
      <c r="H14805" s="2">
        <v>0.32627119999999998</v>
      </c>
      <c r="I14805" s="2">
        <v>0</v>
      </c>
    </row>
    <row r="14806" spans="1:9">
      <c r="A14806" t="s">
        <v>14812</v>
      </c>
      <c r="B14806" s="2">
        <v>8.238607</v>
      </c>
      <c r="C14806" s="2">
        <v>8.9817640000000001</v>
      </c>
      <c r="D14806" s="2">
        <v>12.76937</v>
      </c>
      <c r="E14806" s="2">
        <v>15.097530000000001</v>
      </c>
      <c r="F14806" s="2">
        <v>7.8110889999999999</v>
      </c>
      <c r="G14806" s="2">
        <v>8.6531029999999998</v>
      </c>
      <c r="H14806" s="2">
        <v>10.577389999999999</v>
      </c>
      <c r="I14806" s="2">
        <v>11.628299999999999</v>
      </c>
    </row>
    <row r="14807" spans="1:9">
      <c r="A14807" t="s">
        <v>14813</v>
      </c>
      <c r="B14807" s="2">
        <v>0.57639600000000002</v>
      </c>
      <c r="C14807" s="2">
        <v>0.56153949999999997</v>
      </c>
      <c r="D14807" s="2">
        <v>0</v>
      </c>
      <c r="E14807" s="2">
        <v>0.38688790000000001</v>
      </c>
      <c r="F14807" s="2">
        <v>1.1476200000000001</v>
      </c>
      <c r="G14807" s="2">
        <v>0.37392069999999999</v>
      </c>
      <c r="H14807" s="2">
        <v>0.75195970000000001</v>
      </c>
      <c r="I14807" s="2">
        <v>0.62810719999999998</v>
      </c>
    </row>
    <row r="14808" spans="1:9">
      <c r="A14808" t="s">
        <v>14814</v>
      </c>
      <c r="B14808" s="2">
        <v>1.594991</v>
      </c>
      <c r="C14808" s="2">
        <v>0.98883270000000001</v>
      </c>
      <c r="D14808" s="2">
        <v>0.7976702</v>
      </c>
      <c r="E14808" s="2">
        <v>1.297682</v>
      </c>
      <c r="F14808" s="2">
        <v>1.796338</v>
      </c>
      <c r="G14808" s="2">
        <v>1.8812819999999999</v>
      </c>
      <c r="H14808" s="2">
        <v>2.6482990000000002</v>
      </c>
      <c r="I14808" s="2">
        <v>2.0224989999999998</v>
      </c>
    </row>
    <row r="14809" spans="1:9">
      <c r="A14809" t="s">
        <v>14815</v>
      </c>
      <c r="B14809" s="2">
        <v>7.8305369999999996</v>
      </c>
      <c r="C14809" s="2">
        <v>7.3562510000000003</v>
      </c>
      <c r="D14809" s="2">
        <v>13.58989</v>
      </c>
      <c r="E14809" s="2">
        <v>10.13658</v>
      </c>
      <c r="F14809" s="2">
        <v>8.2903500000000001</v>
      </c>
      <c r="G14809" s="2">
        <v>7.6197600000000003</v>
      </c>
      <c r="H14809" s="2">
        <v>38.430219999999998</v>
      </c>
      <c r="I14809" s="2">
        <v>36.326419999999999</v>
      </c>
    </row>
    <row r="14810" spans="1:9">
      <c r="A14810" t="s">
        <v>14816</v>
      </c>
      <c r="B14810" s="2">
        <v>0.65334650000000005</v>
      </c>
      <c r="C14810" s="2">
        <v>0.1060844</v>
      </c>
      <c r="D14810" s="2">
        <v>0.89854829999999997</v>
      </c>
      <c r="E14810" s="2">
        <v>1.1694359999999999</v>
      </c>
      <c r="F14810" s="2">
        <v>0.77086239999999995</v>
      </c>
      <c r="G14810" s="2">
        <v>0.84768019999999999</v>
      </c>
      <c r="H14810" s="2">
        <v>3.6935090000000002</v>
      </c>
      <c r="I14810" s="2">
        <v>2.7529170000000001</v>
      </c>
    </row>
    <row r="14811" spans="1:9">
      <c r="A14811" t="s">
        <v>14817</v>
      </c>
      <c r="B14811" s="2">
        <v>0</v>
      </c>
      <c r="C14811" s="2">
        <v>0</v>
      </c>
      <c r="D14811" s="2">
        <v>0.3249204</v>
      </c>
      <c r="E14811" s="2">
        <v>0.3171562</v>
      </c>
      <c r="F14811" s="2">
        <v>0.31359189999999998</v>
      </c>
      <c r="G14811" s="2">
        <v>0.61305229999999999</v>
      </c>
      <c r="H14811" s="2">
        <v>1.2328570000000001</v>
      </c>
      <c r="I14811" s="2">
        <v>0.30893920000000002</v>
      </c>
    </row>
    <row r="14812" spans="1:9">
      <c r="A14812" t="s">
        <v>14818</v>
      </c>
      <c r="B14812" s="2">
        <v>1.6794169999999999</v>
      </c>
      <c r="C14812" s="2">
        <v>1.1686650000000001</v>
      </c>
      <c r="D14812" s="2">
        <v>3.959495</v>
      </c>
      <c r="E14812" s="2">
        <v>4.7237419999999997</v>
      </c>
      <c r="F14812" s="2">
        <v>2.1230250000000002</v>
      </c>
      <c r="G14812" s="2">
        <v>1.6601520000000001</v>
      </c>
      <c r="H14812" s="2">
        <v>10.01577</v>
      </c>
      <c r="I14812" s="2">
        <v>8.5752590000000009</v>
      </c>
    </row>
    <row r="14813" spans="1:9">
      <c r="A14813" t="s">
        <v>14819</v>
      </c>
      <c r="B14813" s="2">
        <v>1.2615190000000001</v>
      </c>
      <c r="C14813" s="2">
        <v>0.98320269999999999</v>
      </c>
      <c r="D14813" s="2">
        <v>2.3132920000000001</v>
      </c>
      <c r="E14813" s="2">
        <v>4.2902259999999997</v>
      </c>
      <c r="F14813" s="2">
        <v>0.89305520000000005</v>
      </c>
      <c r="G14813" s="2">
        <v>0.65469980000000005</v>
      </c>
      <c r="H14813" s="2">
        <v>1.097175</v>
      </c>
      <c r="I14813" s="2">
        <v>0.65985389999999999</v>
      </c>
    </row>
    <row r="14814" spans="1:9">
      <c r="A14814" t="s">
        <v>14820</v>
      </c>
      <c r="B14814" s="2">
        <v>1.759814</v>
      </c>
      <c r="C14814" s="2">
        <v>2.5373929999999998</v>
      </c>
      <c r="D14814" s="2">
        <v>0.96810989999999997</v>
      </c>
      <c r="E14814" s="2">
        <v>1.826954</v>
      </c>
      <c r="F14814" s="2">
        <v>2.8030689999999998</v>
      </c>
      <c r="G14814" s="2">
        <v>2.3137029999999998</v>
      </c>
      <c r="H14814" s="2">
        <v>0.91833330000000002</v>
      </c>
      <c r="I14814" s="2">
        <v>2.2091850000000002</v>
      </c>
    </row>
    <row r="14815" spans="1:9">
      <c r="A14815" t="s">
        <v>14821</v>
      </c>
      <c r="B14815" s="2">
        <v>0.75486010000000003</v>
      </c>
      <c r="C14815" s="2">
        <v>1.470807</v>
      </c>
      <c r="D14815" s="2">
        <v>0.69210680000000002</v>
      </c>
      <c r="E14815" s="2">
        <v>0.67556839999999996</v>
      </c>
      <c r="F14815" s="2">
        <v>0.66797629999999997</v>
      </c>
      <c r="G14815" s="2">
        <v>1.3058510000000001</v>
      </c>
      <c r="H14815" s="2">
        <v>0.65652120000000003</v>
      </c>
      <c r="I14815" s="2">
        <v>0.4387105</v>
      </c>
    </row>
    <row r="14816" spans="1:9">
      <c r="A14816" t="s">
        <v>14822</v>
      </c>
      <c r="B14816" s="2">
        <v>3.6577519999999999</v>
      </c>
      <c r="C14816" s="2">
        <v>3.239522</v>
      </c>
      <c r="D14816" s="2">
        <v>5.3862050000000004</v>
      </c>
      <c r="E14816" s="2">
        <v>4.6623089999999996</v>
      </c>
      <c r="F14816" s="2">
        <v>7.7485780000000002</v>
      </c>
      <c r="G14816" s="2">
        <v>6.4235100000000003</v>
      </c>
      <c r="H14816" s="2">
        <v>6.362482</v>
      </c>
      <c r="I14816" s="2">
        <v>4.8314019999999998</v>
      </c>
    </row>
    <row r="14817" spans="1:9">
      <c r="A14817" t="s">
        <v>14823</v>
      </c>
      <c r="B14817" s="2">
        <v>19.4147</v>
      </c>
      <c r="C14817" s="2">
        <v>18.568819999999999</v>
      </c>
      <c r="D14817" s="2">
        <v>11.13561</v>
      </c>
      <c r="E14817" s="2">
        <v>10.79017</v>
      </c>
      <c r="F14817" s="2">
        <v>23.53436</v>
      </c>
      <c r="G14817" s="2">
        <v>24.614380000000001</v>
      </c>
      <c r="H14817" s="2">
        <v>8.712593</v>
      </c>
      <c r="I14817" s="2">
        <v>6.3372859999999998</v>
      </c>
    </row>
    <row r="14818" spans="1:9">
      <c r="A14818" t="s">
        <v>14824</v>
      </c>
      <c r="B14818" s="2">
        <v>0</v>
      </c>
      <c r="C14818" s="2">
        <v>0</v>
      </c>
      <c r="D14818" s="2">
        <v>0</v>
      </c>
      <c r="E14818" s="2">
        <v>6.8541309999999994E-2</v>
      </c>
      <c r="F14818" s="2">
        <v>0</v>
      </c>
      <c r="G14818" s="2">
        <v>0</v>
      </c>
      <c r="H14818" s="2">
        <v>0</v>
      </c>
      <c r="I14818" s="2">
        <v>0</v>
      </c>
    </row>
    <row r="14819" spans="1:9">
      <c r="A14819" t="s">
        <v>14825</v>
      </c>
      <c r="B14819" s="2">
        <v>1.278308</v>
      </c>
      <c r="C14819" s="2">
        <v>1.494432</v>
      </c>
      <c r="D14819" s="2">
        <v>0.64462169999999996</v>
      </c>
      <c r="E14819" s="2">
        <v>0.74362130000000004</v>
      </c>
      <c r="F14819" s="2">
        <v>1.6967639999999999</v>
      </c>
      <c r="G14819" s="2">
        <v>1.437395</v>
      </c>
      <c r="H14819" s="2">
        <v>0.66706659999999995</v>
      </c>
      <c r="I14819" s="2">
        <v>0.78007510000000002</v>
      </c>
    </row>
    <row r="14820" spans="1:9">
      <c r="A14820" t="s">
        <v>14826</v>
      </c>
      <c r="B14820" s="2">
        <v>0</v>
      </c>
      <c r="C14820" s="2">
        <v>0.16566790000000001</v>
      </c>
      <c r="D14820" s="2">
        <v>0.3118283</v>
      </c>
      <c r="E14820" s="2">
        <v>0.45656550000000001</v>
      </c>
      <c r="F14820" s="2">
        <v>1.5047820000000001</v>
      </c>
      <c r="G14820" s="2">
        <v>1.3237890000000001</v>
      </c>
      <c r="H14820" s="2">
        <v>1.183181</v>
      </c>
      <c r="I14820" s="2">
        <v>1.7789470000000001</v>
      </c>
    </row>
    <row r="14821" spans="1:9">
      <c r="A14821" t="s">
        <v>14827</v>
      </c>
      <c r="B14821" s="2">
        <v>0</v>
      </c>
      <c r="C14821" s="2">
        <v>0.42667290000000002</v>
      </c>
      <c r="D14821" s="2">
        <v>0</v>
      </c>
      <c r="E14821" s="2">
        <v>0</v>
      </c>
      <c r="F14821" s="2">
        <v>0.58132839999999997</v>
      </c>
      <c r="G14821" s="2">
        <v>0.75764010000000004</v>
      </c>
      <c r="H14821" s="2">
        <v>0.19045309999999999</v>
      </c>
      <c r="I14821" s="2">
        <v>0.19090109999999999</v>
      </c>
    </row>
    <row r="14822" spans="1:9">
      <c r="A14822" t="s">
        <v>14828</v>
      </c>
      <c r="B14822" s="2">
        <v>9.245768</v>
      </c>
      <c r="C14822" s="2">
        <v>11.05979</v>
      </c>
      <c r="D14822" s="2">
        <v>15.55932</v>
      </c>
      <c r="E14822" s="2">
        <v>18.643979999999999</v>
      </c>
      <c r="F14822" s="2">
        <v>7.7673290000000001</v>
      </c>
      <c r="G14822" s="2">
        <v>8.5033960000000004</v>
      </c>
      <c r="H14822" s="2">
        <v>17.711179999999999</v>
      </c>
      <c r="I14822" s="2">
        <v>17.14068</v>
      </c>
    </row>
    <row r="14823" spans="1:9">
      <c r="A14823" t="s">
        <v>14829</v>
      </c>
      <c r="B14823" s="2">
        <v>26.96266</v>
      </c>
      <c r="C14823" s="2">
        <v>25.854030000000002</v>
      </c>
      <c r="D14823" s="2">
        <v>16.351019999999998</v>
      </c>
      <c r="E14823" s="2">
        <v>12.920249999999999</v>
      </c>
      <c r="F14823" s="2">
        <v>20.28978</v>
      </c>
      <c r="G14823" s="2">
        <v>21.485330000000001</v>
      </c>
      <c r="H14823" s="2">
        <v>13.66385</v>
      </c>
      <c r="I14823" s="2">
        <v>18.13794</v>
      </c>
    </row>
    <row r="14824" spans="1:9">
      <c r="A14824" t="s">
        <v>14830</v>
      </c>
      <c r="B14824" s="2">
        <v>1.195465</v>
      </c>
      <c r="C14824" s="2">
        <v>0.68820349999999997</v>
      </c>
      <c r="D14824" s="2">
        <v>0.29893180000000003</v>
      </c>
      <c r="E14824" s="2">
        <v>0.53494580000000003</v>
      </c>
      <c r="F14824" s="2">
        <v>0.86552830000000003</v>
      </c>
      <c r="G14824" s="2">
        <v>1.222038</v>
      </c>
      <c r="H14824" s="2">
        <v>0.37808249999999999</v>
      </c>
      <c r="I14824" s="2">
        <v>0.52108639999999995</v>
      </c>
    </row>
    <row r="14825" spans="1:9">
      <c r="A14825" t="s">
        <v>14831</v>
      </c>
      <c r="B14825" s="2">
        <v>43.144710000000003</v>
      </c>
      <c r="C14825" s="2">
        <v>40.252769999999998</v>
      </c>
      <c r="D14825" s="2">
        <v>21.776219999999999</v>
      </c>
      <c r="E14825" s="2">
        <v>23.0167</v>
      </c>
      <c r="F14825" s="2">
        <v>53.599530000000001</v>
      </c>
      <c r="G14825" s="2">
        <v>57.861989999999999</v>
      </c>
      <c r="H14825" s="2">
        <v>33.246079999999999</v>
      </c>
      <c r="I14825" s="2">
        <v>31.241520000000001</v>
      </c>
    </row>
    <row r="14826" spans="1:9">
      <c r="A14826" t="s">
        <v>14832</v>
      </c>
      <c r="B14826" s="2">
        <v>0.12718879999999999</v>
      </c>
      <c r="C14826" s="2">
        <v>0.12391050000000001</v>
      </c>
      <c r="D14826" s="2">
        <v>0.34984569999999998</v>
      </c>
      <c r="E14826" s="2">
        <v>0</v>
      </c>
      <c r="F14826" s="2">
        <v>1.91334</v>
      </c>
      <c r="G14826" s="2">
        <v>2.5303100000000001</v>
      </c>
      <c r="H14826" s="2">
        <v>0.33185799999999999</v>
      </c>
      <c r="I14826" s="2">
        <v>1.8849530000000001</v>
      </c>
    </row>
    <row r="14827" spans="1:9">
      <c r="A14827" t="s">
        <v>14833</v>
      </c>
      <c r="B14827" s="2">
        <v>4.8330260000000003</v>
      </c>
      <c r="C14827" s="2">
        <v>2.5111759999999999</v>
      </c>
      <c r="D14827" s="2">
        <v>1.7724979999999999</v>
      </c>
      <c r="E14827" s="2">
        <v>2.4510360000000002</v>
      </c>
      <c r="F14827" s="2">
        <v>7.1279130000000004</v>
      </c>
      <c r="G14827" s="2">
        <v>5.7131930000000004</v>
      </c>
      <c r="H14827" s="2">
        <v>5.744656</v>
      </c>
      <c r="I14827" s="2">
        <v>5.6177270000000004</v>
      </c>
    </row>
    <row r="14828" spans="1:9">
      <c r="A14828" t="s">
        <v>14834</v>
      </c>
      <c r="B14828" s="2">
        <v>3.212418</v>
      </c>
      <c r="C14828" s="2">
        <v>3.7816209999999999</v>
      </c>
      <c r="D14828" s="2">
        <v>2.6999149999999998</v>
      </c>
      <c r="E14828" s="2">
        <v>3.234353</v>
      </c>
      <c r="F14828" s="2">
        <v>3.1980050000000002</v>
      </c>
      <c r="G14828" s="2">
        <v>1.5050859999999999</v>
      </c>
      <c r="H14828" s="2">
        <v>1.0477209999999999</v>
      </c>
      <c r="I14828" s="2">
        <v>0.81681099999999995</v>
      </c>
    </row>
    <row r="14829" spans="1:9">
      <c r="A14829" t="s">
        <v>14835</v>
      </c>
      <c r="B14829" s="2">
        <v>0.49299710000000002</v>
      </c>
      <c r="C14829" s="2">
        <v>0.64038689999999998</v>
      </c>
      <c r="D14829" s="2">
        <v>0.3013421</v>
      </c>
      <c r="E14829" s="2">
        <v>0.58828259999999999</v>
      </c>
      <c r="F14829" s="2">
        <v>1.454178</v>
      </c>
      <c r="G14829" s="2">
        <v>1.7056960000000001</v>
      </c>
      <c r="H14829" s="2">
        <v>0.4287723</v>
      </c>
      <c r="I14829" s="2">
        <v>1.0028220000000001</v>
      </c>
    </row>
    <row r="14830" spans="1:9">
      <c r="A14830" t="s">
        <v>14836</v>
      </c>
      <c r="B14830" s="2">
        <v>0.5346322</v>
      </c>
      <c r="C14830" s="2">
        <v>0</v>
      </c>
      <c r="D14830" s="2">
        <v>0</v>
      </c>
      <c r="E14830" s="2">
        <v>0.2392368</v>
      </c>
      <c r="F14830" s="2">
        <v>1.8923859999999999</v>
      </c>
      <c r="G14830" s="2">
        <v>1.6185290000000001</v>
      </c>
      <c r="H14830" s="2">
        <v>0.92996670000000003</v>
      </c>
      <c r="I14830" s="2">
        <v>2.5634250000000001</v>
      </c>
    </row>
    <row r="14831" spans="1:9">
      <c r="A14831" t="s">
        <v>14837</v>
      </c>
      <c r="B14831" s="2">
        <v>2.3139639999999999</v>
      </c>
      <c r="C14831" s="2">
        <v>1.972531</v>
      </c>
      <c r="D14831" s="2">
        <v>1.060799</v>
      </c>
      <c r="E14831" s="2">
        <v>1.380601</v>
      </c>
      <c r="F14831" s="2">
        <v>1.7916749999999999</v>
      </c>
      <c r="G14831" s="2">
        <v>1.5011190000000001</v>
      </c>
      <c r="H14831" s="2">
        <v>0.83854740000000005</v>
      </c>
      <c r="I14831" s="2">
        <v>1.344832</v>
      </c>
    </row>
    <row r="14832" spans="1:9">
      <c r="A14832" t="s">
        <v>14838</v>
      </c>
      <c r="B14832" s="2">
        <v>3.238877</v>
      </c>
      <c r="C14832" s="2">
        <v>3.7291029999999998</v>
      </c>
      <c r="D14832" s="2">
        <v>0.359954</v>
      </c>
      <c r="E14832" s="2">
        <v>0</v>
      </c>
      <c r="F14832" s="2">
        <v>2.431829</v>
      </c>
      <c r="G14832" s="2">
        <v>1.8676710000000001</v>
      </c>
      <c r="H14832" s="2">
        <v>1.2804249999999999</v>
      </c>
      <c r="I14832" s="2">
        <v>1.3689990000000001</v>
      </c>
    </row>
    <row r="14833" spans="1:9">
      <c r="A14833" t="s">
        <v>14839</v>
      </c>
      <c r="B14833" s="2">
        <v>0</v>
      </c>
      <c r="C14833" s="2">
        <v>0</v>
      </c>
      <c r="D14833" s="2">
        <v>0</v>
      </c>
      <c r="E14833" s="2">
        <v>0</v>
      </c>
      <c r="F14833" s="2">
        <v>0</v>
      </c>
      <c r="G14833" s="2">
        <v>0</v>
      </c>
      <c r="H14833" s="2">
        <v>7.8147209999999996</v>
      </c>
      <c r="I14833" s="2">
        <v>0</v>
      </c>
    </row>
    <row r="14834" spans="1:9">
      <c r="A14834" t="s">
        <v>14840</v>
      </c>
      <c r="B14834" s="2">
        <v>0</v>
      </c>
      <c r="C14834" s="2">
        <v>0</v>
      </c>
      <c r="D14834" s="2">
        <v>0</v>
      </c>
      <c r="E14834" s="2">
        <v>0</v>
      </c>
      <c r="F14834" s="2">
        <v>0</v>
      </c>
      <c r="G14834" s="2">
        <v>24.092949999999998</v>
      </c>
      <c r="H14834" s="2">
        <v>0</v>
      </c>
      <c r="I14834" s="2">
        <v>0</v>
      </c>
    </row>
    <row r="14835" spans="1:9">
      <c r="A14835" t="s">
        <v>14841</v>
      </c>
      <c r="B14835" s="2">
        <v>8.4812890000000003</v>
      </c>
      <c r="C14835" s="2">
        <v>12.611470000000001</v>
      </c>
      <c r="D14835" s="2">
        <v>5.3205710000000002</v>
      </c>
      <c r="E14835" s="2">
        <v>5.1934319999999996</v>
      </c>
      <c r="F14835" s="2">
        <v>8.2951090000000001</v>
      </c>
      <c r="G14835" s="2">
        <v>10.038729999999999</v>
      </c>
      <c r="H14835" s="2">
        <v>8.9293200000000006</v>
      </c>
      <c r="I14835" s="2">
        <v>7.7828920000000004</v>
      </c>
    </row>
    <row r="14836" spans="1:9">
      <c r="A14836" t="s">
        <v>14842</v>
      </c>
      <c r="B14836" s="2">
        <v>6.6180820000000002</v>
      </c>
      <c r="C14836" s="2">
        <v>8.5334570000000003</v>
      </c>
      <c r="D14836" s="2">
        <v>6.0679049999999997</v>
      </c>
      <c r="E14836" s="2">
        <v>5.5745019999999998</v>
      </c>
      <c r="F14836" s="2">
        <v>8.6122720000000008</v>
      </c>
      <c r="G14836" s="2">
        <v>8.4182229999999993</v>
      </c>
      <c r="H14836" s="2">
        <v>6.6023740000000002</v>
      </c>
      <c r="I14836" s="2">
        <v>4.2422469999999999</v>
      </c>
    </row>
    <row r="14837" spans="1:9">
      <c r="A14837" t="s">
        <v>14843</v>
      </c>
      <c r="B14837" s="2">
        <v>11.046110000000001</v>
      </c>
      <c r="C14837" s="2">
        <v>11.162940000000001</v>
      </c>
      <c r="D14837" s="2">
        <v>11.034789999999999</v>
      </c>
      <c r="E14837" s="2">
        <v>10.697329999999999</v>
      </c>
      <c r="F14837" s="2">
        <v>12.327809999999999</v>
      </c>
      <c r="G14837" s="2">
        <v>12.97697</v>
      </c>
      <c r="H14837" s="2">
        <v>12.403180000000001</v>
      </c>
      <c r="I14837" s="2">
        <v>10.779500000000001</v>
      </c>
    </row>
    <row r="14838" spans="1:9">
      <c r="A14838" t="s">
        <v>14844</v>
      </c>
      <c r="B14838" s="2">
        <v>147.0617</v>
      </c>
      <c r="C14838" s="2">
        <v>141.26339999999999</v>
      </c>
      <c r="D14838" s="2">
        <v>121.60939999999999</v>
      </c>
      <c r="E14838" s="2">
        <v>119.2199</v>
      </c>
      <c r="F14838" s="2">
        <v>166.6078</v>
      </c>
      <c r="G14838" s="2">
        <v>170.76840000000001</v>
      </c>
      <c r="H14838" s="2">
        <v>187.19479999999999</v>
      </c>
      <c r="I14838" s="2">
        <v>186.2698</v>
      </c>
    </row>
    <row r="14839" spans="1:9">
      <c r="A14839" t="s">
        <v>14845</v>
      </c>
      <c r="B14839" s="2">
        <v>1.3624400000000001</v>
      </c>
      <c r="C14839" s="2">
        <v>2.0647259999999998</v>
      </c>
      <c r="D14839" s="2">
        <v>1.8043670000000001</v>
      </c>
      <c r="E14839" s="2">
        <v>0.67740420000000001</v>
      </c>
      <c r="F14839" s="2">
        <v>1.473541</v>
      </c>
      <c r="G14839" s="2">
        <v>2.2259790000000002</v>
      </c>
      <c r="H14839" s="2">
        <v>1.316611</v>
      </c>
      <c r="I14839" s="2">
        <v>1.055766</v>
      </c>
    </row>
    <row r="14840" spans="1:9">
      <c r="A14840" t="s">
        <v>14846</v>
      </c>
      <c r="B14840" s="2">
        <v>0</v>
      </c>
      <c r="C14840" s="2">
        <v>0.20464850000000001</v>
      </c>
      <c r="D14840" s="2">
        <v>0.57779950000000002</v>
      </c>
      <c r="E14840" s="2">
        <v>0</v>
      </c>
      <c r="F14840" s="2">
        <v>0</v>
      </c>
      <c r="G14840" s="2">
        <v>0</v>
      </c>
      <c r="H14840" s="2">
        <v>0</v>
      </c>
      <c r="I14840" s="2">
        <v>0</v>
      </c>
    </row>
    <row r="14841" spans="1:9">
      <c r="A14841" t="s">
        <v>14847</v>
      </c>
      <c r="B14841" s="2">
        <v>8.9852699999999999</v>
      </c>
      <c r="C14841" s="2">
        <v>7.1858529999999998</v>
      </c>
      <c r="D14841" s="2">
        <v>7.5005449999999998</v>
      </c>
      <c r="E14841" s="2">
        <v>10.201829999999999</v>
      </c>
      <c r="F14841" s="2">
        <v>14.240729999999999</v>
      </c>
      <c r="G14841" s="2">
        <v>15.543839999999999</v>
      </c>
      <c r="H14841" s="2">
        <v>32.541899999999998</v>
      </c>
      <c r="I14841" s="2">
        <v>33.319920000000003</v>
      </c>
    </row>
    <row r="14842" spans="1:9">
      <c r="A14842" t="s">
        <v>14848</v>
      </c>
      <c r="B14842" s="2">
        <v>0.60443409999999997</v>
      </c>
      <c r="C14842" s="2">
        <v>0.58885480000000001</v>
      </c>
      <c r="D14842" s="2">
        <v>1.3854649999999999</v>
      </c>
      <c r="E14842" s="2">
        <v>1.1720440000000001</v>
      </c>
      <c r="F14842" s="2">
        <v>0.26743210000000001</v>
      </c>
      <c r="G14842" s="2">
        <v>0.43567729999999999</v>
      </c>
      <c r="H14842" s="2">
        <v>1.48946</v>
      </c>
      <c r="I14842" s="2">
        <v>1.2295</v>
      </c>
    </row>
    <row r="14843" spans="1:9">
      <c r="A14843" t="s">
        <v>14849</v>
      </c>
      <c r="B14843" s="2">
        <v>10.035589999999999</v>
      </c>
      <c r="C14843" s="2">
        <v>9.8855559999999993</v>
      </c>
      <c r="D14843" s="2">
        <v>8.0767030000000002</v>
      </c>
      <c r="E14843" s="2">
        <v>8.0832920000000001</v>
      </c>
      <c r="F14843" s="2">
        <v>10.656599999999999</v>
      </c>
      <c r="G14843" s="2">
        <v>6.9443260000000002</v>
      </c>
      <c r="H14843" s="2">
        <v>6.206728</v>
      </c>
      <c r="I14843" s="2">
        <v>5.6380790000000003</v>
      </c>
    </row>
    <row r="14844" spans="1:9">
      <c r="A14844" t="s">
        <v>14850</v>
      </c>
      <c r="B14844" s="2">
        <v>0.96671700000000005</v>
      </c>
      <c r="C14844" s="2">
        <v>0.81622660000000002</v>
      </c>
      <c r="D14844" s="2">
        <v>1.5954330000000001</v>
      </c>
      <c r="E14844" s="2">
        <v>2.2494459999999998</v>
      </c>
      <c r="F14844" s="2">
        <v>3.1366450000000001</v>
      </c>
      <c r="G14844" s="2">
        <v>3.0102259999999998</v>
      </c>
      <c r="H14844" s="2">
        <v>5.5491390000000003</v>
      </c>
      <c r="I14844" s="2">
        <v>6.6858680000000001</v>
      </c>
    </row>
    <row r="14845" spans="1:9">
      <c r="A14845" t="s">
        <v>14851</v>
      </c>
      <c r="B14845" s="2">
        <v>2.1497280000000001</v>
      </c>
      <c r="C14845" s="2">
        <v>3.8894500000000001</v>
      </c>
      <c r="D14845" s="2">
        <v>4.0358910000000003</v>
      </c>
      <c r="E14845" s="2">
        <v>3.8478349999999999</v>
      </c>
      <c r="F14845" s="2">
        <v>8.6962109999999999</v>
      </c>
      <c r="G14845" s="2">
        <v>8.4117259999999998</v>
      </c>
      <c r="H14845" s="2">
        <v>7.1225680000000002</v>
      </c>
      <c r="I14845" s="2">
        <v>6.2469080000000003</v>
      </c>
    </row>
    <row r="14846" spans="1:9">
      <c r="A14846" t="s">
        <v>14852</v>
      </c>
      <c r="B14846" s="2">
        <v>1.778448</v>
      </c>
      <c r="C14846" s="2">
        <v>1.638954</v>
      </c>
      <c r="D14846" s="2">
        <v>1.057687</v>
      </c>
      <c r="E14846" s="2">
        <v>1.720688</v>
      </c>
      <c r="F14846" s="2">
        <v>2.7646959999999998</v>
      </c>
      <c r="G14846" s="2">
        <v>2.7439779999999998</v>
      </c>
      <c r="H14846" s="2">
        <v>1.0869139999999999</v>
      </c>
      <c r="I14846" s="2">
        <v>1.8856219999999999</v>
      </c>
    </row>
    <row r="14847" spans="1:9">
      <c r="A14847" t="s">
        <v>14853</v>
      </c>
      <c r="B14847" s="2">
        <v>1.7487900000000001</v>
      </c>
      <c r="C14847" s="2">
        <v>1.7037150000000001</v>
      </c>
      <c r="D14847" s="2">
        <v>1.336174</v>
      </c>
      <c r="E14847" s="2">
        <v>1.7389939999999999</v>
      </c>
      <c r="F14847" s="2">
        <v>1.461533</v>
      </c>
      <c r="G14847" s="2">
        <v>1.9328149999999999</v>
      </c>
      <c r="H14847" s="2">
        <v>1.1829750000000001</v>
      </c>
      <c r="I14847" s="2">
        <v>2.0327280000000001</v>
      </c>
    </row>
    <row r="14848" spans="1:9">
      <c r="A14848" t="s">
        <v>14854</v>
      </c>
      <c r="B14848" s="2">
        <v>24.212009999999999</v>
      </c>
      <c r="C14848" s="2">
        <v>25.63907</v>
      </c>
      <c r="D14848" s="2">
        <v>32.237110000000001</v>
      </c>
      <c r="E14848" s="2">
        <v>30.524660000000001</v>
      </c>
      <c r="F14848" s="2">
        <v>27.94595</v>
      </c>
      <c r="G14848" s="2">
        <v>23.492000000000001</v>
      </c>
      <c r="H14848" s="2">
        <v>30.39649</v>
      </c>
      <c r="I14848" s="2">
        <v>33.588209999999997</v>
      </c>
    </row>
    <row r="14849" spans="1:9">
      <c r="A14849" t="s">
        <v>14855</v>
      </c>
      <c r="B14849" s="2">
        <v>0</v>
      </c>
      <c r="C14849" s="2">
        <v>0.25721699999999997</v>
      </c>
      <c r="D14849" s="2">
        <v>0</v>
      </c>
      <c r="E14849" s="2">
        <v>0.2362889</v>
      </c>
      <c r="F14849" s="2">
        <v>1.4017999999999999</v>
      </c>
      <c r="G14849" s="2">
        <v>1.5985849999999999</v>
      </c>
      <c r="H14849" s="2">
        <v>1.377761</v>
      </c>
      <c r="I14849" s="2">
        <v>1.3810020000000001</v>
      </c>
    </row>
    <row r="14850" spans="1:9">
      <c r="A14850" t="s">
        <v>14856</v>
      </c>
      <c r="B14850" s="2">
        <v>34.835000000000001</v>
      </c>
      <c r="C14850" s="2">
        <v>34.070219999999999</v>
      </c>
      <c r="D14850" s="2">
        <v>36.448129999999999</v>
      </c>
      <c r="E14850" s="2">
        <v>39.24492</v>
      </c>
      <c r="F14850" s="2">
        <v>25.023070000000001</v>
      </c>
      <c r="G14850" s="2">
        <v>23.041319999999999</v>
      </c>
      <c r="H14850" s="2">
        <v>38.970120000000001</v>
      </c>
      <c r="I14850" s="2">
        <v>35.727260000000001</v>
      </c>
    </row>
    <row r="14851" spans="1:9">
      <c r="A14851" t="s">
        <v>14857</v>
      </c>
      <c r="B14851" s="2">
        <v>36.618319999999997</v>
      </c>
      <c r="C14851" s="2">
        <v>41.620240000000003</v>
      </c>
      <c r="D14851" s="2">
        <v>38.498359999999998</v>
      </c>
      <c r="E14851" s="2">
        <v>44.13279</v>
      </c>
      <c r="F14851" s="2">
        <v>29.379249999999999</v>
      </c>
      <c r="G14851" s="2">
        <v>32.095790000000001</v>
      </c>
      <c r="H14851" s="2">
        <v>52.867510000000003</v>
      </c>
      <c r="I14851" s="2">
        <v>50.438049999999997</v>
      </c>
    </row>
    <row r="14852" spans="1:9">
      <c r="A14852" t="s">
        <v>14858</v>
      </c>
      <c r="B14852" s="2">
        <v>0.30386550000000001</v>
      </c>
      <c r="C14852" s="2">
        <v>0.39471119999999998</v>
      </c>
      <c r="D14852" s="2">
        <v>0.55720890000000001</v>
      </c>
      <c r="E14852" s="2">
        <v>0.27194699999999999</v>
      </c>
      <c r="F14852" s="2">
        <v>1.1651929999999999</v>
      </c>
      <c r="G14852" s="2">
        <v>0.70088589999999995</v>
      </c>
      <c r="H14852" s="2">
        <v>8.8093210000000005E-2</v>
      </c>
      <c r="I14852" s="2">
        <v>0.26490140000000001</v>
      </c>
    </row>
    <row r="14853" spans="1:9">
      <c r="A14853" t="s">
        <v>14859</v>
      </c>
      <c r="B14853" s="2">
        <v>8.0667069999999994E-2</v>
      </c>
      <c r="C14853" s="2">
        <v>0.23576359999999999</v>
      </c>
      <c r="D14853" s="2">
        <v>7.3961020000000002E-2</v>
      </c>
      <c r="E14853" s="2">
        <v>0.50535569999999996</v>
      </c>
      <c r="F14853" s="2">
        <v>0.78520579999999995</v>
      </c>
      <c r="G14853" s="2">
        <v>0.41864390000000001</v>
      </c>
      <c r="H14853" s="2">
        <v>0.21047469999999999</v>
      </c>
      <c r="I14853" s="2">
        <v>0.28129310000000002</v>
      </c>
    </row>
    <row r="14854" spans="1:9">
      <c r="A14854" t="s">
        <v>14860</v>
      </c>
      <c r="B14854" s="2">
        <v>2.2812730000000001</v>
      </c>
      <c r="C14854" s="2">
        <v>2.1113490000000001</v>
      </c>
      <c r="D14854" s="2">
        <v>2.6145309999999999</v>
      </c>
      <c r="E14854" s="2">
        <v>3.1645479999999999</v>
      </c>
      <c r="F14854" s="2">
        <v>3.3308550000000001</v>
      </c>
      <c r="G14854" s="2">
        <v>3.1571440000000002</v>
      </c>
      <c r="H14854" s="2">
        <v>1.5872649999999999</v>
      </c>
      <c r="I14854" s="2">
        <v>1.9887490000000001</v>
      </c>
    </row>
    <row r="14855" spans="1:9">
      <c r="A14855" t="s">
        <v>14861</v>
      </c>
      <c r="B14855" s="2">
        <v>11.89758</v>
      </c>
      <c r="C14855" s="2">
        <v>13.892060000000001</v>
      </c>
      <c r="D14855" s="2">
        <v>8.9032669999999996</v>
      </c>
      <c r="E14855" s="2">
        <v>9.081982</v>
      </c>
      <c r="F14855" s="2">
        <v>16.17933</v>
      </c>
      <c r="G14855" s="2">
        <v>18.463190000000001</v>
      </c>
      <c r="H14855" s="2">
        <v>10.11938</v>
      </c>
      <c r="I14855" s="2">
        <v>11.897270000000001</v>
      </c>
    </row>
    <row r="14856" spans="1:9">
      <c r="A14856" t="s">
        <v>14862</v>
      </c>
      <c r="B14856" s="2">
        <v>2.6875309999999999</v>
      </c>
      <c r="C14856" s="2">
        <v>2.6650149999999999</v>
      </c>
      <c r="D14856" s="2">
        <v>3.0801370000000001</v>
      </c>
      <c r="E14856" s="2">
        <v>3.6937440000000001</v>
      </c>
      <c r="F14856" s="2">
        <v>3.1426189999999998</v>
      </c>
      <c r="G14856" s="2">
        <v>2.8227440000000001</v>
      </c>
      <c r="H14856" s="2">
        <v>5.4678810000000002</v>
      </c>
      <c r="I14856" s="2">
        <v>5.1460419999999996</v>
      </c>
    </row>
    <row r="14857" spans="1:9">
      <c r="A14857" t="s">
        <v>14863</v>
      </c>
      <c r="B14857" s="2">
        <v>11.7902</v>
      </c>
      <c r="C14857" s="2">
        <v>8.4352549999999997</v>
      </c>
      <c r="D14857" s="2">
        <v>6.4184659999999996</v>
      </c>
      <c r="E14857" s="2">
        <v>6.429964</v>
      </c>
      <c r="F14857" s="2">
        <v>8.9659910000000007</v>
      </c>
      <c r="G14857" s="2">
        <v>7.9672470000000004</v>
      </c>
      <c r="H14857" s="2">
        <v>7.2100099999999996</v>
      </c>
      <c r="I14857" s="2">
        <v>7.0663720000000003</v>
      </c>
    </row>
    <row r="14858" spans="1:9">
      <c r="A14858" t="s">
        <v>14864</v>
      </c>
      <c r="B14858" s="2">
        <v>0.74080690000000005</v>
      </c>
      <c r="C14858" s="2">
        <v>0.28868500000000002</v>
      </c>
      <c r="D14858" s="2">
        <v>0</v>
      </c>
      <c r="E14858" s="2">
        <v>0.53039309999999995</v>
      </c>
      <c r="F14858" s="2">
        <v>1.1799729999999999</v>
      </c>
      <c r="G14858" s="2">
        <v>1.5378480000000001</v>
      </c>
      <c r="H14858" s="2">
        <v>0.51543899999999998</v>
      </c>
      <c r="I14858" s="2">
        <v>0.51665159999999999</v>
      </c>
    </row>
    <row r="14859" spans="1:9">
      <c r="A14859" t="s">
        <v>14865</v>
      </c>
      <c r="B14859" s="2">
        <v>0.22499469999999999</v>
      </c>
      <c r="C14859" s="2">
        <v>0.21919540000000001</v>
      </c>
      <c r="D14859" s="2">
        <v>0</v>
      </c>
      <c r="E14859" s="2">
        <v>0.20136090000000001</v>
      </c>
      <c r="F14859" s="2">
        <v>0.39819589999999999</v>
      </c>
      <c r="G14859" s="2">
        <v>0</v>
      </c>
      <c r="H14859" s="2">
        <v>0</v>
      </c>
      <c r="I14859" s="2">
        <v>0</v>
      </c>
    </row>
    <row r="14860" spans="1:9">
      <c r="A14860" t="s">
        <v>14866</v>
      </c>
      <c r="B14860" s="2">
        <v>2.5066899999999999</v>
      </c>
      <c r="C14860" s="2">
        <v>2.6374469999999999</v>
      </c>
      <c r="D14860" s="2">
        <v>1.74671</v>
      </c>
      <c r="E14860" s="2">
        <v>1.525501</v>
      </c>
      <c r="F14860" s="2">
        <v>3.9039820000000001</v>
      </c>
      <c r="G14860" s="2">
        <v>4.4231129999999999</v>
      </c>
      <c r="H14860" s="2">
        <v>3.1393909999999998</v>
      </c>
      <c r="I14860" s="2">
        <v>2.3600819999999998</v>
      </c>
    </row>
    <row r="14861" spans="1:9">
      <c r="A14861" t="s">
        <v>14867</v>
      </c>
      <c r="B14861" s="2">
        <v>11.73596</v>
      </c>
      <c r="C14861" s="2">
        <v>12.1571</v>
      </c>
      <c r="D14861" s="2">
        <v>10.89653</v>
      </c>
      <c r="E14861" s="2">
        <v>11.433859999999999</v>
      </c>
      <c r="F14861" s="2">
        <v>7.3616330000000003</v>
      </c>
      <c r="G14861" s="2">
        <v>8.9947029999999994</v>
      </c>
      <c r="H14861" s="2">
        <v>4.7805249999999999</v>
      </c>
      <c r="I14861" s="2">
        <v>3.4966979999999999</v>
      </c>
    </row>
    <row r="14862" spans="1:9">
      <c r="A14862" t="s">
        <v>14868</v>
      </c>
      <c r="B14862" s="2">
        <v>10.435829999999999</v>
      </c>
      <c r="C14862" s="2">
        <v>10.662789999999999</v>
      </c>
      <c r="D14862" s="2">
        <v>8.7125760000000003</v>
      </c>
      <c r="E14862" s="2">
        <v>9.0359069999999999</v>
      </c>
      <c r="F14862" s="2">
        <v>8.7842029999999998</v>
      </c>
      <c r="G14862" s="2">
        <v>8.7330539999999992</v>
      </c>
      <c r="H14862" s="2">
        <v>5.6819179999999996</v>
      </c>
      <c r="I14862" s="2">
        <v>5.7692500000000004</v>
      </c>
    </row>
    <row r="14863" spans="1:9">
      <c r="A14863" t="s">
        <v>14869</v>
      </c>
      <c r="B14863" s="2">
        <v>1.7104699999999999</v>
      </c>
      <c r="C14863" s="2">
        <v>3.2045810000000001</v>
      </c>
      <c r="D14863" s="2">
        <v>1.085728</v>
      </c>
      <c r="E14863" s="2">
        <v>1.70743</v>
      </c>
      <c r="F14863" s="2">
        <v>4.5407869999999999</v>
      </c>
      <c r="G14863" s="2">
        <v>3.755633</v>
      </c>
      <c r="H14863" s="2">
        <v>2.174242</v>
      </c>
      <c r="I14863" s="2">
        <v>3.0396290000000001</v>
      </c>
    </row>
    <row r="14864" spans="1:9">
      <c r="A14864" t="s">
        <v>14870</v>
      </c>
      <c r="B14864" s="2">
        <v>20.87125</v>
      </c>
      <c r="C14864" s="2">
        <v>23.278770000000002</v>
      </c>
      <c r="D14864" s="2">
        <v>24.322610000000001</v>
      </c>
      <c r="E14864" s="2">
        <v>26.359940000000002</v>
      </c>
      <c r="F14864" s="2">
        <v>18.8142</v>
      </c>
      <c r="G14864" s="2">
        <v>19.57131</v>
      </c>
      <c r="H14864" s="2">
        <v>14.080730000000001</v>
      </c>
      <c r="I14864" s="2">
        <v>12.49841</v>
      </c>
    </row>
    <row r="14865" spans="1:9">
      <c r="A14865" t="s">
        <v>14871</v>
      </c>
      <c r="B14865" s="2">
        <v>475.41460000000001</v>
      </c>
      <c r="C14865" s="2">
        <v>450.00279999999998</v>
      </c>
      <c r="D14865" s="2">
        <v>393.35199999999998</v>
      </c>
      <c r="E14865" s="2">
        <v>411.54020000000003</v>
      </c>
      <c r="F14865" s="2">
        <v>409.44619999999998</v>
      </c>
      <c r="G14865" s="2">
        <v>404.06889999999999</v>
      </c>
      <c r="H14865" s="2">
        <v>390.40170000000001</v>
      </c>
      <c r="I14865" s="2">
        <v>379.96140000000003</v>
      </c>
    </row>
    <row r="14866" spans="1:9">
      <c r="A14866" t="s">
        <v>14872</v>
      </c>
      <c r="B14866" s="2">
        <v>0.42590729999999999</v>
      </c>
      <c r="C14866" s="2">
        <v>0.82985909999999996</v>
      </c>
      <c r="D14866" s="2">
        <v>0.78100119999999995</v>
      </c>
      <c r="E14866" s="2">
        <v>0.1905847</v>
      </c>
      <c r="F14866" s="2">
        <v>0.9422142</v>
      </c>
      <c r="G14866" s="2">
        <v>0.55259069999999999</v>
      </c>
      <c r="H14866" s="2">
        <v>0.92605630000000005</v>
      </c>
      <c r="I14866" s="2">
        <v>1.2995289999999999</v>
      </c>
    </row>
    <row r="14867" spans="1:9">
      <c r="A14867" t="s">
        <v>14873</v>
      </c>
      <c r="B14867" s="2">
        <v>0.84407089999999996</v>
      </c>
      <c r="C14867" s="2">
        <v>1.151241</v>
      </c>
      <c r="D14867" s="2">
        <v>0.92868139999999999</v>
      </c>
      <c r="E14867" s="2">
        <v>0.90649000000000002</v>
      </c>
      <c r="F14867" s="2">
        <v>0.29876760000000002</v>
      </c>
      <c r="G14867" s="2">
        <v>0.14601790000000001</v>
      </c>
      <c r="H14867" s="2">
        <v>0.44046610000000003</v>
      </c>
      <c r="I14867" s="2">
        <v>0.44150230000000001</v>
      </c>
    </row>
    <row r="14868" spans="1:9">
      <c r="A14868" t="s">
        <v>14874</v>
      </c>
      <c r="B14868" s="2">
        <v>47.645580000000002</v>
      </c>
      <c r="C14868" s="2">
        <v>26.779340000000001</v>
      </c>
      <c r="D14868" s="2">
        <v>77.288290000000003</v>
      </c>
      <c r="E14868" s="2">
        <v>70.521339999999995</v>
      </c>
      <c r="F14868" s="2">
        <v>32.432009999999998</v>
      </c>
      <c r="G14868" s="2">
        <v>25.361000000000001</v>
      </c>
      <c r="H14868" s="2">
        <v>57.3765</v>
      </c>
      <c r="I14868" s="2">
        <v>49.523769999999999</v>
      </c>
    </row>
    <row r="14869" spans="1:9">
      <c r="A14869" t="s">
        <v>14875</v>
      </c>
      <c r="B14869" s="2">
        <v>7.5966379999999996</v>
      </c>
      <c r="C14869" s="2">
        <v>4.1115750000000002</v>
      </c>
      <c r="D14869" s="2">
        <v>3.0956049999999999</v>
      </c>
      <c r="E14869" s="2">
        <v>3.021633</v>
      </c>
      <c r="F14869" s="2">
        <v>2.2407569999999999</v>
      </c>
      <c r="G14869" s="2">
        <v>2.9203579999999998</v>
      </c>
      <c r="H14869" s="2">
        <v>2.9364400000000002</v>
      </c>
      <c r="I14869" s="2">
        <v>2.2075109999999998</v>
      </c>
    </row>
    <row r="14870" spans="1:9">
      <c r="A14870" t="s">
        <v>14876</v>
      </c>
      <c r="B14870" s="2">
        <v>4.9626760000000001</v>
      </c>
      <c r="C14870" s="2">
        <v>4.2175589999999996</v>
      </c>
      <c r="D14870" s="2">
        <v>6.9703910000000002</v>
      </c>
      <c r="E14870" s="2">
        <v>6.4258389999999999</v>
      </c>
      <c r="F14870" s="2">
        <v>9.7173069999999999</v>
      </c>
      <c r="G14870" s="2">
        <v>9.6810200000000002</v>
      </c>
      <c r="H14870" s="2">
        <v>15.428000000000001</v>
      </c>
      <c r="I14870" s="2">
        <v>12.610760000000001</v>
      </c>
    </row>
    <row r="14871" spans="1:9">
      <c r="A14871" t="s">
        <v>14877</v>
      </c>
      <c r="B14871" s="2">
        <v>0.5598862</v>
      </c>
      <c r="C14871" s="2">
        <v>0.89610489999999998</v>
      </c>
      <c r="D14871" s="2">
        <v>0.80667949999999999</v>
      </c>
      <c r="E14871" s="2">
        <v>1.36006</v>
      </c>
      <c r="F14871" s="2">
        <v>1.3093870000000001</v>
      </c>
      <c r="G14871" s="2">
        <v>1.66039</v>
      </c>
      <c r="H14871" s="2">
        <v>0.90433090000000005</v>
      </c>
      <c r="I14871" s="2">
        <v>1.1505050000000001</v>
      </c>
    </row>
    <row r="14872" spans="1:9">
      <c r="A14872" t="s">
        <v>14878</v>
      </c>
      <c r="B14872" s="2">
        <v>2.573998</v>
      </c>
      <c r="C14872" s="2">
        <v>0.3582362</v>
      </c>
      <c r="D14872" s="2">
        <v>1.3485799999999999</v>
      </c>
      <c r="E14872" s="2">
        <v>1.6454439999999999</v>
      </c>
      <c r="F14872" s="2">
        <v>3.0912090000000001</v>
      </c>
      <c r="G14872" s="2">
        <v>2.8625289999999999</v>
      </c>
      <c r="H14872" s="2">
        <v>2.078767</v>
      </c>
      <c r="I14872" s="2">
        <v>1.7630950000000001</v>
      </c>
    </row>
    <row r="14873" spans="1:9">
      <c r="A14873" t="s">
        <v>14879</v>
      </c>
      <c r="B14873" s="2">
        <v>0.8246559</v>
      </c>
      <c r="C14873" s="2">
        <v>0.74160040000000005</v>
      </c>
      <c r="D14873" s="2">
        <v>0.7561002</v>
      </c>
      <c r="E14873" s="2">
        <v>0.62448919999999997</v>
      </c>
      <c r="F14873" s="2">
        <v>1.515611</v>
      </c>
      <c r="G14873" s="2">
        <v>1.7009369999999999</v>
      </c>
      <c r="H14873" s="2">
        <v>0.60688220000000004</v>
      </c>
      <c r="I14873" s="2">
        <v>0.55300899999999997</v>
      </c>
    </row>
    <row r="14874" spans="1:9">
      <c r="A14874" t="s">
        <v>14880</v>
      </c>
      <c r="B14874" s="2">
        <v>30.786370000000002</v>
      </c>
      <c r="C14874" s="2">
        <v>27.136389999999999</v>
      </c>
      <c r="D14874" s="2">
        <v>15.68168</v>
      </c>
      <c r="E14874" s="2">
        <v>16.290980000000001</v>
      </c>
      <c r="F14874" s="2">
        <v>8.3242150000000006</v>
      </c>
      <c r="G14874" s="2">
        <v>11.09544</v>
      </c>
      <c r="H14874" s="2">
        <v>8.2877170000000007</v>
      </c>
      <c r="I14874" s="2">
        <v>7.8812030000000002</v>
      </c>
    </row>
    <row r="14875" spans="1:9">
      <c r="A14875" t="s">
        <v>14881</v>
      </c>
      <c r="B14875" s="2">
        <v>1.334446</v>
      </c>
      <c r="C14875" s="2">
        <v>1.213381</v>
      </c>
      <c r="D14875" s="2">
        <v>0.73410620000000004</v>
      </c>
      <c r="E14875" s="2">
        <v>0.55732769999999998</v>
      </c>
      <c r="F14875" s="2">
        <v>1.495746</v>
      </c>
      <c r="G14875" s="2">
        <v>1.538994</v>
      </c>
      <c r="H14875" s="2">
        <v>0.69636120000000001</v>
      </c>
      <c r="I14875" s="2">
        <v>0.310222</v>
      </c>
    </row>
    <row r="14876" spans="1:9">
      <c r="A14876" t="s">
        <v>14882</v>
      </c>
      <c r="B14876" s="2">
        <v>9.982761</v>
      </c>
      <c r="C14876" s="2">
        <v>9.2510429999999992</v>
      </c>
      <c r="D14876" s="2">
        <v>8.7063889999999997</v>
      </c>
      <c r="E14876" s="2">
        <v>11.33112</v>
      </c>
      <c r="F14876" s="2">
        <v>19.391159999999999</v>
      </c>
      <c r="G14876" s="2">
        <v>21.060269999999999</v>
      </c>
      <c r="H14876" s="2">
        <v>14.611610000000001</v>
      </c>
      <c r="I14876" s="2">
        <v>17.19312</v>
      </c>
    </row>
    <row r="14877" spans="1:9">
      <c r="A14877" t="s">
        <v>14883</v>
      </c>
      <c r="B14877" s="2">
        <v>7.9759120000000001</v>
      </c>
      <c r="C14877" s="2">
        <v>8.0691919999999993</v>
      </c>
      <c r="D14877" s="2">
        <v>5.0627459999999997</v>
      </c>
      <c r="E14877" s="2">
        <v>3.8435969999999999</v>
      </c>
      <c r="F14877" s="2">
        <v>15.88025</v>
      </c>
      <c r="G14877" s="2">
        <v>18.308520000000001</v>
      </c>
      <c r="H14877" s="2">
        <v>9.2046740000000007</v>
      </c>
      <c r="I14877" s="2">
        <v>10.830909999999999</v>
      </c>
    </row>
    <row r="14878" spans="1:9">
      <c r="A14878" t="s">
        <v>14884</v>
      </c>
      <c r="B14878" s="2">
        <v>8.6548040000000004</v>
      </c>
      <c r="C14878" s="2">
        <v>6.8830419999999997</v>
      </c>
      <c r="D14878" s="2">
        <v>6.9636389999999997</v>
      </c>
      <c r="E14878" s="2">
        <v>8.2199150000000003</v>
      </c>
      <c r="F14878" s="2">
        <v>7.3460450000000002</v>
      </c>
      <c r="G14878" s="2">
        <v>6.8749710000000004</v>
      </c>
      <c r="H14878" s="2">
        <v>4.3013170000000001</v>
      </c>
      <c r="I14878" s="2">
        <v>7.0830739999999999</v>
      </c>
    </row>
    <row r="14879" spans="1:9">
      <c r="A14879" t="s">
        <v>14885</v>
      </c>
      <c r="B14879" s="2">
        <v>10.29044</v>
      </c>
      <c r="C14879" s="2">
        <v>10.13912</v>
      </c>
      <c r="D14879" s="2">
        <v>13.50916</v>
      </c>
      <c r="E14879" s="2">
        <v>15.27942</v>
      </c>
      <c r="F14879" s="2">
        <v>13.96945</v>
      </c>
      <c r="G14879" s="2">
        <v>13.14897</v>
      </c>
      <c r="H14879" s="2">
        <v>10.5771</v>
      </c>
      <c r="I14879" s="2">
        <v>8.8689689999999999</v>
      </c>
    </row>
    <row r="14880" spans="1:9">
      <c r="A14880" t="s">
        <v>14886</v>
      </c>
      <c r="B14880" s="2">
        <v>47.25929</v>
      </c>
      <c r="C14880" s="2">
        <v>33.484499999999997</v>
      </c>
      <c r="D14880" s="2">
        <v>41.360939999999999</v>
      </c>
      <c r="E14880" s="2">
        <v>40.372590000000002</v>
      </c>
      <c r="F14880" s="2">
        <v>13.306290000000001</v>
      </c>
      <c r="G14880" s="2">
        <v>17.96133</v>
      </c>
      <c r="H14880" s="2">
        <v>14.323639999999999</v>
      </c>
      <c r="I14880" s="2">
        <v>15.6058</v>
      </c>
    </row>
    <row r="14881" spans="1:9">
      <c r="A14881" t="s">
        <v>14887</v>
      </c>
      <c r="B14881" s="2">
        <v>0.11236119999999999</v>
      </c>
      <c r="C14881" s="2">
        <v>0.54732539999999996</v>
      </c>
      <c r="D14881" s="2">
        <v>0.82416259999999997</v>
      </c>
      <c r="E14881" s="2">
        <v>0.50279289999999999</v>
      </c>
      <c r="F14881" s="2">
        <v>1.590856</v>
      </c>
      <c r="G14881" s="2">
        <v>2.1381399999999999</v>
      </c>
      <c r="H14881" s="2">
        <v>0.87951069999999998</v>
      </c>
      <c r="I14881" s="2">
        <v>2.154973</v>
      </c>
    </row>
    <row r="14882" spans="1:9">
      <c r="A14882" t="s">
        <v>14888</v>
      </c>
      <c r="B14882" s="2">
        <v>16.935849999999999</v>
      </c>
      <c r="C14882" s="2">
        <v>18.49925</v>
      </c>
      <c r="D14882" s="2">
        <v>18.115919999999999</v>
      </c>
      <c r="E14882" s="2">
        <v>17.855260000000001</v>
      </c>
      <c r="F14882" s="2">
        <v>21.060639999999999</v>
      </c>
      <c r="G14882" s="2">
        <v>19.86476</v>
      </c>
      <c r="H14882" s="2">
        <v>27.004159999999999</v>
      </c>
      <c r="I14882" s="2">
        <v>28.465810000000001</v>
      </c>
    </row>
    <row r="14883" spans="1:9">
      <c r="A14883" t="s">
        <v>14889</v>
      </c>
      <c r="B14883" s="2">
        <v>0.38643640000000001</v>
      </c>
      <c r="C14883" s="2">
        <v>0.37647609999999998</v>
      </c>
      <c r="D14883" s="2">
        <v>0.70862210000000003</v>
      </c>
      <c r="E14883" s="2">
        <v>0.55335129999999999</v>
      </c>
      <c r="F14883" s="2">
        <v>0.54713259999999997</v>
      </c>
      <c r="G14883" s="2">
        <v>0.73535649999999997</v>
      </c>
      <c r="H14883" s="2">
        <v>5.5119369999999996</v>
      </c>
      <c r="I14883" s="2">
        <v>6.1312949999999997</v>
      </c>
    </row>
    <row r="14884" spans="1:9">
      <c r="A14884" t="s">
        <v>14890</v>
      </c>
      <c r="B14884" s="2">
        <v>14.57169</v>
      </c>
      <c r="C14884" s="2">
        <v>13.4681</v>
      </c>
      <c r="D14884" s="2">
        <v>8.2217269999999996</v>
      </c>
      <c r="E14884" s="2">
        <v>8.3596489999999992</v>
      </c>
      <c r="F14884" s="2">
        <v>13.80372</v>
      </c>
      <c r="G14884" s="2">
        <v>13.73508</v>
      </c>
      <c r="H14884" s="2">
        <v>11.536020000000001</v>
      </c>
      <c r="I14884" s="2">
        <v>9.8531110000000002</v>
      </c>
    </row>
    <row r="14885" spans="1:9">
      <c r="A14885" t="s">
        <v>14891</v>
      </c>
      <c r="B14885" s="2">
        <v>125.3836</v>
      </c>
      <c r="C14885" s="2">
        <v>124.9151</v>
      </c>
      <c r="D14885" s="2">
        <v>121.32689999999999</v>
      </c>
      <c r="E14885" s="2">
        <v>112.2131</v>
      </c>
      <c r="F14885" s="2">
        <v>204.6815</v>
      </c>
      <c r="G14885" s="2">
        <v>213.26660000000001</v>
      </c>
      <c r="H14885" s="2">
        <v>211.63399999999999</v>
      </c>
      <c r="I14885" s="2">
        <v>220.31710000000001</v>
      </c>
    </row>
    <row r="14886" spans="1:9">
      <c r="A14886" t="s">
        <v>14892</v>
      </c>
      <c r="B14886" s="2">
        <v>0.31438310000000003</v>
      </c>
      <c r="C14886" s="2">
        <v>0.1531399</v>
      </c>
      <c r="D14886" s="2">
        <v>0.43237140000000002</v>
      </c>
      <c r="E14886" s="2">
        <v>0.28135979999999999</v>
      </c>
      <c r="F14886" s="2">
        <v>0.1390989</v>
      </c>
      <c r="G14886" s="2">
        <v>0.1359648</v>
      </c>
      <c r="H14886" s="2">
        <v>0.41014050000000002</v>
      </c>
      <c r="I14886" s="2">
        <v>0.27407029999999999</v>
      </c>
    </row>
    <row r="14887" spans="1:9">
      <c r="A14887" t="s">
        <v>14893</v>
      </c>
      <c r="B14887" s="2">
        <v>0.77311799999999997</v>
      </c>
      <c r="C14887" s="2">
        <v>0.48419420000000002</v>
      </c>
      <c r="D14887" s="2">
        <v>0.86074260000000002</v>
      </c>
      <c r="E14887" s="2">
        <v>0.59306440000000005</v>
      </c>
      <c r="F14887" s="2">
        <v>0.87959920000000003</v>
      </c>
      <c r="G14887" s="2">
        <v>0.81201469999999998</v>
      </c>
      <c r="H14887" s="2">
        <v>0.57634339999999995</v>
      </c>
      <c r="I14887" s="2">
        <v>0.57769919999999997</v>
      </c>
    </row>
    <row r="14888" spans="1:9">
      <c r="A14888" t="s">
        <v>14894</v>
      </c>
      <c r="B14888" s="2">
        <v>2.1280899999999998</v>
      </c>
      <c r="C14888" s="2">
        <v>2.994678</v>
      </c>
      <c r="D14888" s="2">
        <v>3.6855570000000002</v>
      </c>
      <c r="E14888" s="2">
        <v>5.50204</v>
      </c>
      <c r="F14888" s="2">
        <v>3.975536</v>
      </c>
      <c r="G14888" s="2">
        <v>3.2723879999999999</v>
      </c>
      <c r="H14888" s="2">
        <v>2.4678059999999999</v>
      </c>
      <c r="I14888" s="2">
        <v>2.4736120000000001</v>
      </c>
    </row>
    <row r="14889" spans="1:9">
      <c r="A14889" t="s">
        <v>14895</v>
      </c>
      <c r="B14889" s="2">
        <v>2179.7159999999999</v>
      </c>
      <c r="C14889" s="2">
        <v>2209.0149999999999</v>
      </c>
      <c r="D14889" s="2">
        <v>2267.7489999999998</v>
      </c>
      <c r="E14889" s="2">
        <v>2285.4189999999999</v>
      </c>
      <c r="F14889" s="2">
        <v>4467.4629999999997</v>
      </c>
      <c r="G14889" s="2">
        <v>4489.9530000000004</v>
      </c>
      <c r="H14889" s="2">
        <v>4155.0739999999996</v>
      </c>
      <c r="I14889" s="2">
        <v>4244.0469999999996</v>
      </c>
    </row>
    <row r="14890" spans="1:9">
      <c r="A14890" t="s">
        <v>14896</v>
      </c>
      <c r="B14890" s="2">
        <v>4.1708970000000001</v>
      </c>
      <c r="C14890" s="2">
        <v>3.1800459999999999</v>
      </c>
      <c r="D14890" s="2">
        <v>4.5446540000000004</v>
      </c>
      <c r="E14890" s="2">
        <v>4.5983510000000001</v>
      </c>
      <c r="F14890" s="2">
        <v>4.6001649999999996</v>
      </c>
      <c r="G14890" s="2">
        <v>5.1239359999999996</v>
      </c>
      <c r="H14890" s="2">
        <v>6.361332</v>
      </c>
      <c r="I14890" s="2">
        <v>6.1128130000000001</v>
      </c>
    </row>
    <row r="14891" spans="1:9">
      <c r="A14891" t="s">
        <v>14897</v>
      </c>
      <c r="B14891" s="2">
        <v>0.88902740000000002</v>
      </c>
      <c r="C14891" s="2">
        <v>1.3533010000000001</v>
      </c>
      <c r="D14891" s="2">
        <v>3.7189869999999998</v>
      </c>
      <c r="E14891" s="2">
        <v>2.6852930000000002</v>
      </c>
      <c r="F14891" s="2">
        <v>2.655116</v>
      </c>
      <c r="G14891" s="2">
        <v>2.0185599999999999</v>
      </c>
      <c r="H14891" s="2">
        <v>2.6095839999999999</v>
      </c>
      <c r="I14891" s="2">
        <v>2.615723</v>
      </c>
    </row>
    <row r="14892" spans="1:9">
      <c r="A14892" t="s">
        <v>14898</v>
      </c>
      <c r="B14892" s="2">
        <v>0.2160926</v>
      </c>
      <c r="C14892" s="2">
        <v>0.42104570000000002</v>
      </c>
      <c r="D14892" s="2">
        <v>0.19812830000000001</v>
      </c>
      <c r="E14892" s="2">
        <v>0</v>
      </c>
      <c r="F14892" s="2">
        <v>3.8244099999999999</v>
      </c>
      <c r="G14892" s="2">
        <v>2.242944</v>
      </c>
      <c r="H14892" s="2">
        <v>5.8261799999999999</v>
      </c>
      <c r="I14892" s="2">
        <v>5.6515029999999999</v>
      </c>
    </row>
    <row r="14893" spans="1:9">
      <c r="A14893" t="s">
        <v>14899</v>
      </c>
      <c r="B14893" s="2">
        <v>15.15579</v>
      </c>
      <c r="C14893" s="2">
        <v>17.425049999999999</v>
      </c>
      <c r="D14893" s="2">
        <v>3.2185250000000001</v>
      </c>
      <c r="E14893" s="2">
        <v>2.8424149999999999</v>
      </c>
      <c r="F14893" s="2">
        <v>9.762689</v>
      </c>
      <c r="G14893" s="2">
        <v>9.3017409999999998</v>
      </c>
      <c r="H14893" s="2">
        <v>1.6476729999999999</v>
      </c>
      <c r="I14893" s="2">
        <v>1.797274</v>
      </c>
    </row>
    <row r="14894" spans="1:9">
      <c r="A14894" t="s">
        <v>14900</v>
      </c>
      <c r="B14894" s="2">
        <v>3.91554</v>
      </c>
      <c r="C14894" s="2">
        <v>5.1957709999999997</v>
      </c>
      <c r="D14894" s="2">
        <v>3.6519279999999998</v>
      </c>
      <c r="E14894" s="2">
        <v>4.3500969999999999</v>
      </c>
      <c r="F14894" s="2">
        <v>3.225908</v>
      </c>
      <c r="G14894" s="2">
        <v>3.912331</v>
      </c>
      <c r="H14894" s="2">
        <v>1.937581</v>
      </c>
      <c r="I14894" s="2">
        <v>2.5306660000000001</v>
      </c>
    </row>
    <row r="14895" spans="1:9">
      <c r="A14895" t="s">
        <v>14901</v>
      </c>
      <c r="B14895" s="2">
        <v>3.7997830000000001</v>
      </c>
      <c r="C14895" s="2">
        <v>3.7018430000000002</v>
      </c>
      <c r="D14895" s="2">
        <v>2.361964</v>
      </c>
      <c r="E14895" s="2">
        <v>1.268038</v>
      </c>
      <c r="F14895" s="2">
        <v>3.4194209999999998</v>
      </c>
      <c r="G14895" s="2">
        <v>2.896725</v>
      </c>
      <c r="H14895" s="2">
        <v>0.89620840000000002</v>
      </c>
      <c r="I14895" s="2">
        <v>1.2913300000000001</v>
      </c>
    </row>
    <row r="14896" spans="1:9">
      <c r="A14896" t="s">
        <v>14902</v>
      </c>
      <c r="B14896" s="2">
        <v>0.82235499999999995</v>
      </c>
      <c r="C14896" s="2">
        <v>0.68670759999999997</v>
      </c>
      <c r="D14896" s="2">
        <v>0.2154259</v>
      </c>
      <c r="E14896" s="2">
        <v>0.42055629999999999</v>
      </c>
      <c r="F14896" s="2">
        <v>1.6633199999999999</v>
      </c>
      <c r="G14896" s="2">
        <v>1.8290729999999999</v>
      </c>
      <c r="H14896" s="2">
        <v>0.71522330000000001</v>
      </c>
      <c r="I14896" s="2">
        <v>0.61449069999999995</v>
      </c>
    </row>
    <row r="14897" spans="1:9">
      <c r="A14897" t="s">
        <v>14903</v>
      </c>
      <c r="B14897" s="2">
        <v>8.3675660000000001</v>
      </c>
      <c r="C14897" s="2">
        <v>11.287229999999999</v>
      </c>
      <c r="D14897" s="2">
        <v>4.2785869999999999</v>
      </c>
      <c r="E14897" s="2">
        <v>5.6164670000000001</v>
      </c>
      <c r="F14897" s="2">
        <v>8.686007</v>
      </c>
      <c r="G14897" s="2">
        <v>8.7686659999999996</v>
      </c>
      <c r="H14897" s="2">
        <v>4.7583570000000002</v>
      </c>
      <c r="I14897" s="2">
        <v>4.0681459999999996</v>
      </c>
    </row>
    <row r="14898" spans="1:9">
      <c r="A14898" t="s">
        <v>14904</v>
      </c>
      <c r="B14898" s="2">
        <v>1.3517980000000001</v>
      </c>
      <c r="C14898" s="2">
        <v>1.423735</v>
      </c>
      <c r="D14898" s="2">
        <v>0.63645859999999999</v>
      </c>
      <c r="E14898" s="2">
        <v>0.88282899999999997</v>
      </c>
      <c r="F14898" s="2">
        <v>1.519506</v>
      </c>
      <c r="G14898" s="2">
        <v>1.643276</v>
      </c>
      <c r="H14898" s="2">
        <v>0.66728529999999997</v>
      </c>
      <c r="I14898" s="2">
        <v>0.63700480000000004</v>
      </c>
    </row>
    <row r="14899" spans="1:9">
      <c r="A14899" t="s">
        <v>14905</v>
      </c>
      <c r="B14899" s="2">
        <v>0.45260070000000002</v>
      </c>
      <c r="C14899" s="2">
        <v>0.3149535</v>
      </c>
      <c r="D14899" s="2">
        <v>0.88923189999999996</v>
      </c>
      <c r="E14899" s="2">
        <v>0.63652089999999995</v>
      </c>
      <c r="F14899" s="2">
        <v>1.087089</v>
      </c>
      <c r="G14899" s="2">
        <v>1.621856</v>
      </c>
      <c r="H14899" s="2">
        <v>0.61857470000000003</v>
      </c>
      <c r="I14899" s="2">
        <v>0.22546540000000001</v>
      </c>
    </row>
    <row r="14900" spans="1:9">
      <c r="A14900" t="s">
        <v>14906</v>
      </c>
      <c r="B14900" s="2">
        <v>2.6210239999999998</v>
      </c>
      <c r="C14900" s="2">
        <v>2.940356</v>
      </c>
      <c r="D14900" s="2">
        <v>1.8205549999999999</v>
      </c>
      <c r="E14900" s="2">
        <v>2.558954</v>
      </c>
      <c r="F14900" s="2">
        <v>2.249063</v>
      </c>
      <c r="G14900" s="2">
        <v>2.3357869999999998</v>
      </c>
      <c r="H14900" s="2">
        <v>1.6578710000000001</v>
      </c>
      <c r="I14900" s="2">
        <v>1.800252</v>
      </c>
    </row>
    <row r="14901" spans="1:9">
      <c r="A14901" t="s">
        <v>14907</v>
      </c>
      <c r="B14901" s="2">
        <v>1.1267940000000001</v>
      </c>
      <c r="C14901" s="2">
        <v>0.9513838</v>
      </c>
      <c r="D14901" s="2">
        <v>0.82649640000000002</v>
      </c>
      <c r="E14901" s="2">
        <v>1.3445780000000001</v>
      </c>
      <c r="F14901" s="2">
        <v>1.9942009999999999</v>
      </c>
      <c r="G14901" s="2">
        <v>1.4294629999999999</v>
      </c>
      <c r="H14901" s="2">
        <v>1.7640020000000001</v>
      </c>
      <c r="I14901" s="2">
        <v>2.4230230000000001</v>
      </c>
    </row>
    <row r="14902" spans="1:9">
      <c r="A14902" t="s">
        <v>14908</v>
      </c>
      <c r="B14902" s="2">
        <v>0.44614530000000002</v>
      </c>
      <c r="C14902" s="2">
        <v>0.14488200000000001</v>
      </c>
      <c r="D14902" s="2">
        <v>1.636225</v>
      </c>
      <c r="E14902" s="2">
        <v>0.79856300000000002</v>
      </c>
      <c r="F14902" s="2">
        <v>1.9739709999999999</v>
      </c>
      <c r="G14902" s="2">
        <v>1.800862</v>
      </c>
      <c r="H14902" s="2">
        <v>3.6215579999999998</v>
      </c>
      <c r="I14902" s="2">
        <v>3.8893689999999999</v>
      </c>
    </row>
    <row r="14903" spans="1:9">
      <c r="A14903" t="s">
        <v>14909</v>
      </c>
      <c r="B14903" s="2">
        <v>3.5582959999999999</v>
      </c>
      <c r="C14903" s="2">
        <v>4.2292290000000001</v>
      </c>
      <c r="D14903" s="2">
        <v>2.9362370000000002</v>
      </c>
      <c r="E14903" s="2">
        <v>3.9488129999999999</v>
      </c>
      <c r="F14903" s="2">
        <v>2.5819649999999998</v>
      </c>
      <c r="G14903" s="2">
        <v>2.0928979999999999</v>
      </c>
      <c r="H14903" s="2">
        <v>1.5473710000000001</v>
      </c>
      <c r="I14903" s="2">
        <v>0.86856599999999995</v>
      </c>
    </row>
    <row r="14904" spans="1:9">
      <c r="A14904" t="s">
        <v>14910</v>
      </c>
      <c r="B14904" s="2">
        <v>26.212129999999998</v>
      </c>
      <c r="C14904" s="2">
        <v>22.305990000000001</v>
      </c>
      <c r="D14904" s="2">
        <v>50.237769999999998</v>
      </c>
      <c r="E14904" s="2">
        <v>45.363039999999998</v>
      </c>
      <c r="F14904" s="2">
        <v>17.18676</v>
      </c>
      <c r="G14904" s="2">
        <v>16.662929999999999</v>
      </c>
      <c r="H14904" s="2">
        <v>11.398680000000001</v>
      </c>
      <c r="I14904" s="2">
        <v>12.11378</v>
      </c>
    </row>
    <row r="14905" spans="1:9">
      <c r="A14905" t="s">
        <v>14911</v>
      </c>
      <c r="B14905" s="2">
        <v>2.7773330000000001</v>
      </c>
      <c r="C14905" s="2">
        <v>2.874857</v>
      </c>
      <c r="D14905" s="2">
        <v>20.477679999999999</v>
      </c>
      <c r="E14905" s="2">
        <v>21.127579999999998</v>
      </c>
      <c r="F14905" s="2">
        <v>2.2528589999999999</v>
      </c>
      <c r="G14905" s="2">
        <v>2.8527179999999999</v>
      </c>
      <c r="H14905" s="2">
        <v>9.1588390000000004</v>
      </c>
      <c r="I14905" s="2">
        <v>9.0795019999999997</v>
      </c>
    </row>
    <row r="14906" spans="1:9">
      <c r="A14906" t="s">
        <v>14912</v>
      </c>
      <c r="B14906" s="2">
        <v>2.3589989999999998</v>
      </c>
      <c r="C14906" s="2">
        <v>4.066039</v>
      </c>
      <c r="D14906" s="2">
        <v>3.9930279999999998</v>
      </c>
      <c r="E14906" s="2">
        <v>4.5472130000000002</v>
      </c>
      <c r="F14906" s="2">
        <v>4.9778370000000001</v>
      </c>
      <c r="G14906" s="2">
        <v>4.7087209999999997</v>
      </c>
      <c r="H14906" s="2">
        <v>14.36178</v>
      </c>
      <c r="I14906" s="2">
        <v>14.870139999999999</v>
      </c>
    </row>
    <row r="14907" spans="1:9">
      <c r="A14907" t="s">
        <v>14913</v>
      </c>
      <c r="B14907" s="2">
        <v>0</v>
      </c>
      <c r="C14907" s="2">
        <v>0</v>
      </c>
      <c r="D14907" s="2">
        <v>0</v>
      </c>
      <c r="E14907" s="2">
        <v>0</v>
      </c>
      <c r="F14907" s="2">
        <v>8.4412070000000006E-2</v>
      </c>
      <c r="G14907" s="2">
        <v>8.2510120000000006E-2</v>
      </c>
      <c r="H14907" s="2">
        <v>0</v>
      </c>
      <c r="I14907" s="2">
        <v>0.24947900000000001</v>
      </c>
    </row>
    <row r="14908" spans="1:9">
      <c r="A14908" t="s">
        <v>14914</v>
      </c>
      <c r="B14908" s="2">
        <v>11.377879999999999</v>
      </c>
      <c r="C14908" s="2">
        <v>13.280620000000001</v>
      </c>
      <c r="D14908" s="2">
        <v>6.0033260000000004</v>
      </c>
      <c r="E14908" s="2">
        <v>6.1480629999999996</v>
      </c>
      <c r="F14908" s="2">
        <v>15.00746</v>
      </c>
      <c r="G14908" s="2">
        <v>16.897559999999999</v>
      </c>
      <c r="H14908" s="2">
        <v>13.816549999999999</v>
      </c>
      <c r="I14908" s="2">
        <v>14.31692</v>
      </c>
    </row>
    <row r="14909" spans="1:9">
      <c r="A14909" t="s">
        <v>14915</v>
      </c>
      <c r="B14909" s="2">
        <v>2287.3139999999999</v>
      </c>
      <c r="C14909" s="2">
        <v>2296.596</v>
      </c>
      <c r="D14909" s="2">
        <v>2234.5650000000001</v>
      </c>
      <c r="E14909" s="2">
        <v>2265.1379999999999</v>
      </c>
      <c r="F14909" s="2">
        <v>1265.569</v>
      </c>
      <c r="G14909" s="2">
        <v>1265.5139999999999</v>
      </c>
      <c r="H14909" s="2">
        <v>1190.0309999999999</v>
      </c>
      <c r="I14909" s="2">
        <v>1199.6469999999999</v>
      </c>
    </row>
    <row r="14910" spans="1:9">
      <c r="A14910" t="s">
        <v>14916</v>
      </c>
      <c r="B14910" s="2">
        <v>0.73236650000000003</v>
      </c>
      <c r="C14910" s="2">
        <v>0.47565980000000002</v>
      </c>
      <c r="D14910" s="2">
        <v>0.89531079999999996</v>
      </c>
      <c r="E14910" s="2">
        <v>0.65543750000000001</v>
      </c>
      <c r="F14910" s="2">
        <v>0.21602389999999999</v>
      </c>
      <c r="G14910" s="2">
        <v>0.2111565</v>
      </c>
      <c r="H14910" s="2">
        <v>0</v>
      </c>
      <c r="I14910" s="2">
        <v>0.4256376</v>
      </c>
    </row>
    <row r="14911" spans="1:9">
      <c r="A14911" t="s">
        <v>14917</v>
      </c>
      <c r="B14911" s="2">
        <v>9.6294710000000006</v>
      </c>
      <c r="C14911" s="2">
        <v>8.048705</v>
      </c>
      <c r="D14911" s="2">
        <v>5.3676000000000004</v>
      </c>
      <c r="E14911" s="2">
        <v>5.337269</v>
      </c>
      <c r="F14911" s="2">
        <v>10.60299</v>
      </c>
      <c r="G14911" s="2">
        <v>10.83733</v>
      </c>
      <c r="H14911" s="2">
        <v>5.1392030000000002</v>
      </c>
      <c r="I14911" s="2">
        <v>5.4851729999999996</v>
      </c>
    </row>
    <row r="14912" spans="1:9">
      <c r="A14912" t="s">
        <v>14918</v>
      </c>
      <c r="B14912" s="2">
        <v>0.25437749999999998</v>
      </c>
      <c r="C14912" s="2">
        <v>0.37173139999999999</v>
      </c>
      <c r="D14912" s="2">
        <v>0.46646100000000001</v>
      </c>
      <c r="E14912" s="2">
        <v>0.22765730000000001</v>
      </c>
      <c r="F14912" s="2">
        <v>0.78784600000000005</v>
      </c>
      <c r="G14912" s="2">
        <v>0.33004050000000001</v>
      </c>
      <c r="H14912" s="2">
        <v>0.44247730000000002</v>
      </c>
      <c r="I14912" s="2">
        <v>0.33263870000000001</v>
      </c>
    </row>
    <row r="14913" spans="1:9">
      <c r="A14913" t="s">
        <v>14919</v>
      </c>
      <c r="B14913" s="2">
        <v>529.58389999999997</v>
      </c>
      <c r="C14913" s="2">
        <v>545.63840000000005</v>
      </c>
      <c r="D14913" s="2">
        <v>695.5077</v>
      </c>
      <c r="E14913" s="2">
        <v>695.16629999999998</v>
      </c>
      <c r="F14913" s="2">
        <v>214.2149</v>
      </c>
      <c r="G14913" s="2">
        <v>214.8605</v>
      </c>
      <c r="H14913" s="2">
        <v>303.08789999999999</v>
      </c>
      <c r="I14913" s="2">
        <v>297.21319999999997</v>
      </c>
    </row>
    <row r="14914" spans="1:9">
      <c r="A14914" t="s">
        <v>14920</v>
      </c>
      <c r="B14914" s="2">
        <v>0.41698109999999999</v>
      </c>
      <c r="C14914" s="2">
        <v>0.20311670000000001</v>
      </c>
      <c r="D14914" s="2">
        <v>1.146949</v>
      </c>
      <c r="E14914" s="2">
        <v>0.55977109999999997</v>
      </c>
      <c r="F14914" s="2">
        <v>0.36898690000000001</v>
      </c>
      <c r="G14914" s="2">
        <v>0.36067300000000002</v>
      </c>
      <c r="H14914" s="2">
        <v>1.0879779999999999</v>
      </c>
      <c r="I14914" s="2">
        <v>0.36351230000000001</v>
      </c>
    </row>
    <row r="14915" spans="1:9">
      <c r="A14915" t="s">
        <v>14921</v>
      </c>
      <c r="B14915" s="2">
        <v>4.175694</v>
      </c>
      <c r="C14915" s="2">
        <v>6.4610459999999996</v>
      </c>
      <c r="D14915" s="2">
        <v>6.5310709999999998</v>
      </c>
      <c r="E14915" s="2">
        <v>5.9353509999999998</v>
      </c>
      <c r="F14915" s="2">
        <v>4.9992190000000001</v>
      </c>
      <c r="G14915" s="2">
        <v>5.7364179999999996</v>
      </c>
      <c r="H14915" s="2">
        <v>11.963279999999999</v>
      </c>
      <c r="I14915" s="2">
        <v>11.56315</v>
      </c>
    </row>
    <row r="14916" spans="1:9">
      <c r="A14916" t="s">
        <v>14922</v>
      </c>
      <c r="B14916" s="2">
        <v>17.19614</v>
      </c>
      <c r="C14916" s="2">
        <v>16.587039999999998</v>
      </c>
      <c r="D14916" s="2">
        <v>21.542459999999998</v>
      </c>
      <c r="E14916" s="2">
        <v>22.55143</v>
      </c>
      <c r="F14916" s="2">
        <v>15.819520000000001</v>
      </c>
      <c r="G14916" s="2">
        <v>15.757619999999999</v>
      </c>
      <c r="H14916" s="2">
        <v>14.215529999999999</v>
      </c>
      <c r="I14916" s="2">
        <v>12.764699999999999</v>
      </c>
    </row>
    <row r="14917" spans="1:9">
      <c r="A14917" t="s">
        <v>14923</v>
      </c>
      <c r="B14917" s="2">
        <v>0.3827197</v>
      </c>
      <c r="C14917" s="2">
        <v>0.82028120000000004</v>
      </c>
      <c r="D14917" s="2">
        <v>0.56144519999999998</v>
      </c>
      <c r="E14917" s="2">
        <v>0.54802910000000005</v>
      </c>
      <c r="F14917" s="2">
        <v>1.6933450000000001</v>
      </c>
      <c r="G14917" s="2">
        <v>1.522775</v>
      </c>
      <c r="H14917" s="2">
        <v>0.99858340000000001</v>
      </c>
      <c r="I14917" s="2">
        <v>1.4680340000000001</v>
      </c>
    </row>
    <row r="14918" spans="1:9">
      <c r="A14918" t="s">
        <v>14924</v>
      </c>
      <c r="B14918" s="2">
        <v>37.930140000000002</v>
      </c>
      <c r="C14918" s="2">
        <v>44.911490000000001</v>
      </c>
      <c r="D14918" s="2">
        <v>17.299289999999999</v>
      </c>
      <c r="E14918" s="2">
        <v>16.711829999999999</v>
      </c>
      <c r="F14918" s="2">
        <v>37.006909999999998</v>
      </c>
      <c r="G14918" s="2">
        <v>35.836590000000001</v>
      </c>
      <c r="H14918" s="2">
        <v>15.733129999999999</v>
      </c>
      <c r="I14918" s="2">
        <v>19.670280000000002</v>
      </c>
    </row>
    <row r="14919" spans="1:9">
      <c r="A14919" t="s">
        <v>14925</v>
      </c>
      <c r="B14919" s="2">
        <v>1.2490730000000001</v>
      </c>
      <c r="C14919" s="2">
        <v>1.216879</v>
      </c>
      <c r="D14919" s="2">
        <v>1.221584</v>
      </c>
      <c r="E14919" s="2">
        <v>1.192393</v>
      </c>
      <c r="F14919" s="2">
        <v>2.7264210000000002</v>
      </c>
      <c r="G14919" s="2">
        <v>1.6566160000000001</v>
      </c>
      <c r="H14919" s="2">
        <v>0.72423420000000005</v>
      </c>
      <c r="I14919" s="2">
        <v>0.65334420000000004</v>
      </c>
    </row>
    <row r="14920" spans="1:9">
      <c r="A14920" t="s">
        <v>14926</v>
      </c>
      <c r="B14920" s="2">
        <v>10.546189999999999</v>
      </c>
      <c r="C14920" s="2">
        <v>10.072900000000001</v>
      </c>
      <c r="D14920" s="2">
        <v>10.42784</v>
      </c>
      <c r="E14920" s="2">
        <v>9.8085310000000003</v>
      </c>
      <c r="F14920" s="2">
        <v>14.82193</v>
      </c>
      <c r="G14920" s="2">
        <v>15.203419999999999</v>
      </c>
      <c r="H14920" s="2">
        <v>9.3521380000000001</v>
      </c>
      <c r="I14920" s="2">
        <v>10.095230000000001</v>
      </c>
    </row>
    <row r="14921" spans="1:9">
      <c r="A14921" t="s">
        <v>14927</v>
      </c>
      <c r="B14921" s="2">
        <v>3.7974100000000002</v>
      </c>
      <c r="C14921" s="2">
        <v>3.5697239999999999</v>
      </c>
      <c r="D14921" s="2">
        <v>4.4590480000000001</v>
      </c>
      <c r="E14921" s="2">
        <v>3.8755099999999998</v>
      </c>
      <c r="F14921" s="2">
        <v>6.0132240000000001</v>
      </c>
      <c r="G14921" s="2">
        <v>6.9149830000000003</v>
      </c>
      <c r="H14921" s="2">
        <v>5.6783359999999998</v>
      </c>
      <c r="I14921" s="2">
        <v>5.5174580000000004</v>
      </c>
    </row>
    <row r="14922" spans="1:9">
      <c r="A14922" t="s">
        <v>14928</v>
      </c>
      <c r="B14922" s="2">
        <v>8.5894440000000003</v>
      </c>
      <c r="C14922" s="2">
        <v>10.207179999999999</v>
      </c>
      <c r="D14922" s="2">
        <v>13.15448</v>
      </c>
      <c r="E14922" s="2">
        <v>12.079879999999999</v>
      </c>
      <c r="F14922" s="2">
        <v>10.10656</v>
      </c>
      <c r="G14922" s="2">
        <v>12.083220000000001</v>
      </c>
      <c r="H14922" s="2">
        <v>22.000910000000001</v>
      </c>
      <c r="I14922" s="2">
        <v>21.64124</v>
      </c>
    </row>
    <row r="14923" spans="1:9">
      <c r="A14923" t="s">
        <v>14929</v>
      </c>
      <c r="B14923" s="2">
        <v>8.4916070000000001</v>
      </c>
      <c r="C14923" s="2">
        <v>9.8181930000000008</v>
      </c>
      <c r="D14923" s="2">
        <v>8.6412490000000002</v>
      </c>
      <c r="E14923" s="2">
        <v>8.4347600000000007</v>
      </c>
      <c r="F14923" s="2">
        <v>14.202719999999999</v>
      </c>
      <c r="G14923" s="2">
        <v>16.949819999999999</v>
      </c>
      <c r="H14923" s="2">
        <v>14.36495</v>
      </c>
      <c r="I14923" s="2">
        <v>13.503909999999999</v>
      </c>
    </row>
    <row r="14924" spans="1:9">
      <c r="A14924" t="s">
        <v>14930</v>
      </c>
      <c r="B14924" s="2">
        <v>4.402266</v>
      </c>
      <c r="C14924" s="2">
        <v>4.2887979999999999</v>
      </c>
      <c r="D14924" s="2">
        <v>4.036295</v>
      </c>
      <c r="E14924" s="2">
        <v>4.65618</v>
      </c>
      <c r="F14924" s="2">
        <v>1.1804749999999999</v>
      </c>
      <c r="G14924" s="2">
        <v>1.7308159999999999</v>
      </c>
      <c r="H14924" s="2">
        <v>1.5083009999999999</v>
      </c>
      <c r="I14924" s="2">
        <v>0.69777659999999997</v>
      </c>
    </row>
    <row r="14925" spans="1:9">
      <c r="A14925" t="s">
        <v>14931</v>
      </c>
      <c r="B14925" s="2">
        <v>97.560879999999997</v>
      </c>
      <c r="C14925" s="2">
        <v>98.489959999999996</v>
      </c>
      <c r="D14925" s="2">
        <v>89.126310000000004</v>
      </c>
      <c r="E14925" s="2">
        <v>87.312929999999994</v>
      </c>
      <c r="F14925" s="2">
        <v>79.762979999999999</v>
      </c>
      <c r="G14925" s="2">
        <v>72.156559999999999</v>
      </c>
      <c r="H14925" s="2">
        <v>65.482990000000001</v>
      </c>
      <c r="I14925" s="2">
        <v>63.479959999999998</v>
      </c>
    </row>
    <row r="14926" spans="1:9">
      <c r="A14926" t="s">
        <v>14932</v>
      </c>
      <c r="B14926" s="2">
        <v>2.7400519999999999</v>
      </c>
      <c r="C14926" s="2">
        <v>3.3367840000000002</v>
      </c>
      <c r="D14926" s="2">
        <v>3.454364</v>
      </c>
      <c r="E14926" s="2">
        <v>2.7587609999999998</v>
      </c>
      <c r="F14926" s="2">
        <v>2.9550709999999998</v>
      </c>
      <c r="G14926" s="2">
        <v>3.4809990000000002</v>
      </c>
      <c r="H14926" s="2">
        <v>1.489433</v>
      </c>
      <c r="I14926" s="2">
        <v>1.8661719999999999</v>
      </c>
    </row>
    <row r="14927" spans="1:9">
      <c r="A14927" t="s">
        <v>14933</v>
      </c>
      <c r="B14927" s="2">
        <v>57.194560000000003</v>
      </c>
      <c r="C14927" s="2">
        <v>61.120069999999998</v>
      </c>
      <c r="D14927" s="2">
        <v>197.32509999999999</v>
      </c>
      <c r="E14927" s="2">
        <v>198.7312</v>
      </c>
      <c r="F14927" s="2">
        <v>80.456639999999993</v>
      </c>
      <c r="G14927" s="2">
        <v>82.009889999999999</v>
      </c>
      <c r="H14927" s="2">
        <v>284.10250000000002</v>
      </c>
      <c r="I14927" s="2">
        <v>284.3596</v>
      </c>
    </row>
    <row r="14928" spans="1:9">
      <c r="A14928" t="s">
        <v>14934</v>
      </c>
      <c r="B14928" s="2">
        <v>9.0286480000000005</v>
      </c>
      <c r="C14928" s="2">
        <v>7.4859020000000003</v>
      </c>
      <c r="D14928" s="2">
        <v>19.550350000000002</v>
      </c>
      <c r="E14928" s="2">
        <v>19.083179999999999</v>
      </c>
      <c r="F14928" s="2">
        <v>16.828859999999999</v>
      </c>
      <c r="G14928" s="2">
        <v>14.12346</v>
      </c>
      <c r="H14928" s="2">
        <v>34.417110000000001</v>
      </c>
      <c r="I14928" s="2">
        <v>34.833010000000002</v>
      </c>
    </row>
    <row r="14929" spans="1:9">
      <c r="A14929" t="s">
        <v>14935</v>
      </c>
      <c r="B14929" s="2">
        <v>2.9166850000000002</v>
      </c>
      <c r="C14929" s="2">
        <v>3.0309409999999999</v>
      </c>
      <c r="D14929" s="2">
        <v>1.337107</v>
      </c>
      <c r="E14929" s="2">
        <v>1.479176</v>
      </c>
      <c r="F14929" s="2">
        <v>2.6670090000000002</v>
      </c>
      <c r="G14929" s="2">
        <v>2.8591989999999998</v>
      </c>
      <c r="H14929" s="2">
        <v>1.775701</v>
      </c>
      <c r="I14929" s="2">
        <v>1.8646339999999999</v>
      </c>
    </row>
    <row r="14930" spans="1:9">
      <c r="A14930" t="s">
        <v>14936</v>
      </c>
      <c r="B14930" s="2">
        <v>104.7426</v>
      </c>
      <c r="C14930" s="2">
        <v>110.2963</v>
      </c>
      <c r="D14930" s="2">
        <v>96.035079999999994</v>
      </c>
      <c r="E14930" s="2">
        <v>97.87585</v>
      </c>
      <c r="F14930" s="2">
        <v>89.279179999999997</v>
      </c>
      <c r="G14930" s="2">
        <v>90.709419999999994</v>
      </c>
      <c r="H14930" s="2">
        <v>88.752899999999997</v>
      </c>
      <c r="I14930" s="2">
        <v>92.094930000000005</v>
      </c>
    </row>
    <row r="14931" spans="1:9">
      <c r="A14931" t="s">
        <v>14937</v>
      </c>
      <c r="B14931" s="2">
        <v>5.5431520000000001</v>
      </c>
      <c r="C14931" s="2">
        <v>6.0753120000000003</v>
      </c>
      <c r="D14931" s="2">
        <v>2.223522</v>
      </c>
      <c r="E14931" s="2">
        <v>4.96089</v>
      </c>
      <c r="F14931" s="2">
        <v>16.248270000000002</v>
      </c>
      <c r="G14931" s="2">
        <v>20.377130000000001</v>
      </c>
      <c r="H14931" s="2">
        <v>16.87358</v>
      </c>
      <c r="I14931" s="2">
        <v>11.778890000000001</v>
      </c>
    </row>
    <row r="14932" spans="1:9">
      <c r="A14932" t="s">
        <v>14938</v>
      </c>
      <c r="B14932" s="2">
        <v>4.5643659999999997</v>
      </c>
      <c r="C14932" s="2">
        <v>4.5607379999999997</v>
      </c>
      <c r="D14932" s="2">
        <v>3.4337800000000001</v>
      </c>
      <c r="E14932" s="2">
        <v>4.608625</v>
      </c>
      <c r="F14932" s="2">
        <v>9.9421809999999997</v>
      </c>
      <c r="G14932" s="2">
        <v>8.8070880000000002</v>
      </c>
      <c r="H14932" s="2">
        <v>7.3287630000000004</v>
      </c>
      <c r="I14932" s="2">
        <v>7.9581710000000001</v>
      </c>
    </row>
    <row r="14933" spans="1:9">
      <c r="A14933" t="s">
        <v>14939</v>
      </c>
      <c r="B14933" s="2">
        <v>0.68844139999999998</v>
      </c>
      <c r="C14933" s="2">
        <v>0.13413939999999999</v>
      </c>
      <c r="D14933" s="2">
        <v>0.3787257</v>
      </c>
      <c r="E14933" s="2">
        <v>0.49290109999999998</v>
      </c>
      <c r="F14933" s="2">
        <v>2.3149690000000001</v>
      </c>
      <c r="G14933" s="2">
        <v>1.5482370000000001</v>
      </c>
      <c r="H14933" s="2">
        <v>1.317261</v>
      </c>
      <c r="I14933" s="2">
        <v>1.080295</v>
      </c>
    </row>
    <row r="14934" spans="1:9">
      <c r="A14934" t="s">
        <v>14940</v>
      </c>
      <c r="B14934" s="2">
        <v>19.531330000000001</v>
      </c>
      <c r="C14934" s="2">
        <v>22.703759999999999</v>
      </c>
      <c r="D14934" s="2">
        <v>25.843979999999998</v>
      </c>
      <c r="E14934" s="2">
        <v>19.466059999999999</v>
      </c>
      <c r="F14934" s="2">
        <v>19.836500000000001</v>
      </c>
      <c r="G14934" s="2">
        <v>17.085840000000001</v>
      </c>
      <c r="H14934" s="2">
        <v>23.74305</v>
      </c>
      <c r="I14934" s="2">
        <v>23.798909999999999</v>
      </c>
    </row>
    <row r="14935" spans="1:9">
      <c r="A14935" t="s">
        <v>14941</v>
      </c>
      <c r="B14935" s="2">
        <v>0</v>
      </c>
      <c r="C14935" s="2">
        <v>0.20604700000000001</v>
      </c>
      <c r="D14935" s="2">
        <v>0.19391600000000001</v>
      </c>
      <c r="E14935" s="2">
        <v>0.37856450000000003</v>
      </c>
      <c r="F14935" s="2">
        <v>0.18715509999999999</v>
      </c>
      <c r="G14935" s="2">
        <v>0.73175259999999998</v>
      </c>
      <c r="H14935" s="2">
        <v>0.91972790000000004</v>
      </c>
      <c r="I14935" s="2">
        <v>0.73751330000000004</v>
      </c>
    </row>
    <row r="14936" spans="1:9">
      <c r="A14936" t="s">
        <v>14942</v>
      </c>
      <c r="B14936" s="2">
        <v>3.5110510000000001</v>
      </c>
      <c r="C14936" s="2">
        <v>4.5607379999999997</v>
      </c>
      <c r="D14936" s="2">
        <v>8.9421359999999996</v>
      </c>
      <c r="E14936" s="2">
        <v>8.0301810000000007</v>
      </c>
      <c r="F14936" s="2">
        <v>4.833005</v>
      </c>
      <c r="G14936" s="2">
        <v>3.3743629999999998</v>
      </c>
      <c r="H14936" s="2">
        <v>3.0536509999999999</v>
      </c>
      <c r="I14936" s="2">
        <v>1.360371</v>
      </c>
    </row>
    <row r="14937" spans="1:9">
      <c r="A14937" t="s">
        <v>14943</v>
      </c>
      <c r="B14937" s="2">
        <v>0</v>
      </c>
      <c r="C14937" s="2">
        <v>0</v>
      </c>
      <c r="D14937" s="2">
        <v>3.563545</v>
      </c>
      <c r="E14937" s="2">
        <v>1.1594640000000001</v>
      </c>
      <c r="F14937" s="2">
        <v>1.146434</v>
      </c>
      <c r="G14937" s="2">
        <v>1.120603</v>
      </c>
      <c r="H14937" s="2">
        <v>4.5070949999999996</v>
      </c>
      <c r="I14937" s="2">
        <v>4.5176980000000002</v>
      </c>
    </row>
    <row r="14938" spans="1:9">
      <c r="A14938" t="s">
        <v>14944</v>
      </c>
      <c r="B14938" s="2">
        <v>16.3111</v>
      </c>
      <c r="C14938" s="2">
        <v>12.223599999999999</v>
      </c>
      <c r="D14938" s="2">
        <v>13.57465</v>
      </c>
      <c r="E14938" s="2">
        <v>11.229039999999999</v>
      </c>
      <c r="F14938" s="2">
        <v>11.99108</v>
      </c>
      <c r="G14938" s="2">
        <v>9.7674140000000005</v>
      </c>
      <c r="H14938" s="2">
        <v>9.6029540000000004</v>
      </c>
      <c r="I14938" s="2">
        <v>11.81317</v>
      </c>
    </row>
    <row r="14939" spans="1:9">
      <c r="A14939" t="s">
        <v>14945</v>
      </c>
      <c r="B14939" s="2">
        <v>76.732489999999999</v>
      </c>
      <c r="C14939" s="2">
        <v>77.347369999999998</v>
      </c>
      <c r="D14939" s="2">
        <v>75.233549999999994</v>
      </c>
      <c r="E14939" s="2">
        <v>75.420540000000003</v>
      </c>
      <c r="F14939" s="2">
        <v>96.944839999999999</v>
      </c>
      <c r="G14939" s="2">
        <v>90.156760000000006</v>
      </c>
      <c r="H14939" s="2">
        <v>127.1074</v>
      </c>
      <c r="I14939" s="2">
        <v>127.7931</v>
      </c>
    </row>
    <row r="14940" spans="1:9">
      <c r="A14940" t="s">
        <v>14946</v>
      </c>
      <c r="B14940" s="2">
        <v>0.85181459999999998</v>
      </c>
      <c r="C14940" s="2">
        <v>1.2447889999999999</v>
      </c>
      <c r="D14940" s="2">
        <v>1.366752</v>
      </c>
      <c r="E14940" s="2">
        <v>1.7152620000000001</v>
      </c>
      <c r="F14940" s="2">
        <v>0.9422142</v>
      </c>
      <c r="G14940" s="2">
        <v>1.657772</v>
      </c>
      <c r="H14940" s="2">
        <v>4.2598589999999996</v>
      </c>
      <c r="I14940" s="2">
        <v>3.3416459999999999</v>
      </c>
    </row>
    <row r="14941" spans="1:9">
      <c r="A14941" t="s">
        <v>14947</v>
      </c>
      <c r="B14941" s="2">
        <v>28.714230000000001</v>
      </c>
      <c r="C14941" s="2">
        <v>32.162759999999999</v>
      </c>
      <c r="D14941" s="2">
        <v>58.285769999999999</v>
      </c>
      <c r="E14941" s="2">
        <v>54.281959999999998</v>
      </c>
      <c r="F14941" s="2">
        <v>22.555800000000001</v>
      </c>
      <c r="G14941" s="2">
        <v>22.711659999999998</v>
      </c>
      <c r="H14941" s="2">
        <v>52.751519999999999</v>
      </c>
      <c r="I14941" s="2">
        <v>54.615830000000003</v>
      </c>
    </row>
    <row r="14942" spans="1:9">
      <c r="A14942" t="s">
        <v>14948</v>
      </c>
      <c r="B14942" s="2">
        <v>46.837310000000002</v>
      </c>
      <c r="C14942" s="2">
        <v>44.63503</v>
      </c>
      <c r="D14942" s="2">
        <v>42.94361</v>
      </c>
      <c r="E14942" s="2">
        <v>42.178609999999999</v>
      </c>
      <c r="F14942" s="2">
        <v>35.119669999999999</v>
      </c>
      <c r="G14942" s="2">
        <v>29.65869</v>
      </c>
      <c r="H14942" s="2">
        <v>28.045390000000001</v>
      </c>
      <c r="I14942" s="2">
        <v>28.874569999999999</v>
      </c>
    </row>
    <row r="14943" spans="1:9">
      <c r="A14943" t="s">
        <v>14949</v>
      </c>
      <c r="B14943" s="2">
        <v>9.8277750000000008</v>
      </c>
      <c r="C14943" s="2">
        <v>8.2628939999999993</v>
      </c>
      <c r="D14943" s="2">
        <v>9.5045090000000005</v>
      </c>
      <c r="E14943" s="2">
        <v>10.36176</v>
      </c>
      <c r="F14943" s="2">
        <v>10.00705</v>
      </c>
      <c r="G14943" s="2">
        <v>9.0828919999999993</v>
      </c>
      <c r="H14943" s="2">
        <v>9.6012660000000007</v>
      </c>
      <c r="I14943" s="2">
        <v>7.5113000000000003</v>
      </c>
    </row>
    <row r="14944" spans="1:9">
      <c r="A14944" t="s">
        <v>14950</v>
      </c>
      <c r="B14944" s="2">
        <v>4.1096570000000003</v>
      </c>
      <c r="C14944" s="2">
        <v>3.5588709999999999</v>
      </c>
      <c r="D14944" s="2">
        <v>4.3262349999999996</v>
      </c>
      <c r="E14944" s="2">
        <v>5.1764039999999998</v>
      </c>
      <c r="F14944" s="2">
        <v>9.0242500000000003</v>
      </c>
      <c r="G14944" s="2">
        <v>9.0842290000000006</v>
      </c>
      <c r="H14944" s="2">
        <v>2.3828490000000002</v>
      </c>
      <c r="I14944" s="2">
        <v>3.3172980000000001</v>
      </c>
    </row>
    <row r="14945" spans="1:9">
      <c r="A14945" t="s">
        <v>14951</v>
      </c>
      <c r="B14945" s="2">
        <v>3.5376500000000002</v>
      </c>
      <c r="C14945" s="2">
        <v>4.1720389999999998</v>
      </c>
      <c r="D14945" s="2">
        <v>3.5849839999999999</v>
      </c>
      <c r="E14945" s="2">
        <v>4.3324889999999998</v>
      </c>
      <c r="F14945" s="2">
        <v>7.0847449999999998</v>
      </c>
      <c r="G14945" s="2">
        <v>5.7977699999999999</v>
      </c>
      <c r="H14945" s="2">
        <v>4.3722729999999999</v>
      </c>
      <c r="I14945" s="2">
        <v>4.7071930000000002</v>
      </c>
    </row>
    <row r="14946" spans="1:9">
      <c r="A14946" t="s">
        <v>14952</v>
      </c>
      <c r="B14946" s="2">
        <v>5.1182249999999998</v>
      </c>
      <c r="C14946" s="2">
        <v>5.9991450000000004</v>
      </c>
      <c r="D14946" s="2">
        <v>4.9860300000000004</v>
      </c>
      <c r="E14946" s="2">
        <v>4.7237419999999997</v>
      </c>
      <c r="F14946" s="2">
        <v>8.0674960000000002</v>
      </c>
      <c r="G14946" s="2">
        <v>8.0240679999999998</v>
      </c>
      <c r="H14946" s="2">
        <v>3.9645739999999998</v>
      </c>
      <c r="I14946" s="2">
        <v>3.9739010000000001</v>
      </c>
    </row>
    <row r="14947" spans="1:9">
      <c r="A14947" t="s">
        <v>14953</v>
      </c>
      <c r="B14947" s="2">
        <v>0.16308159999999999</v>
      </c>
      <c r="C14947" s="2">
        <v>5.2959399999999997E-2</v>
      </c>
      <c r="D14947" s="2">
        <v>0</v>
      </c>
      <c r="E14947" s="2">
        <v>9.730084E-2</v>
      </c>
      <c r="F14947" s="2">
        <v>0.52914039999999996</v>
      </c>
      <c r="G14947" s="2">
        <v>0.61125759999999996</v>
      </c>
      <c r="H14947" s="2">
        <v>4.7278750000000001E-2</v>
      </c>
      <c r="I14947" s="2">
        <v>4.7389979999999998E-2</v>
      </c>
    </row>
    <row r="14948" spans="1:9">
      <c r="A14948" t="s">
        <v>14954</v>
      </c>
      <c r="B14948" s="2">
        <v>0.29128720000000002</v>
      </c>
      <c r="C14948" s="2">
        <v>0.23648269999999999</v>
      </c>
      <c r="D14948" s="2">
        <v>0.2225598</v>
      </c>
      <c r="E14948" s="2">
        <v>8.6896639999999997E-2</v>
      </c>
      <c r="F14948" s="2">
        <v>0.2792403</v>
      </c>
      <c r="G14948" s="2">
        <v>0.35693269999999999</v>
      </c>
      <c r="H14948" s="2">
        <v>0.19000500000000001</v>
      </c>
      <c r="I14948" s="2">
        <v>0.1058066</v>
      </c>
    </row>
    <row r="14949" spans="1:9">
      <c r="A14949" t="s">
        <v>14955</v>
      </c>
      <c r="B14949" s="2">
        <v>1.7534209999999999</v>
      </c>
      <c r="C14949" s="2">
        <v>1.952259</v>
      </c>
      <c r="D14949" s="2">
        <v>0.57416230000000001</v>
      </c>
      <c r="E14949" s="2">
        <v>1.5692379999999999</v>
      </c>
      <c r="F14949" s="2">
        <v>0.88663040000000004</v>
      </c>
      <c r="G14949" s="2">
        <v>0.64998979999999995</v>
      </c>
      <c r="H14949" s="2">
        <v>0.54464100000000004</v>
      </c>
      <c r="I14949" s="2">
        <v>0.32755339999999999</v>
      </c>
    </row>
    <row r="14950" spans="1:9">
      <c r="A14950" t="s">
        <v>14956</v>
      </c>
      <c r="B14950" s="2">
        <v>22.818529999999999</v>
      </c>
      <c r="C14950" s="2">
        <v>23.380230000000001</v>
      </c>
      <c r="D14950" s="2">
        <v>19.95966</v>
      </c>
      <c r="E14950" s="2">
        <v>20.539000000000001</v>
      </c>
      <c r="F14950" s="2">
        <v>11.83677</v>
      </c>
      <c r="G14950" s="2">
        <v>11.57006</v>
      </c>
      <c r="H14950" s="2">
        <v>16.310099999999998</v>
      </c>
      <c r="I14950" s="2">
        <v>17.834700000000002</v>
      </c>
    </row>
    <row r="14951" spans="1:9">
      <c r="A14951" t="s">
        <v>14957</v>
      </c>
      <c r="B14951" s="2">
        <v>2.3723640000000001</v>
      </c>
      <c r="C14951" s="2">
        <v>2.0393080000000001</v>
      </c>
      <c r="D14951" s="2">
        <v>1.407446</v>
      </c>
      <c r="E14951" s="2">
        <v>1.6235980000000001</v>
      </c>
      <c r="F14951" s="2">
        <v>0.98790880000000003</v>
      </c>
      <c r="G14951" s="2">
        <v>1.9312990000000001</v>
      </c>
      <c r="H14951" s="2">
        <v>3.0342730000000002</v>
      </c>
      <c r="I14951" s="2">
        <v>3.0414110000000001</v>
      </c>
    </row>
    <row r="14952" spans="1:9">
      <c r="A14952" t="s">
        <v>14958</v>
      </c>
      <c r="B14952" s="2">
        <v>9.0955309999999994</v>
      </c>
      <c r="C14952" s="2">
        <v>9.4254949999999997</v>
      </c>
      <c r="D14952" s="2">
        <v>15.032159999999999</v>
      </c>
      <c r="E14952" s="2">
        <v>14.41372</v>
      </c>
      <c r="F14952" s="2">
        <v>14.200469999999999</v>
      </c>
      <c r="G14952" s="2">
        <v>14.03084</v>
      </c>
      <c r="H14952" s="2">
        <v>17.232040000000001</v>
      </c>
      <c r="I14952" s="2">
        <v>17.020060000000001</v>
      </c>
    </row>
    <row r="14953" spans="1:9">
      <c r="A14953" t="s">
        <v>14959</v>
      </c>
      <c r="B14953" s="2">
        <v>0.88364129999999996</v>
      </c>
      <c r="C14953" s="2">
        <v>0.51014250000000005</v>
      </c>
      <c r="D14953" s="2">
        <v>0.15003369999999999</v>
      </c>
      <c r="E14953" s="2">
        <v>0.20502799999999999</v>
      </c>
      <c r="F14953" s="2">
        <v>0.95569809999999999</v>
      </c>
      <c r="G14953" s="2">
        <v>0.82093249999999995</v>
      </c>
      <c r="H14953" s="2">
        <v>0.39849469999999998</v>
      </c>
      <c r="I14953" s="2">
        <v>0.37090129999999999</v>
      </c>
    </row>
    <row r="14954" spans="1:9">
      <c r="A14954" t="s">
        <v>14960</v>
      </c>
      <c r="B14954" s="2">
        <v>0.17031080000000001</v>
      </c>
      <c r="C14954" s="2">
        <v>0.24888160000000001</v>
      </c>
      <c r="D14954" s="2">
        <v>0.1561525</v>
      </c>
      <c r="E14954" s="2">
        <v>0.22863169999999999</v>
      </c>
      <c r="F14954" s="2">
        <v>1.1303110000000001</v>
      </c>
      <c r="G14954" s="2">
        <v>1.8414060000000001</v>
      </c>
      <c r="H14954" s="2">
        <v>0.44437110000000002</v>
      </c>
      <c r="I14954" s="2">
        <v>0.2969444</v>
      </c>
    </row>
    <row r="14955" spans="1:9">
      <c r="A14955" t="s">
        <v>14961</v>
      </c>
      <c r="B14955" s="2">
        <v>1.644647</v>
      </c>
      <c r="C14955" s="2">
        <v>0.58263860000000001</v>
      </c>
      <c r="D14955" s="2">
        <v>0.95958759999999999</v>
      </c>
      <c r="E14955" s="2">
        <v>0.93665759999999998</v>
      </c>
      <c r="F14955" s="2">
        <v>3.9691339999999999</v>
      </c>
      <c r="G14955" s="2">
        <v>4.9142900000000003</v>
      </c>
      <c r="H14955" s="2">
        <v>1.4303920000000001</v>
      </c>
      <c r="I14955" s="2">
        <v>0.52136610000000005</v>
      </c>
    </row>
    <row r="14956" spans="1:9">
      <c r="A14956" t="s">
        <v>14962</v>
      </c>
      <c r="B14956" s="2">
        <v>3.4510559999999999</v>
      </c>
      <c r="C14956" s="2">
        <v>3.1519740000000001</v>
      </c>
      <c r="D14956" s="2">
        <v>1.8589450000000001</v>
      </c>
      <c r="E14956" s="2">
        <v>1.5056689999999999</v>
      </c>
      <c r="F14956" s="2">
        <v>1.755959</v>
      </c>
      <c r="G14956" s="2">
        <v>2.6865299999999999</v>
      </c>
      <c r="H14956" s="2">
        <v>1.6883280000000001</v>
      </c>
      <c r="I14956" s="2">
        <v>1.504267</v>
      </c>
    </row>
    <row r="14957" spans="1:9">
      <c r="A14957" t="s">
        <v>14963</v>
      </c>
      <c r="B14957" s="2">
        <v>0.3761195</v>
      </c>
      <c r="C14957" s="2">
        <v>0.57581079999999996</v>
      </c>
      <c r="D14957" s="2">
        <v>0.98529089999999997</v>
      </c>
      <c r="E14957" s="2">
        <v>0.91365929999999995</v>
      </c>
      <c r="F14957" s="2">
        <v>0.80829770000000001</v>
      </c>
      <c r="G14957" s="2">
        <v>0.8830365</v>
      </c>
      <c r="H14957" s="2">
        <v>0.88789940000000001</v>
      </c>
      <c r="I14957" s="2">
        <v>0.70262219999999997</v>
      </c>
    </row>
    <row r="14958" spans="1:9">
      <c r="A14958" t="s">
        <v>14964</v>
      </c>
      <c r="B14958" s="2">
        <v>77.294269999999997</v>
      </c>
      <c r="C14958" s="2">
        <v>73.720870000000005</v>
      </c>
      <c r="D14958" s="2">
        <v>61.382260000000002</v>
      </c>
      <c r="E14958" s="2">
        <v>58.462989999999998</v>
      </c>
      <c r="F14958" s="2">
        <v>31.95486</v>
      </c>
      <c r="G14958" s="2">
        <v>32.28772</v>
      </c>
      <c r="H14958" s="2">
        <v>32.112639999999999</v>
      </c>
      <c r="I14958" s="2">
        <v>32.188180000000003</v>
      </c>
    </row>
    <row r="14959" spans="1:9">
      <c r="A14959" t="s">
        <v>14965</v>
      </c>
      <c r="B14959" s="2">
        <v>16.923159999999999</v>
      </c>
      <c r="C14959" s="2">
        <v>18.69162</v>
      </c>
      <c r="D14959" s="2">
        <v>6.4951930000000004</v>
      </c>
      <c r="E14959" s="2">
        <v>7.3966510000000003</v>
      </c>
      <c r="F14959" s="2">
        <v>18.45795</v>
      </c>
      <c r="G14959" s="2">
        <v>22.467469999999999</v>
      </c>
      <c r="H14959" s="2">
        <v>13.00705</v>
      </c>
      <c r="I14959" s="2">
        <v>14.238490000000001</v>
      </c>
    </row>
    <row r="14960" spans="1:9">
      <c r="A14960" t="s">
        <v>14966</v>
      </c>
      <c r="B14960" s="2">
        <v>23.28659</v>
      </c>
      <c r="C14960" s="2">
        <v>21.922889999999999</v>
      </c>
      <c r="D14960" s="2">
        <v>18.476579999999998</v>
      </c>
      <c r="E14960" s="2">
        <v>22.143059999999998</v>
      </c>
      <c r="F14960" s="2">
        <v>35.66478</v>
      </c>
      <c r="G14960" s="2">
        <v>37.37894</v>
      </c>
      <c r="H14960" s="2">
        <v>23.56352</v>
      </c>
      <c r="I14960" s="2">
        <v>22.154969999999999</v>
      </c>
    </row>
    <row r="14961" spans="1:9">
      <c r="A14961" t="s">
        <v>14967</v>
      </c>
      <c r="B14961" s="2">
        <v>1.8642669999999999</v>
      </c>
      <c r="C14961" s="2">
        <v>1.8162149999999999</v>
      </c>
      <c r="D14961" s="2">
        <v>0.70382350000000005</v>
      </c>
      <c r="E14961" s="2">
        <v>1.07958</v>
      </c>
      <c r="F14961" s="2">
        <v>1.649691</v>
      </c>
      <c r="G14961" s="2">
        <v>1.233104</v>
      </c>
      <c r="H14961" s="2">
        <v>0</v>
      </c>
      <c r="I14961" s="2">
        <v>0.57360529999999998</v>
      </c>
    </row>
    <row r="14962" spans="1:9">
      <c r="A14962" t="s">
        <v>14968</v>
      </c>
      <c r="B14962" s="2">
        <v>63.451970000000003</v>
      </c>
      <c r="C14962" s="2">
        <v>57.415999999999997</v>
      </c>
      <c r="D14962" s="2">
        <v>123.8481</v>
      </c>
      <c r="E14962" s="2">
        <v>122.23609999999999</v>
      </c>
      <c r="F14962" s="2">
        <v>113.6297</v>
      </c>
      <c r="G14962" s="2">
        <v>104.37179999999999</v>
      </c>
      <c r="H14962" s="2">
        <v>211.3897</v>
      </c>
      <c r="I14962" s="2">
        <v>198.76130000000001</v>
      </c>
    </row>
    <row r="14963" spans="1:9">
      <c r="A14963" t="s">
        <v>14969</v>
      </c>
      <c r="B14963" s="2">
        <v>16.82629</v>
      </c>
      <c r="C14963" s="2">
        <v>20.379989999999999</v>
      </c>
      <c r="D14963" s="2">
        <v>39.819589999999998</v>
      </c>
      <c r="E14963" s="2">
        <v>31.542149999999999</v>
      </c>
      <c r="F14963" s="2">
        <v>29.37678</v>
      </c>
      <c r="G14963" s="2">
        <v>34.221829999999997</v>
      </c>
      <c r="H14963" s="2">
        <v>48.846789999999999</v>
      </c>
      <c r="I14963" s="2">
        <v>43.609610000000004</v>
      </c>
    </row>
    <row r="14964" spans="1:9">
      <c r="A14964" t="s">
        <v>14970</v>
      </c>
      <c r="B14964" s="2">
        <v>10.45439</v>
      </c>
      <c r="C14964" s="2">
        <v>13.93111</v>
      </c>
      <c r="D14964" s="2">
        <v>17.407769999999999</v>
      </c>
      <c r="E14964" s="2">
        <v>18.820029999999999</v>
      </c>
      <c r="F14964" s="2">
        <v>10.52711</v>
      </c>
      <c r="G14964" s="2">
        <v>7.8993289999999998</v>
      </c>
      <c r="H14964" s="2">
        <v>19.020990000000001</v>
      </c>
      <c r="I14964" s="2">
        <v>16.970600000000001</v>
      </c>
    </row>
    <row r="14965" spans="1:9">
      <c r="A14965" t="s">
        <v>14971</v>
      </c>
      <c r="B14965" s="2">
        <v>4.0057600000000004</v>
      </c>
      <c r="C14965" s="2">
        <v>4.3206379999999998</v>
      </c>
      <c r="D14965" s="2">
        <v>3.9350909999999999</v>
      </c>
      <c r="E14965" s="2">
        <v>3.841059</v>
      </c>
      <c r="F14965" s="2">
        <v>5.8234360000000001</v>
      </c>
      <c r="G14965" s="2">
        <v>6.1871989999999997</v>
      </c>
      <c r="H14965" s="2">
        <v>7.3411010000000001</v>
      </c>
      <c r="I14965" s="2">
        <v>5.3628809999999998</v>
      </c>
    </row>
    <row r="14966" spans="1:9">
      <c r="A14966" t="s">
        <v>14972</v>
      </c>
      <c r="B14966" s="2">
        <v>2.5427200000000001</v>
      </c>
      <c r="C14966" s="2">
        <v>3.2653750000000001</v>
      </c>
      <c r="D14966" s="2">
        <v>1.6955180000000001</v>
      </c>
      <c r="E14966" s="2">
        <v>2.482504</v>
      </c>
      <c r="F14966" s="2">
        <v>3.8864580000000002</v>
      </c>
      <c r="G14966" s="2">
        <v>3.598948</v>
      </c>
      <c r="H14966" s="2">
        <v>1.608341</v>
      </c>
      <c r="I14966" s="2">
        <v>1.5113669999999999</v>
      </c>
    </row>
    <row r="14967" spans="1:9">
      <c r="A14967" t="s">
        <v>14973</v>
      </c>
      <c r="B14967" s="2">
        <v>0</v>
      </c>
      <c r="C14967" s="2">
        <v>0</v>
      </c>
      <c r="D14967" s="2">
        <v>0</v>
      </c>
      <c r="E14967" s="2">
        <v>0</v>
      </c>
      <c r="F14967" s="2">
        <v>0</v>
      </c>
      <c r="G14967" s="2">
        <v>5.9444740000000003E-2</v>
      </c>
      <c r="H14967" s="2">
        <v>0</v>
      </c>
      <c r="I14967" s="2">
        <v>0</v>
      </c>
    </row>
    <row r="14968" spans="1:9">
      <c r="A14968" t="s">
        <v>14974</v>
      </c>
      <c r="B14968" s="2">
        <v>0</v>
      </c>
      <c r="C14968" s="2">
        <v>0</v>
      </c>
      <c r="D14968" s="2">
        <v>0</v>
      </c>
      <c r="E14968" s="2">
        <v>0.13849149999999999</v>
      </c>
      <c r="F14968" s="2">
        <v>0.1369351</v>
      </c>
      <c r="G14968" s="2">
        <v>0.26769949999999998</v>
      </c>
      <c r="H14968" s="2">
        <v>0</v>
      </c>
      <c r="I14968" s="2">
        <v>0</v>
      </c>
    </row>
    <row r="14969" spans="1:9">
      <c r="A14969" t="s">
        <v>14975</v>
      </c>
      <c r="B14969" s="2">
        <v>45.840110000000003</v>
      </c>
      <c r="C14969" s="2">
        <v>42.952359999999999</v>
      </c>
      <c r="D14969" s="2">
        <v>36.653469999999999</v>
      </c>
      <c r="E14969" s="2">
        <v>31.62059</v>
      </c>
      <c r="F14969" s="2">
        <v>21.09056</v>
      </c>
      <c r="G14969" s="2">
        <v>19.956710000000001</v>
      </c>
      <c r="H14969" s="2">
        <v>21.324919999999999</v>
      </c>
      <c r="I14969" s="2">
        <v>22.370819999999998</v>
      </c>
    </row>
    <row r="14970" spans="1:9">
      <c r="A14970" t="s">
        <v>14976</v>
      </c>
      <c r="B14970" s="2">
        <v>20.286069999999999</v>
      </c>
      <c r="C14970" s="2">
        <v>25.540140000000001</v>
      </c>
      <c r="D14970" s="2">
        <v>11.58901</v>
      </c>
      <c r="E14970" s="2">
        <v>12.15001</v>
      </c>
      <c r="F14970" s="2">
        <v>30.378889999999998</v>
      </c>
      <c r="G14970" s="2">
        <v>33.068759999999997</v>
      </c>
      <c r="H14970" s="2">
        <v>28.50075</v>
      </c>
      <c r="I14970" s="2">
        <v>27.071390000000001</v>
      </c>
    </row>
    <row r="14971" spans="1:9">
      <c r="A14971" t="s">
        <v>14977</v>
      </c>
      <c r="B14971" s="2">
        <v>5.4616350000000002</v>
      </c>
      <c r="C14971" s="2">
        <v>5.959365</v>
      </c>
      <c r="D14971" s="2">
        <v>3.2048610000000002</v>
      </c>
      <c r="E14971" s="2">
        <v>1.955174</v>
      </c>
      <c r="F14971" s="2">
        <v>6.7662069999999996</v>
      </c>
      <c r="G14971" s="2">
        <v>5.8578950000000001</v>
      </c>
      <c r="H14971" s="2">
        <v>3.0400800000000001</v>
      </c>
      <c r="I14971" s="2">
        <v>3.2376830000000001</v>
      </c>
    </row>
    <row r="14972" spans="1:9">
      <c r="A14972" t="s">
        <v>14978</v>
      </c>
      <c r="B14972" s="2">
        <v>5377.2889999999998</v>
      </c>
      <c r="C14972" s="2">
        <v>5327.8639999999996</v>
      </c>
      <c r="D14972" s="2">
        <v>5319.768</v>
      </c>
      <c r="E14972" s="2">
        <v>5281.23</v>
      </c>
      <c r="F14972" s="2">
        <v>4829.6760000000004</v>
      </c>
      <c r="G14972" s="2">
        <v>4895.87</v>
      </c>
      <c r="H14972" s="2">
        <v>4091.694</v>
      </c>
      <c r="I14972" s="2">
        <v>4097.884</v>
      </c>
    </row>
    <row r="14973" spans="1:9">
      <c r="A14973" t="s">
        <v>14979</v>
      </c>
      <c r="B14973" s="2">
        <v>239.74969999999999</v>
      </c>
      <c r="C14973" s="2">
        <v>227.2321</v>
      </c>
      <c r="D14973" s="2">
        <v>279.90989999999999</v>
      </c>
      <c r="E14973" s="2">
        <v>284.4348</v>
      </c>
      <c r="F14973" s="2">
        <v>106.184</v>
      </c>
      <c r="G14973" s="2">
        <v>108.58499999999999</v>
      </c>
      <c r="H14973" s="2">
        <v>128.88200000000001</v>
      </c>
      <c r="I14973" s="2">
        <v>141.1585</v>
      </c>
    </row>
    <row r="14974" spans="1:9">
      <c r="A14974" t="s">
        <v>14980</v>
      </c>
      <c r="B14974" s="2">
        <v>7.9999409999999997</v>
      </c>
      <c r="C14974" s="2">
        <v>7.9708730000000001</v>
      </c>
      <c r="D14974" s="2">
        <v>3.8341449999999999</v>
      </c>
      <c r="E14974" s="2">
        <v>4.5561179999999997</v>
      </c>
      <c r="F14974" s="2">
        <v>11.584070000000001</v>
      </c>
      <c r="G14974" s="2">
        <v>8.4922950000000004</v>
      </c>
      <c r="H14974" s="2">
        <v>17.236249999999998</v>
      </c>
      <c r="I14974" s="2">
        <v>15.69177</v>
      </c>
    </row>
    <row r="14975" spans="1:9">
      <c r="A14975" t="s">
        <v>14981</v>
      </c>
      <c r="B14975" s="2">
        <v>0.63536360000000003</v>
      </c>
      <c r="C14975" s="2">
        <v>0.74278449999999996</v>
      </c>
      <c r="D14975" s="2">
        <v>0.81556189999999995</v>
      </c>
      <c r="E14975" s="2">
        <v>0.79607349999999999</v>
      </c>
      <c r="F14975" s="2">
        <v>1.1244670000000001</v>
      </c>
      <c r="G14975" s="2">
        <v>1.209044</v>
      </c>
      <c r="H14975" s="2">
        <v>0.22103680000000001</v>
      </c>
      <c r="I14975" s="2">
        <v>0.66467039999999999</v>
      </c>
    </row>
    <row r="14976" spans="1:9">
      <c r="A14976" t="s">
        <v>14982</v>
      </c>
      <c r="B14976" s="2">
        <v>2.0854910000000002</v>
      </c>
      <c r="C14976" s="2">
        <v>2.666655</v>
      </c>
      <c r="D14976" s="2">
        <v>2.7088350000000001</v>
      </c>
      <c r="E14976" s="2">
        <v>2.4885700000000002</v>
      </c>
      <c r="F14976" s="2">
        <v>3.0373070000000002</v>
      </c>
      <c r="G14976" s="2">
        <v>2.968871</v>
      </c>
      <c r="H14976" s="2">
        <v>2.5317699999999999</v>
      </c>
      <c r="I14976" s="2">
        <v>2.802861</v>
      </c>
    </row>
    <row r="14977" spans="1:9">
      <c r="A14977" t="s">
        <v>14983</v>
      </c>
      <c r="B14977" s="2">
        <v>26.443989999999999</v>
      </c>
      <c r="C14977" s="2">
        <v>27.479890000000001</v>
      </c>
      <c r="D14977" s="2">
        <v>13.854649999999999</v>
      </c>
      <c r="E14977" s="2">
        <v>16.453690000000002</v>
      </c>
      <c r="F14977" s="2">
        <v>33.651870000000002</v>
      </c>
      <c r="G14977" s="2">
        <v>31.368770000000001</v>
      </c>
      <c r="H14977" s="2">
        <v>25.408439999999999</v>
      </c>
      <c r="I14977" s="2">
        <v>23.711790000000001</v>
      </c>
    </row>
    <row r="14978" spans="1:9">
      <c r="A14978" t="s">
        <v>14984</v>
      </c>
      <c r="B14978" s="2">
        <v>2.3662670000000001</v>
      </c>
      <c r="C14978" s="2">
        <v>2.963927</v>
      </c>
      <c r="D14978" s="2">
        <v>1.3947130000000001</v>
      </c>
      <c r="E14978" s="2">
        <v>1.663915</v>
      </c>
      <c r="F14978" s="2">
        <v>1.794781</v>
      </c>
      <c r="G14978" s="2">
        <v>2.3391220000000001</v>
      </c>
      <c r="H14978" s="2">
        <v>0.88200120000000004</v>
      </c>
      <c r="I14978" s="2">
        <v>1.47346</v>
      </c>
    </row>
    <row r="14979" spans="1:9">
      <c r="A14979" t="s">
        <v>14985</v>
      </c>
      <c r="B14979" s="2">
        <v>0</v>
      </c>
      <c r="C14979" s="2">
        <v>0.13581779999999999</v>
      </c>
      <c r="D14979" s="2">
        <v>0</v>
      </c>
      <c r="E14979" s="2">
        <v>0.12476710000000001</v>
      </c>
      <c r="F14979" s="2">
        <v>0</v>
      </c>
      <c r="G14979" s="2">
        <v>0</v>
      </c>
      <c r="H14979" s="2">
        <v>0</v>
      </c>
      <c r="I14979" s="2">
        <v>0</v>
      </c>
    </row>
    <row r="14980" spans="1:9">
      <c r="A14980" t="s">
        <v>14986</v>
      </c>
      <c r="B14980" s="2">
        <v>1.6570100000000001</v>
      </c>
      <c r="C14980" s="2">
        <v>1.7757309999999999</v>
      </c>
      <c r="D14980" s="2">
        <v>1.2154069999999999</v>
      </c>
      <c r="E14980" s="2">
        <v>1.631251</v>
      </c>
      <c r="F14980" s="2">
        <v>6.1584149999999998</v>
      </c>
      <c r="G14980" s="2">
        <v>6.8796059999999999</v>
      </c>
      <c r="H14980" s="2">
        <v>4.0352040000000002</v>
      </c>
      <c r="I14980" s="2">
        <v>5.0558709999999998</v>
      </c>
    </row>
    <row r="14981" spans="1:9">
      <c r="A14981" t="s">
        <v>14987</v>
      </c>
      <c r="B14981" s="2">
        <v>4.5206790000000003</v>
      </c>
      <c r="C14981" s="2">
        <v>3.5572050000000002</v>
      </c>
      <c r="D14981" s="2">
        <v>1.434761</v>
      </c>
      <c r="E14981" s="2">
        <v>1.7116929999999999</v>
      </c>
      <c r="F14981" s="2">
        <v>4.9235100000000003</v>
      </c>
      <c r="G14981" s="2">
        <v>6.3165050000000003</v>
      </c>
      <c r="H14981" s="2">
        <v>1.3609910000000001</v>
      </c>
      <c r="I14981" s="2">
        <v>1.667346</v>
      </c>
    </row>
    <row r="14982" spans="1:9">
      <c r="A14982" t="s">
        <v>14988</v>
      </c>
      <c r="B14982" s="2">
        <v>7.4756680000000006E-2</v>
      </c>
      <c r="C14982" s="2">
        <v>0</v>
      </c>
      <c r="D14982" s="2">
        <v>6.8541969999999994E-2</v>
      </c>
      <c r="E14982" s="2">
        <v>0</v>
      </c>
      <c r="F14982" s="2">
        <v>0.13230449999999999</v>
      </c>
      <c r="G14982" s="2">
        <v>0.12932340000000001</v>
      </c>
      <c r="H14982" s="2">
        <v>6.5017800000000001E-2</v>
      </c>
      <c r="I14982" s="2">
        <v>0</v>
      </c>
    </row>
    <row r="14983" spans="1:9">
      <c r="A14983" t="s">
        <v>14989</v>
      </c>
      <c r="B14983" s="2">
        <v>1.056589</v>
      </c>
      <c r="C14983" s="2">
        <v>1.1580250000000001</v>
      </c>
      <c r="D14983" s="2">
        <v>1.089847</v>
      </c>
      <c r="E14983" s="2">
        <v>1.3002050000000001</v>
      </c>
      <c r="F14983" s="2">
        <v>4.207395</v>
      </c>
      <c r="G14983" s="2">
        <v>4.5695499999999996</v>
      </c>
      <c r="H14983" s="2">
        <v>1.7230179999999999</v>
      </c>
      <c r="I14983" s="2">
        <v>3.5692810000000001</v>
      </c>
    </row>
    <row r="14984" spans="1:9">
      <c r="A14984" t="s">
        <v>14990</v>
      </c>
      <c r="B14984" s="2">
        <v>0.64082070000000002</v>
      </c>
      <c r="C14984" s="2">
        <v>0.20810119999999999</v>
      </c>
      <c r="D14984" s="2">
        <v>0.39169850000000001</v>
      </c>
      <c r="E14984" s="2">
        <v>1.147016</v>
      </c>
      <c r="F14984" s="2">
        <v>1.512167</v>
      </c>
      <c r="G14984" s="2">
        <v>1.1085719999999999</v>
      </c>
      <c r="H14984" s="2">
        <v>1.3004560000000001</v>
      </c>
      <c r="I14984" s="2">
        <v>1.303515</v>
      </c>
    </row>
    <row r="14985" spans="1:9">
      <c r="A14985" t="s">
        <v>14991</v>
      </c>
      <c r="B14985" s="2">
        <v>0.5290473</v>
      </c>
      <c r="C14985" s="2">
        <v>1.0308219999999999</v>
      </c>
      <c r="D14985" s="2">
        <v>0.2425331</v>
      </c>
      <c r="E14985" s="2">
        <v>1.1836880000000001</v>
      </c>
      <c r="F14985" s="2">
        <v>0.23407710000000001</v>
      </c>
      <c r="G14985" s="2">
        <v>0.45760600000000001</v>
      </c>
      <c r="H14985" s="2">
        <v>0.46012599999999998</v>
      </c>
      <c r="I14985" s="2">
        <v>0</v>
      </c>
    </row>
    <row r="14986" spans="1:9">
      <c r="A14986" t="s">
        <v>14992</v>
      </c>
      <c r="B14986" s="2">
        <v>0</v>
      </c>
      <c r="C14986" s="2">
        <v>0.15925110000000001</v>
      </c>
      <c r="D14986" s="2">
        <v>0.14987519999999999</v>
      </c>
      <c r="E14986" s="2">
        <v>7.3146929999999999E-2</v>
      </c>
      <c r="F14986" s="2">
        <v>0.28929959999999999</v>
      </c>
      <c r="G14986" s="2">
        <v>0.35347640000000002</v>
      </c>
      <c r="H14986" s="2">
        <v>7.1084610000000006E-2</v>
      </c>
      <c r="I14986" s="2">
        <v>7.1251830000000002E-2</v>
      </c>
    </row>
    <row r="14987" spans="1:9">
      <c r="A14987" t="s">
        <v>14993</v>
      </c>
      <c r="B14987" s="2">
        <v>0.56983019999999995</v>
      </c>
      <c r="C14987" s="2">
        <v>0.65607800000000005</v>
      </c>
      <c r="D14987" s="2">
        <v>0.18998499999999999</v>
      </c>
      <c r="E14987" s="2">
        <v>0.55633569999999999</v>
      </c>
      <c r="F14987" s="2">
        <v>1.3752089999999999</v>
      </c>
      <c r="G14987" s="2">
        <v>1.792297</v>
      </c>
      <c r="H14987" s="2">
        <v>1.3065709999999999</v>
      </c>
      <c r="I14987" s="2">
        <v>0.76772289999999999</v>
      </c>
    </row>
    <row r="14988" spans="1:9">
      <c r="A14988" t="s">
        <v>14994</v>
      </c>
      <c r="B14988" s="2">
        <v>8.2113949999999996</v>
      </c>
      <c r="C14988" s="2">
        <v>6.666455</v>
      </c>
      <c r="D14988" s="2">
        <v>5.8311000000000002</v>
      </c>
      <c r="E14988" s="2">
        <v>5.4035710000000003</v>
      </c>
      <c r="F14988" s="2">
        <v>8.0498860000000008</v>
      </c>
      <c r="G14988" s="2">
        <v>9.8878599999999999</v>
      </c>
      <c r="H14988" s="2">
        <v>7.0016280000000002</v>
      </c>
      <c r="I14988" s="2">
        <v>6.5268329999999999</v>
      </c>
    </row>
    <row r="14989" spans="1:9">
      <c r="A14989" t="s">
        <v>14995</v>
      </c>
      <c r="B14989" s="2">
        <v>48.308970000000002</v>
      </c>
      <c r="C14989" s="2">
        <v>43.702109999999998</v>
      </c>
      <c r="D14989" s="2">
        <v>40.426079999999999</v>
      </c>
      <c r="E14989" s="2">
        <v>34.827809999999999</v>
      </c>
      <c r="F14989" s="2">
        <v>34.775680000000001</v>
      </c>
      <c r="G14989" s="2">
        <v>35.981909999999999</v>
      </c>
      <c r="H14989" s="2">
        <v>35.679870000000001</v>
      </c>
      <c r="I14989" s="2">
        <v>31.92004</v>
      </c>
    </row>
    <row r="14990" spans="1:9">
      <c r="A14990" t="s">
        <v>14996</v>
      </c>
      <c r="B14990" s="2">
        <v>3.1137980000000001</v>
      </c>
      <c r="C14990" s="2">
        <v>3.4012419999999999</v>
      </c>
      <c r="D14990" s="2">
        <v>3.2009940000000001</v>
      </c>
      <c r="E14990" s="2">
        <v>3.462288</v>
      </c>
      <c r="F14990" s="2">
        <v>4.5923369999999997</v>
      </c>
      <c r="G14990" s="2">
        <v>4.8153259999999998</v>
      </c>
      <c r="H14990" s="2">
        <v>5.4983649999999997</v>
      </c>
      <c r="I14990" s="2">
        <v>5.3467840000000004</v>
      </c>
    </row>
    <row r="14991" spans="1:9">
      <c r="A14991" t="s">
        <v>14997</v>
      </c>
      <c r="B14991" s="2">
        <v>6.0181639999999996</v>
      </c>
      <c r="C14991" s="2">
        <v>5.6253549999999999</v>
      </c>
      <c r="D14991" s="2">
        <v>16.851839999999999</v>
      </c>
      <c r="E14991" s="2">
        <v>16.740290000000002</v>
      </c>
      <c r="F14991" s="2">
        <v>11.586510000000001</v>
      </c>
      <c r="G14991" s="2">
        <v>12.5213</v>
      </c>
      <c r="H14991" s="2">
        <v>43.358580000000003</v>
      </c>
      <c r="I14991" s="2">
        <v>41.050040000000003</v>
      </c>
    </row>
    <row r="14992" spans="1:9">
      <c r="A14992" t="s">
        <v>14998</v>
      </c>
      <c r="B14992" s="2">
        <v>71.640510000000006</v>
      </c>
      <c r="C14992" s="2">
        <v>68.663300000000007</v>
      </c>
      <c r="D14992" s="2">
        <v>127.98390000000001</v>
      </c>
      <c r="E14992" s="2">
        <v>130.96889999999999</v>
      </c>
      <c r="F14992" s="2">
        <v>31.37059</v>
      </c>
      <c r="G14992" s="2">
        <v>30.024930000000001</v>
      </c>
      <c r="H14992" s="2">
        <v>43.128970000000002</v>
      </c>
      <c r="I14992" s="2">
        <v>42.034689999999998</v>
      </c>
    </row>
    <row r="14993" spans="1:9">
      <c r="A14993" t="s">
        <v>14999</v>
      </c>
      <c r="B14993" s="2">
        <v>3.5512739999999998</v>
      </c>
      <c r="C14993" s="2">
        <v>3.158893</v>
      </c>
      <c r="D14993" s="2">
        <v>2.9729130000000001</v>
      </c>
      <c r="E14993" s="2">
        <v>2.9018730000000001</v>
      </c>
      <c r="F14993" s="2">
        <v>3.279156</v>
      </c>
      <c r="G14993" s="2">
        <v>3.3388239999999998</v>
      </c>
      <c r="H14993" s="2">
        <v>3.2229220000000001</v>
      </c>
      <c r="I14993" s="2">
        <v>2.8266909999999998</v>
      </c>
    </row>
    <row r="14994" spans="1:9">
      <c r="A14994" t="s">
        <v>15000</v>
      </c>
      <c r="B14994" s="2">
        <v>19.347390000000001</v>
      </c>
      <c r="C14994" s="2">
        <v>18.992599999999999</v>
      </c>
      <c r="D14994" s="2">
        <v>16.249459999999999</v>
      </c>
      <c r="E14994" s="2">
        <v>15.068110000000001</v>
      </c>
      <c r="F14994" s="2">
        <v>25.22336</v>
      </c>
      <c r="G14994" s="2">
        <v>21.078140000000001</v>
      </c>
      <c r="H14994" s="2">
        <v>15.157080000000001</v>
      </c>
      <c r="I14994" s="2">
        <v>14.67773</v>
      </c>
    </row>
    <row r="14995" spans="1:9">
      <c r="A14995" t="s">
        <v>15001</v>
      </c>
      <c r="B14995" s="2">
        <v>2.2746680000000001</v>
      </c>
      <c r="C14995" s="2">
        <v>1.2087479999999999</v>
      </c>
      <c r="D14995" s="2">
        <v>4.171138</v>
      </c>
      <c r="E14995" s="2">
        <v>3.1461329999999998</v>
      </c>
      <c r="F14995" s="2">
        <v>4.0257100000000001</v>
      </c>
      <c r="G14995" s="2">
        <v>3.9350040000000002</v>
      </c>
      <c r="H14995" s="2">
        <v>7.3738010000000003</v>
      </c>
      <c r="I14995" s="2">
        <v>7.7516920000000002</v>
      </c>
    </row>
    <row r="14996" spans="1:9">
      <c r="A14996" t="s">
        <v>15002</v>
      </c>
      <c r="B14996" s="2">
        <v>155.87970000000001</v>
      </c>
      <c r="C14996" s="2">
        <v>160.9074</v>
      </c>
      <c r="D14996" s="2">
        <v>184.40649999999999</v>
      </c>
      <c r="E14996" s="2">
        <v>191.9375</v>
      </c>
      <c r="F14996" s="2">
        <v>60.637189999999997</v>
      </c>
      <c r="G14996" s="2">
        <v>63.116750000000003</v>
      </c>
      <c r="H14996" s="2">
        <v>79.387289999999993</v>
      </c>
      <c r="I14996" s="2">
        <v>78.320009999999996</v>
      </c>
    </row>
    <row r="14997" spans="1:9">
      <c r="A14997" t="s">
        <v>15003</v>
      </c>
      <c r="B14997" s="2">
        <v>331.99520000000001</v>
      </c>
      <c r="C14997" s="2">
        <v>330.67059999999998</v>
      </c>
      <c r="D14997" s="2">
        <v>301.9452</v>
      </c>
      <c r="E14997" s="2">
        <v>297.3877</v>
      </c>
      <c r="F14997" s="2">
        <v>180.5266</v>
      </c>
      <c r="G14997" s="2">
        <v>190.07230000000001</v>
      </c>
      <c r="H14997" s="2">
        <v>162.70949999999999</v>
      </c>
      <c r="I14997" s="2">
        <v>171.37629999999999</v>
      </c>
    </row>
    <row r="14998" spans="1:9">
      <c r="A14998" t="s">
        <v>15004</v>
      </c>
      <c r="B14998" s="2">
        <v>2.5147659999999998</v>
      </c>
      <c r="C14998" s="2">
        <v>1.9019330000000001</v>
      </c>
      <c r="D14998" s="2">
        <v>1.2742070000000001</v>
      </c>
      <c r="E14998" s="2">
        <v>0.71071910000000005</v>
      </c>
      <c r="F14998" s="2">
        <v>2.7230859999999999</v>
      </c>
      <c r="G14998" s="2">
        <v>1.8031079999999999</v>
      </c>
      <c r="H14998" s="2">
        <v>1.467697</v>
      </c>
      <c r="I14998" s="2">
        <v>1.153843</v>
      </c>
    </row>
    <row r="14999" spans="1:9">
      <c r="A14999" t="s">
        <v>15005</v>
      </c>
      <c r="B14999" s="2">
        <v>54.061959999999999</v>
      </c>
      <c r="C14999" s="2">
        <v>50.549669999999999</v>
      </c>
      <c r="D14999" s="2">
        <v>26.208189999999998</v>
      </c>
      <c r="E14999" s="2">
        <v>24.608699999999999</v>
      </c>
      <c r="F14999" s="2">
        <v>60.349209999999999</v>
      </c>
      <c r="G14999" s="2">
        <v>63.69247</v>
      </c>
      <c r="H14999" s="2">
        <v>26.211780000000001</v>
      </c>
      <c r="I14999" s="2">
        <v>30.06549</v>
      </c>
    </row>
    <row r="15000" spans="1:9">
      <c r="A15000" t="s">
        <v>15006</v>
      </c>
      <c r="B15000" s="2">
        <v>10.47307</v>
      </c>
      <c r="C15000" s="2">
        <v>13.244440000000001</v>
      </c>
      <c r="D15000" s="2">
        <v>13.480320000000001</v>
      </c>
      <c r="E15000" s="2">
        <v>13.96932</v>
      </c>
      <c r="F15000" s="2">
        <v>11.049860000000001</v>
      </c>
      <c r="G15000" s="2">
        <v>10.62668</v>
      </c>
      <c r="H15000" s="2">
        <v>9.6341999999999999</v>
      </c>
      <c r="I15000" s="2">
        <v>8.6911780000000007</v>
      </c>
    </row>
    <row r="15001" spans="1:9">
      <c r="A15001" t="s">
        <v>15007</v>
      </c>
      <c r="B15001" s="2">
        <v>0.3866868</v>
      </c>
      <c r="C15001" s="2">
        <v>0.2511466</v>
      </c>
      <c r="D15001" s="2">
        <v>0.59090100000000001</v>
      </c>
      <c r="E15001" s="2">
        <v>0.23071240000000001</v>
      </c>
      <c r="F15001" s="2">
        <v>0.68435880000000004</v>
      </c>
      <c r="G15001" s="2">
        <v>1.449368</v>
      </c>
      <c r="H15001" s="2">
        <v>0.33631139999999998</v>
      </c>
      <c r="I15001" s="2">
        <v>0.78657279999999996</v>
      </c>
    </row>
    <row r="15002" spans="1:9">
      <c r="A15002" t="s">
        <v>15008</v>
      </c>
      <c r="B15002" s="2">
        <v>13.07943</v>
      </c>
      <c r="C15002" s="2">
        <v>14.315429999999999</v>
      </c>
      <c r="D15002" s="2">
        <v>7.9947359999999996</v>
      </c>
      <c r="E15002" s="2">
        <v>5.4914899999999998</v>
      </c>
      <c r="F15002" s="2">
        <v>9.0019969999999994</v>
      </c>
      <c r="G15002" s="2">
        <v>9.7768510000000006</v>
      </c>
      <c r="H15002" s="2">
        <v>6.1792920000000002</v>
      </c>
      <c r="I15002" s="2">
        <v>5.771522</v>
      </c>
    </row>
    <row r="15003" spans="1:9">
      <c r="A15003" t="s">
        <v>15009</v>
      </c>
      <c r="B15003" s="2">
        <v>0.2351569</v>
      </c>
      <c r="C15003" s="2">
        <v>0.22909579999999999</v>
      </c>
      <c r="D15003" s="2">
        <v>0.32341160000000002</v>
      </c>
      <c r="E15003" s="2">
        <v>0</v>
      </c>
      <c r="F15003" s="2">
        <v>0.83236209999999999</v>
      </c>
      <c r="G15003" s="2">
        <v>0.61020569999999996</v>
      </c>
      <c r="H15003" s="2">
        <v>0.30678299999999997</v>
      </c>
      <c r="I15003" s="2">
        <v>0.71751109999999996</v>
      </c>
    </row>
    <row r="15004" spans="1:9">
      <c r="A15004" t="s">
        <v>15010</v>
      </c>
      <c r="B15004" s="2">
        <v>87.220659999999995</v>
      </c>
      <c r="C15004" s="2">
        <v>87.502750000000006</v>
      </c>
      <c r="D15004" s="2">
        <v>59.927729999999997</v>
      </c>
      <c r="E15004" s="2">
        <v>61.207439999999998</v>
      </c>
      <c r="F15004" s="2">
        <v>66.648150000000001</v>
      </c>
      <c r="G15004" s="2">
        <v>68.890500000000003</v>
      </c>
      <c r="H15004" s="2">
        <v>95.622550000000004</v>
      </c>
      <c r="I15004" s="2">
        <v>99.621020000000001</v>
      </c>
    </row>
    <row r="15005" spans="1:9">
      <c r="A15005" t="s">
        <v>15011</v>
      </c>
      <c r="B15005" s="2">
        <v>21.756049999999998</v>
      </c>
      <c r="C15005" s="2">
        <v>20.231870000000001</v>
      </c>
      <c r="D15005" s="2">
        <v>14.507210000000001</v>
      </c>
      <c r="E15005" s="2">
        <v>15.930619999999999</v>
      </c>
      <c r="F15005" s="2">
        <v>10.20936</v>
      </c>
      <c r="G15005" s="2">
        <v>15.96693</v>
      </c>
      <c r="H15005" s="2">
        <v>13.76131</v>
      </c>
      <c r="I15005" s="2">
        <v>11.7821</v>
      </c>
    </row>
    <row r="15006" spans="1:9">
      <c r="A15006" t="s">
        <v>15012</v>
      </c>
      <c r="B15006" s="2">
        <v>8.029501E-2</v>
      </c>
      <c r="C15006" s="2">
        <v>0.2346762</v>
      </c>
      <c r="D15006" s="2">
        <v>0</v>
      </c>
      <c r="E15006" s="2">
        <v>0.1437214</v>
      </c>
      <c r="F15006" s="2">
        <v>0.78158419999999995</v>
      </c>
      <c r="G15006" s="2">
        <v>0.6250694</v>
      </c>
      <c r="H15006" s="2">
        <v>0.1396693</v>
      </c>
      <c r="I15006" s="2">
        <v>0.6299903</v>
      </c>
    </row>
    <row r="15007" spans="1:9">
      <c r="A15007" t="s">
        <v>15013</v>
      </c>
      <c r="B15007" s="2">
        <v>11.33827</v>
      </c>
      <c r="C15007" s="2">
        <v>11.90516</v>
      </c>
      <c r="D15007" s="2">
        <v>14.90049</v>
      </c>
      <c r="E15007" s="2">
        <v>16.686630000000001</v>
      </c>
      <c r="F15007" s="2">
        <v>8.1380719999999993</v>
      </c>
      <c r="G15007" s="2">
        <v>7.4098639999999998</v>
      </c>
      <c r="H15007" s="2">
        <v>11.06644</v>
      </c>
      <c r="I15007" s="2">
        <v>11.531779999999999</v>
      </c>
    </row>
    <row r="15008" spans="1:9">
      <c r="A15008" t="s">
        <v>15014</v>
      </c>
      <c r="B15008" s="2">
        <v>12.301600000000001</v>
      </c>
      <c r="C15008" s="2">
        <v>10.914479999999999</v>
      </c>
      <c r="D15008" s="2">
        <v>7.0493370000000004</v>
      </c>
      <c r="E15008" s="2">
        <v>8.8468560000000007</v>
      </c>
      <c r="F15008" s="2">
        <v>13.60712</v>
      </c>
      <c r="G15008" s="2">
        <v>15.2006</v>
      </c>
      <c r="H15008" s="2">
        <v>10.507960000000001</v>
      </c>
      <c r="I15008" s="2">
        <v>13.21373</v>
      </c>
    </row>
    <row r="15009" spans="1:9">
      <c r="A15009" t="s">
        <v>15015</v>
      </c>
      <c r="B15009" s="2">
        <v>28.039370000000002</v>
      </c>
      <c r="C15009" s="2">
        <v>25.236709999999999</v>
      </c>
      <c r="D15009" s="2">
        <v>46.196800000000003</v>
      </c>
      <c r="E15009" s="2">
        <v>49.805999999999997</v>
      </c>
      <c r="F15009" s="2">
        <v>24.56016</v>
      </c>
      <c r="G15009" s="2">
        <v>27.20768</v>
      </c>
      <c r="H15009" s="2">
        <v>71.921779999999998</v>
      </c>
      <c r="I15009" s="2">
        <v>68.368549999999999</v>
      </c>
    </row>
    <row r="15010" spans="1:9">
      <c r="A15010" t="s">
        <v>15016</v>
      </c>
      <c r="B15010" s="2">
        <v>0.46423900000000001</v>
      </c>
      <c r="C15010" s="2">
        <v>0.22613659999999999</v>
      </c>
      <c r="D15010" s="2">
        <v>0.42564570000000002</v>
      </c>
      <c r="E15010" s="2">
        <v>0.41547460000000003</v>
      </c>
      <c r="F15010" s="2">
        <v>0.61620810000000004</v>
      </c>
      <c r="G15010" s="2">
        <v>0.80309850000000005</v>
      </c>
      <c r="H15010" s="2">
        <v>0.80752109999999999</v>
      </c>
      <c r="I15010" s="2">
        <v>0.20235520000000001</v>
      </c>
    </row>
    <row r="15011" spans="1:9">
      <c r="A15011" t="s">
        <v>15017</v>
      </c>
      <c r="B15011" s="2">
        <v>9.4585589999999993</v>
      </c>
      <c r="C15011" s="2">
        <v>11.60915</v>
      </c>
      <c r="D15011" s="2">
        <v>5.7359739999999997</v>
      </c>
      <c r="E15011" s="2">
        <v>7.7984799999999996</v>
      </c>
      <c r="F15011" s="2">
        <v>10.80836</v>
      </c>
      <c r="G15011" s="2">
        <v>11.144600000000001</v>
      </c>
      <c r="H15011" s="2">
        <v>6.5422169999999999</v>
      </c>
      <c r="I15011" s="2">
        <v>6.8822409999999996</v>
      </c>
    </row>
    <row r="15012" spans="1:9">
      <c r="A15012" t="s">
        <v>15018</v>
      </c>
      <c r="B15012" s="2">
        <v>1.578149</v>
      </c>
      <c r="C15012" s="2">
        <v>1.098195</v>
      </c>
      <c r="D15012" s="2">
        <v>1.2919229999999999</v>
      </c>
      <c r="E15012" s="2">
        <v>1.4123779999999999</v>
      </c>
      <c r="F15012" s="2">
        <v>8.9775360000000006</v>
      </c>
      <c r="G15012" s="2">
        <v>8.9215110000000006</v>
      </c>
      <c r="H15012" s="2">
        <v>9.6079000000000008</v>
      </c>
      <c r="I15012" s="2">
        <v>8.2055810000000005</v>
      </c>
    </row>
    <row r="15013" spans="1:9">
      <c r="A15013" t="s">
        <v>15019</v>
      </c>
      <c r="B15013" s="2">
        <v>5.5951950000000004</v>
      </c>
      <c r="C15013" s="2">
        <v>6.872973</v>
      </c>
      <c r="D15013" s="2">
        <v>6.0222360000000004</v>
      </c>
      <c r="E15013" s="2">
        <v>8.0554889999999997</v>
      </c>
      <c r="F15013" s="2">
        <v>3.0137689999999999</v>
      </c>
      <c r="G15013" s="2">
        <v>6.3125640000000001</v>
      </c>
      <c r="H15013" s="2">
        <v>5.2894399999999999</v>
      </c>
      <c r="I15013" s="2">
        <v>7.4226359999999998</v>
      </c>
    </row>
    <row r="15014" spans="1:9">
      <c r="A15014" t="s">
        <v>15020</v>
      </c>
      <c r="B15014" s="2">
        <v>11.21072</v>
      </c>
      <c r="C15014" s="2">
        <v>13.02211</v>
      </c>
      <c r="D15014" s="2">
        <v>6.7207210000000002</v>
      </c>
      <c r="E15014" s="2">
        <v>7.9107390000000004</v>
      </c>
      <c r="F15014" s="2">
        <v>13.735910000000001</v>
      </c>
      <c r="G15014" s="2">
        <v>15.29119</v>
      </c>
      <c r="H15014" s="2">
        <v>9.5627499999999994</v>
      </c>
      <c r="I15014" s="2">
        <v>10.71292</v>
      </c>
    </row>
    <row r="15015" spans="1:9">
      <c r="A15015" t="s">
        <v>15021</v>
      </c>
      <c r="B15015" s="2">
        <v>2.3178649999999998</v>
      </c>
      <c r="C15015" s="2">
        <v>1.86879</v>
      </c>
      <c r="D15015" s="2">
        <v>2.491584</v>
      </c>
      <c r="E15015" s="2">
        <v>2.7181690000000001</v>
      </c>
      <c r="F15015" s="2">
        <v>6.1532400000000003</v>
      </c>
      <c r="G15015" s="2">
        <v>5.3923969999999999</v>
      </c>
      <c r="H15015" s="2">
        <v>6.1172329999999997</v>
      </c>
      <c r="I15015" s="2">
        <v>5.5742039999999999</v>
      </c>
    </row>
    <row r="15016" spans="1:9">
      <c r="A15016" t="s">
        <v>15022</v>
      </c>
      <c r="B15016" s="2">
        <v>8.0430460000000004</v>
      </c>
      <c r="C15016" s="2">
        <v>5.361294</v>
      </c>
      <c r="D15016" s="2">
        <v>10.35005</v>
      </c>
      <c r="E15016" s="2">
        <v>12.628410000000001</v>
      </c>
      <c r="F15016" s="2">
        <v>6.4929730000000001</v>
      </c>
      <c r="G15016" s="2">
        <v>6.7128290000000002</v>
      </c>
      <c r="H15016" s="2">
        <v>11.41329</v>
      </c>
      <c r="I15016" s="2">
        <v>9.5949580000000001</v>
      </c>
    </row>
    <row r="15017" spans="1:9">
      <c r="A15017" t="s">
        <v>15023</v>
      </c>
      <c r="B15017" s="2">
        <v>67.930760000000006</v>
      </c>
      <c r="C15017" s="2">
        <v>61.661540000000002</v>
      </c>
      <c r="D15017" s="2">
        <v>59.782159999999998</v>
      </c>
      <c r="E15017" s="2">
        <v>56.400370000000002</v>
      </c>
      <c r="F15017" s="2">
        <v>28.486799999999999</v>
      </c>
      <c r="G15017" s="2">
        <v>32.092480000000002</v>
      </c>
      <c r="H15017" s="2">
        <v>20.405529999999999</v>
      </c>
      <c r="I15017" s="2">
        <v>23.307510000000001</v>
      </c>
    </row>
    <row r="15018" spans="1:9">
      <c r="A15018" t="s">
        <v>15024</v>
      </c>
      <c r="B15018" s="2">
        <v>0.19719890000000001</v>
      </c>
      <c r="C15018" s="2">
        <v>9.6058030000000003E-2</v>
      </c>
      <c r="D15018" s="2">
        <v>0.72322090000000006</v>
      </c>
      <c r="E15018" s="2">
        <v>0.61769669999999999</v>
      </c>
      <c r="F15018" s="2">
        <v>0.78525630000000002</v>
      </c>
      <c r="G15018" s="2">
        <v>0.34113919999999998</v>
      </c>
      <c r="H15018" s="2">
        <v>0.4287723</v>
      </c>
      <c r="I15018" s="2">
        <v>0.2578686</v>
      </c>
    </row>
    <row r="15019" spans="1:9">
      <c r="A15019" t="s">
        <v>15025</v>
      </c>
      <c r="B15019" s="2">
        <v>0</v>
      </c>
      <c r="C15019" s="2">
        <v>0</v>
      </c>
      <c r="D15019" s="2">
        <v>0</v>
      </c>
      <c r="E15019" s="2">
        <v>0</v>
      </c>
      <c r="F15019" s="2">
        <v>0</v>
      </c>
      <c r="G15019" s="2">
        <v>8.7041019999999997E-2</v>
      </c>
      <c r="H15019" s="2">
        <v>8.7520349999999997E-2</v>
      </c>
      <c r="I15019" s="2">
        <v>0</v>
      </c>
    </row>
    <row r="15020" spans="1:9">
      <c r="A15020" t="s">
        <v>15026</v>
      </c>
      <c r="B15020" s="2">
        <v>0.7652291</v>
      </c>
      <c r="C15020" s="2">
        <v>0.5964043</v>
      </c>
      <c r="D15020" s="2">
        <v>0.14032269999999999</v>
      </c>
      <c r="E15020" s="2">
        <v>0.68484820000000002</v>
      </c>
      <c r="F15020" s="2">
        <v>3.6566190000000001</v>
      </c>
      <c r="G15020" s="2">
        <v>2.1180620000000001</v>
      </c>
      <c r="H15020" s="2">
        <v>0.93175509999999995</v>
      </c>
      <c r="I15020" s="2">
        <v>1.0673680000000001</v>
      </c>
    </row>
    <row r="15021" spans="1:9">
      <c r="A15021" t="s">
        <v>15027</v>
      </c>
      <c r="B15021" s="2">
        <v>7.1534599999999999</v>
      </c>
      <c r="C15021" s="2">
        <v>8.0875749999999993</v>
      </c>
      <c r="D15021" s="2">
        <v>5.991968</v>
      </c>
      <c r="E15021" s="2">
        <v>5.1374469999999999</v>
      </c>
      <c r="F15021" s="2">
        <v>5.1578609999999996</v>
      </c>
      <c r="G15021" s="2">
        <v>3.5902630000000002</v>
      </c>
      <c r="H15021" s="2">
        <v>2.688323</v>
      </c>
      <c r="I15021" s="2">
        <v>4.3884259999999999</v>
      </c>
    </row>
    <row r="15022" spans="1:9">
      <c r="A15022" t="s">
        <v>15028</v>
      </c>
      <c r="B15022" s="2">
        <v>90.941929999999999</v>
      </c>
      <c r="C15022" s="2">
        <v>94.588520000000003</v>
      </c>
      <c r="D15022" s="2">
        <v>85.854479999999995</v>
      </c>
      <c r="E15022" s="2">
        <v>88.437190000000001</v>
      </c>
      <c r="F15022" s="2">
        <v>179.65969999999999</v>
      </c>
      <c r="G15022" s="2">
        <v>183.82310000000001</v>
      </c>
      <c r="H15022" s="2">
        <v>170.10489999999999</v>
      </c>
      <c r="I15022" s="2">
        <v>168.24789999999999</v>
      </c>
    </row>
    <row r="15023" spans="1:9">
      <c r="A15023" t="s">
        <v>15029</v>
      </c>
      <c r="B15023" s="2">
        <v>5.3943260000000004</v>
      </c>
      <c r="C15023" s="2">
        <v>5.2552880000000002</v>
      </c>
      <c r="D15023" s="2">
        <v>3.1473800000000001</v>
      </c>
      <c r="E15023" s="2">
        <v>3.511053</v>
      </c>
      <c r="F15023" s="2">
        <v>3.7970570000000001</v>
      </c>
      <c r="G15023" s="2">
        <v>4.2417170000000004</v>
      </c>
      <c r="H15023" s="2">
        <v>2.878927</v>
      </c>
      <c r="I15023" s="2">
        <v>2.6719439999999999</v>
      </c>
    </row>
    <row r="15024" spans="1:9">
      <c r="A15024" t="s">
        <v>15030</v>
      </c>
      <c r="B15024" s="2">
        <v>417.23239999999998</v>
      </c>
      <c r="C15024" s="2">
        <v>416.01569999999998</v>
      </c>
      <c r="D15024" s="2">
        <v>387.4622</v>
      </c>
      <c r="E15024" s="2">
        <v>398.64699999999999</v>
      </c>
      <c r="F15024" s="2">
        <v>207.91220000000001</v>
      </c>
      <c r="G15024" s="2">
        <v>214.1148</v>
      </c>
      <c r="H15024" s="2">
        <v>339.96980000000002</v>
      </c>
      <c r="I15024" s="2">
        <v>330.20310000000001</v>
      </c>
    </row>
    <row r="15025" spans="1:9">
      <c r="A15025" t="s">
        <v>15031</v>
      </c>
      <c r="B15025" s="2">
        <v>4.836347</v>
      </c>
      <c r="C15025" s="2">
        <v>3.5337679999999998</v>
      </c>
      <c r="D15025" s="2">
        <v>5.127148</v>
      </c>
      <c r="E15025" s="2">
        <v>6.2219740000000003</v>
      </c>
      <c r="F15025" s="2">
        <v>3.209765</v>
      </c>
      <c r="G15025" s="2">
        <v>3.5296240000000001</v>
      </c>
      <c r="H15025" s="2">
        <v>2.8918279999999998</v>
      </c>
      <c r="I15025" s="2">
        <v>1.0540480000000001</v>
      </c>
    </row>
    <row r="15026" spans="1:9">
      <c r="A15026" t="s">
        <v>15032</v>
      </c>
      <c r="B15026" s="2">
        <v>2.7534339999999999</v>
      </c>
      <c r="C15026" s="2">
        <v>2.4287179999999999</v>
      </c>
      <c r="D15026" s="2">
        <v>2.0469200000000001</v>
      </c>
      <c r="E15026" s="2">
        <v>2.7972109999999999</v>
      </c>
      <c r="F15026" s="2">
        <v>1.84385</v>
      </c>
      <c r="G15026" s="2">
        <v>1.287361</v>
      </c>
      <c r="H15026" s="2">
        <v>1.262089</v>
      </c>
      <c r="I15026" s="2">
        <v>1.654307</v>
      </c>
    </row>
    <row r="15027" spans="1:9">
      <c r="A15027" t="s">
        <v>15033</v>
      </c>
      <c r="B15027" s="2">
        <v>1.2513179999999999</v>
      </c>
      <c r="C15027" s="2">
        <v>1.2190650000000001</v>
      </c>
      <c r="D15027" s="2">
        <v>0.91783429999999999</v>
      </c>
      <c r="E15027" s="2">
        <v>1.791804</v>
      </c>
      <c r="F15027" s="2">
        <v>1.7716670000000001</v>
      </c>
      <c r="G15027" s="2">
        <v>1.51528</v>
      </c>
      <c r="H15027" s="2">
        <v>1.9589460000000001</v>
      </c>
      <c r="I15027" s="2">
        <v>1.0908640000000001</v>
      </c>
    </row>
    <row r="15028" spans="1:9">
      <c r="A15028" t="s">
        <v>15034</v>
      </c>
      <c r="B15028" s="2">
        <v>1.793625</v>
      </c>
      <c r="C15028" s="2">
        <v>2.070986</v>
      </c>
      <c r="D15028" s="2">
        <v>1.8881490000000001</v>
      </c>
      <c r="E15028" s="2">
        <v>2.1997460000000002</v>
      </c>
      <c r="F15028" s="2">
        <v>1.58718</v>
      </c>
      <c r="G15028" s="2">
        <v>2.1260180000000002</v>
      </c>
      <c r="H15028" s="2">
        <v>1.0977509999999999</v>
      </c>
      <c r="I15028" s="2">
        <v>1.1003339999999999</v>
      </c>
    </row>
    <row r="15029" spans="1:9">
      <c r="A15029" t="s">
        <v>15035</v>
      </c>
      <c r="B15029" s="2">
        <v>22.758679999999998</v>
      </c>
      <c r="C15029" s="2">
        <v>18.82535</v>
      </c>
      <c r="D15029" s="2">
        <v>18.504429999999999</v>
      </c>
      <c r="E15029" s="2">
        <v>19.85567</v>
      </c>
      <c r="F15029" s="2">
        <v>33.81861</v>
      </c>
      <c r="G15029" s="2">
        <v>38.999389999999998</v>
      </c>
      <c r="H15029" s="2">
        <v>25.893789999999999</v>
      </c>
      <c r="I15029" s="2">
        <v>24.706880000000002</v>
      </c>
    </row>
    <row r="15030" spans="1:9">
      <c r="A15030" t="s">
        <v>15036</v>
      </c>
      <c r="B15030" s="2">
        <v>2.2160730000000002</v>
      </c>
      <c r="C15030" s="2">
        <v>2.408064</v>
      </c>
      <c r="D15030" s="2">
        <v>0.70333129999999999</v>
      </c>
      <c r="E15030" s="2">
        <v>0.99164680000000005</v>
      </c>
      <c r="F15030" s="2">
        <v>1.206772</v>
      </c>
      <c r="G15030" s="2">
        <v>1.6219250000000001</v>
      </c>
      <c r="H15030" s="2">
        <v>2.001506</v>
      </c>
      <c r="I15030" s="2">
        <v>0.96595509999999996</v>
      </c>
    </row>
    <row r="15031" spans="1:9">
      <c r="A15031" t="s">
        <v>15037</v>
      </c>
      <c r="B15031" s="2">
        <v>0.2734839</v>
      </c>
      <c r="C15031" s="2">
        <v>0.13321740000000001</v>
      </c>
      <c r="D15031" s="2">
        <v>0</v>
      </c>
      <c r="E15031" s="2">
        <v>0</v>
      </c>
      <c r="F15031" s="2">
        <v>0.1210031</v>
      </c>
      <c r="G15031" s="2">
        <v>0.1182767</v>
      </c>
      <c r="H15031" s="2">
        <v>0.11892800000000001</v>
      </c>
      <c r="I15031" s="2">
        <v>0</v>
      </c>
    </row>
    <row r="15032" spans="1:9">
      <c r="A15032" t="s">
        <v>15038</v>
      </c>
      <c r="B15032" s="2">
        <v>0.221359</v>
      </c>
      <c r="C15032" s="2">
        <v>7.1884489999999995E-2</v>
      </c>
      <c r="D15032" s="2">
        <v>0.2029569</v>
      </c>
      <c r="E15032" s="2">
        <v>6.6035689999999994E-2</v>
      </c>
      <c r="F15032" s="2">
        <v>1.175284</v>
      </c>
      <c r="G15032" s="2">
        <v>1.021158</v>
      </c>
      <c r="H15032" s="2">
        <v>0</v>
      </c>
      <c r="I15032" s="2">
        <v>0.19297449999999999</v>
      </c>
    </row>
    <row r="15033" spans="1:9">
      <c r="A15033" t="s">
        <v>15039</v>
      </c>
      <c r="B15033" s="2">
        <v>14.028829999999999</v>
      </c>
      <c r="C15033" s="2">
        <v>12.577819999999999</v>
      </c>
      <c r="D15033" s="2">
        <v>13.142200000000001</v>
      </c>
      <c r="E15033" s="2">
        <v>15.284610000000001</v>
      </c>
      <c r="F15033" s="2">
        <v>21.409859999999998</v>
      </c>
      <c r="G15033" s="2">
        <v>23.125720000000001</v>
      </c>
      <c r="H15033" s="2">
        <v>16.88721</v>
      </c>
      <c r="I15033" s="2">
        <v>17.370049999999999</v>
      </c>
    </row>
    <row r="15034" spans="1:9">
      <c r="A15034" t="s">
        <v>15040</v>
      </c>
      <c r="B15034" s="2">
        <v>18.671589999999998</v>
      </c>
      <c r="C15034" s="2">
        <v>20.87415</v>
      </c>
      <c r="D15034" s="2">
        <v>16.838730000000002</v>
      </c>
      <c r="E15034" s="2">
        <v>18.353929999999998</v>
      </c>
      <c r="F15034" s="2">
        <v>17.335080000000001</v>
      </c>
      <c r="G15034" s="2">
        <v>16.150220000000001</v>
      </c>
      <c r="H15034" s="2">
        <v>14.10943</v>
      </c>
      <c r="I15034" s="2">
        <v>16.01052</v>
      </c>
    </row>
    <row r="15035" spans="1:9">
      <c r="A15035" t="s">
        <v>15041</v>
      </c>
      <c r="B15035" s="2">
        <v>34.575369999999999</v>
      </c>
      <c r="C15035" s="2">
        <v>39.527360000000002</v>
      </c>
      <c r="D15035" s="2">
        <v>44.155009999999997</v>
      </c>
      <c r="E15035" s="2">
        <v>39.310890000000001</v>
      </c>
      <c r="F15035" s="2">
        <v>29.65916</v>
      </c>
      <c r="G15035" s="2">
        <v>31.584810000000001</v>
      </c>
      <c r="H15035" s="2">
        <v>31.605319999999999</v>
      </c>
      <c r="I15035" s="2">
        <v>31.98724</v>
      </c>
    </row>
    <row r="15036" spans="1:9">
      <c r="A15036" t="s">
        <v>15042</v>
      </c>
      <c r="B15036" s="2">
        <v>2.1592509999999998</v>
      </c>
      <c r="C15036" s="2">
        <v>1.6607339999999999</v>
      </c>
      <c r="D15036" s="2">
        <v>3.7511000000000001</v>
      </c>
      <c r="E15036" s="2">
        <v>2.8478059999999998</v>
      </c>
      <c r="F15036" s="2">
        <v>2.4135450000000001</v>
      </c>
      <c r="G15036" s="2">
        <v>3.7353420000000002</v>
      </c>
      <c r="H15036" s="2">
        <v>3.953592</v>
      </c>
      <c r="I15036" s="2">
        <v>3.1703139999999999</v>
      </c>
    </row>
    <row r="15037" spans="1:9">
      <c r="A15037" t="s">
        <v>15043</v>
      </c>
      <c r="B15037" s="2">
        <v>0.1782107</v>
      </c>
      <c r="C15037" s="2">
        <v>0</v>
      </c>
      <c r="D15037" s="2">
        <v>0</v>
      </c>
      <c r="E15037" s="2">
        <v>0</v>
      </c>
      <c r="F15037" s="2">
        <v>0</v>
      </c>
      <c r="G15037" s="2">
        <v>0</v>
      </c>
      <c r="H15037" s="2">
        <v>0.15499450000000001</v>
      </c>
      <c r="I15037" s="2">
        <v>0</v>
      </c>
    </row>
    <row r="15038" spans="1:9">
      <c r="A15038" t="s">
        <v>15044</v>
      </c>
      <c r="B15038" s="2">
        <v>1.7770570000000001</v>
      </c>
      <c r="C15038" s="2">
        <v>1.8923000000000001</v>
      </c>
      <c r="D15038" s="2">
        <v>1.2125220000000001</v>
      </c>
      <c r="E15038" s="2">
        <v>0.73971730000000002</v>
      </c>
      <c r="F15038" s="2">
        <v>2.3039230000000002</v>
      </c>
      <c r="G15038" s="2">
        <v>2.1447729999999998</v>
      </c>
      <c r="H15038" s="2">
        <v>1.9409259999999999</v>
      </c>
      <c r="I15038" s="2">
        <v>2.4138510000000002</v>
      </c>
    </row>
    <row r="15039" spans="1:9">
      <c r="A15039" t="s">
        <v>15045</v>
      </c>
      <c r="B15039" s="2">
        <v>3.0968969999999998</v>
      </c>
      <c r="C15039" s="2">
        <v>3.120714</v>
      </c>
      <c r="D15039" s="2">
        <v>1.354697</v>
      </c>
      <c r="E15039" s="2">
        <v>1.311747</v>
      </c>
      <c r="F15039" s="2">
        <v>2.029185</v>
      </c>
      <c r="G15039" s="2">
        <v>2.177721</v>
      </c>
      <c r="H15039" s="2">
        <v>1.2850429999999999</v>
      </c>
      <c r="I15039" s="2">
        <v>1.009844</v>
      </c>
    </row>
    <row r="15040" spans="1:9">
      <c r="A15040" t="s">
        <v>15046</v>
      </c>
      <c r="B15040" s="2">
        <v>1.5399149999999999</v>
      </c>
      <c r="C15040" s="2">
        <v>1.411975</v>
      </c>
      <c r="D15040" s="2">
        <v>0.74747529999999995</v>
      </c>
      <c r="E15040" s="2">
        <v>1.2160230000000001</v>
      </c>
      <c r="F15040" s="2">
        <v>1.8436140000000001</v>
      </c>
      <c r="G15040" s="2">
        <v>1.8020750000000001</v>
      </c>
      <c r="H15040" s="2">
        <v>0.70904290000000003</v>
      </c>
      <c r="I15040" s="2">
        <v>1.342454</v>
      </c>
    </row>
    <row r="15041" spans="1:9">
      <c r="A15041" t="s">
        <v>15047</v>
      </c>
      <c r="B15041" s="2">
        <v>2.1001599999999998</v>
      </c>
      <c r="C15041" s="2">
        <v>2.8795950000000001</v>
      </c>
      <c r="D15041" s="2">
        <v>3.066646</v>
      </c>
      <c r="E15041" s="2">
        <v>2.5060739999999999</v>
      </c>
      <c r="F15041" s="2">
        <v>6.9519149999999996</v>
      </c>
      <c r="G15041" s="2">
        <v>5.9206370000000001</v>
      </c>
      <c r="H15041" s="2">
        <v>4.9384839999999999</v>
      </c>
      <c r="I15041" s="2">
        <v>4.7466730000000004</v>
      </c>
    </row>
    <row r="15042" spans="1:9">
      <c r="A15042" t="s">
        <v>15048</v>
      </c>
      <c r="B15042" s="2">
        <v>0.48505599999999999</v>
      </c>
      <c r="C15042" s="2">
        <v>0.35441519999999999</v>
      </c>
      <c r="D15042" s="2">
        <v>0.3891406</v>
      </c>
      <c r="E15042" s="2">
        <v>0.3255787</v>
      </c>
      <c r="F15042" s="2">
        <v>0.69749280000000002</v>
      </c>
      <c r="G15042" s="2">
        <v>0.99644350000000004</v>
      </c>
      <c r="H15042" s="2">
        <v>0.36913240000000003</v>
      </c>
      <c r="I15042" s="2">
        <v>0.31714360000000003</v>
      </c>
    </row>
    <row r="15043" spans="1:9">
      <c r="A15043" t="s">
        <v>15049</v>
      </c>
      <c r="B15043" s="2">
        <v>2.034367</v>
      </c>
      <c r="C15043" s="2">
        <v>2.6782859999999999</v>
      </c>
      <c r="D15043" s="2">
        <v>4.4866720000000004</v>
      </c>
      <c r="E15043" s="2">
        <v>4.0842150000000004</v>
      </c>
      <c r="F15043" s="2">
        <v>3.7463899999999999</v>
      </c>
      <c r="G15043" s="2">
        <v>3.7570929999999998</v>
      </c>
      <c r="H15043" s="2">
        <v>3.6343230000000002</v>
      </c>
      <c r="I15043" s="2">
        <v>3.6428729999999998</v>
      </c>
    </row>
    <row r="15044" spans="1:9">
      <c r="A15044" t="s">
        <v>15050</v>
      </c>
      <c r="B15044" s="2">
        <v>0</v>
      </c>
      <c r="C15044" s="2">
        <v>3.5412230000000003E-2</v>
      </c>
      <c r="D15044" s="2">
        <v>3.3327339999999997E-2</v>
      </c>
      <c r="E15044" s="2">
        <v>0</v>
      </c>
      <c r="F15044" s="2">
        <v>3.2165369999999999E-2</v>
      </c>
      <c r="G15044" s="2">
        <v>0.1257625</v>
      </c>
      <c r="H15044" s="2">
        <v>9.4841320000000007E-2</v>
      </c>
      <c r="I15044" s="2">
        <v>9.5064430000000005E-2</v>
      </c>
    </row>
    <row r="15045" spans="1:9">
      <c r="A15045" t="s">
        <v>15051</v>
      </c>
      <c r="B15045" s="2">
        <v>0.35089870000000001</v>
      </c>
      <c r="C15045" s="2">
        <v>0.3418543</v>
      </c>
      <c r="D15045" s="2">
        <v>0.2252093</v>
      </c>
      <c r="E15045" s="2">
        <v>0.15701989999999999</v>
      </c>
      <c r="F15045" s="2">
        <v>0.27945950000000003</v>
      </c>
      <c r="G15045" s="2">
        <v>0.54632550000000002</v>
      </c>
      <c r="H15045" s="2">
        <v>0.97659399999999996</v>
      </c>
      <c r="I15045" s="2">
        <v>0.94830099999999995</v>
      </c>
    </row>
    <row r="15046" spans="1:9">
      <c r="A15046" t="s">
        <v>15052</v>
      </c>
      <c r="B15046" s="2">
        <v>49.807630000000003</v>
      </c>
      <c r="C15046" s="2">
        <v>46.539090000000002</v>
      </c>
      <c r="D15046" s="2">
        <v>60.739049999999999</v>
      </c>
      <c r="E15046" s="2">
        <v>54.823779999999999</v>
      </c>
      <c r="F15046" s="2">
        <v>33.258139999999997</v>
      </c>
      <c r="G15046" s="2">
        <v>30.078220000000002</v>
      </c>
      <c r="H15046" s="2">
        <v>46.312809999999999</v>
      </c>
      <c r="I15046" s="2">
        <v>45.993070000000003</v>
      </c>
    </row>
    <row r="15047" spans="1:9">
      <c r="A15047" t="s">
        <v>15053</v>
      </c>
      <c r="B15047" s="2">
        <v>4.5449970000000004</v>
      </c>
      <c r="C15047" s="2">
        <v>3.7953000000000001</v>
      </c>
      <c r="D15047" s="2">
        <v>1.190617</v>
      </c>
      <c r="E15047" s="2">
        <v>2.3243330000000002</v>
      </c>
      <c r="F15047" s="2">
        <v>2.2982119999999999</v>
      </c>
      <c r="G15047" s="2">
        <v>1.1232150000000001</v>
      </c>
      <c r="H15047" s="2">
        <v>1.1294</v>
      </c>
      <c r="I15047" s="2">
        <v>1.9811000000000001</v>
      </c>
    </row>
    <row r="15048" spans="1:9">
      <c r="A15048" t="s">
        <v>15054</v>
      </c>
      <c r="B15048" s="2">
        <v>9.4682729999999999</v>
      </c>
      <c r="C15048" s="2">
        <v>12.22747</v>
      </c>
      <c r="D15048" s="2">
        <v>12.517010000000001</v>
      </c>
      <c r="E15048" s="2">
        <v>11.823779999999999</v>
      </c>
      <c r="F15048" s="2">
        <v>16.951809999999998</v>
      </c>
      <c r="G15048" s="2">
        <v>20.379020000000001</v>
      </c>
      <c r="H15048" s="2">
        <v>20.108229999999999</v>
      </c>
      <c r="I15048" s="2">
        <v>17.66009</v>
      </c>
    </row>
    <row r="15049" spans="1:9">
      <c r="A15049" t="s">
        <v>15055</v>
      </c>
      <c r="B15049" s="2">
        <v>12.328530000000001</v>
      </c>
      <c r="C15049" s="2">
        <v>11.878769999999999</v>
      </c>
      <c r="D15049" s="2">
        <v>10.06147</v>
      </c>
      <c r="E15049" s="2">
        <v>12.488490000000001</v>
      </c>
      <c r="F15049" s="2">
        <v>9.7106720000000006</v>
      </c>
      <c r="G15049" s="2">
        <v>11.01526</v>
      </c>
      <c r="H15049" s="2">
        <v>8.0123689999999996</v>
      </c>
      <c r="I15049" s="2">
        <v>6.9682630000000003</v>
      </c>
    </row>
    <row r="15050" spans="1:9">
      <c r="A15050" t="s">
        <v>15056</v>
      </c>
      <c r="B15050" s="2">
        <v>26.02487</v>
      </c>
      <c r="C15050" s="2">
        <v>29.747109999999999</v>
      </c>
      <c r="D15050" s="2">
        <v>39.099550000000001</v>
      </c>
      <c r="E15050" s="2">
        <v>42.662050000000001</v>
      </c>
      <c r="F15050" s="2">
        <v>27.019670000000001</v>
      </c>
      <c r="G15050" s="2">
        <v>28.41676</v>
      </c>
      <c r="H15050" s="2">
        <v>61.06832</v>
      </c>
      <c r="I15050" s="2">
        <v>58.965670000000003</v>
      </c>
    </row>
    <row r="15051" spans="1:9">
      <c r="A15051" t="s">
        <v>15057</v>
      </c>
      <c r="B15051" s="2">
        <v>0.2290653</v>
      </c>
      <c r="C15051" s="2">
        <v>0.44632230000000001</v>
      </c>
      <c r="D15051" s="2">
        <v>1.0501130000000001</v>
      </c>
      <c r="E15051" s="2">
        <v>1.2300230000000001</v>
      </c>
      <c r="F15051" s="2">
        <v>3.6486010000000002</v>
      </c>
      <c r="G15051" s="2">
        <v>5.9439849999999996</v>
      </c>
      <c r="H15051" s="2">
        <v>4.3829269999999996</v>
      </c>
      <c r="I15051" s="2">
        <v>5.791086</v>
      </c>
    </row>
    <row r="15052" spans="1:9">
      <c r="A15052" t="s">
        <v>15058</v>
      </c>
      <c r="B15052" s="2">
        <v>0.45037579999999999</v>
      </c>
      <c r="C15052" s="2">
        <v>0.47990189999999999</v>
      </c>
      <c r="D15052" s="2">
        <v>0.40003080000000002</v>
      </c>
      <c r="E15052" s="2">
        <v>0.21412970000000001</v>
      </c>
      <c r="F15052" s="2">
        <v>0.36117500000000002</v>
      </c>
      <c r="G15052" s="2">
        <v>0.49912139999999999</v>
      </c>
      <c r="H15052" s="2">
        <v>0.44066640000000001</v>
      </c>
      <c r="I15052" s="2">
        <v>0.35581629999999997</v>
      </c>
    </row>
    <row r="15053" spans="1:9">
      <c r="A15053" t="s">
        <v>15059</v>
      </c>
      <c r="B15053" s="2">
        <v>0.56499670000000002</v>
      </c>
      <c r="C15053" s="2">
        <v>0.47180050000000001</v>
      </c>
      <c r="D15053" s="2">
        <v>1.3320700000000001</v>
      </c>
      <c r="E15053" s="2">
        <v>1.5169459999999999</v>
      </c>
      <c r="F15053" s="2">
        <v>1.357051</v>
      </c>
      <c r="G15053" s="2">
        <v>1.396288</v>
      </c>
      <c r="H15053" s="2">
        <v>0.84238659999999999</v>
      </c>
      <c r="I15053" s="2">
        <v>1.196188</v>
      </c>
    </row>
    <row r="15054" spans="1:9">
      <c r="A15054" t="s">
        <v>15060</v>
      </c>
      <c r="B15054" s="2">
        <v>0.28834720000000003</v>
      </c>
      <c r="C15054" s="2">
        <v>0</v>
      </c>
      <c r="D15054" s="2">
        <v>0</v>
      </c>
      <c r="E15054" s="2">
        <v>0</v>
      </c>
      <c r="F15054" s="2">
        <v>0</v>
      </c>
      <c r="G15054" s="2">
        <v>0</v>
      </c>
      <c r="H15054" s="2">
        <v>0.50156590000000001</v>
      </c>
      <c r="I15054" s="2">
        <v>0.25137290000000001</v>
      </c>
    </row>
    <row r="15055" spans="1:9">
      <c r="A15055" t="s">
        <v>15061</v>
      </c>
      <c r="B15055" s="2">
        <v>0.55868300000000004</v>
      </c>
      <c r="C15055" s="2">
        <v>0.66091500000000003</v>
      </c>
      <c r="D15055" s="2">
        <v>1.0244770000000001</v>
      </c>
      <c r="E15055" s="2">
        <v>1.357138</v>
      </c>
      <c r="F15055" s="2">
        <v>2.6484589999999999</v>
      </c>
      <c r="G15055" s="2">
        <v>2.795887</v>
      </c>
      <c r="H15055" s="2">
        <v>5.6572750000000003</v>
      </c>
      <c r="I15055" s="2">
        <v>5.4966400000000002</v>
      </c>
    </row>
    <row r="15056" spans="1:9">
      <c r="A15056" t="s">
        <v>15062</v>
      </c>
      <c r="B15056" s="2">
        <v>0.86593799999999999</v>
      </c>
      <c r="C15056" s="2">
        <v>0.86524970000000001</v>
      </c>
      <c r="D15056" s="2">
        <v>0.44786949999999998</v>
      </c>
      <c r="E15056" s="2">
        <v>0.39742490000000003</v>
      </c>
      <c r="F15056" s="2">
        <v>1.1592279999999999</v>
      </c>
      <c r="G15056" s="2">
        <v>1.3635710000000001</v>
      </c>
      <c r="H15056" s="2">
        <v>0.59864059999999997</v>
      </c>
      <c r="I15056" s="2">
        <v>0.52262319999999995</v>
      </c>
    </row>
    <row r="15057" spans="1:9">
      <c r="A15057" t="s">
        <v>15063</v>
      </c>
      <c r="B15057" s="2">
        <v>1.621324</v>
      </c>
      <c r="C15057" s="2">
        <v>1.7901389999999999</v>
      </c>
      <c r="D15057" s="2">
        <v>1.0901289999999999</v>
      </c>
      <c r="E15057" s="2">
        <v>1.547752</v>
      </c>
      <c r="F15057" s="2">
        <v>2.5824790000000002</v>
      </c>
      <c r="G15057" s="2">
        <v>2.7112750000000001</v>
      </c>
      <c r="H15057" s="2">
        <v>1.3161</v>
      </c>
      <c r="I15057" s="2">
        <v>1.9787939999999999</v>
      </c>
    </row>
    <row r="15058" spans="1:9">
      <c r="A15058" t="s">
        <v>15064</v>
      </c>
      <c r="B15058" s="2">
        <v>1.572803</v>
      </c>
      <c r="C15058" s="2">
        <v>1.6854899999999999</v>
      </c>
      <c r="D15058" s="2">
        <v>0.86523119999999998</v>
      </c>
      <c r="E15058" s="2">
        <v>0.56303720000000002</v>
      </c>
      <c r="F15058" s="2">
        <v>2.2964280000000001</v>
      </c>
      <c r="G15058" s="2">
        <v>2.5847889999999998</v>
      </c>
      <c r="H15058" s="2">
        <v>0.82074420000000003</v>
      </c>
      <c r="I15058" s="2">
        <v>1.3025690000000001</v>
      </c>
    </row>
    <row r="15059" spans="1:9">
      <c r="A15059" t="s">
        <v>15065</v>
      </c>
      <c r="B15059" s="2">
        <v>1.6850780000000001</v>
      </c>
      <c r="C15059" s="2">
        <v>3.28329</v>
      </c>
      <c r="D15059" s="2">
        <v>3.7079840000000002</v>
      </c>
      <c r="E15059" s="2">
        <v>4.5242240000000002</v>
      </c>
      <c r="F15059" s="2">
        <v>2.8331409999999999</v>
      </c>
      <c r="G15059" s="2">
        <v>1.6032820000000001</v>
      </c>
      <c r="H15059" s="2">
        <v>7.181222</v>
      </c>
      <c r="I15059" s="2">
        <v>5.8760130000000004</v>
      </c>
    </row>
    <row r="15060" spans="1:9">
      <c r="A15060" t="s">
        <v>15066</v>
      </c>
      <c r="B15060" s="2">
        <v>6.9829819999999998</v>
      </c>
      <c r="C15060" s="2">
        <v>6.6950120000000002</v>
      </c>
      <c r="D15060" s="2">
        <v>2.845542</v>
      </c>
      <c r="E15060" s="2">
        <v>3.5711300000000001</v>
      </c>
      <c r="F15060" s="2">
        <v>8.0428280000000001</v>
      </c>
      <c r="G15060" s="2">
        <v>6.8070029999999999</v>
      </c>
      <c r="H15060" s="2">
        <v>6.362482</v>
      </c>
      <c r="I15060" s="2">
        <v>7.2471019999999999</v>
      </c>
    </row>
    <row r="15061" spans="1:9">
      <c r="A15061" t="s">
        <v>15067</v>
      </c>
      <c r="B15061" s="2">
        <v>3.0309400000000002</v>
      </c>
      <c r="C15061" s="2">
        <v>3.1004589999999999</v>
      </c>
      <c r="D15061" s="2">
        <v>3.0568680000000001</v>
      </c>
      <c r="E15061" s="2">
        <v>2.3508900000000001</v>
      </c>
      <c r="F15061" s="2">
        <v>2.4138730000000002</v>
      </c>
      <c r="G15061" s="2">
        <v>2.403178</v>
      </c>
      <c r="H15061" s="2">
        <v>3.9101949999999999</v>
      </c>
      <c r="I15061" s="2">
        <v>3.3468979999999999</v>
      </c>
    </row>
    <row r="15062" spans="1:9">
      <c r="A15062" t="s">
        <v>15068</v>
      </c>
      <c r="B15062" s="2">
        <v>0.32993</v>
      </c>
      <c r="C15062" s="2">
        <v>0.32142599999999999</v>
      </c>
      <c r="D15062" s="2">
        <v>0</v>
      </c>
      <c r="E15062" s="2">
        <v>0.14763680000000001</v>
      </c>
      <c r="F15062" s="2">
        <v>0.43793290000000001</v>
      </c>
      <c r="G15062" s="2">
        <v>0.42806549999999999</v>
      </c>
      <c r="H15062" s="2">
        <v>0.5738972</v>
      </c>
      <c r="I15062" s="2">
        <v>0.21571770000000001</v>
      </c>
    </row>
    <row r="15063" spans="1:9">
      <c r="A15063" t="s">
        <v>15069</v>
      </c>
      <c r="B15063" s="2">
        <v>57.993259999999999</v>
      </c>
      <c r="C15063" s="2">
        <v>51.64761</v>
      </c>
      <c r="D15063" s="2">
        <v>48.33831</v>
      </c>
      <c r="E15063" s="2">
        <v>53.736460000000001</v>
      </c>
      <c r="F15063" s="2">
        <v>41.987679999999997</v>
      </c>
      <c r="G15063" s="2">
        <v>43.195039999999999</v>
      </c>
      <c r="H15063" s="2">
        <v>37.573929999999997</v>
      </c>
      <c r="I15063" s="2">
        <v>41.49239</v>
      </c>
    </row>
    <row r="15064" spans="1:9">
      <c r="A15064" t="s">
        <v>15070</v>
      </c>
      <c r="B15064" s="2">
        <v>2.601588</v>
      </c>
      <c r="C15064" s="2">
        <v>3.3793769999999999</v>
      </c>
      <c r="D15064" s="2">
        <v>1.431187</v>
      </c>
      <c r="E15064" s="2">
        <v>1.8626510000000001</v>
      </c>
      <c r="F15064" s="2">
        <v>2.4556239999999998</v>
      </c>
      <c r="G15064" s="2">
        <v>2.1002580000000002</v>
      </c>
      <c r="H15064" s="2">
        <v>1.3576010000000001</v>
      </c>
      <c r="I15064" s="2">
        <v>1.360795</v>
      </c>
    </row>
    <row r="15065" spans="1:9">
      <c r="A15065" t="s">
        <v>15071</v>
      </c>
      <c r="B15065" s="2">
        <v>0.34487420000000002</v>
      </c>
      <c r="C15065" s="2">
        <v>0.33598509999999998</v>
      </c>
      <c r="D15065" s="2">
        <v>0.15810199999999999</v>
      </c>
      <c r="E15065" s="2">
        <v>0.51441340000000002</v>
      </c>
      <c r="F15065" s="2">
        <v>1.0172650000000001</v>
      </c>
      <c r="G15065" s="2">
        <v>1.3423639999999999</v>
      </c>
      <c r="H15065" s="2">
        <v>0.3999279</v>
      </c>
      <c r="I15065" s="2">
        <v>0.35076020000000002</v>
      </c>
    </row>
    <row r="15066" spans="1:9">
      <c r="A15066" t="s">
        <v>15072</v>
      </c>
      <c r="B15066" s="2">
        <v>1.9517549999999999</v>
      </c>
      <c r="C15066" s="2">
        <v>2.3089019999999998</v>
      </c>
      <c r="D15066" s="2">
        <v>1.5338579999999999</v>
      </c>
      <c r="E15066" s="2">
        <v>1.247671</v>
      </c>
      <c r="F15066" s="2">
        <v>2.8373949999999999</v>
      </c>
      <c r="G15066" s="2">
        <v>3.014634</v>
      </c>
      <c r="H15066" s="2">
        <v>1.454993</v>
      </c>
      <c r="I15066" s="2">
        <v>1.5799510000000001</v>
      </c>
    </row>
    <row r="15067" spans="1:9">
      <c r="A15067" t="s">
        <v>15073</v>
      </c>
      <c r="B15067" s="2">
        <v>1.9564699999999999</v>
      </c>
      <c r="C15067" s="2">
        <v>1.2001010000000001</v>
      </c>
      <c r="D15067" s="2">
        <v>1.8602620000000001</v>
      </c>
      <c r="E15067" s="2">
        <v>1.9455100000000001</v>
      </c>
      <c r="F15067" s="2">
        <v>1.9236470000000001</v>
      </c>
      <c r="G15067" s="2">
        <v>2.0056569999999998</v>
      </c>
      <c r="H15067" s="2">
        <v>1.701592</v>
      </c>
      <c r="I15067" s="2">
        <v>1.895106</v>
      </c>
    </row>
    <row r="15068" spans="1:9">
      <c r="A15068" t="s">
        <v>15074</v>
      </c>
      <c r="B15068" s="2">
        <v>0</v>
      </c>
      <c r="C15068" s="2">
        <v>2.3743449999999999E-2</v>
      </c>
      <c r="D15068" s="2">
        <v>4.4691120000000001E-2</v>
      </c>
      <c r="E15068" s="2">
        <v>6.5434790000000007E-2</v>
      </c>
      <c r="F15068" s="2">
        <v>0.12939880000000001</v>
      </c>
      <c r="G15068" s="2">
        <v>4.2161089999999998E-2</v>
      </c>
      <c r="H15068" s="2">
        <v>2.1196630000000001E-2</v>
      </c>
      <c r="I15068" s="2">
        <v>2.1246500000000001E-2</v>
      </c>
    </row>
    <row r="15069" spans="1:9">
      <c r="A15069" t="s">
        <v>15075</v>
      </c>
      <c r="B15069" s="2">
        <v>5.3637670000000002</v>
      </c>
      <c r="C15069" s="2">
        <v>3.6288299999999998</v>
      </c>
      <c r="D15069" s="2">
        <v>3.2785760000000002</v>
      </c>
      <c r="E15069" s="2">
        <v>4.4669910000000002</v>
      </c>
      <c r="F15069" s="2">
        <v>6.3285349999999996</v>
      </c>
      <c r="G15069" s="2">
        <v>6.0570680000000001</v>
      </c>
      <c r="H15069" s="2">
        <v>4.0170880000000002</v>
      </c>
      <c r="I15069" s="2">
        <v>4.67598</v>
      </c>
    </row>
    <row r="15070" spans="1:9">
      <c r="A15070" t="s">
        <v>15076</v>
      </c>
      <c r="B15070" s="2">
        <v>1.0758030000000001</v>
      </c>
      <c r="C15070" s="2">
        <v>1.048074</v>
      </c>
      <c r="D15070" s="2">
        <v>0.24659229999999999</v>
      </c>
      <c r="E15070" s="2">
        <v>0.56163280000000004</v>
      </c>
      <c r="F15070" s="2">
        <v>0.1586632</v>
      </c>
      <c r="G15070" s="2">
        <v>0.46526469999999998</v>
      </c>
      <c r="H15070" s="2">
        <v>0.15594230000000001</v>
      </c>
      <c r="I15070" s="2">
        <v>0.2344637</v>
      </c>
    </row>
    <row r="15071" spans="1:9">
      <c r="A15071" t="s">
        <v>15077</v>
      </c>
      <c r="B15071" s="2">
        <v>51.845669999999998</v>
      </c>
      <c r="C15071" s="2">
        <v>53.056040000000003</v>
      </c>
      <c r="D15071" s="2">
        <v>69.77216</v>
      </c>
      <c r="E15071" s="2">
        <v>65.245540000000005</v>
      </c>
      <c r="F15071" s="2">
        <v>79.676540000000003</v>
      </c>
      <c r="G15071" s="2">
        <v>73.861609999999999</v>
      </c>
      <c r="H15071" s="2">
        <v>90.056709999999995</v>
      </c>
      <c r="I15071" s="2">
        <v>89.762150000000005</v>
      </c>
    </row>
    <row r="15072" spans="1:9">
      <c r="A15072" t="s">
        <v>15078</v>
      </c>
      <c r="B15072" s="2">
        <v>13.37506</v>
      </c>
      <c r="C15072" s="2">
        <v>10.303039999999999</v>
      </c>
      <c r="D15072" s="2">
        <v>8.4130970000000005</v>
      </c>
      <c r="E15072" s="2">
        <v>8.9079969999999999</v>
      </c>
      <c r="F15072" s="2">
        <v>6.3306690000000003</v>
      </c>
      <c r="G15072" s="2">
        <v>6.4570730000000003</v>
      </c>
      <c r="H15072" s="2">
        <v>3.516842</v>
      </c>
      <c r="I15072" s="2">
        <v>5.1520919999999997</v>
      </c>
    </row>
    <row r="15073" spans="1:9">
      <c r="A15073" t="s">
        <v>15079</v>
      </c>
      <c r="B15073" s="2">
        <v>3.8048790000000001</v>
      </c>
      <c r="C15073" s="2">
        <v>3.3872559999999998</v>
      </c>
      <c r="D15073" s="2">
        <v>2.7066490000000001</v>
      </c>
      <c r="E15073" s="2">
        <v>2.8181039999999999</v>
      </c>
      <c r="F15073" s="2">
        <v>3.5410919999999999</v>
      </c>
      <c r="G15073" s="2">
        <v>4.5394170000000003</v>
      </c>
      <c r="H15073" s="2">
        <v>2.85276</v>
      </c>
      <c r="I15073" s="2">
        <v>3.1454179999999998</v>
      </c>
    </row>
    <row r="15074" spans="1:9">
      <c r="A15074" t="s">
        <v>15080</v>
      </c>
      <c r="B15074" s="2">
        <v>0.99746959999999996</v>
      </c>
      <c r="C15074" s="2">
        <v>0.97175990000000001</v>
      </c>
      <c r="D15074" s="2">
        <v>1.143184</v>
      </c>
      <c r="E15074" s="2">
        <v>0.89269379999999998</v>
      </c>
      <c r="F15074" s="2">
        <v>0.44133080000000002</v>
      </c>
      <c r="G15074" s="2">
        <v>1.0784670000000001</v>
      </c>
      <c r="H15074" s="2">
        <v>1.084406</v>
      </c>
      <c r="I15074" s="2">
        <v>1.304349</v>
      </c>
    </row>
    <row r="15075" spans="1:9">
      <c r="A15075" t="s">
        <v>15081</v>
      </c>
      <c r="B15075" s="2">
        <v>0.47709400000000002</v>
      </c>
      <c r="C15075" s="2">
        <v>0.46479690000000001</v>
      </c>
      <c r="D15075" s="2">
        <v>7.2905339999999999E-2</v>
      </c>
      <c r="E15075" s="2">
        <v>0.42697930000000001</v>
      </c>
      <c r="F15075" s="2">
        <v>0.14072689999999999</v>
      </c>
      <c r="G15075" s="2">
        <v>0.41266839999999999</v>
      </c>
      <c r="H15075" s="2">
        <v>0.27662730000000002</v>
      </c>
      <c r="I15075" s="2">
        <v>0.27727800000000002</v>
      </c>
    </row>
    <row r="15076" spans="1:9">
      <c r="A15076" t="s">
        <v>15082</v>
      </c>
      <c r="B15076" s="2">
        <v>0.97906289999999996</v>
      </c>
      <c r="C15076" s="2">
        <v>0.4769138</v>
      </c>
      <c r="D15076" s="2">
        <v>0.897671</v>
      </c>
      <c r="E15076" s="2">
        <v>0</v>
      </c>
      <c r="F15076" s="2">
        <v>0.43318669999999998</v>
      </c>
      <c r="G15076" s="2">
        <v>0.42342629999999998</v>
      </c>
      <c r="H15076" s="2">
        <v>0</v>
      </c>
      <c r="I15076" s="2">
        <v>0.42675970000000002</v>
      </c>
    </row>
    <row r="15077" spans="1:9">
      <c r="A15077" t="s">
        <v>15083</v>
      </c>
      <c r="B15077" s="2">
        <v>0.269841</v>
      </c>
      <c r="C15077" s="2">
        <v>0.52577169999999995</v>
      </c>
      <c r="D15077" s="2">
        <v>0.43296479999999998</v>
      </c>
      <c r="E15077" s="2">
        <v>0.18112239999999999</v>
      </c>
      <c r="F15077" s="2">
        <v>0.4178694</v>
      </c>
      <c r="G15077" s="2">
        <v>0.46680460000000001</v>
      </c>
      <c r="H15077" s="2">
        <v>0.3520315</v>
      </c>
      <c r="I15077" s="2">
        <v>0.29404970000000002</v>
      </c>
    </row>
    <row r="15078" spans="1:9">
      <c r="A15078" t="s">
        <v>15084</v>
      </c>
      <c r="B15078" s="2">
        <v>62.090580000000003</v>
      </c>
      <c r="C15078" s="2">
        <v>61.008310000000002</v>
      </c>
      <c r="D15078" s="2">
        <v>141.5907</v>
      </c>
      <c r="E15078" s="2">
        <v>143.97829999999999</v>
      </c>
      <c r="F15078" s="2">
        <v>26.177810000000001</v>
      </c>
      <c r="G15078" s="2">
        <v>23.97795</v>
      </c>
      <c r="H15078" s="2">
        <v>33.765560000000001</v>
      </c>
      <c r="I15078" s="2">
        <v>34.714300000000001</v>
      </c>
    </row>
    <row r="15079" spans="1:9">
      <c r="A15079" t="s">
        <v>15085</v>
      </c>
      <c r="B15079" s="2">
        <v>0</v>
      </c>
      <c r="C15079" s="2">
        <v>0.22746350000000001</v>
      </c>
      <c r="D15079" s="2">
        <v>0</v>
      </c>
      <c r="E15079" s="2">
        <v>0</v>
      </c>
      <c r="F15079" s="2">
        <v>0</v>
      </c>
      <c r="G15079" s="2">
        <v>0</v>
      </c>
      <c r="H15079" s="2">
        <v>0</v>
      </c>
      <c r="I15079" s="2">
        <v>0</v>
      </c>
    </row>
    <row r="15080" spans="1:9">
      <c r="A15080" t="s">
        <v>15086</v>
      </c>
      <c r="B15080" s="2">
        <v>6.9716290000000001</v>
      </c>
      <c r="C15080" s="2">
        <v>5.5380399999999996</v>
      </c>
      <c r="D15080" s="2">
        <v>4.8186299999999997</v>
      </c>
      <c r="E15080" s="2">
        <v>5.4714020000000003</v>
      </c>
      <c r="F15080" s="2">
        <v>5.5997349999999999</v>
      </c>
      <c r="G15080" s="2">
        <v>4.453068</v>
      </c>
      <c r="H15080" s="2">
        <v>5.4104229999999998</v>
      </c>
      <c r="I15080" s="2">
        <v>4.394622</v>
      </c>
    </row>
    <row r="15081" spans="1:9">
      <c r="A15081" t="s">
        <v>15087</v>
      </c>
      <c r="B15081" s="2">
        <v>0.22546820000000001</v>
      </c>
      <c r="C15081" s="2">
        <v>0.13179399999999999</v>
      </c>
      <c r="D15081" s="2">
        <v>0.20672450000000001</v>
      </c>
      <c r="E15081" s="2">
        <v>0.16142770000000001</v>
      </c>
      <c r="F15081" s="2">
        <v>0.43893729999999997</v>
      </c>
      <c r="G15081" s="2">
        <v>0.5460602</v>
      </c>
      <c r="H15081" s="2">
        <v>0.11765730000000001</v>
      </c>
      <c r="I15081" s="2">
        <v>0.4324249</v>
      </c>
    </row>
    <row r="15082" spans="1:9">
      <c r="A15082" t="s">
        <v>15088</v>
      </c>
      <c r="B15082" s="2">
        <v>8.4335100000000001</v>
      </c>
      <c r="C15082" s="2">
        <v>7.5218150000000001</v>
      </c>
      <c r="D15082" s="2">
        <v>7.6235039999999996</v>
      </c>
      <c r="E15082" s="2">
        <v>7.9728589999999997</v>
      </c>
      <c r="F15082" s="2">
        <v>7.9883689999999996</v>
      </c>
      <c r="G15082" s="2">
        <v>6.8837010000000003</v>
      </c>
      <c r="H15082" s="2">
        <v>8.4712239999999994</v>
      </c>
      <c r="I15082" s="2">
        <v>9.5266590000000004</v>
      </c>
    </row>
    <row r="15083" spans="1:9">
      <c r="A15083" t="s">
        <v>15089</v>
      </c>
      <c r="B15083" s="2">
        <v>0.96592889999999998</v>
      </c>
      <c r="C15083" s="2">
        <v>0.89150410000000002</v>
      </c>
      <c r="D15083" s="2">
        <v>1.771258</v>
      </c>
      <c r="E15083" s="2">
        <v>1.1829540000000001</v>
      </c>
      <c r="F15083" s="2">
        <v>1.259633</v>
      </c>
      <c r="G15083" s="2">
        <v>1.627011</v>
      </c>
      <c r="H15083" s="2">
        <v>1.9012629999999999</v>
      </c>
      <c r="I15083" s="2">
        <v>1.6398200000000001</v>
      </c>
    </row>
    <row r="15084" spans="1:9">
      <c r="A15084" t="s">
        <v>15090</v>
      </c>
      <c r="B15084" s="2">
        <v>7.6150989999999998</v>
      </c>
      <c r="C15084" s="2">
        <v>8.4079960000000007</v>
      </c>
      <c r="D15084" s="2">
        <v>11.0161</v>
      </c>
      <c r="E15084" s="2">
        <v>10.904310000000001</v>
      </c>
      <c r="F15084" s="2">
        <v>7.7868339999999998</v>
      </c>
      <c r="G15084" s="2">
        <v>10.246090000000001</v>
      </c>
      <c r="H15084" s="2">
        <v>12.21584</v>
      </c>
      <c r="I15084" s="2">
        <v>12.392099999999999</v>
      </c>
    </row>
    <row r="15085" spans="1:9">
      <c r="A15085" t="s">
        <v>15091</v>
      </c>
      <c r="B15085" s="2">
        <v>51.539810000000003</v>
      </c>
      <c r="C15085" s="2">
        <v>44.925960000000003</v>
      </c>
      <c r="D15085" s="2">
        <v>69.770110000000003</v>
      </c>
      <c r="E15085" s="2">
        <v>67.464039999999997</v>
      </c>
      <c r="F15085" s="2">
        <v>89.446510000000004</v>
      </c>
      <c r="G15085" s="2">
        <v>93.852620000000002</v>
      </c>
      <c r="H15085" s="2">
        <v>126.9021</v>
      </c>
      <c r="I15085" s="2">
        <v>129.56540000000001</v>
      </c>
    </row>
    <row r="15086" spans="1:9">
      <c r="A15086" t="s">
        <v>15092</v>
      </c>
      <c r="B15086" s="2">
        <v>23.413789999999999</v>
      </c>
      <c r="C15086" s="2">
        <v>24.12124</v>
      </c>
      <c r="D15086" s="2">
        <v>10.857049999999999</v>
      </c>
      <c r="E15086" s="2">
        <v>15.17385</v>
      </c>
      <c r="F15086" s="2">
        <v>17.8611</v>
      </c>
      <c r="G15086" s="2">
        <v>20.484829999999999</v>
      </c>
      <c r="H15086" s="2">
        <v>19.89545</v>
      </c>
      <c r="I15086" s="2">
        <v>22.757629999999999</v>
      </c>
    </row>
    <row r="15087" spans="1:9">
      <c r="A15087" t="s">
        <v>15093</v>
      </c>
      <c r="B15087" s="2">
        <v>8.3888300000000005</v>
      </c>
      <c r="C15087" s="2">
        <v>8.6729719999999997</v>
      </c>
      <c r="D15087" s="2">
        <v>6.7496359999999997</v>
      </c>
      <c r="E15087" s="2">
        <v>5.975479</v>
      </c>
      <c r="F15087" s="2">
        <v>6.3628130000000001</v>
      </c>
      <c r="G15087" s="2">
        <v>7.4041040000000002</v>
      </c>
      <c r="H15087" s="2">
        <v>5.5092100000000004</v>
      </c>
      <c r="I15087" s="2">
        <v>3.7311960000000002</v>
      </c>
    </row>
    <row r="15088" spans="1:9">
      <c r="A15088" t="s">
        <v>15094</v>
      </c>
      <c r="B15088" s="2">
        <v>3.3076400000000001</v>
      </c>
      <c r="C15088" s="2">
        <v>2.7341449999999998</v>
      </c>
      <c r="D15088" s="2">
        <v>1.286586</v>
      </c>
      <c r="E15088" s="2">
        <v>1.4801</v>
      </c>
      <c r="F15088" s="2">
        <v>3.5477979999999998</v>
      </c>
      <c r="G15088" s="2">
        <v>4.0747350000000004</v>
      </c>
      <c r="H15088" s="2">
        <v>1.1768479999999999</v>
      </c>
      <c r="I15088" s="2">
        <v>1.441754</v>
      </c>
    </row>
    <row r="15089" spans="1:9">
      <c r="A15089" t="s">
        <v>15095</v>
      </c>
      <c r="B15089" s="2">
        <v>47.210740000000001</v>
      </c>
      <c r="C15089" s="2">
        <v>50.59328</v>
      </c>
      <c r="D15089" s="2">
        <v>335.07299999999998</v>
      </c>
      <c r="E15089" s="2">
        <v>306.70859999999999</v>
      </c>
      <c r="F15089" s="2">
        <v>55.259340000000002</v>
      </c>
      <c r="G15089" s="2">
        <v>52.158090000000001</v>
      </c>
      <c r="H15089" s="2">
        <v>194.8502</v>
      </c>
      <c r="I15089" s="2">
        <v>194.93450000000001</v>
      </c>
    </row>
    <row r="15090" spans="1:9">
      <c r="A15090" t="s">
        <v>15096</v>
      </c>
      <c r="B15090" s="2">
        <v>4.3938490000000003</v>
      </c>
      <c r="C15090" s="2">
        <v>4.9291729999999996</v>
      </c>
      <c r="D15090" s="2">
        <v>6.714296</v>
      </c>
      <c r="E15090" s="2">
        <v>6.315531</v>
      </c>
      <c r="F15090" s="2">
        <v>15.434659999999999</v>
      </c>
      <c r="G15090" s="2">
        <v>13.244210000000001</v>
      </c>
      <c r="H15090" s="2">
        <v>8.4534950000000002</v>
      </c>
      <c r="I15090" s="2">
        <v>8.7055299999999995</v>
      </c>
    </row>
    <row r="15091" spans="1:9">
      <c r="A15091" t="s">
        <v>15097</v>
      </c>
      <c r="B15091" s="2">
        <v>3.1889599999999998</v>
      </c>
      <c r="C15091" s="2">
        <v>3.4951099999999999</v>
      </c>
      <c r="D15091" s="2">
        <v>2.417802</v>
      </c>
      <c r="E15091" s="2">
        <v>2.5795650000000001</v>
      </c>
      <c r="F15091" s="2">
        <v>2.6591100000000001</v>
      </c>
      <c r="G15091" s="2">
        <v>2.625718</v>
      </c>
      <c r="H15091" s="2">
        <v>1.920129</v>
      </c>
      <c r="I15091" s="2">
        <v>2.2721520000000002</v>
      </c>
    </row>
    <row r="15092" spans="1:9">
      <c r="A15092" t="s">
        <v>15098</v>
      </c>
      <c r="B15092" s="2">
        <v>0.83230099999999996</v>
      </c>
      <c r="C15092" s="2">
        <v>0.99103699999999995</v>
      </c>
      <c r="D15092" s="2">
        <v>0.42394989999999999</v>
      </c>
      <c r="E15092" s="2">
        <v>0.3310554</v>
      </c>
      <c r="F15092" s="2">
        <v>1.8821760000000001</v>
      </c>
      <c r="G15092" s="2">
        <v>2.4796870000000002</v>
      </c>
      <c r="H15092" s="2">
        <v>1.1260250000000001</v>
      </c>
      <c r="I15092" s="2">
        <v>1.8542510000000001</v>
      </c>
    </row>
    <row r="15093" spans="1:9">
      <c r="A15093" t="s">
        <v>15099</v>
      </c>
      <c r="B15093" s="2">
        <v>0.72606099999999996</v>
      </c>
      <c r="C15093" s="2">
        <v>0.83595529999999996</v>
      </c>
      <c r="D15093" s="2">
        <v>0.42362840000000002</v>
      </c>
      <c r="E15093" s="2">
        <v>0.47257769999999999</v>
      </c>
      <c r="F15093" s="2">
        <v>0.58408349999999998</v>
      </c>
      <c r="G15093" s="2">
        <v>0.45673849999999999</v>
      </c>
      <c r="H15093" s="2">
        <v>0.40184700000000001</v>
      </c>
      <c r="I15093" s="2">
        <v>0.23016710000000001</v>
      </c>
    </row>
    <row r="15094" spans="1:9">
      <c r="A15094" t="s">
        <v>15100</v>
      </c>
      <c r="B15094" s="2">
        <v>9.8921949999999992</v>
      </c>
      <c r="C15094" s="2">
        <v>10.651669999999999</v>
      </c>
      <c r="D15094" s="2">
        <v>7.9559939999999996</v>
      </c>
      <c r="E15094" s="2">
        <v>12.11477</v>
      </c>
      <c r="F15094" s="2">
        <v>13.667920000000001</v>
      </c>
      <c r="G15094" s="2">
        <v>10.80805</v>
      </c>
      <c r="H15094" s="2">
        <v>5.2828480000000004</v>
      </c>
      <c r="I15094" s="2">
        <v>7.2620930000000001</v>
      </c>
    </row>
    <row r="15095" spans="1:9">
      <c r="A15095" t="s">
        <v>15101</v>
      </c>
      <c r="B15095" s="2">
        <v>76.349320000000006</v>
      </c>
      <c r="C15095" s="2">
        <v>79.254689999999997</v>
      </c>
      <c r="D15095" s="2">
        <v>81.830179999999999</v>
      </c>
      <c r="E15095" s="2">
        <v>83.40907</v>
      </c>
      <c r="F15095" s="2">
        <v>96.915899999999993</v>
      </c>
      <c r="G15095" s="2">
        <v>92.682730000000006</v>
      </c>
      <c r="H15095" s="2">
        <v>92.048249999999996</v>
      </c>
      <c r="I15095" s="2">
        <v>93.64188</v>
      </c>
    </row>
    <row r="15096" spans="1:9">
      <c r="A15096" t="s">
        <v>15102</v>
      </c>
      <c r="B15096" s="2">
        <v>6.9692049999999997</v>
      </c>
      <c r="C15096" s="2">
        <v>6.1325180000000001</v>
      </c>
      <c r="D15096" s="2">
        <v>1.7520519999999999</v>
      </c>
      <c r="E15096" s="2">
        <v>1.3077890000000001</v>
      </c>
      <c r="F15096" s="2">
        <v>5.5702429999999996</v>
      </c>
      <c r="G15096" s="2">
        <v>6.4170100000000003</v>
      </c>
      <c r="H15096" s="2">
        <v>3.6172249999999999</v>
      </c>
      <c r="I15096" s="2">
        <v>3.0377779999999999</v>
      </c>
    </row>
    <row r="15097" spans="1:9">
      <c r="A15097" t="s">
        <v>15103</v>
      </c>
      <c r="B15097" s="2">
        <v>0.63594379999999995</v>
      </c>
      <c r="C15097" s="2">
        <v>1.2391049999999999</v>
      </c>
      <c r="D15097" s="2">
        <v>0.87461440000000001</v>
      </c>
      <c r="E15097" s="2">
        <v>0.56914319999999996</v>
      </c>
      <c r="F15097" s="2">
        <v>0.84412069999999995</v>
      </c>
      <c r="G15097" s="2">
        <v>1.1001350000000001</v>
      </c>
      <c r="H15097" s="2">
        <v>0.82964499999999997</v>
      </c>
      <c r="I15097" s="2">
        <v>0.55439780000000005</v>
      </c>
    </row>
    <row r="15098" spans="1:9">
      <c r="A15098" t="s">
        <v>15104</v>
      </c>
      <c r="B15098" s="2">
        <v>1.7134929999999999</v>
      </c>
      <c r="C15098" s="2">
        <v>1.718426</v>
      </c>
      <c r="D15098" s="2">
        <v>1.940704</v>
      </c>
      <c r="E15098" s="2">
        <v>1.75902</v>
      </c>
      <c r="F15098" s="2">
        <v>1.917637</v>
      </c>
      <c r="G15098" s="2">
        <v>1.7872459999999999</v>
      </c>
      <c r="H15098" s="2">
        <v>2.2354029999999998</v>
      </c>
      <c r="I15098" s="2">
        <v>2.1088580000000001</v>
      </c>
    </row>
    <row r="15099" spans="1:9">
      <c r="A15099" t="s">
        <v>15105</v>
      </c>
      <c r="B15099" s="2">
        <v>0.19927980000000001</v>
      </c>
      <c r="C15099" s="2">
        <v>4.8535849999999998E-2</v>
      </c>
      <c r="D15099" s="2">
        <v>9.1356610000000005E-2</v>
      </c>
      <c r="E15099" s="2">
        <v>0.17834720000000001</v>
      </c>
      <c r="F15099" s="2">
        <v>0.3967714</v>
      </c>
      <c r="G15099" s="2">
        <v>0.30164669999999999</v>
      </c>
      <c r="H15099" s="2">
        <v>0.51995639999999999</v>
      </c>
      <c r="I15099" s="2">
        <v>0.34745300000000001</v>
      </c>
    </row>
    <row r="15100" spans="1:9">
      <c r="A15100" t="s">
        <v>15106</v>
      </c>
      <c r="B15100" s="2">
        <v>0.11966640000000001</v>
      </c>
      <c r="C15100" s="2">
        <v>0</v>
      </c>
      <c r="D15100" s="2">
        <v>0</v>
      </c>
      <c r="E15100" s="2">
        <v>0</v>
      </c>
      <c r="F15100" s="2">
        <v>0.28238089999999999</v>
      </c>
      <c r="G15100" s="2">
        <v>0.1035069</v>
      </c>
      <c r="H15100" s="2">
        <v>0.1040769</v>
      </c>
      <c r="I15100" s="2">
        <v>3.4773909999999998E-2</v>
      </c>
    </row>
    <row r="15101" spans="1:9">
      <c r="A15101" t="s">
        <v>15107</v>
      </c>
      <c r="B15101" s="2">
        <v>0.103126</v>
      </c>
      <c r="C15101" s="2">
        <v>0</v>
      </c>
      <c r="D15101" s="2">
        <v>0</v>
      </c>
      <c r="E15101" s="2">
        <v>0</v>
      </c>
      <c r="F15101" s="2">
        <v>0.1825126</v>
      </c>
      <c r="G15101" s="2">
        <v>0.17840030000000001</v>
      </c>
      <c r="H15101" s="2">
        <v>0</v>
      </c>
      <c r="I15101" s="2">
        <v>0</v>
      </c>
    </row>
    <row r="15102" spans="1:9">
      <c r="A15102" t="s">
        <v>15108</v>
      </c>
      <c r="B15102" s="2">
        <v>10.01183</v>
      </c>
      <c r="C15102" s="2">
        <v>10.450469999999999</v>
      </c>
      <c r="D15102" s="2">
        <v>4.152641</v>
      </c>
      <c r="E15102" s="2">
        <v>4.0534100000000004</v>
      </c>
      <c r="F15102" s="2">
        <v>23.62527</v>
      </c>
      <c r="G15102" s="2">
        <v>22.783670000000001</v>
      </c>
      <c r="H15102" s="2">
        <v>8.7075449999999996</v>
      </c>
      <c r="I15102" s="2">
        <v>8.8319340000000004</v>
      </c>
    </row>
    <row r="15103" spans="1:9">
      <c r="A15103" t="s">
        <v>15109</v>
      </c>
      <c r="B15103" s="2">
        <v>0.85344580000000003</v>
      </c>
      <c r="C15103" s="2">
        <v>0.31179309999999999</v>
      </c>
      <c r="D15103" s="2">
        <v>9.7812099999999999E-2</v>
      </c>
      <c r="E15103" s="2">
        <v>0</v>
      </c>
      <c r="F15103" s="2">
        <v>0.56641109999999995</v>
      </c>
      <c r="G15103" s="2">
        <v>0.46137410000000001</v>
      </c>
      <c r="H15103" s="2">
        <v>9.2782970000000006E-2</v>
      </c>
      <c r="I15103" s="2">
        <v>0</v>
      </c>
    </row>
    <row r="15104" spans="1:9">
      <c r="A15104" t="s">
        <v>15110</v>
      </c>
      <c r="B15104" s="2">
        <v>3.4984519999999999</v>
      </c>
      <c r="C15104" s="2">
        <v>3.0836809999999999</v>
      </c>
      <c r="D15104" s="2">
        <v>0.76371829999999996</v>
      </c>
      <c r="E15104" s="2">
        <v>2.8327810000000002</v>
      </c>
      <c r="F15104" s="2">
        <v>2.2112729999999998</v>
      </c>
      <c r="G15104" s="2">
        <v>2.7378360000000002</v>
      </c>
      <c r="H15104" s="2">
        <v>3.4773640000000001</v>
      </c>
      <c r="I15104" s="2">
        <v>2.4689269999999999</v>
      </c>
    </row>
    <row r="15105" spans="1:9">
      <c r="A15105" t="s">
        <v>15111</v>
      </c>
      <c r="B15105" s="2">
        <v>17.489470000000001</v>
      </c>
      <c r="C15105" s="2">
        <v>16.990410000000001</v>
      </c>
      <c r="D15105" s="2">
        <v>38.24906</v>
      </c>
      <c r="E15105" s="2">
        <v>37.867159999999998</v>
      </c>
      <c r="F15105" s="2">
        <v>13.547370000000001</v>
      </c>
      <c r="G15105" s="2">
        <v>12.513590000000001</v>
      </c>
      <c r="H15105" s="2">
        <v>42.616779999999999</v>
      </c>
      <c r="I15105" s="2">
        <v>40.557429999999997</v>
      </c>
    </row>
    <row r="15106" spans="1:9">
      <c r="A15106" t="s">
        <v>15112</v>
      </c>
      <c r="B15106" s="2">
        <v>14.96245</v>
      </c>
      <c r="C15106" s="2">
        <v>14.724030000000001</v>
      </c>
      <c r="D15106" s="2">
        <v>24.111450000000001</v>
      </c>
      <c r="E15106" s="2">
        <v>22.994250000000001</v>
      </c>
      <c r="F15106" s="2">
        <v>9.7630370000000006</v>
      </c>
      <c r="G15106" s="2">
        <v>8.6279710000000005</v>
      </c>
      <c r="H15106" s="2">
        <v>15.51071</v>
      </c>
      <c r="I15106" s="2">
        <v>10.803990000000001</v>
      </c>
    </row>
    <row r="15107" spans="1:9">
      <c r="A15107" t="s">
        <v>15113</v>
      </c>
      <c r="B15107" s="2">
        <v>0.37653720000000002</v>
      </c>
      <c r="C15107" s="2">
        <v>0.82537190000000005</v>
      </c>
      <c r="D15107" s="2">
        <v>1.2083219999999999</v>
      </c>
      <c r="E15107" s="2">
        <v>1.010955</v>
      </c>
      <c r="F15107" s="2">
        <v>2.4989849999999998</v>
      </c>
      <c r="G15107" s="2">
        <v>4.3153990000000002</v>
      </c>
      <c r="H15107" s="2">
        <v>2.7836150000000002</v>
      </c>
      <c r="I15107" s="2">
        <v>3.2004809999999999</v>
      </c>
    </row>
    <row r="15108" spans="1:9">
      <c r="A15108" t="s">
        <v>15114</v>
      </c>
      <c r="B15108" s="2">
        <v>5.2371129999999999</v>
      </c>
      <c r="C15108" s="2">
        <v>5.1021260000000002</v>
      </c>
      <c r="D15108" s="2">
        <v>7.1619159999999997</v>
      </c>
      <c r="E15108" s="2">
        <v>6.7524550000000003</v>
      </c>
      <c r="F15108" s="2">
        <v>4.6343249999999996</v>
      </c>
      <c r="G15108" s="2">
        <v>3.9924590000000002</v>
      </c>
      <c r="H15108" s="2">
        <v>6.8708780000000003</v>
      </c>
      <c r="I15108" s="2">
        <v>4.720332</v>
      </c>
    </row>
    <row r="15109" spans="1:9">
      <c r="A15109" t="s">
        <v>15115</v>
      </c>
      <c r="B15109" s="2">
        <v>0</v>
      </c>
      <c r="C15109" s="2">
        <v>0</v>
      </c>
      <c r="D15109" s="2">
        <v>0</v>
      </c>
      <c r="E15109" s="2">
        <v>0</v>
      </c>
      <c r="F15109" s="2">
        <v>6.8467570000000002</v>
      </c>
      <c r="G15109" s="2">
        <v>6.6924869999999999</v>
      </c>
      <c r="H15109" s="2">
        <v>6.7293430000000001</v>
      </c>
      <c r="I15109" s="2">
        <v>0</v>
      </c>
    </row>
    <row r="15110" spans="1:9">
      <c r="A15110" t="s">
        <v>15116</v>
      </c>
      <c r="B15110" s="2">
        <v>6.9683570000000001</v>
      </c>
      <c r="C15110" s="2">
        <v>4.9288169999999996</v>
      </c>
      <c r="D15110" s="2">
        <v>5.3388039999999997</v>
      </c>
      <c r="E15110" s="2">
        <v>5.4675200000000004</v>
      </c>
      <c r="F15110" s="2">
        <v>19.343610000000002</v>
      </c>
      <c r="G15110" s="2">
        <v>17.421569999999999</v>
      </c>
      <c r="H15110" s="2">
        <v>21.170449999999999</v>
      </c>
      <c r="I15110" s="2">
        <v>17.725149999999999</v>
      </c>
    </row>
    <row r="15111" spans="1:9">
      <c r="A15111" t="s">
        <v>15117</v>
      </c>
      <c r="B15111" s="2">
        <v>0.86607610000000002</v>
      </c>
      <c r="C15111" s="2">
        <v>0.71394480000000005</v>
      </c>
      <c r="D15111" s="2">
        <v>1.160574</v>
      </c>
      <c r="E15111" s="2">
        <v>1.073218</v>
      </c>
      <c r="F15111" s="2">
        <v>1.7096420000000001</v>
      </c>
      <c r="G15111" s="2">
        <v>1.7287459999999999</v>
      </c>
      <c r="H15111" s="2">
        <v>1.622382</v>
      </c>
      <c r="I15111" s="2">
        <v>2.2650619999999999</v>
      </c>
    </row>
    <row r="15112" spans="1:9">
      <c r="A15112" t="s">
        <v>15118</v>
      </c>
      <c r="B15112" s="2">
        <v>1.8150090000000001</v>
      </c>
      <c r="C15112" s="2">
        <v>2.0039910000000001</v>
      </c>
      <c r="D15112" s="2">
        <v>1.109415</v>
      </c>
      <c r="E15112" s="2">
        <v>1.1911959999999999</v>
      </c>
      <c r="F15112" s="2">
        <v>2.14147</v>
      </c>
      <c r="G15112" s="2">
        <v>2.4072019999999998</v>
      </c>
      <c r="H15112" s="2">
        <v>3.3675950000000001</v>
      </c>
      <c r="I15112" s="2">
        <v>2.2151830000000001</v>
      </c>
    </row>
    <row r="15113" spans="1:9">
      <c r="A15113" t="s">
        <v>15119</v>
      </c>
      <c r="B15113" s="2">
        <v>52.840560000000004</v>
      </c>
      <c r="C15113" s="2">
        <v>58.275280000000002</v>
      </c>
      <c r="D15113" s="2">
        <v>73.915459999999996</v>
      </c>
      <c r="E15113" s="2">
        <v>79.317869999999999</v>
      </c>
      <c r="F15113" s="2">
        <v>33.268380000000001</v>
      </c>
      <c r="G15113" s="2">
        <v>34.083260000000003</v>
      </c>
      <c r="H15113" s="2">
        <v>38.99024</v>
      </c>
      <c r="I15113" s="2">
        <v>34.914720000000003</v>
      </c>
    </row>
    <row r="15114" spans="1:9">
      <c r="A15114" t="s">
        <v>15120</v>
      </c>
      <c r="B15114" s="2">
        <v>26.997679999999999</v>
      </c>
      <c r="C15114" s="2">
        <v>32.371470000000002</v>
      </c>
      <c r="D15114" s="2">
        <v>44.74635</v>
      </c>
      <c r="E15114" s="2">
        <v>38.333629999999999</v>
      </c>
      <c r="F15114" s="2">
        <v>39.281109999999998</v>
      </c>
      <c r="G15114" s="2">
        <v>41.98865</v>
      </c>
      <c r="H15114" s="2">
        <v>50.799329999999998</v>
      </c>
      <c r="I15114" s="2">
        <v>46.845320000000001</v>
      </c>
    </row>
    <row r="15115" spans="1:9">
      <c r="A15115" t="s">
        <v>15121</v>
      </c>
      <c r="B15115" s="2">
        <v>11.889049999999999</v>
      </c>
      <c r="C15115" s="2">
        <v>13.880739999999999</v>
      </c>
      <c r="D15115" s="2">
        <v>7.9592280000000004</v>
      </c>
      <c r="E15115" s="2">
        <v>8.3601589999999995</v>
      </c>
      <c r="F15115" s="2">
        <v>14.611980000000001</v>
      </c>
      <c r="G15115" s="2">
        <v>14.28275</v>
      </c>
      <c r="H15115" s="2">
        <v>8.6989059999999991</v>
      </c>
      <c r="I15115" s="2">
        <v>7.8967879999999999</v>
      </c>
    </row>
    <row r="15116" spans="1:9">
      <c r="A15116" t="s">
        <v>15122</v>
      </c>
      <c r="B15116" s="2">
        <v>12.479850000000001</v>
      </c>
      <c r="C15116" s="2">
        <v>10.30068</v>
      </c>
      <c r="D15116" s="2">
        <v>11.601290000000001</v>
      </c>
      <c r="E15116" s="2">
        <v>11.479200000000001</v>
      </c>
      <c r="F15116" s="2">
        <v>11.35019</v>
      </c>
      <c r="G15116" s="2">
        <v>10.194900000000001</v>
      </c>
      <c r="H15116" s="2">
        <v>9.9495450000000005</v>
      </c>
      <c r="I15116" s="2">
        <v>11.786210000000001</v>
      </c>
    </row>
    <row r="15117" spans="1:9">
      <c r="A15117" t="s">
        <v>15123</v>
      </c>
      <c r="B15117" s="2">
        <v>15.98765</v>
      </c>
      <c r="C15117" s="2">
        <v>16.3812</v>
      </c>
      <c r="D15117" s="2">
        <v>12.76305</v>
      </c>
      <c r="E15117" s="2">
        <v>12.951460000000001</v>
      </c>
      <c r="F15117" s="2">
        <v>29.63653</v>
      </c>
      <c r="G15117" s="2">
        <v>26.584510000000002</v>
      </c>
      <c r="H15117" s="2">
        <v>25.292470000000002</v>
      </c>
      <c r="I15117" s="2">
        <v>20.305610000000001</v>
      </c>
    </row>
    <row r="15118" spans="1:9">
      <c r="A15118" t="s">
        <v>15124</v>
      </c>
      <c r="B15118" s="2">
        <v>13.607480000000001</v>
      </c>
      <c r="C15118" s="2">
        <v>12.61786</v>
      </c>
      <c r="D15118" s="2">
        <v>32.01737</v>
      </c>
      <c r="E15118" s="2">
        <v>38.295070000000003</v>
      </c>
      <c r="F15118" s="2">
        <v>34.963189999999997</v>
      </c>
      <c r="G15118" s="2">
        <v>33.182760000000002</v>
      </c>
      <c r="H15118" s="2">
        <v>113.072</v>
      </c>
      <c r="I15118" s="2">
        <v>101.1895</v>
      </c>
    </row>
    <row r="15119" spans="1:9">
      <c r="A15119" t="s">
        <v>15125</v>
      </c>
      <c r="B15119" s="2">
        <v>5.956873E-2</v>
      </c>
      <c r="C15119" s="2">
        <v>5.8033349999999997E-2</v>
      </c>
      <c r="D15119" s="2">
        <v>5.4616640000000001E-2</v>
      </c>
      <c r="E15119" s="2">
        <v>5.3311539999999998E-2</v>
      </c>
      <c r="F15119" s="2">
        <v>0</v>
      </c>
      <c r="G15119" s="2">
        <v>0</v>
      </c>
      <c r="H15119" s="2">
        <v>5.1808460000000001E-2</v>
      </c>
      <c r="I15119" s="2">
        <v>0</v>
      </c>
    </row>
    <row r="15120" spans="1:9">
      <c r="A15120" t="s">
        <v>15126</v>
      </c>
      <c r="B15120" s="2">
        <v>1.484043</v>
      </c>
      <c r="C15120" s="2">
        <v>2.3355090000000001</v>
      </c>
      <c r="D15120" s="2">
        <v>1.988672</v>
      </c>
      <c r="E15120" s="2">
        <v>1.2259910000000001</v>
      </c>
      <c r="F15120" s="2">
        <v>4.0407089999999997</v>
      </c>
      <c r="G15120" s="2">
        <v>4.3446309999999997</v>
      </c>
      <c r="H15120" s="2">
        <v>2.6807050000000001</v>
      </c>
      <c r="I15120" s="2">
        <v>2.388455</v>
      </c>
    </row>
    <row r="15121" spans="1:9">
      <c r="A15121" t="s">
        <v>15127</v>
      </c>
      <c r="B15121" s="2">
        <v>16.184270000000001</v>
      </c>
      <c r="C15121" s="2">
        <v>16.679269999999999</v>
      </c>
      <c r="D15121" s="2">
        <v>9.6268480000000007</v>
      </c>
      <c r="E15121" s="2">
        <v>11.252230000000001</v>
      </c>
      <c r="F15121" s="2">
        <v>5.9179649999999997</v>
      </c>
      <c r="G15121" s="2">
        <v>5.7846229999999998</v>
      </c>
      <c r="H15121" s="2">
        <v>3.9552049999999999</v>
      </c>
      <c r="I15121" s="2">
        <v>4.3143200000000004</v>
      </c>
    </row>
    <row r="15122" spans="1:9">
      <c r="A15122" t="s">
        <v>15128</v>
      </c>
      <c r="B15122" s="2">
        <v>1.5021599999999999</v>
      </c>
      <c r="C15122" s="2">
        <v>1.777037</v>
      </c>
      <c r="D15122" s="2">
        <v>0.3935091</v>
      </c>
      <c r="E15122" s="2">
        <v>0.48013240000000001</v>
      </c>
      <c r="F15122" s="2">
        <v>1.8039989999999999</v>
      </c>
      <c r="G15122" s="2">
        <v>1.85616</v>
      </c>
      <c r="H15122" s="2">
        <v>0.8398717</v>
      </c>
      <c r="I15122" s="2">
        <v>1.0289250000000001</v>
      </c>
    </row>
    <row r="15123" spans="1:9">
      <c r="A15123" t="s">
        <v>15129</v>
      </c>
      <c r="B15123" s="2">
        <v>0.1389244</v>
      </c>
      <c r="C15123" s="2">
        <v>0.13534360000000001</v>
      </c>
      <c r="D15123" s="2">
        <v>0.1273753</v>
      </c>
      <c r="E15123" s="2">
        <v>0.1243315</v>
      </c>
      <c r="F15123" s="2">
        <v>0.98347430000000002</v>
      </c>
      <c r="G15123" s="2">
        <v>1.0814790000000001</v>
      </c>
      <c r="H15123" s="2">
        <v>0.60413050000000001</v>
      </c>
      <c r="I15123" s="2">
        <v>0.48444140000000002</v>
      </c>
    </row>
    <row r="15124" spans="1:9">
      <c r="A15124" t="s">
        <v>15130</v>
      </c>
      <c r="B15124" s="2">
        <v>0</v>
      </c>
      <c r="C15124" s="2">
        <v>0</v>
      </c>
      <c r="D15124" s="2">
        <v>0.84425589999999995</v>
      </c>
      <c r="E15124" s="2">
        <v>0.41204089999999999</v>
      </c>
      <c r="F15124" s="2">
        <v>1.2222310000000001</v>
      </c>
      <c r="G15124" s="2">
        <v>1.991153</v>
      </c>
      <c r="H15124" s="2">
        <v>1.201271</v>
      </c>
      <c r="I15124" s="2">
        <v>0.80273139999999998</v>
      </c>
    </row>
    <row r="15125" spans="1:9">
      <c r="A15125" t="s">
        <v>15131</v>
      </c>
      <c r="B15125" s="2">
        <v>6.551107</v>
      </c>
      <c r="C15125" s="2">
        <v>6.8550120000000003</v>
      </c>
      <c r="D15125" s="2">
        <v>12.45792</v>
      </c>
      <c r="E15125" s="2">
        <v>10.85735</v>
      </c>
      <c r="F15125" s="2">
        <v>72.356139999999996</v>
      </c>
      <c r="G15125" s="2">
        <v>70.096230000000006</v>
      </c>
      <c r="H15125" s="2">
        <v>73.225570000000005</v>
      </c>
      <c r="I15125" s="2">
        <v>73.186310000000006</v>
      </c>
    </row>
    <row r="15126" spans="1:9">
      <c r="A15126" t="s">
        <v>15132</v>
      </c>
      <c r="B15126" s="2">
        <v>5.5138280000000002</v>
      </c>
      <c r="C15126" s="2">
        <v>5.7421720000000001</v>
      </c>
      <c r="D15126" s="2">
        <v>3.4865170000000001</v>
      </c>
      <c r="E15126" s="2">
        <v>2.0419230000000002</v>
      </c>
      <c r="F15126" s="2">
        <v>5.5521820000000002</v>
      </c>
      <c r="G15126" s="2">
        <v>4.6047969999999996</v>
      </c>
      <c r="H15126" s="2">
        <v>2.9765280000000001</v>
      </c>
      <c r="I15126" s="2">
        <v>2.9835310000000002</v>
      </c>
    </row>
    <row r="15127" spans="1:9">
      <c r="A15127" t="s">
        <v>15133</v>
      </c>
      <c r="B15127" s="2">
        <v>2.267719</v>
      </c>
      <c r="C15127" s="2">
        <v>2.1622620000000001</v>
      </c>
      <c r="D15127" s="2">
        <v>1.371386</v>
      </c>
      <c r="E15127" s="2">
        <v>2.0295139999999998</v>
      </c>
      <c r="F15127" s="2">
        <v>3.287582</v>
      </c>
      <c r="G15127" s="2">
        <v>3.2135069999999999</v>
      </c>
      <c r="H15127" s="2">
        <v>1.5106930000000001</v>
      </c>
      <c r="I15127" s="2">
        <v>1.0936220000000001</v>
      </c>
    </row>
    <row r="15128" spans="1:9">
      <c r="A15128" t="s">
        <v>15134</v>
      </c>
      <c r="B15128" s="2">
        <v>11.275700000000001</v>
      </c>
      <c r="C15128" s="2">
        <v>10.11497</v>
      </c>
      <c r="D15128" s="2">
        <v>8.9052919999999993</v>
      </c>
      <c r="E15128" s="2">
        <v>10.391030000000001</v>
      </c>
      <c r="F15128" s="2">
        <v>8.8911789999999993</v>
      </c>
      <c r="G15128" s="2">
        <v>10.42901</v>
      </c>
      <c r="H15128" s="2">
        <v>8.7387060000000005</v>
      </c>
      <c r="I15128" s="2">
        <v>11.289720000000001</v>
      </c>
    </row>
    <row r="15129" spans="1:9">
      <c r="A15129" t="s">
        <v>15135</v>
      </c>
      <c r="B15129" s="2">
        <v>23.549579999999999</v>
      </c>
      <c r="C15129" s="2">
        <v>23.682670000000002</v>
      </c>
      <c r="D15129" s="2">
        <v>54.792209999999997</v>
      </c>
      <c r="E15129" s="2">
        <v>52.009860000000003</v>
      </c>
      <c r="F15129" s="2">
        <v>31.37059</v>
      </c>
      <c r="G15129" s="2">
        <v>34.934780000000003</v>
      </c>
      <c r="H15129" s="2">
        <v>88.643799999999999</v>
      </c>
      <c r="I15129" s="2">
        <v>82.009050000000002</v>
      </c>
    </row>
    <row r="15130" spans="1:9">
      <c r="A15130" t="s">
        <v>15136</v>
      </c>
      <c r="B15130" s="2">
        <v>18.813089999999999</v>
      </c>
      <c r="C15130" s="2">
        <v>15.65903</v>
      </c>
      <c r="D15130" s="2">
        <v>16.41178</v>
      </c>
      <c r="E15130" s="2">
        <v>16.01961</v>
      </c>
      <c r="F15130" s="2">
        <v>16.970980000000001</v>
      </c>
      <c r="G15130" s="2">
        <v>19.43235</v>
      </c>
      <c r="H15130" s="2">
        <v>12.39082</v>
      </c>
      <c r="I15130" s="2">
        <v>12.5792</v>
      </c>
    </row>
    <row r="15131" spans="1:9">
      <c r="A15131" t="s">
        <v>15137</v>
      </c>
      <c r="B15131" s="2">
        <v>0</v>
      </c>
      <c r="C15131" s="2">
        <v>0.62382519999999997</v>
      </c>
      <c r="D15131" s="2">
        <v>1.1741950000000001</v>
      </c>
      <c r="E15131" s="2">
        <v>0</v>
      </c>
      <c r="F15131" s="2">
        <v>2.2665130000000002</v>
      </c>
      <c r="G15131" s="2">
        <v>3.877027</v>
      </c>
      <c r="H15131" s="2">
        <v>1.670733</v>
      </c>
      <c r="I15131" s="2">
        <v>3.3493279999999999</v>
      </c>
    </row>
    <row r="15132" spans="1:9">
      <c r="A15132" t="s">
        <v>15138</v>
      </c>
      <c r="B15132" s="2">
        <v>189.08869999999999</v>
      </c>
      <c r="C15132" s="2">
        <v>173.54669999999999</v>
      </c>
      <c r="D15132" s="2">
        <v>163.47059999999999</v>
      </c>
      <c r="E15132" s="2">
        <v>162.32490000000001</v>
      </c>
      <c r="F15132" s="2">
        <v>172.64750000000001</v>
      </c>
      <c r="G15132" s="2">
        <v>171.2921</v>
      </c>
      <c r="H15132" s="2">
        <v>125.5548</v>
      </c>
      <c r="I15132" s="2">
        <v>123.161</v>
      </c>
    </row>
    <row r="15133" spans="1:9">
      <c r="A15133" t="s">
        <v>15139</v>
      </c>
      <c r="B15133" s="2">
        <v>2151.1309999999999</v>
      </c>
      <c r="C15133" s="2">
        <v>2173.66</v>
      </c>
      <c r="D15133" s="2">
        <v>2028.875</v>
      </c>
      <c r="E15133" s="2">
        <v>2022.6769999999999</v>
      </c>
      <c r="F15133" s="2">
        <v>2372.7910000000002</v>
      </c>
      <c r="G15133" s="2">
        <v>2355.3150000000001</v>
      </c>
      <c r="H15133" s="2">
        <v>2164.3609999999999</v>
      </c>
      <c r="I15133" s="2">
        <v>2134.4119999999998</v>
      </c>
    </row>
    <row r="15134" spans="1:9">
      <c r="A15134" t="s">
        <v>15140</v>
      </c>
      <c r="B15134" s="2">
        <v>5.1131219999999997</v>
      </c>
      <c r="C15134" s="2">
        <v>4.5069189999999999</v>
      </c>
      <c r="D15134" s="2">
        <v>6.4739810000000002</v>
      </c>
      <c r="E15134" s="2">
        <v>8.3893900000000006</v>
      </c>
      <c r="F15134" s="2">
        <v>5.7096200000000001</v>
      </c>
      <c r="G15134" s="2">
        <v>4.5279590000000001</v>
      </c>
      <c r="H15134" s="2">
        <v>8.1528569999999991</v>
      </c>
      <c r="I15134" s="2">
        <v>9.0210799999999995</v>
      </c>
    </row>
    <row r="15135" spans="1:9">
      <c r="A15135" t="s">
        <v>15141</v>
      </c>
      <c r="B15135" s="2">
        <v>56.749650000000003</v>
      </c>
      <c r="C15135" s="2">
        <v>59.703339999999997</v>
      </c>
      <c r="D15135" s="2">
        <v>34.174810000000001</v>
      </c>
      <c r="E15135" s="2">
        <v>32.907389999999999</v>
      </c>
      <c r="F15135" s="2">
        <v>39.520519999999998</v>
      </c>
      <c r="G15135" s="2">
        <v>39.50141</v>
      </c>
      <c r="H15135" s="2">
        <v>24.24024</v>
      </c>
      <c r="I15135" s="2">
        <v>22.979939999999999</v>
      </c>
    </row>
    <row r="15136" spans="1:9">
      <c r="A15136" t="s">
        <v>15142</v>
      </c>
      <c r="B15136" s="2">
        <v>8.4703250000000008</v>
      </c>
      <c r="C15136" s="2">
        <v>6.8237719999999999</v>
      </c>
      <c r="D15136" s="2">
        <v>5.2272270000000001</v>
      </c>
      <c r="E15136" s="2">
        <v>7.4348080000000003</v>
      </c>
      <c r="F15136" s="2">
        <v>13.40523</v>
      </c>
      <c r="G15136" s="2">
        <v>9.4399300000000004</v>
      </c>
      <c r="H15136" s="2">
        <v>20.258859999999999</v>
      </c>
      <c r="I15136" s="2">
        <v>23.85661</v>
      </c>
    </row>
    <row r="15137" spans="1:9">
      <c r="A15137" t="s">
        <v>15143</v>
      </c>
      <c r="B15137" s="2">
        <v>2.6189439999999999</v>
      </c>
      <c r="C15137" s="2">
        <v>1.8224579999999999</v>
      </c>
      <c r="D15137" s="2">
        <v>3.6018370000000002</v>
      </c>
      <c r="E15137" s="2">
        <v>3.0135160000000001</v>
      </c>
      <c r="F15137" s="2">
        <v>1.9864329999999999</v>
      </c>
      <c r="G15137" s="2">
        <v>3.8833510000000002</v>
      </c>
      <c r="H15137" s="2">
        <v>5.0436170000000002</v>
      </c>
      <c r="I15137" s="2">
        <v>4.8924029999999998</v>
      </c>
    </row>
    <row r="15138" spans="1:9">
      <c r="A15138" t="s">
        <v>15144</v>
      </c>
      <c r="B15138" s="2">
        <v>108.04430000000001</v>
      </c>
      <c r="C15138" s="2">
        <v>106.5431</v>
      </c>
      <c r="D15138" s="2">
        <v>84.565359999999998</v>
      </c>
      <c r="E15138" s="2">
        <v>83.723820000000003</v>
      </c>
      <c r="F15138" s="2">
        <v>86.980369999999994</v>
      </c>
      <c r="G15138" s="2">
        <v>81.601489999999998</v>
      </c>
      <c r="H15138" s="2">
        <v>74.258330000000001</v>
      </c>
      <c r="I15138" s="2">
        <v>76.270870000000002</v>
      </c>
    </row>
    <row r="15139" spans="1:9">
      <c r="A15139" t="s">
        <v>15145</v>
      </c>
      <c r="B15139" s="2">
        <v>22.62623</v>
      </c>
      <c r="C15139" s="2">
        <v>22.230640000000001</v>
      </c>
      <c r="D15139" s="2">
        <v>20.127320000000001</v>
      </c>
      <c r="E15139" s="2">
        <v>19.04318</v>
      </c>
      <c r="F15139" s="2">
        <v>12.950379999999999</v>
      </c>
      <c r="G15139" s="2">
        <v>12.158910000000001</v>
      </c>
      <c r="H15139" s="2">
        <v>14.48681</v>
      </c>
      <c r="I15139" s="2">
        <v>17.878319999999999</v>
      </c>
    </row>
    <row r="15140" spans="1:9">
      <c r="A15140" t="s">
        <v>15146</v>
      </c>
      <c r="B15140" s="2">
        <v>6.2984239999999998</v>
      </c>
      <c r="C15140" s="2">
        <v>6.7668949999999999</v>
      </c>
      <c r="D15140" s="2">
        <v>10.686120000000001</v>
      </c>
      <c r="E15140" s="2">
        <v>10.53613</v>
      </c>
      <c r="F15140" s="2">
        <v>8.3862640000000006</v>
      </c>
      <c r="G15140" s="2">
        <v>10.081160000000001</v>
      </c>
      <c r="H15140" s="2">
        <v>18.174340000000001</v>
      </c>
      <c r="I15140" s="2">
        <v>17.806570000000001</v>
      </c>
    </row>
    <row r="15141" spans="1:9">
      <c r="A15141" t="s">
        <v>15147</v>
      </c>
      <c r="B15141" s="2">
        <v>10.46819</v>
      </c>
      <c r="C15141" s="2">
        <v>9.7991530000000004</v>
      </c>
      <c r="D15141" s="2">
        <v>8.1975359999999995</v>
      </c>
      <c r="E15141" s="2">
        <v>7.3015059999999998</v>
      </c>
      <c r="F15141" s="2">
        <v>5.3733810000000002</v>
      </c>
      <c r="G15141" s="2">
        <v>5.1556410000000001</v>
      </c>
      <c r="H15141" s="2">
        <v>4.179627</v>
      </c>
      <c r="I15141" s="2">
        <v>3.6698360000000001</v>
      </c>
    </row>
    <row r="15142" spans="1:9">
      <c r="A15142" t="s">
        <v>15148</v>
      </c>
      <c r="B15142" s="2">
        <v>4.1579850000000002E-2</v>
      </c>
      <c r="C15142" s="2">
        <v>4.0508130000000003E-2</v>
      </c>
      <c r="D15142" s="2">
        <v>3.8123209999999998E-2</v>
      </c>
      <c r="E15142" s="2">
        <v>0</v>
      </c>
      <c r="F15142" s="2">
        <v>7.3588070000000005E-2</v>
      </c>
      <c r="G15142" s="2">
        <v>3.5964999999999997E-2</v>
      </c>
      <c r="H15142" s="2">
        <v>7.2326119999999994E-2</v>
      </c>
      <c r="I15142" s="2">
        <v>7.2496270000000002E-2</v>
      </c>
    </row>
    <row r="15143" spans="1:9">
      <c r="A15143" t="s">
        <v>15149</v>
      </c>
      <c r="B15143" s="2">
        <v>0.46668349999999997</v>
      </c>
      <c r="C15143" s="2">
        <v>0.64950680000000005</v>
      </c>
      <c r="D15143" s="2">
        <v>0.18338009999999999</v>
      </c>
      <c r="E15143" s="2">
        <v>0.26849719999999999</v>
      </c>
      <c r="F15143" s="2">
        <v>0.73744390000000004</v>
      </c>
      <c r="G15143" s="2">
        <v>1.0091589999999999</v>
      </c>
      <c r="H15143" s="2">
        <v>0.20294329999999999</v>
      </c>
      <c r="I15143" s="2">
        <v>0.23248079999999999</v>
      </c>
    </row>
    <row r="15144" spans="1:9">
      <c r="A15144" t="s">
        <v>15150</v>
      </c>
      <c r="B15144" s="2">
        <v>9.4646069999999999E-2</v>
      </c>
      <c r="C15144" s="2">
        <v>0.27661970000000002</v>
      </c>
      <c r="D15144" s="2">
        <v>0.17355580000000001</v>
      </c>
      <c r="E15144" s="2">
        <v>0.25411289999999997</v>
      </c>
      <c r="F15144" s="2">
        <v>0.16750470000000001</v>
      </c>
      <c r="G15144" s="2">
        <v>8.1865289999999993E-2</v>
      </c>
      <c r="H15144" s="2">
        <v>8.2316120000000007E-2</v>
      </c>
      <c r="I15144" s="2">
        <v>8.2509769999999996E-2</v>
      </c>
    </row>
    <row r="15145" spans="1:9">
      <c r="A15145" t="s">
        <v>15151</v>
      </c>
      <c r="B15145" s="2">
        <v>0.1141571</v>
      </c>
      <c r="C15145" s="2">
        <v>0.27803679999999997</v>
      </c>
      <c r="D15145" s="2">
        <v>0.20933389999999999</v>
      </c>
      <c r="E15145" s="2">
        <v>0.1021659</v>
      </c>
      <c r="F15145" s="2">
        <v>0.30305320000000002</v>
      </c>
      <c r="G15145" s="2">
        <v>0.29622490000000001</v>
      </c>
      <c r="H15145" s="2">
        <v>0.44678420000000002</v>
      </c>
      <c r="I15145" s="2">
        <v>0.19903789999999999</v>
      </c>
    </row>
    <row r="15146" spans="1:9">
      <c r="A15146" t="s">
        <v>15152</v>
      </c>
      <c r="B15146" s="2">
        <v>1.0590999999999999</v>
      </c>
      <c r="C15146" s="2">
        <v>0.9563043</v>
      </c>
      <c r="D15146" s="2">
        <v>0.37894820000000001</v>
      </c>
      <c r="E15146" s="2">
        <v>0.39301130000000001</v>
      </c>
      <c r="F15146" s="2">
        <v>0.93719859999999999</v>
      </c>
      <c r="G15146" s="2">
        <v>0.87139500000000003</v>
      </c>
      <c r="H15146" s="2">
        <v>0.29206460000000001</v>
      </c>
      <c r="I15146" s="2">
        <v>0.36030970000000001</v>
      </c>
    </row>
    <row r="15147" spans="1:9">
      <c r="A15147" t="s">
        <v>15153</v>
      </c>
      <c r="B15147" s="2">
        <v>2.594392</v>
      </c>
      <c r="C15147" s="2">
        <v>2.0679720000000001</v>
      </c>
      <c r="D15147" s="2">
        <v>0.64874019999999999</v>
      </c>
      <c r="E15147" s="2">
        <v>2.1107939999999998</v>
      </c>
      <c r="F15147" s="2">
        <v>1.8783650000000001</v>
      </c>
      <c r="G15147" s="2">
        <v>0.81601880000000004</v>
      </c>
      <c r="H15147" s="2">
        <v>0.20512810000000001</v>
      </c>
      <c r="I15147" s="2">
        <v>1.028054</v>
      </c>
    </row>
    <row r="15148" spans="1:9">
      <c r="A15148" t="s">
        <v>15154</v>
      </c>
      <c r="B15148" s="2">
        <v>0.3354934</v>
      </c>
      <c r="C15148" s="2">
        <v>0.32684609999999997</v>
      </c>
      <c r="D15148" s="2">
        <v>0.76900749999999995</v>
      </c>
      <c r="E15148" s="2">
        <v>0.45037890000000003</v>
      </c>
      <c r="F15148" s="2">
        <v>0.29687829999999998</v>
      </c>
      <c r="G15148" s="2">
        <v>0.29018919999999998</v>
      </c>
      <c r="H15148" s="2">
        <v>0.87536170000000002</v>
      </c>
      <c r="I15148" s="2">
        <v>0.1462368</v>
      </c>
    </row>
    <row r="15149" spans="1:9">
      <c r="A15149" t="s">
        <v>15155</v>
      </c>
      <c r="B15149" s="2">
        <v>0</v>
      </c>
      <c r="C15149" s="2">
        <v>0.24580070000000001</v>
      </c>
      <c r="D15149" s="2">
        <v>0.46265830000000002</v>
      </c>
      <c r="E15149" s="2">
        <v>0</v>
      </c>
      <c r="F15149" s="2">
        <v>0</v>
      </c>
      <c r="G15149" s="2">
        <v>0</v>
      </c>
      <c r="H15149" s="2">
        <v>0.43887019999999999</v>
      </c>
      <c r="I15149" s="2">
        <v>0</v>
      </c>
    </row>
    <row r="15150" spans="1:9">
      <c r="A15150" t="s">
        <v>15156</v>
      </c>
      <c r="B15150" s="2">
        <v>2.2001849999999998</v>
      </c>
      <c r="C15150" s="2">
        <v>1.5004329999999999</v>
      </c>
      <c r="D15150" s="2">
        <v>2.6224609999999999</v>
      </c>
      <c r="E15150" s="2">
        <v>3.3474249999999999</v>
      </c>
      <c r="F15150" s="2">
        <v>0.97347249999999996</v>
      </c>
      <c r="G15150" s="2">
        <v>1.9030769999999999</v>
      </c>
      <c r="H15150" s="2">
        <v>0.76542290000000002</v>
      </c>
      <c r="I15150" s="2">
        <v>1.342641</v>
      </c>
    </row>
    <row r="15151" spans="1:9">
      <c r="A15151" t="s">
        <v>15157</v>
      </c>
      <c r="B15151" s="2">
        <v>42.912309999999998</v>
      </c>
      <c r="C15151" s="2">
        <v>45.572569999999999</v>
      </c>
      <c r="D15151" s="2">
        <v>61.853020000000001</v>
      </c>
      <c r="E15151" s="2">
        <v>66.602789999999999</v>
      </c>
      <c r="F15151" s="2">
        <v>27.025919999999999</v>
      </c>
      <c r="G15151" s="2">
        <v>30.931270000000001</v>
      </c>
      <c r="H15151" s="2">
        <v>43.206020000000002</v>
      </c>
      <c r="I15151" s="2">
        <v>44.318739999999998</v>
      </c>
    </row>
    <row r="15152" spans="1:9">
      <c r="A15152" t="s">
        <v>15158</v>
      </c>
      <c r="B15152" s="2">
        <v>0.75332900000000003</v>
      </c>
      <c r="C15152" s="2">
        <v>1.376085</v>
      </c>
      <c r="D15152" s="2">
        <v>0.60436500000000004</v>
      </c>
      <c r="E15152" s="2">
        <v>0.84274760000000004</v>
      </c>
      <c r="F15152" s="2">
        <v>0.33331070000000002</v>
      </c>
      <c r="G15152" s="2">
        <v>1.2217519999999999</v>
      </c>
      <c r="H15152" s="2">
        <v>0.65518960000000004</v>
      </c>
      <c r="I15152" s="2">
        <v>0.49254819999999999</v>
      </c>
    </row>
    <row r="15153" spans="1:9">
      <c r="A15153" t="s">
        <v>15159</v>
      </c>
      <c r="B15153" s="2">
        <v>0.41449910000000001</v>
      </c>
      <c r="C15153" s="2">
        <v>8.0763080000000001E-2</v>
      </c>
      <c r="D15153" s="2">
        <v>7.6008149999999997E-2</v>
      </c>
      <c r="E15153" s="2">
        <v>0.44515130000000003</v>
      </c>
      <c r="F15153" s="2">
        <v>0.51350669999999998</v>
      </c>
      <c r="G15153" s="2">
        <v>0.50193659999999996</v>
      </c>
      <c r="H15153" s="2">
        <v>0.4326006</v>
      </c>
      <c r="I15153" s="2">
        <v>0.43361830000000001</v>
      </c>
    </row>
    <row r="15154" spans="1:9">
      <c r="A15154" t="s">
        <v>15160</v>
      </c>
      <c r="B15154" s="2">
        <v>0.34992889999999999</v>
      </c>
      <c r="C15154" s="2">
        <v>0.34090949999999998</v>
      </c>
      <c r="D15154" s="2">
        <v>0.64167689999999999</v>
      </c>
      <c r="E15154" s="2">
        <v>0</v>
      </c>
      <c r="F15154" s="2">
        <v>1.2386090000000001</v>
      </c>
      <c r="G15154" s="2">
        <v>0</v>
      </c>
      <c r="H15154" s="2">
        <v>0</v>
      </c>
      <c r="I15154" s="2">
        <v>0</v>
      </c>
    </row>
    <row r="15155" spans="1:9">
      <c r="A15155" t="s">
        <v>15161</v>
      </c>
      <c r="B15155" s="2">
        <v>0.25215149999999997</v>
      </c>
      <c r="C15155" s="2">
        <v>0.1637682</v>
      </c>
      <c r="D15155" s="2">
        <v>0.1155948</v>
      </c>
      <c r="E15155" s="2">
        <v>3.7610850000000001E-2</v>
      </c>
      <c r="F15155" s="2">
        <v>0.33469359999999998</v>
      </c>
      <c r="G15155" s="2">
        <v>0.43620320000000001</v>
      </c>
      <c r="H15155" s="2">
        <v>0</v>
      </c>
      <c r="I15155" s="2">
        <v>0</v>
      </c>
    </row>
    <row r="15156" spans="1:9">
      <c r="A15156" t="s">
        <v>15162</v>
      </c>
      <c r="B15156" s="2">
        <v>4.0120950000000004</v>
      </c>
      <c r="C15156" s="2">
        <v>4.4515560000000001</v>
      </c>
      <c r="D15156" s="2">
        <v>1.9755229999999999</v>
      </c>
      <c r="E15156" s="2">
        <v>2.1277970000000002</v>
      </c>
      <c r="F15156" s="2">
        <v>3.7804180000000001</v>
      </c>
      <c r="G15156" s="2">
        <v>3.6952379999999998</v>
      </c>
      <c r="H15156" s="2">
        <v>1.3893070000000001</v>
      </c>
      <c r="I15156" s="2">
        <v>1.3925749999999999</v>
      </c>
    </row>
    <row r="15157" spans="1:9">
      <c r="A15157" t="s">
        <v>15163</v>
      </c>
      <c r="B15157" s="2">
        <v>1.696957</v>
      </c>
      <c r="C15157" s="2">
        <v>1.062783</v>
      </c>
      <c r="D15157" s="2">
        <v>0.2222693</v>
      </c>
      <c r="E15157" s="2">
        <v>0.32543699999999998</v>
      </c>
      <c r="F15157" s="2">
        <v>1.0725990000000001</v>
      </c>
      <c r="G15157" s="2">
        <v>0.94358830000000005</v>
      </c>
      <c r="H15157" s="2">
        <v>0.73794360000000003</v>
      </c>
      <c r="I15157" s="2">
        <v>0.3170055</v>
      </c>
    </row>
    <row r="15158" spans="1:9">
      <c r="A15158" t="s">
        <v>15164</v>
      </c>
      <c r="B15158" s="2">
        <v>0.25116630000000001</v>
      </c>
      <c r="C15158" s="2">
        <v>0.24469250000000001</v>
      </c>
      <c r="D15158" s="2">
        <v>0.69085859999999999</v>
      </c>
      <c r="E15158" s="2">
        <v>1.1239170000000001</v>
      </c>
      <c r="F15158" s="2">
        <v>2.222572</v>
      </c>
      <c r="G15158" s="2">
        <v>1.086247</v>
      </c>
      <c r="H15158" s="2">
        <v>0.65533730000000001</v>
      </c>
      <c r="I15158" s="2">
        <v>1.313758</v>
      </c>
    </row>
    <row r="15159" spans="1:9">
      <c r="A15159" t="s">
        <v>15165</v>
      </c>
      <c r="B15159" s="2">
        <v>10.371790000000001</v>
      </c>
      <c r="C15159" s="2">
        <v>8.5569310000000005</v>
      </c>
      <c r="D15159" s="2">
        <v>6.5110510000000001</v>
      </c>
      <c r="E15159" s="2">
        <v>7.0244609999999996</v>
      </c>
      <c r="F15159" s="2">
        <v>14.717890000000001</v>
      </c>
      <c r="G15159" s="2">
        <v>16.487629999999999</v>
      </c>
      <c r="H15159" s="2">
        <v>8.7768149999999991</v>
      </c>
      <c r="I15159" s="2">
        <v>10.01933</v>
      </c>
    </row>
    <row r="15160" spans="1:9">
      <c r="A15160" t="s">
        <v>15166</v>
      </c>
      <c r="B15160" s="2">
        <v>39.370829999999998</v>
      </c>
      <c r="C15160" s="2">
        <v>41.227629999999998</v>
      </c>
      <c r="D15160" s="2">
        <v>20.268840000000001</v>
      </c>
      <c r="E15160" s="2">
        <v>21.66874</v>
      </c>
      <c r="F15160" s="2">
        <v>23.84721</v>
      </c>
      <c r="G15160" s="2">
        <v>26.58784</v>
      </c>
      <c r="H15160" s="2">
        <v>10.62046</v>
      </c>
      <c r="I15160" s="2">
        <v>8.2593960000000006</v>
      </c>
    </row>
    <row r="15161" spans="1:9">
      <c r="A15161" t="s">
        <v>15167</v>
      </c>
      <c r="B15161" s="2">
        <v>1.494623</v>
      </c>
      <c r="C15161" s="2">
        <v>0.99279490000000004</v>
      </c>
      <c r="D15161" s="2">
        <v>0.74747529999999995</v>
      </c>
      <c r="E15161" s="2">
        <v>0.36480689999999999</v>
      </c>
      <c r="F15161" s="2">
        <v>1.7434179999999999</v>
      </c>
      <c r="G15161" s="2">
        <v>1.4690829999999999</v>
      </c>
      <c r="H15161" s="2">
        <v>1.0044770000000001</v>
      </c>
      <c r="I15161" s="2">
        <v>1.066066</v>
      </c>
    </row>
    <row r="15162" spans="1:9">
      <c r="A15162" t="s">
        <v>15168</v>
      </c>
      <c r="B15162" s="2">
        <v>9.7495059999999995E-2</v>
      </c>
      <c r="C15162" s="2">
        <v>0.56989279999999998</v>
      </c>
      <c r="D15162" s="2">
        <v>0.35756019999999999</v>
      </c>
      <c r="E15162" s="2">
        <v>0</v>
      </c>
      <c r="F15162" s="2">
        <v>0.1725469</v>
      </c>
      <c r="G15162" s="2">
        <v>0.67463649999999997</v>
      </c>
      <c r="H15162" s="2">
        <v>0</v>
      </c>
      <c r="I15162" s="2">
        <v>8.4993440000000003E-2</v>
      </c>
    </row>
    <row r="15163" spans="1:9">
      <c r="A15163" t="s">
        <v>15169</v>
      </c>
      <c r="B15163" s="2">
        <v>0.70956419999999998</v>
      </c>
      <c r="C15163" s="2">
        <v>0.92170030000000003</v>
      </c>
      <c r="D15163" s="2">
        <v>0.86743530000000002</v>
      </c>
      <c r="E15163" s="2">
        <v>0.91726620000000003</v>
      </c>
      <c r="F15163" s="2">
        <v>1.4650860000000001</v>
      </c>
      <c r="G15163" s="2">
        <v>0.81832850000000001</v>
      </c>
      <c r="H15163" s="2">
        <v>1.097113</v>
      </c>
      <c r="I15163" s="2">
        <v>1.0309630000000001</v>
      </c>
    </row>
    <row r="15164" spans="1:9">
      <c r="A15164" t="s">
        <v>15170</v>
      </c>
      <c r="B15164" s="2">
        <v>0</v>
      </c>
      <c r="C15164" s="2">
        <v>0.78428880000000001</v>
      </c>
      <c r="D15164" s="2">
        <v>0.73811389999999999</v>
      </c>
      <c r="E15164" s="2">
        <v>0.72047609999999995</v>
      </c>
      <c r="F15164" s="2">
        <v>2.1371380000000002</v>
      </c>
      <c r="G15164" s="2">
        <v>0</v>
      </c>
      <c r="H15164" s="2">
        <v>2.1004879999999999</v>
      </c>
      <c r="I15164" s="2">
        <v>0</v>
      </c>
    </row>
    <row r="15165" spans="1:9">
      <c r="A15165" t="s">
        <v>15171</v>
      </c>
      <c r="B15165" s="2">
        <v>17.908639999999998</v>
      </c>
      <c r="C15165" s="2">
        <v>17.758600000000001</v>
      </c>
      <c r="D15165" s="2">
        <v>26.975480000000001</v>
      </c>
      <c r="E15165" s="2">
        <v>28.048110000000001</v>
      </c>
      <c r="F15165" s="2">
        <v>9.3386300000000002</v>
      </c>
      <c r="G15165" s="2">
        <v>7.4685389999999998</v>
      </c>
      <c r="H15165" s="2">
        <v>7.5096679999999996</v>
      </c>
      <c r="I15165" s="2">
        <v>6.6909640000000001</v>
      </c>
    </row>
    <row r="15166" spans="1:9">
      <c r="A15166" t="s">
        <v>15172</v>
      </c>
      <c r="B15166" s="2">
        <v>0.45169199999999998</v>
      </c>
      <c r="C15166" s="2">
        <v>0.62340359999999995</v>
      </c>
      <c r="D15166" s="2">
        <v>0.51767719999999995</v>
      </c>
      <c r="E15166" s="2">
        <v>0.20212279999999999</v>
      </c>
      <c r="F15166" s="2">
        <v>0.83271360000000005</v>
      </c>
      <c r="G15166" s="2">
        <v>0.81395119999999999</v>
      </c>
      <c r="H15166" s="2">
        <v>0.75295889999999999</v>
      </c>
      <c r="I15166" s="2">
        <v>0.39377230000000002</v>
      </c>
    </row>
    <row r="15167" spans="1:9">
      <c r="A15167" t="s">
        <v>15173</v>
      </c>
      <c r="B15167" s="2">
        <v>1.969897</v>
      </c>
      <c r="C15167" s="2">
        <v>1.0235320000000001</v>
      </c>
      <c r="D15167" s="2">
        <v>1.4449069999999999</v>
      </c>
      <c r="E15167" s="2">
        <v>1.7629760000000001</v>
      </c>
      <c r="F15167" s="2">
        <v>2.6728499999999999</v>
      </c>
      <c r="G15167" s="2">
        <v>3.0669960000000001</v>
      </c>
      <c r="H15167" s="2">
        <v>2.2843599999999999</v>
      </c>
      <c r="I15167" s="2">
        <v>1.7173</v>
      </c>
    </row>
    <row r="15168" spans="1:9">
      <c r="A15168" t="s">
        <v>15174</v>
      </c>
      <c r="B15168" s="2">
        <v>2.0372189999999999</v>
      </c>
      <c r="C15168" s="2">
        <v>1.2629969999999999</v>
      </c>
      <c r="D15168" s="2">
        <v>2.207471</v>
      </c>
      <c r="E15168" s="2">
        <v>2.4862169999999999</v>
      </c>
      <c r="F15168" s="2">
        <v>1.6388510000000001</v>
      </c>
      <c r="G15168" s="2">
        <v>0.96115510000000004</v>
      </c>
      <c r="H15168" s="2">
        <v>1.1275230000000001</v>
      </c>
      <c r="I15168" s="2">
        <v>0.96872170000000002</v>
      </c>
    </row>
    <row r="15169" spans="1:9">
      <c r="A15169" t="s">
        <v>15175</v>
      </c>
      <c r="B15169" s="2">
        <v>0.33762829999999999</v>
      </c>
      <c r="C15169" s="2">
        <v>1.315704</v>
      </c>
      <c r="D15169" s="2">
        <v>2.1669230000000002</v>
      </c>
      <c r="E15169" s="2">
        <v>0</v>
      </c>
      <c r="F15169" s="2">
        <v>0</v>
      </c>
      <c r="G15169" s="2">
        <v>0.29203580000000001</v>
      </c>
      <c r="H15169" s="2">
        <v>0</v>
      </c>
      <c r="I15169" s="2">
        <v>0</v>
      </c>
    </row>
    <row r="15170" spans="1:9">
      <c r="A15170" t="s">
        <v>15176</v>
      </c>
      <c r="B15170" s="2">
        <v>0.30064049999999998</v>
      </c>
      <c r="C15170" s="2">
        <v>0.14644570000000001</v>
      </c>
      <c r="D15170" s="2">
        <v>0.34455940000000002</v>
      </c>
      <c r="E15170" s="2">
        <v>0.20179549999999999</v>
      </c>
      <c r="F15170" s="2">
        <v>6.6509239999999997E-2</v>
      </c>
      <c r="G15170" s="2">
        <v>0</v>
      </c>
      <c r="H15170" s="2">
        <v>0</v>
      </c>
      <c r="I15170" s="2">
        <v>0</v>
      </c>
    </row>
    <row r="15171" spans="1:9">
      <c r="A15171" t="s">
        <v>15177</v>
      </c>
      <c r="B15171" s="2">
        <v>0.39537739999999999</v>
      </c>
      <c r="C15171" s="2">
        <v>0.38518659999999999</v>
      </c>
      <c r="D15171" s="2">
        <v>0.28482829999999998</v>
      </c>
      <c r="E15171" s="2">
        <v>0.40439580000000003</v>
      </c>
      <c r="F15171" s="2">
        <v>0.84968370000000004</v>
      </c>
      <c r="G15171" s="2">
        <v>0.80611120000000003</v>
      </c>
      <c r="H15171" s="2">
        <v>0.39299420000000002</v>
      </c>
      <c r="I15171" s="2">
        <v>0.29543900000000001</v>
      </c>
    </row>
    <row r="15172" spans="1:9">
      <c r="A15172" t="s">
        <v>15178</v>
      </c>
      <c r="B15172" s="2">
        <v>0.31652659999999999</v>
      </c>
      <c r="C15172" s="2">
        <v>0.15418409999999999</v>
      </c>
      <c r="D15172" s="2">
        <v>0</v>
      </c>
      <c r="E15172" s="2">
        <v>0</v>
      </c>
      <c r="F15172" s="2">
        <v>0.14004730000000001</v>
      </c>
      <c r="G15172" s="2">
        <v>0</v>
      </c>
      <c r="H15172" s="2">
        <v>0</v>
      </c>
      <c r="I15172" s="2">
        <v>0</v>
      </c>
    </row>
    <row r="15173" spans="1:9">
      <c r="A15173" t="s">
        <v>15179</v>
      </c>
      <c r="B15173" s="2">
        <v>2.1040459999999999</v>
      </c>
      <c r="C15173" s="2">
        <v>0.94606840000000003</v>
      </c>
      <c r="D15173" s="2">
        <v>3.2646850000000001</v>
      </c>
      <c r="E15173" s="2">
        <v>2.4624290000000002</v>
      </c>
      <c r="F15173" s="2">
        <v>2.2915350000000001</v>
      </c>
      <c r="G15173" s="2">
        <v>2.0999089999999998</v>
      </c>
      <c r="H15173" s="2">
        <v>2.2522380000000002</v>
      </c>
      <c r="I15173" s="2">
        <v>1.5520560000000001</v>
      </c>
    </row>
    <row r="15174" spans="1:9">
      <c r="A15174" t="s">
        <v>15180</v>
      </c>
      <c r="B15174" s="2">
        <v>5.7379429999999996</v>
      </c>
      <c r="C15174" s="2">
        <v>6.7409400000000002</v>
      </c>
      <c r="D15174" s="2">
        <v>5.879867</v>
      </c>
      <c r="E15174" s="2">
        <v>4.5310769999999998</v>
      </c>
      <c r="F15174" s="2">
        <v>7.0935800000000002</v>
      </c>
      <c r="G15174" s="2">
        <v>7.0797230000000004</v>
      </c>
      <c r="H15174" s="2">
        <v>3.1557170000000001</v>
      </c>
      <c r="I15174" s="2">
        <v>3.163141</v>
      </c>
    </row>
    <row r="15175" spans="1:9">
      <c r="A15175" t="s">
        <v>15181</v>
      </c>
      <c r="B15175" s="2">
        <v>12.22128</v>
      </c>
      <c r="C15175" s="2">
        <v>22.82037</v>
      </c>
      <c r="D15175" s="2">
        <v>16.341059999999999</v>
      </c>
      <c r="E15175" s="2">
        <v>15.49485</v>
      </c>
      <c r="F15175" s="2">
        <v>8.5615749999999995</v>
      </c>
      <c r="G15175" s="2">
        <v>6.6068429999999996</v>
      </c>
      <c r="H15175" s="2">
        <v>6.6432270000000004</v>
      </c>
      <c r="I15175" s="2">
        <v>7.9906259999999998</v>
      </c>
    </row>
    <row r="15176" spans="1:9">
      <c r="A15176" t="s">
        <v>15182</v>
      </c>
      <c r="B15176" s="2">
        <v>6.596425</v>
      </c>
      <c r="C15176" s="2">
        <v>5.9413910000000003</v>
      </c>
      <c r="D15176" s="2">
        <v>7.1891889999999998</v>
      </c>
      <c r="E15176" s="2">
        <v>7.1287859999999998</v>
      </c>
      <c r="F15176" s="2">
        <v>6.8284010000000004</v>
      </c>
      <c r="G15176" s="2">
        <v>9.7965099999999996</v>
      </c>
      <c r="H15176" s="2">
        <v>6.278314</v>
      </c>
      <c r="I15176" s="2">
        <v>5.0995679999999997</v>
      </c>
    </row>
    <row r="15177" spans="1:9">
      <c r="A15177" t="s">
        <v>15183</v>
      </c>
      <c r="B15177" s="2">
        <v>1.6843809999999999</v>
      </c>
      <c r="C15177" s="2">
        <v>2.0727989999999998</v>
      </c>
      <c r="D15177" s="2">
        <v>1.381791</v>
      </c>
      <c r="E15177" s="2">
        <v>1.785139</v>
      </c>
      <c r="F15177" s="2">
        <v>3.373259</v>
      </c>
      <c r="G15177" s="2">
        <v>3.6039750000000002</v>
      </c>
      <c r="H15177" s="2">
        <v>2.0432190000000001</v>
      </c>
      <c r="I15177" s="2">
        <v>1.816173</v>
      </c>
    </row>
    <row r="15178" spans="1:9">
      <c r="A15178" t="s">
        <v>15184</v>
      </c>
      <c r="B15178" s="2">
        <v>110.80840000000001</v>
      </c>
      <c r="C15178" s="2">
        <v>103.3092</v>
      </c>
      <c r="D15178" s="2">
        <v>96.134420000000006</v>
      </c>
      <c r="E15178" s="2">
        <v>101.3015</v>
      </c>
      <c r="F15178" s="2">
        <v>86.808019999999999</v>
      </c>
      <c r="G15178" s="2">
        <v>89.776030000000006</v>
      </c>
      <c r="H15178" s="2">
        <v>66.09084</v>
      </c>
      <c r="I15178" s="2">
        <v>61.283619999999999</v>
      </c>
    </row>
    <row r="15179" spans="1:9">
      <c r="A15179" t="s">
        <v>15185</v>
      </c>
      <c r="B15179" s="2">
        <v>0.24465819999999999</v>
      </c>
      <c r="C15179" s="2">
        <v>0.35752820000000002</v>
      </c>
      <c r="D15179" s="2">
        <v>0.1121596</v>
      </c>
      <c r="E15179" s="2">
        <v>0.10947949999999999</v>
      </c>
      <c r="F15179" s="2">
        <v>1.2989889999999999</v>
      </c>
      <c r="G15179" s="2">
        <v>1.481341</v>
      </c>
      <c r="H15179" s="2">
        <v>0.53196379999999999</v>
      </c>
      <c r="I15179" s="2">
        <v>0.53321529999999995</v>
      </c>
    </row>
    <row r="15180" spans="1:9">
      <c r="A15180" t="s">
        <v>15186</v>
      </c>
      <c r="B15180" s="2">
        <v>16.85454</v>
      </c>
      <c r="C15180" s="2">
        <v>15.411860000000001</v>
      </c>
      <c r="D15180" s="2">
        <v>9.4889159999999997</v>
      </c>
      <c r="E15180" s="2">
        <v>11.511559999999999</v>
      </c>
      <c r="F15180" s="2">
        <v>9.9430610000000001</v>
      </c>
      <c r="G15180" s="2">
        <v>9.4632620000000003</v>
      </c>
      <c r="H15180" s="2">
        <v>7.843756</v>
      </c>
      <c r="I15180" s="2">
        <v>7.217765</v>
      </c>
    </row>
    <row r="15181" spans="1:9">
      <c r="A15181" t="s">
        <v>15187</v>
      </c>
      <c r="B15181" s="2">
        <v>76.895489999999995</v>
      </c>
      <c r="C15181" s="2">
        <v>81.709469999999996</v>
      </c>
      <c r="D15181" s="2">
        <v>75.113939999999999</v>
      </c>
      <c r="E15181" s="2">
        <v>68.527900000000002</v>
      </c>
      <c r="F15181" s="2">
        <v>160.9247</v>
      </c>
      <c r="G15181" s="2">
        <v>165.71799999999999</v>
      </c>
      <c r="H15181" s="2">
        <v>176.93039999999999</v>
      </c>
      <c r="I15181" s="2">
        <v>175.0838</v>
      </c>
    </row>
    <row r="15182" spans="1:9">
      <c r="A15182" t="s">
        <v>15188</v>
      </c>
      <c r="B15182" s="2">
        <v>8.5505289999999992</v>
      </c>
      <c r="C15182" s="2">
        <v>8.8818040000000007</v>
      </c>
      <c r="D15182" s="2">
        <v>6.2302270000000002</v>
      </c>
      <c r="E15182" s="2">
        <v>5.5238940000000003</v>
      </c>
      <c r="F15182" s="2">
        <v>5.8626829999999996</v>
      </c>
      <c r="G15182" s="2">
        <v>6.5142569999999997</v>
      </c>
      <c r="H15182" s="2">
        <v>3.693683</v>
      </c>
      <c r="I15182" s="2">
        <v>4.9858609999999999</v>
      </c>
    </row>
    <row r="15183" spans="1:9">
      <c r="A15183" t="s">
        <v>15189</v>
      </c>
      <c r="B15183" s="2">
        <v>17.15448</v>
      </c>
      <c r="C15183" s="2">
        <v>22.890029999999999</v>
      </c>
      <c r="D15183" s="2">
        <v>19.58398</v>
      </c>
      <c r="E15183" s="2">
        <v>21.565249999999999</v>
      </c>
      <c r="F15183" s="2">
        <v>22.976749999999999</v>
      </c>
      <c r="G15183" s="2">
        <v>21.362069999999999</v>
      </c>
      <c r="H15183" s="2">
        <v>20.202539999999999</v>
      </c>
      <c r="I15183" s="2">
        <v>19.086269999999999</v>
      </c>
    </row>
    <row r="15184" spans="1:9">
      <c r="A15184" t="s">
        <v>15190</v>
      </c>
      <c r="B15184" s="2">
        <v>2.3877929999999998</v>
      </c>
      <c r="C15184" s="2">
        <v>1.7565550000000001</v>
      </c>
      <c r="D15184" s="2">
        <v>2.7701220000000002</v>
      </c>
      <c r="E15184" s="2">
        <v>2.6167050000000001</v>
      </c>
      <c r="F15184" s="2">
        <v>3.0185140000000001</v>
      </c>
      <c r="G15184" s="2">
        <v>2.3182510000000001</v>
      </c>
      <c r="H15184" s="2">
        <v>6.1454110000000002</v>
      </c>
      <c r="I15184" s="2">
        <v>4.3331489999999997</v>
      </c>
    </row>
    <row r="15185" spans="1:9">
      <c r="A15185" t="s">
        <v>15191</v>
      </c>
      <c r="B15185" s="2">
        <v>112.62430000000001</v>
      </c>
      <c r="C15185" s="2">
        <v>112.69929999999999</v>
      </c>
      <c r="D15185" s="2">
        <v>120.7234</v>
      </c>
      <c r="E15185" s="2">
        <v>119.94289999999999</v>
      </c>
      <c r="F15185" s="2">
        <v>72.058549999999997</v>
      </c>
      <c r="G15185" s="2">
        <v>63.72363</v>
      </c>
      <c r="H15185" s="2">
        <v>96.38449</v>
      </c>
      <c r="I15185" s="2">
        <v>97.499449999999996</v>
      </c>
    </row>
    <row r="15186" spans="1:9">
      <c r="A15186" t="s">
        <v>15192</v>
      </c>
      <c r="B15186" s="2">
        <v>310.9708</v>
      </c>
      <c r="C15186" s="2">
        <v>334.1422</v>
      </c>
      <c r="D15186" s="2">
        <v>284.73790000000002</v>
      </c>
      <c r="E15186" s="2">
        <v>295.42099999999999</v>
      </c>
      <c r="F15186" s="2">
        <v>231.76779999999999</v>
      </c>
      <c r="G15186" s="2">
        <v>225.46690000000001</v>
      </c>
      <c r="H15186" s="2">
        <v>195.613</v>
      </c>
      <c r="I15186" s="2">
        <v>200.78469999999999</v>
      </c>
    </row>
    <row r="15187" spans="1:9">
      <c r="A15187" t="s">
        <v>15193</v>
      </c>
      <c r="B15187" s="2">
        <v>335.73570000000001</v>
      </c>
      <c r="C15187" s="2">
        <v>316.35809999999998</v>
      </c>
      <c r="D15187" s="2">
        <v>369.47800000000001</v>
      </c>
      <c r="E15187" s="2">
        <v>384.42110000000002</v>
      </c>
      <c r="F15187" s="2">
        <v>285.44619999999998</v>
      </c>
      <c r="G15187" s="2">
        <v>283.15429999999998</v>
      </c>
      <c r="H15187" s="2">
        <v>356.51639999999998</v>
      </c>
      <c r="I15187" s="2">
        <v>355.89479999999998</v>
      </c>
    </row>
    <row r="15188" spans="1:9">
      <c r="A15188" t="s">
        <v>15194</v>
      </c>
      <c r="B15188" s="2">
        <v>1.1478440000000001</v>
      </c>
      <c r="C15188" s="2">
        <v>2.2365159999999999</v>
      </c>
      <c r="D15188" s="2">
        <v>1.0524210000000001</v>
      </c>
      <c r="E15188" s="2">
        <v>2.0545450000000001</v>
      </c>
      <c r="F15188" s="2">
        <v>11.51158</v>
      </c>
      <c r="G15188" s="2">
        <v>11.2522</v>
      </c>
      <c r="H15188" s="2">
        <v>4.9915450000000003</v>
      </c>
      <c r="I15188" s="2">
        <v>5.3368409999999997</v>
      </c>
    </row>
    <row r="15189" spans="1:9">
      <c r="A15189" t="s">
        <v>15195</v>
      </c>
      <c r="B15189" s="2">
        <v>14.256159999999999</v>
      </c>
      <c r="C15189" s="2">
        <v>8.5468960000000003</v>
      </c>
      <c r="D15189" s="2">
        <v>14.07647</v>
      </c>
      <c r="E15189" s="2">
        <v>14.721539999999999</v>
      </c>
      <c r="F15189" s="2">
        <v>7.7632519999999996</v>
      </c>
      <c r="G15189" s="2">
        <v>18.022290000000002</v>
      </c>
      <c r="H15189" s="2">
        <v>28.612950000000001</v>
      </c>
      <c r="I15189" s="2">
        <v>13.384119999999999</v>
      </c>
    </row>
    <row r="15190" spans="1:9">
      <c r="A15190" t="s">
        <v>15196</v>
      </c>
      <c r="B15190" s="2">
        <v>0.95187829999999996</v>
      </c>
      <c r="C15190" s="2">
        <v>0.57958980000000004</v>
      </c>
      <c r="D15190" s="2">
        <v>0.54546649999999997</v>
      </c>
      <c r="E15190" s="2">
        <v>0.3194593</v>
      </c>
      <c r="F15190" s="2">
        <v>0.73702809999999996</v>
      </c>
      <c r="G15190" s="2">
        <v>0.20583470000000001</v>
      </c>
      <c r="H15190" s="2">
        <v>0.7243889</v>
      </c>
      <c r="I15190" s="2">
        <v>0.82982060000000002</v>
      </c>
    </row>
    <row r="15191" spans="1:9">
      <c r="A15191" t="s">
        <v>15197</v>
      </c>
      <c r="B15191" s="2">
        <v>0.36844359999999998</v>
      </c>
      <c r="C15191" s="2">
        <v>0</v>
      </c>
      <c r="D15191" s="2">
        <v>0.337814</v>
      </c>
      <c r="E15191" s="2">
        <v>0.32974170000000003</v>
      </c>
      <c r="F15191" s="2">
        <v>0.32603599999999999</v>
      </c>
      <c r="G15191" s="2">
        <v>0.31868990000000003</v>
      </c>
      <c r="H15191" s="2">
        <v>0</v>
      </c>
      <c r="I15191" s="2">
        <v>0</v>
      </c>
    </row>
    <row r="15192" spans="1:9">
      <c r="A15192" t="s">
        <v>15198</v>
      </c>
      <c r="B15192" s="2">
        <v>25.414850000000001</v>
      </c>
      <c r="C15192" s="2">
        <v>31.218859999999999</v>
      </c>
      <c r="D15192" s="2">
        <v>25.71799</v>
      </c>
      <c r="E15192" s="2">
        <v>27.08128</v>
      </c>
      <c r="F15192" s="2">
        <v>50.319589999999998</v>
      </c>
      <c r="G15192" s="2">
        <v>51.53848</v>
      </c>
      <c r="H15192" s="2">
        <v>63.650509999999997</v>
      </c>
      <c r="I15192" s="2">
        <v>60.613939999999999</v>
      </c>
    </row>
    <row r="15193" spans="1:9">
      <c r="A15193" t="s">
        <v>15199</v>
      </c>
      <c r="B15193" s="2">
        <v>2.0155090000000002</v>
      </c>
      <c r="C15193" s="2">
        <v>1.1781360000000001</v>
      </c>
      <c r="D15193" s="2">
        <v>1.847955</v>
      </c>
      <c r="E15193" s="2">
        <v>1.0822780000000001</v>
      </c>
      <c r="F15193" s="2">
        <v>1.0701149999999999</v>
      </c>
      <c r="G15193" s="2">
        <v>0</v>
      </c>
      <c r="H15193" s="2">
        <v>0</v>
      </c>
      <c r="I15193" s="2">
        <v>0</v>
      </c>
    </row>
    <row r="15194" spans="1:9">
      <c r="A15194" t="s">
        <v>15200</v>
      </c>
      <c r="B15194" s="2">
        <v>6.8321959999999997</v>
      </c>
      <c r="C15194" s="2">
        <v>5.97342</v>
      </c>
      <c r="D15194" s="2">
        <v>4.4973879999999999</v>
      </c>
      <c r="E15194" s="2">
        <v>4.4683109999999999</v>
      </c>
      <c r="F15194" s="2">
        <v>6.5883880000000001</v>
      </c>
      <c r="G15194" s="2">
        <v>6.5157049999999996</v>
      </c>
      <c r="H15194" s="2">
        <v>10.284470000000001</v>
      </c>
      <c r="I15194" s="2">
        <v>12.06495</v>
      </c>
    </row>
    <row r="15195" spans="1:9">
      <c r="A15195" t="s">
        <v>15201</v>
      </c>
      <c r="B15195" s="2">
        <v>0.34163130000000003</v>
      </c>
      <c r="C15195" s="2">
        <v>0.55470960000000002</v>
      </c>
      <c r="D15195" s="2">
        <v>1.3573329999999999</v>
      </c>
      <c r="E15195" s="2">
        <v>1.426814</v>
      </c>
      <c r="F15195" s="2">
        <v>0.40307969999999999</v>
      </c>
      <c r="G15195" s="2">
        <v>1.280492</v>
      </c>
      <c r="H15195" s="2">
        <v>0.69329289999999999</v>
      </c>
      <c r="I15195" s="2">
        <v>0.49637419999999999</v>
      </c>
    </row>
    <row r="15196" spans="1:9">
      <c r="A15196" t="s">
        <v>15202</v>
      </c>
      <c r="B15196" s="2">
        <v>0</v>
      </c>
      <c r="C15196" s="2">
        <v>0</v>
      </c>
      <c r="D15196" s="2">
        <v>0.51077479999999997</v>
      </c>
      <c r="E15196" s="2">
        <v>0</v>
      </c>
      <c r="F15196" s="2">
        <v>0</v>
      </c>
      <c r="G15196" s="2">
        <v>0</v>
      </c>
      <c r="H15196" s="2">
        <v>0</v>
      </c>
      <c r="I15196" s="2">
        <v>0</v>
      </c>
    </row>
    <row r="15197" spans="1:9">
      <c r="A15197" t="s">
        <v>15203</v>
      </c>
      <c r="B15197" s="2">
        <v>0.221359</v>
      </c>
      <c r="C15197" s="2">
        <v>0.28753790000000001</v>
      </c>
      <c r="D15197" s="2">
        <v>0.1353046</v>
      </c>
      <c r="E15197" s="2">
        <v>0.19810710000000001</v>
      </c>
      <c r="F15197" s="2">
        <v>0.13058710000000001</v>
      </c>
      <c r="G15197" s="2">
        <v>0.25528960000000001</v>
      </c>
      <c r="H15197" s="2">
        <v>0.25669550000000002</v>
      </c>
      <c r="I15197" s="2">
        <v>0.19297449999999999</v>
      </c>
    </row>
    <row r="15198" spans="1:9">
      <c r="A15198" t="s">
        <v>15204</v>
      </c>
      <c r="B15198" s="2">
        <v>0.36506339999999998</v>
      </c>
      <c r="C15198" s="2">
        <v>0.1185513</v>
      </c>
      <c r="D15198" s="2">
        <v>0</v>
      </c>
      <c r="E15198" s="2">
        <v>0</v>
      </c>
      <c r="F15198" s="2">
        <v>0.2153632</v>
      </c>
      <c r="G15198" s="2">
        <v>0.2105107</v>
      </c>
      <c r="H15198" s="2">
        <v>0.105835</v>
      </c>
      <c r="I15198" s="2">
        <v>0.63650390000000001</v>
      </c>
    </row>
    <row r="15199" spans="1:9">
      <c r="A15199" t="s">
        <v>15205</v>
      </c>
      <c r="B15199" s="2">
        <v>24.131869999999999</v>
      </c>
      <c r="C15199" s="2">
        <v>27.886710000000001</v>
      </c>
      <c r="D15199" s="2">
        <v>18.124269999999999</v>
      </c>
      <c r="E15199" s="2">
        <v>19.873850000000001</v>
      </c>
      <c r="F15199" s="2">
        <v>27.14723</v>
      </c>
      <c r="G15199" s="2">
        <v>27.201720000000002</v>
      </c>
      <c r="H15199" s="2">
        <v>22.55105</v>
      </c>
      <c r="I15199" s="2">
        <v>21.932690000000001</v>
      </c>
    </row>
    <row r="15200" spans="1:9">
      <c r="A15200" t="s">
        <v>15206</v>
      </c>
      <c r="B15200" s="2">
        <v>4.9051669999999996</v>
      </c>
      <c r="C15200" s="2">
        <v>3.0720450000000001</v>
      </c>
      <c r="D15200" s="2">
        <v>0.32124200000000003</v>
      </c>
      <c r="E15200" s="2">
        <v>1.881394</v>
      </c>
      <c r="F15200" s="2">
        <v>1.8602510000000001</v>
      </c>
      <c r="G15200" s="2">
        <v>3.9397280000000001</v>
      </c>
      <c r="H15200" s="2">
        <v>1.2189000000000001</v>
      </c>
      <c r="I15200" s="2">
        <v>0.91632550000000001</v>
      </c>
    </row>
    <row r="15201" spans="1:9">
      <c r="A15201" t="s">
        <v>15207</v>
      </c>
      <c r="B15201" s="2">
        <v>1.0626359999999999</v>
      </c>
      <c r="C15201" s="2">
        <v>2.329304</v>
      </c>
      <c r="D15201" s="2">
        <v>2.557528</v>
      </c>
      <c r="E15201" s="2">
        <v>2.615291</v>
      </c>
      <c r="F15201" s="2">
        <v>3.1736040000000001</v>
      </c>
      <c r="G15201" s="2">
        <v>1.148925</v>
      </c>
      <c r="H15201" s="2">
        <v>3.9278569999999999</v>
      </c>
      <c r="I15201" s="2">
        <v>4.9792699999999996</v>
      </c>
    </row>
    <row r="15202" spans="1:9">
      <c r="A15202" t="s">
        <v>15208</v>
      </c>
      <c r="B15202" s="2">
        <v>0.44003690000000001</v>
      </c>
      <c r="C15202" s="2">
        <v>0.85738999999999999</v>
      </c>
      <c r="D15202" s="2">
        <v>0.80691120000000005</v>
      </c>
      <c r="E15202" s="2">
        <v>0.59072210000000003</v>
      </c>
      <c r="F15202" s="2">
        <v>0.58408349999999998</v>
      </c>
      <c r="G15202" s="2">
        <v>0.1903077</v>
      </c>
      <c r="H15202" s="2">
        <v>1.148134</v>
      </c>
      <c r="I15202" s="2">
        <v>1.1508350000000001</v>
      </c>
    </row>
    <row r="15203" spans="1:9">
      <c r="A15203" t="s">
        <v>15209</v>
      </c>
      <c r="B15203" s="2">
        <v>30.241849999999999</v>
      </c>
      <c r="C15203" s="2">
        <v>27.690200000000001</v>
      </c>
      <c r="D15203" s="2">
        <v>60.042099999999998</v>
      </c>
      <c r="E15203" s="2">
        <v>56.979370000000003</v>
      </c>
      <c r="F15203" s="2">
        <v>34.608260000000001</v>
      </c>
      <c r="G15203" s="2">
        <v>32.451729999999998</v>
      </c>
      <c r="H15203" s="2">
        <v>87.014520000000005</v>
      </c>
      <c r="I15203" s="2">
        <v>90.192610000000002</v>
      </c>
    </row>
    <row r="15204" spans="1:9">
      <c r="A15204" t="s">
        <v>15210</v>
      </c>
      <c r="B15204" s="2">
        <v>0.486037</v>
      </c>
      <c r="C15204" s="2">
        <v>0.94701880000000005</v>
      </c>
      <c r="D15204" s="2">
        <v>2.3091819999999998</v>
      </c>
      <c r="E15204" s="2">
        <v>1.977195</v>
      </c>
      <c r="F15204" s="2">
        <v>1.329383</v>
      </c>
      <c r="G15204" s="2">
        <v>1.5287409999999999</v>
      </c>
      <c r="H15204" s="2">
        <v>3.9966149999999998</v>
      </c>
      <c r="I15204" s="2">
        <v>3.6208230000000001</v>
      </c>
    </row>
    <row r="15205" spans="1:9">
      <c r="A15205" t="s">
        <v>15211</v>
      </c>
      <c r="B15205" s="2">
        <v>6.1722679999999999</v>
      </c>
      <c r="C15205" s="2">
        <v>5.4478369999999998</v>
      </c>
      <c r="D15205" s="2">
        <v>13.88185</v>
      </c>
      <c r="E15205" s="2">
        <v>12.74752</v>
      </c>
      <c r="F15205" s="2">
        <v>7.8426489999999998</v>
      </c>
      <c r="G15205" s="2">
        <v>7.2096340000000003</v>
      </c>
      <c r="H15205" s="2">
        <v>14.45279</v>
      </c>
      <c r="I15205" s="2">
        <v>15.95847</v>
      </c>
    </row>
    <row r="15206" spans="1:9">
      <c r="A15206" t="s">
        <v>15212</v>
      </c>
      <c r="B15206" s="2">
        <v>0.19214310000000001</v>
      </c>
      <c r="C15206" s="2">
        <v>0</v>
      </c>
      <c r="D15206" s="2">
        <v>0</v>
      </c>
      <c r="E15206" s="2">
        <v>0.17196</v>
      </c>
      <c r="F15206" s="2">
        <v>0.2833792</v>
      </c>
      <c r="G15206" s="2">
        <v>0.1661965</v>
      </c>
      <c r="H15206" s="2">
        <v>0.1114078</v>
      </c>
      <c r="I15206" s="2">
        <v>0.16750490000000001</v>
      </c>
    </row>
    <row r="15207" spans="1:9">
      <c r="A15207" t="s">
        <v>15213</v>
      </c>
      <c r="B15207" s="2">
        <v>0.294651</v>
      </c>
      <c r="C15207" s="2">
        <v>0.19137090000000001</v>
      </c>
      <c r="D15207" s="2">
        <v>0</v>
      </c>
      <c r="E15207" s="2">
        <v>0</v>
      </c>
      <c r="F15207" s="2">
        <v>0.95603510000000003</v>
      </c>
      <c r="G15207" s="2">
        <v>1.8689880000000001</v>
      </c>
      <c r="H15207" s="2">
        <v>8.5421839999999999E-2</v>
      </c>
      <c r="I15207" s="2">
        <v>0.2568684</v>
      </c>
    </row>
    <row r="15208" spans="1:9">
      <c r="A15208" t="s">
        <v>15214</v>
      </c>
      <c r="B15208" s="2">
        <v>0</v>
      </c>
      <c r="C15208" s="2">
        <v>0</v>
      </c>
      <c r="D15208" s="2">
        <v>0</v>
      </c>
      <c r="E15208" s="2">
        <v>2.200995E-2</v>
      </c>
      <c r="F15208" s="2">
        <v>0.28291379999999999</v>
      </c>
      <c r="G15208" s="2">
        <v>0.12763350000000001</v>
      </c>
      <c r="H15208" s="2">
        <v>4.2778799999999999E-2</v>
      </c>
      <c r="I15208" s="2">
        <v>0.15007799999999999</v>
      </c>
    </row>
    <row r="15209" spans="1:9">
      <c r="A15209" t="s">
        <v>15215</v>
      </c>
      <c r="B15209" s="2">
        <v>4.1357590000000002</v>
      </c>
      <c r="C15209" s="2">
        <v>4.8349919999999997</v>
      </c>
      <c r="D15209" s="2">
        <v>11.94462</v>
      </c>
      <c r="E15209" s="2">
        <v>9.4383979999999994</v>
      </c>
      <c r="F15209" s="2">
        <v>8.6003799999999995</v>
      </c>
      <c r="G15209" s="2">
        <v>7.6911440000000004</v>
      </c>
      <c r="H15209" s="2">
        <v>15.467000000000001</v>
      </c>
      <c r="I15209" s="2">
        <v>12.61903</v>
      </c>
    </row>
    <row r="15210" spans="1:9">
      <c r="A15210" t="s">
        <v>15216</v>
      </c>
      <c r="B15210" s="2">
        <v>1.5816870000000001</v>
      </c>
      <c r="C15210" s="2">
        <v>1.0543130000000001</v>
      </c>
      <c r="D15210" s="2">
        <v>0.839588</v>
      </c>
      <c r="E15210" s="2">
        <v>0.44701390000000002</v>
      </c>
      <c r="F15210" s="2">
        <v>1.473301</v>
      </c>
      <c r="G15210" s="2">
        <v>0.64804720000000005</v>
      </c>
      <c r="H15210" s="2">
        <v>0.94122309999999998</v>
      </c>
      <c r="I15210" s="2">
        <v>1.0160089999999999</v>
      </c>
    </row>
    <row r="15211" spans="1:9">
      <c r="A15211" t="s">
        <v>15217</v>
      </c>
      <c r="B15211" s="2">
        <v>32.830460000000002</v>
      </c>
      <c r="C15211" s="2">
        <v>31.561319999999998</v>
      </c>
      <c r="D15211" s="2">
        <v>41.843130000000002</v>
      </c>
      <c r="E15211" s="2">
        <v>43.125819999999997</v>
      </c>
      <c r="F15211" s="2">
        <v>7.971209</v>
      </c>
      <c r="G15211" s="2">
        <v>9.5282870000000006</v>
      </c>
      <c r="H15211" s="2">
        <v>24.305869999999999</v>
      </c>
      <c r="I15211" s="2">
        <v>25.356490000000001</v>
      </c>
    </row>
    <row r="15212" spans="1:9">
      <c r="A15212" t="s">
        <v>15218</v>
      </c>
      <c r="B15212" s="2">
        <v>8.4590180000000004</v>
      </c>
      <c r="C15212" s="2">
        <v>7.9466659999999996</v>
      </c>
      <c r="D15212" s="2">
        <v>8.3097849999999998</v>
      </c>
      <c r="E15212" s="2">
        <v>8.8682639999999999</v>
      </c>
      <c r="F15212" s="2">
        <v>5.8279120000000004</v>
      </c>
      <c r="G15212" s="2">
        <v>5.2785000000000002</v>
      </c>
      <c r="H15212" s="2">
        <v>11.771240000000001</v>
      </c>
      <c r="I15212" s="2">
        <v>11.588240000000001</v>
      </c>
    </row>
    <row r="15213" spans="1:9">
      <c r="A15213" t="s">
        <v>15219</v>
      </c>
      <c r="B15213" s="2">
        <v>0.97101780000000004</v>
      </c>
      <c r="C15213" s="2">
        <v>0.81084840000000002</v>
      </c>
      <c r="D15213" s="2">
        <v>0.25436989999999998</v>
      </c>
      <c r="E15213" s="2">
        <v>0</v>
      </c>
      <c r="F15213" s="2">
        <v>1.473007</v>
      </c>
      <c r="G15213" s="2">
        <v>2.0397419999999999</v>
      </c>
      <c r="H15213" s="2">
        <v>0.60322790000000004</v>
      </c>
      <c r="I15213" s="2">
        <v>1.9348700000000001</v>
      </c>
    </row>
    <row r="15214" spans="1:9">
      <c r="A15214" t="s">
        <v>15220</v>
      </c>
      <c r="B15214" s="2">
        <v>3.6755849999999999</v>
      </c>
      <c r="C15214" s="2">
        <v>3.397214</v>
      </c>
      <c r="D15214" s="2">
        <v>2.549121</v>
      </c>
      <c r="E15214" s="2">
        <v>2.066478</v>
      </c>
      <c r="F15214" s="2">
        <v>4.5451990000000002</v>
      </c>
      <c r="G15214" s="2">
        <v>5.3802570000000003</v>
      </c>
      <c r="H15214" s="2">
        <v>4.672174</v>
      </c>
      <c r="I15214" s="2">
        <v>3.861558</v>
      </c>
    </row>
    <row r="15215" spans="1:9">
      <c r="A15215" t="s">
        <v>15221</v>
      </c>
      <c r="B15215" s="2">
        <v>1.1961349999999999</v>
      </c>
      <c r="C15215" s="2">
        <v>1.4186319999999999</v>
      </c>
      <c r="D15215" s="2">
        <v>0.52450739999999996</v>
      </c>
      <c r="E15215" s="2">
        <v>0.32580160000000002</v>
      </c>
      <c r="F15215" s="2">
        <v>2.4390610000000001</v>
      </c>
      <c r="G15215" s="2">
        <v>2.159189</v>
      </c>
      <c r="H15215" s="2">
        <v>1.0403089999999999</v>
      </c>
      <c r="I15215" s="2">
        <v>0.5440469</v>
      </c>
    </row>
    <row r="15216" spans="1:9">
      <c r="A15216" t="s">
        <v>15222</v>
      </c>
      <c r="B15216" s="2">
        <v>4.9562879999999997E-2</v>
      </c>
      <c r="C15216" s="2">
        <v>7.2428099999999995E-2</v>
      </c>
      <c r="D15216" s="2">
        <v>2.27213E-2</v>
      </c>
      <c r="E15216" s="2">
        <v>8.8713429999999996E-2</v>
      </c>
      <c r="F15216" s="2">
        <v>0.2412203</v>
      </c>
      <c r="G15216" s="2">
        <v>0.40726519999999999</v>
      </c>
      <c r="H15216" s="2">
        <v>0.15087139999999999</v>
      </c>
      <c r="I15216" s="2">
        <v>0.17283009999999999</v>
      </c>
    </row>
    <row r="15217" spans="1:9">
      <c r="A15217" t="s">
        <v>15223</v>
      </c>
      <c r="B15217" s="2">
        <v>0.2534517</v>
      </c>
      <c r="C15217" s="2">
        <v>0.4526848</v>
      </c>
      <c r="D15217" s="2">
        <v>0.1161908</v>
      </c>
      <c r="E15217" s="2">
        <v>0.1512191</v>
      </c>
      <c r="F15217" s="2">
        <v>0.48593910000000001</v>
      </c>
      <c r="G15217" s="2">
        <v>0.40191460000000001</v>
      </c>
      <c r="H15217" s="2">
        <v>0.55108360000000001</v>
      </c>
      <c r="I15217" s="2">
        <v>0.331428</v>
      </c>
    </row>
    <row r="15218" spans="1:9">
      <c r="A15218" t="s">
        <v>15224</v>
      </c>
      <c r="B15218" s="2">
        <v>0.69117470000000003</v>
      </c>
      <c r="C15218" s="2">
        <v>2.020079</v>
      </c>
      <c r="D15218" s="2">
        <v>0</v>
      </c>
      <c r="E15218" s="2">
        <v>0</v>
      </c>
      <c r="F15218" s="2">
        <v>1.8348629999999999</v>
      </c>
      <c r="G15218" s="2">
        <v>0.59784009999999999</v>
      </c>
      <c r="H15218" s="2">
        <v>0.60113229999999995</v>
      </c>
      <c r="I15218" s="2">
        <v>0.60254649999999998</v>
      </c>
    </row>
    <row r="15219" spans="1:9">
      <c r="A15219" t="s">
        <v>15225</v>
      </c>
      <c r="B15219" s="2">
        <v>5.6861709999999999</v>
      </c>
      <c r="C15219" s="2">
        <v>6.0012439999999998</v>
      </c>
      <c r="D15219" s="2">
        <v>9.268383</v>
      </c>
      <c r="E15219" s="2">
        <v>9.8243770000000001</v>
      </c>
      <c r="F15219" s="2">
        <v>7.4776600000000002</v>
      </c>
      <c r="G15219" s="2">
        <v>7.3091749999999998</v>
      </c>
      <c r="H15219" s="2">
        <v>14.355420000000001</v>
      </c>
      <c r="I15219" s="2">
        <v>15.353059999999999</v>
      </c>
    </row>
    <row r="15220" spans="1:9">
      <c r="A15220" t="s">
        <v>15226</v>
      </c>
      <c r="B15220" s="2">
        <v>0.47962700000000003</v>
      </c>
      <c r="C15220" s="2">
        <v>0.62301949999999995</v>
      </c>
      <c r="D15220" s="2">
        <v>0.25652340000000001</v>
      </c>
      <c r="E15220" s="2">
        <v>0.25039359999999999</v>
      </c>
      <c r="F15220" s="2">
        <v>0.88421309999999997</v>
      </c>
      <c r="G15220" s="2">
        <v>1.3137209999999999</v>
      </c>
      <c r="H15220" s="2">
        <v>0.62571589999999999</v>
      </c>
      <c r="I15220" s="2">
        <v>0.73171920000000001</v>
      </c>
    </row>
    <row r="15221" spans="1:9">
      <c r="A15221" t="s">
        <v>15227</v>
      </c>
      <c r="B15221" s="2">
        <v>0.76557960000000003</v>
      </c>
      <c r="C15221" s="2">
        <v>0.4350773</v>
      </c>
      <c r="D15221" s="2">
        <v>0.93591349999999995</v>
      </c>
      <c r="E15221" s="2">
        <v>0.51387139999999998</v>
      </c>
      <c r="F15221" s="2">
        <v>0.62100679999999997</v>
      </c>
      <c r="G15221" s="2">
        <v>0.66219760000000005</v>
      </c>
      <c r="H15221" s="2">
        <v>0.27743509999999999</v>
      </c>
      <c r="I15221" s="2">
        <v>0.33370529999999998</v>
      </c>
    </row>
    <row r="15222" spans="1:9">
      <c r="A15222" t="s">
        <v>15228</v>
      </c>
      <c r="B15222" s="2">
        <v>5.8801640000000002E-2</v>
      </c>
      <c r="C15222" s="2">
        <v>0.34371620000000003</v>
      </c>
      <c r="D15222" s="2">
        <v>5.3913320000000001E-2</v>
      </c>
      <c r="E15222" s="2">
        <v>0.10525</v>
      </c>
      <c r="F15222" s="2">
        <v>0.46830250000000001</v>
      </c>
      <c r="G15222" s="2">
        <v>0.25430599999999998</v>
      </c>
      <c r="H15222" s="2">
        <v>0.1022826</v>
      </c>
      <c r="I15222" s="2">
        <v>0.25630799999999998</v>
      </c>
    </row>
    <row r="15223" spans="1:9">
      <c r="A15223" t="s">
        <v>15229</v>
      </c>
      <c r="B15223" s="2">
        <v>0.43871379999999999</v>
      </c>
      <c r="C15223" s="2">
        <v>0.54397119999999999</v>
      </c>
      <c r="D15223" s="2">
        <v>0.58507989999999999</v>
      </c>
      <c r="E15223" s="2">
        <v>0.42832429999999999</v>
      </c>
      <c r="F15223" s="2">
        <v>1.0587770000000001</v>
      </c>
      <c r="G15223" s="2">
        <v>1.1384129999999999</v>
      </c>
      <c r="H15223" s="2">
        <v>0.58968469999999995</v>
      </c>
      <c r="I15223" s="2">
        <v>0.62584079999999997</v>
      </c>
    </row>
    <row r="15224" spans="1:9">
      <c r="A15224" t="s">
        <v>15230</v>
      </c>
      <c r="B15224" s="2">
        <v>0.88356349999999995</v>
      </c>
      <c r="C15224" s="2">
        <v>0.43039480000000002</v>
      </c>
      <c r="D15224" s="2">
        <v>0.40505530000000001</v>
      </c>
      <c r="E15224" s="2">
        <v>0</v>
      </c>
      <c r="F15224" s="2">
        <v>0</v>
      </c>
      <c r="G15224" s="2">
        <v>0.19106229999999999</v>
      </c>
      <c r="H15224" s="2">
        <v>0.19211449999999999</v>
      </c>
      <c r="I15224" s="2">
        <v>0</v>
      </c>
    </row>
    <row r="15225" spans="1:9">
      <c r="A15225" t="s">
        <v>15231</v>
      </c>
      <c r="B15225" s="2">
        <v>0.38526060000000001</v>
      </c>
      <c r="C15225" s="2">
        <v>0.56299569999999999</v>
      </c>
      <c r="D15225" s="2">
        <v>0.88308229999999999</v>
      </c>
      <c r="E15225" s="2">
        <v>0.34479219999999999</v>
      </c>
      <c r="F15225" s="2">
        <v>0.68183470000000002</v>
      </c>
      <c r="G15225" s="2">
        <v>0.83308970000000004</v>
      </c>
      <c r="H15225" s="2">
        <v>0.33507100000000001</v>
      </c>
      <c r="I15225" s="2">
        <v>0.16792960000000001</v>
      </c>
    </row>
    <row r="15226" spans="1:9">
      <c r="A15226" t="s">
        <v>15232</v>
      </c>
      <c r="B15226" s="2">
        <v>0</v>
      </c>
      <c r="C15226" s="2">
        <v>0</v>
      </c>
      <c r="D15226" s="2">
        <v>0</v>
      </c>
      <c r="E15226" s="2">
        <v>0</v>
      </c>
      <c r="F15226" s="2">
        <v>0.25830049999999999</v>
      </c>
      <c r="G15226" s="2">
        <v>0.1262403</v>
      </c>
      <c r="H15226" s="2">
        <v>0</v>
      </c>
      <c r="I15226" s="2">
        <v>0</v>
      </c>
    </row>
    <row r="15227" spans="1:9">
      <c r="A15227" t="s">
        <v>15233</v>
      </c>
      <c r="B15227" s="2">
        <v>1.9397169999999999</v>
      </c>
      <c r="C15227" s="2">
        <v>1.3438019999999999</v>
      </c>
      <c r="D15227" s="2">
        <v>2.0155919999999998</v>
      </c>
      <c r="E15227" s="2">
        <v>1.890274</v>
      </c>
      <c r="F15227" s="2">
        <v>2.4793270000000001</v>
      </c>
      <c r="G15227" s="2">
        <v>1.938771</v>
      </c>
      <c r="H15227" s="2">
        <v>2.2868520000000001</v>
      </c>
      <c r="I15227" s="2">
        <v>2.0291890000000001</v>
      </c>
    </row>
    <row r="15228" spans="1:9">
      <c r="A15228" t="s">
        <v>15234</v>
      </c>
      <c r="B15228" s="2">
        <v>0</v>
      </c>
      <c r="C15228" s="2">
        <v>0</v>
      </c>
      <c r="D15228" s="2">
        <v>0</v>
      </c>
      <c r="E15228" s="2">
        <v>0</v>
      </c>
      <c r="F15228" s="2">
        <v>0.14750640000000001</v>
      </c>
      <c r="G15228" s="2">
        <v>0.1441829</v>
      </c>
      <c r="H15228" s="2">
        <v>0</v>
      </c>
      <c r="I15228" s="2">
        <v>0</v>
      </c>
    </row>
    <row r="15229" spans="1:9">
      <c r="A15229" t="s">
        <v>15235</v>
      </c>
      <c r="B15229" s="2">
        <v>0.10906159999999999</v>
      </c>
      <c r="C15229" s="2">
        <v>0.2125011</v>
      </c>
      <c r="D15229" s="2">
        <v>9.9995070000000005E-2</v>
      </c>
      <c r="E15229" s="2">
        <v>0</v>
      </c>
      <c r="F15229" s="2">
        <v>0</v>
      </c>
      <c r="G15229" s="2">
        <v>0.18866840000000001</v>
      </c>
      <c r="H15229" s="2">
        <v>0.3794148</v>
      </c>
      <c r="I15229" s="2">
        <v>0</v>
      </c>
    </row>
    <row r="15230" spans="1:9">
      <c r="A15230" t="s">
        <v>15236</v>
      </c>
      <c r="B15230" s="2">
        <v>0.17120060000000001</v>
      </c>
      <c r="C15230" s="2">
        <v>0</v>
      </c>
      <c r="D15230" s="2">
        <v>0</v>
      </c>
      <c r="E15230" s="2">
        <v>0</v>
      </c>
      <c r="F15230" s="2">
        <v>0.15149550000000001</v>
      </c>
      <c r="G15230" s="2">
        <v>0.29616419999999999</v>
      </c>
      <c r="H15230" s="2">
        <v>0</v>
      </c>
      <c r="I15230" s="2">
        <v>0</v>
      </c>
    </row>
    <row r="15231" spans="1:9">
      <c r="A15231" t="s">
        <v>15237</v>
      </c>
      <c r="B15231" s="2">
        <v>4.7181660000000001</v>
      </c>
      <c r="C15231" s="2">
        <v>6.1844570000000001</v>
      </c>
      <c r="D15231" s="2">
        <v>4.7191999999999998</v>
      </c>
      <c r="E15231" s="2">
        <v>5.9115880000000001</v>
      </c>
      <c r="F15231" s="2">
        <v>5.6933299999999996</v>
      </c>
      <c r="G15231" s="2">
        <v>6.2328549999999998</v>
      </c>
      <c r="H15231" s="2">
        <v>5.8941330000000001</v>
      </c>
      <c r="I15231" s="2">
        <v>6.8054170000000003</v>
      </c>
    </row>
    <row r="15232" spans="1:9">
      <c r="A15232" t="s">
        <v>15238</v>
      </c>
      <c r="B15232" s="2">
        <v>0</v>
      </c>
      <c r="C15232" s="2">
        <v>0</v>
      </c>
      <c r="D15232" s="2">
        <v>0</v>
      </c>
      <c r="E15232" s="2">
        <v>0.1663007</v>
      </c>
      <c r="F15232" s="2">
        <v>0</v>
      </c>
      <c r="G15232" s="2">
        <v>0</v>
      </c>
      <c r="H15232" s="2">
        <v>0</v>
      </c>
      <c r="I15232" s="2">
        <v>0</v>
      </c>
    </row>
    <row r="15233" spans="1:9">
      <c r="A15233" t="s">
        <v>15239</v>
      </c>
      <c r="B15233" s="2">
        <v>0.41613830000000002</v>
      </c>
      <c r="C15233" s="2">
        <v>0.3100212</v>
      </c>
      <c r="D15233" s="2">
        <v>0.2468812</v>
      </c>
      <c r="E15233" s="2">
        <v>0.19716690000000001</v>
      </c>
      <c r="F15233" s="2">
        <v>1.2130289999999999</v>
      </c>
      <c r="G15233" s="2">
        <v>1.143351</v>
      </c>
      <c r="H15233" s="2">
        <v>0.42579549999999999</v>
      </c>
      <c r="I15233" s="2">
        <v>0.51215659999999996</v>
      </c>
    </row>
    <row r="15234" spans="1:9">
      <c r="A15234" t="s">
        <v>15240</v>
      </c>
      <c r="B15234" s="2">
        <v>0.31869950000000002</v>
      </c>
      <c r="C15234" s="2">
        <v>0.38810630000000002</v>
      </c>
      <c r="D15234" s="2">
        <v>0.10957699999999999</v>
      </c>
      <c r="E15234" s="2">
        <v>0.17826429999999999</v>
      </c>
      <c r="F15234" s="2">
        <v>0.1762609</v>
      </c>
      <c r="G15234" s="2">
        <v>0.1378315</v>
      </c>
      <c r="H15234" s="2">
        <v>0.24253350000000001</v>
      </c>
      <c r="I15234" s="2">
        <v>0.1041875</v>
      </c>
    </row>
    <row r="15235" spans="1:9">
      <c r="A15235" t="s">
        <v>15241</v>
      </c>
      <c r="B15235" s="2">
        <v>11.94051</v>
      </c>
      <c r="C15235" s="2">
        <v>13.638389999999999</v>
      </c>
      <c r="D15235" s="2">
        <v>11.325379999999999</v>
      </c>
      <c r="E15235" s="2">
        <v>14.18694</v>
      </c>
      <c r="F15235" s="2">
        <v>16.577960000000001</v>
      </c>
      <c r="G15235" s="2">
        <v>16.3825</v>
      </c>
      <c r="H15235" s="2">
        <v>16.472709999999999</v>
      </c>
      <c r="I15235" s="2">
        <v>14.89621</v>
      </c>
    </row>
    <row r="15236" spans="1:9">
      <c r="A15236" t="s">
        <v>15242</v>
      </c>
      <c r="B15236" s="2">
        <v>0.3571069</v>
      </c>
      <c r="C15236" s="2">
        <v>0.3479025</v>
      </c>
      <c r="D15236" s="2">
        <v>0.19645180000000001</v>
      </c>
      <c r="E15236" s="2">
        <v>6.3919160000000003E-2</v>
      </c>
      <c r="F15236" s="2">
        <v>1.832824</v>
      </c>
      <c r="G15236" s="2">
        <v>1.915081</v>
      </c>
      <c r="H15236" s="2">
        <v>3.7270210000000001</v>
      </c>
      <c r="I15236" s="2">
        <v>2.5527890000000002</v>
      </c>
    </row>
    <row r="15237" spans="1:9">
      <c r="A15237" t="s">
        <v>15243</v>
      </c>
      <c r="B15237" s="2">
        <v>15.25953</v>
      </c>
      <c r="C15237" s="2">
        <v>15.75375</v>
      </c>
      <c r="D15237" s="2">
        <v>17.958559999999999</v>
      </c>
      <c r="E15237" s="2">
        <v>17.529430000000001</v>
      </c>
      <c r="F15237" s="2">
        <v>19.750910000000001</v>
      </c>
      <c r="G15237" s="2">
        <v>18.71489</v>
      </c>
      <c r="H15237" s="2">
        <v>19.016030000000001</v>
      </c>
      <c r="I15237" s="2">
        <v>19.259319999999999</v>
      </c>
    </row>
    <row r="15238" spans="1:9">
      <c r="A15238" t="s">
        <v>15244</v>
      </c>
      <c r="B15238" s="2">
        <v>18.90446</v>
      </c>
      <c r="C15238" s="2">
        <v>20.993030000000001</v>
      </c>
      <c r="D15238" s="2">
        <v>80.240369999999999</v>
      </c>
      <c r="E15238" s="2">
        <v>74.182029999999997</v>
      </c>
      <c r="F15238" s="2">
        <v>35.211889999999997</v>
      </c>
      <c r="G15238" s="2">
        <v>33.961120000000001</v>
      </c>
      <c r="H15238" s="2">
        <v>140.8467</v>
      </c>
      <c r="I15238" s="2">
        <v>137.14439999999999</v>
      </c>
    </row>
    <row r="15239" spans="1:9">
      <c r="A15239" t="s">
        <v>15245</v>
      </c>
      <c r="B15239" s="2">
        <v>0</v>
      </c>
      <c r="C15239" s="2">
        <v>0.1349398</v>
      </c>
      <c r="D15239" s="2">
        <v>0.1269952</v>
      </c>
      <c r="E15239" s="2">
        <v>0.1239606</v>
      </c>
      <c r="F15239" s="2">
        <v>0</v>
      </c>
      <c r="G15239" s="2">
        <v>0</v>
      </c>
      <c r="H15239" s="2">
        <v>0</v>
      </c>
      <c r="I15239" s="2">
        <v>0</v>
      </c>
    </row>
    <row r="15240" spans="1:9">
      <c r="A15240" t="s">
        <v>15246</v>
      </c>
      <c r="B15240" s="2">
        <v>31.522960000000001</v>
      </c>
      <c r="C15240" s="2">
        <v>28.062999999999999</v>
      </c>
      <c r="D15240" s="2">
        <v>16.1953</v>
      </c>
      <c r="E15240" s="2">
        <v>12.40344</v>
      </c>
      <c r="F15240" s="2">
        <v>27.894690000000001</v>
      </c>
      <c r="G15240" s="2">
        <v>24.445530000000002</v>
      </c>
      <c r="H15240" s="2">
        <v>20.44407</v>
      </c>
      <c r="I15240" s="2">
        <v>20.136810000000001</v>
      </c>
    </row>
    <row r="15241" spans="1:9">
      <c r="A15241" t="s">
        <v>15247</v>
      </c>
      <c r="B15241" s="2">
        <v>0</v>
      </c>
      <c r="C15241" s="2">
        <v>0</v>
      </c>
      <c r="D15241" s="2">
        <v>0</v>
      </c>
      <c r="E15241" s="2">
        <v>0</v>
      </c>
      <c r="F15241" s="2">
        <v>0.28896040000000001</v>
      </c>
      <c r="G15241" s="2">
        <v>0.35306209999999999</v>
      </c>
      <c r="H15241" s="2">
        <v>0.1420025</v>
      </c>
      <c r="I15241" s="2">
        <v>0.14233660000000001</v>
      </c>
    </row>
    <row r="15242" spans="1:9">
      <c r="A15242" t="s">
        <v>15248</v>
      </c>
      <c r="B15242" s="2">
        <v>3.9760360000000001</v>
      </c>
      <c r="C15242" s="2">
        <v>4.0887510000000002</v>
      </c>
      <c r="D15242" s="2">
        <v>5.26572</v>
      </c>
      <c r="E15242" s="2">
        <v>4.9422030000000001</v>
      </c>
      <c r="F15242" s="2">
        <v>4.4957289999999999</v>
      </c>
      <c r="G15242" s="2">
        <v>4.2033699999999996</v>
      </c>
      <c r="H15242" s="2">
        <v>4.0344040000000003</v>
      </c>
      <c r="I15242" s="2">
        <v>4.3327439999999999</v>
      </c>
    </row>
    <row r="15243" spans="1:9">
      <c r="A15243" t="s">
        <v>15249</v>
      </c>
      <c r="B15243" s="2">
        <v>20.80987</v>
      </c>
      <c r="C15243" s="2">
        <v>21.34806</v>
      </c>
      <c r="D15243" s="2">
        <v>18.40569</v>
      </c>
      <c r="E15243" s="2">
        <v>20.598240000000001</v>
      </c>
      <c r="F15243" s="2">
        <v>27.914809999999999</v>
      </c>
      <c r="G15243" s="2">
        <v>26.331790000000002</v>
      </c>
      <c r="H15243" s="2">
        <v>25.645399999999999</v>
      </c>
      <c r="I15243" s="2">
        <v>25.064689999999999</v>
      </c>
    </row>
    <row r="15244" spans="1:9">
      <c r="A15244" t="s">
        <v>15250</v>
      </c>
      <c r="B15244" s="2">
        <v>5.3044130000000003</v>
      </c>
      <c r="C15244" s="2">
        <v>3.1246510000000001</v>
      </c>
      <c r="D15244" s="2">
        <v>7.1255119999999996</v>
      </c>
      <c r="E15244" s="2">
        <v>7.7280480000000003</v>
      </c>
      <c r="F15244" s="2">
        <v>6.4404389999999996</v>
      </c>
      <c r="G15244" s="2">
        <v>8.4293329999999997</v>
      </c>
      <c r="H15244" s="2">
        <v>6.8664329999999998</v>
      </c>
      <c r="I15244" s="2">
        <v>6.7750459999999997</v>
      </c>
    </row>
    <row r="15245" spans="1:9">
      <c r="A15245" t="s">
        <v>15251</v>
      </c>
      <c r="B15245" s="2">
        <v>30.90091</v>
      </c>
      <c r="C15245" s="2">
        <v>24.38035</v>
      </c>
      <c r="D15245" s="2">
        <v>38.10859</v>
      </c>
      <c r="E15245" s="2">
        <v>45.572369999999999</v>
      </c>
      <c r="F15245" s="2">
        <v>39.090699999999998</v>
      </c>
      <c r="G15245" s="2">
        <v>36.515880000000003</v>
      </c>
      <c r="H15245" s="2">
        <v>53.182839999999999</v>
      </c>
      <c r="I15245" s="2">
        <v>50.272620000000003</v>
      </c>
    </row>
    <row r="15246" spans="1:9">
      <c r="A15246" t="s">
        <v>15252</v>
      </c>
      <c r="B15246" s="2">
        <v>4.6834730000000002</v>
      </c>
      <c r="C15246" s="2">
        <v>8.4050779999999996</v>
      </c>
      <c r="D15246" s="2">
        <v>10.84831</v>
      </c>
      <c r="E15246" s="2">
        <v>9.2654510000000005</v>
      </c>
      <c r="F15246" s="2">
        <v>2.8356479999999999</v>
      </c>
      <c r="G15246" s="2">
        <v>1.9189080000000001</v>
      </c>
      <c r="H15246" s="2">
        <v>5.7884260000000003</v>
      </c>
      <c r="I15246" s="2">
        <v>3.8680289999999999</v>
      </c>
    </row>
    <row r="15247" spans="1:9">
      <c r="A15247" t="s">
        <v>15253</v>
      </c>
      <c r="B15247" s="2">
        <v>0.88035200000000002</v>
      </c>
      <c r="C15247" s="2">
        <v>1.029193</v>
      </c>
      <c r="D15247" s="2">
        <v>0.80716619999999994</v>
      </c>
      <c r="E15247" s="2">
        <v>0.78787839999999998</v>
      </c>
      <c r="F15247" s="2">
        <v>1.869658</v>
      </c>
      <c r="G15247" s="2">
        <v>1.5229429999999999</v>
      </c>
      <c r="H15247" s="2">
        <v>0.4593989</v>
      </c>
      <c r="I15247" s="2">
        <v>0.30698639999999999</v>
      </c>
    </row>
    <row r="15248" spans="1:9">
      <c r="A15248" t="s">
        <v>15254</v>
      </c>
      <c r="B15248" s="2">
        <v>23.470130000000001</v>
      </c>
      <c r="C15248" s="2">
        <v>24.76718</v>
      </c>
      <c r="D15248" s="2">
        <v>28.64012</v>
      </c>
      <c r="E15248" s="2">
        <v>28.905329999999999</v>
      </c>
      <c r="F15248" s="2">
        <v>61.141959999999997</v>
      </c>
      <c r="G15248" s="2">
        <v>59.43394</v>
      </c>
      <c r="H15248" s="2">
        <v>77.700680000000006</v>
      </c>
      <c r="I15248" s="2">
        <v>77.365489999999994</v>
      </c>
    </row>
    <row r="15249" spans="1:9">
      <c r="A15249" t="s">
        <v>15255</v>
      </c>
      <c r="B15249" s="2">
        <v>0</v>
      </c>
      <c r="C15249" s="2">
        <v>0.19043080000000001</v>
      </c>
      <c r="D15249" s="2">
        <v>0</v>
      </c>
      <c r="E15249" s="2">
        <v>0</v>
      </c>
      <c r="F15249" s="2">
        <v>8.6485350000000003E-2</v>
      </c>
      <c r="G15249" s="2">
        <v>0.33814670000000002</v>
      </c>
      <c r="H15249" s="2">
        <v>0</v>
      </c>
      <c r="I15249" s="2">
        <v>0</v>
      </c>
    </row>
    <row r="15250" spans="1:9">
      <c r="A15250" t="s">
        <v>15256</v>
      </c>
      <c r="B15250" s="2">
        <v>12.661060000000001</v>
      </c>
      <c r="C15250" s="2">
        <v>8.2231500000000004</v>
      </c>
      <c r="D15250" s="2">
        <v>6.771636</v>
      </c>
      <c r="E15250" s="2">
        <v>5.6655620000000004</v>
      </c>
      <c r="F15250" s="2">
        <v>9.3364860000000007</v>
      </c>
      <c r="G15250" s="2">
        <v>7.3008949999999997</v>
      </c>
      <c r="H15250" s="2">
        <v>4.5881879999999997</v>
      </c>
      <c r="I15250" s="2">
        <v>5.5187780000000002</v>
      </c>
    </row>
    <row r="15251" spans="1:9">
      <c r="A15251" t="s">
        <v>15257</v>
      </c>
      <c r="B15251" s="2">
        <v>2.3766500000000002</v>
      </c>
      <c r="C15251" s="2">
        <v>1.852314</v>
      </c>
      <c r="D15251" s="2">
        <v>1.88853</v>
      </c>
      <c r="E15251" s="2">
        <v>1.9852030000000001</v>
      </c>
      <c r="F15251" s="2">
        <v>2.5237189999999998</v>
      </c>
      <c r="G15251" s="2">
        <v>2.6039029999999999</v>
      </c>
      <c r="H15251" s="2">
        <v>1.3780220000000001</v>
      </c>
      <c r="I15251" s="2">
        <v>1.6575169999999999</v>
      </c>
    </row>
    <row r="15252" spans="1:9">
      <c r="A15252" t="s">
        <v>15258</v>
      </c>
      <c r="B15252" s="2">
        <v>0.34282259999999998</v>
      </c>
      <c r="C15252" s="2">
        <v>0.50097959999999997</v>
      </c>
      <c r="D15252" s="2">
        <v>0.62864589999999998</v>
      </c>
      <c r="E15252" s="2">
        <v>0.15340599999999999</v>
      </c>
      <c r="F15252" s="2">
        <v>0.60672800000000005</v>
      </c>
      <c r="G15252" s="2">
        <v>1.0378499999999999</v>
      </c>
      <c r="H15252" s="2">
        <v>0.89448490000000003</v>
      </c>
      <c r="I15252" s="2">
        <v>1.0460210000000001</v>
      </c>
    </row>
    <row r="15253" spans="1:9">
      <c r="A15253" t="s">
        <v>15259</v>
      </c>
      <c r="B15253" s="2">
        <v>0.63209539999999997</v>
      </c>
      <c r="C15253" s="2">
        <v>1.231606</v>
      </c>
      <c r="D15253" s="2">
        <v>0.77273040000000004</v>
      </c>
      <c r="E15253" s="2">
        <v>1.5085310000000001</v>
      </c>
      <c r="F15253" s="2">
        <v>0</v>
      </c>
      <c r="G15253" s="2">
        <v>0.54673879999999997</v>
      </c>
      <c r="H15253" s="2">
        <v>1.099499</v>
      </c>
      <c r="I15253" s="2">
        <v>0.91840489999999997</v>
      </c>
    </row>
    <row r="15254" spans="1:9">
      <c r="A15254" t="s">
        <v>15260</v>
      </c>
      <c r="B15254" s="2">
        <v>0.1909139</v>
      </c>
      <c r="C15254" s="2">
        <v>0</v>
      </c>
      <c r="D15254" s="2">
        <v>0</v>
      </c>
      <c r="E15254" s="2">
        <v>0</v>
      </c>
      <c r="F15254" s="2">
        <v>0</v>
      </c>
      <c r="G15254" s="2">
        <v>0.33026670000000002</v>
      </c>
      <c r="H15254" s="2">
        <v>0</v>
      </c>
      <c r="I15254" s="2">
        <v>0</v>
      </c>
    </row>
    <row r="15255" spans="1:9">
      <c r="A15255" t="s">
        <v>15261</v>
      </c>
      <c r="B15255" s="2">
        <v>8.3503369999999997</v>
      </c>
      <c r="C15255" s="2">
        <v>11.62158</v>
      </c>
      <c r="D15255" s="2">
        <v>7.3827189999999998</v>
      </c>
      <c r="E15255" s="2">
        <v>6.4056040000000003</v>
      </c>
      <c r="F15255" s="2">
        <v>18.473050000000001</v>
      </c>
      <c r="G15255" s="2">
        <v>16.50909</v>
      </c>
      <c r="H15255" s="2">
        <v>6.7437519999999997</v>
      </c>
      <c r="I15255" s="2">
        <v>6.2396469999999997</v>
      </c>
    </row>
    <row r="15256" spans="1:9">
      <c r="A15256" t="s">
        <v>15262</v>
      </c>
      <c r="B15256" s="2">
        <v>0.34883330000000001</v>
      </c>
      <c r="C15256" s="2">
        <v>0.33984209999999998</v>
      </c>
      <c r="D15256" s="2">
        <v>0</v>
      </c>
      <c r="E15256" s="2">
        <v>0.39023910000000001</v>
      </c>
      <c r="F15256" s="2">
        <v>0.61736570000000002</v>
      </c>
      <c r="G15256" s="2">
        <v>0.37715959999999998</v>
      </c>
      <c r="H15256" s="2">
        <v>0.15169460000000001</v>
      </c>
      <c r="I15256" s="2">
        <v>0.15205150000000001</v>
      </c>
    </row>
    <row r="15257" spans="1:9">
      <c r="A15257" t="s">
        <v>15263</v>
      </c>
      <c r="B15257" s="2">
        <v>0</v>
      </c>
      <c r="C15257" s="2">
        <v>0</v>
      </c>
      <c r="D15257" s="2">
        <v>0</v>
      </c>
      <c r="E15257" s="2">
        <v>0</v>
      </c>
      <c r="F15257" s="2">
        <v>0</v>
      </c>
      <c r="G15257" s="2">
        <v>4.1539580000000003</v>
      </c>
      <c r="H15257" s="2">
        <v>0</v>
      </c>
      <c r="I15257" s="2">
        <v>4.1866589999999997</v>
      </c>
    </row>
    <row r="15258" spans="1:9">
      <c r="A15258" t="s">
        <v>15264</v>
      </c>
      <c r="B15258" s="2">
        <v>23.024249999999999</v>
      </c>
      <c r="C15258" s="2">
        <v>23.64987</v>
      </c>
      <c r="D15258" s="2">
        <v>28.682320000000001</v>
      </c>
      <c r="E15258" s="2">
        <v>29.116820000000001</v>
      </c>
      <c r="F15258" s="2">
        <v>41.634189999999997</v>
      </c>
      <c r="G15258" s="2">
        <v>49.354840000000003</v>
      </c>
      <c r="H15258" s="2">
        <v>47.014710000000001</v>
      </c>
      <c r="I15258" s="2">
        <v>51.488759999999999</v>
      </c>
    </row>
    <row r="15259" spans="1:9">
      <c r="A15259" t="s">
        <v>15265</v>
      </c>
      <c r="B15259" s="2">
        <v>0</v>
      </c>
      <c r="C15259" s="2">
        <v>0.65075289999999997</v>
      </c>
      <c r="D15259" s="2">
        <v>3.674639</v>
      </c>
      <c r="E15259" s="2">
        <v>2.989026</v>
      </c>
      <c r="F15259" s="2">
        <v>0</v>
      </c>
      <c r="G15259" s="2">
        <v>1.155537</v>
      </c>
      <c r="H15259" s="2">
        <v>1.1619010000000001</v>
      </c>
      <c r="I15259" s="2">
        <v>4.0762200000000002</v>
      </c>
    </row>
    <row r="15260" spans="1:9">
      <c r="A15260" t="s">
        <v>15266</v>
      </c>
      <c r="B15260" s="2">
        <v>129.72900000000001</v>
      </c>
      <c r="C15260" s="2">
        <v>129.65170000000001</v>
      </c>
      <c r="D15260" s="2">
        <v>121.5455</v>
      </c>
      <c r="E15260" s="2">
        <v>135.7217</v>
      </c>
      <c r="F15260" s="2">
        <v>216.35749999999999</v>
      </c>
      <c r="G15260" s="2">
        <v>220.18279999999999</v>
      </c>
      <c r="H15260" s="2">
        <v>198.29130000000001</v>
      </c>
      <c r="I15260" s="2">
        <v>192.01259999999999</v>
      </c>
    </row>
    <row r="15261" spans="1:9">
      <c r="A15261" t="s">
        <v>15267</v>
      </c>
      <c r="B15261" s="2">
        <v>0.54881239999999998</v>
      </c>
      <c r="C15261" s="2">
        <v>1.1515899999999999</v>
      </c>
      <c r="D15261" s="2">
        <v>1.2773239999999999</v>
      </c>
      <c r="E15261" s="2">
        <v>1.5112749999999999</v>
      </c>
      <c r="F15261" s="2">
        <v>2.3908649999999998</v>
      </c>
      <c r="G15261" s="2">
        <v>2.2639640000000001</v>
      </c>
      <c r="H15261" s="2">
        <v>3.2677800000000001</v>
      </c>
      <c r="I15261" s="2">
        <v>3.0546500000000001</v>
      </c>
    </row>
    <row r="15262" spans="1:9">
      <c r="A15262" t="s">
        <v>15268</v>
      </c>
      <c r="B15262" s="2">
        <v>2.668679</v>
      </c>
      <c r="C15262" s="2">
        <v>3.0873740000000001</v>
      </c>
      <c r="D15262" s="2">
        <v>1.643961</v>
      </c>
      <c r="E15262" s="2">
        <v>1.4180870000000001</v>
      </c>
      <c r="F15262" s="2">
        <v>1.95563</v>
      </c>
      <c r="G15262" s="2">
        <v>1.2984230000000001</v>
      </c>
      <c r="H15262" s="2">
        <v>1.414371</v>
      </c>
      <c r="I15262" s="2">
        <v>1.8539129999999999</v>
      </c>
    </row>
    <row r="15263" spans="1:9">
      <c r="A15263" t="s">
        <v>15269</v>
      </c>
      <c r="B15263" s="2">
        <v>10.737740000000001</v>
      </c>
      <c r="C15263" s="2">
        <v>9.7359580000000001</v>
      </c>
      <c r="D15263" s="2">
        <v>7.2132319999999996</v>
      </c>
      <c r="E15263" s="2">
        <v>8.1826290000000004</v>
      </c>
      <c r="F15263" s="2">
        <v>9.6899899999999999</v>
      </c>
      <c r="G15263" s="2">
        <v>10.667109999999999</v>
      </c>
      <c r="H15263" s="2">
        <v>6.2875690000000004</v>
      </c>
      <c r="I15263" s="2">
        <v>6.2096790000000004</v>
      </c>
    </row>
    <row r="15264" spans="1:9">
      <c r="A15264" t="s">
        <v>15270</v>
      </c>
      <c r="B15264" s="2">
        <v>3.551555</v>
      </c>
      <c r="C15264" s="2">
        <v>4.9428770000000002</v>
      </c>
      <c r="D15264" s="2">
        <v>5.3496449999999998</v>
      </c>
      <c r="E15264" s="2">
        <v>3.632565</v>
      </c>
      <c r="F15264" s="2">
        <v>1.795871</v>
      </c>
      <c r="G15264" s="2">
        <v>1.7554069999999999</v>
      </c>
      <c r="H15264" s="2">
        <v>1.3238049999999999</v>
      </c>
      <c r="I15264" s="2">
        <v>4.4230650000000002</v>
      </c>
    </row>
    <row r="15265" spans="1:9">
      <c r="A15265" t="s">
        <v>15271</v>
      </c>
      <c r="B15265" s="2">
        <v>6007.3559999999998</v>
      </c>
      <c r="C15265" s="2">
        <v>5884.3530000000001</v>
      </c>
      <c r="D15265" s="2">
        <v>7259.28</v>
      </c>
      <c r="E15265" s="2">
        <v>7112.9709999999995</v>
      </c>
      <c r="F15265" s="2">
        <v>5466.0069999999996</v>
      </c>
      <c r="G15265" s="2">
        <v>5343.5209999999997</v>
      </c>
      <c r="H15265" s="2">
        <v>4564.299</v>
      </c>
      <c r="I15265" s="2">
        <v>4585.8890000000001</v>
      </c>
    </row>
    <row r="15266" spans="1:9">
      <c r="A15266" t="s">
        <v>15272</v>
      </c>
      <c r="B15266" s="2">
        <v>10.87716</v>
      </c>
      <c r="C15266" s="2">
        <v>10.4536</v>
      </c>
      <c r="D15266" s="2">
        <v>16.980899999999998</v>
      </c>
      <c r="E15266" s="2">
        <v>18.548359999999999</v>
      </c>
      <c r="F15266" s="2">
        <v>12.616820000000001</v>
      </c>
      <c r="G15266" s="2">
        <v>15.383889999999999</v>
      </c>
      <c r="H15266" s="2">
        <v>17.897570000000002</v>
      </c>
      <c r="I15266" s="2">
        <v>18.964790000000001</v>
      </c>
    </row>
    <row r="15267" spans="1:9">
      <c r="A15267" t="s">
        <v>15273</v>
      </c>
      <c r="B15267" s="2">
        <v>0.25230380000000002</v>
      </c>
      <c r="C15267" s="2">
        <v>0.737402</v>
      </c>
      <c r="D15267" s="2">
        <v>0</v>
      </c>
      <c r="E15267" s="2">
        <v>0</v>
      </c>
      <c r="F15267" s="2">
        <v>1.5628470000000001</v>
      </c>
      <c r="G15267" s="2">
        <v>0.43646659999999998</v>
      </c>
      <c r="H15267" s="2">
        <v>0.43887019999999999</v>
      </c>
      <c r="I15267" s="2">
        <v>1.0997570000000001</v>
      </c>
    </row>
    <row r="15268" spans="1:9">
      <c r="A15268" t="s">
        <v>15274</v>
      </c>
      <c r="B15268" s="2">
        <v>0</v>
      </c>
      <c r="C15268" s="2">
        <v>0</v>
      </c>
      <c r="D15268" s="2">
        <v>0.1993656</v>
      </c>
      <c r="E15268" s="2">
        <v>0</v>
      </c>
      <c r="F15268" s="2">
        <v>0.48103679999999999</v>
      </c>
      <c r="G15268" s="2">
        <v>0.84635669999999996</v>
      </c>
      <c r="H15268" s="2">
        <v>0.28367249999999999</v>
      </c>
      <c r="I15268" s="2">
        <v>0.1895599</v>
      </c>
    </row>
    <row r="15269" spans="1:9">
      <c r="A15269" t="s">
        <v>15275</v>
      </c>
      <c r="B15269" s="2">
        <v>52.544220000000003</v>
      </c>
      <c r="C15269" s="2">
        <v>53.490560000000002</v>
      </c>
      <c r="D15269" s="2">
        <v>24.683479999999999</v>
      </c>
      <c r="E15269" s="2">
        <v>26.312799999999999</v>
      </c>
      <c r="F15269" s="2">
        <v>35.316380000000002</v>
      </c>
      <c r="G15269" s="2">
        <v>30.128959999999999</v>
      </c>
      <c r="H15269" s="2">
        <v>14.685309999999999</v>
      </c>
      <c r="I15269" s="2">
        <v>17.3962</v>
      </c>
    </row>
    <row r="15270" spans="1:9">
      <c r="A15270" t="s">
        <v>15276</v>
      </c>
      <c r="B15270" s="2">
        <v>0</v>
      </c>
      <c r="C15270" s="2">
        <v>0.13677619999999999</v>
      </c>
      <c r="D15270" s="2">
        <v>6.4361740000000001E-2</v>
      </c>
      <c r="E15270" s="2">
        <v>6.2823779999999996E-2</v>
      </c>
      <c r="F15270" s="2">
        <v>0.248471</v>
      </c>
      <c r="G15270" s="2">
        <v>0.36430879999999999</v>
      </c>
      <c r="H15270" s="2">
        <v>0.1831575</v>
      </c>
      <c r="I15270" s="2">
        <v>0.18358840000000001</v>
      </c>
    </row>
    <row r="15271" spans="1:9">
      <c r="A15271" t="s">
        <v>15277</v>
      </c>
      <c r="B15271" s="2">
        <v>4.9505879999999998</v>
      </c>
      <c r="C15271" s="2">
        <v>4.1137240000000004</v>
      </c>
      <c r="D15271" s="2">
        <v>4.4055330000000001</v>
      </c>
      <c r="E15271" s="2">
        <v>3.9093270000000002</v>
      </c>
      <c r="F15271" s="2">
        <v>3.3500070000000002</v>
      </c>
      <c r="G15271" s="2">
        <v>4.5339590000000003</v>
      </c>
      <c r="H15271" s="2">
        <v>4.6855640000000003</v>
      </c>
      <c r="I15271" s="2">
        <v>4.442717</v>
      </c>
    </row>
    <row r="15272" spans="1:9">
      <c r="A15272" t="s">
        <v>15278</v>
      </c>
      <c r="B15272" s="2">
        <v>3.2220170000000001</v>
      </c>
      <c r="C15272" s="2">
        <v>2.982021</v>
      </c>
      <c r="D15272" s="2">
        <v>0.96010300000000004</v>
      </c>
      <c r="E15272" s="2">
        <v>0.93716069999999996</v>
      </c>
      <c r="F15272" s="2">
        <v>3.4570379999999998</v>
      </c>
      <c r="G15272" s="2">
        <v>3.9713660000000002</v>
      </c>
      <c r="H15272" s="2">
        <v>0.94576649999999995</v>
      </c>
      <c r="I15272" s="2">
        <v>0.45644030000000002</v>
      </c>
    </row>
    <row r="15273" spans="1:9">
      <c r="A15273" t="s">
        <v>15279</v>
      </c>
      <c r="B15273" s="2">
        <v>0.13064890000000001</v>
      </c>
      <c r="C15273" s="2">
        <v>0.38184420000000002</v>
      </c>
      <c r="D15273" s="2">
        <v>0.23957539999999999</v>
      </c>
      <c r="E15273" s="2">
        <v>0</v>
      </c>
      <c r="F15273" s="2">
        <v>0.1156113</v>
      </c>
      <c r="G15273" s="2">
        <v>0.33901910000000002</v>
      </c>
      <c r="H15273" s="2">
        <v>0</v>
      </c>
      <c r="I15273" s="2">
        <v>0.113896</v>
      </c>
    </row>
    <row r="15274" spans="1:9">
      <c r="A15274" t="s">
        <v>15280</v>
      </c>
      <c r="B15274" s="2">
        <v>2.5093999999999999</v>
      </c>
      <c r="C15274" s="2">
        <v>4.8894399999999996</v>
      </c>
      <c r="D15274" s="2">
        <v>0</v>
      </c>
      <c r="E15274" s="2">
        <v>0</v>
      </c>
      <c r="F15274" s="2">
        <v>0</v>
      </c>
      <c r="G15274" s="2">
        <v>0</v>
      </c>
      <c r="H15274" s="2">
        <v>0</v>
      </c>
      <c r="I15274" s="2">
        <v>0</v>
      </c>
    </row>
    <row r="15275" spans="1:9">
      <c r="A15275" t="s">
        <v>15281</v>
      </c>
      <c r="B15275" s="2">
        <v>0.1185291</v>
      </c>
      <c r="C15275" s="2">
        <v>5.7737009999999998E-2</v>
      </c>
      <c r="D15275" s="2">
        <v>0.1630132</v>
      </c>
      <c r="E15275" s="2">
        <v>0.1060786</v>
      </c>
      <c r="F15275" s="2">
        <v>0.26221620000000001</v>
      </c>
      <c r="G15275" s="2">
        <v>0.20504639999999999</v>
      </c>
      <c r="H15275" s="2">
        <v>0.30926340000000002</v>
      </c>
      <c r="I15275" s="2">
        <v>0.4133213</v>
      </c>
    </row>
    <row r="15276" spans="1:9">
      <c r="A15276" t="s">
        <v>15282</v>
      </c>
      <c r="B15276" s="2">
        <v>12.83821</v>
      </c>
      <c r="C15276" s="2">
        <v>20.771070000000002</v>
      </c>
      <c r="D15276" s="2">
        <v>3.7835169999999998</v>
      </c>
      <c r="E15276" s="2">
        <v>2.462072</v>
      </c>
      <c r="F15276" s="2">
        <v>10.54908</v>
      </c>
      <c r="G15276" s="2">
        <v>8.1301330000000007</v>
      </c>
      <c r="H15276" s="2">
        <v>5.1840859999999997</v>
      </c>
      <c r="I15276" s="2">
        <v>3.3975689999999998</v>
      </c>
    </row>
    <row r="15277" spans="1:9">
      <c r="A15277" t="s">
        <v>15283</v>
      </c>
      <c r="B15277" s="2">
        <v>3.2619050000000001</v>
      </c>
      <c r="C15277" s="2">
        <v>3.0643359999999999</v>
      </c>
      <c r="D15277" s="2">
        <v>3.0975470000000001</v>
      </c>
      <c r="E15277" s="2">
        <v>2.9192689999999999</v>
      </c>
      <c r="F15277" s="2">
        <v>2.164847</v>
      </c>
      <c r="G15277" s="2">
        <v>1.309947</v>
      </c>
      <c r="H15277" s="2">
        <v>1.8237620000000001</v>
      </c>
      <c r="I15277" s="2">
        <v>2.3358439999999998</v>
      </c>
    </row>
    <row r="15278" spans="1:9">
      <c r="A15278" t="s">
        <v>15284</v>
      </c>
      <c r="B15278" s="2">
        <v>3.8339300000000001</v>
      </c>
      <c r="C15278" s="2">
        <v>4.7636200000000004</v>
      </c>
      <c r="D15278" s="2">
        <v>3.2095359999999999</v>
      </c>
      <c r="E15278" s="2">
        <v>3.1328420000000001</v>
      </c>
      <c r="F15278" s="2">
        <v>4.2776860000000001</v>
      </c>
      <c r="G15278" s="2">
        <v>3.6526320000000001</v>
      </c>
      <c r="H15278" s="2">
        <v>4.4942830000000002</v>
      </c>
      <c r="I15278" s="2">
        <v>4.6501729999999997</v>
      </c>
    </row>
    <row r="15279" spans="1:9">
      <c r="A15279" t="s">
        <v>15285</v>
      </c>
      <c r="B15279" s="2">
        <v>12.061640000000001</v>
      </c>
      <c r="C15279" s="2">
        <v>11.437390000000001</v>
      </c>
      <c r="D15279" s="2">
        <v>8.1098769999999991</v>
      </c>
      <c r="E15279" s="2">
        <v>8.9235880000000005</v>
      </c>
      <c r="F15279" s="2">
        <v>18.927409999999998</v>
      </c>
      <c r="G15279" s="2">
        <v>15.99705</v>
      </c>
      <c r="H15279" s="2">
        <v>8.5321230000000003</v>
      </c>
      <c r="I15279" s="2">
        <v>10.374790000000001</v>
      </c>
    </row>
    <row r="15280" spans="1:9">
      <c r="A15280" t="s">
        <v>15286</v>
      </c>
      <c r="B15280" s="2">
        <v>3.0238529999999999</v>
      </c>
      <c r="C15280" s="2">
        <v>4.985392</v>
      </c>
      <c r="D15280" s="2">
        <v>4.9051439999999999</v>
      </c>
      <c r="E15280" s="2">
        <v>4.1634190000000002</v>
      </c>
      <c r="F15280" s="2">
        <v>7.3070190000000004</v>
      </c>
      <c r="G15280" s="2">
        <v>6.8405880000000003</v>
      </c>
      <c r="H15280" s="2">
        <v>4.3494869999999999</v>
      </c>
      <c r="I15280" s="2">
        <v>3.5486089999999999</v>
      </c>
    </row>
    <row r="15281" spans="1:9">
      <c r="A15281" t="s">
        <v>15287</v>
      </c>
      <c r="B15281" s="2">
        <v>9.7046939999999999</v>
      </c>
      <c r="C15281" s="2">
        <v>9.9091020000000007</v>
      </c>
      <c r="D15281" s="2">
        <v>6.6734400000000003</v>
      </c>
      <c r="E15281" s="2">
        <v>6.1799229999999996</v>
      </c>
      <c r="F15281" s="2">
        <v>16.432220000000001</v>
      </c>
      <c r="G15281" s="2">
        <v>17.999089999999999</v>
      </c>
      <c r="H15281" s="2">
        <v>11.524419999999999</v>
      </c>
      <c r="I15281" s="2">
        <v>11.87693</v>
      </c>
    </row>
    <row r="15282" spans="1:9">
      <c r="A15282" t="s">
        <v>15288</v>
      </c>
      <c r="B15282" s="2">
        <v>5.0135589999999999</v>
      </c>
      <c r="C15282" s="2">
        <v>6.2335989999999999</v>
      </c>
      <c r="D15282" s="2">
        <v>6.3237329999999998</v>
      </c>
      <c r="E15282" s="2">
        <v>5.8007790000000004</v>
      </c>
      <c r="F15282" s="2">
        <v>3.7992149999999998</v>
      </c>
      <c r="G15282" s="2">
        <v>3.4500649999999999</v>
      </c>
      <c r="H15282" s="2">
        <v>4.6976909999999998</v>
      </c>
      <c r="I15282" s="2">
        <v>4.3948270000000003</v>
      </c>
    </row>
    <row r="15283" spans="1:9">
      <c r="A15283" t="s">
        <v>15289</v>
      </c>
      <c r="B15283" s="2">
        <v>25.810089999999999</v>
      </c>
      <c r="C15283" s="2">
        <v>26.702480000000001</v>
      </c>
      <c r="D15283" s="2">
        <v>27.119859999999999</v>
      </c>
      <c r="E15283" s="2">
        <v>24.529859999999999</v>
      </c>
      <c r="F15283" s="2">
        <v>30.620920000000002</v>
      </c>
      <c r="G15283" s="2">
        <v>30.523669999999999</v>
      </c>
      <c r="H15283" s="2">
        <v>31.486370000000001</v>
      </c>
      <c r="I15283" s="2">
        <v>31.46088</v>
      </c>
    </row>
    <row r="15284" spans="1:9">
      <c r="A15284" t="s">
        <v>15290</v>
      </c>
      <c r="B15284" s="2">
        <v>1.325426</v>
      </c>
      <c r="C15284" s="2">
        <v>1.0926070000000001</v>
      </c>
      <c r="D15284" s="2">
        <v>0.74784010000000001</v>
      </c>
      <c r="E15284" s="2">
        <v>0.4562312</v>
      </c>
      <c r="F15284" s="2">
        <v>1.804416</v>
      </c>
      <c r="G15284" s="2">
        <v>2.2046990000000002</v>
      </c>
      <c r="H15284" s="2">
        <v>1.0640829999999999</v>
      </c>
      <c r="I15284" s="2">
        <v>0.26664670000000001</v>
      </c>
    </row>
    <row r="15285" spans="1:9">
      <c r="A15285" t="s">
        <v>15291</v>
      </c>
      <c r="B15285" s="2">
        <v>6.4440340000000003</v>
      </c>
      <c r="C15285" s="2">
        <v>5.3362489999999996</v>
      </c>
      <c r="D15285" s="2">
        <v>3.101871</v>
      </c>
      <c r="E15285" s="2">
        <v>3.7486429999999999</v>
      </c>
      <c r="F15285" s="2">
        <v>3.9916309999999999</v>
      </c>
      <c r="G15285" s="2">
        <v>2.9262700000000001</v>
      </c>
      <c r="H15285" s="2">
        <v>4.2034070000000003</v>
      </c>
      <c r="I15285" s="2">
        <v>3.7919659999999999</v>
      </c>
    </row>
    <row r="15286" spans="1:9">
      <c r="A15286" t="s">
        <v>15292</v>
      </c>
      <c r="B15286" s="2">
        <v>8.2742909999999998</v>
      </c>
      <c r="C15286" s="2">
        <v>9.7017600000000002</v>
      </c>
      <c r="D15286" s="2">
        <v>6.6465170000000002</v>
      </c>
      <c r="E15286" s="2">
        <v>4.3251299999999997</v>
      </c>
      <c r="F15286" s="2">
        <v>14.38467</v>
      </c>
      <c r="G15286" s="2">
        <v>13.047180000000001</v>
      </c>
      <c r="H15286" s="2">
        <v>13.310090000000001</v>
      </c>
      <c r="I15286" s="2">
        <v>10.91569</v>
      </c>
    </row>
    <row r="15287" spans="1:9">
      <c r="A15287" t="s">
        <v>15293</v>
      </c>
      <c r="B15287" s="2">
        <v>9.3916769999999996</v>
      </c>
      <c r="C15287" s="2">
        <v>10.711729999999999</v>
      </c>
      <c r="D15287" s="2">
        <v>3.9904280000000001</v>
      </c>
      <c r="E15287" s="2">
        <v>5.7401090000000003</v>
      </c>
      <c r="F15287" s="2">
        <v>16.013300000000001</v>
      </c>
      <c r="G15287" s="2">
        <v>15.25623</v>
      </c>
      <c r="H15287" s="2">
        <v>8.3674060000000008</v>
      </c>
      <c r="I15287" s="2">
        <v>9.3855540000000008</v>
      </c>
    </row>
    <row r="15288" spans="1:9">
      <c r="A15288" t="s">
        <v>15294</v>
      </c>
      <c r="B15288" s="2">
        <v>0.19296389999999999</v>
      </c>
      <c r="C15288" s="2">
        <v>9.3995129999999996E-2</v>
      </c>
      <c r="D15288" s="2">
        <v>0</v>
      </c>
      <c r="E15288" s="2">
        <v>0.25904199999999999</v>
      </c>
      <c r="F15288" s="2">
        <v>8.5376939999999998E-2</v>
      </c>
      <c r="G15288" s="2">
        <v>0.33381300000000003</v>
      </c>
      <c r="H15288" s="2">
        <v>8.3912829999999994E-2</v>
      </c>
      <c r="I15288" s="2">
        <v>0</v>
      </c>
    </row>
    <row r="15289" spans="1:9">
      <c r="A15289" t="s">
        <v>15295</v>
      </c>
      <c r="B15289" s="2">
        <v>0.113229</v>
      </c>
      <c r="C15289" s="2">
        <v>0.11031050000000001</v>
      </c>
      <c r="D15289" s="2">
        <v>0.10381600000000001</v>
      </c>
      <c r="E15289" s="2">
        <v>0.1520029</v>
      </c>
      <c r="F15289" s="2">
        <v>0.20039290000000001</v>
      </c>
      <c r="G15289" s="2">
        <v>0.29381649999999998</v>
      </c>
      <c r="H15289" s="2">
        <v>0.1477173</v>
      </c>
      <c r="I15289" s="2">
        <v>9.8709859999999996E-2</v>
      </c>
    </row>
    <row r="15290" spans="1:9">
      <c r="A15290" t="s">
        <v>15296</v>
      </c>
      <c r="B15290" s="2">
        <v>27.580639999999999</v>
      </c>
      <c r="C15290" s="2">
        <v>27.074860000000001</v>
      </c>
      <c r="D15290" s="2">
        <v>27.604230000000001</v>
      </c>
      <c r="E15290" s="2">
        <v>28.075150000000001</v>
      </c>
      <c r="F15290" s="2">
        <v>24.219819999999999</v>
      </c>
      <c r="G15290" s="2">
        <v>22.763559999999998</v>
      </c>
      <c r="H15290" s="2">
        <v>32.044490000000003</v>
      </c>
      <c r="I15290" s="2">
        <v>31.752790000000001</v>
      </c>
    </row>
    <row r="15291" spans="1:9">
      <c r="A15291" t="s">
        <v>15297</v>
      </c>
      <c r="B15291" s="2">
        <v>0</v>
      </c>
      <c r="C15291" s="2">
        <v>0</v>
      </c>
      <c r="D15291" s="2">
        <v>0</v>
      </c>
      <c r="E15291" s="2">
        <v>0.31238690000000002</v>
      </c>
      <c r="F15291" s="2">
        <v>0.30887619999999999</v>
      </c>
      <c r="G15291" s="2">
        <v>0</v>
      </c>
      <c r="H15291" s="2">
        <v>0</v>
      </c>
      <c r="I15291" s="2">
        <v>0</v>
      </c>
    </row>
    <row r="15292" spans="1:9">
      <c r="A15292" t="s">
        <v>15298</v>
      </c>
      <c r="B15292" s="2">
        <v>2.595745</v>
      </c>
      <c r="C15292" s="2">
        <v>3.1124179999999999</v>
      </c>
      <c r="D15292" s="2">
        <v>1.647661</v>
      </c>
      <c r="E15292" s="2">
        <v>1.965686</v>
      </c>
      <c r="F15292" s="2">
        <v>2.2969759999999999</v>
      </c>
      <c r="G15292" s="2">
        <v>3.4541870000000001</v>
      </c>
      <c r="H15292" s="2">
        <v>2.0839249999999998</v>
      </c>
      <c r="I15292" s="2">
        <v>1.566621</v>
      </c>
    </row>
    <row r="15293" spans="1:9">
      <c r="A15293" t="s">
        <v>15299</v>
      </c>
      <c r="B15293" s="2">
        <v>2.118201</v>
      </c>
      <c r="C15293" s="2">
        <v>0</v>
      </c>
      <c r="D15293" s="2">
        <v>0</v>
      </c>
      <c r="E15293" s="2">
        <v>1.8957010000000001</v>
      </c>
      <c r="F15293" s="2">
        <v>3.7487949999999999</v>
      </c>
      <c r="G15293" s="2">
        <v>1.8321639999999999</v>
      </c>
      <c r="H15293" s="2">
        <v>0.92112680000000002</v>
      </c>
      <c r="I15293" s="2">
        <v>0.92329369999999999</v>
      </c>
    </row>
    <row r="15294" spans="1:9">
      <c r="A15294" t="s">
        <v>15300</v>
      </c>
      <c r="B15294" s="2">
        <v>15.73535</v>
      </c>
      <c r="C15294" s="2">
        <v>14.79189</v>
      </c>
      <c r="D15294" s="2">
        <v>11.64303</v>
      </c>
      <c r="E15294" s="2">
        <v>13.3413</v>
      </c>
      <c r="F15294" s="2">
        <v>13.43566</v>
      </c>
      <c r="G15294" s="2">
        <v>13.61049</v>
      </c>
      <c r="H15294" s="2">
        <v>13.68544</v>
      </c>
      <c r="I15294" s="2">
        <v>17.327539999999999</v>
      </c>
    </row>
    <row r="15295" spans="1:9">
      <c r="A15295" t="s">
        <v>15301</v>
      </c>
      <c r="B15295" s="2">
        <v>0.3050023</v>
      </c>
      <c r="C15295" s="2">
        <v>0.29714089999999999</v>
      </c>
      <c r="D15295" s="2">
        <v>0.5592935</v>
      </c>
      <c r="E15295" s="2">
        <v>0.54592879999999999</v>
      </c>
      <c r="F15295" s="2">
        <v>1.5519069999999999</v>
      </c>
      <c r="G15295" s="2">
        <v>2.6381549999999998</v>
      </c>
      <c r="H15295" s="2">
        <v>2.1884640000000002</v>
      </c>
      <c r="I15295" s="2">
        <v>2.4595050000000001</v>
      </c>
    </row>
    <row r="15296" spans="1:9">
      <c r="A15296" t="s">
        <v>15302</v>
      </c>
      <c r="B15296" s="2">
        <v>27.735949999999999</v>
      </c>
      <c r="C15296" s="2">
        <v>27.021059999999999</v>
      </c>
      <c r="D15296" s="2">
        <v>25.895379999999999</v>
      </c>
      <c r="E15296" s="2">
        <v>25.276589999999999</v>
      </c>
      <c r="F15296" s="2">
        <v>21.550450000000001</v>
      </c>
      <c r="G15296" s="2">
        <v>21.064879999999999</v>
      </c>
      <c r="H15296" s="2">
        <v>19.709990000000001</v>
      </c>
      <c r="I15296" s="2">
        <v>23.884550000000001</v>
      </c>
    </row>
    <row r="15297" spans="1:9">
      <c r="A15297" t="s">
        <v>15303</v>
      </c>
      <c r="B15297" s="2">
        <v>0.203094</v>
      </c>
      <c r="C15297" s="2">
        <v>0.54411290000000001</v>
      </c>
      <c r="D15297" s="2">
        <v>0.23276279999999999</v>
      </c>
      <c r="E15297" s="2">
        <v>0.29536109999999999</v>
      </c>
      <c r="F15297" s="2">
        <v>0.71887199999999996</v>
      </c>
      <c r="G15297" s="2">
        <v>1.1418459999999999</v>
      </c>
      <c r="H15297" s="2">
        <v>0.57406710000000005</v>
      </c>
      <c r="I15297" s="2">
        <v>0.68607490000000004</v>
      </c>
    </row>
    <row r="15298" spans="1:9">
      <c r="A15298" t="s">
        <v>15304</v>
      </c>
      <c r="B15298" s="2">
        <v>0</v>
      </c>
      <c r="C15298" s="2">
        <v>0</v>
      </c>
      <c r="D15298" s="2">
        <v>0</v>
      </c>
      <c r="E15298" s="2">
        <v>0</v>
      </c>
      <c r="F15298" s="2">
        <v>0</v>
      </c>
      <c r="G15298" s="2">
        <v>0</v>
      </c>
      <c r="H15298" s="2">
        <v>0.1311621</v>
      </c>
      <c r="I15298" s="2">
        <v>0.13147059999999999</v>
      </c>
    </row>
    <row r="15299" spans="1:9">
      <c r="A15299" t="s">
        <v>15305</v>
      </c>
      <c r="B15299" s="2">
        <v>0.1242111</v>
      </c>
      <c r="C15299" s="2">
        <v>0.18151429999999999</v>
      </c>
      <c r="D15299" s="2">
        <v>5.6942560000000003E-2</v>
      </c>
      <c r="E15299" s="2">
        <v>0</v>
      </c>
      <c r="F15299" s="2">
        <v>5.4957239999999997E-2</v>
      </c>
      <c r="G15299" s="2">
        <v>5.3718960000000003E-2</v>
      </c>
      <c r="H15299" s="2">
        <v>0</v>
      </c>
      <c r="I15299" s="2">
        <v>0</v>
      </c>
    </row>
    <row r="15300" spans="1:9">
      <c r="A15300" t="s">
        <v>15306</v>
      </c>
      <c r="B15300" s="2">
        <v>0.93289690000000003</v>
      </c>
      <c r="C15300" s="2">
        <v>1.243692</v>
      </c>
      <c r="D15300" s="2">
        <v>0.58523460000000005</v>
      </c>
      <c r="E15300" s="2">
        <v>0.43942310000000001</v>
      </c>
      <c r="F15300" s="2">
        <v>1.8248359999999999</v>
      </c>
      <c r="G15300" s="2">
        <v>2.335823</v>
      </c>
      <c r="H15300" s="2">
        <v>0.68325429999999998</v>
      </c>
      <c r="I15300" s="2">
        <v>0.68486159999999996</v>
      </c>
    </row>
    <row r="15301" spans="1:9">
      <c r="A15301" t="s">
        <v>15307</v>
      </c>
      <c r="B15301" s="2">
        <v>0.41143780000000002</v>
      </c>
      <c r="C15301" s="2">
        <v>0.40083299999999999</v>
      </c>
      <c r="D15301" s="2">
        <v>0.37723400000000001</v>
      </c>
      <c r="E15301" s="2">
        <v>0</v>
      </c>
      <c r="F15301" s="2">
        <v>1.456326</v>
      </c>
      <c r="G15301" s="2">
        <v>1.423513</v>
      </c>
      <c r="H15301" s="2">
        <v>0.35783799999999999</v>
      </c>
      <c r="I15301" s="2">
        <v>0.35867979999999999</v>
      </c>
    </row>
    <row r="15302" spans="1:9">
      <c r="A15302" t="s">
        <v>15308</v>
      </c>
      <c r="B15302" s="2">
        <v>5.1391770000000001</v>
      </c>
      <c r="C15302" s="2">
        <v>2.0026860000000002</v>
      </c>
      <c r="D15302" s="2">
        <v>4.9004219999999998</v>
      </c>
      <c r="E15302" s="2">
        <v>4.7833230000000002</v>
      </c>
      <c r="F15302" s="2">
        <v>12.91536</v>
      </c>
      <c r="G15302" s="2">
        <v>12.268739999999999</v>
      </c>
      <c r="H15302" s="2">
        <v>7.8666260000000001</v>
      </c>
      <c r="I15302" s="2">
        <v>7.5267179999999998</v>
      </c>
    </row>
    <row r="15303" spans="1:9">
      <c r="A15303" t="s">
        <v>15309</v>
      </c>
      <c r="B15303" s="2">
        <v>3.8060079999999998</v>
      </c>
      <c r="C15303" s="2">
        <v>4.9438769999999996</v>
      </c>
      <c r="D15303" s="2">
        <v>4.2650730000000001</v>
      </c>
      <c r="E15303" s="2">
        <v>4.0369999999999999</v>
      </c>
      <c r="F15303" s="2">
        <v>4.1163699999999999</v>
      </c>
      <c r="G15303" s="2">
        <v>5.4867559999999997</v>
      </c>
      <c r="H15303" s="2">
        <v>3.5553810000000001</v>
      </c>
      <c r="I15303" s="2">
        <v>2.826419</v>
      </c>
    </row>
    <row r="15304" spans="1:9">
      <c r="A15304" t="s">
        <v>15310</v>
      </c>
      <c r="B15304" s="2">
        <v>0.7014243</v>
      </c>
      <c r="C15304" s="2">
        <v>0.75927239999999996</v>
      </c>
      <c r="D15304" s="2">
        <v>0.14291400000000001</v>
      </c>
      <c r="E15304" s="2">
        <v>0.34874749999999999</v>
      </c>
      <c r="F15304" s="2">
        <v>0.48275960000000001</v>
      </c>
      <c r="G15304" s="2">
        <v>0.60670559999999996</v>
      </c>
      <c r="H15304" s="2">
        <v>0.61004670000000005</v>
      </c>
      <c r="I15304" s="2">
        <v>0.40765459999999998</v>
      </c>
    </row>
    <row r="15305" spans="1:9">
      <c r="A15305" t="s">
        <v>15311</v>
      </c>
      <c r="B15305" s="2">
        <v>1.033237</v>
      </c>
      <c r="C15305" s="2">
        <v>0.92272129999999997</v>
      </c>
      <c r="D15305" s="2">
        <v>0.63156080000000003</v>
      </c>
      <c r="E15305" s="2">
        <v>0.23117599999999999</v>
      </c>
      <c r="F15305" s="2">
        <v>1.3714679999999999</v>
      </c>
      <c r="G15305" s="2">
        <v>1.4895179999999999</v>
      </c>
      <c r="H15305" s="2">
        <v>0.82374639999999999</v>
      </c>
      <c r="I15305" s="2">
        <v>0.37531100000000001</v>
      </c>
    </row>
    <row r="15306" spans="1:9">
      <c r="A15306" t="s">
        <v>15312</v>
      </c>
      <c r="B15306" s="2">
        <v>1.73892</v>
      </c>
      <c r="C15306" s="2">
        <v>1.601694</v>
      </c>
      <c r="D15306" s="2">
        <v>0.98560400000000004</v>
      </c>
      <c r="E15306" s="2">
        <v>1.103531</v>
      </c>
      <c r="F15306" s="2">
        <v>1.958437</v>
      </c>
      <c r="G15306" s="2">
        <v>1.7775730000000001</v>
      </c>
      <c r="H15306" s="2">
        <v>1.347396</v>
      </c>
      <c r="I15306" s="2">
        <v>1.3505659999999999</v>
      </c>
    </row>
    <row r="15307" spans="1:9">
      <c r="A15307" t="s">
        <v>15313</v>
      </c>
      <c r="B15307" s="2">
        <v>0.44389380000000001</v>
      </c>
      <c r="C15307" s="2">
        <v>0.48650910000000003</v>
      </c>
      <c r="D15307" s="2">
        <v>0.15262200000000001</v>
      </c>
      <c r="E15307" s="2">
        <v>0.2482916</v>
      </c>
      <c r="F15307" s="2">
        <v>2.0131100000000002</v>
      </c>
      <c r="G15307" s="2">
        <v>2.1117330000000001</v>
      </c>
      <c r="H15307" s="2">
        <v>0.57909880000000002</v>
      </c>
      <c r="I15307" s="2">
        <v>0.58046109999999995</v>
      </c>
    </row>
    <row r="15308" spans="1:9">
      <c r="A15308" t="s">
        <v>15314</v>
      </c>
      <c r="B15308" s="2">
        <v>0.13077150000000001</v>
      </c>
      <c r="C15308" s="2">
        <v>0.82810589999999995</v>
      </c>
      <c r="D15308" s="2">
        <v>0.41965069999999999</v>
      </c>
      <c r="E15308" s="2">
        <v>0.52665790000000001</v>
      </c>
      <c r="F15308" s="2">
        <v>0.52073919999999996</v>
      </c>
      <c r="G15308" s="2">
        <v>0.33933740000000001</v>
      </c>
      <c r="H15308" s="2">
        <v>5.6867679999999997E-2</v>
      </c>
      <c r="I15308" s="2">
        <v>0.28500730000000002</v>
      </c>
    </row>
    <row r="15309" spans="1:9">
      <c r="A15309" t="s">
        <v>15315</v>
      </c>
      <c r="B15309" s="2">
        <v>0.79398219999999997</v>
      </c>
      <c r="C15309" s="2">
        <v>0.91415679999999999</v>
      </c>
      <c r="D15309" s="2">
        <v>0.92651559999999999</v>
      </c>
      <c r="E15309" s="2">
        <v>0.45218789999999998</v>
      </c>
      <c r="F15309" s="2">
        <v>1.2774460000000001</v>
      </c>
      <c r="G15309" s="2">
        <v>0.74919789999999997</v>
      </c>
      <c r="H15309" s="2">
        <v>1.255539</v>
      </c>
      <c r="I15309" s="2">
        <v>0.94386979999999998</v>
      </c>
    </row>
    <row r="15310" spans="1:9">
      <c r="A15310" t="s">
        <v>15316</v>
      </c>
      <c r="B15310" s="2">
        <v>5.8159689999999999</v>
      </c>
      <c r="C15310" s="2">
        <v>6.4755000000000003</v>
      </c>
      <c r="D15310" s="2">
        <v>7.6178189999999999</v>
      </c>
      <c r="E15310" s="2">
        <v>6.3204180000000001</v>
      </c>
      <c r="F15310" s="2">
        <v>12.314970000000001</v>
      </c>
      <c r="G15310" s="2">
        <v>9.8815249999999999</v>
      </c>
      <c r="H15310" s="2">
        <v>10.83921</v>
      </c>
      <c r="I15310" s="2">
        <v>14.305199999999999</v>
      </c>
    </row>
    <row r="15311" spans="1:9">
      <c r="A15311" t="s">
        <v>15317</v>
      </c>
      <c r="B15311" s="2">
        <v>0.2046608</v>
      </c>
      <c r="C15311" s="2">
        <v>0.3987714</v>
      </c>
      <c r="D15311" s="2">
        <v>0.18764690000000001</v>
      </c>
      <c r="E15311" s="2">
        <v>0.36632579999999998</v>
      </c>
      <c r="F15311" s="2">
        <v>0.362209</v>
      </c>
      <c r="G15311" s="2">
        <v>1.593215</v>
      </c>
      <c r="H15311" s="2">
        <v>0.8899939</v>
      </c>
      <c r="I15311" s="2">
        <v>0.71367009999999997</v>
      </c>
    </row>
    <row r="15312" spans="1:9">
      <c r="A15312" t="s">
        <v>15318</v>
      </c>
      <c r="B15312" s="2">
        <v>0.64901019999999998</v>
      </c>
      <c r="C15312" s="2">
        <v>0.45984150000000001</v>
      </c>
      <c r="D15312" s="2">
        <v>0.59505640000000004</v>
      </c>
      <c r="E15312" s="2">
        <v>0.89765740000000005</v>
      </c>
      <c r="F15312" s="2">
        <v>2.1928179999999999</v>
      </c>
      <c r="G15312" s="2">
        <v>1.582041</v>
      </c>
      <c r="H15312" s="2">
        <v>1.898641</v>
      </c>
      <c r="I15312" s="2">
        <v>2.0059779999999998</v>
      </c>
    </row>
    <row r="15313" spans="1:9">
      <c r="A15313" t="s">
        <v>15319</v>
      </c>
      <c r="B15313" s="2">
        <v>6.8015169999999996</v>
      </c>
      <c r="C15313" s="2">
        <v>5.7979320000000003</v>
      </c>
      <c r="D15313" s="2">
        <v>4.4821900000000001</v>
      </c>
      <c r="E15313" s="2">
        <v>4.3750850000000003</v>
      </c>
      <c r="F15313" s="2">
        <v>10.720750000000001</v>
      </c>
      <c r="G15313" s="2">
        <v>9.5599670000000003</v>
      </c>
      <c r="H15313" s="2">
        <v>11.830909999999999</v>
      </c>
      <c r="I15313" s="2">
        <v>11.858739999999999</v>
      </c>
    </row>
    <row r="15314" spans="1:9">
      <c r="A15314" t="s">
        <v>15320</v>
      </c>
      <c r="B15314" s="2">
        <v>1.1015060000000001</v>
      </c>
      <c r="C15314" s="2">
        <v>1.207254</v>
      </c>
      <c r="D15314" s="2">
        <v>0.75745150000000006</v>
      </c>
      <c r="E15314" s="2">
        <v>0.41075089999999997</v>
      </c>
      <c r="F15314" s="2">
        <v>1.4214720000000001</v>
      </c>
      <c r="G15314" s="2">
        <v>1.23065</v>
      </c>
      <c r="H15314" s="2">
        <v>0.35925309999999999</v>
      </c>
      <c r="I15314" s="2">
        <v>0.2800764</v>
      </c>
    </row>
    <row r="15315" spans="1:9">
      <c r="A15315" t="s">
        <v>15321</v>
      </c>
      <c r="B15315" s="2">
        <v>5.4456179999999996</v>
      </c>
      <c r="C15315" s="2">
        <v>4.2442060000000001</v>
      </c>
      <c r="D15315" s="2">
        <v>1.9971639999999999</v>
      </c>
      <c r="E15315" s="2">
        <v>3.411521</v>
      </c>
      <c r="F15315" s="2">
        <v>5.5416559999999997</v>
      </c>
      <c r="G15315" s="2">
        <v>6.5943569999999996</v>
      </c>
      <c r="H15315" s="2">
        <v>2.841717</v>
      </c>
      <c r="I15315" s="2">
        <v>1.8989339999999999</v>
      </c>
    </row>
    <row r="15316" spans="1:9">
      <c r="A15316" t="s">
        <v>15322</v>
      </c>
      <c r="B15316" s="2">
        <v>5.8795440000000001</v>
      </c>
      <c r="C15316" s="2">
        <v>4.4749990000000004</v>
      </c>
      <c r="D15316" s="2">
        <v>5.3907629999999997</v>
      </c>
      <c r="E15316" s="2">
        <v>3.6175890000000002</v>
      </c>
      <c r="F15316" s="2">
        <v>3.7395209999999999</v>
      </c>
      <c r="G15316" s="2">
        <v>3.6552639999999998</v>
      </c>
      <c r="H15316" s="2">
        <v>3.0361940000000001</v>
      </c>
      <c r="I15316" s="2">
        <v>2.2424590000000002</v>
      </c>
    </row>
    <row r="15317" spans="1:9">
      <c r="A15317" t="s">
        <v>15323</v>
      </c>
      <c r="B15317" s="2">
        <v>10.506460000000001</v>
      </c>
      <c r="C15317" s="2">
        <v>11.66389</v>
      </c>
      <c r="D15317" s="2">
        <v>12.545349999999999</v>
      </c>
      <c r="E15317" s="2">
        <v>10.933540000000001</v>
      </c>
      <c r="F15317" s="2">
        <v>10.59445</v>
      </c>
      <c r="G15317" s="2">
        <v>9.5103770000000001</v>
      </c>
      <c r="H15317" s="2">
        <v>9.3502449999999993</v>
      </c>
      <c r="I15317" s="2">
        <v>13.41935</v>
      </c>
    </row>
    <row r="15318" spans="1:9">
      <c r="A15318" t="s">
        <v>15324</v>
      </c>
      <c r="B15318" s="2">
        <v>2.429573</v>
      </c>
      <c r="C15318" s="2">
        <v>2.92388</v>
      </c>
      <c r="D15318" s="2">
        <v>2.8827720000000001</v>
      </c>
      <c r="E15318" s="2">
        <v>2.3022710000000002</v>
      </c>
      <c r="F15318" s="2">
        <v>3.667529</v>
      </c>
      <c r="G15318" s="2">
        <v>3.9557440000000001</v>
      </c>
      <c r="H15318" s="2">
        <v>3.480337</v>
      </c>
      <c r="I15318" s="2">
        <v>2.491803</v>
      </c>
    </row>
    <row r="15319" spans="1:9">
      <c r="A15319" t="s">
        <v>15325</v>
      </c>
      <c r="B15319" s="2">
        <v>7.1293419999999996E-2</v>
      </c>
      <c r="C15319" s="2">
        <v>0</v>
      </c>
      <c r="D15319" s="2">
        <v>0</v>
      </c>
      <c r="E15319" s="2">
        <v>0</v>
      </c>
      <c r="F15319" s="2">
        <v>0.12617519999999999</v>
      </c>
      <c r="G15319" s="2">
        <v>6.1666119999999998E-2</v>
      </c>
      <c r="H15319" s="2">
        <v>0</v>
      </c>
      <c r="I15319" s="2">
        <v>0</v>
      </c>
    </row>
    <row r="15320" spans="1:9">
      <c r="A15320" t="s">
        <v>15326</v>
      </c>
      <c r="B15320" s="2">
        <v>0</v>
      </c>
      <c r="C15320" s="2">
        <v>7.8793249999999995E-2</v>
      </c>
      <c r="D15320" s="2">
        <v>0</v>
      </c>
      <c r="E15320" s="2">
        <v>7.2382329999999995E-2</v>
      </c>
      <c r="F15320" s="2">
        <v>0</v>
      </c>
      <c r="G15320" s="2">
        <v>6.9956309999999994E-2</v>
      </c>
      <c r="H15320" s="2">
        <v>0</v>
      </c>
      <c r="I15320" s="2">
        <v>0</v>
      </c>
    </row>
    <row r="15321" spans="1:9">
      <c r="A15321" t="s">
        <v>15327</v>
      </c>
      <c r="B15321" s="2">
        <v>8.7909659999999992</v>
      </c>
      <c r="C15321" s="2">
        <v>10.46757</v>
      </c>
      <c r="D15321" s="2">
        <v>8.2094140000000007</v>
      </c>
      <c r="E15321" s="2">
        <v>11.218540000000001</v>
      </c>
      <c r="F15321" s="2">
        <v>15.270149999999999</v>
      </c>
      <c r="G15321" s="2">
        <v>14.08121</v>
      </c>
      <c r="H15321" s="2">
        <v>16.140979999999999</v>
      </c>
      <c r="I15321" s="2">
        <v>12.77286</v>
      </c>
    </row>
    <row r="15322" spans="1:9">
      <c r="A15322" t="s">
        <v>15328</v>
      </c>
      <c r="B15322" s="2">
        <v>1.188509</v>
      </c>
      <c r="C15322" s="2">
        <v>0.94735279999999999</v>
      </c>
      <c r="D15322" s="2">
        <v>0.79251329999999998</v>
      </c>
      <c r="E15322" s="2">
        <v>0.48348479999999999</v>
      </c>
      <c r="F15322" s="2">
        <v>1.0517129999999999</v>
      </c>
      <c r="G15322" s="2">
        <v>1.121472</v>
      </c>
      <c r="H15322" s="2">
        <v>0.281912</v>
      </c>
      <c r="I15322" s="2">
        <v>0.94191720000000001</v>
      </c>
    </row>
    <row r="15323" spans="1:9">
      <c r="A15323" t="s">
        <v>15329</v>
      </c>
      <c r="B15323" s="2">
        <v>0.43607570000000001</v>
      </c>
      <c r="C15323" s="2">
        <v>0.42483589999999999</v>
      </c>
      <c r="D15323" s="2">
        <v>9.9955929999999998E-2</v>
      </c>
      <c r="E15323" s="2">
        <v>0.29270220000000002</v>
      </c>
      <c r="F15323" s="2">
        <v>2.5082439999999999</v>
      </c>
      <c r="G15323" s="2">
        <v>2.8289179999999998</v>
      </c>
      <c r="H15323" s="2">
        <v>1.0429820000000001</v>
      </c>
      <c r="I15323" s="2">
        <v>0.66527740000000002</v>
      </c>
    </row>
    <row r="15324" spans="1:9">
      <c r="A15324" t="s">
        <v>15330</v>
      </c>
      <c r="B15324" s="2">
        <v>12.154909999999999</v>
      </c>
      <c r="C15324" s="2">
        <v>13.063969999999999</v>
      </c>
      <c r="D15324" s="2">
        <v>11.863429999999999</v>
      </c>
      <c r="E15324" s="2">
        <v>11.29922</v>
      </c>
      <c r="F15324" s="2">
        <v>10.825279999999999</v>
      </c>
      <c r="G15324" s="2">
        <v>9.0212920000000008</v>
      </c>
      <c r="H15324" s="2">
        <v>11.38987</v>
      </c>
      <c r="I15324" s="2">
        <v>10.664669999999999</v>
      </c>
    </row>
    <row r="15325" spans="1:9">
      <c r="A15325" t="s">
        <v>15331</v>
      </c>
      <c r="B15325" s="2">
        <v>11.85291</v>
      </c>
      <c r="C15325" s="2">
        <v>12.90592</v>
      </c>
      <c r="D15325" s="2">
        <v>8.6301120000000004</v>
      </c>
      <c r="E15325" s="2">
        <v>6.2399180000000003</v>
      </c>
      <c r="F15325" s="2">
        <v>6.7867730000000002</v>
      </c>
      <c r="G15325" s="2">
        <v>9.9507820000000002</v>
      </c>
      <c r="H15325" s="2">
        <v>8.1863840000000003</v>
      </c>
      <c r="I15325" s="2">
        <v>6.3821669999999999</v>
      </c>
    </row>
    <row r="15326" spans="1:9">
      <c r="A15326" t="s">
        <v>15332</v>
      </c>
      <c r="B15326" s="2">
        <v>2.9035099999999998</v>
      </c>
      <c r="C15326" s="2">
        <v>3.5829849999999999</v>
      </c>
      <c r="D15326" s="2">
        <v>1.242329</v>
      </c>
      <c r="E15326" s="2">
        <v>2.4252859999999998</v>
      </c>
      <c r="F15326" s="2">
        <v>4.282197</v>
      </c>
      <c r="G15326" s="2">
        <v>6.1948530000000002</v>
      </c>
      <c r="H15326" s="2">
        <v>6.2289680000000001</v>
      </c>
      <c r="I15326" s="2">
        <v>6.5811140000000004</v>
      </c>
    </row>
    <row r="15327" spans="1:9">
      <c r="A15327" t="s">
        <v>15333</v>
      </c>
      <c r="B15327" s="2">
        <v>396.59269999999998</v>
      </c>
      <c r="C15327" s="2">
        <v>405.19990000000001</v>
      </c>
      <c r="D15327" s="2">
        <v>452.05309999999997</v>
      </c>
      <c r="E15327" s="2">
        <v>456.51330000000002</v>
      </c>
      <c r="F15327" s="2">
        <v>222.50559999999999</v>
      </c>
      <c r="G15327" s="2">
        <v>220.44229999999999</v>
      </c>
      <c r="H15327" s="2">
        <v>314.274</v>
      </c>
      <c r="I15327" s="2">
        <v>309.39699999999999</v>
      </c>
    </row>
    <row r="15328" spans="1:9">
      <c r="A15328" t="s">
        <v>15334</v>
      </c>
      <c r="B15328" s="2">
        <v>28.60211</v>
      </c>
      <c r="C15328" s="2">
        <v>33.328589999999998</v>
      </c>
      <c r="D15328" s="2">
        <v>38.736609999999999</v>
      </c>
      <c r="E15328" s="2">
        <v>40.822470000000003</v>
      </c>
      <c r="F15328" s="2">
        <v>25.310020000000002</v>
      </c>
      <c r="G15328" s="2">
        <v>26.356719999999999</v>
      </c>
      <c r="H15328" s="2">
        <v>44.87433</v>
      </c>
      <c r="I15328" s="2">
        <v>44.49098</v>
      </c>
    </row>
    <row r="15329" spans="1:9">
      <c r="A15329" t="s">
        <v>15335</v>
      </c>
      <c r="B15329" s="2">
        <v>20.690799999999999</v>
      </c>
      <c r="C15329" s="2">
        <v>18.80237</v>
      </c>
      <c r="D15329" s="2">
        <v>17.376550000000002</v>
      </c>
      <c r="E15329" s="2">
        <v>16.027670000000001</v>
      </c>
      <c r="F15329" s="2">
        <v>29.541060000000002</v>
      </c>
      <c r="G15329" s="2">
        <v>27.521909999999998</v>
      </c>
      <c r="H15329" s="2">
        <v>27.219809999999999</v>
      </c>
      <c r="I15329" s="2">
        <v>24.100729999999999</v>
      </c>
    </row>
    <row r="15330" spans="1:9">
      <c r="A15330" t="s">
        <v>15336</v>
      </c>
      <c r="B15330" s="2">
        <v>1.7387619999999999</v>
      </c>
      <c r="C15330" s="2">
        <v>2.0871819999999999</v>
      </c>
      <c r="D15330" s="2">
        <v>1.081788</v>
      </c>
      <c r="E15330" s="2">
        <v>1.361604</v>
      </c>
      <c r="F15330" s="2">
        <v>2.0057160000000001</v>
      </c>
      <c r="G15330" s="2">
        <v>1.6382460000000001</v>
      </c>
      <c r="H15330" s="2">
        <v>1.242202</v>
      </c>
      <c r="I15330" s="2">
        <v>1.326328</v>
      </c>
    </row>
    <row r="15331" spans="1:9">
      <c r="A15331" t="s">
        <v>15337</v>
      </c>
      <c r="B15331" s="2">
        <v>117.7</v>
      </c>
      <c r="C15331" s="2">
        <v>111.1798</v>
      </c>
      <c r="D15331" s="2">
        <v>82.39479</v>
      </c>
      <c r="E15331" s="2">
        <v>83.984579999999994</v>
      </c>
      <c r="F15331" s="2">
        <v>79.346140000000005</v>
      </c>
      <c r="G15331" s="2">
        <v>84.953029999999998</v>
      </c>
      <c r="H15331" s="2">
        <v>70.722939999999994</v>
      </c>
      <c r="I15331" s="2">
        <v>72.622550000000004</v>
      </c>
    </row>
    <row r="15332" spans="1:9">
      <c r="A15332" t="s">
        <v>15338</v>
      </c>
      <c r="B15332" s="2">
        <v>1.904787</v>
      </c>
      <c r="C15332" s="2">
        <v>1.6701220000000001</v>
      </c>
      <c r="D15332" s="2">
        <v>1.9792959999999999</v>
      </c>
      <c r="E15332" s="2">
        <v>1.7047049999999999</v>
      </c>
      <c r="F15332" s="2">
        <v>1.8541019999999999</v>
      </c>
      <c r="G15332" s="2">
        <v>2.306597</v>
      </c>
      <c r="H15332" s="2">
        <v>1.1596500000000001</v>
      </c>
      <c r="I15332" s="2">
        <v>1.3284320000000001</v>
      </c>
    </row>
    <row r="15333" spans="1:9">
      <c r="A15333" t="s">
        <v>15339</v>
      </c>
      <c r="B15333" s="2">
        <v>0.66531059999999997</v>
      </c>
      <c r="C15333" s="2">
        <v>0.8642164</v>
      </c>
      <c r="D15333" s="2">
        <v>0.40666780000000002</v>
      </c>
      <c r="E15333" s="2">
        <v>0.99237560000000002</v>
      </c>
      <c r="F15333" s="2">
        <v>2.9436689999999999</v>
      </c>
      <c r="G15333" s="2">
        <v>2.110052</v>
      </c>
      <c r="H15333" s="2">
        <v>5.4006189999999998</v>
      </c>
      <c r="I15333" s="2">
        <v>7.73332</v>
      </c>
    </row>
    <row r="15334" spans="1:9">
      <c r="A15334" t="s">
        <v>15340</v>
      </c>
      <c r="B15334" s="2">
        <v>3.2226149999999998</v>
      </c>
      <c r="C15334" s="2">
        <v>3.3765000000000001</v>
      </c>
      <c r="D15334" s="2">
        <v>27.372890000000002</v>
      </c>
      <c r="E15334" s="2">
        <v>26.773209999999999</v>
      </c>
      <c r="F15334" s="2">
        <v>0.1614167</v>
      </c>
      <c r="G15334" s="2">
        <v>5.2593220000000003E-2</v>
      </c>
      <c r="H15334" s="2">
        <v>0.26441429999999999</v>
      </c>
      <c r="I15334" s="2">
        <v>0.31804349999999998</v>
      </c>
    </row>
    <row r="15335" spans="1:9">
      <c r="A15335" t="s">
        <v>15341</v>
      </c>
      <c r="B15335" s="2">
        <v>1.077377</v>
      </c>
      <c r="C15335" s="2">
        <v>0.88812950000000002</v>
      </c>
      <c r="D15335" s="2">
        <v>0.37992769999999998</v>
      </c>
      <c r="E15335" s="2">
        <v>0.63044339999999999</v>
      </c>
      <c r="F15335" s="2">
        <v>1.6133980000000001</v>
      </c>
      <c r="G15335" s="2">
        <v>1.541204</v>
      </c>
      <c r="H15335" s="2">
        <v>0.57662919999999995</v>
      </c>
      <c r="I15335" s="2">
        <v>0.46961340000000001</v>
      </c>
    </row>
    <row r="15336" spans="1:9">
      <c r="A15336" t="s">
        <v>15342</v>
      </c>
      <c r="B15336" s="2">
        <v>0.109476</v>
      </c>
      <c r="C15336" s="2">
        <v>7.1102830000000006E-2</v>
      </c>
      <c r="D15336" s="2">
        <v>3.3458330000000001E-2</v>
      </c>
      <c r="E15336" s="2">
        <v>0</v>
      </c>
      <c r="F15336" s="2">
        <v>0.12916720000000001</v>
      </c>
      <c r="G15336" s="2">
        <v>3.1564200000000001E-2</v>
      </c>
      <c r="H15336" s="2">
        <v>0</v>
      </c>
      <c r="I15336" s="2">
        <v>6.3625379999999995E-2</v>
      </c>
    </row>
    <row r="15337" spans="1:9">
      <c r="A15337" t="s">
        <v>15343</v>
      </c>
      <c r="B15337" s="2">
        <v>11.826040000000001</v>
      </c>
      <c r="C15337" s="2">
        <v>10.51451</v>
      </c>
      <c r="D15337" s="2">
        <v>16.106459999999998</v>
      </c>
      <c r="E15337" s="2">
        <v>14.180249999999999</v>
      </c>
      <c r="F15337" s="2">
        <v>18.897729999999999</v>
      </c>
      <c r="G15337" s="2">
        <v>18.57124</v>
      </c>
      <c r="H15337" s="2">
        <v>17.375350000000001</v>
      </c>
      <c r="I15337" s="2">
        <v>14.013059999999999</v>
      </c>
    </row>
    <row r="15338" spans="1:9">
      <c r="A15338" t="s">
        <v>15344</v>
      </c>
      <c r="B15338" s="2">
        <v>0</v>
      </c>
      <c r="C15338" s="2">
        <v>0</v>
      </c>
      <c r="D15338" s="2">
        <v>4.053768E-2</v>
      </c>
      <c r="E15338" s="2">
        <v>0</v>
      </c>
      <c r="F15338" s="2">
        <v>0.11737300000000001</v>
      </c>
      <c r="G15338" s="2">
        <v>0</v>
      </c>
      <c r="H15338" s="2">
        <v>0.19226689999999999</v>
      </c>
      <c r="I15338" s="2">
        <v>0.26980690000000002</v>
      </c>
    </row>
    <row r="15339" spans="1:9">
      <c r="A15339" t="s">
        <v>15345</v>
      </c>
      <c r="B15339" s="2">
        <v>5.6672099999999999</v>
      </c>
      <c r="C15339" s="2">
        <v>5.2450809999999999</v>
      </c>
      <c r="D15339" s="2">
        <v>3.7671589999999999</v>
      </c>
      <c r="E15339" s="2">
        <v>4.8183220000000002</v>
      </c>
      <c r="F15339" s="2">
        <v>3.8865620000000001</v>
      </c>
      <c r="G15339" s="2">
        <v>3.9215390000000001</v>
      </c>
      <c r="H15339" s="2">
        <v>2.1564019999999999</v>
      </c>
      <c r="I15339" s="2">
        <v>2.717282</v>
      </c>
    </row>
    <row r="15340" spans="1:9">
      <c r="A15340" t="s">
        <v>15346</v>
      </c>
      <c r="B15340" s="2">
        <v>1.3016049999999999</v>
      </c>
      <c r="C15340" s="2">
        <v>1.9020840000000001</v>
      </c>
      <c r="D15340" s="2">
        <v>0.44752459999999999</v>
      </c>
      <c r="E15340" s="2">
        <v>0.43683070000000002</v>
      </c>
      <c r="F15340" s="2">
        <v>0</v>
      </c>
      <c r="G15340" s="2">
        <v>0.28145969999999998</v>
      </c>
      <c r="H15340" s="2">
        <v>0.42451460000000002</v>
      </c>
      <c r="I15340" s="2">
        <v>0.42551329999999998</v>
      </c>
    </row>
    <row r="15341" spans="1:9">
      <c r="A15341" t="s">
        <v>15347</v>
      </c>
      <c r="B15341" s="2">
        <v>0</v>
      </c>
      <c r="C15341" s="2">
        <v>0</v>
      </c>
      <c r="D15341" s="2">
        <v>0.23430039999999999</v>
      </c>
      <c r="E15341" s="2">
        <v>0.45740320000000001</v>
      </c>
      <c r="F15341" s="2">
        <v>0</v>
      </c>
      <c r="G15341" s="2">
        <v>0</v>
      </c>
      <c r="H15341" s="2">
        <v>0</v>
      </c>
      <c r="I15341" s="2">
        <v>0</v>
      </c>
    </row>
    <row r="15342" spans="1:9">
      <c r="A15342" t="s">
        <v>15348</v>
      </c>
      <c r="B15342" s="2">
        <v>5.158211E-2</v>
      </c>
      <c r="C15342" s="2">
        <v>0</v>
      </c>
      <c r="D15342" s="2">
        <v>0</v>
      </c>
      <c r="E15342" s="2">
        <v>0</v>
      </c>
      <c r="F15342" s="2">
        <v>9.1290090000000004E-2</v>
      </c>
      <c r="G15342" s="2">
        <v>0</v>
      </c>
      <c r="H15342" s="2">
        <v>0</v>
      </c>
      <c r="I15342" s="2">
        <v>0</v>
      </c>
    </row>
    <row r="15343" spans="1:9">
      <c r="A15343" t="s">
        <v>15349</v>
      </c>
      <c r="B15343" s="2">
        <v>0</v>
      </c>
      <c r="C15343" s="2">
        <v>0</v>
      </c>
      <c r="D15343" s="2">
        <v>2.3787949999999999E-2</v>
      </c>
      <c r="E15343" s="2">
        <v>4.6439029999999999E-2</v>
      </c>
      <c r="F15343" s="2">
        <v>0.2755029</v>
      </c>
      <c r="G15343" s="2">
        <v>8.9765109999999995E-2</v>
      </c>
      <c r="H15343" s="2">
        <v>6.7694580000000004E-2</v>
      </c>
      <c r="I15343" s="2">
        <v>6.7853830000000004E-2</v>
      </c>
    </row>
    <row r="15344" spans="1:9">
      <c r="A15344" t="s">
        <v>15350</v>
      </c>
      <c r="B15344" s="2">
        <v>1.6467339999999999</v>
      </c>
      <c r="C15344" s="2">
        <v>1.536022</v>
      </c>
      <c r="D15344" s="2">
        <v>1.22072</v>
      </c>
      <c r="E15344" s="2">
        <v>0.65848799999999996</v>
      </c>
      <c r="F15344" s="2">
        <v>2.914393</v>
      </c>
      <c r="G15344" s="2">
        <v>2.2729200000000001</v>
      </c>
      <c r="H15344" s="2">
        <v>0.73133990000000004</v>
      </c>
      <c r="I15344" s="2">
        <v>0.58033950000000001</v>
      </c>
    </row>
    <row r="15345" spans="1:9">
      <c r="A15345" t="s">
        <v>15351</v>
      </c>
      <c r="B15345" s="2">
        <v>103.0078</v>
      </c>
      <c r="C15345" s="2">
        <v>103.036</v>
      </c>
      <c r="D15345" s="2">
        <v>93.097710000000006</v>
      </c>
      <c r="E15345" s="2">
        <v>91.859039999999993</v>
      </c>
      <c r="F15345" s="2">
        <v>122.83540000000001</v>
      </c>
      <c r="G15345" s="2">
        <v>127.0558</v>
      </c>
      <c r="H15345" s="2">
        <v>116.7366</v>
      </c>
      <c r="I15345" s="2">
        <v>107.5671</v>
      </c>
    </row>
    <row r="15346" spans="1:9">
      <c r="A15346" t="s">
        <v>15352</v>
      </c>
      <c r="B15346" s="2">
        <v>2.5046490000000001</v>
      </c>
      <c r="C15346" s="2">
        <v>2.7611569999999999</v>
      </c>
      <c r="D15346" s="2">
        <v>1.1482159999999999</v>
      </c>
      <c r="E15346" s="2">
        <v>0.82583680000000004</v>
      </c>
      <c r="F15346" s="2">
        <v>2.2163659999999998</v>
      </c>
      <c r="G15346" s="2">
        <v>1.5963149999999999</v>
      </c>
      <c r="H15346" s="2">
        <v>0.97452859999999997</v>
      </c>
      <c r="I15346" s="2">
        <v>0.91936110000000004</v>
      </c>
    </row>
    <row r="15347" spans="1:9">
      <c r="A15347" t="s">
        <v>15353</v>
      </c>
      <c r="B15347" s="2">
        <v>19.21406</v>
      </c>
      <c r="C15347" s="2">
        <v>15.775600000000001</v>
      </c>
      <c r="D15347" s="2">
        <v>8.0881910000000001</v>
      </c>
      <c r="E15347" s="2">
        <v>7.2460209999999998</v>
      </c>
      <c r="F15347" s="2">
        <v>24.487919999999999</v>
      </c>
      <c r="G15347" s="2">
        <v>26.340240000000001</v>
      </c>
      <c r="H15347" s="2">
        <v>16.60586</v>
      </c>
      <c r="I15347" s="2">
        <v>15.907489999999999</v>
      </c>
    </row>
    <row r="15348" spans="1:9">
      <c r="A15348" t="s">
        <v>15354</v>
      </c>
      <c r="B15348" s="2">
        <v>11.023440000000001</v>
      </c>
      <c r="C15348" s="2">
        <v>8.6438319999999997</v>
      </c>
      <c r="D15348" s="2">
        <v>9.6140039999999996</v>
      </c>
      <c r="E15348" s="2">
        <v>5.0530689999999998</v>
      </c>
      <c r="F15348" s="2">
        <v>10.70632</v>
      </c>
      <c r="G15348" s="2">
        <v>12.09299</v>
      </c>
      <c r="H15348" s="2">
        <v>10.288880000000001</v>
      </c>
      <c r="I15348" s="2">
        <v>10.0787</v>
      </c>
    </row>
    <row r="15349" spans="1:9">
      <c r="A15349" t="s">
        <v>15355</v>
      </c>
      <c r="B15349" s="2">
        <v>1.227965</v>
      </c>
      <c r="C15349" s="2">
        <v>1.661548</v>
      </c>
      <c r="D15349" s="2">
        <v>3.6903890000000001</v>
      </c>
      <c r="E15349" s="2">
        <v>2.7474440000000002</v>
      </c>
      <c r="F15349" s="2">
        <v>3.62209</v>
      </c>
      <c r="G15349" s="2">
        <v>2.3013110000000001</v>
      </c>
      <c r="H15349" s="2">
        <v>6.4079560000000004</v>
      </c>
      <c r="I15349" s="2">
        <v>6.7798660000000002</v>
      </c>
    </row>
    <row r="15350" spans="1:9">
      <c r="A15350" t="s">
        <v>15356</v>
      </c>
      <c r="B15350" s="2">
        <v>4.5813059999999997</v>
      </c>
      <c r="C15350" s="2">
        <v>5.3558669999999999</v>
      </c>
      <c r="D15350" s="2">
        <v>6.7207210000000002</v>
      </c>
      <c r="E15350" s="2">
        <v>6.9701329999999997</v>
      </c>
      <c r="F15350" s="2">
        <v>3.0405000000000002</v>
      </c>
      <c r="G15350" s="2">
        <v>3.368258</v>
      </c>
      <c r="H15350" s="2">
        <v>2.3906879999999999</v>
      </c>
      <c r="I15350" s="2">
        <v>5.5913940000000002</v>
      </c>
    </row>
    <row r="15351" spans="1:9">
      <c r="A15351" t="s">
        <v>15357</v>
      </c>
      <c r="B15351" s="2">
        <v>26.193840000000002</v>
      </c>
      <c r="C15351" s="2">
        <v>20.27825</v>
      </c>
      <c r="D15351" s="2">
        <v>14.25967</v>
      </c>
      <c r="E15351" s="2">
        <v>14.96546</v>
      </c>
      <c r="F15351" s="2">
        <v>27.93891</v>
      </c>
      <c r="G15351" s="2">
        <v>26.904810000000001</v>
      </c>
      <c r="H15351" s="2">
        <v>13.62819</v>
      </c>
      <c r="I15351" s="2">
        <v>11.00975</v>
      </c>
    </row>
    <row r="15352" spans="1:9">
      <c r="A15352" t="s">
        <v>15358</v>
      </c>
      <c r="B15352" s="2">
        <v>53.527509999999999</v>
      </c>
      <c r="C15352" s="2">
        <v>55.075060000000001</v>
      </c>
      <c r="D15352" s="2">
        <v>61.423580000000001</v>
      </c>
      <c r="E15352" s="2">
        <v>60.652979999999999</v>
      </c>
      <c r="F15352" s="2">
        <v>49.040610000000001</v>
      </c>
      <c r="G15352" s="2">
        <v>48.609439999999999</v>
      </c>
      <c r="H15352" s="2">
        <v>43.747450000000001</v>
      </c>
      <c r="I15352" s="2">
        <v>43.850360000000002</v>
      </c>
    </row>
    <row r="15353" spans="1:9">
      <c r="A15353" t="s">
        <v>15359</v>
      </c>
      <c r="B15353" s="2">
        <v>0.76874900000000002</v>
      </c>
      <c r="C15353" s="2">
        <v>0.83214949999999999</v>
      </c>
      <c r="D15353" s="2">
        <v>0.70484100000000005</v>
      </c>
      <c r="E15353" s="2">
        <v>1.1466639999999999</v>
      </c>
      <c r="F15353" s="2">
        <v>3.779258</v>
      </c>
      <c r="G15353" s="2">
        <v>3.9896340000000001</v>
      </c>
      <c r="H15353" s="2">
        <v>4.1601819999999998</v>
      </c>
      <c r="I15353" s="2">
        <v>4.0210419999999996</v>
      </c>
    </row>
    <row r="15354" spans="1:9">
      <c r="A15354" t="s">
        <v>15360</v>
      </c>
      <c r="B15354" s="2">
        <v>120.2013</v>
      </c>
      <c r="C15354" s="2">
        <v>121.6071</v>
      </c>
      <c r="D15354" s="2">
        <v>117.0967</v>
      </c>
      <c r="E15354" s="2">
        <v>117.66030000000001</v>
      </c>
      <c r="F15354" s="2">
        <v>82.587230000000005</v>
      </c>
      <c r="G15354" s="2">
        <v>84.850189999999998</v>
      </c>
      <c r="H15354" s="2">
        <v>72.626639999999995</v>
      </c>
      <c r="I15354" s="2">
        <v>74.056970000000007</v>
      </c>
    </row>
    <row r="15355" spans="1:9">
      <c r="A15355" t="s">
        <v>15361</v>
      </c>
      <c r="B15355" s="2">
        <v>118.0138</v>
      </c>
      <c r="C15355" s="2">
        <v>104.42870000000001</v>
      </c>
      <c r="D15355" s="2">
        <v>108.203</v>
      </c>
      <c r="E15355" s="2">
        <v>104.4644</v>
      </c>
      <c r="F15355" s="2">
        <v>103.29040000000001</v>
      </c>
      <c r="G15355" s="2">
        <v>96.951300000000003</v>
      </c>
      <c r="H15355" s="2">
        <v>76.195329999999998</v>
      </c>
      <c r="I15355" s="2">
        <v>83.787409999999994</v>
      </c>
    </row>
    <row r="15356" spans="1:9">
      <c r="A15356" t="s">
        <v>15362</v>
      </c>
      <c r="B15356" s="2">
        <v>3.5157509999999998</v>
      </c>
      <c r="C15356" s="2">
        <v>2.17963</v>
      </c>
      <c r="D15356" s="2">
        <v>2.051304</v>
      </c>
      <c r="E15356" s="2">
        <v>2.0022869999999999</v>
      </c>
      <c r="F15356" s="2">
        <v>2.969678</v>
      </c>
      <c r="G15356" s="2">
        <v>2.626312</v>
      </c>
      <c r="H15356" s="2">
        <v>1.1119049999999999</v>
      </c>
      <c r="I15356" s="2">
        <v>0.83589069999999999</v>
      </c>
    </row>
    <row r="15357" spans="1:9">
      <c r="A15357" t="s">
        <v>15363</v>
      </c>
      <c r="B15357" s="2">
        <v>0.1803389</v>
      </c>
      <c r="C15357" s="2">
        <v>0.2732965</v>
      </c>
      <c r="D15357" s="2">
        <v>0.1286031</v>
      </c>
      <c r="E15357" s="2">
        <v>0.26899299999999998</v>
      </c>
      <c r="F15357" s="2">
        <v>0.17731330000000001</v>
      </c>
      <c r="G15357" s="2">
        <v>0.24264540000000001</v>
      </c>
      <c r="H15357" s="2">
        <v>0.15684529999999999</v>
      </c>
      <c r="I15357" s="2">
        <v>0.12227780000000001</v>
      </c>
    </row>
    <row r="15358" spans="1:9">
      <c r="A15358" t="s">
        <v>15364</v>
      </c>
      <c r="B15358" s="2">
        <v>95.848579999999998</v>
      </c>
      <c r="C15358" s="2">
        <v>105.7597</v>
      </c>
      <c r="D15358" s="2">
        <v>113.6134</v>
      </c>
      <c r="E15358" s="2">
        <v>112.5573</v>
      </c>
      <c r="F15358" s="2">
        <v>72.632890000000003</v>
      </c>
      <c r="G15358" s="2">
        <v>77.179900000000004</v>
      </c>
      <c r="H15358" s="2">
        <v>73.69014</v>
      </c>
      <c r="I15358" s="2">
        <v>76.633380000000002</v>
      </c>
    </row>
    <row r="15359" spans="1:9">
      <c r="A15359" t="s">
        <v>15365</v>
      </c>
      <c r="B15359" s="2">
        <v>0.30132340000000002</v>
      </c>
      <c r="C15359" s="2">
        <v>0.58711369999999996</v>
      </c>
      <c r="D15359" s="2">
        <v>0.71831160000000005</v>
      </c>
      <c r="E15359" s="2">
        <v>0.26967190000000002</v>
      </c>
      <c r="F15359" s="2">
        <v>0.53328260000000005</v>
      </c>
      <c r="G15359" s="2">
        <v>0.41701349999999998</v>
      </c>
      <c r="H15359" s="2">
        <v>0.20965500000000001</v>
      </c>
      <c r="I15359" s="2">
        <v>0.31522230000000001</v>
      </c>
    </row>
    <row r="15360" spans="1:9">
      <c r="A15360" t="s">
        <v>15366</v>
      </c>
      <c r="B15360" s="2">
        <v>10.393409999999999</v>
      </c>
      <c r="C15360" s="2">
        <v>10.800549999999999</v>
      </c>
      <c r="D15360" s="2">
        <v>10.48232</v>
      </c>
      <c r="E15360" s="2">
        <v>8.8365860000000005</v>
      </c>
      <c r="F15360" s="2">
        <v>16.861419999999999</v>
      </c>
      <c r="G15360" s="2">
        <v>14.08419</v>
      </c>
      <c r="H15360" s="2">
        <v>8.5874450000000007</v>
      </c>
      <c r="I15360" s="2">
        <v>7.0975330000000003</v>
      </c>
    </row>
    <row r="15361" spans="1:9">
      <c r="A15361" t="s">
        <v>15367</v>
      </c>
      <c r="B15361" s="2">
        <v>9.3932579999999994</v>
      </c>
      <c r="C15361" s="2">
        <v>8.2144159999999999</v>
      </c>
      <c r="D15361" s="2">
        <v>4.6791640000000001</v>
      </c>
      <c r="E15361" s="2">
        <v>7.4798660000000003</v>
      </c>
      <c r="F15361" s="2">
        <v>5.0396200000000002</v>
      </c>
      <c r="G15361" s="2">
        <v>4.8620939999999999</v>
      </c>
      <c r="H15361" s="2">
        <v>3.5379969999999998</v>
      </c>
      <c r="I15361" s="2">
        <v>2.385707</v>
      </c>
    </row>
    <row r="15362" spans="1:9">
      <c r="A15362" t="s">
        <v>15368</v>
      </c>
      <c r="B15362" s="2">
        <v>4.8389730000000002</v>
      </c>
      <c r="C15362" s="2">
        <v>5.5981699999999996</v>
      </c>
      <c r="D15362" s="2">
        <v>4.2518349999999998</v>
      </c>
      <c r="E15362" s="2">
        <v>4.4209019999999999</v>
      </c>
      <c r="F15362" s="2">
        <v>5.1740959999999996</v>
      </c>
      <c r="G15362" s="2">
        <v>5.5807060000000002</v>
      </c>
      <c r="H15362" s="2">
        <v>4.2962579999999999</v>
      </c>
      <c r="I15362" s="2">
        <v>4.0427099999999996</v>
      </c>
    </row>
    <row r="15363" spans="1:9">
      <c r="A15363" t="s">
        <v>15369</v>
      </c>
      <c r="B15363" s="2">
        <v>0.32885880000000001</v>
      </c>
      <c r="C15363" s="2">
        <v>0.64076489999999997</v>
      </c>
      <c r="D15363" s="2">
        <v>0.30151990000000001</v>
      </c>
      <c r="E15363" s="2">
        <v>0.50453990000000004</v>
      </c>
      <c r="F15363" s="2">
        <v>0.9977395</v>
      </c>
      <c r="G15363" s="2">
        <v>1.462888</v>
      </c>
      <c r="H15363" s="2">
        <v>0.93976990000000005</v>
      </c>
      <c r="I15363" s="2">
        <v>1.023892</v>
      </c>
    </row>
    <row r="15364" spans="1:9">
      <c r="A15364" t="s">
        <v>15370</v>
      </c>
      <c r="B15364" s="2">
        <v>9.6049439999999997</v>
      </c>
      <c r="C15364" s="2">
        <v>6.2382520000000001</v>
      </c>
      <c r="D15364" s="2">
        <v>2.9354870000000002</v>
      </c>
      <c r="E15364" s="2">
        <v>0</v>
      </c>
      <c r="F15364" s="2">
        <v>0</v>
      </c>
      <c r="G15364" s="2">
        <v>0</v>
      </c>
      <c r="H15364" s="2">
        <v>0</v>
      </c>
      <c r="I15364" s="2">
        <v>0</v>
      </c>
    </row>
    <row r="15365" spans="1:9">
      <c r="A15365" t="s">
        <v>15371</v>
      </c>
      <c r="B15365" s="2">
        <v>3.7641</v>
      </c>
      <c r="C15365" s="2">
        <v>3.6670799999999999</v>
      </c>
      <c r="D15365" s="2">
        <v>0</v>
      </c>
      <c r="E15365" s="2">
        <v>0</v>
      </c>
      <c r="F15365" s="2">
        <v>0</v>
      </c>
      <c r="G15365" s="2">
        <v>0</v>
      </c>
      <c r="H15365" s="2">
        <v>0</v>
      </c>
      <c r="I15365" s="2">
        <v>0</v>
      </c>
    </row>
    <row r="15366" spans="1:9">
      <c r="A15366" t="s">
        <v>15372</v>
      </c>
      <c r="B15366" s="2">
        <v>0</v>
      </c>
      <c r="C15366" s="2">
        <v>0</v>
      </c>
      <c r="D15366" s="2">
        <v>0</v>
      </c>
      <c r="E15366" s="2">
        <v>1.5387949999999999</v>
      </c>
      <c r="F15366" s="2">
        <v>0</v>
      </c>
      <c r="G15366" s="2">
        <v>0</v>
      </c>
      <c r="H15366" s="2">
        <v>0</v>
      </c>
      <c r="I15366" s="2">
        <v>0</v>
      </c>
    </row>
    <row r="15367" spans="1:9">
      <c r="A15367" t="s">
        <v>15373</v>
      </c>
      <c r="B15367" s="2">
        <v>0</v>
      </c>
      <c r="C15367" s="2">
        <v>0</v>
      </c>
      <c r="D15367" s="2">
        <v>0</v>
      </c>
      <c r="E15367" s="2">
        <v>2.89866</v>
      </c>
      <c r="F15367" s="2">
        <v>0</v>
      </c>
      <c r="G15367" s="2">
        <v>0</v>
      </c>
      <c r="H15367" s="2">
        <v>0</v>
      </c>
      <c r="I15367" s="2">
        <v>0</v>
      </c>
    </row>
    <row r="15368" spans="1:9">
      <c r="A15368" t="s">
        <v>15374</v>
      </c>
      <c r="B15368" s="2">
        <v>0</v>
      </c>
      <c r="C15368" s="2">
        <v>12.922090000000001</v>
      </c>
      <c r="D15368" s="2">
        <v>0</v>
      </c>
      <c r="E15368" s="2">
        <v>0</v>
      </c>
      <c r="F15368" s="2">
        <v>0</v>
      </c>
      <c r="G15368" s="2">
        <v>0</v>
      </c>
      <c r="H15368" s="2">
        <v>0</v>
      </c>
      <c r="I15368" s="2">
        <v>0</v>
      </c>
    </row>
    <row r="15369" spans="1:9">
      <c r="A15369" t="s">
        <v>15375</v>
      </c>
      <c r="B15369" s="2">
        <v>1.08806</v>
      </c>
      <c r="C15369" s="2">
        <v>0</v>
      </c>
      <c r="D15369" s="2">
        <v>0</v>
      </c>
      <c r="E15369" s="2">
        <v>0.97376850000000004</v>
      </c>
      <c r="F15369" s="2">
        <v>0.96282520000000005</v>
      </c>
      <c r="G15369" s="2">
        <v>0</v>
      </c>
      <c r="H15369" s="2">
        <v>0</v>
      </c>
      <c r="I15369" s="2">
        <v>0.94854000000000005</v>
      </c>
    </row>
    <row r="15370" spans="1:9">
      <c r="A15370" t="s">
        <v>15376</v>
      </c>
      <c r="B15370" s="2">
        <v>0</v>
      </c>
      <c r="C15370" s="2">
        <v>0</v>
      </c>
      <c r="D15370" s="2">
        <v>0</v>
      </c>
      <c r="E15370" s="2">
        <v>0</v>
      </c>
      <c r="F15370" s="2">
        <v>3.2010809999999998</v>
      </c>
      <c r="G15370" s="2">
        <v>0</v>
      </c>
      <c r="H15370" s="2">
        <v>0</v>
      </c>
      <c r="I15370" s="2">
        <v>0</v>
      </c>
    </row>
    <row r="15371" spans="1:9">
      <c r="A15371" t="s">
        <v>15377</v>
      </c>
      <c r="B15371" s="2">
        <v>2.2283469999999999</v>
      </c>
      <c r="C15371" s="2">
        <v>2.170912</v>
      </c>
      <c r="D15371" s="2">
        <v>0</v>
      </c>
      <c r="E15371" s="2">
        <v>0</v>
      </c>
      <c r="F15371" s="2">
        <v>0</v>
      </c>
      <c r="G15371" s="2">
        <v>0</v>
      </c>
      <c r="H15371" s="2">
        <v>0</v>
      </c>
      <c r="I15371" s="2">
        <v>0</v>
      </c>
    </row>
    <row r="15372" spans="1:9">
      <c r="A15372" t="s">
        <v>15378</v>
      </c>
      <c r="B15372" s="2">
        <v>0</v>
      </c>
      <c r="C15372" s="2">
        <v>0</v>
      </c>
      <c r="D15372" s="2">
        <v>0</v>
      </c>
      <c r="E15372" s="2">
        <v>0</v>
      </c>
      <c r="F15372" s="2">
        <v>6.1620809999999997</v>
      </c>
      <c r="G15372" s="2">
        <v>0</v>
      </c>
      <c r="H15372" s="2">
        <v>0</v>
      </c>
      <c r="I15372" s="2">
        <v>0</v>
      </c>
    </row>
    <row r="15373" spans="1:9">
      <c r="A15373" t="s">
        <v>15379</v>
      </c>
      <c r="B15373" s="2">
        <v>1.280659</v>
      </c>
      <c r="C15373" s="2">
        <v>0</v>
      </c>
      <c r="D15373" s="2">
        <v>0.58709750000000005</v>
      </c>
      <c r="E15373" s="2">
        <v>0</v>
      </c>
      <c r="F15373" s="2">
        <v>0</v>
      </c>
      <c r="G15373" s="2">
        <v>1.1077220000000001</v>
      </c>
      <c r="H15373" s="2">
        <v>1.1138220000000001</v>
      </c>
      <c r="I15373" s="2">
        <v>0.55822130000000003</v>
      </c>
    </row>
    <row r="15374" spans="1:9">
      <c r="A15374" t="s">
        <v>15380</v>
      </c>
      <c r="B15374" s="2">
        <v>2.659014</v>
      </c>
      <c r="C15374" s="2">
        <v>2.3632430000000002</v>
      </c>
      <c r="D15374" s="2">
        <v>2.30965</v>
      </c>
      <c r="E15374" s="2">
        <v>3.2146919999999999</v>
      </c>
      <c r="F15374" s="2">
        <v>3.4262450000000002</v>
      </c>
      <c r="G15374" s="2">
        <v>3.5507960000000001</v>
      </c>
      <c r="H15374" s="2">
        <v>3.164628</v>
      </c>
      <c r="I15374" s="2">
        <v>3.0094020000000001</v>
      </c>
    </row>
    <row r="15375" spans="1:9">
      <c r="A15375" t="s">
        <v>15381</v>
      </c>
      <c r="B15375" s="2">
        <v>2.123818</v>
      </c>
      <c r="C15375" s="2">
        <v>1.664258</v>
      </c>
      <c r="D15375" s="2">
        <v>3.471203</v>
      </c>
      <c r="E15375" s="2">
        <v>2.9750540000000001</v>
      </c>
      <c r="F15375" s="2">
        <v>1.8793679999999999</v>
      </c>
      <c r="G15375" s="2">
        <v>2.036699</v>
      </c>
      <c r="H15375" s="2">
        <v>2.6502430000000001</v>
      </c>
      <c r="I15375" s="2">
        <v>2.978475</v>
      </c>
    </row>
    <row r="15376" spans="1:9">
      <c r="A15376" t="s">
        <v>15382</v>
      </c>
      <c r="B15376" s="2">
        <v>6.2858869999999998</v>
      </c>
      <c r="C15376" s="2">
        <v>7.2720940000000001</v>
      </c>
      <c r="D15376" s="2">
        <v>29.29691</v>
      </c>
      <c r="E15376" s="2">
        <v>35.042850000000001</v>
      </c>
      <c r="F15376" s="2">
        <v>14.60126</v>
      </c>
      <c r="G15376" s="2">
        <v>13.932460000000001</v>
      </c>
      <c r="H15376" s="2">
        <v>64.123329999999996</v>
      </c>
      <c r="I15376" s="2">
        <v>60.963430000000002</v>
      </c>
    </row>
    <row r="15377" spans="1:9">
      <c r="A15377" t="s">
        <v>15383</v>
      </c>
      <c r="B15377" s="2">
        <v>13.423780000000001</v>
      </c>
      <c r="C15377" s="2">
        <v>11.873250000000001</v>
      </c>
      <c r="D15377" s="2">
        <v>31.903179999999999</v>
      </c>
      <c r="E15377" s="2">
        <v>34.618490000000001</v>
      </c>
      <c r="F15377" s="2">
        <v>18.59956</v>
      </c>
      <c r="G15377" s="2">
        <v>16.958259999999999</v>
      </c>
      <c r="H15377" s="2">
        <v>54.380940000000002</v>
      </c>
      <c r="I15377" s="2">
        <v>59.89817</v>
      </c>
    </row>
    <row r="15378" spans="1:9">
      <c r="A15378" t="s">
        <v>15384</v>
      </c>
      <c r="B15378" s="2">
        <v>26.584379999999999</v>
      </c>
      <c r="C15378" s="2">
        <v>28.043690000000002</v>
      </c>
      <c r="D15378" s="2">
        <v>24.529610000000002</v>
      </c>
      <c r="E15378" s="2">
        <v>25.761949999999999</v>
      </c>
      <c r="F15378" s="2">
        <v>13.335570000000001</v>
      </c>
      <c r="G15378" s="2">
        <v>10.83817</v>
      </c>
      <c r="H15378" s="2">
        <v>13.990489999999999</v>
      </c>
      <c r="I15378" s="2">
        <v>14.466240000000001</v>
      </c>
    </row>
    <row r="15379" spans="1:9">
      <c r="A15379" t="s">
        <v>15385</v>
      </c>
      <c r="B15379" s="2">
        <v>658.34</v>
      </c>
      <c r="C15379" s="2">
        <v>654.41039999999998</v>
      </c>
      <c r="D15379" s="2">
        <v>682.57439999999997</v>
      </c>
      <c r="E15379" s="2">
        <v>717.30119999999999</v>
      </c>
      <c r="F15379" s="2">
        <v>481.80950000000001</v>
      </c>
      <c r="G15379" s="2">
        <v>473.63799999999998</v>
      </c>
      <c r="H15379" s="2">
        <v>512.8546</v>
      </c>
      <c r="I15379" s="2">
        <v>513.38469999999995</v>
      </c>
    </row>
    <row r="15380" spans="1:9">
      <c r="A15380" t="s">
        <v>15386</v>
      </c>
      <c r="B15380" s="2">
        <v>0.42299680000000001</v>
      </c>
      <c r="C15380" s="2">
        <v>0.72116460000000004</v>
      </c>
      <c r="D15380" s="2">
        <v>0.77566409999999997</v>
      </c>
      <c r="E15380" s="2">
        <v>0.56784679999999998</v>
      </c>
      <c r="F15380" s="2">
        <v>1.871551</v>
      </c>
      <c r="G15380" s="2">
        <v>2.1037889999999999</v>
      </c>
      <c r="H15380" s="2">
        <v>0.91972790000000004</v>
      </c>
      <c r="I15380" s="2">
        <v>1.1984589999999999</v>
      </c>
    </row>
    <row r="15381" spans="1:9">
      <c r="A15381" t="s">
        <v>15387</v>
      </c>
      <c r="B15381" s="2">
        <v>0.95065999999999995</v>
      </c>
      <c r="C15381" s="2">
        <v>1.2348760000000001</v>
      </c>
      <c r="D15381" s="2">
        <v>0.72635780000000005</v>
      </c>
      <c r="E15381" s="2">
        <v>0.56720079999999995</v>
      </c>
      <c r="F15381" s="2">
        <v>1.26186</v>
      </c>
      <c r="G15381" s="2">
        <v>0.6852376</v>
      </c>
      <c r="H15381" s="2">
        <v>2.8938470000000001</v>
      </c>
      <c r="I15381" s="2">
        <v>4.1437929999999996</v>
      </c>
    </row>
    <row r="15382" spans="1:9">
      <c r="A15382" t="s">
        <v>15388</v>
      </c>
      <c r="B15382" s="2">
        <v>3.5979770000000002</v>
      </c>
      <c r="C15382" s="2">
        <v>4.9657559999999998</v>
      </c>
      <c r="D15382" s="2">
        <v>13.60783</v>
      </c>
      <c r="E15382" s="2">
        <v>14.758520000000001</v>
      </c>
      <c r="F15382" s="2">
        <v>8.3576130000000006</v>
      </c>
      <c r="G15382" s="2">
        <v>8.5583150000000003</v>
      </c>
      <c r="H15382" s="2">
        <v>64.540840000000003</v>
      </c>
      <c r="I15382" s="2">
        <v>67.045140000000004</v>
      </c>
    </row>
    <row r="15383" spans="1:9">
      <c r="A15383" t="s">
        <v>15389</v>
      </c>
      <c r="B15383" s="2">
        <v>0.1082563</v>
      </c>
      <c r="C15383" s="2">
        <v>0.21093190000000001</v>
      </c>
      <c r="D15383" s="2">
        <v>0.1985133</v>
      </c>
      <c r="E15383" s="2">
        <v>9.6884860000000003E-2</v>
      </c>
      <c r="F15383" s="2">
        <v>0</v>
      </c>
      <c r="G15383" s="2">
        <v>9.3637600000000001E-2</v>
      </c>
      <c r="H15383" s="2">
        <v>0</v>
      </c>
      <c r="I15383" s="2">
        <v>0</v>
      </c>
    </row>
    <row r="15384" spans="1:9">
      <c r="A15384" t="s">
        <v>15390</v>
      </c>
      <c r="B15384" s="2">
        <v>0.5278775</v>
      </c>
      <c r="C15384" s="2">
        <v>0.34284769999999998</v>
      </c>
      <c r="D15384" s="2">
        <v>0.48399379999999997</v>
      </c>
      <c r="E15384" s="2">
        <v>0.23621420000000001</v>
      </c>
      <c r="F15384" s="2">
        <v>0.389266</v>
      </c>
      <c r="G15384" s="2">
        <v>0.38049519999999998</v>
      </c>
      <c r="H15384" s="2">
        <v>0.3825906</v>
      </c>
      <c r="I15384" s="2">
        <v>0.30679250000000002</v>
      </c>
    </row>
    <row r="15385" spans="1:9">
      <c r="A15385" t="s">
        <v>15391</v>
      </c>
      <c r="B15385" s="2">
        <v>6.5114039999999997</v>
      </c>
      <c r="C15385" s="2">
        <v>8.3171289999999996</v>
      </c>
      <c r="D15385" s="2">
        <v>9.6848209999999995</v>
      </c>
      <c r="E15385" s="2">
        <v>8.5469050000000006</v>
      </c>
      <c r="F15385" s="2">
        <v>6.0180319999999998</v>
      </c>
      <c r="G15385" s="2">
        <v>6.132752</v>
      </c>
      <c r="H15385" s="2">
        <v>4.4046609999999999</v>
      </c>
      <c r="I15385" s="2">
        <v>3.6581619999999999</v>
      </c>
    </row>
    <row r="15386" spans="1:9">
      <c r="A15386" t="s">
        <v>15392</v>
      </c>
      <c r="B15386" s="2">
        <v>2.995857</v>
      </c>
      <c r="C15386" s="2">
        <v>2.849148</v>
      </c>
      <c r="D15386" s="2">
        <v>2.8776039999999998</v>
      </c>
      <c r="E15386" s="2">
        <v>3.383378</v>
      </c>
      <c r="F15386" s="2">
        <v>2.3354370000000002</v>
      </c>
      <c r="G15386" s="2">
        <v>2.96149</v>
      </c>
      <c r="H15386" s="2">
        <v>2.8537240000000001</v>
      </c>
      <c r="I15386" s="2">
        <v>2.8604370000000001</v>
      </c>
    </row>
    <row r="15387" spans="1:9">
      <c r="A15387" t="s">
        <v>15393</v>
      </c>
      <c r="B15387" s="2">
        <v>15.29025</v>
      </c>
      <c r="C15387" s="2">
        <v>13.51046</v>
      </c>
      <c r="D15387" s="2">
        <v>33.906750000000002</v>
      </c>
      <c r="E15387" s="2">
        <v>32.884369999999997</v>
      </c>
      <c r="F15387" s="2">
        <v>23.075030000000002</v>
      </c>
      <c r="G15387" s="2">
        <v>24.60557</v>
      </c>
      <c r="H15387" s="2">
        <v>61.027979999999999</v>
      </c>
      <c r="I15387" s="2">
        <v>64.581450000000004</v>
      </c>
    </row>
    <row r="15388" spans="1:9">
      <c r="A15388" t="s">
        <v>15394</v>
      </c>
      <c r="B15388" s="2">
        <v>0</v>
      </c>
      <c r="C15388" s="2">
        <v>0</v>
      </c>
      <c r="D15388" s="2">
        <v>0.2523591</v>
      </c>
      <c r="E15388" s="2">
        <v>0</v>
      </c>
      <c r="F15388" s="2">
        <v>0</v>
      </c>
      <c r="G15388" s="2">
        <v>0</v>
      </c>
      <c r="H15388" s="2">
        <v>0</v>
      </c>
      <c r="I15388" s="2">
        <v>0.47989379999999998</v>
      </c>
    </row>
    <row r="15389" spans="1:9">
      <c r="A15389" t="s">
        <v>15395</v>
      </c>
      <c r="B15389" s="2">
        <v>0</v>
      </c>
      <c r="C15389" s="2">
        <v>0</v>
      </c>
      <c r="D15389" s="2">
        <v>1.221949</v>
      </c>
      <c r="E15389" s="2">
        <v>1.19275</v>
      </c>
      <c r="F15389" s="2">
        <v>1.179346</v>
      </c>
      <c r="G15389" s="2">
        <v>1.537031</v>
      </c>
      <c r="H15389" s="2">
        <v>1.1591210000000001</v>
      </c>
      <c r="I15389" s="2">
        <v>0.77456539999999996</v>
      </c>
    </row>
    <row r="15390" spans="1:9">
      <c r="A15390" t="s">
        <v>15396</v>
      </c>
      <c r="B15390" s="2">
        <v>12.819990000000001</v>
      </c>
      <c r="C15390" s="2">
        <v>13.120340000000001</v>
      </c>
      <c r="D15390" s="2">
        <v>13.53518</v>
      </c>
      <c r="E15390" s="2">
        <v>12.63228</v>
      </c>
      <c r="F15390" s="2">
        <v>10.31311</v>
      </c>
      <c r="G15390" s="2">
        <v>8.6246279999999995</v>
      </c>
      <c r="H15390" s="2">
        <v>10.023619999999999</v>
      </c>
      <c r="I15390" s="2">
        <v>9.3698639999999997</v>
      </c>
    </row>
    <row r="15391" spans="1:9">
      <c r="A15391" t="s">
        <v>15397</v>
      </c>
      <c r="B15391" s="2">
        <v>6.5122939999999998</v>
      </c>
      <c r="C15391" s="2">
        <v>7.012276</v>
      </c>
      <c r="D15391" s="2">
        <v>6.1804170000000003</v>
      </c>
      <c r="E15391" s="2">
        <v>7.8732259999999998</v>
      </c>
      <c r="F15391" s="2">
        <v>11.323270000000001</v>
      </c>
      <c r="G15391" s="2">
        <v>11.463419999999999</v>
      </c>
      <c r="H15391" s="2">
        <v>12.91769</v>
      </c>
      <c r="I15391" s="2">
        <v>12.250870000000001</v>
      </c>
    </row>
    <row r="15392" spans="1:9">
      <c r="A15392" t="s">
        <v>15398</v>
      </c>
      <c r="B15392" s="2">
        <v>0.50690329999999995</v>
      </c>
      <c r="C15392" s="2">
        <v>0</v>
      </c>
      <c r="D15392" s="2">
        <v>0.46476319999999999</v>
      </c>
      <c r="E15392" s="2">
        <v>0.22682869999999999</v>
      </c>
      <c r="F15392" s="2">
        <v>0</v>
      </c>
      <c r="G15392" s="2">
        <v>0</v>
      </c>
      <c r="H15392" s="2">
        <v>1.543034</v>
      </c>
      <c r="I15392" s="2">
        <v>1.10476</v>
      </c>
    </row>
    <row r="15393" spans="1:9">
      <c r="A15393" t="s">
        <v>15399</v>
      </c>
      <c r="B15393" s="2">
        <v>90.063040000000001</v>
      </c>
      <c r="C15393" s="2">
        <v>72.456360000000004</v>
      </c>
      <c r="D15393" s="2">
        <v>73.421539999999993</v>
      </c>
      <c r="E15393" s="2">
        <v>68.566980000000001</v>
      </c>
      <c r="F15393" s="2">
        <v>24.882729999999999</v>
      </c>
      <c r="G15393" s="2">
        <v>26.789529999999999</v>
      </c>
      <c r="H15393" s="2">
        <v>71.595870000000005</v>
      </c>
      <c r="I15393" s="2">
        <v>76.382800000000003</v>
      </c>
    </row>
    <row r="15394" spans="1:9">
      <c r="A15394" t="s">
        <v>15400</v>
      </c>
      <c r="B15394" s="2">
        <v>64.483789999999999</v>
      </c>
      <c r="C15394" s="2">
        <v>67.894959999999998</v>
      </c>
      <c r="D15394" s="2">
        <v>108.39230000000001</v>
      </c>
      <c r="E15394" s="2">
        <v>104.2157</v>
      </c>
      <c r="F15394" s="2">
        <v>37.55095</v>
      </c>
      <c r="G15394" s="2">
        <v>39.675750000000001</v>
      </c>
      <c r="H15394" s="2">
        <v>110.3355</v>
      </c>
      <c r="I15394" s="2">
        <v>110.6917</v>
      </c>
    </row>
    <row r="15395" spans="1:9">
      <c r="A15395" t="s">
        <v>15401</v>
      </c>
      <c r="B15395" s="2">
        <v>9.3915430000000004</v>
      </c>
      <c r="C15395" s="2">
        <v>8.7792659999999998</v>
      </c>
      <c r="D15395" s="2">
        <v>11.895849999999999</v>
      </c>
      <c r="E15395" s="2">
        <v>10.979990000000001</v>
      </c>
      <c r="F15395" s="2">
        <v>6.1488709999999998</v>
      </c>
      <c r="G15395" s="2">
        <v>6.0572809999999997</v>
      </c>
      <c r="H15395" s="2">
        <v>11.992419999999999</v>
      </c>
      <c r="I15395" s="2">
        <v>11.5947</v>
      </c>
    </row>
    <row r="15396" spans="1:9">
      <c r="A15396" t="s">
        <v>15402</v>
      </c>
      <c r="B15396" s="2">
        <v>4.0862109999999996</v>
      </c>
      <c r="C15396" s="2">
        <v>4.6443709999999996</v>
      </c>
      <c r="D15396" s="2">
        <v>6.9934940000000001</v>
      </c>
      <c r="E15396" s="2">
        <v>6.9482790000000003</v>
      </c>
      <c r="F15396" s="2">
        <v>5.9059549999999996</v>
      </c>
      <c r="G15396" s="2">
        <v>7.3044650000000004</v>
      </c>
      <c r="H15396" s="2">
        <v>9.3585580000000004</v>
      </c>
      <c r="I15396" s="2">
        <v>10.21176</v>
      </c>
    </row>
    <row r="15397" spans="1:9">
      <c r="A15397" t="s">
        <v>15403</v>
      </c>
      <c r="B15397" s="2">
        <v>1986.337</v>
      </c>
      <c r="C15397" s="2">
        <v>1971.3209999999999</v>
      </c>
      <c r="D15397" s="2">
        <v>2134.52</v>
      </c>
      <c r="E15397" s="2">
        <v>2137.5259999999998</v>
      </c>
      <c r="F15397" s="2">
        <v>1502.655</v>
      </c>
      <c r="G15397" s="2">
        <v>1492.192</v>
      </c>
      <c r="H15397" s="2">
        <v>1615.2180000000001</v>
      </c>
      <c r="I15397" s="2">
        <v>1646.9949999999999</v>
      </c>
    </row>
    <row r="15398" spans="1:9">
      <c r="A15398" t="s">
        <v>15404</v>
      </c>
      <c r="B15398" s="2">
        <v>1.6519870000000001</v>
      </c>
      <c r="C15398" s="2">
        <v>1.4305840000000001</v>
      </c>
      <c r="D15398" s="2">
        <v>1.3884320000000001</v>
      </c>
      <c r="E15398" s="2">
        <v>1.1088450000000001</v>
      </c>
      <c r="F15398" s="2">
        <v>2.5582280000000002</v>
      </c>
      <c r="G15398" s="2">
        <v>2.7387380000000001</v>
      </c>
      <c r="H15398" s="2">
        <v>1.4766859999999999</v>
      </c>
      <c r="I15398" s="2">
        <v>1.440156</v>
      </c>
    </row>
    <row r="15399" spans="1:9">
      <c r="A15399" t="s">
        <v>15405</v>
      </c>
      <c r="B15399" s="2">
        <v>2.4661339999999998</v>
      </c>
      <c r="C15399" s="2">
        <v>2.0232169999999998</v>
      </c>
      <c r="D15399" s="2">
        <v>1.428075</v>
      </c>
      <c r="E15399" s="2">
        <v>1.8586</v>
      </c>
      <c r="F15399" s="2">
        <v>2.5268549999999999</v>
      </c>
      <c r="G15399" s="2">
        <v>2.3576519999999999</v>
      </c>
      <c r="H15399" s="2">
        <v>2.7092969999999998</v>
      </c>
      <c r="I15399" s="2">
        <v>1.3578349999999999</v>
      </c>
    </row>
    <row r="15400" spans="1:9">
      <c r="A15400" t="s">
        <v>15406</v>
      </c>
      <c r="B15400" s="2">
        <v>0</v>
      </c>
      <c r="C15400" s="2">
        <v>8.821975E-2</v>
      </c>
      <c r="D15400" s="2">
        <v>8.3025810000000005E-2</v>
      </c>
      <c r="E15400" s="2">
        <v>0.40520929999999999</v>
      </c>
      <c r="F15400" s="2">
        <v>0</v>
      </c>
      <c r="G15400" s="2">
        <v>0</v>
      </c>
      <c r="H15400" s="2">
        <v>0.15751390000000001</v>
      </c>
      <c r="I15400" s="2">
        <v>7.8942209999999999E-2</v>
      </c>
    </row>
    <row r="15401" spans="1:9">
      <c r="A15401" t="s">
        <v>15407</v>
      </c>
      <c r="B15401" s="2">
        <v>7.726585</v>
      </c>
      <c r="C15401" s="2">
        <v>8.2801760000000009</v>
      </c>
      <c r="D15401" s="2">
        <v>11.1577</v>
      </c>
      <c r="E15401" s="2">
        <v>12.446949999999999</v>
      </c>
      <c r="F15401" s="2">
        <v>7.0081920000000002</v>
      </c>
      <c r="G15401" s="2">
        <v>9.1894069999999992</v>
      </c>
      <c r="H15401" s="2">
        <v>4.872007</v>
      </c>
      <c r="I15401" s="2">
        <v>5.388655</v>
      </c>
    </row>
    <row r="15402" spans="1:9">
      <c r="A15402" t="s">
        <v>15408</v>
      </c>
      <c r="B15402" s="2">
        <v>7.1993639999999998E-2</v>
      </c>
      <c r="C15402" s="2">
        <v>0.14027600000000001</v>
      </c>
      <c r="D15402" s="2">
        <v>6.6008629999999999E-2</v>
      </c>
      <c r="E15402" s="2">
        <v>0</v>
      </c>
      <c r="F15402" s="2">
        <v>0.19112170000000001</v>
      </c>
      <c r="G15402" s="2">
        <v>0.62271790000000005</v>
      </c>
      <c r="H15402" s="2">
        <v>0.12522939999999999</v>
      </c>
      <c r="I15402" s="2">
        <v>0.18828610000000001</v>
      </c>
    </row>
    <row r="15403" spans="1:9">
      <c r="A15403" t="s">
        <v>15409</v>
      </c>
      <c r="B15403" s="2">
        <v>0.44424780000000003</v>
      </c>
      <c r="C15403" s="2">
        <v>0.1236564</v>
      </c>
      <c r="D15403" s="2">
        <v>0.23275219999999999</v>
      </c>
      <c r="E15403" s="2">
        <v>0.28398810000000002</v>
      </c>
      <c r="F15403" s="2">
        <v>0.22463730000000001</v>
      </c>
      <c r="G15403" s="2">
        <v>0.38425759999999998</v>
      </c>
      <c r="H15403" s="2">
        <v>0.27598119999999998</v>
      </c>
      <c r="I15403" s="2">
        <v>5.5326100000000003E-2</v>
      </c>
    </row>
    <row r="15404" spans="1:9">
      <c r="A15404" t="s">
        <v>15410</v>
      </c>
      <c r="B15404" s="2">
        <v>4.8940859999999997</v>
      </c>
      <c r="C15404" s="2">
        <v>8.3098399999999994</v>
      </c>
      <c r="D15404" s="2">
        <v>23.077169999999999</v>
      </c>
      <c r="E15404" s="2">
        <v>25.278870000000001</v>
      </c>
      <c r="F15404" s="2">
        <v>20.787739999999999</v>
      </c>
      <c r="G15404" s="2">
        <v>21.649789999999999</v>
      </c>
      <c r="H15404" s="2">
        <v>49.010689999999997</v>
      </c>
      <c r="I15404" s="2">
        <v>41.93385</v>
      </c>
    </row>
    <row r="15405" spans="1:9">
      <c r="A15405" t="s">
        <v>15411</v>
      </c>
      <c r="B15405" s="2">
        <v>2.292948</v>
      </c>
      <c r="C15405" s="2">
        <v>4.0792000000000002</v>
      </c>
      <c r="D15405" s="2">
        <v>4.2960659999999997</v>
      </c>
      <c r="E15405" s="2">
        <v>4.7287369999999997</v>
      </c>
      <c r="F15405" s="2">
        <v>5.0284700000000004</v>
      </c>
      <c r="G15405" s="2">
        <v>3.6217039999999998</v>
      </c>
      <c r="H15405" s="2">
        <v>6.5896499999999998</v>
      </c>
      <c r="I15405" s="2">
        <v>6.692062</v>
      </c>
    </row>
    <row r="15406" spans="1:9">
      <c r="A15406" t="s">
        <v>15412</v>
      </c>
      <c r="B15406" s="2">
        <v>3.0054560000000001</v>
      </c>
      <c r="C15406" s="2">
        <v>3.2594609999999999</v>
      </c>
      <c r="D15406" s="2">
        <v>2.2876720000000001</v>
      </c>
      <c r="E15406" s="2">
        <v>2.5375079999999999</v>
      </c>
      <c r="F15406" s="2">
        <v>3.4122270000000001</v>
      </c>
      <c r="G15406" s="2">
        <v>3.0410490000000001</v>
      </c>
      <c r="H15406" s="2">
        <v>2.0714100000000002</v>
      </c>
      <c r="I15406" s="2">
        <v>2.521201</v>
      </c>
    </row>
    <row r="15407" spans="1:9">
      <c r="A15407" t="s">
        <v>15413</v>
      </c>
      <c r="B15407" s="2">
        <v>3.105343</v>
      </c>
      <c r="C15407" s="2">
        <v>3.3107090000000001</v>
      </c>
      <c r="D15407" s="2">
        <v>1.6116159999999999</v>
      </c>
      <c r="E15407" s="2">
        <v>1.3633580000000001</v>
      </c>
      <c r="F15407" s="2">
        <v>3.9404140000000001</v>
      </c>
      <c r="G15407" s="2">
        <v>3.9023089999999998</v>
      </c>
      <c r="H15407" s="2">
        <v>1.9873780000000001</v>
      </c>
      <c r="I15407" s="2">
        <v>2.196367</v>
      </c>
    </row>
    <row r="15408" spans="1:9">
      <c r="A15408" t="s">
        <v>15414</v>
      </c>
      <c r="B15408" s="2">
        <v>1.0249429999999999</v>
      </c>
      <c r="C15408" s="2">
        <v>0.67547299999999999</v>
      </c>
      <c r="D15408" s="2">
        <v>0.63570459999999995</v>
      </c>
      <c r="E15408" s="2">
        <v>0.53957739999999998</v>
      </c>
      <c r="F15408" s="2">
        <v>1.4404859999999999</v>
      </c>
      <c r="G15408" s="2">
        <v>1.303731</v>
      </c>
      <c r="H15408" s="2">
        <v>0.31461860000000003</v>
      </c>
      <c r="I15408" s="2">
        <v>0.28907890000000003</v>
      </c>
    </row>
    <row r="15409" spans="1:9">
      <c r="A15409" t="s">
        <v>15415</v>
      </c>
      <c r="B15409" s="2">
        <v>4.0677409999999998</v>
      </c>
      <c r="C15409" s="2">
        <v>5.6612780000000003</v>
      </c>
      <c r="D15409" s="2">
        <v>3.7295799999999999</v>
      </c>
      <c r="E15409" s="2">
        <v>3.6404589999999999</v>
      </c>
      <c r="F15409" s="2">
        <v>4.2851749999999997</v>
      </c>
      <c r="G15409" s="2">
        <v>3.3508979999999999</v>
      </c>
      <c r="H15409" s="2">
        <v>3.369351</v>
      </c>
      <c r="I15409" s="2">
        <v>1.5197750000000001</v>
      </c>
    </row>
    <row r="15410" spans="1:9">
      <c r="A15410" t="s">
        <v>15416</v>
      </c>
      <c r="B15410" s="2">
        <v>0.2001318</v>
      </c>
      <c r="C15410" s="2">
        <v>0.19497339999999999</v>
      </c>
      <c r="D15410" s="2">
        <v>0</v>
      </c>
      <c r="E15410" s="2">
        <v>0.14328769999999999</v>
      </c>
      <c r="F15410" s="2">
        <v>0.14167740000000001</v>
      </c>
      <c r="G15410" s="2">
        <v>0.1038639</v>
      </c>
      <c r="H15410" s="2">
        <v>0.17405970000000001</v>
      </c>
      <c r="I15410" s="2">
        <v>3.4893840000000002E-2</v>
      </c>
    </row>
    <row r="15411" spans="1:9">
      <c r="A15411" t="s">
        <v>15417</v>
      </c>
      <c r="B15411" s="2">
        <v>0.91368499999999997</v>
      </c>
      <c r="C15411" s="2">
        <v>1.2716209999999999</v>
      </c>
      <c r="D15411" s="2">
        <v>2.8722110000000001</v>
      </c>
      <c r="E15411" s="2">
        <v>1.869051</v>
      </c>
      <c r="F15411" s="2">
        <v>1.7325440000000001</v>
      </c>
      <c r="G15411" s="2">
        <v>2.145108</v>
      </c>
      <c r="H15411" s="2">
        <v>1.854196</v>
      </c>
      <c r="I15411" s="2">
        <v>2.1999249999999999</v>
      </c>
    </row>
    <row r="15412" spans="1:9">
      <c r="A15412" t="s">
        <v>15418</v>
      </c>
      <c r="B15412" s="2">
        <v>0</v>
      </c>
      <c r="C15412" s="2">
        <v>0.10399079999999999</v>
      </c>
      <c r="D15412" s="2">
        <v>0.1468025</v>
      </c>
      <c r="E15412" s="2">
        <v>0.23882419999999999</v>
      </c>
      <c r="F15412" s="2">
        <v>0.33059640000000001</v>
      </c>
      <c r="G15412" s="2">
        <v>0.32314749999999998</v>
      </c>
      <c r="H15412" s="2">
        <v>9.2836299999999997E-2</v>
      </c>
      <c r="I15412" s="2">
        <v>9.3054700000000004E-2</v>
      </c>
    </row>
    <row r="15413" spans="1:9">
      <c r="A15413" t="s">
        <v>15419</v>
      </c>
      <c r="B15413" s="2">
        <v>0.23553470000000001</v>
      </c>
      <c r="C15413" s="2">
        <v>0.32124940000000002</v>
      </c>
      <c r="D15413" s="2">
        <v>0.17276330000000001</v>
      </c>
      <c r="E15413" s="2">
        <v>0.16863500000000001</v>
      </c>
      <c r="F15413" s="2">
        <v>0.79201449999999995</v>
      </c>
      <c r="G15413" s="2">
        <v>0.69267749999999995</v>
      </c>
      <c r="H15413" s="2">
        <v>0.1229104</v>
      </c>
      <c r="I15413" s="2">
        <v>0</v>
      </c>
    </row>
    <row r="15414" spans="1:9">
      <c r="A15414" t="s">
        <v>15420</v>
      </c>
      <c r="B15414" s="2">
        <v>0.346447</v>
      </c>
      <c r="C15414" s="2">
        <v>0.25313799999999997</v>
      </c>
      <c r="D15414" s="2">
        <v>0.15882299999999999</v>
      </c>
      <c r="E15414" s="2">
        <v>7.7513910000000005E-2</v>
      </c>
      <c r="F15414" s="2">
        <v>1.7627839999999999</v>
      </c>
      <c r="G15414" s="2">
        <v>1.723066</v>
      </c>
      <c r="H15414" s="2">
        <v>0.2259854</v>
      </c>
      <c r="I15414" s="2">
        <v>0</v>
      </c>
    </row>
    <row r="15415" spans="1:9">
      <c r="A15415" t="s">
        <v>15421</v>
      </c>
      <c r="B15415" s="2">
        <v>4.3919699999999997</v>
      </c>
      <c r="C15415" s="2">
        <v>4.1661679999999999</v>
      </c>
      <c r="D15415" s="2">
        <v>3.285066</v>
      </c>
      <c r="E15415" s="2">
        <v>1.8618779999999999</v>
      </c>
      <c r="F15415" s="2">
        <v>2.4546049999999999</v>
      </c>
      <c r="G15415" s="2">
        <v>2.199357</v>
      </c>
      <c r="H15415" s="2">
        <v>1.206256</v>
      </c>
      <c r="I15415" s="2">
        <v>1.410609</v>
      </c>
    </row>
    <row r="15416" spans="1:9">
      <c r="A15416" t="s">
        <v>15422</v>
      </c>
      <c r="B15416" s="2">
        <v>2.7639369999999999</v>
      </c>
      <c r="C15416" s="2">
        <v>2.6926960000000002</v>
      </c>
      <c r="D15416" s="2">
        <v>1.126295</v>
      </c>
      <c r="E15416" s="2">
        <v>0.9619588</v>
      </c>
      <c r="F15416" s="2">
        <v>1.902296</v>
      </c>
      <c r="G15416" s="2">
        <v>2.7891509999999999</v>
      </c>
      <c r="H15416" s="2">
        <v>1.0683849999999999</v>
      </c>
      <c r="I15416" s="2">
        <v>1.3386229999999999</v>
      </c>
    </row>
    <row r="15417" spans="1:9">
      <c r="A15417" t="s">
        <v>15423</v>
      </c>
      <c r="B15417" s="2">
        <v>4.7565470000000003</v>
      </c>
      <c r="C15417" s="2">
        <v>5.7460940000000003</v>
      </c>
      <c r="D15417" s="2">
        <v>5.4077929999999999</v>
      </c>
      <c r="E15417" s="2">
        <v>7.6624410000000003</v>
      </c>
      <c r="F15417" s="2">
        <v>5.3876119999999998</v>
      </c>
      <c r="G15417" s="2">
        <v>5.5953580000000001</v>
      </c>
      <c r="H15417" s="2">
        <v>3.8059400000000001</v>
      </c>
      <c r="I15417" s="2">
        <v>5.141813</v>
      </c>
    </row>
    <row r="15418" spans="1:9">
      <c r="A15418" t="s">
        <v>15424</v>
      </c>
      <c r="B15418" s="2">
        <v>8.338139</v>
      </c>
      <c r="C15418" s="2">
        <v>7.3993719999999996</v>
      </c>
      <c r="D15418" s="2">
        <v>10.97545</v>
      </c>
      <c r="E15418" s="2">
        <v>12.781940000000001</v>
      </c>
      <c r="F15418" s="2">
        <v>7.2323180000000002</v>
      </c>
      <c r="G15418" s="2">
        <v>5.426984</v>
      </c>
      <c r="H15418" s="2">
        <v>15.365399999999999</v>
      </c>
      <c r="I15418" s="2">
        <v>16.625029999999999</v>
      </c>
    </row>
    <row r="15419" spans="1:9">
      <c r="A15419" t="s">
        <v>15425</v>
      </c>
      <c r="B15419" s="2">
        <v>167.29169999999999</v>
      </c>
      <c r="C15419" s="2">
        <v>179.6542</v>
      </c>
      <c r="D15419" s="2">
        <v>144.77860000000001</v>
      </c>
      <c r="E15419" s="2">
        <v>150.46029999999999</v>
      </c>
      <c r="F15419" s="2">
        <v>158.0522</v>
      </c>
      <c r="G15419" s="2">
        <v>144.93979999999999</v>
      </c>
      <c r="H15419" s="2">
        <v>100.1198</v>
      </c>
      <c r="I15419" s="2">
        <v>115.0356</v>
      </c>
    </row>
    <row r="15420" spans="1:9">
      <c r="A15420" t="s">
        <v>15426</v>
      </c>
      <c r="B15420" s="2">
        <v>17.88542</v>
      </c>
      <c r="C15420" s="2">
        <v>18.281359999999999</v>
      </c>
      <c r="D15420" s="2">
        <v>24.732250000000001</v>
      </c>
      <c r="E15420" s="2">
        <v>21.254799999999999</v>
      </c>
      <c r="F15420" s="2">
        <v>15.82682</v>
      </c>
      <c r="G15420" s="2">
        <v>16.73826</v>
      </c>
      <c r="H15420" s="2">
        <v>10.710279999999999</v>
      </c>
      <c r="I15420" s="2">
        <v>13.54715</v>
      </c>
    </row>
    <row r="15421" spans="1:9">
      <c r="A15421" t="s">
        <v>15427</v>
      </c>
      <c r="B15421" s="2">
        <v>8.7185729999999992</v>
      </c>
      <c r="C15421" s="2">
        <v>6.736504</v>
      </c>
      <c r="D15421" s="2">
        <v>3.3077700000000001</v>
      </c>
      <c r="E15421" s="2">
        <v>3.094198</v>
      </c>
      <c r="F15421" s="2">
        <v>5.0547019999999998</v>
      </c>
      <c r="G15421" s="2">
        <v>5.980982</v>
      </c>
      <c r="H15421" s="2">
        <v>3.1376970000000002</v>
      </c>
      <c r="I15421" s="2">
        <v>3.2761230000000001</v>
      </c>
    </row>
    <row r="15422" spans="1:9">
      <c r="A15422" t="s">
        <v>15428</v>
      </c>
      <c r="B15422" s="2">
        <v>5.1655449999999999E-2</v>
      </c>
      <c r="C15422" s="2">
        <v>5.0324029999999999E-2</v>
      </c>
      <c r="D15422" s="2">
        <v>0.1105095</v>
      </c>
      <c r="E15422" s="2">
        <v>9.2458949999999998E-2</v>
      </c>
      <c r="F15422" s="2">
        <v>0.1371298</v>
      </c>
      <c r="G15422" s="2">
        <v>0.11914669999999999</v>
      </c>
      <c r="H15422" s="2">
        <v>4.4926069999999999E-2</v>
      </c>
      <c r="I15422" s="2">
        <v>4.5031759999999997E-2</v>
      </c>
    </row>
    <row r="15423" spans="1:9">
      <c r="A15423" t="s">
        <v>15429</v>
      </c>
      <c r="B15423" s="2">
        <v>2.377586</v>
      </c>
      <c r="C15423" s="2">
        <v>3.2962790000000002</v>
      </c>
      <c r="D15423" s="2">
        <v>3.269898</v>
      </c>
      <c r="E15423" s="2">
        <v>2.7825609999999998</v>
      </c>
      <c r="F15423" s="2">
        <v>5.0979789999999996</v>
      </c>
      <c r="G15423" s="2">
        <v>4.5085309999999996</v>
      </c>
      <c r="H15423" s="2">
        <v>2.3064460000000002</v>
      </c>
      <c r="I15423" s="2">
        <v>1.913273</v>
      </c>
    </row>
    <row r="15424" spans="1:9">
      <c r="A15424" t="s">
        <v>15430</v>
      </c>
      <c r="B15424" s="2">
        <v>0.9293631</v>
      </c>
      <c r="C15424" s="2">
        <v>0.77606470000000005</v>
      </c>
      <c r="D15424" s="2">
        <v>0.60864490000000004</v>
      </c>
      <c r="E15424" s="2">
        <v>0.71292109999999997</v>
      </c>
      <c r="F15424" s="2">
        <v>3.9944850000000001</v>
      </c>
      <c r="G15424" s="2">
        <v>3.5599690000000002</v>
      </c>
      <c r="H15424" s="2">
        <v>0.23094029999999999</v>
      </c>
      <c r="I15424" s="2">
        <v>0</v>
      </c>
    </row>
    <row r="15425" spans="1:9">
      <c r="A15425" t="s">
        <v>15431</v>
      </c>
      <c r="B15425" s="2">
        <v>0.267959</v>
      </c>
      <c r="C15425" s="2">
        <v>0.42421009999999998</v>
      </c>
      <c r="D15425" s="2">
        <v>0.15355179999999999</v>
      </c>
      <c r="E15425" s="2">
        <v>0.2398122</v>
      </c>
      <c r="F15425" s="2">
        <v>0.65207210000000004</v>
      </c>
      <c r="G15425" s="2">
        <v>0.37663350000000001</v>
      </c>
      <c r="H15425" s="2">
        <v>0.21848519999999999</v>
      </c>
      <c r="I15425" s="2">
        <v>0.2189991</v>
      </c>
    </row>
    <row r="15426" spans="1:9">
      <c r="A15426" t="s">
        <v>15432</v>
      </c>
      <c r="B15426" s="2">
        <v>2.5878190000000001</v>
      </c>
      <c r="C15426" s="2">
        <v>1.718944</v>
      </c>
      <c r="D15426" s="2">
        <v>2.4805359999999999</v>
      </c>
      <c r="E15426" s="2">
        <v>1.5790839999999999</v>
      </c>
      <c r="F15426" s="2">
        <v>2.7063190000000001</v>
      </c>
      <c r="G15426" s="2">
        <v>3.0523169999999999</v>
      </c>
      <c r="H15426" s="2">
        <v>1.9437800000000001</v>
      </c>
      <c r="I15426" s="2">
        <v>1.743263</v>
      </c>
    </row>
    <row r="15427" spans="1:9">
      <c r="A15427" t="s">
        <v>15433</v>
      </c>
      <c r="B15427" s="2">
        <v>1.171171</v>
      </c>
      <c r="C15427" s="2">
        <v>1.077596</v>
      </c>
      <c r="D15427" s="2">
        <v>0.65621620000000003</v>
      </c>
      <c r="E15427" s="2">
        <v>0.75699640000000001</v>
      </c>
      <c r="F15427" s="2">
        <v>1.6697070000000001</v>
      </c>
      <c r="G15427" s="2">
        <v>1.2944119999999999</v>
      </c>
      <c r="H15427" s="2">
        <v>0.67906469999999997</v>
      </c>
      <c r="I15427" s="2">
        <v>0.96427149999999995</v>
      </c>
    </row>
    <row r="15428" spans="1:9">
      <c r="A15428" t="s">
        <v>15434</v>
      </c>
      <c r="B15428" s="2">
        <v>5.4919209999999996</v>
      </c>
      <c r="C15428" s="2">
        <v>6.1863619999999999</v>
      </c>
      <c r="D15428" s="2">
        <v>5.979495</v>
      </c>
      <c r="E15428" s="2">
        <v>4.1470659999999997</v>
      </c>
      <c r="F15428" s="2">
        <v>5.0116740000000002</v>
      </c>
      <c r="G15428" s="2">
        <v>5.9378820000000001</v>
      </c>
      <c r="H15428" s="2">
        <v>4.0301419999999997</v>
      </c>
      <c r="I15428" s="2">
        <v>2.9923139999999999</v>
      </c>
    </row>
    <row r="15429" spans="1:9">
      <c r="A15429" t="s">
        <v>15435</v>
      </c>
      <c r="B15429" s="2">
        <v>0.31286969999999997</v>
      </c>
      <c r="C15429" s="2">
        <v>0.2177182</v>
      </c>
      <c r="D15429" s="2">
        <v>0.53274010000000005</v>
      </c>
      <c r="E15429" s="2">
        <v>0.20000380000000001</v>
      </c>
      <c r="F15429" s="2">
        <v>0.55371720000000002</v>
      </c>
      <c r="G15429" s="2">
        <v>0.61856109999999997</v>
      </c>
      <c r="H15429" s="2">
        <v>1.7104109999999999</v>
      </c>
      <c r="I15429" s="2">
        <v>1.207897</v>
      </c>
    </row>
    <row r="15430" spans="1:9">
      <c r="A15430" t="s">
        <v>15436</v>
      </c>
      <c r="B15430" s="2">
        <v>1.320737</v>
      </c>
      <c r="C15430" s="2">
        <v>0.83635159999999997</v>
      </c>
      <c r="D15430" s="2">
        <v>0.30273519999999998</v>
      </c>
      <c r="E15430" s="2">
        <v>0.2364009</v>
      </c>
      <c r="F15430" s="2">
        <v>0.64279649999999999</v>
      </c>
      <c r="G15430" s="2">
        <v>0.51407440000000004</v>
      </c>
      <c r="H15430" s="2">
        <v>0</v>
      </c>
      <c r="I15430" s="2">
        <v>0.11513809999999999</v>
      </c>
    </row>
    <row r="15431" spans="1:9">
      <c r="A15431" t="s">
        <v>15437</v>
      </c>
      <c r="B15431" s="2">
        <v>1.0842480000000001</v>
      </c>
      <c r="C15431" s="2">
        <v>1.373192</v>
      </c>
      <c r="D15431" s="2">
        <v>1.988224</v>
      </c>
      <c r="E15431" s="2">
        <v>1.4555359999999999</v>
      </c>
      <c r="F15431" s="2">
        <v>0.38378079999999998</v>
      </c>
      <c r="G15431" s="2">
        <v>0.65648379999999995</v>
      </c>
      <c r="H15431" s="2">
        <v>0.75439889999999998</v>
      </c>
      <c r="I15431" s="2">
        <v>0.56713020000000003</v>
      </c>
    </row>
    <row r="15432" spans="1:9">
      <c r="A15432" t="s">
        <v>15438</v>
      </c>
      <c r="B15432" s="2">
        <v>8.7582419999999992</v>
      </c>
      <c r="C15432" s="2">
        <v>6.7041060000000003</v>
      </c>
      <c r="D15432" s="2">
        <v>8.6037300000000005</v>
      </c>
      <c r="E15432" s="2">
        <v>9.3779210000000006</v>
      </c>
      <c r="F15432" s="2">
        <v>8.3037589999999994</v>
      </c>
      <c r="G15432" s="2">
        <v>7.9813830000000001</v>
      </c>
      <c r="H15432" s="2">
        <v>9.7936309999999995</v>
      </c>
      <c r="I15432" s="2">
        <v>8.8622720000000008</v>
      </c>
    </row>
    <row r="15433" spans="1:9">
      <c r="A15433" t="s">
        <v>15439</v>
      </c>
      <c r="B15433" s="2">
        <v>1.746642</v>
      </c>
      <c r="C15433" s="2">
        <v>0.71647240000000001</v>
      </c>
      <c r="D15433" s="2">
        <v>0.84286269999999996</v>
      </c>
      <c r="E15433" s="2">
        <v>1.1518109999999999</v>
      </c>
      <c r="F15433" s="2">
        <v>1.789647</v>
      </c>
      <c r="G15433" s="2">
        <v>1.6698090000000001</v>
      </c>
      <c r="H15433" s="2">
        <v>1.7589570000000001</v>
      </c>
      <c r="I15433" s="2">
        <v>1.3623909999999999</v>
      </c>
    </row>
    <row r="15434" spans="1:9">
      <c r="A15434" t="s">
        <v>15440</v>
      </c>
      <c r="B15434" s="2">
        <v>0.1554372</v>
      </c>
      <c r="C15434" s="2">
        <v>0.37857689999999999</v>
      </c>
      <c r="D15434" s="2">
        <v>0.28503060000000002</v>
      </c>
      <c r="E15434" s="2">
        <v>0.48688429999999999</v>
      </c>
      <c r="F15434" s="2">
        <v>0.20631969999999999</v>
      </c>
      <c r="G15434" s="2">
        <v>0.26889459999999998</v>
      </c>
      <c r="H15434" s="2">
        <v>6.7593840000000002E-2</v>
      </c>
      <c r="I15434" s="2">
        <v>0</v>
      </c>
    </row>
    <row r="15435" spans="1:9">
      <c r="A15435" t="s">
        <v>15441</v>
      </c>
      <c r="B15435" s="2">
        <v>1.114452</v>
      </c>
      <c r="C15435" s="2">
        <v>0.8142954</v>
      </c>
      <c r="D15435" s="2">
        <v>0.89407939999999997</v>
      </c>
      <c r="E15435" s="2">
        <v>0.68570450000000005</v>
      </c>
      <c r="F15435" s="2">
        <v>1.725814</v>
      </c>
      <c r="G15435" s="2">
        <v>1.626681</v>
      </c>
      <c r="H15435" s="2">
        <v>0.84810920000000001</v>
      </c>
      <c r="I15435" s="2">
        <v>0.72866089999999994</v>
      </c>
    </row>
    <row r="15436" spans="1:9">
      <c r="A15436" t="s">
        <v>15442</v>
      </c>
      <c r="B15436" s="2">
        <v>2.152609</v>
      </c>
      <c r="C15436" s="2">
        <v>2.158207</v>
      </c>
      <c r="D15436" s="2">
        <v>2.126951</v>
      </c>
      <c r="E15436" s="2">
        <v>1.7955680000000001</v>
      </c>
      <c r="F15436" s="2">
        <v>2.478148</v>
      </c>
      <c r="G15436" s="2">
        <v>2.7838500000000002</v>
      </c>
      <c r="H15436" s="2">
        <v>1.7994730000000001</v>
      </c>
      <c r="I15436" s="2">
        <v>2.0223369999999998</v>
      </c>
    </row>
    <row r="15437" spans="1:9">
      <c r="A15437" t="s">
        <v>15443</v>
      </c>
      <c r="B15437" s="2">
        <v>15.04255</v>
      </c>
      <c r="C15437" s="2">
        <v>16.424299999999999</v>
      </c>
      <c r="D15437" s="2">
        <v>25.705269999999999</v>
      </c>
      <c r="E15437" s="2">
        <v>26.92492</v>
      </c>
      <c r="F15437" s="2">
        <v>27.116869999999999</v>
      </c>
      <c r="G15437" s="2">
        <v>25.055710000000001</v>
      </c>
      <c r="H15437" s="2">
        <v>32.686990000000002</v>
      </c>
      <c r="I15437" s="2">
        <v>32.073689999999999</v>
      </c>
    </row>
    <row r="15438" spans="1:9">
      <c r="A15438" t="s">
        <v>15444</v>
      </c>
      <c r="B15438" s="2">
        <v>3.3949889999999998</v>
      </c>
      <c r="C15438" s="2">
        <v>3.6081629999999998</v>
      </c>
      <c r="D15438" s="2">
        <v>1.8393550000000001</v>
      </c>
      <c r="E15438" s="2">
        <v>2.7621579999999999</v>
      </c>
      <c r="F15438" s="2">
        <v>7.5105700000000004</v>
      </c>
      <c r="G15438" s="2">
        <v>5.7395959999999997</v>
      </c>
      <c r="H15438" s="2">
        <v>4.8317050000000004</v>
      </c>
      <c r="I15438" s="2">
        <v>4.1704230000000004</v>
      </c>
    </row>
    <row r="15439" spans="1:9">
      <c r="A15439" t="s">
        <v>15445</v>
      </c>
      <c r="B15439" s="2">
        <v>65.589730000000003</v>
      </c>
      <c r="C15439" s="2">
        <v>64.936480000000003</v>
      </c>
      <c r="D15439" s="2">
        <v>55.841589999999997</v>
      </c>
      <c r="E15439" s="2">
        <v>61.368259999999999</v>
      </c>
      <c r="F15439" s="2">
        <v>39.384549999999997</v>
      </c>
      <c r="G15439" s="2">
        <v>37.944560000000003</v>
      </c>
      <c r="H15439" s="2">
        <v>40.746479999999998</v>
      </c>
      <c r="I15439" s="2">
        <v>43.255749999999999</v>
      </c>
    </row>
    <row r="15440" spans="1:9">
      <c r="A15440" t="s">
        <v>15446</v>
      </c>
      <c r="B15440" s="2">
        <v>1.17035</v>
      </c>
      <c r="C15440" s="2">
        <v>0.68411080000000002</v>
      </c>
      <c r="D15440" s="2">
        <v>1.9315009999999999</v>
      </c>
      <c r="E15440" s="2">
        <v>0.62844889999999998</v>
      </c>
      <c r="F15440" s="2">
        <v>1.65703</v>
      </c>
      <c r="G15440" s="2">
        <v>1.417233</v>
      </c>
      <c r="H15440" s="2">
        <v>0.4071535</v>
      </c>
      <c r="I15440" s="2">
        <v>0.40811130000000001</v>
      </c>
    </row>
    <row r="15441" spans="1:9">
      <c r="A15441" t="s">
        <v>15447</v>
      </c>
      <c r="B15441" s="2">
        <v>5.3804809999999996</v>
      </c>
      <c r="C15441" s="2">
        <v>3.2257229999999999</v>
      </c>
      <c r="D15441" s="2">
        <v>4.1742369999999998</v>
      </c>
      <c r="E15441" s="2">
        <v>3.7040820000000001</v>
      </c>
      <c r="F15441" s="2">
        <v>2.5637189999999999</v>
      </c>
      <c r="G15441" s="2">
        <v>3.22194</v>
      </c>
      <c r="H15441" s="2">
        <v>2.159789</v>
      </c>
      <c r="I15441" s="2">
        <v>3.608117</v>
      </c>
    </row>
    <row r="15442" spans="1:9">
      <c r="A15442" t="s">
        <v>15448</v>
      </c>
      <c r="B15442" s="2">
        <v>5.1848000000000001</v>
      </c>
      <c r="C15442" s="2">
        <v>5.4397120000000001</v>
      </c>
      <c r="D15442" s="2">
        <v>3.6567500000000002</v>
      </c>
      <c r="E15442" s="2">
        <v>3.1410450000000001</v>
      </c>
      <c r="F15442" s="2">
        <v>6.987927</v>
      </c>
      <c r="G15442" s="2">
        <v>7.7274079999999996</v>
      </c>
      <c r="H15442" s="2">
        <v>4.4399790000000001</v>
      </c>
      <c r="I15442" s="2">
        <v>4.1722720000000004</v>
      </c>
    </row>
    <row r="15443" spans="1:9">
      <c r="A15443" t="s">
        <v>15449</v>
      </c>
      <c r="B15443" s="2">
        <v>0.52431700000000003</v>
      </c>
      <c r="C15443" s="2">
        <v>0.2554014</v>
      </c>
      <c r="D15443" s="2">
        <v>0.60091150000000004</v>
      </c>
      <c r="E15443" s="2">
        <v>0.93848370000000003</v>
      </c>
      <c r="F15443" s="2">
        <v>0.34797630000000002</v>
      </c>
      <c r="G15443" s="2">
        <v>0.68027170000000003</v>
      </c>
      <c r="H15443" s="2">
        <v>0.57001489999999999</v>
      </c>
      <c r="I15443" s="2">
        <v>0.45708470000000001</v>
      </c>
    </row>
    <row r="15444" spans="1:9">
      <c r="A15444" t="s">
        <v>15450</v>
      </c>
      <c r="B15444" s="2">
        <v>0.1729367</v>
      </c>
      <c r="C15444" s="2">
        <v>0.28079880000000002</v>
      </c>
      <c r="D15444" s="2">
        <v>0.4228268</v>
      </c>
      <c r="E15444" s="2">
        <v>0.2063615</v>
      </c>
      <c r="F15444" s="2">
        <v>0.45909539999999999</v>
      </c>
      <c r="G15444" s="2">
        <v>0.89750240000000003</v>
      </c>
      <c r="H15444" s="2">
        <v>0.20054330000000001</v>
      </c>
      <c r="I15444" s="2">
        <v>0.2010151</v>
      </c>
    </row>
    <row r="15445" spans="1:9">
      <c r="A15445" t="s">
        <v>15451</v>
      </c>
      <c r="B15445" s="2">
        <v>100.0175</v>
      </c>
      <c r="C15445" s="2">
        <v>104.51179999999999</v>
      </c>
      <c r="D15445" s="2">
        <v>87.019059999999996</v>
      </c>
      <c r="E15445" s="2">
        <v>89.030259999999998</v>
      </c>
      <c r="F15445" s="2">
        <v>117.2937</v>
      </c>
      <c r="G15445" s="2">
        <v>109.9997</v>
      </c>
      <c r="H15445" s="2">
        <v>99.381219999999999</v>
      </c>
      <c r="I15445" s="2">
        <v>97.739909999999995</v>
      </c>
    </row>
    <row r="15446" spans="1:9">
      <c r="A15446" t="s">
        <v>15452</v>
      </c>
      <c r="B15446" s="2">
        <v>12.55728</v>
      </c>
      <c r="C15446" s="2">
        <v>13.160410000000001</v>
      </c>
      <c r="D15446" s="2">
        <v>12.385590000000001</v>
      </c>
      <c r="E15446" s="2">
        <v>13.281560000000001</v>
      </c>
      <c r="F15446" s="2">
        <v>12.963939999999999</v>
      </c>
      <c r="G15446" s="2">
        <v>13.65926</v>
      </c>
      <c r="H15446" s="2">
        <v>13.15531</v>
      </c>
      <c r="I15446" s="2">
        <v>15.8401</v>
      </c>
    </row>
    <row r="15447" spans="1:9">
      <c r="A15447" t="s">
        <v>15453</v>
      </c>
      <c r="B15447" s="2">
        <v>0</v>
      </c>
      <c r="C15447" s="2">
        <v>0</v>
      </c>
      <c r="D15447" s="2">
        <v>0</v>
      </c>
      <c r="E15447" s="2">
        <v>0.54667710000000003</v>
      </c>
      <c r="F15447" s="2">
        <v>0</v>
      </c>
      <c r="G15447" s="2">
        <v>0</v>
      </c>
      <c r="H15447" s="2">
        <v>0</v>
      </c>
      <c r="I15447" s="2">
        <v>0</v>
      </c>
    </row>
    <row r="15448" spans="1:9">
      <c r="A15448" t="s">
        <v>15454</v>
      </c>
      <c r="B15448" s="2">
        <v>0.12319479999999999</v>
      </c>
      <c r="C15448" s="2">
        <v>0.4800777</v>
      </c>
      <c r="D15448" s="2">
        <v>1.01658</v>
      </c>
      <c r="E15448" s="2">
        <v>0.66152520000000004</v>
      </c>
      <c r="F15448" s="2">
        <v>0.98113629999999996</v>
      </c>
      <c r="G15448" s="2">
        <v>1.5983830000000001</v>
      </c>
      <c r="H15448" s="2">
        <v>1.2857479999999999</v>
      </c>
      <c r="I15448" s="2">
        <v>1.073977</v>
      </c>
    </row>
    <row r="15449" spans="1:9">
      <c r="A15449" t="s">
        <v>15455</v>
      </c>
      <c r="B15449" s="2">
        <v>0.55795470000000003</v>
      </c>
      <c r="C15449" s="2">
        <v>0.30198520000000001</v>
      </c>
      <c r="D15449" s="2">
        <v>0.45472940000000001</v>
      </c>
      <c r="E15449" s="2">
        <v>0.27741460000000001</v>
      </c>
      <c r="F15449" s="2">
        <v>1.0423279999999999</v>
      </c>
      <c r="G15449" s="2">
        <v>1.2869600000000001</v>
      </c>
      <c r="H15449" s="2">
        <v>0.70094199999999995</v>
      </c>
      <c r="I15449" s="2">
        <v>0.91877279999999995</v>
      </c>
    </row>
    <row r="15450" spans="1:9">
      <c r="A15450" t="s">
        <v>15456</v>
      </c>
      <c r="B15450" s="2">
        <v>0.1177276</v>
      </c>
      <c r="C15450" s="2">
        <v>0</v>
      </c>
      <c r="D15450" s="2">
        <v>0</v>
      </c>
      <c r="E15450" s="2">
        <v>0</v>
      </c>
      <c r="F15450" s="2">
        <v>0.41670879999999999</v>
      </c>
      <c r="G15450" s="2">
        <v>0</v>
      </c>
      <c r="H15450" s="2">
        <v>0.1023907</v>
      </c>
      <c r="I15450" s="2">
        <v>0</v>
      </c>
    </row>
    <row r="15451" spans="1:9">
      <c r="A15451" t="s">
        <v>15457</v>
      </c>
      <c r="B15451" s="2">
        <v>0.1857782</v>
      </c>
      <c r="C15451" s="2">
        <v>0.30164960000000002</v>
      </c>
      <c r="D15451" s="2">
        <v>0.6245579</v>
      </c>
      <c r="E15451" s="2">
        <v>0.38794869999999998</v>
      </c>
      <c r="F15451" s="2">
        <v>0.6027825</v>
      </c>
      <c r="G15451" s="2">
        <v>0.74989189999999994</v>
      </c>
      <c r="H15451" s="2">
        <v>0.43086940000000001</v>
      </c>
      <c r="I15451" s="2">
        <v>0.53985380000000005</v>
      </c>
    </row>
    <row r="15452" spans="1:9">
      <c r="A15452" t="s">
        <v>15458</v>
      </c>
      <c r="B15452" s="2">
        <v>20.84338</v>
      </c>
      <c r="C15452" s="2">
        <v>22.767499999999998</v>
      </c>
      <c r="D15452" s="2">
        <v>19.342269999999999</v>
      </c>
      <c r="E15452" s="2">
        <v>17.410360000000001</v>
      </c>
      <c r="F15452" s="2">
        <v>12.855130000000001</v>
      </c>
      <c r="G15452" s="2">
        <v>10.81724</v>
      </c>
      <c r="H15452" s="2">
        <v>11.64588</v>
      </c>
      <c r="I15452" s="2">
        <v>13.32516</v>
      </c>
    </row>
    <row r="15453" spans="1:9">
      <c r="A15453" t="s">
        <v>15459</v>
      </c>
      <c r="B15453" s="2">
        <v>5.4487629999999996</v>
      </c>
      <c r="C15453" s="2">
        <v>4.348986</v>
      </c>
      <c r="D15453" s="2">
        <v>7.1626440000000002</v>
      </c>
      <c r="E15453" s="2">
        <v>7.1089919999999998</v>
      </c>
      <c r="F15453" s="2">
        <v>5.6348979999999997</v>
      </c>
      <c r="G15453" s="2">
        <v>5.110455</v>
      </c>
      <c r="H15453" s="2">
        <v>7.4795150000000001</v>
      </c>
      <c r="I15453" s="2">
        <v>7.7260289999999996</v>
      </c>
    </row>
    <row r="15454" spans="1:9">
      <c r="A15454" t="s">
        <v>15460</v>
      </c>
      <c r="B15454" s="2">
        <v>8.6349339999999994</v>
      </c>
      <c r="C15454" s="2">
        <v>10.40705</v>
      </c>
      <c r="D15454" s="2">
        <v>12.651020000000001</v>
      </c>
      <c r="E15454" s="2">
        <v>9.7993039999999993</v>
      </c>
      <c r="F15454" s="2">
        <v>8.9014399999999991</v>
      </c>
      <c r="G15454" s="2">
        <v>10.00986</v>
      </c>
      <c r="H15454" s="2">
        <v>19.665420000000001</v>
      </c>
      <c r="I15454" s="2">
        <v>21.419</v>
      </c>
    </row>
    <row r="15455" spans="1:9">
      <c r="A15455" t="s">
        <v>15461</v>
      </c>
      <c r="B15455" s="2">
        <v>1.1838519999999999</v>
      </c>
      <c r="C15455" s="2">
        <v>1.153338</v>
      </c>
      <c r="D15455" s="2">
        <v>0.62024869999999999</v>
      </c>
      <c r="E15455" s="2">
        <v>1.210855</v>
      </c>
      <c r="F15455" s="2">
        <v>2.9931179999999999</v>
      </c>
      <c r="G15455" s="2">
        <v>4.6810840000000002</v>
      </c>
      <c r="H15455" s="2">
        <v>2.3534310000000001</v>
      </c>
      <c r="I15455" s="2">
        <v>2.5064030000000002</v>
      </c>
    </row>
    <row r="15456" spans="1:9">
      <c r="A15456" t="s">
        <v>15462</v>
      </c>
      <c r="B15456" s="2">
        <v>2.6308069999999999</v>
      </c>
      <c r="C15456" s="2">
        <v>2.4845389999999998</v>
      </c>
      <c r="D15456" s="2">
        <v>1.821383</v>
      </c>
      <c r="E15456" s="2">
        <v>1.5856589999999999</v>
      </c>
      <c r="F15456" s="2">
        <v>2.3042479999999999</v>
      </c>
      <c r="G15456" s="2">
        <v>1.904031</v>
      </c>
      <c r="H15456" s="2">
        <v>1.751082</v>
      </c>
      <c r="I15456" s="2">
        <v>1.708396</v>
      </c>
    </row>
    <row r="15457" spans="1:9">
      <c r="A15457" t="s">
        <v>15463</v>
      </c>
      <c r="B15457" s="2">
        <v>4.6950900000000004</v>
      </c>
      <c r="C15457" s="2">
        <v>2.8004530000000001</v>
      </c>
      <c r="D15457" s="2">
        <v>9.3123719999999999</v>
      </c>
      <c r="E15457" s="2">
        <v>7.8893000000000004</v>
      </c>
      <c r="F15457" s="2">
        <v>3.0524239999999998</v>
      </c>
      <c r="G15457" s="2">
        <v>3.7295600000000002</v>
      </c>
      <c r="H15457" s="2">
        <v>7.916874</v>
      </c>
      <c r="I15457" s="2">
        <v>7.5178399999999996</v>
      </c>
    </row>
    <row r="15458" spans="1:9">
      <c r="A15458" t="s">
        <v>15464</v>
      </c>
      <c r="B15458" s="2">
        <v>0.94375779999999998</v>
      </c>
      <c r="C15458" s="2">
        <v>0.52539000000000002</v>
      </c>
      <c r="D15458" s="2">
        <v>0.9889154</v>
      </c>
      <c r="E15458" s="2">
        <v>1.6892480000000001</v>
      </c>
      <c r="F15458" s="2">
        <v>0.1193046</v>
      </c>
      <c r="G15458" s="2">
        <v>0.23323289999999999</v>
      </c>
      <c r="H15458" s="2">
        <v>0.93806909999999999</v>
      </c>
      <c r="I15458" s="2">
        <v>0.4701379</v>
      </c>
    </row>
    <row r="15459" spans="1:9">
      <c r="A15459" t="s">
        <v>15465</v>
      </c>
      <c r="B15459" s="2">
        <v>0.89473879999999995</v>
      </c>
      <c r="C15459" s="2">
        <v>1.089596</v>
      </c>
      <c r="D15459" s="2">
        <v>1.691986</v>
      </c>
      <c r="E15459" s="2">
        <v>1.4513670000000001</v>
      </c>
      <c r="F15459" s="2">
        <v>1.0391779999999999</v>
      </c>
      <c r="G15459" s="2">
        <v>1.305982</v>
      </c>
      <c r="H15459" s="2">
        <v>1.021358</v>
      </c>
      <c r="I15459" s="2">
        <v>1.218763</v>
      </c>
    </row>
    <row r="15460" spans="1:9">
      <c r="A15460" t="s">
        <v>15466</v>
      </c>
      <c r="B15460" s="2">
        <v>0.50745739999999995</v>
      </c>
      <c r="C15460" s="2">
        <v>0.24718889999999999</v>
      </c>
      <c r="D15460" s="2">
        <v>0.6979069</v>
      </c>
      <c r="E15460" s="2">
        <v>0.3633226</v>
      </c>
      <c r="F15460" s="2">
        <v>0.76338410000000001</v>
      </c>
      <c r="G15460" s="2">
        <v>0.61450419999999994</v>
      </c>
      <c r="H15460" s="2">
        <v>0.52961849999999999</v>
      </c>
      <c r="I15460" s="2">
        <v>1.194445</v>
      </c>
    </row>
    <row r="15461" spans="1:9">
      <c r="A15461" t="s">
        <v>15467</v>
      </c>
      <c r="B15461" s="2">
        <v>2.7350509999999999</v>
      </c>
      <c r="C15461" s="2">
        <v>2.8047949999999999</v>
      </c>
      <c r="D15461" s="2">
        <v>3.101604</v>
      </c>
      <c r="E15461" s="2">
        <v>2.5121720000000001</v>
      </c>
      <c r="F15461" s="2">
        <v>1.401197</v>
      </c>
      <c r="G15461" s="2">
        <v>1.680904</v>
      </c>
      <c r="H15461" s="2">
        <v>0.87637949999999998</v>
      </c>
      <c r="I15461" s="2">
        <v>1.2549159999999999</v>
      </c>
    </row>
    <row r="15462" spans="1:9">
      <c r="A15462" t="s">
        <v>15468</v>
      </c>
      <c r="B15462" s="2">
        <v>0</v>
      </c>
      <c r="C15462" s="2">
        <v>0</v>
      </c>
      <c r="D15462" s="2">
        <v>0.25285879999999999</v>
      </c>
      <c r="E15462" s="2">
        <v>0</v>
      </c>
      <c r="F15462" s="2">
        <v>0.36606420000000001</v>
      </c>
      <c r="G15462" s="2">
        <v>0.23854410000000001</v>
      </c>
      <c r="H15462" s="2">
        <v>0.35978660000000001</v>
      </c>
      <c r="I15462" s="2">
        <v>0.120211</v>
      </c>
    </row>
    <row r="15463" spans="1:9">
      <c r="A15463" t="s">
        <v>15469</v>
      </c>
      <c r="B15463" s="2">
        <v>0</v>
      </c>
      <c r="C15463" s="2">
        <v>1.797112</v>
      </c>
      <c r="D15463" s="2">
        <v>1.6913069999999999</v>
      </c>
      <c r="E15463" s="2">
        <v>1.650892</v>
      </c>
      <c r="F15463" s="2">
        <v>0</v>
      </c>
      <c r="G15463" s="2">
        <v>0</v>
      </c>
      <c r="H15463" s="2">
        <v>0</v>
      </c>
      <c r="I15463" s="2">
        <v>0</v>
      </c>
    </row>
    <row r="15464" spans="1:9">
      <c r="A15464" t="s">
        <v>15470</v>
      </c>
      <c r="B15464" s="2">
        <v>1.1415709999999999</v>
      </c>
      <c r="C15464" s="2">
        <v>1.112147</v>
      </c>
      <c r="D15464" s="2">
        <v>1.04667</v>
      </c>
      <c r="E15464" s="2">
        <v>4.0866350000000002</v>
      </c>
      <c r="F15464" s="2">
        <v>1.0101770000000001</v>
      </c>
      <c r="G15464" s="2">
        <v>2.9622489999999999</v>
      </c>
      <c r="H15464" s="2">
        <v>0.99285380000000001</v>
      </c>
      <c r="I15464" s="2">
        <v>2.9855689999999999</v>
      </c>
    </row>
    <row r="15465" spans="1:9">
      <c r="A15465" t="s">
        <v>15471</v>
      </c>
      <c r="B15465" s="2">
        <v>4.6240399999999999</v>
      </c>
      <c r="C15465" s="2">
        <v>3.9685640000000002</v>
      </c>
      <c r="D15465" s="2">
        <v>2.2207599999999998</v>
      </c>
      <c r="E15465" s="2">
        <v>2.955946</v>
      </c>
      <c r="F15465" s="2">
        <v>3.6046960000000001</v>
      </c>
      <c r="G15465" s="2">
        <v>3.2377880000000001</v>
      </c>
      <c r="H15465" s="2">
        <v>1.9150700000000001</v>
      </c>
      <c r="I15465" s="2">
        <v>2.1115330000000001</v>
      </c>
    </row>
    <row r="15466" spans="1:9">
      <c r="A15466" t="s">
        <v>15472</v>
      </c>
      <c r="B15466" s="2">
        <v>0.17130590000000001</v>
      </c>
      <c r="C15466" s="2">
        <v>0.33378099999999999</v>
      </c>
      <c r="D15466" s="2">
        <v>0.10470989999999999</v>
      </c>
      <c r="E15466" s="2">
        <v>0.1022078</v>
      </c>
      <c r="F15466" s="2">
        <v>0.55582529999999997</v>
      </c>
      <c r="G15466" s="2">
        <v>0.39512839999999999</v>
      </c>
      <c r="H15466" s="2">
        <v>0.1986522</v>
      </c>
      <c r="I15466" s="2">
        <v>0.1991195</v>
      </c>
    </row>
    <row r="15467" spans="1:9">
      <c r="A15467" t="s">
        <v>15473</v>
      </c>
      <c r="B15467" s="2">
        <v>0.1582633</v>
      </c>
      <c r="C15467" s="2">
        <v>0.23127610000000001</v>
      </c>
      <c r="D15467" s="2">
        <v>0.43531940000000002</v>
      </c>
      <c r="E15467" s="2">
        <v>0.28327809999999998</v>
      </c>
      <c r="F15467" s="2">
        <v>0.63021280000000002</v>
      </c>
      <c r="G15467" s="2">
        <v>0.34222950000000002</v>
      </c>
      <c r="H15467" s="2">
        <v>0.4129369</v>
      </c>
      <c r="I15467" s="2">
        <v>6.8984729999999994E-2</v>
      </c>
    </row>
    <row r="15468" spans="1:9">
      <c r="A15468" t="s">
        <v>15474</v>
      </c>
      <c r="B15468" s="2">
        <v>159.64080000000001</v>
      </c>
      <c r="C15468" s="2">
        <v>171.65950000000001</v>
      </c>
      <c r="D15468" s="2">
        <v>103.2482</v>
      </c>
      <c r="E15468" s="2">
        <v>95.149109999999993</v>
      </c>
      <c r="F15468" s="2">
        <v>78.399839999999998</v>
      </c>
      <c r="G15468" s="2">
        <v>84.368309999999994</v>
      </c>
      <c r="H15468" s="2">
        <v>76.623289999999997</v>
      </c>
      <c r="I15468" s="2">
        <v>72.616889999999998</v>
      </c>
    </row>
    <row r="15469" spans="1:9">
      <c r="A15469" t="s">
        <v>15475</v>
      </c>
      <c r="B15469" s="2">
        <v>4.5888530000000003</v>
      </c>
      <c r="C15469" s="2">
        <v>4.9176330000000004</v>
      </c>
      <c r="D15469" s="2">
        <v>2.5244219999999999</v>
      </c>
      <c r="E15469" s="2">
        <v>2.4641000000000002</v>
      </c>
      <c r="F15469" s="2">
        <v>12.45275</v>
      </c>
      <c r="G15469" s="2">
        <v>14.289070000000001</v>
      </c>
      <c r="H15469" s="2">
        <v>12.638299999999999</v>
      </c>
      <c r="I15469" s="2">
        <v>12.267989999999999</v>
      </c>
    </row>
    <row r="15470" spans="1:9">
      <c r="A15470" t="s">
        <v>15476</v>
      </c>
      <c r="B15470" s="2">
        <v>26.711939999999998</v>
      </c>
      <c r="C15470" s="2">
        <v>27.005459999999999</v>
      </c>
      <c r="D15470" s="2">
        <v>12.014609999999999</v>
      </c>
      <c r="E15470" s="2">
        <v>10.97575</v>
      </c>
      <c r="F15470" s="2">
        <v>20.961480000000002</v>
      </c>
      <c r="G15470" s="2">
        <v>24.9939</v>
      </c>
      <c r="H15470" s="2">
        <v>18.848649999999999</v>
      </c>
      <c r="I15470" s="2">
        <v>19.918199999999999</v>
      </c>
    </row>
    <row r="15471" spans="1:9">
      <c r="A15471" t="s">
        <v>15477</v>
      </c>
      <c r="B15471" s="2">
        <v>0.24380170000000001</v>
      </c>
      <c r="C15471" s="2">
        <v>0.83131189999999999</v>
      </c>
      <c r="D15471" s="2">
        <v>0.61471799999999999</v>
      </c>
      <c r="E15471" s="2">
        <v>0.32728849999999998</v>
      </c>
      <c r="F15471" s="2">
        <v>0.64722080000000004</v>
      </c>
      <c r="G15471" s="2">
        <v>0.73807739999999999</v>
      </c>
      <c r="H15471" s="2">
        <v>0.42408109999999999</v>
      </c>
      <c r="I15471" s="2">
        <v>0.5313485</v>
      </c>
    </row>
    <row r="15472" spans="1:9">
      <c r="A15472" t="s">
        <v>15478</v>
      </c>
      <c r="B15472" s="2">
        <v>6.7819260000000003</v>
      </c>
      <c r="C15472" s="2">
        <v>10.382619999999999</v>
      </c>
      <c r="D15472" s="2">
        <v>10.659649999999999</v>
      </c>
      <c r="E15472" s="2">
        <v>18.20862</v>
      </c>
      <c r="F15472" s="2">
        <v>27.863320000000002</v>
      </c>
      <c r="G15472" s="2">
        <v>23.46444</v>
      </c>
      <c r="H15472" s="2">
        <v>20.223140000000001</v>
      </c>
      <c r="I15472" s="2">
        <v>23.649159999999998</v>
      </c>
    </row>
    <row r="15473" spans="1:9">
      <c r="A15473" t="s">
        <v>15479</v>
      </c>
      <c r="B15473" s="2">
        <v>36.650449999999999</v>
      </c>
      <c r="C15473" s="2">
        <v>33.484090000000002</v>
      </c>
      <c r="D15473" s="2">
        <v>56.454059999999998</v>
      </c>
      <c r="E15473" s="2">
        <v>55.250830000000001</v>
      </c>
      <c r="F15473" s="2">
        <v>42.23368</v>
      </c>
      <c r="G15473" s="2">
        <v>41.986550000000001</v>
      </c>
      <c r="H15473" s="2">
        <v>57.234830000000002</v>
      </c>
      <c r="I15473" s="2">
        <v>56.091439999999999</v>
      </c>
    </row>
    <row r="15474" spans="1:9">
      <c r="A15474" t="s">
        <v>15480</v>
      </c>
      <c r="B15474" s="2">
        <v>6.6319850000000002</v>
      </c>
      <c r="C15474" s="2">
        <v>4.1909489999999998</v>
      </c>
      <c r="D15474" s="2">
        <v>2.8759839999999999</v>
      </c>
      <c r="E15474" s="2">
        <v>1.684356</v>
      </c>
      <c r="F15474" s="2">
        <v>3.410161</v>
      </c>
      <c r="G15474" s="2">
        <v>4.1860350000000004</v>
      </c>
      <c r="H15474" s="2">
        <v>1.7148129999999999</v>
      </c>
      <c r="I15474" s="2">
        <v>1.4063300000000001</v>
      </c>
    </row>
    <row r="15475" spans="1:9">
      <c r="A15475" t="s">
        <v>15481</v>
      </c>
      <c r="B15475" s="2">
        <v>3.3537599999999999</v>
      </c>
      <c r="C15475" s="2">
        <v>3.179011</v>
      </c>
      <c r="D15475" s="2">
        <v>7.8120450000000003</v>
      </c>
      <c r="E15475" s="2">
        <v>8.1120970000000003</v>
      </c>
      <c r="F15475" s="2">
        <v>2.8073260000000002</v>
      </c>
      <c r="G15475" s="2">
        <v>2.5088659999999998</v>
      </c>
      <c r="H15475" s="2">
        <v>6.9373760000000004</v>
      </c>
      <c r="I15475" s="2">
        <v>5.4523299999999999</v>
      </c>
    </row>
    <row r="15476" spans="1:9">
      <c r="A15476" t="s">
        <v>15482</v>
      </c>
      <c r="B15476" s="2">
        <v>0</v>
      </c>
      <c r="C15476" s="2">
        <v>0.33765729999999999</v>
      </c>
      <c r="D15476" s="2">
        <v>0.21185180000000001</v>
      </c>
      <c r="E15476" s="2">
        <v>0.20678949999999999</v>
      </c>
      <c r="F15476" s="2">
        <v>0.40893109999999999</v>
      </c>
      <c r="G15476" s="2">
        <v>0.89936369999999999</v>
      </c>
      <c r="H15476" s="2">
        <v>0.90431649999999997</v>
      </c>
      <c r="I15476" s="2">
        <v>0.6042959</v>
      </c>
    </row>
    <row r="15477" spans="1:9">
      <c r="A15477" t="s">
        <v>15483</v>
      </c>
      <c r="B15477" s="2">
        <v>0.17764250000000001</v>
      </c>
      <c r="C15477" s="2">
        <v>0</v>
      </c>
      <c r="D15477" s="2">
        <v>0</v>
      </c>
      <c r="E15477" s="2">
        <v>0</v>
      </c>
      <c r="F15477" s="2">
        <v>0</v>
      </c>
      <c r="G15477" s="2">
        <v>0</v>
      </c>
      <c r="H15477" s="2">
        <v>0</v>
      </c>
      <c r="I15477" s="2">
        <v>0.15486369999999999</v>
      </c>
    </row>
    <row r="15478" spans="1:9">
      <c r="A15478" t="s">
        <v>15484</v>
      </c>
      <c r="B15478" s="2">
        <v>5.4270509999999996</v>
      </c>
      <c r="C15478" s="2">
        <v>4.6262730000000003</v>
      </c>
      <c r="D15478" s="2">
        <v>7.4638299999999997</v>
      </c>
      <c r="E15478" s="2">
        <v>7.8925999999999998</v>
      </c>
      <c r="F15478" s="2">
        <v>7.6838420000000003</v>
      </c>
      <c r="G15478" s="2">
        <v>8.3321959999999997</v>
      </c>
      <c r="H15478" s="2">
        <v>13.688129999999999</v>
      </c>
      <c r="I15478" s="2">
        <v>13.01066</v>
      </c>
    </row>
    <row r="15479" spans="1:9">
      <c r="A15479" t="s">
        <v>15485</v>
      </c>
      <c r="B15479" s="2">
        <v>1.141146</v>
      </c>
      <c r="C15479" s="2">
        <v>1.078044</v>
      </c>
      <c r="D15479" s="2">
        <v>0.53899260000000004</v>
      </c>
      <c r="E15479" s="2">
        <v>0.71179999999999999</v>
      </c>
      <c r="F15479" s="2">
        <v>1.4382010000000001</v>
      </c>
      <c r="G15479" s="2">
        <v>1.7049019999999999</v>
      </c>
      <c r="H15479" s="2">
        <v>0.66165600000000002</v>
      </c>
      <c r="I15479" s="2">
        <v>0.2411682</v>
      </c>
    </row>
    <row r="15480" spans="1:9">
      <c r="A15480" t="s">
        <v>15486</v>
      </c>
      <c r="B15480" s="2">
        <v>1.010939</v>
      </c>
      <c r="C15480" s="2">
        <v>1.1007499999999999</v>
      </c>
      <c r="D15480" s="2">
        <v>0.81785030000000003</v>
      </c>
      <c r="E15480" s="2">
        <v>1.0111889999999999</v>
      </c>
      <c r="F15480" s="2">
        <v>0.84195810000000004</v>
      </c>
      <c r="G15480" s="2">
        <v>0.92586080000000004</v>
      </c>
      <c r="H15480" s="2">
        <v>0.36203980000000002</v>
      </c>
      <c r="I15480" s="2">
        <v>0.31104979999999999</v>
      </c>
    </row>
    <row r="15481" spans="1:9">
      <c r="A15481" t="s">
        <v>15487</v>
      </c>
      <c r="B15481" s="2">
        <v>8.3898609999999998</v>
      </c>
      <c r="C15481" s="2">
        <v>8.1736129999999996</v>
      </c>
      <c r="D15481" s="2">
        <v>15.89761</v>
      </c>
      <c r="E15481" s="2">
        <v>11.51315</v>
      </c>
      <c r="F15481" s="2">
        <v>5.9393549999999999</v>
      </c>
      <c r="G15481" s="2">
        <v>3.8703539999999998</v>
      </c>
      <c r="H15481" s="2">
        <v>6.8104189999999996</v>
      </c>
      <c r="I15481" s="2">
        <v>6.826441</v>
      </c>
    </row>
    <row r="15482" spans="1:9">
      <c r="A15482" t="s">
        <v>15488</v>
      </c>
      <c r="B15482" s="2">
        <v>0</v>
      </c>
      <c r="C15482" s="2">
        <v>1.103105</v>
      </c>
      <c r="D15482" s="2">
        <v>0</v>
      </c>
      <c r="E15482" s="2">
        <v>0</v>
      </c>
      <c r="F15482" s="2">
        <v>0</v>
      </c>
      <c r="G15482" s="2">
        <v>1.958777</v>
      </c>
      <c r="H15482" s="2">
        <v>0.98478189999999999</v>
      </c>
      <c r="I15482" s="2">
        <v>0</v>
      </c>
    </row>
    <row r="15483" spans="1:9">
      <c r="A15483" t="s">
        <v>15489</v>
      </c>
      <c r="B15483" s="2">
        <v>3.1367500000000001</v>
      </c>
      <c r="C15483" s="2">
        <v>2.4447199999999998</v>
      </c>
      <c r="D15483" s="2">
        <v>9.490748</v>
      </c>
      <c r="E15483" s="2">
        <v>10.38686</v>
      </c>
      <c r="F15483" s="2">
        <v>6.1065670000000001</v>
      </c>
      <c r="G15483" s="2">
        <v>4.8837070000000002</v>
      </c>
      <c r="H15483" s="2">
        <v>41.467300000000002</v>
      </c>
      <c r="I15483" s="2">
        <v>40.471040000000002</v>
      </c>
    </row>
    <row r="15484" spans="1:9">
      <c r="A15484" t="s">
        <v>15490</v>
      </c>
      <c r="B15484" s="2">
        <v>0.67937409999999998</v>
      </c>
      <c r="C15484" s="2">
        <v>0.33093159999999999</v>
      </c>
      <c r="D15484" s="2">
        <v>1.55724</v>
      </c>
      <c r="E15484" s="2">
        <v>1.2160230000000001</v>
      </c>
      <c r="F15484" s="2">
        <v>2.4047149999999999</v>
      </c>
      <c r="G15484" s="2">
        <v>3.525798</v>
      </c>
      <c r="H15484" s="2">
        <v>11.52195</v>
      </c>
      <c r="I15484" s="2">
        <v>10.06841</v>
      </c>
    </row>
    <row r="15485" spans="1:9">
      <c r="A15485" t="s">
        <v>15491</v>
      </c>
      <c r="B15485" s="2">
        <v>0</v>
      </c>
      <c r="C15485" s="2">
        <v>0.1608559</v>
      </c>
      <c r="D15485" s="2">
        <v>0.15138550000000001</v>
      </c>
      <c r="E15485" s="2">
        <v>0</v>
      </c>
      <c r="F15485" s="2">
        <v>0.2922149</v>
      </c>
      <c r="G15485" s="2">
        <v>0.35703839999999998</v>
      </c>
      <c r="H15485" s="2">
        <v>0.21540280000000001</v>
      </c>
      <c r="I15485" s="2">
        <v>0</v>
      </c>
    </row>
    <row r="15486" spans="1:9">
      <c r="A15486" t="s">
        <v>15492</v>
      </c>
      <c r="B15486" s="2">
        <v>0.1032407</v>
      </c>
      <c r="C15486" s="2">
        <v>0</v>
      </c>
      <c r="D15486" s="2">
        <v>0.18931609999999999</v>
      </c>
      <c r="E15486" s="2">
        <v>0</v>
      </c>
      <c r="F15486" s="2">
        <v>0.36543100000000001</v>
      </c>
      <c r="G15486" s="2">
        <v>8.9299310000000007E-2</v>
      </c>
      <c r="H15486" s="2">
        <v>0</v>
      </c>
      <c r="I15486" s="2">
        <v>0</v>
      </c>
    </row>
    <row r="15487" spans="1:9">
      <c r="A15487" t="s">
        <v>15493</v>
      </c>
      <c r="B15487" s="2">
        <v>15.32231</v>
      </c>
      <c r="C15487" s="2">
        <v>13.67033</v>
      </c>
      <c r="D15487" s="2">
        <v>4.4363760000000001</v>
      </c>
      <c r="E15487" s="2">
        <v>4.0416749999999997</v>
      </c>
      <c r="F15487" s="2">
        <v>10.561529999999999</v>
      </c>
      <c r="G15487" s="2">
        <v>9.2074990000000003</v>
      </c>
      <c r="H15487" s="2">
        <v>4.2082750000000004</v>
      </c>
      <c r="I15487" s="2">
        <v>3.655751</v>
      </c>
    </row>
    <row r="15488" spans="1:9">
      <c r="A15488" t="s">
        <v>15494</v>
      </c>
      <c r="B15488" s="2">
        <v>1.0455829999999999</v>
      </c>
      <c r="C15488" s="2">
        <v>2.1391300000000002</v>
      </c>
      <c r="D15488" s="2">
        <v>0.57519679999999995</v>
      </c>
      <c r="E15488" s="2">
        <v>0.46787679999999998</v>
      </c>
      <c r="F15488" s="2">
        <v>0.83271360000000005</v>
      </c>
      <c r="G15488" s="2">
        <v>1.627902</v>
      </c>
      <c r="H15488" s="2">
        <v>0.72749649999999999</v>
      </c>
      <c r="I15488" s="2">
        <v>9.1150990000000001E-2</v>
      </c>
    </row>
    <row r="15489" spans="1:9">
      <c r="A15489" t="s">
        <v>15495</v>
      </c>
      <c r="B15489" s="2">
        <v>2.7867009999999999</v>
      </c>
      <c r="C15489" s="2">
        <v>2.5914700000000002</v>
      </c>
      <c r="D15489" s="2">
        <v>4.8777949999999999</v>
      </c>
      <c r="E15489" s="2">
        <v>3.8543340000000001</v>
      </c>
      <c r="F15489" s="2">
        <v>16.028700000000001</v>
      </c>
      <c r="G15489" s="2">
        <v>13.585839999999999</v>
      </c>
      <c r="H15489" s="2">
        <v>14.21149</v>
      </c>
      <c r="I15489" s="2">
        <v>12.91981</v>
      </c>
    </row>
    <row r="15490" spans="1:9">
      <c r="A15490" t="s">
        <v>15496</v>
      </c>
      <c r="B15490" s="2">
        <v>0.29351250000000001</v>
      </c>
      <c r="C15490" s="2">
        <v>0</v>
      </c>
      <c r="D15490" s="2">
        <v>1.614673</v>
      </c>
      <c r="E15490" s="2">
        <v>1.050726</v>
      </c>
      <c r="F15490" s="2">
        <v>4.6751300000000002</v>
      </c>
      <c r="G15490" s="2">
        <v>4.5697910000000004</v>
      </c>
      <c r="H15490" s="2">
        <v>9.4451889999999992</v>
      </c>
      <c r="I15490" s="2">
        <v>11.25854</v>
      </c>
    </row>
    <row r="15491" spans="1:9">
      <c r="A15491" t="s">
        <v>15497</v>
      </c>
      <c r="B15491" s="2">
        <v>11.92755</v>
      </c>
      <c r="C15491" s="2">
        <v>10.936579999999999</v>
      </c>
      <c r="D15491" s="2">
        <v>6.4329320000000001</v>
      </c>
      <c r="E15491" s="2">
        <v>9.1048580000000001</v>
      </c>
      <c r="F15491" s="2">
        <v>4.6564839999999998</v>
      </c>
      <c r="G15491" s="2">
        <v>8.4962560000000007</v>
      </c>
      <c r="H15491" s="2">
        <v>29.29044</v>
      </c>
      <c r="I15491" s="2">
        <v>34.864220000000003</v>
      </c>
    </row>
    <row r="15492" spans="1:9">
      <c r="A15492" t="s">
        <v>15498</v>
      </c>
      <c r="B15492" s="2">
        <v>1.069949</v>
      </c>
      <c r="C15492" s="2">
        <v>1.447738</v>
      </c>
      <c r="D15492" s="2">
        <v>0.70850109999999999</v>
      </c>
      <c r="E15492" s="2">
        <v>1.43634</v>
      </c>
      <c r="F15492" s="2">
        <v>1.1571979999999999</v>
      </c>
      <c r="G15492" s="2">
        <v>1.028295</v>
      </c>
      <c r="H15492" s="2">
        <v>0.93056209999999995</v>
      </c>
      <c r="I15492" s="2">
        <v>0.82911219999999997</v>
      </c>
    </row>
    <row r="15493" spans="1:9">
      <c r="A15493" t="s">
        <v>15499</v>
      </c>
      <c r="B15493" s="2">
        <v>9.4205719999999999</v>
      </c>
      <c r="C15493" s="2">
        <v>7.937519</v>
      </c>
      <c r="D15493" s="2">
        <v>6.1862579999999996</v>
      </c>
      <c r="E15493" s="2">
        <v>4.6712410000000002</v>
      </c>
      <c r="F15493" s="2">
        <v>6.7591380000000001</v>
      </c>
      <c r="G15493" s="2">
        <v>7.157413</v>
      </c>
      <c r="H15493" s="2">
        <v>3.9859360000000001</v>
      </c>
      <c r="I15493" s="2">
        <v>4.3282559999999997</v>
      </c>
    </row>
    <row r="15494" spans="1:9">
      <c r="A15494" t="s">
        <v>15500</v>
      </c>
      <c r="B15494" s="2">
        <v>23.115030000000001</v>
      </c>
      <c r="C15494" s="2">
        <v>23.369019999999999</v>
      </c>
      <c r="D15494" s="2">
        <v>21.593299999999999</v>
      </c>
      <c r="E15494" s="2">
        <v>19.385919999999999</v>
      </c>
      <c r="F15494" s="2">
        <v>27.658609999999999</v>
      </c>
      <c r="G15494" s="2">
        <v>29.173100000000002</v>
      </c>
      <c r="H15494" s="2">
        <v>19.471540000000001</v>
      </c>
      <c r="I15494" s="2">
        <v>19.26388</v>
      </c>
    </row>
    <row r="15495" spans="1:9">
      <c r="A15495" t="s">
        <v>15501</v>
      </c>
      <c r="B15495" s="2">
        <v>1.9254150000000001</v>
      </c>
      <c r="C15495" s="2">
        <v>3.7515749999999999</v>
      </c>
      <c r="D15495" s="2">
        <v>1.7653509999999999</v>
      </c>
      <c r="E15495" s="2">
        <v>3.4463330000000001</v>
      </c>
      <c r="F15495" s="2">
        <v>0</v>
      </c>
      <c r="G15495" s="2">
        <v>0</v>
      </c>
      <c r="H15495" s="2">
        <v>0</v>
      </c>
      <c r="I15495" s="2">
        <v>0.55950750000000005</v>
      </c>
    </row>
    <row r="15496" spans="1:9">
      <c r="A15496" t="s">
        <v>15502</v>
      </c>
      <c r="B15496" s="2">
        <v>0</v>
      </c>
      <c r="C15496" s="2">
        <v>0</v>
      </c>
      <c r="D15496" s="2">
        <v>0</v>
      </c>
      <c r="E15496" s="2">
        <v>2.7698299999999998</v>
      </c>
      <c r="F15496" s="2">
        <v>0</v>
      </c>
      <c r="G15496" s="2">
        <v>0</v>
      </c>
      <c r="H15496" s="2">
        <v>0</v>
      </c>
      <c r="I15496" s="2">
        <v>2.6980689999999998</v>
      </c>
    </row>
    <row r="15497" spans="1:9">
      <c r="A15497" t="s">
        <v>15503</v>
      </c>
      <c r="B15497" s="2">
        <v>0</v>
      </c>
      <c r="C15497" s="2">
        <v>0</v>
      </c>
      <c r="D15497" s="2">
        <v>0</v>
      </c>
      <c r="E15497" s="2">
        <v>0</v>
      </c>
      <c r="F15497" s="2">
        <v>8.8029729999999997</v>
      </c>
      <c r="G15497" s="2">
        <v>0</v>
      </c>
      <c r="H15497" s="2">
        <v>0</v>
      </c>
      <c r="I15497" s="2">
        <v>0</v>
      </c>
    </row>
    <row r="15498" spans="1:9">
      <c r="A15498" t="s">
        <v>15504</v>
      </c>
      <c r="B15498" s="2">
        <v>11.937569999999999</v>
      </c>
      <c r="C15498" s="2">
        <v>0</v>
      </c>
      <c r="D15498" s="2">
        <v>10.945169999999999</v>
      </c>
      <c r="E15498" s="2">
        <v>14.24484</v>
      </c>
      <c r="F15498" s="2">
        <v>7.0423780000000002</v>
      </c>
      <c r="G15498" s="2">
        <v>13.7674</v>
      </c>
      <c r="H15498" s="2">
        <v>6.9216100000000003</v>
      </c>
      <c r="I15498" s="2">
        <v>10.406840000000001</v>
      </c>
    </row>
    <row r="15499" spans="1:9">
      <c r="A15499" t="s">
        <v>15505</v>
      </c>
      <c r="B15499" s="2">
        <v>0</v>
      </c>
      <c r="C15499" s="2">
        <v>0.70484139999999995</v>
      </c>
      <c r="D15499" s="2">
        <v>0.66334389999999999</v>
      </c>
      <c r="E15499" s="2">
        <v>0</v>
      </c>
      <c r="F15499" s="2">
        <v>0.64021620000000001</v>
      </c>
      <c r="G15499" s="2">
        <v>0</v>
      </c>
      <c r="H15499" s="2">
        <v>0</v>
      </c>
      <c r="I15499" s="2">
        <v>0.63071750000000004</v>
      </c>
    </row>
    <row r="15500" spans="1:9">
      <c r="A15500" t="s">
        <v>15506</v>
      </c>
      <c r="B15500" s="2">
        <v>0.68505510000000003</v>
      </c>
      <c r="C15500" s="2">
        <v>0.86761710000000003</v>
      </c>
      <c r="D15500" s="2">
        <v>0.3768629</v>
      </c>
      <c r="E15500" s="2">
        <v>0.30654789999999998</v>
      </c>
      <c r="F15500" s="2">
        <v>1.151791</v>
      </c>
      <c r="G15500" s="2">
        <v>1.125839</v>
      </c>
      <c r="H15500" s="2">
        <v>0.29790499999999998</v>
      </c>
      <c r="I15500" s="2">
        <v>0.35832700000000001</v>
      </c>
    </row>
    <row r="15501" spans="1:9">
      <c r="A15501" t="s">
        <v>15507</v>
      </c>
      <c r="B15501" s="2">
        <v>0.48288360000000002</v>
      </c>
      <c r="C15501" s="2">
        <v>0.31362489999999998</v>
      </c>
      <c r="D15501" s="2">
        <v>0.22137019999999999</v>
      </c>
      <c r="E15501" s="2">
        <v>0.21608040000000001</v>
      </c>
      <c r="F15501" s="2">
        <v>0.4985214</v>
      </c>
      <c r="G15501" s="2">
        <v>0.97457780000000005</v>
      </c>
      <c r="H15501" s="2">
        <v>0.55996840000000003</v>
      </c>
      <c r="I15501" s="2">
        <v>0.63144650000000002</v>
      </c>
    </row>
    <row r="15502" spans="1:9">
      <c r="A15502" t="s">
        <v>15508</v>
      </c>
      <c r="B15502" s="2">
        <v>0.7313153</v>
      </c>
      <c r="C15502" s="2">
        <v>0.37048219999999998</v>
      </c>
      <c r="D15502" s="2">
        <v>0.48277389999999998</v>
      </c>
      <c r="E15502" s="2">
        <v>0.28797859999999997</v>
      </c>
      <c r="F15502" s="2">
        <v>0.88011240000000002</v>
      </c>
      <c r="G15502" s="2">
        <v>0.88558429999999999</v>
      </c>
      <c r="H15502" s="2">
        <v>0.61060199999999998</v>
      </c>
      <c r="I15502" s="2">
        <v>0.8670544</v>
      </c>
    </row>
    <row r="15503" spans="1:9">
      <c r="A15503" t="s">
        <v>15509</v>
      </c>
      <c r="B15503" s="2">
        <v>0</v>
      </c>
      <c r="C15503" s="2">
        <v>0</v>
      </c>
      <c r="D15503" s="2">
        <v>0.126055</v>
      </c>
      <c r="E15503" s="2">
        <v>0.36912840000000002</v>
      </c>
      <c r="F15503" s="2">
        <v>0.12166</v>
      </c>
      <c r="G15503" s="2">
        <v>0.11891880000000001</v>
      </c>
      <c r="H15503" s="2">
        <v>0</v>
      </c>
      <c r="I15503" s="2">
        <v>0.23971000000000001</v>
      </c>
    </row>
    <row r="15504" spans="1:9">
      <c r="A15504" t="s">
        <v>15510</v>
      </c>
      <c r="B15504" s="2">
        <v>1493.19</v>
      </c>
      <c r="C15504" s="2">
        <v>1390.904</v>
      </c>
      <c r="D15504" s="2">
        <v>1651.1759999999999</v>
      </c>
      <c r="E15504" s="2">
        <v>1658.2850000000001</v>
      </c>
      <c r="F15504" s="2">
        <v>1840.4880000000001</v>
      </c>
      <c r="G15504" s="2">
        <v>1799.4059999999999</v>
      </c>
      <c r="H15504" s="2">
        <v>1558.087</v>
      </c>
      <c r="I15504" s="2">
        <v>1570.355</v>
      </c>
    </row>
    <row r="15505" spans="1:9">
      <c r="A15505" t="s">
        <v>15511</v>
      </c>
      <c r="B15505" s="2">
        <v>2.393913</v>
      </c>
      <c r="C15505" s="2">
        <v>2.3322099999999999</v>
      </c>
      <c r="D15505" s="2">
        <v>1.6992780000000001</v>
      </c>
      <c r="E15505" s="2">
        <v>1.4513389999999999</v>
      </c>
      <c r="F15505" s="2">
        <v>2.8700570000000001</v>
      </c>
      <c r="G15505" s="2">
        <v>3.0725699999999998</v>
      </c>
      <c r="H15505" s="2">
        <v>0.94027970000000005</v>
      </c>
      <c r="I15505" s="2">
        <v>2.221587</v>
      </c>
    </row>
    <row r="15506" spans="1:9">
      <c r="A15506" t="s">
        <v>15512</v>
      </c>
      <c r="B15506" s="2">
        <v>42.40916</v>
      </c>
      <c r="C15506" s="2">
        <v>45.943469999999998</v>
      </c>
      <c r="D15506" s="2">
        <v>28.929390000000001</v>
      </c>
      <c r="E15506" s="2">
        <v>30.818999999999999</v>
      </c>
      <c r="F15506" s="2">
        <v>47.885599999999997</v>
      </c>
      <c r="G15506" s="2">
        <v>42.111319999999999</v>
      </c>
      <c r="H15506" s="2">
        <v>36.146650000000001</v>
      </c>
      <c r="I15506" s="2">
        <v>36.23169</v>
      </c>
    </row>
    <row r="15507" spans="1:9">
      <c r="A15507" t="s">
        <v>15513</v>
      </c>
      <c r="B15507" s="2">
        <v>13.533469999999999</v>
      </c>
      <c r="C15507" s="2">
        <v>10.427849999999999</v>
      </c>
      <c r="D15507" s="2">
        <v>12.182790000000001</v>
      </c>
      <c r="E15507" s="2">
        <v>14.203939999999999</v>
      </c>
      <c r="F15507" s="2">
        <v>16.874960000000002</v>
      </c>
      <c r="G15507" s="2">
        <v>15.43056</v>
      </c>
      <c r="H15507" s="2">
        <v>17.5486</v>
      </c>
      <c r="I15507" s="2">
        <v>16.302820000000001</v>
      </c>
    </row>
    <row r="15508" spans="1:9">
      <c r="A15508" t="s">
        <v>15514</v>
      </c>
      <c r="B15508" s="2">
        <v>22.028410000000001</v>
      </c>
      <c r="C15508" s="2">
        <v>20.895869999999999</v>
      </c>
      <c r="D15508" s="2">
        <v>21.52589</v>
      </c>
      <c r="E15508" s="2">
        <v>27.23715</v>
      </c>
      <c r="F15508" s="2">
        <v>19.236470000000001</v>
      </c>
      <c r="G15508" s="2">
        <v>22.06223</v>
      </c>
      <c r="H15508" s="2">
        <v>25.965039999999998</v>
      </c>
      <c r="I15508" s="2">
        <v>25.520759999999999</v>
      </c>
    </row>
    <row r="15509" spans="1:9">
      <c r="A15509" t="s">
        <v>15515</v>
      </c>
      <c r="B15509" s="2">
        <v>1395.1980000000001</v>
      </c>
      <c r="C15509" s="2">
        <v>1398.077</v>
      </c>
      <c r="D15509" s="2">
        <v>1272.3879999999999</v>
      </c>
      <c r="E15509" s="2">
        <v>1233.579</v>
      </c>
      <c r="F15509" s="2">
        <v>2025.1769999999999</v>
      </c>
      <c r="G15509" s="2">
        <v>2056.944</v>
      </c>
      <c r="H15509" s="2">
        <v>1981.971</v>
      </c>
      <c r="I15509" s="2">
        <v>1960.992</v>
      </c>
    </row>
    <row r="15510" spans="1:9">
      <c r="A15510" t="s">
        <v>15516</v>
      </c>
      <c r="B15510" s="2">
        <v>7.4776749999999996</v>
      </c>
      <c r="C15510" s="2">
        <v>8.3256429999999995</v>
      </c>
      <c r="D15510" s="2">
        <v>11.263489999999999</v>
      </c>
      <c r="E15510" s="2">
        <v>11.23335</v>
      </c>
      <c r="F15510" s="2">
        <v>6.8533210000000002</v>
      </c>
      <c r="G15510" s="2">
        <v>8.5468770000000003</v>
      </c>
      <c r="H15510" s="2">
        <v>6.2712570000000003</v>
      </c>
      <c r="I15510" s="2">
        <v>7.2172710000000002</v>
      </c>
    </row>
    <row r="15511" spans="1:9">
      <c r="A15511" t="s">
        <v>15517</v>
      </c>
      <c r="B15511" s="2">
        <v>844.59370000000001</v>
      </c>
      <c r="C15511" s="2">
        <v>806.23249999999996</v>
      </c>
      <c r="D15511" s="2">
        <v>1094.4880000000001</v>
      </c>
      <c r="E15511" s="2">
        <v>1052.8920000000001</v>
      </c>
      <c r="F15511" s="2">
        <v>1330.5730000000001</v>
      </c>
      <c r="G15511" s="2">
        <v>1324.8219999999999</v>
      </c>
      <c r="H15511" s="2">
        <v>1474.7819999999999</v>
      </c>
      <c r="I15511" s="2">
        <v>1463.404</v>
      </c>
    </row>
    <row r="15512" spans="1:9">
      <c r="A15512" t="s">
        <v>15518</v>
      </c>
      <c r="B15512" s="2">
        <v>16.690560000000001</v>
      </c>
      <c r="C15512" s="2">
        <v>13.499169999999999</v>
      </c>
      <c r="D15512" s="2">
        <v>10.39451</v>
      </c>
      <c r="E15512" s="2">
        <v>12.40082</v>
      </c>
      <c r="F15512" s="2">
        <v>16.30217</v>
      </c>
      <c r="G15512" s="2">
        <v>15.253880000000001</v>
      </c>
      <c r="H15512" s="2">
        <v>9.8600659999999998</v>
      </c>
      <c r="I15512" s="2">
        <v>10.1578</v>
      </c>
    </row>
    <row r="15513" spans="1:9">
      <c r="A15513" t="s">
        <v>15519</v>
      </c>
      <c r="B15513" s="2">
        <v>492.0933</v>
      </c>
      <c r="C15513" s="2">
        <v>472.37430000000001</v>
      </c>
      <c r="D15513" s="2">
        <v>740.62350000000004</v>
      </c>
      <c r="E15513" s="2">
        <v>725.69560000000001</v>
      </c>
      <c r="F15513" s="2">
        <v>314.03789999999998</v>
      </c>
      <c r="G15513" s="2">
        <v>278.40750000000003</v>
      </c>
      <c r="H15513" s="2">
        <v>335.56990000000002</v>
      </c>
      <c r="I15513" s="2">
        <v>344.45350000000002</v>
      </c>
    </row>
    <row r="15514" spans="1:9">
      <c r="A15514" t="s">
        <v>15520</v>
      </c>
      <c r="B15514" s="2">
        <v>4.8920899999999996</v>
      </c>
      <c r="C15514" s="2">
        <v>5.8085589999999998</v>
      </c>
      <c r="D15514" s="2">
        <v>6.4477609999999999</v>
      </c>
      <c r="E15514" s="2">
        <v>6.2936870000000003</v>
      </c>
      <c r="F15514" s="2">
        <v>7.9816200000000004</v>
      </c>
      <c r="G15514" s="2">
        <v>7.2728460000000004</v>
      </c>
      <c r="H15514" s="2">
        <v>6.7810499999999996</v>
      </c>
      <c r="I15514" s="2">
        <v>7.0635519999999996</v>
      </c>
    </row>
    <row r="15515" spans="1:9">
      <c r="A15515" t="s">
        <v>15521</v>
      </c>
      <c r="B15515" s="2">
        <v>0.4727306</v>
      </c>
      <c r="C15515" s="2">
        <v>0.15351529999999999</v>
      </c>
      <c r="D15515" s="2">
        <v>0.57790850000000005</v>
      </c>
      <c r="E15515" s="2">
        <v>0.98717319999999997</v>
      </c>
      <c r="F15515" s="2">
        <v>2.0915979999999998</v>
      </c>
      <c r="G15515" s="2">
        <v>1.2721150000000001</v>
      </c>
      <c r="H15515" s="2">
        <v>4.0200940000000003</v>
      </c>
      <c r="I15515" s="2">
        <v>3.93797</v>
      </c>
    </row>
    <row r="15516" spans="1:9">
      <c r="A15516" t="s">
        <v>15522</v>
      </c>
      <c r="B15516" s="2">
        <v>7.5395200000000004</v>
      </c>
      <c r="C15516" s="2">
        <v>7.1411559999999996</v>
      </c>
      <c r="D15516" s="2">
        <v>8.2568859999999997</v>
      </c>
      <c r="E15516" s="2">
        <v>7.6847180000000002</v>
      </c>
      <c r="F15516" s="2">
        <v>3.5211890000000001</v>
      </c>
      <c r="G15516" s="2">
        <v>5.0722009999999997</v>
      </c>
      <c r="H15516" s="2">
        <v>5.2822810000000002</v>
      </c>
      <c r="I15516" s="2">
        <v>3.4689459999999999</v>
      </c>
    </row>
    <row r="15517" spans="1:9">
      <c r="A15517" t="s">
        <v>15523</v>
      </c>
      <c r="B15517" s="2">
        <v>1.55091</v>
      </c>
      <c r="C15517" s="2">
        <v>1.2087479999999999</v>
      </c>
      <c r="D15517" s="2">
        <v>1.4219790000000001</v>
      </c>
      <c r="E15517" s="2">
        <v>1.9432</v>
      </c>
      <c r="F15517" s="2">
        <v>2.4703219999999999</v>
      </c>
      <c r="G15517" s="2">
        <v>1.8780699999999999</v>
      </c>
      <c r="H15517" s="2">
        <v>1.7535259999999999</v>
      </c>
      <c r="I15517" s="2">
        <v>1.081631</v>
      </c>
    </row>
    <row r="15518" spans="1:9">
      <c r="A15518" t="s">
        <v>15524</v>
      </c>
      <c r="B15518" s="2">
        <v>1.458661</v>
      </c>
      <c r="C15518" s="2">
        <v>1.065798</v>
      </c>
      <c r="D15518" s="2">
        <v>0.30648720000000002</v>
      </c>
      <c r="E15518" s="2">
        <v>0.38075350000000002</v>
      </c>
      <c r="F15518" s="2">
        <v>0.86051319999999998</v>
      </c>
      <c r="G15518" s="2">
        <v>0.84112430000000005</v>
      </c>
      <c r="H15518" s="2">
        <v>0.39644829999999998</v>
      </c>
      <c r="I15518" s="2">
        <v>0.3443968</v>
      </c>
    </row>
    <row r="15519" spans="1:9">
      <c r="A15519" t="s">
        <v>15525</v>
      </c>
      <c r="B15519" s="2">
        <v>21.16771</v>
      </c>
      <c r="C15519" s="2">
        <v>25.633099999999999</v>
      </c>
      <c r="D15519" s="2">
        <v>15.41756</v>
      </c>
      <c r="E15519" s="2">
        <v>13.101610000000001</v>
      </c>
      <c r="F15519" s="2">
        <v>31.685700000000001</v>
      </c>
      <c r="G15519" s="2">
        <v>33.538490000000003</v>
      </c>
      <c r="H15519" s="2">
        <v>47.143630000000002</v>
      </c>
      <c r="I15519" s="2">
        <v>39.148829999999997</v>
      </c>
    </row>
    <row r="15520" spans="1:9">
      <c r="A15520" t="s">
        <v>15526</v>
      </c>
      <c r="B15520" s="2">
        <v>3.3733629999999999</v>
      </c>
      <c r="C15520" s="2">
        <v>1.173719</v>
      </c>
      <c r="D15520" s="2">
        <v>2.2092339999999999</v>
      </c>
      <c r="E15520" s="2">
        <v>2.3720870000000001</v>
      </c>
      <c r="F15520" s="2">
        <v>2.7718699999999998</v>
      </c>
      <c r="G15520" s="2">
        <v>2.2925819999999999</v>
      </c>
      <c r="H15520" s="2">
        <v>3.143465</v>
      </c>
      <c r="I15520" s="2">
        <v>2.3106300000000002</v>
      </c>
    </row>
    <row r="15521" spans="1:9">
      <c r="A15521" t="s">
        <v>15527</v>
      </c>
      <c r="B15521" s="2">
        <v>7.6104750000000001</v>
      </c>
      <c r="C15521" s="2">
        <v>7.8379899999999996</v>
      </c>
      <c r="D15521" s="2">
        <v>5.980969</v>
      </c>
      <c r="E15521" s="2">
        <v>6.8110580000000001</v>
      </c>
      <c r="F15521" s="2">
        <v>10.39039</v>
      </c>
      <c r="G15521" s="2">
        <v>8.2754879999999993</v>
      </c>
      <c r="H15521" s="2">
        <v>11.536020000000001</v>
      </c>
      <c r="I15521" s="2">
        <v>9.6675550000000001</v>
      </c>
    </row>
    <row r="15522" spans="1:9">
      <c r="A15522" t="s">
        <v>15528</v>
      </c>
      <c r="B15522" s="2">
        <v>2.2481930000000001</v>
      </c>
      <c r="C15522" s="2">
        <v>2.0391949999999999</v>
      </c>
      <c r="D15522" s="2">
        <v>1.848058</v>
      </c>
      <c r="E15522" s="2">
        <v>2.4283229999999998</v>
      </c>
      <c r="F15522" s="2">
        <v>2.401033</v>
      </c>
      <c r="G15522" s="2">
        <v>3.2857080000000001</v>
      </c>
      <c r="H15522" s="2">
        <v>2.3598590000000002</v>
      </c>
      <c r="I15522" s="2">
        <v>1.486829</v>
      </c>
    </row>
    <row r="15523" spans="1:9">
      <c r="A15523" t="s">
        <v>15529</v>
      </c>
      <c r="B15523" s="2">
        <v>0</v>
      </c>
      <c r="C15523" s="2">
        <v>6.4000929999999998E-2</v>
      </c>
      <c r="D15523" s="2">
        <v>6.0232880000000003E-2</v>
      </c>
      <c r="E15523" s="2">
        <v>5.8793570000000003E-2</v>
      </c>
      <c r="F15523" s="2">
        <v>0.29066419999999998</v>
      </c>
      <c r="G15523" s="2">
        <v>0.17046900000000001</v>
      </c>
      <c r="H15523" s="2">
        <v>0.1142719</v>
      </c>
      <c r="I15523" s="2">
        <v>0.17181099999999999</v>
      </c>
    </row>
    <row r="15524" spans="1:9">
      <c r="A15524" t="s">
        <v>15530</v>
      </c>
      <c r="B15524" s="2">
        <v>0.2348595</v>
      </c>
      <c r="C15524" s="2">
        <v>0</v>
      </c>
      <c r="D15524" s="2">
        <v>0</v>
      </c>
      <c r="E15524" s="2">
        <v>0</v>
      </c>
      <c r="F15524" s="2">
        <v>0.1039137</v>
      </c>
      <c r="G15524" s="2">
        <v>0</v>
      </c>
      <c r="H15524" s="2">
        <v>0</v>
      </c>
      <c r="I15524" s="2">
        <v>0.20474390000000001</v>
      </c>
    </row>
    <row r="15525" spans="1:9">
      <c r="A15525" t="s">
        <v>15531</v>
      </c>
      <c r="B15525" s="2">
        <v>0.79357089999999997</v>
      </c>
      <c r="C15525" s="2">
        <v>0.25770549999999998</v>
      </c>
      <c r="D15525" s="2">
        <v>0.2425331</v>
      </c>
      <c r="E15525" s="2">
        <v>0</v>
      </c>
      <c r="F15525" s="2">
        <v>0.70223139999999995</v>
      </c>
      <c r="G15525" s="2">
        <v>1.144015</v>
      </c>
      <c r="H15525" s="2">
        <v>0.23006299999999999</v>
      </c>
      <c r="I15525" s="2">
        <v>0.46120840000000002</v>
      </c>
    </row>
    <row r="15526" spans="1:9">
      <c r="A15526" t="s">
        <v>15532</v>
      </c>
      <c r="B15526" s="2">
        <v>0</v>
      </c>
      <c r="C15526" s="2">
        <v>0</v>
      </c>
      <c r="D15526" s="2">
        <v>1.073056</v>
      </c>
      <c r="E15526" s="2">
        <v>0</v>
      </c>
      <c r="F15526" s="2">
        <v>0</v>
      </c>
      <c r="G15526" s="2">
        <v>0</v>
      </c>
      <c r="H15526" s="2">
        <v>0</v>
      </c>
      <c r="I15526" s="2">
        <v>1.020278</v>
      </c>
    </row>
    <row r="15527" spans="1:9">
      <c r="A15527" t="s">
        <v>15533</v>
      </c>
      <c r="B15527" s="2">
        <v>0.55857630000000003</v>
      </c>
      <c r="C15527" s="2">
        <v>0.54417899999999997</v>
      </c>
      <c r="D15527" s="2">
        <v>1.8778490000000001</v>
      </c>
      <c r="E15527" s="2">
        <v>0.49990259999999997</v>
      </c>
      <c r="F15527" s="2">
        <v>1.318092</v>
      </c>
      <c r="G15527" s="2">
        <v>0.1610492</v>
      </c>
      <c r="H15527" s="2">
        <v>0.3238721</v>
      </c>
      <c r="I15527" s="2">
        <v>0.32463399999999998</v>
      </c>
    </row>
    <row r="15528" spans="1:9">
      <c r="A15528" t="s">
        <v>15534</v>
      </c>
      <c r="B15528" s="2">
        <v>0</v>
      </c>
      <c r="C15528" s="2">
        <v>0</v>
      </c>
      <c r="D15528" s="2">
        <v>0</v>
      </c>
      <c r="E15528" s="2">
        <v>0</v>
      </c>
      <c r="F15528" s="2">
        <v>0</v>
      </c>
      <c r="G15528" s="2">
        <v>0</v>
      </c>
      <c r="H15528" s="2">
        <v>0.1008561</v>
      </c>
      <c r="I15528" s="2">
        <v>0</v>
      </c>
    </row>
    <row r="15529" spans="1:9">
      <c r="A15529" t="s">
        <v>15535</v>
      </c>
      <c r="B15529" s="2">
        <v>0.1085304</v>
      </c>
      <c r="C15529" s="2">
        <v>0</v>
      </c>
      <c r="D15529" s="2">
        <v>0</v>
      </c>
      <c r="E15529" s="2">
        <v>0</v>
      </c>
      <c r="F15529" s="2">
        <v>0.14405799999999999</v>
      </c>
      <c r="G15529" s="2">
        <v>9.3874750000000007E-2</v>
      </c>
      <c r="H15529" s="2">
        <v>0.14158760000000001</v>
      </c>
      <c r="I15529" s="2">
        <v>0</v>
      </c>
    </row>
    <row r="15530" spans="1:9">
      <c r="A15530" t="s">
        <v>15536</v>
      </c>
      <c r="B15530" s="2">
        <v>5.0140450000000003</v>
      </c>
      <c r="C15530" s="2">
        <v>5.6560930000000003</v>
      </c>
      <c r="D15530" s="2">
        <v>6.6538639999999996</v>
      </c>
      <c r="E15530" s="2">
        <v>6.937697</v>
      </c>
      <c r="F15530" s="2">
        <v>6.6845879999999998</v>
      </c>
      <c r="G15530" s="2">
        <v>6.4769069999999997</v>
      </c>
      <c r="H15530" s="2">
        <v>7.1150609999999999</v>
      </c>
      <c r="I15530" s="2">
        <v>6.8729829999999996</v>
      </c>
    </row>
    <row r="15531" spans="1:9">
      <c r="A15531" t="s">
        <v>15537</v>
      </c>
      <c r="B15531" s="2">
        <v>75.248900000000006</v>
      </c>
      <c r="C15531" s="2">
        <v>67.343860000000006</v>
      </c>
      <c r="D15531" s="2">
        <v>60.758989999999997</v>
      </c>
      <c r="E15531" s="2">
        <v>57.236849999999997</v>
      </c>
      <c r="F15531" s="2">
        <v>95.727490000000003</v>
      </c>
      <c r="G15531" s="2">
        <v>99.337829999999997</v>
      </c>
      <c r="H15531" s="2">
        <v>68.049530000000004</v>
      </c>
      <c r="I15531" s="2">
        <v>66.192989999999995</v>
      </c>
    </row>
    <row r="15532" spans="1:9">
      <c r="A15532" t="s">
        <v>15538</v>
      </c>
      <c r="B15532" s="2">
        <v>14.560840000000001</v>
      </c>
      <c r="C15532" s="2">
        <v>16.287089999999999</v>
      </c>
      <c r="D15532" s="2">
        <v>20.767219999999998</v>
      </c>
      <c r="E15532" s="2">
        <v>21.236260000000001</v>
      </c>
      <c r="F15532" s="2">
        <v>9.5443650000000009</v>
      </c>
      <c r="G15532" s="2">
        <v>6.9969859999999997</v>
      </c>
      <c r="H15532" s="2">
        <v>16.41621</v>
      </c>
      <c r="I15532" s="2">
        <v>14.104139999999999</v>
      </c>
    </row>
    <row r="15533" spans="1:9">
      <c r="A15533" t="s">
        <v>15539</v>
      </c>
      <c r="B15533" s="2">
        <v>7.6945690000000004</v>
      </c>
      <c r="C15533" s="2">
        <v>16.49173</v>
      </c>
      <c r="D15533" s="2">
        <v>11.287839999999999</v>
      </c>
      <c r="E15533" s="2">
        <v>2.7545280000000001</v>
      </c>
      <c r="F15533" s="2">
        <v>16.341429999999999</v>
      </c>
      <c r="G15533" s="2">
        <v>7.9866149999999996</v>
      </c>
      <c r="H15533" s="2">
        <v>4.0152979999999996</v>
      </c>
      <c r="I15533" s="2">
        <v>6.7079069999999996</v>
      </c>
    </row>
    <row r="15534" spans="1:9">
      <c r="A15534" t="s">
        <v>15540</v>
      </c>
      <c r="B15534" s="2">
        <v>0.99746959999999996</v>
      </c>
      <c r="C15534" s="2">
        <v>0.72881989999999996</v>
      </c>
      <c r="D15534" s="2">
        <v>0.45727380000000001</v>
      </c>
      <c r="E15534" s="2">
        <v>1.1158669999999999</v>
      </c>
      <c r="F15534" s="2">
        <v>3.9719769999999999</v>
      </c>
      <c r="G15534" s="2">
        <v>2.5883210000000001</v>
      </c>
      <c r="H15534" s="2">
        <v>0.65064370000000005</v>
      </c>
      <c r="I15534" s="2">
        <v>1.5217400000000001</v>
      </c>
    </row>
    <row r="15535" spans="1:9">
      <c r="A15535" t="s">
        <v>15541</v>
      </c>
      <c r="B15535" s="2">
        <v>22.461290000000002</v>
      </c>
      <c r="C15535" s="2">
        <v>24.95956</v>
      </c>
      <c r="D15535" s="2">
        <v>3.9686409999999999</v>
      </c>
      <c r="E15535" s="2">
        <v>4.083202</v>
      </c>
      <c r="F15535" s="2">
        <v>17.287990000000001</v>
      </c>
      <c r="G15535" s="2">
        <v>16.19014</v>
      </c>
      <c r="H15535" s="2">
        <v>4.5785530000000003</v>
      </c>
      <c r="I15535" s="2">
        <v>2.8555799999999998</v>
      </c>
    </row>
    <row r="15536" spans="1:9">
      <c r="A15536" t="s">
        <v>15542</v>
      </c>
      <c r="B15536" s="2">
        <v>1.2939670000000001</v>
      </c>
      <c r="C15536" s="2">
        <v>0.3317408</v>
      </c>
      <c r="D15536" s="2">
        <v>0.18732570000000001</v>
      </c>
      <c r="E15536" s="2">
        <v>0.48759849999999999</v>
      </c>
      <c r="F15536" s="2">
        <v>1.3860920000000001</v>
      </c>
      <c r="G15536" s="2">
        <v>1.413767</v>
      </c>
      <c r="H15536" s="2">
        <v>0.5923138</v>
      </c>
      <c r="I15536" s="2">
        <v>5.9370720000000002E-2</v>
      </c>
    </row>
    <row r="15537" spans="1:9">
      <c r="A15537" t="s">
        <v>15543</v>
      </c>
      <c r="B15537" s="2">
        <v>1.3305480000000001</v>
      </c>
      <c r="C15537" s="2">
        <v>1.0280629999999999</v>
      </c>
      <c r="D15537" s="2">
        <v>0.71513519999999997</v>
      </c>
      <c r="E15537" s="2">
        <v>0.73910810000000005</v>
      </c>
      <c r="F15537" s="2">
        <v>2.4766059999999999</v>
      </c>
      <c r="G15537" s="2">
        <v>2.381119</v>
      </c>
      <c r="H15537" s="2">
        <v>0.95769269999999995</v>
      </c>
      <c r="I15537" s="2">
        <v>0.6799615</v>
      </c>
    </row>
    <row r="15538" spans="1:9">
      <c r="A15538" t="s">
        <v>15544</v>
      </c>
      <c r="B15538" s="2">
        <v>5.7484960000000002E-2</v>
      </c>
      <c r="C15538" s="2">
        <v>0.1400082</v>
      </c>
      <c r="D15538" s="2">
        <v>2.6353049999999999E-2</v>
      </c>
      <c r="E15538" s="2">
        <v>2.5723320000000001E-2</v>
      </c>
      <c r="F15538" s="2">
        <v>0.33064510000000003</v>
      </c>
      <c r="G15538" s="2">
        <v>0.57180679999999995</v>
      </c>
      <c r="H15538" s="2">
        <v>9.9992300000000006E-2</v>
      </c>
      <c r="I15538" s="2">
        <v>2.505688E-2</v>
      </c>
    </row>
    <row r="15539" spans="1:9">
      <c r="A15539" t="s">
        <v>15545</v>
      </c>
      <c r="B15539" s="2">
        <v>49.863970000000002</v>
      </c>
      <c r="C15539" s="2">
        <v>49.87283</v>
      </c>
      <c r="D15539" s="2">
        <v>62.488410000000002</v>
      </c>
      <c r="E15539" s="2">
        <v>60.355069999999998</v>
      </c>
      <c r="F15539" s="2">
        <v>30.20007</v>
      </c>
      <c r="G15539" s="2">
        <v>30.138290000000001</v>
      </c>
      <c r="H15539" s="2">
        <v>34.214489999999998</v>
      </c>
      <c r="I15539" s="2">
        <v>32.335259999999998</v>
      </c>
    </row>
    <row r="15540" spans="1:9">
      <c r="A15540" t="s">
        <v>15546</v>
      </c>
      <c r="B15540" s="2">
        <v>1.44323</v>
      </c>
      <c r="C15540" s="2">
        <v>1.6872370000000001</v>
      </c>
      <c r="D15540" s="2">
        <v>2.911152</v>
      </c>
      <c r="E15540" s="2">
        <v>3.6165660000000002</v>
      </c>
      <c r="F15540" s="2">
        <v>2.298807</v>
      </c>
      <c r="G15540" s="2">
        <v>2.2470110000000001</v>
      </c>
      <c r="H15540" s="2">
        <v>6.0250279999999998</v>
      </c>
      <c r="I15540" s="2">
        <v>6.0392020000000004</v>
      </c>
    </row>
    <row r="15541" spans="1:9">
      <c r="A15541" t="s">
        <v>15547</v>
      </c>
      <c r="B15541" s="2">
        <v>5.2064180000000002</v>
      </c>
      <c r="C15541" s="2">
        <v>7.6083350000000003</v>
      </c>
      <c r="D15541" s="2">
        <v>4.7735960000000004</v>
      </c>
      <c r="E15541" s="2">
        <v>6.9892919999999998</v>
      </c>
      <c r="F15541" s="2">
        <v>6.9107450000000004</v>
      </c>
      <c r="G15541" s="2">
        <v>2.2516780000000001</v>
      </c>
      <c r="H15541" s="2">
        <v>6.7922339999999997</v>
      </c>
      <c r="I15541" s="2">
        <v>9.077617</v>
      </c>
    </row>
    <row r="15542" spans="1:9">
      <c r="A15542" t="s">
        <v>15548</v>
      </c>
      <c r="B15542" s="2">
        <v>0.35756529999999997</v>
      </c>
      <c r="C15542" s="2">
        <v>0</v>
      </c>
      <c r="D15542" s="2">
        <v>0.16392000000000001</v>
      </c>
      <c r="E15542" s="2">
        <v>0</v>
      </c>
      <c r="F15542" s="2">
        <v>0.63281960000000004</v>
      </c>
      <c r="G15542" s="2">
        <v>0.46392080000000002</v>
      </c>
      <c r="H15542" s="2">
        <v>0.46647559999999999</v>
      </c>
      <c r="I15542" s="2">
        <v>1.0910040000000001</v>
      </c>
    </row>
    <row r="15543" spans="1:9">
      <c r="A15543" t="s">
        <v>15549</v>
      </c>
      <c r="B15543" s="2">
        <v>29.13165</v>
      </c>
      <c r="C15543" s="2">
        <v>32.747059999999998</v>
      </c>
      <c r="D15543" s="2">
        <v>31.024529999999999</v>
      </c>
      <c r="E15543" s="2">
        <v>31.08539</v>
      </c>
      <c r="F15543" s="2">
        <v>22.60586</v>
      </c>
      <c r="G15543" s="2">
        <v>20.352049999999998</v>
      </c>
      <c r="H15543" s="2">
        <v>28.84468</v>
      </c>
      <c r="I15543" s="2">
        <v>28.717179999999999</v>
      </c>
    </row>
    <row r="15544" spans="1:9">
      <c r="A15544" t="s">
        <v>15550</v>
      </c>
      <c r="B15544" s="2">
        <v>0.83396219999999999</v>
      </c>
      <c r="C15544" s="2">
        <v>0</v>
      </c>
      <c r="D15544" s="2">
        <v>1.529266</v>
      </c>
      <c r="E15544" s="2">
        <v>0</v>
      </c>
      <c r="F15544" s="2">
        <v>0</v>
      </c>
      <c r="G15544" s="2">
        <v>0.72134589999999998</v>
      </c>
      <c r="H15544" s="2">
        <v>2.9012730000000002</v>
      </c>
      <c r="I15544" s="2">
        <v>2.908099</v>
      </c>
    </row>
    <row r="15545" spans="1:9">
      <c r="A15545" t="s">
        <v>15551</v>
      </c>
      <c r="B15545" s="2">
        <v>0.78818160000000004</v>
      </c>
      <c r="C15545" s="2">
        <v>0.92143949999999997</v>
      </c>
      <c r="D15545" s="2">
        <v>1.3007850000000001</v>
      </c>
      <c r="E15545" s="2">
        <v>1.4107799999999999</v>
      </c>
      <c r="F15545" s="2">
        <v>2.5108649999999999</v>
      </c>
      <c r="G15545" s="2">
        <v>2.454291</v>
      </c>
      <c r="H15545" s="2">
        <v>6.1695159999999998</v>
      </c>
      <c r="I15545" s="2">
        <v>5.9091839999999998</v>
      </c>
    </row>
    <row r="15546" spans="1:9">
      <c r="A15546" t="s">
        <v>15552</v>
      </c>
      <c r="B15546" s="2">
        <v>0</v>
      </c>
      <c r="C15546" s="2">
        <v>0.60707820000000001</v>
      </c>
      <c r="D15546" s="2">
        <v>1.142673</v>
      </c>
      <c r="E15546" s="2">
        <v>1.1153679999999999</v>
      </c>
      <c r="F15546" s="2">
        <v>0</v>
      </c>
      <c r="G15546" s="2">
        <v>0</v>
      </c>
      <c r="H15546" s="2">
        <v>0</v>
      </c>
      <c r="I15546" s="2">
        <v>0</v>
      </c>
    </row>
    <row r="15547" spans="1:9">
      <c r="A15547" t="s">
        <v>15553</v>
      </c>
      <c r="B15547" s="2">
        <v>1.494866</v>
      </c>
      <c r="C15547" s="2">
        <v>0.48544530000000002</v>
      </c>
      <c r="D15547" s="2">
        <v>0</v>
      </c>
      <c r="E15547" s="2">
        <v>0</v>
      </c>
      <c r="F15547" s="2">
        <v>0</v>
      </c>
      <c r="G15547" s="2">
        <v>0.43100100000000002</v>
      </c>
      <c r="H15547" s="2">
        <v>0</v>
      </c>
      <c r="I15547" s="2">
        <v>0</v>
      </c>
    </row>
    <row r="15548" spans="1:9">
      <c r="A15548" t="s">
        <v>15554</v>
      </c>
      <c r="B15548" s="2">
        <v>3.4715820000000002</v>
      </c>
      <c r="C15548" s="2">
        <v>3.3157860000000001</v>
      </c>
      <c r="D15548" s="2">
        <v>3.0581580000000002</v>
      </c>
      <c r="E15548" s="2">
        <v>2.254041</v>
      </c>
      <c r="F15548" s="2">
        <v>3.6141239999999999</v>
      </c>
      <c r="G15548" s="2">
        <v>3.5915689999999998</v>
      </c>
      <c r="H15548" s="2">
        <v>2.841717</v>
      </c>
      <c r="I15548" s="2">
        <v>2.6110350000000002</v>
      </c>
    </row>
    <row r="15549" spans="1:9">
      <c r="A15549" t="s">
        <v>15555</v>
      </c>
      <c r="B15549" s="2">
        <v>5.8785540000000003</v>
      </c>
      <c r="C15549" s="2">
        <v>5.4833309999999997</v>
      </c>
      <c r="D15549" s="2">
        <v>4.7017889999999998</v>
      </c>
      <c r="E15549" s="2">
        <v>3.9178109999999999</v>
      </c>
      <c r="F15549" s="2">
        <v>4.4271799999999999</v>
      </c>
      <c r="G15549" s="2">
        <v>6.2747700000000002</v>
      </c>
      <c r="H15549" s="2">
        <v>3.9161329999999999</v>
      </c>
      <c r="I15549" s="2">
        <v>4.2524579999999998</v>
      </c>
    </row>
    <row r="15550" spans="1:9">
      <c r="A15550" t="s">
        <v>15556</v>
      </c>
      <c r="B15550" s="2">
        <v>119.1823</v>
      </c>
      <c r="C15550" s="2">
        <v>116.3302</v>
      </c>
      <c r="D15550" s="2">
        <v>78.023539999999997</v>
      </c>
      <c r="E15550" s="2">
        <v>70.50273</v>
      </c>
      <c r="F15550" s="2">
        <v>235.4974</v>
      </c>
      <c r="G15550" s="2">
        <v>236.43899999999999</v>
      </c>
      <c r="H15550" s="2">
        <v>103.6559</v>
      </c>
      <c r="I15550" s="2">
        <v>105.0804</v>
      </c>
    </row>
    <row r="15551" spans="1:9">
      <c r="A15551" t="s">
        <v>15557</v>
      </c>
      <c r="B15551" s="2">
        <v>66.674229999999994</v>
      </c>
      <c r="C15551" s="2">
        <v>64.215890000000002</v>
      </c>
      <c r="D15551" s="2">
        <v>70.879050000000007</v>
      </c>
      <c r="E15551" s="2">
        <v>71.631979999999999</v>
      </c>
      <c r="F15551" s="2">
        <v>62.897579999999998</v>
      </c>
      <c r="G15551" s="2">
        <v>60.035330000000002</v>
      </c>
      <c r="H15551" s="2">
        <v>61.554769999999998</v>
      </c>
      <c r="I15551" s="2">
        <v>62.494</v>
      </c>
    </row>
    <row r="15552" spans="1:9">
      <c r="A15552" t="s">
        <v>15558</v>
      </c>
      <c r="B15552" s="2">
        <v>13.008620000000001</v>
      </c>
      <c r="C15552" s="2">
        <v>13.350529999999999</v>
      </c>
      <c r="D15552" s="2">
        <v>22.94389</v>
      </c>
      <c r="E15552" s="2">
        <v>18.751899999999999</v>
      </c>
      <c r="F15552" s="2">
        <v>23.198419999999999</v>
      </c>
      <c r="G15552" s="2">
        <v>19.41179</v>
      </c>
      <c r="H15552" s="2">
        <v>33.596330000000002</v>
      </c>
      <c r="I15552" s="2">
        <v>36.705289999999998</v>
      </c>
    </row>
    <row r="15553" spans="1:9">
      <c r="A15553" t="s">
        <v>15559</v>
      </c>
      <c r="B15553" s="2">
        <v>2.1084019999999999</v>
      </c>
      <c r="C15553" s="2">
        <v>1.4264289999999999</v>
      </c>
      <c r="D15553" s="2">
        <v>1.8794280000000001</v>
      </c>
      <c r="E15553" s="2">
        <v>1.8869320000000001</v>
      </c>
      <c r="F15553" s="2">
        <v>2.6949390000000002</v>
      </c>
      <c r="G15553" s="2">
        <v>3.0394809999999999</v>
      </c>
      <c r="H15553" s="2">
        <v>4.6862029999999999</v>
      </c>
      <c r="I15553" s="2">
        <v>5.61625</v>
      </c>
    </row>
    <row r="15554" spans="1:9">
      <c r="A15554" t="s">
        <v>15560</v>
      </c>
      <c r="B15554" s="2">
        <v>14.64138</v>
      </c>
      <c r="C15554" s="2">
        <v>14.78586</v>
      </c>
      <c r="D15554" s="2">
        <v>9.4951720000000002</v>
      </c>
      <c r="E15554" s="2">
        <v>11.345649999999999</v>
      </c>
      <c r="F15554" s="2">
        <v>19.908259999999999</v>
      </c>
      <c r="G15554" s="2">
        <v>20.695229999999999</v>
      </c>
      <c r="H15554" s="2">
        <v>12.423400000000001</v>
      </c>
      <c r="I15554" s="2">
        <v>11.98565</v>
      </c>
    </row>
    <row r="15555" spans="1:9">
      <c r="A15555" t="s">
        <v>15561</v>
      </c>
      <c r="B15555" s="2">
        <v>0.67607620000000002</v>
      </c>
      <c r="C15555" s="2">
        <v>0.9513838</v>
      </c>
      <c r="D15555" s="2">
        <v>1.2397450000000001</v>
      </c>
      <c r="E15555" s="2">
        <v>1.0756619999999999</v>
      </c>
      <c r="F15555" s="2">
        <v>1.063574</v>
      </c>
      <c r="G15555" s="2">
        <v>1.0396099999999999</v>
      </c>
      <c r="H15555" s="2">
        <v>0.98000140000000002</v>
      </c>
      <c r="I15555" s="2">
        <v>0.91681970000000002</v>
      </c>
    </row>
    <row r="15556" spans="1:9">
      <c r="A15556" t="s">
        <v>15562</v>
      </c>
      <c r="B15556" s="2">
        <v>1.4514339999999999</v>
      </c>
      <c r="C15556" s="2">
        <v>1.414023</v>
      </c>
      <c r="D15556" s="2">
        <v>0.72587610000000002</v>
      </c>
      <c r="E15556" s="2">
        <v>2.4798580000000001</v>
      </c>
      <c r="F15556" s="2">
        <v>1.0508519999999999</v>
      </c>
      <c r="G15556" s="2">
        <v>1.0271749999999999</v>
      </c>
      <c r="H15556" s="2">
        <v>1.2623489999999999</v>
      </c>
      <c r="I15556" s="2">
        <v>1.2653190000000001</v>
      </c>
    </row>
    <row r="15557" spans="1:9">
      <c r="A15557" t="s">
        <v>15563</v>
      </c>
      <c r="B15557" s="2">
        <v>5.038252</v>
      </c>
      <c r="C15557" s="2">
        <v>4.9083920000000001</v>
      </c>
      <c r="D15557" s="2">
        <v>4.2234610000000004</v>
      </c>
      <c r="E15557" s="2">
        <v>3.7360500000000001</v>
      </c>
      <c r="F15557" s="2">
        <v>2.165486</v>
      </c>
      <c r="G15557" s="2">
        <v>1.680904</v>
      </c>
      <c r="H15557" s="2">
        <v>1.1267739999999999</v>
      </c>
      <c r="I15557" s="2">
        <v>2.0078659999999999</v>
      </c>
    </row>
    <row r="15558" spans="1:9">
      <c r="A15558" t="s">
        <v>15564</v>
      </c>
      <c r="B15558" s="2">
        <v>0.70056180000000001</v>
      </c>
      <c r="C15558" s="2">
        <v>0.13650100000000001</v>
      </c>
      <c r="D15558" s="2">
        <v>0.12846450000000001</v>
      </c>
      <c r="E15558" s="2">
        <v>0.2507895</v>
      </c>
      <c r="F15558" s="2">
        <v>0.61992769999999997</v>
      </c>
      <c r="G15558" s="2">
        <v>0.3635758</v>
      </c>
      <c r="H15558" s="2">
        <v>0.24371860000000001</v>
      </c>
      <c r="I15558" s="2">
        <v>0.48858400000000002</v>
      </c>
    </row>
    <row r="15559" spans="1:9">
      <c r="A15559" t="s">
        <v>15565</v>
      </c>
      <c r="B15559" s="2">
        <v>5.879251</v>
      </c>
      <c r="C15559" s="2">
        <v>6.2680639999999999</v>
      </c>
      <c r="D15559" s="2">
        <v>8.4417179999999998</v>
      </c>
      <c r="E15559" s="2">
        <v>7.3465040000000004</v>
      </c>
      <c r="F15559" s="2">
        <v>7.6565880000000002</v>
      </c>
      <c r="G15559" s="2">
        <v>7.9638200000000001</v>
      </c>
      <c r="H15559" s="2">
        <v>15.91888</v>
      </c>
      <c r="I15559" s="2">
        <v>17.310189999999999</v>
      </c>
    </row>
    <row r="15560" spans="1:9">
      <c r="A15560" t="s">
        <v>15566</v>
      </c>
      <c r="B15560" s="2">
        <v>1.0337959999999999</v>
      </c>
      <c r="C15560" s="2">
        <v>1.5107250000000001</v>
      </c>
      <c r="D15560" s="2">
        <v>0.94785390000000003</v>
      </c>
      <c r="E15560" s="2">
        <v>1.0408550000000001</v>
      </c>
      <c r="F15560" s="2">
        <v>1.715263</v>
      </c>
      <c r="G15560" s="2">
        <v>1.3971789999999999</v>
      </c>
      <c r="H15560" s="2">
        <v>0.67433909999999997</v>
      </c>
      <c r="I15560" s="2">
        <v>0.9575612</v>
      </c>
    </row>
    <row r="15561" spans="1:9">
      <c r="A15561" t="s">
        <v>15567</v>
      </c>
      <c r="B15561" s="2">
        <v>0.1433574</v>
      </c>
      <c r="C15561" s="2">
        <v>0.418987</v>
      </c>
      <c r="D15561" s="2">
        <v>0.26287949999999999</v>
      </c>
      <c r="E15561" s="2">
        <v>0.12829889999999999</v>
      </c>
      <c r="F15561" s="2">
        <v>0.2537141</v>
      </c>
      <c r="G15561" s="2">
        <v>0</v>
      </c>
      <c r="H15561" s="2">
        <v>0.24936320000000001</v>
      </c>
      <c r="I15561" s="2">
        <v>0.1249749</v>
      </c>
    </row>
    <row r="15562" spans="1:9">
      <c r="A15562" t="s">
        <v>15568</v>
      </c>
      <c r="B15562" s="2">
        <v>2.4281489999999999</v>
      </c>
      <c r="C15562" s="2">
        <v>3.041439</v>
      </c>
      <c r="D15562" s="2">
        <v>0.63608319999999996</v>
      </c>
      <c r="E15562" s="2">
        <v>1.448728</v>
      </c>
      <c r="F15562" s="2">
        <v>5.0135649999999998</v>
      </c>
      <c r="G15562" s="2">
        <v>4.5005519999999999</v>
      </c>
      <c r="H15562" s="2">
        <v>2.3129499999999998</v>
      </c>
      <c r="I15562" s="2">
        <v>1.6127940000000001</v>
      </c>
    </row>
    <row r="15563" spans="1:9">
      <c r="A15563" t="s">
        <v>15569</v>
      </c>
      <c r="B15563" s="2">
        <v>0.67321660000000005</v>
      </c>
      <c r="C15563" s="2">
        <v>0.81983059999999996</v>
      </c>
      <c r="D15563" s="2">
        <v>1.543126</v>
      </c>
      <c r="E15563" s="2">
        <v>1.5062519999999999</v>
      </c>
      <c r="F15563" s="2">
        <v>3.2765140000000001</v>
      </c>
      <c r="G15563" s="2">
        <v>2.9115350000000002</v>
      </c>
      <c r="H15563" s="2">
        <v>1.7565409999999999</v>
      </c>
      <c r="I15563" s="2">
        <v>1.9073960000000001</v>
      </c>
    </row>
    <row r="15564" spans="1:9">
      <c r="A15564" t="s">
        <v>15570</v>
      </c>
      <c r="B15564" s="2">
        <v>0.15317210000000001</v>
      </c>
      <c r="C15564" s="2">
        <v>0.22383610000000001</v>
      </c>
      <c r="D15564" s="2">
        <v>0.35109620000000002</v>
      </c>
      <c r="E15564" s="2">
        <v>0.2741652</v>
      </c>
      <c r="F15564" s="2">
        <v>0.27108409999999999</v>
      </c>
      <c r="G15564" s="2">
        <v>0.1324881</v>
      </c>
      <c r="H15564" s="2">
        <v>6.6608840000000002E-2</v>
      </c>
      <c r="I15564" s="2">
        <v>6.6765530000000003E-2</v>
      </c>
    </row>
    <row r="15565" spans="1:9">
      <c r="A15565" t="s">
        <v>15571</v>
      </c>
      <c r="B15565" s="2">
        <v>1.866913</v>
      </c>
      <c r="C15565" s="2">
        <v>1.273155</v>
      </c>
      <c r="D15565" s="2">
        <v>1.0270269999999999</v>
      </c>
      <c r="E15565" s="2">
        <v>0.83540460000000005</v>
      </c>
      <c r="F15565" s="2">
        <v>2.4780489999999999</v>
      </c>
      <c r="G15565" s="2">
        <v>1.291847</v>
      </c>
      <c r="H15565" s="2">
        <v>1.1365909999999999</v>
      </c>
      <c r="I15565" s="2">
        <v>1.9530259999999999</v>
      </c>
    </row>
    <row r="15566" spans="1:9">
      <c r="A15566" t="s">
        <v>15572</v>
      </c>
      <c r="B15566" s="2">
        <v>2.8920789999999998</v>
      </c>
      <c r="C15566" s="2">
        <v>4.0502079999999996</v>
      </c>
      <c r="D15566" s="2">
        <v>3.6460240000000002</v>
      </c>
      <c r="E15566" s="2">
        <v>2.7500589999999998</v>
      </c>
      <c r="F15566" s="2">
        <v>4.958456</v>
      </c>
      <c r="G15566" s="2">
        <v>4.6903870000000003</v>
      </c>
      <c r="H15566" s="2">
        <v>2.3581080000000001</v>
      </c>
      <c r="I15566" s="2">
        <v>1.418194</v>
      </c>
    </row>
    <row r="15567" spans="1:9">
      <c r="A15567" t="s">
        <v>15573</v>
      </c>
      <c r="B15567" s="2">
        <v>2.8336049999999999</v>
      </c>
      <c r="C15567" s="2">
        <v>2.5535260000000002</v>
      </c>
      <c r="D15567" s="2">
        <v>2.792894</v>
      </c>
      <c r="E15567" s="2">
        <v>2.4091610000000001</v>
      </c>
      <c r="F15567" s="2">
        <v>2.5701459999999998</v>
      </c>
      <c r="G15567" s="2">
        <v>1.5931249999999999</v>
      </c>
      <c r="H15567" s="2">
        <v>1.848344</v>
      </c>
      <c r="I15567" s="2">
        <v>2.0997180000000002</v>
      </c>
    </row>
    <row r="15568" spans="1:9">
      <c r="A15568" t="s">
        <v>15574</v>
      </c>
      <c r="B15568" s="2">
        <v>15.377549999999999</v>
      </c>
      <c r="C15568" s="2">
        <v>11.74662</v>
      </c>
      <c r="D15568" s="2">
        <v>17.463760000000001</v>
      </c>
      <c r="E15568" s="2">
        <v>20.6434</v>
      </c>
      <c r="F15568" s="2">
        <v>24.122579999999999</v>
      </c>
      <c r="G15568" s="2">
        <v>20.404949999999999</v>
      </c>
      <c r="H15568" s="2">
        <v>23.40494</v>
      </c>
      <c r="I15568" s="2">
        <v>22.54598</v>
      </c>
    </row>
    <row r="15569" spans="1:9">
      <c r="A15569" t="s">
        <v>15575</v>
      </c>
      <c r="B15569" s="2">
        <v>0.3236482</v>
      </c>
      <c r="C15569" s="2">
        <v>0.25797779999999998</v>
      </c>
      <c r="D15569" s="2">
        <v>0.16185959999999999</v>
      </c>
      <c r="E15569" s="2">
        <v>0.28965160000000001</v>
      </c>
      <c r="F15569" s="2">
        <v>0.9112616</v>
      </c>
      <c r="G15569" s="2">
        <v>0.86527989999999999</v>
      </c>
      <c r="H15569" s="2">
        <v>0.3838434</v>
      </c>
      <c r="I15569" s="2">
        <v>0.17954829999999999</v>
      </c>
    </row>
    <row r="15570" spans="1:9">
      <c r="A15570" t="s">
        <v>15576</v>
      </c>
      <c r="B15570" s="2">
        <v>9.328576</v>
      </c>
      <c r="C15570" s="2">
        <v>9.4721379999999993</v>
      </c>
      <c r="D15570" s="2">
        <v>5.0595619999999997</v>
      </c>
      <c r="E15570" s="2">
        <v>4.3507239999999996</v>
      </c>
      <c r="F15570" s="2">
        <v>13.254289999999999</v>
      </c>
      <c r="G15570" s="2">
        <v>13.52388</v>
      </c>
      <c r="H15570" s="2">
        <v>7.1991269999999998</v>
      </c>
      <c r="I15570" s="2">
        <v>6.1851969999999996</v>
      </c>
    </row>
    <row r="15571" spans="1:9">
      <c r="A15571" t="s">
        <v>15577</v>
      </c>
      <c r="B15571" s="2">
        <v>0</v>
      </c>
      <c r="C15571" s="2">
        <v>15.07577</v>
      </c>
      <c r="D15571" s="2">
        <v>0</v>
      </c>
      <c r="E15571" s="2">
        <v>0</v>
      </c>
      <c r="F15571" s="2">
        <v>0</v>
      </c>
      <c r="G15571" s="2">
        <v>0</v>
      </c>
      <c r="H15571" s="2">
        <v>0</v>
      </c>
      <c r="I15571" s="2">
        <v>0</v>
      </c>
    </row>
    <row r="15572" spans="1:9">
      <c r="A15572" t="s">
        <v>15578</v>
      </c>
      <c r="B15572" s="2">
        <v>9.4957969999999996</v>
      </c>
      <c r="C15572" s="2">
        <v>8.1626849999999997</v>
      </c>
      <c r="D15572" s="2">
        <v>8.8771020000000007</v>
      </c>
      <c r="E15572" s="2">
        <v>9.8314170000000001</v>
      </c>
      <c r="F15572" s="2">
        <v>4.4485609999999998</v>
      </c>
      <c r="G15572" s="2">
        <v>3.3820320000000001</v>
      </c>
      <c r="H15572" s="2">
        <v>4.0484010000000001</v>
      </c>
      <c r="I15572" s="2">
        <v>4.057925</v>
      </c>
    </row>
    <row r="15573" spans="1:9">
      <c r="A15573" t="s">
        <v>15579</v>
      </c>
      <c r="B15573" s="2">
        <v>0.3921075</v>
      </c>
      <c r="C15573" s="2">
        <v>0.66850169999999998</v>
      </c>
      <c r="D15573" s="2">
        <v>0.35951070000000002</v>
      </c>
      <c r="E15573" s="2">
        <v>0.61410989999999999</v>
      </c>
      <c r="F15573" s="2">
        <v>2.4288340000000002</v>
      </c>
      <c r="G15573" s="2">
        <v>2.0773440000000001</v>
      </c>
      <c r="H15573" s="2">
        <v>4.6038509999999997</v>
      </c>
      <c r="I15573" s="2">
        <v>4.6574099999999996</v>
      </c>
    </row>
    <row r="15574" spans="1:9">
      <c r="A15574" t="s">
        <v>15580</v>
      </c>
      <c r="B15574" s="2">
        <v>3.517385</v>
      </c>
      <c r="C15574" s="2">
        <v>3.1547619999999998</v>
      </c>
      <c r="D15574" s="2">
        <v>5.4773399999999999</v>
      </c>
      <c r="E15574" s="2">
        <v>4.846787</v>
      </c>
      <c r="F15574" s="2">
        <v>3.1619419999999998</v>
      </c>
      <c r="G15574" s="2">
        <v>3.766788</v>
      </c>
      <c r="H15574" s="2">
        <v>4.0788799999999998</v>
      </c>
      <c r="I15574" s="2">
        <v>3.6990970000000001</v>
      </c>
    </row>
    <row r="15575" spans="1:9">
      <c r="A15575" t="s">
        <v>15581</v>
      </c>
      <c r="B15575" s="2">
        <v>2.9387599999999998</v>
      </c>
      <c r="C15575" s="2">
        <v>3.1119720000000002</v>
      </c>
      <c r="D15575" s="2">
        <v>3.7488060000000001</v>
      </c>
      <c r="E15575" s="2">
        <v>3.6592259999999999</v>
      </c>
      <c r="F15575" s="2">
        <v>2.8266429999999998</v>
      </c>
      <c r="G15575" s="2">
        <v>3.6470989999999999</v>
      </c>
      <c r="H15575" s="2">
        <v>2.0002819999999999</v>
      </c>
      <c r="I15575" s="2">
        <v>1.4480459999999999</v>
      </c>
    </row>
    <row r="15576" spans="1:9">
      <c r="A15576" t="s">
        <v>15582</v>
      </c>
      <c r="B15576" s="2">
        <v>12.661060000000001</v>
      </c>
      <c r="C15576" s="2">
        <v>9.9099500000000003</v>
      </c>
      <c r="D15576" s="2">
        <v>17.36317</v>
      </c>
      <c r="E15576" s="2">
        <v>16.464030000000001</v>
      </c>
      <c r="F15576" s="2">
        <v>18.577210000000001</v>
      </c>
      <c r="G15576" s="2">
        <v>21.060269999999999</v>
      </c>
      <c r="H15576" s="2">
        <v>46.305410000000002</v>
      </c>
      <c r="I15576" s="2">
        <v>42.263460000000002</v>
      </c>
    </row>
    <row r="15577" spans="1:9">
      <c r="A15577" t="s">
        <v>15583</v>
      </c>
      <c r="B15577" s="2">
        <v>0.12368709999999999</v>
      </c>
      <c r="C15577" s="2">
        <v>0.48199629999999999</v>
      </c>
      <c r="D15577" s="2">
        <v>0.1134047</v>
      </c>
      <c r="E15577" s="2">
        <v>0.22138959999999999</v>
      </c>
      <c r="F15577" s="2">
        <v>0.65670490000000004</v>
      </c>
      <c r="G15577" s="2">
        <v>0.2139694</v>
      </c>
      <c r="H15577" s="2">
        <v>0</v>
      </c>
      <c r="I15577" s="2">
        <v>0.21565390000000001</v>
      </c>
    </row>
    <row r="15578" spans="1:9">
      <c r="A15578" t="s">
        <v>15584</v>
      </c>
      <c r="B15578" s="2">
        <v>60.709490000000002</v>
      </c>
      <c r="C15578" s="2">
        <v>54.733919999999998</v>
      </c>
      <c r="D15578" s="2">
        <v>59.153269999999999</v>
      </c>
      <c r="E15578" s="2">
        <v>58.292290000000001</v>
      </c>
      <c r="F15578" s="2">
        <v>54.814520000000002</v>
      </c>
      <c r="G15578" s="2">
        <v>57.762569999999997</v>
      </c>
      <c r="H15578" s="2">
        <v>62.734279999999998</v>
      </c>
      <c r="I15578" s="2">
        <v>66.290580000000006</v>
      </c>
    </row>
    <row r="15579" spans="1:9">
      <c r="A15579" t="s">
        <v>15585</v>
      </c>
      <c r="B15579" s="2">
        <v>7.4609839999999998</v>
      </c>
      <c r="C15579" s="2">
        <v>7.1677229999999996</v>
      </c>
      <c r="D15579" s="2">
        <v>3.9904280000000001</v>
      </c>
      <c r="E15579" s="2">
        <v>4.0805540000000002</v>
      </c>
      <c r="F15579" s="2">
        <v>3.0260220000000002</v>
      </c>
      <c r="G15579" s="2">
        <v>2.420051</v>
      </c>
      <c r="H15579" s="2">
        <v>2.3432529999999998</v>
      </c>
      <c r="I15579" s="2">
        <v>2.3487659999999999</v>
      </c>
    </row>
    <row r="15580" spans="1:9">
      <c r="A15580" t="s">
        <v>15586</v>
      </c>
      <c r="B15580" s="2">
        <v>0.6487117</v>
      </c>
      <c r="C15580" s="2">
        <v>0.69736960000000003</v>
      </c>
      <c r="D15580" s="2">
        <v>0.51274370000000002</v>
      </c>
      <c r="E15580" s="2">
        <v>0.42041269999999997</v>
      </c>
      <c r="F15580" s="2">
        <v>0.87096549999999995</v>
      </c>
      <c r="G15580" s="2">
        <v>0.61915719999999996</v>
      </c>
      <c r="H15580" s="2">
        <v>0.50583560000000005</v>
      </c>
      <c r="I15580" s="2">
        <v>0.62403149999999996</v>
      </c>
    </row>
    <row r="15581" spans="1:9">
      <c r="A15581" t="s">
        <v>15587</v>
      </c>
      <c r="B15581" s="2">
        <v>1.3676429999999999</v>
      </c>
      <c r="C15581" s="2">
        <v>1.7765230000000001</v>
      </c>
      <c r="D15581" s="2">
        <v>2.229241</v>
      </c>
      <c r="E15581" s="2">
        <v>0.40799469999999999</v>
      </c>
      <c r="F15581" s="2">
        <v>1.0757589999999999</v>
      </c>
      <c r="G15581" s="2">
        <v>1.05152</v>
      </c>
      <c r="H15581" s="2">
        <v>1.1894750000000001</v>
      </c>
      <c r="I15581" s="2">
        <v>1.324748</v>
      </c>
    </row>
    <row r="15582" spans="1:9">
      <c r="A15582" t="s">
        <v>15588</v>
      </c>
      <c r="B15582" s="2">
        <v>0</v>
      </c>
      <c r="C15582" s="2">
        <v>0.136022</v>
      </c>
      <c r="D15582" s="2">
        <v>0.38404120000000003</v>
      </c>
      <c r="E15582" s="2">
        <v>0</v>
      </c>
      <c r="F15582" s="2">
        <v>0.37065150000000002</v>
      </c>
      <c r="G15582" s="2">
        <v>0</v>
      </c>
      <c r="H15582" s="2">
        <v>1.2143170000000001</v>
      </c>
      <c r="I15582" s="2">
        <v>1.217174</v>
      </c>
    </row>
    <row r="15583" spans="1:9">
      <c r="A15583" t="s">
        <v>15589</v>
      </c>
      <c r="B15583" s="2">
        <v>0.29105890000000001</v>
      </c>
      <c r="C15583" s="2">
        <v>0.5671138</v>
      </c>
      <c r="D15583" s="2">
        <v>0.533725</v>
      </c>
      <c r="E15583" s="2">
        <v>0.52097119999999997</v>
      </c>
      <c r="F15583" s="2">
        <v>1.5453490000000001</v>
      </c>
      <c r="G15583" s="2">
        <v>2.2657949999999998</v>
      </c>
      <c r="H15583" s="2">
        <v>3.0376970000000001</v>
      </c>
      <c r="I15583" s="2">
        <v>4.0597909999999997</v>
      </c>
    </row>
    <row r="15584" spans="1:9">
      <c r="A15584" t="s">
        <v>15590</v>
      </c>
      <c r="B15584" s="2">
        <v>0.31688670000000002</v>
      </c>
      <c r="C15584" s="2">
        <v>0.10290630000000001</v>
      </c>
      <c r="D15584" s="2">
        <v>0.19369539999999999</v>
      </c>
      <c r="E15584" s="2">
        <v>9.453346E-2</v>
      </c>
      <c r="F15584" s="2">
        <v>0.56082650000000001</v>
      </c>
      <c r="G15584" s="2">
        <v>1.005015</v>
      </c>
      <c r="H15584" s="2">
        <v>1.3780220000000001</v>
      </c>
      <c r="I15584" s="2">
        <v>1.6575169999999999</v>
      </c>
    </row>
    <row r="15585" spans="1:9">
      <c r="A15585" t="s">
        <v>15591</v>
      </c>
      <c r="B15585" s="2">
        <v>0</v>
      </c>
      <c r="C15585" s="2">
        <v>0.18372640000000001</v>
      </c>
      <c r="D15585" s="2">
        <v>0.17290949999999999</v>
      </c>
      <c r="E15585" s="2">
        <v>0</v>
      </c>
      <c r="F15585" s="2">
        <v>0.333762</v>
      </c>
      <c r="G15585" s="2">
        <v>0.32624180000000003</v>
      </c>
      <c r="H15585" s="2">
        <v>0.41004800000000002</v>
      </c>
      <c r="I15585" s="2">
        <v>0.57541759999999997</v>
      </c>
    </row>
    <row r="15586" spans="1:9">
      <c r="A15586" t="s">
        <v>15592</v>
      </c>
      <c r="B15586" s="2">
        <v>0</v>
      </c>
      <c r="C15586" s="2">
        <v>0</v>
      </c>
      <c r="D15586" s="2">
        <v>0</v>
      </c>
      <c r="E15586" s="2">
        <v>0</v>
      </c>
      <c r="F15586" s="2">
        <v>0.6956253</v>
      </c>
      <c r="G15586" s="2">
        <v>1.3599030000000001</v>
      </c>
      <c r="H15586" s="2">
        <v>0</v>
      </c>
      <c r="I15586" s="2">
        <v>0.22843479999999999</v>
      </c>
    </row>
    <row r="15587" spans="1:9">
      <c r="A15587" t="s">
        <v>15593</v>
      </c>
      <c r="B15587" s="2">
        <v>5.8212929999999998</v>
      </c>
      <c r="C15587" s="2">
        <v>5.2432309999999998</v>
      </c>
      <c r="D15587" s="2">
        <v>3.0211440000000001</v>
      </c>
      <c r="E15587" s="2">
        <v>3.5387420000000001</v>
      </c>
      <c r="F15587" s="2">
        <v>4.4709099999999999</v>
      </c>
      <c r="G15587" s="2">
        <v>3.515139</v>
      </c>
      <c r="H15587" s="2">
        <v>3.4389699999999999</v>
      </c>
      <c r="I15587" s="2">
        <v>2.0107849999999998</v>
      </c>
    </row>
    <row r="15588" spans="1:9">
      <c r="A15588" t="s">
        <v>15594</v>
      </c>
      <c r="B15588" s="2">
        <v>0</v>
      </c>
      <c r="C15588" s="2">
        <v>0</v>
      </c>
      <c r="D15588" s="2">
        <v>0</v>
      </c>
      <c r="E15588" s="2">
        <v>0</v>
      </c>
      <c r="F15588" s="2">
        <v>0.38155299999999998</v>
      </c>
      <c r="G15588" s="2">
        <v>0</v>
      </c>
      <c r="H15588" s="2">
        <v>0</v>
      </c>
      <c r="I15588" s="2">
        <v>0</v>
      </c>
    </row>
    <row r="15589" spans="1:9">
      <c r="A15589" t="s">
        <v>15595</v>
      </c>
      <c r="B15589" s="2">
        <v>8.3184900000000006</v>
      </c>
      <c r="C15589" s="2">
        <v>8.1040810000000008</v>
      </c>
      <c r="D15589" s="2">
        <v>8.0891940000000009</v>
      </c>
      <c r="E15589" s="2">
        <v>7.8958969999999997</v>
      </c>
      <c r="F15589" s="2">
        <v>10.70696</v>
      </c>
      <c r="G15589" s="2">
        <v>13.08215</v>
      </c>
      <c r="H15589" s="2">
        <v>11.509919999999999</v>
      </c>
      <c r="I15589" s="2">
        <v>9.6690989999999992</v>
      </c>
    </row>
    <row r="15590" spans="1:9">
      <c r="A15590" t="s">
        <v>15596</v>
      </c>
      <c r="B15590" s="2">
        <v>4.086481</v>
      </c>
      <c r="C15590" s="2">
        <v>2.0443750000000001</v>
      </c>
      <c r="D15590" s="2">
        <v>1.31643</v>
      </c>
      <c r="E15590" s="2">
        <v>1.6803490000000001</v>
      </c>
      <c r="F15590" s="2">
        <v>3.6161300000000001</v>
      </c>
      <c r="G15590" s="2">
        <v>2.006154</v>
      </c>
      <c r="H15590" s="2">
        <v>1.152687</v>
      </c>
      <c r="I15590" s="2">
        <v>0.77026559999999999</v>
      </c>
    </row>
    <row r="15591" spans="1:9">
      <c r="A15591" t="s">
        <v>15597</v>
      </c>
      <c r="B15591" s="2">
        <v>29.109690000000001</v>
      </c>
      <c r="C15591" s="2">
        <v>27.827649999999998</v>
      </c>
      <c r="D15591" s="2">
        <v>20.85136</v>
      </c>
      <c r="E15591" s="2">
        <v>20.678750000000001</v>
      </c>
      <c r="F15591" s="2">
        <v>13.845560000000001</v>
      </c>
      <c r="G15591" s="2">
        <v>13.140180000000001</v>
      </c>
      <c r="H15591" s="2">
        <v>4.9843729999999997</v>
      </c>
      <c r="I15591" s="2">
        <v>6.5028579999999998</v>
      </c>
    </row>
    <row r="15592" spans="1:9">
      <c r="A15592" t="s">
        <v>15598</v>
      </c>
      <c r="B15592" s="2">
        <v>2.6037379999999999</v>
      </c>
      <c r="C15592" s="2">
        <v>2.3160509999999999</v>
      </c>
      <c r="D15592" s="2">
        <v>1.7126159999999999</v>
      </c>
      <c r="E15592" s="2">
        <v>1.9756359999999999</v>
      </c>
      <c r="F15592" s="2">
        <v>2.6045780000000001</v>
      </c>
      <c r="G15592" s="2">
        <v>2.8396490000000001</v>
      </c>
      <c r="H15592" s="2">
        <v>2.5106830000000002</v>
      </c>
      <c r="I15592" s="2">
        <v>2.171176</v>
      </c>
    </row>
    <row r="15593" spans="1:9">
      <c r="A15593" t="s">
        <v>15599</v>
      </c>
      <c r="B15593" s="2">
        <v>0</v>
      </c>
      <c r="C15593" s="2">
        <v>0</v>
      </c>
      <c r="D15593" s="2">
        <v>0.72306740000000003</v>
      </c>
      <c r="E15593" s="2">
        <v>0</v>
      </c>
      <c r="F15593" s="2">
        <v>0.27914299999999997</v>
      </c>
      <c r="G15593" s="2">
        <v>0.13642670000000001</v>
      </c>
      <c r="H15593" s="2">
        <v>0</v>
      </c>
      <c r="I15593" s="2">
        <v>0.1375007</v>
      </c>
    </row>
    <row r="15594" spans="1:9">
      <c r="A15594" t="s">
        <v>15600</v>
      </c>
      <c r="B15594" s="2">
        <v>0</v>
      </c>
      <c r="C15594" s="2">
        <v>5.0085629999999999E-2</v>
      </c>
      <c r="D15594" s="2">
        <v>0</v>
      </c>
      <c r="E15594" s="2">
        <v>0</v>
      </c>
      <c r="F15594" s="2">
        <v>4.5493400000000003E-2</v>
      </c>
      <c r="G15594" s="2">
        <v>0.17787339999999999</v>
      </c>
      <c r="H15594" s="2">
        <v>4.4713240000000001E-2</v>
      </c>
      <c r="I15594" s="2">
        <v>0</v>
      </c>
    </row>
    <row r="15595" spans="1:9">
      <c r="A15595" t="s">
        <v>15601</v>
      </c>
      <c r="B15595" s="2">
        <v>0</v>
      </c>
      <c r="C15595" s="2">
        <v>0.16416449999999999</v>
      </c>
      <c r="D15595" s="2">
        <v>0</v>
      </c>
      <c r="E15595" s="2">
        <v>0.15080750000000001</v>
      </c>
      <c r="F15595" s="2">
        <v>0</v>
      </c>
      <c r="G15595" s="2">
        <v>0</v>
      </c>
      <c r="H15595" s="2">
        <v>1.172444</v>
      </c>
      <c r="I15595" s="2">
        <v>0.73450159999999998</v>
      </c>
    </row>
    <row r="15596" spans="1:9">
      <c r="A15596" t="s">
        <v>15602</v>
      </c>
      <c r="B15596" s="2">
        <v>5.6662499999999998</v>
      </c>
      <c r="C15596" s="2">
        <v>6.2102269999999997</v>
      </c>
      <c r="D15596" s="2">
        <v>11.6892</v>
      </c>
      <c r="E15596" s="2">
        <v>12.80442</v>
      </c>
      <c r="F15596" s="2">
        <v>5.222988</v>
      </c>
      <c r="G15596" s="2">
        <v>5.4320440000000003</v>
      </c>
      <c r="H15596" s="2">
        <v>17.084019999999999</v>
      </c>
      <c r="I15596" s="2">
        <v>15.35416</v>
      </c>
    </row>
    <row r="15597" spans="1:9">
      <c r="A15597" t="s">
        <v>15603</v>
      </c>
      <c r="B15597" s="2">
        <v>0</v>
      </c>
      <c r="C15597" s="2">
        <v>0.29592580000000002</v>
      </c>
      <c r="D15597" s="2">
        <v>0</v>
      </c>
      <c r="E15597" s="2">
        <v>9.0616039999999995E-2</v>
      </c>
      <c r="F15597" s="2">
        <v>8.9597689999999994E-2</v>
      </c>
      <c r="G15597" s="2">
        <v>8.7578900000000001E-2</v>
      </c>
      <c r="H15597" s="2">
        <v>0.17612240000000001</v>
      </c>
      <c r="I15597" s="2">
        <v>0</v>
      </c>
    </row>
    <row r="15598" spans="1:9">
      <c r="A15598" t="s">
        <v>15604</v>
      </c>
      <c r="B15598" s="2">
        <v>2.4380169999999999</v>
      </c>
      <c r="C15598" s="2">
        <v>1.1875880000000001</v>
      </c>
      <c r="D15598" s="2">
        <v>1.676504</v>
      </c>
      <c r="E15598" s="2">
        <v>2.0000960000000001</v>
      </c>
      <c r="F15598" s="2">
        <v>3.2361040000000001</v>
      </c>
      <c r="G15598" s="2">
        <v>3.163189</v>
      </c>
      <c r="H15598" s="2">
        <v>1.2369030000000001</v>
      </c>
      <c r="I15598" s="2">
        <v>2.125394</v>
      </c>
    </row>
    <row r="15599" spans="1:9">
      <c r="A15599" t="s">
        <v>15605</v>
      </c>
      <c r="B15599" s="2">
        <v>0.92232910000000001</v>
      </c>
      <c r="C15599" s="2">
        <v>0.67391710000000005</v>
      </c>
      <c r="D15599" s="2">
        <v>4.2282679999999999</v>
      </c>
      <c r="E15599" s="2">
        <v>4.9526770000000004</v>
      </c>
      <c r="F15599" s="2">
        <v>2.2444670000000002</v>
      </c>
      <c r="G15599" s="2">
        <v>1.9944500000000001</v>
      </c>
      <c r="H15599" s="2">
        <v>5.4146700000000001</v>
      </c>
      <c r="I15599" s="2">
        <v>5.0253779999999999</v>
      </c>
    </row>
    <row r="15600" spans="1:9">
      <c r="A15600" t="s">
        <v>15606</v>
      </c>
      <c r="B15600" s="2">
        <v>0.15468899999999999</v>
      </c>
      <c r="C15600" s="2">
        <v>0.100468</v>
      </c>
      <c r="D15600" s="2">
        <v>0.14182939999999999</v>
      </c>
      <c r="E15600" s="2">
        <v>4.614675E-2</v>
      </c>
      <c r="F15600" s="2">
        <v>0.68442219999999998</v>
      </c>
      <c r="G15600" s="2">
        <v>0.62440090000000004</v>
      </c>
      <c r="H15600" s="2">
        <v>0.49330239999999997</v>
      </c>
      <c r="I15600" s="2">
        <v>0.40456059999999999</v>
      </c>
    </row>
    <row r="15601" spans="1:9">
      <c r="A15601" t="s">
        <v>15607</v>
      </c>
      <c r="B15601" s="2">
        <v>7.2946780000000002</v>
      </c>
      <c r="C15601" s="2">
        <v>6.9686649999999997</v>
      </c>
      <c r="D15601" s="2">
        <v>3.0519219999999998</v>
      </c>
      <c r="E15601" s="2">
        <v>3.0423770000000001</v>
      </c>
      <c r="F15601" s="2">
        <v>4.3869379999999998</v>
      </c>
      <c r="G15601" s="2">
        <v>4.9006769999999999</v>
      </c>
      <c r="H15601" s="2">
        <v>2.402237</v>
      </c>
      <c r="I15601" s="2">
        <v>1.9139619999999999</v>
      </c>
    </row>
    <row r="15602" spans="1:9">
      <c r="A15602" t="s">
        <v>15608</v>
      </c>
      <c r="B15602" s="2">
        <v>1.354344</v>
      </c>
      <c r="C15602" s="2">
        <v>0.43981189999999998</v>
      </c>
      <c r="D15602" s="2">
        <v>0.206959</v>
      </c>
      <c r="E15602" s="2">
        <v>0.20201359999999999</v>
      </c>
      <c r="F15602" s="2">
        <v>0.39948660000000003</v>
      </c>
      <c r="G15602" s="2">
        <v>1.2690779999999999</v>
      </c>
      <c r="H15602" s="2">
        <v>0</v>
      </c>
      <c r="I15602" s="2">
        <v>0.29516969999999998</v>
      </c>
    </row>
    <row r="15603" spans="1:9">
      <c r="A15603" t="s">
        <v>15609</v>
      </c>
      <c r="B15603" s="2">
        <v>0.47826819999999998</v>
      </c>
      <c r="C15603" s="2">
        <v>0.46594079999999999</v>
      </c>
      <c r="D15603" s="2">
        <v>8.7701719999999997E-2</v>
      </c>
      <c r="E15603" s="2">
        <v>8.5606020000000005E-2</v>
      </c>
      <c r="F15603" s="2">
        <v>0.42321979999999998</v>
      </c>
      <c r="G15603" s="2">
        <v>0.74463109999999999</v>
      </c>
      <c r="H15603" s="2">
        <v>0</v>
      </c>
      <c r="I15603" s="2">
        <v>8.3388130000000005E-2</v>
      </c>
    </row>
    <row r="15604" spans="1:9">
      <c r="A15604" t="s">
        <v>15610</v>
      </c>
      <c r="B15604" s="2">
        <v>7.6988219999999996E-2</v>
      </c>
      <c r="C15604" s="2">
        <v>0</v>
      </c>
      <c r="D15604" s="2">
        <v>7.0587999999999998E-2</v>
      </c>
      <c r="E15604" s="2">
        <v>0</v>
      </c>
      <c r="F15604" s="2">
        <v>0.13625390000000001</v>
      </c>
      <c r="G15604" s="2">
        <v>6.6591910000000004E-2</v>
      </c>
      <c r="H15604" s="2">
        <v>0</v>
      </c>
      <c r="I15604" s="2">
        <v>0</v>
      </c>
    </row>
    <row r="15605" spans="1:9">
      <c r="A15605" t="s">
        <v>15611</v>
      </c>
      <c r="B15605" s="2">
        <v>0.32797369999999998</v>
      </c>
      <c r="C15605" s="2">
        <v>4.5645739999999997E-2</v>
      </c>
      <c r="D15605" s="2">
        <v>0.30070849999999999</v>
      </c>
      <c r="E15605" s="2">
        <v>0.20965919999999999</v>
      </c>
      <c r="F15605" s="2">
        <v>0.1658424</v>
      </c>
      <c r="G15605" s="2">
        <v>0.20263210000000001</v>
      </c>
      <c r="H15605" s="2">
        <v>0.1222488</v>
      </c>
      <c r="I15605" s="2">
        <v>0.1225364</v>
      </c>
    </row>
    <row r="15606" spans="1:9">
      <c r="A15606" t="s">
        <v>15612</v>
      </c>
      <c r="B15606" s="2">
        <v>0.16472110000000001</v>
      </c>
      <c r="C15606" s="2">
        <v>0.267459</v>
      </c>
      <c r="D15606" s="2">
        <v>0.20136989999999999</v>
      </c>
      <c r="E15606" s="2">
        <v>9.8279019999999995E-2</v>
      </c>
      <c r="F15606" s="2">
        <v>0.63163460000000005</v>
      </c>
      <c r="G15606" s="2">
        <v>0.99734290000000003</v>
      </c>
      <c r="H15606" s="2">
        <v>0.23877029999999999</v>
      </c>
      <c r="I15606" s="2">
        <v>9.5732800000000007E-2</v>
      </c>
    </row>
    <row r="15607" spans="1:9">
      <c r="A15607" t="s">
        <v>15613</v>
      </c>
      <c r="B15607" s="2">
        <v>0.42139700000000002</v>
      </c>
      <c r="C15607" s="2">
        <v>0.54738059999999999</v>
      </c>
      <c r="D15607" s="2">
        <v>0.25757679999999999</v>
      </c>
      <c r="E15607" s="2">
        <v>0.12571089999999999</v>
      </c>
      <c r="F15607" s="2">
        <v>0.99438519999999997</v>
      </c>
      <c r="G15607" s="2">
        <v>0.97197999999999996</v>
      </c>
      <c r="H15607" s="2">
        <v>0</v>
      </c>
      <c r="I15607" s="2">
        <v>0.12245399999999999</v>
      </c>
    </row>
    <row r="15608" spans="1:9">
      <c r="A15608" t="s">
        <v>15614</v>
      </c>
      <c r="B15608" s="2">
        <v>3.8813420000000001</v>
      </c>
      <c r="C15608" s="2">
        <v>3.9295870000000002</v>
      </c>
      <c r="D15608" s="2">
        <v>5.3031259999999998</v>
      </c>
      <c r="E15608" s="2">
        <v>4.69963</v>
      </c>
      <c r="F15608" s="2">
        <v>5.1855760000000002</v>
      </c>
      <c r="G15608" s="2">
        <v>5.1345640000000001</v>
      </c>
      <c r="H15608" s="2">
        <v>4.5009370000000004</v>
      </c>
      <c r="I15608" s="2">
        <v>5.6394070000000003</v>
      </c>
    </row>
    <row r="15609" spans="1:9">
      <c r="A15609" t="s">
        <v>15615</v>
      </c>
      <c r="B15609" s="2">
        <v>3.4827599999999999</v>
      </c>
      <c r="C15609" s="2">
        <v>2.5258940000000001</v>
      </c>
      <c r="D15609" s="2">
        <v>1.4192130000000001</v>
      </c>
      <c r="E15609" s="2">
        <v>1.4545650000000001</v>
      </c>
      <c r="F15609" s="2">
        <v>2.7737069999999999</v>
      </c>
      <c r="G15609" s="2">
        <v>3.1798150000000001</v>
      </c>
      <c r="H15609" s="2">
        <v>0.97602580000000005</v>
      </c>
      <c r="I15609" s="2">
        <v>0.80964570000000002</v>
      </c>
    </row>
    <row r="15610" spans="1:9">
      <c r="A15610" t="s">
        <v>15616</v>
      </c>
      <c r="B15610" s="2">
        <v>57.859589999999997</v>
      </c>
      <c r="C15610" s="2">
        <v>54.691879999999998</v>
      </c>
      <c r="D15610" s="2">
        <v>83.715789999999998</v>
      </c>
      <c r="E15610" s="2">
        <v>85.854050000000001</v>
      </c>
      <c r="F15610" s="2">
        <v>65.760589999999993</v>
      </c>
      <c r="G15610" s="2">
        <v>69.116079999999997</v>
      </c>
      <c r="H15610" s="2">
        <v>170.88890000000001</v>
      </c>
      <c r="I15610" s="2">
        <v>175.69739999999999</v>
      </c>
    </row>
    <row r="15611" spans="1:9">
      <c r="A15611" t="s">
        <v>15617</v>
      </c>
      <c r="B15611" s="2">
        <v>6.5970800000000001</v>
      </c>
      <c r="C15611" s="2">
        <v>7.6512390000000003</v>
      </c>
      <c r="D15611" s="2">
        <v>13.633459999999999</v>
      </c>
      <c r="E15611" s="2">
        <v>12.651669999999999</v>
      </c>
      <c r="F15611" s="2">
        <v>11.860849999999999</v>
      </c>
      <c r="G15611" s="2">
        <v>12.318199999999999</v>
      </c>
      <c r="H15611" s="2">
        <v>26.866769999999999</v>
      </c>
      <c r="I15611" s="2">
        <v>27.751570000000001</v>
      </c>
    </row>
    <row r="15612" spans="1:9">
      <c r="A15612" t="s">
        <v>15618</v>
      </c>
      <c r="B15612" s="2">
        <v>0</v>
      </c>
      <c r="C15612" s="2">
        <v>0</v>
      </c>
      <c r="D15612" s="2">
        <v>0</v>
      </c>
      <c r="E15612" s="2">
        <v>0</v>
      </c>
      <c r="F15612" s="2">
        <v>0</v>
      </c>
      <c r="G15612" s="2">
        <v>0</v>
      </c>
      <c r="H15612" s="2">
        <v>0</v>
      </c>
      <c r="I15612" s="2">
        <v>0.121962</v>
      </c>
    </row>
    <row r="15613" spans="1:9">
      <c r="A15613" t="s">
        <v>15619</v>
      </c>
      <c r="B15613" s="2">
        <v>7.8974589999999997E-2</v>
      </c>
      <c r="C15613" s="2">
        <v>7.6939019999999997E-2</v>
      </c>
      <c r="D15613" s="2">
        <v>7.240924E-2</v>
      </c>
      <c r="E15613" s="2">
        <v>0</v>
      </c>
      <c r="F15613" s="2">
        <v>6.9884669999999996E-2</v>
      </c>
      <c r="G15613" s="2">
        <v>0</v>
      </c>
      <c r="H15613" s="2">
        <v>6.8686230000000001E-2</v>
      </c>
      <c r="I15613" s="2">
        <v>6.8847820000000004E-2</v>
      </c>
    </row>
    <row r="15614" spans="1:9">
      <c r="A15614" t="s">
        <v>15620</v>
      </c>
      <c r="B15614" s="2">
        <v>0</v>
      </c>
      <c r="C15614" s="2">
        <v>8.7087269999999994E-2</v>
      </c>
      <c r="D15614" s="2">
        <v>0</v>
      </c>
      <c r="E15614" s="2">
        <v>0</v>
      </c>
      <c r="F15614" s="2">
        <v>7.9102450000000005E-2</v>
      </c>
      <c r="G15614" s="2">
        <v>0.15464030000000001</v>
      </c>
      <c r="H15614" s="2">
        <v>0.2332378</v>
      </c>
      <c r="I15614" s="2">
        <v>0</v>
      </c>
    </row>
    <row r="15615" spans="1:9">
      <c r="A15615" t="s">
        <v>15621</v>
      </c>
      <c r="B15615" s="2">
        <v>0</v>
      </c>
      <c r="C15615" s="2">
        <v>0</v>
      </c>
      <c r="D15615" s="2">
        <v>0</v>
      </c>
      <c r="E15615" s="2">
        <v>6.911138E-2</v>
      </c>
      <c r="F15615" s="2">
        <v>6.8334690000000003E-2</v>
      </c>
      <c r="G15615" s="2">
        <v>0</v>
      </c>
      <c r="H15615" s="2">
        <v>0</v>
      </c>
      <c r="I15615" s="2">
        <v>0</v>
      </c>
    </row>
    <row r="15616" spans="1:9">
      <c r="A15616" t="s">
        <v>15622</v>
      </c>
      <c r="B15616" s="2">
        <v>1.2518800000000001</v>
      </c>
      <c r="C15616" s="2">
        <v>1.3720650000000001</v>
      </c>
      <c r="D15616" s="2">
        <v>0.86085639999999997</v>
      </c>
      <c r="E15616" s="2">
        <v>0.7702618</v>
      </c>
      <c r="F15616" s="2">
        <v>1.0385530000000001</v>
      </c>
      <c r="G15616" s="2">
        <v>0.67676840000000005</v>
      </c>
      <c r="H15616" s="2">
        <v>6.8049529999999997E-2</v>
      </c>
      <c r="I15616" s="2">
        <v>0.13641919999999999</v>
      </c>
    </row>
    <row r="15617" spans="1:9">
      <c r="A15617" t="s">
        <v>15623</v>
      </c>
      <c r="B15617" s="2">
        <v>28.140070000000001</v>
      </c>
      <c r="C15617" s="2">
        <v>29.017469999999999</v>
      </c>
      <c r="D15617" s="2">
        <v>28.261710000000001</v>
      </c>
      <c r="E15617" s="2">
        <v>27.508880000000001</v>
      </c>
      <c r="F15617" s="2">
        <v>24.05836</v>
      </c>
      <c r="G15617" s="2">
        <v>24.19031</v>
      </c>
      <c r="H15617" s="2">
        <v>16.03998</v>
      </c>
      <c r="I15617" s="2">
        <v>17.058979999999998</v>
      </c>
    </row>
    <row r="15618" spans="1:9">
      <c r="A15618" t="s">
        <v>15624</v>
      </c>
      <c r="B15618" s="2">
        <v>6.414174</v>
      </c>
      <c r="C15618" s="2">
        <v>6.3512890000000004</v>
      </c>
      <c r="D15618" s="2">
        <v>4.2419950000000002</v>
      </c>
      <c r="E15618" s="2">
        <v>4.9875769999999999</v>
      </c>
      <c r="F15618" s="2">
        <v>4.187144</v>
      </c>
      <c r="G15618" s="2">
        <v>5.2751659999999996</v>
      </c>
      <c r="H15618" s="2">
        <v>2.5606559999999998</v>
      </c>
      <c r="I15618" s="2">
        <v>1.558341</v>
      </c>
    </row>
    <row r="15619" spans="1:9">
      <c r="A15619" t="s">
        <v>15625</v>
      </c>
      <c r="B15619" s="2">
        <v>1.277414</v>
      </c>
      <c r="C15619" s="2">
        <v>1.3754869999999999</v>
      </c>
      <c r="D15619" s="2">
        <v>1.1095759999999999</v>
      </c>
      <c r="E15619" s="2">
        <v>0.72204120000000005</v>
      </c>
      <c r="F15619" s="2">
        <v>1.5468409999999999</v>
      </c>
      <c r="G15619" s="2">
        <v>1.8609089999999999</v>
      </c>
      <c r="H15619" s="2">
        <v>1.1109990000000001</v>
      </c>
      <c r="I15619" s="2">
        <v>1.582503</v>
      </c>
    </row>
    <row r="15620" spans="1:9">
      <c r="A15620" t="s">
        <v>15626</v>
      </c>
      <c r="B15620" s="2">
        <v>0.28422789999999998</v>
      </c>
      <c r="C15620" s="2">
        <v>1.1076079999999999</v>
      </c>
      <c r="D15620" s="2">
        <v>0.7817982</v>
      </c>
      <c r="E15620" s="2">
        <v>1.1870700000000001</v>
      </c>
      <c r="F15620" s="2">
        <v>1.006054</v>
      </c>
      <c r="G15620" s="2">
        <v>0.32779530000000001</v>
      </c>
      <c r="H15620" s="2">
        <v>0.74160099999999995</v>
      </c>
      <c r="I15620" s="2">
        <v>0.66075170000000005</v>
      </c>
    </row>
    <row r="15621" spans="1:9">
      <c r="A15621" t="s">
        <v>15627</v>
      </c>
      <c r="B15621" s="2">
        <v>0</v>
      </c>
      <c r="C15621" s="2">
        <v>0.66186330000000004</v>
      </c>
      <c r="D15621" s="2">
        <v>1.245792</v>
      </c>
      <c r="E15621" s="2">
        <v>1.2160230000000001</v>
      </c>
      <c r="F15621" s="2">
        <v>2.4047149999999999</v>
      </c>
      <c r="G15621" s="2">
        <v>3.525798</v>
      </c>
      <c r="H15621" s="2">
        <v>1.772607</v>
      </c>
      <c r="I15621" s="2">
        <v>1.7767770000000001</v>
      </c>
    </row>
    <row r="15622" spans="1:9">
      <c r="A15622" t="s">
        <v>15628</v>
      </c>
      <c r="B15622" s="2">
        <v>0.64777530000000005</v>
      </c>
      <c r="C15622" s="2">
        <v>0.6310789</v>
      </c>
      <c r="D15622" s="2">
        <v>0</v>
      </c>
      <c r="E15622" s="2">
        <v>0</v>
      </c>
      <c r="F15622" s="2">
        <v>0</v>
      </c>
      <c r="G15622" s="2">
        <v>0</v>
      </c>
      <c r="H15622" s="2">
        <v>0</v>
      </c>
      <c r="I15622" s="2">
        <v>0</v>
      </c>
    </row>
    <row r="15623" spans="1:9">
      <c r="A15623" t="s">
        <v>15629</v>
      </c>
      <c r="B15623" s="2">
        <v>1.3721350000000001</v>
      </c>
      <c r="C15623" s="2">
        <v>1.403607</v>
      </c>
      <c r="D15623" s="2">
        <v>1.8241959999999999</v>
      </c>
      <c r="E15623" s="2">
        <v>1.9648060000000001</v>
      </c>
      <c r="F15623" s="2">
        <v>3.3390590000000002</v>
      </c>
      <c r="G15623" s="2">
        <v>3.0857969999999999</v>
      </c>
      <c r="H15623" s="2">
        <v>7.5183</v>
      </c>
      <c r="I15623" s="2">
        <v>5.9211330000000002</v>
      </c>
    </row>
    <row r="15624" spans="1:9">
      <c r="A15624" t="s">
        <v>15630</v>
      </c>
      <c r="B15624" s="2">
        <v>8.6922570000000005E-2</v>
      </c>
      <c r="C15624" s="2">
        <v>0.1693643</v>
      </c>
      <c r="D15624" s="2">
        <v>3.984824E-2</v>
      </c>
      <c r="E15624" s="2">
        <v>1.944802E-2</v>
      </c>
      <c r="F15624" s="2">
        <v>0.13460620000000001</v>
      </c>
      <c r="G15624" s="2">
        <v>0.2067581</v>
      </c>
      <c r="H15624" s="2">
        <v>1.8899699999999998E-2</v>
      </c>
      <c r="I15624" s="2">
        <v>7.5776640000000006E-2</v>
      </c>
    </row>
    <row r="15625" spans="1:9">
      <c r="A15625" t="s">
        <v>15631</v>
      </c>
      <c r="B15625" s="2">
        <v>1.020305</v>
      </c>
      <c r="C15625" s="2">
        <v>1.7395119999999999</v>
      </c>
      <c r="D15625" s="2">
        <v>1.6370990000000001</v>
      </c>
      <c r="E15625" s="2">
        <v>2.2828270000000002</v>
      </c>
      <c r="F15625" s="2">
        <v>2.7086070000000002</v>
      </c>
      <c r="G15625" s="2">
        <v>3.530103</v>
      </c>
      <c r="H15625" s="2">
        <v>5.1024690000000001</v>
      </c>
      <c r="I15625" s="2">
        <v>3.780262</v>
      </c>
    </row>
    <row r="15626" spans="1:9">
      <c r="A15626" t="s">
        <v>15632</v>
      </c>
      <c r="B15626" s="2">
        <v>19.704029999999999</v>
      </c>
      <c r="C15626" s="2">
        <v>15.269679999999999</v>
      </c>
      <c r="D15626" s="2">
        <v>23.198370000000001</v>
      </c>
      <c r="E15626" s="2">
        <v>20.840520000000001</v>
      </c>
      <c r="F15626" s="2">
        <v>19.02121</v>
      </c>
      <c r="G15626" s="2">
        <v>17.624269999999999</v>
      </c>
      <c r="H15626" s="2">
        <v>23.56352</v>
      </c>
      <c r="I15626" s="2">
        <v>24.204550000000001</v>
      </c>
    </row>
    <row r="15627" spans="1:9">
      <c r="A15627" t="s">
        <v>15633</v>
      </c>
      <c r="B15627" s="2">
        <v>0.27882220000000002</v>
      </c>
      <c r="C15627" s="2">
        <v>0.27163559999999998</v>
      </c>
      <c r="D15627" s="2">
        <v>0.76692910000000003</v>
      </c>
      <c r="E15627" s="2">
        <v>0.74860280000000001</v>
      </c>
      <c r="F15627" s="2">
        <v>0.49345990000000001</v>
      </c>
      <c r="G15627" s="2">
        <v>0.72351209999999999</v>
      </c>
      <c r="H15627" s="2">
        <v>0.48499769999999998</v>
      </c>
      <c r="I15627" s="2">
        <v>0.24306929999999999</v>
      </c>
    </row>
    <row r="15628" spans="1:9">
      <c r="A15628" t="s">
        <v>15634</v>
      </c>
      <c r="B15628" s="2">
        <v>4.9482629999999999</v>
      </c>
      <c r="C15628" s="2">
        <v>4.8817440000000003</v>
      </c>
      <c r="D15628" s="2">
        <v>3.3308900000000001</v>
      </c>
      <c r="E15628" s="2">
        <v>3.5315810000000001</v>
      </c>
      <c r="F15628" s="2">
        <v>4.7667099999999998</v>
      </c>
      <c r="G15628" s="2">
        <v>4.4967740000000003</v>
      </c>
      <c r="H15628" s="2">
        <v>2.7782939999999998</v>
      </c>
      <c r="I15628" s="2">
        <v>2.4572029999999998</v>
      </c>
    </row>
    <row r="15629" spans="1:9">
      <c r="A15629" t="s">
        <v>15635</v>
      </c>
      <c r="B15629" s="2">
        <v>0.1909139</v>
      </c>
      <c r="C15629" s="2">
        <v>0.55797929999999996</v>
      </c>
      <c r="D15629" s="2">
        <v>0.52512829999999999</v>
      </c>
      <c r="E15629" s="2">
        <v>0.17086000000000001</v>
      </c>
      <c r="F15629" s="2">
        <v>0.84469919999999998</v>
      </c>
      <c r="G15629" s="2">
        <v>0</v>
      </c>
      <c r="H15629" s="2">
        <v>0.33208549999999998</v>
      </c>
      <c r="I15629" s="2">
        <v>0.83216670000000004</v>
      </c>
    </row>
    <row r="15630" spans="1:9">
      <c r="A15630" t="s">
        <v>15636</v>
      </c>
      <c r="B15630" s="2">
        <v>26.581289999999999</v>
      </c>
      <c r="C15630" s="2">
        <v>26.689910000000001</v>
      </c>
      <c r="D15630" s="2">
        <v>36.69735</v>
      </c>
      <c r="E15630" s="2">
        <v>37.916800000000002</v>
      </c>
      <c r="F15630" s="2">
        <v>34.606789999999997</v>
      </c>
      <c r="G15630" s="2">
        <v>37.87923</v>
      </c>
      <c r="H15630" s="2">
        <v>41.276580000000003</v>
      </c>
      <c r="I15630" s="2">
        <v>45.191429999999997</v>
      </c>
    </row>
    <row r="15631" spans="1:9">
      <c r="A15631" t="s">
        <v>15637</v>
      </c>
      <c r="B15631" s="2">
        <v>1.7959510000000001</v>
      </c>
      <c r="C15631" s="2">
        <v>2.3328799999999998</v>
      </c>
      <c r="D15631" s="2">
        <v>3.9205930000000002</v>
      </c>
      <c r="E15631" s="2">
        <v>3.0615260000000002</v>
      </c>
      <c r="F15631" s="2">
        <v>2.1946620000000001</v>
      </c>
      <c r="G15631" s="2">
        <v>1.183565</v>
      </c>
      <c r="H15631" s="2">
        <v>2.0082659999999999</v>
      </c>
      <c r="I15631" s="2">
        <v>2.1621000000000001</v>
      </c>
    </row>
    <row r="15632" spans="1:9">
      <c r="A15632" t="s">
        <v>15638</v>
      </c>
      <c r="B15632" s="2">
        <v>0</v>
      </c>
      <c r="C15632" s="2">
        <v>0</v>
      </c>
      <c r="D15632" s="2">
        <v>0.1019307</v>
      </c>
      <c r="E15632" s="2">
        <v>4.97475E-2</v>
      </c>
      <c r="F15632" s="2">
        <v>4.9188429999999998E-2</v>
      </c>
      <c r="G15632" s="2">
        <v>4.8080129999999999E-2</v>
      </c>
      <c r="H15632" s="2">
        <v>0</v>
      </c>
      <c r="I15632" s="2">
        <v>4.8458639999999997E-2</v>
      </c>
    </row>
    <row r="15633" spans="1:9">
      <c r="A15633" t="s">
        <v>15639</v>
      </c>
      <c r="B15633" s="2">
        <v>14.645060000000001</v>
      </c>
      <c r="C15633" s="2">
        <v>10.351000000000001</v>
      </c>
      <c r="D15633" s="2">
        <v>10.26815</v>
      </c>
      <c r="E15633" s="2">
        <v>10.022790000000001</v>
      </c>
      <c r="F15633" s="2">
        <v>22.615469999999998</v>
      </c>
      <c r="G15633" s="2">
        <v>20.118860000000002</v>
      </c>
      <c r="H15633" s="2">
        <v>14.485429999999999</v>
      </c>
      <c r="I15633" s="2">
        <v>16.27186</v>
      </c>
    </row>
    <row r="15634" spans="1:9">
      <c r="A15634" t="s">
        <v>15640</v>
      </c>
      <c r="B15634" s="2">
        <v>0.53218069999999995</v>
      </c>
      <c r="C15634" s="2">
        <v>0.72584930000000003</v>
      </c>
      <c r="D15634" s="2">
        <v>1.073466</v>
      </c>
      <c r="E15634" s="2">
        <v>1.0478149999999999</v>
      </c>
      <c r="F15634" s="2">
        <v>5.6511250000000004</v>
      </c>
      <c r="G15634" s="2">
        <v>4.9714159999999996</v>
      </c>
      <c r="H15634" s="2">
        <v>3.7028099999999999</v>
      </c>
      <c r="I15634" s="2">
        <v>3.5259450000000001</v>
      </c>
    </row>
    <row r="15635" spans="1:9">
      <c r="A15635" t="s">
        <v>15641</v>
      </c>
      <c r="B15635" s="2">
        <v>5.0708789999999997E-2</v>
      </c>
      <c r="C15635" s="2">
        <v>0</v>
      </c>
      <c r="D15635" s="2">
        <v>0</v>
      </c>
      <c r="E15635" s="2">
        <v>0</v>
      </c>
      <c r="F15635" s="2">
        <v>0.35897800000000002</v>
      </c>
      <c r="G15635" s="2">
        <v>0.48247309999999999</v>
      </c>
      <c r="H15635" s="2">
        <v>0.39692460000000002</v>
      </c>
      <c r="I15635" s="2">
        <v>0.1326195</v>
      </c>
    </row>
    <row r="15636" spans="1:9">
      <c r="A15636" t="s">
        <v>15642</v>
      </c>
      <c r="B15636" s="2">
        <v>0.21459429999999999</v>
      </c>
      <c r="C15636" s="2">
        <v>0.41812630000000001</v>
      </c>
      <c r="D15636" s="2">
        <v>0</v>
      </c>
      <c r="E15636" s="2">
        <v>0</v>
      </c>
      <c r="F15636" s="2">
        <v>0</v>
      </c>
      <c r="G15636" s="2">
        <v>0.185616</v>
      </c>
      <c r="H15636" s="2">
        <v>0.1866382</v>
      </c>
      <c r="I15636" s="2">
        <v>0</v>
      </c>
    </row>
    <row r="15637" spans="1:9">
      <c r="A15637" t="s">
        <v>15643</v>
      </c>
      <c r="B15637" s="2">
        <v>0.22199749999999999</v>
      </c>
      <c r="C15637" s="2">
        <v>9.2689489999999999E-2</v>
      </c>
      <c r="D15637" s="2">
        <v>2.9077470000000001E-2</v>
      </c>
      <c r="E15637" s="2">
        <v>0.1135306</v>
      </c>
      <c r="F15637" s="2">
        <v>0.1122547</v>
      </c>
      <c r="G15637" s="2">
        <v>0.19201940000000001</v>
      </c>
      <c r="H15637" s="2">
        <v>5.5164829999999998E-2</v>
      </c>
      <c r="I15637" s="2">
        <v>0</v>
      </c>
    </row>
    <row r="15638" spans="1:9">
      <c r="A15638" t="s">
        <v>15644</v>
      </c>
      <c r="B15638" s="2">
        <v>21.189800000000002</v>
      </c>
      <c r="C15638" s="2">
        <v>17.979939999999999</v>
      </c>
      <c r="D15638" s="2">
        <v>19.114879999999999</v>
      </c>
      <c r="E15638" s="2">
        <v>17.281700000000001</v>
      </c>
      <c r="F15638" s="2">
        <v>22.38007</v>
      </c>
      <c r="G15638" s="2">
        <v>29.414100000000001</v>
      </c>
      <c r="H15638" s="2">
        <v>14.71373</v>
      </c>
      <c r="I15638" s="2">
        <v>16.23807</v>
      </c>
    </row>
    <row r="15639" spans="1:9">
      <c r="A15639" t="s">
        <v>15645</v>
      </c>
      <c r="B15639" s="2">
        <v>1.223598</v>
      </c>
      <c r="C15639" s="2">
        <v>0.85147139999999999</v>
      </c>
      <c r="D15639" s="2">
        <v>4.2471079999999999</v>
      </c>
      <c r="E15639" s="2">
        <v>3.5198659999999999</v>
      </c>
      <c r="F15639" s="2">
        <v>3.1709480000000001</v>
      </c>
      <c r="G15639" s="2">
        <v>3.0995020000000002</v>
      </c>
      <c r="H15639" s="2">
        <v>4.0287369999999996</v>
      </c>
      <c r="I15639" s="2">
        <v>5.4096840000000004</v>
      </c>
    </row>
    <row r="15640" spans="1:9">
      <c r="A15640" t="s">
        <v>15646</v>
      </c>
      <c r="B15640" s="2">
        <v>7.8346770000000001</v>
      </c>
      <c r="C15640" s="2">
        <v>8.6370459999999998</v>
      </c>
      <c r="D15640" s="2">
        <v>10.207929999999999</v>
      </c>
      <c r="E15640" s="2">
        <v>11.25564</v>
      </c>
      <c r="F15640" s="2">
        <v>2.55423</v>
      </c>
      <c r="G15640" s="2">
        <v>2.6750129999999999</v>
      </c>
      <c r="H15640" s="2">
        <v>5.3794890000000004</v>
      </c>
      <c r="I15640" s="2">
        <v>5.3921450000000002</v>
      </c>
    </row>
    <row r="15641" spans="1:9">
      <c r="A15641" t="s">
        <v>15647</v>
      </c>
      <c r="B15641" s="2">
        <v>36.746609999999997</v>
      </c>
      <c r="C15641" s="2">
        <v>33.426020000000001</v>
      </c>
      <c r="D15641" s="2">
        <v>278.46910000000003</v>
      </c>
      <c r="E15641" s="2">
        <v>284.5335</v>
      </c>
      <c r="F15641" s="2">
        <v>30.720580000000002</v>
      </c>
      <c r="G15641" s="2">
        <v>28.447949999999999</v>
      </c>
      <c r="H15641" s="2">
        <v>140.1979</v>
      </c>
      <c r="I15641" s="2">
        <v>135.57210000000001</v>
      </c>
    </row>
    <row r="15642" spans="1:9">
      <c r="A15642" t="s">
        <v>15648</v>
      </c>
      <c r="B15642" s="2">
        <v>0.22159380000000001</v>
      </c>
      <c r="C15642" s="2">
        <v>0.38858799999999999</v>
      </c>
      <c r="D15642" s="2">
        <v>0.36570989999999998</v>
      </c>
      <c r="E15642" s="2">
        <v>0.47596129999999998</v>
      </c>
      <c r="F15642" s="2">
        <v>1.058878</v>
      </c>
      <c r="G15642" s="2">
        <v>0.80501520000000004</v>
      </c>
      <c r="H15642" s="2">
        <v>0.61672260000000001</v>
      </c>
      <c r="I15642" s="2">
        <v>0.30908669999999999</v>
      </c>
    </row>
    <row r="15643" spans="1:9">
      <c r="A15643" t="s">
        <v>15649</v>
      </c>
      <c r="B15643" s="2">
        <v>0.94569440000000005</v>
      </c>
      <c r="C15643" s="2">
        <v>0.9213192</v>
      </c>
      <c r="D15643" s="2">
        <v>0.86707659999999998</v>
      </c>
      <c r="E15643" s="2">
        <v>1.1718789999999999</v>
      </c>
      <c r="F15643" s="2">
        <v>2.7680280000000002</v>
      </c>
      <c r="G15643" s="2">
        <v>2.516893</v>
      </c>
      <c r="H15643" s="2">
        <v>0.9490324</v>
      </c>
      <c r="I15643" s="2">
        <v>1.4586060000000001</v>
      </c>
    </row>
    <row r="15644" spans="1:9">
      <c r="A15644" t="s">
        <v>15650</v>
      </c>
      <c r="B15644" s="2">
        <v>3.0716990000000002</v>
      </c>
      <c r="C15644" s="2">
        <v>2.3690829999999998</v>
      </c>
      <c r="D15644" s="2">
        <v>0.93878039999999996</v>
      </c>
      <c r="E15644" s="2">
        <v>1.259978</v>
      </c>
      <c r="F15644" s="2">
        <v>3.095669</v>
      </c>
      <c r="G15644" s="2">
        <v>3.1366230000000002</v>
      </c>
      <c r="H15644" s="2">
        <v>2.5973259999999998</v>
      </c>
      <c r="I15644" s="2">
        <v>2.5290530000000002</v>
      </c>
    </row>
    <row r="15645" spans="1:9">
      <c r="A15645" t="s">
        <v>15651</v>
      </c>
      <c r="B15645" s="2">
        <v>36.616030000000002</v>
      </c>
      <c r="C15645" s="2">
        <v>37.901769999999999</v>
      </c>
      <c r="D15645" s="2">
        <v>38.867640000000002</v>
      </c>
      <c r="E15645" s="2">
        <v>41.64499</v>
      </c>
      <c r="F15645" s="2">
        <v>25.458359999999999</v>
      </c>
      <c r="G15645" s="2">
        <v>26.20439</v>
      </c>
      <c r="H15645" s="2">
        <v>30.803329999999999</v>
      </c>
      <c r="I15645" s="2">
        <v>29.735759999999999</v>
      </c>
    </row>
    <row r="15646" spans="1:9">
      <c r="A15646" t="s">
        <v>15652</v>
      </c>
      <c r="B15646" s="2">
        <v>42.433419999999998</v>
      </c>
      <c r="C15646" s="2">
        <v>38.79927</v>
      </c>
      <c r="D15646" s="2">
        <v>61.43788</v>
      </c>
      <c r="E15646" s="2">
        <v>61.101280000000003</v>
      </c>
      <c r="F15646" s="2">
        <v>44.33202</v>
      </c>
      <c r="G15646" s="2">
        <v>49.142789999999998</v>
      </c>
      <c r="H15646" s="2">
        <v>62.265030000000003</v>
      </c>
      <c r="I15646" s="2">
        <v>59.242719999999998</v>
      </c>
    </row>
    <row r="15647" spans="1:9">
      <c r="A15647" t="s">
        <v>15653</v>
      </c>
      <c r="B15647" s="2">
        <v>0.76860759999999995</v>
      </c>
      <c r="C15647" s="2">
        <v>0.97343579999999996</v>
      </c>
      <c r="D15647" s="2">
        <v>1.6208359999999999</v>
      </c>
      <c r="E15647" s="2">
        <v>2.6827000000000001</v>
      </c>
      <c r="F15647" s="2">
        <v>1.632339</v>
      </c>
      <c r="G15647" s="2">
        <v>1.396115</v>
      </c>
      <c r="H15647" s="2">
        <v>6.7516249999999998</v>
      </c>
      <c r="I15647" s="2">
        <v>5.8294379999999997</v>
      </c>
    </row>
    <row r="15648" spans="1:9">
      <c r="A15648" t="s">
        <v>15654</v>
      </c>
      <c r="B15648" s="2">
        <v>1.839642</v>
      </c>
      <c r="C15648" s="2">
        <v>1.370525</v>
      </c>
      <c r="D15648" s="2">
        <v>3.075761</v>
      </c>
      <c r="E15648" s="2">
        <v>2.4211800000000001</v>
      </c>
      <c r="F15648" s="2">
        <v>1.436383</v>
      </c>
      <c r="G15648" s="2">
        <v>1.684822</v>
      </c>
      <c r="H15648" s="2">
        <v>3.6705510000000001</v>
      </c>
      <c r="I15648" s="2">
        <v>3.8678620000000001</v>
      </c>
    </row>
    <row r="15649" spans="1:9">
      <c r="A15649" t="s">
        <v>15655</v>
      </c>
      <c r="B15649" s="2">
        <v>11.330579999999999</v>
      </c>
      <c r="C15649" s="2">
        <v>13.798170000000001</v>
      </c>
      <c r="D15649" s="2">
        <v>12.661149999999999</v>
      </c>
      <c r="E15649" s="2">
        <v>14.47119</v>
      </c>
      <c r="F15649" s="2">
        <v>14.62189</v>
      </c>
      <c r="G15649" s="2">
        <v>14.70079</v>
      </c>
      <c r="H15649" s="2">
        <v>15.192349999999999</v>
      </c>
      <c r="I15649" s="2">
        <v>16.668579999999999</v>
      </c>
    </row>
    <row r="15650" spans="1:9">
      <c r="A15650" t="s">
        <v>15656</v>
      </c>
      <c r="B15650" s="2">
        <v>0.64082070000000002</v>
      </c>
      <c r="C15650" s="2">
        <v>0.8324047</v>
      </c>
      <c r="D15650" s="2">
        <v>0.58754770000000001</v>
      </c>
      <c r="E15650" s="2">
        <v>0</v>
      </c>
      <c r="F15650" s="2">
        <v>0.18902089999999999</v>
      </c>
      <c r="G15650" s="2">
        <v>0.92380960000000001</v>
      </c>
      <c r="H15650" s="2">
        <v>1.486235</v>
      </c>
      <c r="I15650" s="2">
        <v>1.117299</v>
      </c>
    </row>
    <row r="15651" spans="1:9">
      <c r="A15651" t="s">
        <v>15657</v>
      </c>
      <c r="B15651" s="2">
        <v>4.4295949999999999</v>
      </c>
      <c r="C15651" s="2">
        <v>4.8231200000000003</v>
      </c>
      <c r="D15651" s="2">
        <v>4.7780620000000003</v>
      </c>
      <c r="E15651" s="2">
        <v>3.4979149999999999</v>
      </c>
      <c r="F15651" s="2">
        <v>4.1503259999999997</v>
      </c>
      <c r="G15651" s="2">
        <v>3.8314330000000001</v>
      </c>
      <c r="H15651" s="2">
        <v>7.9316849999999999</v>
      </c>
      <c r="I15651" s="2">
        <v>7.0417339999999999</v>
      </c>
    </row>
    <row r="15652" spans="1:9">
      <c r="A15652" t="s">
        <v>15658</v>
      </c>
      <c r="B15652" s="2">
        <v>0</v>
      </c>
      <c r="C15652" s="2">
        <v>0.30433339999999998</v>
      </c>
      <c r="D15652" s="2">
        <v>0.2864158</v>
      </c>
      <c r="E15652" s="2">
        <v>0</v>
      </c>
      <c r="F15652" s="2">
        <v>9.2143269999999999E-2</v>
      </c>
      <c r="G15652" s="2">
        <v>0.27020139999999998</v>
      </c>
      <c r="H15652" s="2">
        <v>0.36225249999999998</v>
      </c>
      <c r="I15652" s="2">
        <v>0.3631047</v>
      </c>
    </row>
    <row r="15653" spans="1:9">
      <c r="A15653" t="s">
        <v>15659</v>
      </c>
      <c r="B15653" s="2">
        <v>14.05302</v>
      </c>
      <c r="C15653" s="2">
        <v>12.87344</v>
      </c>
      <c r="D15653" s="2">
        <v>4.6154349999999997</v>
      </c>
      <c r="E15653" s="2">
        <v>4.317431</v>
      </c>
      <c r="F15653" s="2">
        <v>11.321899999999999</v>
      </c>
      <c r="G15653" s="2">
        <v>11.429639999999999</v>
      </c>
      <c r="H15653" s="2">
        <v>3.1011730000000002</v>
      </c>
      <c r="I15653" s="2">
        <v>4.3884259999999999</v>
      </c>
    </row>
    <row r="15654" spans="1:9">
      <c r="A15654" t="s">
        <v>15660</v>
      </c>
      <c r="B15654" s="2">
        <v>2.9855779999999998</v>
      </c>
      <c r="C15654" s="2">
        <v>2.3699910000000002</v>
      </c>
      <c r="D15654" s="2">
        <v>1.7742279999999999</v>
      </c>
      <c r="E15654" s="2">
        <v>1.4349460000000001</v>
      </c>
      <c r="F15654" s="2">
        <v>2.152692</v>
      </c>
      <c r="G15654" s="2">
        <v>3.0128149999999998</v>
      </c>
      <c r="H15654" s="2">
        <v>1.2983169999999999</v>
      </c>
      <c r="I15654" s="2">
        <v>1.6387640000000001</v>
      </c>
    </row>
    <row r="15655" spans="1:9">
      <c r="A15655" t="s">
        <v>15661</v>
      </c>
      <c r="B15655" s="2">
        <v>1.462324</v>
      </c>
      <c r="C15655" s="2">
        <v>1.3676470000000001</v>
      </c>
      <c r="D15655" s="2">
        <v>1.87706</v>
      </c>
      <c r="E15655" s="2">
        <v>2.09395</v>
      </c>
      <c r="F15655" s="2">
        <v>3.0538660000000002</v>
      </c>
      <c r="G15655" s="2">
        <v>2.7320859999999998</v>
      </c>
      <c r="H15655" s="2">
        <v>9.8184529999999999</v>
      </c>
      <c r="I15655" s="2">
        <v>10.75942</v>
      </c>
    </row>
    <row r="15656" spans="1:9">
      <c r="A15656" t="s">
        <v>15662</v>
      </c>
      <c r="B15656" s="2">
        <v>0</v>
      </c>
      <c r="C15656" s="2">
        <v>0</v>
      </c>
      <c r="D15656" s="2">
        <v>0</v>
      </c>
      <c r="E15656" s="2">
        <v>0</v>
      </c>
      <c r="F15656" s="2">
        <v>0</v>
      </c>
      <c r="G15656" s="2">
        <v>7.2854409999999994E-2</v>
      </c>
      <c r="H15656" s="2">
        <v>0</v>
      </c>
      <c r="I15656" s="2">
        <v>7.3427950000000006E-2</v>
      </c>
    </row>
    <row r="15657" spans="1:9">
      <c r="A15657" t="s">
        <v>15663</v>
      </c>
      <c r="B15657" s="2">
        <v>0</v>
      </c>
      <c r="C15657" s="2">
        <v>0</v>
      </c>
      <c r="D15657" s="2">
        <v>0.26714159999999998</v>
      </c>
      <c r="E15657" s="2">
        <v>0.39113710000000002</v>
      </c>
      <c r="F15657" s="2">
        <v>0.1289138</v>
      </c>
      <c r="G15657" s="2">
        <v>0.12600919999999999</v>
      </c>
      <c r="H15657" s="2">
        <v>0</v>
      </c>
      <c r="I15657" s="2">
        <v>0</v>
      </c>
    </row>
    <row r="15658" spans="1:9">
      <c r="A15658" t="s">
        <v>15664</v>
      </c>
      <c r="B15658" s="2">
        <v>0.94930999999999999</v>
      </c>
      <c r="C15658" s="2">
        <v>1.849683</v>
      </c>
      <c r="D15658" s="2">
        <v>0.58026109999999997</v>
      </c>
      <c r="E15658" s="2">
        <v>0.2831977</v>
      </c>
      <c r="F15658" s="2">
        <v>1.190064</v>
      </c>
      <c r="G15658" s="2">
        <v>2.052794</v>
      </c>
      <c r="H15658" s="2">
        <v>1.3072619999999999</v>
      </c>
      <c r="I15658" s="2">
        <v>1.3793029999999999</v>
      </c>
    </row>
    <row r="15659" spans="1:9">
      <c r="A15659" t="s">
        <v>15665</v>
      </c>
      <c r="B15659" s="2">
        <v>0.21676529999999999</v>
      </c>
      <c r="C15659" s="2">
        <v>0.21117820000000001</v>
      </c>
      <c r="D15659" s="2">
        <v>9.9372530000000001E-2</v>
      </c>
      <c r="E15659" s="2">
        <v>9.6997949999999999E-2</v>
      </c>
      <c r="F15659" s="2">
        <v>0.67135509999999998</v>
      </c>
      <c r="G15659" s="2">
        <v>0.4687345</v>
      </c>
      <c r="H15659" s="2">
        <v>9.4263169999999993E-2</v>
      </c>
      <c r="I15659" s="2">
        <v>0</v>
      </c>
    </row>
    <row r="15660" spans="1:9">
      <c r="A15660" t="s">
        <v>15666</v>
      </c>
      <c r="B15660" s="2">
        <v>0.8050387</v>
      </c>
      <c r="C15660" s="2">
        <v>0.78428880000000001</v>
      </c>
      <c r="D15660" s="2">
        <v>0</v>
      </c>
      <c r="E15660" s="2">
        <v>0</v>
      </c>
      <c r="F15660" s="2">
        <v>0.71237930000000005</v>
      </c>
      <c r="G15660" s="2">
        <v>0</v>
      </c>
      <c r="H15660" s="2">
        <v>0</v>
      </c>
      <c r="I15660" s="2">
        <v>0.2339367</v>
      </c>
    </row>
    <row r="15661" spans="1:9">
      <c r="A15661" t="s">
        <v>15667</v>
      </c>
      <c r="B15661" s="2">
        <v>4.2811659999999998</v>
      </c>
      <c r="C15661" s="2">
        <v>3.3887909999999999</v>
      </c>
      <c r="D15661" s="2">
        <v>5.826562</v>
      </c>
      <c r="E15661" s="2">
        <v>5.3879989999999998</v>
      </c>
      <c r="F15661" s="2">
        <v>6.5113250000000003</v>
      </c>
      <c r="G15661" s="2">
        <v>5.1495509999999998</v>
      </c>
      <c r="H15661" s="2">
        <v>7.4468810000000003</v>
      </c>
      <c r="I15661" s="2">
        <v>7.6393459999999997</v>
      </c>
    </row>
    <row r="15662" spans="1:9">
      <c r="A15662" t="s">
        <v>15668</v>
      </c>
      <c r="B15662" s="2">
        <v>15.876569999999999</v>
      </c>
      <c r="C15662" s="2">
        <v>13.411569999999999</v>
      </c>
      <c r="D15662" s="2">
        <v>13.72753</v>
      </c>
      <c r="E15662" s="2">
        <v>15.108169999999999</v>
      </c>
      <c r="F15662" s="2">
        <v>6.58</v>
      </c>
      <c r="G15662" s="2">
        <v>7.1270639999999998</v>
      </c>
      <c r="H15662" s="2">
        <v>7.7780709999999997</v>
      </c>
      <c r="I15662" s="2">
        <v>9.2855629999999998</v>
      </c>
    </row>
    <row r="15663" spans="1:9">
      <c r="A15663" t="s">
        <v>15669</v>
      </c>
      <c r="B15663" s="2">
        <v>1.079626</v>
      </c>
      <c r="C15663" s="2">
        <v>0.59163650000000001</v>
      </c>
      <c r="D15663" s="2">
        <v>0.80427230000000005</v>
      </c>
      <c r="E15663" s="2">
        <v>0.5434987</v>
      </c>
      <c r="F15663" s="2">
        <v>1.3136220000000001</v>
      </c>
      <c r="G15663" s="2">
        <v>1.2256590000000001</v>
      </c>
      <c r="H15663" s="2">
        <v>0.76291969999999998</v>
      </c>
      <c r="I15663" s="2">
        <v>0.52941769999999999</v>
      </c>
    </row>
    <row r="15664" spans="1:9">
      <c r="A15664" t="s">
        <v>15670</v>
      </c>
      <c r="B15664" s="2">
        <v>0.44460240000000001</v>
      </c>
      <c r="C15664" s="2">
        <v>0.43314279999999999</v>
      </c>
      <c r="D15664" s="2">
        <v>1.019104</v>
      </c>
      <c r="E15664" s="2">
        <v>0.49737579999999998</v>
      </c>
      <c r="F15664" s="2">
        <v>1.0819300000000001</v>
      </c>
      <c r="G15664" s="2">
        <v>1.442116</v>
      </c>
      <c r="H15664" s="2">
        <v>1.0633760000000001</v>
      </c>
      <c r="I15664" s="2">
        <v>1.1627749999999999</v>
      </c>
    </row>
    <row r="15665" spans="1:9">
      <c r="A15665" t="s">
        <v>15671</v>
      </c>
      <c r="B15665" s="2">
        <v>22.799689999999998</v>
      </c>
      <c r="C15665" s="2">
        <v>22.840669999999999</v>
      </c>
      <c r="D15665" s="2">
        <v>17.354510000000001</v>
      </c>
      <c r="E15665" s="2">
        <v>16.554819999999999</v>
      </c>
      <c r="F15665" s="2">
        <v>12.752409999999999</v>
      </c>
      <c r="G15665" s="2">
        <v>12.279030000000001</v>
      </c>
      <c r="H15665" s="2">
        <v>7.8569620000000002</v>
      </c>
      <c r="I15665" s="2">
        <v>7.8754460000000002</v>
      </c>
    </row>
    <row r="15666" spans="1:9">
      <c r="A15666" t="s">
        <v>15672</v>
      </c>
      <c r="B15666" s="2">
        <v>0.92029749999999999</v>
      </c>
      <c r="C15666" s="2">
        <v>0.79695720000000003</v>
      </c>
      <c r="D15666" s="2">
        <v>0.75003640000000005</v>
      </c>
      <c r="E15666" s="2">
        <v>0.36605690000000002</v>
      </c>
      <c r="F15666" s="2">
        <v>2.2621440000000002</v>
      </c>
      <c r="G15666" s="2">
        <v>2.3880680000000001</v>
      </c>
      <c r="H15666" s="2">
        <v>1.3340110000000001</v>
      </c>
      <c r="I15666" s="2">
        <v>1.1588620000000001</v>
      </c>
    </row>
    <row r="15667" spans="1:9">
      <c r="A15667" t="s">
        <v>15673</v>
      </c>
      <c r="B15667" s="2">
        <v>0.93852179999999996</v>
      </c>
      <c r="C15667" s="2">
        <v>0.81808599999999998</v>
      </c>
      <c r="D15667" s="2">
        <v>1.7210000000000001</v>
      </c>
      <c r="E15667" s="2">
        <v>1.6798759999999999</v>
      </c>
      <c r="F15667" s="2">
        <v>0.74307769999999995</v>
      </c>
      <c r="G15667" s="2">
        <v>0.51270700000000002</v>
      </c>
      <c r="H15667" s="2">
        <v>0.77329559999999997</v>
      </c>
      <c r="I15667" s="2">
        <v>1.1626719999999999</v>
      </c>
    </row>
    <row r="15668" spans="1:9">
      <c r="A15668" t="s">
        <v>15674</v>
      </c>
      <c r="B15668" s="2">
        <v>13.417310000000001</v>
      </c>
      <c r="C15668" s="2">
        <v>13.594340000000001</v>
      </c>
      <c r="D15668" s="2">
        <v>14.762280000000001</v>
      </c>
      <c r="E15668" s="2">
        <v>9.7664539999999995</v>
      </c>
      <c r="F15668" s="2">
        <v>23.745979999999999</v>
      </c>
      <c r="G15668" s="2">
        <v>22.282499999999999</v>
      </c>
      <c r="H15668" s="2">
        <v>25.517050000000001</v>
      </c>
      <c r="I15668" s="2">
        <v>24.79729</v>
      </c>
    </row>
    <row r="15669" spans="1:9">
      <c r="A15669" t="s">
        <v>15675</v>
      </c>
      <c r="B15669" s="2">
        <v>41.634430000000002</v>
      </c>
      <c r="C15669" s="2">
        <v>39.679540000000003</v>
      </c>
      <c r="D15669" s="2">
        <v>29.459800000000001</v>
      </c>
      <c r="E15669" s="2">
        <v>36.451059999999998</v>
      </c>
      <c r="F15669" s="2">
        <v>25.22899</v>
      </c>
      <c r="G15669" s="2">
        <v>26.030570000000001</v>
      </c>
      <c r="H15669" s="2">
        <v>23.418769999999999</v>
      </c>
      <c r="I15669" s="2">
        <v>26.630009999999999</v>
      </c>
    </row>
    <row r="15670" spans="1:9">
      <c r="A15670" t="s">
        <v>15676</v>
      </c>
      <c r="B15670" s="2">
        <v>485.55220000000003</v>
      </c>
      <c r="C15670" s="2">
        <v>477.5111</v>
      </c>
      <c r="D15670" s="2">
        <v>460.89569999999998</v>
      </c>
      <c r="E15670" s="2">
        <v>483.39429999999999</v>
      </c>
      <c r="F15670" s="2">
        <v>741.0127</v>
      </c>
      <c r="G15670" s="2">
        <v>768.46900000000005</v>
      </c>
      <c r="H15670" s="2">
        <v>760.71870000000001</v>
      </c>
      <c r="I15670" s="2">
        <v>769.12940000000003</v>
      </c>
    </row>
    <row r="15671" spans="1:9">
      <c r="A15671" t="s">
        <v>15677</v>
      </c>
      <c r="B15671" s="2">
        <v>16.541070000000001</v>
      </c>
      <c r="C15671" s="2">
        <v>20.49156</v>
      </c>
      <c r="D15671" s="2">
        <v>26.96172</v>
      </c>
      <c r="E15671" s="2">
        <v>21.56569</v>
      </c>
      <c r="F15671" s="2">
        <v>13.552960000000001</v>
      </c>
      <c r="G15671" s="2">
        <v>13.600860000000001</v>
      </c>
      <c r="H15671" s="2">
        <v>8.8803640000000001</v>
      </c>
      <c r="I15671" s="2">
        <v>7.6550799999999999</v>
      </c>
    </row>
    <row r="15672" spans="1:9">
      <c r="A15672" t="s">
        <v>15678</v>
      </c>
      <c r="B15672" s="2">
        <v>0</v>
      </c>
      <c r="C15672" s="2">
        <v>0</v>
      </c>
      <c r="D15672" s="2">
        <v>0</v>
      </c>
      <c r="E15672" s="2">
        <v>0</v>
      </c>
      <c r="F15672" s="2">
        <v>0</v>
      </c>
      <c r="G15672" s="2">
        <v>0.25281169999999997</v>
      </c>
      <c r="H15672" s="2">
        <v>0</v>
      </c>
      <c r="I15672" s="2">
        <v>0</v>
      </c>
    </row>
    <row r="15673" spans="1:9">
      <c r="A15673" t="s">
        <v>15679</v>
      </c>
      <c r="B15673" s="2">
        <v>4.9905390000000001</v>
      </c>
      <c r="C15673" s="2">
        <v>6.1121129999999999</v>
      </c>
      <c r="D15673" s="2">
        <v>4.1834639999999998</v>
      </c>
      <c r="E15673" s="2">
        <v>4.0196930000000002</v>
      </c>
      <c r="F15673" s="2">
        <v>3.40673</v>
      </c>
      <c r="G15673" s="2">
        <v>3.5149689999999998</v>
      </c>
      <c r="H15673" s="2">
        <v>2.2322060000000001</v>
      </c>
      <c r="I15673" s="2">
        <v>1.305183</v>
      </c>
    </row>
    <row r="15674" spans="1:9">
      <c r="A15674" t="s">
        <v>15680</v>
      </c>
      <c r="B15674" s="2">
        <v>0.58110580000000001</v>
      </c>
      <c r="C15674" s="2">
        <v>0.75483710000000004</v>
      </c>
      <c r="D15674" s="2">
        <v>0.53279710000000002</v>
      </c>
      <c r="E15674" s="2">
        <v>0.34671030000000003</v>
      </c>
      <c r="F15674" s="2">
        <v>2.485401</v>
      </c>
      <c r="G15674" s="2">
        <v>2.345628</v>
      </c>
      <c r="H15674" s="2">
        <v>1.0950390000000001</v>
      </c>
      <c r="I15674" s="2">
        <v>0.84431929999999999</v>
      </c>
    </row>
    <row r="15675" spans="1:9">
      <c r="A15675" t="s">
        <v>15681</v>
      </c>
      <c r="B15675" s="2">
        <v>1.6091470000000001</v>
      </c>
      <c r="C15675" s="2">
        <v>1.7244390000000001</v>
      </c>
      <c r="D15675" s="2">
        <v>2.2130619999999999</v>
      </c>
      <c r="E15675" s="2">
        <v>1.008084</v>
      </c>
      <c r="F15675" s="2">
        <v>3.4174449999999998</v>
      </c>
      <c r="G15675" s="2">
        <v>3.4796290000000001</v>
      </c>
      <c r="H15675" s="2">
        <v>3.3588399999999998</v>
      </c>
      <c r="I15675" s="2">
        <v>3.6473040000000001</v>
      </c>
    </row>
    <row r="15676" spans="1:9">
      <c r="A15676" t="s">
        <v>15682</v>
      </c>
      <c r="B15676" s="2">
        <v>7.2852189999999997</v>
      </c>
      <c r="C15676" s="2">
        <v>5.1343209999999999</v>
      </c>
      <c r="D15676" s="2">
        <v>9.5219559999999994</v>
      </c>
      <c r="E15676" s="2">
        <v>9.5718680000000003</v>
      </c>
      <c r="F15676" s="2">
        <v>5.349386</v>
      </c>
      <c r="G15676" s="2">
        <v>6.8377330000000001</v>
      </c>
      <c r="H15676" s="2">
        <v>7.8190689999999998</v>
      </c>
      <c r="I15676" s="2">
        <v>5.9456619999999996</v>
      </c>
    </row>
    <row r="15677" spans="1:9">
      <c r="A15677" t="s">
        <v>15683</v>
      </c>
      <c r="B15677" s="2">
        <v>15.17948</v>
      </c>
      <c r="C15677" s="2">
        <v>9.1194059999999997</v>
      </c>
      <c r="D15677" s="2">
        <v>13.221690000000001</v>
      </c>
      <c r="E15677" s="2">
        <v>16.302</v>
      </c>
      <c r="F15677" s="2">
        <v>9.6265029999999996</v>
      </c>
      <c r="G15677" s="2">
        <v>6.7836660000000002</v>
      </c>
      <c r="H15677" s="2">
        <v>5.060759</v>
      </c>
      <c r="I15677" s="2">
        <v>6.1754179999999996</v>
      </c>
    </row>
    <row r="15678" spans="1:9">
      <c r="A15678" t="s">
        <v>15684</v>
      </c>
      <c r="B15678" s="2">
        <v>1.3162119999999999</v>
      </c>
      <c r="C15678" s="2">
        <v>1.4425730000000001</v>
      </c>
      <c r="D15678" s="2">
        <v>1.2067920000000001</v>
      </c>
      <c r="E15678" s="2">
        <v>1.1779550000000001</v>
      </c>
      <c r="F15678" s="2">
        <v>1.0191269999999999</v>
      </c>
      <c r="G15678" s="2">
        <v>1.565402</v>
      </c>
      <c r="H15678" s="2">
        <v>0.71546469999999995</v>
      </c>
      <c r="I15678" s="2">
        <v>0.7171478</v>
      </c>
    </row>
    <row r="15679" spans="1:9">
      <c r="A15679" t="s">
        <v>15685</v>
      </c>
      <c r="B15679" s="2">
        <v>9.2785939999999997E-2</v>
      </c>
      <c r="C15679" s="2">
        <v>0.3615775</v>
      </c>
      <c r="D15679" s="2">
        <v>0.25521729999999998</v>
      </c>
      <c r="E15679" s="2">
        <v>0.16607910000000001</v>
      </c>
      <c r="F15679" s="2">
        <v>1.231595</v>
      </c>
      <c r="G15679" s="2">
        <v>0.88281980000000004</v>
      </c>
      <c r="H15679" s="2">
        <v>0.80698309999999995</v>
      </c>
      <c r="I15679" s="2">
        <v>0.72799340000000001</v>
      </c>
    </row>
    <row r="15680" spans="1:9">
      <c r="A15680" t="s">
        <v>15686</v>
      </c>
      <c r="B15680" s="2">
        <v>0.32527450000000002</v>
      </c>
      <c r="C15680" s="2">
        <v>0.42252070000000003</v>
      </c>
      <c r="D15680" s="2">
        <v>0.29823359999999999</v>
      </c>
      <c r="E15680" s="2">
        <v>9.7035709999999997E-2</v>
      </c>
      <c r="F15680" s="2">
        <v>0.28783560000000002</v>
      </c>
      <c r="G15680" s="2">
        <v>0.37513360000000001</v>
      </c>
      <c r="H15680" s="2">
        <v>0.28289959999999997</v>
      </c>
      <c r="I15680" s="2">
        <v>9.45217E-2</v>
      </c>
    </row>
    <row r="15681" spans="1:9">
      <c r="A15681" t="s">
        <v>15687</v>
      </c>
      <c r="B15681" s="2">
        <v>5.8236120000000002E-2</v>
      </c>
      <c r="C15681" s="2">
        <v>0.11347019999999999</v>
      </c>
      <c r="D15681" s="2">
        <v>0.1067896</v>
      </c>
      <c r="E15681" s="2">
        <v>0.1302973</v>
      </c>
      <c r="F15681" s="2">
        <v>5.153319E-2</v>
      </c>
      <c r="G15681" s="2">
        <v>0.17630219999999999</v>
      </c>
      <c r="H15681" s="2">
        <v>0.25324730000000001</v>
      </c>
      <c r="I15681" s="2">
        <v>0.38076450000000001</v>
      </c>
    </row>
    <row r="15682" spans="1:9">
      <c r="A15682" t="s">
        <v>15688</v>
      </c>
      <c r="B15682" s="2">
        <v>0.7045785</v>
      </c>
      <c r="C15682" s="2">
        <v>0.91522409999999998</v>
      </c>
      <c r="D15682" s="2">
        <v>0.86134029999999995</v>
      </c>
      <c r="E15682" s="2">
        <v>1.261137</v>
      </c>
      <c r="F15682" s="2">
        <v>1.8704460000000001</v>
      </c>
      <c r="G15682" s="2">
        <v>1.0157229999999999</v>
      </c>
      <c r="H15682" s="2">
        <v>1.8383700000000001</v>
      </c>
      <c r="I15682" s="2">
        <v>0.81897549999999997</v>
      </c>
    </row>
    <row r="15683" spans="1:9">
      <c r="A15683" t="s">
        <v>15689</v>
      </c>
      <c r="B15683" s="2">
        <v>0</v>
      </c>
      <c r="C15683" s="2">
        <v>0</v>
      </c>
      <c r="D15683" s="2">
        <v>0</v>
      </c>
      <c r="E15683" s="2">
        <v>0</v>
      </c>
      <c r="F15683" s="2">
        <v>0</v>
      </c>
      <c r="G15683" s="2">
        <v>0.56689299999999998</v>
      </c>
      <c r="H15683" s="2">
        <v>0</v>
      </c>
      <c r="I15683" s="2">
        <v>0.57135590000000003</v>
      </c>
    </row>
    <row r="15684" spans="1:9">
      <c r="A15684" t="s">
        <v>15690</v>
      </c>
      <c r="B15684" s="2">
        <v>13.423780000000001</v>
      </c>
      <c r="C15684" s="2">
        <v>12.09695</v>
      </c>
      <c r="D15684" s="2">
        <v>5.2308260000000004</v>
      </c>
      <c r="E15684" s="2">
        <v>5.1058320000000004</v>
      </c>
      <c r="F15684" s="2">
        <v>29.993739999999999</v>
      </c>
      <c r="G15684" s="2">
        <v>26.124890000000001</v>
      </c>
      <c r="H15684" s="2">
        <v>18.096260000000001</v>
      </c>
      <c r="I15684" s="2">
        <v>21.064450000000001</v>
      </c>
    </row>
    <row r="15685" spans="1:9">
      <c r="A15685" t="s">
        <v>15691</v>
      </c>
      <c r="B15685" s="2">
        <v>3.357443</v>
      </c>
      <c r="C15685" s="2">
        <v>4.1189169999999997</v>
      </c>
      <c r="D15685" s="2">
        <v>2.736294</v>
      </c>
      <c r="E15685" s="2">
        <v>2.2257570000000002</v>
      </c>
      <c r="F15685" s="2">
        <v>6.1620809999999997</v>
      </c>
      <c r="G15685" s="2">
        <v>4.4098709999999999</v>
      </c>
      <c r="H15685" s="2">
        <v>2.5956039999999998</v>
      </c>
      <c r="I15685" s="2">
        <v>3.2521369999999998</v>
      </c>
    </row>
    <row r="15686" spans="1:9">
      <c r="A15686" t="s">
        <v>15692</v>
      </c>
      <c r="B15686" s="2">
        <v>4.2076039999999999</v>
      </c>
      <c r="C15686" s="2">
        <v>3.8258760000000001</v>
      </c>
      <c r="D15686" s="2">
        <v>6.815474</v>
      </c>
      <c r="E15686" s="2">
        <v>5.5229249999999999</v>
      </c>
      <c r="F15686" s="2">
        <v>4.8403049999999999</v>
      </c>
      <c r="G15686" s="2">
        <v>5.9443849999999996</v>
      </c>
      <c r="H15686" s="2">
        <v>5.36721</v>
      </c>
      <c r="I15686" s="2">
        <v>4.0348769999999998</v>
      </c>
    </row>
    <row r="15687" spans="1:9">
      <c r="A15687" t="s">
        <v>15693</v>
      </c>
      <c r="B15687" s="2">
        <v>46.423900000000003</v>
      </c>
      <c r="C15687" s="2">
        <v>22.613659999999999</v>
      </c>
      <c r="D15687" s="2">
        <v>31.92342</v>
      </c>
      <c r="E15687" s="2">
        <v>41.547460000000001</v>
      </c>
      <c r="F15687" s="2">
        <v>0</v>
      </c>
      <c r="G15687" s="2">
        <v>0</v>
      </c>
      <c r="H15687" s="2">
        <v>0</v>
      </c>
      <c r="I15687" s="2">
        <v>0</v>
      </c>
    </row>
    <row r="15688" spans="1:9">
      <c r="A15688" t="s">
        <v>15694</v>
      </c>
      <c r="B15688" s="2">
        <v>97.063590000000005</v>
      </c>
      <c r="C15688" s="2">
        <v>99.25564</v>
      </c>
      <c r="D15688" s="2">
        <v>126.9114</v>
      </c>
      <c r="E15688" s="2">
        <v>126.0348</v>
      </c>
      <c r="F15688" s="2">
        <v>167.2533</v>
      </c>
      <c r="G15688" s="2">
        <v>155.23679999999999</v>
      </c>
      <c r="H15688" s="2">
        <v>182.71799999999999</v>
      </c>
      <c r="I15688" s="2">
        <v>181.22280000000001</v>
      </c>
    </row>
    <row r="15689" spans="1:9">
      <c r="A15689" t="s">
        <v>15695</v>
      </c>
      <c r="B15689" s="2">
        <v>3.9185469999999998</v>
      </c>
      <c r="C15689" s="2">
        <v>1.9087730000000001</v>
      </c>
      <c r="D15689" s="2">
        <v>4.1915870000000002</v>
      </c>
      <c r="E15689" s="2">
        <v>3.5069370000000002</v>
      </c>
      <c r="F15689" s="2">
        <v>1.7337629999999999</v>
      </c>
      <c r="G15689" s="2">
        <v>1.694698</v>
      </c>
      <c r="H15689" s="2">
        <v>3.1240559999999999</v>
      </c>
      <c r="I15689" s="2">
        <v>1.7080390000000001</v>
      </c>
    </row>
    <row r="15690" spans="1:9">
      <c r="A15690" t="s">
        <v>15696</v>
      </c>
      <c r="B15690" s="2">
        <v>0.20701849999999999</v>
      </c>
      <c r="C15690" s="2">
        <v>0.36975140000000001</v>
      </c>
      <c r="D15690" s="2">
        <v>0.18980849999999999</v>
      </c>
      <c r="E15690" s="2">
        <v>0.24703059999999999</v>
      </c>
      <c r="F15690" s="2">
        <v>1.2212719999999999</v>
      </c>
      <c r="G15690" s="2">
        <v>1.104223</v>
      </c>
      <c r="H15690" s="2">
        <v>0.39010679999999998</v>
      </c>
      <c r="I15690" s="2">
        <v>0.42110340000000002</v>
      </c>
    </row>
    <row r="15691" spans="1:9">
      <c r="A15691" t="s">
        <v>15697</v>
      </c>
      <c r="B15691" s="2">
        <v>9.5603940000000005</v>
      </c>
      <c r="C15691" s="2">
        <v>8.6846530000000008</v>
      </c>
      <c r="D15691" s="2">
        <v>1.6583600000000001</v>
      </c>
      <c r="E15691" s="2">
        <v>2.890593</v>
      </c>
      <c r="F15691" s="2">
        <v>4.9159459999999999</v>
      </c>
      <c r="G15691" s="2">
        <v>6.8166520000000004</v>
      </c>
      <c r="H15691" s="2">
        <v>1.9101840000000001</v>
      </c>
      <c r="I15691" s="2">
        <v>2.1399339999999998</v>
      </c>
    </row>
    <row r="15692" spans="1:9">
      <c r="A15692" t="s">
        <v>15698</v>
      </c>
      <c r="B15692" s="2">
        <v>0</v>
      </c>
      <c r="C15692" s="2">
        <v>0</v>
      </c>
      <c r="D15692" s="2">
        <v>0</v>
      </c>
      <c r="E15692" s="2">
        <v>0</v>
      </c>
      <c r="F15692" s="2">
        <v>0</v>
      </c>
      <c r="G15692" s="2">
        <v>0</v>
      </c>
      <c r="H15692" s="2">
        <v>0.3158492</v>
      </c>
      <c r="I15692" s="2">
        <v>0.63318450000000004</v>
      </c>
    </row>
    <row r="15693" spans="1:9">
      <c r="A15693" t="s">
        <v>15699</v>
      </c>
      <c r="B15693" s="2">
        <v>28.08841</v>
      </c>
      <c r="C15693" s="2">
        <v>37.055999999999997</v>
      </c>
      <c r="D15693" s="2">
        <v>18.778490000000001</v>
      </c>
      <c r="E15693" s="2">
        <v>25.92352</v>
      </c>
      <c r="F15693" s="2">
        <v>20.712879999999998</v>
      </c>
      <c r="G15693" s="2">
        <v>17.715409999999999</v>
      </c>
      <c r="H15693" s="2">
        <v>19.085319999999999</v>
      </c>
      <c r="I15693" s="2">
        <v>20.660640000000001</v>
      </c>
    </row>
    <row r="15694" spans="1:9">
      <c r="A15694" t="s">
        <v>15700</v>
      </c>
      <c r="B15694" s="2">
        <v>1.461403</v>
      </c>
      <c r="C15694" s="2">
        <v>0.85424120000000003</v>
      </c>
      <c r="D15694" s="2">
        <v>1.4292400000000001</v>
      </c>
      <c r="E15694" s="2">
        <v>1.220702</v>
      </c>
      <c r="F15694" s="2">
        <v>0.60349169999999996</v>
      </c>
      <c r="G15694" s="2">
        <v>1.938223</v>
      </c>
      <c r="H15694" s="2">
        <v>1.186285</v>
      </c>
      <c r="I15694" s="2">
        <v>1.104142</v>
      </c>
    </row>
    <row r="15695" spans="1:9">
      <c r="A15695" t="s">
        <v>15701</v>
      </c>
      <c r="B15695" s="2">
        <v>7.2113290000000001</v>
      </c>
      <c r="C15695" s="2">
        <v>6.0736210000000002</v>
      </c>
      <c r="D15695" s="2">
        <v>5.7586940000000002</v>
      </c>
      <c r="E15695" s="2">
        <v>5.787636</v>
      </c>
      <c r="F15695" s="2">
        <v>10.004250000000001</v>
      </c>
      <c r="G15695" s="2">
        <v>9.9398020000000002</v>
      </c>
      <c r="H15695" s="2">
        <v>7.3643980000000004</v>
      </c>
      <c r="I15695" s="2">
        <v>6.327191</v>
      </c>
    </row>
    <row r="15696" spans="1:9">
      <c r="A15696" t="s">
        <v>15702</v>
      </c>
      <c r="B15696" s="2">
        <v>114.8265</v>
      </c>
      <c r="C15696" s="2">
        <v>115.7287</v>
      </c>
      <c r="D15696" s="2">
        <v>106.0076</v>
      </c>
      <c r="E15696" s="2">
        <v>111.75239999999999</v>
      </c>
      <c r="F15696" s="2">
        <v>66.297910000000002</v>
      </c>
      <c r="G15696" s="2">
        <v>67.775720000000007</v>
      </c>
      <c r="H15696" s="2">
        <v>78.606890000000007</v>
      </c>
      <c r="I15696" s="2">
        <v>76.833539999999999</v>
      </c>
    </row>
    <row r="15697" spans="1:9">
      <c r="A15697" t="s">
        <v>15703</v>
      </c>
      <c r="B15697" s="2">
        <v>207.82839999999999</v>
      </c>
      <c r="C15697" s="2">
        <v>218.3974</v>
      </c>
      <c r="D15697" s="2">
        <v>256.06099999999998</v>
      </c>
      <c r="E15697" s="2">
        <v>256.18880000000001</v>
      </c>
      <c r="F15697" s="2">
        <v>161.96539999999999</v>
      </c>
      <c r="G15697" s="2">
        <v>162.52619999999999</v>
      </c>
      <c r="H15697" s="2">
        <v>191.21719999999999</v>
      </c>
      <c r="I15697" s="2">
        <v>187.744</v>
      </c>
    </row>
    <row r="15698" spans="1:9">
      <c r="A15698" t="s">
        <v>15704</v>
      </c>
      <c r="B15698" s="2">
        <v>0.95531779999999999</v>
      </c>
      <c r="C15698" s="2">
        <v>0.93069460000000004</v>
      </c>
      <c r="D15698" s="2">
        <v>0.75077139999999998</v>
      </c>
      <c r="E15698" s="2">
        <v>0.48855409999999999</v>
      </c>
      <c r="F15698" s="2">
        <v>0.1207659</v>
      </c>
      <c r="G15698" s="2">
        <v>0.47217940000000003</v>
      </c>
      <c r="H15698" s="2">
        <v>0.23738980000000001</v>
      </c>
      <c r="I15698" s="2">
        <v>0.2379483</v>
      </c>
    </row>
    <row r="15699" spans="1:9">
      <c r="A15699" t="s">
        <v>15705</v>
      </c>
      <c r="B15699" s="2">
        <v>7.7656999999999998</v>
      </c>
      <c r="C15699" s="2">
        <v>6.5700729999999998</v>
      </c>
      <c r="D15699" s="2">
        <v>3.7474310000000002</v>
      </c>
      <c r="E15699" s="2">
        <v>3.1092010000000001</v>
      </c>
      <c r="F15699" s="2">
        <v>4.1592919999999998</v>
      </c>
      <c r="G15699" s="2">
        <v>4.9493960000000001</v>
      </c>
      <c r="H15699" s="2">
        <v>2.4883259999999998</v>
      </c>
      <c r="I15699" s="2">
        <v>0.89077859999999998</v>
      </c>
    </row>
    <row r="15700" spans="1:9">
      <c r="A15700" t="s">
        <v>15706</v>
      </c>
      <c r="B15700" s="2">
        <v>0.1065175</v>
      </c>
      <c r="C15700" s="2">
        <v>0.20754410000000001</v>
      </c>
      <c r="D15700" s="2">
        <v>9.7662479999999996E-2</v>
      </c>
      <c r="E15700" s="2">
        <v>9.5328769999999993E-2</v>
      </c>
      <c r="F15700" s="2">
        <v>1.036832</v>
      </c>
      <c r="G15700" s="2">
        <v>0.27640100000000001</v>
      </c>
      <c r="H15700" s="2">
        <v>0.18528210000000001</v>
      </c>
      <c r="I15700" s="2">
        <v>0.27857700000000002</v>
      </c>
    </row>
    <row r="15701" spans="1:9">
      <c r="A15701" t="s">
        <v>15707</v>
      </c>
      <c r="B15701" s="2">
        <v>1.7194039999999999</v>
      </c>
      <c r="C15701" s="2">
        <v>2.0739160000000001</v>
      </c>
      <c r="D15701" s="2">
        <v>1.9518139999999999</v>
      </c>
      <c r="E15701" s="2">
        <v>2.1982780000000002</v>
      </c>
      <c r="F15701" s="2">
        <v>2.101121</v>
      </c>
      <c r="G15701" s="2">
        <v>2.5495190000000001</v>
      </c>
      <c r="H15701" s="2">
        <v>2.2787190000000002</v>
      </c>
      <c r="I15701" s="2">
        <v>2.1413250000000001</v>
      </c>
    </row>
    <row r="15702" spans="1:9">
      <c r="A15702" t="s">
        <v>15708</v>
      </c>
      <c r="B15702" s="2">
        <v>5.6576180000000003</v>
      </c>
      <c r="C15702" s="2">
        <v>4.9606139999999996</v>
      </c>
      <c r="D15702" s="2">
        <v>5.3601960000000002</v>
      </c>
      <c r="E15702" s="2">
        <v>2.7004440000000001</v>
      </c>
      <c r="F15702" s="2">
        <v>7.1758829999999998</v>
      </c>
      <c r="G15702" s="2">
        <v>6.1985939999999999</v>
      </c>
      <c r="H15702" s="2">
        <v>3.608422</v>
      </c>
      <c r="I15702" s="2">
        <v>3.616911</v>
      </c>
    </row>
    <row r="15703" spans="1:9">
      <c r="A15703" t="s">
        <v>15709</v>
      </c>
      <c r="B15703" s="2">
        <v>2.2491819999999998</v>
      </c>
      <c r="C15703" s="2">
        <v>2.8831699999999998</v>
      </c>
      <c r="D15703" s="2">
        <v>2.7134230000000001</v>
      </c>
      <c r="E15703" s="2">
        <v>3.602074</v>
      </c>
      <c r="F15703" s="2">
        <v>2.3045610000000001</v>
      </c>
      <c r="G15703" s="2">
        <v>2.4574199999999999</v>
      </c>
      <c r="H15703" s="2">
        <v>3.5005169999999999</v>
      </c>
      <c r="I15703" s="2">
        <v>3.1991559999999999</v>
      </c>
    </row>
    <row r="15704" spans="1:9">
      <c r="A15704" t="s">
        <v>15710</v>
      </c>
      <c r="B15704" s="2">
        <v>0.24242240000000001</v>
      </c>
      <c r="C15704" s="2">
        <v>0.236174</v>
      </c>
      <c r="D15704" s="2">
        <v>0</v>
      </c>
      <c r="E15704" s="2">
        <v>0.43391600000000002</v>
      </c>
      <c r="F15704" s="2">
        <v>0.21451980000000001</v>
      </c>
      <c r="G15704" s="2">
        <v>0.41937259999999998</v>
      </c>
      <c r="H15704" s="2">
        <v>0.210841</v>
      </c>
      <c r="I15704" s="2">
        <v>0.211337</v>
      </c>
    </row>
    <row r="15705" spans="1:9">
      <c r="A15705" t="s">
        <v>15711</v>
      </c>
      <c r="B15705" s="2">
        <v>0.1519604</v>
      </c>
      <c r="C15705" s="2">
        <v>0</v>
      </c>
      <c r="D15705" s="2">
        <v>0</v>
      </c>
      <c r="E15705" s="2">
        <v>0.40799469999999999</v>
      </c>
      <c r="F15705" s="2">
        <v>0.2689397</v>
      </c>
      <c r="G15705" s="2">
        <v>0.65720009999999995</v>
      </c>
      <c r="H15705" s="2">
        <v>0.3964915</v>
      </c>
      <c r="I15705" s="2">
        <v>0.2649495</v>
      </c>
    </row>
    <row r="15706" spans="1:9">
      <c r="A15706" t="s">
        <v>15712</v>
      </c>
      <c r="B15706" s="2">
        <v>0.36209730000000001</v>
      </c>
      <c r="C15706" s="2">
        <v>0.97010180000000001</v>
      </c>
      <c r="D15706" s="2">
        <v>0.1659977</v>
      </c>
      <c r="E15706" s="2">
        <v>0.16203100000000001</v>
      </c>
      <c r="F15706" s="2">
        <v>0.64084039999999998</v>
      </c>
      <c r="G15706" s="2">
        <v>0.46980090000000002</v>
      </c>
      <c r="H15706" s="2">
        <v>7.8731339999999997E-2</v>
      </c>
      <c r="I15706" s="2">
        <v>0.1578331</v>
      </c>
    </row>
    <row r="15707" spans="1:9">
      <c r="A15707" t="s">
        <v>15713</v>
      </c>
      <c r="B15707" s="2">
        <v>24.61026</v>
      </c>
      <c r="C15707" s="2">
        <v>33.784269999999999</v>
      </c>
      <c r="D15707" s="2">
        <v>44.10304</v>
      </c>
      <c r="E15707" s="2">
        <v>35.040019999999998</v>
      </c>
      <c r="F15707" s="2">
        <v>9.8989250000000002</v>
      </c>
      <c r="G15707" s="2">
        <v>21.286950000000001</v>
      </c>
      <c r="H15707" s="2">
        <v>28.214590000000001</v>
      </c>
      <c r="I15707" s="2">
        <v>24.38015</v>
      </c>
    </row>
    <row r="15708" spans="1:9">
      <c r="A15708" t="s">
        <v>15714</v>
      </c>
      <c r="B15708" s="2">
        <v>0.44371709999999998</v>
      </c>
      <c r="C15708" s="2">
        <v>0.3242102</v>
      </c>
      <c r="D15708" s="2">
        <v>0.81365960000000004</v>
      </c>
      <c r="E15708" s="2">
        <v>0.59566249999999998</v>
      </c>
      <c r="F15708" s="2">
        <v>0.88345249999999997</v>
      </c>
      <c r="G15708" s="2">
        <v>1.1513960000000001</v>
      </c>
      <c r="H15708" s="2">
        <v>1.2542139999999999</v>
      </c>
      <c r="I15708" s="2">
        <v>1.063755</v>
      </c>
    </row>
    <row r="15709" spans="1:9">
      <c r="A15709" t="s">
        <v>15715</v>
      </c>
      <c r="B15709" s="2">
        <v>0</v>
      </c>
      <c r="C15709" s="2">
        <v>8.4510730000000006E-2</v>
      </c>
      <c r="D15709" s="2">
        <v>0</v>
      </c>
      <c r="E15709" s="2">
        <v>0</v>
      </c>
      <c r="F15709" s="2">
        <v>0.2302864</v>
      </c>
      <c r="G15709" s="2">
        <v>0.15006510000000001</v>
      </c>
      <c r="H15709" s="2">
        <v>0</v>
      </c>
      <c r="I15709" s="2">
        <v>7.5623250000000003E-2</v>
      </c>
    </row>
    <row r="15710" spans="1:9">
      <c r="A15710" t="s">
        <v>15716</v>
      </c>
      <c r="B15710" s="2">
        <v>11.524710000000001</v>
      </c>
      <c r="C15710" s="2">
        <v>13.64593</v>
      </c>
      <c r="D15710" s="2">
        <v>9.1035609999999991</v>
      </c>
      <c r="E15710" s="2">
        <v>10.39348</v>
      </c>
      <c r="F15710" s="2">
        <v>24.083500000000001</v>
      </c>
      <c r="G15710" s="2">
        <v>24.537700000000001</v>
      </c>
      <c r="H15710" s="2">
        <v>19.73826</v>
      </c>
      <c r="I15710" s="2">
        <v>21.716799999999999</v>
      </c>
    </row>
    <row r="15711" spans="1:9">
      <c r="A15711" t="s">
        <v>15717</v>
      </c>
      <c r="B15711" s="2">
        <v>1.14568</v>
      </c>
      <c r="C15711" s="2">
        <v>1.11615</v>
      </c>
      <c r="D15711" s="2">
        <v>1.0504370000000001</v>
      </c>
      <c r="E15711" s="2">
        <v>0.76900179999999996</v>
      </c>
      <c r="F15711" s="2">
        <v>1.5207189999999999</v>
      </c>
      <c r="G15711" s="2">
        <v>2.1058110000000001</v>
      </c>
      <c r="H15711" s="2">
        <v>0.49821349999999998</v>
      </c>
      <c r="I15711" s="2">
        <v>0.99877119999999997</v>
      </c>
    </row>
    <row r="15712" spans="1:9">
      <c r="A15712" t="s">
        <v>15718</v>
      </c>
      <c r="B15712" s="2">
        <v>27.500260000000001</v>
      </c>
      <c r="C15712" s="2">
        <v>27.481349999999999</v>
      </c>
      <c r="D15712" s="2">
        <v>31.81521</v>
      </c>
      <c r="E15712" s="2">
        <v>35.702640000000002</v>
      </c>
      <c r="F15712" s="2">
        <v>34.98809</v>
      </c>
      <c r="G15712" s="2">
        <v>33.79139</v>
      </c>
      <c r="H15712" s="2">
        <v>40.444490000000002</v>
      </c>
      <c r="I15712" s="2">
        <v>44.14087</v>
      </c>
    </row>
    <row r="15713" spans="1:9">
      <c r="A15713" t="s">
        <v>15719</v>
      </c>
      <c r="B15713" s="2">
        <v>4.3594650000000001</v>
      </c>
      <c r="C15713" s="2">
        <v>3.6036000000000001</v>
      </c>
      <c r="D15713" s="2">
        <v>3.9364910000000002</v>
      </c>
      <c r="E15713" s="2">
        <v>3.7833109999999999</v>
      </c>
      <c r="F15713" s="2">
        <v>4.0330430000000002</v>
      </c>
      <c r="G15713" s="2">
        <v>3.9993050000000001</v>
      </c>
      <c r="H15713" s="2">
        <v>3.4468529999999999</v>
      </c>
      <c r="I15713" s="2">
        <v>2.3608910000000001</v>
      </c>
    </row>
    <row r="15714" spans="1:9">
      <c r="A15714" t="s">
        <v>15720</v>
      </c>
      <c r="B15714" s="2">
        <v>0.1466018</v>
      </c>
      <c r="C15714" s="2">
        <v>7.1411559999999999E-2</v>
      </c>
      <c r="D15714" s="2">
        <v>0</v>
      </c>
      <c r="E15714" s="2">
        <v>0.1312025</v>
      </c>
      <c r="F15714" s="2">
        <v>0.12972800000000001</v>
      </c>
      <c r="G15714" s="2">
        <v>0.126805</v>
      </c>
      <c r="H15714" s="2">
        <v>0</v>
      </c>
      <c r="I15714" s="2">
        <v>6.3901639999999996E-2</v>
      </c>
    </row>
    <row r="15715" spans="1:9">
      <c r="A15715" t="s">
        <v>15721</v>
      </c>
      <c r="B15715" s="2">
        <v>0.55900340000000004</v>
      </c>
      <c r="C15715" s="2">
        <v>0.62239440000000001</v>
      </c>
      <c r="D15715" s="2">
        <v>0.58575089999999996</v>
      </c>
      <c r="E15715" s="2">
        <v>0.64322319999999999</v>
      </c>
      <c r="F15715" s="2">
        <v>4.7346259999999996</v>
      </c>
      <c r="G15715" s="2">
        <v>5.1805380000000003</v>
      </c>
      <c r="H15715" s="2">
        <v>1.1112679999999999</v>
      </c>
      <c r="I15715" s="2">
        <v>1.0442640000000001</v>
      </c>
    </row>
    <row r="15716" spans="1:9">
      <c r="A15716" t="s">
        <v>15722</v>
      </c>
      <c r="B15716" s="2">
        <v>2.3826520000000002</v>
      </c>
      <c r="C15716" s="2">
        <v>1.436958</v>
      </c>
      <c r="D15716" s="2">
        <v>1.352357</v>
      </c>
      <c r="E15716" s="2">
        <v>0.60924990000000001</v>
      </c>
      <c r="F15716" s="2">
        <v>1.506008</v>
      </c>
      <c r="G15716" s="2">
        <v>1.275798</v>
      </c>
      <c r="H15716" s="2">
        <v>1.282824</v>
      </c>
      <c r="I15716" s="2">
        <v>1.186931</v>
      </c>
    </row>
    <row r="15717" spans="1:9">
      <c r="A15717" t="s">
        <v>15723</v>
      </c>
      <c r="B15717" s="2">
        <v>0.941025</v>
      </c>
      <c r="C15717" s="2">
        <v>0.52386860000000002</v>
      </c>
      <c r="D15717" s="2">
        <v>0.98605169999999998</v>
      </c>
      <c r="E15717" s="2">
        <v>0.36093350000000002</v>
      </c>
      <c r="F15717" s="2">
        <v>1.546468</v>
      </c>
      <c r="G15717" s="2">
        <v>2.5581320000000001</v>
      </c>
      <c r="H15717" s="2">
        <v>1.7537860000000001</v>
      </c>
      <c r="I15717" s="2">
        <v>2.2266889999999999</v>
      </c>
    </row>
    <row r="15718" spans="1:9">
      <c r="A15718" t="s">
        <v>15724</v>
      </c>
      <c r="B15718" s="2">
        <v>0</v>
      </c>
      <c r="C15718" s="2">
        <v>0.74143150000000002</v>
      </c>
      <c r="D15718" s="2">
        <v>0.69777979999999995</v>
      </c>
      <c r="E15718" s="2">
        <v>1.0216590000000001</v>
      </c>
      <c r="F15718" s="2">
        <v>1.346903</v>
      </c>
      <c r="G15718" s="2">
        <v>0.98741619999999997</v>
      </c>
      <c r="H15718" s="2">
        <v>0.66190260000000001</v>
      </c>
      <c r="I15718" s="2">
        <v>0.99518949999999995</v>
      </c>
    </row>
    <row r="15719" spans="1:9">
      <c r="A15719" t="s">
        <v>15725</v>
      </c>
      <c r="B15719" s="2">
        <v>12.91192</v>
      </c>
      <c r="C15719" s="2">
        <v>11.76756</v>
      </c>
      <c r="D15719" s="2">
        <v>12.60229</v>
      </c>
      <c r="E15719" s="2">
        <v>14.25816</v>
      </c>
      <c r="F15719" s="2">
        <v>8.7536100000000001</v>
      </c>
      <c r="G15719" s="2">
        <v>8.9166450000000008</v>
      </c>
      <c r="H15719" s="2">
        <v>11.13926</v>
      </c>
      <c r="I15719" s="2">
        <v>9.8038260000000008</v>
      </c>
    </row>
    <row r="15720" spans="1:9">
      <c r="A15720" t="s">
        <v>15726</v>
      </c>
      <c r="B15720" s="2">
        <v>6.3723700000000001</v>
      </c>
      <c r="C15720" s="2">
        <v>5.3803729999999996</v>
      </c>
      <c r="D15720" s="2">
        <v>3.5055719999999999</v>
      </c>
      <c r="E15720" s="2">
        <v>2.9148700000000001</v>
      </c>
      <c r="F15720" s="2">
        <v>7.8944809999999999</v>
      </c>
      <c r="G15720" s="2">
        <v>6.8592040000000001</v>
      </c>
      <c r="H15720" s="2">
        <v>3.4484889999999999</v>
      </c>
      <c r="I15720" s="2">
        <v>3.333151</v>
      </c>
    </row>
    <row r="15721" spans="1:9">
      <c r="A15721" t="s">
        <v>15727</v>
      </c>
      <c r="B15721" s="2">
        <v>0.58425459999999996</v>
      </c>
      <c r="C15721" s="2">
        <v>0.92494259999999995</v>
      </c>
      <c r="D15721" s="2">
        <v>0.87048669999999995</v>
      </c>
      <c r="E15721" s="2">
        <v>0.71896490000000002</v>
      </c>
      <c r="F15721" s="2">
        <v>2.0680290000000001</v>
      </c>
      <c r="G15721" s="2">
        <v>1.642414</v>
      </c>
      <c r="H15721" s="2">
        <v>1.0798000000000001</v>
      </c>
      <c r="I15721" s="2">
        <v>1.5280100000000001</v>
      </c>
    </row>
    <row r="15722" spans="1:9">
      <c r="A15722" t="s">
        <v>15728</v>
      </c>
      <c r="B15722" s="2">
        <v>2.0696720000000002</v>
      </c>
      <c r="C15722" s="2">
        <v>1.3442179999999999</v>
      </c>
      <c r="D15722" s="2">
        <v>0.39533649999999998</v>
      </c>
      <c r="E15722" s="2">
        <v>1.1576690000000001</v>
      </c>
      <c r="F15722" s="2">
        <v>0.53417420000000004</v>
      </c>
      <c r="G15722" s="2">
        <v>1.417233</v>
      </c>
      <c r="H15722" s="2">
        <v>0.75001960000000001</v>
      </c>
      <c r="I15722" s="2">
        <v>0.9773193</v>
      </c>
    </row>
    <row r="15723" spans="1:9">
      <c r="A15723" t="s">
        <v>15729</v>
      </c>
      <c r="B15723" s="2">
        <v>0.92744749999999998</v>
      </c>
      <c r="C15723" s="2">
        <v>0.75295210000000001</v>
      </c>
      <c r="D15723" s="2">
        <v>0.56689769999999995</v>
      </c>
      <c r="E15723" s="2">
        <v>0.13833780000000001</v>
      </c>
      <c r="F15723" s="2">
        <v>0.54713259999999997</v>
      </c>
      <c r="G15723" s="2">
        <v>0.93590830000000003</v>
      </c>
      <c r="H15723" s="2">
        <v>0.80662489999999998</v>
      </c>
      <c r="I15723" s="2">
        <v>0.80852250000000003</v>
      </c>
    </row>
    <row r="15724" spans="1:9">
      <c r="A15724" t="s">
        <v>15730</v>
      </c>
      <c r="B15724" s="2">
        <v>7.5222199999999999</v>
      </c>
      <c r="C15724" s="2">
        <v>6.7894870000000003</v>
      </c>
      <c r="D15724" s="2">
        <v>5.984057</v>
      </c>
      <c r="E15724" s="2">
        <v>6.7320739999999999</v>
      </c>
      <c r="F15724" s="2">
        <v>7.5374140000000001</v>
      </c>
      <c r="G15724" s="2">
        <v>7.6546320000000003</v>
      </c>
      <c r="H15724" s="2">
        <v>6.4460579999999998</v>
      </c>
      <c r="I15724" s="2">
        <v>4.6289360000000004</v>
      </c>
    </row>
    <row r="15725" spans="1:9">
      <c r="A15725" t="s">
        <v>15731</v>
      </c>
      <c r="B15725" s="2">
        <v>5.3673549999999999</v>
      </c>
      <c r="C15725" s="2">
        <v>4.684323</v>
      </c>
      <c r="D15725" s="2">
        <v>5.5362980000000004</v>
      </c>
      <c r="E15725" s="2">
        <v>5.9043760000000001</v>
      </c>
      <c r="F15725" s="2">
        <v>5.9369709999999998</v>
      </c>
      <c r="G15725" s="2">
        <v>5.4163209999999999</v>
      </c>
      <c r="H15725" s="2">
        <v>6.4186750000000004</v>
      </c>
      <c r="I15725" s="2">
        <v>6.9211819999999999</v>
      </c>
    </row>
    <row r="15726" spans="1:9">
      <c r="A15726" t="s">
        <v>15732</v>
      </c>
      <c r="B15726" s="2">
        <v>4.0213979999999996</v>
      </c>
      <c r="C15726" s="2">
        <v>3.8777699999999999</v>
      </c>
      <c r="D15726" s="2">
        <v>4.2890639999999998</v>
      </c>
      <c r="E15726" s="2">
        <v>4.4803680000000004</v>
      </c>
      <c r="F15726" s="2">
        <v>4.030589</v>
      </c>
      <c r="G15726" s="2">
        <v>4.5786550000000004</v>
      </c>
      <c r="H15726" s="2">
        <v>3.7116470000000001</v>
      </c>
      <c r="I15726" s="2">
        <v>3.7203789999999999</v>
      </c>
    </row>
    <row r="15727" spans="1:9">
      <c r="A15727" t="s">
        <v>15733</v>
      </c>
      <c r="B15727" s="2">
        <v>5.1538060000000003</v>
      </c>
      <c r="C15727" s="2">
        <v>5.4844410000000003</v>
      </c>
      <c r="D15727" s="2">
        <v>6.7608959999999998</v>
      </c>
      <c r="E15727" s="2">
        <v>6.6703000000000001</v>
      </c>
      <c r="F15727" s="2">
        <v>2.87669</v>
      </c>
      <c r="G15727" s="2">
        <v>2.674709</v>
      </c>
      <c r="H15727" s="2">
        <v>2.689438</v>
      </c>
      <c r="I15727" s="2">
        <v>3.0413760000000001</v>
      </c>
    </row>
    <row r="15728" spans="1:9">
      <c r="A15728" t="s">
        <v>15734</v>
      </c>
      <c r="B15728" s="2">
        <v>0</v>
      </c>
      <c r="C15728" s="2">
        <v>6.3880400000000004E-2</v>
      </c>
      <c r="D15728" s="2">
        <v>0.1202389</v>
      </c>
      <c r="E15728" s="2">
        <v>0.52814559999999999</v>
      </c>
      <c r="F15728" s="2">
        <v>0</v>
      </c>
      <c r="G15728" s="2">
        <v>0.11343200000000001</v>
      </c>
      <c r="H15728" s="2">
        <v>0</v>
      </c>
      <c r="I15728" s="2">
        <v>0</v>
      </c>
    </row>
    <row r="15729" spans="1:9">
      <c r="A15729" t="s">
        <v>15735</v>
      </c>
      <c r="B15729" s="2">
        <v>0.40193849999999998</v>
      </c>
      <c r="C15729" s="2">
        <v>0.3915786</v>
      </c>
      <c r="D15729" s="2">
        <v>0</v>
      </c>
      <c r="E15729" s="2">
        <v>0.35971819999999999</v>
      </c>
      <c r="F15729" s="2">
        <v>0.35567569999999998</v>
      </c>
      <c r="G15729" s="2">
        <v>0</v>
      </c>
      <c r="H15729" s="2">
        <v>0.69915249999999995</v>
      </c>
      <c r="I15729" s="2">
        <v>0</v>
      </c>
    </row>
    <row r="15730" spans="1:9">
      <c r="A15730" t="s">
        <v>15736</v>
      </c>
      <c r="B15730" s="2">
        <v>6.0225600000000004</v>
      </c>
      <c r="C15730" s="2">
        <v>6.6007439999999997</v>
      </c>
      <c r="D15730" s="2">
        <v>7.7306460000000001</v>
      </c>
      <c r="E15730" s="2">
        <v>7.5459160000000001</v>
      </c>
      <c r="F15730" s="2">
        <v>8.3937539999999995</v>
      </c>
      <c r="G15730" s="2">
        <v>11.460430000000001</v>
      </c>
      <c r="H15730" s="2">
        <v>10.6069</v>
      </c>
      <c r="I15730" s="2">
        <v>10.23808</v>
      </c>
    </row>
    <row r="15731" spans="1:9">
      <c r="A15731" t="s">
        <v>15737</v>
      </c>
      <c r="B15731" s="2">
        <v>2.0600139999999998</v>
      </c>
      <c r="C15731" s="2">
        <v>2.7236739999999999</v>
      </c>
      <c r="D15731" s="2">
        <v>3.1029640000000001</v>
      </c>
      <c r="E15731" s="2">
        <v>3.4238789999999999</v>
      </c>
      <c r="F15731" s="2">
        <v>2.734362</v>
      </c>
      <c r="G15731" s="2">
        <v>3.3091219999999999</v>
      </c>
      <c r="H15731" s="2">
        <v>2.6874709999999999</v>
      </c>
      <c r="I15731" s="2">
        <v>2.565518</v>
      </c>
    </row>
    <row r="15732" spans="1:9">
      <c r="A15732" t="s">
        <v>15738</v>
      </c>
      <c r="B15732" s="2">
        <v>16.539059999999999</v>
      </c>
      <c r="C15732" s="2">
        <v>17.134</v>
      </c>
      <c r="D15732" s="2">
        <v>18.367819999999998</v>
      </c>
      <c r="E15732" s="2">
        <v>18.658570000000001</v>
      </c>
      <c r="F15732" s="2">
        <v>13.913959999999999</v>
      </c>
      <c r="G15732" s="2">
        <v>14.30566</v>
      </c>
      <c r="H15732" s="2">
        <v>16.461069999999999</v>
      </c>
      <c r="I15732" s="2">
        <v>15.6875</v>
      </c>
    </row>
    <row r="15733" spans="1:9">
      <c r="A15733" t="s">
        <v>15739</v>
      </c>
      <c r="B15733" s="2">
        <v>0</v>
      </c>
      <c r="C15733" s="2">
        <v>0.2220654</v>
      </c>
      <c r="D15733" s="2">
        <v>0</v>
      </c>
      <c r="E15733" s="2">
        <v>0</v>
      </c>
      <c r="F15733" s="2">
        <v>0</v>
      </c>
      <c r="G15733" s="2">
        <v>0</v>
      </c>
      <c r="H15733" s="2">
        <v>0</v>
      </c>
      <c r="I15733" s="2">
        <v>0.39742430000000001</v>
      </c>
    </row>
    <row r="15734" spans="1:9">
      <c r="A15734" t="s">
        <v>15740</v>
      </c>
      <c r="B15734" s="2">
        <v>3.571069</v>
      </c>
      <c r="C15734" s="2">
        <v>3.942895</v>
      </c>
      <c r="D15734" s="2">
        <v>3.274197</v>
      </c>
      <c r="E15734" s="2">
        <v>2.9828939999999999</v>
      </c>
      <c r="F15734" s="2">
        <v>2.4226990000000002</v>
      </c>
      <c r="G15734" s="2">
        <v>3.0888399999999998</v>
      </c>
      <c r="H15734" s="2">
        <v>1.035283</v>
      </c>
      <c r="I15734" s="2">
        <v>2.5942970000000001</v>
      </c>
    </row>
    <row r="15735" spans="1:9">
      <c r="A15735" t="s">
        <v>15741</v>
      </c>
      <c r="B15735" s="2">
        <v>1.163367</v>
      </c>
      <c r="C15735" s="2">
        <v>0.97146999999999994</v>
      </c>
      <c r="D15735" s="2">
        <v>1.472998</v>
      </c>
      <c r="E15735" s="2">
        <v>0.64453099999999997</v>
      </c>
      <c r="F15735" s="2">
        <v>1.862841</v>
      </c>
      <c r="G15735" s="2">
        <v>1.96462</v>
      </c>
      <c r="H15735" s="2">
        <v>0.43363309999999999</v>
      </c>
      <c r="I15735" s="2">
        <v>0.67612720000000004</v>
      </c>
    </row>
    <row r="15736" spans="1:9">
      <c r="A15736" t="s">
        <v>15742</v>
      </c>
      <c r="B15736" s="2">
        <v>0.1598069</v>
      </c>
      <c r="C15736" s="2">
        <v>0.15568789999999999</v>
      </c>
      <c r="D15736" s="2">
        <v>0.43956519999999999</v>
      </c>
      <c r="E15736" s="2">
        <v>0.28604099999999999</v>
      </c>
      <c r="F15736" s="2">
        <v>0.14141319999999999</v>
      </c>
      <c r="G15736" s="2">
        <v>0</v>
      </c>
      <c r="H15736" s="2">
        <v>0</v>
      </c>
      <c r="I15736" s="2">
        <v>0</v>
      </c>
    </row>
    <row r="15737" spans="1:9">
      <c r="A15737" t="s">
        <v>15743</v>
      </c>
      <c r="B15737" s="2">
        <v>10.919460000000001</v>
      </c>
      <c r="C15737" s="2">
        <v>10.221579999999999</v>
      </c>
      <c r="D15737" s="2">
        <v>10.118589999999999</v>
      </c>
      <c r="E15737" s="2">
        <v>10.18979</v>
      </c>
      <c r="F15737" s="2">
        <v>12.998139999999999</v>
      </c>
      <c r="G15737" s="2">
        <v>11.62969</v>
      </c>
      <c r="H15737" s="2">
        <v>11.11919</v>
      </c>
      <c r="I15737" s="2">
        <v>11.416359999999999</v>
      </c>
    </row>
    <row r="15738" spans="1:9">
      <c r="A15738" t="s">
        <v>15744</v>
      </c>
      <c r="B15738" s="2">
        <v>0.19995940000000001</v>
      </c>
      <c r="C15738" s="2">
        <v>0.38961079999999998</v>
      </c>
      <c r="D15738" s="2">
        <v>0.18333630000000001</v>
      </c>
      <c r="E15738" s="2">
        <v>0</v>
      </c>
      <c r="F15738" s="2">
        <v>0.70777670000000004</v>
      </c>
      <c r="G15738" s="2">
        <v>0.86478659999999996</v>
      </c>
      <c r="H15738" s="2">
        <v>1.739098</v>
      </c>
      <c r="I15738" s="2">
        <v>0.3486378</v>
      </c>
    </row>
    <row r="15739" spans="1:9">
      <c r="A15739" t="s">
        <v>15745</v>
      </c>
      <c r="B15739" s="2">
        <v>0</v>
      </c>
      <c r="C15739" s="2">
        <v>0</v>
      </c>
      <c r="D15739" s="2">
        <v>0.34888989999999998</v>
      </c>
      <c r="E15739" s="2">
        <v>0</v>
      </c>
      <c r="F15739" s="2">
        <v>0</v>
      </c>
      <c r="G15739" s="2">
        <v>0</v>
      </c>
      <c r="H15739" s="2">
        <v>0</v>
      </c>
      <c r="I15739" s="2">
        <v>0</v>
      </c>
    </row>
    <row r="15740" spans="1:9">
      <c r="A15740" t="s">
        <v>15746</v>
      </c>
      <c r="B15740" s="2">
        <v>1.0165820000000001</v>
      </c>
      <c r="C15740" s="2">
        <v>1.188455</v>
      </c>
      <c r="D15740" s="2">
        <v>0.7456566</v>
      </c>
      <c r="E15740" s="2">
        <v>0.545879</v>
      </c>
      <c r="F15740" s="2">
        <v>0</v>
      </c>
      <c r="G15740" s="2">
        <v>0.87930489999999994</v>
      </c>
      <c r="H15740" s="2">
        <v>0.1768294</v>
      </c>
      <c r="I15740" s="2">
        <v>0.3544909</v>
      </c>
    </row>
    <row r="15741" spans="1:9">
      <c r="A15741" t="s">
        <v>15747</v>
      </c>
      <c r="B15741" s="2">
        <v>2.348258</v>
      </c>
      <c r="C15741" s="2">
        <v>2.4824320000000002</v>
      </c>
      <c r="D15741" s="2">
        <v>1.145235</v>
      </c>
      <c r="E15741" s="2">
        <v>1.6544460000000001</v>
      </c>
      <c r="F15741" s="2">
        <v>1.812702</v>
      </c>
      <c r="G15741" s="2">
        <v>2.3768829999999999</v>
      </c>
      <c r="H15741" s="2">
        <v>1.477438</v>
      </c>
      <c r="I15741" s="2">
        <v>1.0017940000000001</v>
      </c>
    </row>
    <row r="15742" spans="1:9">
      <c r="A15742" t="s">
        <v>15748</v>
      </c>
      <c r="B15742" s="2">
        <v>108.47199999999999</v>
      </c>
      <c r="C15742" s="2">
        <v>102.89919999999999</v>
      </c>
      <c r="D15742" s="2">
        <v>91.469049999999996</v>
      </c>
      <c r="E15742" s="2">
        <v>90.842250000000007</v>
      </c>
      <c r="F15742" s="2">
        <v>102.71299999999999</v>
      </c>
      <c r="G15742" s="2">
        <v>102.8642</v>
      </c>
      <c r="H15742" s="2">
        <v>131.3886</v>
      </c>
      <c r="I15742" s="2">
        <v>128.52260000000001</v>
      </c>
    </row>
    <row r="15743" spans="1:9">
      <c r="A15743" t="s">
        <v>15749</v>
      </c>
      <c r="B15743" s="2">
        <v>11.23401</v>
      </c>
      <c r="C15743" s="2">
        <v>10.944459999999999</v>
      </c>
      <c r="D15743" s="2">
        <v>5.8857739999999996</v>
      </c>
      <c r="E15743" s="2">
        <v>5.7451290000000004</v>
      </c>
      <c r="F15743" s="2">
        <v>13.935129999999999</v>
      </c>
      <c r="G15743" s="2">
        <v>11.36542</v>
      </c>
      <c r="H15743" s="2">
        <v>6.4555160000000003</v>
      </c>
      <c r="I15743" s="2">
        <v>5.1590740000000004</v>
      </c>
    </row>
    <row r="15744" spans="1:9">
      <c r="A15744" t="s">
        <v>15750</v>
      </c>
      <c r="B15744" s="2">
        <v>0.57101959999999996</v>
      </c>
      <c r="C15744" s="2">
        <v>0.55630159999999995</v>
      </c>
      <c r="D15744" s="2">
        <v>0.34030709999999997</v>
      </c>
      <c r="E15744" s="2">
        <v>0.3321752</v>
      </c>
      <c r="F15744" s="2">
        <v>1.0863860000000001</v>
      </c>
      <c r="G15744" s="2">
        <v>1.111299</v>
      </c>
      <c r="H15744" s="2">
        <v>0.47179890000000002</v>
      </c>
      <c r="I15744" s="2">
        <v>0.24889939999999999</v>
      </c>
    </row>
    <row r="15745" spans="1:9">
      <c r="A15745" t="s">
        <v>15751</v>
      </c>
      <c r="B15745" s="2">
        <v>0</v>
      </c>
      <c r="C15745" s="2">
        <v>0</v>
      </c>
      <c r="D15745" s="2">
        <v>0.32953209999999999</v>
      </c>
      <c r="E15745" s="2">
        <v>0</v>
      </c>
      <c r="F15745" s="2">
        <v>0</v>
      </c>
      <c r="G15745" s="2">
        <v>0</v>
      </c>
      <c r="H15745" s="2">
        <v>0</v>
      </c>
      <c r="I15745" s="2">
        <v>0</v>
      </c>
    </row>
    <row r="15746" spans="1:9">
      <c r="A15746" t="s">
        <v>15752</v>
      </c>
      <c r="B15746" s="2">
        <v>12.03098</v>
      </c>
      <c r="C15746" s="2">
        <v>11.848280000000001</v>
      </c>
      <c r="D15746" s="2">
        <v>11.750220000000001</v>
      </c>
      <c r="E15746" s="2">
        <v>11.23537</v>
      </c>
      <c r="F15746" s="2">
        <v>7.5217890000000001</v>
      </c>
      <c r="G15746" s="2">
        <v>9.9538969999999996</v>
      </c>
      <c r="H15746" s="2">
        <v>11.03233</v>
      </c>
      <c r="I15746" s="2">
        <v>8.4362169999999992</v>
      </c>
    </row>
    <row r="15747" spans="1:9">
      <c r="A15747" t="s">
        <v>15753</v>
      </c>
      <c r="B15747" s="2">
        <v>23.383890000000001</v>
      </c>
      <c r="C15747" s="2">
        <v>22.48338</v>
      </c>
      <c r="D15747" s="2">
        <v>9.9492480000000008</v>
      </c>
      <c r="E15747" s="2">
        <v>10.942539999999999</v>
      </c>
      <c r="F15747" s="2">
        <v>20.6248</v>
      </c>
      <c r="G15747" s="2">
        <v>19.6313</v>
      </c>
      <c r="H15747" s="2">
        <v>23.660699999999999</v>
      </c>
      <c r="I15747" s="2">
        <v>21.65117</v>
      </c>
    </row>
    <row r="15748" spans="1:9">
      <c r="A15748" t="s">
        <v>15754</v>
      </c>
      <c r="B15748" s="2">
        <v>2.8568549999999999</v>
      </c>
      <c r="C15748" s="2">
        <v>2.78322</v>
      </c>
      <c r="D15748" s="2">
        <v>3.9290370000000001</v>
      </c>
      <c r="E15748" s="2">
        <v>1.278383</v>
      </c>
      <c r="F15748" s="2">
        <v>0</v>
      </c>
      <c r="G15748" s="2">
        <v>0</v>
      </c>
      <c r="H15748" s="2">
        <v>0</v>
      </c>
      <c r="I15748" s="2">
        <v>1.245263</v>
      </c>
    </row>
    <row r="15749" spans="1:9">
      <c r="A15749" t="s">
        <v>15755</v>
      </c>
      <c r="B15749" s="2">
        <v>0</v>
      </c>
      <c r="C15749" s="2">
        <v>0</v>
      </c>
      <c r="D15749" s="2">
        <v>3.5970059999999999</v>
      </c>
      <c r="E15749" s="2">
        <v>0</v>
      </c>
      <c r="F15749" s="2">
        <v>0</v>
      </c>
      <c r="G15749" s="2">
        <v>0</v>
      </c>
      <c r="H15749" s="2">
        <v>0</v>
      </c>
      <c r="I15749" s="2">
        <v>0</v>
      </c>
    </row>
    <row r="15750" spans="1:9">
      <c r="A15750" t="s">
        <v>15756</v>
      </c>
      <c r="B15750" s="2">
        <v>0.61898529999999996</v>
      </c>
      <c r="C15750" s="2">
        <v>0.60303099999999998</v>
      </c>
      <c r="D15750" s="2">
        <v>0</v>
      </c>
      <c r="E15750" s="2">
        <v>1.1079319999999999</v>
      </c>
      <c r="F15750" s="2">
        <v>0</v>
      </c>
      <c r="G15750" s="2">
        <v>0</v>
      </c>
      <c r="H15750" s="2">
        <v>0</v>
      </c>
      <c r="I15750" s="2">
        <v>0</v>
      </c>
    </row>
    <row r="15751" spans="1:9">
      <c r="A15751" t="s">
        <v>15757</v>
      </c>
      <c r="B15751" s="2">
        <v>5.9342490000000003</v>
      </c>
      <c r="C15751" s="2">
        <v>4.4251880000000003</v>
      </c>
      <c r="D15751" s="2">
        <v>3.0227339999999998</v>
      </c>
      <c r="E15751" s="2">
        <v>2.8849360000000002</v>
      </c>
      <c r="F15751" s="2">
        <v>5.7050299999999998</v>
      </c>
      <c r="G15751" s="2">
        <v>5.0061640000000001</v>
      </c>
      <c r="H15751" s="2">
        <v>3.6319340000000002</v>
      </c>
      <c r="I15751" s="2">
        <v>3.8320820000000002</v>
      </c>
    </row>
    <row r="15752" spans="1:9">
      <c r="A15752" t="s">
        <v>15758</v>
      </c>
      <c r="B15752" s="2">
        <v>1.3306210000000001</v>
      </c>
      <c r="C15752" s="2">
        <v>1.7284330000000001</v>
      </c>
      <c r="D15752" s="2">
        <v>1.2200029999999999</v>
      </c>
      <c r="E15752" s="2">
        <v>0.39695019999999998</v>
      </c>
      <c r="F15752" s="2">
        <v>4.7098709999999997</v>
      </c>
      <c r="G15752" s="2">
        <v>9.2074990000000003</v>
      </c>
      <c r="H15752" s="2">
        <v>3.086068</v>
      </c>
      <c r="I15752" s="2">
        <v>4.2533260000000004</v>
      </c>
    </row>
    <row r="15753" spans="1:9">
      <c r="A15753" t="s">
        <v>15759</v>
      </c>
      <c r="B15753" s="2">
        <v>0.79266760000000003</v>
      </c>
      <c r="C15753" s="2">
        <v>0.15444730000000001</v>
      </c>
      <c r="D15753" s="2">
        <v>0</v>
      </c>
      <c r="E15753" s="2">
        <v>0.1418809</v>
      </c>
      <c r="F15753" s="2">
        <v>0</v>
      </c>
      <c r="G15753" s="2">
        <v>0</v>
      </c>
      <c r="H15753" s="2">
        <v>0</v>
      </c>
      <c r="I15753" s="2">
        <v>0</v>
      </c>
    </row>
    <row r="15754" spans="1:9">
      <c r="A15754" t="s">
        <v>15760</v>
      </c>
      <c r="B15754" s="2">
        <v>102.4619</v>
      </c>
      <c r="C15754" s="2">
        <v>102.14960000000001</v>
      </c>
      <c r="D15754" s="2">
        <v>67.937719999999999</v>
      </c>
      <c r="E15754" s="2">
        <v>73.302260000000004</v>
      </c>
      <c r="F15754" s="2">
        <v>81.503039999999999</v>
      </c>
      <c r="G15754" s="2">
        <v>86.282550000000001</v>
      </c>
      <c r="H15754" s="2">
        <v>52.525829999999999</v>
      </c>
      <c r="I15754" s="2">
        <v>43.619819999999997</v>
      </c>
    </row>
    <row r="15755" spans="1:9">
      <c r="A15755" t="s">
        <v>15761</v>
      </c>
      <c r="B15755" s="2">
        <v>0</v>
      </c>
      <c r="C15755" s="2">
        <v>0</v>
      </c>
      <c r="D15755" s="2">
        <v>0</v>
      </c>
      <c r="E15755" s="2">
        <v>0</v>
      </c>
      <c r="F15755" s="2">
        <v>5.0302699999999998</v>
      </c>
      <c r="G15755" s="2">
        <v>4.9169289999999997</v>
      </c>
      <c r="H15755" s="2">
        <v>0</v>
      </c>
      <c r="I15755" s="2">
        <v>0</v>
      </c>
    </row>
    <row r="15756" spans="1:9">
      <c r="A15756" t="s">
        <v>15762</v>
      </c>
      <c r="B15756" s="2">
        <v>6.6319850000000002</v>
      </c>
      <c r="C15756" s="2">
        <v>3.2305229999999998</v>
      </c>
      <c r="D15756" s="2">
        <v>3.0403259999999999</v>
      </c>
      <c r="E15756" s="2">
        <v>0.98922520000000003</v>
      </c>
      <c r="F15756" s="2">
        <v>9.7810810000000004</v>
      </c>
      <c r="G15756" s="2">
        <v>5.7364179999999996</v>
      </c>
      <c r="H15756" s="2">
        <v>9.1326789999999995</v>
      </c>
      <c r="I15756" s="2">
        <v>7.7087700000000003</v>
      </c>
    </row>
    <row r="15757" spans="1:9">
      <c r="A15757" t="s">
        <v>15763</v>
      </c>
      <c r="B15757" s="2">
        <v>6.7281009999999997</v>
      </c>
      <c r="C15757" s="2">
        <v>9.176558</v>
      </c>
      <c r="D15757" s="2">
        <v>7.402533</v>
      </c>
      <c r="E15757" s="2">
        <v>8.4299189999999999</v>
      </c>
      <c r="F15757" s="2">
        <v>0</v>
      </c>
      <c r="G15757" s="2">
        <v>0</v>
      </c>
      <c r="H15757" s="2">
        <v>0</v>
      </c>
      <c r="I15757" s="2">
        <v>0</v>
      </c>
    </row>
    <row r="15758" spans="1:9">
      <c r="A15758" t="s">
        <v>15764</v>
      </c>
      <c r="B15758" s="2">
        <v>0</v>
      </c>
      <c r="C15758" s="2">
        <v>0</v>
      </c>
      <c r="D15758" s="2">
        <v>0</v>
      </c>
      <c r="E15758" s="2">
        <v>6.5601250000000002</v>
      </c>
      <c r="F15758" s="2">
        <v>6.4864009999999999</v>
      </c>
      <c r="G15758" s="2">
        <v>0</v>
      </c>
      <c r="H15758" s="2">
        <v>0</v>
      </c>
      <c r="I15758" s="2">
        <v>0</v>
      </c>
    </row>
    <row r="15759" spans="1:9">
      <c r="A15759" t="s">
        <v>15765</v>
      </c>
      <c r="B15759" s="2">
        <v>1.4975449999999999</v>
      </c>
      <c r="C15759" s="2">
        <v>0</v>
      </c>
      <c r="D15759" s="2">
        <v>0</v>
      </c>
      <c r="E15759" s="2">
        <v>0</v>
      </c>
      <c r="F15759" s="2">
        <v>0</v>
      </c>
      <c r="G15759" s="2">
        <v>0</v>
      </c>
      <c r="H15759" s="2">
        <v>0</v>
      </c>
      <c r="I15759" s="2">
        <v>0</v>
      </c>
    </row>
    <row r="15760" spans="1:9">
      <c r="A15760" t="s">
        <v>15766</v>
      </c>
      <c r="B15760" s="2">
        <v>0</v>
      </c>
      <c r="C15760" s="2">
        <v>5.025258</v>
      </c>
      <c r="D15760" s="2">
        <v>9.4587920000000008</v>
      </c>
      <c r="E15760" s="2">
        <v>4.616384</v>
      </c>
      <c r="F15760" s="2">
        <v>0</v>
      </c>
      <c r="G15760" s="2">
        <v>0</v>
      </c>
      <c r="H15760" s="2">
        <v>0</v>
      </c>
      <c r="I15760" s="2">
        <v>0</v>
      </c>
    </row>
    <row r="15761" spans="1:9">
      <c r="A15761" t="s">
        <v>15767</v>
      </c>
      <c r="B15761" s="2">
        <v>4.4213240000000003</v>
      </c>
      <c r="C15761" s="2">
        <v>4.3073639999999997</v>
      </c>
      <c r="D15761" s="2">
        <v>2.432261</v>
      </c>
      <c r="E15761" s="2">
        <v>2.9017270000000002</v>
      </c>
      <c r="F15761" s="2">
        <v>0.26082880000000003</v>
      </c>
      <c r="G15761" s="2">
        <v>0.25495190000000001</v>
      </c>
      <c r="H15761" s="2">
        <v>1.0254239999999999</v>
      </c>
      <c r="I15761" s="2">
        <v>0.51391799999999999</v>
      </c>
    </row>
    <row r="15762" spans="1:9">
      <c r="A15762" t="s">
        <v>15768</v>
      </c>
      <c r="B15762" s="2">
        <v>7.5282</v>
      </c>
      <c r="C15762" s="2">
        <v>3.2596270000000001</v>
      </c>
      <c r="D15762" s="2">
        <v>4.6015750000000004</v>
      </c>
      <c r="E15762" s="2">
        <v>3.7430140000000001</v>
      </c>
      <c r="F15762" s="2">
        <v>1.48038</v>
      </c>
      <c r="G15762" s="2">
        <v>2.1705359999999998</v>
      </c>
      <c r="H15762" s="2">
        <v>2.909986</v>
      </c>
      <c r="I15762" s="2">
        <v>4.375248</v>
      </c>
    </row>
    <row r="15763" spans="1:9">
      <c r="A15763" t="s">
        <v>15769</v>
      </c>
      <c r="B15763" s="2">
        <v>0.31736809999999999</v>
      </c>
      <c r="C15763" s="2">
        <v>0.41225060000000002</v>
      </c>
      <c r="D15763" s="2">
        <v>0</v>
      </c>
      <c r="E15763" s="2">
        <v>0.3787083</v>
      </c>
      <c r="F15763" s="2">
        <v>1.029744</v>
      </c>
      <c r="G15763" s="2">
        <v>1.281053</v>
      </c>
      <c r="H15763" s="2">
        <v>1.656139</v>
      </c>
      <c r="I15763" s="2">
        <v>1.3833629999999999</v>
      </c>
    </row>
    <row r="15764" spans="1:9">
      <c r="A15764" t="s">
        <v>15770</v>
      </c>
      <c r="B15764" s="2">
        <v>1.627006</v>
      </c>
      <c r="C15764" s="2">
        <v>2.2190979999999998</v>
      </c>
      <c r="D15764" s="2">
        <v>0.89504930000000005</v>
      </c>
      <c r="E15764" s="2">
        <v>1.747323</v>
      </c>
      <c r="F15764" s="2">
        <v>1.583712</v>
      </c>
      <c r="G15764" s="2">
        <v>2.5331380000000001</v>
      </c>
      <c r="H15764" s="2">
        <v>0.84902920000000004</v>
      </c>
      <c r="I15764" s="2">
        <v>0.99286430000000003</v>
      </c>
    </row>
    <row r="15765" spans="1:9">
      <c r="A15765" t="s">
        <v>15771</v>
      </c>
      <c r="B15765" s="2">
        <v>6.640307</v>
      </c>
      <c r="C15765" s="2">
        <v>6.8096350000000001</v>
      </c>
      <c r="D15765" s="2">
        <v>4.8065379999999998</v>
      </c>
      <c r="E15765" s="2">
        <v>7.0375240000000003</v>
      </c>
      <c r="F15765" s="2">
        <v>13.14371</v>
      </c>
      <c r="G15765" s="2">
        <v>14.51019</v>
      </c>
      <c r="H15765" s="2">
        <v>11.09455</v>
      </c>
      <c r="I15765" s="2">
        <v>8.2262339999999998</v>
      </c>
    </row>
    <row r="15766" spans="1:9">
      <c r="A15766" t="s">
        <v>15772</v>
      </c>
      <c r="B15766" s="2">
        <v>1.7888109999999999</v>
      </c>
      <c r="C15766" s="2">
        <v>0.99583100000000002</v>
      </c>
      <c r="D15766" s="2">
        <v>1.405802</v>
      </c>
      <c r="E15766" s="2">
        <v>0.91480640000000002</v>
      </c>
      <c r="F15766" s="2">
        <v>0.67839419999999995</v>
      </c>
      <c r="G15766" s="2">
        <v>0.88414510000000002</v>
      </c>
      <c r="H15766" s="2">
        <v>1.333521</v>
      </c>
      <c r="I15766" s="2">
        <v>0.89110549999999999</v>
      </c>
    </row>
    <row r="15767" spans="1:9">
      <c r="A15767" t="s">
        <v>15773</v>
      </c>
      <c r="B15767" s="2">
        <v>1.08806</v>
      </c>
      <c r="C15767" s="2">
        <v>2.3320340000000002</v>
      </c>
      <c r="D15767" s="2">
        <v>2.1947350000000001</v>
      </c>
      <c r="E15767" s="2">
        <v>1.55803</v>
      </c>
      <c r="F15767" s="2">
        <v>4.6215609999999998</v>
      </c>
      <c r="G15767" s="2">
        <v>2.8233929999999998</v>
      </c>
      <c r="H15767" s="2">
        <v>2.4604159999999999</v>
      </c>
      <c r="I15767" s="2">
        <v>1.7073719999999999</v>
      </c>
    </row>
    <row r="15768" spans="1:9">
      <c r="A15768" t="s">
        <v>15774</v>
      </c>
      <c r="B15768" s="2">
        <v>0</v>
      </c>
      <c r="C15768" s="2">
        <v>0</v>
      </c>
      <c r="D15768" s="2">
        <v>0</v>
      </c>
      <c r="E15768" s="2">
        <v>0</v>
      </c>
      <c r="F15768" s="2">
        <v>0</v>
      </c>
      <c r="G15768" s="2">
        <v>0.54141470000000003</v>
      </c>
      <c r="H15768" s="2">
        <v>0</v>
      </c>
      <c r="I15768" s="2">
        <v>0</v>
      </c>
    </row>
    <row r="15769" spans="1:9">
      <c r="A15769" t="s">
        <v>15775</v>
      </c>
      <c r="B15769" s="2">
        <v>2.0481129999999999</v>
      </c>
      <c r="C15769" s="2">
        <v>1.7957909999999999</v>
      </c>
      <c r="D15769" s="2">
        <v>1.8778490000000001</v>
      </c>
      <c r="E15769" s="2">
        <v>1.8329759999999999</v>
      </c>
      <c r="F15769" s="2">
        <v>1.8123769999999999</v>
      </c>
      <c r="G15769" s="2">
        <v>1.062924</v>
      </c>
      <c r="H15769" s="2">
        <v>0.534389</v>
      </c>
      <c r="I15769" s="2">
        <v>0.89274350000000002</v>
      </c>
    </row>
    <row r="15770" spans="1:9">
      <c r="A15770" t="s">
        <v>15776</v>
      </c>
      <c r="B15770" s="2">
        <v>0.75180400000000003</v>
      </c>
      <c r="C15770" s="2">
        <v>0.4882842</v>
      </c>
      <c r="D15770" s="2">
        <v>0.34465240000000003</v>
      </c>
      <c r="E15770" s="2">
        <v>0.4485555</v>
      </c>
      <c r="F15770" s="2">
        <v>0.55439320000000003</v>
      </c>
      <c r="G15770" s="2">
        <v>1.1921839999999999</v>
      </c>
      <c r="H15770" s="2">
        <v>0</v>
      </c>
      <c r="I15770" s="2">
        <v>0.54616790000000004</v>
      </c>
    </row>
    <row r="15771" spans="1:9">
      <c r="A15771" t="s">
        <v>15777</v>
      </c>
      <c r="B15771" s="2">
        <v>0.39397929999999998</v>
      </c>
      <c r="C15771" s="2">
        <v>0</v>
      </c>
      <c r="D15771" s="2">
        <v>0</v>
      </c>
      <c r="E15771" s="2">
        <v>0</v>
      </c>
      <c r="F15771" s="2">
        <v>0</v>
      </c>
      <c r="G15771" s="2">
        <v>0</v>
      </c>
      <c r="H15771" s="2">
        <v>0</v>
      </c>
      <c r="I15771" s="2">
        <v>0</v>
      </c>
    </row>
    <row r="15772" spans="1:9">
      <c r="A15772" t="s">
        <v>15778</v>
      </c>
      <c r="B15772" s="2">
        <v>0.26294220000000001</v>
      </c>
      <c r="C15772" s="2">
        <v>0.42694140000000003</v>
      </c>
      <c r="D15772" s="2">
        <v>0.32144420000000001</v>
      </c>
      <c r="E15772" s="2">
        <v>0.39220379999999999</v>
      </c>
      <c r="F15772" s="2">
        <v>0.54291460000000002</v>
      </c>
      <c r="G15772" s="2">
        <v>0.68230519999999995</v>
      </c>
      <c r="H15772" s="2">
        <v>0.15245839999999999</v>
      </c>
      <c r="I15772" s="2">
        <v>0.2292255</v>
      </c>
    </row>
    <row r="15773" spans="1:9">
      <c r="A15773" t="s">
        <v>15779</v>
      </c>
      <c r="B15773" s="2">
        <v>3.1077149999999998</v>
      </c>
      <c r="C15773" s="2">
        <v>2.8033459999999999</v>
      </c>
      <c r="D15773" s="2">
        <v>3.5880869999999998</v>
      </c>
      <c r="E15773" s="2">
        <v>3.193317</v>
      </c>
      <c r="F15773" s="2">
        <v>2.7500200000000001</v>
      </c>
      <c r="G15773" s="2">
        <v>2.4889420000000002</v>
      </c>
      <c r="H15773" s="2">
        <v>4.0042369999999998</v>
      </c>
      <c r="I15773" s="2">
        <v>4.7160469999999997</v>
      </c>
    </row>
    <row r="15774" spans="1:9">
      <c r="A15774" t="s">
        <v>15780</v>
      </c>
      <c r="B15774" s="2">
        <v>11.70947</v>
      </c>
      <c r="C15774" s="2">
        <v>11.061970000000001</v>
      </c>
      <c r="D15774" s="2">
        <v>7.3200209999999997</v>
      </c>
      <c r="E15774" s="2">
        <v>8.2565650000000002</v>
      </c>
      <c r="F15774" s="2">
        <v>7.535793</v>
      </c>
      <c r="G15774" s="2">
        <v>8.2867490000000004</v>
      </c>
      <c r="H15774" s="2">
        <v>7.2522599999999997</v>
      </c>
      <c r="I15774" s="2">
        <v>7.73332</v>
      </c>
    </row>
    <row r="15775" spans="1:9">
      <c r="A15775" t="s">
        <v>15781</v>
      </c>
      <c r="B15775" s="2">
        <v>1.420105</v>
      </c>
      <c r="C15775" s="2">
        <v>0.98821539999999997</v>
      </c>
      <c r="D15775" s="2">
        <v>1.1160410000000001</v>
      </c>
      <c r="E15775" s="2">
        <v>0.72624829999999996</v>
      </c>
      <c r="F15775" s="2">
        <v>1.6156950000000001</v>
      </c>
      <c r="G15775" s="2">
        <v>1.579291</v>
      </c>
      <c r="H15775" s="2">
        <v>0.70577230000000002</v>
      </c>
      <c r="I15775" s="2">
        <v>1.9454400000000001</v>
      </c>
    </row>
    <row r="15776" spans="1:9">
      <c r="A15776" t="s">
        <v>15782</v>
      </c>
      <c r="B15776" s="2">
        <v>0</v>
      </c>
      <c r="C15776" s="2">
        <v>2.170912</v>
      </c>
      <c r="D15776" s="2">
        <v>0</v>
      </c>
      <c r="E15776" s="2">
        <v>0</v>
      </c>
      <c r="F15776" s="2">
        <v>0</v>
      </c>
      <c r="G15776" s="2">
        <v>0</v>
      </c>
      <c r="H15776" s="2">
        <v>1.938051</v>
      </c>
      <c r="I15776" s="2">
        <v>0</v>
      </c>
    </row>
    <row r="15777" spans="1:9">
      <c r="A15777" t="s">
        <v>15783</v>
      </c>
      <c r="B15777" s="2">
        <v>0.11148420000000001</v>
      </c>
      <c r="C15777" s="2">
        <v>0</v>
      </c>
      <c r="D15777" s="2">
        <v>5.1108140000000003E-2</v>
      </c>
      <c r="E15777" s="2">
        <v>4.9886880000000002E-2</v>
      </c>
      <c r="F15777" s="2">
        <v>4.932624E-2</v>
      </c>
      <c r="G15777" s="2">
        <v>0</v>
      </c>
      <c r="H15777" s="2">
        <v>0</v>
      </c>
      <c r="I15777" s="2">
        <v>0.1457832</v>
      </c>
    </row>
    <row r="15778" spans="1:9">
      <c r="A15778" t="s">
        <v>15784</v>
      </c>
      <c r="B15778" s="2">
        <v>14.419169999999999</v>
      </c>
      <c r="C15778" s="2">
        <v>14.237349999999999</v>
      </c>
      <c r="D15778" s="2">
        <v>7.5035119999999997</v>
      </c>
      <c r="E15778" s="2">
        <v>8.9808769999999996</v>
      </c>
      <c r="F15778" s="2">
        <v>25.34665</v>
      </c>
      <c r="G15778" s="2">
        <v>25.87106</v>
      </c>
      <c r="H15778" s="2">
        <v>11.35444</v>
      </c>
      <c r="I15778" s="2">
        <v>10.53181</v>
      </c>
    </row>
    <row r="15779" spans="1:9">
      <c r="A15779" t="s">
        <v>15785</v>
      </c>
      <c r="B15779" s="2">
        <v>0.2439084</v>
      </c>
      <c r="C15779" s="2">
        <v>0</v>
      </c>
      <c r="D15779" s="2">
        <v>0.22363169999999999</v>
      </c>
      <c r="E15779" s="2">
        <v>0</v>
      </c>
      <c r="F15779" s="2">
        <v>0.21583469999999999</v>
      </c>
      <c r="G15779" s="2">
        <v>0</v>
      </c>
      <c r="H15779" s="2">
        <v>0.2121334</v>
      </c>
      <c r="I15779" s="2">
        <v>0.2126324</v>
      </c>
    </row>
    <row r="15780" spans="1:9">
      <c r="A15780" t="s">
        <v>15786</v>
      </c>
      <c r="B15780" s="2">
        <v>11.43679</v>
      </c>
      <c r="C15780" s="2">
        <v>11.933160000000001</v>
      </c>
      <c r="D15780" s="2">
        <v>6.8252220000000001</v>
      </c>
      <c r="E15780" s="2">
        <v>4.8451839999999997</v>
      </c>
      <c r="F15780" s="2">
        <v>7.0663320000000001</v>
      </c>
      <c r="G15780" s="2">
        <v>7.7851379999999999</v>
      </c>
      <c r="H15780" s="2">
        <v>5.1794359999999999</v>
      </c>
      <c r="I15780" s="2">
        <v>4.6606589999999999</v>
      </c>
    </row>
    <row r="15781" spans="1:9">
      <c r="A15781" t="s">
        <v>15787</v>
      </c>
      <c r="B15781" s="2">
        <v>0.41698109999999999</v>
      </c>
      <c r="C15781" s="2">
        <v>0.40623340000000002</v>
      </c>
      <c r="D15781" s="2">
        <v>0.76463289999999995</v>
      </c>
      <c r="E15781" s="2">
        <v>0.37318069999999998</v>
      </c>
      <c r="F15781" s="2">
        <v>4.0588559999999996</v>
      </c>
      <c r="G15781" s="2">
        <v>2.5247109999999999</v>
      </c>
      <c r="H15781" s="2">
        <v>2.5386139999999999</v>
      </c>
      <c r="I15781" s="2">
        <v>2.908099</v>
      </c>
    </row>
    <row r="15782" spans="1:9">
      <c r="A15782" t="s">
        <v>15788</v>
      </c>
      <c r="B15782" s="2">
        <v>83.101339999999993</v>
      </c>
      <c r="C15782" s="2">
        <v>77.211290000000005</v>
      </c>
      <c r="D15782" s="2">
        <v>90.773049999999998</v>
      </c>
      <c r="E15782" s="2">
        <v>88.144880000000001</v>
      </c>
      <c r="F15782" s="2">
        <v>94.871080000000006</v>
      </c>
      <c r="G15782" s="2">
        <v>78.313190000000006</v>
      </c>
      <c r="H15782" s="2">
        <v>81.421329999999998</v>
      </c>
      <c r="I15782" s="2">
        <v>82.507260000000002</v>
      </c>
    </row>
    <row r="15783" spans="1:9">
      <c r="A15783" t="s">
        <v>15789</v>
      </c>
      <c r="B15783" s="2">
        <v>0.52357779999999998</v>
      </c>
      <c r="C15783" s="2">
        <v>0</v>
      </c>
      <c r="D15783" s="2">
        <v>0</v>
      </c>
      <c r="E15783" s="2">
        <v>0</v>
      </c>
      <c r="F15783" s="2">
        <v>0</v>
      </c>
      <c r="G15783" s="2">
        <v>0</v>
      </c>
      <c r="H15783" s="2">
        <v>0</v>
      </c>
      <c r="I15783" s="2">
        <v>0</v>
      </c>
    </row>
    <row r="15784" spans="1:9">
      <c r="A15784" t="s">
        <v>15790</v>
      </c>
      <c r="B15784" s="2">
        <v>0.66267259999999995</v>
      </c>
      <c r="C15784" s="2">
        <v>0</v>
      </c>
      <c r="D15784" s="2">
        <v>0</v>
      </c>
      <c r="E15784" s="2">
        <v>0</v>
      </c>
      <c r="F15784" s="2">
        <v>0.39093299999999997</v>
      </c>
      <c r="G15784" s="2">
        <v>0.19106229999999999</v>
      </c>
      <c r="H15784" s="2">
        <v>0.19211449999999999</v>
      </c>
      <c r="I15784" s="2">
        <v>0.1925664</v>
      </c>
    </row>
    <row r="15785" spans="1:9">
      <c r="A15785" t="s">
        <v>15791</v>
      </c>
      <c r="B15785" s="2">
        <v>43.18327</v>
      </c>
      <c r="C15785" s="2">
        <v>41.6297</v>
      </c>
      <c r="D15785" s="2">
        <v>44.153829999999999</v>
      </c>
      <c r="E15785" s="2">
        <v>45.729179999999999</v>
      </c>
      <c r="F15785" s="2">
        <v>14.204800000000001</v>
      </c>
      <c r="G15785" s="2">
        <v>16.035900000000002</v>
      </c>
      <c r="H15785" s="2">
        <v>19.467030000000001</v>
      </c>
      <c r="I15785" s="2">
        <v>17.541830000000001</v>
      </c>
    </row>
    <row r="15786" spans="1:9">
      <c r="A15786" t="s">
        <v>15792</v>
      </c>
      <c r="B15786" s="2">
        <v>7.6733709999999997E-2</v>
      </c>
      <c r="C15786" s="2">
        <v>0</v>
      </c>
      <c r="D15786" s="2">
        <v>0</v>
      </c>
      <c r="E15786" s="2">
        <v>6.8673479999999995E-2</v>
      </c>
      <c r="F15786" s="2">
        <v>0.33950859999999999</v>
      </c>
      <c r="G15786" s="2">
        <v>0.46460240000000003</v>
      </c>
      <c r="H15786" s="2">
        <v>0.26694909999999999</v>
      </c>
      <c r="I15786" s="2">
        <v>0.53515429999999997</v>
      </c>
    </row>
    <row r="15787" spans="1:9">
      <c r="A15787" t="s">
        <v>15793</v>
      </c>
      <c r="B15787" s="2">
        <v>0.51870280000000002</v>
      </c>
      <c r="C15787" s="2">
        <v>0.60639989999999999</v>
      </c>
      <c r="D15787" s="2">
        <v>0.57069809999999999</v>
      </c>
      <c r="E15787" s="2">
        <v>0.18568699999999999</v>
      </c>
      <c r="F15787" s="2">
        <v>3.0294029999999998</v>
      </c>
      <c r="G15787" s="2">
        <v>2.9611450000000001</v>
      </c>
      <c r="H15787" s="2">
        <v>0.99248409999999998</v>
      </c>
      <c r="I15787" s="2">
        <v>2.080076</v>
      </c>
    </row>
    <row r="15788" spans="1:9">
      <c r="A15788" t="s">
        <v>15794</v>
      </c>
      <c r="B15788" s="2">
        <v>377.80970000000002</v>
      </c>
      <c r="C15788" s="2">
        <v>380.3623</v>
      </c>
      <c r="D15788" s="2">
        <v>440.45960000000002</v>
      </c>
      <c r="E15788" s="2">
        <v>458.4581</v>
      </c>
      <c r="F15788" s="2">
        <v>423.24220000000003</v>
      </c>
      <c r="G15788" s="2">
        <v>414.37580000000003</v>
      </c>
      <c r="H15788" s="2">
        <v>520.12450000000001</v>
      </c>
      <c r="I15788" s="2">
        <v>525.49639999999999</v>
      </c>
    </row>
    <row r="15789" spans="1:9">
      <c r="A15789" t="s">
        <v>15795</v>
      </c>
      <c r="B15789" s="2">
        <v>35.705179999999999</v>
      </c>
      <c r="C15789" s="2">
        <v>31.222570000000001</v>
      </c>
      <c r="D15789" s="2">
        <v>40.625329999999998</v>
      </c>
      <c r="E15789" s="2">
        <v>38.692070000000001</v>
      </c>
      <c r="F15789" s="2">
        <v>39.399250000000002</v>
      </c>
      <c r="G15789" s="2">
        <v>46.139400000000002</v>
      </c>
      <c r="H15789" s="2">
        <v>73.892859999999999</v>
      </c>
      <c r="I15789" s="2">
        <v>66.191249999999997</v>
      </c>
    </row>
    <row r="15790" spans="1:9">
      <c r="A15790" t="s">
        <v>15796</v>
      </c>
      <c r="B15790" s="2">
        <v>0.44017600000000001</v>
      </c>
      <c r="C15790" s="2">
        <v>0.77189490000000005</v>
      </c>
      <c r="D15790" s="2">
        <v>0.56501639999999997</v>
      </c>
      <c r="E15790" s="2">
        <v>0.47272710000000001</v>
      </c>
      <c r="F15790" s="2">
        <v>0.85692659999999998</v>
      </c>
      <c r="G15790" s="2">
        <v>1.2183539999999999</v>
      </c>
      <c r="H15790" s="2">
        <v>0.38283240000000002</v>
      </c>
      <c r="I15790" s="2">
        <v>0.53722619999999999</v>
      </c>
    </row>
    <row r="15791" spans="1:9">
      <c r="A15791" t="s">
        <v>15797</v>
      </c>
      <c r="B15791" s="2">
        <v>251.14570000000001</v>
      </c>
      <c r="C15791" s="2">
        <v>256.0163</v>
      </c>
      <c r="D15791" s="2">
        <v>209.96190000000001</v>
      </c>
      <c r="E15791" s="2">
        <v>209.23570000000001</v>
      </c>
      <c r="F15791" s="2">
        <v>141.8289</v>
      </c>
      <c r="G15791" s="2">
        <v>148.70490000000001</v>
      </c>
      <c r="H15791" s="2">
        <v>171.5651</v>
      </c>
      <c r="I15791" s="2">
        <v>155.24959999999999</v>
      </c>
    </row>
    <row r="15792" spans="1:9">
      <c r="A15792" t="s">
        <v>15798</v>
      </c>
      <c r="B15792" s="2">
        <v>5.3917229999999998</v>
      </c>
      <c r="C15792" s="2">
        <v>5.7610830000000002</v>
      </c>
      <c r="D15792" s="2">
        <v>6.6179059999999996</v>
      </c>
      <c r="E15792" s="2">
        <v>5.8371389999999996</v>
      </c>
      <c r="F15792" s="2">
        <v>6.7719399999999998</v>
      </c>
      <c r="G15792" s="2">
        <v>8.7255160000000007</v>
      </c>
      <c r="H15792" s="2">
        <v>7.5634199999999998</v>
      </c>
      <c r="I15792" s="2">
        <v>7.2779639999999999</v>
      </c>
    </row>
    <row r="15793" spans="1:9">
      <c r="A15793" t="s">
        <v>15799</v>
      </c>
      <c r="B15793" s="2">
        <v>0.1541469</v>
      </c>
      <c r="C15793" s="2">
        <v>0.20023160000000001</v>
      </c>
      <c r="D15793" s="2">
        <v>4.711075E-2</v>
      </c>
      <c r="E15793" s="2">
        <v>0.27591009999999999</v>
      </c>
      <c r="F15793" s="2">
        <v>4.5468219999999997E-2</v>
      </c>
      <c r="G15793" s="2">
        <v>0</v>
      </c>
      <c r="H15793" s="2">
        <v>0</v>
      </c>
      <c r="I15793" s="2">
        <v>4.4793630000000001E-2</v>
      </c>
    </row>
    <row r="15794" spans="1:9">
      <c r="A15794" t="s">
        <v>15800</v>
      </c>
      <c r="B15794" s="2">
        <v>0.2492558</v>
      </c>
      <c r="C15794" s="2">
        <v>0.60707820000000001</v>
      </c>
      <c r="D15794" s="2">
        <v>0.799871</v>
      </c>
      <c r="E15794" s="2">
        <v>0.33461039999999997</v>
      </c>
      <c r="F15794" s="2">
        <v>3.6393499999999999</v>
      </c>
      <c r="G15794" s="2">
        <v>3.1261549999999998</v>
      </c>
      <c r="H15794" s="2">
        <v>2.2762340000000001</v>
      </c>
      <c r="I15794" s="2">
        <v>2.2815889999999999</v>
      </c>
    </row>
    <row r="15795" spans="1:9">
      <c r="A15795" t="s">
        <v>15801</v>
      </c>
      <c r="B15795" s="2">
        <v>0</v>
      </c>
      <c r="C15795" s="2">
        <v>6.4106769999999993E-2</v>
      </c>
      <c r="D15795" s="2">
        <v>0.12066499999999999</v>
      </c>
      <c r="E15795" s="2">
        <v>0</v>
      </c>
      <c r="F15795" s="2">
        <v>0.52406070000000005</v>
      </c>
      <c r="G15795" s="2">
        <v>0.6260867</v>
      </c>
      <c r="H15795" s="2">
        <v>0.57230409999999998</v>
      </c>
      <c r="I15795" s="2">
        <v>0.1720951</v>
      </c>
    </row>
    <row r="15796" spans="1:9">
      <c r="A15796" t="s">
        <v>15802</v>
      </c>
      <c r="B15796" s="2">
        <v>0.22027949999999999</v>
      </c>
      <c r="C15796" s="2">
        <v>0.37555309999999997</v>
      </c>
      <c r="D15796" s="2">
        <v>0.40393420000000002</v>
      </c>
      <c r="E15796" s="2">
        <v>0.49285240000000002</v>
      </c>
      <c r="F15796" s="2">
        <v>3.0213450000000002</v>
      </c>
      <c r="G15796" s="2">
        <v>2.667468</v>
      </c>
      <c r="H15796" s="2">
        <v>1.6284529999999999</v>
      </c>
      <c r="I15796" s="2">
        <v>2.2563930000000001</v>
      </c>
    </row>
    <row r="15797" spans="1:9">
      <c r="A15797" t="s">
        <v>15803</v>
      </c>
      <c r="B15797" s="2">
        <v>0</v>
      </c>
      <c r="C15797" s="2">
        <v>0.6158032</v>
      </c>
      <c r="D15797" s="2">
        <v>2.1250089999999999</v>
      </c>
      <c r="E15797" s="2">
        <v>0.75426550000000003</v>
      </c>
      <c r="F15797" s="2">
        <v>1.8644719999999999</v>
      </c>
      <c r="G15797" s="2">
        <v>1.6402159999999999</v>
      </c>
      <c r="H15797" s="2">
        <v>1.099499</v>
      </c>
      <c r="I15797" s="2">
        <v>0.91840489999999997</v>
      </c>
    </row>
    <row r="15798" spans="1:9">
      <c r="A15798" t="s">
        <v>15804</v>
      </c>
      <c r="B15798" s="2">
        <v>0</v>
      </c>
      <c r="C15798" s="2">
        <v>0</v>
      </c>
      <c r="D15798" s="2">
        <v>0</v>
      </c>
      <c r="E15798" s="2">
        <v>0</v>
      </c>
      <c r="F15798" s="2">
        <v>0</v>
      </c>
      <c r="G15798" s="2">
        <v>0.76974299999999996</v>
      </c>
      <c r="H15798" s="2">
        <v>0</v>
      </c>
      <c r="I15798" s="2">
        <v>0.77580269999999996</v>
      </c>
    </row>
    <row r="15799" spans="1:9">
      <c r="A15799" t="s">
        <v>15805</v>
      </c>
      <c r="B15799" s="2">
        <v>62.264400000000002</v>
      </c>
      <c r="C15799" s="2">
        <v>68.241979999999998</v>
      </c>
      <c r="D15799" s="2">
        <v>39.110909999999997</v>
      </c>
      <c r="E15799" s="2">
        <v>38.846089999999997</v>
      </c>
      <c r="F15799" s="2">
        <v>43.972290000000001</v>
      </c>
      <c r="G15799" s="2">
        <v>46.606470000000002</v>
      </c>
      <c r="H15799" s="2">
        <v>33.455069999999999</v>
      </c>
      <c r="I15799" s="2">
        <v>27.009689999999999</v>
      </c>
    </row>
    <row r="15800" spans="1:9">
      <c r="A15800" t="s">
        <v>15806</v>
      </c>
      <c r="B15800" s="2">
        <v>8.9604060000000008</v>
      </c>
      <c r="C15800" s="2">
        <v>7.7908010000000001</v>
      </c>
      <c r="D15800" s="2">
        <v>5.1236490000000003</v>
      </c>
      <c r="E15800" s="2">
        <v>4.6563040000000004</v>
      </c>
      <c r="F15800" s="2">
        <v>7.3322580000000004</v>
      </c>
      <c r="G15800" s="2">
        <v>4.5002409999999999</v>
      </c>
      <c r="H15800" s="2">
        <v>2.9328850000000002</v>
      </c>
      <c r="I15800" s="2">
        <v>3.1077729999999999</v>
      </c>
    </row>
    <row r="15801" spans="1:9">
      <c r="A15801" t="s">
        <v>15807</v>
      </c>
      <c r="B15801" s="2">
        <v>12.66966</v>
      </c>
      <c r="C15801" s="2">
        <v>12.3431</v>
      </c>
      <c r="D15801" s="2">
        <v>6.5884049999999998</v>
      </c>
      <c r="E15801" s="2">
        <v>8.6310400000000005</v>
      </c>
      <c r="F15801" s="2">
        <v>7.864706</v>
      </c>
      <c r="G15801" s="2">
        <v>6.8696820000000001</v>
      </c>
      <c r="H15801" s="2">
        <v>7.2364420000000003</v>
      </c>
      <c r="I15801" s="2">
        <v>5.7698020000000003</v>
      </c>
    </row>
    <row r="15802" spans="1:9">
      <c r="A15802" t="s">
        <v>15808</v>
      </c>
      <c r="B15802" s="2">
        <v>5.7231020000000001E-2</v>
      </c>
      <c r="C15802" s="2">
        <v>5.5755890000000002E-2</v>
      </c>
      <c r="D15802" s="2">
        <v>5.2473270000000002E-2</v>
      </c>
      <c r="E15802" s="2">
        <v>0.1024388</v>
      </c>
      <c r="F15802" s="2">
        <v>0.40515020000000002</v>
      </c>
      <c r="G15802" s="2">
        <v>0.39602140000000002</v>
      </c>
      <c r="H15802" s="2">
        <v>0</v>
      </c>
      <c r="I15802" s="2">
        <v>0</v>
      </c>
    </row>
    <row r="15803" spans="1:9">
      <c r="A15803" t="s">
        <v>15809</v>
      </c>
      <c r="B15803" s="2">
        <v>0.3812181</v>
      </c>
      <c r="C15803" s="2">
        <v>0.80468320000000004</v>
      </c>
      <c r="D15803" s="2">
        <v>0.29127209999999998</v>
      </c>
      <c r="E15803" s="2">
        <v>0.2274496</v>
      </c>
      <c r="F15803" s="2">
        <v>1.2369140000000001</v>
      </c>
      <c r="G15803" s="2">
        <v>1.5937399999999999</v>
      </c>
      <c r="H15803" s="2">
        <v>0.55259199999999997</v>
      </c>
      <c r="I15803" s="2">
        <v>0.4431136</v>
      </c>
    </row>
    <row r="15804" spans="1:9">
      <c r="A15804" t="s">
        <v>15810</v>
      </c>
      <c r="B15804" s="2">
        <v>9.2294029999999999E-2</v>
      </c>
      <c r="C15804" s="2">
        <v>0</v>
      </c>
      <c r="D15804" s="2">
        <v>8.4621399999999999E-2</v>
      </c>
      <c r="E15804" s="2">
        <v>0</v>
      </c>
      <c r="F15804" s="2">
        <v>8.1671049999999995E-2</v>
      </c>
      <c r="G15804" s="2">
        <v>0</v>
      </c>
      <c r="H15804" s="2">
        <v>0.24081150000000001</v>
      </c>
      <c r="I15804" s="2">
        <v>0.32183729999999999</v>
      </c>
    </row>
    <row r="15805" spans="1:9">
      <c r="A15805" t="s">
        <v>15811</v>
      </c>
      <c r="B15805" s="2">
        <v>32.490639999999999</v>
      </c>
      <c r="C15805" s="2">
        <v>31.831029999999998</v>
      </c>
      <c r="D15805" s="2">
        <v>15.7316</v>
      </c>
      <c r="E15805" s="2">
        <v>15.02896</v>
      </c>
      <c r="F15805" s="2">
        <v>25.197500000000002</v>
      </c>
      <c r="G15805" s="2">
        <v>20.366910000000001</v>
      </c>
      <c r="H15805" s="2">
        <v>14.446479999999999</v>
      </c>
      <c r="I15805" s="2">
        <v>11.775320000000001</v>
      </c>
    </row>
    <row r="15806" spans="1:9">
      <c r="A15806" t="s">
        <v>15812</v>
      </c>
      <c r="B15806" s="2">
        <v>9.1540079999999993</v>
      </c>
      <c r="C15806" s="2">
        <v>8.9180639999999993</v>
      </c>
      <c r="D15806" s="2">
        <v>6.5278989999999997</v>
      </c>
      <c r="E15806" s="2">
        <v>5.3315989999999998</v>
      </c>
      <c r="F15806" s="2">
        <v>10.157629999999999</v>
      </c>
      <c r="G15806" s="2">
        <v>14.45326</v>
      </c>
      <c r="H15806" s="2">
        <v>5.0549049999999998</v>
      </c>
      <c r="I15806" s="2">
        <v>6.3334960000000002</v>
      </c>
    </row>
    <row r="15807" spans="1:9">
      <c r="A15807" t="s">
        <v>15813</v>
      </c>
      <c r="B15807" s="2">
        <v>0</v>
      </c>
      <c r="C15807" s="2">
        <v>0</v>
      </c>
      <c r="D15807" s="2">
        <v>0.26575169999999998</v>
      </c>
      <c r="E15807" s="2">
        <v>0.77820420000000001</v>
      </c>
      <c r="F15807" s="2">
        <v>2.308376</v>
      </c>
      <c r="G15807" s="2">
        <v>1.504243</v>
      </c>
      <c r="H15807" s="2">
        <v>0.75626329999999997</v>
      </c>
      <c r="I15807" s="2">
        <v>0.50536159999999997</v>
      </c>
    </row>
    <row r="15808" spans="1:9">
      <c r="A15808" t="s">
        <v>15814</v>
      </c>
      <c r="B15808" s="2">
        <v>34.471670000000003</v>
      </c>
      <c r="C15808" s="2">
        <v>41.978949999999998</v>
      </c>
      <c r="D15808" s="2">
        <v>55.451520000000002</v>
      </c>
      <c r="E15808" s="2">
        <v>53.713290000000001</v>
      </c>
      <c r="F15808" s="2">
        <v>17.567039999999999</v>
      </c>
      <c r="G15808" s="2">
        <v>15.5739</v>
      </c>
      <c r="H15808" s="2">
        <v>38.011490000000002</v>
      </c>
      <c r="I15808" s="2">
        <v>36.356859999999998</v>
      </c>
    </row>
    <row r="15809" spans="1:9">
      <c r="A15809" t="s">
        <v>15815</v>
      </c>
      <c r="B15809" s="2">
        <v>10.15903</v>
      </c>
      <c r="C15809" s="2">
        <v>9.7678080000000005</v>
      </c>
      <c r="D15809" s="2">
        <v>9.1927289999999999</v>
      </c>
      <c r="E15809" s="2">
        <v>8.7947889999999997</v>
      </c>
      <c r="F15809" s="2">
        <v>13.396470000000001</v>
      </c>
      <c r="G15809" s="2">
        <v>13.726380000000001</v>
      </c>
      <c r="H15809" s="2">
        <v>12.185</v>
      </c>
      <c r="I15809" s="2">
        <v>10.998089999999999</v>
      </c>
    </row>
    <row r="15810" spans="1:9">
      <c r="A15810" t="s">
        <v>15816</v>
      </c>
      <c r="B15810" s="2">
        <v>15.16619</v>
      </c>
      <c r="C15810" s="2">
        <v>13.983750000000001</v>
      </c>
      <c r="D15810" s="2">
        <v>12.91215</v>
      </c>
      <c r="E15810" s="2">
        <v>11.51291</v>
      </c>
      <c r="F15810" s="2">
        <v>43.137560000000001</v>
      </c>
      <c r="G15810" s="2">
        <v>42.985489999999999</v>
      </c>
      <c r="H15810" s="2">
        <v>36.273679999999999</v>
      </c>
      <c r="I15810" s="2">
        <v>38.129739999999998</v>
      </c>
    </row>
    <row r="15811" spans="1:9">
      <c r="A15811" t="s">
        <v>15817</v>
      </c>
      <c r="B15811" s="2">
        <v>11.64138</v>
      </c>
      <c r="C15811" s="2">
        <v>12.83142</v>
      </c>
      <c r="D15811" s="2">
        <v>18.386649999999999</v>
      </c>
      <c r="E15811" s="2">
        <v>18.09938</v>
      </c>
      <c r="F15811" s="2">
        <v>14.81306</v>
      </c>
      <c r="G15811" s="2">
        <v>12.93581</v>
      </c>
      <c r="H15811" s="2">
        <v>28.67464</v>
      </c>
      <c r="I15811" s="2">
        <v>28.81617</v>
      </c>
    </row>
    <row r="15812" spans="1:9">
      <c r="A15812" t="s">
        <v>15818</v>
      </c>
      <c r="B15812" s="2">
        <v>0.37630829999999998</v>
      </c>
      <c r="C15812" s="2">
        <v>0.36660890000000002</v>
      </c>
      <c r="D15812" s="2">
        <v>0.27601989999999998</v>
      </c>
      <c r="E15812" s="2">
        <v>0.33678019999999997</v>
      </c>
      <c r="F15812" s="2">
        <v>0.13319819999999999</v>
      </c>
      <c r="G15812" s="2">
        <v>0.39059100000000002</v>
      </c>
      <c r="H15812" s="2">
        <v>0.8509409</v>
      </c>
      <c r="I15812" s="2">
        <v>0.59049879999999999</v>
      </c>
    </row>
    <row r="15813" spans="1:9">
      <c r="A15813" t="s">
        <v>15819</v>
      </c>
      <c r="B15813" s="2">
        <v>0.27653850000000002</v>
      </c>
      <c r="C15813" s="2">
        <v>0.47146870000000002</v>
      </c>
      <c r="D15813" s="2">
        <v>0.6972602</v>
      </c>
      <c r="E15813" s="2">
        <v>0.61872609999999995</v>
      </c>
      <c r="F15813" s="2">
        <v>1.835318</v>
      </c>
      <c r="G15813" s="2">
        <v>1.375373</v>
      </c>
      <c r="H15813" s="2">
        <v>0.78166599999999997</v>
      </c>
      <c r="I15813" s="2">
        <v>0.96431370000000005</v>
      </c>
    </row>
    <row r="15814" spans="1:9">
      <c r="A15814" t="s">
        <v>15820</v>
      </c>
      <c r="B15814" s="2">
        <v>0.81652349999999996</v>
      </c>
      <c r="C15814" s="2">
        <v>0.74244580000000004</v>
      </c>
      <c r="D15814" s="2">
        <v>1.147921</v>
      </c>
      <c r="E15814" s="2">
        <v>1.412792</v>
      </c>
      <c r="F15814" s="2">
        <v>0.67437270000000005</v>
      </c>
      <c r="G15814" s="2">
        <v>0.80043039999999999</v>
      </c>
      <c r="H15814" s="2">
        <v>2.4145150000000002</v>
      </c>
      <c r="I15814" s="2">
        <v>1.7558279999999999</v>
      </c>
    </row>
    <row r="15815" spans="1:9">
      <c r="A15815" t="s">
        <v>15821</v>
      </c>
      <c r="B15815" s="2">
        <v>0.17057159999999999</v>
      </c>
      <c r="C15815" s="2">
        <v>0</v>
      </c>
      <c r="D15815" s="2">
        <v>0.15639149999999999</v>
      </c>
      <c r="E15815" s="2">
        <v>0</v>
      </c>
      <c r="F15815" s="2">
        <v>0</v>
      </c>
      <c r="G15815" s="2">
        <v>0</v>
      </c>
      <c r="H15815" s="2">
        <v>0</v>
      </c>
      <c r="I15815" s="2">
        <v>0</v>
      </c>
    </row>
    <row r="15816" spans="1:9">
      <c r="A15816" t="s">
        <v>15822</v>
      </c>
      <c r="B15816" s="2">
        <v>0</v>
      </c>
      <c r="C15816" s="2">
        <v>3.2136890000000001E-2</v>
      </c>
      <c r="D15816" s="2">
        <v>0</v>
      </c>
      <c r="E15816" s="2">
        <v>8.8566350000000002E-2</v>
      </c>
      <c r="F15816" s="2">
        <v>0</v>
      </c>
      <c r="G15816" s="2">
        <v>8.5597900000000005E-2</v>
      </c>
      <c r="H15816" s="2">
        <v>2.8689760000000002E-2</v>
      </c>
      <c r="I15816" s="2">
        <v>0</v>
      </c>
    </row>
    <row r="15817" spans="1:9">
      <c r="A15817" t="s">
        <v>15823</v>
      </c>
      <c r="B15817" s="2">
        <v>2.6186660000000002</v>
      </c>
      <c r="C15817" s="2">
        <v>4.2967079999999997</v>
      </c>
      <c r="D15817" s="2">
        <v>2.2746029999999999</v>
      </c>
      <c r="E15817" s="2">
        <v>1.2334719999999999</v>
      </c>
      <c r="F15817" s="2">
        <v>5.9760900000000001</v>
      </c>
      <c r="G15817" s="2">
        <v>5.4837999999999996</v>
      </c>
      <c r="H15817" s="2">
        <v>2.3973909999999998</v>
      </c>
      <c r="I15817" s="2">
        <v>1.441818</v>
      </c>
    </row>
    <row r="15818" spans="1:9">
      <c r="A15818" t="s">
        <v>15824</v>
      </c>
      <c r="B15818" s="2">
        <v>16.96349</v>
      </c>
      <c r="C15818" s="2">
        <v>16.109629999999999</v>
      </c>
      <c r="D15818" s="2">
        <v>10.19458</v>
      </c>
      <c r="E15818" s="2">
        <v>11.099170000000001</v>
      </c>
      <c r="F15818" s="2">
        <v>18.92144</v>
      </c>
      <c r="G15818" s="2">
        <v>18.2485</v>
      </c>
      <c r="H15818" s="2">
        <v>14.00971</v>
      </c>
      <c r="I15818" s="2">
        <v>12.17859</v>
      </c>
    </row>
    <row r="15819" spans="1:9">
      <c r="A15819" t="s">
        <v>15825</v>
      </c>
      <c r="B15819" s="2">
        <v>1.1089979999999999</v>
      </c>
      <c r="C15819" s="2">
        <v>1.6206210000000001</v>
      </c>
      <c r="D15819" s="2">
        <v>0.67786970000000002</v>
      </c>
      <c r="E15819" s="2">
        <v>1.3233429999999999</v>
      </c>
      <c r="F15819" s="2">
        <v>2.4533830000000001</v>
      </c>
      <c r="G15819" s="2">
        <v>4.6363349999999999</v>
      </c>
      <c r="H15819" s="2">
        <v>1.2860320000000001</v>
      </c>
      <c r="I15819" s="2">
        <v>1.9335869999999999</v>
      </c>
    </row>
    <row r="15820" spans="1:9">
      <c r="A15820" t="s">
        <v>15826</v>
      </c>
      <c r="B15820" s="2">
        <v>0.34494540000000001</v>
      </c>
      <c r="C15820" s="2">
        <v>0.23523810000000001</v>
      </c>
      <c r="D15820" s="2">
        <v>0.2530154</v>
      </c>
      <c r="E15820" s="2">
        <v>0.43219649999999998</v>
      </c>
      <c r="F15820" s="2">
        <v>0.36629089999999997</v>
      </c>
      <c r="G15820" s="2">
        <v>0.47738360000000002</v>
      </c>
      <c r="H15820" s="2">
        <v>0.66001730000000003</v>
      </c>
      <c r="I15820" s="2">
        <v>0.39092769999999999</v>
      </c>
    </row>
    <row r="15821" spans="1:9">
      <c r="A15821" t="s">
        <v>15827</v>
      </c>
      <c r="B15821" s="2">
        <v>0</v>
      </c>
      <c r="C15821" s="2">
        <v>0</v>
      </c>
      <c r="D15821" s="2">
        <v>0.45121450000000002</v>
      </c>
      <c r="E15821" s="2">
        <v>0.73405399999999998</v>
      </c>
      <c r="F15821" s="2">
        <v>0.4354828</v>
      </c>
      <c r="G15821" s="2">
        <v>0.42567060000000001</v>
      </c>
      <c r="H15821" s="2">
        <v>0</v>
      </c>
      <c r="I15821" s="2">
        <v>0.2860144</v>
      </c>
    </row>
    <row r="15822" spans="1:9">
      <c r="A15822" t="s">
        <v>15828</v>
      </c>
      <c r="B15822" s="2">
        <v>2.8539279999999998</v>
      </c>
      <c r="C15822" s="2">
        <v>3.3364419999999999</v>
      </c>
      <c r="D15822" s="2">
        <v>3.1400090000000001</v>
      </c>
      <c r="E15822" s="2">
        <v>3.3203909999999999</v>
      </c>
      <c r="F15822" s="2">
        <v>2.2728989999999998</v>
      </c>
      <c r="G15822" s="2">
        <v>2.7153939999999999</v>
      </c>
      <c r="H15822" s="2">
        <v>2.7303480000000002</v>
      </c>
      <c r="I15822" s="2">
        <v>3.9807579999999998</v>
      </c>
    </row>
    <row r="15823" spans="1:9">
      <c r="A15823" t="s">
        <v>15829</v>
      </c>
      <c r="B15823" s="2">
        <v>5.9113619999999996</v>
      </c>
      <c r="C15823" s="2">
        <v>5.2982769999999997</v>
      </c>
      <c r="D15823" s="2">
        <v>14.742229999999999</v>
      </c>
      <c r="E15823" s="2">
        <v>16.717739999999999</v>
      </c>
      <c r="F15823" s="2">
        <v>9.6249819999999993</v>
      </c>
      <c r="G15823" s="2">
        <v>9.2035900000000002</v>
      </c>
      <c r="H15823" s="2">
        <v>12.133380000000001</v>
      </c>
      <c r="I15823" s="2">
        <v>11.543519999999999</v>
      </c>
    </row>
    <row r="15824" spans="1:9">
      <c r="A15824" t="s">
        <v>15830</v>
      </c>
      <c r="B15824" s="2">
        <v>2.827852</v>
      </c>
      <c r="C15824" s="2">
        <v>4.1324459999999998</v>
      </c>
      <c r="D15824" s="2">
        <v>9.0746789999999997</v>
      </c>
      <c r="E15824" s="2">
        <v>8.8578329999999994</v>
      </c>
      <c r="F15824" s="2">
        <v>11.26066</v>
      </c>
      <c r="G15824" s="2">
        <v>2.4459849999999999</v>
      </c>
      <c r="H15824" s="2">
        <v>4.9189100000000003</v>
      </c>
      <c r="I15824" s="2">
        <v>3.6978620000000002</v>
      </c>
    </row>
    <row r="15825" spans="1:9">
      <c r="A15825" t="s">
        <v>15831</v>
      </c>
      <c r="B15825" s="2">
        <v>0</v>
      </c>
      <c r="C15825" s="2">
        <v>0</v>
      </c>
      <c r="D15825" s="2">
        <v>1.798503</v>
      </c>
      <c r="E15825" s="2">
        <v>3.511053</v>
      </c>
      <c r="F15825" s="2">
        <v>3.4715950000000002</v>
      </c>
      <c r="G15825" s="2">
        <v>6.7867480000000002</v>
      </c>
      <c r="H15825" s="2">
        <v>3.412061</v>
      </c>
      <c r="I15825" s="2">
        <v>3.4200879999999998</v>
      </c>
    </row>
    <row r="15826" spans="1:9">
      <c r="A15826" t="s">
        <v>15832</v>
      </c>
      <c r="B15826" s="2">
        <v>0</v>
      </c>
      <c r="C15826" s="2">
        <v>0</v>
      </c>
      <c r="D15826" s="2">
        <v>0</v>
      </c>
      <c r="E15826" s="2">
        <v>0</v>
      </c>
      <c r="F15826" s="2">
        <v>0</v>
      </c>
      <c r="G15826" s="2">
        <v>0</v>
      </c>
      <c r="H15826" s="2">
        <v>242.25630000000001</v>
      </c>
      <c r="I15826" s="2">
        <v>0</v>
      </c>
    </row>
    <row r="15827" spans="1:9">
      <c r="A15827" t="s">
        <v>15833</v>
      </c>
      <c r="B15827" s="2">
        <v>0</v>
      </c>
      <c r="C15827" s="2">
        <v>0.31119720000000001</v>
      </c>
      <c r="D15827" s="2">
        <v>0.58575089999999996</v>
      </c>
      <c r="E15827" s="2">
        <v>0</v>
      </c>
      <c r="F15827" s="2">
        <v>1.413321</v>
      </c>
      <c r="G15827" s="2">
        <v>1.3814770000000001</v>
      </c>
      <c r="H15827" s="2">
        <v>1.1112679999999999</v>
      </c>
      <c r="I15827" s="2">
        <v>0.27847050000000001</v>
      </c>
    </row>
    <row r="15828" spans="1:9">
      <c r="A15828" t="s">
        <v>15834</v>
      </c>
      <c r="B15828" s="2">
        <v>34.817920000000001</v>
      </c>
      <c r="C15828" s="2">
        <v>46.034950000000002</v>
      </c>
      <c r="D15828" s="2">
        <v>27.362939999999998</v>
      </c>
      <c r="E15828" s="2">
        <v>16.693169999999999</v>
      </c>
      <c r="F15828" s="2">
        <v>18.706320000000002</v>
      </c>
      <c r="G15828" s="2">
        <v>18.284829999999999</v>
      </c>
      <c r="H15828" s="2">
        <v>20.54853</v>
      </c>
      <c r="I15828" s="2">
        <v>18.42878</v>
      </c>
    </row>
    <row r="15829" spans="1:9">
      <c r="A15829" t="s">
        <v>15835</v>
      </c>
      <c r="B15829" s="2">
        <v>3.459552</v>
      </c>
      <c r="C15829" s="2">
        <v>4.0444589999999998</v>
      </c>
      <c r="D15829" s="2">
        <v>2.4469340000000002</v>
      </c>
      <c r="E15829" s="2">
        <v>4.4230790000000004</v>
      </c>
      <c r="F15829" s="2">
        <v>4.8981760000000003</v>
      </c>
      <c r="G15829" s="2">
        <v>4.6168189999999996</v>
      </c>
      <c r="H15829" s="2">
        <v>3.180796</v>
      </c>
      <c r="I15829" s="2">
        <v>3.1021100000000001</v>
      </c>
    </row>
    <row r="15830" spans="1:9">
      <c r="A15830" t="s">
        <v>15836</v>
      </c>
      <c r="B15830" s="2">
        <v>5.6395229999999996</v>
      </c>
      <c r="C15830" s="2">
        <v>5.9719179999999996</v>
      </c>
      <c r="D15830" s="2">
        <v>6.8567920000000004</v>
      </c>
      <c r="E15830" s="2">
        <v>5.5957400000000002</v>
      </c>
      <c r="F15830" s="2">
        <v>3.1461329999999998</v>
      </c>
      <c r="G15830" s="2">
        <v>2.5450300000000001</v>
      </c>
      <c r="H15830" s="2">
        <v>4.4783299999999997</v>
      </c>
      <c r="I15830" s="2">
        <v>4.2751099999999997</v>
      </c>
    </row>
    <row r="15831" spans="1:9">
      <c r="A15831" t="s">
        <v>15837</v>
      </c>
      <c r="B15831" s="2">
        <v>7.4354500000000003</v>
      </c>
      <c r="C15831" s="2">
        <v>8.0796250000000001</v>
      </c>
      <c r="D15831" s="2">
        <v>42.477159999999998</v>
      </c>
      <c r="E15831" s="2">
        <v>41.71808</v>
      </c>
      <c r="F15831" s="2">
        <v>6.4531029999999996</v>
      </c>
      <c r="G15831" s="2">
        <v>4.8235380000000001</v>
      </c>
      <c r="H15831" s="2">
        <v>5.8449939999999998</v>
      </c>
      <c r="I15831" s="2">
        <v>8.1025179999999999</v>
      </c>
    </row>
    <row r="15832" spans="1:9">
      <c r="A15832" t="s">
        <v>15838</v>
      </c>
      <c r="B15832" s="2">
        <v>10.94431</v>
      </c>
      <c r="C15832" s="2">
        <v>12.96191</v>
      </c>
      <c r="D15832" s="2">
        <v>16.330629999999999</v>
      </c>
      <c r="E15832" s="2">
        <v>13.635759999999999</v>
      </c>
      <c r="F15832" s="2">
        <v>14.811780000000001</v>
      </c>
      <c r="G15832" s="2">
        <v>13.735580000000001</v>
      </c>
      <c r="H15832" s="2">
        <v>10.07846</v>
      </c>
      <c r="I15832" s="2">
        <v>9.7280160000000002</v>
      </c>
    </row>
    <row r="15833" spans="1:9">
      <c r="A15833" t="s">
        <v>15839</v>
      </c>
      <c r="B15833" s="2">
        <v>87.924049999999994</v>
      </c>
      <c r="C15833" s="2">
        <v>89.221170000000001</v>
      </c>
      <c r="D15833" s="2">
        <v>92.352209999999999</v>
      </c>
      <c r="E15833" s="2">
        <v>83.598519999999994</v>
      </c>
      <c r="F15833" s="2">
        <v>83.903890000000004</v>
      </c>
      <c r="G15833" s="2">
        <v>93.208100000000002</v>
      </c>
      <c r="H15833" s="2">
        <v>103.6319</v>
      </c>
      <c r="I15833" s="2">
        <v>107.43219999999999</v>
      </c>
    </row>
    <row r="15834" spans="1:9">
      <c r="A15834" t="s">
        <v>15840</v>
      </c>
      <c r="B15834" s="2">
        <v>1.9754849999999999</v>
      </c>
      <c r="C15834" s="2">
        <v>0</v>
      </c>
      <c r="D15834" s="2">
        <v>0</v>
      </c>
      <c r="E15834" s="2">
        <v>0</v>
      </c>
      <c r="F15834" s="2">
        <v>1.748108</v>
      </c>
      <c r="G15834" s="2">
        <v>1.70872</v>
      </c>
      <c r="H15834" s="2">
        <v>1.7181299999999999</v>
      </c>
      <c r="I15834" s="2">
        <v>3.4443440000000001</v>
      </c>
    </row>
    <row r="15835" spans="1:9">
      <c r="A15835" t="s">
        <v>15841</v>
      </c>
      <c r="B15835" s="2">
        <v>2.5339849999999999</v>
      </c>
      <c r="C15835" s="2">
        <v>3.0383650000000002</v>
      </c>
      <c r="D15835" s="2">
        <v>5.004092</v>
      </c>
      <c r="E15835" s="2">
        <v>5.0589630000000003</v>
      </c>
      <c r="F15835" s="2">
        <v>3.622217</v>
      </c>
      <c r="G15835" s="2">
        <v>5.7324029999999997</v>
      </c>
      <c r="H15835" s="2">
        <v>3.5600999999999998</v>
      </c>
      <c r="I15835" s="2">
        <v>4.4181119999999998</v>
      </c>
    </row>
    <row r="15836" spans="1:9">
      <c r="A15836" t="s">
        <v>15842</v>
      </c>
      <c r="B15836" s="2">
        <v>20.958359999999999</v>
      </c>
      <c r="C15836" s="2">
        <v>18.99108</v>
      </c>
      <c r="D15836" s="2">
        <v>8.1616520000000001</v>
      </c>
      <c r="E15836" s="2">
        <v>11.294449999999999</v>
      </c>
      <c r="F15836" s="2">
        <v>29.015619999999998</v>
      </c>
      <c r="G15836" s="2">
        <v>30.311119999999999</v>
      </c>
      <c r="H15836" s="2">
        <v>34.88805</v>
      </c>
      <c r="I15836" s="2">
        <v>31.433820000000001</v>
      </c>
    </row>
    <row r="15837" spans="1:9">
      <c r="A15837" t="s">
        <v>15843</v>
      </c>
      <c r="B15837" s="2">
        <v>3.396871</v>
      </c>
      <c r="C15837" s="2">
        <v>3.3093159999999999</v>
      </c>
      <c r="D15837" s="2">
        <v>2.7251699999999999</v>
      </c>
      <c r="E15837" s="2">
        <v>4.5600870000000002</v>
      </c>
      <c r="F15837" s="2">
        <v>3.3816299999999999</v>
      </c>
      <c r="G15837" s="2">
        <v>2.5708950000000002</v>
      </c>
      <c r="H15837" s="2">
        <v>1.10788</v>
      </c>
      <c r="I15837" s="2">
        <v>1.480648</v>
      </c>
    </row>
    <row r="15838" spans="1:9">
      <c r="A15838" t="s">
        <v>15844</v>
      </c>
      <c r="B15838" s="2">
        <v>2.2892610000000002</v>
      </c>
      <c r="C15838" s="2">
        <v>2.27874</v>
      </c>
      <c r="D15838" s="2">
        <v>1.9164319999999999</v>
      </c>
      <c r="E15838" s="2">
        <v>1.6479429999999999</v>
      </c>
      <c r="F15838" s="2">
        <v>2.1578840000000001</v>
      </c>
      <c r="G15838" s="2">
        <v>2.1738330000000001</v>
      </c>
      <c r="H15838" s="2">
        <v>1.8828210000000001</v>
      </c>
      <c r="I15838" s="2">
        <v>2.2343310000000001</v>
      </c>
    </row>
    <row r="15839" spans="1:9">
      <c r="A15839" t="s">
        <v>15845</v>
      </c>
      <c r="B15839" s="2">
        <v>3.8363079999999998</v>
      </c>
      <c r="C15839" s="2">
        <v>3.8709069999999999</v>
      </c>
      <c r="D15839" s="2">
        <v>3.3917660000000001</v>
      </c>
      <c r="E15839" s="2">
        <v>5.6404810000000003</v>
      </c>
      <c r="F15839" s="2">
        <v>3.8797160000000002</v>
      </c>
      <c r="G15839" s="2">
        <v>2.1331690000000001</v>
      </c>
      <c r="H15839" s="2">
        <v>5.6006140000000002</v>
      </c>
      <c r="I15839" s="2">
        <v>7.8831930000000003</v>
      </c>
    </row>
    <row r="15840" spans="1:9">
      <c r="A15840" t="s">
        <v>15846</v>
      </c>
      <c r="B15840" s="2">
        <v>0.86773639999999996</v>
      </c>
      <c r="C15840" s="2">
        <v>0.84537050000000002</v>
      </c>
      <c r="D15840" s="2">
        <v>2.5459179999999999</v>
      </c>
      <c r="E15840" s="2">
        <v>0.9319056</v>
      </c>
      <c r="F15840" s="2">
        <v>3.3785859999999999</v>
      </c>
      <c r="G15840" s="2">
        <v>1.801342</v>
      </c>
      <c r="H15840" s="2">
        <v>3.0187710000000001</v>
      </c>
      <c r="I15840" s="2">
        <v>2.4206979999999998</v>
      </c>
    </row>
    <row r="15841" spans="1:9">
      <c r="A15841" t="s">
        <v>15847</v>
      </c>
      <c r="B15841" s="2">
        <v>33.328389999999999</v>
      </c>
      <c r="C15841" s="2">
        <v>34.283279999999998</v>
      </c>
      <c r="D15841" s="2">
        <v>39.093389999999999</v>
      </c>
      <c r="E15841" s="2">
        <v>38.325859999999999</v>
      </c>
      <c r="F15841" s="2">
        <v>24.05518</v>
      </c>
      <c r="G15841" s="2">
        <v>23.996320000000001</v>
      </c>
      <c r="H15841" s="2">
        <v>31.091719999999999</v>
      </c>
      <c r="I15841" s="2">
        <v>30.840229999999998</v>
      </c>
    </row>
    <row r="15842" spans="1:9">
      <c r="A15842" t="s">
        <v>15848</v>
      </c>
      <c r="B15842" s="2">
        <v>0</v>
      </c>
      <c r="C15842" s="2">
        <v>0</v>
      </c>
      <c r="D15842" s="2">
        <v>0</v>
      </c>
      <c r="E15842" s="2">
        <v>0</v>
      </c>
      <c r="F15842" s="2">
        <v>0</v>
      </c>
      <c r="G15842" s="2">
        <v>0</v>
      </c>
      <c r="H15842" s="2">
        <v>0.31489129999999999</v>
      </c>
      <c r="I15842" s="2">
        <v>0.21042140000000001</v>
      </c>
    </row>
    <row r="15843" spans="1:9">
      <c r="A15843" t="s">
        <v>15849</v>
      </c>
      <c r="B15843" s="2">
        <v>0</v>
      </c>
      <c r="C15843" s="2">
        <v>0</v>
      </c>
      <c r="D15843" s="2">
        <v>0</v>
      </c>
      <c r="E15843" s="2">
        <v>0</v>
      </c>
      <c r="F15843" s="2">
        <v>0.28594340000000001</v>
      </c>
      <c r="G15843" s="2">
        <v>0</v>
      </c>
      <c r="H15843" s="2">
        <v>0</v>
      </c>
      <c r="I15843" s="2">
        <v>0</v>
      </c>
    </row>
    <row r="15844" spans="1:9">
      <c r="A15844" t="s">
        <v>15850</v>
      </c>
      <c r="B15844" s="2">
        <v>1.1335470000000001</v>
      </c>
      <c r="C15844" s="2">
        <v>0.6023617</v>
      </c>
      <c r="D15844" s="2">
        <v>0.56689769999999995</v>
      </c>
      <c r="E15844" s="2">
        <v>0.92225210000000002</v>
      </c>
      <c r="F15844" s="2">
        <v>0.45594380000000001</v>
      </c>
      <c r="G15844" s="2">
        <v>0.8913413</v>
      </c>
      <c r="H15844" s="2">
        <v>1.25475</v>
      </c>
      <c r="I15844" s="2">
        <v>0.53901500000000002</v>
      </c>
    </row>
    <row r="15845" spans="1:9">
      <c r="A15845" t="s">
        <v>15851</v>
      </c>
      <c r="B15845" s="2">
        <v>0</v>
      </c>
      <c r="C15845" s="2">
        <v>0</v>
      </c>
      <c r="D15845" s="2">
        <v>0</v>
      </c>
      <c r="E15845" s="2">
        <v>0</v>
      </c>
      <c r="F15845" s="2">
        <v>0</v>
      </c>
      <c r="G15845" s="2">
        <v>1.912139</v>
      </c>
      <c r="H15845" s="2">
        <v>0</v>
      </c>
      <c r="I15845" s="2">
        <v>0</v>
      </c>
    </row>
    <row r="15846" spans="1:9">
      <c r="A15846" t="s">
        <v>15852</v>
      </c>
      <c r="B15846" s="2">
        <v>4.5724850000000004</v>
      </c>
      <c r="C15846" s="2">
        <v>3.6842800000000002</v>
      </c>
      <c r="D15846" s="2">
        <v>3.877148</v>
      </c>
      <c r="E15846" s="2">
        <v>3.3229760000000002</v>
      </c>
      <c r="F15846" s="2">
        <v>3.9853499999999999</v>
      </c>
      <c r="G15846" s="2">
        <v>4.1929230000000004</v>
      </c>
      <c r="H15846" s="2">
        <v>1.9734529999999999</v>
      </c>
      <c r="I15846" s="2">
        <v>1.9481250000000001</v>
      </c>
    </row>
    <row r="15847" spans="1:9">
      <c r="A15847" t="s">
        <v>15853</v>
      </c>
      <c r="B15847" s="2">
        <v>5.9384880000000004</v>
      </c>
      <c r="C15847" s="2">
        <v>6.1986689999999998</v>
      </c>
      <c r="D15847" s="2">
        <v>4.7966160000000002</v>
      </c>
      <c r="E15847" s="2">
        <v>4.1758360000000003</v>
      </c>
      <c r="F15847" s="2">
        <v>6.7563930000000001</v>
      </c>
      <c r="G15847" s="2">
        <v>5.1365689999999997</v>
      </c>
      <c r="H15847" s="2">
        <v>3.074319</v>
      </c>
      <c r="I15847" s="2">
        <v>2.9582890000000002</v>
      </c>
    </row>
    <row r="15848" spans="1:9">
      <c r="A15848" t="s">
        <v>15854</v>
      </c>
      <c r="B15848" s="2">
        <v>58.354059999999997</v>
      </c>
      <c r="C15848" s="2">
        <v>55.523490000000002</v>
      </c>
      <c r="D15848" s="2">
        <v>76.865899999999996</v>
      </c>
      <c r="E15848" s="2">
        <v>78.162599999999998</v>
      </c>
      <c r="F15848" s="2">
        <v>47.162300000000002</v>
      </c>
      <c r="G15848" s="2">
        <v>42.229970000000002</v>
      </c>
      <c r="H15848" s="2">
        <v>57.180619999999998</v>
      </c>
      <c r="I15848" s="2">
        <v>49.514850000000003</v>
      </c>
    </row>
    <row r="15849" spans="1:9">
      <c r="A15849" t="s">
        <v>15855</v>
      </c>
      <c r="B15849" s="2">
        <v>0.90030180000000004</v>
      </c>
      <c r="C15849" s="2">
        <v>1.169462</v>
      </c>
      <c r="D15849" s="2">
        <v>0.45858749999999998</v>
      </c>
      <c r="E15849" s="2">
        <v>0.67144389999999998</v>
      </c>
      <c r="F15849" s="2">
        <v>1.681875</v>
      </c>
      <c r="G15849" s="2">
        <v>1.8170299999999999</v>
      </c>
      <c r="H15849" s="2">
        <v>1.566031</v>
      </c>
      <c r="I15849" s="2">
        <v>1.656922</v>
      </c>
    </row>
    <row r="15850" spans="1:9">
      <c r="A15850" t="s">
        <v>15856</v>
      </c>
      <c r="B15850" s="2">
        <v>2.1736939999999998</v>
      </c>
      <c r="C15850" s="2">
        <v>2.5210330000000001</v>
      </c>
      <c r="D15850" s="2">
        <v>2.0878939999999999</v>
      </c>
      <c r="E15850" s="2">
        <v>1.9453659999999999</v>
      </c>
      <c r="F15850" s="2">
        <v>4.6713659999999999</v>
      </c>
      <c r="G15850" s="2">
        <v>3.491733</v>
      </c>
      <c r="H15850" s="2">
        <v>2.430666</v>
      </c>
      <c r="I15850" s="2">
        <v>1.534019</v>
      </c>
    </row>
    <row r="15851" spans="1:9">
      <c r="A15851" t="s">
        <v>15857</v>
      </c>
      <c r="B15851" s="2">
        <v>15.832990000000001</v>
      </c>
      <c r="C15851" s="2">
        <v>13.71102</v>
      </c>
      <c r="D15851" s="2">
        <v>17.742699999999999</v>
      </c>
      <c r="E15851" s="2">
        <v>15.744300000000001</v>
      </c>
      <c r="F15851" s="2">
        <v>14.27008</v>
      </c>
      <c r="G15851" s="2">
        <v>15.47021</v>
      </c>
      <c r="H15851" s="2">
        <v>8.9252330000000004</v>
      </c>
      <c r="I15851" s="2">
        <v>11.757899999999999</v>
      </c>
    </row>
    <row r="15852" spans="1:9">
      <c r="A15852" t="s">
        <v>15858</v>
      </c>
      <c r="B15852" s="2">
        <v>25.656220000000001</v>
      </c>
      <c r="C15852" s="2">
        <v>27.967310000000001</v>
      </c>
      <c r="D15852" s="2">
        <v>21.93394</v>
      </c>
      <c r="E15852" s="2">
        <v>21.471869999999999</v>
      </c>
      <c r="F15852" s="2">
        <v>32.029940000000003</v>
      </c>
      <c r="G15852" s="2">
        <v>36.226399999999998</v>
      </c>
      <c r="H15852" s="2">
        <v>29.188960000000002</v>
      </c>
      <c r="I15852" s="2">
        <v>27.081440000000001</v>
      </c>
    </row>
    <row r="15853" spans="1:9">
      <c r="A15853" t="s">
        <v>15859</v>
      </c>
      <c r="B15853" s="2">
        <v>0.69752099999999995</v>
      </c>
      <c r="C15853" s="2">
        <v>1.132571</v>
      </c>
      <c r="D15853" s="2">
        <v>0.85271249999999998</v>
      </c>
      <c r="E15853" s="2">
        <v>0.52021019999999996</v>
      </c>
      <c r="F15853" s="2">
        <v>1.0287280000000001</v>
      </c>
      <c r="G15853" s="2">
        <v>1.9105430000000001</v>
      </c>
      <c r="H15853" s="2">
        <v>0.50554330000000003</v>
      </c>
      <c r="I15853" s="2">
        <v>0.30403950000000002</v>
      </c>
    </row>
    <row r="15854" spans="1:9">
      <c r="A15854" t="s">
        <v>15860</v>
      </c>
      <c r="B15854" s="2">
        <v>2.5379809999999998</v>
      </c>
      <c r="C15854" s="2">
        <v>2.2959529999999999</v>
      </c>
      <c r="D15854" s="2">
        <v>0.58174809999999999</v>
      </c>
      <c r="E15854" s="2">
        <v>0.73008870000000003</v>
      </c>
      <c r="F15854" s="2">
        <v>2.5666980000000001</v>
      </c>
      <c r="G15854" s="2">
        <v>2.4304640000000002</v>
      </c>
      <c r="H15854" s="2">
        <v>1.182507</v>
      </c>
      <c r="I15854" s="2">
        <v>0.86921210000000004</v>
      </c>
    </row>
    <row r="15855" spans="1:9">
      <c r="A15855" t="s">
        <v>15861</v>
      </c>
      <c r="B15855" s="2">
        <v>22919.51</v>
      </c>
      <c r="C15855" s="2">
        <v>23082.720000000001</v>
      </c>
      <c r="D15855" s="2">
        <v>23048.07</v>
      </c>
      <c r="E15855" s="2">
        <v>22837.71</v>
      </c>
      <c r="F15855" s="2">
        <v>31276.42</v>
      </c>
      <c r="G15855" s="2">
        <v>31446.33</v>
      </c>
      <c r="H15855" s="2">
        <v>35487.589999999997</v>
      </c>
      <c r="I15855" s="2">
        <v>35317.769999999997</v>
      </c>
    </row>
    <row r="15856" spans="1:9">
      <c r="A15856" t="s">
        <v>15862</v>
      </c>
      <c r="B15856" s="2">
        <v>178.7758</v>
      </c>
      <c r="C15856" s="2">
        <v>161.6763</v>
      </c>
      <c r="D15856" s="2">
        <v>85.651629999999997</v>
      </c>
      <c r="E15856" s="2">
        <v>84.479219999999998</v>
      </c>
      <c r="F15856" s="2">
        <v>171.92230000000001</v>
      </c>
      <c r="G15856" s="2">
        <v>177.44919999999999</v>
      </c>
      <c r="H15856" s="2">
        <v>93.886279999999999</v>
      </c>
      <c r="I15856" s="2">
        <v>90.594099999999997</v>
      </c>
    </row>
    <row r="15857" spans="1:9">
      <c r="A15857" t="s">
        <v>15863</v>
      </c>
      <c r="B15857" s="2">
        <v>6.282934</v>
      </c>
      <c r="C15857" s="2">
        <v>8.8414319999999993</v>
      </c>
      <c r="D15857" s="2">
        <v>7.4247969999999999</v>
      </c>
      <c r="E15857" s="2">
        <v>5.6229639999999996</v>
      </c>
      <c r="F15857" s="2">
        <v>15.07316</v>
      </c>
      <c r="G15857" s="2">
        <v>19.201899999999998</v>
      </c>
      <c r="H15857" s="2">
        <v>14.450379999999999</v>
      </c>
      <c r="I15857" s="2">
        <v>14.72781</v>
      </c>
    </row>
    <row r="15858" spans="1:9">
      <c r="A15858" t="s">
        <v>15864</v>
      </c>
      <c r="B15858" s="2">
        <v>7.8569040000000001</v>
      </c>
      <c r="C15858" s="2">
        <v>9.8039140000000007</v>
      </c>
      <c r="D15858" s="2">
        <v>3.7992330000000001</v>
      </c>
      <c r="E15858" s="2">
        <v>3.6602860000000002</v>
      </c>
      <c r="F15858" s="2">
        <v>10.95269</v>
      </c>
      <c r="G15858" s="2">
        <v>11.96269</v>
      </c>
      <c r="H15858" s="2">
        <v>6.6461360000000003</v>
      </c>
      <c r="I15858" s="2">
        <v>8.0691869999999994</v>
      </c>
    </row>
    <row r="15859" spans="1:9">
      <c r="A15859" t="s">
        <v>15865</v>
      </c>
      <c r="B15859" s="2">
        <v>0.76680899999999996</v>
      </c>
      <c r="C15859" s="2">
        <v>0.37352229999999997</v>
      </c>
      <c r="D15859" s="2">
        <v>1.7576560000000001</v>
      </c>
      <c r="E15859" s="2">
        <v>1.3725240000000001</v>
      </c>
      <c r="F15859" s="2">
        <v>0.25445620000000002</v>
      </c>
      <c r="G15859" s="2">
        <v>0.33163049999999999</v>
      </c>
      <c r="H15859" s="2">
        <v>4.3349380000000002</v>
      </c>
      <c r="I15859" s="2">
        <v>4.2615759999999998</v>
      </c>
    </row>
    <row r="15860" spans="1:9">
      <c r="A15860" t="s">
        <v>15866</v>
      </c>
      <c r="B15860" s="2">
        <v>0.91928509999999997</v>
      </c>
      <c r="C15860" s="2">
        <v>0.44779530000000001</v>
      </c>
      <c r="D15860" s="2">
        <v>0</v>
      </c>
      <c r="E15860" s="2">
        <v>1.234083</v>
      </c>
      <c r="F15860" s="2">
        <v>0</v>
      </c>
      <c r="G15860" s="2">
        <v>0.39757350000000002</v>
      </c>
      <c r="H15860" s="2">
        <v>0</v>
      </c>
      <c r="I15860" s="2">
        <v>0</v>
      </c>
    </row>
    <row r="15861" spans="1:9">
      <c r="A15861" t="s">
        <v>15867</v>
      </c>
      <c r="B15861" s="2">
        <v>0.11432109999999999</v>
      </c>
      <c r="C15861" s="2">
        <v>0.1113745</v>
      </c>
      <c r="D15861" s="2">
        <v>0</v>
      </c>
      <c r="E15861" s="2">
        <v>5.1156319999999998E-2</v>
      </c>
      <c r="F15861" s="2">
        <v>5.0581420000000002E-2</v>
      </c>
      <c r="G15861" s="2">
        <v>9.8883460000000006E-2</v>
      </c>
      <c r="H15861" s="2">
        <v>9.9428009999999997E-2</v>
      </c>
      <c r="I15861" s="2">
        <v>4.9830960000000001E-2</v>
      </c>
    </row>
    <row r="15862" spans="1:9">
      <c r="A15862" t="s">
        <v>15868</v>
      </c>
      <c r="B15862" s="2">
        <v>0.52723699999999996</v>
      </c>
      <c r="C15862" s="2">
        <v>0.43462479999999998</v>
      </c>
      <c r="D15862" s="2">
        <v>0.92962800000000001</v>
      </c>
      <c r="E15862" s="2">
        <v>1.1251930000000001</v>
      </c>
      <c r="F15862" s="2">
        <v>2.0097640000000001</v>
      </c>
      <c r="G15862" s="2">
        <v>2.2100409999999999</v>
      </c>
      <c r="H15862" s="2">
        <v>1.86948</v>
      </c>
      <c r="I15862" s="2">
        <v>1.6970970000000001</v>
      </c>
    </row>
    <row r="15863" spans="1:9">
      <c r="A15863" t="s">
        <v>15869</v>
      </c>
      <c r="B15863" s="2">
        <v>11.123570000000001</v>
      </c>
      <c r="C15863" s="2">
        <v>11.94267</v>
      </c>
      <c r="D15863" s="2">
        <v>12.80059</v>
      </c>
      <c r="E15863" s="2">
        <v>14.120039999999999</v>
      </c>
      <c r="F15863" s="2">
        <v>10.74723</v>
      </c>
      <c r="G15863" s="2">
        <v>10.45599</v>
      </c>
      <c r="H15863" s="2">
        <v>10.76037</v>
      </c>
      <c r="I15863" s="2">
        <v>12.220470000000001</v>
      </c>
    </row>
    <row r="15864" spans="1:9">
      <c r="A15864" t="s">
        <v>15870</v>
      </c>
      <c r="B15864" s="2">
        <v>1.615785</v>
      </c>
      <c r="C15864" s="2">
        <v>1.574138</v>
      </c>
      <c r="D15864" s="2">
        <v>0.24691009999999999</v>
      </c>
      <c r="E15864" s="2">
        <v>0.64269350000000003</v>
      </c>
      <c r="F15864" s="2">
        <v>1.985846</v>
      </c>
      <c r="G15864" s="2">
        <v>1.552881</v>
      </c>
      <c r="H15864" s="2">
        <v>1.0930029999999999</v>
      </c>
      <c r="I15864" s="2">
        <v>0.62604249999999995</v>
      </c>
    </row>
    <row r="15865" spans="1:9">
      <c r="A15865" t="s">
        <v>15871</v>
      </c>
      <c r="B15865" s="2">
        <v>2.9065400000000001</v>
      </c>
      <c r="C15865" s="2">
        <v>3.0675919999999999</v>
      </c>
      <c r="D15865" s="2">
        <v>1.66557</v>
      </c>
      <c r="E15865" s="2">
        <v>1.8425389999999999</v>
      </c>
      <c r="F15865" s="2">
        <v>4.5009980000000001</v>
      </c>
      <c r="G15865" s="2">
        <v>4.8185909999999996</v>
      </c>
      <c r="H15865" s="2">
        <v>1.158617</v>
      </c>
      <c r="I15865" s="2">
        <v>1.900379</v>
      </c>
    </row>
    <row r="15866" spans="1:9">
      <c r="A15866" t="s">
        <v>15872</v>
      </c>
      <c r="B15866" s="2">
        <v>15.640750000000001</v>
      </c>
      <c r="C15866" s="2">
        <v>14.341279999999999</v>
      </c>
      <c r="D15866" s="2">
        <v>9.9118150000000007</v>
      </c>
      <c r="E15866" s="2">
        <v>9.8808150000000001</v>
      </c>
      <c r="F15866" s="2">
        <v>10.380380000000001</v>
      </c>
      <c r="G15866" s="2">
        <v>12.136010000000001</v>
      </c>
      <c r="H15866" s="2">
        <v>7.8018140000000002</v>
      </c>
      <c r="I15866" s="2">
        <v>6.0155139999999996</v>
      </c>
    </row>
    <row r="15867" spans="1:9">
      <c r="A15867" t="s">
        <v>15873</v>
      </c>
      <c r="B15867" s="2">
        <v>32.20899</v>
      </c>
      <c r="C15867" s="2">
        <v>37.152509999999999</v>
      </c>
      <c r="D15867" s="2">
        <v>24.333860000000001</v>
      </c>
      <c r="E15867" s="2">
        <v>22.599360000000001</v>
      </c>
      <c r="F15867" s="2">
        <v>17.557089999999999</v>
      </c>
      <c r="G15867" s="2">
        <v>13.818350000000001</v>
      </c>
      <c r="H15867" s="2">
        <v>11.2052</v>
      </c>
      <c r="I15867" s="2">
        <v>7.6374579999999996</v>
      </c>
    </row>
    <row r="15868" spans="1:9">
      <c r="A15868" t="s">
        <v>15874</v>
      </c>
      <c r="B15868" s="2">
        <v>0.80194829999999995</v>
      </c>
      <c r="C15868" s="2">
        <v>2.60426</v>
      </c>
      <c r="D15868" s="2">
        <v>4.1665890000000001</v>
      </c>
      <c r="E15868" s="2">
        <v>3.3493149999999998</v>
      </c>
      <c r="F15868" s="2">
        <v>1.419289</v>
      </c>
      <c r="G15868" s="2">
        <v>1.1560919999999999</v>
      </c>
      <c r="H15868" s="2">
        <v>2.092425</v>
      </c>
      <c r="I15868" s="2">
        <v>3.0295019999999999</v>
      </c>
    </row>
    <row r="15869" spans="1:9">
      <c r="A15869" t="s">
        <v>15875</v>
      </c>
      <c r="B15869" s="2">
        <v>49.116700000000002</v>
      </c>
      <c r="C15869" s="2">
        <v>53.09751</v>
      </c>
      <c r="D15869" s="2">
        <v>71.698089999999993</v>
      </c>
      <c r="E15869" s="2">
        <v>77.696640000000002</v>
      </c>
      <c r="F15869" s="2">
        <v>27.069310000000002</v>
      </c>
      <c r="G15869" s="2">
        <v>30.55874</v>
      </c>
      <c r="H15869" s="2">
        <v>97.427139999999994</v>
      </c>
      <c r="I15869" s="2">
        <v>93.149119999999996</v>
      </c>
    </row>
    <row r="15870" spans="1:9">
      <c r="A15870" t="s">
        <v>15876</v>
      </c>
      <c r="B15870" s="2">
        <v>55.708680000000001</v>
      </c>
      <c r="C15870" s="2">
        <v>49.124380000000002</v>
      </c>
      <c r="D15870" s="2">
        <v>70.660539999999997</v>
      </c>
      <c r="E15870" s="2">
        <v>65.424930000000003</v>
      </c>
      <c r="F15870" s="2">
        <v>46.373919999999998</v>
      </c>
      <c r="G15870" s="2">
        <v>44.948120000000003</v>
      </c>
      <c r="H15870" s="2">
        <v>50.74935</v>
      </c>
      <c r="I15870" s="2">
        <v>47.797420000000002</v>
      </c>
    </row>
    <row r="15871" spans="1:9">
      <c r="A15871" t="s">
        <v>15877</v>
      </c>
      <c r="B15871" s="2">
        <v>188.8955</v>
      </c>
      <c r="C15871" s="2">
        <v>200.01589999999999</v>
      </c>
      <c r="D15871" s="2">
        <v>212.3733</v>
      </c>
      <c r="E15871" s="2">
        <v>203.4186</v>
      </c>
      <c r="F15871" s="2">
        <v>287.58659999999998</v>
      </c>
      <c r="G15871" s="2">
        <v>291.55290000000002</v>
      </c>
      <c r="H15871" s="2">
        <v>376.91800000000001</v>
      </c>
      <c r="I15871" s="2">
        <v>386.57830000000001</v>
      </c>
    </row>
    <row r="15872" spans="1:9">
      <c r="A15872" t="s">
        <v>15878</v>
      </c>
      <c r="B15872" s="2">
        <v>1.045191</v>
      </c>
      <c r="C15872" s="2">
        <v>0</v>
      </c>
      <c r="D15872" s="2">
        <v>0.47915079999999999</v>
      </c>
      <c r="E15872" s="2">
        <v>0.31180079999999999</v>
      </c>
      <c r="F15872" s="2">
        <v>0.4624451</v>
      </c>
      <c r="G15872" s="2">
        <v>0.45202540000000002</v>
      </c>
      <c r="H15872" s="2">
        <v>0.1515049</v>
      </c>
      <c r="I15872" s="2">
        <v>0.30372260000000001</v>
      </c>
    </row>
    <row r="15873" spans="1:9">
      <c r="A15873" t="s">
        <v>15879</v>
      </c>
      <c r="B15873" s="2">
        <v>40.162779999999998</v>
      </c>
      <c r="C15873" s="2">
        <v>40.912869999999998</v>
      </c>
      <c r="D15873" s="2">
        <v>42.70458</v>
      </c>
      <c r="E15873" s="2">
        <v>47.014229999999998</v>
      </c>
      <c r="F15873" s="2">
        <v>34.053609999999999</v>
      </c>
      <c r="G15873" s="2">
        <v>36.456440000000001</v>
      </c>
      <c r="H15873" s="2">
        <v>34.797789999999999</v>
      </c>
      <c r="I15873" s="2">
        <v>34.746519999999997</v>
      </c>
    </row>
    <row r="15874" spans="1:9">
      <c r="A15874" t="s">
        <v>15880</v>
      </c>
      <c r="B15874" s="2">
        <v>3.6389279999999999</v>
      </c>
      <c r="C15874" s="2">
        <v>3.2228500000000002</v>
      </c>
      <c r="D15874" s="2">
        <v>4.5496569999999998</v>
      </c>
      <c r="E15874" s="2">
        <v>4.1448770000000001</v>
      </c>
      <c r="F15874" s="2">
        <v>3.805561</v>
      </c>
      <c r="G15874" s="2">
        <v>2.2891170000000001</v>
      </c>
      <c r="H15874" s="2">
        <v>1.1508609999999999</v>
      </c>
      <c r="I15874" s="2">
        <v>2.3071380000000001</v>
      </c>
    </row>
    <row r="15875" spans="1:9">
      <c r="A15875" t="s">
        <v>15881</v>
      </c>
      <c r="B15875" s="2">
        <v>13.56204</v>
      </c>
      <c r="C15875" s="2">
        <v>20.326889999999999</v>
      </c>
      <c r="D15875" s="2">
        <v>22.95617</v>
      </c>
      <c r="E15875" s="2">
        <v>14.938409999999999</v>
      </c>
      <c r="F15875" s="2">
        <v>12.92421</v>
      </c>
      <c r="G15875" s="2">
        <v>11.730650000000001</v>
      </c>
      <c r="H15875" s="2">
        <v>9.9805980000000005</v>
      </c>
      <c r="I15875" s="2">
        <v>9.0946160000000003</v>
      </c>
    </row>
    <row r="15876" spans="1:9">
      <c r="A15876" t="s">
        <v>15882</v>
      </c>
      <c r="B15876" s="2">
        <v>9.4650660000000002</v>
      </c>
      <c r="C15876" s="2">
        <v>3.951902</v>
      </c>
      <c r="D15876" s="2">
        <v>11.1577</v>
      </c>
      <c r="E15876" s="2">
        <v>7.8657810000000001</v>
      </c>
      <c r="F15876" s="2">
        <v>9.572165</v>
      </c>
      <c r="G15876" s="2">
        <v>9.3564869999999996</v>
      </c>
      <c r="H15876" s="2">
        <v>5.2920069999999999</v>
      </c>
      <c r="I15876" s="2">
        <v>10.01953</v>
      </c>
    </row>
    <row r="15877" spans="1:9">
      <c r="A15877" t="s">
        <v>15883</v>
      </c>
      <c r="B15877" s="2">
        <v>9.1356260000000002</v>
      </c>
      <c r="C15877" s="2">
        <v>8.3552479999999996</v>
      </c>
      <c r="D15877" s="2">
        <v>9.0599279999999993</v>
      </c>
      <c r="E15877" s="2">
        <v>8.8434349999999995</v>
      </c>
      <c r="F15877" s="2">
        <v>11.71373</v>
      </c>
      <c r="G15877" s="2">
        <v>10.804740000000001</v>
      </c>
      <c r="H15877" s="2">
        <v>11.675000000000001</v>
      </c>
      <c r="I15877" s="2">
        <v>8.451784</v>
      </c>
    </row>
    <row r="15878" spans="1:9">
      <c r="A15878" t="s">
        <v>15884</v>
      </c>
      <c r="B15878" s="2">
        <v>0</v>
      </c>
      <c r="C15878" s="2">
        <v>0</v>
      </c>
      <c r="D15878" s="2">
        <v>0</v>
      </c>
      <c r="E15878" s="2">
        <v>0</v>
      </c>
      <c r="F15878" s="2">
        <v>0.28627550000000002</v>
      </c>
      <c r="G15878" s="2">
        <v>0.55965050000000005</v>
      </c>
      <c r="H15878" s="2">
        <v>0.28136620000000001</v>
      </c>
      <c r="I15878" s="2">
        <v>0.56405629999999995</v>
      </c>
    </row>
    <row r="15879" spans="1:9">
      <c r="A15879" t="s">
        <v>15885</v>
      </c>
      <c r="B15879" s="2">
        <v>1.9078310000000001</v>
      </c>
      <c r="C15879" s="2">
        <v>0</v>
      </c>
      <c r="D15879" s="2">
        <v>0</v>
      </c>
      <c r="E15879" s="2">
        <v>0</v>
      </c>
      <c r="F15879" s="2">
        <v>1.6882410000000001</v>
      </c>
      <c r="G15879" s="2">
        <v>0</v>
      </c>
      <c r="H15879" s="2">
        <v>0</v>
      </c>
      <c r="I15879" s="2">
        <v>0</v>
      </c>
    </row>
    <row r="15880" spans="1:9">
      <c r="A15880" t="s">
        <v>15886</v>
      </c>
      <c r="B15880" s="2">
        <v>9.2050030000000005E-2</v>
      </c>
      <c r="C15880" s="2">
        <v>0.44838719999999999</v>
      </c>
      <c r="D15880" s="2">
        <v>0.42198839999999999</v>
      </c>
      <c r="E15880" s="2">
        <v>0.49428569999999999</v>
      </c>
      <c r="F15880" s="2">
        <v>0.57018590000000002</v>
      </c>
      <c r="G15880" s="2">
        <v>0.87581790000000004</v>
      </c>
      <c r="H15880" s="2">
        <v>0.80058269999999998</v>
      </c>
      <c r="I15880" s="2">
        <v>0.72221950000000001</v>
      </c>
    </row>
    <row r="15881" spans="1:9">
      <c r="A15881" t="s">
        <v>15887</v>
      </c>
      <c r="B15881" s="2">
        <v>6.3959450000000001E-2</v>
      </c>
      <c r="C15881" s="2">
        <v>0</v>
      </c>
      <c r="D15881" s="2">
        <v>0</v>
      </c>
      <c r="E15881" s="2">
        <v>0</v>
      </c>
      <c r="F15881" s="2">
        <v>0.39618429999999999</v>
      </c>
      <c r="G15881" s="2">
        <v>0.16596749999999999</v>
      </c>
      <c r="H15881" s="2">
        <v>0.16688149999999999</v>
      </c>
      <c r="I15881" s="2">
        <v>5.5758040000000002E-2</v>
      </c>
    </row>
    <row r="15882" spans="1:9">
      <c r="A15882" t="s">
        <v>15888</v>
      </c>
      <c r="B15882" s="2">
        <v>0</v>
      </c>
      <c r="C15882" s="2">
        <v>0.3211408</v>
      </c>
      <c r="D15882" s="2">
        <v>0.45335039999999999</v>
      </c>
      <c r="E15882" s="2">
        <v>0.36876439999999999</v>
      </c>
      <c r="F15882" s="2">
        <v>7.2924039999999996E-2</v>
      </c>
      <c r="G15882" s="2">
        <v>0.35640470000000002</v>
      </c>
      <c r="H15882" s="2">
        <v>0.2150204</v>
      </c>
      <c r="I15882" s="2">
        <v>0.2155263</v>
      </c>
    </row>
    <row r="15883" spans="1:9">
      <c r="A15883" t="s">
        <v>15889</v>
      </c>
      <c r="B15883" s="2">
        <v>0.4252571</v>
      </c>
      <c r="C15883" s="2">
        <v>1.657184</v>
      </c>
      <c r="D15883" s="2">
        <v>0</v>
      </c>
      <c r="E15883" s="2">
        <v>0.38058740000000002</v>
      </c>
      <c r="F15883" s="2">
        <v>1.1289309999999999</v>
      </c>
      <c r="G15883" s="2">
        <v>0.36783139999999998</v>
      </c>
      <c r="H15883" s="2">
        <v>1.479428</v>
      </c>
      <c r="I15883" s="2">
        <v>0.37072709999999998</v>
      </c>
    </row>
    <row r="15884" spans="1:9">
      <c r="A15884" t="s">
        <v>15890</v>
      </c>
      <c r="B15884" s="2">
        <v>25.84423</v>
      </c>
      <c r="C15884" s="2">
        <v>29.281189999999999</v>
      </c>
      <c r="D15884" s="2">
        <v>24.924410000000002</v>
      </c>
      <c r="E15884" s="2">
        <v>30.154029999999999</v>
      </c>
      <c r="F15884" s="2">
        <v>47.433199999999999</v>
      </c>
      <c r="G15884" s="2">
        <v>44.046230000000001</v>
      </c>
      <c r="H15884" s="2">
        <v>43.456290000000003</v>
      </c>
      <c r="I15884" s="2">
        <v>43.057850000000002</v>
      </c>
    </row>
    <row r="15885" spans="1:9">
      <c r="A15885" t="s">
        <v>15891</v>
      </c>
      <c r="B15885" s="2">
        <v>1.4211400000000001</v>
      </c>
      <c r="C15885" s="2">
        <v>1.9998480000000001</v>
      </c>
      <c r="D15885" s="2">
        <v>5.5015429999999999</v>
      </c>
      <c r="E15885" s="2">
        <v>2.5437219999999998</v>
      </c>
      <c r="F15885" s="2">
        <v>3.7727029999999999</v>
      </c>
      <c r="G15885" s="2">
        <v>2.3218830000000001</v>
      </c>
      <c r="H15885" s="2">
        <v>2.197336</v>
      </c>
      <c r="I15885" s="2">
        <v>2.3401619999999999</v>
      </c>
    </row>
    <row r="15886" spans="1:9">
      <c r="A15886" t="s">
        <v>15892</v>
      </c>
      <c r="B15886" s="2">
        <v>4.4943609999999996</v>
      </c>
      <c r="C15886" s="2">
        <v>3.7530160000000001</v>
      </c>
      <c r="D15886" s="2">
        <v>4.1207339999999997</v>
      </c>
      <c r="E15886" s="2">
        <v>3.926498</v>
      </c>
      <c r="F15886" s="2">
        <v>6.3443630000000004</v>
      </c>
      <c r="G15886" s="2">
        <v>6.9418810000000004</v>
      </c>
      <c r="H15886" s="2">
        <v>5.2118149999999996</v>
      </c>
      <c r="I15886" s="2">
        <v>5.0375019999999999</v>
      </c>
    </row>
    <row r="15887" spans="1:9">
      <c r="A15887" t="s">
        <v>15893</v>
      </c>
      <c r="B15887" s="2">
        <v>0.38951059999999998</v>
      </c>
      <c r="C15887" s="2">
        <v>0.33730759999999999</v>
      </c>
      <c r="D15887" s="2">
        <v>0.19840540000000001</v>
      </c>
      <c r="E15887" s="2">
        <v>0.3098629</v>
      </c>
      <c r="F15887" s="2">
        <v>0.19148789999999999</v>
      </c>
      <c r="G15887" s="2">
        <v>0.26204270000000002</v>
      </c>
      <c r="H15887" s="2">
        <v>3.7640819999999998E-2</v>
      </c>
      <c r="I15887" s="2">
        <v>0.1131881</v>
      </c>
    </row>
    <row r="15888" spans="1:9">
      <c r="A15888" t="s">
        <v>15894</v>
      </c>
      <c r="B15888" s="2">
        <v>0.93843100000000002</v>
      </c>
      <c r="C15888" s="2">
        <v>0.49867800000000001</v>
      </c>
      <c r="D15888" s="2">
        <v>0.31287890000000002</v>
      </c>
      <c r="E15888" s="2">
        <v>0.2290518</v>
      </c>
      <c r="F15888" s="2">
        <v>1.736329</v>
      </c>
      <c r="G15888" s="2">
        <v>1.549623</v>
      </c>
      <c r="H15888" s="2">
        <v>0.89037549999999999</v>
      </c>
      <c r="I15888" s="2">
        <v>1.115588</v>
      </c>
    </row>
    <row r="15889" spans="1:9">
      <c r="A15889" t="s">
        <v>15895</v>
      </c>
      <c r="B15889" s="2">
        <v>0.44108219999999998</v>
      </c>
      <c r="C15889" s="2">
        <v>0.64456990000000003</v>
      </c>
      <c r="D15889" s="2">
        <v>0.30331039999999998</v>
      </c>
      <c r="E15889" s="2">
        <v>0.6908128</v>
      </c>
      <c r="F15889" s="2">
        <v>1.8539909999999999</v>
      </c>
      <c r="G15889" s="2">
        <v>2.002977</v>
      </c>
      <c r="H15889" s="2">
        <v>1.1508609999999999</v>
      </c>
      <c r="I15889" s="2">
        <v>0.28839219999999999</v>
      </c>
    </row>
    <row r="15890" spans="1:9">
      <c r="A15890" t="s">
        <v>15896</v>
      </c>
      <c r="B15890" s="2">
        <v>28.358219999999999</v>
      </c>
      <c r="C15890" s="2">
        <v>27.170639999999999</v>
      </c>
      <c r="D15890" s="2">
        <v>25.356089999999998</v>
      </c>
      <c r="E15890" s="2">
        <v>28.31589</v>
      </c>
      <c r="F15890" s="2">
        <v>39.611530000000002</v>
      </c>
      <c r="G15890" s="2">
        <v>41.050260000000002</v>
      </c>
      <c r="H15890" s="2">
        <v>37.505400000000002</v>
      </c>
      <c r="I15890" s="2">
        <v>33.711680000000001</v>
      </c>
    </row>
    <row r="15891" spans="1:9">
      <c r="A15891" t="s">
        <v>15897</v>
      </c>
      <c r="B15891" s="2">
        <v>0</v>
      </c>
      <c r="C15891" s="2">
        <v>0</v>
      </c>
      <c r="D15891" s="2">
        <v>0</v>
      </c>
      <c r="E15891" s="2">
        <v>0</v>
      </c>
      <c r="F15891" s="2">
        <v>0.23519390000000001</v>
      </c>
      <c r="G15891" s="2">
        <v>0.91957840000000002</v>
      </c>
      <c r="H15891" s="2">
        <v>0</v>
      </c>
      <c r="I15891" s="2">
        <v>0.2317044</v>
      </c>
    </row>
    <row r="15892" spans="1:9">
      <c r="A15892" t="s">
        <v>15898</v>
      </c>
      <c r="B15892" s="2">
        <v>0.79766150000000002</v>
      </c>
      <c r="C15892" s="2">
        <v>0.46626109999999998</v>
      </c>
      <c r="D15892" s="2">
        <v>1.4626999999999999</v>
      </c>
      <c r="E15892" s="2">
        <v>2.2843960000000001</v>
      </c>
      <c r="F15892" s="2">
        <v>3.1057450000000002</v>
      </c>
      <c r="G15892" s="2">
        <v>1.241905</v>
      </c>
      <c r="H15892" s="2">
        <v>2.4974880000000002</v>
      </c>
      <c r="I15892" s="2">
        <v>1.668909</v>
      </c>
    </row>
    <row r="15893" spans="1:9">
      <c r="A15893" t="s">
        <v>15899</v>
      </c>
      <c r="B15893" s="2">
        <v>0</v>
      </c>
      <c r="C15893" s="2">
        <v>0</v>
      </c>
      <c r="D15893" s="2">
        <v>0</v>
      </c>
      <c r="E15893" s="2">
        <v>0</v>
      </c>
      <c r="F15893" s="2">
        <v>0.13381280000000001</v>
      </c>
      <c r="G15893" s="2">
        <v>0</v>
      </c>
      <c r="H15893" s="2">
        <v>0</v>
      </c>
      <c r="I15893" s="2">
        <v>0</v>
      </c>
    </row>
    <row r="15894" spans="1:9">
      <c r="A15894" t="s">
        <v>15900</v>
      </c>
      <c r="B15894" s="2">
        <v>0</v>
      </c>
      <c r="C15894" s="2">
        <v>0.37429509999999999</v>
      </c>
      <c r="D15894" s="2">
        <v>0.35225849999999997</v>
      </c>
      <c r="E15894" s="2">
        <v>0.1719205</v>
      </c>
      <c r="F15894" s="2">
        <v>1.0199309999999999</v>
      </c>
      <c r="G15894" s="2">
        <v>0.66463320000000004</v>
      </c>
      <c r="H15894" s="2">
        <v>0.16707330000000001</v>
      </c>
      <c r="I15894" s="2">
        <v>0.50239909999999999</v>
      </c>
    </row>
    <row r="15895" spans="1:9">
      <c r="A15895" t="s">
        <v>15901</v>
      </c>
      <c r="B15895" s="2">
        <v>5.7491750000000001</v>
      </c>
      <c r="C15895" s="2">
        <v>6.5344889999999998</v>
      </c>
      <c r="D15895" s="2">
        <v>4.774667</v>
      </c>
      <c r="E15895" s="2">
        <v>5.9655339999999999</v>
      </c>
      <c r="F15895" s="2">
        <v>6.7464000000000004</v>
      </c>
      <c r="G15895" s="2">
        <v>6.558357</v>
      </c>
      <c r="H15895" s="2">
        <v>8.9858770000000003</v>
      </c>
      <c r="I15895" s="2">
        <v>8.1353690000000007</v>
      </c>
    </row>
    <row r="15896" spans="1:9">
      <c r="A15896" t="s">
        <v>15902</v>
      </c>
      <c r="B15896" s="2">
        <v>7.781733</v>
      </c>
      <c r="C15896" s="2">
        <v>8.3081189999999996</v>
      </c>
      <c r="D15896" s="2">
        <v>5.4732849999999997</v>
      </c>
      <c r="E15896" s="2">
        <v>5.8195059999999996</v>
      </c>
      <c r="F15896" s="2">
        <v>9.5272889999999997</v>
      </c>
      <c r="G15896" s="2">
        <v>8.7593979999999991</v>
      </c>
      <c r="H15896" s="2">
        <v>14.648490000000001</v>
      </c>
      <c r="I15896" s="2">
        <v>14.218299999999999</v>
      </c>
    </row>
    <row r="15897" spans="1:9">
      <c r="A15897" t="s">
        <v>15903</v>
      </c>
      <c r="B15897" s="2">
        <v>1.2738259999999999</v>
      </c>
      <c r="C15897" s="2">
        <v>1.103105</v>
      </c>
      <c r="D15897" s="2">
        <v>0.90839009999999998</v>
      </c>
      <c r="E15897" s="2">
        <v>0.76001450000000004</v>
      </c>
      <c r="F15897" s="2">
        <v>1.502947</v>
      </c>
      <c r="G15897" s="2">
        <v>1.224235</v>
      </c>
      <c r="H15897" s="2">
        <v>0.36929319999999999</v>
      </c>
      <c r="I15897" s="2">
        <v>0.86371120000000001</v>
      </c>
    </row>
    <row r="15898" spans="1:9">
      <c r="A15898" t="s">
        <v>15904</v>
      </c>
      <c r="B15898" s="2">
        <v>98.771960000000007</v>
      </c>
      <c r="C15898" s="2">
        <v>96.750789999999995</v>
      </c>
      <c r="D15898" s="2">
        <v>83.845280000000002</v>
      </c>
      <c r="E15898" s="2">
        <v>87.336420000000004</v>
      </c>
      <c r="F15898" s="2">
        <v>103.4162</v>
      </c>
      <c r="G15898" s="2">
        <v>107.7009</v>
      </c>
      <c r="H15898" s="2">
        <v>79.253230000000002</v>
      </c>
      <c r="I15898" s="2">
        <v>81.317679999999996</v>
      </c>
    </row>
    <row r="15899" spans="1:9">
      <c r="A15899" t="s">
        <v>15905</v>
      </c>
      <c r="B15899" s="2">
        <v>16.588190000000001</v>
      </c>
      <c r="C15899" s="2">
        <v>19.527429999999999</v>
      </c>
      <c r="D15899" s="2">
        <v>14.57546</v>
      </c>
      <c r="E15899" s="2">
        <v>13.40241</v>
      </c>
      <c r="F15899" s="2">
        <v>19.367999999999999</v>
      </c>
      <c r="G15899" s="2">
        <v>20.72512</v>
      </c>
      <c r="H15899" s="2">
        <v>11.82227</v>
      </c>
      <c r="I15899" s="2">
        <v>12.854329999999999</v>
      </c>
    </row>
    <row r="15900" spans="1:9">
      <c r="A15900" t="s">
        <v>15906</v>
      </c>
      <c r="B15900" s="2">
        <v>5.4720180000000003</v>
      </c>
      <c r="C15900" s="2">
        <v>3.783274</v>
      </c>
      <c r="D15900" s="2">
        <v>4.2079040000000001</v>
      </c>
      <c r="E15900" s="2">
        <v>5.2131790000000002</v>
      </c>
      <c r="F15900" s="2">
        <v>1.561998</v>
      </c>
      <c r="G15900" s="2">
        <v>3.0536059999999998</v>
      </c>
      <c r="H15900" s="2">
        <v>6.4478869999999997</v>
      </c>
      <c r="I15900" s="2">
        <v>6.3091739999999996</v>
      </c>
    </row>
    <row r="15901" spans="1:9">
      <c r="A15901" t="s">
        <v>15907</v>
      </c>
      <c r="B15901" s="2">
        <v>1.2718879999999999</v>
      </c>
      <c r="C15901" s="2">
        <v>1.2391049999999999</v>
      </c>
      <c r="D15901" s="2">
        <v>0.46646100000000001</v>
      </c>
      <c r="E15901" s="2">
        <v>0</v>
      </c>
      <c r="F15901" s="2">
        <v>6.3027680000000004</v>
      </c>
      <c r="G15901" s="2">
        <v>5.5006750000000002</v>
      </c>
      <c r="H15901" s="2">
        <v>5.752205</v>
      </c>
      <c r="I15901" s="2">
        <v>2.8828689999999999</v>
      </c>
    </row>
    <row r="15902" spans="1:9">
      <c r="A15902" t="s">
        <v>15908</v>
      </c>
      <c r="B15902" s="2">
        <v>0</v>
      </c>
      <c r="C15902" s="2">
        <v>0.40441719999999998</v>
      </c>
      <c r="D15902" s="2">
        <v>0.38060709999999998</v>
      </c>
      <c r="E15902" s="2">
        <v>0.37151230000000002</v>
      </c>
      <c r="F15902" s="2">
        <v>0.36733719999999997</v>
      </c>
      <c r="G15902" s="2">
        <v>0.3590604</v>
      </c>
      <c r="H15902" s="2">
        <v>0</v>
      </c>
      <c r="I15902" s="2">
        <v>0.36188710000000002</v>
      </c>
    </row>
    <row r="15903" spans="1:9">
      <c r="A15903" t="s">
        <v>15909</v>
      </c>
      <c r="B15903" s="2">
        <v>0.48696400000000001</v>
      </c>
      <c r="C15903" s="2">
        <v>3.3208869999999999</v>
      </c>
      <c r="D15903" s="2">
        <v>3.1253700000000002</v>
      </c>
      <c r="E15903" s="2">
        <v>5.2297500000000001</v>
      </c>
      <c r="F15903" s="2">
        <v>26.716709999999999</v>
      </c>
      <c r="G15903" s="2">
        <v>40.856929999999998</v>
      </c>
      <c r="H15903" s="2">
        <v>14.82338</v>
      </c>
      <c r="I15903" s="2">
        <v>19.103459999999998</v>
      </c>
    </row>
    <row r="15904" spans="1:9">
      <c r="A15904" t="s">
        <v>15910</v>
      </c>
      <c r="B15904" s="2">
        <v>19.628900000000002</v>
      </c>
      <c r="C15904" s="2">
        <v>18.819420000000001</v>
      </c>
      <c r="D15904" s="2">
        <v>20.282440000000001</v>
      </c>
      <c r="E15904" s="2">
        <v>25.235199999999999</v>
      </c>
      <c r="F15904" s="2">
        <v>11.993309999999999</v>
      </c>
      <c r="G15904" s="2">
        <v>10.645099999999999</v>
      </c>
      <c r="H15904" s="2">
        <v>20.459009999999999</v>
      </c>
      <c r="I15904" s="2">
        <v>18.87743</v>
      </c>
    </row>
    <row r="15905" spans="1:9">
      <c r="A15905" t="s">
        <v>15911</v>
      </c>
      <c r="B15905" s="2">
        <v>6.9289399999999999</v>
      </c>
      <c r="C15905" s="2">
        <v>7.2003700000000004</v>
      </c>
      <c r="D15905" s="2">
        <v>7.6235039999999996</v>
      </c>
      <c r="E15905" s="2">
        <v>6.0633100000000004</v>
      </c>
      <c r="F15905" s="2">
        <v>5.4501549999999996</v>
      </c>
      <c r="G15905" s="2">
        <v>6.2596400000000001</v>
      </c>
      <c r="H15905" s="2">
        <v>5.2227730000000001</v>
      </c>
      <c r="I15905" s="2">
        <v>6.0404540000000004</v>
      </c>
    </row>
    <row r="15906" spans="1:9">
      <c r="A15906" t="s">
        <v>15912</v>
      </c>
      <c r="B15906" s="2">
        <v>3.109629</v>
      </c>
      <c r="C15906" s="2">
        <v>4.383076</v>
      </c>
      <c r="D15906" s="2">
        <v>4.3676700000000004</v>
      </c>
      <c r="E15906" s="2">
        <v>4.0856640000000004</v>
      </c>
      <c r="F15906" s="2">
        <v>3.9226549999999998</v>
      </c>
      <c r="G15906" s="2">
        <v>3.433675</v>
      </c>
      <c r="H15906" s="2">
        <v>3.7978429999999999</v>
      </c>
      <c r="I15906" s="2">
        <v>3.8644560000000001</v>
      </c>
    </row>
    <row r="15907" spans="1:9">
      <c r="A15907" t="s">
        <v>15913</v>
      </c>
      <c r="B15907" s="2">
        <v>1.2364010000000001</v>
      </c>
      <c r="C15907" s="2">
        <v>1.3766080000000001</v>
      </c>
      <c r="D15907" s="2">
        <v>1.133616</v>
      </c>
      <c r="E15907" s="2">
        <v>1.5807530000000001</v>
      </c>
      <c r="F15907" s="2">
        <v>1.875586</v>
      </c>
      <c r="G15907" s="2">
        <v>1.833326</v>
      </c>
      <c r="H15907" s="2">
        <v>1.5361849999999999</v>
      </c>
      <c r="I15907" s="2">
        <v>0.3079597</v>
      </c>
    </row>
    <row r="15908" spans="1:9">
      <c r="A15908" t="s">
        <v>15914</v>
      </c>
      <c r="B15908" s="2">
        <v>140.92080000000001</v>
      </c>
      <c r="C15908" s="2">
        <v>147.31739999999999</v>
      </c>
      <c r="D15908" s="2">
        <v>118.48439999999999</v>
      </c>
      <c r="E15908" s="2">
        <v>124.7765</v>
      </c>
      <c r="F15908" s="2">
        <v>74.466769999999997</v>
      </c>
      <c r="G15908" s="2">
        <v>75.555229999999995</v>
      </c>
      <c r="H15908" s="2">
        <v>156.02799999999999</v>
      </c>
      <c r="I15908" s="2">
        <v>158.4862</v>
      </c>
    </row>
    <row r="15909" spans="1:9">
      <c r="A15909" t="s">
        <v>15915</v>
      </c>
      <c r="B15909" s="2">
        <v>38.366430000000001</v>
      </c>
      <c r="C15909" s="2">
        <v>36.473239999999997</v>
      </c>
      <c r="D15909" s="2">
        <v>31.630870000000002</v>
      </c>
      <c r="E15909" s="2">
        <v>30.459669999999999</v>
      </c>
      <c r="F15909" s="2">
        <v>48.187779999999997</v>
      </c>
      <c r="G15909" s="2">
        <v>43.422179999999997</v>
      </c>
      <c r="H15909" s="2">
        <v>25.900770000000001</v>
      </c>
      <c r="I15909" s="2">
        <v>28.11956</v>
      </c>
    </row>
    <row r="15910" spans="1:9">
      <c r="A15910" t="s">
        <v>15916</v>
      </c>
      <c r="B15910" s="2">
        <v>5.3748440000000004</v>
      </c>
      <c r="C15910" s="2">
        <v>6.4683799999999998</v>
      </c>
      <c r="D15910" s="2">
        <v>4.9280200000000001</v>
      </c>
      <c r="E15910" s="2">
        <v>5.8006099999999998</v>
      </c>
      <c r="F15910" s="2">
        <v>15.667490000000001</v>
      </c>
      <c r="G15910" s="2">
        <v>15.861420000000001</v>
      </c>
      <c r="H15910" s="2">
        <v>12.923999999999999</v>
      </c>
      <c r="I15910" s="2">
        <v>12.954409999999999</v>
      </c>
    </row>
    <row r="15911" spans="1:9">
      <c r="A15911" t="s">
        <v>15917</v>
      </c>
      <c r="B15911" s="2">
        <v>3.4931830000000001</v>
      </c>
      <c r="C15911" s="2">
        <v>3.403146</v>
      </c>
      <c r="D15911" s="2">
        <v>2.5065279999999999</v>
      </c>
      <c r="E15911" s="2">
        <v>2.582557</v>
      </c>
      <c r="F15911" s="2">
        <v>3.6287060000000002</v>
      </c>
      <c r="G15911" s="2">
        <v>6.437049</v>
      </c>
      <c r="H15911" s="2">
        <v>3.9627539999999999</v>
      </c>
      <c r="I15911" s="2">
        <v>3.045258</v>
      </c>
    </row>
    <row r="15912" spans="1:9">
      <c r="A15912" t="s">
        <v>15918</v>
      </c>
      <c r="B15912" s="2">
        <v>2.527218</v>
      </c>
      <c r="C15912" s="2">
        <v>2.355032</v>
      </c>
      <c r="D15912" s="2">
        <v>2.014891</v>
      </c>
      <c r="E15912" s="2">
        <v>1.3767199999999999</v>
      </c>
      <c r="F15912" s="2">
        <v>3.4031220000000002</v>
      </c>
      <c r="G15912" s="2">
        <v>2.946278</v>
      </c>
      <c r="H15912" s="2">
        <v>2.2935509999999999</v>
      </c>
      <c r="I15912" s="2">
        <v>3.3526310000000001</v>
      </c>
    </row>
    <row r="15913" spans="1:9">
      <c r="A15913" t="s">
        <v>15919</v>
      </c>
      <c r="B15913" s="2">
        <v>4.4638359999999997</v>
      </c>
      <c r="C15913" s="2">
        <v>3.8883220000000001</v>
      </c>
      <c r="D15913" s="2">
        <v>6.2113449999999997</v>
      </c>
      <c r="E15913" s="2">
        <v>6.9089099999999997</v>
      </c>
      <c r="F15913" s="2">
        <v>7.9001039999999998</v>
      </c>
      <c r="G15913" s="2">
        <v>7.1770110000000003</v>
      </c>
      <c r="H15913" s="2">
        <v>12.37773</v>
      </c>
      <c r="I15913" s="2">
        <v>13.322480000000001</v>
      </c>
    </row>
    <row r="15914" spans="1:9">
      <c r="A15914" t="s">
        <v>15920</v>
      </c>
      <c r="B15914" s="2">
        <v>6.3473059999999997</v>
      </c>
      <c r="C15914" s="2">
        <v>7.4779679999999997</v>
      </c>
      <c r="D15914" s="2">
        <v>5.4136170000000003</v>
      </c>
      <c r="E15914" s="2">
        <v>5.5484679999999997</v>
      </c>
      <c r="F15914" s="2">
        <v>8.6210349999999991</v>
      </c>
      <c r="G15914" s="2">
        <v>7.2776810000000003</v>
      </c>
      <c r="H15914" s="2">
        <v>6.4190870000000002</v>
      </c>
      <c r="I15914" s="2">
        <v>6.4341879999999998</v>
      </c>
    </row>
    <row r="15915" spans="1:9">
      <c r="A15915" t="s">
        <v>15921</v>
      </c>
      <c r="B15915" s="2">
        <v>3.879019</v>
      </c>
      <c r="C15915" s="2">
        <v>4.1424060000000003</v>
      </c>
      <c r="D15915" s="2">
        <v>6.7027219999999996</v>
      </c>
      <c r="E15915" s="2">
        <v>6.0752309999999996</v>
      </c>
      <c r="F15915" s="2">
        <v>5.0167989999999998</v>
      </c>
      <c r="G15915" s="2">
        <v>5.2263770000000003</v>
      </c>
      <c r="H15915" s="2">
        <v>8.6288409999999995</v>
      </c>
      <c r="I15915" s="2">
        <v>9.6246069999999992</v>
      </c>
    </row>
    <row r="15916" spans="1:9">
      <c r="A15916" t="s">
        <v>15922</v>
      </c>
      <c r="B15916" s="2">
        <v>0.19967270000000001</v>
      </c>
      <c r="C15916" s="2">
        <v>0.38905220000000001</v>
      </c>
      <c r="D15916" s="2">
        <v>0.36614679999999999</v>
      </c>
      <c r="E15916" s="2">
        <v>0.35739749999999998</v>
      </c>
      <c r="F15916" s="2">
        <v>0.1766905</v>
      </c>
      <c r="G15916" s="2">
        <v>0.51812809999999998</v>
      </c>
      <c r="H15916" s="2">
        <v>0.86830229999999997</v>
      </c>
      <c r="I15916" s="2">
        <v>0.87034500000000004</v>
      </c>
    </row>
    <row r="15917" spans="1:9">
      <c r="A15917" t="s">
        <v>15923</v>
      </c>
      <c r="B15917" s="2">
        <v>18.300989999999999</v>
      </c>
      <c r="C15917" s="2">
        <v>18.61422</v>
      </c>
      <c r="D15917" s="2">
        <v>20.684270000000001</v>
      </c>
      <c r="E15917" s="2">
        <v>17.614750000000001</v>
      </c>
      <c r="F15917" s="2">
        <v>27.703900000000001</v>
      </c>
      <c r="G15917" s="2">
        <v>24.092949999999998</v>
      </c>
      <c r="H15917" s="2">
        <v>31.633469999999999</v>
      </c>
      <c r="I15917" s="2">
        <v>32.81165</v>
      </c>
    </row>
    <row r="15918" spans="1:9">
      <c r="A15918" t="s">
        <v>15924</v>
      </c>
      <c r="B15918" s="2">
        <v>6.3554349999999999</v>
      </c>
      <c r="C15918" s="2">
        <v>7.7929060000000003</v>
      </c>
      <c r="D15918" s="2">
        <v>6.3294280000000001</v>
      </c>
      <c r="E15918" s="2">
        <v>5.1975179999999996</v>
      </c>
      <c r="F15918" s="2">
        <v>12.217499999999999</v>
      </c>
      <c r="G15918" s="2">
        <v>10.899649999999999</v>
      </c>
      <c r="H15918" s="2">
        <v>6.4805000000000001</v>
      </c>
      <c r="I15918" s="2">
        <v>6.1136429999999997</v>
      </c>
    </row>
    <row r="15919" spans="1:9">
      <c r="A15919" t="s">
        <v>15925</v>
      </c>
      <c r="B15919" s="2">
        <v>1.6254519999999999</v>
      </c>
      <c r="C15919" s="2">
        <v>2.2313749999999999</v>
      </c>
      <c r="D15919" s="2">
        <v>3.116133</v>
      </c>
      <c r="E15919" s="2">
        <v>4.0996430000000004</v>
      </c>
      <c r="F15919" s="2">
        <v>2.288306</v>
      </c>
      <c r="G15919" s="2">
        <v>2.3645610000000001</v>
      </c>
      <c r="H15919" s="2">
        <v>8.8034800000000004</v>
      </c>
      <c r="I15919" s="2">
        <v>9.7903420000000008</v>
      </c>
    </row>
    <row r="15920" spans="1:9">
      <c r="A15920" t="s">
        <v>15926</v>
      </c>
      <c r="B15920" s="2">
        <v>27.479620000000001</v>
      </c>
      <c r="C15920" s="2">
        <v>26.771329999999999</v>
      </c>
      <c r="D15920" s="2">
        <v>22.217559999999999</v>
      </c>
      <c r="E15920" s="2">
        <v>20.121639999999999</v>
      </c>
      <c r="F15920" s="2">
        <v>21.44294</v>
      </c>
      <c r="G15920" s="2">
        <v>24.417069999999999</v>
      </c>
      <c r="H15920" s="2">
        <v>32.155999999999999</v>
      </c>
      <c r="I15920" s="2">
        <v>27.00489</v>
      </c>
    </row>
    <row r="15921" spans="1:9">
      <c r="A15921" t="s">
        <v>15927</v>
      </c>
      <c r="B15921" s="2">
        <v>46.505920000000003</v>
      </c>
      <c r="C15921" s="2">
        <v>47.944159999999997</v>
      </c>
      <c r="D15921" s="2">
        <v>12.85961</v>
      </c>
      <c r="E15921" s="2">
        <v>16.295999999999999</v>
      </c>
      <c r="F15921" s="2">
        <v>16.3306</v>
      </c>
      <c r="G15921" s="2">
        <v>14.047129999999999</v>
      </c>
      <c r="H15921" s="2">
        <v>5.9922060000000004</v>
      </c>
      <c r="I15921" s="2">
        <v>6.8643460000000003</v>
      </c>
    </row>
    <row r="15922" spans="1:9">
      <c r="A15922" t="s">
        <v>15928</v>
      </c>
      <c r="B15922" s="2">
        <v>0.17387230000000001</v>
      </c>
      <c r="C15922" s="2">
        <v>0</v>
      </c>
      <c r="D15922" s="2">
        <v>0</v>
      </c>
      <c r="E15922" s="2">
        <v>0.31121690000000002</v>
      </c>
      <c r="F15922" s="2">
        <v>0.15385969999999999</v>
      </c>
      <c r="G15922" s="2">
        <v>0.150393</v>
      </c>
      <c r="H15922" s="2">
        <v>0.3024424</v>
      </c>
      <c r="I15922" s="2">
        <v>0.6063077</v>
      </c>
    </row>
    <row r="15923" spans="1:9">
      <c r="A15923" t="s">
        <v>15929</v>
      </c>
      <c r="B15923" s="2">
        <v>10.576219999999999</v>
      </c>
      <c r="C15923" s="2">
        <v>9.7725010000000001</v>
      </c>
      <c r="D15923" s="2">
        <v>10.19684</v>
      </c>
      <c r="E15923" s="2">
        <v>9.3676940000000002</v>
      </c>
      <c r="F15923" s="2">
        <v>7.461392</v>
      </c>
      <c r="G15923" s="2">
        <v>8.2992430000000006</v>
      </c>
      <c r="H15923" s="2">
        <v>8.4713849999999997</v>
      </c>
      <c r="I15923" s="2">
        <v>8.3012099999999993</v>
      </c>
    </row>
    <row r="15924" spans="1:9">
      <c r="A15924" t="s">
        <v>15930</v>
      </c>
      <c r="B15924" s="2">
        <v>0</v>
      </c>
      <c r="C15924" s="2">
        <v>0</v>
      </c>
      <c r="D15924" s="2">
        <v>0.46215600000000001</v>
      </c>
      <c r="E15924" s="2">
        <v>0.18044499999999999</v>
      </c>
      <c r="F15924" s="2">
        <v>0.62445989999999996</v>
      </c>
      <c r="G15924" s="2">
        <v>0.52319119999999997</v>
      </c>
      <c r="H15924" s="2">
        <v>0.1753575</v>
      </c>
      <c r="I15924" s="2">
        <v>0.26365499999999997</v>
      </c>
    </row>
    <row r="15925" spans="1:9">
      <c r="A15925" t="s">
        <v>15931</v>
      </c>
      <c r="B15925" s="2">
        <v>9.9907960000000004E-2</v>
      </c>
      <c r="C15925" s="2">
        <v>0.1946657</v>
      </c>
      <c r="D15925" s="2">
        <v>9.1602370000000002E-2</v>
      </c>
      <c r="E15925" s="2">
        <v>0.26824039999999999</v>
      </c>
      <c r="F15925" s="2">
        <v>0.35363450000000002</v>
      </c>
      <c r="G15925" s="2">
        <v>0</v>
      </c>
      <c r="H15925" s="2">
        <v>0</v>
      </c>
      <c r="I15925" s="2">
        <v>0.17419390000000001</v>
      </c>
    </row>
    <row r="15926" spans="1:9">
      <c r="A15926" t="s">
        <v>15932</v>
      </c>
      <c r="B15926" s="2">
        <v>9.8262250000000009</v>
      </c>
      <c r="C15926" s="2">
        <v>6.2517250000000004</v>
      </c>
      <c r="D15926" s="2">
        <v>4.964334</v>
      </c>
      <c r="E15926" s="2">
        <v>7.1788259999999999</v>
      </c>
      <c r="F15926" s="2">
        <v>6.5657880000000004</v>
      </c>
      <c r="G15926" s="2">
        <v>5.3771170000000001</v>
      </c>
      <c r="H15926" s="2">
        <v>5.7555500000000004</v>
      </c>
      <c r="I15926" s="2">
        <v>5.7690900000000003</v>
      </c>
    </row>
    <row r="15927" spans="1:9">
      <c r="A15927" t="s">
        <v>15933</v>
      </c>
      <c r="B15927" s="2">
        <v>0.5384215</v>
      </c>
      <c r="C15927" s="2">
        <v>0.52454369999999995</v>
      </c>
      <c r="D15927" s="2">
        <v>0.49366120000000002</v>
      </c>
      <c r="E15927" s="2">
        <v>0.45891890000000002</v>
      </c>
      <c r="F15927" s="2">
        <v>0.86214679999999999</v>
      </c>
      <c r="G15927" s="2">
        <v>0.97578240000000005</v>
      </c>
      <c r="H15927" s="2">
        <v>0.44597999999999999</v>
      </c>
      <c r="I15927" s="2">
        <v>0.55878649999999996</v>
      </c>
    </row>
    <row r="15928" spans="1:9">
      <c r="A15928" t="s">
        <v>15934</v>
      </c>
      <c r="B15928" s="2">
        <v>36.358269999999997</v>
      </c>
      <c r="C15928" s="2">
        <v>33.281599999999997</v>
      </c>
      <c r="D15928" s="2">
        <v>36.132339999999999</v>
      </c>
      <c r="E15928" s="2">
        <v>36.360849999999999</v>
      </c>
      <c r="F15928" s="2">
        <v>76.870810000000006</v>
      </c>
      <c r="G15928" s="2">
        <v>76.932820000000007</v>
      </c>
      <c r="H15928" s="2">
        <v>83.723280000000003</v>
      </c>
      <c r="I15928" s="2">
        <v>78.38937</v>
      </c>
    </row>
    <row r="15929" spans="1:9">
      <c r="A15929" t="s">
        <v>15935</v>
      </c>
      <c r="B15929" s="2">
        <v>0</v>
      </c>
      <c r="C15929" s="2">
        <v>2.31935</v>
      </c>
      <c r="D15929" s="2">
        <v>2.182798</v>
      </c>
      <c r="E15929" s="2">
        <v>2.1306389999999999</v>
      </c>
      <c r="F15929" s="2">
        <v>4.2133890000000003</v>
      </c>
      <c r="G15929" s="2">
        <v>0</v>
      </c>
      <c r="H15929" s="2">
        <v>0</v>
      </c>
      <c r="I15929" s="2">
        <v>0</v>
      </c>
    </row>
    <row r="15930" spans="1:9">
      <c r="A15930" t="s">
        <v>15936</v>
      </c>
      <c r="B15930" s="2">
        <v>2.4221159999999999</v>
      </c>
      <c r="C15930" s="2">
        <v>1.179843</v>
      </c>
      <c r="D15930" s="2">
        <v>0</v>
      </c>
      <c r="E15930" s="2">
        <v>1.083847</v>
      </c>
      <c r="F15930" s="2">
        <v>1.071666</v>
      </c>
      <c r="G15930" s="2">
        <v>1.04752</v>
      </c>
      <c r="H15930" s="2">
        <v>0</v>
      </c>
      <c r="I15930" s="2">
        <v>0</v>
      </c>
    </row>
    <row r="15931" spans="1:9">
      <c r="A15931" t="s">
        <v>15937</v>
      </c>
      <c r="B15931" s="2">
        <v>0</v>
      </c>
      <c r="C15931" s="2">
        <v>0</v>
      </c>
      <c r="D15931" s="2">
        <v>0.61097460000000003</v>
      </c>
      <c r="E15931" s="2">
        <v>0</v>
      </c>
      <c r="F15931" s="2">
        <v>0</v>
      </c>
      <c r="G15931" s="2">
        <v>0</v>
      </c>
      <c r="H15931" s="2">
        <v>0</v>
      </c>
      <c r="I15931" s="2">
        <v>0</v>
      </c>
    </row>
    <row r="15932" spans="1:9">
      <c r="A15932" t="s">
        <v>15938</v>
      </c>
      <c r="B15932" s="2">
        <v>0</v>
      </c>
      <c r="C15932" s="2">
        <v>0</v>
      </c>
      <c r="D15932" s="2">
        <v>1.529266</v>
      </c>
      <c r="E15932" s="2">
        <v>5.9708920000000001</v>
      </c>
      <c r="F15932" s="2">
        <v>7.3797379999999997</v>
      </c>
      <c r="G15932" s="2">
        <v>4.3280760000000003</v>
      </c>
      <c r="H15932" s="2">
        <v>10.15446</v>
      </c>
      <c r="I15932" s="2">
        <v>13.08644</v>
      </c>
    </row>
    <row r="15933" spans="1:9">
      <c r="A15933" t="s">
        <v>15939</v>
      </c>
      <c r="B15933" s="2">
        <v>0</v>
      </c>
      <c r="C15933" s="2">
        <v>1.174736</v>
      </c>
      <c r="D15933" s="2">
        <v>2.2111459999999998</v>
      </c>
      <c r="E15933" s="2">
        <v>2.158309</v>
      </c>
      <c r="F15933" s="2">
        <v>10.67027</v>
      </c>
      <c r="G15933" s="2">
        <v>7.3008949999999997</v>
      </c>
      <c r="H15933" s="2">
        <v>8.3898299999999999</v>
      </c>
      <c r="I15933" s="2">
        <v>10.51196</v>
      </c>
    </row>
    <row r="15934" spans="1:9">
      <c r="A15934" t="s">
        <v>15940</v>
      </c>
      <c r="B15934" s="2">
        <v>0.92232910000000001</v>
      </c>
      <c r="C15934" s="2">
        <v>0</v>
      </c>
      <c r="D15934" s="2">
        <v>0</v>
      </c>
      <c r="E15934" s="2">
        <v>0</v>
      </c>
      <c r="F15934" s="2">
        <v>2.448509</v>
      </c>
      <c r="G15934" s="2">
        <v>2.3933399999999998</v>
      </c>
      <c r="H15934" s="2">
        <v>3.2086929999999998</v>
      </c>
      <c r="I15934" s="2">
        <v>4.020302</v>
      </c>
    </row>
    <row r="15935" spans="1:9">
      <c r="A15935" t="s">
        <v>15941</v>
      </c>
      <c r="B15935" s="2">
        <v>0.13657430000000001</v>
      </c>
      <c r="C15935" s="2">
        <v>0</v>
      </c>
      <c r="D15935" s="2">
        <v>6.2610299999999994E-2</v>
      </c>
      <c r="E15935" s="2">
        <v>0.1222284</v>
      </c>
      <c r="F15935" s="2">
        <v>0.48341899999999999</v>
      </c>
      <c r="G15935" s="2">
        <v>0.47252670000000002</v>
      </c>
      <c r="H15935" s="2">
        <v>0</v>
      </c>
      <c r="I15935" s="2">
        <v>0.17859249999999999</v>
      </c>
    </row>
    <row r="15936" spans="1:9">
      <c r="A15936" t="s">
        <v>15942</v>
      </c>
      <c r="B15936" s="2">
        <v>6.9911810000000001</v>
      </c>
      <c r="C15936" s="2">
        <v>6.4525110000000003</v>
      </c>
      <c r="D15936" s="2">
        <v>4.7231490000000003</v>
      </c>
      <c r="E15936" s="2">
        <v>3.1284079999999999</v>
      </c>
      <c r="F15936" s="2">
        <v>12.861409999999999</v>
      </c>
      <c r="G15936" s="2">
        <v>10.66201</v>
      </c>
      <c r="H15936" s="2">
        <v>5.9203989999999997</v>
      </c>
      <c r="I15936" s="2">
        <v>5.9343269999999997</v>
      </c>
    </row>
    <row r="15937" spans="1:9">
      <c r="A15937" t="s">
        <v>15943</v>
      </c>
      <c r="B15937" s="2">
        <v>21.37642</v>
      </c>
      <c r="C15937" s="2">
        <v>21.247579999999999</v>
      </c>
      <c r="D15937" s="2">
        <v>8.5416059999999998</v>
      </c>
      <c r="E15937" s="2">
        <v>8.8545529999999992</v>
      </c>
      <c r="F15937" s="2">
        <v>6.6461649999999999</v>
      </c>
      <c r="G15937" s="2">
        <v>5.8092940000000004</v>
      </c>
      <c r="H15937" s="2">
        <v>4.4594760000000004</v>
      </c>
      <c r="I15937" s="2">
        <v>3.9033519999999999</v>
      </c>
    </row>
    <row r="15938" spans="1:9">
      <c r="A15938" t="s">
        <v>15944</v>
      </c>
      <c r="B15938" s="2">
        <v>35.946379999999998</v>
      </c>
      <c r="C15938" s="2">
        <v>45.253970000000002</v>
      </c>
      <c r="D15938" s="2">
        <v>15.500830000000001</v>
      </c>
      <c r="E15938" s="2">
        <v>19.831140000000001</v>
      </c>
      <c r="F15938" s="2">
        <v>41.976230000000001</v>
      </c>
      <c r="G15938" s="2">
        <v>42.45017</v>
      </c>
      <c r="H15938" s="2">
        <v>32.120019999999997</v>
      </c>
      <c r="I15938" s="2">
        <v>27.75975</v>
      </c>
    </row>
    <row r="15939" spans="1:9">
      <c r="A15939" t="s">
        <v>15945</v>
      </c>
      <c r="B15939" s="2">
        <v>12.175850000000001</v>
      </c>
      <c r="C15939" s="2">
        <v>13.080719999999999</v>
      </c>
      <c r="D15939" s="2">
        <v>14.91034</v>
      </c>
      <c r="E15939" s="2">
        <v>15.300409999999999</v>
      </c>
      <c r="F15939" s="2">
        <v>18.81833</v>
      </c>
      <c r="G15939" s="2">
        <v>19.620609999999999</v>
      </c>
      <c r="H15939" s="2">
        <v>22.049679999999999</v>
      </c>
      <c r="I15939" s="2">
        <v>22.246960000000001</v>
      </c>
    </row>
    <row r="15940" spans="1:9">
      <c r="A15940" t="s">
        <v>15946</v>
      </c>
      <c r="B15940" s="2">
        <v>0.84703249999999997</v>
      </c>
      <c r="C15940" s="2">
        <v>0.88867719999999994</v>
      </c>
      <c r="D15940" s="2">
        <v>0.77661659999999999</v>
      </c>
      <c r="E15940" s="2">
        <v>0.46649780000000002</v>
      </c>
      <c r="F15940" s="2">
        <v>0.46125519999999998</v>
      </c>
      <c r="G15940" s="2">
        <v>0.50722009999999995</v>
      </c>
      <c r="H15940" s="2">
        <v>0.3400089</v>
      </c>
      <c r="I15940" s="2">
        <v>0.28400730000000002</v>
      </c>
    </row>
    <row r="15941" spans="1:9">
      <c r="A15941" t="s">
        <v>15947</v>
      </c>
      <c r="B15941" s="2">
        <v>0.1676289</v>
      </c>
      <c r="C15941" s="2">
        <v>3.629073E-2</v>
      </c>
      <c r="D15941" s="2">
        <v>5.1231169999999999E-2</v>
      </c>
      <c r="E15941" s="2">
        <v>6.6675960000000006E-2</v>
      </c>
      <c r="F15941" s="2">
        <v>0.1153716</v>
      </c>
      <c r="G15941" s="2">
        <v>0.1449927</v>
      </c>
      <c r="H15941" s="2">
        <v>9.7194119999999995E-2</v>
      </c>
      <c r="I15941" s="2">
        <v>8.1185640000000003E-2</v>
      </c>
    </row>
    <row r="15942" spans="1:9">
      <c r="A15942" t="s">
        <v>15948</v>
      </c>
      <c r="B15942" s="2">
        <v>1.8809910000000001</v>
      </c>
      <c r="C15942" s="2">
        <v>1.679799</v>
      </c>
      <c r="D15942" s="2">
        <v>2.299493</v>
      </c>
      <c r="E15942" s="2">
        <v>1.823693</v>
      </c>
      <c r="F15942" s="2">
        <v>1.8031980000000001</v>
      </c>
      <c r="G15942" s="2">
        <v>2.4404789999999998</v>
      </c>
      <c r="H15942" s="2">
        <v>1.772275</v>
      </c>
      <c r="I15942" s="2">
        <v>2.1863929999999998</v>
      </c>
    </row>
    <row r="15943" spans="1:9">
      <c r="A15943" t="s">
        <v>15949</v>
      </c>
      <c r="B15943" s="2">
        <v>0.2133342</v>
      </c>
      <c r="C15943" s="2">
        <v>0.62350660000000002</v>
      </c>
      <c r="D15943" s="2">
        <v>0.32599869999999997</v>
      </c>
      <c r="E15943" s="2">
        <v>0.50913399999999998</v>
      </c>
      <c r="F15943" s="2">
        <v>0.94389800000000001</v>
      </c>
      <c r="G15943" s="2">
        <v>0.73810430000000005</v>
      </c>
      <c r="H15943" s="2">
        <v>0.49477929999999998</v>
      </c>
      <c r="I15943" s="2">
        <v>0.55793619999999999</v>
      </c>
    </row>
    <row r="15944" spans="1:9">
      <c r="A15944" t="s">
        <v>15950</v>
      </c>
      <c r="B15944" s="2">
        <v>2.380163</v>
      </c>
      <c r="C15944" s="2">
        <v>1.94279</v>
      </c>
      <c r="D15944" s="2">
        <v>2.772103</v>
      </c>
      <c r="E15944" s="2">
        <v>1.9574320000000001</v>
      </c>
      <c r="F15944" s="2">
        <v>1.9354340000000001</v>
      </c>
      <c r="G15944" s="2">
        <v>2.0031089999999998</v>
      </c>
      <c r="H15944" s="2">
        <v>2.4617270000000002</v>
      </c>
      <c r="I15944" s="2">
        <v>2.803998</v>
      </c>
    </row>
    <row r="15945" spans="1:9">
      <c r="A15945" t="s">
        <v>15951</v>
      </c>
      <c r="B15945" s="2">
        <v>56.07761</v>
      </c>
      <c r="C15945" s="2">
        <v>55.351059999999997</v>
      </c>
      <c r="D15945" s="2">
        <v>38.561810000000001</v>
      </c>
      <c r="E15945" s="2">
        <v>42.923200000000001</v>
      </c>
      <c r="F15945" s="2">
        <v>35.585000000000001</v>
      </c>
      <c r="G15945" s="2">
        <v>41.16545</v>
      </c>
      <c r="H15945" s="2">
        <v>31.124320000000001</v>
      </c>
      <c r="I15945" s="2">
        <v>23.156939999999999</v>
      </c>
    </row>
    <row r="15946" spans="1:9">
      <c r="A15946" t="s">
        <v>15952</v>
      </c>
      <c r="B15946" s="2">
        <v>6.8776140000000003</v>
      </c>
      <c r="C15946" s="2">
        <v>3.3501720000000001</v>
      </c>
      <c r="D15946" s="2">
        <v>3.1529310000000002</v>
      </c>
      <c r="E15946" s="2">
        <v>1.5387949999999999</v>
      </c>
      <c r="F15946" s="2">
        <v>0</v>
      </c>
      <c r="G15946" s="2">
        <v>0</v>
      </c>
      <c r="H15946" s="2">
        <v>0</v>
      </c>
      <c r="I15946" s="2">
        <v>0</v>
      </c>
    </row>
    <row r="15947" spans="1:9">
      <c r="A15947" t="s">
        <v>15953</v>
      </c>
      <c r="B15947" s="2">
        <v>3.0949270000000002</v>
      </c>
      <c r="C15947" s="2">
        <v>1.8090930000000001</v>
      </c>
      <c r="D15947" s="2">
        <v>1.1350549999999999</v>
      </c>
      <c r="E15947" s="2">
        <v>0</v>
      </c>
      <c r="F15947" s="2">
        <v>0</v>
      </c>
      <c r="G15947" s="2">
        <v>0</v>
      </c>
      <c r="H15947" s="2">
        <v>0</v>
      </c>
      <c r="I15947" s="2">
        <v>0</v>
      </c>
    </row>
    <row r="15948" spans="1:9">
      <c r="A15948" t="s">
        <v>15954</v>
      </c>
      <c r="B15948" s="2">
        <v>9.3366500000000006</v>
      </c>
      <c r="C15948" s="2">
        <v>7.5799979999999998</v>
      </c>
      <c r="D15948" s="2">
        <v>0</v>
      </c>
      <c r="E15948" s="2">
        <v>1.392652</v>
      </c>
      <c r="F15948" s="2">
        <v>2.754003</v>
      </c>
      <c r="G15948" s="2">
        <v>0</v>
      </c>
      <c r="H15948" s="2">
        <v>2.7067749999999999</v>
      </c>
      <c r="I15948" s="2">
        <v>0</v>
      </c>
    </row>
    <row r="15949" spans="1:9">
      <c r="A15949" t="s">
        <v>15955</v>
      </c>
      <c r="B15949" s="2">
        <v>0.71851259999999995</v>
      </c>
      <c r="C15949" s="2">
        <v>0.46666200000000002</v>
      </c>
      <c r="D15949" s="2">
        <v>0</v>
      </c>
      <c r="E15949" s="2">
        <v>1.071731</v>
      </c>
      <c r="F15949" s="2">
        <v>0.6358123</v>
      </c>
      <c r="G15949" s="2">
        <v>0.82864850000000001</v>
      </c>
      <c r="H15949" s="2">
        <v>1.041515</v>
      </c>
      <c r="I15949" s="2">
        <v>1.461551</v>
      </c>
    </row>
    <row r="15950" spans="1:9">
      <c r="A15950" t="s">
        <v>15956</v>
      </c>
      <c r="B15950" s="2">
        <v>0</v>
      </c>
      <c r="C15950" s="2">
        <v>0.7517007</v>
      </c>
      <c r="D15950" s="2">
        <v>1.4148890000000001</v>
      </c>
      <c r="E15950" s="2">
        <v>1.3810789999999999</v>
      </c>
      <c r="F15950" s="2">
        <v>6.1450110000000002</v>
      </c>
      <c r="G15950" s="2">
        <v>2.0021849999999999</v>
      </c>
      <c r="H15950" s="2">
        <v>2.0132110000000001</v>
      </c>
      <c r="I15950" s="2">
        <v>2.6905960000000002</v>
      </c>
    </row>
    <row r="15951" spans="1:9">
      <c r="A15951" t="s">
        <v>15957</v>
      </c>
      <c r="B15951" s="2">
        <v>3.966599</v>
      </c>
      <c r="C15951" s="2">
        <v>3.0056129999999999</v>
      </c>
      <c r="D15951" s="2">
        <v>8.8900679999999994</v>
      </c>
      <c r="E15951" s="2">
        <v>12.62201</v>
      </c>
      <c r="F15951" s="2">
        <v>4.2900559999999999</v>
      </c>
      <c r="G15951" s="2">
        <v>4.9558289999999996</v>
      </c>
      <c r="H15951" s="2">
        <v>11.499510000000001</v>
      </c>
      <c r="I15951" s="2">
        <v>7.6843750000000002</v>
      </c>
    </row>
    <row r="15952" spans="1:9">
      <c r="A15952" t="s">
        <v>15958</v>
      </c>
      <c r="B15952" s="2">
        <v>4.1886219999999996</v>
      </c>
      <c r="C15952" s="2">
        <v>24.48396</v>
      </c>
      <c r="D15952" s="2">
        <v>13.44144</v>
      </c>
      <c r="E15952" s="2">
        <v>9.3716069999999991</v>
      </c>
      <c r="F15952" s="2">
        <v>7.41303</v>
      </c>
      <c r="G15952" s="2">
        <v>9.0575019999999995</v>
      </c>
      <c r="H15952" s="2">
        <v>1.8214760000000001</v>
      </c>
      <c r="I15952" s="2">
        <v>0</v>
      </c>
    </row>
    <row r="15953" spans="1:9">
      <c r="A15953" t="s">
        <v>15959</v>
      </c>
      <c r="B15953" s="2">
        <v>0</v>
      </c>
      <c r="C15953" s="2">
        <v>0</v>
      </c>
      <c r="D15953" s="2">
        <v>0</v>
      </c>
      <c r="E15953" s="2">
        <v>0</v>
      </c>
      <c r="F15953" s="2">
        <v>0</v>
      </c>
      <c r="G15953" s="2">
        <v>0</v>
      </c>
      <c r="H15953" s="2">
        <v>8.6520119999999991</v>
      </c>
      <c r="I15953" s="2">
        <v>0</v>
      </c>
    </row>
    <row r="15954" spans="1:9">
      <c r="A15954" t="s">
        <v>15960</v>
      </c>
      <c r="B15954" s="2">
        <v>0</v>
      </c>
      <c r="C15954" s="2">
        <v>7.7978139999999998</v>
      </c>
      <c r="D15954" s="2">
        <v>4.4032309999999999</v>
      </c>
      <c r="E15954" s="2">
        <v>11.461370000000001</v>
      </c>
      <c r="F15954" s="2">
        <v>1.4165700000000001</v>
      </c>
      <c r="G15954" s="2">
        <v>1.3846529999999999</v>
      </c>
      <c r="H15954" s="2">
        <v>6.9613889999999996</v>
      </c>
      <c r="I15954" s="2">
        <v>1.395553</v>
      </c>
    </row>
    <row r="15955" spans="1:9">
      <c r="A15955" t="s">
        <v>15961</v>
      </c>
      <c r="B15955" s="2">
        <v>24.894819999999999</v>
      </c>
      <c r="C15955" s="2">
        <v>21.369910000000001</v>
      </c>
      <c r="D15955" s="2">
        <v>30.48687</v>
      </c>
      <c r="E15955" s="2">
        <v>31.00479</v>
      </c>
      <c r="F15955" s="2">
        <v>20.951080000000001</v>
      </c>
      <c r="G15955" s="2">
        <v>24.845859999999998</v>
      </c>
      <c r="H15955" s="2">
        <v>22.408709999999999</v>
      </c>
      <c r="I15955" s="2">
        <v>28.076779999999999</v>
      </c>
    </row>
    <row r="15956" spans="1:9">
      <c r="A15956" t="s">
        <v>15962</v>
      </c>
      <c r="B15956" s="2">
        <v>26.385459999999998</v>
      </c>
      <c r="C15956" s="2">
        <v>24.910360000000001</v>
      </c>
      <c r="D15956" s="2">
        <v>22.446159999999999</v>
      </c>
      <c r="E15956" s="2">
        <v>28.72617</v>
      </c>
      <c r="F15956" s="2">
        <v>59.935870000000001</v>
      </c>
      <c r="G15956" s="2">
        <v>68.937849999999997</v>
      </c>
      <c r="H15956" s="2">
        <v>52.283839999999998</v>
      </c>
      <c r="I15956" s="2">
        <v>57.623809999999999</v>
      </c>
    </row>
    <row r="15957" spans="1:9">
      <c r="A15957" t="s">
        <v>15963</v>
      </c>
      <c r="B15957" s="2">
        <v>0</v>
      </c>
      <c r="C15957" s="2">
        <v>0.15622559999999999</v>
      </c>
      <c r="D15957" s="2">
        <v>0</v>
      </c>
      <c r="E15957" s="2">
        <v>0</v>
      </c>
      <c r="F15957" s="2">
        <v>0</v>
      </c>
      <c r="G15957" s="2">
        <v>0</v>
      </c>
      <c r="H15957" s="2">
        <v>0</v>
      </c>
      <c r="I15957" s="2">
        <v>0</v>
      </c>
    </row>
    <row r="15958" spans="1:9">
      <c r="A15958" t="s">
        <v>15964</v>
      </c>
      <c r="B15958" s="2">
        <v>0</v>
      </c>
      <c r="C15958" s="2">
        <v>0</v>
      </c>
      <c r="D15958" s="2">
        <v>0</v>
      </c>
      <c r="E15958" s="2">
        <v>4.7034859999999998</v>
      </c>
      <c r="F15958" s="2">
        <v>0</v>
      </c>
      <c r="G15958" s="2">
        <v>0</v>
      </c>
      <c r="H15958" s="2">
        <v>0</v>
      </c>
      <c r="I15958" s="2">
        <v>0</v>
      </c>
    </row>
    <row r="15959" spans="1:9">
      <c r="A15959" t="s">
        <v>15965</v>
      </c>
      <c r="B15959" s="2">
        <v>15.797980000000001</v>
      </c>
      <c r="C15959" s="2">
        <v>14.58075</v>
      </c>
      <c r="D15959" s="2">
        <v>7.6235039999999996</v>
      </c>
      <c r="E15959" s="2">
        <v>8.1854689999999994</v>
      </c>
      <c r="F15959" s="2">
        <v>0.73577090000000001</v>
      </c>
      <c r="G15959" s="2">
        <v>0</v>
      </c>
      <c r="H15959" s="2">
        <v>0</v>
      </c>
      <c r="I15959" s="2">
        <v>0</v>
      </c>
    </row>
    <row r="15960" spans="1:9">
      <c r="A15960" t="s">
        <v>15966</v>
      </c>
      <c r="B15960" s="2">
        <v>2.7947500000000001</v>
      </c>
      <c r="C15960" s="2">
        <v>1.5126200000000001</v>
      </c>
      <c r="D15960" s="2">
        <v>3.1318410000000001</v>
      </c>
      <c r="E15960" s="2">
        <v>4.5855050000000004</v>
      </c>
      <c r="F15960" s="2">
        <v>3.2974350000000001</v>
      </c>
      <c r="G15960" s="2">
        <v>3.7603270000000002</v>
      </c>
      <c r="H15960" s="2">
        <v>9.1825139999999994</v>
      </c>
      <c r="I15960" s="2">
        <v>8.256634</v>
      </c>
    </row>
    <row r="15961" spans="1:9">
      <c r="A15961" t="s">
        <v>15967</v>
      </c>
      <c r="B15961" s="2">
        <v>0.42918859999999998</v>
      </c>
      <c r="C15961" s="2">
        <v>0.41812630000000001</v>
      </c>
      <c r="D15961" s="2">
        <v>0.3935091</v>
      </c>
      <c r="E15961" s="2">
        <v>0.3841059</v>
      </c>
      <c r="F15961" s="2">
        <v>1.5191570000000001</v>
      </c>
      <c r="G15961" s="2">
        <v>1.85616</v>
      </c>
      <c r="H15961" s="2">
        <v>2.6129340000000001</v>
      </c>
      <c r="I15961" s="2">
        <v>5.9864709999999999</v>
      </c>
    </row>
    <row r="15962" spans="1:9">
      <c r="A15962" t="s">
        <v>15968</v>
      </c>
      <c r="B15962" s="2">
        <v>0.48414259999999998</v>
      </c>
      <c r="C15962" s="2">
        <v>0.78610639999999998</v>
      </c>
      <c r="D15962" s="2">
        <v>1.9235439999999999</v>
      </c>
      <c r="E15962" s="2">
        <v>2.4552960000000001</v>
      </c>
      <c r="F15962" s="2">
        <v>1.570867</v>
      </c>
      <c r="G15962" s="2">
        <v>1.6750609999999999</v>
      </c>
      <c r="H15962" s="2">
        <v>11.368919999999999</v>
      </c>
      <c r="I15962" s="2">
        <v>11.395670000000001</v>
      </c>
    </row>
    <row r="15963" spans="1:9">
      <c r="A15963" t="s">
        <v>15969</v>
      </c>
      <c r="B15963" s="2">
        <v>1.445727</v>
      </c>
      <c r="C15963" s="2">
        <v>2.1909429999999999</v>
      </c>
      <c r="D15963" s="2">
        <v>1.6201049999999999</v>
      </c>
      <c r="E15963" s="2">
        <v>1.293865</v>
      </c>
      <c r="F15963" s="2">
        <v>7.8180959999999997</v>
      </c>
      <c r="G15963" s="2">
        <v>7.086163</v>
      </c>
      <c r="H15963" s="2">
        <v>5.867801</v>
      </c>
      <c r="I15963" s="2">
        <v>2.800764</v>
      </c>
    </row>
    <row r="15964" spans="1:9">
      <c r="A15964" t="s">
        <v>15970</v>
      </c>
      <c r="B15964" s="2">
        <v>7.0330469999999998</v>
      </c>
      <c r="C15964" s="2">
        <v>6.0904629999999997</v>
      </c>
      <c r="D15964" s="2">
        <v>4.4581340000000003</v>
      </c>
      <c r="E15964" s="2">
        <v>4.7401400000000002</v>
      </c>
      <c r="F15964" s="2">
        <v>6.0698800000000004</v>
      </c>
      <c r="G15964" s="2">
        <v>5.6327040000000004</v>
      </c>
      <c r="H15964" s="2">
        <v>7.0230170000000003</v>
      </c>
      <c r="I15964" s="2">
        <v>6.585375</v>
      </c>
    </row>
    <row r="15965" spans="1:9">
      <c r="A15965" t="s">
        <v>15971</v>
      </c>
      <c r="B15965" s="2">
        <v>0.8050387</v>
      </c>
      <c r="C15965" s="2">
        <v>0.78428880000000001</v>
      </c>
      <c r="D15965" s="2">
        <v>2.7064180000000002</v>
      </c>
      <c r="E15965" s="2">
        <v>1.440952</v>
      </c>
      <c r="F15965" s="2">
        <v>3.3244370000000001</v>
      </c>
      <c r="G15965" s="2">
        <v>2.7853129999999999</v>
      </c>
      <c r="H15965" s="2">
        <v>0.9335504</v>
      </c>
      <c r="I15965" s="2">
        <v>4.6787330000000003</v>
      </c>
    </row>
    <row r="15966" spans="1:9">
      <c r="A15966" t="s">
        <v>15972</v>
      </c>
      <c r="B15966" s="2">
        <v>8.9491849999999999</v>
      </c>
      <c r="C15966" s="2">
        <v>8.4212980000000002</v>
      </c>
      <c r="D15966" s="2">
        <v>11.841620000000001</v>
      </c>
      <c r="E15966" s="2">
        <v>13.46993</v>
      </c>
      <c r="F15966" s="2">
        <v>8.6390619999999991</v>
      </c>
      <c r="G15966" s="2">
        <v>9.2360720000000001</v>
      </c>
      <c r="H15966" s="2">
        <v>15.92046</v>
      </c>
      <c r="I15966" s="2">
        <v>16.223880000000001</v>
      </c>
    </row>
    <row r="15967" spans="1:9">
      <c r="A15967" t="s">
        <v>15973</v>
      </c>
      <c r="B15967" s="2">
        <v>1.9489460000000001</v>
      </c>
      <c r="C15967" s="2">
        <v>2.6581969999999999</v>
      </c>
      <c r="D15967" s="2">
        <v>1.858403</v>
      </c>
      <c r="E15967" s="2">
        <v>1.953533</v>
      </c>
      <c r="F15967" s="2">
        <v>6.6225560000000003</v>
      </c>
      <c r="G15967" s="2">
        <v>7.0127829999999998</v>
      </c>
      <c r="H15967" s="2">
        <v>3.3900969999999999</v>
      </c>
      <c r="I15967" s="2">
        <v>3.058265</v>
      </c>
    </row>
    <row r="15968" spans="1:9">
      <c r="A15968" t="s">
        <v>15974</v>
      </c>
      <c r="B15968" s="2">
        <v>1.8153239999999999</v>
      </c>
      <c r="C15968" s="2">
        <v>2.0514999999999999</v>
      </c>
      <c r="D15968" s="2">
        <v>0.86549430000000005</v>
      </c>
      <c r="E15968" s="2">
        <v>1.429683</v>
      </c>
      <c r="F15968" s="2">
        <v>5.3331879999999998</v>
      </c>
      <c r="G15968" s="2">
        <v>4.6477550000000001</v>
      </c>
      <c r="H15968" s="2">
        <v>1.5156810000000001</v>
      </c>
      <c r="I15968" s="2">
        <v>2.0889639999999998</v>
      </c>
    </row>
    <row r="15969" spans="1:9">
      <c r="A15969" t="s">
        <v>15975</v>
      </c>
      <c r="B15969" s="2">
        <v>9.4431550000000009</v>
      </c>
      <c r="C15969" s="2">
        <v>8.7947380000000006</v>
      </c>
      <c r="D15969" s="2">
        <v>4.9552779999999998</v>
      </c>
      <c r="E15969" s="2">
        <v>4.4116489999999997</v>
      </c>
      <c r="F15969" s="2">
        <v>11.82489</v>
      </c>
      <c r="G15969" s="2">
        <v>13.15095</v>
      </c>
      <c r="H15969" s="2">
        <v>4.7521500000000003</v>
      </c>
      <c r="I15969" s="2">
        <v>4.3491270000000002</v>
      </c>
    </row>
    <row r="15970" spans="1:9">
      <c r="A15970" t="s">
        <v>15976</v>
      </c>
      <c r="B15970" s="2">
        <v>6.8253709999999995E-2</v>
      </c>
      <c r="C15970" s="2">
        <v>0</v>
      </c>
      <c r="D15970" s="2">
        <v>0</v>
      </c>
      <c r="E15970" s="2">
        <v>0</v>
      </c>
      <c r="F15970" s="2">
        <v>0.3623865</v>
      </c>
      <c r="G15970" s="2">
        <v>0.23614760000000001</v>
      </c>
      <c r="H15970" s="2">
        <v>5.9361999999999998E-2</v>
      </c>
      <c r="I15970" s="2">
        <v>0</v>
      </c>
    </row>
    <row r="15971" spans="1:9">
      <c r="A15971" t="s">
        <v>15977</v>
      </c>
      <c r="B15971" s="2">
        <v>0.4095763</v>
      </c>
      <c r="C15971" s="2">
        <v>0.82873280000000005</v>
      </c>
      <c r="D15971" s="2">
        <v>0.23109370000000001</v>
      </c>
      <c r="E15971" s="2">
        <v>0.16917860000000001</v>
      </c>
      <c r="F15971" s="2">
        <v>1.031544</v>
      </c>
      <c r="G15971" s="2">
        <v>1.526078</v>
      </c>
      <c r="H15971" s="2">
        <v>0.82204390000000005</v>
      </c>
      <c r="I15971" s="2">
        <v>0.65918220000000005</v>
      </c>
    </row>
    <row r="15972" spans="1:9">
      <c r="A15972" t="s">
        <v>15978</v>
      </c>
      <c r="B15972" s="2">
        <v>0.48107670000000002</v>
      </c>
      <c r="C15972" s="2">
        <v>0.35150769999999998</v>
      </c>
      <c r="D15972" s="2">
        <v>0.77189629999999998</v>
      </c>
      <c r="E15972" s="2">
        <v>0.43054360000000003</v>
      </c>
      <c r="F15972" s="2">
        <v>0.31927879999999997</v>
      </c>
      <c r="G15972" s="2">
        <v>0.3120849</v>
      </c>
      <c r="H15972" s="2">
        <v>0.41840470000000002</v>
      </c>
      <c r="I15972" s="2">
        <v>0.52423629999999999</v>
      </c>
    </row>
    <row r="15973" spans="1:9">
      <c r="A15973" t="s">
        <v>15979</v>
      </c>
      <c r="B15973" s="2">
        <v>20.055119999999999</v>
      </c>
      <c r="C15973" s="2">
        <v>18.525110000000002</v>
      </c>
      <c r="D15973" s="2">
        <v>14.84652</v>
      </c>
      <c r="E15973" s="2">
        <v>15.55537</v>
      </c>
      <c r="F15973" s="2">
        <v>15.11764</v>
      </c>
      <c r="G15973" s="2">
        <v>19.40286</v>
      </c>
      <c r="H15973" s="2">
        <v>17.830069999999999</v>
      </c>
      <c r="I15973" s="2">
        <v>20.462160000000001</v>
      </c>
    </row>
    <row r="15974" spans="1:9">
      <c r="A15974" t="s">
        <v>15980</v>
      </c>
      <c r="B15974" s="2">
        <v>9.7021660000000001</v>
      </c>
      <c r="C15974" s="2">
        <v>9.3713060000000006</v>
      </c>
      <c r="D15974" s="2">
        <v>10.644310000000001</v>
      </c>
      <c r="E15974" s="2">
        <v>9.4993890000000007</v>
      </c>
      <c r="F15974" s="2">
        <v>26.049880000000002</v>
      </c>
      <c r="G15974" s="2">
        <v>25.89329</v>
      </c>
      <c r="H15974" s="2">
        <v>28.488019999999999</v>
      </c>
      <c r="I15974" s="2">
        <v>24.434439999999999</v>
      </c>
    </row>
    <row r="15975" spans="1:9">
      <c r="A15975" t="s">
        <v>15981</v>
      </c>
      <c r="B15975" s="2">
        <v>0</v>
      </c>
      <c r="C15975" s="2">
        <v>0</v>
      </c>
      <c r="D15975" s="2">
        <v>12.76937</v>
      </c>
      <c r="E15975" s="2">
        <v>0</v>
      </c>
      <c r="F15975" s="2">
        <v>0</v>
      </c>
      <c r="G15975" s="2">
        <v>0</v>
      </c>
      <c r="H15975" s="2">
        <v>0</v>
      </c>
      <c r="I15975" s="2">
        <v>12.141310000000001</v>
      </c>
    </row>
    <row r="15976" spans="1:9">
      <c r="A15976" t="s">
        <v>15982</v>
      </c>
      <c r="B15976" s="2">
        <v>5.0239940000000001</v>
      </c>
      <c r="C15976" s="2">
        <v>5.0549759999999999</v>
      </c>
      <c r="D15976" s="2">
        <v>6.8717480000000002</v>
      </c>
      <c r="E15976" s="2">
        <v>7.7394730000000003</v>
      </c>
      <c r="F15976" s="2">
        <v>8.5270670000000006</v>
      </c>
      <c r="G15976" s="2">
        <v>7.1238780000000004</v>
      </c>
      <c r="H15976" s="2">
        <v>19.412019999999998</v>
      </c>
      <c r="I15976" s="2">
        <v>18.021699999999999</v>
      </c>
    </row>
    <row r="15977" spans="1:9">
      <c r="A15977" t="s">
        <v>15983</v>
      </c>
      <c r="B15977" s="2">
        <v>0.20184299999999999</v>
      </c>
      <c r="C15977" s="2">
        <v>0</v>
      </c>
      <c r="D15977" s="2">
        <v>0.18506329999999999</v>
      </c>
      <c r="E15977" s="2">
        <v>0.3612822</v>
      </c>
      <c r="F15977" s="2">
        <v>0</v>
      </c>
      <c r="G15977" s="2">
        <v>0.17458660000000001</v>
      </c>
      <c r="H15977" s="2">
        <v>0</v>
      </c>
      <c r="I15977" s="2">
        <v>0</v>
      </c>
    </row>
    <row r="15978" spans="1:9">
      <c r="A15978" t="s">
        <v>15984</v>
      </c>
      <c r="B15978" s="2">
        <v>10.20965</v>
      </c>
      <c r="C15978" s="2">
        <v>10.99966</v>
      </c>
      <c r="D15978" s="2">
        <v>14.75718</v>
      </c>
      <c r="E15978" s="2">
        <v>16.016999999999999</v>
      </c>
      <c r="F15978" s="2">
        <v>25.934419999999999</v>
      </c>
      <c r="G15978" s="2">
        <v>27.42794</v>
      </c>
      <c r="H15978" s="2">
        <v>48.472160000000002</v>
      </c>
      <c r="I15978" s="2">
        <v>48.795610000000003</v>
      </c>
    </row>
    <row r="15979" spans="1:9">
      <c r="A15979" t="s">
        <v>15985</v>
      </c>
      <c r="B15979" s="2">
        <v>0.62782130000000003</v>
      </c>
      <c r="C15979" s="2">
        <v>0.30581960000000002</v>
      </c>
      <c r="D15979" s="2">
        <v>0.86344350000000003</v>
      </c>
      <c r="E15979" s="2">
        <v>0.56187390000000004</v>
      </c>
      <c r="F15979" s="2">
        <v>2.2222379999999999</v>
      </c>
      <c r="G15979" s="2">
        <v>2.6247020000000001</v>
      </c>
      <c r="H15979" s="2">
        <v>2.5026480000000002</v>
      </c>
      <c r="I15979" s="2">
        <v>2.0980479999999999</v>
      </c>
    </row>
    <row r="15980" spans="1:9">
      <c r="A15980" t="s">
        <v>15986</v>
      </c>
      <c r="B15980" s="2">
        <v>6.68093</v>
      </c>
      <c r="C15980" s="2">
        <v>5.0067149999999998</v>
      </c>
      <c r="D15980" s="2">
        <v>4.3978149999999996</v>
      </c>
      <c r="E15980" s="2">
        <v>3.066233</v>
      </c>
      <c r="F15980" s="2">
        <v>9.0953219999999995</v>
      </c>
      <c r="G15980" s="2">
        <v>10.96481</v>
      </c>
      <c r="H15980" s="2">
        <v>7.598446</v>
      </c>
      <c r="I15980" s="2">
        <v>8.6616990000000005</v>
      </c>
    </row>
    <row r="15981" spans="1:9">
      <c r="A15981" t="s">
        <v>15987</v>
      </c>
      <c r="B15981" s="2">
        <v>0.76705540000000005</v>
      </c>
      <c r="C15981" s="2">
        <v>0.64764659999999996</v>
      </c>
      <c r="D15981" s="2">
        <v>0.42197289999999998</v>
      </c>
      <c r="E15981" s="2">
        <v>0.5034206</v>
      </c>
      <c r="F15981" s="2">
        <v>1.2670330000000001</v>
      </c>
      <c r="G15981" s="2">
        <v>0.9730953</v>
      </c>
      <c r="H15981" s="2">
        <v>1.156355</v>
      </c>
      <c r="I15981" s="2">
        <v>0.80243660000000006</v>
      </c>
    </row>
    <row r="15982" spans="1:9">
      <c r="A15982" t="s">
        <v>15988</v>
      </c>
      <c r="B15982" s="2">
        <v>8.3003830000000001</v>
      </c>
      <c r="C15982" s="2">
        <v>8.0013210000000008</v>
      </c>
      <c r="D15982" s="2">
        <v>7.6103519999999998</v>
      </c>
      <c r="E15982" s="2">
        <v>8.2886389999999999</v>
      </c>
      <c r="F15982" s="2">
        <v>9.8964409999999994</v>
      </c>
      <c r="G15982" s="2">
        <v>11.713950000000001</v>
      </c>
      <c r="H15982" s="2">
        <v>14.818059999999999</v>
      </c>
      <c r="I15982" s="2">
        <v>14.852919999999999</v>
      </c>
    </row>
    <row r="15983" spans="1:9">
      <c r="A15983" t="s">
        <v>15989</v>
      </c>
      <c r="B15983" s="2">
        <v>5.7883699999999996</v>
      </c>
      <c r="C15983" s="2">
        <v>6.9208059999999998</v>
      </c>
      <c r="D15983" s="2">
        <v>7.7195179999999999</v>
      </c>
      <c r="E15983" s="2">
        <v>5.4158210000000002</v>
      </c>
      <c r="F15983" s="2">
        <v>14.97836</v>
      </c>
      <c r="G15983" s="2">
        <v>12.971959999999999</v>
      </c>
      <c r="H15983" s="2">
        <v>17.69631</v>
      </c>
      <c r="I15983" s="2">
        <v>20.184550000000002</v>
      </c>
    </row>
    <row r="15984" spans="1:9">
      <c r="A15984" t="s">
        <v>15990</v>
      </c>
      <c r="B15984" s="2">
        <v>67.401539999999997</v>
      </c>
      <c r="C15984" s="2">
        <v>66.027050000000003</v>
      </c>
      <c r="D15984" s="2">
        <v>60.091149999999999</v>
      </c>
      <c r="E15984" s="2">
        <v>58.877409999999998</v>
      </c>
      <c r="F15984" s="2">
        <v>202.3272</v>
      </c>
      <c r="G15984" s="2">
        <v>194.54740000000001</v>
      </c>
      <c r="H15984" s="2">
        <v>115.1905</v>
      </c>
      <c r="I15984" s="2">
        <v>116.21899999999999</v>
      </c>
    </row>
    <row r="15985" spans="1:9">
      <c r="A15985" t="s">
        <v>15991</v>
      </c>
      <c r="B15985" s="2">
        <v>4.8232619999999997</v>
      </c>
      <c r="C15985" s="2">
        <v>2.3494709999999999</v>
      </c>
      <c r="D15985" s="2">
        <v>4.4222929999999998</v>
      </c>
      <c r="E15985" s="2">
        <v>7.5540830000000003</v>
      </c>
      <c r="F15985" s="2">
        <v>51.217300000000002</v>
      </c>
      <c r="G15985" s="2">
        <v>57.364179999999998</v>
      </c>
      <c r="H15985" s="2">
        <v>30.413129999999999</v>
      </c>
      <c r="I15985" s="2">
        <v>33.638269999999999</v>
      </c>
    </row>
    <row r="15986" spans="1:9">
      <c r="A15986" t="s">
        <v>15992</v>
      </c>
      <c r="B15986" s="2">
        <v>0.35972029999999999</v>
      </c>
      <c r="C15986" s="2">
        <v>0.3504485</v>
      </c>
      <c r="D15986" s="2">
        <v>0.65963170000000004</v>
      </c>
      <c r="E15986" s="2">
        <v>0.42924620000000002</v>
      </c>
      <c r="F15986" s="2">
        <v>4.0320119999999999</v>
      </c>
      <c r="G15986" s="2">
        <v>4.0448779999999998</v>
      </c>
      <c r="H15986" s="2">
        <v>2.5028640000000002</v>
      </c>
      <c r="I15986" s="2">
        <v>1.672501</v>
      </c>
    </row>
    <row r="15987" spans="1:9">
      <c r="A15987" t="s">
        <v>15993</v>
      </c>
      <c r="B15987" s="2">
        <v>0.91626110000000005</v>
      </c>
      <c r="C15987" s="2">
        <v>1.136093</v>
      </c>
      <c r="D15987" s="2">
        <v>0.61097460000000003</v>
      </c>
      <c r="E15987" s="2">
        <v>0.96910929999999995</v>
      </c>
      <c r="F15987" s="2">
        <v>3.31691</v>
      </c>
      <c r="G15987" s="2">
        <v>3.2421739999999999</v>
      </c>
      <c r="H15987" s="2">
        <v>2.1009069999999999</v>
      </c>
      <c r="I15987" s="2">
        <v>1.815388</v>
      </c>
    </row>
    <row r="15988" spans="1:9">
      <c r="A15988" t="s">
        <v>15994</v>
      </c>
      <c r="B15988" s="2">
        <v>206.2268</v>
      </c>
      <c r="C15988" s="2">
        <v>206.74189999999999</v>
      </c>
      <c r="D15988" s="2">
        <v>122.54940000000001</v>
      </c>
      <c r="E15988" s="2">
        <v>116.94289999999999</v>
      </c>
      <c r="F15988" s="2">
        <v>251.1172</v>
      </c>
      <c r="G15988" s="2">
        <v>240.0668</v>
      </c>
      <c r="H15988" s="2">
        <v>207.33850000000001</v>
      </c>
      <c r="I15988" s="2">
        <v>195.2175</v>
      </c>
    </row>
    <row r="15989" spans="1:9">
      <c r="A15989" t="s">
        <v>15995</v>
      </c>
      <c r="B15989" s="2">
        <v>18.13645</v>
      </c>
      <c r="C15989" s="2">
        <v>12.658379999999999</v>
      </c>
      <c r="D15989" s="2">
        <v>15.38777</v>
      </c>
      <c r="E15989" s="2">
        <v>15.50459</v>
      </c>
      <c r="F15989" s="2">
        <v>24.911809999999999</v>
      </c>
      <c r="G15989" s="2">
        <v>27.8626</v>
      </c>
      <c r="H15989" s="2">
        <v>21.89489</v>
      </c>
      <c r="I15989" s="2">
        <v>19.35059</v>
      </c>
    </row>
    <row r="15990" spans="1:9">
      <c r="A15990" t="s">
        <v>15996</v>
      </c>
      <c r="B15990" s="2">
        <v>182.64760000000001</v>
      </c>
      <c r="C15990" s="2">
        <v>176.11250000000001</v>
      </c>
      <c r="D15990" s="2">
        <v>171.54810000000001</v>
      </c>
      <c r="E15990" s="2">
        <v>166.50460000000001</v>
      </c>
      <c r="F15990" s="2">
        <v>156.1268</v>
      </c>
      <c r="G15990" s="2">
        <v>155.24539999999999</v>
      </c>
      <c r="H15990" s="2">
        <v>154.97880000000001</v>
      </c>
      <c r="I15990" s="2">
        <v>158.40940000000001</v>
      </c>
    </row>
    <row r="15991" spans="1:9">
      <c r="A15991" t="s">
        <v>15997</v>
      </c>
      <c r="B15991" s="2">
        <v>1.468226</v>
      </c>
      <c r="C15991" s="2">
        <v>1.430382</v>
      </c>
      <c r="D15991" s="2">
        <v>1.923098</v>
      </c>
      <c r="E15991" s="2">
        <v>3.3788589999999998</v>
      </c>
      <c r="F15991" s="2">
        <v>11.136290000000001</v>
      </c>
      <c r="G15991" s="2">
        <v>15.0581</v>
      </c>
      <c r="H15991" s="2">
        <v>17.330079999999999</v>
      </c>
      <c r="I15991" s="2">
        <v>14.62809</v>
      </c>
    </row>
    <row r="15992" spans="1:9">
      <c r="A15992" t="s">
        <v>15998</v>
      </c>
      <c r="B15992" s="2">
        <v>0.84458270000000002</v>
      </c>
      <c r="C15992" s="2">
        <v>0.78167299999999995</v>
      </c>
      <c r="D15992" s="2">
        <v>1.432585</v>
      </c>
      <c r="E15992" s="2">
        <v>1.662906</v>
      </c>
      <c r="F15992" s="2">
        <v>2.0552730000000001</v>
      </c>
      <c r="G15992" s="2">
        <v>1.6436980000000001</v>
      </c>
      <c r="H15992" s="2">
        <v>9.8797689999999996</v>
      </c>
      <c r="I15992" s="2">
        <v>13.142659999999999</v>
      </c>
    </row>
    <row r="15993" spans="1:9">
      <c r="A15993" t="s">
        <v>15999</v>
      </c>
      <c r="B15993" s="2">
        <v>10.744630000000001</v>
      </c>
      <c r="C15993" s="2">
        <v>10.9055</v>
      </c>
      <c r="D15993" s="2">
        <v>12.361079999999999</v>
      </c>
      <c r="E15993" s="2">
        <v>10.67632</v>
      </c>
      <c r="F15993" s="2">
        <v>7.6641899999999996</v>
      </c>
      <c r="G15993" s="2">
        <v>6.7847569999999999</v>
      </c>
      <c r="H15993" s="2">
        <v>10.801690000000001</v>
      </c>
      <c r="I15993" s="2">
        <v>10.79149</v>
      </c>
    </row>
    <row r="15994" spans="1:9">
      <c r="A15994" t="s">
        <v>16000</v>
      </c>
      <c r="B15994" s="2">
        <v>0.2922806</v>
      </c>
      <c r="C15994" s="2">
        <v>1.2813619999999999</v>
      </c>
      <c r="D15994" s="2">
        <v>0.80394770000000004</v>
      </c>
      <c r="E15994" s="2">
        <v>1.1771050000000001</v>
      </c>
      <c r="F15994" s="2">
        <v>1.0345569999999999</v>
      </c>
      <c r="G15994" s="2">
        <v>0.88484090000000004</v>
      </c>
      <c r="H15994" s="2">
        <v>1.0168159999999999</v>
      </c>
      <c r="I15994" s="2">
        <v>0.89180680000000001</v>
      </c>
    </row>
    <row r="15995" spans="1:9">
      <c r="A15995" t="s">
        <v>16001</v>
      </c>
      <c r="B15995" s="2">
        <v>123.9222</v>
      </c>
      <c r="C15995" s="2">
        <v>122.5116</v>
      </c>
      <c r="D15995" s="2">
        <v>82.245590000000007</v>
      </c>
      <c r="E15995" s="2">
        <v>83.178929999999994</v>
      </c>
      <c r="F15995" s="2">
        <v>152.15170000000001</v>
      </c>
      <c r="G15995" s="2">
        <v>152.98660000000001</v>
      </c>
      <c r="H15995" s="2">
        <v>75.812269999999998</v>
      </c>
      <c r="I15995" s="2">
        <v>68.379279999999994</v>
      </c>
    </row>
    <row r="15996" spans="1:9">
      <c r="A15996" t="s">
        <v>16002</v>
      </c>
      <c r="B15996" s="2">
        <v>1.3721350000000001</v>
      </c>
      <c r="C15996" s="2">
        <v>2.0051519999999998</v>
      </c>
      <c r="D15996" s="2">
        <v>1.5725819999999999</v>
      </c>
      <c r="E15996" s="2">
        <v>0.61400180000000004</v>
      </c>
      <c r="F15996" s="2">
        <v>0.30355080000000001</v>
      </c>
      <c r="G15996" s="2">
        <v>0</v>
      </c>
      <c r="H15996" s="2">
        <v>0</v>
      </c>
      <c r="I15996" s="2">
        <v>0.59809420000000002</v>
      </c>
    </row>
    <row r="15997" spans="1:9">
      <c r="A15997" t="s">
        <v>16003</v>
      </c>
      <c r="B15997" s="2">
        <v>72.345410000000001</v>
      </c>
      <c r="C15997" s="2">
        <v>73.120440000000002</v>
      </c>
      <c r="D15997" s="2">
        <v>68.318610000000007</v>
      </c>
      <c r="E15997" s="2">
        <v>70.081019999999995</v>
      </c>
      <c r="F15997" s="2">
        <v>131.6336</v>
      </c>
      <c r="G15997" s="2">
        <v>145.30770000000001</v>
      </c>
      <c r="H15997" s="2">
        <v>158.59780000000001</v>
      </c>
      <c r="I15997" s="2">
        <v>154.2466</v>
      </c>
    </row>
    <row r="15998" spans="1:9">
      <c r="A15998" t="s">
        <v>16004</v>
      </c>
      <c r="B15998" s="2">
        <v>1.13229</v>
      </c>
      <c r="C15998" s="2">
        <v>0.60670800000000003</v>
      </c>
      <c r="D15998" s="2">
        <v>0.46717209999999998</v>
      </c>
      <c r="E15998" s="2">
        <v>0.8613497</v>
      </c>
      <c r="F15998" s="2">
        <v>1.1522589999999999</v>
      </c>
      <c r="G15998" s="2">
        <v>0.83248009999999995</v>
      </c>
      <c r="H15998" s="2">
        <v>0.78782549999999996</v>
      </c>
      <c r="I15998" s="2">
        <v>0.54290419999999995</v>
      </c>
    </row>
    <row r="15999" spans="1:9">
      <c r="A15999" t="s">
        <v>16005</v>
      </c>
      <c r="B15999" s="2">
        <v>9925.4689999999991</v>
      </c>
      <c r="C15999" s="2">
        <v>9807.0470000000005</v>
      </c>
      <c r="D15999" s="2">
        <v>8787.0580000000009</v>
      </c>
      <c r="E15999" s="2">
        <v>8868.0930000000008</v>
      </c>
      <c r="F15999" s="2">
        <v>9497.9599999999991</v>
      </c>
      <c r="G15999" s="2">
        <v>9614.7219999999998</v>
      </c>
      <c r="H15999" s="2">
        <v>9135.9380000000001</v>
      </c>
      <c r="I15999" s="2">
        <v>9273.6990000000005</v>
      </c>
    </row>
    <row r="16000" spans="1:9">
      <c r="A16000" t="s">
        <v>16006</v>
      </c>
      <c r="B16000" s="2">
        <v>2.4451499999999999</v>
      </c>
      <c r="C16000" s="2">
        <v>2.1836159999999998</v>
      </c>
      <c r="D16000" s="2">
        <v>1.868233</v>
      </c>
      <c r="E16000" s="2">
        <v>1.276513</v>
      </c>
      <c r="F16000" s="2">
        <v>6.1305269999999998</v>
      </c>
      <c r="G16000" s="2">
        <v>7.2261240000000004</v>
      </c>
      <c r="H16000" s="2">
        <v>9.7469629999999992</v>
      </c>
      <c r="I16000" s="2">
        <v>6.5724729999999996</v>
      </c>
    </row>
    <row r="16001" spans="1:9">
      <c r="A16001" t="s">
        <v>16007</v>
      </c>
      <c r="B16001" s="2">
        <v>1.919915</v>
      </c>
      <c r="C16001" s="2">
        <v>1.9715339999999999</v>
      </c>
      <c r="D16001" s="2">
        <v>2.7594020000000001</v>
      </c>
      <c r="E16001" s="2">
        <v>2.3683909999999999</v>
      </c>
      <c r="F16001" s="2">
        <v>3.1682830000000002</v>
      </c>
      <c r="G16001" s="2">
        <v>3.0520139999999998</v>
      </c>
      <c r="H16001" s="2">
        <v>7.8977009999999996</v>
      </c>
      <c r="I16001" s="2">
        <v>6.1520809999999999</v>
      </c>
    </row>
    <row r="16002" spans="1:9">
      <c r="A16002" t="s">
        <v>16008</v>
      </c>
      <c r="B16002" s="2">
        <v>0</v>
      </c>
      <c r="C16002" s="2">
        <v>0.13387470000000001</v>
      </c>
      <c r="D16002" s="2">
        <v>0</v>
      </c>
      <c r="E16002" s="2">
        <v>0</v>
      </c>
      <c r="F16002" s="2">
        <v>0.20266670000000001</v>
      </c>
      <c r="G16002" s="2">
        <v>7.9240110000000002E-2</v>
      </c>
      <c r="H16002" s="2">
        <v>0.15935299999999999</v>
      </c>
      <c r="I16002" s="2">
        <v>0</v>
      </c>
    </row>
    <row r="16003" spans="1:9">
      <c r="A16003" t="s">
        <v>16009</v>
      </c>
      <c r="B16003" s="2">
        <v>3.4095759999999999</v>
      </c>
      <c r="C16003" s="2">
        <v>2.5835400000000002</v>
      </c>
      <c r="D16003" s="2">
        <v>2.1709230000000002</v>
      </c>
      <c r="E16003" s="2">
        <v>1.949524</v>
      </c>
      <c r="F16003" s="2">
        <v>4.6933220000000002</v>
      </c>
      <c r="G16003" s="2">
        <v>4.3418109999999999</v>
      </c>
      <c r="H16003" s="2">
        <v>6.8368840000000004</v>
      </c>
      <c r="I16003" s="2">
        <v>6.60527</v>
      </c>
    </row>
    <row r="16004" spans="1:9">
      <c r="A16004" t="s">
        <v>16010</v>
      </c>
      <c r="B16004" s="2">
        <v>0.80465109999999995</v>
      </c>
      <c r="C16004" s="2">
        <v>1.110541</v>
      </c>
      <c r="D16004" s="2">
        <v>0.92219810000000002</v>
      </c>
      <c r="E16004" s="2">
        <v>0.84015079999999998</v>
      </c>
      <c r="F16004" s="2">
        <v>1.8987639999999999</v>
      </c>
      <c r="G16004" s="2">
        <v>1.8559810000000001</v>
      </c>
      <c r="H16004" s="2">
        <v>1.1080570000000001</v>
      </c>
      <c r="I16004" s="2">
        <v>0.81838409999999995</v>
      </c>
    </row>
    <row r="16005" spans="1:9">
      <c r="A16005" t="s">
        <v>16011</v>
      </c>
      <c r="B16005" s="2">
        <v>15.998559999999999</v>
      </c>
      <c r="C16005" s="2">
        <v>17.55498</v>
      </c>
      <c r="D16005" s="2">
        <v>10.036390000000001</v>
      </c>
      <c r="E16005" s="2">
        <v>11.60515</v>
      </c>
      <c r="F16005" s="2">
        <v>24.290669999999999</v>
      </c>
      <c r="G16005" s="2">
        <v>27.967639999999999</v>
      </c>
      <c r="H16005" s="2">
        <v>15.0861</v>
      </c>
      <c r="I16005" s="2">
        <v>14.53434</v>
      </c>
    </row>
    <row r="16006" spans="1:9">
      <c r="A16006" t="s">
        <v>16012</v>
      </c>
      <c r="B16006" s="2">
        <v>0.42877569999999998</v>
      </c>
      <c r="C16006" s="2">
        <v>0.88766350000000005</v>
      </c>
      <c r="D16006" s="2">
        <v>0.63883710000000005</v>
      </c>
      <c r="E16006" s="2">
        <v>0.67153859999999999</v>
      </c>
      <c r="F16006" s="2">
        <v>3.6519550000000001</v>
      </c>
      <c r="G16006" s="2">
        <v>3.1060759999999998</v>
      </c>
      <c r="H16006" s="2">
        <v>2.750264</v>
      </c>
      <c r="I16006" s="2">
        <v>2.5231129999999999</v>
      </c>
    </row>
    <row r="16007" spans="1:9">
      <c r="A16007" t="s">
        <v>16013</v>
      </c>
      <c r="B16007" s="2">
        <v>25.19051</v>
      </c>
      <c r="C16007" s="2">
        <v>25.951650000000001</v>
      </c>
      <c r="D16007" s="2">
        <v>31.06063</v>
      </c>
      <c r="E16007" s="2">
        <v>22.285329999999998</v>
      </c>
      <c r="F16007" s="2">
        <v>88.395759999999996</v>
      </c>
      <c r="G16007" s="2">
        <v>95.670569999999998</v>
      </c>
      <c r="H16007" s="2">
        <v>74.540409999999994</v>
      </c>
      <c r="I16007" s="2">
        <v>72.696420000000003</v>
      </c>
    </row>
    <row r="16008" spans="1:9">
      <c r="A16008" t="s">
        <v>16014</v>
      </c>
      <c r="B16008" s="2">
        <v>2.009754</v>
      </c>
      <c r="C16008" s="2">
        <v>1.8329770000000001</v>
      </c>
      <c r="D16008" s="2">
        <v>2.0387080000000002</v>
      </c>
      <c r="E16008" s="2">
        <v>2.7553730000000001</v>
      </c>
      <c r="F16008" s="2">
        <v>4.4650020000000001</v>
      </c>
      <c r="G16008" s="2">
        <v>5.3630310000000003</v>
      </c>
      <c r="H16008" s="2">
        <v>5.2809949999999999</v>
      </c>
      <c r="I16008" s="2">
        <v>5.3679730000000001</v>
      </c>
    </row>
    <row r="16009" spans="1:9">
      <c r="A16009" t="s">
        <v>16015</v>
      </c>
      <c r="B16009" s="2">
        <v>3.2613490000000001</v>
      </c>
      <c r="C16009" s="2">
        <v>3.1772879999999999</v>
      </c>
      <c r="D16009" s="2">
        <v>4.7622109999999997</v>
      </c>
      <c r="E16009" s="2">
        <v>2.7025670000000002</v>
      </c>
      <c r="F16009" s="2">
        <v>5.0237259999999999</v>
      </c>
      <c r="G16009" s="2">
        <v>5.7463680000000004</v>
      </c>
      <c r="H16009" s="2">
        <v>4.097137</v>
      </c>
      <c r="I16009" s="2">
        <v>2.8431519999999999</v>
      </c>
    </row>
    <row r="16010" spans="1:9">
      <c r="A16010" t="s">
        <v>16016</v>
      </c>
      <c r="B16010" s="2">
        <v>1.224774</v>
      </c>
      <c r="C16010" s="2">
        <v>0.97625930000000005</v>
      </c>
      <c r="D16010" s="2">
        <v>0.74863729999999995</v>
      </c>
      <c r="E16010" s="2">
        <v>0.86361140000000003</v>
      </c>
      <c r="F16010" s="2">
        <v>3.6455220000000002</v>
      </c>
      <c r="G16010" s="2">
        <v>3.3707660000000002</v>
      </c>
      <c r="H16010" s="2">
        <v>2.5500669999999999</v>
      </c>
      <c r="I16010" s="2">
        <v>2.7825530000000001</v>
      </c>
    </row>
    <row r="16011" spans="1:9">
      <c r="A16011" t="s">
        <v>16017</v>
      </c>
      <c r="B16011" s="2">
        <v>0.6994184</v>
      </c>
      <c r="C16011" s="2">
        <v>0.85173869999999996</v>
      </c>
      <c r="D16011" s="2">
        <v>1.1222300000000001</v>
      </c>
      <c r="E16011" s="2">
        <v>1.017169</v>
      </c>
      <c r="F16011" s="2">
        <v>3.945589</v>
      </c>
      <c r="G16011" s="2">
        <v>3.0248529999999998</v>
      </c>
      <c r="H16011" s="2">
        <v>3.953964</v>
      </c>
      <c r="I16011" s="2">
        <v>4.9540819999999997</v>
      </c>
    </row>
    <row r="16012" spans="1:9">
      <c r="A16012" t="s">
        <v>16018</v>
      </c>
      <c r="B16012" s="2">
        <v>0.63570190000000004</v>
      </c>
      <c r="C16012" s="2">
        <v>0.20643890000000001</v>
      </c>
      <c r="D16012" s="2">
        <v>0.19428480000000001</v>
      </c>
      <c r="E16012" s="2">
        <v>0.28446339999999998</v>
      </c>
      <c r="F16012" s="2">
        <v>1.1250659999999999</v>
      </c>
      <c r="G16012" s="2">
        <v>1.5579320000000001</v>
      </c>
      <c r="H16012" s="2">
        <v>0.55288630000000005</v>
      </c>
      <c r="I16012" s="2">
        <v>1.108374</v>
      </c>
    </row>
    <row r="16013" spans="1:9">
      <c r="A16013" t="s">
        <v>16019</v>
      </c>
      <c r="B16013" s="2">
        <v>13.05672</v>
      </c>
      <c r="C16013" s="2">
        <v>14.326269999999999</v>
      </c>
      <c r="D16013" s="2">
        <v>10.27838</v>
      </c>
      <c r="E16013" s="2">
        <v>11.09506</v>
      </c>
      <c r="F16013" s="2">
        <v>15.98873</v>
      </c>
      <c r="G16013" s="2">
        <v>16.369980000000002</v>
      </c>
      <c r="H16013" s="2">
        <v>12.73222</v>
      </c>
      <c r="I16013" s="2">
        <v>12.58971</v>
      </c>
    </row>
    <row r="16014" spans="1:9">
      <c r="A16014" t="s">
        <v>16020</v>
      </c>
      <c r="B16014" s="2">
        <v>0.5370374</v>
      </c>
      <c r="C16014" s="2">
        <v>0.78479290000000002</v>
      </c>
      <c r="D16014" s="2">
        <v>8.2065360000000004E-2</v>
      </c>
      <c r="E16014" s="2">
        <v>0.2403131</v>
      </c>
      <c r="F16014" s="2">
        <v>1.1088579999999999</v>
      </c>
      <c r="G16014" s="2">
        <v>1.8580680000000001</v>
      </c>
      <c r="H16014" s="2">
        <v>0.31138349999999998</v>
      </c>
      <c r="I16014" s="2">
        <v>0.156058</v>
      </c>
    </row>
    <row r="16015" spans="1:9">
      <c r="A16015" t="s">
        <v>16021</v>
      </c>
      <c r="B16015" s="2">
        <v>3.5604840000000002</v>
      </c>
      <c r="C16015" s="2">
        <v>3.8708819999999999</v>
      </c>
      <c r="D16015" s="2">
        <v>3.8795419999999998</v>
      </c>
      <c r="E16015" s="2">
        <v>3.7868369999999998</v>
      </c>
      <c r="F16015" s="2">
        <v>3.2419989999999999</v>
      </c>
      <c r="G16015" s="2">
        <v>3.0350519999999999</v>
      </c>
      <c r="H16015" s="2">
        <v>4.3981329999999996</v>
      </c>
      <c r="I16015" s="2">
        <v>4.9932780000000001</v>
      </c>
    </row>
    <row r="16016" spans="1:9">
      <c r="A16016" t="s">
        <v>16022</v>
      </c>
      <c r="B16016" s="2">
        <v>2.9111419999999999</v>
      </c>
      <c r="C16016" s="2">
        <v>2.9650219999999998</v>
      </c>
      <c r="D16016" s="2">
        <v>1.941187</v>
      </c>
      <c r="E16016" s="2">
        <v>1.3026759999999999</v>
      </c>
      <c r="F16016" s="2">
        <v>3.8641079999999999</v>
      </c>
      <c r="G16016" s="2">
        <v>3.433675</v>
      </c>
      <c r="H16016" s="2">
        <v>1.4961199999999999</v>
      </c>
      <c r="I16016" s="2">
        <v>2.1917810000000002</v>
      </c>
    </row>
    <row r="16017" spans="1:9">
      <c r="A16017" t="s">
        <v>16023</v>
      </c>
      <c r="B16017" s="2">
        <v>2.815601</v>
      </c>
      <c r="C16017" s="2">
        <v>2.9389599999999998</v>
      </c>
      <c r="D16017" s="2">
        <v>1.843952</v>
      </c>
      <c r="E16017" s="2">
        <v>3.419791</v>
      </c>
      <c r="F16017" s="2">
        <v>2.313561</v>
      </c>
      <c r="G16017" s="2">
        <v>1.739563</v>
      </c>
      <c r="H16017" s="2">
        <v>2.0989719999999998</v>
      </c>
      <c r="I16017" s="2">
        <v>0.87662899999999999</v>
      </c>
    </row>
    <row r="16018" spans="1:9">
      <c r="A16018" t="s">
        <v>16024</v>
      </c>
      <c r="B16018" s="2">
        <v>2.2719689999999999</v>
      </c>
      <c r="C16018" s="2">
        <v>2.213409</v>
      </c>
      <c r="D16018" s="2">
        <v>0</v>
      </c>
      <c r="E16018" s="2">
        <v>0.81332700000000002</v>
      </c>
      <c r="F16018" s="2">
        <v>2.0104669999999998</v>
      </c>
      <c r="G16018" s="2">
        <v>0.78606699999999996</v>
      </c>
      <c r="H16018" s="2">
        <v>0.79039590000000004</v>
      </c>
      <c r="I16018" s="2">
        <v>2.7728929999999998</v>
      </c>
    </row>
    <row r="16019" spans="1:9">
      <c r="A16019" t="s">
        <v>16025</v>
      </c>
      <c r="B16019" s="2">
        <v>1.7802089999999999</v>
      </c>
      <c r="C16019" s="2">
        <v>2.1968109999999998</v>
      </c>
      <c r="D16019" s="2">
        <v>1.414587</v>
      </c>
      <c r="E16019" s="2">
        <v>2.0180699999999998</v>
      </c>
      <c r="F16019" s="2">
        <v>2.2054320000000001</v>
      </c>
      <c r="G16019" s="2">
        <v>2.8743189999999998</v>
      </c>
      <c r="H16019" s="2">
        <v>1.651513</v>
      </c>
      <c r="I16019" s="2">
        <v>1.1380859999999999</v>
      </c>
    </row>
    <row r="16020" spans="1:9">
      <c r="A16020" t="s">
        <v>16026</v>
      </c>
      <c r="B16020" s="2">
        <v>0.1466018</v>
      </c>
      <c r="C16020" s="2">
        <v>0.8569388</v>
      </c>
      <c r="D16020" s="2">
        <v>0.13441439999999999</v>
      </c>
      <c r="E16020" s="2">
        <v>0.1312025</v>
      </c>
      <c r="F16020" s="2">
        <v>0.38918409999999998</v>
      </c>
      <c r="G16020" s="2">
        <v>0.25361</v>
      </c>
      <c r="H16020" s="2">
        <v>0.25500669999999998</v>
      </c>
      <c r="I16020" s="2">
        <v>0.25560660000000002</v>
      </c>
    </row>
    <row r="16021" spans="1:9">
      <c r="A16021" t="s">
        <v>16027</v>
      </c>
      <c r="B16021" s="2">
        <v>7.9766149999999998</v>
      </c>
      <c r="C16021" s="2">
        <v>5.9059739999999996</v>
      </c>
      <c r="D16021" s="2">
        <v>3.998046</v>
      </c>
      <c r="E16021" s="2">
        <v>4.7591590000000004</v>
      </c>
      <c r="F16021" s="2">
        <v>4.5174479999999999</v>
      </c>
      <c r="G16021" s="2">
        <v>4.2316760000000002</v>
      </c>
      <c r="H16021" s="2">
        <v>3.0524849999999999</v>
      </c>
      <c r="I16021" s="2">
        <v>2.8742320000000001</v>
      </c>
    </row>
    <row r="16022" spans="1:9">
      <c r="A16022" t="s">
        <v>16028</v>
      </c>
      <c r="B16022" s="2">
        <v>0.54016169999999997</v>
      </c>
      <c r="C16022" s="2">
        <v>0.52623909999999996</v>
      </c>
      <c r="D16022" s="2">
        <v>1.155599</v>
      </c>
      <c r="E16022" s="2">
        <v>0.9668445</v>
      </c>
      <c r="F16022" s="2">
        <v>0.7966491</v>
      </c>
      <c r="G16022" s="2">
        <v>0.46721950000000001</v>
      </c>
      <c r="H16022" s="2">
        <v>0.62639</v>
      </c>
      <c r="I16022" s="2">
        <v>0.94179539999999995</v>
      </c>
    </row>
    <row r="16023" spans="1:9">
      <c r="A16023" t="s">
        <v>16029</v>
      </c>
      <c r="B16023" s="2">
        <v>7.3388679999999997</v>
      </c>
      <c r="C16023" s="2">
        <v>6.987215</v>
      </c>
      <c r="D16023" s="2">
        <v>8.5638889999999996</v>
      </c>
      <c r="E16023" s="2">
        <v>7.4636149999999999</v>
      </c>
      <c r="F16023" s="2">
        <v>7.5273320000000004</v>
      </c>
      <c r="G16023" s="2">
        <v>8.0790749999999996</v>
      </c>
      <c r="H16023" s="2">
        <v>6.9630559999999999</v>
      </c>
      <c r="I16023" s="2">
        <v>5.8161969999999998</v>
      </c>
    </row>
    <row r="16024" spans="1:9">
      <c r="A16024" t="s">
        <v>16030</v>
      </c>
      <c r="B16024" s="2">
        <v>5.7937019999999997</v>
      </c>
      <c r="C16024" s="2">
        <v>4.7760049999999996</v>
      </c>
      <c r="D16024" s="2">
        <v>5.0396450000000002</v>
      </c>
      <c r="E16024" s="2">
        <v>4.3874110000000002</v>
      </c>
      <c r="F16024" s="2">
        <v>10.64808</v>
      </c>
      <c r="G16024" s="2">
        <v>7.5812499999999998</v>
      </c>
      <c r="H16024" s="2">
        <v>5.9433550000000004</v>
      </c>
      <c r="I16024" s="2">
        <v>4.5327570000000001</v>
      </c>
    </row>
    <row r="16025" spans="1:9">
      <c r="A16025" t="s">
        <v>16031</v>
      </c>
      <c r="B16025" s="2">
        <v>10.853820000000001</v>
      </c>
      <c r="C16025" s="2">
        <v>10.462759999999999</v>
      </c>
      <c r="D16025" s="2">
        <v>7.3326979999999997</v>
      </c>
      <c r="E16025" s="2">
        <v>8.5889740000000003</v>
      </c>
      <c r="F16025" s="2">
        <v>11.12106</v>
      </c>
      <c r="G16025" s="2">
        <v>8.4987449999999995</v>
      </c>
      <c r="H16025" s="2">
        <v>6.1607440000000002</v>
      </c>
      <c r="I16025" s="2">
        <v>6.573639</v>
      </c>
    </row>
    <row r="16026" spans="1:9">
      <c r="A16026" t="s">
        <v>16032</v>
      </c>
      <c r="B16026" s="2">
        <v>3.2044809999999999</v>
      </c>
      <c r="C16026" s="2">
        <v>2.4014509999999998</v>
      </c>
      <c r="D16026" s="2">
        <v>2.7120790000000001</v>
      </c>
      <c r="E16026" s="2">
        <v>1.6545449999999999</v>
      </c>
      <c r="F16026" s="2">
        <v>3.7081550000000001</v>
      </c>
      <c r="G16026" s="2">
        <v>6.2897540000000003</v>
      </c>
      <c r="H16026" s="2">
        <v>4.5021089999999999</v>
      </c>
      <c r="I16026" s="2">
        <v>4.2978100000000001</v>
      </c>
    </row>
    <row r="16027" spans="1:9">
      <c r="A16027" t="s">
        <v>16033</v>
      </c>
      <c r="B16027" s="2">
        <v>4.2280419999999999E-2</v>
      </c>
      <c r="C16027" s="2">
        <v>0.2471438</v>
      </c>
      <c r="D16027" s="2">
        <v>0.19382769999999999</v>
      </c>
      <c r="E16027" s="2">
        <v>0.1135176</v>
      </c>
      <c r="F16027" s="2">
        <v>0.37413970000000002</v>
      </c>
      <c r="G16027" s="2">
        <v>0.51199360000000005</v>
      </c>
      <c r="H16027" s="2">
        <v>1.1031709999999999</v>
      </c>
      <c r="I16027" s="2">
        <v>1.3637779999999999</v>
      </c>
    </row>
    <row r="16028" spans="1:9">
      <c r="A16028" t="s">
        <v>16034</v>
      </c>
      <c r="B16028" s="2">
        <v>1.550637</v>
      </c>
      <c r="C16028" s="2">
        <v>1.9877229999999999</v>
      </c>
      <c r="D16028" s="2">
        <v>0.67345049999999995</v>
      </c>
      <c r="E16028" s="2">
        <v>0.94951700000000006</v>
      </c>
      <c r="F16028" s="2">
        <v>1.733255</v>
      </c>
      <c r="G16028" s="2">
        <v>2.0471599999999999</v>
      </c>
      <c r="H16028" s="2">
        <v>0.85176560000000001</v>
      </c>
      <c r="I16028" s="2">
        <v>1.3518019999999999</v>
      </c>
    </row>
    <row r="16029" spans="1:9">
      <c r="A16029" t="s">
        <v>16035</v>
      </c>
      <c r="B16029" s="2">
        <v>0.52555359999999995</v>
      </c>
      <c r="C16029" s="2">
        <v>0</v>
      </c>
      <c r="D16029" s="2">
        <v>0</v>
      </c>
      <c r="E16029" s="2">
        <v>0.47034860000000001</v>
      </c>
      <c r="F16029" s="2">
        <v>0</v>
      </c>
      <c r="G16029" s="2">
        <v>0.22729199999999999</v>
      </c>
      <c r="H16029" s="2">
        <v>0.22854369999999999</v>
      </c>
      <c r="I16029" s="2">
        <v>0.22908139999999999</v>
      </c>
    </row>
    <row r="16030" spans="1:9">
      <c r="A16030" t="s">
        <v>16036</v>
      </c>
      <c r="B16030" s="2">
        <v>29.952210000000001</v>
      </c>
      <c r="C16030" s="2">
        <v>30.479710000000001</v>
      </c>
      <c r="D16030" s="2">
        <v>45.029119999999999</v>
      </c>
      <c r="E16030" s="2">
        <v>48.077120000000001</v>
      </c>
      <c r="F16030" s="2">
        <v>24.358599999999999</v>
      </c>
      <c r="G16030" s="2">
        <v>24.858640000000001</v>
      </c>
      <c r="H16030" s="2">
        <v>38.178840000000001</v>
      </c>
      <c r="I16030" s="2">
        <v>40.065800000000003</v>
      </c>
    </row>
    <row r="16031" spans="1:9">
      <c r="A16031" t="s">
        <v>16037</v>
      </c>
      <c r="B16031" s="2">
        <v>3.2328960000000002</v>
      </c>
      <c r="C16031" s="2">
        <v>3.221149</v>
      </c>
      <c r="D16031" s="2">
        <v>1.886269</v>
      </c>
      <c r="E16031" s="2">
        <v>2.5645229999999999</v>
      </c>
      <c r="F16031" s="2">
        <v>2.9258099999999998</v>
      </c>
      <c r="G16031" s="2">
        <v>2.605674</v>
      </c>
      <c r="H16031" s="2">
        <v>2.8756360000000001</v>
      </c>
      <c r="I16031" s="2">
        <v>3.4588809999999999</v>
      </c>
    </row>
    <row r="16032" spans="1:9">
      <c r="A16032" t="s">
        <v>16038</v>
      </c>
      <c r="B16032" s="2">
        <v>0.4302936</v>
      </c>
      <c r="C16032" s="2">
        <v>0.34933570000000003</v>
      </c>
      <c r="D16032" s="2">
        <v>0.46027590000000002</v>
      </c>
      <c r="E16032" s="2">
        <v>0.19254740000000001</v>
      </c>
      <c r="F16032" s="2">
        <v>1.07884</v>
      </c>
      <c r="G16032" s="2">
        <v>1.42672</v>
      </c>
      <c r="H16032" s="2">
        <v>1.372204</v>
      </c>
      <c r="I16032" s="2">
        <v>1.375432</v>
      </c>
    </row>
    <row r="16033" spans="1:9">
      <c r="A16033" t="s">
        <v>16039</v>
      </c>
      <c r="B16033" s="2">
        <v>0.46462619999999999</v>
      </c>
      <c r="C16033" s="2">
        <v>0.67897569999999996</v>
      </c>
      <c r="D16033" s="2">
        <v>0.3550006</v>
      </c>
      <c r="E16033" s="2">
        <v>0.4158211</v>
      </c>
      <c r="F16033" s="2">
        <v>1.9186909999999999</v>
      </c>
      <c r="G16033" s="2">
        <v>1.741498</v>
      </c>
      <c r="H16033" s="2">
        <v>0.87554419999999999</v>
      </c>
      <c r="I16033" s="2">
        <v>0.74258789999999997</v>
      </c>
    </row>
    <row r="16034" spans="1:9">
      <c r="A16034" t="s">
        <v>16040</v>
      </c>
      <c r="B16034" s="2">
        <v>12.483739999999999</v>
      </c>
      <c r="C16034" s="2">
        <v>11.211819999999999</v>
      </c>
      <c r="D16034" s="2">
        <v>54.72587</v>
      </c>
      <c r="E16034" s="2">
        <v>56.560400000000001</v>
      </c>
      <c r="F16034" s="2">
        <v>29.343240000000002</v>
      </c>
      <c r="G16034" s="2">
        <v>31.212859999999999</v>
      </c>
      <c r="H16034" s="2">
        <v>61.921259999999997</v>
      </c>
      <c r="I16034" s="2">
        <v>57.135590000000001</v>
      </c>
    </row>
    <row r="16035" spans="1:9">
      <c r="A16035" t="s">
        <v>16041</v>
      </c>
      <c r="B16035" s="2">
        <v>0.43300100000000002</v>
      </c>
      <c r="C16035" s="2">
        <v>0.1807888</v>
      </c>
      <c r="D16035" s="2">
        <v>0.39700459999999999</v>
      </c>
      <c r="E16035" s="2">
        <v>0.49823729999999999</v>
      </c>
      <c r="F16035" s="2">
        <v>0.54737559999999996</v>
      </c>
      <c r="G16035" s="2">
        <v>0.48153810000000002</v>
      </c>
      <c r="H16035" s="2">
        <v>0.26899440000000002</v>
      </c>
      <c r="I16035" s="2">
        <v>0.53925440000000002</v>
      </c>
    </row>
    <row r="16036" spans="1:9">
      <c r="A16036" t="s">
        <v>16042</v>
      </c>
      <c r="B16036" s="2">
        <v>63.486339999999998</v>
      </c>
      <c r="C16036" s="2">
        <v>56.600720000000003</v>
      </c>
      <c r="D16036" s="2">
        <v>63.148780000000002</v>
      </c>
      <c r="E16036" s="2">
        <v>56.607970000000002</v>
      </c>
      <c r="F16036" s="2">
        <v>96.603189999999998</v>
      </c>
      <c r="G16036" s="2">
        <v>95.237080000000006</v>
      </c>
      <c r="H16036" s="2">
        <v>96.576539999999994</v>
      </c>
      <c r="I16036" s="2">
        <v>105.3813</v>
      </c>
    </row>
    <row r="16037" spans="1:9">
      <c r="A16037" t="s">
        <v>16043</v>
      </c>
      <c r="B16037" s="2">
        <v>2.9443039999999998</v>
      </c>
      <c r="C16037" s="2">
        <v>2.9281730000000001</v>
      </c>
      <c r="D16037" s="2">
        <v>1.518489</v>
      </c>
      <c r="E16037" s="2">
        <v>2.0311680000000001</v>
      </c>
      <c r="F16037" s="2">
        <v>3.1482109999999999</v>
      </c>
      <c r="G16037" s="2">
        <v>2.4405990000000002</v>
      </c>
      <c r="H16037" s="2">
        <v>1.813855</v>
      </c>
      <c r="I16037" s="2">
        <v>1.336854</v>
      </c>
    </row>
    <row r="16038" spans="1:9">
      <c r="A16038" t="s">
        <v>16044</v>
      </c>
      <c r="B16038" s="2">
        <v>0.18532489999999999</v>
      </c>
      <c r="C16038" s="2">
        <v>0.18054819999999999</v>
      </c>
      <c r="D16038" s="2">
        <v>0.3398369</v>
      </c>
      <c r="E16038" s="2">
        <v>0.16585810000000001</v>
      </c>
      <c r="F16038" s="2">
        <v>8.1997089999999995E-2</v>
      </c>
      <c r="G16038" s="2">
        <v>0</v>
      </c>
      <c r="H16038" s="2">
        <v>0.16118189999999999</v>
      </c>
      <c r="I16038" s="2">
        <v>0</v>
      </c>
    </row>
    <row r="16039" spans="1:9">
      <c r="A16039" t="s">
        <v>16045</v>
      </c>
      <c r="B16039" s="2">
        <v>9.5719380000000007E-2</v>
      </c>
      <c r="C16039" s="2">
        <v>9.3252210000000002E-2</v>
      </c>
      <c r="D16039" s="2">
        <v>0</v>
      </c>
      <c r="E16039" s="2">
        <v>0</v>
      </c>
      <c r="F16039" s="2">
        <v>8.4702139999999995E-2</v>
      </c>
      <c r="G16039" s="2">
        <v>0</v>
      </c>
      <c r="H16039" s="2">
        <v>0</v>
      </c>
      <c r="I16039" s="2">
        <v>0</v>
      </c>
    </row>
    <row r="16040" spans="1:9">
      <c r="A16040" t="s">
        <v>16046</v>
      </c>
      <c r="B16040" s="2">
        <v>1.5307820000000001</v>
      </c>
      <c r="C16040" s="2">
        <v>1.4913259999999999</v>
      </c>
      <c r="D16040" s="2">
        <v>5.8840050000000002</v>
      </c>
      <c r="E16040" s="2">
        <v>5.3218680000000003</v>
      </c>
      <c r="F16040" s="2">
        <v>0.98989249999999995</v>
      </c>
      <c r="G16040" s="2">
        <v>1.374994</v>
      </c>
      <c r="H16040" s="2">
        <v>5.4278529999999998</v>
      </c>
      <c r="I16040" s="2">
        <v>4.1061300000000003</v>
      </c>
    </row>
    <row r="16041" spans="1:9">
      <c r="A16041" t="s">
        <v>16047</v>
      </c>
      <c r="B16041" s="2">
        <v>0.19143879999999999</v>
      </c>
      <c r="C16041" s="2">
        <v>0.74601770000000001</v>
      </c>
      <c r="D16041" s="2">
        <v>0.17552400000000001</v>
      </c>
      <c r="E16041" s="2">
        <v>0.68531889999999995</v>
      </c>
      <c r="F16041" s="2">
        <v>0.50821289999999997</v>
      </c>
      <c r="G16041" s="2">
        <v>0.99352390000000002</v>
      </c>
      <c r="H16041" s="2">
        <v>2.1644899999999998</v>
      </c>
      <c r="I16041" s="2">
        <v>0.66756360000000003</v>
      </c>
    </row>
    <row r="16042" spans="1:9">
      <c r="A16042" t="s">
        <v>16048</v>
      </c>
      <c r="B16042" s="2">
        <v>5.6540790000000003</v>
      </c>
      <c r="C16042" s="2">
        <v>5.4737010000000001</v>
      </c>
      <c r="D16042" s="2">
        <v>4.6949810000000003</v>
      </c>
      <c r="E16042" s="2">
        <v>4.4873159999999999</v>
      </c>
      <c r="F16042" s="2">
        <v>4.8774290000000002</v>
      </c>
      <c r="G16042" s="2">
        <v>5.3211810000000002</v>
      </c>
      <c r="H16042" s="2">
        <v>4.5154379999999996</v>
      </c>
      <c r="I16042" s="2">
        <v>3.6890489999999998</v>
      </c>
    </row>
    <row r="16043" spans="1:9">
      <c r="A16043" t="s">
        <v>16049</v>
      </c>
      <c r="B16043" s="2">
        <v>0.25276169999999998</v>
      </c>
      <c r="C16043" s="2">
        <v>1.2312339999999999</v>
      </c>
      <c r="D16043" s="2">
        <v>1.1587449999999999</v>
      </c>
      <c r="E16043" s="2">
        <v>0.9048448</v>
      </c>
      <c r="F16043" s="2">
        <v>2.0130210000000002</v>
      </c>
      <c r="G16043" s="2">
        <v>1.9676640000000001</v>
      </c>
      <c r="H16043" s="2">
        <v>0.87933329999999998</v>
      </c>
      <c r="I16043" s="2">
        <v>2.2035049999999998</v>
      </c>
    </row>
    <row r="16044" spans="1:9">
      <c r="A16044" t="s">
        <v>16050</v>
      </c>
      <c r="B16044" s="2">
        <v>0.89098239999999995</v>
      </c>
      <c r="C16044" s="2">
        <v>1.0850219999999999</v>
      </c>
      <c r="D16044" s="2">
        <v>1.327483</v>
      </c>
      <c r="E16044" s="2">
        <v>1.8938060000000001</v>
      </c>
      <c r="F16044" s="2">
        <v>1.3797539999999999</v>
      </c>
      <c r="G16044" s="2">
        <v>2.022999</v>
      </c>
      <c r="H16044" s="2">
        <v>1.0655019999999999</v>
      </c>
      <c r="I16044" s="2">
        <v>1.5534669999999999</v>
      </c>
    </row>
    <row r="16045" spans="1:9">
      <c r="A16045" t="s">
        <v>16051</v>
      </c>
      <c r="B16045" s="2">
        <v>0.71056989999999998</v>
      </c>
      <c r="C16045" s="2">
        <v>0.25172909999999998</v>
      </c>
      <c r="D16045" s="2">
        <v>0.1184543</v>
      </c>
      <c r="E16045" s="2">
        <v>0.34687119999999999</v>
      </c>
      <c r="F16045" s="2">
        <v>0.80027029999999999</v>
      </c>
      <c r="G16045" s="2">
        <v>0.72636460000000003</v>
      </c>
      <c r="H16045" s="2">
        <v>1.011274</v>
      </c>
      <c r="I16045" s="2">
        <v>1.0699669999999999</v>
      </c>
    </row>
    <row r="16046" spans="1:9">
      <c r="A16046" t="s">
        <v>16052</v>
      </c>
      <c r="B16046" s="2">
        <v>19.650569999999998</v>
      </c>
      <c r="C16046" s="2">
        <v>18.073080000000001</v>
      </c>
      <c r="D16046" s="2">
        <v>12.47329</v>
      </c>
      <c r="E16046" s="2">
        <v>13.159090000000001</v>
      </c>
      <c r="F16046" s="2">
        <v>10.336</v>
      </c>
      <c r="G16046" s="2">
        <v>11.529439999999999</v>
      </c>
      <c r="H16046" s="2">
        <v>5.4976770000000004</v>
      </c>
      <c r="I16046" s="2">
        <v>5.1512229999999999</v>
      </c>
    </row>
    <row r="16047" spans="1:9">
      <c r="A16047" t="s">
        <v>16053</v>
      </c>
      <c r="B16047" s="2">
        <v>1.158893</v>
      </c>
      <c r="C16047" s="2">
        <v>1.527501</v>
      </c>
      <c r="D16047" s="2">
        <v>0.37501820000000002</v>
      </c>
      <c r="E16047" s="2">
        <v>0.5490853</v>
      </c>
      <c r="F16047" s="2">
        <v>1.387448</v>
      </c>
      <c r="G16047" s="2">
        <v>1.474116</v>
      </c>
      <c r="H16047" s="2">
        <v>1.4229449999999999</v>
      </c>
      <c r="I16047" s="2">
        <v>1.129148</v>
      </c>
    </row>
    <row r="16048" spans="1:9">
      <c r="A16048" t="s">
        <v>16054</v>
      </c>
      <c r="B16048" s="2">
        <v>9.6486579999999993</v>
      </c>
      <c r="C16048" s="2">
        <v>8.2335460000000005</v>
      </c>
      <c r="D16048" s="2">
        <v>9.1048349999999996</v>
      </c>
      <c r="E16048" s="2">
        <v>8.5090869999999992</v>
      </c>
      <c r="F16048" s="2">
        <v>7.5409540000000002</v>
      </c>
      <c r="G16048" s="2">
        <v>6.8227840000000004</v>
      </c>
      <c r="H16048" s="2">
        <v>5.4515330000000004</v>
      </c>
      <c r="I16048" s="2">
        <v>5.095974</v>
      </c>
    </row>
    <row r="16049" spans="1:9">
      <c r="A16049" t="s">
        <v>16055</v>
      </c>
      <c r="B16049" s="2">
        <v>0.17268649999999999</v>
      </c>
      <c r="C16049" s="2">
        <v>0</v>
      </c>
      <c r="D16049" s="2">
        <v>0</v>
      </c>
      <c r="E16049" s="2">
        <v>0</v>
      </c>
      <c r="F16049" s="2">
        <v>0.61124179999999995</v>
      </c>
      <c r="G16049" s="2">
        <v>0.4481021</v>
      </c>
      <c r="H16049" s="2">
        <v>0.45056980000000002</v>
      </c>
      <c r="I16049" s="2">
        <v>0.30108649999999998</v>
      </c>
    </row>
    <row r="16050" spans="1:9">
      <c r="A16050" t="s">
        <v>16056</v>
      </c>
      <c r="B16050" s="2">
        <v>0.1080149</v>
      </c>
      <c r="C16050" s="2">
        <v>0.1315385</v>
      </c>
      <c r="D16050" s="2">
        <v>0.12379419999999999</v>
      </c>
      <c r="E16050" s="2">
        <v>7.2501620000000003E-2</v>
      </c>
      <c r="F16050" s="2">
        <v>0.57349470000000002</v>
      </c>
      <c r="G16050" s="2">
        <v>0.44378679999999998</v>
      </c>
      <c r="H16050" s="2">
        <v>0</v>
      </c>
      <c r="I16050" s="2">
        <v>9.4164319999999996E-2</v>
      </c>
    </row>
    <row r="16051" spans="1:9">
      <c r="A16051" t="s">
        <v>16057</v>
      </c>
      <c r="B16051" s="2">
        <v>0.44043450000000001</v>
      </c>
      <c r="C16051" s="2">
        <v>0.7968672</v>
      </c>
      <c r="D16051" s="2">
        <v>0.7499517</v>
      </c>
      <c r="E16051" s="2">
        <v>0.73203110000000005</v>
      </c>
      <c r="F16051" s="2">
        <v>0.94651350000000001</v>
      </c>
      <c r="G16051" s="2">
        <v>1.0340320000000001</v>
      </c>
      <c r="H16051" s="2">
        <v>0.27361229999999997</v>
      </c>
      <c r="I16051" s="2">
        <v>0.38395839999999998</v>
      </c>
    </row>
    <row r="16052" spans="1:9">
      <c r="A16052" t="s">
        <v>16058</v>
      </c>
      <c r="B16052" s="2">
        <v>3.2853840000000001</v>
      </c>
      <c r="C16052" s="2">
        <v>3.0615420000000002</v>
      </c>
      <c r="D16052" s="2">
        <v>8.1200100000000006</v>
      </c>
      <c r="E16052" s="2">
        <v>8.5651679999999999</v>
      </c>
      <c r="F16052" s="2">
        <v>4.4240579999999996</v>
      </c>
      <c r="G16052" s="2">
        <v>4.2008229999999998</v>
      </c>
      <c r="H16052" s="2">
        <v>1.987744</v>
      </c>
      <c r="I16052" s="2">
        <v>1.743368</v>
      </c>
    </row>
    <row r="16053" spans="1:9">
      <c r="A16053" t="s">
        <v>16059</v>
      </c>
      <c r="B16053" s="2">
        <v>3.6893159999999998</v>
      </c>
      <c r="C16053" s="2">
        <v>2.5673029999999999</v>
      </c>
      <c r="D16053" s="2">
        <v>324.9726</v>
      </c>
      <c r="E16053" s="2">
        <v>342.91390000000001</v>
      </c>
      <c r="F16053" s="2">
        <v>0.46638269999999998</v>
      </c>
      <c r="G16053" s="2">
        <v>0.68381139999999996</v>
      </c>
      <c r="H16053" s="2">
        <v>2.0627309999999999</v>
      </c>
      <c r="I16053" s="2">
        <v>1.6081209999999999</v>
      </c>
    </row>
    <row r="16054" spans="1:9">
      <c r="A16054" t="s">
        <v>16060</v>
      </c>
      <c r="B16054" s="2">
        <v>0</v>
      </c>
      <c r="C16054" s="2">
        <v>8.6587090000000005E-2</v>
      </c>
      <c r="D16054" s="2">
        <v>0</v>
      </c>
      <c r="E16054" s="2">
        <v>7.9542039999999994E-2</v>
      </c>
      <c r="F16054" s="2">
        <v>0</v>
      </c>
      <c r="G16054" s="2">
        <v>0</v>
      </c>
      <c r="H16054" s="2">
        <v>0.15459880000000001</v>
      </c>
      <c r="I16054" s="2">
        <v>0</v>
      </c>
    </row>
    <row r="16055" spans="1:9">
      <c r="A16055" t="s">
        <v>16061</v>
      </c>
      <c r="B16055" s="2">
        <v>6.3667059999999998</v>
      </c>
      <c r="C16055" s="2">
        <v>10.854559999999999</v>
      </c>
      <c r="D16055" s="2">
        <v>8.7561389999999992</v>
      </c>
      <c r="E16055" s="2">
        <v>4.2734529999999999</v>
      </c>
      <c r="F16055" s="2">
        <v>7.0423780000000002</v>
      </c>
      <c r="G16055" s="2">
        <v>9.6371819999999992</v>
      </c>
      <c r="H16055" s="2">
        <v>2.7686440000000001</v>
      </c>
      <c r="I16055" s="2">
        <v>2.7751570000000001</v>
      </c>
    </row>
    <row r="16056" spans="1:9">
      <c r="A16056" t="s">
        <v>16062</v>
      </c>
      <c r="B16056" s="2">
        <v>1.4211400000000001</v>
      </c>
      <c r="C16056" s="2">
        <v>1.230675</v>
      </c>
      <c r="D16056" s="2">
        <v>0.86866460000000001</v>
      </c>
      <c r="E16056" s="2">
        <v>0.42395359999999999</v>
      </c>
      <c r="F16056" s="2">
        <v>0.83837839999999997</v>
      </c>
      <c r="G16056" s="2">
        <v>1.2292320000000001</v>
      </c>
      <c r="H16056" s="2">
        <v>0.41200059999999999</v>
      </c>
      <c r="I16056" s="2">
        <v>0.27531319999999998</v>
      </c>
    </row>
    <row r="16057" spans="1:9">
      <c r="A16057" t="s">
        <v>16063</v>
      </c>
      <c r="B16057" s="2">
        <v>44.988320000000002</v>
      </c>
      <c r="C16057" s="2">
        <v>42.923200000000001</v>
      </c>
      <c r="D16057" s="2">
        <v>22.215009999999999</v>
      </c>
      <c r="E16057" s="2">
        <v>23.514289999999999</v>
      </c>
      <c r="F16057" s="2">
        <v>59.770130000000002</v>
      </c>
      <c r="G16057" s="2">
        <v>58.10181</v>
      </c>
      <c r="H16057" s="2">
        <v>37.133400000000002</v>
      </c>
      <c r="I16057" s="2">
        <v>36.356409999999997</v>
      </c>
    </row>
    <row r="16058" spans="1:9">
      <c r="A16058" t="s">
        <v>16064</v>
      </c>
      <c r="B16058" s="2">
        <v>67.12415</v>
      </c>
      <c r="C16058" s="2">
        <v>61.847709999999999</v>
      </c>
      <c r="D16058" s="2">
        <v>62.077959999999997</v>
      </c>
      <c r="E16058" s="2">
        <v>65.937309999999997</v>
      </c>
      <c r="F16058" s="2">
        <v>42.00394</v>
      </c>
      <c r="G16058" s="2">
        <v>41.68723</v>
      </c>
      <c r="H16058" s="2">
        <v>46.602370000000001</v>
      </c>
      <c r="I16058" s="2">
        <v>46.585070000000002</v>
      </c>
    </row>
    <row r="16059" spans="1:9">
      <c r="A16059" t="s">
        <v>16065</v>
      </c>
      <c r="B16059" s="2">
        <v>1.126946</v>
      </c>
      <c r="C16059" s="2">
        <v>0.54894929999999997</v>
      </c>
      <c r="D16059" s="2">
        <v>0.94715490000000002</v>
      </c>
      <c r="E16059" s="2">
        <v>1.5128539999999999</v>
      </c>
      <c r="F16059" s="2">
        <v>1.41275</v>
      </c>
      <c r="G16059" s="2">
        <v>1.70584</v>
      </c>
      <c r="H16059" s="2">
        <v>1.388522</v>
      </c>
      <c r="I16059" s="2">
        <v>1.4736590000000001</v>
      </c>
    </row>
    <row r="16060" spans="1:9">
      <c r="A16060" t="s">
        <v>16066</v>
      </c>
      <c r="B16060" s="2">
        <v>0.41342250000000003</v>
      </c>
      <c r="C16060" s="2">
        <v>0.40276650000000003</v>
      </c>
      <c r="D16060" s="2">
        <v>1.0423979999999999</v>
      </c>
      <c r="E16060" s="2">
        <v>1.294986</v>
      </c>
      <c r="F16060" s="2">
        <v>1.3718919999999999</v>
      </c>
      <c r="G16060" s="2">
        <v>1.251582</v>
      </c>
      <c r="H16060" s="2">
        <v>4.8541160000000003</v>
      </c>
      <c r="I16060" s="2">
        <v>5.4962530000000003</v>
      </c>
    </row>
    <row r="16061" spans="1:9">
      <c r="A16061" t="s">
        <v>16067</v>
      </c>
      <c r="B16061" s="2">
        <v>1.501582</v>
      </c>
      <c r="C16061" s="2">
        <v>1.2190650000000001</v>
      </c>
      <c r="D16061" s="2">
        <v>2.9829620000000001</v>
      </c>
      <c r="E16061" s="2">
        <v>2.9863400000000002</v>
      </c>
      <c r="F16061" s="2">
        <v>3.395696</v>
      </c>
      <c r="G16061" s="2">
        <v>4.3293720000000002</v>
      </c>
      <c r="H16061" s="2">
        <v>10.59282</v>
      </c>
      <c r="I16061" s="2">
        <v>9.0905299999999993</v>
      </c>
    </row>
    <row r="16062" spans="1:9">
      <c r="A16062" t="s">
        <v>16068</v>
      </c>
      <c r="B16062" s="2">
        <v>1.014181</v>
      </c>
      <c r="C16062" s="2">
        <v>0.85452139999999999</v>
      </c>
      <c r="D16062" s="2">
        <v>0.32671090000000003</v>
      </c>
      <c r="E16062" s="2">
        <v>0.29437279999999999</v>
      </c>
      <c r="F16062" s="2">
        <v>0.67915080000000005</v>
      </c>
      <c r="G16062" s="2">
        <v>0.56901290000000004</v>
      </c>
      <c r="H16062" s="2">
        <v>0.28607320000000003</v>
      </c>
      <c r="I16062" s="2">
        <v>0.3584328</v>
      </c>
    </row>
    <row r="16063" spans="1:9">
      <c r="A16063" t="s">
        <v>16069</v>
      </c>
      <c r="B16063" s="2">
        <v>9.0211480000000002</v>
      </c>
      <c r="C16063" s="2">
        <v>6.621569</v>
      </c>
      <c r="D16063" s="2">
        <v>4.305555</v>
      </c>
      <c r="E16063" s="2">
        <v>2.1013350000000002</v>
      </c>
      <c r="F16063" s="2">
        <v>8.9670030000000001</v>
      </c>
      <c r="G16063" s="2">
        <v>10.582090000000001</v>
      </c>
      <c r="H16063" s="2">
        <v>4.72905</v>
      </c>
      <c r="I16063" s="2">
        <v>3.6628630000000002</v>
      </c>
    </row>
    <row r="16064" spans="1:9">
      <c r="A16064" t="s">
        <v>16070</v>
      </c>
      <c r="B16064" s="2">
        <v>0.81385940000000001</v>
      </c>
      <c r="C16064" s="2">
        <v>1.0571759999999999</v>
      </c>
      <c r="D16064" s="2">
        <v>14.67529</v>
      </c>
      <c r="E16064" s="2">
        <v>16.38833</v>
      </c>
      <c r="F16064" s="2">
        <v>2.1605539999999999</v>
      </c>
      <c r="G16064" s="2">
        <v>2.2878630000000002</v>
      </c>
      <c r="H16064" s="2">
        <v>0.82580679999999995</v>
      </c>
      <c r="I16064" s="2">
        <v>0.94599949999999999</v>
      </c>
    </row>
    <row r="16065" spans="1:9">
      <c r="A16065" t="s">
        <v>16071</v>
      </c>
      <c r="B16065" s="2">
        <v>1.708855</v>
      </c>
      <c r="C16065" s="2">
        <v>2.2197460000000002</v>
      </c>
      <c r="D16065" s="2">
        <v>1.1141650000000001</v>
      </c>
      <c r="E16065" s="2">
        <v>1.291455</v>
      </c>
      <c r="F16065" s="2">
        <v>2.3858640000000002</v>
      </c>
      <c r="G16065" s="2">
        <v>1.8722540000000001</v>
      </c>
      <c r="H16065" s="2">
        <v>1.3871530000000001</v>
      </c>
      <c r="I16065" s="2">
        <v>0.99315439999999999</v>
      </c>
    </row>
    <row r="16066" spans="1:9">
      <c r="A16066" t="s">
        <v>16072</v>
      </c>
      <c r="B16066" s="2">
        <v>0</v>
      </c>
      <c r="C16066" s="2">
        <v>5.5836200000000002E-2</v>
      </c>
      <c r="D16066" s="2">
        <v>5.2548850000000001E-2</v>
      </c>
      <c r="E16066" s="2">
        <v>5.1293159999999997E-2</v>
      </c>
      <c r="F16066" s="2">
        <v>5.071672E-2</v>
      </c>
      <c r="G16066" s="2">
        <v>0</v>
      </c>
      <c r="H16066" s="2">
        <v>0</v>
      </c>
      <c r="I16066" s="2">
        <v>0</v>
      </c>
    </row>
    <row r="16067" spans="1:9">
      <c r="A16067" t="s">
        <v>16073</v>
      </c>
      <c r="B16067" s="2">
        <v>2.1426409999999998</v>
      </c>
      <c r="C16067" s="2">
        <v>1.2922089999999999</v>
      </c>
      <c r="D16067" s="2">
        <v>2.8064550000000001</v>
      </c>
      <c r="E16067" s="2">
        <v>1.5523229999999999</v>
      </c>
      <c r="F16067" s="2">
        <v>2.7086070000000002</v>
      </c>
      <c r="G16067" s="2">
        <v>3.2653449999999999</v>
      </c>
      <c r="H16067" s="2">
        <v>7.8089950000000004</v>
      </c>
      <c r="I16067" s="2">
        <v>7.2047350000000003</v>
      </c>
    </row>
    <row r="16068" spans="1:9">
      <c r="A16068" t="s">
        <v>16074</v>
      </c>
      <c r="B16068" s="2">
        <v>1.246923</v>
      </c>
      <c r="C16068" s="2">
        <v>1.4951179999999999</v>
      </c>
      <c r="D16068" s="2">
        <v>6.0680889999999996</v>
      </c>
      <c r="E16068" s="2">
        <v>6.2664549999999997</v>
      </c>
      <c r="F16068" s="2">
        <v>1.18828</v>
      </c>
      <c r="G16068" s="2">
        <v>1.3274360000000001</v>
      </c>
      <c r="H16068" s="2">
        <v>1.6684319999999999</v>
      </c>
      <c r="I16068" s="2">
        <v>1.3378859999999999</v>
      </c>
    </row>
    <row r="16069" spans="1:9">
      <c r="A16069" t="s">
        <v>16075</v>
      </c>
      <c r="B16069" s="2">
        <v>0.52555359999999995</v>
      </c>
      <c r="C16069" s="2">
        <v>1.433621</v>
      </c>
      <c r="D16069" s="2">
        <v>0.96372599999999997</v>
      </c>
      <c r="E16069" s="2">
        <v>0.94069709999999995</v>
      </c>
      <c r="F16069" s="2">
        <v>1.581213</v>
      </c>
      <c r="G16069" s="2">
        <v>1.3637520000000001</v>
      </c>
      <c r="H16069" s="2">
        <v>0.27425250000000001</v>
      </c>
      <c r="I16069" s="2">
        <v>0.18326509999999999</v>
      </c>
    </row>
    <row r="16070" spans="1:9">
      <c r="A16070" t="s">
        <v>16076</v>
      </c>
      <c r="B16070" s="2">
        <v>0.73265840000000004</v>
      </c>
      <c r="C16070" s="2">
        <v>0.71377409999999997</v>
      </c>
      <c r="D16070" s="2">
        <v>0.1221365</v>
      </c>
      <c r="E16070" s="2">
        <v>0.17882690000000001</v>
      </c>
      <c r="F16070" s="2">
        <v>0.53045169999999997</v>
      </c>
      <c r="G16070" s="2">
        <v>0.40327760000000001</v>
      </c>
      <c r="H16070" s="2">
        <v>0.11585670000000001</v>
      </c>
      <c r="I16070" s="2">
        <v>0.23225850000000001</v>
      </c>
    </row>
    <row r="16071" spans="1:9">
      <c r="A16071" t="s">
        <v>16077</v>
      </c>
      <c r="B16071" s="2">
        <v>0</v>
      </c>
      <c r="C16071" s="2">
        <v>0</v>
      </c>
      <c r="D16071" s="2">
        <v>0.33647880000000002</v>
      </c>
      <c r="E16071" s="2">
        <v>0</v>
      </c>
      <c r="F16071" s="2">
        <v>0</v>
      </c>
      <c r="G16071" s="2">
        <v>0</v>
      </c>
      <c r="H16071" s="2">
        <v>0</v>
      </c>
      <c r="I16071" s="2">
        <v>0</v>
      </c>
    </row>
    <row r="16072" spans="1:9">
      <c r="A16072" t="s">
        <v>16078</v>
      </c>
      <c r="B16072" s="2">
        <v>0.2114181</v>
      </c>
      <c r="C16072" s="2">
        <v>0.30895329999999999</v>
      </c>
      <c r="D16072" s="2">
        <v>0.29076360000000001</v>
      </c>
      <c r="E16072" s="2">
        <v>0.1892104</v>
      </c>
      <c r="F16072" s="2">
        <v>1.683756</v>
      </c>
      <c r="G16072" s="2">
        <v>0.64004050000000001</v>
      </c>
      <c r="H16072" s="2">
        <v>1.5629440000000001</v>
      </c>
      <c r="I16072" s="2">
        <v>1.1980040000000001</v>
      </c>
    </row>
    <row r="16073" spans="1:9">
      <c r="A16073" t="s">
        <v>16079</v>
      </c>
      <c r="B16073" s="2">
        <v>7.3154219999999999</v>
      </c>
      <c r="C16073" s="2">
        <v>8.8237400000000008</v>
      </c>
      <c r="D16073" s="2">
        <v>8.1126059999999995</v>
      </c>
      <c r="E16073" s="2">
        <v>6.6093500000000001</v>
      </c>
      <c r="F16073" s="2">
        <v>12.700240000000001</v>
      </c>
      <c r="G16073" s="2">
        <v>13.137230000000001</v>
      </c>
      <c r="H16073" s="2">
        <v>11.27055</v>
      </c>
      <c r="I16073" s="2">
        <v>12.390330000000001</v>
      </c>
    </row>
    <row r="16074" spans="1:9">
      <c r="A16074" t="s">
        <v>16080</v>
      </c>
      <c r="B16074" s="2">
        <v>132.35140000000001</v>
      </c>
      <c r="C16074" s="2">
        <v>124.51560000000001</v>
      </c>
      <c r="D16074" s="2">
        <v>118.771</v>
      </c>
      <c r="E16074" s="2">
        <v>124.8359</v>
      </c>
      <c r="F16074" s="2">
        <v>214.71600000000001</v>
      </c>
      <c r="G16074" s="2">
        <v>204.82749999999999</v>
      </c>
      <c r="H16074" s="2">
        <v>227.20939999999999</v>
      </c>
      <c r="I16074" s="2">
        <v>225.67</v>
      </c>
    </row>
    <row r="16075" spans="1:9">
      <c r="A16075" t="s">
        <v>16081</v>
      </c>
      <c r="B16075" s="2">
        <v>2.3555470000000001</v>
      </c>
      <c r="C16075" s="2">
        <v>3.2988219999999999</v>
      </c>
      <c r="D16075" s="2">
        <v>1.889759</v>
      </c>
      <c r="E16075" s="2">
        <v>2.3716309999999998</v>
      </c>
      <c r="F16075" s="2">
        <v>4.2991260000000002</v>
      </c>
      <c r="G16075" s="2">
        <v>5.985036</v>
      </c>
      <c r="H16075" s="2">
        <v>9.0910150000000005</v>
      </c>
      <c r="I16075" s="2">
        <v>9.2407450000000004</v>
      </c>
    </row>
    <row r="16076" spans="1:9">
      <c r="A16076" t="s">
        <v>16082</v>
      </c>
      <c r="B16076" s="2">
        <v>0</v>
      </c>
      <c r="C16076" s="2">
        <v>8.3445249999999999E-2</v>
      </c>
      <c r="D16076" s="2">
        <v>0</v>
      </c>
      <c r="E16076" s="2">
        <v>0</v>
      </c>
      <c r="F16076" s="2">
        <v>0</v>
      </c>
      <c r="G16076" s="2">
        <v>0</v>
      </c>
      <c r="H16076" s="2">
        <v>0</v>
      </c>
      <c r="I16076" s="2">
        <v>0</v>
      </c>
    </row>
    <row r="16077" spans="1:9">
      <c r="A16077" t="s">
        <v>16083</v>
      </c>
      <c r="B16077" s="2">
        <v>14.0402</v>
      </c>
      <c r="C16077" s="2">
        <v>15.301170000000001</v>
      </c>
      <c r="D16077" s="2">
        <v>36.000790000000002</v>
      </c>
      <c r="E16077" s="2">
        <v>37.802680000000002</v>
      </c>
      <c r="F16077" s="2">
        <v>25.058949999999999</v>
      </c>
      <c r="G16077" s="2">
        <v>23.259319999999999</v>
      </c>
      <c r="H16077" s="2">
        <v>75.543409999999994</v>
      </c>
      <c r="I16077" s="2">
        <v>69.290019999999998</v>
      </c>
    </row>
    <row r="16078" spans="1:9">
      <c r="A16078" t="s">
        <v>16084</v>
      </c>
      <c r="B16078" s="2">
        <v>0.48953140000000001</v>
      </c>
      <c r="C16078" s="2">
        <v>0</v>
      </c>
      <c r="D16078" s="2">
        <v>3.141848</v>
      </c>
      <c r="E16078" s="2">
        <v>1.7524409999999999</v>
      </c>
      <c r="F16078" s="2">
        <v>3.0323069999999999</v>
      </c>
      <c r="G16078" s="2">
        <v>3.38741</v>
      </c>
      <c r="H16078" s="2">
        <v>5.9606130000000004</v>
      </c>
      <c r="I16078" s="2">
        <v>6.4013949999999999</v>
      </c>
    </row>
    <row r="16079" spans="1:9">
      <c r="A16079" t="s">
        <v>16085</v>
      </c>
      <c r="B16079" s="2">
        <v>7.0805400000000001</v>
      </c>
      <c r="C16079" s="2">
        <v>7.5139360000000002</v>
      </c>
      <c r="D16079" s="2">
        <v>4.2893030000000003</v>
      </c>
      <c r="E16079" s="2">
        <v>4.4131210000000003</v>
      </c>
      <c r="F16079" s="2">
        <v>8.6151649999999993</v>
      </c>
      <c r="G16079" s="2">
        <v>8.8585080000000005</v>
      </c>
      <c r="H16079" s="2">
        <v>7.917592</v>
      </c>
      <c r="I16079" s="2">
        <v>6.393065</v>
      </c>
    </row>
    <row r="16080" spans="1:9">
      <c r="A16080" t="s">
        <v>16086</v>
      </c>
      <c r="B16080" s="2">
        <v>1887.001</v>
      </c>
      <c r="C16080" s="2">
        <v>1842.895</v>
      </c>
      <c r="D16080" s="2">
        <v>1925.269</v>
      </c>
      <c r="E16080" s="2">
        <v>1984.39</v>
      </c>
      <c r="F16080" s="2">
        <v>2298.623</v>
      </c>
      <c r="G16080" s="2">
        <v>2257.8969999999999</v>
      </c>
      <c r="H16080" s="2">
        <v>1859.6590000000001</v>
      </c>
      <c r="I16080" s="2">
        <v>1827.5340000000001</v>
      </c>
    </row>
    <row r="16081" spans="1:9">
      <c r="A16081" t="s">
        <v>16087</v>
      </c>
      <c r="B16081" s="2">
        <v>3.9307829999999999</v>
      </c>
      <c r="C16081" s="2">
        <v>2.6410119999999999</v>
      </c>
      <c r="D16081" s="2">
        <v>4.1011110000000004</v>
      </c>
      <c r="E16081" s="2">
        <v>4.2457250000000002</v>
      </c>
      <c r="F16081" s="2">
        <v>4.6777839999999999</v>
      </c>
      <c r="G16081" s="2">
        <v>3.048257</v>
      </c>
      <c r="H16081" s="2">
        <v>4.9512239999999998</v>
      </c>
      <c r="I16081" s="2">
        <v>4.017563</v>
      </c>
    </row>
    <row r="16082" spans="1:9">
      <c r="A16082" t="s">
        <v>16088</v>
      </c>
      <c r="B16082" s="2">
        <v>6.5790030000000002</v>
      </c>
      <c r="C16082" s="2">
        <v>7.6347620000000003</v>
      </c>
      <c r="D16082" s="2">
        <v>11.53191</v>
      </c>
      <c r="E16082" s="2">
        <v>10.303879999999999</v>
      </c>
      <c r="F16082" s="2">
        <v>7.7052769999999997</v>
      </c>
      <c r="G16082" s="2">
        <v>8.2011450000000004</v>
      </c>
      <c r="H16082" s="2">
        <v>15.398720000000001</v>
      </c>
      <c r="I16082" s="2">
        <v>14.675850000000001</v>
      </c>
    </row>
    <row r="16083" spans="1:9">
      <c r="A16083" t="s">
        <v>16089</v>
      </c>
      <c r="B16083" s="2">
        <v>7.2935299999999996</v>
      </c>
      <c r="C16083" s="2">
        <v>6.8517700000000001</v>
      </c>
      <c r="D16083" s="2">
        <v>5.3338390000000002</v>
      </c>
      <c r="E16083" s="2">
        <v>5.5172119999999998</v>
      </c>
      <c r="F16083" s="2">
        <v>16.826630000000002</v>
      </c>
      <c r="G16083" s="2">
        <v>15.39606</v>
      </c>
      <c r="H16083" s="2">
        <v>9.3640229999999995</v>
      </c>
      <c r="I16083" s="2">
        <v>10.44577</v>
      </c>
    </row>
    <row r="16084" spans="1:9">
      <c r="A16084" t="s">
        <v>16090</v>
      </c>
      <c r="B16084" s="2">
        <v>12.21956</v>
      </c>
      <c r="C16084" s="2">
        <v>12.922090000000001</v>
      </c>
      <c r="D16084" s="2">
        <v>9.7673469999999991</v>
      </c>
      <c r="E16084" s="2">
        <v>9.6274200000000008</v>
      </c>
      <c r="F16084" s="2">
        <v>9.4268059999999991</v>
      </c>
      <c r="G16084" s="2">
        <v>10.47913</v>
      </c>
      <c r="H16084" s="2">
        <v>6.3584339999999999</v>
      </c>
      <c r="I16084" s="2">
        <v>7.7391189999999996</v>
      </c>
    </row>
    <row r="16085" spans="1:9">
      <c r="A16085" t="s">
        <v>16091</v>
      </c>
      <c r="B16085" s="2">
        <v>0.29663830000000002</v>
      </c>
      <c r="C16085" s="2">
        <v>0</v>
      </c>
      <c r="D16085" s="2">
        <v>0</v>
      </c>
      <c r="E16085" s="2">
        <v>0</v>
      </c>
      <c r="F16085" s="2">
        <v>0</v>
      </c>
      <c r="G16085" s="2">
        <v>0.256581</v>
      </c>
      <c r="H16085" s="2">
        <v>1.031976</v>
      </c>
      <c r="I16085" s="2">
        <v>0.51720180000000004</v>
      </c>
    </row>
    <row r="16086" spans="1:9">
      <c r="A16086" t="s">
        <v>16092</v>
      </c>
      <c r="B16086" s="2">
        <v>99.637060000000005</v>
      </c>
      <c r="C16086" s="2">
        <v>94.923749999999998</v>
      </c>
      <c r="D16086" s="2">
        <v>86.811530000000005</v>
      </c>
      <c r="E16086" s="2">
        <v>95.329239999999999</v>
      </c>
      <c r="F16086" s="2">
        <v>104.2439</v>
      </c>
      <c r="G16086" s="2">
        <v>104.2758</v>
      </c>
      <c r="H16086" s="2">
        <v>102.935</v>
      </c>
      <c r="I16086" s="2">
        <v>106.7764</v>
      </c>
    </row>
    <row r="16087" spans="1:9">
      <c r="A16087" t="s">
        <v>16093</v>
      </c>
      <c r="B16087" s="2">
        <v>63.89376</v>
      </c>
      <c r="C16087" s="2">
        <v>61.161990000000003</v>
      </c>
      <c r="D16087" s="2">
        <v>36.24689</v>
      </c>
      <c r="E16087" s="2">
        <v>34.010359999999999</v>
      </c>
      <c r="F16087" s="2">
        <v>60.35821</v>
      </c>
      <c r="G16087" s="2">
        <v>57.432980000000001</v>
      </c>
      <c r="H16087" s="2">
        <v>27.966619999999999</v>
      </c>
      <c r="I16087" s="2">
        <v>26.81889</v>
      </c>
    </row>
    <row r="16088" spans="1:9">
      <c r="A16088" t="s">
        <v>16094</v>
      </c>
      <c r="B16088" s="2">
        <v>0.76966950000000001</v>
      </c>
      <c r="C16088" s="2">
        <v>1.0497639999999999</v>
      </c>
      <c r="D16088" s="2">
        <v>0.98795900000000003</v>
      </c>
      <c r="E16088" s="2">
        <v>1.102115</v>
      </c>
      <c r="F16088" s="2">
        <v>10.08</v>
      </c>
      <c r="G16088" s="2">
        <v>7.9222479999999997</v>
      </c>
      <c r="H16088" s="2">
        <v>4.2841680000000002</v>
      </c>
      <c r="I16088" s="2">
        <v>4.0929539999999998</v>
      </c>
    </row>
    <row r="16089" spans="1:9">
      <c r="A16089" t="s">
        <v>16095</v>
      </c>
      <c r="B16089" s="2">
        <v>10.032019999999999</v>
      </c>
      <c r="C16089" s="2">
        <v>11.704000000000001</v>
      </c>
      <c r="D16089" s="2">
        <v>7.4946950000000001</v>
      </c>
      <c r="E16089" s="2">
        <v>8.6457139999999999</v>
      </c>
      <c r="F16089" s="2">
        <v>9.64452</v>
      </c>
      <c r="G16089" s="2">
        <v>8.4630650000000003</v>
      </c>
      <c r="H16089" s="2">
        <v>6.6784759999999999</v>
      </c>
      <c r="I16089" s="2">
        <v>8.4217189999999995</v>
      </c>
    </row>
    <row r="16090" spans="1:9">
      <c r="A16090" t="s">
        <v>16096</v>
      </c>
      <c r="B16090" s="2">
        <v>18.016120000000001</v>
      </c>
      <c r="C16090" s="2">
        <v>17.72383</v>
      </c>
      <c r="D16090" s="2">
        <v>23.482040000000001</v>
      </c>
      <c r="E16090" s="2">
        <v>22.604769999999998</v>
      </c>
      <c r="F16090" s="2">
        <v>34.229439999999997</v>
      </c>
      <c r="G16090" s="2">
        <v>32.847079999999998</v>
      </c>
      <c r="H16090" s="2">
        <v>33.796059999999997</v>
      </c>
      <c r="I16090" s="2">
        <v>33.875570000000003</v>
      </c>
    </row>
    <row r="16091" spans="1:9">
      <c r="A16091" t="s">
        <v>16097</v>
      </c>
      <c r="B16091" s="2">
        <v>3.7457720000000001</v>
      </c>
      <c r="C16091" s="2">
        <v>4.0267309999999998</v>
      </c>
      <c r="D16091" s="2">
        <v>3.967298</v>
      </c>
      <c r="E16091" s="2">
        <v>5.0284659999999999</v>
      </c>
      <c r="F16091" s="2">
        <v>4.68621</v>
      </c>
      <c r="G16091" s="2">
        <v>6.1447370000000001</v>
      </c>
      <c r="H16091" s="2">
        <v>5.6730559999999999</v>
      </c>
      <c r="I16091" s="2">
        <v>5.9116059999999999</v>
      </c>
    </row>
    <row r="16092" spans="1:9">
      <c r="A16092" t="s">
        <v>16098</v>
      </c>
      <c r="B16092" s="2">
        <v>2.4541270000000002</v>
      </c>
      <c r="C16092" s="2">
        <v>1.1954359999999999</v>
      </c>
      <c r="D16092" s="2">
        <v>0</v>
      </c>
      <c r="E16092" s="2">
        <v>2.1963409999999999</v>
      </c>
      <c r="F16092" s="2">
        <v>3.2574879999999999</v>
      </c>
      <c r="G16092" s="2">
        <v>4.2454549999999998</v>
      </c>
      <c r="H16092" s="2">
        <v>3.2016260000000001</v>
      </c>
      <c r="I16092" s="2">
        <v>0</v>
      </c>
    </row>
    <row r="16093" spans="1:9">
      <c r="A16093" t="s">
        <v>16099</v>
      </c>
      <c r="B16093" s="2">
        <v>3.4852780000000001</v>
      </c>
      <c r="C16093" s="2">
        <v>3.9387159999999999</v>
      </c>
      <c r="D16093" s="2">
        <v>2.9398949999999999</v>
      </c>
      <c r="E16093" s="2">
        <v>2.8696440000000001</v>
      </c>
      <c r="F16093" s="2">
        <v>5.1813289999999999</v>
      </c>
      <c r="G16093" s="2">
        <v>4.5822440000000002</v>
      </c>
      <c r="H16093" s="2">
        <v>3.2737340000000001</v>
      </c>
      <c r="I16093" s="2">
        <v>2.7952970000000001</v>
      </c>
    </row>
    <row r="16094" spans="1:9">
      <c r="A16094" t="s">
        <v>16100</v>
      </c>
      <c r="B16094" s="2">
        <v>0.98325960000000001</v>
      </c>
      <c r="C16094" s="2">
        <v>1.368452</v>
      </c>
      <c r="D16094" s="2">
        <v>1.931826</v>
      </c>
      <c r="E16094" s="2">
        <v>0.87997639999999999</v>
      </c>
      <c r="F16094" s="2">
        <v>4.101839</v>
      </c>
      <c r="G16094" s="2">
        <v>3.7664230000000001</v>
      </c>
      <c r="H16094" s="2">
        <v>1.9546650000000001</v>
      </c>
      <c r="I16094" s="2">
        <v>2.693988</v>
      </c>
    </row>
    <row r="16095" spans="1:9">
      <c r="A16095" t="s">
        <v>16101</v>
      </c>
      <c r="B16095" s="2">
        <v>6.8431949999999997</v>
      </c>
      <c r="C16095" s="2">
        <v>10.740970000000001</v>
      </c>
      <c r="D16095" s="2">
        <v>6.9714489999999998</v>
      </c>
      <c r="E16095" s="2">
        <v>6.3512040000000001</v>
      </c>
      <c r="F16095" s="2">
        <v>8.0740639999999999</v>
      </c>
      <c r="G16095" s="2">
        <v>8.1113680000000006</v>
      </c>
      <c r="H16095" s="2">
        <v>5.9517030000000002</v>
      </c>
      <c r="I16095" s="2">
        <v>5.5237999999999996</v>
      </c>
    </row>
    <row r="16096" spans="1:9">
      <c r="A16096" t="s">
        <v>16102</v>
      </c>
      <c r="B16096" s="2">
        <v>10.74864</v>
      </c>
      <c r="C16096" s="2">
        <v>9.9729489999999998</v>
      </c>
      <c r="D16096" s="2">
        <v>14.547980000000001</v>
      </c>
      <c r="E16096" s="2">
        <v>13.19258</v>
      </c>
      <c r="F16096" s="2">
        <v>6.9750860000000001</v>
      </c>
      <c r="G16096" s="2">
        <v>8.6773600000000002</v>
      </c>
      <c r="H16096" s="2">
        <v>10.327719999999999</v>
      </c>
      <c r="I16096" s="2">
        <v>9.548845</v>
      </c>
    </row>
    <row r="16097" spans="1:9">
      <c r="A16097" t="s">
        <v>16103</v>
      </c>
      <c r="B16097" s="2">
        <v>34.703769999999999</v>
      </c>
      <c r="C16097" s="2">
        <v>26.69154</v>
      </c>
      <c r="D16097" s="2">
        <v>19.25872</v>
      </c>
      <c r="E16097" s="2">
        <v>17.163869999999999</v>
      </c>
      <c r="F16097" s="2">
        <v>28.284960000000002</v>
      </c>
      <c r="G16097" s="2">
        <v>24.487919999999999</v>
      </c>
      <c r="H16097" s="2">
        <v>19.06279</v>
      </c>
      <c r="I16097" s="2">
        <v>24.680700000000002</v>
      </c>
    </row>
    <row r="16098" spans="1:9">
      <c r="A16098" t="s">
        <v>16104</v>
      </c>
      <c r="B16098" s="2">
        <v>4.8867260000000003</v>
      </c>
      <c r="C16098" s="2">
        <v>3.5705779999999998</v>
      </c>
      <c r="D16098" s="2">
        <v>2.24024</v>
      </c>
      <c r="E16098" s="2">
        <v>2.7333850000000002</v>
      </c>
      <c r="F16098" s="2">
        <v>3.243201</v>
      </c>
      <c r="G16098" s="2">
        <v>2.6417709999999999</v>
      </c>
      <c r="H16098" s="2">
        <v>1.0625279999999999</v>
      </c>
      <c r="I16098" s="2">
        <v>0.53251369999999998</v>
      </c>
    </row>
    <row r="16099" spans="1:9">
      <c r="A16099" t="s">
        <v>16105</v>
      </c>
      <c r="B16099" s="2">
        <v>0</v>
      </c>
      <c r="C16099" s="2">
        <v>0</v>
      </c>
      <c r="D16099" s="2">
        <v>0</v>
      </c>
      <c r="E16099" s="2">
        <v>0</v>
      </c>
      <c r="F16099" s="2">
        <v>0</v>
      </c>
      <c r="G16099" s="2">
        <v>0</v>
      </c>
      <c r="H16099" s="2">
        <v>0</v>
      </c>
      <c r="I16099" s="2">
        <v>0.39260509999999998</v>
      </c>
    </row>
    <row r="16100" spans="1:9">
      <c r="A16100" t="s">
        <v>16106</v>
      </c>
      <c r="B16100" s="2">
        <v>0.3543809</v>
      </c>
      <c r="C16100" s="2">
        <v>0.17262340000000001</v>
      </c>
      <c r="D16100" s="2">
        <v>0.3249204</v>
      </c>
      <c r="E16100" s="2">
        <v>0</v>
      </c>
      <c r="F16100" s="2">
        <v>0.31359189999999998</v>
      </c>
      <c r="G16100" s="2">
        <v>0</v>
      </c>
      <c r="H16100" s="2">
        <v>0</v>
      </c>
      <c r="I16100" s="2">
        <v>0</v>
      </c>
    </row>
    <row r="16101" spans="1:9">
      <c r="A16101" t="s">
        <v>16107</v>
      </c>
      <c r="B16101" s="2">
        <v>11.651490000000001</v>
      </c>
      <c r="C16101" s="2">
        <v>12.77007</v>
      </c>
      <c r="D16101" s="2">
        <v>11.26709</v>
      </c>
      <c r="E16101" s="2">
        <v>10.590529999999999</v>
      </c>
      <c r="F16101" s="2">
        <v>7.7328070000000002</v>
      </c>
      <c r="G16101" s="2">
        <v>6.849958</v>
      </c>
      <c r="H16101" s="2">
        <v>6.5710050000000004</v>
      </c>
      <c r="I16101" s="2">
        <v>6.5071089999999998</v>
      </c>
    </row>
    <row r="16102" spans="1:9">
      <c r="A16102" t="s">
        <v>16108</v>
      </c>
      <c r="B16102" s="2">
        <v>6.0095109999999998</v>
      </c>
      <c r="C16102" s="2">
        <v>7.5559570000000003</v>
      </c>
      <c r="D16102" s="2">
        <v>6.2163259999999996</v>
      </c>
      <c r="E16102" s="2">
        <v>7.2629520000000003</v>
      </c>
      <c r="F16102" s="2">
        <v>5.7268829999999999</v>
      </c>
      <c r="G16102" s="2">
        <v>5.4645650000000003</v>
      </c>
      <c r="H16102" s="2">
        <v>5.3606420000000004</v>
      </c>
      <c r="I16102" s="2">
        <v>5.7762469999999997</v>
      </c>
    </row>
    <row r="16103" spans="1:9">
      <c r="A16103" t="s">
        <v>16109</v>
      </c>
      <c r="B16103" s="2">
        <v>20.492290000000001</v>
      </c>
      <c r="C16103" s="2">
        <v>21.44293</v>
      </c>
      <c r="D16103" s="2">
        <v>15.309329999999999</v>
      </c>
      <c r="E16103" s="2">
        <v>11.54725</v>
      </c>
      <c r="F16103" s="2">
        <v>10.074249999999999</v>
      </c>
      <c r="G16103" s="2">
        <v>11.81671</v>
      </c>
      <c r="H16103" s="2">
        <v>7.2610890000000001</v>
      </c>
      <c r="I16103" s="2">
        <v>5.293215</v>
      </c>
    </row>
    <row r="16104" spans="1:9">
      <c r="A16104" t="s">
        <v>16110</v>
      </c>
      <c r="B16104" s="2">
        <v>4.7864259999999996</v>
      </c>
      <c r="C16104" s="2">
        <v>5.440232</v>
      </c>
      <c r="D16104" s="2">
        <v>12.190329999999999</v>
      </c>
      <c r="E16104" s="2">
        <v>12.493980000000001</v>
      </c>
      <c r="F16104" s="2">
        <v>6.3532669999999998</v>
      </c>
      <c r="G16104" s="2">
        <v>7.2451369999999997</v>
      </c>
      <c r="H16104" s="2">
        <v>18.03914</v>
      </c>
      <c r="I16104" s="2">
        <v>17.270219999999998</v>
      </c>
    </row>
    <row r="16105" spans="1:9">
      <c r="A16105" t="s">
        <v>16111</v>
      </c>
      <c r="B16105" s="2">
        <v>57.926589999999997</v>
      </c>
      <c r="C16105" s="2">
        <v>53.383069999999996</v>
      </c>
      <c r="D16105" s="2">
        <v>60.168550000000003</v>
      </c>
      <c r="E16105" s="2">
        <v>55.111190000000001</v>
      </c>
      <c r="F16105" s="2">
        <v>38.790799999999997</v>
      </c>
      <c r="G16105" s="2">
        <v>34.531350000000003</v>
      </c>
      <c r="H16105" s="2">
        <v>37.331299999999999</v>
      </c>
      <c r="I16105" s="2">
        <v>34.57573</v>
      </c>
    </row>
    <row r="16106" spans="1:9">
      <c r="A16106" t="s">
        <v>16112</v>
      </c>
      <c r="B16106" s="2">
        <v>4.1536439999999999</v>
      </c>
      <c r="C16106" s="2">
        <v>4.5321740000000004</v>
      </c>
      <c r="D16106" s="2">
        <v>3.0085899999999999</v>
      </c>
      <c r="E16106" s="2">
        <v>3.1597379999999999</v>
      </c>
      <c r="F16106" s="2">
        <v>3.3080059999999998</v>
      </c>
      <c r="G16106" s="2">
        <v>4.0957299999999996</v>
      </c>
      <c r="H16106" s="2">
        <v>4.2989119999999996</v>
      </c>
      <c r="I16106" s="2">
        <v>4.4900770000000003</v>
      </c>
    </row>
    <row r="16107" spans="1:9">
      <c r="A16107" t="s">
        <v>16113</v>
      </c>
      <c r="B16107" s="2">
        <v>2.6032090000000001</v>
      </c>
      <c r="C16107" s="2">
        <v>1.7752779999999999</v>
      </c>
      <c r="D16107" s="2">
        <v>2.028778</v>
      </c>
      <c r="E16107" s="2">
        <v>1.630835</v>
      </c>
      <c r="F16107" s="2">
        <v>4.1464470000000002</v>
      </c>
      <c r="G16107" s="2">
        <v>2.7020140000000001</v>
      </c>
      <c r="H16107" s="2">
        <v>1.5848549999999999</v>
      </c>
      <c r="I16107" s="2">
        <v>2.0424639999999998</v>
      </c>
    </row>
    <row r="16108" spans="1:9">
      <c r="A16108" t="s">
        <v>16114</v>
      </c>
      <c r="B16108" s="2">
        <v>0.87044809999999995</v>
      </c>
      <c r="C16108" s="2">
        <v>0</v>
      </c>
      <c r="D16108" s="2">
        <v>0</v>
      </c>
      <c r="E16108" s="2">
        <v>0</v>
      </c>
      <c r="F16108" s="2">
        <v>0</v>
      </c>
      <c r="G16108" s="2">
        <v>0.75290480000000004</v>
      </c>
      <c r="H16108" s="2">
        <v>0</v>
      </c>
      <c r="I16108" s="2">
        <v>0</v>
      </c>
    </row>
    <row r="16109" spans="1:9">
      <c r="A16109" t="s">
        <v>16115</v>
      </c>
      <c r="B16109" s="2">
        <v>40.040610000000001</v>
      </c>
      <c r="C16109" s="2">
        <v>39.432569999999998</v>
      </c>
      <c r="D16109" s="2">
        <v>63.846850000000003</v>
      </c>
      <c r="E16109" s="2">
        <v>61.152659999999997</v>
      </c>
      <c r="F16109" s="2">
        <v>52.377690000000001</v>
      </c>
      <c r="G16109" s="2">
        <v>41.409770000000002</v>
      </c>
      <c r="H16109" s="2">
        <v>46.180109999999999</v>
      </c>
      <c r="I16109" s="2">
        <v>47.806420000000003</v>
      </c>
    </row>
    <row r="16110" spans="1:9">
      <c r="A16110" t="s">
        <v>16116</v>
      </c>
      <c r="B16110" s="2">
        <v>0</v>
      </c>
      <c r="C16110" s="2">
        <v>1.5245169999999999</v>
      </c>
      <c r="D16110" s="2">
        <v>1.434761</v>
      </c>
      <c r="E16110" s="2">
        <v>0</v>
      </c>
      <c r="F16110" s="2">
        <v>1.3847370000000001</v>
      </c>
      <c r="G16110" s="2">
        <v>0</v>
      </c>
      <c r="H16110" s="2">
        <v>2.721981</v>
      </c>
      <c r="I16110" s="2">
        <v>2.7283849999999998</v>
      </c>
    </row>
    <row r="16111" spans="1:9">
      <c r="A16111" t="s">
        <v>16117</v>
      </c>
      <c r="B16111" s="2">
        <v>138.8545</v>
      </c>
      <c r="C16111" s="2">
        <v>128.2841</v>
      </c>
      <c r="D16111" s="2">
        <v>74.366849999999999</v>
      </c>
      <c r="E16111" s="2">
        <v>77.966830000000002</v>
      </c>
      <c r="F16111" s="2">
        <v>48.587769999999999</v>
      </c>
      <c r="G16111" s="2">
        <v>51.534959999999998</v>
      </c>
      <c r="H16111" s="2">
        <v>26.85286</v>
      </c>
      <c r="I16111" s="2">
        <v>27.64349</v>
      </c>
    </row>
    <row r="16112" spans="1:9">
      <c r="A16112" t="s">
        <v>16118</v>
      </c>
      <c r="B16112" s="2">
        <v>3.4489450000000001</v>
      </c>
      <c r="C16112" s="2">
        <v>6.400093</v>
      </c>
      <c r="D16112" s="2">
        <v>2.5598969999999999</v>
      </c>
      <c r="E16112" s="2">
        <v>2.6457109999999999</v>
      </c>
      <c r="F16112" s="2">
        <v>4.3599629999999996</v>
      </c>
      <c r="G16112" s="2">
        <v>2.5570349999999999</v>
      </c>
      <c r="H16112" s="2">
        <v>0.85703890000000005</v>
      </c>
      <c r="I16112" s="2">
        <v>1.1454070000000001</v>
      </c>
    </row>
    <row r="16113" spans="1:9">
      <c r="A16113" t="s">
        <v>16119</v>
      </c>
      <c r="B16113" s="2">
        <v>0</v>
      </c>
      <c r="C16113" s="2">
        <v>0.29918850000000002</v>
      </c>
      <c r="D16113" s="2">
        <v>0.14078689999999999</v>
      </c>
      <c r="E16113" s="2">
        <v>0</v>
      </c>
      <c r="F16113" s="2">
        <v>1.902296</v>
      </c>
      <c r="G16113" s="2">
        <v>1.1953510000000001</v>
      </c>
      <c r="H16113" s="2">
        <v>0.1335481</v>
      </c>
      <c r="I16113" s="2">
        <v>0.93703619999999999</v>
      </c>
    </row>
    <row r="16114" spans="1:9">
      <c r="A16114" t="s">
        <v>16120</v>
      </c>
      <c r="B16114" s="2">
        <v>52.795810000000003</v>
      </c>
      <c r="C16114" s="2">
        <v>50.616399999999999</v>
      </c>
      <c r="D16114" s="2">
        <v>35.951970000000003</v>
      </c>
      <c r="E16114" s="2">
        <v>38.602159999999998</v>
      </c>
      <c r="F16114" s="2">
        <v>28.378409999999999</v>
      </c>
      <c r="G16114" s="2">
        <v>26.52769</v>
      </c>
      <c r="H16114" s="2">
        <v>14.006779999999999</v>
      </c>
      <c r="I16114" s="2">
        <v>13.307219999999999</v>
      </c>
    </row>
    <row r="16115" spans="1:9">
      <c r="A16115" t="s">
        <v>16121</v>
      </c>
      <c r="B16115" s="2">
        <v>66.721789999999999</v>
      </c>
      <c r="C16115" s="2">
        <v>74.399929999999998</v>
      </c>
      <c r="D16115" s="2">
        <v>49.750790000000002</v>
      </c>
      <c r="E16115" s="2">
        <v>53.598019999999998</v>
      </c>
      <c r="F16115" s="2">
        <v>72.913510000000002</v>
      </c>
      <c r="G16115" s="2">
        <v>70.575320000000005</v>
      </c>
      <c r="H16115" s="2">
        <v>53.485169999999997</v>
      </c>
      <c r="I16115" s="2">
        <v>52.209389999999999</v>
      </c>
    </row>
    <row r="16116" spans="1:9">
      <c r="A16116" t="s">
        <v>16122</v>
      </c>
      <c r="B16116" s="2">
        <v>21.390250000000002</v>
      </c>
      <c r="C16116" s="2">
        <v>17.632930000000002</v>
      </c>
      <c r="D16116" s="2">
        <v>9.0517050000000001</v>
      </c>
      <c r="E16116" s="2">
        <v>10.72871</v>
      </c>
      <c r="F16116" s="2">
        <v>12.48016</v>
      </c>
      <c r="G16116" s="2">
        <v>14.84207</v>
      </c>
      <c r="H16116" s="2">
        <v>9.1996079999999996</v>
      </c>
      <c r="I16116" s="2">
        <v>9.0163329999999995</v>
      </c>
    </row>
    <row r="16117" spans="1:9">
      <c r="A16117" t="s">
        <v>16123</v>
      </c>
      <c r="B16117" s="2">
        <v>28.499610000000001</v>
      </c>
      <c r="C16117" s="2">
        <v>31.257490000000001</v>
      </c>
      <c r="D16117" s="2">
        <v>20.049720000000001</v>
      </c>
      <c r="E16117" s="2">
        <v>17.003979999999999</v>
      </c>
      <c r="F16117" s="2">
        <v>31.56381</v>
      </c>
      <c r="G16117" s="2">
        <v>27.286740000000002</v>
      </c>
      <c r="H16117" s="2">
        <v>18.551159999999999</v>
      </c>
      <c r="I16117" s="2">
        <v>19.688610000000001</v>
      </c>
    </row>
    <row r="16118" spans="1:9">
      <c r="A16118" t="s">
        <v>16124</v>
      </c>
      <c r="B16118" s="2">
        <v>98.738140000000001</v>
      </c>
      <c r="C16118" s="2">
        <v>101.7372</v>
      </c>
      <c r="D16118" s="2">
        <v>110.7594</v>
      </c>
      <c r="E16118" s="2">
        <v>107.39790000000001</v>
      </c>
      <c r="F16118" s="2">
        <v>116.17400000000001</v>
      </c>
      <c r="G16118" s="2">
        <v>116.5788</v>
      </c>
      <c r="H16118" s="2">
        <v>133.0239</v>
      </c>
      <c r="I16118" s="2">
        <v>138.21080000000001</v>
      </c>
    </row>
    <row r="16119" spans="1:9">
      <c r="A16119" t="s">
        <v>16125</v>
      </c>
      <c r="B16119" s="2">
        <v>1.4340850000000001</v>
      </c>
      <c r="C16119" s="2">
        <v>2.1494170000000001</v>
      </c>
      <c r="D16119" s="2">
        <v>1.213722</v>
      </c>
      <c r="E16119" s="2">
        <v>0.69108639999999999</v>
      </c>
      <c r="F16119" s="2">
        <v>1.4642569999999999</v>
      </c>
      <c r="G16119" s="2">
        <v>1.431265</v>
      </c>
      <c r="H16119" s="2">
        <v>0.76754480000000003</v>
      </c>
      <c r="I16119" s="2">
        <v>0.57701290000000005</v>
      </c>
    </row>
    <row r="16120" spans="1:9">
      <c r="A16120" t="s">
        <v>16126</v>
      </c>
      <c r="B16120" s="2">
        <v>93.276759999999996</v>
      </c>
      <c r="C16120" s="2">
        <v>92.474549999999994</v>
      </c>
      <c r="D16120" s="2">
        <v>37.211219999999997</v>
      </c>
      <c r="E16120" s="2">
        <v>36.748600000000003</v>
      </c>
      <c r="F16120" s="2">
        <v>28.427399999999999</v>
      </c>
      <c r="G16120" s="2">
        <v>29.147359999999999</v>
      </c>
      <c r="H16120" s="2">
        <v>23.110520000000001</v>
      </c>
      <c r="I16120" s="2">
        <v>22.271540000000002</v>
      </c>
    </row>
    <row r="16121" spans="1:9">
      <c r="A16121" t="s">
        <v>16127</v>
      </c>
      <c r="B16121" s="2">
        <v>1.348627</v>
      </c>
      <c r="C16121" s="2">
        <v>1.7181329999999999</v>
      </c>
      <c r="D16121" s="2">
        <v>1.9974430000000001</v>
      </c>
      <c r="E16121" s="2">
        <v>2.042557</v>
      </c>
      <c r="F16121" s="2">
        <v>1.560602</v>
      </c>
      <c r="G16121" s="2">
        <v>2.1535600000000001</v>
      </c>
      <c r="H16121" s="2">
        <v>2.4360970000000002</v>
      </c>
      <c r="I16121" s="2">
        <v>2.7131419999999999</v>
      </c>
    </row>
    <row r="16122" spans="1:9">
      <c r="A16122" t="s">
        <v>16128</v>
      </c>
      <c r="B16122" s="2">
        <v>23.31991</v>
      </c>
      <c r="C16122" s="2">
        <v>30.291789999999999</v>
      </c>
      <c r="D16122" s="2">
        <v>32.071910000000003</v>
      </c>
      <c r="E16122" s="2">
        <v>30.146059999999999</v>
      </c>
      <c r="F16122" s="2">
        <v>32.100140000000003</v>
      </c>
      <c r="G16122" s="2">
        <v>40.34169</v>
      </c>
      <c r="H16122" s="2">
        <v>51.831589999999998</v>
      </c>
      <c r="I16122" s="2">
        <v>58.730069999999998</v>
      </c>
    </row>
    <row r="16123" spans="1:9">
      <c r="A16123" t="s">
        <v>16129</v>
      </c>
      <c r="B16123" s="2">
        <v>0</v>
      </c>
      <c r="C16123" s="2">
        <v>8.7536749999999994</v>
      </c>
      <c r="D16123" s="2">
        <v>0</v>
      </c>
      <c r="E16123" s="2">
        <v>0</v>
      </c>
      <c r="F16123" s="2">
        <v>0</v>
      </c>
      <c r="G16123" s="2">
        <v>0</v>
      </c>
      <c r="H16123" s="2">
        <v>0</v>
      </c>
      <c r="I16123" s="2">
        <v>0</v>
      </c>
    </row>
    <row r="16124" spans="1:9">
      <c r="A16124" t="s">
        <v>16130</v>
      </c>
      <c r="B16124" s="2">
        <v>0</v>
      </c>
      <c r="C16124" s="2">
        <v>0</v>
      </c>
      <c r="D16124" s="2">
        <v>4.8186299999999997</v>
      </c>
      <c r="E16124" s="2">
        <v>0</v>
      </c>
      <c r="F16124" s="2">
        <v>0</v>
      </c>
      <c r="G16124" s="2">
        <v>0</v>
      </c>
      <c r="H16124" s="2">
        <v>0</v>
      </c>
      <c r="I16124" s="2">
        <v>0</v>
      </c>
    </row>
    <row r="16125" spans="1:9">
      <c r="A16125" t="s">
        <v>16131</v>
      </c>
      <c r="B16125" s="2">
        <v>0</v>
      </c>
      <c r="C16125" s="2">
        <v>0</v>
      </c>
      <c r="D16125" s="2">
        <v>7.2279450000000001</v>
      </c>
      <c r="E16125" s="2">
        <v>2.3517429999999999</v>
      </c>
      <c r="F16125" s="2">
        <v>0</v>
      </c>
      <c r="G16125" s="2">
        <v>0</v>
      </c>
      <c r="H16125" s="2">
        <v>0</v>
      </c>
      <c r="I16125" s="2">
        <v>0</v>
      </c>
    </row>
    <row r="16126" spans="1:9">
      <c r="A16126" t="s">
        <v>16132</v>
      </c>
      <c r="B16126" s="2">
        <v>3.0276450000000001</v>
      </c>
      <c r="C16126" s="2">
        <v>5.899216</v>
      </c>
      <c r="D16126" s="2">
        <v>0</v>
      </c>
      <c r="E16126" s="2">
        <v>2.7096170000000002</v>
      </c>
      <c r="F16126" s="2">
        <v>0</v>
      </c>
      <c r="G16126" s="2">
        <v>0</v>
      </c>
      <c r="H16126" s="2">
        <v>0</v>
      </c>
      <c r="I16126" s="2">
        <v>0</v>
      </c>
    </row>
    <row r="16127" spans="1:9">
      <c r="A16127" t="s">
        <v>16133</v>
      </c>
      <c r="B16127" s="2">
        <v>0</v>
      </c>
      <c r="C16127" s="2">
        <v>0</v>
      </c>
      <c r="D16127" s="2">
        <v>4.3285999999999998</v>
      </c>
      <c r="E16127" s="2">
        <v>0</v>
      </c>
      <c r="F16127" s="2">
        <v>0</v>
      </c>
      <c r="G16127" s="2">
        <v>0</v>
      </c>
      <c r="H16127" s="2">
        <v>0</v>
      </c>
      <c r="I16127" s="2">
        <v>0</v>
      </c>
    </row>
    <row r="16128" spans="1:9">
      <c r="A16128" t="s">
        <v>16134</v>
      </c>
      <c r="B16128" s="2">
        <v>14.4367</v>
      </c>
      <c r="C16128" s="2">
        <v>13.237270000000001</v>
      </c>
      <c r="D16128" s="2">
        <v>7.0075810000000001</v>
      </c>
      <c r="E16128" s="2">
        <v>5.3201010000000002</v>
      </c>
      <c r="F16128" s="2">
        <v>0</v>
      </c>
      <c r="G16128" s="2">
        <v>0.73454129999999995</v>
      </c>
      <c r="H16128" s="2">
        <v>1.4771730000000001</v>
      </c>
      <c r="I16128" s="2">
        <v>1.480648</v>
      </c>
    </row>
    <row r="16129" spans="1:9">
      <c r="A16129" t="s">
        <v>16135</v>
      </c>
      <c r="B16129" s="2">
        <v>2.2319179999999998</v>
      </c>
      <c r="C16129" s="2">
        <v>1.7395119999999999</v>
      </c>
      <c r="D16129" s="2">
        <v>1.6370990000000001</v>
      </c>
      <c r="E16129" s="2">
        <v>1.597979</v>
      </c>
      <c r="F16129" s="2">
        <v>2.370031</v>
      </c>
      <c r="G16129" s="2">
        <v>2.7027350000000001</v>
      </c>
      <c r="H16129" s="2">
        <v>1.5529250000000001</v>
      </c>
      <c r="I16129" s="2">
        <v>1.556578</v>
      </c>
    </row>
    <row r="16130" spans="1:9">
      <c r="A16130" t="s">
        <v>16136</v>
      </c>
      <c r="B16130" s="2">
        <v>0.74877249999999995</v>
      </c>
      <c r="C16130" s="2">
        <v>0.97263060000000001</v>
      </c>
      <c r="D16130" s="2">
        <v>0.91536700000000004</v>
      </c>
      <c r="E16130" s="2">
        <v>0.6701203</v>
      </c>
      <c r="F16130" s="2">
        <v>1.3251790000000001</v>
      </c>
      <c r="G16130" s="2">
        <v>0.86354679999999995</v>
      </c>
      <c r="H16130" s="2">
        <v>1.085378</v>
      </c>
      <c r="I16130" s="2">
        <v>0.87034500000000004</v>
      </c>
    </row>
    <row r="16131" spans="1:9">
      <c r="A16131" t="s">
        <v>16137</v>
      </c>
      <c r="B16131" s="2">
        <v>0</v>
      </c>
      <c r="C16131" s="2">
        <v>0</v>
      </c>
      <c r="D16131" s="2">
        <v>0</v>
      </c>
      <c r="E16131" s="2">
        <v>0</v>
      </c>
      <c r="F16131" s="2">
        <v>0</v>
      </c>
      <c r="G16131" s="2">
        <v>0</v>
      </c>
      <c r="H16131" s="2">
        <v>0</v>
      </c>
      <c r="I16131" s="2">
        <v>0.51775320000000002</v>
      </c>
    </row>
    <row r="16132" spans="1:9">
      <c r="A16132" t="s">
        <v>16138</v>
      </c>
      <c r="B16132" s="2">
        <v>36.477820000000001</v>
      </c>
      <c r="C16132" s="2">
        <v>32.732010000000002</v>
      </c>
      <c r="D16132" s="2">
        <v>12.175280000000001</v>
      </c>
      <c r="E16132" s="2">
        <v>11.025230000000001</v>
      </c>
      <c r="F16132" s="2">
        <v>17.838529999999999</v>
      </c>
      <c r="G16132" s="2">
        <v>19.51239</v>
      </c>
      <c r="H16132" s="2">
        <v>11.131819999999999</v>
      </c>
      <c r="I16132" s="2">
        <v>10.73959</v>
      </c>
    </row>
    <row r="16133" spans="1:9">
      <c r="A16133" t="s">
        <v>16139</v>
      </c>
      <c r="B16133" s="2">
        <v>7.9137190000000004</v>
      </c>
      <c r="C16133" s="2">
        <v>7.804926</v>
      </c>
      <c r="D16133" s="2">
        <v>2.060298</v>
      </c>
      <c r="E16133" s="2">
        <v>2.1859410000000001</v>
      </c>
      <c r="F16133" s="2">
        <v>5.9653960000000001</v>
      </c>
      <c r="G16133" s="2">
        <v>5.2394360000000004</v>
      </c>
      <c r="H16133" s="2">
        <v>1.359559</v>
      </c>
      <c r="I16133" s="2">
        <v>2.3848250000000002</v>
      </c>
    </row>
    <row r="16134" spans="1:9">
      <c r="A16134" t="s">
        <v>16140</v>
      </c>
      <c r="B16134" s="2">
        <v>3.931349</v>
      </c>
      <c r="C16134" s="2">
        <v>4.9648389999999996</v>
      </c>
      <c r="D16134" s="2">
        <v>2.6700200000000001</v>
      </c>
      <c r="E16134" s="2">
        <v>3.2577720000000001</v>
      </c>
      <c r="F16134" s="2">
        <v>5.9269360000000004</v>
      </c>
      <c r="G16134" s="2">
        <v>4.5339590000000003</v>
      </c>
      <c r="H16134" s="2">
        <v>4.4322910000000002</v>
      </c>
      <c r="I16134" s="2">
        <v>4.442717</v>
      </c>
    </row>
    <row r="16135" spans="1:9">
      <c r="A16135" t="s">
        <v>16141</v>
      </c>
      <c r="B16135" s="2">
        <v>28.111460000000001</v>
      </c>
      <c r="C16135" s="2">
        <v>31.227730000000001</v>
      </c>
      <c r="D16135" s="2">
        <v>26.717449999999999</v>
      </c>
      <c r="E16135" s="2">
        <v>28.686920000000001</v>
      </c>
      <c r="F16135" s="2">
        <v>30.03303</v>
      </c>
      <c r="G16135" s="2">
        <v>24.315349999999999</v>
      </c>
      <c r="H16135" s="2">
        <v>20.72223</v>
      </c>
      <c r="I16135" s="2">
        <v>21.667570000000001</v>
      </c>
    </row>
    <row r="16136" spans="1:9">
      <c r="A16136" t="s">
        <v>16142</v>
      </c>
      <c r="B16136" s="2">
        <v>0</v>
      </c>
      <c r="C16136" s="2">
        <v>0</v>
      </c>
      <c r="D16136" s="2">
        <v>0</v>
      </c>
      <c r="E16136" s="2">
        <v>0</v>
      </c>
      <c r="F16136" s="2">
        <v>0</v>
      </c>
      <c r="G16136" s="2">
        <v>0</v>
      </c>
      <c r="H16136" s="2">
        <v>0.66371599999999997</v>
      </c>
      <c r="I16136" s="2">
        <v>0</v>
      </c>
    </row>
    <row r="16137" spans="1:9">
      <c r="A16137" t="s">
        <v>16143</v>
      </c>
      <c r="B16137" s="2">
        <v>0</v>
      </c>
      <c r="C16137" s="2">
        <v>0</v>
      </c>
      <c r="D16137" s="2">
        <v>0.6176237</v>
      </c>
      <c r="E16137" s="2">
        <v>0</v>
      </c>
      <c r="F16137" s="2">
        <v>0</v>
      </c>
      <c r="G16137" s="2">
        <v>0</v>
      </c>
      <c r="H16137" s="2">
        <v>0.29293390000000002</v>
      </c>
      <c r="I16137" s="2">
        <v>0</v>
      </c>
    </row>
    <row r="16138" spans="1:9">
      <c r="A16138" t="s">
        <v>16144</v>
      </c>
      <c r="B16138" s="2">
        <v>9.2025570000000005</v>
      </c>
      <c r="C16138" s="2">
        <v>7.7638179999999997</v>
      </c>
      <c r="D16138" s="2">
        <v>5.654013</v>
      </c>
      <c r="E16138" s="2">
        <v>7.047218</v>
      </c>
      <c r="F16138" s="2">
        <v>5.1210750000000003</v>
      </c>
      <c r="G16138" s="2">
        <v>5.3339309999999998</v>
      </c>
      <c r="H16138" s="2">
        <v>3.878082</v>
      </c>
      <c r="I16138" s="2">
        <v>2.9774340000000001</v>
      </c>
    </row>
    <row r="16139" spans="1:9">
      <c r="A16139" t="s">
        <v>16145</v>
      </c>
      <c r="B16139" s="2">
        <v>9.1385629999999995E-2</v>
      </c>
      <c r="C16139" s="2">
        <v>8.9030159999999997E-2</v>
      </c>
      <c r="D16139" s="2">
        <v>0</v>
      </c>
      <c r="E16139" s="2">
        <v>4.089317E-2</v>
      </c>
      <c r="F16139" s="2">
        <v>0.52563680000000002</v>
      </c>
      <c r="G16139" s="2">
        <v>0.43474819999999997</v>
      </c>
      <c r="H16139" s="2">
        <v>0.23844129999999999</v>
      </c>
      <c r="I16139" s="2">
        <v>7.9667399999999999E-2</v>
      </c>
    </row>
    <row r="16140" spans="1:9">
      <c r="A16140" t="s">
        <v>16146</v>
      </c>
      <c r="B16140" s="2">
        <v>14.692589999999999</v>
      </c>
      <c r="C16140" s="2">
        <v>14.48531</v>
      </c>
      <c r="D16140" s="2">
        <v>15.810460000000001</v>
      </c>
      <c r="E16140" s="2">
        <v>14.56654</v>
      </c>
      <c r="F16140" s="2">
        <v>13.15719</v>
      </c>
      <c r="G16140" s="2">
        <v>11.49095</v>
      </c>
      <c r="H16140" s="2">
        <v>11.401199999999999</v>
      </c>
      <c r="I16140" s="2">
        <v>12.50179</v>
      </c>
    </row>
    <row r="16141" spans="1:9">
      <c r="A16141" t="s">
        <v>16147</v>
      </c>
      <c r="B16141" s="2">
        <v>17.571370000000002</v>
      </c>
      <c r="C16141" s="2">
        <v>16.2746</v>
      </c>
      <c r="D16141" s="2">
        <v>9.1898619999999998</v>
      </c>
      <c r="E16141" s="2">
        <v>10.63142</v>
      </c>
      <c r="F16141" s="2">
        <v>6.3509679999999999</v>
      </c>
      <c r="G16141" s="2">
        <v>7.385224</v>
      </c>
      <c r="H16141" s="2">
        <v>4.7353529999999999</v>
      </c>
      <c r="I16141" s="2">
        <v>4.8543669999999999</v>
      </c>
    </row>
    <row r="16142" spans="1:9">
      <c r="A16142" t="s">
        <v>16148</v>
      </c>
      <c r="B16142" s="2">
        <v>0</v>
      </c>
      <c r="C16142" s="2">
        <v>0.1223462</v>
      </c>
      <c r="D16142" s="2">
        <v>0.80600170000000004</v>
      </c>
      <c r="E16142" s="2">
        <v>0.337175</v>
      </c>
      <c r="F16142" s="2">
        <v>1.111286</v>
      </c>
      <c r="G16142" s="2">
        <v>1.62937</v>
      </c>
      <c r="H16142" s="2">
        <v>0.1092229</v>
      </c>
      <c r="I16142" s="2">
        <v>0.43791930000000001</v>
      </c>
    </row>
    <row r="16143" spans="1:9">
      <c r="A16143" t="s">
        <v>16149</v>
      </c>
      <c r="B16143" s="2">
        <v>22.085999999999999</v>
      </c>
      <c r="C16143" s="2">
        <v>23.541830000000001</v>
      </c>
      <c r="D16143" s="2">
        <v>24.935210000000001</v>
      </c>
      <c r="E16143" s="2">
        <v>25.42456</v>
      </c>
      <c r="F16143" s="2">
        <v>20.693560000000002</v>
      </c>
      <c r="G16143" s="2">
        <v>20.826619999999998</v>
      </c>
      <c r="H16143" s="2">
        <v>19.284089999999999</v>
      </c>
      <c r="I16143" s="2">
        <v>17.59282</v>
      </c>
    </row>
    <row r="16144" spans="1:9">
      <c r="A16144" t="s">
        <v>16150</v>
      </c>
      <c r="B16144" s="2">
        <v>23.170870000000001</v>
      </c>
      <c r="C16144" s="2">
        <v>24.014510000000001</v>
      </c>
      <c r="D16144" s="2">
        <v>10.24563</v>
      </c>
      <c r="E16144" s="2">
        <v>9.8537330000000001</v>
      </c>
      <c r="F16144" s="2">
        <v>19.631409999999999</v>
      </c>
      <c r="G16144" s="2">
        <v>22.174050000000001</v>
      </c>
      <c r="H16144" s="2">
        <v>11.00516</v>
      </c>
      <c r="I16144" s="2">
        <v>13.17995</v>
      </c>
    </row>
    <row r="16145" spans="1:9">
      <c r="A16145" t="s">
        <v>16151</v>
      </c>
      <c r="B16145" s="2">
        <v>6.432563</v>
      </c>
      <c r="C16145" s="2">
        <v>6.397322</v>
      </c>
      <c r="D16145" s="2">
        <v>2.5802909999999999</v>
      </c>
      <c r="E16145" s="2">
        <v>2.038894</v>
      </c>
      <c r="F16145" s="2">
        <v>9.0719110000000001</v>
      </c>
      <c r="G16145" s="2">
        <v>8.5777180000000008</v>
      </c>
      <c r="H16145" s="2">
        <v>2.1562389999999998</v>
      </c>
      <c r="I16145" s="2">
        <v>3.0959319999999999</v>
      </c>
    </row>
    <row r="16146" spans="1:9">
      <c r="A16146" t="s">
        <v>16152</v>
      </c>
      <c r="B16146" s="2">
        <v>0.28834720000000003</v>
      </c>
      <c r="C16146" s="2">
        <v>0.5618301</v>
      </c>
      <c r="D16146" s="2">
        <v>0.52875240000000001</v>
      </c>
      <c r="E16146" s="2">
        <v>0.25805869999999997</v>
      </c>
      <c r="F16146" s="2">
        <v>0.51031729999999997</v>
      </c>
      <c r="G16146" s="2">
        <v>0.24940950000000001</v>
      </c>
      <c r="H16146" s="2">
        <v>0</v>
      </c>
      <c r="I16146" s="2">
        <v>0</v>
      </c>
    </row>
    <row r="16147" spans="1:9">
      <c r="A16147" t="s">
        <v>16153</v>
      </c>
      <c r="B16147" s="2">
        <v>18.922350000000002</v>
      </c>
      <c r="C16147" s="2">
        <v>21.246690000000001</v>
      </c>
      <c r="D16147" s="2">
        <v>23.524460000000001</v>
      </c>
      <c r="E16147" s="2">
        <v>23.823409999999999</v>
      </c>
      <c r="F16147" s="2">
        <v>10.35882</v>
      </c>
      <c r="G16147" s="2">
        <v>13.176920000000001</v>
      </c>
      <c r="H16147" s="2">
        <v>10.87852</v>
      </c>
      <c r="I16147" s="2">
        <v>12.022489999999999</v>
      </c>
    </row>
    <row r="16148" spans="1:9">
      <c r="A16148" t="s">
        <v>16154</v>
      </c>
      <c r="B16148" s="2">
        <v>0</v>
      </c>
      <c r="C16148" s="2">
        <v>7.8519660000000005E-2</v>
      </c>
      <c r="D16148" s="2">
        <v>0</v>
      </c>
      <c r="E16148" s="2">
        <v>0</v>
      </c>
      <c r="F16148" s="2">
        <v>0.28528150000000002</v>
      </c>
      <c r="G16148" s="2">
        <v>0.34856700000000002</v>
      </c>
      <c r="H16148" s="2">
        <v>0</v>
      </c>
      <c r="I16148" s="2">
        <v>0</v>
      </c>
    </row>
    <row r="16149" spans="1:9">
      <c r="A16149" t="s">
        <v>16155</v>
      </c>
      <c r="B16149" s="2">
        <v>0.59527600000000003</v>
      </c>
      <c r="C16149" s="2">
        <v>0.40149190000000001</v>
      </c>
      <c r="D16149" s="2">
        <v>0.71372440000000004</v>
      </c>
      <c r="E16149" s="2">
        <v>0.86059169999999996</v>
      </c>
      <c r="F16149" s="2">
        <v>1.4181999999999999</v>
      </c>
      <c r="G16149" s="2">
        <v>1.5050669999999999</v>
      </c>
      <c r="H16149" s="2">
        <v>1.8319570000000001</v>
      </c>
      <c r="I16149" s="2">
        <v>1.6765909999999999</v>
      </c>
    </row>
    <row r="16150" spans="1:9">
      <c r="A16150" t="s">
        <v>16156</v>
      </c>
      <c r="B16150" s="2">
        <v>128.8212</v>
      </c>
      <c r="C16150" s="2">
        <v>134.55070000000001</v>
      </c>
      <c r="D16150" s="2">
        <v>196.39400000000001</v>
      </c>
      <c r="E16150" s="2">
        <v>202.33750000000001</v>
      </c>
      <c r="F16150" s="2">
        <v>117.37869999999999</v>
      </c>
      <c r="G16150" s="2">
        <v>116.6246</v>
      </c>
      <c r="H16150" s="2">
        <v>164.07849999999999</v>
      </c>
      <c r="I16150" s="2">
        <v>161.96360000000001</v>
      </c>
    </row>
    <row r="16151" spans="1:9">
      <c r="A16151" t="s">
        <v>16157</v>
      </c>
      <c r="B16151" s="2">
        <v>2.2025039999999998</v>
      </c>
      <c r="C16151" s="2">
        <v>5.4358620000000002</v>
      </c>
      <c r="D16151" s="2">
        <v>3.0964209999999999</v>
      </c>
      <c r="E16151" s="2">
        <v>2.36538</v>
      </c>
      <c r="F16151" s="2">
        <v>5.71706</v>
      </c>
      <c r="G16151" s="2">
        <v>6.6042889999999996</v>
      </c>
      <c r="H16151" s="2">
        <v>8.0454129999999999</v>
      </c>
      <c r="I16151" s="2">
        <v>8.5763619999999996</v>
      </c>
    </row>
    <row r="16152" spans="1:9">
      <c r="A16152" t="s">
        <v>16158</v>
      </c>
      <c r="B16152" s="2">
        <v>0.1601745</v>
      </c>
      <c r="C16152" s="2">
        <v>0</v>
      </c>
      <c r="D16152" s="2">
        <v>0.29371750000000002</v>
      </c>
      <c r="E16152" s="2">
        <v>0.57339790000000002</v>
      </c>
      <c r="F16152" s="2">
        <v>0.70869249999999995</v>
      </c>
      <c r="G16152" s="2">
        <v>0.55417950000000005</v>
      </c>
      <c r="H16152" s="2">
        <v>0</v>
      </c>
      <c r="I16152" s="2">
        <v>0</v>
      </c>
    </row>
    <row r="16153" spans="1:9">
      <c r="A16153" t="s">
        <v>16159</v>
      </c>
      <c r="B16153" s="2">
        <v>4.4112140000000002</v>
      </c>
      <c r="C16153" s="2">
        <v>4.8031050000000004</v>
      </c>
      <c r="D16153" s="2">
        <v>3.763331</v>
      </c>
      <c r="E16153" s="2">
        <v>4.1378560000000002</v>
      </c>
      <c r="F16153" s="2">
        <v>31.645379999999999</v>
      </c>
      <c r="G16153" s="2">
        <v>32.258609999999997</v>
      </c>
      <c r="H16153" s="2">
        <v>26.117239999999999</v>
      </c>
      <c r="I16153" s="2">
        <v>25.664560000000002</v>
      </c>
    </row>
    <row r="16154" spans="1:9">
      <c r="A16154" t="s">
        <v>16160</v>
      </c>
      <c r="B16154" s="2">
        <v>0.67118889999999998</v>
      </c>
      <c r="C16154" s="2">
        <v>0</v>
      </c>
      <c r="D16154" s="2">
        <v>0.61539129999999997</v>
      </c>
      <c r="E16154" s="2">
        <v>1.2013720000000001</v>
      </c>
      <c r="F16154" s="2">
        <v>0</v>
      </c>
      <c r="G16154" s="2">
        <v>0</v>
      </c>
      <c r="H16154" s="2">
        <v>1.1675</v>
      </c>
      <c r="I16154" s="2">
        <v>0</v>
      </c>
    </row>
    <row r="16155" spans="1:9">
      <c r="A16155" t="s">
        <v>16161</v>
      </c>
      <c r="B16155" s="2">
        <v>5.3341640000000003</v>
      </c>
      <c r="C16155" s="2">
        <v>4.6282899999999998</v>
      </c>
      <c r="D16155" s="2">
        <v>4.2029639999999997</v>
      </c>
      <c r="E16155" s="2">
        <v>4.923038</v>
      </c>
      <c r="F16155" s="2">
        <v>5.9740099999999998</v>
      </c>
      <c r="G16155" s="2">
        <v>5.9114969999999998</v>
      </c>
      <c r="H16155" s="2">
        <v>3.551933</v>
      </c>
      <c r="I16155" s="2">
        <v>4.6501729999999997</v>
      </c>
    </row>
    <row r="16156" spans="1:9">
      <c r="A16156" t="s">
        <v>16162</v>
      </c>
      <c r="B16156" s="2">
        <v>1.229471</v>
      </c>
      <c r="C16156" s="2">
        <v>1.064694</v>
      </c>
      <c r="D16156" s="2">
        <v>1.252513</v>
      </c>
      <c r="E16156" s="2">
        <v>0.73355000000000004</v>
      </c>
      <c r="F16156" s="2">
        <v>1.329728</v>
      </c>
      <c r="G16156" s="2">
        <v>1.2997669999999999</v>
      </c>
      <c r="H16156" s="2">
        <v>1.3069249999999999</v>
      </c>
      <c r="I16156" s="2">
        <v>1.190909</v>
      </c>
    </row>
    <row r="16157" spans="1:9">
      <c r="A16157" t="s">
        <v>16163</v>
      </c>
      <c r="B16157" s="2">
        <v>0</v>
      </c>
      <c r="C16157" s="2">
        <v>7.744405E-2</v>
      </c>
      <c r="D16157" s="2">
        <v>0.14576910000000001</v>
      </c>
      <c r="E16157" s="2">
        <v>0.35571449999999999</v>
      </c>
      <c r="F16157" s="2">
        <v>0.2110302</v>
      </c>
      <c r="G16157" s="2">
        <v>0.48130899999999999</v>
      </c>
      <c r="H16157" s="2">
        <v>6.9137080000000004E-2</v>
      </c>
      <c r="I16157" s="2">
        <v>0.20789920000000001</v>
      </c>
    </row>
    <row r="16158" spans="1:9">
      <c r="A16158" t="s">
        <v>16164</v>
      </c>
      <c r="B16158" s="2">
        <v>7.0639240000000001</v>
      </c>
      <c r="C16158" s="2">
        <v>7.3510689999999999</v>
      </c>
      <c r="D16158" s="2">
        <v>6.7710780000000002</v>
      </c>
      <c r="E16158" s="2">
        <v>5.7471990000000002</v>
      </c>
      <c r="F16158" s="2">
        <v>2.557175</v>
      </c>
      <c r="G16158" s="2">
        <v>1.666371</v>
      </c>
      <c r="H16158" s="2">
        <v>1.815177</v>
      </c>
      <c r="I16158" s="2">
        <v>4.6185970000000003</v>
      </c>
    </row>
    <row r="16159" spans="1:9">
      <c r="A16159" t="s">
        <v>16165</v>
      </c>
      <c r="B16159" s="2">
        <v>3.986024</v>
      </c>
      <c r="C16159" s="2">
        <v>2.329971</v>
      </c>
      <c r="D16159" s="2">
        <v>1.023304</v>
      </c>
      <c r="E16159" s="2">
        <v>1.569623</v>
      </c>
      <c r="F16159" s="2">
        <v>4.3737719999999998</v>
      </c>
      <c r="G16159" s="2">
        <v>2.620298</v>
      </c>
      <c r="H16159" s="2">
        <v>1.664039</v>
      </c>
      <c r="I16159" s="2">
        <v>1.945946</v>
      </c>
    </row>
    <row r="16160" spans="1:9">
      <c r="A16160" t="s">
        <v>16166</v>
      </c>
      <c r="B16160" s="2">
        <v>1.2546999999999999</v>
      </c>
      <c r="C16160" s="2">
        <v>2.0081630000000001</v>
      </c>
      <c r="D16160" s="2">
        <v>1.2325649999999999</v>
      </c>
      <c r="E16160" s="2">
        <v>1.042697</v>
      </c>
      <c r="F16160" s="2">
        <v>2.5377939999999999</v>
      </c>
      <c r="G16160" s="2">
        <v>2.7906900000000001</v>
      </c>
      <c r="H16160" s="2">
        <v>1.6368670000000001</v>
      </c>
      <c r="I16160" s="2">
        <v>1.718847</v>
      </c>
    </row>
    <row r="16161" spans="1:9">
      <c r="A16161" t="s">
        <v>16167</v>
      </c>
      <c r="B16161" s="2">
        <v>3.4198810000000002</v>
      </c>
      <c r="C16161" s="2">
        <v>3.3317329999999998</v>
      </c>
      <c r="D16161" s="2">
        <v>1.8380970000000001</v>
      </c>
      <c r="E16161" s="2">
        <v>3.3772700000000002</v>
      </c>
      <c r="F16161" s="2">
        <v>3.5480230000000001</v>
      </c>
      <c r="G16161" s="2">
        <v>1.938045</v>
      </c>
      <c r="H16161" s="2">
        <v>3.7948710000000001</v>
      </c>
      <c r="I16161" s="2">
        <v>2.4673280000000002</v>
      </c>
    </row>
    <row r="16162" spans="1:9">
      <c r="A16162" t="s">
        <v>16168</v>
      </c>
      <c r="B16162" s="2">
        <v>15.36417</v>
      </c>
      <c r="C16162" s="2">
        <v>17.785699999999999</v>
      </c>
      <c r="D16162" s="2">
        <v>16.07565</v>
      </c>
      <c r="E16162" s="2">
        <v>12.61792</v>
      </c>
      <c r="F16162" s="2">
        <v>11.19651</v>
      </c>
      <c r="G16162" s="2">
        <v>12.35135</v>
      </c>
      <c r="H16162" s="2">
        <v>15.2491</v>
      </c>
      <c r="I16162" s="2">
        <v>15.442550000000001</v>
      </c>
    </row>
    <row r="16163" spans="1:9">
      <c r="A16163" t="s">
        <v>16169</v>
      </c>
      <c r="B16163" s="2">
        <v>10.322240000000001</v>
      </c>
      <c r="C16163" s="2">
        <v>10.17089</v>
      </c>
      <c r="D16163" s="2">
        <v>11.29937</v>
      </c>
      <c r="E16163" s="2">
        <v>12.29388</v>
      </c>
      <c r="F16163" s="2">
        <v>7.0155859999999999</v>
      </c>
      <c r="G16163" s="2">
        <v>8.7246570000000006</v>
      </c>
      <c r="H16163" s="2">
        <v>12.629960000000001</v>
      </c>
      <c r="I16163" s="2">
        <v>13.412409999999999</v>
      </c>
    </row>
    <row r="16164" spans="1:9">
      <c r="A16164" t="s">
        <v>16170</v>
      </c>
      <c r="B16164" s="2">
        <v>5.7407950000000003</v>
      </c>
      <c r="C16164" s="2">
        <v>5.8165399999999998</v>
      </c>
      <c r="D16164" s="2">
        <v>11.36927</v>
      </c>
      <c r="E16164" s="2">
        <v>11.91963</v>
      </c>
      <c r="F16164" s="2">
        <v>8.3312550000000005</v>
      </c>
      <c r="G16164" s="2">
        <v>9.1366519999999998</v>
      </c>
      <c r="H16164" s="2">
        <v>21.169969999999999</v>
      </c>
      <c r="I16164" s="2">
        <v>19.21791</v>
      </c>
    </row>
    <row r="16165" spans="1:9">
      <c r="A16165" t="s">
        <v>16171</v>
      </c>
      <c r="B16165" s="2">
        <v>0.35483229999999999</v>
      </c>
      <c r="C16165" s="2">
        <v>0.34568650000000001</v>
      </c>
      <c r="D16165" s="2">
        <v>0.43377900000000003</v>
      </c>
      <c r="E16165" s="2">
        <v>0.31756020000000001</v>
      </c>
      <c r="F16165" s="2">
        <v>0.62798279999999995</v>
      </c>
      <c r="G16165" s="2">
        <v>0.10230549999999999</v>
      </c>
      <c r="H16165" s="2">
        <v>1.8516410000000001</v>
      </c>
      <c r="I16165" s="2">
        <v>0.9279984</v>
      </c>
    </row>
    <row r="16166" spans="1:9">
      <c r="A16166" t="s">
        <v>16172</v>
      </c>
      <c r="B16166" s="2">
        <v>0.93729300000000004</v>
      </c>
      <c r="C16166" s="2">
        <v>0.97835819999999996</v>
      </c>
      <c r="D16166" s="2">
        <v>0.98214120000000005</v>
      </c>
      <c r="E16166" s="2">
        <v>0.77892119999999998</v>
      </c>
      <c r="F16166" s="2">
        <v>2.3105030000000002</v>
      </c>
      <c r="G16166" s="2">
        <v>2.1426249999999998</v>
      </c>
      <c r="H16166" s="2">
        <v>2.1835390000000001</v>
      </c>
      <c r="I16166" s="2">
        <v>2.1303109999999998</v>
      </c>
    </row>
    <row r="16167" spans="1:9">
      <c r="A16167" t="s">
        <v>16173</v>
      </c>
      <c r="B16167" s="2">
        <v>20145</v>
      </c>
      <c r="C16167" s="2">
        <v>20347.080000000002</v>
      </c>
      <c r="D16167" s="2">
        <v>18206.169999999998</v>
      </c>
      <c r="E16167" s="2">
        <v>17958.09</v>
      </c>
      <c r="F16167" s="2">
        <v>29185.62</v>
      </c>
      <c r="G16167" s="2">
        <v>29218.37</v>
      </c>
      <c r="H16167" s="2">
        <v>29169.63</v>
      </c>
      <c r="I16167" s="2">
        <v>29539.71</v>
      </c>
    </row>
    <row r="16168" spans="1:9">
      <c r="A16168" t="s">
        <v>16174</v>
      </c>
      <c r="B16168" s="2">
        <v>9.2613920000000007</v>
      </c>
      <c r="C16168" s="2">
        <v>10.52646</v>
      </c>
      <c r="D16168" s="2">
        <v>6.561591</v>
      </c>
      <c r="E16168" s="2">
        <v>7.1583019999999999</v>
      </c>
      <c r="F16168" s="2">
        <v>7.9470669999999997</v>
      </c>
      <c r="G16168" s="2">
        <v>7.5252549999999996</v>
      </c>
      <c r="H16168" s="2">
        <v>14.15705</v>
      </c>
      <c r="I16168" s="2">
        <v>13.5787</v>
      </c>
    </row>
    <row r="16169" spans="1:9">
      <c r="A16169" t="s">
        <v>16175</v>
      </c>
      <c r="B16169" s="2">
        <v>0.243004</v>
      </c>
      <c r="C16169" s="2">
        <v>0.4142961</v>
      </c>
      <c r="D16169" s="2">
        <v>0.55700629999999995</v>
      </c>
      <c r="E16169" s="2">
        <v>0.70680520000000002</v>
      </c>
      <c r="F16169" s="2">
        <v>0.64510339999999999</v>
      </c>
      <c r="G16169" s="2">
        <v>0.42037869999999999</v>
      </c>
      <c r="H16169" s="2">
        <v>0.79255070000000005</v>
      </c>
      <c r="I16169" s="2">
        <v>0.3177661</v>
      </c>
    </row>
    <row r="16170" spans="1:9">
      <c r="A16170" t="s">
        <v>16176</v>
      </c>
      <c r="B16170" s="2">
        <v>0.23605370000000001</v>
      </c>
      <c r="C16170" s="2">
        <v>1.6097859999999999</v>
      </c>
      <c r="D16170" s="2">
        <v>2.1642999999999999</v>
      </c>
      <c r="E16170" s="2">
        <v>2.9576159999999998</v>
      </c>
      <c r="F16170" s="2">
        <v>0.62665230000000005</v>
      </c>
      <c r="G16170" s="2">
        <v>0.8167103</v>
      </c>
      <c r="H16170" s="2">
        <v>1.847718</v>
      </c>
      <c r="I16170" s="2">
        <v>1.0289250000000001</v>
      </c>
    </row>
    <row r="16171" spans="1:9">
      <c r="A16171" t="s">
        <v>16177</v>
      </c>
      <c r="B16171" s="2">
        <v>0.92539329999999997</v>
      </c>
      <c r="C16171" s="2">
        <v>0.6010276</v>
      </c>
      <c r="D16171" s="2">
        <v>2.2625679999999999</v>
      </c>
      <c r="E16171" s="2">
        <v>1.9324399999999999</v>
      </c>
      <c r="F16171" s="2">
        <v>2.1836829999999998</v>
      </c>
      <c r="G16171" s="2">
        <v>1.3340510000000001</v>
      </c>
      <c r="H16171" s="2">
        <v>0.53655889999999995</v>
      </c>
      <c r="I16171" s="2">
        <v>1.3445530000000001</v>
      </c>
    </row>
    <row r="16172" spans="1:9">
      <c r="A16172" t="s">
        <v>16178</v>
      </c>
      <c r="B16172" s="2">
        <v>6.9836530000000003</v>
      </c>
      <c r="C16172" s="2">
        <v>6.3344319999999996</v>
      </c>
      <c r="D16172" s="2">
        <v>3.1647430000000001</v>
      </c>
      <c r="E16172" s="2">
        <v>3.3764789999999998</v>
      </c>
      <c r="F16172" s="2">
        <v>10.58386</v>
      </c>
      <c r="G16172" s="2">
        <v>10.206530000000001</v>
      </c>
      <c r="H16172" s="2">
        <v>5.1662730000000003</v>
      </c>
      <c r="I16172" s="2">
        <v>5.0384700000000002</v>
      </c>
    </row>
    <row r="16173" spans="1:9">
      <c r="A16173" t="s">
        <v>16179</v>
      </c>
      <c r="B16173" s="2">
        <v>17.84581</v>
      </c>
      <c r="C16173" s="2">
        <v>17.096070000000001</v>
      </c>
      <c r="D16173" s="2">
        <v>27.20223</v>
      </c>
      <c r="E16173" s="2">
        <v>29.01445</v>
      </c>
      <c r="F16173" s="2">
        <v>21.976880000000001</v>
      </c>
      <c r="G16173" s="2">
        <v>20.38833</v>
      </c>
      <c r="H16173" s="2">
        <v>36.6036</v>
      </c>
      <c r="I16173" s="2">
        <v>38.310279999999999</v>
      </c>
    </row>
    <row r="16174" spans="1:9">
      <c r="A16174" t="s">
        <v>16180</v>
      </c>
      <c r="B16174" s="2">
        <v>4.4481539999999997</v>
      </c>
      <c r="C16174" s="2">
        <v>5.5468830000000002</v>
      </c>
      <c r="D16174" s="2">
        <v>7.0963599999999998</v>
      </c>
      <c r="E16174" s="2">
        <v>6.1306050000000001</v>
      </c>
      <c r="F16174" s="2">
        <v>7.163837</v>
      </c>
      <c r="G16174" s="2">
        <v>7.7719209999999999</v>
      </c>
      <c r="H16174" s="2">
        <v>7.8147209999999996</v>
      </c>
      <c r="I16174" s="2">
        <v>6.5146610000000003</v>
      </c>
    </row>
    <row r="16175" spans="1:9">
      <c r="A16175" t="s">
        <v>16181</v>
      </c>
      <c r="B16175" s="2">
        <v>27.658329999999999</v>
      </c>
      <c r="C16175" s="2">
        <v>23.762910000000002</v>
      </c>
      <c r="D16175" s="2">
        <v>39.935479999999998</v>
      </c>
      <c r="E16175" s="2">
        <v>35.765250000000002</v>
      </c>
      <c r="F16175" s="2">
        <v>34.881520000000002</v>
      </c>
      <c r="G16175" s="2">
        <v>38.710729999999998</v>
      </c>
      <c r="H16175" s="2">
        <v>40.155079999999998</v>
      </c>
      <c r="I16175" s="2">
        <v>39.679969999999997</v>
      </c>
    </row>
    <row r="16176" spans="1:9">
      <c r="A16176" t="s">
        <v>16182</v>
      </c>
      <c r="B16176" s="2">
        <v>216.7593</v>
      </c>
      <c r="C16176" s="2">
        <v>222.54179999999999</v>
      </c>
      <c r="D16176" s="2">
        <v>229.4238</v>
      </c>
      <c r="E16176" s="2">
        <v>224.4023</v>
      </c>
      <c r="F16176" s="2">
        <v>143.81989999999999</v>
      </c>
      <c r="G16176" s="2">
        <v>135.2353</v>
      </c>
      <c r="H16176" s="2">
        <v>154.041</v>
      </c>
      <c r="I16176" s="2">
        <v>152.7576</v>
      </c>
    </row>
    <row r="16177" spans="1:9">
      <c r="A16177" t="s">
        <v>16183</v>
      </c>
      <c r="B16177" s="2">
        <v>4.9918170000000002</v>
      </c>
      <c r="C16177" s="2">
        <v>7.2947300000000004</v>
      </c>
      <c r="D16177" s="2">
        <v>6.1787270000000003</v>
      </c>
      <c r="E16177" s="2">
        <v>6.1427690000000004</v>
      </c>
      <c r="F16177" s="2">
        <v>8.8345249999999993</v>
      </c>
      <c r="G16177" s="2">
        <v>10.79433</v>
      </c>
      <c r="H16177" s="2">
        <v>5.1012760000000004</v>
      </c>
      <c r="I16177" s="2">
        <v>5.6572420000000001</v>
      </c>
    </row>
    <row r="16178" spans="1:9">
      <c r="A16178" t="s">
        <v>16184</v>
      </c>
      <c r="B16178" s="2">
        <v>1.5373209999999999</v>
      </c>
      <c r="C16178" s="2">
        <v>2.714575</v>
      </c>
      <c r="D16178" s="2">
        <v>2.4666600000000001</v>
      </c>
      <c r="E16178" s="2">
        <v>2.063758</v>
      </c>
      <c r="F16178" s="2">
        <v>3.9110830000000001</v>
      </c>
      <c r="G16178" s="2">
        <v>3.9891749999999999</v>
      </c>
      <c r="H16178" s="2">
        <v>2.5905300000000002</v>
      </c>
      <c r="I16178" s="2">
        <v>2.6803859999999999</v>
      </c>
    </row>
    <row r="16179" spans="1:9">
      <c r="A16179" t="s">
        <v>16185</v>
      </c>
      <c r="B16179" s="2">
        <v>5.9687869999999998</v>
      </c>
      <c r="C16179" s="2">
        <v>4.8457850000000002</v>
      </c>
      <c r="D16179" s="2">
        <v>4.1044400000000003</v>
      </c>
      <c r="E16179" s="2">
        <v>6.4546939999999999</v>
      </c>
      <c r="F16179" s="2">
        <v>3.0810399999999998</v>
      </c>
      <c r="G16179" s="2">
        <v>4.5174289999999999</v>
      </c>
      <c r="H16179" s="2">
        <v>2.3793030000000002</v>
      </c>
      <c r="I16179" s="2">
        <v>4.8782059999999996</v>
      </c>
    </row>
    <row r="16180" spans="1:9">
      <c r="A16180" t="s">
        <v>16186</v>
      </c>
      <c r="B16180" s="2">
        <v>8.5875039999999991</v>
      </c>
      <c r="C16180" s="2">
        <v>6.6500250000000003</v>
      </c>
      <c r="D16180" s="2">
        <v>6.0566180000000003</v>
      </c>
      <c r="E16180" s="2">
        <v>3.9412609999999999</v>
      </c>
      <c r="F16180" s="2">
        <v>6.2351489999999998</v>
      </c>
      <c r="G16180" s="2">
        <v>4.3805370000000003</v>
      </c>
      <c r="H16180" s="2">
        <v>2.2980839999999998</v>
      </c>
      <c r="I16180" s="2">
        <v>3.2632780000000001</v>
      </c>
    </row>
    <row r="16181" spans="1:9">
      <c r="A16181" t="s">
        <v>16187</v>
      </c>
      <c r="B16181" s="2">
        <v>0</v>
      </c>
      <c r="C16181" s="2">
        <v>0</v>
      </c>
      <c r="D16181" s="2">
        <v>0.26410280000000003</v>
      </c>
      <c r="E16181" s="2">
        <v>0.25779190000000002</v>
      </c>
      <c r="F16181" s="2">
        <v>0.76468429999999998</v>
      </c>
      <c r="G16181" s="2">
        <v>1.494909</v>
      </c>
      <c r="H16181" s="2">
        <v>1.252618</v>
      </c>
      <c r="I16181" s="2">
        <v>1.255565</v>
      </c>
    </row>
    <row r="16182" spans="1:9">
      <c r="A16182" t="s">
        <v>16188</v>
      </c>
      <c r="B16182" s="2">
        <v>20.38794</v>
      </c>
      <c r="C16182" s="2">
        <v>17.983560000000001</v>
      </c>
      <c r="D16182" s="2">
        <v>8.0834779999999995</v>
      </c>
      <c r="E16182" s="2">
        <v>11.34233</v>
      </c>
      <c r="F16182" s="2">
        <v>12.433870000000001</v>
      </c>
      <c r="G16182" s="2">
        <v>11.200480000000001</v>
      </c>
      <c r="H16182" s="2">
        <v>7.1886150000000004</v>
      </c>
      <c r="I16182" s="2">
        <v>7.9260789999999997</v>
      </c>
    </row>
    <row r="16183" spans="1:9">
      <c r="A16183" t="s">
        <v>16189</v>
      </c>
      <c r="B16183" s="2">
        <v>182.42959999999999</v>
      </c>
      <c r="C16183" s="2">
        <v>186.93199999999999</v>
      </c>
      <c r="D16183" s="2">
        <v>79.033199999999994</v>
      </c>
      <c r="E16183" s="2">
        <v>80.902709999999999</v>
      </c>
      <c r="F16183" s="2">
        <v>112.8167</v>
      </c>
      <c r="G16183" s="2">
        <v>115.5211</v>
      </c>
      <c r="H16183" s="2">
        <v>66.853819999999999</v>
      </c>
      <c r="I16183" s="2">
        <v>69.654929999999993</v>
      </c>
    </row>
    <row r="16184" spans="1:9">
      <c r="A16184" t="s">
        <v>16190</v>
      </c>
      <c r="B16184" s="2">
        <v>0</v>
      </c>
      <c r="C16184" s="2">
        <v>8.0190289999999997E-2</v>
      </c>
      <c r="D16184" s="2">
        <v>0</v>
      </c>
      <c r="E16184" s="2">
        <v>0</v>
      </c>
      <c r="F16184" s="2">
        <v>0</v>
      </c>
      <c r="G16184" s="2">
        <v>7.1196670000000004E-2</v>
      </c>
      <c r="H16184" s="2">
        <v>7.1588750000000007E-2</v>
      </c>
      <c r="I16184" s="2">
        <v>0.14351430000000001</v>
      </c>
    </row>
    <row r="16185" spans="1:9">
      <c r="A16185" t="s">
        <v>16191</v>
      </c>
      <c r="B16185" s="2">
        <v>0</v>
      </c>
      <c r="C16185" s="2">
        <v>0.1462878</v>
      </c>
      <c r="D16185" s="2">
        <v>0.41302539999999999</v>
      </c>
      <c r="E16185" s="2">
        <v>0.67192649999999998</v>
      </c>
      <c r="F16185" s="2">
        <v>0.26575009999999999</v>
      </c>
      <c r="G16185" s="2">
        <v>0.90916810000000003</v>
      </c>
      <c r="H16185" s="2">
        <v>0.78357840000000001</v>
      </c>
      <c r="I16185" s="2">
        <v>1.047229</v>
      </c>
    </row>
    <row r="16186" spans="1:9">
      <c r="A16186" t="s">
        <v>16192</v>
      </c>
      <c r="B16186" s="2">
        <v>0.941025</v>
      </c>
      <c r="C16186" s="2">
        <v>1.6043480000000001</v>
      </c>
      <c r="D16186" s="2">
        <v>0.64709640000000002</v>
      </c>
      <c r="E16186" s="2">
        <v>1.8949009999999999</v>
      </c>
      <c r="F16186" s="2">
        <v>5.2044600000000001</v>
      </c>
      <c r="G16186" s="2">
        <v>4.0697559999999999</v>
      </c>
      <c r="H16186" s="2">
        <v>2.455301</v>
      </c>
      <c r="I16186" s="2">
        <v>1.4356279999999999</v>
      </c>
    </row>
    <row r="16187" spans="1:9">
      <c r="A16187" t="s">
        <v>16193</v>
      </c>
      <c r="B16187" s="2">
        <v>29.4405</v>
      </c>
      <c r="C16187" s="2">
        <v>29.936140000000002</v>
      </c>
      <c r="D16187" s="2">
        <v>22.43159</v>
      </c>
      <c r="E16187" s="2">
        <v>22.99559</v>
      </c>
      <c r="F16187" s="2">
        <v>20.04392</v>
      </c>
      <c r="G16187" s="2">
        <v>22.477979999999999</v>
      </c>
      <c r="H16187" s="2">
        <v>24.179819999999999</v>
      </c>
      <c r="I16187" s="2">
        <v>26.124610000000001</v>
      </c>
    </row>
    <row r="16188" spans="1:9">
      <c r="A16188" t="s">
        <v>16194</v>
      </c>
      <c r="B16188" s="2">
        <v>1.1240650000000001</v>
      </c>
      <c r="C16188" s="2">
        <v>0.43803700000000001</v>
      </c>
      <c r="D16188" s="2">
        <v>1.4428669999999999</v>
      </c>
      <c r="E16188" s="2">
        <v>1.408388</v>
      </c>
      <c r="F16188" s="2">
        <v>2.9840589999999998</v>
      </c>
      <c r="G16188" s="2">
        <v>3.3057319999999999</v>
      </c>
      <c r="H16188" s="2">
        <v>1.955257</v>
      </c>
      <c r="I16188" s="2">
        <v>3.7237279999999999</v>
      </c>
    </row>
    <row r="16189" spans="1:9">
      <c r="A16189" t="s">
        <v>16195</v>
      </c>
      <c r="B16189" s="2">
        <v>0</v>
      </c>
      <c r="C16189" s="2">
        <v>0</v>
      </c>
      <c r="D16189" s="2">
        <v>0</v>
      </c>
      <c r="E16189" s="2">
        <v>0</v>
      </c>
      <c r="F16189" s="2">
        <v>0.874054</v>
      </c>
      <c r="G16189" s="2">
        <v>0</v>
      </c>
      <c r="H16189" s="2">
        <v>0.85906499999999997</v>
      </c>
      <c r="I16189" s="2">
        <v>0.86108600000000002</v>
      </c>
    </row>
    <row r="16190" spans="1:9">
      <c r="A16190" t="s">
        <v>16196</v>
      </c>
      <c r="B16190" s="2">
        <v>0.52955019999999997</v>
      </c>
      <c r="C16190" s="2">
        <v>0</v>
      </c>
      <c r="D16190" s="2">
        <v>0</v>
      </c>
      <c r="E16190" s="2">
        <v>0</v>
      </c>
      <c r="F16190" s="2">
        <v>0</v>
      </c>
      <c r="G16190" s="2">
        <v>0.9160819</v>
      </c>
      <c r="H16190" s="2">
        <v>0</v>
      </c>
      <c r="I16190" s="2">
        <v>0</v>
      </c>
    </row>
    <row r="16191" spans="1:9">
      <c r="A16191" t="s">
        <v>16197</v>
      </c>
      <c r="B16191" s="2">
        <v>2.00752</v>
      </c>
      <c r="C16191" s="2">
        <v>2.2002480000000002</v>
      </c>
      <c r="D16191" s="2">
        <v>3.68126</v>
      </c>
      <c r="E16191" s="2">
        <v>4.2670360000000001</v>
      </c>
      <c r="F16191" s="2">
        <v>6.4396519999999997</v>
      </c>
      <c r="G16191" s="2">
        <v>5.2092869999999998</v>
      </c>
      <c r="H16191" s="2">
        <v>7.4204639999999999</v>
      </c>
      <c r="I16191" s="2">
        <v>7.8754460000000002</v>
      </c>
    </row>
    <row r="16192" spans="1:9">
      <c r="A16192" t="s">
        <v>16198</v>
      </c>
      <c r="B16192" s="2">
        <v>27.188500000000001</v>
      </c>
      <c r="C16192" s="2">
        <v>35.677329999999998</v>
      </c>
      <c r="D16192" s="2">
        <v>23.40203</v>
      </c>
      <c r="E16192" s="2">
        <v>19.36674</v>
      </c>
      <c r="F16192" s="2">
        <v>39.7712</v>
      </c>
      <c r="G16192" s="2">
        <v>50.393630000000002</v>
      </c>
      <c r="H16192" s="2">
        <v>35.711089999999999</v>
      </c>
      <c r="I16192" s="2">
        <v>32.409080000000003</v>
      </c>
    </row>
    <row r="16193" spans="1:9">
      <c r="A16193" t="s">
        <v>16199</v>
      </c>
      <c r="B16193" s="2">
        <v>1.3526210000000001</v>
      </c>
      <c r="C16193" s="2">
        <v>1.5060089999999999</v>
      </c>
      <c r="D16193" s="2">
        <v>1.107299</v>
      </c>
      <c r="E16193" s="2">
        <v>0.73497060000000003</v>
      </c>
      <c r="F16193" s="2">
        <v>1.49617</v>
      </c>
      <c r="G16193" s="2">
        <v>1.337105</v>
      </c>
      <c r="H16193" s="2">
        <v>0.54619010000000001</v>
      </c>
      <c r="I16193" s="2">
        <v>0.80015590000000003</v>
      </c>
    </row>
    <row r="16194" spans="1:9">
      <c r="A16194" t="s">
        <v>16200</v>
      </c>
      <c r="B16194" s="2">
        <v>0.74733760000000005</v>
      </c>
      <c r="C16194" s="2">
        <v>0.62406430000000002</v>
      </c>
      <c r="D16194" s="2">
        <v>0</v>
      </c>
      <c r="E16194" s="2">
        <v>9.5547999999999994E-2</v>
      </c>
      <c r="F16194" s="2">
        <v>0.75579379999999996</v>
      </c>
      <c r="G16194" s="2">
        <v>0.64641890000000002</v>
      </c>
      <c r="H16194" s="2">
        <v>0.18570819999999999</v>
      </c>
      <c r="I16194" s="2">
        <v>0.18614510000000001</v>
      </c>
    </row>
    <row r="16195" spans="1:9">
      <c r="A16195" t="s">
        <v>16201</v>
      </c>
      <c r="B16195" s="2">
        <v>60.646250000000002</v>
      </c>
      <c r="C16195" s="2">
        <v>59.736669999999997</v>
      </c>
      <c r="D16195" s="2">
        <v>51.914009999999998</v>
      </c>
      <c r="E16195" s="2">
        <v>58.59872</v>
      </c>
      <c r="F16195" s="2">
        <v>30.869769999999999</v>
      </c>
      <c r="G16195" s="2">
        <v>31.566880000000001</v>
      </c>
      <c r="H16195" s="2">
        <v>22.6386</v>
      </c>
      <c r="I16195" s="2">
        <v>20.703389999999999</v>
      </c>
    </row>
    <row r="16196" spans="1:9">
      <c r="A16196" t="s">
        <v>16202</v>
      </c>
      <c r="B16196" s="2">
        <v>0.20625199999999999</v>
      </c>
      <c r="C16196" s="2">
        <v>0.2009359</v>
      </c>
      <c r="D16196" s="2">
        <v>9.4552910000000004E-2</v>
      </c>
      <c r="E16196" s="2">
        <v>9.2293500000000001E-2</v>
      </c>
      <c r="F16196" s="2">
        <v>0.1825126</v>
      </c>
      <c r="G16196" s="2">
        <v>0.14866689999999999</v>
      </c>
      <c r="H16196" s="2">
        <v>2.9897119999999999E-2</v>
      </c>
      <c r="I16196" s="2">
        <v>8.9902350000000006E-2</v>
      </c>
    </row>
    <row r="16197" spans="1:9">
      <c r="A16197" t="s">
        <v>16203</v>
      </c>
      <c r="B16197" s="2">
        <v>2.511914</v>
      </c>
      <c r="C16197" s="2">
        <v>1.3595390000000001</v>
      </c>
      <c r="D16197" s="2">
        <v>1.0235970000000001</v>
      </c>
      <c r="E16197" s="2">
        <v>0.99913719999999995</v>
      </c>
      <c r="F16197" s="2">
        <v>1.2348859999999999</v>
      </c>
      <c r="G16197" s="2">
        <v>1.6898869999999999</v>
      </c>
      <c r="H16197" s="2">
        <v>0.24274180000000001</v>
      </c>
      <c r="I16197" s="2">
        <v>0.2433129</v>
      </c>
    </row>
    <row r="16198" spans="1:9">
      <c r="A16198" t="s">
        <v>16204</v>
      </c>
      <c r="B16198" s="2">
        <v>4.946809</v>
      </c>
      <c r="C16198" s="2">
        <v>6.302168</v>
      </c>
      <c r="D16198" s="2">
        <v>3.488899</v>
      </c>
      <c r="E16198" s="2">
        <v>4.4271880000000001</v>
      </c>
      <c r="F16198" s="2">
        <v>6.3977890000000004</v>
      </c>
      <c r="G16198" s="2">
        <v>3.6205259999999999</v>
      </c>
      <c r="H16198" s="2">
        <v>3.3095129999999999</v>
      </c>
      <c r="I16198" s="2">
        <v>3.3172980000000001</v>
      </c>
    </row>
    <row r="16199" spans="1:9">
      <c r="A16199" t="s">
        <v>16205</v>
      </c>
      <c r="B16199" s="2">
        <v>0</v>
      </c>
      <c r="C16199" s="2">
        <v>0</v>
      </c>
      <c r="D16199" s="2">
        <v>0</v>
      </c>
      <c r="E16199" s="2">
        <v>0.20843210000000001</v>
      </c>
      <c r="F16199" s="2">
        <v>1.2365379999999999</v>
      </c>
      <c r="G16199" s="2">
        <v>1.208677</v>
      </c>
      <c r="H16199" s="2">
        <v>0.60766640000000005</v>
      </c>
      <c r="I16199" s="2">
        <v>0.60909590000000002</v>
      </c>
    </row>
    <row r="16200" spans="1:9">
      <c r="A16200" t="s">
        <v>16206</v>
      </c>
      <c r="B16200" s="2">
        <v>14.44745</v>
      </c>
      <c r="C16200" s="2">
        <v>14.996650000000001</v>
      </c>
      <c r="D16200" s="2">
        <v>8.0424559999999996</v>
      </c>
      <c r="E16200" s="2">
        <v>8.6199110000000001</v>
      </c>
      <c r="F16200" s="2">
        <v>15.980700000000001</v>
      </c>
      <c r="G16200" s="2">
        <v>14.57925</v>
      </c>
      <c r="H16200" s="2">
        <v>9.6483690000000006</v>
      </c>
      <c r="I16200" s="2">
        <v>9.8210060000000006</v>
      </c>
    </row>
    <row r="16201" spans="1:9">
      <c r="A16201" t="s">
        <v>16207</v>
      </c>
      <c r="B16201" s="2">
        <v>29.315300000000001</v>
      </c>
      <c r="C16201" s="2">
        <v>29.68336</v>
      </c>
      <c r="D16201" s="2">
        <v>17.096329999999998</v>
      </c>
      <c r="E16201" s="2">
        <v>15.311489999999999</v>
      </c>
      <c r="F16201" s="2">
        <v>30.78914</v>
      </c>
      <c r="G16201" s="2">
        <v>32.922049999999999</v>
      </c>
      <c r="H16201" s="2">
        <v>20.731390000000001</v>
      </c>
      <c r="I16201" s="2">
        <v>22.120819999999998</v>
      </c>
    </row>
    <row r="16202" spans="1:9">
      <c r="A16202" t="s">
        <v>16208</v>
      </c>
      <c r="B16202" s="2">
        <v>1.1404030000000001</v>
      </c>
      <c r="C16202" s="2">
        <v>1.1110089999999999</v>
      </c>
      <c r="D16202" s="2">
        <v>1.045598</v>
      </c>
      <c r="E16202" s="2">
        <v>0.5103065</v>
      </c>
      <c r="F16202" s="2">
        <v>0.50457160000000001</v>
      </c>
      <c r="G16202" s="2">
        <v>1.479608</v>
      </c>
      <c r="H16202" s="2">
        <v>0.99183759999999999</v>
      </c>
      <c r="I16202" s="2">
        <v>0.74562819999999996</v>
      </c>
    </row>
    <row r="16203" spans="1:9">
      <c r="A16203" t="s">
        <v>16209</v>
      </c>
      <c r="B16203" s="2">
        <v>9.620635</v>
      </c>
      <c r="C16203" s="2">
        <v>8.9293619999999994</v>
      </c>
      <c r="D16203" s="2">
        <v>14.42328</v>
      </c>
      <c r="E16203" s="2">
        <v>15.47485</v>
      </c>
      <c r="F16203" s="2">
        <v>8.6858740000000001</v>
      </c>
      <c r="G16203" s="2">
        <v>9.558465</v>
      </c>
      <c r="H16203" s="2">
        <v>22.78397</v>
      </c>
      <c r="I16203" s="2">
        <v>21.420839999999998</v>
      </c>
    </row>
    <row r="16204" spans="1:9">
      <c r="A16204" t="s">
        <v>16210</v>
      </c>
      <c r="B16204" s="2">
        <v>1.319069</v>
      </c>
      <c r="C16204" s="2">
        <v>2.3559619999999999</v>
      </c>
      <c r="D16204" s="2">
        <v>1.9149020000000001</v>
      </c>
      <c r="E16204" s="2">
        <v>1.6723920000000001</v>
      </c>
      <c r="F16204" s="2">
        <v>4.7662500000000003</v>
      </c>
      <c r="G16204" s="2">
        <v>5.4194889999999996</v>
      </c>
      <c r="H16204" s="2">
        <v>2.2944559999999998</v>
      </c>
      <c r="I16204" s="2">
        <v>3.162299</v>
      </c>
    </row>
    <row r="16205" spans="1:9">
      <c r="A16205" t="s">
        <v>16211</v>
      </c>
      <c r="B16205" s="2">
        <v>1.666677</v>
      </c>
      <c r="C16205" s="2">
        <v>2.435578</v>
      </c>
      <c r="D16205" s="2">
        <v>1.7191369999999999</v>
      </c>
      <c r="E16205" s="2">
        <v>1.305156</v>
      </c>
      <c r="F16205" s="2">
        <v>0</v>
      </c>
      <c r="G16205" s="2">
        <v>0.5406048</v>
      </c>
      <c r="H16205" s="2">
        <v>0.54358189999999995</v>
      </c>
      <c r="I16205" s="2">
        <v>0.54486069999999998</v>
      </c>
    </row>
    <row r="16206" spans="1:9">
      <c r="A16206" t="s">
        <v>16212</v>
      </c>
      <c r="B16206" s="2">
        <v>0.26154309999999997</v>
      </c>
      <c r="C16206" s="2">
        <v>0</v>
      </c>
      <c r="D16206" s="2">
        <v>0.2398004</v>
      </c>
      <c r="E16206" s="2">
        <v>0</v>
      </c>
      <c r="F16206" s="2">
        <v>0.92575859999999999</v>
      </c>
      <c r="G16206" s="2">
        <v>1.3573500000000001</v>
      </c>
      <c r="H16206" s="2">
        <v>0.2274707</v>
      </c>
      <c r="I16206" s="2">
        <v>0.6840176</v>
      </c>
    </row>
    <row r="16207" spans="1:9">
      <c r="A16207" t="s">
        <v>16213</v>
      </c>
      <c r="B16207" s="2">
        <v>0.85705659999999995</v>
      </c>
      <c r="C16207" s="2">
        <v>1.669932</v>
      </c>
      <c r="D16207" s="2">
        <v>1.1787110000000001</v>
      </c>
      <c r="E16207" s="2">
        <v>0.38351499999999999</v>
      </c>
      <c r="F16207" s="2">
        <v>0.75841000000000003</v>
      </c>
      <c r="G16207" s="2">
        <v>0</v>
      </c>
      <c r="H16207" s="2">
        <v>0</v>
      </c>
      <c r="I16207" s="2">
        <v>0</v>
      </c>
    </row>
    <row r="16208" spans="1:9">
      <c r="A16208" t="s">
        <v>16214</v>
      </c>
      <c r="B16208" s="2">
        <v>0.40356910000000001</v>
      </c>
      <c r="C16208" s="2">
        <v>0.23590030000000001</v>
      </c>
      <c r="D16208" s="2">
        <v>7.4003879999999994E-2</v>
      </c>
      <c r="E16208" s="2">
        <v>0</v>
      </c>
      <c r="F16208" s="2">
        <v>0.14284740000000001</v>
      </c>
      <c r="G16208" s="2">
        <v>0</v>
      </c>
      <c r="H16208" s="2">
        <v>7.0198880000000005E-2</v>
      </c>
      <c r="I16208" s="2">
        <v>0.2110921</v>
      </c>
    </row>
    <row r="16209" spans="1:9">
      <c r="A16209" t="s">
        <v>16215</v>
      </c>
      <c r="B16209" s="2">
        <v>0</v>
      </c>
      <c r="C16209" s="2">
        <v>0.26422970000000001</v>
      </c>
      <c r="D16209" s="2">
        <v>0</v>
      </c>
      <c r="E16209" s="2">
        <v>0</v>
      </c>
      <c r="F16209" s="2">
        <v>0.2400032</v>
      </c>
      <c r="G16209" s="2">
        <v>0.23459550000000001</v>
      </c>
      <c r="H16209" s="2">
        <v>0</v>
      </c>
      <c r="I16209" s="2">
        <v>0.23644229999999999</v>
      </c>
    </row>
    <row r="16210" spans="1:9">
      <c r="A16210" t="s">
        <v>16216</v>
      </c>
      <c r="B16210" s="2">
        <v>1.5138229999999999</v>
      </c>
      <c r="C16210" s="2">
        <v>1.2290030000000001</v>
      </c>
      <c r="D16210" s="2">
        <v>0.57832289999999997</v>
      </c>
      <c r="E16210" s="2">
        <v>1.241908</v>
      </c>
      <c r="F16210" s="2">
        <v>1.339583</v>
      </c>
      <c r="G16210" s="2">
        <v>1.4185160000000001</v>
      </c>
      <c r="H16210" s="2">
        <v>1.316611</v>
      </c>
      <c r="I16210" s="2">
        <v>0.65985389999999999</v>
      </c>
    </row>
    <row r="16211" spans="1:9">
      <c r="A16211" t="s">
        <v>16217</v>
      </c>
      <c r="B16211" s="2">
        <v>1.543177</v>
      </c>
      <c r="C16211" s="2">
        <v>1.503401</v>
      </c>
      <c r="D16211" s="2">
        <v>3.5372219999999999</v>
      </c>
      <c r="E16211" s="2">
        <v>2.7621579999999999</v>
      </c>
      <c r="F16211" s="2">
        <v>3.4138950000000001</v>
      </c>
      <c r="G16211" s="2">
        <v>1.3347899999999999</v>
      </c>
      <c r="H16211" s="2">
        <v>2.0132110000000001</v>
      </c>
      <c r="I16211" s="2">
        <v>1.3452980000000001</v>
      </c>
    </row>
    <row r="16212" spans="1:9">
      <c r="A16212" t="s">
        <v>16218</v>
      </c>
      <c r="B16212" s="2">
        <v>0</v>
      </c>
      <c r="C16212" s="2">
        <v>0.90454650000000003</v>
      </c>
      <c r="D16212" s="2">
        <v>0</v>
      </c>
      <c r="E16212" s="2">
        <v>0.8309491</v>
      </c>
      <c r="F16212" s="2">
        <v>0</v>
      </c>
      <c r="G16212" s="2">
        <v>0</v>
      </c>
      <c r="H16212" s="2">
        <v>0</v>
      </c>
      <c r="I16212" s="2">
        <v>0.80942080000000005</v>
      </c>
    </row>
    <row r="16213" spans="1:9">
      <c r="A16213" t="s">
        <v>16219</v>
      </c>
      <c r="B16213" s="2">
        <v>10.316420000000001</v>
      </c>
      <c r="C16213" s="2">
        <v>10.050520000000001</v>
      </c>
      <c r="D16213" s="2">
        <v>0</v>
      </c>
      <c r="E16213" s="2">
        <v>0</v>
      </c>
      <c r="F16213" s="2">
        <v>0</v>
      </c>
      <c r="G16213" s="2">
        <v>0</v>
      </c>
      <c r="H16213" s="2">
        <v>0</v>
      </c>
      <c r="I16213" s="2">
        <v>0</v>
      </c>
    </row>
    <row r="16214" spans="1:9">
      <c r="A16214" t="s">
        <v>16220</v>
      </c>
      <c r="B16214" s="2">
        <v>0</v>
      </c>
      <c r="C16214" s="2">
        <v>0</v>
      </c>
      <c r="D16214" s="2">
        <v>0</v>
      </c>
      <c r="E16214" s="2">
        <v>0</v>
      </c>
      <c r="F16214" s="2">
        <v>0</v>
      </c>
      <c r="G16214" s="2">
        <v>0.43023129999999998</v>
      </c>
      <c r="H16214" s="2">
        <v>0</v>
      </c>
      <c r="I16214" s="2">
        <v>0</v>
      </c>
    </row>
    <row r="16215" spans="1:9">
      <c r="A16215" t="s">
        <v>16221</v>
      </c>
      <c r="B16215" s="2">
        <v>0.35941079999999997</v>
      </c>
      <c r="C16215" s="2">
        <v>0</v>
      </c>
      <c r="D16215" s="2">
        <v>0</v>
      </c>
      <c r="E16215" s="2">
        <v>0</v>
      </c>
      <c r="F16215" s="2">
        <v>0</v>
      </c>
      <c r="G16215" s="2">
        <v>0</v>
      </c>
      <c r="H16215" s="2">
        <v>0</v>
      </c>
      <c r="I16215" s="2">
        <v>0</v>
      </c>
    </row>
    <row r="16216" spans="1:9">
      <c r="A16216" t="s">
        <v>16222</v>
      </c>
      <c r="B16216" s="2">
        <v>1.3755230000000001</v>
      </c>
      <c r="C16216" s="2">
        <v>4.0202070000000001</v>
      </c>
      <c r="D16216" s="2">
        <v>1.261172</v>
      </c>
      <c r="E16216" s="2">
        <v>0.61551789999999995</v>
      </c>
      <c r="F16216" s="2">
        <v>0</v>
      </c>
      <c r="G16216" s="2">
        <v>0</v>
      </c>
      <c r="H16216" s="2">
        <v>0</v>
      </c>
      <c r="I16216" s="2">
        <v>1.1991419999999999</v>
      </c>
    </row>
    <row r="16217" spans="1:9">
      <c r="A16217" t="s">
        <v>16223</v>
      </c>
      <c r="B16217" s="2">
        <v>0.42107840000000002</v>
      </c>
      <c r="C16217" s="2">
        <v>0.20511260000000001</v>
      </c>
      <c r="D16217" s="2">
        <v>0.1930366</v>
      </c>
      <c r="E16217" s="2">
        <v>0.37684770000000001</v>
      </c>
      <c r="F16217" s="2">
        <v>0.27945950000000003</v>
      </c>
      <c r="G16217" s="2">
        <v>0.27316269999999998</v>
      </c>
      <c r="H16217" s="2">
        <v>9.155568E-2</v>
      </c>
      <c r="I16217" s="2">
        <v>0</v>
      </c>
    </row>
    <row r="16218" spans="1:9">
      <c r="A16218" t="s">
        <v>16224</v>
      </c>
      <c r="B16218" s="2">
        <v>0</v>
      </c>
      <c r="C16218" s="2">
        <v>0</v>
      </c>
      <c r="D16218" s="2">
        <v>0.78339689999999995</v>
      </c>
      <c r="E16218" s="2">
        <v>0.7646771</v>
      </c>
      <c r="F16218" s="2">
        <v>0</v>
      </c>
      <c r="G16218" s="2">
        <v>0</v>
      </c>
      <c r="H16218" s="2">
        <v>0</v>
      </c>
      <c r="I16218" s="2">
        <v>0</v>
      </c>
    </row>
    <row r="16219" spans="1:9">
      <c r="A16219" t="s">
        <v>16225</v>
      </c>
      <c r="B16219" s="2">
        <v>0</v>
      </c>
      <c r="C16219" s="2">
        <v>1.089815</v>
      </c>
      <c r="D16219" s="2">
        <v>0</v>
      </c>
      <c r="E16219" s="2">
        <v>0</v>
      </c>
      <c r="F16219" s="2">
        <v>0.98989249999999995</v>
      </c>
      <c r="G16219" s="2">
        <v>2.9027660000000002</v>
      </c>
      <c r="H16219" s="2">
        <v>0</v>
      </c>
      <c r="I16219" s="2">
        <v>0</v>
      </c>
    </row>
    <row r="16220" spans="1:9">
      <c r="A16220" t="s">
        <v>16226</v>
      </c>
      <c r="B16220" s="2">
        <v>4.0962259999999997</v>
      </c>
      <c r="C16220" s="2">
        <v>3.9906459999999999</v>
      </c>
      <c r="D16220" s="2">
        <v>3.7556970000000001</v>
      </c>
      <c r="E16220" s="2">
        <v>0</v>
      </c>
      <c r="F16220" s="2">
        <v>3.6247539999999998</v>
      </c>
      <c r="G16220" s="2">
        <v>3.5430820000000001</v>
      </c>
      <c r="H16220" s="2">
        <v>0</v>
      </c>
      <c r="I16220" s="2">
        <v>7.1419480000000002</v>
      </c>
    </row>
    <row r="16221" spans="1:9">
      <c r="A16221" t="s">
        <v>16227</v>
      </c>
      <c r="B16221" s="2">
        <v>0</v>
      </c>
      <c r="C16221" s="2">
        <v>54.272790000000001</v>
      </c>
      <c r="D16221" s="2">
        <v>0</v>
      </c>
      <c r="E16221" s="2">
        <v>0</v>
      </c>
      <c r="F16221" s="2">
        <v>0</v>
      </c>
      <c r="G16221" s="2">
        <v>0</v>
      </c>
      <c r="H16221" s="2">
        <v>0</v>
      </c>
      <c r="I16221" s="2">
        <v>0</v>
      </c>
    </row>
    <row r="16222" spans="1:9">
      <c r="A16222" t="s">
        <v>16228</v>
      </c>
      <c r="B16222" s="2">
        <v>0.66716980000000004</v>
      </c>
      <c r="C16222" s="2">
        <v>0.64997349999999998</v>
      </c>
      <c r="D16222" s="2">
        <v>1.2234130000000001</v>
      </c>
      <c r="E16222" s="2">
        <v>0.29854459999999999</v>
      </c>
      <c r="F16222" s="2">
        <v>0.44278430000000002</v>
      </c>
      <c r="G16222" s="2">
        <v>0.43280760000000001</v>
      </c>
      <c r="H16222" s="2">
        <v>0.58025470000000001</v>
      </c>
      <c r="I16222" s="2">
        <v>0.72702469999999997</v>
      </c>
    </row>
    <row r="16223" spans="1:9">
      <c r="A16223" t="s">
        <v>16229</v>
      </c>
      <c r="B16223" s="2">
        <v>0</v>
      </c>
      <c r="C16223" s="2">
        <v>0</v>
      </c>
      <c r="D16223" s="2">
        <v>0.13010060000000001</v>
      </c>
      <c r="E16223" s="2">
        <v>0</v>
      </c>
      <c r="F16223" s="2">
        <v>0</v>
      </c>
      <c r="G16223" s="2">
        <v>0</v>
      </c>
      <c r="H16223" s="2">
        <v>0</v>
      </c>
      <c r="I16223" s="2">
        <v>0</v>
      </c>
    </row>
    <row r="16224" spans="1:9">
      <c r="A16224" t="s">
        <v>16230</v>
      </c>
      <c r="B16224" s="2">
        <v>0.85970179999999996</v>
      </c>
      <c r="C16224" s="2">
        <v>0</v>
      </c>
      <c r="D16224" s="2">
        <v>0.78823270000000001</v>
      </c>
      <c r="E16224" s="2">
        <v>0.76939729999999995</v>
      </c>
      <c r="F16224" s="2">
        <v>0</v>
      </c>
      <c r="G16224" s="2">
        <v>2.9744389999999998</v>
      </c>
      <c r="H16224" s="2">
        <v>0</v>
      </c>
      <c r="I16224" s="2">
        <v>0</v>
      </c>
    </row>
    <row r="16225" spans="1:9">
      <c r="A16225" t="s">
        <v>16231</v>
      </c>
      <c r="B16225" s="2">
        <v>10.983090000000001</v>
      </c>
      <c r="C16225" s="2">
        <v>8.6194459999999999</v>
      </c>
      <c r="D16225" s="2">
        <v>6.7133599999999998</v>
      </c>
      <c r="E16225" s="2">
        <v>10.102449999999999</v>
      </c>
      <c r="F16225" s="2">
        <v>2.6997070000000001</v>
      </c>
      <c r="G16225" s="2">
        <v>2.3749899999999999</v>
      </c>
      <c r="H16225" s="2">
        <v>5.5721610000000004</v>
      </c>
      <c r="I16225" s="2">
        <v>4.2554439999999998</v>
      </c>
    </row>
    <row r="16226" spans="1:9">
      <c r="A16226" t="s">
        <v>16232</v>
      </c>
      <c r="B16226" s="2">
        <v>1.2121120000000001</v>
      </c>
      <c r="C16226" s="2">
        <v>0.47234799999999999</v>
      </c>
      <c r="D16226" s="2">
        <v>0.88907709999999995</v>
      </c>
      <c r="E16226" s="2">
        <v>0.21695800000000001</v>
      </c>
      <c r="F16226" s="2">
        <v>0.6435594</v>
      </c>
      <c r="G16226" s="2">
        <v>0.83874519999999997</v>
      </c>
      <c r="H16226" s="2">
        <v>0.84336409999999995</v>
      </c>
      <c r="I16226" s="2">
        <v>1.0566850000000001</v>
      </c>
    </row>
    <row r="16227" spans="1:9">
      <c r="A16227" t="s">
        <v>16233</v>
      </c>
      <c r="B16227" s="2">
        <v>0.77588690000000005</v>
      </c>
      <c r="C16227" s="2">
        <v>0</v>
      </c>
      <c r="D16227" s="2">
        <v>0</v>
      </c>
      <c r="E16227" s="2">
        <v>0</v>
      </c>
      <c r="F16227" s="2">
        <v>0</v>
      </c>
      <c r="G16227" s="2">
        <v>0</v>
      </c>
      <c r="H16227" s="2">
        <v>0</v>
      </c>
      <c r="I16227" s="2">
        <v>0</v>
      </c>
    </row>
    <row r="16228" spans="1:9">
      <c r="A16228" t="s">
        <v>16234</v>
      </c>
      <c r="B16228" s="2">
        <v>4.6108820000000002E-2</v>
      </c>
      <c r="C16228" s="2">
        <v>0.13476109999999999</v>
      </c>
      <c r="D16228" s="2">
        <v>8.4551360000000006E-2</v>
      </c>
      <c r="E16228" s="2">
        <v>4.126548E-2</v>
      </c>
      <c r="F16228" s="2">
        <v>4.0801730000000001E-2</v>
      </c>
      <c r="G16228" s="2">
        <v>3.9882389999999997E-2</v>
      </c>
      <c r="H16228" s="2">
        <v>0</v>
      </c>
      <c r="I16228" s="2">
        <v>0</v>
      </c>
    </row>
    <row r="16229" spans="1:9">
      <c r="A16229" t="s">
        <v>16235</v>
      </c>
      <c r="B16229" s="2">
        <v>2.785434</v>
      </c>
      <c r="C16229" s="2">
        <v>5.4272790000000004</v>
      </c>
      <c r="D16229" s="2">
        <v>2.553874</v>
      </c>
      <c r="E16229" s="2">
        <v>0</v>
      </c>
      <c r="F16229" s="2">
        <v>0</v>
      </c>
      <c r="G16229" s="2">
        <v>0</v>
      </c>
      <c r="H16229" s="2">
        <v>4.8451269999999997</v>
      </c>
      <c r="I16229" s="2">
        <v>0</v>
      </c>
    </row>
    <row r="16230" spans="1:9">
      <c r="A16230" t="s">
        <v>16236</v>
      </c>
      <c r="B16230" s="2">
        <v>0</v>
      </c>
      <c r="C16230" s="2">
        <v>0</v>
      </c>
      <c r="D16230" s="2">
        <v>0</v>
      </c>
      <c r="E16230" s="2">
        <v>15.580299999999999</v>
      </c>
      <c r="F16230" s="2">
        <v>0</v>
      </c>
      <c r="G16230" s="2">
        <v>0</v>
      </c>
      <c r="H16230" s="2">
        <v>0</v>
      </c>
      <c r="I16230" s="2">
        <v>0</v>
      </c>
    </row>
    <row r="16231" spans="1:9">
      <c r="A16231" t="s">
        <v>16237</v>
      </c>
      <c r="B16231" s="2">
        <v>13.26397</v>
      </c>
      <c r="C16231" s="2">
        <v>4.8457850000000002</v>
      </c>
      <c r="D16231" s="2">
        <v>12.161300000000001</v>
      </c>
      <c r="E16231" s="2">
        <v>16.322220000000002</v>
      </c>
      <c r="F16231" s="2">
        <v>46.949190000000002</v>
      </c>
      <c r="G16231" s="2">
        <v>51.627760000000002</v>
      </c>
      <c r="H16231" s="2">
        <v>31.724039999999999</v>
      </c>
      <c r="I16231" s="2">
        <v>11.56315</v>
      </c>
    </row>
    <row r="16232" spans="1:9">
      <c r="A16232" t="s">
        <v>16238</v>
      </c>
      <c r="B16232" s="2">
        <v>1.6481859999999999</v>
      </c>
      <c r="C16232" s="2">
        <v>0</v>
      </c>
      <c r="D16232" s="2">
        <v>1.5111680000000001</v>
      </c>
      <c r="E16232" s="2">
        <v>0</v>
      </c>
      <c r="F16232" s="2">
        <v>0</v>
      </c>
      <c r="G16232" s="2">
        <v>0</v>
      </c>
      <c r="H16232" s="2">
        <v>0</v>
      </c>
      <c r="I16232" s="2">
        <v>1.436842</v>
      </c>
    </row>
    <row r="16233" spans="1:9">
      <c r="A16233" t="s">
        <v>16239</v>
      </c>
      <c r="B16233" s="2">
        <v>10.04236</v>
      </c>
      <c r="C16233" s="2">
        <v>6.1790649999999996</v>
      </c>
      <c r="D16233" s="2">
        <v>6.2998789999999998</v>
      </c>
      <c r="E16233" s="2">
        <v>4.2572349999999997</v>
      </c>
      <c r="F16233" s="2">
        <v>0.46771010000000002</v>
      </c>
      <c r="G16233" s="2">
        <v>3.2002030000000001</v>
      </c>
      <c r="H16233" s="2">
        <v>3.6775159999999998</v>
      </c>
      <c r="I16233" s="2">
        <v>4.1469379999999996</v>
      </c>
    </row>
    <row r="16234" spans="1:9">
      <c r="A16234" t="s">
        <v>16240</v>
      </c>
      <c r="B16234" s="2">
        <v>4.9082530000000002</v>
      </c>
      <c r="C16234" s="2">
        <v>4.1840260000000002</v>
      </c>
      <c r="D16234" s="2">
        <v>1.1250549999999999</v>
      </c>
      <c r="E16234" s="2">
        <v>1.098171</v>
      </c>
      <c r="F16234" s="2">
        <v>0</v>
      </c>
      <c r="G16234" s="2">
        <v>0</v>
      </c>
      <c r="H16234" s="2">
        <v>0</v>
      </c>
      <c r="I16234" s="2">
        <v>0.53485959999999999</v>
      </c>
    </row>
    <row r="16235" spans="1:9">
      <c r="A16235" t="s">
        <v>16241</v>
      </c>
      <c r="B16235" s="2">
        <v>0</v>
      </c>
      <c r="C16235" s="2">
        <v>0</v>
      </c>
      <c r="D16235" s="2">
        <v>0</v>
      </c>
      <c r="E16235" s="2">
        <v>0</v>
      </c>
      <c r="F16235" s="2">
        <v>0</v>
      </c>
      <c r="G16235" s="2">
        <v>0</v>
      </c>
      <c r="H16235" s="2">
        <v>0</v>
      </c>
      <c r="I16235" s="2">
        <v>2.4282620000000001</v>
      </c>
    </row>
    <row r="16236" spans="1:9">
      <c r="A16236" t="s">
        <v>16242</v>
      </c>
      <c r="B16236" s="2">
        <v>0</v>
      </c>
      <c r="C16236" s="2">
        <v>0</v>
      </c>
      <c r="D16236" s="2">
        <v>0</v>
      </c>
      <c r="E16236" s="2">
        <v>2.9327619999999999</v>
      </c>
      <c r="F16236" s="2">
        <v>2.8998029999999999</v>
      </c>
      <c r="G16236" s="2">
        <v>0</v>
      </c>
      <c r="H16236" s="2">
        <v>0</v>
      </c>
      <c r="I16236" s="2">
        <v>2.856779</v>
      </c>
    </row>
    <row r="16237" spans="1:9">
      <c r="A16237" t="s">
        <v>16243</v>
      </c>
      <c r="B16237" s="2">
        <v>0</v>
      </c>
      <c r="C16237" s="2">
        <v>0</v>
      </c>
      <c r="D16237" s="2">
        <v>0</v>
      </c>
      <c r="E16237" s="2">
        <v>0</v>
      </c>
      <c r="F16237" s="2">
        <v>0</v>
      </c>
      <c r="G16237" s="2">
        <v>4.1539580000000003</v>
      </c>
      <c r="H16237" s="2">
        <v>4.1768330000000002</v>
      </c>
      <c r="I16237" s="2">
        <v>0</v>
      </c>
    </row>
    <row r="16238" spans="1:9">
      <c r="A16238" t="s">
        <v>16244</v>
      </c>
      <c r="B16238" s="2">
        <v>194.22329999999999</v>
      </c>
      <c r="C16238" s="2">
        <v>205.2396</v>
      </c>
      <c r="D16238" s="2">
        <v>177.83770000000001</v>
      </c>
      <c r="E16238" s="2">
        <v>181.99889999999999</v>
      </c>
      <c r="F16238" s="2">
        <v>241.40110000000001</v>
      </c>
      <c r="G16238" s="2">
        <v>244.0908</v>
      </c>
      <c r="H16238" s="2">
        <v>264.27960000000002</v>
      </c>
      <c r="I16238" s="2">
        <v>266.49439999999998</v>
      </c>
    </row>
    <row r="16239" spans="1:9">
      <c r="A16239" t="s">
        <v>16245</v>
      </c>
      <c r="B16239" s="2">
        <v>0.1076704</v>
      </c>
      <c r="C16239" s="2">
        <v>0.10489519999999999</v>
      </c>
      <c r="D16239" s="2">
        <v>0.197439</v>
      </c>
      <c r="E16239" s="2">
        <v>0.19272110000000001</v>
      </c>
      <c r="F16239" s="2">
        <v>0.19055530000000001</v>
      </c>
      <c r="G16239" s="2">
        <v>9.3130859999999996E-2</v>
      </c>
      <c r="H16239" s="2">
        <v>0.46821869999999999</v>
      </c>
      <c r="I16239" s="2">
        <v>0.18772810000000001</v>
      </c>
    </row>
    <row r="16240" spans="1:9">
      <c r="A16240" t="s">
        <v>16246</v>
      </c>
      <c r="B16240" s="2">
        <v>0.92427669999999995</v>
      </c>
      <c r="C16240" s="2">
        <v>0.57301590000000002</v>
      </c>
      <c r="D16240" s="2">
        <v>0.46223959999999997</v>
      </c>
      <c r="E16240" s="2">
        <v>0.37599510000000003</v>
      </c>
      <c r="F16240" s="2">
        <v>3.7920500000000001</v>
      </c>
      <c r="G16240" s="2">
        <v>3.1251799999999998</v>
      </c>
      <c r="H16240" s="2">
        <v>1.4615769999999999</v>
      </c>
      <c r="I16240" s="2">
        <v>1.831269</v>
      </c>
    </row>
    <row r="16241" spans="1:9">
      <c r="A16241" t="s">
        <v>16247</v>
      </c>
      <c r="B16241" s="2">
        <v>0</v>
      </c>
      <c r="C16241" s="2">
        <v>0</v>
      </c>
      <c r="D16241" s="2">
        <v>0</v>
      </c>
      <c r="E16241" s="2">
        <v>0</v>
      </c>
      <c r="F16241" s="2">
        <v>0.2121198</v>
      </c>
      <c r="G16241" s="2">
        <v>0</v>
      </c>
      <c r="H16241" s="2">
        <v>0.20848220000000001</v>
      </c>
      <c r="I16241" s="2">
        <v>0</v>
      </c>
    </row>
    <row r="16242" spans="1:9">
      <c r="A16242" t="s">
        <v>16248</v>
      </c>
      <c r="B16242" s="2">
        <v>6.6573469999999997</v>
      </c>
      <c r="C16242" s="2">
        <v>4.6697430000000004</v>
      </c>
      <c r="D16242" s="2">
        <v>6.3480610000000004</v>
      </c>
      <c r="E16242" s="2">
        <v>4.5281169999999999</v>
      </c>
      <c r="F16242" s="2">
        <v>7.7762399999999996</v>
      </c>
      <c r="G16242" s="2">
        <v>10.595370000000001</v>
      </c>
      <c r="H16242" s="2">
        <v>6.7164760000000001</v>
      </c>
      <c r="I16242" s="2">
        <v>7.6608660000000004</v>
      </c>
    </row>
    <row r="16243" spans="1:9">
      <c r="A16243" t="s">
        <v>16249</v>
      </c>
      <c r="B16243" s="2">
        <v>4.6874609999999999</v>
      </c>
      <c r="C16243" s="2">
        <v>1.7564010000000001</v>
      </c>
      <c r="D16243" s="2">
        <v>4.2977809999999996</v>
      </c>
      <c r="E16243" s="2">
        <v>3.5496859999999999</v>
      </c>
      <c r="F16243" s="2">
        <v>3.0311849999999998</v>
      </c>
      <c r="G16243" s="2">
        <v>2.0272389999999998</v>
      </c>
      <c r="H16243" s="2">
        <v>2.1952029999999998</v>
      </c>
      <c r="I16243" s="2">
        <v>2.671875</v>
      </c>
    </row>
    <row r="16244" spans="1:9">
      <c r="A16244" t="s">
        <v>16250</v>
      </c>
      <c r="B16244" s="2">
        <v>0</v>
      </c>
      <c r="C16244" s="2">
        <v>0</v>
      </c>
      <c r="D16244" s="2">
        <v>0</v>
      </c>
      <c r="E16244" s="2">
        <v>0</v>
      </c>
      <c r="F16244" s="2">
        <v>0</v>
      </c>
      <c r="G16244" s="2">
        <v>0</v>
      </c>
      <c r="H16244" s="2">
        <v>0.64948079999999997</v>
      </c>
      <c r="I16244" s="2">
        <v>0</v>
      </c>
    </row>
    <row r="16245" spans="1:9">
      <c r="A16245" t="s">
        <v>16251</v>
      </c>
      <c r="B16245" s="2">
        <v>0.7768486</v>
      </c>
      <c r="C16245" s="2">
        <v>1.177284</v>
      </c>
      <c r="D16245" s="2">
        <v>1.2662530000000001</v>
      </c>
      <c r="E16245" s="2">
        <v>1.4677439999999999</v>
      </c>
      <c r="F16245" s="2">
        <v>3.8190770000000001</v>
      </c>
      <c r="G16245" s="2">
        <v>4.9275950000000002</v>
      </c>
      <c r="H16245" s="2">
        <v>2.3272219999999999</v>
      </c>
      <c r="I16245" s="2">
        <v>2.4831940000000001</v>
      </c>
    </row>
    <row r="16246" spans="1:9">
      <c r="A16246" t="s">
        <v>16252</v>
      </c>
      <c r="B16246" s="2">
        <v>2.9065400000000001</v>
      </c>
      <c r="C16246" s="2">
        <v>3.2249050000000001</v>
      </c>
      <c r="D16246" s="2">
        <v>3.33114</v>
      </c>
      <c r="E16246" s="2">
        <v>2.673489</v>
      </c>
      <c r="F16246" s="2">
        <v>2.9292210000000001</v>
      </c>
      <c r="G16246" s="2">
        <v>2.5140470000000001</v>
      </c>
      <c r="H16246" s="2">
        <v>2.6683309999999998</v>
      </c>
      <c r="I16246" s="2">
        <v>2.6042230000000002</v>
      </c>
    </row>
    <row r="16247" spans="1:9">
      <c r="A16247" t="s">
        <v>16253</v>
      </c>
      <c r="B16247" s="2">
        <v>1.708855</v>
      </c>
      <c r="C16247" s="2">
        <v>1.1891499999999999</v>
      </c>
      <c r="D16247" s="2">
        <v>2.9097599999999999</v>
      </c>
      <c r="E16247" s="2">
        <v>2.4032710000000002</v>
      </c>
      <c r="F16247" s="2">
        <v>3.8884300000000001</v>
      </c>
      <c r="G16247" s="2">
        <v>1.689252</v>
      </c>
      <c r="H16247" s="2">
        <v>4.4587060000000003</v>
      </c>
      <c r="I16247" s="2">
        <v>4.6820130000000004</v>
      </c>
    </row>
    <row r="16248" spans="1:9">
      <c r="A16248" t="s">
        <v>16254</v>
      </c>
      <c r="B16248" s="2">
        <v>0.60160559999999996</v>
      </c>
      <c r="C16248" s="2">
        <v>5.2748929999999996</v>
      </c>
      <c r="D16248" s="2">
        <v>1.1031850000000001</v>
      </c>
      <c r="E16248" s="2">
        <v>1.076824</v>
      </c>
      <c r="F16248" s="2">
        <v>1.5970839999999999</v>
      </c>
      <c r="G16248" s="2">
        <v>2.0814650000000001</v>
      </c>
      <c r="H16248" s="2">
        <v>2.092927</v>
      </c>
      <c r="I16248" s="2">
        <v>2.0978509999999999</v>
      </c>
    </row>
    <row r="16249" spans="1:9">
      <c r="A16249" t="s">
        <v>16255</v>
      </c>
      <c r="B16249" s="2">
        <v>10.262119999999999</v>
      </c>
      <c r="C16249" s="2">
        <v>10.711729999999999</v>
      </c>
      <c r="D16249" s="2">
        <v>8.0648649999999993</v>
      </c>
      <c r="E16249" s="2">
        <v>5.9041119999999996</v>
      </c>
      <c r="F16249" s="2">
        <v>5.8377610000000004</v>
      </c>
      <c r="G16249" s="2">
        <v>1.2680499999999999</v>
      </c>
      <c r="H16249" s="2">
        <v>7.012683</v>
      </c>
      <c r="I16249" s="2">
        <v>3.1950820000000002</v>
      </c>
    </row>
    <row r="16250" spans="1:9">
      <c r="A16250" t="s">
        <v>16256</v>
      </c>
      <c r="B16250" s="2">
        <v>9.3567549999999997</v>
      </c>
      <c r="C16250" s="2">
        <v>9.4661840000000002</v>
      </c>
      <c r="D16250" s="2">
        <v>3.959495</v>
      </c>
      <c r="E16250" s="2">
        <v>5.79732</v>
      </c>
      <c r="F16250" s="2">
        <v>6.5283030000000002</v>
      </c>
      <c r="G16250" s="2">
        <v>6.3812090000000001</v>
      </c>
      <c r="H16250" s="2">
        <v>6.2598539999999998</v>
      </c>
      <c r="I16250" s="2">
        <v>6.2745800000000003</v>
      </c>
    </row>
    <row r="16251" spans="1:9">
      <c r="A16251" t="s">
        <v>16257</v>
      </c>
      <c r="B16251" s="2">
        <v>196.012</v>
      </c>
      <c r="C16251" s="2">
        <v>202.60929999999999</v>
      </c>
      <c r="D16251" s="2">
        <v>121.88939999999999</v>
      </c>
      <c r="E16251" s="2">
        <v>111.42270000000001</v>
      </c>
      <c r="F16251" s="2">
        <v>96.269549999999995</v>
      </c>
      <c r="G16251" s="2">
        <v>84.365899999999996</v>
      </c>
      <c r="H16251" s="2">
        <v>82.995230000000006</v>
      </c>
      <c r="I16251" s="2">
        <v>83.394869999999997</v>
      </c>
    </row>
    <row r="16252" spans="1:9">
      <c r="A16252" t="s">
        <v>16258</v>
      </c>
      <c r="B16252" s="2">
        <v>3.6097929999999998</v>
      </c>
      <c r="C16252" s="2">
        <v>5.0239289999999999</v>
      </c>
      <c r="D16252" s="2">
        <v>3.579882</v>
      </c>
      <c r="E16252" s="2">
        <v>3.2306140000000001</v>
      </c>
      <c r="F16252" s="2">
        <v>4.6936770000000001</v>
      </c>
      <c r="G16252" s="2">
        <v>5.7349009999999998</v>
      </c>
      <c r="H16252" s="2">
        <v>3.5880339999999999</v>
      </c>
      <c r="I16252" s="2">
        <v>4.3029250000000001</v>
      </c>
    </row>
    <row r="16253" spans="1:9">
      <c r="A16253" t="s">
        <v>16259</v>
      </c>
      <c r="B16253" s="2">
        <v>0</v>
      </c>
      <c r="C16253" s="2">
        <v>0</v>
      </c>
      <c r="D16253" s="2">
        <v>1.576465</v>
      </c>
      <c r="E16253" s="2">
        <v>0</v>
      </c>
      <c r="F16253" s="2">
        <v>0</v>
      </c>
      <c r="G16253" s="2">
        <v>0</v>
      </c>
      <c r="H16253" s="2">
        <v>0</v>
      </c>
      <c r="I16253" s="2">
        <v>0</v>
      </c>
    </row>
    <row r="16254" spans="1:9">
      <c r="A16254" t="s">
        <v>16260</v>
      </c>
      <c r="B16254" s="2">
        <v>13.73639</v>
      </c>
      <c r="C16254" s="2">
        <v>14.993169999999999</v>
      </c>
      <c r="D16254" s="2">
        <v>10.37876</v>
      </c>
      <c r="E16254" s="2">
        <v>10.81372</v>
      </c>
      <c r="F16254" s="2">
        <v>18.683199999999999</v>
      </c>
      <c r="G16254" s="2">
        <v>14.961830000000001</v>
      </c>
      <c r="H16254" s="2">
        <v>9.2920239999999996</v>
      </c>
      <c r="I16254" s="2">
        <v>10.755319999999999</v>
      </c>
    </row>
    <row r="16255" spans="1:9">
      <c r="A16255" t="s">
        <v>16261</v>
      </c>
      <c r="B16255" s="2">
        <v>0</v>
      </c>
      <c r="C16255" s="2">
        <v>0</v>
      </c>
      <c r="D16255" s="2">
        <v>0</v>
      </c>
      <c r="E16255" s="2">
        <v>0.23275889999999999</v>
      </c>
      <c r="F16255" s="2">
        <v>0</v>
      </c>
      <c r="G16255" s="2">
        <v>0.22495760000000001</v>
      </c>
      <c r="H16255" s="2">
        <v>0.22619639999999999</v>
      </c>
      <c r="I16255" s="2">
        <v>0.453457</v>
      </c>
    </row>
    <row r="16256" spans="1:9">
      <c r="A16256" t="s">
        <v>16262</v>
      </c>
      <c r="B16256" s="2">
        <v>0</v>
      </c>
      <c r="C16256" s="2">
        <v>0</v>
      </c>
      <c r="D16256" s="2">
        <v>0</v>
      </c>
      <c r="E16256" s="2">
        <v>0</v>
      </c>
      <c r="F16256" s="2">
        <v>0</v>
      </c>
      <c r="G16256" s="2">
        <v>0</v>
      </c>
      <c r="H16256" s="2">
        <v>0.22083530000000001</v>
      </c>
      <c r="I16256" s="2">
        <v>0</v>
      </c>
    </row>
    <row r="16257" spans="1:9">
      <c r="A16257" t="s">
        <v>16263</v>
      </c>
      <c r="B16257" s="2">
        <v>1.9943439999999999</v>
      </c>
      <c r="C16257" s="2">
        <v>0.64764659999999996</v>
      </c>
      <c r="D16257" s="2">
        <v>0</v>
      </c>
      <c r="E16257" s="2">
        <v>0.59495160000000002</v>
      </c>
      <c r="F16257" s="2">
        <v>0</v>
      </c>
      <c r="G16257" s="2">
        <v>0</v>
      </c>
      <c r="H16257" s="2">
        <v>0</v>
      </c>
      <c r="I16257" s="2">
        <v>0</v>
      </c>
    </row>
    <row r="16258" spans="1:9">
      <c r="A16258" t="s">
        <v>16264</v>
      </c>
      <c r="B16258" s="2">
        <v>924.0634</v>
      </c>
      <c r="C16258" s="2">
        <v>970.16769999999997</v>
      </c>
      <c r="D16258" s="2">
        <v>616.92510000000004</v>
      </c>
      <c r="E16258" s="2">
        <v>675.97460000000001</v>
      </c>
      <c r="F16258" s="2">
        <v>421.89460000000003</v>
      </c>
      <c r="G16258" s="2">
        <v>435.66860000000003</v>
      </c>
      <c r="H16258" s="2">
        <v>313.22410000000002</v>
      </c>
      <c r="I16258" s="2">
        <v>312.84359999999998</v>
      </c>
    </row>
    <row r="16259" spans="1:9">
      <c r="A16259" t="s">
        <v>16265</v>
      </c>
      <c r="B16259" s="2">
        <v>241.40430000000001</v>
      </c>
      <c r="C16259" s="2">
        <v>144.72739999999999</v>
      </c>
      <c r="D16259" s="2">
        <v>102.155</v>
      </c>
      <c r="E16259" s="2">
        <v>49.856949999999998</v>
      </c>
      <c r="F16259" s="2">
        <v>0</v>
      </c>
      <c r="G16259" s="2">
        <v>0</v>
      </c>
      <c r="H16259" s="2">
        <v>0</v>
      </c>
      <c r="I16259" s="2">
        <v>0</v>
      </c>
    </row>
    <row r="16260" spans="1:9">
      <c r="A16260" t="s">
        <v>16266</v>
      </c>
      <c r="B16260" s="2">
        <v>13.642939999999999</v>
      </c>
      <c r="C16260" s="2">
        <v>21.044550000000001</v>
      </c>
      <c r="D16260" s="2">
        <v>27.102340000000002</v>
      </c>
      <c r="E16260" s="2">
        <v>23.402239999999999</v>
      </c>
      <c r="F16260" s="2">
        <v>29.17557</v>
      </c>
      <c r="G16260" s="2">
        <v>30.484960000000001</v>
      </c>
      <c r="H16260" s="2">
        <v>17.79842</v>
      </c>
      <c r="I16260" s="2">
        <v>28.742699999999999</v>
      </c>
    </row>
    <row r="16261" spans="1:9">
      <c r="A16261" t="s">
        <v>16267</v>
      </c>
      <c r="B16261" s="2">
        <v>5.1582109999999997</v>
      </c>
      <c r="C16261" s="2">
        <v>0</v>
      </c>
      <c r="D16261" s="2">
        <v>0</v>
      </c>
      <c r="E16261" s="2">
        <v>4.616384</v>
      </c>
      <c r="F16261" s="2">
        <v>0</v>
      </c>
      <c r="G16261" s="2">
        <v>4.4616579999999999</v>
      </c>
      <c r="H16261" s="2">
        <v>0</v>
      </c>
      <c r="I16261" s="2">
        <v>0</v>
      </c>
    </row>
    <row r="16262" spans="1:9">
      <c r="A16262" t="s">
        <v>16268</v>
      </c>
      <c r="B16262" s="2">
        <v>3.7139120000000001</v>
      </c>
      <c r="C16262" s="2">
        <v>6.3318250000000003</v>
      </c>
      <c r="D16262" s="2">
        <v>2.553874</v>
      </c>
      <c r="E16262" s="2">
        <v>4.9856949999999998</v>
      </c>
      <c r="F16262" s="2">
        <v>0.82161079999999997</v>
      </c>
      <c r="G16262" s="2">
        <v>1.6061970000000001</v>
      </c>
      <c r="H16262" s="2">
        <v>0.80752109999999999</v>
      </c>
      <c r="I16262" s="2">
        <v>2.4282620000000001</v>
      </c>
    </row>
    <row r="16263" spans="1:9">
      <c r="A16263" t="s">
        <v>16269</v>
      </c>
      <c r="B16263" s="2">
        <v>0</v>
      </c>
      <c r="C16263" s="2">
        <v>0</v>
      </c>
      <c r="D16263" s="2">
        <v>4.7293960000000004</v>
      </c>
      <c r="E16263" s="2">
        <v>0</v>
      </c>
      <c r="F16263" s="2">
        <v>0</v>
      </c>
      <c r="G16263" s="2">
        <v>0</v>
      </c>
      <c r="H16263" s="2">
        <v>0</v>
      </c>
      <c r="I16263" s="2">
        <v>0</v>
      </c>
    </row>
    <row r="16264" spans="1:9">
      <c r="A16264" t="s">
        <v>16270</v>
      </c>
      <c r="B16264" s="2">
        <v>9.6049439999999997</v>
      </c>
      <c r="C16264" s="2">
        <v>18.714749999999999</v>
      </c>
      <c r="D16264" s="2">
        <v>17.612919999999999</v>
      </c>
      <c r="E16264" s="2">
        <v>17.192049999999998</v>
      </c>
      <c r="F16264" s="2">
        <v>0</v>
      </c>
      <c r="G16264" s="2">
        <v>0</v>
      </c>
      <c r="H16264" s="2">
        <v>0</v>
      </c>
      <c r="I16264" s="2">
        <v>0</v>
      </c>
    </row>
    <row r="16265" spans="1:9">
      <c r="A16265" t="s">
        <v>16271</v>
      </c>
      <c r="B16265" s="2">
        <v>0.93628029999999995</v>
      </c>
      <c r="C16265" s="2">
        <v>0</v>
      </c>
      <c r="D16265" s="2">
        <v>0</v>
      </c>
      <c r="E16265" s="2">
        <v>0</v>
      </c>
      <c r="F16265" s="2">
        <v>0</v>
      </c>
      <c r="G16265" s="2">
        <v>0</v>
      </c>
      <c r="H16265" s="2">
        <v>0.4071535</v>
      </c>
      <c r="I16265" s="2">
        <v>0</v>
      </c>
    </row>
    <row r="16266" spans="1:9">
      <c r="A16266" t="s">
        <v>16272</v>
      </c>
      <c r="B16266" s="2">
        <v>40.893680000000003</v>
      </c>
      <c r="C16266" s="2">
        <v>40.101750000000003</v>
      </c>
      <c r="D16266" s="2">
        <v>46.949840000000002</v>
      </c>
      <c r="E16266" s="2">
        <v>46.791049999999998</v>
      </c>
      <c r="F16266" s="2">
        <v>41.900559999999999</v>
      </c>
      <c r="G16266" s="2">
        <v>36.224760000000003</v>
      </c>
      <c r="H16266" s="2">
        <v>52.725459999999998</v>
      </c>
      <c r="I16266" s="2">
        <v>52.927680000000002</v>
      </c>
    </row>
    <row r="16267" spans="1:9">
      <c r="A16267" t="s">
        <v>16273</v>
      </c>
      <c r="B16267" s="2">
        <v>3.6410900000000002</v>
      </c>
      <c r="C16267" s="2">
        <v>3.3930129999999998</v>
      </c>
      <c r="D16267" s="2">
        <v>3.2658230000000001</v>
      </c>
      <c r="E16267" s="2">
        <v>2.904426</v>
      </c>
      <c r="F16267" s="2">
        <v>3.3620899999999998</v>
      </c>
      <c r="G16267" s="2">
        <v>3.491733</v>
      </c>
      <c r="H16267" s="2">
        <v>1.72106</v>
      </c>
      <c r="I16267" s="2">
        <v>1.518095</v>
      </c>
    </row>
    <row r="16268" spans="1:9">
      <c r="A16268" t="s">
        <v>16274</v>
      </c>
      <c r="B16268" s="2">
        <v>0</v>
      </c>
      <c r="C16268" s="2">
        <v>0</v>
      </c>
      <c r="D16268" s="2">
        <v>0</v>
      </c>
      <c r="E16268" s="2">
        <v>0.1439288</v>
      </c>
      <c r="F16268" s="2">
        <v>0.1423113</v>
      </c>
      <c r="G16268" s="2">
        <v>0</v>
      </c>
      <c r="H16268" s="2">
        <v>0</v>
      </c>
      <c r="I16268" s="2">
        <v>0.28039979999999998</v>
      </c>
    </row>
    <row r="16269" spans="1:9">
      <c r="A16269" t="s">
        <v>16275</v>
      </c>
      <c r="B16269" s="2">
        <v>1.9895959999999999</v>
      </c>
      <c r="C16269" s="2">
        <v>0.64610460000000003</v>
      </c>
      <c r="D16269" s="2">
        <v>0.60806519999999997</v>
      </c>
      <c r="E16269" s="2">
        <v>1.1870700000000001</v>
      </c>
      <c r="F16269" s="2">
        <v>1.1737299999999999</v>
      </c>
      <c r="G16269" s="2">
        <v>3.4418510000000002</v>
      </c>
      <c r="H16269" s="2">
        <v>5.768008</v>
      </c>
      <c r="I16269" s="2">
        <v>4.6252620000000002</v>
      </c>
    </row>
    <row r="16270" spans="1:9">
      <c r="A16270" t="s">
        <v>16276</v>
      </c>
      <c r="B16270" s="2">
        <v>1.4387570000000001</v>
      </c>
      <c r="C16270" s="2">
        <v>1.6820079999999999</v>
      </c>
      <c r="D16270" s="2">
        <v>0.52765989999999996</v>
      </c>
      <c r="E16270" s="2">
        <v>1.0301020000000001</v>
      </c>
      <c r="F16270" s="2">
        <v>0.25463140000000001</v>
      </c>
      <c r="G16270" s="2">
        <v>0.24889420000000001</v>
      </c>
      <c r="H16270" s="2">
        <v>0.75079439999999997</v>
      </c>
      <c r="I16270" s="2">
        <v>1.2542679999999999</v>
      </c>
    </row>
    <row r="16271" spans="1:9">
      <c r="A16271" t="s">
        <v>16277</v>
      </c>
      <c r="B16271" s="2">
        <v>1959.4390000000001</v>
      </c>
      <c r="C16271" s="2">
        <v>1960.4549999999999</v>
      </c>
      <c r="D16271" s="2">
        <v>2301.9</v>
      </c>
      <c r="E16271" s="2">
        <v>2288.9319999999998</v>
      </c>
      <c r="F16271" s="2">
        <v>1850.078</v>
      </c>
      <c r="G16271" s="2">
        <v>1889.27</v>
      </c>
      <c r="H16271" s="2">
        <v>2080.4140000000002</v>
      </c>
      <c r="I16271" s="2">
        <v>2089.0309999999999</v>
      </c>
    </row>
    <row r="16272" spans="1:9">
      <c r="A16272" t="s">
        <v>16278</v>
      </c>
      <c r="B16272" s="2">
        <v>4.8062389999999997</v>
      </c>
      <c r="C16272" s="2">
        <v>6.8107030000000002</v>
      </c>
      <c r="D16272" s="2">
        <v>4.5068359999999998</v>
      </c>
      <c r="E16272" s="2">
        <v>4.6924190000000001</v>
      </c>
      <c r="F16272" s="2">
        <v>4.543024</v>
      </c>
      <c r="G16272" s="2">
        <v>6.0468590000000004</v>
      </c>
      <c r="H16272" s="2">
        <v>5.2251370000000001</v>
      </c>
      <c r="I16272" s="2">
        <v>5.5231070000000004</v>
      </c>
    </row>
    <row r="16273" spans="1:9">
      <c r="A16273" t="s">
        <v>16279</v>
      </c>
      <c r="B16273" s="2">
        <v>0</v>
      </c>
      <c r="C16273" s="2">
        <v>0</v>
      </c>
      <c r="D16273" s="2">
        <v>0.1031035</v>
      </c>
      <c r="E16273" s="2">
        <v>0</v>
      </c>
      <c r="F16273" s="2">
        <v>0</v>
      </c>
      <c r="G16273" s="2">
        <v>0</v>
      </c>
      <c r="H16273" s="2">
        <v>0</v>
      </c>
      <c r="I16273" s="2">
        <v>0</v>
      </c>
    </row>
    <row r="16274" spans="1:9">
      <c r="A16274" t="s">
        <v>16280</v>
      </c>
      <c r="B16274" s="2">
        <v>0.16577500000000001</v>
      </c>
      <c r="C16274" s="2">
        <v>0.28262870000000001</v>
      </c>
      <c r="D16274" s="2">
        <v>0.26598899999999998</v>
      </c>
      <c r="E16274" s="2">
        <v>0.18545210000000001</v>
      </c>
      <c r="F16274" s="2">
        <v>0.25671519999999998</v>
      </c>
      <c r="G16274" s="2">
        <v>0.39432</v>
      </c>
      <c r="H16274" s="2">
        <v>0.14417869999999999</v>
      </c>
      <c r="I16274" s="2">
        <v>0.32516529999999999</v>
      </c>
    </row>
    <row r="16275" spans="1:9">
      <c r="A16275" t="s">
        <v>16281</v>
      </c>
      <c r="B16275" s="2">
        <v>1.3654090000000001</v>
      </c>
      <c r="C16275" s="2">
        <v>0</v>
      </c>
      <c r="D16275" s="2">
        <v>0</v>
      </c>
      <c r="E16275" s="2">
        <v>1.221984</v>
      </c>
      <c r="F16275" s="2">
        <v>6.0412559999999997</v>
      </c>
      <c r="G16275" s="2">
        <v>5.9051359999999997</v>
      </c>
      <c r="H16275" s="2">
        <v>4.7501239999999996</v>
      </c>
      <c r="I16275" s="2">
        <v>4.7612990000000002</v>
      </c>
    </row>
    <row r="16276" spans="1:9">
      <c r="A16276" t="s">
        <v>16282</v>
      </c>
      <c r="B16276" s="2">
        <v>3.4090980000000002</v>
      </c>
      <c r="C16276" s="2">
        <v>2.3443969999999998</v>
      </c>
      <c r="D16276" s="2">
        <v>3.6772840000000002</v>
      </c>
      <c r="E16276" s="2">
        <v>8.7940620000000003</v>
      </c>
      <c r="F16276" s="2">
        <v>7.8079640000000001</v>
      </c>
      <c r="G16276" s="2">
        <v>8.1524040000000007</v>
      </c>
      <c r="H16276" s="2">
        <v>17.266649999999998</v>
      </c>
      <c r="I16276" s="2">
        <v>19.055479999999999</v>
      </c>
    </row>
    <row r="16277" spans="1:9">
      <c r="A16277" t="s">
        <v>16283</v>
      </c>
      <c r="B16277" s="2">
        <v>0.38472840000000003</v>
      </c>
      <c r="C16277" s="2">
        <v>0.37481209999999998</v>
      </c>
      <c r="D16277" s="2">
        <v>0.70548999999999995</v>
      </c>
      <c r="E16277" s="2">
        <v>0.68863189999999996</v>
      </c>
      <c r="F16277" s="2">
        <v>0</v>
      </c>
      <c r="G16277" s="2">
        <v>0</v>
      </c>
      <c r="H16277" s="2">
        <v>0.33460820000000002</v>
      </c>
      <c r="I16277" s="2">
        <v>1.006186</v>
      </c>
    </row>
    <row r="16278" spans="1:9">
      <c r="A16278" t="s">
        <v>16284</v>
      </c>
      <c r="B16278" s="2">
        <v>3.8591989999999998</v>
      </c>
      <c r="C16278" s="2">
        <v>4.6443709999999996</v>
      </c>
      <c r="D16278" s="2">
        <v>0.83255880000000004</v>
      </c>
      <c r="E16278" s="2">
        <v>1.8284940000000001</v>
      </c>
      <c r="F16278" s="2">
        <v>2.0088279999999998</v>
      </c>
      <c r="G16278" s="2">
        <v>3.1417060000000001</v>
      </c>
      <c r="H16278" s="2">
        <v>2.1718169999999999</v>
      </c>
      <c r="I16278" s="2">
        <v>2.1769259999999999</v>
      </c>
    </row>
    <row r="16279" spans="1:9">
      <c r="A16279" t="s">
        <v>16285</v>
      </c>
      <c r="B16279" s="2">
        <v>134.3501</v>
      </c>
      <c r="C16279" s="2">
        <v>134.7567</v>
      </c>
      <c r="D16279" s="2">
        <v>158.25149999999999</v>
      </c>
      <c r="E16279" s="2">
        <v>159.41550000000001</v>
      </c>
      <c r="F16279" s="2">
        <v>68.611890000000002</v>
      </c>
      <c r="G16279" s="2">
        <v>64.750749999999996</v>
      </c>
      <c r="H16279" s="2">
        <v>107.61109999999999</v>
      </c>
      <c r="I16279" s="2">
        <v>106.20829999999999</v>
      </c>
    </row>
    <row r="16280" spans="1:9">
      <c r="A16280" t="s">
        <v>16286</v>
      </c>
      <c r="B16280" s="2">
        <v>12.110580000000001</v>
      </c>
      <c r="C16280" s="2">
        <v>12.66173</v>
      </c>
      <c r="D16280" s="2">
        <v>14.895339999999999</v>
      </c>
      <c r="E16280" s="2">
        <v>16.125520000000002</v>
      </c>
      <c r="F16280" s="2">
        <v>12.938409999999999</v>
      </c>
      <c r="G16280" s="2">
        <v>14.17984</v>
      </c>
      <c r="H16280" s="2">
        <v>20.166620000000002</v>
      </c>
      <c r="I16280" s="2">
        <v>17.510269999999998</v>
      </c>
    </row>
    <row r="16281" spans="1:9">
      <c r="A16281" t="s">
        <v>16287</v>
      </c>
      <c r="B16281" s="2">
        <v>94.626289999999997</v>
      </c>
      <c r="C16281" s="2">
        <v>95.397800000000004</v>
      </c>
      <c r="D16281" s="2">
        <v>63.738939999999999</v>
      </c>
      <c r="E16281" s="2">
        <v>61.794530000000002</v>
      </c>
      <c r="F16281" s="2">
        <v>90.955789999999993</v>
      </c>
      <c r="G16281" s="2">
        <v>98.679310000000001</v>
      </c>
      <c r="H16281" s="2">
        <v>88.440619999999996</v>
      </c>
      <c r="I16281" s="2">
        <v>88.648679999999999</v>
      </c>
    </row>
    <row r="16282" spans="1:9">
      <c r="A16282" t="s">
        <v>16288</v>
      </c>
      <c r="B16282" s="2">
        <v>0</v>
      </c>
      <c r="C16282" s="2">
        <v>0.55721549999999997</v>
      </c>
      <c r="D16282" s="2">
        <v>0</v>
      </c>
      <c r="E16282" s="2">
        <v>0</v>
      </c>
      <c r="F16282" s="2">
        <v>0.50612570000000001</v>
      </c>
      <c r="G16282" s="2">
        <v>0</v>
      </c>
      <c r="H16282" s="2">
        <v>0.49744630000000001</v>
      </c>
      <c r="I16282" s="2">
        <v>0.49861650000000002</v>
      </c>
    </row>
    <row r="16283" spans="1:9">
      <c r="A16283" t="s">
        <v>16289</v>
      </c>
      <c r="B16283" s="2">
        <v>0</v>
      </c>
      <c r="C16283" s="2">
        <v>0</v>
      </c>
      <c r="D16283" s="2">
        <v>3.4511810000000001</v>
      </c>
      <c r="E16283" s="2">
        <v>0</v>
      </c>
      <c r="F16283" s="2">
        <v>0</v>
      </c>
      <c r="G16283" s="2">
        <v>3.2558050000000001</v>
      </c>
      <c r="H16283" s="2">
        <v>3.2737340000000001</v>
      </c>
      <c r="I16283" s="2">
        <v>6.5628710000000003</v>
      </c>
    </row>
    <row r="16284" spans="1:9">
      <c r="A16284" t="s">
        <v>16290</v>
      </c>
      <c r="B16284" s="2">
        <v>48.024720000000002</v>
      </c>
      <c r="C16284" s="2">
        <v>18.714749999999999</v>
      </c>
      <c r="D16284" s="2">
        <v>44.032310000000003</v>
      </c>
      <c r="E16284" s="2">
        <v>42.980130000000003</v>
      </c>
      <c r="F16284" s="2">
        <v>16.998840000000001</v>
      </c>
      <c r="G16284" s="2">
        <v>8.3079149999999995</v>
      </c>
      <c r="H16284" s="2">
        <v>16.707329999999999</v>
      </c>
      <c r="I16284" s="2">
        <v>0</v>
      </c>
    </row>
    <row r="16285" spans="1:9">
      <c r="A16285" t="s">
        <v>16291</v>
      </c>
      <c r="B16285" s="2">
        <v>2.8003689999999999</v>
      </c>
      <c r="C16285" s="2">
        <v>1.8187930000000001</v>
      </c>
      <c r="D16285" s="2">
        <v>2.7387389999999998</v>
      </c>
      <c r="E16285" s="2">
        <v>3.8428610000000001</v>
      </c>
      <c r="F16285" s="2">
        <v>1.321626</v>
      </c>
      <c r="G16285" s="2">
        <v>2.0992519999999999</v>
      </c>
      <c r="H16285" s="2">
        <v>2.273183</v>
      </c>
      <c r="I16285" s="2">
        <v>3.5805479999999998</v>
      </c>
    </row>
    <row r="16286" spans="1:9">
      <c r="A16286" t="s">
        <v>16292</v>
      </c>
      <c r="B16286" s="2">
        <v>7.5794119999999996</v>
      </c>
      <c r="C16286" s="2">
        <v>11.28119</v>
      </c>
      <c r="D16286" s="2">
        <v>16.022040000000001</v>
      </c>
      <c r="E16286" s="2">
        <v>15.450749999999999</v>
      </c>
      <c r="F16286" s="2">
        <v>7.0796400000000004</v>
      </c>
      <c r="G16286" s="2">
        <v>5.8274720000000002</v>
      </c>
      <c r="H16286" s="2">
        <v>25.086259999999999</v>
      </c>
      <c r="I16286" s="2">
        <v>21.10735</v>
      </c>
    </row>
    <row r="16287" spans="1:9">
      <c r="A16287" t="s">
        <v>16293</v>
      </c>
      <c r="B16287" s="2">
        <v>0.24775929999999999</v>
      </c>
      <c r="C16287" s="2">
        <v>0.3017166</v>
      </c>
      <c r="D16287" s="2">
        <v>0.45432489999999998</v>
      </c>
      <c r="E16287" s="2">
        <v>0.27716780000000002</v>
      </c>
      <c r="F16287" s="2">
        <v>1.096212</v>
      </c>
      <c r="G16287" s="2">
        <v>0.64290740000000002</v>
      </c>
      <c r="H16287" s="2">
        <v>0.3770946</v>
      </c>
      <c r="I16287" s="2">
        <v>0.1619922</v>
      </c>
    </row>
    <row r="16288" spans="1:9">
      <c r="A16288" t="s">
        <v>16294</v>
      </c>
      <c r="B16288" s="2">
        <v>7.1989340000000004</v>
      </c>
      <c r="C16288" s="2">
        <v>8.0324209999999994</v>
      </c>
      <c r="D16288" s="2">
        <v>7.164612</v>
      </c>
      <c r="E16288" s="2">
        <v>7.9295340000000003</v>
      </c>
      <c r="F16288" s="2">
        <v>9.0382630000000006</v>
      </c>
      <c r="G16288" s="2">
        <v>8.6217330000000008</v>
      </c>
      <c r="H16288" s="2">
        <v>8.1340760000000003</v>
      </c>
      <c r="I16288" s="2">
        <v>8.9578050000000005</v>
      </c>
    </row>
    <row r="16289" spans="1:9">
      <c r="A16289" t="s">
        <v>16295</v>
      </c>
      <c r="B16289" s="2">
        <v>0</v>
      </c>
      <c r="C16289" s="2">
        <v>0.10429049999999999</v>
      </c>
      <c r="D16289" s="2">
        <v>0</v>
      </c>
      <c r="E16289" s="2">
        <v>0</v>
      </c>
      <c r="F16289" s="2">
        <v>0</v>
      </c>
      <c r="G16289" s="2">
        <v>0</v>
      </c>
      <c r="H16289" s="2">
        <v>0</v>
      </c>
      <c r="I16289" s="2">
        <v>9.3322920000000004E-2</v>
      </c>
    </row>
    <row r="16290" spans="1:9">
      <c r="A16290" t="s">
        <v>16296</v>
      </c>
      <c r="B16290" s="2">
        <v>6.8624859999999996</v>
      </c>
      <c r="C16290" s="2">
        <v>7.9988489999999999</v>
      </c>
      <c r="D16290" s="2">
        <v>6.2919900000000002</v>
      </c>
      <c r="E16290" s="2">
        <v>6.3609830000000001</v>
      </c>
      <c r="F16290" s="2">
        <v>7.807652</v>
      </c>
      <c r="G16290" s="2">
        <v>6.3597770000000002</v>
      </c>
      <c r="H16290" s="2">
        <v>10.1251</v>
      </c>
      <c r="I16290" s="2">
        <v>10.04209</v>
      </c>
    </row>
    <row r="16291" spans="1:9">
      <c r="A16291" t="s">
        <v>16297</v>
      </c>
      <c r="B16291" s="2">
        <v>0.93680509999999995</v>
      </c>
      <c r="C16291" s="2">
        <v>0.60843930000000002</v>
      </c>
      <c r="D16291" s="2">
        <v>0.85892619999999997</v>
      </c>
      <c r="E16291" s="2">
        <v>1.117869</v>
      </c>
      <c r="F16291" s="2">
        <v>4.1448980000000004</v>
      </c>
      <c r="G16291" s="2">
        <v>5.6721079999999997</v>
      </c>
      <c r="H16291" s="2">
        <v>2.4442900000000001</v>
      </c>
      <c r="I16291" s="2">
        <v>3.8111739999999998</v>
      </c>
    </row>
    <row r="16292" spans="1:9">
      <c r="A16292" t="s">
        <v>16298</v>
      </c>
      <c r="B16292" s="2">
        <v>0.33002769999999998</v>
      </c>
      <c r="C16292" s="2">
        <v>0.1607606</v>
      </c>
      <c r="D16292" s="2">
        <v>0</v>
      </c>
      <c r="E16292" s="2">
        <v>0.14768049999999999</v>
      </c>
      <c r="F16292" s="2">
        <v>0.14602090000000001</v>
      </c>
      <c r="G16292" s="2">
        <v>0.14273079999999999</v>
      </c>
      <c r="H16292" s="2">
        <v>0.2870336</v>
      </c>
      <c r="I16292" s="2">
        <v>0</v>
      </c>
    </row>
    <row r="16293" spans="1:9">
      <c r="A16293" t="s">
        <v>16299</v>
      </c>
      <c r="B16293" s="2">
        <v>5.3130540000000002</v>
      </c>
      <c r="C16293" s="2">
        <v>5.3458189999999997</v>
      </c>
      <c r="D16293" s="2">
        <v>3.4339140000000001</v>
      </c>
      <c r="E16293" s="2">
        <v>4.1313610000000001</v>
      </c>
      <c r="F16293" s="2">
        <v>6.0888600000000004</v>
      </c>
      <c r="G16293" s="2">
        <v>5.1229550000000001</v>
      </c>
      <c r="H16293" s="2">
        <v>3.257355</v>
      </c>
      <c r="I16293" s="2">
        <v>2.35385</v>
      </c>
    </row>
    <row r="16294" spans="1:9">
      <c r="A16294" t="s">
        <v>16300</v>
      </c>
      <c r="B16294" s="2">
        <v>0.28964649999999997</v>
      </c>
      <c r="C16294" s="2">
        <v>0.75248230000000005</v>
      </c>
      <c r="D16294" s="2">
        <v>0.30982870000000001</v>
      </c>
      <c r="E16294" s="2">
        <v>0.47523949999999998</v>
      </c>
      <c r="F16294" s="2">
        <v>0.55533489999999996</v>
      </c>
      <c r="G16294" s="2">
        <v>0.70984440000000004</v>
      </c>
      <c r="H16294" s="2">
        <v>0.33588400000000002</v>
      </c>
      <c r="I16294" s="2">
        <v>0.42084270000000001</v>
      </c>
    </row>
    <row r="16295" spans="1:9">
      <c r="A16295" t="s">
        <v>16301</v>
      </c>
      <c r="B16295" s="2">
        <v>344.86320000000001</v>
      </c>
      <c r="C16295" s="2">
        <v>367.31049999999999</v>
      </c>
      <c r="D16295" s="2">
        <v>307.0729</v>
      </c>
      <c r="E16295" s="2">
        <v>288.75479999999999</v>
      </c>
      <c r="F16295" s="2">
        <v>197.1866</v>
      </c>
      <c r="G16295" s="2">
        <v>209.0924</v>
      </c>
      <c r="H16295" s="2">
        <v>164.965</v>
      </c>
      <c r="I16295" s="2">
        <v>170.5565</v>
      </c>
    </row>
    <row r="16296" spans="1:9">
      <c r="A16296" t="s">
        <v>16302</v>
      </c>
      <c r="B16296" s="2">
        <v>29.693300000000001</v>
      </c>
      <c r="C16296" s="2">
        <v>31.393409999999999</v>
      </c>
      <c r="D16296" s="2">
        <v>33.412280000000003</v>
      </c>
      <c r="E16296" s="2">
        <v>28.688130000000001</v>
      </c>
      <c r="F16296" s="2">
        <v>23.88693</v>
      </c>
      <c r="G16296" s="2">
        <v>24.953939999999999</v>
      </c>
      <c r="H16296" s="2">
        <v>26.70542</v>
      </c>
      <c r="I16296" s="2">
        <v>24.41499</v>
      </c>
    </row>
    <row r="16297" spans="1:9">
      <c r="A16297" t="s">
        <v>16303</v>
      </c>
      <c r="B16297" s="2">
        <v>0.33278780000000002</v>
      </c>
      <c r="C16297" s="2">
        <v>0</v>
      </c>
      <c r="D16297" s="2">
        <v>0.30512230000000001</v>
      </c>
      <c r="E16297" s="2">
        <v>0.29783120000000002</v>
      </c>
      <c r="F16297" s="2">
        <v>0.29448419999999997</v>
      </c>
      <c r="G16297" s="2">
        <v>0</v>
      </c>
      <c r="H16297" s="2">
        <v>0</v>
      </c>
      <c r="I16297" s="2">
        <v>0</v>
      </c>
    </row>
    <row r="16298" spans="1:9">
      <c r="A16298" t="s">
        <v>16304</v>
      </c>
      <c r="B16298" s="2">
        <v>0</v>
      </c>
      <c r="C16298" s="2">
        <v>0.1156216</v>
      </c>
      <c r="D16298" s="2">
        <v>0</v>
      </c>
      <c r="E16298" s="2">
        <v>0</v>
      </c>
      <c r="F16298" s="2">
        <v>0.3150617</v>
      </c>
      <c r="G16298" s="2">
        <v>0.25663560000000002</v>
      </c>
      <c r="H16298" s="2">
        <v>0.30965870000000001</v>
      </c>
      <c r="I16298" s="2">
        <v>0.258656</v>
      </c>
    </row>
    <row r="16299" spans="1:9">
      <c r="A16299" t="s">
        <v>16305</v>
      </c>
      <c r="B16299" s="2">
        <v>3.7037819999999999</v>
      </c>
      <c r="C16299" s="2">
        <v>4.2559639999999996</v>
      </c>
      <c r="D16299" s="2">
        <v>4.3536890000000001</v>
      </c>
      <c r="E16299" s="2">
        <v>3.654703</v>
      </c>
      <c r="F16299" s="2">
        <v>11.09301</v>
      </c>
      <c r="G16299" s="2">
        <v>10.67877</v>
      </c>
      <c r="H16299" s="2">
        <v>5.8643710000000002</v>
      </c>
      <c r="I16299" s="2">
        <v>6.4577039999999997</v>
      </c>
    </row>
    <row r="16300" spans="1:9">
      <c r="A16300" t="s">
        <v>16306</v>
      </c>
      <c r="B16300" s="2">
        <v>0</v>
      </c>
      <c r="C16300" s="2">
        <v>0</v>
      </c>
      <c r="D16300" s="2">
        <v>0</v>
      </c>
      <c r="E16300" s="2">
        <v>0</v>
      </c>
      <c r="F16300" s="2">
        <v>0</v>
      </c>
      <c r="G16300" s="2">
        <v>0</v>
      </c>
      <c r="H16300" s="2">
        <v>0</v>
      </c>
      <c r="I16300" s="2">
        <v>0.1707639</v>
      </c>
    </row>
    <row r="16301" spans="1:9">
      <c r="A16301" t="s">
        <v>16307</v>
      </c>
      <c r="B16301" s="2">
        <v>1.94285</v>
      </c>
      <c r="C16301" s="2">
        <v>1.7931539999999999</v>
      </c>
      <c r="D16301" s="2">
        <v>1.3125640000000001</v>
      </c>
      <c r="E16301" s="2">
        <v>2.1048269999999998</v>
      </c>
      <c r="F16301" s="2">
        <v>2.35263</v>
      </c>
      <c r="G16301" s="2">
        <v>1.415152</v>
      </c>
      <c r="H16301" s="2">
        <v>1.4229449999999999</v>
      </c>
      <c r="I16301" s="2">
        <v>1.8720079999999999</v>
      </c>
    </row>
    <row r="16302" spans="1:9">
      <c r="A16302" t="s">
        <v>16308</v>
      </c>
      <c r="B16302" s="2">
        <v>6.9931929999999998</v>
      </c>
      <c r="C16302" s="2">
        <v>7.4722609999999996</v>
      </c>
      <c r="D16302" s="2">
        <v>14.47833</v>
      </c>
      <c r="E16302" s="2">
        <v>13.82952</v>
      </c>
      <c r="F16302" s="2">
        <v>16.768249999999998</v>
      </c>
      <c r="G16302" s="2">
        <v>18.7807</v>
      </c>
      <c r="H16302" s="2">
        <v>36.934399999999997</v>
      </c>
      <c r="I16302" s="2">
        <v>38.152090000000001</v>
      </c>
    </row>
    <row r="16303" spans="1:9">
      <c r="A16303" t="s">
        <v>16309</v>
      </c>
      <c r="B16303" s="2">
        <v>3.9321269999999999</v>
      </c>
      <c r="C16303" s="2">
        <v>3.2095699999999998</v>
      </c>
      <c r="D16303" s="2">
        <v>2.4846919999999999</v>
      </c>
      <c r="E16303" s="2">
        <v>2.0448770000000001</v>
      </c>
      <c r="F16303" s="2">
        <v>4.7961260000000001</v>
      </c>
      <c r="G16303" s="2">
        <v>3.263258</v>
      </c>
      <c r="H16303" s="2">
        <v>2.4955820000000002</v>
      </c>
      <c r="I16303" s="2">
        <v>1.9455750000000001</v>
      </c>
    </row>
    <row r="16304" spans="1:9">
      <c r="A16304" t="s">
        <v>16310</v>
      </c>
      <c r="B16304" s="2">
        <v>40.690150000000003</v>
      </c>
      <c r="C16304" s="2">
        <v>39.553849999999997</v>
      </c>
      <c r="D16304" s="2">
        <v>77.332719999999995</v>
      </c>
      <c r="E16304" s="2">
        <v>76.931790000000007</v>
      </c>
      <c r="F16304" s="2">
        <v>34.576009999999997</v>
      </c>
      <c r="G16304" s="2">
        <v>37.526269999999997</v>
      </c>
      <c r="H16304" s="2">
        <v>87.887259999999998</v>
      </c>
      <c r="I16304" s="2">
        <v>89.973349999999996</v>
      </c>
    </row>
    <row r="16305" spans="1:9">
      <c r="A16305" t="s">
        <v>16311</v>
      </c>
      <c r="B16305" s="2">
        <v>0.60552910000000004</v>
      </c>
      <c r="C16305" s="2">
        <v>0</v>
      </c>
      <c r="D16305" s="2">
        <v>0.55518999999999996</v>
      </c>
      <c r="E16305" s="2">
        <v>1.083847</v>
      </c>
      <c r="F16305" s="2">
        <v>4.0187480000000004</v>
      </c>
      <c r="G16305" s="2">
        <v>4.4519590000000004</v>
      </c>
      <c r="H16305" s="2">
        <v>9.4795960000000008</v>
      </c>
      <c r="I16305" s="2">
        <v>7.1264219999999998</v>
      </c>
    </row>
    <row r="16306" spans="1:9">
      <c r="A16306" t="s">
        <v>16312</v>
      </c>
      <c r="B16306" s="2">
        <v>0.26252910000000002</v>
      </c>
      <c r="C16306" s="2">
        <v>0.19182179999999999</v>
      </c>
      <c r="D16306" s="2">
        <v>0.24070440000000001</v>
      </c>
      <c r="E16306" s="2">
        <v>0.23495260000000001</v>
      </c>
      <c r="F16306" s="2">
        <v>0.34846830000000001</v>
      </c>
      <c r="G16306" s="2">
        <v>0.1703083</v>
      </c>
      <c r="H16306" s="2">
        <v>0.57082080000000002</v>
      </c>
      <c r="I16306" s="2">
        <v>0.62938000000000005</v>
      </c>
    </row>
    <row r="16307" spans="1:9">
      <c r="A16307" t="s">
        <v>16313</v>
      </c>
      <c r="B16307" s="2">
        <v>42.889899999999997</v>
      </c>
      <c r="C16307" s="2">
        <v>40.375950000000003</v>
      </c>
      <c r="D16307" s="2">
        <v>35.936869999999999</v>
      </c>
      <c r="E16307" s="2">
        <v>40.972410000000004</v>
      </c>
      <c r="F16307" s="2">
        <v>31.840969999999999</v>
      </c>
      <c r="G16307" s="2">
        <v>35.291870000000003</v>
      </c>
      <c r="H16307" s="2">
        <v>20.397590000000001</v>
      </c>
      <c r="I16307" s="2">
        <v>16.104389999999999</v>
      </c>
    </row>
    <row r="16308" spans="1:9">
      <c r="A16308" t="s">
        <v>16314</v>
      </c>
      <c r="B16308" s="2">
        <v>2.7337950000000002</v>
      </c>
      <c r="C16308" s="2">
        <v>4.7348119999999998</v>
      </c>
      <c r="D16308" s="2">
        <v>5.0130569999999999</v>
      </c>
      <c r="E16308" s="2">
        <v>4.6214180000000002</v>
      </c>
      <c r="F16308" s="2">
        <v>2.6879309999999998</v>
      </c>
      <c r="G16308" s="2">
        <v>4.2037870000000002</v>
      </c>
      <c r="H16308" s="2">
        <v>4.4911209999999997</v>
      </c>
      <c r="I16308" s="2">
        <v>3.1776610000000001</v>
      </c>
    </row>
    <row r="16309" spans="1:9">
      <c r="A16309" t="s">
        <v>16315</v>
      </c>
      <c r="B16309" s="2">
        <v>1.829942</v>
      </c>
      <c r="C16309" s="2">
        <v>1.1460699999999999</v>
      </c>
      <c r="D16309" s="2">
        <v>5.9921960000000003E-2</v>
      </c>
      <c r="E16309" s="2">
        <v>0.23396030000000001</v>
      </c>
      <c r="F16309" s="2">
        <v>1.214488</v>
      </c>
      <c r="G16309" s="2">
        <v>1.0175339999999999</v>
      </c>
      <c r="H16309" s="2">
        <v>0</v>
      </c>
      <c r="I16309" s="2">
        <v>0.1709242</v>
      </c>
    </row>
    <row r="16310" spans="1:9">
      <c r="A16310" t="s">
        <v>16316</v>
      </c>
      <c r="B16310" s="2">
        <v>0.27340340000000002</v>
      </c>
      <c r="C16310" s="2">
        <v>0.37289899999999998</v>
      </c>
      <c r="D16310" s="2">
        <v>0.15040480000000001</v>
      </c>
      <c r="E16310" s="2">
        <v>9.7873870000000002E-2</v>
      </c>
      <c r="F16310" s="2">
        <v>0.19354789999999999</v>
      </c>
      <c r="G16310" s="2">
        <v>0.37837379999999998</v>
      </c>
      <c r="H16310" s="2">
        <v>9.5114379999999998E-2</v>
      </c>
      <c r="I16310" s="2">
        <v>4.7669070000000001E-2</v>
      </c>
    </row>
    <row r="16311" spans="1:9">
      <c r="A16311" t="s">
        <v>16317</v>
      </c>
      <c r="B16311" s="2">
        <v>4.8713430000000002E-2</v>
      </c>
      <c r="C16311" s="2">
        <v>4.7457840000000001E-2</v>
      </c>
      <c r="D16311" s="2">
        <v>8.9327530000000002E-2</v>
      </c>
      <c r="E16311" s="2">
        <v>4.3596490000000002E-2</v>
      </c>
      <c r="F16311" s="2">
        <v>0.1724262</v>
      </c>
      <c r="G16311" s="2">
        <v>4.2135279999999997E-2</v>
      </c>
      <c r="H16311" s="2">
        <v>8.473464E-2</v>
      </c>
      <c r="I16311" s="2">
        <v>0.16986799999999999</v>
      </c>
    </row>
    <row r="16312" spans="1:9">
      <c r="A16312" t="s">
        <v>16318</v>
      </c>
      <c r="B16312" s="2">
        <v>2.8856999999999999</v>
      </c>
      <c r="C16312" s="2">
        <v>2.144228</v>
      </c>
      <c r="D16312" s="2">
        <v>1.9282980000000001</v>
      </c>
      <c r="E16312" s="2">
        <v>1.575812</v>
      </c>
      <c r="F16312" s="2">
        <v>3.6355740000000001</v>
      </c>
      <c r="G16312" s="2">
        <v>3.215214</v>
      </c>
      <c r="H16312" s="2">
        <v>1.3186910000000001</v>
      </c>
      <c r="I16312" s="2">
        <v>1.662901</v>
      </c>
    </row>
    <row r="16313" spans="1:9">
      <c r="A16313" t="s">
        <v>16319</v>
      </c>
      <c r="B16313" s="2">
        <v>1.0087280000000001</v>
      </c>
      <c r="C16313" s="2">
        <v>1.3103039999999999</v>
      </c>
      <c r="D16313" s="2">
        <v>1.294818</v>
      </c>
      <c r="E16313" s="2">
        <v>2.3472010000000001</v>
      </c>
      <c r="F16313" s="2">
        <v>2.0232809999999999</v>
      </c>
      <c r="G16313" s="2">
        <v>1.6286879999999999</v>
      </c>
      <c r="H16313" s="2">
        <v>1.1112679999999999</v>
      </c>
      <c r="I16313" s="2">
        <v>1.524259</v>
      </c>
    </row>
    <row r="16314" spans="1:9">
      <c r="A16314" t="s">
        <v>16320</v>
      </c>
      <c r="B16314" s="2">
        <v>74.856840000000005</v>
      </c>
      <c r="C16314" s="2">
        <v>79.004689999999997</v>
      </c>
      <c r="D16314" s="2">
        <v>64.65504</v>
      </c>
      <c r="E16314" s="2">
        <v>63.352789999999999</v>
      </c>
      <c r="F16314" s="2">
        <v>84.481110000000001</v>
      </c>
      <c r="G16314" s="2">
        <v>82.343010000000007</v>
      </c>
      <c r="H16314" s="2">
        <v>66.284350000000003</v>
      </c>
      <c r="I16314" s="2">
        <v>67.149609999999996</v>
      </c>
    </row>
    <row r="16315" spans="1:9">
      <c r="A16315" t="s">
        <v>16321</v>
      </c>
      <c r="B16315" s="2">
        <v>2.836713</v>
      </c>
      <c r="C16315" s="2">
        <v>3.9328110000000001</v>
      </c>
      <c r="D16315" s="2">
        <v>3.601232</v>
      </c>
      <c r="E16315" s="2">
        <v>3.7104659999999998</v>
      </c>
      <c r="F16315" s="2">
        <v>4.2480460000000004</v>
      </c>
      <c r="G16315" s="2">
        <v>5.379156</v>
      </c>
      <c r="H16315" s="2">
        <v>2.7518349999999998</v>
      </c>
      <c r="I16315" s="2">
        <v>3.8996770000000001</v>
      </c>
    </row>
    <row r="16316" spans="1:9">
      <c r="A16316" t="s">
        <v>16322</v>
      </c>
      <c r="B16316" s="2">
        <v>0.35802489999999998</v>
      </c>
      <c r="C16316" s="2">
        <v>0</v>
      </c>
      <c r="D16316" s="2">
        <v>0.16413069999999999</v>
      </c>
      <c r="E16316" s="2">
        <v>0.16020870000000001</v>
      </c>
      <c r="F16316" s="2">
        <v>0.4752248</v>
      </c>
      <c r="G16316" s="2">
        <v>0.154839</v>
      </c>
      <c r="H16316" s="2">
        <v>0.31138349999999998</v>
      </c>
      <c r="I16316" s="2">
        <v>0.312116</v>
      </c>
    </row>
    <row r="16317" spans="1:9">
      <c r="A16317" t="s">
        <v>16323</v>
      </c>
      <c r="B16317" s="2">
        <v>2.940477</v>
      </c>
      <c r="C16317" s="2">
        <v>1.8229820000000001</v>
      </c>
      <c r="D16317" s="2">
        <v>5.1469630000000004</v>
      </c>
      <c r="E16317" s="2">
        <v>4.0670260000000003</v>
      </c>
      <c r="F16317" s="2">
        <v>2.7203040000000001</v>
      </c>
      <c r="G16317" s="2">
        <v>2.5434019999999999</v>
      </c>
      <c r="H16317" s="2">
        <v>4.9985710000000001</v>
      </c>
      <c r="I16317" s="2">
        <v>4.4277340000000001</v>
      </c>
    </row>
    <row r="16318" spans="1:9">
      <c r="A16318" t="s">
        <v>16324</v>
      </c>
      <c r="B16318" s="2">
        <v>9.7140029999999999</v>
      </c>
      <c r="C16318" s="2">
        <v>11.884550000000001</v>
      </c>
      <c r="D16318" s="2">
        <v>15.534509999999999</v>
      </c>
      <c r="E16318" s="2">
        <v>14.961130000000001</v>
      </c>
      <c r="F16318" s="2">
        <v>9.3955490000000008</v>
      </c>
      <c r="G16318" s="2">
        <v>8.2068460000000005</v>
      </c>
      <c r="H16318" s="2">
        <v>18.665330000000001</v>
      </c>
      <c r="I16318" s="2">
        <v>16.936789999999998</v>
      </c>
    </row>
    <row r="16319" spans="1:9">
      <c r="A16319" t="s">
        <v>16325</v>
      </c>
      <c r="B16319" s="2">
        <v>0.54191319999999998</v>
      </c>
      <c r="C16319" s="2">
        <v>0</v>
      </c>
      <c r="D16319" s="2">
        <v>0.99372530000000003</v>
      </c>
      <c r="E16319" s="2">
        <v>0</v>
      </c>
      <c r="F16319" s="2">
        <v>0</v>
      </c>
      <c r="G16319" s="2">
        <v>0</v>
      </c>
      <c r="H16319" s="2">
        <v>1.8852629999999999</v>
      </c>
      <c r="I16319" s="2">
        <v>0.94484919999999994</v>
      </c>
    </row>
    <row r="16320" spans="1:9">
      <c r="A16320" t="s">
        <v>16326</v>
      </c>
      <c r="B16320" s="2">
        <v>3.949932</v>
      </c>
      <c r="C16320" s="2">
        <v>5.2733540000000003</v>
      </c>
      <c r="D16320" s="2">
        <v>6.4383379999999999</v>
      </c>
      <c r="E16320" s="2">
        <v>5.3680009999999996</v>
      </c>
      <c r="F16320" s="2">
        <v>5.1782190000000003</v>
      </c>
      <c r="G16320" s="2">
        <v>5.1880839999999999</v>
      </c>
      <c r="H16320" s="2">
        <v>4.7077119999999999</v>
      </c>
      <c r="I16320" s="2">
        <v>3.3159049999999999</v>
      </c>
    </row>
    <row r="16321" spans="1:9">
      <c r="A16321" t="s">
        <v>16327</v>
      </c>
      <c r="B16321" s="2">
        <v>27.246919999999999</v>
      </c>
      <c r="C16321" s="2">
        <v>32.462229999999998</v>
      </c>
      <c r="D16321" s="2">
        <v>37.393169999999998</v>
      </c>
      <c r="E16321" s="2">
        <v>38.208129999999997</v>
      </c>
      <c r="F16321" s="2">
        <v>12.132199999999999</v>
      </c>
      <c r="G16321" s="2">
        <v>13.05973</v>
      </c>
      <c r="H16321" s="2">
        <v>16.452300000000001</v>
      </c>
      <c r="I16321" s="2">
        <v>15.88583</v>
      </c>
    </row>
    <row r="16322" spans="1:9">
      <c r="A16322" t="s">
        <v>16328</v>
      </c>
      <c r="B16322" s="2">
        <v>1.299328</v>
      </c>
      <c r="C16322" s="2">
        <v>0.6329188</v>
      </c>
      <c r="D16322" s="2">
        <v>2.9782790000000001</v>
      </c>
      <c r="E16322" s="2">
        <v>1.3082</v>
      </c>
      <c r="F16322" s="2">
        <v>1.5809420000000001</v>
      </c>
      <c r="G16322" s="2">
        <v>2.2477390000000002</v>
      </c>
      <c r="H16322" s="2">
        <v>5.9328079999999996</v>
      </c>
      <c r="I16322" s="2">
        <v>5.2388170000000001</v>
      </c>
    </row>
    <row r="16323" spans="1:9">
      <c r="A16323" t="s">
        <v>16329</v>
      </c>
      <c r="B16323" s="2">
        <v>1.913073</v>
      </c>
      <c r="C16323" s="2">
        <v>1.4910110000000001</v>
      </c>
      <c r="D16323" s="2">
        <v>3.332665</v>
      </c>
      <c r="E16323" s="2">
        <v>2.9962110000000002</v>
      </c>
      <c r="F16323" s="2">
        <v>2.5393189999999999</v>
      </c>
      <c r="G16323" s="2">
        <v>2.3993669999999998</v>
      </c>
      <c r="H16323" s="2">
        <v>3.993236</v>
      </c>
      <c r="I16323" s="2">
        <v>2.585032</v>
      </c>
    </row>
    <row r="16324" spans="1:9">
      <c r="A16324" t="s">
        <v>16330</v>
      </c>
      <c r="B16324" s="2">
        <v>1.191255</v>
      </c>
      <c r="C16324" s="2">
        <v>1.16055</v>
      </c>
      <c r="D16324" s="2">
        <v>0.89947759999999999</v>
      </c>
      <c r="E16324" s="2">
        <v>0.81527079999999996</v>
      </c>
      <c r="F16324" s="2">
        <v>1.8602510000000001</v>
      </c>
      <c r="G16324" s="2">
        <v>1.8789469999999999</v>
      </c>
      <c r="H16324" s="2">
        <v>0.91417490000000001</v>
      </c>
      <c r="I16324" s="2">
        <v>0.85523709999999997</v>
      </c>
    </row>
    <row r="16325" spans="1:9">
      <c r="A16325" t="s">
        <v>16331</v>
      </c>
      <c r="B16325" s="2">
        <v>2.4549590000000001</v>
      </c>
      <c r="C16325" s="2">
        <v>2.9436089999999999</v>
      </c>
      <c r="D16325" s="2">
        <v>4.155456</v>
      </c>
      <c r="E16325" s="2">
        <v>2.028079</v>
      </c>
      <c r="F16325" s="2">
        <v>4.1776819999999999</v>
      </c>
      <c r="G16325" s="2">
        <v>4.4102360000000003</v>
      </c>
      <c r="H16325" s="2">
        <v>1.806657</v>
      </c>
      <c r="I16325" s="2">
        <v>1.64628</v>
      </c>
    </row>
    <row r="16326" spans="1:9">
      <c r="A16326" t="s">
        <v>16332</v>
      </c>
      <c r="B16326" s="2">
        <v>3.227617</v>
      </c>
      <c r="C16326" s="2">
        <v>0.94332769999999999</v>
      </c>
      <c r="D16326" s="2">
        <v>3.2552279999999998</v>
      </c>
      <c r="E16326" s="2">
        <v>4.6217329999999999</v>
      </c>
      <c r="F16326" s="2">
        <v>4.5697939999999999</v>
      </c>
      <c r="G16326" s="2">
        <v>1.954237</v>
      </c>
      <c r="H16326" s="2">
        <v>4.2107130000000002</v>
      </c>
      <c r="I16326" s="2">
        <v>5.3461169999999996</v>
      </c>
    </row>
    <row r="16327" spans="1:9">
      <c r="A16327" t="s">
        <v>16333</v>
      </c>
      <c r="B16327" s="2">
        <v>21.426410000000001</v>
      </c>
      <c r="C16327" s="2">
        <v>0</v>
      </c>
      <c r="D16327" s="2">
        <v>9.8225920000000002</v>
      </c>
      <c r="E16327" s="2">
        <v>9.5878750000000004</v>
      </c>
      <c r="F16327" s="2">
        <v>0</v>
      </c>
      <c r="G16327" s="2">
        <v>0</v>
      </c>
      <c r="H16327" s="2">
        <v>0</v>
      </c>
      <c r="I16327" s="2">
        <v>0</v>
      </c>
    </row>
    <row r="16328" spans="1:9">
      <c r="A16328" t="s">
        <v>16334</v>
      </c>
      <c r="B16328" s="2">
        <v>2.0039090000000002</v>
      </c>
      <c r="C16328" s="2">
        <v>1.952259</v>
      </c>
      <c r="D16328" s="2">
        <v>0</v>
      </c>
      <c r="E16328" s="2">
        <v>1.793415</v>
      </c>
      <c r="F16328" s="2">
        <v>0</v>
      </c>
      <c r="G16328" s="2">
        <v>0</v>
      </c>
      <c r="H16328" s="2">
        <v>0</v>
      </c>
      <c r="I16328" s="2">
        <v>0</v>
      </c>
    </row>
    <row r="16329" spans="1:9">
      <c r="A16329" t="s">
        <v>16335</v>
      </c>
      <c r="B16329" s="2">
        <v>0</v>
      </c>
      <c r="C16329" s="2">
        <v>0</v>
      </c>
      <c r="D16329" s="2">
        <v>4.4415199999999997</v>
      </c>
      <c r="E16329" s="2">
        <v>0</v>
      </c>
      <c r="F16329" s="2">
        <v>0</v>
      </c>
      <c r="G16329" s="2">
        <v>0</v>
      </c>
      <c r="H16329" s="2">
        <v>0</v>
      </c>
      <c r="I16329" s="2">
        <v>0</v>
      </c>
    </row>
    <row r="16330" spans="1:9">
      <c r="A16330" t="s">
        <v>16336</v>
      </c>
      <c r="B16330" s="2">
        <v>0</v>
      </c>
      <c r="C16330" s="2">
        <v>0</v>
      </c>
      <c r="D16330" s="2">
        <v>1.160852</v>
      </c>
      <c r="E16330" s="2">
        <v>0</v>
      </c>
      <c r="F16330" s="2">
        <v>0</v>
      </c>
      <c r="G16330" s="2">
        <v>0</v>
      </c>
      <c r="H16330" s="2">
        <v>0</v>
      </c>
      <c r="I16330" s="2">
        <v>0</v>
      </c>
    </row>
    <row r="16331" spans="1:9">
      <c r="A16331" t="s">
        <v>16337</v>
      </c>
      <c r="B16331" s="2">
        <v>0</v>
      </c>
      <c r="C16331" s="2">
        <v>1.952259</v>
      </c>
      <c r="D16331" s="2">
        <v>0</v>
      </c>
      <c r="E16331" s="2">
        <v>1.793415</v>
      </c>
      <c r="F16331" s="2">
        <v>0</v>
      </c>
      <c r="G16331" s="2">
        <v>1.733306</v>
      </c>
      <c r="H16331" s="2">
        <v>0</v>
      </c>
      <c r="I16331" s="2">
        <v>0</v>
      </c>
    </row>
    <row r="16332" spans="1:9">
      <c r="A16332" t="s">
        <v>16338</v>
      </c>
      <c r="B16332" s="2">
        <v>0</v>
      </c>
      <c r="C16332" s="2">
        <v>0.1827367</v>
      </c>
      <c r="D16332" s="2">
        <v>0</v>
      </c>
      <c r="E16332" s="2">
        <v>0</v>
      </c>
      <c r="F16332" s="2">
        <v>0</v>
      </c>
      <c r="G16332" s="2">
        <v>0</v>
      </c>
      <c r="H16332" s="2">
        <v>0</v>
      </c>
      <c r="I16332" s="2">
        <v>0</v>
      </c>
    </row>
    <row r="16333" spans="1:9">
      <c r="A16333" t="s">
        <v>16339</v>
      </c>
      <c r="B16333" s="2">
        <v>3.0785079999999998</v>
      </c>
      <c r="C16333" s="2">
        <v>2.5192939999999999</v>
      </c>
      <c r="D16333" s="2">
        <v>2.03226</v>
      </c>
      <c r="E16333" s="2">
        <v>2.0939040000000002</v>
      </c>
      <c r="F16333" s="2">
        <v>6.4290500000000002</v>
      </c>
      <c r="G16333" s="2">
        <v>6.6037280000000003</v>
      </c>
      <c r="H16333" s="2">
        <v>2.9987520000000001</v>
      </c>
      <c r="I16333" s="2">
        <v>1.5029030000000001</v>
      </c>
    </row>
    <row r="16334" spans="1:9">
      <c r="A16334" t="s">
        <v>16340</v>
      </c>
      <c r="B16334" s="2">
        <v>0.33839010000000003</v>
      </c>
      <c r="C16334" s="2">
        <v>0.32966810000000002</v>
      </c>
      <c r="D16334" s="2">
        <v>0.3102589</v>
      </c>
      <c r="E16334" s="2">
        <v>0.17305429999999999</v>
      </c>
      <c r="F16334" s="2">
        <v>0.89832489999999998</v>
      </c>
      <c r="G16334" s="2">
        <v>1.296219</v>
      </c>
      <c r="H16334" s="2">
        <v>0.33635029999999999</v>
      </c>
      <c r="I16334" s="2">
        <v>0.50571239999999995</v>
      </c>
    </row>
    <row r="16335" spans="1:9">
      <c r="A16335" t="s">
        <v>16341</v>
      </c>
      <c r="B16335" s="2">
        <v>86.192279999999997</v>
      </c>
      <c r="C16335" s="2">
        <v>93.600340000000003</v>
      </c>
      <c r="D16335" s="2">
        <v>48.032409999999999</v>
      </c>
      <c r="E16335" s="2">
        <v>52.900030000000001</v>
      </c>
      <c r="F16335" s="2">
        <v>57.203699999999998</v>
      </c>
      <c r="G16335" s="2">
        <v>58.479700000000001</v>
      </c>
      <c r="H16335" s="2">
        <v>40.576650000000001</v>
      </c>
      <c r="I16335" s="2">
        <v>41.361460000000001</v>
      </c>
    </row>
    <row r="16336" spans="1:9">
      <c r="A16336" t="s">
        <v>16342</v>
      </c>
      <c r="B16336" s="2">
        <v>21.98752</v>
      </c>
      <c r="C16336" s="2">
        <v>23.146640000000001</v>
      </c>
      <c r="D16336" s="2">
        <v>28.949639999999999</v>
      </c>
      <c r="E16336" s="2">
        <v>27.045480000000001</v>
      </c>
      <c r="F16336" s="2">
        <v>21.393229999999999</v>
      </c>
      <c r="G16336" s="2">
        <v>19.018380000000001</v>
      </c>
      <c r="H16336" s="2">
        <v>19.938790000000001</v>
      </c>
      <c r="I16336" s="2">
        <v>21.984269999999999</v>
      </c>
    </row>
    <row r="16337" spans="1:9">
      <c r="A16337" t="s">
        <v>16343</v>
      </c>
      <c r="B16337" s="2">
        <v>5.455692</v>
      </c>
      <c r="C16337" s="2">
        <v>5.3150719999999998</v>
      </c>
      <c r="D16337" s="2">
        <v>3.6126619999999998</v>
      </c>
      <c r="E16337" s="2">
        <v>4.8826169999999998</v>
      </c>
      <c r="F16337" s="2">
        <v>6.4369940000000003</v>
      </c>
      <c r="G16337" s="2">
        <v>5.5054629999999998</v>
      </c>
      <c r="H16337" s="2">
        <v>10.80795</v>
      </c>
      <c r="I16337" s="2">
        <v>7.6626339999999997</v>
      </c>
    </row>
    <row r="16338" spans="1:9">
      <c r="A16338" t="s">
        <v>16344</v>
      </c>
      <c r="B16338" s="2">
        <v>0.18190590000000001</v>
      </c>
      <c r="C16338" s="2">
        <v>4.4304320000000001E-2</v>
      </c>
      <c r="D16338" s="2">
        <v>8.3391800000000002E-2</v>
      </c>
      <c r="E16338" s="2">
        <v>0.1627982</v>
      </c>
      <c r="F16338" s="2">
        <v>0.28169509999999998</v>
      </c>
      <c r="G16338" s="2">
        <v>0.3146835</v>
      </c>
      <c r="H16338" s="2">
        <v>0.31641639999999999</v>
      </c>
      <c r="I16338" s="2">
        <v>7.9290200000000005E-2</v>
      </c>
    </row>
    <row r="16339" spans="1:9">
      <c r="A16339" t="s">
        <v>16345</v>
      </c>
      <c r="B16339" s="2">
        <v>1.354344</v>
      </c>
      <c r="C16339" s="2">
        <v>1.1361810000000001</v>
      </c>
      <c r="D16339" s="2">
        <v>1.4487129999999999</v>
      </c>
      <c r="E16339" s="2">
        <v>1.5487709999999999</v>
      </c>
      <c r="F16339" s="2">
        <v>1.631237</v>
      </c>
      <c r="G16339" s="2">
        <v>1.4317800000000001</v>
      </c>
      <c r="H16339" s="2">
        <v>0.45807520000000002</v>
      </c>
      <c r="I16339" s="2">
        <v>0.49194939999999998</v>
      </c>
    </row>
    <row r="16340" spans="1:9">
      <c r="A16340" t="s">
        <v>16346</v>
      </c>
      <c r="B16340" s="2">
        <v>0</v>
      </c>
      <c r="C16340" s="2">
        <v>0</v>
      </c>
      <c r="D16340" s="2">
        <v>0</v>
      </c>
      <c r="E16340" s="2">
        <v>0</v>
      </c>
      <c r="F16340" s="2">
        <v>0.31804290000000002</v>
      </c>
      <c r="G16340" s="2">
        <v>0</v>
      </c>
      <c r="H16340" s="2">
        <v>0</v>
      </c>
      <c r="I16340" s="2">
        <v>0</v>
      </c>
    </row>
    <row r="16341" spans="1:9">
      <c r="A16341" t="s">
        <v>16347</v>
      </c>
      <c r="B16341" s="2">
        <v>3.3831180000000001</v>
      </c>
      <c r="C16341" s="2">
        <v>4.394558</v>
      </c>
      <c r="D16341" s="2">
        <v>8.2716569999999994</v>
      </c>
      <c r="E16341" s="2">
        <v>3.0277500000000002</v>
      </c>
      <c r="F16341" s="2">
        <v>0.99790780000000001</v>
      </c>
      <c r="G16341" s="2">
        <v>0.97542329999999999</v>
      </c>
      <c r="H16341" s="2">
        <v>1.9615899999999999</v>
      </c>
      <c r="I16341" s="2">
        <v>0.98310220000000004</v>
      </c>
    </row>
    <row r="16342" spans="1:9">
      <c r="A16342" t="s">
        <v>16348</v>
      </c>
      <c r="B16342" s="2">
        <v>61.59375</v>
      </c>
      <c r="C16342" s="2">
        <v>53.932670000000002</v>
      </c>
      <c r="D16342" s="2">
        <v>47.899430000000002</v>
      </c>
      <c r="E16342" s="2">
        <v>45.304209999999998</v>
      </c>
      <c r="F16342" s="2">
        <v>41.92642</v>
      </c>
      <c r="G16342" s="2">
        <v>41.952370000000002</v>
      </c>
      <c r="H16342" s="2">
        <v>30.90558</v>
      </c>
      <c r="I16342" s="2">
        <v>30.869589999999999</v>
      </c>
    </row>
    <row r="16343" spans="1:9">
      <c r="A16343" t="s">
        <v>16349</v>
      </c>
      <c r="B16343" s="2">
        <v>31.963999999999999</v>
      </c>
      <c r="C16343" s="2">
        <v>8.8971780000000003</v>
      </c>
      <c r="D16343" s="2">
        <v>8.3733570000000004</v>
      </c>
      <c r="E16343" s="2">
        <v>36.779719999999998</v>
      </c>
      <c r="F16343" s="2">
        <v>0</v>
      </c>
      <c r="G16343" s="2">
        <v>0</v>
      </c>
      <c r="H16343" s="2">
        <v>0</v>
      </c>
      <c r="I16343" s="2">
        <v>0</v>
      </c>
    </row>
    <row r="16344" spans="1:9">
      <c r="A16344" t="s">
        <v>16350</v>
      </c>
      <c r="B16344" s="2">
        <v>4.4926349999999999</v>
      </c>
      <c r="C16344" s="2">
        <v>0</v>
      </c>
      <c r="D16344" s="2">
        <v>0</v>
      </c>
      <c r="E16344" s="2">
        <v>0</v>
      </c>
      <c r="F16344" s="2">
        <v>0</v>
      </c>
      <c r="G16344" s="2">
        <v>0</v>
      </c>
      <c r="H16344" s="2">
        <v>0</v>
      </c>
      <c r="I16344" s="2">
        <v>0</v>
      </c>
    </row>
    <row r="16345" spans="1:9">
      <c r="A16345" t="s">
        <v>16351</v>
      </c>
      <c r="B16345" s="2">
        <v>0</v>
      </c>
      <c r="C16345" s="2">
        <v>0</v>
      </c>
      <c r="D16345" s="2">
        <v>16.476610000000001</v>
      </c>
      <c r="E16345" s="2">
        <v>8.0414429999999992</v>
      </c>
      <c r="F16345" s="2">
        <v>0</v>
      </c>
      <c r="G16345" s="2">
        <v>0</v>
      </c>
      <c r="H16345" s="2">
        <v>0</v>
      </c>
      <c r="I16345" s="2">
        <v>0</v>
      </c>
    </row>
    <row r="16346" spans="1:9">
      <c r="A16346" t="s">
        <v>16352</v>
      </c>
      <c r="B16346" s="2">
        <v>9.9479780000000009</v>
      </c>
      <c r="C16346" s="2">
        <v>0</v>
      </c>
      <c r="D16346" s="2">
        <v>0</v>
      </c>
      <c r="E16346" s="2">
        <v>8.9030260000000006</v>
      </c>
      <c r="F16346" s="2">
        <v>0</v>
      </c>
      <c r="G16346" s="2">
        <v>0</v>
      </c>
      <c r="H16346" s="2">
        <v>0</v>
      </c>
      <c r="I16346" s="2">
        <v>0</v>
      </c>
    </row>
    <row r="16347" spans="1:9">
      <c r="A16347" t="s">
        <v>16353</v>
      </c>
      <c r="B16347" s="2">
        <v>0</v>
      </c>
      <c r="C16347" s="2">
        <v>0</v>
      </c>
      <c r="D16347" s="2">
        <v>0</v>
      </c>
      <c r="E16347" s="2">
        <v>1.246424</v>
      </c>
      <c r="F16347" s="2">
        <v>0</v>
      </c>
      <c r="G16347" s="2">
        <v>0</v>
      </c>
      <c r="H16347" s="2">
        <v>0</v>
      </c>
      <c r="I16347" s="2">
        <v>0</v>
      </c>
    </row>
    <row r="16348" spans="1:9">
      <c r="A16348" t="s">
        <v>16354</v>
      </c>
      <c r="B16348" s="2">
        <v>16.881419999999999</v>
      </c>
      <c r="C16348" s="2">
        <v>16.446300000000001</v>
      </c>
      <c r="D16348" s="2">
        <v>38.695059999999998</v>
      </c>
      <c r="E16348" s="2">
        <v>45.3245</v>
      </c>
      <c r="F16348" s="2">
        <v>0</v>
      </c>
      <c r="G16348" s="2">
        <v>0</v>
      </c>
      <c r="H16348" s="2">
        <v>0</v>
      </c>
      <c r="I16348" s="2">
        <v>0</v>
      </c>
    </row>
    <row r="16349" spans="1:9">
      <c r="A16349" t="s">
        <v>16355</v>
      </c>
      <c r="B16349" s="2">
        <v>7.8462930000000002</v>
      </c>
      <c r="C16349" s="2">
        <v>12.23049</v>
      </c>
      <c r="D16349" s="2">
        <v>8.6328130000000005</v>
      </c>
      <c r="E16349" s="2">
        <v>2.8088419999999998</v>
      </c>
      <c r="F16349" s="2">
        <v>0</v>
      </c>
      <c r="G16349" s="2">
        <v>0</v>
      </c>
      <c r="H16349" s="2">
        <v>0.68241220000000002</v>
      </c>
      <c r="I16349" s="2">
        <v>1.3680349999999999</v>
      </c>
    </row>
    <row r="16350" spans="1:9">
      <c r="A16350" t="s">
        <v>16356</v>
      </c>
      <c r="B16350" s="2">
        <v>0</v>
      </c>
      <c r="C16350" s="2">
        <v>0</v>
      </c>
      <c r="D16350" s="2">
        <v>0</v>
      </c>
      <c r="E16350" s="2">
        <v>1.0518339999999999</v>
      </c>
      <c r="F16350" s="2">
        <v>0</v>
      </c>
      <c r="G16350" s="2">
        <v>0</v>
      </c>
      <c r="H16350" s="2">
        <v>2.0443570000000002</v>
      </c>
      <c r="I16350" s="2">
        <v>4.0983330000000002</v>
      </c>
    </row>
    <row r="16351" spans="1:9">
      <c r="A16351" t="s">
        <v>16357</v>
      </c>
      <c r="B16351" s="2">
        <v>0</v>
      </c>
      <c r="C16351" s="2">
        <v>6.1673619999999998</v>
      </c>
      <c r="D16351" s="2">
        <v>0</v>
      </c>
      <c r="E16351" s="2">
        <v>0</v>
      </c>
      <c r="F16351" s="2">
        <v>0</v>
      </c>
      <c r="G16351" s="2">
        <v>0</v>
      </c>
      <c r="H16351" s="2">
        <v>0</v>
      </c>
      <c r="I16351" s="2">
        <v>0</v>
      </c>
    </row>
    <row r="16352" spans="1:9">
      <c r="A16352" t="s">
        <v>16358</v>
      </c>
      <c r="B16352" s="2">
        <v>109.72920000000001</v>
      </c>
      <c r="C16352" s="2">
        <v>49.338900000000002</v>
      </c>
      <c r="D16352" s="2">
        <v>54.173079999999999</v>
      </c>
      <c r="E16352" s="2">
        <v>60.432659999999998</v>
      </c>
      <c r="F16352" s="2">
        <v>0</v>
      </c>
      <c r="G16352" s="2">
        <v>0</v>
      </c>
      <c r="H16352" s="2">
        <v>0</v>
      </c>
      <c r="I16352" s="2">
        <v>7.358371</v>
      </c>
    </row>
    <row r="16353" spans="1:9">
      <c r="A16353" t="s">
        <v>16359</v>
      </c>
      <c r="B16353" s="2">
        <v>0</v>
      </c>
      <c r="C16353" s="2">
        <v>1.5536099999999999</v>
      </c>
      <c r="D16353" s="2">
        <v>0</v>
      </c>
      <c r="E16353" s="2">
        <v>0</v>
      </c>
      <c r="F16353" s="2">
        <v>0.47038790000000003</v>
      </c>
      <c r="G16353" s="2">
        <v>0</v>
      </c>
      <c r="H16353" s="2">
        <v>0</v>
      </c>
      <c r="I16353" s="2">
        <v>0</v>
      </c>
    </row>
    <row r="16354" spans="1:9">
      <c r="A16354" t="s">
        <v>16360</v>
      </c>
      <c r="B16354" s="2">
        <v>0</v>
      </c>
      <c r="C16354" s="2">
        <v>18.09093</v>
      </c>
      <c r="D16354" s="2">
        <v>0</v>
      </c>
      <c r="E16354" s="2">
        <v>0</v>
      </c>
      <c r="F16354" s="2">
        <v>0</v>
      </c>
      <c r="G16354" s="2">
        <v>0</v>
      </c>
      <c r="H16354" s="2">
        <v>0</v>
      </c>
      <c r="I16354" s="2">
        <v>0</v>
      </c>
    </row>
    <row r="16355" spans="1:9">
      <c r="A16355" t="s">
        <v>16361</v>
      </c>
      <c r="B16355" s="2">
        <v>19.895959999999999</v>
      </c>
      <c r="C16355" s="2">
        <v>9.6915689999999994</v>
      </c>
      <c r="D16355" s="2">
        <v>18.241959999999999</v>
      </c>
      <c r="E16355" s="2">
        <v>8.9030260000000006</v>
      </c>
      <c r="F16355" s="2">
        <v>17.60595</v>
      </c>
      <c r="G16355" s="2">
        <v>17.209250000000001</v>
      </c>
      <c r="H16355" s="2">
        <v>17.304020000000001</v>
      </c>
      <c r="I16355" s="2">
        <v>0</v>
      </c>
    </row>
    <row r="16356" spans="1:9">
      <c r="A16356" t="s">
        <v>16362</v>
      </c>
      <c r="B16356" s="2">
        <v>5.8029869999999999</v>
      </c>
      <c r="C16356" s="2">
        <v>22.613659999999999</v>
      </c>
      <c r="D16356" s="2">
        <v>10.64114</v>
      </c>
      <c r="E16356" s="2">
        <v>2.5967159999999998</v>
      </c>
      <c r="F16356" s="2">
        <v>5.1350670000000003</v>
      </c>
      <c r="G16356" s="2">
        <v>2.5096829999999999</v>
      </c>
      <c r="H16356" s="2">
        <v>2.523504</v>
      </c>
      <c r="I16356" s="2">
        <v>2.5294400000000001</v>
      </c>
    </row>
    <row r="16357" spans="1:9">
      <c r="A16357" t="s">
        <v>16363</v>
      </c>
      <c r="B16357" s="2">
        <v>0</v>
      </c>
      <c r="C16357" s="2">
        <v>0</v>
      </c>
      <c r="D16357" s="2">
        <v>0</v>
      </c>
      <c r="E16357" s="2">
        <v>0</v>
      </c>
      <c r="F16357" s="2">
        <v>0.1247385</v>
      </c>
      <c r="G16357" s="2">
        <v>0.12192790000000001</v>
      </c>
      <c r="H16357" s="2">
        <v>0</v>
      </c>
      <c r="I16357" s="2">
        <v>0</v>
      </c>
    </row>
    <row r="16358" spans="1:9">
      <c r="A16358" t="s">
        <v>16364</v>
      </c>
      <c r="B16358" s="2">
        <v>1.803599</v>
      </c>
      <c r="C16358" s="2">
        <v>2.5258479999999999</v>
      </c>
      <c r="D16358" s="2">
        <v>2.1704310000000002</v>
      </c>
      <c r="E16358" s="2">
        <v>3.0265249999999999</v>
      </c>
      <c r="F16358" s="2">
        <v>4.5885179999999997</v>
      </c>
      <c r="G16358" s="2">
        <v>3.9001139999999999</v>
      </c>
      <c r="H16358" s="2">
        <v>1.4705969999999999</v>
      </c>
      <c r="I16358" s="2">
        <v>1.7688680000000001</v>
      </c>
    </row>
    <row r="16359" spans="1:9">
      <c r="A16359" t="s">
        <v>16365</v>
      </c>
      <c r="B16359" s="2">
        <v>0.30408669999999999</v>
      </c>
      <c r="C16359" s="2">
        <v>0.88874649999999999</v>
      </c>
      <c r="D16359" s="2">
        <v>0.83642159999999999</v>
      </c>
      <c r="E16359" s="2">
        <v>0.27214490000000002</v>
      </c>
      <c r="F16359" s="2">
        <v>3.2290380000000001</v>
      </c>
      <c r="G16359" s="2">
        <v>2.1041880000000002</v>
      </c>
      <c r="H16359" s="2">
        <v>1.32236</v>
      </c>
      <c r="I16359" s="2">
        <v>3.446224</v>
      </c>
    </row>
    <row r="16360" spans="1:9">
      <c r="A16360" t="s">
        <v>16366</v>
      </c>
      <c r="B16360" s="2">
        <v>3437.7040000000002</v>
      </c>
      <c r="C16360" s="2">
        <v>3546.7890000000002</v>
      </c>
      <c r="D16360" s="2">
        <v>3273.4560000000001</v>
      </c>
      <c r="E16360" s="2">
        <v>3314.9119999999998</v>
      </c>
      <c r="F16360" s="2">
        <v>5097.0870000000004</v>
      </c>
      <c r="G16360" s="2">
        <v>5080.7340000000004</v>
      </c>
      <c r="H16360" s="2">
        <v>4999.5209999999997</v>
      </c>
      <c r="I16360" s="2">
        <v>4947.6480000000001</v>
      </c>
    </row>
    <row r="16361" spans="1:9">
      <c r="A16361" t="s">
        <v>16367</v>
      </c>
      <c r="B16361" s="2">
        <v>18.15137</v>
      </c>
      <c r="C16361" s="2">
        <v>14.30284</v>
      </c>
      <c r="D16361" s="2">
        <v>14.562099999999999</v>
      </c>
      <c r="E16361" s="2">
        <v>14.811360000000001</v>
      </c>
      <c r="F16361" s="2">
        <v>23.26651</v>
      </c>
      <c r="G16361" s="2">
        <v>24.358470000000001</v>
      </c>
      <c r="H16361" s="2">
        <v>21.59065</v>
      </c>
      <c r="I16361" s="2">
        <v>22.688600000000001</v>
      </c>
    </row>
    <row r="16362" spans="1:9">
      <c r="A16362" t="s">
        <v>16368</v>
      </c>
      <c r="B16362" s="2">
        <v>135.57689999999999</v>
      </c>
      <c r="C16362" s="2">
        <v>136.04929999999999</v>
      </c>
      <c r="D16362" s="2">
        <v>35.674039999999998</v>
      </c>
      <c r="E16362" s="2">
        <v>35.901319999999998</v>
      </c>
      <c r="F16362" s="2">
        <v>101.8228</v>
      </c>
      <c r="G16362" s="2">
        <v>88.701729999999998</v>
      </c>
      <c r="H16362" s="2">
        <v>61.646169999999998</v>
      </c>
      <c r="I16362" s="2">
        <v>63.89472</v>
      </c>
    </row>
    <row r="16363" spans="1:9">
      <c r="A16363" t="s">
        <v>16369</v>
      </c>
      <c r="B16363" s="2">
        <v>22.933959999999999</v>
      </c>
      <c r="C16363" s="2">
        <v>26.269760000000002</v>
      </c>
      <c r="D16363" s="2">
        <v>16.439609999999998</v>
      </c>
      <c r="E16363" s="2">
        <v>17.041920000000001</v>
      </c>
      <c r="F16363" s="2">
        <v>19.310310000000001</v>
      </c>
      <c r="G16363" s="2">
        <v>21.159479999999999</v>
      </c>
      <c r="H16363" s="2">
        <v>11.36332</v>
      </c>
      <c r="I16363" s="2">
        <v>10.17835</v>
      </c>
    </row>
    <row r="16364" spans="1:9">
      <c r="A16364" t="s">
        <v>16370</v>
      </c>
      <c r="B16364" s="2">
        <v>3.163087</v>
      </c>
      <c r="C16364" s="2">
        <v>4.0153650000000001</v>
      </c>
      <c r="D16364" s="2">
        <v>2.1970700000000001</v>
      </c>
      <c r="E16364" s="2">
        <v>1.973004</v>
      </c>
      <c r="F16364" s="2">
        <v>4.8346679999999997</v>
      </c>
      <c r="G16364" s="2">
        <v>2.4872290000000001</v>
      </c>
      <c r="H16364" s="2">
        <v>0.83364190000000005</v>
      </c>
      <c r="I16364" s="2">
        <v>1.1698440000000001</v>
      </c>
    </row>
    <row r="16365" spans="1:9">
      <c r="A16365" t="s">
        <v>16371</v>
      </c>
      <c r="B16365" s="2">
        <v>8.9188770000000002</v>
      </c>
      <c r="C16365" s="2">
        <v>10.827819999999999</v>
      </c>
      <c r="D16365" s="2">
        <v>7.0451699999999997</v>
      </c>
      <c r="E16365" s="2">
        <v>6.2628190000000004</v>
      </c>
      <c r="F16365" s="2">
        <v>11.899190000000001</v>
      </c>
      <c r="G16365" s="2">
        <v>11.868449999999999</v>
      </c>
      <c r="H16365" s="2">
        <v>16.46866</v>
      </c>
      <c r="I16365" s="2">
        <v>13.27769</v>
      </c>
    </row>
    <row r="16366" spans="1:9">
      <c r="A16366" t="s">
        <v>16372</v>
      </c>
      <c r="B16366" s="2">
        <v>0.57377849999999997</v>
      </c>
      <c r="C16366" s="2">
        <v>0.66062379999999998</v>
      </c>
      <c r="D16366" s="2">
        <v>0.71738029999999997</v>
      </c>
      <c r="E16366" s="2">
        <v>0.63021419999999995</v>
      </c>
      <c r="F16366" s="2">
        <v>1.1077900000000001</v>
      </c>
      <c r="G16366" s="2">
        <v>0.99259359999999996</v>
      </c>
      <c r="H16366" s="2">
        <v>0.90732710000000005</v>
      </c>
      <c r="I16366" s="2">
        <v>1.25051</v>
      </c>
    </row>
    <row r="16367" spans="1:9">
      <c r="A16367" t="s">
        <v>16373</v>
      </c>
      <c r="B16367" s="2">
        <v>0.1062332</v>
      </c>
      <c r="C16367" s="2">
        <v>0</v>
      </c>
      <c r="D16367" s="2">
        <v>9.7401749999999995E-2</v>
      </c>
      <c r="E16367" s="2">
        <v>9.5074270000000002E-2</v>
      </c>
      <c r="F16367" s="2">
        <v>0.94005810000000001</v>
      </c>
      <c r="G16367" s="2">
        <v>1.378315</v>
      </c>
      <c r="H16367" s="2">
        <v>1.0163310000000001</v>
      </c>
      <c r="I16367" s="2">
        <v>0.92611080000000001</v>
      </c>
    </row>
    <row r="16368" spans="1:9">
      <c r="A16368" t="s">
        <v>16374</v>
      </c>
      <c r="B16368" s="2">
        <v>0.23827490000000001</v>
      </c>
      <c r="C16368" s="2">
        <v>0.46426679999999998</v>
      </c>
      <c r="D16368" s="2">
        <v>1.310799</v>
      </c>
      <c r="E16368" s="2">
        <v>0.85298459999999998</v>
      </c>
      <c r="F16368" s="2">
        <v>1.8976470000000001</v>
      </c>
      <c r="G16368" s="2">
        <v>1.8548899999999999</v>
      </c>
      <c r="H16368" s="2">
        <v>1.0361689999999999</v>
      </c>
      <c r="I16368" s="2">
        <v>0.62316400000000005</v>
      </c>
    </row>
    <row r="16369" spans="1:9">
      <c r="A16369" t="s">
        <v>16375</v>
      </c>
      <c r="B16369" s="2">
        <v>0.41698109999999999</v>
      </c>
      <c r="C16369" s="2">
        <v>0</v>
      </c>
      <c r="D16369" s="2">
        <v>0.5734747</v>
      </c>
      <c r="E16369" s="2">
        <v>0</v>
      </c>
      <c r="F16369" s="2">
        <v>0.73797380000000001</v>
      </c>
      <c r="G16369" s="2">
        <v>0.54100950000000003</v>
      </c>
      <c r="H16369" s="2">
        <v>0</v>
      </c>
      <c r="I16369" s="2">
        <v>0.72702469999999997</v>
      </c>
    </row>
    <row r="16370" spans="1:9">
      <c r="A16370" t="s">
        <v>16376</v>
      </c>
      <c r="B16370" s="2">
        <v>2.3211949999999999</v>
      </c>
      <c r="C16370" s="2">
        <v>1.8090930000000001</v>
      </c>
      <c r="D16370" s="2">
        <v>4.2564570000000002</v>
      </c>
      <c r="E16370" s="2">
        <v>2.9083220000000001</v>
      </c>
      <c r="F16370" s="2">
        <v>1.643222</v>
      </c>
      <c r="G16370" s="2">
        <v>1.2046479999999999</v>
      </c>
      <c r="H16370" s="2">
        <v>0.40376060000000003</v>
      </c>
      <c r="I16370" s="2">
        <v>0.40471040000000003</v>
      </c>
    </row>
    <row r="16371" spans="1:9">
      <c r="A16371" t="s">
        <v>16377</v>
      </c>
      <c r="B16371" s="2">
        <v>3.6719469999999998</v>
      </c>
      <c r="C16371" s="2">
        <v>3.7631359999999998</v>
      </c>
      <c r="D16371" s="2">
        <v>2.3173309999999998</v>
      </c>
      <c r="E16371" s="2">
        <v>2.2619570000000002</v>
      </c>
      <c r="F16371" s="2">
        <v>5.0638569999999996</v>
      </c>
      <c r="G16371" s="2">
        <v>5.6922230000000003</v>
      </c>
      <c r="H16371" s="2">
        <v>5.391769</v>
      </c>
      <c r="I16371" s="2">
        <v>5.4460259999999998</v>
      </c>
    </row>
    <row r="16372" spans="1:9">
      <c r="A16372" t="s">
        <v>16378</v>
      </c>
      <c r="B16372" s="2">
        <v>1.5677859999999999</v>
      </c>
      <c r="C16372" s="2">
        <v>0.89096980000000003</v>
      </c>
      <c r="D16372" s="2">
        <v>1.1978770000000001</v>
      </c>
      <c r="E16372" s="2">
        <v>1.636954</v>
      </c>
      <c r="F16372" s="2">
        <v>5.2025069999999998</v>
      </c>
      <c r="G16372" s="2">
        <v>5.085286</v>
      </c>
      <c r="H16372" s="2">
        <v>1.136287</v>
      </c>
      <c r="I16372" s="2">
        <v>1.594544</v>
      </c>
    </row>
    <row r="16373" spans="1:9">
      <c r="A16373" t="s">
        <v>16379</v>
      </c>
      <c r="B16373" s="2">
        <v>174.4838</v>
      </c>
      <c r="C16373" s="2">
        <v>164.6104</v>
      </c>
      <c r="D16373" s="2">
        <v>132.99420000000001</v>
      </c>
      <c r="E16373" s="2">
        <v>133.1086</v>
      </c>
      <c r="F16373" s="2">
        <v>90.454700000000003</v>
      </c>
      <c r="G16373" s="2">
        <v>91.598690000000005</v>
      </c>
      <c r="H16373" s="2">
        <v>77.247780000000006</v>
      </c>
      <c r="I16373" s="2">
        <v>74.909610000000001</v>
      </c>
    </row>
    <row r="16374" spans="1:9">
      <c r="A16374" t="s">
        <v>16380</v>
      </c>
      <c r="B16374" s="2">
        <v>0</v>
      </c>
      <c r="C16374" s="2">
        <v>0</v>
      </c>
      <c r="D16374" s="2">
        <v>1.1250549999999999</v>
      </c>
      <c r="E16374" s="2">
        <v>0</v>
      </c>
      <c r="F16374" s="2">
        <v>1.0858289999999999</v>
      </c>
      <c r="G16374" s="2">
        <v>0</v>
      </c>
      <c r="H16374" s="2">
        <v>3.7352300000000001</v>
      </c>
      <c r="I16374" s="2">
        <v>2.1394380000000002</v>
      </c>
    </row>
    <row r="16375" spans="1:9">
      <c r="A16375" t="s">
        <v>16381</v>
      </c>
      <c r="B16375" s="2">
        <v>7.2281880000000003</v>
      </c>
      <c r="C16375" s="2">
        <v>5.113747</v>
      </c>
      <c r="D16375" s="2">
        <v>4.2604009999999999</v>
      </c>
      <c r="E16375" s="2">
        <v>3.850552</v>
      </c>
      <c r="F16375" s="2">
        <v>5.1017539999999997</v>
      </c>
      <c r="G16375" s="2">
        <v>5.2845219999999999</v>
      </c>
      <c r="H16375" s="2">
        <v>2.320033</v>
      </c>
      <c r="I16375" s="2">
        <v>3.0006330000000001</v>
      </c>
    </row>
    <row r="16376" spans="1:9">
      <c r="A16376" t="s">
        <v>16382</v>
      </c>
      <c r="B16376" s="2">
        <v>154.2595</v>
      </c>
      <c r="C16376" s="2">
        <v>146.24</v>
      </c>
      <c r="D16376" s="2">
        <v>199.78569999999999</v>
      </c>
      <c r="E16376" s="2">
        <v>200.37710000000001</v>
      </c>
      <c r="F16376" s="2">
        <v>121.40519999999999</v>
      </c>
      <c r="G16376" s="2">
        <v>110.0936</v>
      </c>
      <c r="H16376" s="2">
        <v>184.29929999999999</v>
      </c>
      <c r="I16376" s="2">
        <v>174.2801</v>
      </c>
    </row>
    <row r="16377" spans="1:9">
      <c r="A16377" t="s">
        <v>16383</v>
      </c>
      <c r="B16377" s="2">
        <v>157.63229999999999</v>
      </c>
      <c r="C16377" s="2">
        <v>154.73269999999999</v>
      </c>
      <c r="D16377" s="2">
        <v>214.7389</v>
      </c>
      <c r="E16377" s="2">
        <v>201.05760000000001</v>
      </c>
      <c r="F16377" s="2">
        <v>106.73009999999999</v>
      </c>
      <c r="G16377" s="2">
        <v>108.3279</v>
      </c>
      <c r="H16377" s="2">
        <v>67.639629999999997</v>
      </c>
      <c r="I16377" s="2">
        <v>69.880859999999998</v>
      </c>
    </row>
    <row r="16378" spans="1:9">
      <c r="A16378" t="s">
        <v>16384</v>
      </c>
      <c r="B16378" s="2">
        <v>4.4213240000000003</v>
      </c>
      <c r="C16378" s="2">
        <v>6.7003440000000003</v>
      </c>
      <c r="D16378" s="2">
        <v>4.0537679999999998</v>
      </c>
      <c r="E16378" s="2">
        <v>4.8362119999999997</v>
      </c>
      <c r="F16378" s="2">
        <v>3.0430030000000001</v>
      </c>
      <c r="G16378" s="2">
        <v>4.2491979999999998</v>
      </c>
      <c r="H16378" s="2">
        <v>1.2817799999999999</v>
      </c>
      <c r="I16378" s="2">
        <v>1.2847949999999999</v>
      </c>
    </row>
    <row r="16379" spans="1:9">
      <c r="A16379" t="s">
        <v>16385</v>
      </c>
      <c r="B16379" s="2">
        <v>1.6091470000000001</v>
      </c>
      <c r="C16379" s="2">
        <v>1.09737</v>
      </c>
      <c r="D16379" s="2">
        <v>1.3278369999999999</v>
      </c>
      <c r="E16379" s="2">
        <v>0.57604789999999995</v>
      </c>
      <c r="F16379" s="2">
        <v>0.85436129999999999</v>
      </c>
      <c r="G16379" s="2">
        <v>0.9742963</v>
      </c>
      <c r="H16379" s="2">
        <v>0.97966169999999997</v>
      </c>
      <c r="I16379" s="2">
        <v>0.84168540000000003</v>
      </c>
    </row>
    <row r="16380" spans="1:9">
      <c r="A16380" t="s">
        <v>16386</v>
      </c>
      <c r="B16380" s="2">
        <v>0.16228980000000001</v>
      </c>
      <c r="C16380" s="2">
        <v>0.15810679999999999</v>
      </c>
      <c r="D16380" s="2">
        <v>0</v>
      </c>
      <c r="E16380" s="2">
        <v>9.6828410000000004E-2</v>
      </c>
      <c r="F16380" s="2">
        <v>0.38296089999999999</v>
      </c>
      <c r="G16380" s="2">
        <v>0.32754070000000002</v>
      </c>
      <c r="H16380" s="2">
        <v>4.7049199999999999E-2</v>
      </c>
      <c r="I16380" s="2">
        <v>0</v>
      </c>
    </row>
    <row r="16381" spans="1:9">
      <c r="A16381" t="s">
        <v>16387</v>
      </c>
      <c r="B16381" s="2">
        <v>3.163554</v>
      </c>
      <c r="C16381" s="2">
        <v>4.402876</v>
      </c>
      <c r="D16381" s="2">
        <v>3.3149259999999998</v>
      </c>
      <c r="E16381" s="2">
        <v>3.3705349999999998</v>
      </c>
      <c r="F16381" s="2">
        <v>13.997159999999999</v>
      </c>
      <c r="G16381" s="2">
        <v>10.42421</v>
      </c>
      <c r="H16381" s="2">
        <v>5.764888</v>
      </c>
      <c r="I16381" s="2">
        <v>7.6170479999999996</v>
      </c>
    </row>
    <row r="16382" spans="1:9">
      <c r="A16382" t="s">
        <v>16388</v>
      </c>
      <c r="B16382" s="2">
        <v>0.37922860000000003</v>
      </c>
      <c r="C16382" s="2">
        <v>0</v>
      </c>
      <c r="D16382" s="2">
        <v>0</v>
      </c>
      <c r="E16382" s="2">
        <v>0</v>
      </c>
      <c r="F16382" s="2">
        <v>0.33557959999999998</v>
      </c>
      <c r="G16382" s="2">
        <v>0.32801839999999999</v>
      </c>
      <c r="H16382" s="2">
        <v>0.16491239999999999</v>
      </c>
      <c r="I16382" s="2">
        <v>0.16530039999999999</v>
      </c>
    </row>
    <row r="16383" spans="1:9">
      <c r="A16383" t="s">
        <v>16389</v>
      </c>
      <c r="B16383" s="2">
        <v>9.6817299999999995E-2</v>
      </c>
      <c r="C16383" s="2">
        <v>0</v>
      </c>
      <c r="D16383" s="2">
        <v>0</v>
      </c>
      <c r="E16383" s="2">
        <v>0.25994240000000002</v>
      </c>
      <c r="F16383" s="2">
        <v>1.1994320000000001</v>
      </c>
      <c r="G16383" s="2">
        <v>0.41871659999999999</v>
      </c>
      <c r="H16383" s="2">
        <v>0.42102250000000002</v>
      </c>
      <c r="I16383" s="2">
        <v>0</v>
      </c>
    </row>
    <row r="16384" spans="1:9">
      <c r="A16384" t="s">
        <v>16390</v>
      </c>
      <c r="B16384" s="2">
        <v>10.43234</v>
      </c>
      <c r="C16384" s="2">
        <v>9.1470990000000008</v>
      </c>
      <c r="D16384" s="2">
        <v>6.2172960000000002</v>
      </c>
      <c r="E16384" s="2">
        <v>5.2284439999999996</v>
      </c>
      <c r="F16384" s="2">
        <v>6.3697920000000003</v>
      </c>
      <c r="G16384" s="2">
        <v>5.7750899999999996</v>
      </c>
      <c r="H16384" s="2">
        <v>4.8995660000000001</v>
      </c>
      <c r="I16384" s="2">
        <v>5.7296079999999998</v>
      </c>
    </row>
    <row r="16385" spans="1:9">
      <c r="A16385" t="s">
        <v>16391</v>
      </c>
      <c r="B16385" s="2">
        <v>2.3992339999999999</v>
      </c>
      <c r="C16385" s="2">
        <v>1.847296</v>
      </c>
      <c r="D16385" s="2">
        <v>1.1708510000000001</v>
      </c>
      <c r="E16385" s="2">
        <v>1.004343</v>
      </c>
      <c r="F16385" s="2">
        <v>1.540948</v>
      </c>
      <c r="G16385" s="2">
        <v>1.5062279999999999</v>
      </c>
      <c r="H16385" s="2">
        <v>1.245274</v>
      </c>
      <c r="I16385" s="2">
        <v>0.9445867</v>
      </c>
    </row>
    <row r="16386" spans="1:9">
      <c r="A16386" t="s">
        <v>16392</v>
      </c>
      <c r="B16386" s="2">
        <v>67.09151</v>
      </c>
      <c r="C16386" s="2">
        <v>66.902429999999995</v>
      </c>
      <c r="D16386" s="2">
        <v>63.688310000000001</v>
      </c>
      <c r="E16386" s="2">
        <v>64.200329999999994</v>
      </c>
      <c r="F16386" s="2">
        <v>83.414330000000007</v>
      </c>
      <c r="G16386" s="2">
        <v>75.381290000000007</v>
      </c>
      <c r="H16386" s="2">
        <v>67.718339999999998</v>
      </c>
      <c r="I16386" s="2">
        <v>64.173659999999998</v>
      </c>
    </row>
    <row r="16387" spans="1:9">
      <c r="A16387" t="s">
        <v>16393</v>
      </c>
      <c r="B16387" s="2">
        <v>67.367199999999997</v>
      </c>
      <c r="C16387" s="2">
        <v>71.174970000000002</v>
      </c>
      <c r="D16387" s="2">
        <v>61.484760000000001</v>
      </c>
      <c r="E16387" s="2">
        <v>66.347459999999998</v>
      </c>
      <c r="F16387" s="2">
        <v>73.631929999999997</v>
      </c>
      <c r="G16387" s="2">
        <v>73.835390000000004</v>
      </c>
      <c r="H16387" s="2">
        <v>69.025000000000006</v>
      </c>
      <c r="I16387" s="2">
        <v>71.466809999999995</v>
      </c>
    </row>
    <row r="16388" spans="1:9">
      <c r="A16388" t="s">
        <v>16394</v>
      </c>
      <c r="B16388" s="2">
        <v>69.977919999999997</v>
      </c>
      <c r="C16388" s="2">
        <v>68.935959999999994</v>
      </c>
      <c r="D16388" s="2">
        <v>64.877359999999996</v>
      </c>
      <c r="E16388" s="2">
        <v>59.828339999999997</v>
      </c>
      <c r="F16388" s="2">
        <v>62.269449999999999</v>
      </c>
      <c r="G16388" s="2">
        <v>61.204560000000001</v>
      </c>
      <c r="H16388" s="2">
        <v>44.541170000000001</v>
      </c>
      <c r="I16388" s="2">
        <v>44.645949999999999</v>
      </c>
    </row>
    <row r="16389" spans="1:9">
      <c r="A16389" t="s">
        <v>16395</v>
      </c>
      <c r="B16389" s="2">
        <v>18.034590000000001</v>
      </c>
      <c r="C16389" s="2">
        <v>17.489149999999999</v>
      </c>
      <c r="D16389" s="2">
        <v>13.95642</v>
      </c>
      <c r="E16389" s="2">
        <v>13.99311</v>
      </c>
      <c r="F16389" s="2">
        <v>13.689450000000001</v>
      </c>
      <c r="G16389" s="2">
        <v>13.23789</v>
      </c>
      <c r="H16389" s="2">
        <v>13.52664</v>
      </c>
      <c r="I16389" s="2">
        <v>12.909380000000001</v>
      </c>
    </row>
    <row r="16390" spans="1:9">
      <c r="A16390" t="s">
        <v>16396</v>
      </c>
      <c r="B16390" s="2">
        <v>38.879440000000002</v>
      </c>
      <c r="C16390" s="2">
        <v>38.959530000000001</v>
      </c>
      <c r="D16390" s="2">
        <v>48.37847</v>
      </c>
      <c r="E16390" s="2">
        <v>48.465130000000002</v>
      </c>
      <c r="F16390" s="2">
        <v>36.616149999999998</v>
      </c>
      <c r="G16390" s="2">
        <v>31.227160000000001</v>
      </c>
      <c r="H16390" s="2">
        <v>28.983809999999998</v>
      </c>
      <c r="I16390" s="2">
        <v>29.294090000000001</v>
      </c>
    </row>
    <row r="16391" spans="1:9">
      <c r="A16391" t="s">
        <v>16397</v>
      </c>
      <c r="B16391" s="2">
        <v>39.755969999999998</v>
      </c>
      <c r="C16391" s="2">
        <v>32.357759999999999</v>
      </c>
      <c r="D16391" s="2">
        <v>15.91846</v>
      </c>
      <c r="E16391" s="2">
        <v>15.538069999999999</v>
      </c>
      <c r="F16391" s="2">
        <v>29.613610000000001</v>
      </c>
      <c r="G16391" s="2">
        <v>28.728729999999999</v>
      </c>
      <c r="H16391" s="2">
        <v>19.476800000000001</v>
      </c>
      <c r="I16391" s="2">
        <v>16.890350000000002</v>
      </c>
    </row>
    <row r="16392" spans="1:9">
      <c r="A16392" t="s">
        <v>16398</v>
      </c>
      <c r="B16392" s="2">
        <v>10.663410000000001</v>
      </c>
      <c r="C16392" s="2">
        <v>9.7911400000000004</v>
      </c>
      <c r="D16392" s="2">
        <v>14.837210000000001</v>
      </c>
      <c r="E16392" s="2">
        <v>15.00099</v>
      </c>
      <c r="F16392" s="2">
        <v>5.6375200000000003</v>
      </c>
      <c r="G16392" s="2">
        <v>4.7737999999999996</v>
      </c>
      <c r="H16392" s="2">
        <v>9.8372189999999993</v>
      </c>
      <c r="I16392" s="2">
        <v>10.51376</v>
      </c>
    </row>
    <row r="16393" spans="1:9">
      <c r="A16393" t="s">
        <v>16399</v>
      </c>
      <c r="B16393" s="2">
        <v>0.24033080000000001</v>
      </c>
      <c r="C16393" s="2">
        <v>0.23413629999999999</v>
      </c>
      <c r="D16393" s="2">
        <v>0</v>
      </c>
      <c r="E16393" s="2">
        <v>0.4301721</v>
      </c>
      <c r="F16393" s="2">
        <v>0</v>
      </c>
      <c r="G16393" s="2">
        <v>0</v>
      </c>
      <c r="H16393" s="2">
        <v>0.41804370000000002</v>
      </c>
      <c r="I16393" s="2">
        <v>0.20951359999999999</v>
      </c>
    </row>
    <row r="16394" spans="1:9">
      <c r="A16394" t="s">
        <v>16400</v>
      </c>
      <c r="B16394" s="2">
        <v>0</v>
      </c>
      <c r="C16394" s="2">
        <v>0</v>
      </c>
      <c r="D16394" s="2">
        <v>0</v>
      </c>
      <c r="E16394" s="2">
        <v>0</v>
      </c>
      <c r="F16394" s="2">
        <v>0</v>
      </c>
      <c r="G16394" s="2">
        <v>0.1961967</v>
      </c>
      <c r="H16394" s="2">
        <v>0</v>
      </c>
      <c r="I16394" s="2">
        <v>9.8870620000000006E-2</v>
      </c>
    </row>
    <row r="16395" spans="1:9">
      <c r="A16395" t="s">
        <v>16401</v>
      </c>
      <c r="B16395" s="2">
        <v>1.636771</v>
      </c>
      <c r="C16395" s="2">
        <v>1.6515329999999999</v>
      </c>
      <c r="D16395" s="2">
        <v>0.3751756</v>
      </c>
      <c r="E16395" s="2">
        <v>0.31389470000000003</v>
      </c>
      <c r="F16395" s="2">
        <v>2.7415759999999998</v>
      </c>
      <c r="G16395" s="2">
        <v>2.780929</v>
      </c>
      <c r="H16395" s="2">
        <v>0.55924859999999998</v>
      </c>
      <c r="I16395" s="2">
        <v>0.25480190000000003</v>
      </c>
    </row>
    <row r="16396" spans="1:9">
      <c r="A16396" t="s">
        <v>16402</v>
      </c>
      <c r="B16396" s="2">
        <v>1.211058</v>
      </c>
      <c r="C16396" s="2">
        <v>1.4574530000000001</v>
      </c>
      <c r="D16396" s="2">
        <v>1.5022789999999999</v>
      </c>
      <c r="E16396" s="2">
        <v>1.5301370000000001</v>
      </c>
      <c r="F16396" s="2">
        <v>2.9628420000000002</v>
      </c>
      <c r="G16396" s="2">
        <v>1.910183</v>
      </c>
      <c r="H16396" s="2">
        <v>2.9120330000000001</v>
      </c>
      <c r="I16396" s="2">
        <v>3.1051950000000001</v>
      </c>
    </row>
    <row r="16397" spans="1:9">
      <c r="A16397" t="s">
        <v>16403</v>
      </c>
      <c r="B16397" s="2">
        <v>0.25379810000000003</v>
      </c>
      <c r="C16397" s="2">
        <v>0.12362819999999999</v>
      </c>
      <c r="D16397" s="2">
        <v>0</v>
      </c>
      <c r="E16397" s="2">
        <v>0</v>
      </c>
      <c r="F16397" s="2">
        <v>1.010637</v>
      </c>
      <c r="G16397" s="2">
        <v>0.54881449999999998</v>
      </c>
      <c r="H16397" s="2">
        <v>0.55183680000000002</v>
      </c>
      <c r="I16397" s="2">
        <v>0.66376190000000002</v>
      </c>
    </row>
    <row r="16398" spans="1:9">
      <c r="A16398" t="s">
        <v>16404</v>
      </c>
      <c r="B16398" s="2">
        <v>8.3822869999999994E-2</v>
      </c>
      <c r="C16398" s="2">
        <v>0.16332469999999999</v>
      </c>
      <c r="D16398" s="2">
        <v>0</v>
      </c>
      <c r="E16398" s="2">
        <v>7.5017979999999998E-2</v>
      </c>
      <c r="F16398" s="2">
        <v>0.51922440000000003</v>
      </c>
      <c r="G16398" s="2">
        <v>0.58002900000000002</v>
      </c>
      <c r="H16398" s="2">
        <v>0.51032029999999995</v>
      </c>
      <c r="I16398" s="2">
        <v>0.36537199999999997</v>
      </c>
    </row>
    <row r="16399" spans="1:9">
      <c r="A16399" t="s">
        <v>16405</v>
      </c>
      <c r="B16399" s="2">
        <v>2.1262850000000002</v>
      </c>
      <c r="C16399" s="2">
        <v>0</v>
      </c>
      <c r="D16399" s="2">
        <v>0</v>
      </c>
      <c r="E16399" s="2">
        <v>1.9029370000000001</v>
      </c>
      <c r="F16399" s="2">
        <v>0</v>
      </c>
      <c r="G16399" s="2">
        <v>0</v>
      </c>
      <c r="H16399" s="2">
        <v>0</v>
      </c>
      <c r="I16399" s="2">
        <v>0</v>
      </c>
    </row>
    <row r="16400" spans="1:9">
      <c r="A16400" t="s">
        <v>16406</v>
      </c>
      <c r="B16400" s="2">
        <v>1.3620699999999999</v>
      </c>
      <c r="C16400" s="2">
        <v>0.3317408</v>
      </c>
      <c r="D16400" s="2">
        <v>0.31220949999999997</v>
      </c>
      <c r="E16400" s="2">
        <v>0</v>
      </c>
      <c r="F16400" s="2">
        <v>0</v>
      </c>
      <c r="G16400" s="2">
        <v>0</v>
      </c>
      <c r="H16400" s="2">
        <v>0.2961569</v>
      </c>
      <c r="I16400" s="2">
        <v>0.2968536</v>
      </c>
    </row>
    <row r="16401" spans="1:9">
      <c r="A16401" t="s">
        <v>16407</v>
      </c>
      <c r="B16401" s="2">
        <v>0.15040139999999999</v>
      </c>
      <c r="C16401" s="2">
        <v>0.14652480000000001</v>
      </c>
      <c r="D16401" s="2">
        <v>0.1378982</v>
      </c>
      <c r="E16401" s="2">
        <v>0.269206</v>
      </c>
      <c r="F16401" s="2">
        <v>0.26618059999999999</v>
      </c>
      <c r="G16401" s="2">
        <v>0.65045770000000003</v>
      </c>
      <c r="H16401" s="2">
        <v>0.52323180000000002</v>
      </c>
      <c r="I16401" s="2">
        <v>0.78669409999999995</v>
      </c>
    </row>
    <row r="16402" spans="1:9">
      <c r="A16402" t="s">
        <v>16408</v>
      </c>
      <c r="B16402" s="2">
        <v>6.2605550000000001</v>
      </c>
      <c r="C16402" s="2">
        <v>5.499269</v>
      </c>
      <c r="D16402" s="2">
        <v>3.2934999999999999</v>
      </c>
      <c r="E16402" s="2">
        <v>3.8577590000000002</v>
      </c>
      <c r="F16402" s="2">
        <v>3.7235860000000001</v>
      </c>
      <c r="G16402" s="2">
        <v>3.7284600000000001</v>
      </c>
      <c r="H16402" s="2">
        <v>2.6778520000000001</v>
      </c>
      <c r="I16402" s="2">
        <v>2.5946799999999999</v>
      </c>
    </row>
    <row r="16403" spans="1:9">
      <c r="A16403" t="s">
        <v>16409</v>
      </c>
      <c r="B16403" s="2">
        <v>7.5966379999999996</v>
      </c>
      <c r="C16403" s="2">
        <v>6.9896770000000004</v>
      </c>
      <c r="D16403" s="2">
        <v>6.5781599999999996</v>
      </c>
      <c r="E16403" s="2">
        <v>5.6655620000000004</v>
      </c>
      <c r="F16403" s="2">
        <v>1.867297</v>
      </c>
      <c r="G16403" s="2">
        <v>2.1902689999999998</v>
      </c>
      <c r="H16403" s="2">
        <v>4.5881879999999997</v>
      </c>
      <c r="I16403" s="2">
        <v>3.6791860000000001</v>
      </c>
    </row>
    <row r="16404" spans="1:9">
      <c r="A16404" t="s">
        <v>16410</v>
      </c>
      <c r="B16404" s="2">
        <v>1.9366479999999999</v>
      </c>
      <c r="C16404" s="2">
        <v>1.7566109999999999</v>
      </c>
      <c r="D16404" s="2">
        <v>1.8368789999999999</v>
      </c>
      <c r="E16404" s="2">
        <v>2.749244</v>
      </c>
      <c r="F16404" s="2">
        <v>2.1274030000000002</v>
      </c>
      <c r="G16404" s="2">
        <v>1.790654</v>
      </c>
      <c r="H16404" s="2">
        <v>2.3813260000000001</v>
      </c>
      <c r="I16404" s="2">
        <v>2.270492</v>
      </c>
    </row>
    <row r="16405" spans="1:9">
      <c r="A16405" t="s">
        <v>16411</v>
      </c>
      <c r="B16405" s="2">
        <v>18.433019999999999</v>
      </c>
      <c r="C16405" s="2">
        <v>17.68582</v>
      </c>
      <c r="D16405" s="2">
        <v>16.132429999999999</v>
      </c>
      <c r="E16405" s="2">
        <v>14.330539999999999</v>
      </c>
      <c r="F16405" s="2">
        <v>8.4028379999999991</v>
      </c>
      <c r="G16405" s="2">
        <v>7.8914090000000003</v>
      </c>
      <c r="H16405" s="2">
        <v>7.7729309999999998</v>
      </c>
      <c r="I16405" s="2">
        <v>7.7912160000000004</v>
      </c>
    </row>
    <row r="16406" spans="1:9">
      <c r="A16406" t="s">
        <v>16412</v>
      </c>
      <c r="B16406" s="2">
        <v>1.6111120000000001</v>
      </c>
      <c r="C16406" s="2">
        <v>1.0463910000000001</v>
      </c>
      <c r="D16406" s="2">
        <v>1.477176</v>
      </c>
      <c r="E16406" s="2">
        <v>0.80104350000000002</v>
      </c>
      <c r="F16406" s="2">
        <v>1.742491</v>
      </c>
      <c r="G16406" s="2">
        <v>0.77419519999999997</v>
      </c>
      <c r="H16406" s="2">
        <v>1.712609</v>
      </c>
      <c r="I16406" s="2">
        <v>1.092406</v>
      </c>
    </row>
    <row r="16407" spans="1:9">
      <c r="A16407" t="s">
        <v>16413</v>
      </c>
      <c r="B16407" s="2">
        <v>4.1931260000000004</v>
      </c>
      <c r="C16407" s="2">
        <v>4.0850489999999997</v>
      </c>
      <c r="D16407" s="2">
        <v>4.6683719999999997</v>
      </c>
      <c r="E16407" s="2">
        <v>4.0207220000000001</v>
      </c>
      <c r="F16407" s="2">
        <v>3.7105000000000001</v>
      </c>
      <c r="G16407" s="2">
        <v>2.5906400000000001</v>
      </c>
      <c r="H16407" s="2">
        <v>2.8653979999999999</v>
      </c>
      <c r="I16407" s="2">
        <v>4.6998629999999997</v>
      </c>
    </row>
    <row r="16408" spans="1:9">
      <c r="A16408" t="s">
        <v>16414</v>
      </c>
      <c r="B16408" s="2">
        <v>1.199433</v>
      </c>
      <c r="C16408" s="2">
        <v>1.411959</v>
      </c>
      <c r="D16408" s="2">
        <v>0.96225629999999995</v>
      </c>
      <c r="E16408" s="2">
        <v>0.91689909999999997</v>
      </c>
      <c r="F16408" s="2">
        <v>1.5478449999999999</v>
      </c>
      <c r="G16408" s="2">
        <v>1.815563</v>
      </c>
      <c r="H16408" s="2">
        <v>0.78238339999999995</v>
      </c>
      <c r="I16408" s="2">
        <v>0.91492799999999996</v>
      </c>
    </row>
    <row r="16409" spans="1:9">
      <c r="A16409" t="s">
        <v>16415</v>
      </c>
      <c r="B16409" s="2">
        <v>0.86863840000000003</v>
      </c>
      <c r="C16409" s="2">
        <v>1.1283319999999999</v>
      </c>
      <c r="D16409" s="2">
        <v>1.4601150000000001</v>
      </c>
      <c r="E16409" s="2">
        <v>1.036527</v>
      </c>
      <c r="F16409" s="2">
        <v>2.8184149999999999</v>
      </c>
      <c r="G16409" s="2">
        <v>4.1323670000000003</v>
      </c>
      <c r="H16409" s="2">
        <v>3.147821</v>
      </c>
      <c r="I16409" s="2">
        <v>2.902809</v>
      </c>
    </row>
    <row r="16410" spans="1:9">
      <c r="A16410" t="s">
        <v>16416</v>
      </c>
      <c r="B16410" s="2">
        <v>0</v>
      </c>
      <c r="C16410" s="2">
        <v>0</v>
      </c>
      <c r="D16410" s="2">
        <v>0</v>
      </c>
      <c r="E16410" s="2">
        <v>0</v>
      </c>
      <c r="F16410" s="2">
        <v>0</v>
      </c>
      <c r="G16410" s="2">
        <v>0.16412089999999999</v>
      </c>
      <c r="H16410" s="2">
        <v>0</v>
      </c>
      <c r="I16410" s="2">
        <v>0</v>
      </c>
    </row>
    <row r="16411" spans="1:9">
      <c r="A16411" t="s">
        <v>16417</v>
      </c>
      <c r="B16411" s="2">
        <v>0.1678984</v>
      </c>
      <c r="C16411" s="2">
        <v>0.32714159999999998</v>
      </c>
      <c r="D16411" s="2">
        <v>0.30788110000000002</v>
      </c>
      <c r="E16411" s="2">
        <v>0.15026200000000001</v>
      </c>
      <c r="F16411" s="2">
        <v>5.0514950000000001</v>
      </c>
      <c r="G16411" s="2">
        <v>3.4854180000000001</v>
      </c>
      <c r="H16411" s="2">
        <v>2.7744849999999999</v>
      </c>
      <c r="I16411" s="2">
        <v>1.317321</v>
      </c>
    </row>
    <row r="16412" spans="1:9">
      <c r="A16412" t="s">
        <v>16418</v>
      </c>
      <c r="B16412" s="2">
        <v>4.2241939999999999E-2</v>
      </c>
      <c r="C16412" s="2">
        <v>0.246919</v>
      </c>
      <c r="D16412" s="2">
        <v>3.8730269999999997E-2</v>
      </c>
      <c r="E16412" s="2">
        <v>7.5609570000000001E-2</v>
      </c>
      <c r="F16412" s="2">
        <v>0.14951970000000001</v>
      </c>
      <c r="G16412" s="2">
        <v>0.1096131</v>
      </c>
      <c r="H16412" s="2">
        <v>0.1102167</v>
      </c>
      <c r="I16412" s="2">
        <v>0</v>
      </c>
    </row>
    <row r="16413" spans="1:9">
      <c r="A16413" t="s">
        <v>16419</v>
      </c>
      <c r="B16413" s="2">
        <v>0.19316459999999999</v>
      </c>
      <c r="C16413" s="2">
        <v>0</v>
      </c>
      <c r="D16413" s="2">
        <v>0.1771064</v>
      </c>
      <c r="E16413" s="2">
        <v>0.17287430000000001</v>
      </c>
      <c r="F16413" s="2">
        <v>0.17093149999999999</v>
      </c>
      <c r="G16413" s="2">
        <v>0</v>
      </c>
      <c r="H16413" s="2">
        <v>0</v>
      </c>
      <c r="I16413" s="2">
        <v>0.1683955</v>
      </c>
    </row>
    <row r="16414" spans="1:9">
      <c r="A16414" t="s">
        <v>16420</v>
      </c>
      <c r="B16414" s="2">
        <v>1.0250619999999999</v>
      </c>
      <c r="C16414" s="2">
        <v>0.79891250000000003</v>
      </c>
      <c r="D16414" s="2">
        <v>0.1879691</v>
      </c>
      <c r="E16414" s="2">
        <v>0.36695499999999998</v>
      </c>
      <c r="F16414" s="2">
        <v>0.84660579999999996</v>
      </c>
      <c r="G16414" s="2">
        <v>0.53198380000000001</v>
      </c>
      <c r="H16414" s="2">
        <v>0.11886960000000001</v>
      </c>
      <c r="I16414" s="2">
        <v>0.71489570000000002</v>
      </c>
    </row>
    <row r="16415" spans="1:9">
      <c r="A16415" t="s">
        <v>16421</v>
      </c>
      <c r="B16415" s="2">
        <v>1.154185</v>
      </c>
      <c r="C16415" s="2">
        <v>0.37481209999999998</v>
      </c>
      <c r="D16415" s="2">
        <v>7.7603910000000003</v>
      </c>
      <c r="E16415" s="2">
        <v>6.8863190000000003</v>
      </c>
      <c r="F16415" s="2">
        <v>0</v>
      </c>
      <c r="G16415" s="2">
        <v>0.3327756</v>
      </c>
      <c r="H16415" s="2">
        <v>0.33460820000000002</v>
      </c>
      <c r="I16415" s="2">
        <v>0</v>
      </c>
    </row>
    <row r="16416" spans="1:9">
      <c r="A16416" t="s">
        <v>16422</v>
      </c>
      <c r="B16416" s="2">
        <v>41.270359999999997</v>
      </c>
      <c r="C16416" s="2">
        <v>44.755989999999997</v>
      </c>
      <c r="D16416" s="2">
        <v>45.129629999999999</v>
      </c>
      <c r="E16416" s="2">
        <v>48.908149999999999</v>
      </c>
      <c r="F16416" s="2">
        <v>31.717829999999999</v>
      </c>
      <c r="G16416" s="2">
        <v>30.566500000000001</v>
      </c>
      <c r="H16416" s="2">
        <v>36.552500000000002</v>
      </c>
      <c r="I16416" s="2">
        <v>35.648260000000001</v>
      </c>
    </row>
    <row r="16417" spans="1:9">
      <c r="A16417" t="s">
        <v>16423</v>
      </c>
      <c r="B16417" s="2">
        <v>0</v>
      </c>
      <c r="C16417" s="2">
        <v>0</v>
      </c>
      <c r="D16417" s="2">
        <v>0</v>
      </c>
      <c r="E16417" s="2">
        <v>0.1989503</v>
      </c>
      <c r="F16417" s="2">
        <v>0</v>
      </c>
      <c r="G16417" s="2">
        <v>0</v>
      </c>
      <c r="H16417" s="2">
        <v>0</v>
      </c>
      <c r="I16417" s="2">
        <v>0</v>
      </c>
    </row>
    <row r="16418" spans="1:9">
      <c r="A16418" t="s">
        <v>16424</v>
      </c>
      <c r="B16418" s="2">
        <v>9.5730920000000008</v>
      </c>
      <c r="C16418" s="2">
        <v>10.22626</v>
      </c>
      <c r="D16418" s="2">
        <v>6.0054920000000003</v>
      </c>
      <c r="E16418" s="2">
        <v>5.4110649999999998</v>
      </c>
      <c r="F16418" s="2">
        <v>13.152710000000001</v>
      </c>
      <c r="G16418" s="2">
        <v>14.309049999999999</v>
      </c>
      <c r="H16418" s="2">
        <v>10.15183</v>
      </c>
      <c r="I16418" s="2">
        <v>11.05419</v>
      </c>
    </row>
    <row r="16419" spans="1:9">
      <c r="A16419" t="s">
        <v>16425</v>
      </c>
      <c r="B16419" s="2">
        <v>1.690874</v>
      </c>
      <c r="C16419" s="2">
        <v>1.702202</v>
      </c>
      <c r="D16419" s="2">
        <v>2.0670769999999998</v>
      </c>
      <c r="E16419" s="2">
        <v>2.4716619999999998</v>
      </c>
      <c r="F16419" s="2">
        <v>2.3441339999999999</v>
      </c>
      <c r="G16419" s="2">
        <v>2.3888199999999999</v>
      </c>
      <c r="H16419" s="2">
        <v>2.7941340000000001</v>
      </c>
      <c r="I16419" s="2">
        <v>3.3411949999999999</v>
      </c>
    </row>
    <row r="16420" spans="1:9">
      <c r="A16420" t="s">
        <v>16426</v>
      </c>
      <c r="B16420" s="2">
        <v>0</v>
      </c>
      <c r="C16420" s="2">
        <v>0.81490669999999998</v>
      </c>
      <c r="D16420" s="2">
        <v>0</v>
      </c>
      <c r="E16420" s="2">
        <v>0</v>
      </c>
      <c r="F16420" s="2">
        <v>0.74018989999999996</v>
      </c>
      <c r="G16420" s="2">
        <v>0</v>
      </c>
      <c r="H16420" s="2">
        <v>0</v>
      </c>
      <c r="I16420" s="2">
        <v>0.72920790000000002</v>
      </c>
    </row>
    <row r="16421" spans="1:9">
      <c r="A16421" t="s">
        <v>16427</v>
      </c>
      <c r="B16421" s="2">
        <v>2.5028640000000002</v>
      </c>
      <c r="C16421" s="2">
        <v>2.1556449999999998</v>
      </c>
      <c r="D16421" s="2">
        <v>0.69841589999999998</v>
      </c>
      <c r="E16421" s="2">
        <v>0.81157939999999995</v>
      </c>
      <c r="F16421" s="2">
        <v>1.8938029999999999</v>
      </c>
      <c r="G16421" s="2">
        <v>2.478634</v>
      </c>
      <c r="H16421" s="2">
        <v>1.135724</v>
      </c>
      <c r="I16421" s="2">
        <v>1.011908</v>
      </c>
    </row>
    <row r="16422" spans="1:9">
      <c r="A16422" t="s">
        <v>16428</v>
      </c>
      <c r="B16422" s="2">
        <v>3.4306619999999999</v>
      </c>
      <c r="C16422" s="2">
        <v>2.9565939999999999</v>
      </c>
      <c r="D16422" s="2">
        <v>6.4723949999999997</v>
      </c>
      <c r="E16422" s="2">
        <v>6.9672190000000001</v>
      </c>
      <c r="F16422" s="2">
        <v>3.7947440000000001</v>
      </c>
      <c r="G16422" s="2">
        <v>4.1657640000000002</v>
      </c>
      <c r="H16422" s="2">
        <v>9.0085850000000001</v>
      </c>
      <c r="I16422" s="2">
        <v>9.3748649999999998</v>
      </c>
    </row>
    <row r="16423" spans="1:9">
      <c r="A16423" t="s">
        <v>16429</v>
      </c>
      <c r="B16423" s="2">
        <v>1.270437</v>
      </c>
      <c r="C16423" s="2">
        <v>1.547115</v>
      </c>
      <c r="D16423" s="2">
        <v>1.2376240000000001</v>
      </c>
      <c r="E16423" s="2">
        <v>1.98973</v>
      </c>
      <c r="F16423" s="2">
        <v>1.0539480000000001</v>
      </c>
      <c r="G16423" s="2">
        <v>1.1675610000000001</v>
      </c>
      <c r="H16423" s="2">
        <v>1.1739900000000001</v>
      </c>
      <c r="I16423" s="2">
        <v>0.89986920000000004</v>
      </c>
    </row>
    <row r="16424" spans="1:9">
      <c r="A16424" t="s">
        <v>16430</v>
      </c>
      <c r="B16424" s="2">
        <v>2.6822699999999999</v>
      </c>
      <c r="C16424" s="2">
        <v>4.1207120000000002</v>
      </c>
      <c r="D16424" s="2">
        <v>4.6348079999999996</v>
      </c>
      <c r="E16424" s="2">
        <v>3.8777629999999998</v>
      </c>
      <c r="F16424" s="2">
        <v>4.4732139999999996</v>
      </c>
      <c r="G16424" s="2">
        <v>5.2647570000000004</v>
      </c>
      <c r="H16424" s="2">
        <v>5.0245759999999997</v>
      </c>
      <c r="I16424" s="2">
        <v>3.8672330000000001</v>
      </c>
    </row>
    <row r="16425" spans="1:9">
      <c r="A16425" t="s">
        <v>16431</v>
      </c>
      <c r="B16425" s="2">
        <v>3.184364</v>
      </c>
      <c r="C16425" s="2">
        <v>3.4469859999999999</v>
      </c>
      <c r="D16425" s="2">
        <v>8.9211220000000004</v>
      </c>
      <c r="E16425" s="2">
        <v>9.1037619999999997</v>
      </c>
      <c r="F16425" s="2">
        <v>3.3657599999999999</v>
      </c>
      <c r="G16425" s="2">
        <v>4.3610620000000004</v>
      </c>
      <c r="H16425" s="2">
        <v>22.002320000000001</v>
      </c>
      <c r="I16425" s="2">
        <v>21.36007</v>
      </c>
    </row>
    <row r="16426" spans="1:9">
      <c r="A16426" t="s">
        <v>16432</v>
      </c>
      <c r="B16426" s="2">
        <v>0.69810369999999999</v>
      </c>
      <c r="C16426" s="2">
        <v>0.77726870000000003</v>
      </c>
      <c r="D16426" s="2">
        <v>0.73150700000000002</v>
      </c>
      <c r="E16426" s="2">
        <v>0.62477380000000005</v>
      </c>
      <c r="F16426" s="2">
        <v>0.8825035</v>
      </c>
      <c r="G16426" s="2">
        <v>1.8115000000000001</v>
      </c>
      <c r="H16426" s="2">
        <v>0.60715870000000005</v>
      </c>
      <c r="I16426" s="2">
        <v>0.86941009999999996</v>
      </c>
    </row>
    <row r="16427" spans="1:9">
      <c r="A16427" t="s">
        <v>16433</v>
      </c>
      <c r="B16427" s="2">
        <v>0</v>
      </c>
      <c r="C16427" s="2">
        <v>0</v>
      </c>
      <c r="D16427" s="2">
        <v>0</v>
      </c>
      <c r="E16427" s="2">
        <v>0</v>
      </c>
      <c r="F16427" s="2">
        <v>0.3491264</v>
      </c>
      <c r="G16427" s="2">
        <v>0.34126000000000001</v>
      </c>
      <c r="H16427" s="2">
        <v>0</v>
      </c>
      <c r="I16427" s="2">
        <v>1.0318400000000001</v>
      </c>
    </row>
    <row r="16428" spans="1:9">
      <c r="A16428" t="s">
        <v>16434</v>
      </c>
      <c r="B16428" s="2">
        <v>0</v>
      </c>
      <c r="C16428" s="2">
        <v>0</v>
      </c>
      <c r="D16428" s="2">
        <v>0</v>
      </c>
      <c r="E16428" s="2">
        <v>0</v>
      </c>
      <c r="F16428" s="2">
        <v>0</v>
      </c>
      <c r="G16428" s="2">
        <v>0.50089300000000003</v>
      </c>
      <c r="H16428" s="2">
        <v>0.50365139999999997</v>
      </c>
      <c r="I16428" s="2">
        <v>0.50483630000000002</v>
      </c>
    </row>
    <row r="16429" spans="1:9">
      <c r="A16429" t="s">
        <v>16435</v>
      </c>
      <c r="B16429" s="2">
        <v>0</v>
      </c>
      <c r="C16429" s="2">
        <v>0</v>
      </c>
      <c r="D16429" s="2">
        <v>0</v>
      </c>
      <c r="E16429" s="2">
        <v>1.8603339999999999</v>
      </c>
      <c r="F16429" s="2">
        <v>0</v>
      </c>
      <c r="G16429" s="2">
        <v>0.59932719999999995</v>
      </c>
      <c r="H16429" s="2">
        <v>0.60262769999999999</v>
      </c>
      <c r="I16429" s="2">
        <v>0.60404539999999995</v>
      </c>
    </row>
    <row r="16430" spans="1:9">
      <c r="A16430" t="s">
        <v>16436</v>
      </c>
      <c r="B16430" s="2">
        <v>9.1325699999999994</v>
      </c>
      <c r="C16430" s="2">
        <v>15.57006</v>
      </c>
      <c r="D16430" s="2">
        <v>4.1866789999999998</v>
      </c>
      <c r="E16430" s="2">
        <v>10.21659</v>
      </c>
      <c r="F16430" s="2">
        <v>0</v>
      </c>
      <c r="G16430" s="2">
        <v>1.9748319999999999</v>
      </c>
      <c r="H16430" s="2">
        <v>0</v>
      </c>
      <c r="I16430" s="2">
        <v>0</v>
      </c>
    </row>
    <row r="16431" spans="1:9">
      <c r="A16431" t="s">
        <v>16437</v>
      </c>
      <c r="B16431" s="2">
        <v>1.5138229999999999</v>
      </c>
      <c r="C16431" s="2">
        <v>0</v>
      </c>
      <c r="D16431" s="2">
        <v>0</v>
      </c>
      <c r="E16431" s="2">
        <v>0</v>
      </c>
      <c r="F16431" s="2">
        <v>0</v>
      </c>
      <c r="G16431" s="2">
        <v>0</v>
      </c>
      <c r="H16431" s="2">
        <v>0</v>
      </c>
      <c r="I16431" s="2">
        <v>0</v>
      </c>
    </row>
    <row r="16432" spans="1:9">
      <c r="A16432" t="s">
        <v>16438</v>
      </c>
      <c r="B16432" s="2">
        <v>0</v>
      </c>
      <c r="C16432" s="2">
        <v>0.18042820000000001</v>
      </c>
      <c r="D16432" s="2">
        <v>0</v>
      </c>
      <c r="E16432" s="2">
        <v>0</v>
      </c>
      <c r="F16432" s="2">
        <v>0</v>
      </c>
      <c r="G16432" s="2">
        <v>0</v>
      </c>
      <c r="H16432" s="2">
        <v>0</v>
      </c>
      <c r="I16432" s="2">
        <v>0.1614536</v>
      </c>
    </row>
    <row r="16433" spans="1:9">
      <c r="A16433" t="s">
        <v>16439</v>
      </c>
      <c r="B16433" s="2">
        <v>6.1964100000000002</v>
      </c>
      <c r="C16433" s="2">
        <v>4.0244650000000002</v>
      </c>
      <c r="D16433" s="2">
        <v>4.869675</v>
      </c>
      <c r="E16433" s="2">
        <v>3.9610919999999998</v>
      </c>
      <c r="F16433" s="2">
        <v>6.2665230000000003</v>
      </c>
      <c r="G16433" s="2">
        <v>6.3805490000000002</v>
      </c>
      <c r="H16433" s="2">
        <v>3.5927850000000001</v>
      </c>
      <c r="I16433" s="2">
        <v>3.3440050000000001</v>
      </c>
    </row>
    <row r="16434" spans="1:9">
      <c r="A16434" t="s">
        <v>16440</v>
      </c>
      <c r="B16434" s="2">
        <v>8.2881079999999994</v>
      </c>
      <c r="C16434" s="2">
        <v>10.32307</v>
      </c>
      <c r="D16434" s="2">
        <v>6.5409949999999997</v>
      </c>
      <c r="E16434" s="2">
        <v>6.9480490000000001</v>
      </c>
      <c r="F16434" s="2">
        <v>15.411</v>
      </c>
      <c r="G16434" s="2">
        <v>16.334209999999999</v>
      </c>
      <c r="H16434" s="2">
        <v>10.675700000000001</v>
      </c>
      <c r="I16434" s="2">
        <v>8.4143179999999997</v>
      </c>
    </row>
    <row r="16435" spans="1:9">
      <c r="A16435" t="s">
        <v>16441</v>
      </c>
      <c r="B16435" s="2">
        <v>0.17025879999999999</v>
      </c>
      <c r="C16435" s="2">
        <v>0.1658704</v>
      </c>
      <c r="D16435" s="2">
        <v>0</v>
      </c>
      <c r="E16435" s="2">
        <v>0</v>
      </c>
      <c r="F16435" s="2">
        <v>0</v>
      </c>
      <c r="G16435" s="2">
        <v>0</v>
      </c>
      <c r="H16435" s="2">
        <v>0.74039219999999994</v>
      </c>
      <c r="I16435" s="2">
        <v>0.2968536</v>
      </c>
    </row>
    <row r="16436" spans="1:9">
      <c r="A16436" t="s">
        <v>16442</v>
      </c>
      <c r="B16436" s="2">
        <v>20.683910000000001</v>
      </c>
      <c r="C16436" s="2">
        <v>23.285350000000001</v>
      </c>
      <c r="D16436" s="2">
        <v>23.178719999999998</v>
      </c>
      <c r="E16436" s="2">
        <v>22.35061</v>
      </c>
      <c r="F16436" s="2">
        <v>18.30321</v>
      </c>
      <c r="G16436" s="2">
        <v>15.77042</v>
      </c>
      <c r="H16436" s="2">
        <v>19.988150000000001</v>
      </c>
      <c r="I16436" s="2">
        <v>23.374359999999999</v>
      </c>
    </row>
    <row r="16437" spans="1:9">
      <c r="A16437" t="s">
        <v>16443</v>
      </c>
      <c r="B16437" s="2">
        <v>0</v>
      </c>
      <c r="C16437" s="2">
        <v>0</v>
      </c>
      <c r="D16437" s="2">
        <v>0</v>
      </c>
      <c r="E16437" s="2">
        <v>0</v>
      </c>
      <c r="F16437" s="2">
        <v>0</v>
      </c>
      <c r="G16437" s="2">
        <v>0.50509340000000003</v>
      </c>
      <c r="H16437" s="2">
        <v>0</v>
      </c>
      <c r="I16437" s="2">
        <v>0</v>
      </c>
    </row>
    <row r="16438" spans="1:9">
      <c r="A16438" t="s">
        <v>16444</v>
      </c>
      <c r="B16438" s="2">
        <v>2.1730339999999999</v>
      </c>
      <c r="C16438" s="2">
        <v>0.96228349999999996</v>
      </c>
      <c r="D16438" s="2">
        <v>0.54337740000000001</v>
      </c>
      <c r="E16438" s="2">
        <v>0.3535954</v>
      </c>
      <c r="F16438" s="2">
        <v>1.3110809999999999</v>
      </c>
      <c r="G16438" s="2">
        <v>2.4776440000000002</v>
      </c>
      <c r="H16438" s="2">
        <v>0.42953249999999998</v>
      </c>
      <c r="I16438" s="2">
        <v>0.51665159999999999</v>
      </c>
    </row>
    <row r="16439" spans="1:9">
      <c r="A16439" t="s">
        <v>16445</v>
      </c>
      <c r="B16439" s="2">
        <v>0.69635849999999999</v>
      </c>
      <c r="C16439" s="2">
        <v>0.22613659999999999</v>
      </c>
      <c r="D16439" s="2">
        <v>0.21282280000000001</v>
      </c>
      <c r="E16439" s="2">
        <v>0.10386860000000001</v>
      </c>
      <c r="F16439" s="2">
        <v>1.232416</v>
      </c>
      <c r="G16439" s="2">
        <v>1.2046479999999999</v>
      </c>
      <c r="H16439" s="2">
        <v>0.30282039999999999</v>
      </c>
      <c r="I16439" s="2">
        <v>0.40471040000000003</v>
      </c>
    </row>
    <row r="16440" spans="1:9">
      <c r="A16440" t="s">
        <v>16446</v>
      </c>
      <c r="B16440" s="2">
        <v>0</v>
      </c>
      <c r="C16440" s="2">
        <v>0</v>
      </c>
      <c r="D16440" s="2">
        <v>0</v>
      </c>
      <c r="E16440" s="2">
        <v>0</v>
      </c>
      <c r="F16440" s="2">
        <v>0.21968199999999999</v>
      </c>
      <c r="G16440" s="2">
        <v>0</v>
      </c>
      <c r="H16440" s="2">
        <v>0</v>
      </c>
      <c r="I16440" s="2">
        <v>0</v>
      </c>
    </row>
    <row r="16441" spans="1:9">
      <c r="A16441" t="s">
        <v>16447</v>
      </c>
      <c r="B16441" s="2">
        <v>22.463180000000001</v>
      </c>
      <c r="C16441" s="2">
        <v>23.475770000000001</v>
      </c>
      <c r="D16441" s="2">
        <v>6.3659619999999997</v>
      </c>
      <c r="E16441" s="2">
        <v>5.1172820000000003</v>
      </c>
      <c r="F16441" s="2">
        <v>7.9510719999999999</v>
      </c>
      <c r="G16441" s="2">
        <v>8.831728</v>
      </c>
      <c r="H16441" s="2">
        <v>2.4865020000000002</v>
      </c>
      <c r="I16441" s="2">
        <v>2.136301</v>
      </c>
    </row>
    <row r="16442" spans="1:9">
      <c r="A16442" t="s">
        <v>16448</v>
      </c>
      <c r="B16442" s="2">
        <v>0</v>
      </c>
      <c r="C16442" s="2">
        <v>0.26117800000000002</v>
      </c>
      <c r="D16442" s="2">
        <v>0</v>
      </c>
      <c r="E16442" s="2">
        <v>0</v>
      </c>
      <c r="F16442" s="2">
        <v>0</v>
      </c>
      <c r="G16442" s="2">
        <v>0</v>
      </c>
      <c r="H16442" s="2">
        <v>0</v>
      </c>
      <c r="I16442" s="2">
        <v>0</v>
      </c>
    </row>
    <row r="16443" spans="1:9">
      <c r="A16443" t="s">
        <v>16449</v>
      </c>
      <c r="B16443" s="2">
        <v>7.161467</v>
      </c>
      <c r="C16443" s="2">
        <v>5.9976690000000001</v>
      </c>
      <c r="D16443" s="2">
        <v>5.8749469999999997</v>
      </c>
      <c r="E16443" s="2">
        <v>5.9594459999999998</v>
      </c>
      <c r="F16443" s="2">
        <v>5.670115</v>
      </c>
      <c r="G16443" s="2">
        <v>6.3030730000000004</v>
      </c>
      <c r="H16443" s="2">
        <v>4.3708859999999996</v>
      </c>
      <c r="I16443" s="2">
        <v>5.4764600000000003</v>
      </c>
    </row>
    <row r="16444" spans="1:9">
      <c r="A16444" t="s">
        <v>16450</v>
      </c>
      <c r="B16444" s="2">
        <v>2.8289909999999998</v>
      </c>
      <c r="C16444" s="2">
        <v>2.4498440000000001</v>
      </c>
      <c r="D16444" s="2">
        <v>5.3523069999999997</v>
      </c>
      <c r="E16444" s="2">
        <v>7.0328600000000003</v>
      </c>
      <c r="F16444" s="2">
        <v>9.4572000000000003</v>
      </c>
      <c r="G16444" s="2">
        <v>8.6615009999999995</v>
      </c>
      <c r="H16444" s="2">
        <v>13.044269999999999</v>
      </c>
      <c r="I16444" s="2">
        <v>14.21021</v>
      </c>
    </row>
    <row r="16445" spans="1:9">
      <c r="A16445" t="s">
        <v>16451</v>
      </c>
      <c r="B16445" s="2">
        <v>4.8051450000000004</v>
      </c>
      <c r="C16445" s="2">
        <v>6.4934050000000001</v>
      </c>
      <c r="D16445" s="2">
        <v>12.79069</v>
      </c>
      <c r="E16445" s="2">
        <v>10.82037</v>
      </c>
      <c r="F16445" s="2">
        <v>25.100960000000001</v>
      </c>
      <c r="G16445" s="2">
        <v>26.814640000000001</v>
      </c>
      <c r="H16445" s="2">
        <v>26.962309999999999</v>
      </c>
      <c r="I16445" s="2">
        <v>27.971640000000001</v>
      </c>
    </row>
    <row r="16446" spans="1:9">
      <c r="A16446" t="s">
        <v>16452</v>
      </c>
      <c r="B16446" s="2">
        <v>2.153686</v>
      </c>
      <c r="C16446" s="2">
        <v>1.958296</v>
      </c>
      <c r="D16446" s="2">
        <v>3.8834680000000001</v>
      </c>
      <c r="E16446" s="2">
        <v>4.0476650000000003</v>
      </c>
      <c r="F16446" s="2">
        <v>4.510389</v>
      </c>
      <c r="G16446" s="2">
        <v>4.719239</v>
      </c>
      <c r="H16446" s="2">
        <v>4.6203529999999997</v>
      </c>
      <c r="I16446" s="2">
        <v>4.6938060000000004</v>
      </c>
    </row>
    <row r="16447" spans="1:9">
      <c r="A16447" t="s">
        <v>16453</v>
      </c>
      <c r="B16447" s="2">
        <v>8.1924530000000004</v>
      </c>
      <c r="C16447" s="2">
        <v>8.4309429999999992</v>
      </c>
      <c r="D16447" s="2">
        <v>9.9446630000000003</v>
      </c>
      <c r="E16447" s="2">
        <v>9.3972289999999994</v>
      </c>
      <c r="F16447" s="2">
        <v>16.23481</v>
      </c>
      <c r="G16447" s="2">
        <v>16.467839999999999</v>
      </c>
      <c r="H16447" s="2">
        <v>17.9635</v>
      </c>
      <c r="I16447" s="2">
        <v>16.698080000000001</v>
      </c>
    </row>
    <row r="16448" spans="1:9">
      <c r="A16448" t="s">
        <v>16454</v>
      </c>
      <c r="B16448" s="2">
        <v>0.43508809999999998</v>
      </c>
      <c r="C16448" s="2">
        <v>0.5086484</v>
      </c>
      <c r="D16448" s="2">
        <v>0.31913449999999999</v>
      </c>
      <c r="E16448" s="2">
        <v>0.23363139999999999</v>
      </c>
      <c r="F16448" s="2">
        <v>2.9260739999999998</v>
      </c>
      <c r="G16448" s="2">
        <v>2.4838100000000001</v>
      </c>
      <c r="H16448" s="2">
        <v>0.45408870000000001</v>
      </c>
      <c r="I16448" s="2">
        <v>0.22757849999999999</v>
      </c>
    </row>
    <row r="16449" spans="1:9">
      <c r="A16449" t="s">
        <v>16455</v>
      </c>
      <c r="B16449" s="2">
        <v>3.154512</v>
      </c>
      <c r="C16449" s="2">
        <v>2.6634440000000001</v>
      </c>
      <c r="D16449" s="2">
        <v>2.9886780000000002</v>
      </c>
      <c r="E16449" s="2">
        <v>3.9524189999999999</v>
      </c>
      <c r="F16449" s="2">
        <v>7.350765</v>
      </c>
      <c r="G16449" s="2">
        <v>7.5489439999999997</v>
      </c>
      <c r="H16449" s="2">
        <v>4.7555040000000002</v>
      </c>
      <c r="I16449" s="2">
        <v>5.2250269999999999</v>
      </c>
    </row>
    <row r="16450" spans="1:9">
      <c r="A16450" t="s">
        <v>16456</v>
      </c>
      <c r="B16450" s="2">
        <v>26.208680000000001</v>
      </c>
      <c r="C16450" s="2">
        <v>28.304189999999998</v>
      </c>
      <c r="D16450" s="2">
        <v>25.892669999999999</v>
      </c>
      <c r="E16450" s="2">
        <v>32.001539999999999</v>
      </c>
      <c r="F16450" s="2">
        <v>39.73216</v>
      </c>
      <c r="G16450" s="2">
        <v>43.054510000000001</v>
      </c>
      <c r="H16450" s="2">
        <v>45.058619999999998</v>
      </c>
      <c r="I16450" s="2">
        <v>43.570569999999996</v>
      </c>
    </row>
    <row r="16451" spans="1:9">
      <c r="A16451" t="s">
        <v>16457</v>
      </c>
      <c r="B16451" s="2">
        <v>0</v>
      </c>
      <c r="C16451" s="2">
        <v>0</v>
      </c>
      <c r="D16451" s="2">
        <v>7.544679E-2</v>
      </c>
      <c r="E16451" s="2">
        <v>0</v>
      </c>
      <c r="F16451" s="2">
        <v>0.218449</v>
      </c>
      <c r="G16451" s="2">
        <v>7.1175639999999998E-2</v>
      </c>
      <c r="H16451" s="2">
        <v>0.8588112</v>
      </c>
      <c r="I16451" s="2">
        <v>0.71735970000000004</v>
      </c>
    </row>
    <row r="16452" spans="1:9">
      <c r="A16452" t="s">
        <v>16458</v>
      </c>
      <c r="B16452" s="2">
        <v>0.26302490000000001</v>
      </c>
      <c r="C16452" s="2">
        <v>0</v>
      </c>
      <c r="D16452" s="2">
        <v>0.24115900000000001</v>
      </c>
      <c r="E16452" s="2">
        <v>0</v>
      </c>
      <c r="F16452" s="2">
        <v>0</v>
      </c>
      <c r="G16452" s="2">
        <v>0.91002660000000002</v>
      </c>
      <c r="H16452" s="2">
        <v>0.68627859999999996</v>
      </c>
      <c r="I16452" s="2">
        <v>0.22929769999999999</v>
      </c>
    </row>
    <row r="16453" spans="1:9">
      <c r="A16453" t="s">
        <v>16459</v>
      </c>
      <c r="B16453" s="2">
        <v>14.34291</v>
      </c>
      <c r="C16453" s="2">
        <v>14.17573</v>
      </c>
      <c r="D16453" s="2">
        <v>3.8117519999999998</v>
      </c>
      <c r="E16453" s="2">
        <v>4.4648009999999996</v>
      </c>
      <c r="F16453" s="2">
        <v>10.85262</v>
      </c>
      <c r="G16453" s="2">
        <v>11.68688</v>
      </c>
      <c r="H16453" s="2">
        <v>7.2315319999999996</v>
      </c>
      <c r="I16453" s="2">
        <v>6.1612629999999999</v>
      </c>
    </row>
    <row r="16454" spans="1:9">
      <c r="A16454" t="s">
        <v>16460</v>
      </c>
      <c r="B16454" s="2">
        <v>65.128879999999995</v>
      </c>
      <c r="C16454" s="2">
        <v>68.892300000000006</v>
      </c>
      <c r="D16454" s="2">
        <v>99.873469999999998</v>
      </c>
      <c r="E16454" s="2">
        <v>99.872969999999995</v>
      </c>
      <c r="F16454" s="2">
        <v>51.790689999999998</v>
      </c>
      <c r="G16454" s="2">
        <v>51.612070000000003</v>
      </c>
      <c r="H16454" s="2">
        <v>82.040319999999994</v>
      </c>
      <c r="I16454" s="2">
        <v>79.466380000000001</v>
      </c>
    </row>
    <row r="16455" spans="1:9">
      <c r="A16455" t="s">
        <v>16461</v>
      </c>
      <c r="B16455" s="2">
        <v>12.462429999999999</v>
      </c>
      <c r="C16455" s="2">
        <v>10.0914</v>
      </c>
      <c r="D16455" s="2">
        <v>7.4197379999999997</v>
      </c>
      <c r="E16455" s="2">
        <v>7.2424390000000001</v>
      </c>
      <c r="F16455" s="2">
        <v>12.81827</v>
      </c>
      <c r="G16455" s="2">
        <v>10.709540000000001</v>
      </c>
      <c r="H16455" s="2">
        <v>7.3197729999999996</v>
      </c>
      <c r="I16455" s="2">
        <v>5.8554849999999998</v>
      </c>
    </row>
    <row r="16456" spans="1:9">
      <c r="A16456" t="s">
        <v>16462</v>
      </c>
      <c r="B16456" s="2">
        <v>0</v>
      </c>
      <c r="C16456" s="2">
        <v>0</v>
      </c>
      <c r="D16456" s="2">
        <v>0</v>
      </c>
      <c r="E16456" s="2">
        <v>0.4668254</v>
      </c>
      <c r="F16456" s="2">
        <v>0</v>
      </c>
      <c r="G16456" s="2">
        <v>0</v>
      </c>
      <c r="H16456" s="2">
        <v>0.90732710000000005</v>
      </c>
      <c r="I16456" s="2">
        <v>0</v>
      </c>
    </row>
    <row r="16457" spans="1:9">
      <c r="A16457" t="s">
        <v>16463</v>
      </c>
      <c r="B16457" s="2">
        <v>1.7629330000000001</v>
      </c>
      <c r="C16457" s="2">
        <v>3.091488</v>
      </c>
      <c r="D16457" s="2">
        <v>4.8491280000000003</v>
      </c>
      <c r="E16457" s="2">
        <v>0.63110060000000001</v>
      </c>
      <c r="F16457" s="2">
        <v>9.3601229999999997</v>
      </c>
      <c r="G16457" s="2">
        <v>12.50394</v>
      </c>
      <c r="H16457" s="2">
        <v>6.1330720000000003</v>
      </c>
      <c r="I16457" s="2">
        <v>9.2212499999999995</v>
      </c>
    </row>
    <row r="16458" spans="1:9">
      <c r="A16458" t="s">
        <v>16464</v>
      </c>
      <c r="B16458" s="2">
        <v>1.3812070000000001</v>
      </c>
      <c r="C16458" s="2">
        <v>0.44853539999999997</v>
      </c>
      <c r="D16458" s="2">
        <v>0.84425589999999995</v>
      </c>
      <c r="E16458" s="2">
        <v>0</v>
      </c>
      <c r="F16458" s="2">
        <v>0</v>
      </c>
      <c r="G16458" s="2">
        <v>0</v>
      </c>
      <c r="H16458" s="2">
        <v>0</v>
      </c>
      <c r="I16458" s="2">
        <v>0</v>
      </c>
    </row>
    <row r="16459" spans="1:9">
      <c r="A16459" t="s">
        <v>16465</v>
      </c>
      <c r="B16459" s="2">
        <v>0</v>
      </c>
      <c r="C16459" s="2">
        <v>0</v>
      </c>
      <c r="D16459" s="2">
        <v>0.30806679999999997</v>
      </c>
      <c r="E16459" s="2">
        <v>0</v>
      </c>
      <c r="F16459" s="2">
        <v>0</v>
      </c>
      <c r="G16459" s="2">
        <v>0.29062670000000002</v>
      </c>
      <c r="H16459" s="2">
        <v>0</v>
      </c>
      <c r="I16459" s="2">
        <v>0</v>
      </c>
    </row>
    <row r="16460" spans="1:9">
      <c r="A16460" t="s">
        <v>16466</v>
      </c>
      <c r="B16460" s="2">
        <v>11.31779</v>
      </c>
      <c r="C16460" s="2">
        <v>8.3716489999999997</v>
      </c>
      <c r="D16460" s="2">
        <v>12.6829</v>
      </c>
      <c r="E16460" s="2">
        <v>15.568569999999999</v>
      </c>
      <c r="F16460" s="2">
        <v>7.4186079999999999</v>
      </c>
      <c r="G16460" s="2">
        <v>7.7953130000000002</v>
      </c>
      <c r="H16460" s="2">
        <v>9.296519</v>
      </c>
      <c r="I16460" s="2">
        <v>10.049239999999999</v>
      </c>
    </row>
    <row r="16461" spans="1:9">
      <c r="A16461" t="s">
        <v>16467</v>
      </c>
      <c r="B16461" s="2">
        <v>6.8003759999999996E-2</v>
      </c>
      <c r="C16461" s="2">
        <v>0.13250190000000001</v>
      </c>
      <c r="D16461" s="2">
        <v>0.1870513</v>
      </c>
      <c r="E16461" s="2">
        <v>6.0860530000000003E-2</v>
      </c>
      <c r="F16461" s="2">
        <v>0.24070630000000001</v>
      </c>
      <c r="G16461" s="2">
        <v>0.11764139999999999</v>
      </c>
      <c r="H16461" s="2">
        <v>0</v>
      </c>
      <c r="I16461" s="2">
        <v>0</v>
      </c>
    </row>
    <row r="16462" spans="1:9">
      <c r="A16462" t="s">
        <v>16468</v>
      </c>
      <c r="B16462" s="2">
        <v>0</v>
      </c>
      <c r="C16462" s="2">
        <v>0</v>
      </c>
      <c r="D16462" s="2">
        <v>0</v>
      </c>
      <c r="E16462" s="2">
        <v>0</v>
      </c>
      <c r="F16462" s="2">
        <v>0.70423780000000002</v>
      </c>
      <c r="G16462" s="2">
        <v>0</v>
      </c>
      <c r="H16462" s="2">
        <v>0</v>
      </c>
      <c r="I16462" s="2">
        <v>0</v>
      </c>
    </row>
    <row r="16463" spans="1:9">
      <c r="A16463" t="s">
        <v>16469</v>
      </c>
      <c r="B16463" s="2">
        <v>2.2738239999999998</v>
      </c>
      <c r="C16463" s="2">
        <v>2.2152159999999999</v>
      </c>
      <c r="D16463" s="2">
        <v>1.0423979999999999</v>
      </c>
      <c r="E16463" s="2">
        <v>2.034977</v>
      </c>
      <c r="F16463" s="2">
        <v>2.7666490000000001</v>
      </c>
      <c r="G16463" s="2">
        <v>2.7043110000000001</v>
      </c>
      <c r="H16463" s="2">
        <v>1.977603</v>
      </c>
      <c r="I16463" s="2">
        <v>0.74334560000000005</v>
      </c>
    </row>
    <row r="16464" spans="1:9">
      <c r="A16464" t="s">
        <v>16470</v>
      </c>
      <c r="B16464" s="2">
        <v>5.12432</v>
      </c>
      <c r="C16464" s="2">
        <v>4.2790629999999998</v>
      </c>
      <c r="D16464" s="2">
        <v>5.7051059999999998</v>
      </c>
      <c r="E16464" s="2">
        <v>5.5687790000000001</v>
      </c>
      <c r="F16464" s="2">
        <v>8.0973469999999992</v>
      </c>
      <c r="G16464" s="2">
        <v>7.5983039999999997</v>
      </c>
      <c r="H16464" s="2">
        <v>11.14188</v>
      </c>
      <c r="I16464" s="2">
        <v>10.849</v>
      </c>
    </row>
    <row r="16465" spans="1:9">
      <c r="A16465" t="s">
        <v>16471</v>
      </c>
      <c r="B16465" s="2">
        <v>50.392539999999997</v>
      </c>
      <c r="C16465" s="2">
        <v>56.107059999999997</v>
      </c>
      <c r="D16465" s="2">
        <v>109.16160000000001</v>
      </c>
      <c r="E16465" s="2">
        <v>99.614779999999996</v>
      </c>
      <c r="F16465" s="2">
        <v>58.313130000000001</v>
      </c>
      <c r="G16465" s="2">
        <v>68.973870000000005</v>
      </c>
      <c r="H16465" s="2">
        <v>198.91030000000001</v>
      </c>
      <c r="I16465" s="2">
        <v>181.999</v>
      </c>
    </row>
    <row r="16466" spans="1:9">
      <c r="A16466" t="s">
        <v>16472</v>
      </c>
      <c r="B16466" s="2">
        <v>0</v>
      </c>
      <c r="C16466" s="2">
        <v>0</v>
      </c>
      <c r="D16466" s="2">
        <v>0</v>
      </c>
      <c r="E16466" s="2">
        <v>0</v>
      </c>
      <c r="F16466" s="2">
        <v>0</v>
      </c>
      <c r="G16466" s="2">
        <v>0</v>
      </c>
      <c r="H16466" s="2">
        <v>2.3520029999999998</v>
      </c>
      <c r="I16466" s="2">
        <v>0</v>
      </c>
    </row>
    <row r="16467" spans="1:9">
      <c r="A16467" t="s">
        <v>16473</v>
      </c>
      <c r="B16467" s="2">
        <v>15.692589999999999</v>
      </c>
      <c r="C16467" s="2">
        <v>30.576219999999999</v>
      </c>
      <c r="D16467" s="2">
        <v>3.5970059999999999</v>
      </c>
      <c r="E16467" s="2">
        <v>1.7555259999999999</v>
      </c>
      <c r="F16467" s="2">
        <v>8.6789869999999993</v>
      </c>
      <c r="G16467" s="2">
        <v>8.4834350000000001</v>
      </c>
      <c r="H16467" s="2">
        <v>1.7060310000000001</v>
      </c>
      <c r="I16467" s="2">
        <v>5.1301319999999997</v>
      </c>
    </row>
    <row r="16468" spans="1:9">
      <c r="A16468" t="s">
        <v>16474</v>
      </c>
      <c r="B16468" s="2">
        <v>15.071949999999999</v>
      </c>
      <c r="C16468" s="2">
        <v>19.39114</v>
      </c>
      <c r="D16468" s="2">
        <v>57.807639999999999</v>
      </c>
      <c r="E16468" s="2">
        <v>48.909649999999999</v>
      </c>
      <c r="F16468" s="2">
        <v>40.316960000000002</v>
      </c>
      <c r="G16468" s="2">
        <v>38.711930000000002</v>
      </c>
      <c r="H16468" s="2">
        <v>95.761799999999994</v>
      </c>
      <c r="I16468" s="2">
        <v>96.488579999999999</v>
      </c>
    </row>
    <row r="16469" spans="1:9">
      <c r="A16469" t="s">
        <v>16475</v>
      </c>
      <c r="B16469" s="2">
        <v>4.0962259999999997</v>
      </c>
      <c r="C16469" s="2">
        <v>3.7246030000000001</v>
      </c>
      <c r="D16469" s="2">
        <v>3.254937</v>
      </c>
      <c r="E16469" s="2">
        <v>2.4439679999999999</v>
      </c>
      <c r="F16469" s="2">
        <v>4.833005</v>
      </c>
      <c r="G16469" s="2">
        <v>3.5430820000000001</v>
      </c>
      <c r="H16469" s="2">
        <v>2.8500749999999999</v>
      </c>
      <c r="I16469" s="2">
        <v>3.8090389999999998</v>
      </c>
    </row>
    <row r="16470" spans="1:9">
      <c r="A16470" t="s">
        <v>16476</v>
      </c>
      <c r="B16470" s="2">
        <v>15.669280000000001</v>
      </c>
      <c r="C16470" s="2">
        <v>13.843159999999999</v>
      </c>
      <c r="D16470" s="2">
        <v>8.2095179999999992</v>
      </c>
      <c r="E16470" s="2">
        <v>8.1875490000000006</v>
      </c>
      <c r="F16470" s="2">
        <v>10.2486</v>
      </c>
      <c r="G16470" s="2">
        <v>10.85951</v>
      </c>
      <c r="H16470" s="2">
        <v>11.25789</v>
      </c>
      <c r="I16470" s="2">
        <v>9.4177890000000009</v>
      </c>
    </row>
    <row r="16471" spans="1:9">
      <c r="A16471" t="s">
        <v>16477</v>
      </c>
      <c r="B16471" s="2">
        <v>0.38026399999999999</v>
      </c>
      <c r="C16471" s="2">
        <v>0.9261568</v>
      </c>
      <c r="D16471" s="2">
        <v>0.69730349999999997</v>
      </c>
      <c r="E16471" s="2">
        <v>0.51048070000000001</v>
      </c>
      <c r="F16471" s="2">
        <v>0.67299180000000003</v>
      </c>
      <c r="G16471" s="2">
        <v>1.1511990000000001</v>
      </c>
      <c r="H16471" s="2">
        <v>0</v>
      </c>
      <c r="I16471" s="2">
        <v>0.49725510000000001</v>
      </c>
    </row>
    <row r="16472" spans="1:9">
      <c r="A16472" t="s">
        <v>16478</v>
      </c>
      <c r="B16472" s="2">
        <v>0.10893369999999999</v>
      </c>
      <c r="C16472" s="2">
        <v>0.1061259</v>
      </c>
      <c r="D16472" s="2">
        <v>0.3495721</v>
      </c>
      <c r="E16472" s="2">
        <v>4.8745549999999999E-2</v>
      </c>
      <c r="F16472" s="2">
        <v>9.6395480000000006E-2</v>
      </c>
      <c r="G16472" s="2">
        <v>0.1413353</v>
      </c>
      <c r="H16472" s="2">
        <v>0.14211360000000001</v>
      </c>
      <c r="I16472" s="2">
        <v>0.37986120000000001</v>
      </c>
    </row>
    <row r="16473" spans="1:9">
      <c r="A16473" t="s">
        <v>16479</v>
      </c>
      <c r="B16473" s="2">
        <v>9.6075739999999996</v>
      </c>
      <c r="C16473" s="2">
        <v>9.2856539999999992</v>
      </c>
      <c r="D16473" s="2">
        <v>11.74516</v>
      </c>
      <c r="E16473" s="2">
        <v>12.829330000000001</v>
      </c>
      <c r="F16473" s="2">
        <v>7.827007</v>
      </c>
      <c r="G16473" s="2">
        <v>7.4527890000000001</v>
      </c>
      <c r="H16473" s="2">
        <v>13.99291</v>
      </c>
      <c r="I16473" s="2">
        <v>12.364000000000001</v>
      </c>
    </row>
    <row r="16474" spans="1:9">
      <c r="A16474" t="s">
        <v>16480</v>
      </c>
      <c r="B16474" s="2">
        <v>0</v>
      </c>
      <c r="C16474" s="2">
        <v>3.479025</v>
      </c>
      <c r="D16474" s="2">
        <v>6.5483950000000002</v>
      </c>
      <c r="E16474" s="2">
        <v>3.1959580000000001</v>
      </c>
      <c r="F16474" s="2">
        <v>0</v>
      </c>
      <c r="G16474" s="2">
        <v>0</v>
      </c>
      <c r="H16474" s="2">
        <v>0</v>
      </c>
      <c r="I16474" s="2">
        <v>0</v>
      </c>
    </row>
    <row r="16475" spans="1:9">
      <c r="A16475" t="s">
        <v>16481</v>
      </c>
      <c r="B16475" s="2">
        <v>1.3238749999999999</v>
      </c>
      <c r="C16475" s="2">
        <v>1.8056540000000001</v>
      </c>
      <c r="D16475" s="2">
        <v>0.4855274</v>
      </c>
      <c r="E16475" s="2">
        <v>0</v>
      </c>
      <c r="F16475" s="2">
        <v>2.342997</v>
      </c>
      <c r="G16475" s="2">
        <v>2.519225</v>
      </c>
      <c r="H16475" s="2">
        <v>4.835915</v>
      </c>
      <c r="I16475" s="2">
        <v>3.462351</v>
      </c>
    </row>
    <row r="16476" spans="1:9">
      <c r="A16476" t="s">
        <v>16482</v>
      </c>
      <c r="B16476" s="2">
        <v>11.14724</v>
      </c>
      <c r="C16476" s="2">
        <v>11.128069999999999</v>
      </c>
      <c r="D16476" s="2">
        <v>16.529520000000002</v>
      </c>
      <c r="E16476" s="2">
        <v>14.16391</v>
      </c>
      <c r="F16476" s="2">
        <v>22.529350000000001</v>
      </c>
      <c r="G16476" s="2">
        <v>24.164380000000001</v>
      </c>
      <c r="H16476" s="2">
        <v>21.065770000000001</v>
      </c>
      <c r="I16476" s="2">
        <v>20.275510000000001</v>
      </c>
    </row>
    <row r="16477" spans="1:9">
      <c r="A16477" t="s">
        <v>16483</v>
      </c>
      <c r="B16477" s="2">
        <v>6.9176130000000002</v>
      </c>
      <c r="C16477" s="2">
        <v>6.2274649999999996</v>
      </c>
      <c r="D16477" s="2">
        <v>4.7368300000000003</v>
      </c>
      <c r="E16477" s="2">
        <v>5.4073079999999996</v>
      </c>
      <c r="F16477" s="2">
        <v>6.7412890000000001</v>
      </c>
      <c r="G16477" s="2">
        <v>7.1953180000000003</v>
      </c>
      <c r="H16477" s="2">
        <v>6.4733700000000001</v>
      </c>
      <c r="I16477" s="2">
        <v>7.2519629999999999</v>
      </c>
    </row>
  </sheetData>
  <pageMargins left="0.75" right="0.75" top="1" bottom="1" header="0.5" footer="0.5"/>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4"/>
  <sheetViews>
    <sheetView topLeftCell="A336" workbookViewId="0">
      <selection activeCell="D5" sqref="D5"/>
    </sheetView>
  </sheetViews>
  <sheetFormatPr baseColWidth="10" defaultRowHeight="15" x14ac:dyDescent="0"/>
  <cols>
    <col min="1" max="1" width="15.5" customWidth="1"/>
    <col min="2" max="2" width="18" customWidth="1"/>
    <col min="6" max="6" width="38.6640625" customWidth="1"/>
  </cols>
  <sheetData>
    <row r="1" spans="1:14">
      <c r="A1" t="s">
        <v>16484</v>
      </c>
      <c r="B1" t="s">
        <v>16485</v>
      </c>
      <c r="C1" t="s">
        <v>16486</v>
      </c>
      <c r="D1" t="s">
        <v>16487</v>
      </c>
      <c r="E1" t="s">
        <v>16488</v>
      </c>
      <c r="F1" t="s">
        <v>16489</v>
      </c>
      <c r="G1" t="s">
        <v>0</v>
      </c>
      <c r="H1" t="s">
        <v>1</v>
      </c>
      <c r="I1" t="s">
        <v>2</v>
      </c>
      <c r="J1" t="s">
        <v>3</v>
      </c>
      <c r="K1" t="s">
        <v>4</v>
      </c>
      <c r="L1" t="s">
        <v>5</v>
      </c>
      <c r="M1" t="s">
        <v>6</v>
      </c>
      <c r="N1" t="s">
        <v>7</v>
      </c>
    </row>
    <row r="2" spans="1:14">
      <c r="A2" t="s">
        <v>16490</v>
      </c>
      <c r="B2" t="s">
        <v>54</v>
      </c>
      <c r="C2" t="str">
        <f>HYPERLINK("http://www.phytozome.net/genePage.php?search=1&amp;detail=1&amp;crown&amp;method=0&amp;searchText=transcriptid%3A19865676","19865676")</f>
        <v>19865676</v>
      </c>
      <c r="D2" t="s">
        <v>16491</v>
      </c>
      <c r="E2" t="s">
        <v>16492</v>
      </c>
      <c r="F2" t="s">
        <v>16493</v>
      </c>
      <c r="G2" s="1">
        <v>672.0412</v>
      </c>
      <c r="H2" s="1">
        <v>679.02520000000004</v>
      </c>
      <c r="I2" s="1">
        <v>819.15070000000003</v>
      </c>
      <c r="J2" s="1">
        <v>805.79449999999997</v>
      </c>
      <c r="K2" s="1">
        <v>847.88</v>
      </c>
      <c r="L2" s="1">
        <v>861.82849999999996</v>
      </c>
      <c r="M2" s="1">
        <v>830.04380000000003</v>
      </c>
      <c r="N2" s="1">
        <v>819.8827</v>
      </c>
    </row>
    <row r="3" spans="1:14">
      <c r="A3" t="s">
        <v>16494</v>
      </c>
      <c r="B3" t="s">
        <v>154</v>
      </c>
      <c r="C3" t="str">
        <f>HYPERLINK("http://www.phytozome.net/genePage.php?search=1&amp;detail=1&amp;crown&amp;method=0&amp;searchText=transcriptid%3A19866410","19866410")</f>
        <v>19866410</v>
      </c>
      <c r="D3" t="s">
        <v>16495</v>
      </c>
      <c r="E3" t="s">
        <v>16496</v>
      </c>
      <c r="F3" t="s">
        <v>16497</v>
      </c>
      <c r="G3" s="1">
        <v>5117.8149999999996</v>
      </c>
      <c r="H3" s="1">
        <v>5048.5680000000002</v>
      </c>
      <c r="I3" s="1">
        <v>5626.2150000000001</v>
      </c>
      <c r="J3" s="1">
        <v>5800.125</v>
      </c>
      <c r="K3" s="1">
        <v>3590.835</v>
      </c>
      <c r="L3" s="1">
        <v>3512.83</v>
      </c>
      <c r="M3" s="1">
        <v>3852.2649999999999</v>
      </c>
      <c r="N3" s="1">
        <v>3887.17</v>
      </c>
    </row>
    <row r="4" spans="1:14">
      <c r="A4" t="s">
        <v>16498</v>
      </c>
      <c r="B4" t="s">
        <v>239</v>
      </c>
      <c r="C4" t="str">
        <f>HYPERLINK("http://www.phytozome.net/genePage.php?search=1&amp;detail=1&amp;crown&amp;method=0&amp;searchText=transcriptid%3A19866296","19866296")</f>
        <v>19866296</v>
      </c>
      <c r="D4" t="s">
        <v>16499</v>
      </c>
      <c r="E4" t="s">
        <v>16500</v>
      </c>
      <c r="F4" t="s">
        <v>16501</v>
      </c>
      <c r="G4" s="1">
        <v>1889.569</v>
      </c>
      <c r="H4" s="1">
        <v>1901.134</v>
      </c>
      <c r="I4" s="1">
        <v>1843.5360000000001</v>
      </c>
      <c r="J4" s="1">
        <v>1837.364</v>
      </c>
      <c r="K4" s="1">
        <v>2916.598</v>
      </c>
      <c r="L4" s="1">
        <v>2912.558</v>
      </c>
      <c r="M4" s="1">
        <v>3085.0520000000001</v>
      </c>
      <c r="N4" s="1">
        <v>3053.991</v>
      </c>
    </row>
    <row r="5" spans="1:14">
      <c r="A5" t="s">
        <v>16502</v>
      </c>
      <c r="B5" t="s">
        <v>241</v>
      </c>
      <c r="C5" t="str">
        <f>HYPERLINK("http://www.phytozome.net/genePage.php?search=1&amp;detail=1&amp;crown&amp;method=0&amp;searchText=transcriptid%3A19865234","19865234")</f>
        <v>19865234</v>
      </c>
      <c r="D5" t="s">
        <v>16503</v>
      </c>
      <c r="E5" t="s">
        <v>16504</v>
      </c>
      <c r="F5" t="s">
        <v>16505</v>
      </c>
      <c r="G5" s="1">
        <v>2935.9290000000001</v>
      </c>
      <c r="H5" s="1">
        <v>2955.1260000000002</v>
      </c>
      <c r="I5" s="1">
        <v>3024.645</v>
      </c>
      <c r="J5" s="1">
        <v>2997.9250000000002</v>
      </c>
      <c r="K5" s="1">
        <v>2679.701</v>
      </c>
      <c r="L5" s="1">
        <v>2731.4459999999999</v>
      </c>
      <c r="M5" s="1">
        <v>2712.3910000000001</v>
      </c>
      <c r="N5" s="1">
        <v>2649.0390000000002</v>
      </c>
    </row>
    <row r="6" spans="1:14">
      <c r="A6" t="s">
        <v>16506</v>
      </c>
      <c r="B6" t="s">
        <v>379</v>
      </c>
      <c r="C6" t="str">
        <f>HYPERLINK("http://www.phytozome.net/genePage.php?search=1&amp;detail=1&amp;crown&amp;method=0&amp;searchText=transcriptid%3A19866167","19866167")</f>
        <v>19866167</v>
      </c>
      <c r="G6" s="1">
        <v>9192.9359999999997</v>
      </c>
      <c r="H6" s="1">
        <v>9110.5879999999997</v>
      </c>
      <c r="I6" s="1">
        <v>3448.6509999999998</v>
      </c>
      <c r="J6" s="1">
        <v>3477.1030000000001</v>
      </c>
      <c r="K6" s="1">
        <v>1055.5530000000001</v>
      </c>
      <c r="L6" s="1">
        <v>1017.29</v>
      </c>
      <c r="M6" s="1">
        <v>680.18129999999996</v>
      </c>
      <c r="N6" s="1">
        <v>662.51869999999997</v>
      </c>
    </row>
    <row r="7" spans="1:14">
      <c r="A7" t="s">
        <v>16507</v>
      </c>
      <c r="B7" t="s">
        <v>403</v>
      </c>
      <c r="C7" t="str">
        <f>HYPERLINK("http://www.phytozome.net/genePage.php?search=1&amp;detail=1&amp;crown&amp;method=0&amp;searchText=transcriptid%3A19866026","19866026")</f>
        <v>19866026</v>
      </c>
      <c r="D7" t="s">
        <v>16508</v>
      </c>
      <c r="E7" t="s">
        <v>16509</v>
      </c>
      <c r="F7" t="s">
        <v>16510</v>
      </c>
      <c r="G7" s="1">
        <v>987.81449999999995</v>
      </c>
      <c r="H7" s="1">
        <v>1010.202</v>
      </c>
      <c r="I7" s="1">
        <v>984.65790000000004</v>
      </c>
      <c r="J7" s="1">
        <v>964.94659999999999</v>
      </c>
      <c r="K7" s="1">
        <v>484.1927</v>
      </c>
      <c r="L7" s="1">
        <v>482.55709999999999</v>
      </c>
      <c r="M7" s="1">
        <v>473.38249999999999</v>
      </c>
      <c r="N7" s="1">
        <v>486.45659999999998</v>
      </c>
    </row>
    <row r="8" spans="1:14">
      <c r="A8" t="s">
        <v>16511</v>
      </c>
      <c r="B8" t="s">
        <v>572</v>
      </c>
      <c r="C8" t="str">
        <f>HYPERLINK("http://www.phytozome.net/genePage.php?search=1&amp;detail=1&amp;crown&amp;method=0&amp;searchText=transcriptid%3A19865922","19865922")</f>
        <v>19865922</v>
      </c>
      <c r="D8" t="s">
        <v>16512</v>
      </c>
      <c r="E8" t="s">
        <v>16513</v>
      </c>
      <c r="F8" t="s">
        <v>16514</v>
      </c>
      <c r="G8" s="1">
        <v>3417.4059999999999</v>
      </c>
      <c r="H8" s="1">
        <v>3448.2130000000002</v>
      </c>
      <c r="I8" s="1">
        <v>3758.1550000000002</v>
      </c>
      <c r="J8" s="1">
        <v>3848.134</v>
      </c>
      <c r="K8" s="1">
        <v>2449.7559999999999</v>
      </c>
      <c r="L8" s="1">
        <v>2484.6930000000002</v>
      </c>
      <c r="M8" s="1">
        <v>2124.4810000000002</v>
      </c>
      <c r="N8" s="1">
        <v>2134.66</v>
      </c>
    </row>
    <row r="9" spans="1:14">
      <c r="A9" t="s">
        <v>16515</v>
      </c>
      <c r="B9" t="s">
        <v>682</v>
      </c>
      <c r="C9" t="str">
        <f>HYPERLINK("http://www.phytozome.net/genePage.php?search=1&amp;detail=1&amp;crown&amp;method=0&amp;searchText=transcriptid%3A19865449","19865449")</f>
        <v>19865449</v>
      </c>
      <c r="D9" t="s">
        <v>16516</v>
      </c>
      <c r="E9" t="s">
        <v>16517</v>
      </c>
      <c r="F9" t="s">
        <v>16518</v>
      </c>
      <c r="G9" s="1">
        <v>646.06320000000005</v>
      </c>
      <c r="H9" s="1">
        <v>638.23260000000005</v>
      </c>
      <c r="I9" s="1">
        <v>545.06709999999998</v>
      </c>
      <c r="J9" s="1">
        <v>541.90800000000002</v>
      </c>
      <c r="K9" s="1">
        <v>639.46289999999999</v>
      </c>
      <c r="L9" s="1">
        <v>636.46259999999995</v>
      </c>
      <c r="M9" s="1">
        <v>484.3415</v>
      </c>
      <c r="N9" s="1">
        <v>464.20139999999998</v>
      </c>
    </row>
    <row r="10" spans="1:14">
      <c r="A10" t="s">
        <v>16519</v>
      </c>
      <c r="B10" t="s">
        <v>709</v>
      </c>
      <c r="C10" t="str">
        <f>HYPERLINK("http://www.phytozome.net/genePage.php?search=1&amp;detail=1&amp;crown&amp;method=0&amp;searchText=transcriptid%3A19865819","19865819")</f>
        <v>19865819</v>
      </c>
      <c r="D10" t="s">
        <v>16520</v>
      </c>
      <c r="E10" t="s">
        <v>16521</v>
      </c>
      <c r="F10" t="s">
        <v>16522</v>
      </c>
      <c r="G10" s="1">
        <v>635.25509999999997</v>
      </c>
      <c r="H10" s="1">
        <v>622.0992</v>
      </c>
      <c r="I10" s="1">
        <v>748.39610000000005</v>
      </c>
      <c r="J10" s="1">
        <v>732.08920000000001</v>
      </c>
      <c r="K10" s="1">
        <v>382.09769999999997</v>
      </c>
      <c r="L10" s="1">
        <v>379.5831</v>
      </c>
      <c r="M10" s="1">
        <v>513.81320000000005</v>
      </c>
      <c r="N10" s="1">
        <v>513.10239999999999</v>
      </c>
    </row>
    <row r="11" spans="1:14">
      <c r="A11" t="s">
        <v>16523</v>
      </c>
      <c r="B11" t="s">
        <v>810</v>
      </c>
      <c r="C11" t="str">
        <f>HYPERLINK("http://www.phytozome.net/genePage.php?search=1&amp;detail=1&amp;crown&amp;method=0&amp;searchText=transcriptid%3A19865127","19865127")</f>
        <v>19865127</v>
      </c>
      <c r="D11" t="s">
        <v>16524</v>
      </c>
      <c r="E11" t="s">
        <v>16525</v>
      </c>
      <c r="F11" t="s">
        <v>16526</v>
      </c>
      <c r="G11" s="1">
        <v>612.5992</v>
      </c>
      <c r="H11" s="1">
        <v>593.53179999999998</v>
      </c>
      <c r="I11" s="1">
        <v>752.53809999999999</v>
      </c>
      <c r="J11" s="1">
        <v>765.92010000000005</v>
      </c>
      <c r="K11" s="1">
        <v>704.46820000000002</v>
      </c>
      <c r="L11" s="1">
        <v>691.8691</v>
      </c>
      <c r="M11" s="1">
        <v>977.92560000000003</v>
      </c>
      <c r="N11" s="1">
        <v>975.82669999999996</v>
      </c>
    </row>
    <row r="12" spans="1:14">
      <c r="A12" t="s">
        <v>16527</v>
      </c>
      <c r="B12" t="s">
        <v>827</v>
      </c>
      <c r="C12" t="str">
        <f>HYPERLINK("http://www.phytozome.net/genePage.php?search=1&amp;detail=1&amp;crown&amp;method=0&amp;searchText=transcriptid%3A19865589","19865589")</f>
        <v>19865589</v>
      </c>
      <c r="D12" t="s">
        <v>16528</v>
      </c>
      <c r="E12" t="s">
        <v>16529</v>
      </c>
      <c r="F12" t="s">
        <v>16530</v>
      </c>
      <c r="G12" s="1">
        <v>1602.4469999999999</v>
      </c>
      <c r="H12" s="1">
        <v>1572.095</v>
      </c>
      <c r="I12" s="1">
        <v>1787.712</v>
      </c>
      <c r="J12" s="1">
        <v>1819.337</v>
      </c>
      <c r="K12" s="1">
        <v>2501.7080000000001</v>
      </c>
      <c r="L12" s="1">
        <v>2501.7779999999998</v>
      </c>
      <c r="M12" s="1">
        <v>2339.8240000000001</v>
      </c>
      <c r="N12" s="1">
        <v>2345.5680000000002</v>
      </c>
    </row>
    <row r="13" spans="1:14">
      <c r="A13" t="s">
        <v>16531</v>
      </c>
      <c r="B13" t="s">
        <v>828</v>
      </c>
      <c r="C13" t="str">
        <f>HYPERLINK("http://www.phytozome.net/genePage.php?search=1&amp;detail=1&amp;crown&amp;method=0&amp;searchText=transcriptid%3A19865865","19865865")</f>
        <v>19865865</v>
      </c>
      <c r="D13" t="s">
        <v>16532</v>
      </c>
      <c r="E13" t="s">
        <v>16533</v>
      </c>
      <c r="F13" t="s">
        <v>16534</v>
      </c>
      <c r="G13" s="1">
        <v>604.24969999999996</v>
      </c>
      <c r="H13" s="1">
        <v>604.77639999999997</v>
      </c>
      <c r="I13" s="1">
        <v>552.53859999999997</v>
      </c>
      <c r="J13" s="1">
        <v>546.73090000000002</v>
      </c>
      <c r="K13" s="1">
        <v>638.68050000000005</v>
      </c>
      <c r="L13" s="1">
        <v>631.87350000000004</v>
      </c>
      <c r="M13" s="1">
        <v>659.89430000000004</v>
      </c>
      <c r="N13" s="1">
        <v>658.98689999999999</v>
      </c>
    </row>
    <row r="14" spans="1:14">
      <c r="A14" t="s">
        <v>16535</v>
      </c>
      <c r="B14" t="s">
        <v>843</v>
      </c>
      <c r="C14" t="str">
        <f>HYPERLINK("http://www.phytozome.net/genePage.php?search=1&amp;detail=1&amp;crown&amp;method=0&amp;searchText=transcriptid%3A19865600","19865600")</f>
        <v>19865600</v>
      </c>
      <c r="D14" t="s">
        <v>16536</v>
      </c>
      <c r="E14" t="s">
        <v>16537</v>
      </c>
      <c r="F14" t="s">
        <v>16538</v>
      </c>
      <c r="G14" s="1">
        <v>1242.6410000000001</v>
      </c>
      <c r="H14" s="1">
        <v>1219.8399999999999</v>
      </c>
      <c r="I14" s="1">
        <v>1353.7429999999999</v>
      </c>
      <c r="J14" s="1">
        <v>1384.444</v>
      </c>
      <c r="K14" s="1">
        <v>1858.971</v>
      </c>
      <c r="L14" s="1">
        <v>1854.722</v>
      </c>
      <c r="M14" s="1">
        <v>1651.2560000000001</v>
      </c>
      <c r="N14" s="1">
        <v>1634.4970000000001</v>
      </c>
    </row>
    <row r="15" spans="1:14">
      <c r="A15" t="s">
        <v>16539</v>
      </c>
      <c r="B15" t="s">
        <v>889</v>
      </c>
      <c r="C15" t="str">
        <f>HYPERLINK("http://www.phytozome.net/genePage.php?search=1&amp;detail=1&amp;crown&amp;method=0&amp;searchText=transcriptid%3A19865115","19865115")</f>
        <v>19865115</v>
      </c>
      <c r="G15" s="1">
        <v>725.76890000000003</v>
      </c>
      <c r="H15" s="1">
        <v>694.63099999999997</v>
      </c>
      <c r="I15" s="1">
        <v>1155.0930000000001</v>
      </c>
      <c r="J15" s="1">
        <v>1142.5319999999999</v>
      </c>
      <c r="K15" s="1">
        <v>541.98770000000002</v>
      </c>
      <c r="L15" s="1">
        <v>520.6232</v>
      </c>
      <c r="M15" s="1">
        <v>928.69439999999997</v>
      </c>
      <c r="N15" s="1">
        <v>946.34410000000003</v>
      </c>
    </row>
    <row r="16" spans="1:14">
      <c r="A16" t="s">
        <v>16540</v>
      </c>
      <c r="B16" t="s">
        <v>995</v>
      </c>
      <c r="C16" t="str">
        <f>HYPERLINK("http://www.phytozome.net/genePage.php?search=1&amp;detail=1&amp;crown&amp;method=0&amp;searchText=transcriptid%3A19864902","19864902")</f>
        <v>19864902</v>
      </c>
      <c r="D16" t="s">
        <v>16541</v>
      </c>
      <c r="E16" t="s">
        <v>16542</v>
      </c>
      <c r="F16" t="s">
        <v>16543</v>
      </c>
      <c r="G16" s="1">
        <v>2786.556</v>
      </c>
      <c r="H16" s="1">
        <v>2760.643</v>
      </c>
      <c r="I16" s="1">
        <v>2876.13</v>
      </c>
      <c r="J16" s="1">
        <v>2901.2930000000001</v>
      </c>
      <c r="K16" s="1">
        <v>3914.69</v>
      </c>
      <c r="L16" s="1">
        <v>3999.2359999999999</v>
      </c>
      <c r="M16" s="1">
        <v>4449.4170000000004</v>
      </c>
      <c r="N16" s="1">
        <v>4414.8890000000001</v>
      </c>
    </row>
    <row r="17" spans="1:14">
      <c r="A17" t="s">
        <v>16544</v>
      </c>
      <c r="B17" t="s">
        <v>1004</v>
      </c>
      <c r="C17" t="str">
        <f>HYPERLINK("http://www.phytozome.net/genePage.php?search=1&amp;detail=1&amp;crown&amp;method=0&amp;searchText=transcriptid%3A19864957","19864957")</f>
        <v>19864957</v>
      </c>
      <c r="D17" t="s">
        <v>16545</v>
      </c>
      <c r="E17" t="s">
        <v>16546</v>
      </c>
      <c r="F17" t="s">
        <v>16547</v>
      </c>
      <c r="G17" s="1">
        <v>541.78920000000005</v>
      </c>
      <c r="H17" s="1">
        <v>553.4914</v>
      </c>
      <c r="I17" s="1">
        <v>665.64359999999999</v>
      </c>
      <c r="J17" s="1">
        <v>664.75930000000005</v>
      </c>
      <c r="K17" s="1">
        <v>416.63380000000001</v>
      </c>
      <c r="L17" s="1">
        <v>401.733</v>
      </c>
      <c r="M17" s="1">
        <v>698.68129999999996</v>
      </c>
      <c r="N17" s="1">
        <v>725.14469999999994</v>
      </c>
    </row>
    <row r="18" spans="1:14">
      <c r="A18" t="s">
        <v>16548</v>
      </c>
      <c r="B18" t="s">
        <v>1075</v>
      </c>
      <c r="C18" t="str">
        <f>HYPERLINK("http://www.phytozome.net/genePage.php?search=1&amp;detail=1&amp;crown&amp;method=0&amp;searchText=transcriptid%3A19865437","19865437")</f>
        <v>19865437</v>
      </c>
      <c r="D18" t="s">
        <v>16549</v>
      </c>
      <c r="E18" t="s">
        <v>16550</v>
      </c>
      <c r="F18" t="s">
        <v>16551</v>
      </c>
      <c r="G18" s="1">
        <v>564.73749999999995</v>
      </c>
      <c r="H18" s="1">
        <v>541.62369999999999</v>
      </c>
      <c r="I18" s="1">
        <v>511.81400000000002</v>
      </c>
      <c r="J18" s="1">
        <v>528.24019999999996</v>
      </c>
      <c r="K18" s="1">
        <v>1042.3510000000001</v>
      </c>
      <c r="L18" s="1">
        <v>1025.973</v>
      </c>
      <c r="M18" s="1">
        <v>771.62220000000002</v>
      </c>
      <c r="N18" s="1">
        <v>777.14279999999997</v>
      </c>
    </row>
    <row r="19" spans="1:14">
      <c r="A19" t="s">
        <v>16552</v>
      </c>
      <c r="B19" t="s">
        <v>1304</v>
      </c>
      <c r="C19" t="str">
        <f>HYPERLINK("http://www.phytozome.net/genePage.php?search=1&amp;detail=1&amp;crown&amp;method=0&amp;searchText=transcriptid%3A19866313","19866313")</f>
        <v>19866313</v>
      </c>
      <c r="G19" s="1">
        <v>1791.962</v>
      </c>
      <c r="H19" s="1">
        <v>1587.479</v>
      </c>
      <c r="I19" s="1">
        <v>851.29129999999998</v>
      </c>
      <c r="J19" s="1">
        <v>785.24689999999998</v>
      </c>
      <c r="K19" s="1">
        <v>221.8349</v>
      </c>
      <c r="L19" s="1">
        <v>176.68170000000001</v>
      </c>
      <c r="M19" s="1">
        <v>141.31620000000001</v>
      </c>
      <c r="N19" s="1">
        <v>141.64859999999999</v>
      </c>
    </row>
    <row r="20" spans="1:14">
      <c r="A20" t="s">
        <v>16553</v>
      </c>
      <c r="B20" t="s">
        <v>1577</v>
      </c>
      <c r="C20" t="str">
        <f>HYPERLINK("http://www.phytozome.net/genePage.php?search=1&amp;detail=1&amp;crown&amp;method=0&amp;searchText=transcriptid%3A19868797","19868797")</f>
        <v>19868797</v>
      </c>
      <c r="D20" t="s">
        <v>16554</v>
      </c>
      <c r="E20" t="s">
        <v>16555</v>
      </c>
      <c r="F20" t="s">
        <v>16556</v>
      </c>
      <c r="G20" s="1">
        <v>2234.3960000000002</v>
      </c>
      <c r="H20" s="1">
        <v>2250.0479999999998</v>
      </c>
      <c r="I20" s="1">
        <v>2316.181</v>
      </c>
      <c r="J20" s="1">
        <v>2281.4580000000001</v>
      </c>
      <c r="K20" s="1">
        <v>3269.28</v>
      </c>
      <c r="L20" s="1">
        <v>3276.5920000000001</v>
      </c>
      <c r="M20" s="1">
        <v>2932.1280000000002</v>
      </c>
      <c r="N20" s="1">
        <v>3030.18</v>
      </c>
    </row>
    <row r="21" spans="1:14">
      <c r="A21" t="s">
        <v>16557</v>
      </c>
      <c r="B21" t="s">
        <v>1664</v>
      </c>
      <c r="C21" t="str">
        <f>HYPERLINK("http://www.phytozome.net/genePage.php?search=1&amp;detail=1&amp;crown&amp;method=0&amp;searchText=transcriptid%3A19868289","19868289")</f>
        <v>19868289</v>
      </c>
      <c r="D21" t="s">
        <v>16558</v>
      </c>
      <c r="E21" t="s">
        <v>16559</v>
      </c>
      <c r="F21" t="s">
        <v>16560</v>
      </c>
      <c r="G21" s="1">
        <v>1332.2070000000001</v>
      </c>
      <c r="H21" s="1">
        <v>1318.55</v>
      </c>
      <c r="I21" s="1">
        <v>1140.33</v>
      </c>
      <c r="J21" s="1">
        <v>1167.9449999999999</v>
      </c>
      <c r="K21" s="1">
        <v>590.92780000000005</v>
      </c>
      <c r="L21" s="1">
        <v>597.17579999999998</v>
      </c>
      <c r="M21" s="1">
        <v>545.76689999999996</v>
      </c>
      <c r="N21" s="1">
        <v>562.27070000000003</v>
      </c>
    </row>
    <row r="22" spans="1:14">
      <c r="A22" t="s">
        <v>16561</v>
      </c>
      <c r="B22" t="s">
        <v>1672</v>
      </c>
      <c r="C22" t="str">
        <f>HYPERLINK("http://www.phytozome.net/genePage.php?search=1&amp;detail=1&amp;crown&amp;method=0&amp;searchText=transcriptid%3A19868419","19868419")</f>
        <v>19868419</v>
      </c>
      <c r="D22" t="s">
        <v>16562</v>
      </c>
      <c r="E22" t="s">
        <v>16563</v>
      </c>
      <c r="F22" t="s">
        <v>16564</v>
      </c>
      <c r="G22" s="1">
        <v>292.30889999999999</v>
      </c>
      <c r="H22" s="1">
        <v>295.84519999999998</v>
      </c>
      <c r="I22" s="1">
        <v>287.9991</v>
      </c>
      <c r="J22" s="1">
        <v>279.21539999999999</v>
      </c>
      <c r="K22" s="1">
        <v>603.33209999999997</v>
      </c>
      <c r="L22" s="1">
        <v>609.31600000000003</v>
      </c>
      <c r="M22" s="1">
        <v>636.37490000000003</v>
      </c>
      <c r="N22" s="1">
        <v>624.5829</v>
      </c>
    </row>
    <row r="23" spans="1:14">
      <c r="A23" t="s">
        <v>16565</v>
      </c>
      <c r="B23" t="s">
        <v>1682</v>
      </c>
      <c r="C23" t="str">
        <f>HYPERLINK("http://www.phytozome.net/genePage.php?search=1&amp;detail=1&amp;crown&amp;method=0&amp;searchText=transcriptid%3A19868312","19868312")</f>
        <v>19868312</v>
      </c>
      <c r="D23" t="s">
        <v>16566</v>
      </c>
      <c r="E23" t="s">
        <v>16567</v>
      </c>
      <c r="F23" t="s">
        <v>16568</v>
      </c>
      <c r="G23" s="1">
        <v>1337.25</v>
      </c>
      <c r="H23" s="1">
        <v>1330.489</v>
      </c>
      <c r="I23" s="1">
        <v>2088.962</v>
      </c>
      <c r="J23" s="1">
        <v>2037.961</v>
      </c>
      <c r="K23" s="1">
        <v>464.40940000000001</v>
      </c>
      <c r="L23" s="1">
        <v>472.2638</v>
      </c>
      <c r="M23" s="1">
        <v>929.02940000000001</v>
      </c>
      <c r="N23" s="1">
        <v>940.00660000000005</v>
      </c>
    </row>
    <row r="24" spans="1:14">
      <c r="A24" t="s">
        <v>16569</v>
      </c>
      <c r="B24" t="s">
        <v>1719</v>
      </c>
      <c r="C24" t="str">
        <f>HYPERLINK("http://www.phytozome.net/genePage.php?search=1&amp;detail=1&amp;crown&amp;method=0&amp;searchText=transcriptid%3A19869277","19869277")</f>
        <v>19869277</v>
      </c>
      <c r="D24" t="s">
        <v>16570</v>
      </c>
      <c r="E24" t="s">
        <v>16571</v>
      </c>
      <c r="F24" t="s">
        <v>16572</v>
      </c>
      <c r="G24" s="1">
        <v>604.77509999999995</v>
      </c>
      <c r="H24" s="1">
        <v>615.84829999999999</v>
      </c>
      <c r="I24" s="1">
        <v>586.79480000000001</v>
      </c>
      <c r="J24" s="1">
        <v>596.29489999999998</v>
      </c>
      <c r="K24" s="1">
        <v>1237.451</v>
      </c>
      <c r="L24" s="1">
        <v>1284.098</v>
      </c>
      <c r="M24" s="1">
        <v>994.47640000000001</v>
      </c>
      <c r="N24" s="1">
        <v>1021.854</v>
      </c>
    </row>
    <row r="25" spans="1:14">
      <c r="A25" t="s">
        <v>16573</v>
      </c>
      <c r="B25" t="s">
        <v>1724</v>
      </c>
      <c r="C25" t="str">
        <f>HYPERLINK("http://www.phytozome.net/genePage.php?search=1&amp;detail=1&amp;crown&amp;method=0&amp;searchText=transcriptid%3A19869537","19869537")</f>
        <v>19869537</v>
      </c>
      <c r="D25" t="s">
        <v>16574</v>
      </c>
      <c r="E25" t="s">
        <v>16575</v>
      </c>
      <c r="F25" t="s">
        <v>16576</v>
      </c>
      <c r="G25" s="1">
        <v>5585.0360000000001</v>
      </c>
      <c r="H25" s="1">
        <v>5604.2309999999998</v>
      </c>
      <c r="I25" s="1">
        <v>5049.8119999999999</v>
      </c>
      <c r="J25" s="1">
        <v>5079.018</v>
      </c>
      <c r="K25" s="1">
        <v>5887.0129999999999</v>
      </c>
      <c r="L25" s="1">
        <v>5814.1719999999996</v>
      </c>
      <c r="M25" s="1">
        <v>5574.607</v>
      </c>
      <c r="N25" s="1">
        <v>5624.2809999999999</v>
      </c>
    </row>
    <row r="26" spans="1:14">
      <c r="A26" t="s">
        <v>16577</v>
      </c>
      <c r="B26" t="s">
        <v>1842</v>
      </c>
      <c r="C26" t="str">
        <f>HYPERLINK("http://www.phytozome.net/genePage.php?search=1&amp;detail=1&amp;crown&amp;method=0&amp;searchText=transcriptid%3A19868407","19868407")</f>
        <v>19868407</v>
      </c>
      <c r="D26" t="s">
        <v>16578</v>
      </c>
      <c r="E26" t="s">
        <v>16579</v>
      </c>
      <c r="F26" t="s">
        <v>16580</v>
      </c>
      <c r="G26" s="1">
        <v>705.04610000000002</v>
      </c>
      <c r="H26" s="1">
        <v>698.12339999999995</v>
      </c>
      <c r="I26" s="1">
        <v>916.26779999999997</v>
      </c>
      <c r="J26" s="1">
        <v>907.02560000000005</v>
      </c>
      <c r="K26" s="1">
        <v>668.68489999999997</v>
      </c>
      <c r="L26" s="1">
        <v>651.19119999999998</v>
      </c>
      <c r="M26" s="1">
        <v>894.49940000000004</v>
      </c>
      <c r="N26" s="1">
        <v>893.31079999999997</v>
      </c>
    </row>
    <row r="27" spans="1:14">
      <c r="A27" t="s">
        <v>16581</v>
      </c>
      <c r="B27" t="s">
        <v>1903</v>
      </c>
      <c r="C27" t="str">
        <f>HYPERLINK("http://www.phytozome.net/genePage.php?search=1&amp;detail=1&amp;crown&amp;method=0&amp;searchText=transcriptid%3A19869475","19869475")</f>
        <v>19869475</v>
      </c>
      <c r="D27" t="s">
        <v>16582</v>
      </c>
      <c r="E27" t="s">
        <v>16583</v>
      </c>
      <c r="F27" t="s">
        <v>16584</v>
      </c>
      <c r="G27" s="1">
        <v>1670.2380000000001</v>
      </c>
      <c r="H27" s="1">
        <v>1671.3630000000001</v>
      </c>
      <c r="I27" s="1">
        <v>1543.578</v>
      </c>
      <c r="J27" s="1">
        <v>1524.6949999999999</v>
      </c>
      <c r="K27" s="1">
        <v>2359.5419999999999</v>
      </c>
      <c r="L27" s="1">
        <v>2370.6640000000002</v>
      </c>
      <c r="M27" s="1">
        <v>2241.6869999999999</v>
      </c>
      <c r="N27" s="1">
        <v>2276.3850000000002</v>
      </c>
    </row>
    <row r="28" spans="1:14">
      <c r="A28" t="s">
        <v>16585</v>
      </c>
      <c r="B28" t="s">
        <v>2007</v>
      </c>
      <c r="C28" t="str">
        <f>HYPERLINK("http://www.phytozome.net/genePage.php?search=1&amp;detail=1&amp;crown&amp;method=0&amp;searchText=transcriptid%3A19869079","19869079")</f>
        <v>19869079</v>
      </c>
      <c r="D28" t="s">
        <v>16586</v>
      </c>
      <c r="E28" t="s">
        <v>16587</v>
      </c>
      <c r="F28" t="s">
        <v>16588</v>
      </c>
      <c r="G28" s="1">
        <v>819.85599999999999</v>
      </c>
      <c r="H28" s="1">
        <v>841.71450000000004</v>
      </c>
      <c r="I28" s="1">
        <v>849.09439999999995</v>
      </c>
      <c r="J28" s="1">
        <v>828.98339999999996</v>
      </c>
      <c r="K28" s="1">
        <v>538.90599999999995</v>
      </c>
      <c r="L28" s="1">
        <v>547.48860000000002</v>
      </c>
      <c r="M28" s="1">
        <v>514.90329999999994</v>
      </c>
      <c r="N28" s="1">
        <v>539.61389999999994</v>
      </c>
    </row>
    <row r="29" spans="1:14">
      <c r="A29" t="s">
        <v>16589</v>
      </c>
      <c r="B29" t="s">
        <v>2037</v>
      </c>
      <c r="C29" t="str">
        <f>HYPERLINK("http://www.phytozome.net/genePage.php?search=1&amp;detail=1&amp;crown&amp;method=0&amp;searchText=transcriptid%3A19869557","19869557")</f>
        <v>19869557</v>
      </c>
      <c r="D29" t="s">
        <v>16590</v>
      </c>
      <c r="E29" t="s">
        <v>16591</v>
      </c>
      <c r="F29" t="s">
        <v>16592</v>
      </c>
      <c r="G29" s="1">
        <v>1189.8520000000001</v>
      </c>
      <c r="H29" s="1">
        <v>1206.2819999999999</v>
      </c>
      <c r="I29" s="1">
        <v>1327.0619999999999</v>
      </c>
      <c r="J29" s="1">
        <v>1356.2059999999999</v>
      </c>
      <c r="K29" s="1">
        <v>1535.473</v>
      </c>
      <c r="L29" s="1">
        <v>1536.634</v>
      </c>
      <c r="M29" s="1">
        <v>1550.7940000000001</v>
      </c>
      <c r="N29" s="1">
        <v>1550.8979999999999</v>
      </c>
    </row>
    <row r="30" spans="1:14">
      <c r="A30" t="s">
        <v>16593</v>
      </c>
      <c r="B30" t="s">
        <v>2045</v>
      </c>
      <c r="C30" t="str">
        <f>HYPERLINK("http://www.phytozome.net/genePage.php?search=1&amp;detail=1&amp;crown&amp;method=0&amp;searchText=transcriptid%3A19868537","19868537")</f>
        <v>19868537</v>
      </c>
      <c r="G30" s="1">
        <v>1060.7260000000001</v>
      </c>
      <c r="H30" s="1">
        <v>1066.154</v>
      </c>
      <c r="I30" s="1">
        <v>646.4991</v>
      </c>
      <c r="J30" s="1">
        <v>651.28579999999999</v>
      </c>
      <c r="K30" s="1">
        <v>485.78539999999998</v>
      </c>
      <c r="L30" s="1">
        <v>475.0335</v>
      </c>
      <c r="M30" s="1">
        <v>253.6463</v>
      </c>
      <c r="N30" s="1">
        <v>255.95070000000001</v>
      </c>
    </row>
    <row r="31" spans="1:14">
      <c r="A31" t="s">
        <v>16594</v>
      </c>
      <c r="B31" t="s">
        <v>2118</v>
      </c>
      <c r="C31" t="str">
        <f>HYPERLINK("http://www.phytozome.net/genePage.php?search=1&amp;detail=1&amp;crown&amp;method=0&amp;searchText=transcriptid%3A19869759","19869759")</f>
        <v>19869759</v>
      </c>
      <c r="D31" t="s">
        <v>16595</v>
      </c>
      <c r="E31" t="s">
        <v>16596</v>
      </c>
      <c r="F31" t="s">
        <v>16597</v>
      </c>
      <c r="G31" s="1">
        <v>2525.183</v>
      </c>
      <c r="H31" s="1">
        <v>2532.73</v>
      </c>
      <c r="I31" s="1">
        <v>2744.462</v>
      </c>
      <c r="J31" s="1">
        <v>2716.087</v>
      </c>
      <c r="K31" s="1">
        <v>2798.3820000000001</v>
      </c>
      <c r="L31" s="1">
        <v>2733.172</v>
      </c>
      <c r="M31" s="1">
        <v>2545.2579999999998</v>
      </c>
      <c r="N31" s="1">
        <v>2572.9920000000002</v>
      </c>
    </row>
    <row r="32" spans="1:14">
      <c r="A32" t="s">
        <v>16598</v>
      </c>
      <c r="B32" t="s">
        <v>2136</v>
      </c>
      <c r="C32" t="str">
        <f>HYPERLINK("http://www.phytozome.net/genePage.php?search=1&amp;detail=1&amp;crown&amp;method=0&amp;searchText=transcriptid%3A19869686","19869686")</f>
        <v>19869686</v>
      </c>
      <c r="D32" t="s">
        <v>16599</v>
      </c>
      <c r="E32" t="s">
        <v>16600</v>
      </c>
      <c r="F32" t="s">
        <v>16601</v>
      </c>
      <c r="G32" s="1">
        <v>989.36530000000005</v>
      </c>
      <c r="H32" s="1">
        <v>1059.808</v>
      </c>
      <c r="I32" s="1">
        <v>1074.8920000000001</v>
      </c>
      <c r="J32" s="1">
        <v>1079.1669999999999</v>
      </c>
      <c r="K32" s="1">
        <v>1707.5509999999999</v>
      </c>
      <c r="L32" s="1">
        <v>1743.8579999999999</v>
      </c>
      <c r="M32" s="1">
        <v>1541.451</v>
      </c>
      <c r="N32" s="1">
        <v>1546.4939999999999</v>
      </c>
    </row>
    <row r="33" spans="1:14">
      <c r="A33" t="s">
        <v>16602</v>
      </c>
      <c r="B33" t="s">
        <v>2226</v>
      </c>
      <c r="C33" t="str">
        <f>HYPERLINK("http://www.phytozome.net/genePage.php?search=1&amp;detail=1&amp;crown&amp;method=0&amp;searchText=transcriptid%3A19869704","19869704")</f>
        <v>19869704</v>
      </c>
      <c r="D33" t="s">
        <v>16603</v>
      </c>
      <c r="E33" t="s">
        <v>16604</v>
      </c>
      <c r="F33" t="s">
        <v>16605</v>
      </c>
      <c r="G33" s="1">
        <v>1257.5730000000001</v>
      </c>
      <c r="H33" s="1">
        <v>1292.181</v>
      </c>
      <c r="I33" s="1">
        <v>1324.3140000000001</v>
      </c>
      <c r="J33" s="1">
        <v>1307.4449999999999</v>
      </c>
      <c r="K33" s="1">
        <v>3103.9029999999998</v>
      </c>
      <c r="L33" s="1">
        <v>3045.3389999999999</v>
      </c>
      <c r="M33" s="1">
        <v>2907.3420000000001</v>
      </c>
      <c r="N33" s="1">
        <v>2896.056</v>
      </c>
    </row>
    <row r="34" spans="1:14">
      <c r="A34" t="s">
        <v>16606</v>
      </c>
      <c r="B34" t="s">
        <v>2395</v>
      </c>
      <c r="C34" t="str">
        <f>HYPERLINK("http://www.phytozome.net/genePage.php?search=1&amp;detail=1&amp;crown&amp;method=0&amp;searchText=transcriptid%3A19869301","19869301")</f>
        <v>19869301</v>
      </c>
      <c r="D34" t="s">
        <v>16607</v>
      </c>
      <c r="E34" t="s">
        <v>16608</v>
      </c>
      <c r="F34" t="s">
        <v>16609</v>
      </c>
      <c r="G34" s="1">
        <v>492.22430000000003</v>
      </c>
      <c r="H34" s="1">
        <v>497.5917</v>
      </c>
      <c r="I34" s="1">
        <v>617.10040000000004</v>
      </c>
      <c r="J34" s="1">
        <v>587.02539999999999</v>
      </c>
      <c r="K34" s="1">
        <v>1206.327</v>
      </c>
      <c r="L34" s="1">
        <v>1231.364</v>
      </c>
      <c r="M34" s="1">
        <v>1123.366</v>
      </c>
      <c r="N34" s="1">
        <v>1081.703</v>
      </c>
    </row>
    <row r="35" spans="1:14">
      <c r="A35" t="s">
        <v>16610</v>
      </c>
      <c r="B35" t="s">
        <v>2407</v>
      </c>
      <c r="C35" t="str">
        <f>HYPERLINK("http://www.phytozome.net/genePage.php?search=1&amp;detail=1&amp;crown&amp;method=0&amp;searchText=transcriptid%3A19869333","19869333")</f>
        <v>19869333</v>
      </c>
      <c r="D35" t="s">
        <v>16611</v>
      </c>
      <c r="E35" t="s">
        <v>16612</v>
      </c>
      <c r="F35" t="s">
        <v>16613</v>
      </c>
      <c r="G35" s="1">
        <v>1531.124</v>
      </c>
      <c r="H35" s="1">
        <v>1556.1289999999999</v>
      </c>
      <c r="I35" s="1">
        <v>1759.1590000000001</v>
      </c>
      <c r="J35" s="1">
        <v>1731.8320000000001</v>
      </c>
      <c r="K35" s="1">
        <v>3455.3580000000002</v>
      </c>
      <c r="L35" s="1">
        <v>3446.34</v>
      </c>
      <c r="M35" s="1">
        <v>3262.1849999999999</v>
      </c>
      <c r="N35" s="1">
        <v>3203.4969999999998</v>
      </c>
    </row>
    <row r="36" spans="1:14">
      <c r="A36" t="s">
        <v>16614</v>
      </c>
      <c r="B36" t="s">
        <v>2440</v>
      </c>
      <c r="C36" t="str">
        <f>HYPERLINK("http://www.phytozome.net/genePage.php?search=1&amp;detail=1&amp;crown&amp;method=0&amp;searchText=transcriptid%3A19868945","19868945")</f>
        <v>19868945</v>
      </c>
      <c r="D36" t="s">
        <v>16615</v>
      </c>
      <c r="E36" t="s">
        <v>16616</v>
      </c>
      <c r="F36" t="s">
        <v>16617</v>
      </c>
      <c r="G36" s="1">
        <v>1544.2629999999999</v>
      </c>
      <c r="H36" s="1">
        <v>1527.652</v>
      </c>
      <c r="I36" s="1">
        <v>1595.367</v>
      </c>
      <c r="J36" s="1">
        <v>1613.646</v>
      </c>
      <c r="K36" s="1">
        <v>800.95299999999997</v>
      </c>
      <c r="L36" s="1">
        <v>800.27949999999998</v>
      </c>
      <c r="M36" s="1">
        <v>776.49580000000003</v>
      </c>
      <c r="N36" s="1">
        <v>805.74580000000003</v>
      </c>
    </row>
    <row r="37" spans="1:14">
      <c r="A37" t="s">
        <v>16618</v>
      </c>
      <c r="B37" t="s">
        <v>2479</v>
      </c>
      <c r="C37" t="str">
        <f>HYPERLINK("http://www.phytozome.net/genePage.php?search=1&amp;detail=1&amp;crown&amp;method=0&amp;searchText=transcriptid%3A19868411","19868411")</f>
        <v>19868411</v>
      </c>
      <c r="G37" s="1">
        <v>861.57730000000004</v>
      </c>
      <c r="H37" s="1">
        <v>892.95159999999998</v>
      </c>
      <c r="I37" s="1">
        <v>476.41140000000001</v>
      </c>
      <c r="J37" s="1">
        <v>487.85180000000003</v>
      </c>
      <c r="K37" s="1">
        <v>331.65339999999998</v>
      </c>
      <c r="L37" s="1">
        <v>332.81270000000001</v>
      </c>
      <c r="M37" s="1">
        <v>94.125069999999994</v>
      </c>
      <c r="N37" s="1">
        <v>97.246499999999997</v>
      </c>
    </row>
    <row r="38" spans="1:14">
      <c r="A38" t="s">
        <v>16619</v>
      </c>
      <c r="B38" t="s">
        <v>2485</v>
      </c>
      <c r="C38" t="str">
        <f>HYPERLINK("http://www.phytozome.net/genePage.php?search=1&amp;detail=1&amp;crown&amp;method=0&amp;searchText=transcriptid%3A19869230","19869230")</f>
        <v>19869230</v>
      </c>
      <c r="D38" t="s">
        <v>16572</v>
      </c>
      <c r="E38" t="s">
        <v>16620</v>
      </c>
      <c r="F38" t="s">
        <v>16621</v>
      </c>
      <c r="G38" s="1">
        <v>716.32230000000004</v>
      </c>
      <c r="H38" s="1">
        <v>737.68389999999999</v>
      </c>
      <c r="I38" s="1">
        <v>615.80610000000001</v>
      </c>
      <c r="J38" s="1">
        <v>629.16750000000002</v>
      </c>
      <c r="K38" s="1">
        <v>437.44470000000001</v>
      </c>
      <c r="L38" s="1">
        <v>432.93310000000002</v>
      </c>
      <c r="M38" s="1">
        <v>374.9599</v>
      </c>
      <c r="N38" s="1">
        <v>380.81450000000001</v>
      </c>
    </row>
    <row r="39" spans="1:14">
      <c r="A39" t="s">
        <v>16622</v>
      </c>
      <c r="B39" t="s">
        <v>2499</v>
      </c>
      <c r="C39" t="str">
        <f>HYPERLINK("http://www.phytozome.net/genePage.php?search=1&amp;detail=1&amp;crown&amp;method=0&amp;searchText=transcriptid%3A19869039","19869039")</f>
        <v>19869039</v>
      </c>
      <c r="D39" t="s">
        <v>16623</v>
      </c>
      <c r="E39" t="s">
        <v>16624</v>
      </c>
      <c r="F39" t="s">
        <v>16625</v>
      </c>
      <c r="G39" s="1">
        <v>4568.3159999999998</v>
      </c>
      <c r="H39" s="1">
        <v>4551.9970000000003</v>
      </c>
      <c r="I39" s="1">
        <v>4411.3789999999999</v>
      </c>
      <c r="J39" s="1">
        <v>4462.6859999999997</v>
      </c>
      <c r="K39" s="1">
        <v>1279.2360000000001</v>
      </c>
      <c r="L39" s="1">
        <v>1275.2139999999999</v>
      </c>
      <c r="M39" s="1">
        <v>1466.0070000000001</v>
      </c>
      <c r="N39" s="1">
        <v>1469.4559999999999</v>
      </c>
    </row>
    <row r="40" spans="1:14">
      <c r="A40" t="s">
        <v>16626</v>
      </c>
      <c r="B40" t="s">
        <v>2512</v>
      </c>
      <c r="C40" t="str">
        <f>HYPERLINK("http://www.phytozome.net/genePage.php?search=1&amp;detail=1&amp;crown&amp;method=0&amp;searchText=transcriptid%3A19868965","19868965")</f>
        <v>19868965</v>
      </c>
      <c r="D40" t="s">
        <v>16627</v>
      </c>
      <c r="E40" t="s">
        <v>16628</v>
      </c>
      <c r="F40" t="s">
        <v>16629</v>
      </c>
      <c r="G40" s="1">
        <v>1483.9179999999999</v>
      </c>
      <c r="H40" s="1">
        <v>1528.9670000000001</v>
      </c>
      <c r="I40" s="1">
        <v>1394.3520000000001</v>
      </c>
      <c r="J40" s="1">
        <v>1363.7539999999999</v>
      </c>
      <c r="K40" s="1">
        <v>593.51009999999997</v>
      </c>
      <c r="L40" s="1">
        <v>573.8922</v>
      </c>
      <c r="M40" s="1">
        <v>560.85810000000004</v>
      </c>
      <c r="N40" s="1">
        <v>544.61980000000005</v>
      </c>
    </row>
    <row r="41" spans="1:14">
      <c r="A41" t="s">
        <v>16630</v>
      </c>
      <c r="B41" t="s">
        <v>2513</v>
      </c>
      <c r="C41" t="str">
        <f>HYPERLINK("http://www.phytozome.net/genePage.php?search=1&amp;detail=1&amp;crown&amp;method=0&amp;searchText=transcriptid%3A19868911","19868911")</f>
        <v>19868911</v>
      </c>
      <c r="D41" t="s">
        <v>16631</v>
      </c>
      <c r="E41" t="s">
        <v>16632</v>
      </c>
      <c r="F41" t="s">
        <v>16633</v>
      </c>
      <c r="G41" s="1">
        <v>8987.9480000000003</v>
      </c>
      <c r="H41" s="1">
        <v>9145.5130000000008</v>
      </c>
      <c r="I41" s="1">
        <v>8881.8060000000005</v>
      </c>
      <c r="J41" s="1">
        <v>8801.7659999999996</v>
      </c>
      <c r="K41" s="1">
        <v>6474.5420000000004</v>
      </c>
      <c r="L41" s="1">
        <v>6535.518</v>
      </c>
      <c r="M41" s="1">
        <v>6227.701</v>
      </c>
      <c r="N41" s="1">
        <v>6302.4449999999997</v>
      </c>
    </row>
    <row r="42" spans="1:14">
      <c r="A42" t="s">
        <v>16634</v>
      </c>
      <c r="B42" t="s">
        <v>2641</v>
      </c>
      <c r="C42" t="str">
        <f>HYPERLINK("http://www.phytozome.net/genePage.php?search=1&amp;detail=1&amp;crown&amp;method=0&amp;searchText=transcriptid%3A19868832","19868832")</f>
        <v>19868832</v>
      </c>
      <c r="D42" t="s">
        <v>16635</v>
      </c>
      <c r="E42" t="s">
        <v>16636</v>
      </c>
      <c r="F42" t="s">
        <v>16637</v>
      </c>
      <c r="G42" s="1">
        <v>7411.1509999999998</v>
      </c>
      <c r="H42" s="1">
        <v>7391.5169999999998</v>
      </c>
      <c r="I42" s="1">
        <v>7546.1840000000002</v>
      </c>
      <c r="J42" s="1">
        <v>7510.1850000000004</v>
      </c>
      <c r="K42" s="1">
        <v>4326.4290000000001</v>
      </c>
      <c r="L42" s="1">
        <v>4487.7790000000005</v>
      </c>
      <c r="M42" s="1">
        <v>4068.4810000000002</v>
      </c>
      <c r="N42" s="1">
        <v>4103.9889999999996</v>
      </c>
    </row>
    <row r="43" spans="1:14">
      <c r="A43" t="s">
        <v>16638</v>
      </c>
      <c r="B43" t="s">
        <v>2702</v>
      </c>
      <c r="C43" t="str">
        <f>HYPERLINK("http://www.phytozome.net/genePage.php?search=1&amp;detail=1&amp;crown&amp;method=0&amp;searchText=transcriptid%3A19868510","19868510")</f>
        <v>19868510</v>
      </c>
      <c r="D43" t="s">
        <v>16639</v>
      </c>
      <c r="E43" t="s">
        <v>16640</v>
      </c>
      <c r="F43" t="s">
        <v>16641</v>
      </c>
      <c r="G43" s="1">
        <v>275.65499999999997</v>
      </c>
      <c r="H43" s="1">
        <v>272.46510000000001</v>
      </c>
      <c r="I43" s="1">
        <v>276.34339999999997</v>
      </c>
      <c r="J43" s="1">
        <v>275.13479999999998</v>
      </c>
      <c r="K43" s="1">
        <v>734.22670000000005</v>
      </c>
      <c r="L43" s="1">
        <v>727.78539999999998</v>
      </c>
      <c r="M43" s="1">
        <v>705.47050000000002</v>
      </c>
      <c r="N43" s="1">
        <v>702.53200000000004</v>
      </c>
    </row>
    <row r="44" spans="1:14">
      <c r="A44" t="s">
        <v>16642</v>
      </c>
      <c r="B44" t="s">
        <v>2776</v>
      </c>
      <c r="C44" t="str">
        <f>HYPERLINK("http://www.phytozome.net/genePage.php?search=1&amp;detail=1&amp;crown&amp;method=0&amp;searchText=transcriptid%3A19868722","19868722")</f>
        <v>19868722</v>
      </c>
      <c r="D44" t="s">
        <v>16643</v>
      </c>
      <c r="E44" t="s">
        <v>16644</v>
      </c>
      <c r="F44" t="s">
        <v>16645</v>
      </c>
      <c r="G44" s="1">
        <v>2446.2759999999998</v>
      </c>
      <c r="H44" s="1">
        <v>2447.6439999999998</v>
      </c>
      <c r="I44" s="1">
        <v>2262.4679999999998</v>
      </c>
      <c r="J44" s="1">
        <v>2253.4259999999999</v>
      </c>
      <c r="K44" s="1">
        <v>3587.77</v>
      </c>
      <c r="L44" s="1">
        <v>3574.89</v>
      </c>
      <c r="M44" s="1">
        <v>3238.5360000000001</v>
      </c>
      <c r="N44" s="1">
        <v>3267.5390000000002</v>
      </c>
    </row>
    <row r="45" spans="1:14">
      <c r="A45" t="s">
        <v>16646</v>
      </c>
      <c r="B45" t="s">
        <v>2820</v>
      </c>
      <c r="C45" t="str">
        <f>HYPERLINK("http://www.phytozome.net/genePage.php?search=1&amp;detail=1&amp;crown&amp;method=0&amp;searchText=transcriptid%3A19868387","19868387")</f>
        <v>19868387</v>
      </c>
      <c r="D45" t="s">
        <v>16647</v>
      </c>
      <c r="E45" t="s">
        <v>16648</v>
      </c>
      <c r="F45" t="s">
        <v>16649</v>
      </c>
      <c r="G45" s="1">
        <v>761.36270000000002</v>
      </c>
      <c r="H45" s="1">
        <v>743.93579999999997</v>
      </c>
      <c r="I45" s="1">
        <v>835.88040000000001</v>
      </c>
      <c r="J45" s="1">
        <v>822.10619999999994</v>
      </c>
      <c r="K45" s="1">
        <v>1444.4</v>
      </c>
      <c r="L45" s="1">
        <v>1451.9870000000001</v>
      </c>
      <c r="M45" s="1">
        <v>1412.625</v>
      </c>
      <c r="N45" s="1">
        <v>1405.134</v>
      </c>
    </row>
    <row r="46" spans="1:14">
      <c r="A46" t="s">
        <v>16650</v>
      </c>
      <c r="B46" t="s">
        <v>2876</v>
      </c>
      <c r="C46" t="str">
        <f>HYPERLINK("http://www.phytozome.net/genePage.php?search=1&amp;detail=1&amp;crown&amp;method=0&amp;searchText=transcriptid%3A19868751","19868751")</f>
        <v>19868751</v>
      </c>
      <c r="G46" s="1">
        <v>9.6692180000000008</v>
      </c>
      <c r="H46" s="1">
        <v>9.3065010000000008</v>
      </c>
      <c r="I46" s="1">
        <v>921.68039999999996</v>
      </c>
      <c r="J46" s="1">
        <v>903.20100000000002</v>
      </c>
      <c r="K46" s="1">
        <v>0.2061759</v>
      </c>
      <c r="L46" s="1">
        <v>0.1007652</v>
      </c>
      <c r="M46" s="1">
        <v>1.722442</v>
      </c>
      <c r="N46" s="1">
        <v>2.132727</v>
      </c>
    </row>
    <row r="47" spans="1:14">
      <c r="A47" t="s">
        <v>16651</v>
      </c>
      <c r="B47" t="s">
        <v>2922</v>
      </c>
      <c r="C47" t="str">
        <f>HYPERLINK("http://www.phytozome.net/genePage.php?search=1&amp;detail=1&amp;crown&amp;method=0&amp;searchText=transcriptid%3A19869044","19869044")</f>
        <v>19869044</v>
      </c>
      <c r="G47" s="1">
        <v>4620.3549999999996</v>
      </c>
      <c r="H47" s="1">
        <v>4690.0219999999999</v>
      </c>
      <c r="I47" s="1">
        <v>4447.335</v>
      </c>
      <c r="J47" s="1">
        <v>4411.6459999999997</v>
      </c>
      <c r="K47" s="1">
        <v>8420.3680000000004</v>
      </c>
      <c r="L47" s="1">
        <v>8305.9570000000003</v>
      </c>
      <c r="M47" s="1">
        <v>7554.75</v>
      </c>
      <c r="N47" s="1">
        <v>7667.9040000000005</v>
      </c>
    </row>
    <row r="48" spans="1:14">
      <c r="A48" t="s">
        <v>16652</v>
      </c>
      <c r="B48" t="s">
        <v>2949</v>
      </c>
      <c r="C48" t="str">
        <f>HYPERLINK("http://www.phytozome.net/genePage.php?search=1&amp;detail=1&amp;crown&amp;method=0&amp;searchText=transcriptid%3A19868593","19868593")</f>
        <v>19868593</v>
      </c>
      <c r="D48" t="s">
        <v>16653</v>
      </c>
      <c r="E48" t="s">
        <v>16654</v>
      </c>
      <c r="F48" t="s">
        <v>16655</v>
      </c>
      <c r="G48" s="1">
        <v>580.28330000000005</v>
      </c>
      <c r="H48" s="1">
        <v>578.52409999999998</v>
      </c>
      <c r="I48" s="1">
        <v>312.64109999999999</v>
      </c>
      <c r="J48" s="1">
        <v>308.24279999999999</v>
      </c>
      <c r="K48" s="1">
        <v>653.81280000000004</v>
      </c>
      <c r="L48" s="1">
        <v>661.15179999999998</v>
      </c>
      <c r="M48" s="1">
        <v>428.6694</v>
      </c>
      <c r="N48" s="1">
        <v>421.58909999999997</v>
      </c>
    </row>
    <row r="49" spans="1:14">
      <c r="A49" t="s">
        <v>16656</v>
      </c>
      <c r="B49" t="s">
        <v>2983</v>
      </c>
      <c r="C49" t="str">
        <f>HYPERLINK("http://www.phytozome.net/genePage.php?search=1&amp;detail=1&amp;crown&amp;method=0&amp;searchText=transcriptid%3A19868333","19868333")</f>
        <v>19868333</v>
      </c>
      <c r="D49" t="s">
        <v>16657</v>
      </c>
      <c r="E49" t="s">
        <v>16658</v>
      </c>
      <c r="F49" t="s">
        <v>16659</v>
      </c>
      <c r="G49" s="1">
        <v>5906.7370000000001</v>
      </c>
      <c r="H49" s="1">
        <v>5763.0829999999996</v>
      </c>
      <c r="I49" s="1">
        <v>6148.8389999999999</v>
      </c>
      <c r="J49" s="1">
        <v>5963.1009999999997</v>
      </c>
      <c r="K49" s="1">
        <v>4108.2709999999997</v>
      </c>
      <c r="L49" s="1">
        <v>4078.6379999999999</v>
      </c>
      <c r="M49" s="1">
        <v>3415.8780000000002</v>
      </c>
      <c r="N49" s="1">
        <v>3443.1350000000002</v>
      </c>
    </row>
    <row r="50" spans="1:14">
      <c r="A50" t="s">
        <v>16660</v>
      </c>
      <c r="B50" t="s">
        <v>3265</v>
      </c>
      <c r="C50" t="str">
        <f>HYPERLINK("http://www.phytozome.net/genePage.php?search=1&amp;detail=1&amp;crown&amp;method=0&amp;searchText=transcriptid%3A19872177","19872177")</f>
        <v>19872177</v>
      </c>
      <c r="D50" t="s">
        <v>16661</v>
      </c>
      <c r="E50" t="s">
        <v>16662</v>
      </c>
      <c r="F50" t="s">
        <v>16572</v>
      </c>
      <c r="G50" s="1">
        <v>5054.174</v>
      </c>
      <c r="H50" s="1">
        <v>5114.6499999999996</v>
      </c>
      <c r="I50" s="1">
        <v>3924.17</v>
      </c>
      <c r="J50" s="1">
        <v>3953.1590000000001</v>
      </c>
      <c r="K50" s="1">
        <v>3812.9189999999999</v>
      </c>
      <c r="L50" s="1">
        <v>3775.7759999999998</v>
      </c>
      <c r="M50" s="1">
        <v>3355.97</v>
      </c>
      <c r="N50" s="1">
        <v>3342.59</v>
      </c>
    </row>
    <row r="51" spans="1:14">
      <c r="A51" t="s">
        <v>16663</v>
      </c>
      <c r="B51" t="s">
        <v>3283</v>
      </c>
      <c r="C51" t="str">
        <f>HYPERLINK("http://www.phytozome.net/genePage.php?search=1&amp;detail=1&amp;crown&amp;method=0&amp;searchText=transcriptid%3A19871031","19871031")</f>
        <v>19871031</v>
      </c>
      <c r="D51" t="s">
        <v>16664</v>
      </c>
      <c r="E51" t="s">
        <v>16665</v>
      </c>
      <c r="F51" t="s">
        <v>16666</v>
      </c>
      <c r="G51" s="1">
        <v>1189.6559999999999</v>
      </c>
      <c r="H51" s="1">
        <v>1212.9190000000001</v>
      </c>
      <c r="I51" s="1">
        <v>1205.559</v>
      </c>
      <c r="J51" s="1">
        <v>1185.4929999999999</v>
      </c>
      <c r="K51" s="1">
        <v>353.35379999999998</v>
      </c>
      <c r="L51" s="1">
        <v>333.10239999999999</v>
      </c>
      <c r="M51" s="1">
        <v>322.32190000000003</v>
      </c>
      <c r="N51" s="1">
        <v>332.8861</v>
      </c>
    </row>
    <row r="52" spans="1:14">
      <c r="A52" t="s">
        <v>16667</v>
      </c>
      <c r="B52" t="s">
        <v>3440</v>
      </c>
      <c r="C52" t="str">
        <f>HYPERLINK("http://www.phytozome.net/genePage.php?search=1&amp;detail=1&amp;crown&amp;method=0&amp;searchText=transcriptid%3A19871719","19871719")</f>
        <v>19871719</v>
      </c>
      <c r="D52" t="s">
        <v>16668</v>
      </c>
      <c r="E52" t="s">
        <v>16669</v>
      </c>
      <c r="F52" t="s">
        <v>16670</v>
      </c>
      <c r="G52" s="1">
        <v>3126.011</v>
      </c>
      <c r="H52" s="1">
        <v>3082.4690000000001</v>
      </c>
      <c r="I52" s="1">
        <v>3103.1239999999998</v>
      </c>
      <c r="J52" s="1">
        <v>3187.3609999999999</v>
      </c>
      <c r="K52" s="1">
        <v>3672.7620000000002</v>
      </c>
      <c r="L52" s="1">
        <v>3679.1729999999998</v>
      </c>
      <c r="M52" s="1">
        <v>3752.328</v>
      </c>
      <c r="N52" s="1">
        <v>3702.3049999999998</v>
      </c>
    </row>
    <row r="53" spans="1:14">
      <c r="A53" t="s">
        <v>16671</v>
      </c>
      <c r="B53" t="s">
        <v>3594</v>
      </c>
      <c r="C53" t="str">
        <f>HYPERLINK("http://www.phytozome.net/genePage.php?search=1&amp;detail=1&amp;crown&amp;method=0&amp;searchText=transcriptid%3A19872184","19872184")</f>
        <v>19872184</v>
      </c>
      <c r="D53" t="s">
        <v>16672</v>
      </c>
      <c r="E53" t="s">
        <v>16673</v>
      </c>
      <c r="F53" t="s">
        <v>16674</v>
      </c>
      <c r="G53" s="1">
        <v>731.255</v>
      </c>
      <c r="H53" s="1">
        <v>757.73630000000003</v>
      </c>
      <c r="I53" s="1">
        <v>722.63679999999999</v>
      </c>
      <c r="J53" s="1">
        <v>705.08749999999998</v>
      </c>
      <c r="K53" s="1">
        <v>407.97710000000001</v>
      </c>
      <c r="L53" s="1">
        <v>407.6223</v>
      </c>
      <c r="M53" s="1">
        <v>288.46550000000002</v>
      </c>
      <c r="N53" s="1">
        <v>284.21089999999998</v>
      </c>
    </row>
    <row r="54" spans="1:14">
      <c r="A54" t="s">
        <v>16675</v>
      </c>
      <c r="B54" t="s">
        <v>3759</v>
      </c>
      <c r="C54" t="str">
        <f>HYPERLINK("http://www.phytozome.net/genePage.php?search=1&amp;detail=1&amp;crown&amp;method=0&amp;searchText=transcriptid%3A19871942","19871942")</f>
        <v>19871942</v>
      </c>
      <c r="D54" t="s">
        <v>16676</v>
      </c>
      <c r="E54" t="s">
        <v>16677</v>
      </c>
      <c r="F54" t="s">
        <v>16678</v>
      </c>
      <c r="G54" s="1">
        <v>1112.796</v>
      </c>
      <c r="H54" s="1">
        <v>1121.691</v>
      </c>
      <c r="I54" s="1">
        <v>978.10090000000002</v>
      </c>
      <c r="J54" s="1">
        <v>957.44079999999997</v>
      </c>
      <c r="K54" s="1">
        <v>1270.9369999999999</v>
      </c>
      <c r="L54" s="1">
        <v>1238.249</v>
      </c>
      <c r="M54" s="1">
        <v>1767.681</v>
      </c>
      <c r="N54" s="1">
        <v>1737.0119999999999</v>
      </c>
    </row>
    <row r="55" spans="1:14">
      <c r="A55" t="s">
        <v>16679</v>
      </c>
      <c r="B55" t="s">
        <v>3786</v>
      </c>
      <c r="C55" t="str">
        <f>HYPERLINK("http://www.phytozome.net/genePage.php?search=1&amp;detail=1&amp;crown&amp;method=0&amp;searchText=transcriptid%3A19872146","19872146")</f>
        <v>19872146</v>
      </c>
      <c r="D55" t="s">
        <v>16680</v>
      </c>
      <c r="E55" t="s">
        <v>16681</v>
      </c>
      <c r="F55" t="s">
        <v>16572</v>
      </c>
      <c r="G55" s="1">
        <v>1519.444</v>
      </c>
      <c r="H55" s="1">
        <v>1504.723</v>
      </c>
      <c r="I55" s="1">
        <v>1103.43</v>
      </c>
      <c r="J55" s="1">
        <v>1083.913</v>
      </c>
      <c r="K55" s="1">
        <v>544.52099999999996</v>
      </c>
      <c r="L55" s="1">
        <v>516.80309999999997</v>
      </c>
      <c r="M55" s="1">
        <v>694.96130000000005</v>
      </c>
      <c r="N55" s="1">
        <v>706.60580000000004</v>
      </c>
    </row>
    <row r="56" spans="1:14">
      <c r="A56" t="s">
        <v>16682</v>
      </c>
      <c r="B56" t="s">
        <v>3815</v>
      </c>
      <c r="C56" t="str">
        <f>HYPERLINK("http://www.phytozome.net/genePage.php?search=1&amp;detail=1&amp;crown&amp;method=0&amp;searchText=transcriptid%3A19870982","19870982")</f>
        <v>19870982</v>
      </c>
      <c r="D56" t="s">
        <v>16683</v>
      </c>
      <c r="E56" t="s">
        <v>16684</v>
      </c>
      <c r="F56" t="s">
        <v>16685</v>
      </c>
      <c r="G56" s="1">
        <v>13854.01</v>
      </c>
      <c r="H56" s="1">
        <v>13834.47</v>
      </c>
      <c r="I56" s="1">
        <v>12792.37</v>
      </c>
      <c r="J56" s="1">
        <v>12827.64</v>
      </c>
      <c r="K56" s="1">
        <v>20072.89</v>
      </c>
      <c r="L56" s="1">
        <v>20083.04</v>
      </c>
      <c r="M56" s="1">
        <v>18113.32</v>
      </c>
      <c r="N56" s="1">
        <v>17953.2</v>
      </c>
    </row>
    <row r="57" spans="1:14">
      <c r="A57" t="s">
        <v>16686</v>
      </c>
      <c r="B57" t="s">
        <v>3977</v>
      </c>
      <c r="C57" t="str">
        <f>HYPERLINK("http://www.phytozome.net/genePage.php?search=1&amp;detail=1&amp;crown&amp;method=0&amp;searchText=transcriptid%3A19871532","19871532")</f>
        <v>19871532</v>
      </c>
      <c r="G57" s="1">
        <v>1656.057</v>
      </c>
      <c r="H57" s="1">
        <v>1687.4290000000001</v>
      </c>
      <c r="I57" s="1">
        <v>1922.126</v>
      </c>
      <c r="J57" s="1">
        <v>1878.625</v>
      </c>
      <c r="K57" s="1">
        <v>860.04870000000005</v>
      </c>
      <c r="L57" s="1">
        <v>866.50099999999998</v>
      </c>
      <c r="M57" s="1">
        <v>791.46510000000001</v>
      </c>
      <c r="N57" s="1">
        <v>798.06050000000005</v>
      </c>
    </row>
    <row r="58" spans="1:14">
      <c r="A58" t="s">
        <v>16687</v>
      </c>
      <c r="B58" t="s">
        <v>4070</v>
      </c>
      <c r="C58" t="str">
        <f>HYPERLINK("http://www.phytozome.net/genePage.php?search=1&amp;detail=1&amp;crown&amp;method=0&amp;searchText=transcriptid%3A19872018","19872018")</f>
        <v>19872018</v>
      </c>
      <c r="G58" s="1">
        <v>585.0068</v>
      </c>
      <c r="H58" s="1">
        <v>586.24850000000004</v>
      </c>
      <c r="I58" s="1">
        <v>882.1105</v>
      </c>
      <c r="J58" s="1">
        <v>871.90869999999995</v>
      </c>
      <c r="K58" s="1">
        <v>486.86250000000001</v>
      </c>
      <c r="L58" s="1">
        <v>508.5659</v>
      </c>
      <c r="M58" s="1">
        <v>698.20100000000002</v>
      </c>
      <c r="N58" s="1">
        <v>684.95330000000001</v>
      </c>
    </row>
    <row r="59" spans="1:14">
      <c r="A59" t="s">
        <v>16688</v>
      </c>
      <c r="B59" t="s">
        <v>4240</v>
      </c>
      <c r="C59" t="str">
        <f>HYPERLINK("http://www.phytozome.net/genePage.php?search=1&amp;detail=1&amp;crown&amp;method=0&amp;searchText=transcriptid%3A19871117","19871117")</f>
        <v>19871117</v>
      </c>
      <c r="D59" t="s">
        <v>16689</v>
      </c>
      <c r="E59" t="s">
        <v>16690</v>
      </c>
      <c r="F59" t="s">
        <v>16691</v>
      </c>
      <c r="G59" s="1">
        <v>3540.74</v>
      </c>
      <c r="H59" s="1">
        <v>3595.8879999999999</v>
      </c>
      <c r="I59" s="1">
        <v>4523.92</v>
      </c>
      <c r="J59" s="1">
        <v>4576.4040000000005</v>
      </c>
      <c r="K59" s="1">
        <v>2717.6210000000001</v>
      </c>
      <c r="L59" s="1">
        <v>2834.5639999999999</v>
      </c>
      <c r="M59" s="1">
        <v>2284.5340000000001</v>
      </c>
      <c r="N59" s="1">
        <v>2307.9789999999998</v>
      </c>
    </row>
    <row r="60" spans="1:14">
      <c r="A60" t="s">
        <v>16692</v>
      </c>
      <c r="B60" t="s">
        <v>4249</v>
      </c>
      <c r="C60" t="str">
        <f>HYPERLINK("http://www.phytozome.net/genePage.php?search=1&amp;detail=1&amp;crown&amp;method=0&amp;searchText=transcriptid%3A19871696","19871696")</f>
        <v>19871696</v>
      </c>
      <c r="D60" t="s">
        <v>16693</v>
      </c>
      <c r="E60" t="s">
        <v>16694</v>
      </c>
      <c r="F60" t="s">
        <v>16695</v>
      </c>
      <c r="G60" s="1">
        <v>464.98520000000002</v>
      </c>
      <c r="H60" s="1">
        <v>459.5428</v>
      </c>
      <c r="I60" s="1">
        <v>284.2688</v>
      </c>
      <c r="J60" s="1">
        <v>289.3535</v>
      </c>
      <c r="K60" s="1">
        <v>629.93309999999997</v>
      </c>
      <c r="L60" s="1">
        <v>636.20889999999997</v>
      </c>
      <c r="M60" s="1">
        <v>569.34410000000003</v>
      </c>
      <c r="N60" s="1">
        <v>583.92600000000004</v>
      </c>
    </row>
    <row r="61" spans="1:14">
      <c r="A61" t="s">
        <v>16696</v>
      </c>
      <c r="B61" t="s">
        <v>4258</v>
      </c>
      <c r="C61" t="str">
        <f>HYPERLINK("http://www.phytozome.net/genePage.php?search=1&amp;detail=1&amp;crown&amp;method=0&amp;searchText=transcriptid%3A19871288","19871288")</f>
        <v>19871288</v>
      </c>
      <c r="D61" t="s">
        <v>16697</v>
      </c>
      <c r="E61" t="s">
        <v>16698</v>
      </c>
      <c r="F61" t="s">
        <v>16699</v>
      </c>
      <c r="G61" s="1">
        <v>123.0625</v>
      </c>
      <c r="H61" s="1">
        <v>126.9503</v>
      </c>
      <c r="I61" s="1">
        <v>171.34620000000001</v>
      </c>
      <c r="J61" s="1">
        <v>161.2216</v>
      </c>
      <c r="K61" s="1">
        <v>819.54830000000004</v>
      </c>
      <c r="L61" s="1">
        <v>844.84789999999998</v>
      </c>
      <c r="M61" s="1">
        <v>733.51369999999997</v>
      </c>
      <c r="N61" s="1">
        <v>734.13099999999997</v>
      </c>
    </row>
    <row r="62" spans="1:14">
      <c r="A62" t="s">
        <v>16700</v>
      </c>
      <c r="B62" t="s">
        <v>4316</v>
      </c>
      <c r="C62" t="str">
        <f>HYPERLINK("http://www.phytozome.net/genePage.php?search=1&amp;detail=1&amp;crown&amp;method=0&amp;searchText=transcriptid%3A19871044","19871044")</f>
        <v>19871044</v>
      </c>
      <c r="D62" t="s">
        <v>16701</v>
      </c>
      <c r="E62" t="s">
        <v>16702</v>
      </c>
      <c r="F62" t="s">
        <v>16703</v>
      </c>
      <c r="G62" s="1">
        <v>17384.95</v>
      </c>
      <c r="H62" s="1">
        <v>17836.86</v>
      </c>
      <c r="I62" s="1">
        <v>18576.03</v>
      </c>
      <c r="J62" s="1">
        <v>18694.79</v>
      </c>
      <c r="K62" s="1">
        <v>9031.7950000000001</v>
      </c>
      <c r="L62" s="1">
        <v>9051.8510000000006</v>
      </c>
      <c r="M62" s="1">
        <v>8276.9650000000001</v>
      </c>
      <c r="N62" s="1">
        <v>8146.4780000000001</v>
      </c>
    </row>
    <row r="63" spans="1:14">
      <c r="A63" t="s">
        <v>16704</v>
      </c>
      <c r="B63" t="s">
        <v>4410</v>
      </c>
      <c r="C63" t="str">
        <f>HYPERLINK("http://www.phytozome.net/genePage.php?search=1&amp;detail=1&amp;crown&amp;method=0&amp;searchText=transcriptid%3A19873609","19873609")</f>
        <v>19873609</v>
      </c>
      <c r="D63" t="s">
        <v>16705</v>
      </c>
      <c r="E63" t="s">
        <v>16706</v>
      </c>
      <c r="F63" t="s">
        <v>16707</v>
      </c>
      <c r="G63" s="1">
        <v>5030.3220000000001</v>
      </c>
      <c r="H63" s="1">
        <v>4956.7430000000004</v>
      </c>
      <c r="I63" s="1">
        <v>4629.1239999999998</v>
      </c>
      <c r="J63" s="1">
        <v>4643.4459999999999</v>
      </c>
      <c r="K63" s="1">
        <v>4629.3180000000002</v>
      </c>
      <c r="L63" s="1">
        <v>4636.0339999999997</v>
      </c>
      <c r="M63" s="1">
        <v>4168.42</v>
      </c>
      <c r="N63" s="1">
        <v>4283.201</v>
      </c>
    </row>
    <row r="64" spans="1:14">
      <c r="A64" t="s">
        <v>16708</v>
      </c>
      <c r="B64" t="s">
        <v>4454</v>
      </c>
      <c r="C64" t="str">
        <f>HYPERLINK("http://www.phytozome.net/genePage.php?search=1&amp;detail=1&amp;crown&amp;method=0&amp;searchText=transcriptid%3A19873740","19873740")</f>
        <v>19873740</v>
      </c>
      <c r="D64" t="s">
        <v>16709</v>
      </c>
      <c r="E64" t="s">
        <v>16710</v>
      </c>
      <c r="F64" t="s">
        <v>16711</v>
      </c>
      <c r="G64" s="1">
        <v>2171.5749999999998</v>
      </c>
      <c r="H64" s="1">
        <v>2215.3939999999998</v>
      </c>
      <c r="I64" s="1">
        <v>1689.367</v>
      </c>
      <c r="J64" s="1">
        <v>1707.806</v>
      </c>
      <c r="K64" s="1">
        <v>1737.675</v>
      </c>
      <c r="L64" s="1">
        <v>1751.9110000000001</v>
      </c>
      <c r="M64" s="1">
        <v>1619.3140000000001</v>
      </c>
      <c r="N64" s="1">
        <v>1634.3910000000001</v>
      </c>
    </row>
    <row r="65" spans="1:14">
      <c r="A65" t="s">
        <v>16712</v>
      </c>
      <c r="B65" t="s">
        <v>4516</v>
      </c>
      <c r="C65" t="str">
        <f>HYPERLINK("http://www.phytozome.net/genePage.php?search=1&amp;detail=1&amp;crown&amp;method=0&amp;searchText=transcriptid%3A19873376","19873376")</f>
        <v>19873376</v>
      </c>
      <c r="D65" t="s">
        <v>16713</v>
      </c>
      <c r="E65" t="s">
        <v>16714</v>
      </c>
      <c r="F65" t="s">
        <v>16715</v>
      </c>
      <c r="G65" s="1">
        <v>1408.192</v>
      </c>
      <c r="H65" s="1">
        <v>1378.596</v>
      </c>
      <c r="I65" s="1">
        <v>961.64390000000003</v>
      </c>
      <c r="J65" s="1">
        <v>980.98159999999996</v>
      </c>
      <c r="K65" s="1">
        <v>1154.82</v>
      </c>
      <c r="L65" s="1">
        <v>1163.0060000000001</v>
      </c>
      <c r="M65" s="1">
        <v>1073.704</v>
      </c>
      <c r="N65" s="1">
        <v>1148.9280000000001</v>
      </c>
    </row>
    <row r="66" spans="1:14">
      <c r="A66" t="s">
        <v>16716</v>
      </c>
      <c r="B66" t="s">
        <v>4592</v>
      </c>
      <c r="C66" t="str">
        <f>HYPERLINK("http://www.phytozome.net/genePage.php?search=1&amp;detail=1&amp;crown&amp;method=0&amp;searchText=transcriptid%3A19873575","19873575")</f>
        <v>19873575</v>
      </c>
      <c r="G66" s="1">
        <v>145.01650000000001</v>
      </c>
      <c r="H66" s="1">
        <v>147.6317</v>
      </c>
      <c r="I66" s="1">
        <v>344.5025</v>
      </c>
      <c r="J66" s="1">
        <v>352.1112</v>
      </c>
      <c r="K66" s="1">
        <v>179.98500000000001</v>
      </c>
      <c r="L66" s="1">
        <v>170.0205</v>
      </c>
      <c r="M66" s="1">
        <v>880.17100000000005</v>
      </c>
      <c r="N66" s="1">
        <v>872.49609999999996</v>
      </c>
    </row>
    <row r="67" spans="1:14">
      <c r="A67" t="s">
        <v>16717</v>
      </c>
      <c r="B67" t="s">
        <v>4639</v>
      </c>
      <c r="C67" t="str">
        <f>HYPERLINK("http://www.phytozome.net/genePage.php?search=1&amp;detail=1&amp;crown&amp;method=0&amp;searchText=transcriptid%3A19873601","19873601")</f>
        <v>19873601</v>
      </c>
      <c r="D67" t="s">
        <v>16572</v>
      </c>
      <c r="E67" t="s">
        <v>16718</v>
      </c>
      <c r="F67" t="s">
        <v>16719</v>
      </c>
      <c r="G67" s="1">
        <v>424.46449999999999</v>
      </c>
      <c r="H67" s="1">
        <v>412.88319999999999</v>
      </c>
      <c r="I67" s="1">
        <v>412.09019999999998</v>
      </c>
      <c r="J67" s="1">
        <v>427.87779999999998</v>
      </c>
      <c r="K67" s="1">
        <v>1077.2329999999999</v>
      </c>
      <c r="L67" s="1">
        <v>1092.7149999999999</v>
      </c>
      <c r="M67" s="1">
        <v>1143.0909999999999</v>
      </c>
      <c r="N67" s="1">
        <v>1126.4159999999999</v>
      </c>
    </row>
    <row r="68" spans="1:14">
      <c r="A68" t="s">
        <v>16720</v>
      </c>
      <c r="B68" t="s">
        <v>4648</v>
      </c>
      <c r="C68" t="str">
        <f>HYPERLINK("http://www.phytozome.net/genePage.php?search=1&amp;detail=1&amp;crown&amp;method=0&amp;searchText=transcriptid%3A19873753","19873753")</f>
        <v>19873753</v>
      </c>
      <c r="D68" t="s">
        <v>16721</v>
      </c>
      <c r="E68" t="s">
        <v>16722</v>
      </c>
      <c r="F68" t="s">
        <v>16723</v>
      </c>
      <c r="G68" s="1">
        <v>8072.3230000000003</v>
      </c>
      <c r="H68" s="1">
        <v>8091.4110000000001</v>
      </c>
      <c r="I68" s="1">
        <v>2302.971</v>
      </c>
      <c r="J68" s="1">
        <v>2253.5340000000001</v>
      </c>
      <c r="K68" s="1">
        <v>4994.3519999999999</v>
      </c>
      <c r="L68" s="1">
        <v>5020.2669999999998</v>
      </c>
      <c r="M68" s="1">
        <v>1834.7670000000001</v>
      </c>
      <c r="N68" s="1">
        <v>1851.876</v>
      </c>
    </row>
    <row r="69" spans="1:14">
      <c r="A69" t="s">
        <v>16724</v>
      </c>
      <c r="B69" t="s">
        <v>4653</v>
      </c>
      <c r="C69" t="str">
        <f>HYPERLINK("http://www.phytozome.net/genePage.php?search=1&amp;detail=1&amp;crown&amp;method=0&amp;searchText=transcriptid%3A19873491","19873491")</f>
        <v>19873491</v>
      </c>
      <c r="D69" t="s">
        <v>16725</v>
      </c>
      <c r="E69" t="s">
        <v>16726</v>
      </c>
      <c r="F69" t="s">
        <v>16727</v>
      </c>
      <c r="G69" s="1">
        <v>812.05920000000003</v>
      </c>
      <c r="H69" s="1">
        <v>796.56060000000002</v>
      </c>
      <c r="I69" s="1">
        <v>420.61070000000001</v>
      </c>
      <c r="J69" s="1">
        <v>421.22089999999997</v>
      </c>
      <c r="K69" s="1">
        <v>607.79759999999999</v>
      </c>
      <c r="L69" s="1">
        <v>577.66089999999997</v>
      </c>
      <c r="M69" s="1">
        <v>181.6371</v>
      </c>
      <c r="N69" s="1">
        <v>175.87780000000001</v>
      </c>
    </row>
    <row r="70" spans="1:14">
      <c r="A70" t="s">
        <v>16728</v>
      </c>
      <c r="B70" t="s">
        <v>4865</v>
      </c>
      <c r="C70" t="str">
        <f>HYPERLINK("http://www.phytozome.net/genePage.php?search=1&amp;detail=1&amp;crown&amp;method=0&amp;searchText=transcriptid%3A19868004","19868004")</f>
        <v>19868004</v>
      </c>
      <c r="D70" t="s">
        <v>16729</v>
      </c>
      <c r="E70" t="s">
        <v>16730</v>
      </c>
      <c r="F70" t="s">
        <v>16731</v>
      </c>
      <c r="G70" s="1">
        <v>829.72260000000006</v>
      </c>
      <c r="H70" s="1">
        <v>848.62379999999996</v>
      </c>
      <c r="I70" s="1">
        <v>863.9298</v>
      </c>
      <c r="J70" s="1">
        <v>883.2029</v>
      </c>
      <c r="K70" s="1">
        <v>1262.2139999999999</v>
      </c>
      <c r="L70" s="1">
        <v>1256.2570000000001</v>
      </c>
      <c r="M70" s="1">
        <v>1269.598</v>
      </c>
      <c r="N70" s="1">
        <v>1266.405</v>
      </c>
    </row>
    <row r="71" spans="1:14">
      <c r="A71" t="s">
        <v>16732</v>
      </c>
      <c r="B71" t="s">
        <v>4883</v>
      </c>
      <c r="C71" t="str">
        <f>HYPERLINK("http://www.phytozome.net/genePage.php?search=1&amp;detail=1&amp;crown&amp;method=0&amp;searchText=transcriptid%3A19867882","19867882")</f>
        <v>19867882</v>
      </c>
      <c r="G71" s="1">
        <v>1442.788</v>
      </c>
      <c r="H71" s="1">
        <v>1499.932</v>
      </c>
      <c r="I71" s="1">
        <v>1685.557</v>
      </c>
      <c r="J71" s="1">
        <v>1674.066</v>
      </c>
      <c r="K71" s="1">
        <v>1153.4829999999999</v>
      </c>
      <c r="L71" s="1">
        <v>1165.066</v>
      </c>
      <c r="M71" s="1">
        <v>1332.6980000000001</v>
      </c>
      <c r="N71" s="1">
        <v>1324.27</v>
      </c>
    </row>
    <row r="72" spans="1:14">
      <c r="A72" t="s">
        <v>16733</v>
      </c>
      <c r="B72" t="s">
        <v>4895</v>
      </c>
      <c r="C72" t="str">
        <f>HYPERLINK("http://www.phytozome.net/genePage.php?search=1&amp;detail=1&amp;crown&amp;method=0&amp;searchText=transcriptid%3A19867902","19867902")</f>
        <v>19867902</v>
      </c>
      <c r="D72" t="s">
        <v>16734</v>
      </c>
      <c r="E72" t="s">
        <v>16735</v>
      </c>
      <c r="F72" t="s">
        <v>16736</v>
      </c>
      <c r="G72" s="1">
        <v>1215.04</v>
      </c>
      <c r="H72" s="1">
        <v>1207.1569999999999</v>
      </c>
      <c r="I72" s="1">
        <v>1331.239</v>
      </c>
      <c r="J72" s="1">
        <v>1343.376</v>
      </c>
      <c r="K72" s="1">
        <v>2901.279</v>
      </c>
      <c r="L72" s="1">
        <v>2913.1089999999999</v>
      </c>
      <c r="M72" s="1">
        <v>3243.1179999999999</v>
      </c>
      <c r="N72" s="1">
        <v>3251.76</v>
      </c>
    </row>
    <row r="73" spans="1:14">
      <c r="A73" t="s">
        <v>16737</v>
      </c>
      <c r="B73" t="s">
        <v>4954</v>
      </c>
      <c r="C73" t="str">
        <f>HYPERLINK("http://www.phytozome.net/genePage.php?search=1&amp;detail=1&amp;crown&amp;method=0&amp;searchText=transcriptid%3A19867944","19867944")</f>
        <v>19867944</v>
      </c>
      <c r="D73" t="s">
        <v>16738</v>
      </c>
      <c r="E73" t="s">
        <v>16739</v>
      </c>
      <c r="F73" t="s">
        <v>16740</v>
      </c>
      <c r="G73" s="1">
        <v>1351.913</v>
      </c>
      <c r="H73" s="1">
        <v>1379.4880000000001</v>
      </c>
      <c r="I73" s="1">
        <v>1237.2070000000001</v>
      </c>
      <c r="J73" s="1">
        <v>1206.7370000000001</v>
      </c>
      <c r="K73" s="1">
        <v>526.08950000000004</v>
      </c>
      <c r="L73" s="1">
        <v>526.92399999999998</v>
      </c>
      <c r="M73" s="1">
        <v>418.08280000000002</v>
      </c>
      <c r="N73" s="1">
        <v>421.85919999999999</v>
      </c>
    </row>
    <row r="74" spans="1:14">
      <c r="A74" t="s">
        <v>16741</v>
      </c>
      <c r="B74" t="s">
        <v>5049</v>
      </c>
      <c r="C74" t="str">
        <f>HYPERLINK("http://www.phytozome.net/genePage.php?search=1&amp;detail=1&amp;crown&amp;method=0&amp;searchText=transcriptid%3A19868102","19868102")</f>
        <v>19868102</v>
      </c>
      <c r="D74" t="s">
        <v>16572</v>
      </c>
      <c r="E74" t="s">
        <v>16742</v>
      </c>
      <c r="F74" t="s">
        <v>16743</v>
      </c>
      <c r="G74" s="1">
        <v>640.8184</v>
      </c>
      <c r="H74" s="1">
        <v>646.01769999999999</v>
      </c>
      <c r="I74" s="1">
        <v>379.38850000000002</v>
      </c>
      <c r="J74" s="1">
        <v>385.74590000000001</v>
      </c>
      <c r="K74" s="1">
        <v>637.50810000000001</v>
      </c>
      <c r="L74" s="1">
        <v>644.3691</v>
      </c>
      <c r="M74" s="1">
        <v>439.5478</v>
      </c>
      <c r="N74" s="1">
        <v>438.459</v>
      </c>
    </row>
    <row r="75" spans="1:14">
      <c r="A75" t="s">
        <v>16744</v>
      </c>
      <c r="B75" t="s">
        <v>5059</v>
      </c>
      <c r="C75" t="str">
        <f>HYPERLINK("http://www.phytozome.net/genePage.php?search=1&amp;detail=1&amp;crown&amp;method=0&amp;searchText=transcriptid%3A19868108","19868108")</f>
        <v>19868108</v>
      </c>
      <c r="D75" t="s">
        <v>16745</v>
      </c>
      <c r="E75" t="s">
        <v>16746</v>
      </c>
      <c r="F75" t="s">
        <v>16747</v>
      </c>
      <c r="G75" s="1">
        <v>783.40329999999994</v>
      </c>
      <c r="H75" s="1">
        <v>779.43389999999999</v>
      </c>
      <c r="I75" s="1">
        <v>981.29830000000004</v>
      </c>
      <c r="J75" s="1">
        <v>966.20420000000001</v>
      </c>
      <c r="K75" s="1">
        <v>381.55779999999999</v>
      </c>
      <c r="L75" s="1">
        <v>386.05470000000003</v>
      </c>
      <c r="M75" s="1">
        <v>514.13639999999998</v>
      </c>
      <c r="N75" s="1">
        <v>526.34349999999995</v>
      </c>
    </row>
    <row r="76" spans="1:14">
      <c r="A76" t="s">
        <v>16748</v>
      </c>
      <c r="B76" t="s">
        <v>5093</v>
      </c>
      <c r="C76" t="str">
        <f>HYPERLINK("http://www.phytozome.net/genePage.php?search=1&amp;detail=1&amp;crown&amp;method=0&amp;searchText=transcriptid%3A19867918","19867918")</f>
        <v>19867918</v>
      </c>
      <c r="D76" t="s">
        <v>16749</v>
      </c>
      <c r="E76" t="s">
        <v>16750</v>
      </c>
      <c r="F76" t="s">
        <v>16751</v>
      </c>
      <c r="G76" s="1">
        <v>764.46389999999997</v>
      </c>
      <c r="H76" s="1">
        <v>774.33150000000001</v>
      </c>
      <c r="I76" s="1">
        <v>560.58939999999996</v>
      </c>
      <c r="J76" s="1">
        <v>577.09870000000001</v>
      </c>
      <c r="K76" s="1">
        <v>434.28</v>
      </c>
      <c r="L76" s="1">
        <v>438.61529999999999</v>
      </c>
      <c r="M76" s="1">
        <v>332.5478</v>
      </c>
      <c r="N76" s="1">
        <v>324.8802</v>
      </c>
    </row>
    <row r="77" spans="1:14">
      <c r="A77" t="s">
        <v>16752</v>
      </c>
      <c r="B77" t="s">
        <v>5191</v>
      </c>
      <c r="C77" t="str">
        <f>HYPERLINK("http://www.phytozome.net/genePage.php?search=1&amp;detail=1&amp;crown&amp;method=0&amp;searchText=transcriptid%3A19868134","19868134")</f>
        <v>19868134</v>
      </c>
      <c r="G77" s="1">
        <v>11968.28</v>
      </c>
      <c r="H77" s="1">
        <v>12311.66</v>
      </c>
      <c r="I77" s="1">
        <v>4737.6210000000001</v>
      </c>
      <c r="J77" s="1">
        <v>4703.8950000000004</v>
      </c>
      <c r="K77" s="1">
        <v>3908.01</v>
      </c>
      <c r="L77" s="1">
        <v>4011.1280000000002</v>
      </c>
      <c r="M77" s="1">
        <v>1386.83</v>
      </c>
      <c r="N77" s="1">
        <v>1388.3330000000001</v>
      </c>
    </row>
    <row r="78" spans="1:14">
      <c r="A78" t="s">
        <v>16753</v>
      </c>
      <c r="B78" t="s">
        <v>5192</v>
      </c>
      <c r="C78" t="str">
        <f>HYPERLINK("http://www.phytozome.net/genePage.php?search=1&amp;detail=1&amp;crown&amp;method=0&amp;searchText=transcriptid%3A19868099","19868099")</f>
        <v>19868099</v>
      </c>
      <c r="G78" s="1">
        <v>4642.7359999999999</v>
      </c>
      <c r="H78" s="1">
        <v>4610.1490000000003</v>
      </c>
      <c r="I78" s="1">
        <v>1677.171</v>
      </c>
      <c r="J78" s="1">
        <v>1723.5989999999999</v>
      </c>
      <c r="K78" s="1">
        <v>3615.3939999999998</v>
      </c>
      <c r="L78" s="1">
        <v>3691.2559999999999</v>
      </c>
      <c r="M78" s="1">
        <v>1224.8409999999999</v>
      </c>
      <c r="N78" s="1">
        <v>1252.1859999999999</v>
      </c>
    </row>
    <row r="79" spans="1:14">
      <c r="A79" t="s">
        <v>16754</v>
      </c>
      <c r="B79" t="s">
        <v>5204</v>
      </c>
      <c r="C79" t="str">
        <f>HYPERLINK("http://www.phytozome.net/genePage.php?search=1&amp;detail=1&amp;crown&amp;method=0&amp;searchText=transcriptid%3A19864008","19864008")</f>
        <v>19864008</v>
      </c>
      <c r="G79" s="1">
        <v>560.06050000000005</v>
      </c>
      <c r="H79" s="1">
        <v>540.31359999999995</v>
      </c>
      <c r="I79" s="1">
        <v>581.66520000000003</v>
      </c>
      <c r="J79" s="1">
        <v>600.14639999999997</v>
      </c>
      <c r="K79" s="1">
        <v>763.13319999999999</v>
      </c>
      <c r="L79" s="1">
        <v>774.23270000000002</v>
      </c>
      <c r="M79" s="1">
        <v>618.57270000000005</v>
      </c>
      <c r="N79" s="1">
        <v>588.4864</v>
      </c>
    </row>
    <row r="80" spans="1:14">
      <c r="A80" t="s">
        <v>16755</v>
      </c>
      <c r="B80" t="s">
        <v>5222</v>
      </c>
      <c r="C80" t="str">
        <f>HYPERLINK("http://www.phytozome.net/genePage.php?search=1&amp;detail=1&amp;crown&amp;method=0&amp;searchText=transcriptid%3A19863149","19863149")</f>
        <v>19863149</v>
      </c>
      <c r="D80" t="s">
        <v>16756</v>
      </c>
      <c r="E80" t="s">
        <v>16757</v>
      </c>
      <c r="F80" t="s">
        <v>16758</v>
      </c>
      <c r="G80" s="1">
        <v>1558.5350000000001</v>
      </c>
      <c r="H80" s="1">
        <v>1520.6130000000001</v>
      </c>
      <c r="I80" s="1">
        <v>1512.7470000000001</v>
      </c>
      <c r="J80" s="1">
        <v>1522.5650000000001</v>
      </c>
      <c r="K80" s="1">
        <v>2303.971</v>
      </c>
      <c r="L80" s="1">
        <v>2284.6709999999998</v>
      </c>
      <c r="M80" s="1">
        <v>2256.4299999999998</v>
      </c>
      <c r="N80" s="1">
        <v>2272.9740000000002</v>
      </c>
    </row>
    <row r="81" spans="1:14">
      <c r="A81" t="s">
        <v>16759</v>
      </c>
      <c r="B81" t="s">
        <v>5357</v>
      </c>
      <c r="C81" t="str">
        <f>HYPERLINK("http://www.phytozome.net/genePage.php?search=1&amp;detail=1&amp;crown&amp;method=0&amp;searchText=transcriptid%3A19863949","19863949")</f>
        <v>19863949</v>
      </c>
      <c r="D81" t="s">
        <v>16760</v>
      </c>
      <c r="E81" t="s">
        <v>16761</v>
      </c>
      <c r="F81" t="s">
        <v>16762</v>
      </c>
      <c r="G81" s="1">
        <v>861.52650000000006</v>
      </c>
      <c r="H81" s="1">
        <v>848.55070000000001</v>
      </c>
      <c r="I81" s="1">
        <v>962.48040000000003</v>
      </c>
      <c r="J81" s="1">
        <v>966.61429999999996</v>
      </c>
      <c r="K81" s="1">
        <v>1354.261</v>
      </c>
      <c r="L81" s="1">
        <v>1317.7370000000001</v>
      </c>
      <c r="M81" s="1">
        <v>915.73990000000003</v>
      </c>
      <c r="N81" s="1">
        <v>936.06489999999997</v>
      </c>
    </row>
    <row r="82" spans="1:14">
      <c r="A82" t="s">
        <v>16763</v>
      </c>
      <c r="B82" t="s">
        <v>5362</v>
      </c>
      <c r="C82" t="str">
        <f>HYPERLINK("http://www.phytozome.net/genePage.php?search=1&amp;detail=1&amp;crown&amp;method=0&amp;searchText=transcriptid%3A19864143","19864143")</f>
        <v>19864143</v>
      </c>
      <c r="D82" t="s">
        <v>16764</v>
      </c>
      <c r="E82" t="s">
        <v>16765</v>
      </c>
      <c r="F82" t="s">
        <v>16766</v>
      </c>
      <c r="G82" s="1">
        <v>955.21889999999996</v>
      </c>
      <c r="H82" s="1">
        <v>974.46969999999999</v>
      </c>
      <c r="I82" s="1">
        <v>1159.087</v>
      </c>
      <c r="J82" s="1">
        <v>1171.692</v>
      </c>
      <c r="K82" s="1">
        <v>651.30690000000004</v>
      </c>
      <c r="L82" s="1">
        <v>633.53639999999996</v>
      </c>
      <c r="M82" s="1">
        <v>787.46280000000002</v>
      </c>
      <c r="N82" s="1">
        <v>772.93619999999999</v>
      </c>
    </row>
    <row r="83" spans="1:14">
      <c r="A83" t="s">
        <v>16767</v>
      </c>
      <c r="B83" t="s">
        <v>5363</v>
      </c>
      <c r="C83" t="str">
        <f>HYPERLINK("http://www.phytozome.net/genePage.php?search=1&amp;detail=1&amp;crown&amp;method=0&amp;searchText=transcriptid%3A19864058","19864058")</f>
        <v>19864058</v>
      </c>
      <c r="D83" t="s">
        <v>16768</v>
      </c>
      <c r="E83" t="s">
        <v>16769</v>
      </c>
      <c r="F83" t="s">
        <v>16770</v>
      </c>
      <c r="G83" s="1">
        <v>1100.396</v>
      </c>
      <c r="H83" s="1">
        <v>1088.1400000000001</v>
      </c>
      <c r="I83" s="1">
        <v>988.07339999999999</v>
      </c>
      <c r="J83" s="1">
        <v>996.1114</v>
      </c>
      <c r="K83" s="1">
        <v>562.05489999999998</v>
      </c>
      <c r="L83" s="1">
        <v>553.76059999999995</v>
      </c>
      <c r="M83" s="1">
        <v>426.7946</v>
      </c>
      <c r="N83" s="1">
        <v>421.59280000000001</v>
      </c>
    </row>
    <row r="84" spans="1:14">
      <c r="A84" t="s">
        <v>16771</v>
      </c>
      <c r="B84" t="s">
        <v>5367</v>
      </c>
      <c r="C84" t="str">
        <f>HYPERLINK("http://www.phytozome.net/genePage.php?search=1&amp;detail=1&amp;crown&amp;method=0&amp;searchText=transcriptid%3A19863497","19863497")</f>
        <v>19863497</v>
      </c>
      <c r="D84" t="s">
        <v>16772</v>
      </c>
      <c r="E84" t="s">
        <v>16773</v>
      </c>
      <c r="F84" t="s">
        <v>16774</v>
      </c>
      <c r="G84" s="1">
        <v>756.2364</v>
      </c>
      <c r="H84" s="1">
        <v>777.14660000000003</v>
      </c>
      <c r="I84" s="1">
        <v>771.65219999999999</v>
      </c>
      <c r="J84" s="1">
        <v>745.47249999999997</v>
      </c>
      <c r="K84" s="1">
        <v>1037.153</v>
      </c>
      <c r="L84" s="1">
        <v>1042.366</v>
      </c>
      <c r="M84" s="1">
        <v>953.20920000000001</v>
      </c>
      <c r="N84" s="1">
        <v>950.23170000000005</v>
      </c>
    </row>
    <row r="85" spans="1:14">
      <c r="A85" t="s">
        <v>16775</v>
      </c>
      <c r="B85" t="s">
        <v>5415</v>
      </c>
      <c r="C85" t="str">
        <f>HYPERLINK("http://www.phytozome.net/genePage.php?search=1&amp;detail=1&amp;crown&amp;method=0&amp;searchText=transcriptid%3A19864101","19864101")</f>
        <v>19864101</v>
      </c>
      <c r="D85" t="s">
        <v>16776</v>
      </c>
      <c r="E85" t="s">
        <v>16777</v>
      </c>
      <c r="F85" t="s">
        <v>16778</v>
      </c>
      <c r="G85" s="1">
        <v>352.32510000000002</v>
      </c>
      <c r="H85" s="1">
        <v>346.66669999999999</v>
      </c>
      <c r="I85" s="1">
        <v>424.05650000000003</v>
      </c>
      <c r="J85" s="1">
        <v>434.29880000000003</v>
      </c>
      <c r="K85" s="1">
        <v>804.61479999999995</v>
      </c>
      <c r="L85" s="1">
        <v>808.12289999999996</v>
      </c>
      <c r="M85" s="1">
        <v>891.41039999999998</v>
      </c>
      <c r="N85" s="1">
        <v>882.23599999999999</v>
      </c>
    </row>
    <row r="86" spans="1:14">
      <c r="A86" t="s">
        <v>16779</v>
      </c>
      <c r="B86" t="s">
        <v>5437</v>
      </c>
      <c r="C86" t="str">
        <f>HYPERLINK("http://www.phytozome.net/genePage.php?search=1&amp;detail=1&amp;crown&amp;method=0&amp;searchText=transcriptid%3A19863055","19863055")</f>
        <v>19863055</v>
      </c>
      <c r="D86" t="s">
        <v>16780</v>
      </c>
      <c r="E86" t="s">
        <v>16781</v>
      </c>
      <c r="F86" t="s">
        <v>16782</v>
      </c>
      <c r="G86" s="1">
        <v>2563.4369999999999</v>
      </c>
      <c r="H86" s="1">
        <v>2555.174</v>
      </c>
      <c r="I86" s="1">
        <v>2127.9079999999999</v>
      </c>
      <c r="J86" s="1">
        <v>2092.3670000000002</v>
      </c>
      <c r="K86" s="1">
        <v>5907.567</v>
      </c>
      <c r="L86" s="1">
        <v>5894.924</v>
      </c>
      <c r="M86" s="1">
        <v>5166.6170000000002</v>
      </c>
      <c r="N86" s="1">
        <v>5226.8500000000004</v>
      </c>
    </row>
    <row r="87" spans="1:14">
      <c r="A87" t="s">
        <v>16783</v>
      </c>
      <c r="B87" t="s">
        <v>5488</v>
      </c>
      <c r="C87" t="str">
        <f>HYPERLINK("http://www.phytozome.net/genePage.php?search=1&amp;detail=1&amp;crown&amp;method=0&amp;searchText=transcriptid%3A19863704","19863704")</f>
        <v>19863704</v>
      </c>
      <c r="G87" s="1">
        <v>6811.3639999999996</v>
      </c>
      <c r="H87" s="1">
        <v>6818.598</v>
      </c>
      <c r="I87" s="1">
        <v>6654.1260000000002</v>
      </c>
      <c r="J87" s="1">
        <v>6579.32</v>
      </c>
      <c r="K87" s="1">
        <v>4664.0050000000001</v>
      </c>
      <c r="L87" s="1">
        <v>4695.6120000000001</v>
      </c>
      <c r="M87" s="1">
        <v>4977.9769999999999</v>
      </c>
      <c r="N87" s="1">
        <v>4975.4040000000005</v>
      </c>
    </row>
    <row r="88" spans="1:14">
      <c r="A88" t="s">
        <v>16784</v>
      </c>
      <c r="B88" t="s">
        <v>5656</v>
      </c>
      <c r="C88" t="str">
        <f>HYPERLINK("http://www.phytozome.net/genePage.php?search=1&amp;detail=1&amp;crown&amp;method=0&amp;searchText=transcriptid%3A19863080","19863080")</f>
        <v>19863080</v>
      </c>
      <c r="D88" t="s">
        <v>16785</v>
      </c>
      <c r="E88" t="s">
        <v>16786</v>
      </c>
      <c r="F88" t="s">
        <v>16572</v>
      </c>
      <c r="G88" s="1">
        <v>2075.9630000000002</v>
      </c>
      <c r="H88" s="1">
        <v>2088.346</v>
      </c>
      <c r="I88" s="1">
        <v>2100.808</v>
      </c>
      <c r="J88" s="1">
        <v>2109.1610000000001</v>
      </c>
      <c r="K88" s="1">
        <v>2466.0540000000001</v>
      </c>
      <c r="L88" s="1">
        <v>2473.0500000000002</v>
      </c>
      <c r="M88" s="1">
        <v>2229.527</v>
      </c>
      <c r="N88" s="1">
        <v>2229.4769999999999</v>
      </c>
    </row>
    <row r="89" spans="1:14">
      <c r="A89" t="s">
        <v>16787</v>
      </c>
      <c r="B89" t="s">
        <v>5660</v>
      </c>
      <c r="C89" t="str">
        <f>HYPERLINK("http://www.phytozome.net/genePage.php?search=1&amp;detail=1&amp;crown&amp;method=0&amp;searchText=transcriptid%3A19863065","19863065")</f>
        <v>19863065</v>
      </c>
      <c r="D89" t="s">
        <v>16788</v>
      </c>
      <c r="E89" t="s">
        <v>16789</v>
      </c>
      <c r="F89" t="s">
        <v>16790</v>
      </c>
      <c r="G89" s="1">
        <v>4929.1949999999997</v>
      </c>
      <c r="H89" s="1">
        <v>4925.9449999999997</v>
      </c>
      <c r="I89" s="1">
        <v>5425.1790000000001</v>
      </c>
      <c r="J89" s="1">
        <v>5398.3530000000001</v>
      </c>
      <c r="K89" s="1">
        <v>6087.9269999999997</v>
      </c>
      <c r="L89" s="1">
        <v>6105.25</v>
      </c>
      <c r="M89" s="1">
        <v>5403.2060000000001</v>
      </c>
      <c r="N89" s="1">
        <v>5526.6980000000003</v>
      </c>
    </row>
    <row r="90" spans="1:14">
      <c r="A90" t="s">
        <v>16791</v>
      </c>
      <c r="B90" t="s">
        <v>5663</v>
      </c>
      <c r="C90" t="str">
        <f>HYPERLINK("http://www.phytozome.net/genePage.php?search=1&amp;detail=1&amp;crown&amp;method=0&amp;searchText=transcriptid%3A19864003","19864003")</f>
        <v>19864003</v>
      </c>
      <c r="D90" t="s">
        <v>16792</v>
      </c>
      <c r="E90" t="s">
        <v>16793</v>
      </c>
      <c r="F90" t="s">
        <v>16794</v>
      </c>
      <c r="G90" s="1">
        <v>1817.73</v>
      </c>
      <c r="H90" s="1">
        <v>1732.662</v>
      </c>
      <c r="I90" s="1">
        <v>1849.0840000000001</v>
      </c>
      <c r="J90" s="1">
        <v>1893.7909999999999</v>
      </c>
      <c r="K90" s="1">
        <v>2254.971</v>
      </c>
      <c r="L90" s="1">
        <v>2284.473</v>
      </c>
      <c r="M90" s="1">
        <v>2141.183</v>
      </c>
      <c r="N90" s="1">
        <v>2070.6109999999999</v>
      </c>
    </row>
    <row r="91" spans="1:14">
      <c r="A91" t="s">
        <v>16795</v>
      </c>
      <c r="B91" t="s">
        <v>5676</v>
      </c>
      <c r="C91" t="str">
        <f>HYPERLINK("http://www.phytozome.net/genePage.php?search=1&amp;detail=1&amp;crown&amp;method=0&amp;searchText=transcriptid%3A19863107","19863107")</f>
        <v>19863107</v>
      </c>
      <c r="D91" t="s">
        <v>16796</v>
      </c>
      <c r="E91" t="s">
        <v>16797</v>
      </c>
      <c r="F91" t="s">
        <v>16798</v>
      </c>
      <c r="G91" s="1">
        <v>3347.5320000000002</v>
      </c>
      <c r="H91" s="1">
        <v>3238.4659999999999</v>
      </c>
      <c r="I91" s="1">
        <v>3491.1880000000001</v>
      </c>
      <c r="J91" s="1">
        <v>3486.2489999999998</v>
      </c>
      <c r="K91" s="1">
        <v>3641.078</v>
      </c>
      <c r="L91" s="1">
        <v>3684.741</v>
      </c>
      <c r="M91" s="1">
        <v>3483.8420000000001</v>
      </c>
      <c r="N91" s="1">
        <v>3470.1950000000002</v>
      </c>
    </row>
    <row r="92" spans="1:14">
      <c r="A92" t="s">
        <v>16799</v>
      </c>
      <c r="B92" t="s">
        <v>5849</v>
      </c>
      <c r="C92" t="str">
        <f>HYPERLINK("http://www.phytozome.net/genePage.php?search=1&amp;detail=1&amp;crown&amp;method=0&amp;searchText=transcriptid%3A19863190","19863190")</f>
        <v>19863190</v>
      </c>
      <c r="D92" t="s">
        <v>16800</v>
      </c>
      <c r="E92" t="s">
        <v>16801</v>
      </c>
      <c r="F92" t="s">
        <v>16802</v>
      </c>
      <c r="G92" s="1">
        <v>6927.5110000000004</v>
      </c>
      <c r="H92" s="1">
        <v>6943.3580000000002</v>
      </c>
      <c r="I92" s="1">
        <v>7357.6689999999999</v>
      </c>
      <c r="J92" s="1">
        <v>7429.5029999999997</v>
      </c>
      <c r="K92" s="1">
        <v>4773.2889999999998</v>
      </c>
      <c r="L92" s="1">
        <v>4772.7749999999996</v>
      </c>
      <c r="M92" s="1">
        <v>4328.4459999999999</v>
      </c>
      <c r="N92" s="1">
        <v>4337.0360000000001</v>
      </c>
    </row>
    <row r="93" spans="1:14">
      <c r="A93" t="s">
        <v>16803</v>
      </c>
      <c r="B93" t="s">
        <v>5855</v>
      </c>
      <c r="C93" t="str">
        <f>HYPERLINK("http://www.phytozome.net/genePage.php?search=1&amp;detail=1&amp;crown&amp;method=0&amp;searchText=transcriptid%3A19863437","19863437")</f>
        <v>19863437</v>
      </c>
      <c r="D93" t="s">
        <v>16804</v>
      </c>
      <c r="E93" t="s">
        <v>16805</v>
      </c>
      <c r="F93" t="s">
        <v>16806</v>
      </c>
      <c r="G93" s="1">
        <v>794.22900000000004</v>
      </c>
      <c r="H93" s="1">
        <v>791.14559999999994</v>
      </c>
      <c r="I93" s="1">
        <v>456.58550000000002</v>
      </c>
      <c r="J93" s="1">
        <v>454.05430000000001</v>
      </c>
      <c r="K93" s="1">
        <v>1246.009</v>
      </c>
      <c r="L93" s="1">
        <v>1242.7360000000001</v>
      </c>
      <c r="M93" s="1">
        <v>858.83939999999996</v>
      </c>
      <c r="N93" s="1">
        <v>865.32360000000006</v>
      </c>
    </row>
    <row r="94" spans="1:14">
      <c r="A94" t="s">
        <v>16807</v>
      </c>
      <c r="B94" t="s">
        <v>5861</v>
      </c>
      <c r="C94" t="str">
        <f>HYPERLINK("http://www.phytozome.net/genePage.php?search=1&amp;detail=1&amp;crown&amp;method=0&amp;searchText=transcriptid%3A19862989","19862989")</f>
        <v>19862989</v>
      </c>
      <c r="D94" t="s">
        <v>16808</v>
      </c>
      <c r="E94" t="s">
        <v>16786</v>
      </c>
      <c r="F94" t="s">
        <v>16572</v>
      </c>
      <c r="G94" s="1">
        <v>2495.0320000000002</v>
      </c>
      <c r="H94" s="1">
        <v>2418.143</v>
      </c>
      <c r="I94" s="1">
        <v>2400.2069999999999</v>
      </c>
      <c r="J94" s="1">
        <v>2422.0949999999998</v>
      </c>
      <c r="K94" s="1">
        <v>4127.9530000000004</v>
      </c>
      <c r="L94" s="1">
        <v>4101.9570000000003</v>
      </c>
      <c r="M94" s="1">
        <v>3673.0369999999998</v>
      </c>
      <c r="N94" s="1">
        <v>3661.6909999999998</v>
      </c>
    </row>
    <row r="95" spans="1:14">
      <c r="A95" t="s">
        <v>16809</v>
      </c>
      <c r="B95" t="s">
        <v>5880</v>
      </c>
      <c r="C95" t="str">
        <f>HYPERLINK("http://www.phytozome.net/genePage.php?search=1&amp;detail=1&amp;crown&amp;method=0&amp;searchText=transcriptid%3A19863027","19863027")</f>
        <v>19863027</v>
      </c>
      <c r="D95" t="s">
        <v>16810</v>
      </c>
      <c r="E95" t="s">
        <v>16811</v>
      </c>
      <c r="F95" t="s">
        <v>16812</v>
      </c>
      <c r="G95" s="1">
        <v>6526.835</v>
      </c>
      <c r="H95" s="1">
        <v>6547.9870000000001</v>
      </c>
      <c r="I95" s="1">
        <v>5888.57</v>
      </c>
      <c r="J95" s="1">
        <v>5725.2650000000003</v>
      </c>
      <c r="K95" s="1">
        <v>4079.26</v>
      </c>
      <c r="L95" s="1">
        <v>3950.2249999999999</v>
      </c>
      <c r="M95" s="1">
        <v>2959.7719999999999</v>
      </c>
      <c r="N95" s="1">
        <v>3021.0230000000001</v>
      </c>
    </row>
    <row r="96" spans="1:14">
      <c r="A96" t="s">
        <v>16813</v>
      </c>
      <c r="B96" t="s">
        <v>5886</v>
      </c>
      <c r="C96" t="str">
        <f>HYPERLINK("http://www.phytozome.net/genePage.php?search=1&amp;detail=1&amp;crown&amp;method=0&amp;searchText=transcriptid%3A19863754","19863754")</f>
        <v>19863754</v>
      </c>
      <c r="D96" t="s">
        <v>16814</v>
      </c>
      <c r="E96" t="s">
        <v>16662</v>
      </c>
      <c r="F96" t="s">
        <v>16572</v>
      </c>
      <c r="G96" s="1">
        <v>1492.961</v>
      </c>
      <c r="H96" s="1">
        <v>1445.6020000000001</v>
      </c>
      <c r="I96" s="1">
        <v>1061.511</v>
      </c>
      <c r="J96" s="1">
        <v>1113.4480000000001</v>
      </c>
      <c r="K96" s="1">
        <v>729.98310000000004</v>
      </c>
      <c r="L96" s="1">
        <v>711.47900000000004</v>
      </c>
      <c r="M96" s="1">
        <v>426.96390000000002</v>
      </c>
      <c r="N96" s="1">
        <v>427.9683</v>
      </c>
    </row>
    <row r="97" spans="1:14">
      <c r="A97" t="s">
        <v>16815</v>
      </c>
      <c r="B97" t="s">
        <v>5894</v>
      </c>
      <c r="C97" t="str">
        <f>HYPERLINK("http://www.phytozome.net/genePage.php?search=1&amp;detail=1&amp;crown&amp;method=0&amp;searchText=transcriptid%3A19863911","19863911")</f>
        <v>19863911</v>
      </c>
      <c r="D97" t="s">
        <v>16816</v>
      </c>
      <c r="E97" t="s">
        <v>16817</v>
      </c>
      <c r="F97" t="s">
        <v>16818</v>
      </c>
      <c r="G97" s="1">
        <v>644.61320000000001</v>
      </c>
      <c r="H97" s="1">
        <v>624.51250000000005</v>
      </c>
      <c r="I97" s="1">
        <v>630.89769999999999</v>
      </c>
      <c r="J97" s="1">
        <v>643.65710000000001</v>
      </c>
      <c r="K97" s="1">
        <v>719.72130000000004</v>
      </c>
      <c r="L97" s="1">
        <v>713.97990000000004</v>
      </c>
      <c r="M97" s="1">
        <v>1032.223</v>
      </c>
      <c r="N97" s="1">
        <v>1029.6120000000001</v>
      </c>
    </row>
    <row r="98" spans="1:14">
      <c r="A98" t="s">
        <v>16819</v>
      </c>
      <c r="B98" t="s">
        <v>5907</v>
      </c>
      <c r="C98" t="str">
        <f>HYPERLINK("http://www.phytozome.net/genePage.php?search=1&amp;detail=1&amp;crown&amp;method=0&amp;searchText=transcriptid%3A19864033","19864033")</f>
        <v>19864033</v>
      </c>
      <c r="D98" t="s">
        <v>16820</v>
      </c>
      <c r="E98" t="s">
        <v>16821</v>
      </c>
      <c r="F98" t="s">
        <v>16572</v>
      </c>
      <c r="G98" s="1">
        <v>6429.299</v>
      </c>
      <c r="H98" s="1">
        <v>6509.7330000000002</v>
      </c>
      <c r="I98" s="1">
        <v>6037.7650000000003</v>
      </c>
      <c r="J98" s="1">
        <v>6003.24</v>
      </c>
      <c r="K98" s="1">
        <v>7082.0309999999999</v>
      </c>
      <c r="L98" s="1">
        <v>6940.5829999999996</v>
      </c>
      <c r="M98" s="1">
        <v>4728.8220000000001</v>
      </c>
      <c r="N98" s="1">
        <v>4775.9409999999998</v>
      </c>
    </row>
    <row r="99" spans="1:14">
      <c r="A99" t="s">
        <v>16822</v>
      </c>
      <c r="B99" t="s">
        <v>5996</v>
      </c>
      <c r="C99" t="str">
        <f>HYPERLINK("http://www.phytozome.net/genePage.php?search=1&amp;detail=1&amp;crown&amp;method=0&amp;searchText=transcriptid%3A19863609","19863609")</f>
        <v>19863609</v>
      </c>
      <c r="D99" t="s">
        <v>16823</v>
      </c>
      <c r="E99" t="s">
        <v>16824</v>
      </c>
      <c r="F99" t="s">
        <v>16825</v>
      </c>
      <c r="G99" s="1">
        <v>1141.9449999999999</v>
      </c>
      <c r="H99" s="1">
        <v>1117.761</v>
      </c>
      <c r="I99" s="1">
        <v>1354.085</v>
      </c>
      <c r="J99" s="1">
        <v>1357.712</v>
      </c>
      <c r="K99" s="1">
        <v>2939.4589999999998</v>
      </c>
      <c r="L99" s="1">
        <v>2977.5590000000002</v>
      </c>
      <c r="M99" s="1">
        <v>2923.299</v>
      </c>
      <c r="N99" s="1">
        <v>2947.52</v>
      </c>
    </row>
    <row r="100" spans="1:14">
      <c r="A100" t="s">
        <v>16826</v>
      </c>
      <c r="B100" t="s">
        <v>6025</v>
      </c>
      <c r="C100" t="str">
        <f>HYPERLINK("http://www.phytozome.net/genePage.php?search=1&amp;detail=1&amp;crown&amp;method=0&amp;searchText=transcriptid%3A19863782","19863782")</f>
        <v>19863782</v>
      </c>
      <c r="D100" t="s">
        <v>16827</v>
      </c>
      <c r="E100" t="s">
        <v>16828</v>
      </c>
      <c r="F100" t="s">
        <v>16829</v>
      </c>
      <c r="G100" s="1">
        <v>5933.2950000000001</v>
      </c>
      <c r="H100" s="1">
        <v>5842.5360000000001</v>
      </c>
      <c r="I100" s="1">
        <v>6182.6570000000002</v>
      </c>
      <c r="J100" s="1">
        <v>6102.8069999999998</v>
      </c>
      <c r="K100" s="1">
        <v>5406.2939999999999</v>
      </c>
      <c r="L100" s="1">
        <v>5325.098</v>
      </c>
      <c r="M100" s="1">
        <v>5385.491</v>
      </c>
      <c r="N100" s="1">
        <v>5444.6959999999999</v>
      </c>
    </row>
    <row r="101" spans="1:14">
      <c r="A101" t="s">
        <v>16830</v>
      </c>
      <c r="B101" t="s">
        <v>6182</v>
      </c>
      <c r="C101" t="str">
        <f>HYPERLINK("http://www.phytozome.net/genePage.php?search=1&amp;detail=1&amp;crown&amp;method=0&amp;searchText=transcriptid%3A19864016","19864016")</f>
        <v>19864016</v>
      </c>
      <c r="D101" t="s">
        <v>16572</v>
      </c>
      <c r="E101" t="s">
        <v>16831</v>
      </c>
      <c r="F101" t="s">
        <v>16832</v>
      </c>
      <c r="G101" s="1">
        <v>604.28229999999996</v>
      </c>
      <c r="H101" s="1">
        <v>594.81809999999996</v>
      </c>
      <c r="I101" s="1">
        <v>613.20360000000005</v>
      </c>
      <c r="J101" s="1">
        <v>610.58050000000003</v>
      </c>
      <c r="K101" s="1">
        <v>1015.537</v>
      </c>
      <c r="L101" s="1">
        <v>990.2011</v>
      </c>
      <c r="M101" s="1">
        <v>965.38829999999996</v>
      </c>
      <c r="N101" s="1">
        <v>977.42449999999997</v>
      </c>
    </row>
    <row r="102" spans="1:14">
      <c r="A102" t="s">
        <v>16833</v>
      </c>
      <c r="B102" t="s">
        <v>6371</v>
      </c>
      <c r="C102" t="str">
        <f>HYPERLINK("http://www.phytozome.net/genePage.php?search=1&amp;detail=1&amp;crown&amp;method=0&amp;searchText=transcriptid%3A19864169","19864169")</f>
        <v>19864169</v>
      </c>
      <c r="D102" t="s">
        <v>16834</v>
      </c>
      <c r="E102" t="s">
        <v>16835</v>
      </c>
      <c r="F102" t="s">
        <v>16836</v>
      </c>
      <c r="G102" s="1">
        <v>1009.875</v>
      </c>
      <c r="H102" s="1">
        <v>1021.076</v>
      </c>
      <c r="I102" s="1">
        <v>1011.177</v>
      </c>
      <c r="J102" s="1">
        <v>1002.078</v>
      </c>
      <c r="K102" s="1">
        <v>752.63459999999998</v>
      </c>
      <c r="L102" s="1">
        <v>751.30880000000002</v>
      </c>
      <c r="M102" s="1">
        <v>462.07490000000001</v>
      </c>
      <c r="N102" s="1">
        <v>468.33350000000002</v>
      </c>
    </row>
    <row r="103" spans="1:14">
      <c r="A103" t="s">
        <v>16837</v>
      </c>
      <c r="B103" t="s">
        <v>6386</v>
      </c>
      <c r="C103" t="str">
        <f>HYPERLINK("http://www.phytozome.net/genePage.php?search=1&amp;detail=1&amp;crown&amp;method=0&amp;searchText=transcriptid%3A19863196","19863196")</f>
        <v>19863196</v>
      </c>
      <c r="D103" t="s">
        <v>16838</v>
      </c>
      <c r="E103" t="s">
        <v>16839</v>
      </c>
      <c r="F103" t="s">
        <v>16840</v>
      </c>
      <c r="G103" s="1">
        <v>2775.453</v>
      </c>
      <c r="H103" s="1">
        <v>2588.36</v>
      </c>
      <c r="I103" s="1">
        <v>3028.895</v>
      </c>
      <c r="J103" s="1">
        <v>2985.808</v>
      </c>
      <c r="K103" s="1">
        <v>2537.9560000000001</v>
      </c>
      <c r="L103" s="1">
        <v>2549.2350000000001</v>
      </c>
      <c r="M103" s="1">
        <v>2835.8119999999999</v>
      </c>
      <c r="N103" s="1">
        <v>2792.299</v>
      </c>
    </row>
    <row r="104" spans="1:14">
      <c r="A104" t="s">
        <v>16841</v>
      </c>
      <c r="B104" t="s">
        <v>6400</v>
      </c>
      <c r="C104" t="str">
        <f>HYPERLINK("http://www.phytozome.net/genePage.php?search=1&amp;detail=1&amp;crown&amp;method=0&amp;searchText=transcriptid%3A19863622","19863622")</f>
        <v>19863622</v>
      </c>
      <c r="D104" t="s">
        <v>16842</v>
      </c>
      <c r="E104" t="s">
        <v>16843</v>
      </c>
      <c r="F104" t="s">
        <v>16844</v>
      </c>
      <c r="G104" s="1">
        <v>1544.9079999999999</v>
      </c>
      <c r="H104" s="1">
        <v>1547.866</v>
      </c>
      <c r="I104" s="1">
        <v>1094.2629999999999</v>
      </c>
      <c r="J104" s="1">
        <v>1125.19</v>
      </c>
      <c r="K104" s="1">
        <v>796.67610000000002</v>
      </c>
      <c r="L104" s="1">
        <v>800.68700000000001</v>
      </c>
      <c r="M104" s="1">
        <v>369.42469999999997</v>
      </c>
      <c r="N104" s="1">
        <v>373.02800000000002</v>
      </c>
    </row>
    <row r="105" spans="1:14">
      <c r="A105" t="s">
        <v>16845</v>
      </c>
      <c r="B105" t="s">
        <v>6405</v>
      </c>
      <c r="C105" t="str">
        <f>HYPERLINK("http://www.phytozome.net/genePage.php?search=1&amp;detail=1&amp;crown&amp;method=0&amp;searchText=transcriptid%3A19863950","19863950")</f>
        <v>19863950</v>
      </c>
      <c r="G105" s="1">
        <v>887.63670000000002</v>
      </c>
      <c r="H105" s="1">
        <v>883.22090000000003</v>
      </c>
      <c r="I105" s="1">
        <v>864.35699999999997</v>
      </c>
      <c r="J105" s="1">
        <v>858.29679999999996</v>
      </c>
      <c r="K105" s="1">
        <v>1168.4549999999999</v>
      </c>
      <c r="L105" s="1">
        <v>1135.2660000000001</v>
      </c>
      <c r="M105" s="1">
        <v>1112.769</v>
      </c>
      <c r="N105" s="1">
        <v>1103.4760000000001</v>
      </c>
    </row>
    <row r="106" spans="1:14">
      <c r="A106" t="s">
        <v>16846</v>
      </c>
      <c r="B106" t="s">
        <v>6437</v>
      </c>
      <c r="C106" t="str">
        <f>HYPERLINK("http://www.phytozome.net/genePage.php?search=1&amp;detail=1&amp;crown&amp;method=0&amp;searchText=transcriptid%3A19863858","19863858")</f>
        <v>19863858</v>
      </c>
      <c r="D106" t="s">
        <v>16847</v>
      </c>
      <c r="E106" t="s">
        <v>16848</v>
      </c>
      <c r="F106" t="s">
        <v>16849</v>
      </c>
      <c r="G106" s="1">
        <v>8507.4259999999995</v>
      </c>
      <c r="H106" s="1">
        <v>8578.2759999999998</v>
      </c>
      <c r="I106" s="1">
        <v>8342.8809999999994</v>
      </c>
      <c r="J106" s="1">
        <v>8487.6149999999998</v>
      </c>
      <c r="K106" s="1">
        <v>4878.5330000000004</v>
      </c>
      <c r="L106" s="1">
        <v>4775.0190000000002</v>
      </c>
      <c r="M106" s="1">
        <v>3852.9070000000002</v>
      </c>
      <c r="N106" s="1">
        <v>3876.8240000000001</v>
      </c>
    </row>
    <row r="107" spans="1:14">
      <c r="A107" t="s">
        <v>16850</v>
      </c>
      <c r="B107" t="s">
        <v>6537</v>
      </c>
      <c r="C107" t="str">
        <f>HYPERLINK("http://www.phytozome.net/genePage.php?search=1&amp;detail=1&amp;crown&amp;method=0&amp;searchText=transcriptid%3A19859071","19859071")</f>
        <v>19859071</v>
      </c>
      <c r="D107" t="s">
        <v>16851</v>
      </c>
      <c r="E107" t="s">
        <v>16750</v>
      </c>
      <c r="F107" t="s">
        <v>16852</v>
      </c>
      <c r="G107" s="1">
        <v>512.82929999999999</v>
      </c>
      <c r="H107" s="1">
        <v>514.98850000000004</v>
      </c>
      <c r="I107" s="1">
        <v>568.37879999999996</v>
      </c>
      <c r="J107" s="1">
        <v>554.52009999999996</v>
      </c>
      <c r="K107" s="1">
        <v>797.51020000000005</v>
      </c>
      <c r="L107" s="1">
        <v>767.49440000000004</v>
      </c>
      <c r="M107" s="1">
        <v>689.0847</v>
      </c>
      <c r="N107" s="1">
        <v>707.16399999999999</v>
      </c>
    </row>
    <row r="108" spans="1:14">
      <c r="A108" t="s">
        <v>16853</v>
      </c>
      <c r="B108" t="s">
        <v>6654</v>
      </c>
      <c r="C108" t="str">
        <f>HYPERLINK("http://www.phytozome.net/genePage.php?search=1&amp;detail=1&amp;crown&amp;method=0&amp;searchText=transcriptid%3A19859740","19859740")</f>
        <v>19859740</v>
      </c>
      <c r="G108" s="1">
        <v>563.1472</v>
      </c>
      <c r="H108" s="1">
        <v>551.60320000000002</v>
      </c>
      <c r="I108" s="1">
        <v>421.00920000000002</v>
      </c>
      <c r="J108" s="1">
        <v>416.75760000000002</v>
      </c>
      <c r="K108" s="1">
        <v>688.4162</v>
      </c>
      <c r="L108" s="1">
        <v>688.39430000000004</v>
      </c>
      <c r="M108" s="1">
        <v>522.83709999999996</v>
      </c>
      <c r="N108" s="1">
        <v>513.70500000000004</v>
      </c>
    </row>
    <row r="109" spans="1:14">
      <c r="A109" t="s">
        <v>16854</v>
      </c>
      <c r="B109" t="s">
        <v>6703</v>
      </c>
      <c r="C109" t="str">
        <f>HYPERLINK("http://www.phytozome.net/genePage.php?search=1&amp;detail=1&amp;crown&amp;method=0&amp;searchText=transcriptid%3A19859347","19859347")</f>
        <v>19859347</v>
      </c>
      <c r="G109" s="1">
        <v>567.27739999999994</v>
      </c>
      <c r="H109" s="1">
        <v>588.5068</v>
      </c>
      <c r="I109" s="1">
        <v>644.69749999999999</v>
      </c>
      <c r="J109" s="1">
        <v>633.85209999999995</v>
      </c>
      <c r="K109" s="1">
        <v>1565.068</v>
      </c>
      <c r="L109" s="1">
        <v>1586.6089999999999</v>
      </c>
      <c r="M109" s="1">
        <v>1115.2650000000001</v>
      </c>
      <c r="N109" s="1">
        <v>1087.7829999999999</v>
      </c>
    </row>
    <row r="110" spans="1:14">
      <c r="A110" t="s">
        <v>16855</v>
      </c>
      <c r="B110" t="s">
        <v>6837</v>
      </c>
      <c r="C110" t="str">
        <f>HYPERLINK("http://www.phytozome.net/genePage.php?search=1&amp;detail=1&amp;crown&amp;method=0&amp;searchText=transcriptid%3A19859760","19859760")</f>
        <v>19859760</v>
      </c>
      <c r="D110" t="s">
        <v>16856</v>
      </c>
      <c r="E110" t="s">
        <v>16857</v>
      </c>
      <c r="F110" t="s">
        <v>16858</v>
      </c>
      <c r="G110" s="1">
        <v>2051.1849999999999</v>
      </c>
      <c r="H110" s="1">
        <v>2074.8029999999999</v>
      </c>
      <c r="I110" s="1">
        <v>1813.6890000000001</v>
      </c>
      <c r="J110" s="1">
        <v>1829.921</v>
      </c>
      <c r="K110" s="1">
        <v>6628.4660000000003</v>
      </c>
      <c r="L110" s="1">
        <v>6576.2550000000001</v>
      </c>
      <c r="M110" s="1">
        <v>5824.5429999999997</v>
      </c>
      <c r="N110" s="1">
        <v>5704.0360000000001</v>
      </c>
    </row>
    <row r="111" spans="1:14">
      <c r="A111" t="s">
        <v>16859</v>
      </c>
      <c r="B111" t="s">
        <v>6872</v>
      </c>
      <c r="C111" t="str">
        <f>HYPERLINK("http://www.phytozome.net/genePage.php?search=1&amp;detail=1&amp;crown&amp;method=0&amp;searchText=transcriptid%3A19859216","19859216")</f>
        <v>19859216</v>
      </c>
      <c r="D111" t="s">
        <v>16860</v>
      </c>
      <c r="E111" t="s">
        <v>16861</v>
      </c>
      <c r="F111" t="s">
        <v>16862</v>
      </c>
      <c r="G111" s="1">
        <v>1690.384</v>
      </c>
      <c r="H111" s="1">
        <v>1590.1120000000001</v>
      </c>
      <c r="I111" s="1">
        <v>1754.1679999999999</v>
      </c>
      <c r="J111" s="1">
        <v>1749.83</v>
      </c>
      <c r="K111" s="1">
        <v>3626.6149999999998</v>
      </c>
      <c r="L111" s="1">
        <v>3643.79</v>
      </c>
      <c r="M111" s="1">
        <v>3513.44</v>
      </c>
      <c r="N111" s="1">
        <v>3501.4090000000001</v>
      </c>
    </row>
    <row r="112" spans="1:14">
      <c r="A112" t="s">
        <v>16863</v>
      </c>
      <c r="B112" t="s">
        <v>6925</v>
      </c>
      <c r="C112" t="str">
        <f>HYPERLINK("http://www.phytozome.net/genePage.php?search=1&amp;detail=1&amp;crown&amp;method=0&amp;searchText=transcriptid%3A19859870","19859870")</f>
        <v>19859870</v>
      </c>
      <c r="D112" t="s">
        <v>16864</v>
      </c>
      <c r="E112" t="s">
        <v>16865</v>
      </c>
      <c r="F112" t="s">
        <v>16866</v>
      </c>
      <c r="G112" s="1">
        <v>152.679</v>
      </c>
      <c r="H112" s="1">
        <v>150.34309999999999</v>
      </c>
      <c r="I112" s="1">
        <v>188.65549999999999</v>
      </c>
      <c r="J112" s="1">
        <v>192.47329999999999</v>
      </c>
      <c r="K112" s="1">
        <v>1263.8920000000001</v>
      </c>
      <c r="L112" s="1">
        <v>1261.922</v>
      </c>
      <c r="M112" s="1">
        <v>1077.0650000000001</v>
      </c>
      <c r="N112" s="1">
        <v>1096.296</v>
      </c>
    </row>
    <row r="113" spans="1:14">
      <c r="A113" t="s">
        <v>16867</v>
      </c>
      <c r="B113" t="s">
        <v>6977</v>
      </c>
      <c r="C113" t="str">
        <f>HYPERLINK("http://www.phytozome.net/genePage.php?search=1&amp;detail=1&amp;crown&amp;method=0&amp;searchText=transcriptid%3A19859240","19859240")</f>
        <v>19859240</v>
      </c>
      <c r="G113" s="1">
        <v>234.08279999999999</v>
      </c>
      <c r="H113" s="1">
        <v>224.7175</v>
      </c>
      <c r="I113" s="1">
        <v>501.1934</v>
      </c>
      <c r="J113" s="1">
        <v>482.0752</v>
      </c>
      <c r="K113" s="1">
        <v>412.26260000000002</v>
      </c>
      <c r="L113" s="1">
        <v>406.75349999999997</v>
      </c>
      <c r="M113" s="1">
        <v>648.60580000000004</v>
      </c>
      <c r="N113" s="1">
        <v>635.05849999999998</v>
      </c>
    </row>
    <row r="114" spans="1:14">
      <c r="A114" t="s">
        <v>16868</v>
      </c>
      <c r="B114" t="s">
        <v>6997</v>
      </c>
      <c r="C114" t="str">
        <f>HYPERLINK("http://www.phytozome.net/genePage.php?search=1&amp;detail=1&amp;crown&amp;method=0&amp;searchText=transcriptid%3A19859428","19859428")</f>
        <v>19859428</v>
      </c>
      <c r="D114" t="s">
        <v>16869</v>
      </c>
      <c r="E114" t="s">
        <v>16870</v>
      </c>
      <c r="F114" t="s">
        <v>16871</v>
      </c>
      <c r="G114" s="1">
        <v>791.52610000000004</v>
      </c>
      <c r="H114" s="1">
        <v>796.87450000000001</v>
      </c>
      <c r="I114" s="1">
        <v>701.49080000000004</v>
      </c>
      <c r="J114" s="1">
        <v>707.40319999999997</v>
      </c>
      <c r="K114" s="1">
        <v>510.12759999999997</v>
      </c>
      <c r="L114" s="1">
        <v>486.59379999999999</v>
      </c>
      <c r="M114" s="1">
        <v>553.34010000000001</v>
      </c>
      <c r="N114" s="1">
        <v>536.64459999999997</v>
      </c>
    </row>
    <row r="115" spans="1:14">
      <c r="A115" t="s">
        <v>16872</v>
      </c>
      <c r="B115" t="s">
        <v>7048</v>
      </c>
      <c r="C115" t="str">
        <f>HYPERLINK("http://www.phytozome.net/genePage.php?search=1&amp;detail=1&amp;crown&amp;method=0&amp;searchText=transcriptid%3A19859687","19859687")</f>
        <v>19859687</v>
      </c>
      <c r="D115" t="s">
        <v>16873</v>
      </c>
      <c r="E115" t="s">
        <v>16874</v>
      </c>
      <c r="F115" t="s">
        <v>16875</v>
      </c>
      <c r="G115" s="1">
        <v>882.99580000000003</v>
      </c>
      <c r="H115" s="1">
        <v>920.904</v>
      </c>
      <c r="I115" s="1">
        <v>888.51009999999997</v>
      </c>
      <c r="J115" s="1">
        <v>894.2835</v>
      </c>
      <c r="K115" s="1">
        <v>381.05439999999999</v>
      </c>
      <c r="L115" s="1">
        <v>378.81150000000002</v>
      </c>
      <c r="M115" s="1">
        <v>381.52499999999998</v>
      </c>
      <c r="N115" s="1">
        <v>382.10809999999998</v>
      </c>
    </row>
    <row r="116" spans="1:14">
      <c r="A116" t="s">
        <v>16876</v>
      </c>
      <c r="B116" t="s">
        <v>7104</v>
      </c>
      <c r="C116" t="str">
        <f>HYPERLINK("http://www.phytozome.net/genePage.php?search=1&amp;detail=1&amp;crown&amp;method=0&amp;searchText=transcriptid%3A19859399","19859399")</f>
        <v>19859399</v>
      </c>
      <c r="G116" s="1">
        <v>1068.0409999999999</v>
      </c>
      <c r="H116" s="1">
        <v>1076.2629999999999</v>
      </c>
      <c r="I116" s="1">
        <v>1003.605</v>
      </c>
      <c r="J116" s="1">
        <v>1010.588</v>
      </c>
      <c r="K116" s="1">
        <v>526.9855</v>
      </c>
      <c r="L116" s="1">
        <v>518.13459999999998</v>
      </c>
      <c r="M116" s="1">
        <v>503.05430000000001</v>
      </c>
      <c r="N116" s="1">
        <v>492.66</v>
      </c>
    </row>
    <row r="117" spans="1:14">
      <c r="A117" t="s">
        <v>16877</v>
      </c>
      <c r="B117" t="s">
        <v>7144</v>
      </c>
      <c r="C117" t="str">
        <f>HYPERLINK("http://www.phytozome.net/genePage.php?search=1&amp;detail=1&amp;crown&amp;method=0&amp;searchText=transcriptid%3A19859799","19859799")</f>
        <v>19859799</v>
      </c>
      <c r="D117" t="s">
        <v>16878</v>
      </c>
      <c r="E117" t="s">
        <v>16786</v>
      </c>
      <c r="F117" t="s">
        <v>16879</v>
      </c>
      <c r="G117" s="1">
        <v>1017.28</v>
      </c>
      <c r="H117" s="1">
        <v>1008.496</v>
      </c>
      <c r="I117" s="1">
        <v>1082.2840000000001</v>
      </c>
      <c r="J117" s="1">
        <v>1081.277</v>
      </c>
      <c r="K117" s="1">
        <v>2221.808</v>
      </c>
      <c r="L117" s="1">
        <v>2218.1889999999999</v>
      </c>
      <c r="M117" s="1">
        <v>2084.9430000000002</v>
      </c>
      <c r="N117" s="1">
        <v>2057.029</v>
      </c>
    </row>
    <row r="118" spans="1:14">
      <c r="A118" t="s">
        <v>16880</v>
      </c>
      <c r="B118" t="s">
        <v>7237</v>
      </c>
      <c r="C118" t="str">
        <f>HYPERLINK("http://www.phytozome.net/genePage.php?search=1&amp;detail=1&amp;crown&amp;method=0&amp;searchText=transcriptid%3A19859008","19859008")</f>
        <v>19859008</v>
      </c>
      <c r="D118" t="s">
        <v>16572</v>
      </c>
      <c r="E118" t="s">
        <v>16750</v>
      </c>
      <c r="F118" t="s">
        <v>16881</v>
      </c>
      <c r="G118" s="1">
        <v>865.31700000000001</v>
      </c>
      <c r="H118" s="1">
        <v>857.29579999999999</v>
      </c>
      <c r="I118" s="1">
        <v>837.73789999999997</v>
      </c>
      <c r="J118" s="1">
        <v>870.20050000000003</v>
      </c>
      <c r="K118" s="1">
        <v>493.29079999999999</v>
      </c>
      <c r="L118" s="1">
        <v>508.48809999999997</v>
      </c>
      <c r="M118" s="1">
        <v>371.03469999999999</v>
      </c>
      <c r="N118" s="1">
        <v>396.50970000000001</v>
      </c>
    </row>
    <row r="119" spans="1:14">
      <c r="A119" t="s">
        <v>16882</v>
      </c>
      <c r="B119" t="s">
        <v>7415</v>
      </c>
      <c r="C119" t="str">
        <f>HYPERLINK("http://www.phytozome.net/genePage.php?search=1&amp;detail=1&amp;crown&amp;method=0&amp;searchText=transcriptid%3A19859913","19859913")</f>
        <v>19859913</v>
      </c>
      <c r="D119" t="s">
        <v>16883</v>
      </c>
      <c r="E119" t="s">
        <v>16884</v>
      </c>
      <c r="F119" t="s">
        <v>16885</v>
      </c>
      <c r="G119" s="1">
        <v>2986.989</v>
      </c>
      <c r="H119" s="1">
        <v>2957.614</v>
      </c>
      <c r="I119" s="1">
        <v>3060.2869999999998</v>
      </c>
      <c r="J119" s="1">
        <v>3028.5770000000002</v>
      </c>
      <c r="K119" s="1">
        <v>3990.8090000000002</v>
      </c>
      <c r="L119" s="1">
        <v>4093.9319999999998</v>
      </c>
      <c r="M119" s="1">
        <v>3383.3130000000001</v>
      </c>
      <c r="N119" s="1">
        <v>3412.01</v>
      </c>
    </row>
    <row r="120" spans="1:14">
      <c r="A120" t="s">
        <v>16886</v>
      </c>
      <c r="B120" t="s">
        <v>7455</v>
      </c>
      <c r="C120" t="str">
        <f>HYPERLINK("http://www.phytozome.net/genePage.php?search=1&amp;detail=1&amp;crown&amp;method=0&amp;searchText=transcriptid%3A19858362","19858362")</f>
        <v>19858362</v>
      </c>
      <c r="D120" t="s">
        <v>16887</v>
      </c>
      <c r="E120" t="s">
        <v>16888</v>
      </c>
      <c r="F120" t="s">
        <v>16889</v>
      </c>
      <c r="G120" s="1">
        <v>7308.6589999999997</v>
      </c>
      <c r="H120" s="1">
        <v>7285.3440000000001</v>
      </c>
      <c r="I120" s="1">
        <v>7977.6030000000001</v>
      </c>
      <c r="J120" s="1">
        <v>7951.7070000000003</v>
      </c>
      <c r="K120" s="1">
        <v>6282.183</v>
      </c>
      <c r="L120" s="1">
        <v>6289.8720000000003</v>
      </c>
      <c r="M120" s="1">
        <v>6187.9520000000002</v>
      </c>
      <c r="N120" s="1">
        <v>6338.616</v>
      </c>
    </row>
    <row r="121" spans="1:14">
      <c r="A121" t="s">
        <v>16890</v>
      </c>
      <c r="B121" t="s">
        <v>7482</v>
      </c>
      <c r="C121" t="str">
        <f>HYPERLINK("http://www.phytozome.net/genePage.php?search=1&amp;detail=1&amp;crown&amp;method=0&amp;searchText=transcriptid%3A19858695","19858695")</f>
        <v>19858695</v>
      </c>
      <c r="G121" s="1">
        <v>3383.7660000000001</v>
      </c>
      <c r="H121" s="1">
        <v>3349.2570000000001</v>
      </c>
      <c r="I121" s="1">
        <v>4623.0029999999997</v>
      </c>
      <c r="J121" s="1">
        <v>4732.5749999999998</v>
      </c>
      <c r="K121" s="1">
        <v>2352.9670000000001</v>
      </c>
      <c r="L121" s="1">
        <v>2408.8319999999999</v>
      </c>
      <c r="M121" s="1">
        <v>2172.8530000000001</v>
      </c>
      <c r="N121" s="1">
        <v>2153.6819999999998</v>
      </c>
    </row>
    <row r="122" spans="1:14">
      <c r="A122" t="s">
        <v>16891</v>
      </c>
      <c r="B122" t="s">
        <v>7620</v>
      </c>
      <c r="C122" t="str">
        <f>HYPERLINK("http://www.phytozome.net/genePage.php?search=1&amp;detail=1&amp;crown&amp;method=0&amp;searchText=transcriptid%3A19858633","19858633")</f>
        <v>19858633</v>
      </c>
      <c r="G122" s="1">
        <v>7287.4719999999998</v>
      </c>
      <c r="H122" s="1">
        <v>7376.6120000000001</v>
      </c>
      <c r="I122" s="1">
        <v>2093.2530000000002</v>
      </c>
      <c r="J122" s="1">
        <v>2032.2829999999999</v>
      </c>
      <c r="K122" s="1">
        <v>1903.7170000000001</v>
      </c>
      <c r="L122" s="1">
        <v>1874.519</v>
      </c>
      <c r="M122" s="1">
        <v>733.65480000000002</v>
      </c>
      <c r="N122" s="1">
        <v>762.36149999999998</v>
      </c>
    </row>
    <row r="123" spans="1:14">
      <c r="A123" t="s">
        <v>16892</v>
      </c>
      <c r="B123" t="s">
        <v>7623</v>
      </c>
      <c r="C123" t="str">
        <f>HYPERLINK("http://www.phytozome.net/genePage.php?search=1&amp;detail=1&amp;crown&amp;method=0&amp;searchText=transcriptid%3A19858557","19858557")</f>
        <v>19858557</v>
      </c>
      <c r="D123" t="s">
        <v>16893</v>
      </c>
      <c r="E123" t="s">
        <v>16894</v>
      </c>
      <c r="F123" t="s">
        <v>16895</v>
      </c>
      <c r="G123" s="1">
        <v>5670.143</v>
      </c>
      <c r="H123" s="1">
        <v>5523.9960000000001</v>
      </c>
      <c r="I123" s="1">
        <v>1535.5989999999999</v>
      </c>
      <c r="J123" s="1">
        <v>1546.8440000000001</v>
      </c>
      <c r="K123" s="1">
        <v>960.65260000000001</v>
      </c>
      <c r="L123" s="1">
        <v>932.82979999999998</v>
      </c>
      <c r="M123" s="1">
        <v>370.2174</v>
      </c>
      <c r="N123" s="1">
        <v>348.05099999999999</v>
      </c>
    </row>
    <row r="124" spans="1:14">
      <c r="A124" t="s">
        <v>16896</v>
      </c>
      <c r="B124" t="s">
        <v>7719</v>
      </c>
      <c r="C124" t="str">
        <f>HYPERLINK("http://www.phytozome.net/genePage.php?search=1&amp;detail=1&amp;crown&amp;method=0&amp;searchText=transcriptid%3A19858571","19858571")</f>
        <v>19858571</v>
      </c>
      <c r="D124" t="s">
        <v>16897</v>
      </c>
      <c r="E124" t="s">
        <v>16898</v>
      </c>
      <c r="F124" t="s">
        <v>16899</v>
      </c>
      <c r="G124" s="1">
        <v>2250.4609999999998</v>
      </c>
      <c r="H124" s="1">
        <v>2261.221</v>
      </c>
      <c r="I124" s="1">
        <v>2224.9630000000002</v>
      </c>
      <c r="J124" s="1">
        <v>2190.1869999999999</v>
      </c>
      <c r="K124" s="1">
        <v>2889.2109999999998</v>
      </c>
      <c r="L124" s="1">
        <v>2897.9169999999999</v>
      </c>
      <c r="M124" s="1">
        <v>2651.998</v>
      </c>
      <c r="N124" s="1">
        <v>2763.9740000000002</v>
      </c>
    </row>
    <row r="125" spans="1:14">
      <c r="A125" t="s">
        <v>16900</v>
      </c>
      <c r="B125" t="s">
        <v>7755</v>
      </c>
      <c r="C125" t="str">
        <f>HYPERLINK("http://www.phytozome.net/genePage.php?search=1&amp;detail=1&amp;crown&amp;method=0&amp;searchText=transcriptid%3A19858643","19858643")</f>
        <v>19858643</v>
      </c>
      <c r="G125" s="1">
        <v>3749.9650000000001</v>
      </c>
      <c r="H125" s="1">
        <v>3756.7370000000001</v>
      </c>
      <c r="I125" s="1">
        <v>1778.415</v>
      </c>
      <c r="J125" s="1">
        <v>1802.605</v>
      </c>
      <c r="K125" s="1">
        <v>525.73119999999994</v>
      </c>
      <c r="L125" s="1">
        <v>511.49360000000001</v>
      </c>
      <c r="M125" s="1">
        <v>397.92570000000001</v>
      </c>
      <c r="N125" s="1">
        <v>383.72710000000001</v>
      </c>
    </row>
    <row r="126" spans="1:14">
      <c r="A126" t="s">
        <v>16901</v>
      </c>
      <c r="B126" t="s">
        <v>7816</v>
      </c>
      <c r="C126" t="str">
        <f>HYPERLINK("http://www.phytozome.net/genePage.php?search=1&amp;detail=1&amp;crown&amp;method=0&amp;searchText=transcriptid%3A19858283","19858283")</f>
        <v>19858283</v>
      </c>
      <c r="G126" s="1">
        <v>510.48899999999998</v>
      </c>
      <c r="H126" s="1">
        <v>514.27020000000005</v>
      </c>
      <c r="I126" s="1">
        <v>729.81489999999997</v>
      </c>
      <c r="J126" s="1">
        <v>724.82420000000002</v>
      </c>
      <c r="K126" s="1">
        <v>167.0916</v>
      </c>
      <c r="L126" s="1">
        <v>159.41659999999999</v>
      </c>
      <c r="M126" s="1">
        <v>270.6859</v>
      </c>
      <c r="N126" s="1">
        <v>269.80689999999998</v>
      </c>
    </row>
    <row r="127" spans="1:14">
      <c r="A127" t="s">
        <v>16902</v>
      </c>
      <c r="B127" t="s">
        <v>7844</v>
      </c>
      <c r="C127" t="str">
        <f>HYPERLINK("http://www.phytozome.net/genePage.php?search=1&amp;detail=1&amp;crown&amp;method=0&amp;searchText=transcriptid%3A19858473","19858473")</f>
        <v>19858473</v>
      </c>
      <c r="G127" s="1">
        <v>190.11689999999999</v>
      </c>
      <c r="H127" s="1">
        <v>163.6798</v>
      </c>
      <c r="I127" s="1">
        <v>170.25829999999999</v>
      </c>
      <c r="J127" s="1">
        <v>150.3622</v>
      </c>
      <c r="K127" s="1">
        <v>770.74919999999997</v>
      </c>
      <c r="L127" s="1">
        <v>653.95159999999998</v>
      </c>
      <c r="M127" s="1">
        <v>646.01689999999996</v>
      </c>
      <c r="N127" s="1">
        <v>805.56640000000004</v>
      </c>
    </row>
    <row r="128" spans="1:14">
      <c r="A128" t="s">
        <v>16903</v>
      </c>
      <c r="B128" t="s">
        <v>7881</v>
      </c>
      <c r="C128" t="str">
        <f>HYPERLINK("http://www.phytozome.net/genePage.php?search=1&amp;detail=1&amp;crown&amp;method=0&amp;searchText=transcriptid%3A19858427","19858427")</f>
        <v>19858427</v>
      </c>
      <c r="D128" t="s">
        <v>16904</v>
      </c>
      <c r="E128" t="s">
        <v>16905</v>
      </c>
      <c r="F128" t="s">
        <v>16906</v>
      </c>
      <c r="G128" s="1">
        <v>876.30330000000004</v>
      </c>
      <c r="H128" s="1">
        <v>862.73080000000004</v>
      </c>
      <c r="I128" s="1">
        <v>894.65120000000002</v>
      </c>
      <c r="J128" s="1">
        <v>904.32569999999998</v>
      </c>
      <c r="K128" s="1">
        <v>1552.2470000000001</v>
      </c>
      <c r="L128" s="1">
        <v>1534.9459999999999</v>
      </c>
      <c r="M128" s="1">
        <v>1265.9359999999999</v>
      </c>
      <c r="N128" s="1">
        <v>1288.7439999999999</v>
      </c>
    </row>
    <row r="129" spans="1:14">
      <c r="A129" t="s">
        <v>16907</v>
      </c>
      <c r="B129" t="s">
        <v>7928</v>
      </c>
      <c r="C129" t="str">
        <f>HYPERLINK("http://www.phytozome.net/genePage.php?search=1&amp;detail=1&amp;crown&amp;method=0&amp;searchText=transcriptid%3A19858583","19858583")</f>
        <v>19858583</v>
      </c>
      <c r="D129" t="s">
        <v>16908</v>
      </c>
      <c r="E129" t="s">
        <v>16909</v>
      </c>
      <c r="F129" t="s">
        <v>16910</v>
      </c>
      <c r="G129" s="1">
        <v>17695.61</v>
      </c>
      <c r="H129" s="1">
        <v>17413.240000000002</v>
      </c>
      <c r="I129" s="1">
        <v>19700.41</v>
      </c>
      <c r="J129" s="1">
        <v>19544.89</v>
      </c>
      <c r="K129" s="1">
        <v>9342.0190000000002</v>
      </c>
      <c r="L129" s="1">
        <v>9349.9359999999997</v>
      </c>
      <c r="M129" s="1">
        <v>8513.1530000000002</v>
      </c>
      <c r="N129" s="1">
        <v>8620.9740000000002</v>
      </c>
    </row>
    <row r="130" spans="1:14">
      <c r="A130" t="s">
        <v>16911</v>
      </c>
      <c r="B130" t="s">
        <v>8019</v>
      </c>
      <c r="C130" t="str">
        <f>HYPERLINK("http://www.phytozome.net/genePage.php?search=1&amp;detail=1&amp;crown&amp;method=0&amp;searchText=transcriptid%3A19862711","19862711")</f>
        <v>19862711</v>
      </c>
      <c r="D130" t="s">
        <v>16912</v>
      </c>
      <c r="E130" t="s">
        <v>16913</v>
      </c>
      <c r="F130" t="s">
        <v>16914</v>
      </c>
      <c r="G130" s="1">
        <v>2366.3409999999999</v>
      </c>
      <c r="H130" s="1">
        <v>2358.3960000000002</v>
      </c>
      <c r="I130" s="1">
        <v>2061.3029999999999</v>
      </c>
      <c r="J130" s="1">
        <v>2022.6020000000001</v>
      </c>
      <c r="K130" s="1">
        <v>1766.434</v>
      </c>
      <c r="L130" s="1">
        <v>1782.0619999999999</v>
      </c>
      <c r="M130" s="1">
        <v>1427.893</v>
      </c>
      <c r="N130" s="1">
        <v>1403.1479999999999</v>
      </c>
    </row>
    <row r="131" spans="1:14">
      <c r="A131" t="s">
        <v>16915</v>
      </c>
      <c r="B131" t="s">
        <v>8051</v>
      </c>
      <c r="C131" t="str">
        <f>HYPERLINK("http://www.phytozome.net/genePage.php?search=1&amp;detail=1&amp;crown&amp;method=0&amp;searchText=transcriptid%3A19862776","19862776")</f>
        <v>19862776</v>
      </c>
      <c r="D131" t="s">
        <v>16916</v>
      </c>
      <c r="E131" t="s">
        <v>16917</v>
      </c>
      <c r="F131" t="s">
        <v>16918</v>
      </c>
      <c r="G131" s="1">
        <v>3544.953</v>
      </c>
      <c r="H131" s="1">
        <v>3610.2910000000002</v>
      </c>
      <c r="I131" s="1">
        <v>3552.0929999999998</v>
      </c>
      <c r="J131" s="1">
        <v>3566.846</v>
      </c>
      <c r="K131" s="1">
        <v>3214.1329999999998</v>
      </c>
      <c r="L131" s="1">
        <v>3203.616</v>
      </c>
      <c r="M131" s="1">
        <v>3644.7130000000002</v>
      </c>
      <c r="N131" s="1">
        <v>3604.1669999999999</v>
      </c>
    </row>
    <row r="132" spans="1:14">
      <c r="A132" t="s">
        <v>16919</v>
      </c>
      <c r="B132" t="s">
        <v>8143</v>
      </c>
      <c r="C132" t="str">
        <f>HYPERLINK("http://www.phytozome.net/genePage.php?search=1&amp;detail=1&amp;crown&amp;method=0&amp;searchText=transcriptid%3A19862908","19862908")</f>
        <v>19862908</v>
      </c>
      <c r="D132" t="s">
        <v>16572</v>
      </c>
      <c r="E132" t="s">
        <v>16920</v>
      </c>
      <c r="F132" t="s">
        <v>16921</v>
      </c>
      <c r="G132" s="1">
        <v>1324.9929999999999</v>
      </c>
      <c r="H132" s="1">
        <v>1317.749</v>
      </c>
      <c r="I132" s="1">
        <v>1219.7070000000001</v>
      </c>
      <c r="J132" s="1">
        <v>1236.0889999999999</v>
      </c>
      <c r="K132" s="1">
        <v>1409.857</v>
      </c>
      <c r="L132" s="1">
        <v>1419.1220000000001</v>
      </c>
      <c r="M132" s="1">
        <v>1000.24</v>
      </c>
      <c r="N132" s="1">
        <v>989.39790000000005</v>
      </c>
    </row>
    <row r="133" spans="1:14">
      <c r="A133" t="s">
        <v>16922</v>
      </c>
      <c r="B133" t="s">
        <v>8199</v>
      </c>
      <c r="C133" t="str">
        <f>HYPERLINK("http://www.phytozome.net/genePage.php?search=1&amp;detail=1&amp;crown&amp;method=0&amp;searchText=transcriptid%3A19862791","19862791")</f>
        <v>19862791</v>
      </c>
      <c r="D133" t="s">
        <v>16923</v>
      </c>
      <c r="E133" t="s">
        <v>16924</v>
      </c>
      <c r="F133" t="s">
        <v>16925</v>
      </c>
      <c r="G133" s="1">
        <v>1103.2719999999999</v>
      </c>
      <c r="H133" s="1">
        <v>1095.2090000000001</v>
      </c>
      <c r="I133" s="1">
        <v>1022.162</v>
      </c>
      <c r="J133" s="1">
        <v>1027.404</v>
      </c>
      <c r="K133" s="1">
        <v>578.80250000000001</v>
      </c>
      <c r="L133" s="1">
        <v>593.66430000000003</v>
      </c>
      <c r="M133" s="1">
        <v>577.197</v>
      </c>
      <c r="N133" s="1">
        <v>561.09929999999997</v>
      </c>
    </row>
    <row r="134" spans="1:14">
      <c r="A134" t="s">
        <v>16926</v>
      </c>
      <c r="B134" t="s">
        <v>8270</v>
      </c>
      <c r="C134" t="str">
        <f>HYPERLINK("http://www.phytozome.net/genePage.php?search=1&amp;detail=1&amp;crown&amp;method=0&amp;searchText=transcriptid%3A19862564","19862564")</f>
        <v>19862564</v>
      </c>
      <c r="D134" t="s">
        <v>16927</v>
      </c>
      <c r="E134" t="s">
        <v>16928</v>
      </c>
      <c r="F134" t="s">
        <v>16929</v>
      </c>
      <c r="G134" s="1">
        <v>55.772779999999997</v>
      </c>
      <c r="H134" s="1">
        <v>57.145690000000002</v>
      </c>
      <c r="I134" s="1">
        <v>872.98990000000003</v>
      </c>
      <c r="J134" s="1">
        <v>894.44169999999997</v>
      </c>
      <c r="K134" s="1">
        <v>31.342230000000001</v>
      </c>
      <c r="L134" s="1">
        <v>31.329160000000002</v>
      </c>
      <c r="M134" s="1">
        <v>31.08352</v>
      </c>
      <c r="N134" s="1">
        <v>29.200620000000001</v>
      </c>
    </row>
    <row r="135" spans="1:14">
      <c r="A135" t="s">
        <v>16930</v>
      </c>
      <c r="B135" t="s">
        <v>8310</v>
      </c>
      <c r="C135" t="str">
        <f>HYPERLINK("http://www.phytozome.net/genePage.php?search=1&amp;detail=1&amp;crown&amp;method=0&amp;searchText=transcriptid%3A19862871","19862871")</f>
        <v>19862871</v>
      </c>
      <c r="D135" t="s">
        <v>16931</v>
      </c>
      <c r="E135" t="s">
        <v>16932</v>
      </c>
      <c r="F135" t="s">
        <v>16933</v>
      </c>
      <c r="G135" s="1">
        <v>1521.355</v>
      </c>
      <c r="H135" s="1">
        <v>1523.0740000000001</v>
      </c>
      <c r="I135" s="1">
        <v>1668.579</v>
      </c>
      <c r="J135" s="1">
        <v>1629.635</v>
      </c>
      <c r="K135" s="1">
        <v>2454.9639999999999</v>
      </c>
      <c r="L135" s="1">
        <v>2538.06</v>
      </c>
      <c r="M135" s="1">
        <v>2332.3380000000002</v>
      </c>
      <c r="N135" s="1">
        <v>2343.703</v>
      </c>
    </row>
    <row r="136" spans="1:14">
      <c r="A136" t="s">
        <v>16934</v>
      </c>
      <c r="B136" t="s">
        <v>8346</v>
      </c>
      <c r="C136" t="str">
        <f>HYPERLINK("http://www.phytozome.net/genePage.php?search=1&amp;detail=1&amp;crown&amp;method=0&amp;searchText=transcriptid%3A19862941","19862941")</f>
        <v>19862941</v>
      </c>
      <c r="D136" t="s">
        <v>16935</v>
      </c>
      <c r="E136" t="s">
        <v>16936</v>
      </c>
      <c r="F136" t="s">
        <v>16937</v>
      </c>
      <c r="G136" s="1">
        <v>709.90629999999999</v>
      </c>
      <c r="H136" s="1">
        <v>689.14469999999994</v>
      </c>
      <c r="I136" s="1">
        <v>656.52120000000002</v>
      </c>
      <c r="J136" s="1">
        <v>648.59299999999996</v>
      </c>
      <c r="K136" s="1">
        <v>563.93830000000003</v>
      </c>
      <c r="L136" s="1">
        <v>582.16830000000004</v>
      </c>
      <c r="M136" s="1">
        <v>521.27530000000002</v>
      </c>
      <c r="N136" s="1">
        <v>518.40729999999996</v>
      </c>
    </row>
    <row r="137" spans="1:14">
      <c r="A137" t="s">
        <v>16938</v>
      </c>
      <c r="B137" t="s">
        <v>8379</v>
      </c>
      <c r="C137" t="str">
        <f>HYPERLINK("http://www.phytozome.net/genePage.php?search=1&amp;detail=1&amp;crown&amp;method=0&amp;searchText=transcriptid%3A19862423","19862423")</f>
        <v>19862423</v>
      </c>
      <c r="D137" t="s">
        <v>16572</v>
      </c>
      <c r="E137" t="s">
        <v>16939</v>
      </c>
      <c r="F137" t="s">
        <v>16940</v>
      </c>
      <c r="G137" s="1">
        <v>752.62339999999995</v>
      </c>
      <c r="H137" s="1">
        <v>767.19709999999998</v>
      </c>
      <c r="I137" s="1">
        <v>634.34929999999997</v>
      </c>
      <c r="J137" s="1">
        <v>637.38009999999997</v>
      </c>
      <c r="K137" s="1">
        <v>356.47309999999999</v>
      </c>
      <c r="L137" s="1">
        <v>378.04840000000002</v>
      </c>
      <c r="M137" s="1">
        <v>386.27050000000003</v>
      </c>
      <c r="N137" s="1">
        <v>385.50069999999999</v>
      </c>
    </row>
    <row r="138" spans="1:14">
      <c r="A138" t="s">
        <v>16941</v>
      </c>
      <c r="B138" t="s">
        <v>8492</v>
      </c>
      <c r="C138" t="str">
        <f>HYPERLINK("http://www.phytozome.net/genePage.php?search=1&amp;detail=1&amp;crown&amp;method=0&amp;searchText=transcriptid%3A19862424","19862424")</f>
        <v>19862424</v>
      </c>
      <c r="D138" t="s">
        <v>16942</v>
      </c>
      <c r="E138" t="s">
        <v>16943</v>
      </c>
      <c r="F138" t="s">
        <v>16944</v>
      </c>
      <c r="G138" s="1">
        <v>935.92660000000001</v>
      </c>
      <c r="H138" s="1">
        <v>1013.5650000000001</v>
      </c>
      <c r="I138" s="1">
        <v>963.89679999999998</v>
      </c>
      <c r="J138" s="1">
        <v>947.375</v>
      </c>
      <c r="K138" s="1">
        <v>497.10520000000002</v>
      </c>
      <c r="L138" s="1">
        <v>497.59140000000002</v>
      </c>
      <c r="M138" s="1">
        <v>484.96460000000002</v>
      </c>
      <c r="N138" s="1">
        <v>480.21609999999998</v>
      </c>
    </row>
    <row r="139" spans="1:14">
      <c r="A139" t="s">
        <v>16945</v>
      </c>
      <c r="B139" t="s">
        <v>8536</v>
      </c>
      <c r="C139" t="str">
        <f>HYPERLINK("http://www.phytozome.net/genePage.php?search=1&amp;detail=1&amp;crown&amp;method=0&amp;searchText=transcriptid%3A19862497","19862497")</f>
        <v>19862497</v>
      </c>
      <c r="D139" t="s">
        <v>16946</v>
      </c>
      <c r="E139" t="s">
        <v>16947</v>
      </c>
      <c r="F139" t="s">
        <v>16948</v>
      </c>
      <c r="G139" s="1">
        <v>2350.1439999999998</v>
      </c>
      <c r="H139" s="1">
        <v>2342.8789999999999</v>
      </c>
      <c r="I139" s="1">
        <v>2393.326</v>
      </c>
      <c r="J139" s="1">
        <v>2366.1509999999998</v>
      </c>
      <c r="K139" s="1">
        <v>2492.636</v>
      </c>
      <c r="L139" s="1">
        <v>2562.8919999999998</v>
      </c>
      <c r="M139" s="1">
        <v>2695.5239999999999</v>
      </c>
      <c r="N139" s="1">
        <v>2682.1680000000001</v>
      </c>
    </row>
    <row r="140" spans="1:14">
      <c r="A140" t="s">
        <v>16949</v>
      </c>
      <c r="B140" t="s">
        <v>8557</v>
      </c>
      <c r="C140" t="str">
        <f>HYPERLINK("http://www.phytozome.net/genePage.php?search=1&amp;detail=1&amp;crown&amp;method=0&amp;searchText=transcriptid%3A19862813","19862813")</f>
        <v>19862813</v>
      </c>
      <c r="D140" t="s">
        <v>16950</v>
      </c>
      <c r="E140" t="s">
        <v>16951</v>
      </c>
      <c r="F140" t="s">
        <v>16952</v>
      </c>
      <c r="G140" s="1">
        <v>1978.566</v>
      </c>
      <c r="H140" s="1">
        <v>1958.75</v>
      </c>
      <c r="I140" s="1">
        <v>2066.4960000000001</v>
      </c>
      <c r="J140" s="1">
        <v>2076.5340000000001</v>
      </c>
      <c r="K140" s="1">
        <v>2926.797</v>
      </c>
      <c r="L140" s="1">
        <v>2929.5010000000002</v>
      </c>
      <c r="M140" s="1">
        <v>2689.835</v>
      </c>
      <c r="N140" s="1">
        <v>2674.482</v>
      </c>
    </row>
    <row r="141" spans="1:14">
      <c r="A141" t="s">
        <v>16953</v>
      </c>
      <c r="B141" t="s">
        <v>8671</v>
      </c>
      <c r="C141" t="str">
        <f>HYPERLINK("http://www.phytozome.net/genePage.php?search=1&amp;detail=1&amp;crown&amp;method=0&amp;searchText=transcriptid%3A19872544","19872544")</f>
        <v>19872544</v>
      </c>
      <c r="D141" t="s">
        <v>16954</v>
      </c>
      <c r="E141" t="s">
        <v>16955</v>
      </c>
      <c r="F141" t="s">
        <v>16956</v>
      </c>
      <c r="G141" s="1">
        <v>2213.9430000000002</v>
      </c>
      <c r="H141" s="1">
        <v>2184.3510000000001</v>
      </c>
      <c r="I141" s="1">
        <v>2134.9870000000001</v>
      </c>
      <c r="J141" s="1">
        <v>2115.38</v>
      </c>
      <c r="K141" s="1">
        <v>2822.26</v>
      </c>
      <c r="L141" s="1">
        <v>2811.6640000000002</v>
      </c>
      <c r="M141" s="1">
        <v>2548.8969999999999</v>
      </c>
      <c r="N141" s="1">
        <v>2549.41</v>
      </c>
    </row>
    <row r="142" spans="1:14">
      <c r="A142" t="s">
        <v>16957</v>
      </c>
      <c r="B142" t="s">
        <v>8685</v>
      </c>
      <c r="C142" t="str">
        <f>HYPERLINK("http://www.phytozome.net/genePage.php?search=1&amp;detail=1&amp;crown&amp;method=0&amp;searchText=transcriptid%3A19872509","19872509")</f>
        <v>19872509</v>
      </c>
      <c r="G142" s="1">
        <v>597.0675</v>
      </c>
      <c r="H142" s="1">
        <v>576.84960000000001</v>
      </c>
      <c r="I142" s="1">
        <v>684.3655</v>
      </c>
      <c r="J142" s="1">
        <v>671.5607</v>
      </c>
      <c r="K142" s="1">
        <v>1051.136</v>
      </c>
      <c r="L142" s="1">
        <v>1043.742</v>
      </c>
      <c r="M142" s="1">
        <v>797.17570000000001</v>
      </c>
      <c r="N142" s="1">
        <v>778.31140000000005</v>
      </c>
    </row>
    <row r="143" spans="1:14">
      <c r="A143" t="s">
        <v>16958</v>
      </c>
      <c r="B143" t="s">
        <v>8724</v>
      </c>
      <c r="C143" t="str">
        <f>HYPERLINK("http://www.phytozome.net/genePage.php?search=1&amp;detail=1&amp;crown&amp;method=0&amp;searchText=transcriptid%3A19872666","19872666")</f>
        <v>19872666</v>
      </c>
      <c r="D143" t="s">
        <v>16959</v>
      </c>
      <c r="E143" t="s">
        <v>16960</v>
      </c>
      <c r="F143" t="s">
        <v>16961</v>
      </c>
      <c r="G143" s="1">
        <v>16720.650000000001</v>
      </c>
      <c r="H143" s="1">
        <v>16458.66</v>
      </c>
      <c r="I143" s="1">
        <v>17860.52</v>
      </c>
      <c r="J143" s="1">
        <v>17974.599999999999</v>
      </c>
      <c r="K143" s="1">
        <v>8499.6669999999995</v>
      </c>
      <c r="L143" s="1">
        <v>8483.4159999999993</v>
      </c>
      <c r="M143" s="1">
        <v>7885.1379999999999</v>
      </c>
      <c r="N143" s="1">
        <v>7844.0770000000002</v>
      </c>
    </row>
    <row r="144" spans="1:14">
      <c r="A144" t="s">
        <v>16962</v>
      </c>
      <c r="B144" t="s">
        <v>8735</v>
      </c>
      <c r="C144" t="str">
        <f>HYPERLINK("http://www.phytozome.net/genePage.php?search=1&amp;detail=1&amp;crown&amp;method=0&amp;searchText=transcriptid%3A19873081","19873081")</f>
        <v>19873081</v>
      </c>
      <c r="D144" t="s">
        <v>16963</v>
      </c>
      <c r="E144" t="s">
        <v>16964</v>
      </c>
      <c r="F144" t="s">
        <v>16965</v>
      </c>
      <c r="G144" s="1">
        <v>1285.9939999999999</v>
      </c>
      <c r="H144" s="1">
        <v>1269.673</v>
      </c>
      <c r="I144" s="1">
        <v>1186.8</v>
      </c>
      <c r="J144" s="1">
        <v>1167.556</v>
      </c>
      <c r="K144" s="1">
        <v>670.48140000000001</v>
      </c>
      <c r="L144" s="1">
        <v>668.39750000000004</v>
      </c>
      <c r="M144" s="1">
        <v>598.13049999999998</v>
      </c>
      <c r="N144" s="1">
        <v>625.78909999999996</v>
      </c>
    </row>
    <row r="145" spans="1:14">
      <c r="A145" t="s">
        <v>16966</v>
      </c>
      <c r="B145" t="s">
        <v>8736</v>
      </c>
      <c r="C145" t="str">
        <f>HYPERLINK("http://www.phytozome.net/genePage.php?search=1&amp;detail=1&amp;crown&amp;method=0&amp;searchText=transcriptid%3A19872786","19872786")</f>
        <v>19872786</v>
      </c>
      <c r="D145" t="s">
        <v>16967</v>
      </c>
      <c r="E145" t="s">
        <v>16968</v>
      </c>
      <c r="F145" t="s">
        <v>16969</v>
      </c>
      <c r="G145" s="1">
        <v>6751.268</v>
      </c>
      <c r="H145" s="1">
        <v>6724.7969999999996</v>
      </c>
      <c r="I145" s="1">
        <v>6995.9179999999997</v>
      </c>
      <c r="J145" s="1">
        <v>6937.6989999999996</v>
      </c>
      <c r="K145" s="1">
        <v>4608.6329999999998</v>
      </c>
      <c r="L145" s="1">
        <v>4648.424</v>
      </c>
      <c r="M145" s="1">
        <v>4133.6049999999996</v>
      </c>
      <c r="N145" s="1">
        <v>4279.6000000000004</v>
      </c>
    </row>
    <row r="146" spans="1:14">
      <c r="A146" t="s">
        <v>16970</v>
      </c>
      <c r="B146" t="s">
        <v>8805</v>
      </c>
      <c r="C146" t="str">
        <f>HYPERLINK("http://www.phytozome.net/genePage.php?search=1&amp;detail=1&amp;crown&amp;method=0&amp;searchText=transcriptid%3A19872992","19872992")</f>
        <v>19872992</v>
      </c>
      <c r="D146" t="s">
        <v>16971</v>
      </c>
      <c r="E146" t="s">
        <v>16972</v>
      </c>
      <c r="F146" t="s">
        <v>16973</v>
      </c>
      <c r="G146" s="1">
        <v>785.99879999999996</v>
      </c>
      <c r="H146" s="1">
        <v>768.7</v>
      </c>
      <c r="I146" s="1">
        <v>762.44749999999999</v>
      </c>
      <c r="J146" s="1">
        <v>783.66060000000004</v>
      </c>
      <c r="K146" s="1">
        <v>883.08219999999994</v>
      </c>
      <c r="L146" s="1">
        <v>890.12519999999995</v>
      </c>
      <c r="M146" s="1">
        <v>837.76649999999995</v>
      </c>
      <c r="N146" s="1">
        <v>854.08609999999999</v>
      </c>
    </row>
    <row r="147" spans="1:14">
      <c r="A147" t="s">
        <v>16974</v>
      </c>
      <c r="B147" t="s">
        <v>8844</v>
      </c>
      <c r="C147" t="str">
        <f>HYPERLINK("http://www.phytozome.net/genePage.php?search=1&amp;detail=1&amp;crown&amp;method=0&amp;searchText=transcriptid%3A19872917","19872917")</f>
        <v>19872917</v>
      </c>
      <c r="D147" t="s">
        <v>16975</v>
      </c>
      <c r="E147" t="s">
        <v>16786</v>
      </c>
      <c r="F147" t="s">
        <v>16572</v>
      </c>
      <c r="G147" s="1">
        <v>3590.67</v>
      </c>
      <c r="H147" s="1">
        <v>3576.627</v>
      </c>
      <c r="I147" s="1">
        <v>3934.029</v>
      </c>
      <c r="J147" s="1">
        <v>4004.3040000000001</v>
      </c>
      <c r="K147" s="1">
        <v>2344.3330000000001</v>
      </c>
      <c r="L147" s="1">
        <v>2326.4490000000001</v>
      </c>
      <c r="M147" s="1">
        <v>2146.047</v>
      </c>
      <c r="N147" s="1">
        <v>2144.8200000000002</v>
      </c>
    </row>
    <row r="148" spans="1:14">
      <c r="A148" t="s">
        <v>16976</v>
      </c>
      <c r="B148" t="s">
        <v>8944</v>
      </c>
      <c r="C148" t="str">
        <f>HYPERLINK("http://www.phytozome.net/genePage.php?search=1&amp;detail=1&amp;crown&amp;method=0&amp;searchText=transcriptid%3A19873144","19873144")</f>
        <v>19873144</v>
      </c>
      <c r="D148" t="s">
        <v>16977</v>
      </c>
      <c r="E148" t="s">
        <v>16978</v>
      </c>
      <c r="F148" t="s">
        <v>16979</v>
      </c>
      <c r="G148" s="1">
        <v>7528.4989999999998</v>
      </c>
      <c r="H148" s="1">
        <v>7461.5550000000003</v>
      </c>
      <c r="I148" s="1">
        <v>6759.0940000000001</v>
      </c>
      <c r="J148" s="1">
        <v>6640.1980000000003</v>
      </c>
      <c r="K148" s="1">
        <v>5501.7139999999999</v>
      </c>
      <c r="L148" s="1">
        <v>5544.201</v>
      </c>
      <c r="M148" s="1">
        <v>5130.5010000000002</v>
      </c>
      <c r="N148" s="1">
        <v>5097.076</v>
      </c>
    </row>
    <row r="149" spans="1:14">
      <c r="A149" t="s">
        <v>16980</v>
      </c>
      <c r="B149" t="s">
        <v>8967</v>
      </c>
      <c r="C149" t="str">
        <f>HYPERLINK("http://www.phytozome.net/genePage.php?search=1&amp;detail=1&amp;crown&amp;method=0&amp;searchText=transcriptid%3A19872699","19872699")</f>
        <v>19872699</v>
      </c>
      <c r="G149" s="1">
        <v>793.00139999999999</v>
      </c>
      <c r="H149" s="1">
        <v>793.71370000000002</v>
      </c>
      <c r="I149" s="1">
        <v>931.24149999999997</v>
      </c>
      <c r="J149" s="1">
        <v>985.76480000000004</v>
      </c>
      <c r="K149" s="1">
        <v>367.85050000000001</v>
      </c>
      <c r="L149" s="1">
        <v>361.85239999999999</v>
      </c>
      <c r="M149" s="1">
        <v>657.45420000000001</v>
      </c>
      <c r="N149" s="1">
        <v>683.69899999999996</v>
      </c>
    </row>
    <row r="150" spans="1:14">
      <c r="A150" t="s">
        <v>16981</v>
      </c>
      <c r="B150" t="s">
        <v>8992</v>
      </c>
      <c r="C150" t="str">
        <f>HYPERLINK("http://www.phytozome.net/genePage.php?search=1&amp;detail=1&amp;crown&amp;method=0&amp;searchText=transcriptid%3A19873035","19873035")</f>
        <v>19873035</v>
      </c>
      <c r="D150" t="s">
        <v>16982</v>
      </c>
      <c r="E150" t="s">
        <v>16983</v>
      </c>
      <c r="F150" t="s">
        <v>16984</v>
      </c>
      <c r="G150" s="1">
        <v>2534.7959999999998</v>
      </c>
      <c r="H150" s="1">
        <v>2467.6999999999998</v>
      </c>
      <c r="I150" s="1">
        <v>2841.2440000000001</v>
      </c>
      <c r="J150" s="1">
        <v>2799.7130000000002</v>
      </c>
      <c r="K150" s="1">
        <v>3460.14</v>
      </c>
      <c r="L150" s="1">
        <v>3408.7730000000001</v>
      </c>
      <c r="M150" s="1">
        <v>3860.5949999999998</v>
      </c>
      <c r="N150" s="1">
        <v>3843.7730000000001</v>
      </c>
    </row>
    <row r="151" spans="1:14">
      <c r="A151" t="s">
        <v>16985</v>
      </c>
      <c r="B151" t="s">
        <v>9054</v>
      </c>
      <c r="C151" t="str">
        <f>HYPERLINK("http://www.phytozome.net/genePage.php?search=1&amp;detail=1&amp;crown&amp;method=0&amp;searchText=transcriptid%3A19873193","19873193")</f>
        <v>19873193</v>
      </c>
      <c r="D151" t="s">
        <v>16986</v>
      </c>
      <c r="E151" t="s">
        <v>16987</v>
      </c>
      <c r="F151" t="s">
        <v>16988</v>
      </c>
      <c r="G151" s="1">
        <v>643.72879999999998</v>
      </c>
      <c r="H151" s="1">
        <v>628.29939999999999</v>
      </c>
      <c r="I151" s="1">
        <v>689.34900000000005</v>
      </c>
      <c r="J151" s="1">
        <v>673.94460000000004</v>
      </c>
      <c r="K151" s="1">
        <v>666.15949999999998</v>
      </c>
      <c r="L151" s="1">
        <v>660.85299999999995</v>
      </c>
      <c r="M151" s="1">
        <v>655.77359999999999</v>
      </c>
      <c r="N151" s="1">
        <v>651.49009999999998</v>
      </c>
    </row>
    <row r="152" spans="1:14">
      <c r="A152" t="s">
        <v>16989</v>
      </c>
      <c r="B152" t="s">
        <v>9064</v>
      </c>
      <c r="C152" t="str">
        <f>HYPERLINK("http://www.phytozome.net/genePage.php?search=1&amp;detail=1&amp;crown&amp;method=0&amp;searchText=transcriptid%3A19872965","19872965")</f>
        <v>19872965</v>
      </c>
      <c r="D152" t="s">
        <v>16990</v>
      </c>
      <c r="E152" t="s">
        <v>16991</v>
      </c>
      <c r="F152" t="s">
        <v>16992</v>
      </c>
      <c r="G152" s="1">
        <v>2718.4760000000001</v>
      </c>
      <c r="H152" s="1">
        <v>2767.6509999999998</v>
      </c>
      <c r="I152" s="1">
        <v>2379.5230000000001</v>
      </c>
      <c r="J152" s="1">
        <v>2405.837</v>
      </c>
      <c r="K152" s="1">
        <v>1847.6759999999999</v>
      </c>
      <c r="L152" s="1">
        <v>1840.5630000000001</v>
      </c>
      <c r="M152" s="1">
        <v>1890.298</v>
      </c>
      <c r="N152" s="1">
        <v>1867.6610000000001</v>
      </c>
    </row>
    <row r="153" spans="1:14">
      <c r="A153" t="s">
        <v>16993</v>
      </c>
      <c r="B153" t="s">
        <v>9140</v>
      </c>
      <c r="C153" t="str">
        <f>HYPERLINK("http://www.phytozome.net/genePage.php?search=1&amp;detail=1&amp;crown&amp;method=0&amp;searchText=transcriptid%3A19872443","19872443")</f>
        <v>19872443</v>
      </c>
      <c r="G153" s="1">
        <v>940.4624</v>
      </c>
      <c r="H153" s="1">
        <v>973.73940000000005</v>
      </c>
      <c r="I153" s="1">
        <v>857.42150000000004</v>
      </c>
      <c r="J153" s="1">
        <v>860.98069999999996</v>
      </c>
      <c r="K153" s="1">
        <v>856.66319999999996</v>
      </c>
      <c r="L153" s="1">
        <v>847.50900000000001</v>
      </c>
      <c r="M153" s="1">
        <v>855.13850000000002</v>
      </c>
      <c r="N153" s="1">
        <v>836.36490000000003</v>
      </c>
    </row>
    <row r="154" spans="1:14">
      <c r="A154" t="s">
        <v>16994</v>
      </c>
      <c r="B154" t="s">
        <v>9378</v>
      </c>
      <c r="C154" t="str">
        <f>HYPERLINK("http://www.phytozome.net/genePage.php?search=1&amp;detail=1&amp;crown&amp;method=0&amp;searchText=transcriptid%3A19873037","19873037")</f>
        <v>19873037</v>
      </c>
      <c r="D154" t="s">
        <v>16995</v>
      </c>
      <c r="E154" t="s">
        <v>16786</v>
      </c>
      <c r="F154" t="s">
        <v>16572</v>
      </c>
      <c r="G154" s="1">
        <v>2656.24</v>
      </c>
      <c r="H154" s="1">
        <v>2663.1759999999999</v>
      </c>
      <c r="I154" s="1">
        <v>2369.8180000000002</v>
      </c>
      <c r="J154" s="1">
        <v>2357.3820000000001</v>
      </c>
      <c r="K154" s="1">
        <v>3237.634</v>
      </c>
      <c r="L154" s="1">
        <v>3213.672</v>
      </c>
      <c r="M154" s="1">
        <v>3175.6260000000002</v>
      </c>
      <c r="N154" s="1">
        <v>3161.6610000000001</v>
      </c>
    </row>
    <row r="155" spans="1:14">
      <c r="A155" t="s">
        <v>16996</v>
      </c>
      <c r="B155" t="s">
        <v>9379</v>
      </c>
      <c r="C155" t="str">
        <f>HYPERLINK("http://www.phytozome.net/genePage.php?search=1&amp;detail=1&amp;crown&amp;method=0&amp;searchText=transcriptid%3A19873008","19873008")</f>
        <v>19873008</v>
      </c>
      <c r="D155" t="s">
        <v>16997</v>
      </c>
      <c r="E155" t="s">
        <v>16998</v>
      </c>
      <c r="F155" t="s">
        <v>16999</v>
      </c>
      <c r="G155" s="1">
        <v>911.14030000000002</v>
      </c>
      <c r="H155" s="1">
        <v>881.21050000000002</v>
      </c>
      <c r="I155" s="1">
        <v>749.84749999999997</v>
      </c>
      <c r="J155" s="1">
        <v>743.15840000000003</v>
      </c>
      <c r="K155" s="1">
        <v>950.202</v>
      </c>
      <c r="L155" s="1">
        <v>936.88250000000005</v>
      </c>
      <c r="M155" s="1">
        <v>741.64959999999996</v>
      </c>
      <c r="N155" s="1">
        <v>762.08860000000004</v>
      </c>
    </row>
    <row r="156" spans="1:14">
      <c r="A156" t="s">
        <v>17000</v>
      </c>
      <c r="B156" t="s">
        <v>9384</v>
      </c>
      <c r="C156" t="str">
        <f>HYPERLINK("http://www.phytozome.net/genePage.php?search=1&amp;detail=1&amp;crown&amp;method=0&amp;searchText=transcriptid%3A19872950","19872950")</f>
        <v>19872950</v>
      </c>
      <c r="G156" s="1">
        <v>329.74310000000003</v>
      </c>
      <c r="H156" s="1">
        <v>337.0496</v>
      </c>
      <c r="I156" s="1">
        <v>434.0813</v>
      </c>
      <c r="J156" s="1">
        <v>421.82299999999998</v>
      </c>
      <c r="K156" s="1">
        <v>543.30719999999997</v>
      </c>
      <c r="L156" s="1">
        <v>548.74350000000004</v>
      </c>
      <c r="M156" s="1">
        <v>736.66449999999998</v>
      </c>
      <c r="N156" s="1">
        <v>736.00969999999995</v>
      </c>
    </row>
    <row r="157" spans="1:14">
      <c r="A157" t="s">
        <v>17001</v>
      </c>
      <c r="B157" t="s">
        <v>9393</v>
      </c>
      <c r="C157" t="str">
        <f>HYPERLINK("http://www.phytozome.net/genePage.php?search=1&amp;detail=1&amp;crown&amp;method=0&amp;searchText=transcriptid%3A19872396","19872396")</f>
        <v>19872396</v>
      </c>
      <c r="D157" t="s">
        <v>17002</v>
      </c>
      <c r="E157" t="s">
        <v>16991</v>
      </c>
      <c r="F157" t="s">
        <v>17003</v>
      </c>
      <c r="G157" s="1">
        <v>585.61569999999995</v>
      </c>
      <c r="H157" s="1">
        <v>605.43460000000005</v>
      </c>
      <c r="I157" s="1">
        <v>822.21339999999998</v>
      </c>
      <c r="J157" s="1">
        <v>827.46939999999995</v>
      </c>
      <c r="K157" s="1">
        <v>685.35270000000003</v>
      </c>
      <c r="L157" s="1">
        <v>697.13969999999995</v>
      </c>
      <c r="M157" s="1">
        <v>697.18979999999999</v>
      </c>
      <c r="N157" s="1">
        <v>689.76379999999995</v>
      </c>
    </row>
    <row r="158" spans="1:14">
      <c r="A158" t="s">
        <v>17004</v>
      </c>
      <c r="B158" t="s">
        <v>9468</v>
      </c>
      <c r="C158" t="str">
        <f>HYPERLINK("http://www.phytozome.net/genePage.php?search=1&amp;detail=1&amp;crown&amp;method=0&amp;searchText=transcriptid%3A19872825","19872825")</f>
        <v>19872825</v>
      </c>
      <c r="D158" t="s">
        <v>17005</v>
      </c>
      <c r="E158" t="s">
        <v>17006</v>
      </c>
      <c r="F158" t="s">
        <v>17007</v>
      </c>
      <c r="G158" s="1">
        <v>1744.403</v>
      </c>
      <c r="H158" s="1">
        <v>1699.9290000000001</v>
      </c>
      <c r="I158" s="1">
        <v>1903.922</v>
      </c>
      <c r="J158" s="1">
        <v>1901.4690000000001</v>
      </c>
      <c r="K158" s="1">
        <v>2049.8890000000001</v>
      </c>
      <c r="L158" s="1">
        <v>2006.3019999999999</v>
      </c>
      <c r="M158" s="1">
        <v>1660.9369999999999</v>
      </c>
      <c r="N158" s="1">
        <v>1690.175</v>
      </c>
    </row>
    <row r="159" spans="1:14">
      <c r="A159" t="s">
        <v>17008</v>
      </c>
      <c r="B159" t="s">
        <v>9518</v>
      </c>
      <c r="C159" t="str">
        <f>HYPERLINK("http://www.phytozome.net/genePage.php?search=1&amp;detail=1&amp;crown&amp;method=0&amp;searchText=transcriptid%3A19873118","19873118")</f>
        <v>19873118</v>
      </c>
      <c r="D159" t="s">
        <v>17009</v>
      </c>
      <c r="E159" t="s">
        <v>17010</v>
      </c>
      <c r="F159" t="s">
        <v>17011</v>
      </c>
      <c r="G159" s="1">
        <v>150.0361</v>
      </c>
      <c r="H159" s="1">
        <v>162.60210000000001</v>
      </c>
      <c r="I159" s="1">
        <v>2171.9119999999998</v>
      </c>
      <c r="J159" s="1">
        <v>2171.4589999999998</v>
      </c>
      <c r="K159" s="1">
        <v>312.86680000000001</v>
      </c>
      <c r="L159" s="1">
        <v>315.03219999999999</v>
      </c>
      <c r="M159" s="1">
        <v>1116.6959999999999</v>
      </c>
      <c r="N159" s="1">
        <v>1106.9390000000001</v>
      </c>
    </row>
    <row r="160" spans="1:14">
      <c r="A160" t="s">
        <v>17012</v>
      </c>
      <c r="B160" t="s">
        <v>9534</v>
      </c>
      <c r="C160" t="str">
        <f>HYPERLINK("http://www.phytozome.net/genePage.php?search=1&amp;detail=1&amp;crown&amp;method=0&amp;searchText=transcriptid%3A19873140","19873140")</f>
        <v>19873140</v>
      </c>
      <c r="D160" t="s">
        <v>17013</v>
      </c>
      <c r="E160" t="s">
        <v>17014</v>
      </c>
      <c r="F160" t="s">
        <v>17015</v>
      </c>
      <c r="G160" s="1">
        <v>4059.0630000000001</v>
      </c>
      <c r="H160" s="1">
        <v>3900.0369999999998</v>
      </c>
      <c r="I160" s="1">
        <v>3759.87</v>
      </c>
      <c r="J160" s="1">
        <v>3829.5920000000001</v>
      </c>
      <c r="K160" s="1">
        <v>5627.4390000000003</v>
      </c>
      <c r="L160" s="1">
        <v>5604.2309999999998</v>
      </c>
      <c r="M160" s="1">
        <v>4915.9309999999996</v>
      </c>
      <c r="N160" s="1">
        <v>4735.1120000000001</v>
      </c>
    </row>
    <row r="161" spans="1:14">
      <c r="A161" t="s">
        <v>17016</v>
      </c>
      <c r="B161" t="s">
        <v>9858</v>
      </c>
      <c r="C161" t="str">
        <f>HYPERLINK("http://www.phytozome.net/genePage.php?search=1&amp;detail=1&amp;crown&amp;method=0&amp;searchText=transcriptid%3A19860106","19860106")</f>
        <v>19860106</v>
      </c>
      <c r="D161" t="s">
        <v>17017</v>
      </c>
      <c r="E161" t="s">
        <v>17018</v>
      </c>
      <c r="F161" t="s">
        <v>17019</v>
      </c>
      <c r="G161" s="1">
        <v>2403.5940000000001</v>
      </c>
      <c r="H161" s="1">
        <v>2417.6379999999999</v>
      </c>
      <c r="I161" s="1">
        <v>2408.5450000000001</v>
      </c>
      <c r="J161" s="1">
        <v>2374.8989999999999</v>
      </c>
      <c r="K161" s="1">
        <v>4589.2529999999997</v>
      </c>
      <c r="L161" s="1">
        <v>4657.7659999999996</v>
      </c>
      <c r="M161" s="1">
        <v>4224.9260000000004</v>
      </c>
      <c r="N161" s="1">
        <v>4185.4920000000002</v>
      </c>
    </row>
    <row r="162" spans="1:14">
      <c r="A162" t="s">
        <v>17020</v>
      </c>
      <c r="B162" t="s">
        <v>9889</v>
      </c>
      <c r="C162" t="str">
        <f>HYPERLINK("http://www.phytozome.net/genePage.php?search=1&amp;detail=1&amp;crown&amp;method=0&amp;searchText=transcriptid%3A19860184","19860184")</f>
        <v>19860184</v>
      </c>
      <c r="D162" t="s">
        <v>17021</v>
      </c>
      <c r="E162" t="s">
        <v>17022</v>
      </c>
      <c r="F162" t="s">
        <v>17023</v>
      </c>
      <c r="G162" s="1">
        <v>310.755</v>
      </c>
      <c r="H162" s="1">
        <v>301.57339999999999</v>
      </c>
      <c r="I162" s="1">
        <v>282.47019999999998</v>
      </c>
      <c r="J162" s="1">
        <v>288.16070000000002</v>
      </c>
      <c r="K162" s="1">
        <v>630.8741</v>
      </c>
      <c r="L162" s="1">
        <v>615.27210000000002</v>
      </c>
      <c r="M162" s="1">
        <v>585.1816</v>
      </c>
      <c r="N162" s="1">
        <v>590.28679999999997</v>
      </c>
    </row>
    <row r="163" spans="1:14">
      <c r="A163" t="s">
        <v>17024</v>
      </c>
      <c r="B163" t="s">
        <v>9966</v>
      </c>
      <c r="C163" t="str">
        <f>HYPERLINK("http://www.phytozome.net/genePage.php?search=1&amp;detail=1&amp;crown&amp;method=0&amp;searchText=transcriptid%3A19860183","19860183")</f>
        <v>19860183</v>
      </c>
      <c r="G163" s="1">
        <v>2311.3960000000002</v>
      </c>
      <c r="H163" s="1">
        <v>2290.4830000000002</v>
      </c>
      <c r="I163" s="1">
        <v>2135.4160000000002</v>
      </c>
      <c r="J163" s="1">
        <v>2137.0079999999998</v>
      </c>
      <c r="K163" s="1">
        <v>3516.451</v>
      </c>
      <c r="L163" s="1">
        <v>3553.5520000000001</v>
      </c>
      <c r="M163" s="1">
        <v>4330.5720000000001</v>
      </c>
      <c r="N163" s="1">
        <v>4229.598</v>
      </c>
    </row>
    <row r="164" spans="1:14">
      <c r="A164" t="s">
        <v>17025</v>
      </c>
      <c r="B164" t="s">
        <v>9995</v>
      </c>
      <c r="C164" t="str">
        <f>HYPERLINK("http://www.phytozome.net/genePage.php?search=1&amp;detail=1&amp;crown&amp;method=0&amp;searchText=transcriptid%3A19860202","19860202")</f>
        <v>19860202</v>
      </c>
      <c r="D164" t="s">
        <v>17026</v>
      </c>
      <c r="E164" t="s">
        <v>17027</v>
      </c>
      <c r="F164" t="s">
        <v>17028</v>
      </c>
      <c r="G164" s="1">
        <v>2096.4299999999998</v>
      </c>
      <c r="H164" s="1">
        <v>2144.268</v>
      </c>
      <c r="I164" s="1">
        <v>2477.384</v>
      </c>
      <c r="J164" s="1">
        <v>2455.4140000000002</v>
      </c>
      <c r="K164" s="1">
        <v>1323.932</v>
      </c>
      <c r="L164" s="1">
        <v>1303.2460000000001</v>
      </c>
      <c r="M164" s="1">
        <v>1443.5440000000001</v>
      </c>
      <c r="N164" s="1">
        <v>1457.1579999999999</v>
      </c>
    </row>
    <row r="165" spans="1:14">
      <c r="A165" t="s">
        <v>17029</v>
      </c>
      <c r="B165" t="s">
        <v>10047</v>
      </c>
      <c r="C165" t="str">
        <f>HYPERLINK("http://www.phytozome.net/genePage.php?search=1&amp;detail=1&amp;crown&amp;method=0&amp;searchText=transcriptid%3A19874428","19874428")</f>
        <v>19874428</v>
      </c>
      <c r="G165" s="1">
        <v>2079.4699999999998</v>
      </c>
      <c r="H165" s="1">
        <v>2104.0729999999999</v>
      </c>
      <c r="I165" s="1">
        <v>1718.518</v>
      </c>
      <c r="J165" s="1">
        <v>1721.6610000000001</v>
      </c>
      <c r="K165" s="1">
        <v>672.66849999999999</v>
      </c>
      <c r="L165" s="1">
        <v>673.53459999999995</v>
      </c>
      <c r="M165" s="1">
        <v>684.404</v>
      </c>
      <c r="N165" s="1">
        <v>693.19119999999998</v>
      </c>
    </row>
    <row r="166" spans="1:14">
      <c r="A166" t="s">
        <v>17030</v>
      </c>
      <c r="B166" t="s">
        <v>10052</v>
      </c>
      <c r="C166" t="str">
        <f>HYPERLINK("http://www.phytozome.net/genePage.php?search=1&amp;detail=1&amp;crown&amp;method=0&amp;searchText=transcriptid%3A19874928","19874928")</f>
        <v>19874928</v>
      </c>
      <c r="D166" t="s">
        <v>17031</v>
      </c>
      <c r="E166" t="s">
        <v>17032</v>
      </c>
      <c r="F166" t="s">
        <v>17033</v>
      </c>
      <c r="G166" s="1">
        <v>3854.7060000000001</v>
      </c>
      <c r="H166" s="1">
        <v>3833.942</v>
      </c>
      <c r="I166" s="1">
        <v>4174.8159999999998</v>
      </c>
      <c r="J166" s="1">
        <v>4145.8909999999996</v>
      </c>
      <c r="K166" s="1">
        <v>2730.846</v>
      </c>
      <c r="L166" s="1">
        <v>2702.2289999999998</v>
      </c>
      <c r="M166" s="1">
        <v>2210.0929999999998</v>
      </c>
      <c r="N166" s="1">
        <v>2233.2049999999999</v>
      </c>
    </row>
    <row r="167" spans="1:14">
      <c r="A167" t="s">
        <v>17034</v>
      </c>
      <c r="B167" t="s">
        <v>10073</v>
      </c>
      <c r="C167" t="str">
        <f>HYPERLINK("http://www.phytozome.net/genePage.php?search=1&amp;detail=1&amp;crown&amp;method=0&amp;searchText=transcriptid%3A19874719","19874719")</f>
        <v>19874719</v>
      </c>
      <c r="D167" t="s">
        <v>17035</v>
      </c>
      <c r="E167" t="s">
        <v>17036</v>
      </c>
      <c r="F167" t="s">
        <v>17037</v>
      </c>
      <c r="G167" s="1">
        <v>144.86680000000001</v>
      </c>
      <c r="H167" s="1">
        <v>135.82929999999999</v>
      </c>
      <c r="I167" s="1">
        <v>208.1088</v>
      </c>
      <c r="J167" s="1">
        <v>196.50460000000001</v>
      </c>
      <c r="K167" s="1">
        <v>759.78930000000003</v>
      </c>
      <c r="L167" s="1">
        <v>746.46299999999997</v>
      </c>
      <c r="M167" s="1">
        <v>776.48289999999997</v>
      </c>
      <c r="N167" s="1">
        <v>782.79169999999999</v>
      </c>
    </row>
    <row r="168" spans="1:14">
      <c r="A168" t="s">
        <v>17038</v>
      </c>
      <c r="B168" t="s">
        <v>10100</v>
      </c>
      <c r="C168" t="str">
        <f>HYPERLINK("http://www.phytozome.net/genePage.php?search=1&amp;detail=1&amp;crown&amp;method=0&amp;searchText=transcriptid%3A19874176","19874176")</f>
        <v>19874176</v>
      </c>
      <c r="D168" t="s">
        <v>17039</v>
      </c>
      <c r="E168" t="s">
        <v>17040</v>
      </c>
      <c r="F168" t="s">
        <v>16572</v>
      </c>
      <c r="G168" s="1">
        <v>3436.3</v>
      </c>
      <c r="H168" s="1">
        <v>3396.4360000000001</v>
      </c>
      <c r="I168" s="1">
        <v>3113.05</v>
      </c>
      <c r="J168" s="1">
        <v>3100.913</v>
      </c>
      <c r="K168" s="1">
        <v>3468.3519999999999</v>
      </c>
      <c r="L168" s="1">
        <v>3467.828</v>
      </c>
      <c r="M168" s="1">
        <v>3396.99</v>
      </c>
      <c r="N168" s="1">
        <v>3432.0529999999999</v>
      </c>
    </row>
    <row r="169" spans="1:14">
      <c r="A169" t="s">
        <v>17041</v>
      </c>
      <c r="B169" t="s">
        <v>10158</v>
      </c>
      <c r="C169" t="str">
        <f>HYPERLINK("http://www.phytozome.net/genePage.php?search=1&amp;detail=1&amp;crown&amp;method=0&amp;searchText=transcriptid%3A19875341","19875341")</f>
        <v>19875341</v>
      </c>
      <c r="D169" t="s">
        <v>17042</v>
      </c>
      <c r="E169" t="s">
        <v>17043</v>
      </c>
      <c r="F169" t="s">
        <v>17044</v>
      </c>
      <c r="G169" s="1">
        <v>4269.5649999999996</v>
      </c>
      <c r="H169" s="1">
        <v>4200.3789999999999</v>
      </c>
      <c r="I169" s="1">
        <v>4809.4669999999996</v>
      </c>
      <c r="J169" s="1">
        <v>4746.5159999999996</v>
      </c>
      <c r="K169" s="1">
        <v>4503.3149999999996</v>
      </c>
      <c r="L169" s="1">
        <v>4639.9870000000001</v>
      </c>
      <c r="M169" s="1">
        <v>3843.364</v>
      </c>
      <c r="N169" s="1">
        <v>3800.84</v>
      </c>
    </row>
    <row r="170" spans="1:14">
      <c r="A170" t="s">
        <v>17045</v>
      </c>
      <c r="B170" t="s">
        <v>10254</v>
      </c>
      <c r="C170" t="str">
        <f>HYPERLINK("http://www.phytozome.net/genePage.php?search=1&amp;detail=1&amp;crown&amp;method=0&amp;searchText=transcriptid%3A19874344","19874344")</f>
        <v>19874344</v>
      </c>
      <c r="D170" t="s">
        <v>17046</v>
      </c>
      <c r="E170" t="s">
        <v>17047</v>
      </c>
      <c r="F170" t="s">
        <v>17048</v>
      </c>
      <c r="G170" s="1">
        <v>2067.9450000000002</v>
      </c>
      <c r="H170" s="1">
        <v>2064.7049999999999</v>
      </c>
      <c r="I170" s="1">
        <v>2034.7329999999999</v>
      </c>
      <c r="J170" s="1">
        <v>1997.287</v>
      </c>
      <c r="K170" s="1">
        <v>2830.7330000000002</v>
      </c>
      <c r="L170" s="1">
        <v>2888.6619999999998</v>
      </c>
      <c r="M170" s="1">
        <v>2282.6390000000001</v>
      </c>
      <c r="N170" s="1">
        <v>2310.6170000000002</v>
      </c>
    </row>
    <row r="171" spans="1:14">
      <c r="A171" t="s">
        <v>17049</v>
      </c>
      <c r="B171" t="s">
        <v>10292</v>
      </c>
      <c r="C171" t="str">
        <f>HYPERLINK("http://www.phytozome.net/genePage.php?search=1&amp;detail=1&amp;crown&amp;method=0&amp;searchText=transcriptid%3A19873996","19873996")</f>
        <v>19873996</v>
      </c>
      <c r="G171" s="1">
        <v>678.99699999999996</v>
      </c>
      <c r="H171" s="1">
        <v>702.73140000000001</v>
      </c>
      <c r="I171" s="1">
        <v>633.47230000000002</v>
      </c>
      <c r="J171" s="1">
        <v>603.81799999999998</v>
      </c>
      <c r="K171" s="1">
        <v>513.3759</v>
      </c>
      <c r="L171" s="1">
        <v>526.80050000000006</v>
      </c>
      <c r="M171" s="1">
        <v>490.90519999999998</v>
      </c>
      <c r="N171" s="1">
        <v>490.07150000000001</v>
      </c>
    </row>
    <row r="172" spans="1:14">
      <c r="A172" t="s">
        <v>17050</v>
      </c>
      <c r="B172" t="s">
        <v>10336</v>
      </c>
      <c r="C172" t="str">
        <f>HYPERLINK("http://www.phytozome.net/genePage.php?search=1&amp;detail=1&amp;crown&amp;method=0&amp;searchText=transcriptid%3A19875015","19875015")</f>
        <v>19875015</v>
      </c>
      <c r="D172" t="s">
        <v>17051</v>
      </c>
      <c r="E172" t="s">
        <v>17052</v>
      </c>
      <c r="F172" t="s">
        <v>17053</v>
      </c>
      <c r="G172" s="1">
        <v>3937.5639999999999</v>
      </c>
      <c r="H172" s="1">
        <v>3833.7979999999998</v>
      </c>
      <c r="I172" s="1">
        <v>4036.4059999999999</v>
      </c>
      <c r="J172" s="1">
        <v>3858.9490000000001</v>
      </c>
      <c r="K172" s="1">
        <v>3343.2840000000001</v>
      </c>
      <c r="L172" s="1">
        <v>3276.0360000000001</v>
      </c>
      <c r="M172" s="1">
        <v>3038.616</v>
      </c>
      <c r="N172" s="1">
        <v>3054.9270000000001</v>
      </c>
    </row>
    <row r="173" spans="1:14">
      <c r="A173" t="s">
        <v>17054</v>
      </c>
      <c r="B173" t="s">
        <v>10343</v>
      </c>
      <c r="C173" t="str">
        <f>HYPERLINK("http://www.phytozome.net/genePage.php?search=1&amp;detail=1&amp;crown&amp;method=0&amp;searchText=transcriptid%3A19874685","19874685")</f>
        <v>19874685</v>
      </c>
      <c r="D173" t="s">
        <v>16572</v>
      </c>
      <c r="E173" t="s">
        <v>17055</v>
      </c>
      <c r="F173" t="s">
        <v>17056</v>
      </c>
      <c r="G173" s="1">
        <v>4919.0379999999996</v>
      </c>
      <c r="H173" s="1">
        <v>5106.9960000000001</v>
      </c>
      <c r="I173" s="1">
        <v>4951.8230000000003</v>
      </c>
      <c r="J173" s="1">
        <v>4969.585</v>
      </c>
      <c r="K173" s="1">
        <v>2920.491</v>
      </c>
      <c r="L173" s="1">
        <v>2921.0659999999998</v>
      </c>
      <c r="M173" s="1">
        <v>2968.4639999999999</v>
      </c>
      <c r="N173" s="1">
        <v>2968.4270000000001</v>
      </c>
    </row>
    <row r="174" spans="1:14">
      <c r="A174" t="s">
        <v>17057</v>
      </c>
      <c r="B174" t="s">
        <v>10349</v>
      </c>
      <c r="C174" t="str">
        <f>HYPERLINK("http://www.phytozome.net/genePage.php?search=1&amp;detail=1&amp;crown&amp;method=0&amp;searchText=transcriptid%3A19875379","19875379")</f>
        <v>19875379</v>
      </c>
      <c r="D174" t="s">
        <v>17058</v>
      </c>
      <c r="E174" t="s">
        <v>17059</v>
      </c>
      <c r="F174" t="s">
        <v>17060</v>
      </c>
      <c r="G174" s="1">
        <v>2926.779</v>
      </c>
      <c r="H174" s="1">
        <v>2922.2139999999999</v>
      </c>
      <c r="I174" s="1">
        <v>3097.7060000000001</v>
      </c>
      <c r="J174" s="1">
        <v>3107.0639999999999</v>
      </c>
      <c r="K174" s="1">
        <v>2722.8919999999998</v>
      </c>
      <c r="L174" s="1">
        <v>2742.9540000000002</v>
      </c>
      <c r="M174" s="1">
        <v>2492.2159999999999</v>
      </c>
      <c r="N174" s="1">
        <v>2565.6689999999999</v>
      </c>
    </row>
    <row r="175" spans="1:14">
      <c r="A175" t="s">
        <v>17061</v>
      </c>
      <c r="B175" t="s">
        <v>10454</v>
      </c>
      <c r="C175" t="str">
        <f>HYPERLINK("http://www.phytozome.net/genePage.php?search=1&amp;detail=1&amp;crown&amp;method=0&amp;searchText=transcriptid%3A19874432","19874432")</f>
        <v>19874432</v>
      </c>
      <c r="D175" t="s">
        <v>17062</v>
      </c>
      <c r="E175" t="s">
        <v>17063</v>
      </c>
      <c r="F175" t="s">
        <v>17064</v>
      </c>
      <c r="G175" s="1">
        <v>2292.1860000000001</v>
      </c>
      <c r="H175" s="1">
        <v>2207.5819999999999</v>
      </c>
      <c r="I175" s="1">
        <v>2224.7689999999998</v>
      </c>
      <c r="J175" s="1">
        <v>2220.386</v>
      </c>
      <c r="K175" s="1">
        <v>1630.2529999999999</v>
      </c>
      <c r="L175" s="1">
        <v>1647.9580000000001</v>
      </c>
      <c r="M175" s="1">
        <v>1395.6579999999999</v>
      </c>
      <c r="N175" s="1">
        <v>1397.6289999999999</v>
      </c>
    </row>
    <row r="176" spans="1:14">
      <c r="A176" t="s">
        <v>17065</v>
      </c>
      <c r="B176" t="s">
        <v>10541</v>
      </c>
      <c r="C176" t="str">
        <f>HYPERLINK("http://www.phytozome.net/genePage.php?search=1&amp;detail=1&amp;crown&amp;method=0&amp;searchText=transcriptid%3A19874008","19874008")</f>
        <v>19874008</v>
      </c>
      <c r="D176" t="s">
        <v>17066</v>
      </c>
      <c r="E176" t="s">
        <v>16786</v>
      </c>
      <c r="F176" t="s">
        <v>16572</v>
      </c>
      <c r="G176" s="1">
        <v>717.52179999999998</v>
      </c>
      <c r="H176" s="1">
        <v>713.97349999999994</v>
      </c>
      <c r="I176" s="1">
        <v>703.79819999999995</v>
      </c>
      <c r="J176" s="1">
        <v>687.64210000000003</v>
      </c>
      <c r="K176" s="1">
        <v>1951.2570000000001</v>
      </c>
      <c r="L176" s="1">
        <v>1937.828</v>
      </c>
      <c r="M176" s="1">
        <v>1711.2270000000001</v>
      </c>
      <c r="N176" s="1">
        <v>1693.6610000000001</v>
      </c>
    </row>
    <row r="177" spans="1:14">
      <c r="A177" t="s">
        <v>17067</v>
      </c>
      <c r="B177" t="s">
        <v>10577</v>
      </c>
      <c r="C177" t="str">
        <f>HYPERLINK("http://www.phytozome.net/genePage.php?search=1&amp;detail=1&amp;crown&amp;method=0&amp;searchText=transcriptid%3A19874879","19874879")</f>
        <v>19874879</v>
      </c>
      <c r="D177" t="s">
        <v>17068</v>
      </c>
      <c r="E177" t="s">
        <v>17069</v>
      </c>
      <c r="F177" t="s">
        <v>17070</v>
      </c>
      <c r="G177" s="1">
        <v>2309.944</v>
      </c>
      <c r="H177" s="1">
        <v>2321.5889999999999</v>
      </c>
      <c r="I177" s="1">
        <v>2340.3139999999999</v>
      </c>
      <c r="J177" s="1">
        <v>2372.6860000000001</v>
      </c>
      <c r="K177" s="1">
        <v>1110.98</v>
      </c>
      <c r="L177" s="1">
        <v>1128.2950000000001</v>
      </c>
      <c r="M177" s="1">
        <v>926.76760000000002</v>
      </c>
      <c r="N177" s="1">
        <v>986.8252</v>
      </c>
    </row>
    <row r="178" spans="1:14">
      <c r="A178" t="s">
        <v>17071</v>
      </c>
      <c r="B178" t="s">
        <v>10619</v>
      </c>
      <c r="C178" t="str">
        <f>HYPERLINK("http://www.phytozome.net/genePage.php?search=1&amp;detail=1&amp;crown&amp;method=0&amp;searchText=transcriptid%3A19874683","19874683")</f>
        <v>19874683</v>
      </c>
      <c r="D178" t="s">
        <v>17072</v>
      </c>
      <c r="E178" t="s">
        <v>17073</v>
      </c>
      <c r="F178" t="s">
        <v>17074</v>
      </c>
      <c r="G178" s="1">
        <v>7414.28</v>
      </c>
      <c r="H178" s="1">
        <v>7436.1880000000001</v>
      </c>
      <c r="I178" s="1">
        <v>7463.8410000000003</v>
      </c>
      <c r="J178" s="1">
        <v>7471.0450000000001</v>
      </c>
      <c r="K178" s="1">
        <v>4272.5</v>
      </c>
      <c r="L178" s="1">
        <v>4164.277</v>
      </c>
      <c r="M178" s="1">
        <v>4019.634</v>
      </c>
      <c r="N178" s="1">
        <v>3941.819</v>
      </c>
    </row>
    <row r="179" spans="1:14">
      <c r="A179" t="s">
        <v>17075</v>
      </c>
      <c r="B179" t="s">
        <v>10658</v>
      </c>
      <c r="C179" t="str">
        <f>HYPERLINK("http://www.phytozome.net/genePage.php?search=1&amp;detail=1&amp;crown&amp;method=0&amp;searchText=transcriptid%3A19874997","19874997")</f>
        <v>19874997</v>
      </c>
      <c r="D179" t="s">
        <v>17076</v>
      </c>
      <c r="E179" t="s">
        <v>17077</v>
      </c>
      <c r="F179" t="s">
        <v>17078</v>
      </c>
      <c r="G179" s="1">
        <v>2965.1570000000002</v>
      </c>
      <c r="H179" s="1">
        <v>2960.6709999999998</v>
      </c>
      <c r="I179" s="1">
        <v>3088.5450000000001</v>
      </c>
      <c r="J179" s="1">
        <v>3107.069</v>
      </c>
      <c r="K179" s="1">
        <v>3859.1680000000001</v>
      </c>
      <c r="L179" s="1">
        <v>3802.2719999999999</v>
      </c>
      <c r="M179" s="1">
        <v>3242.3629999999998</v>
      </c>
      <c r="N179" s="1">
        <v>3342.2930000000001</v>
      </c>
    </row>
    <row r="180" spans="1:14">
      <c r="A180" t="s">
        <v>17079</v>
      </c>
      <c r="B180" t="s">
        <v>10781</v>
      </c>
      <c r="C180" t="str">
        <f>HYPERLINK("http://www.phytozome.net/genePage.php?search=1&amp;detail=1&amp;crown&amp;method=0&amp;searchText=transcriptid%3A19874004","19874004")</f>
        <v>19874004</v>
      </c>
      <c r="D180" t="s">
        <v>17080</v>
      </c>
      <c r="E180" t="s">
        <v>17081</v>
      </c>
      <c r="F180" t="s">
        <v>17082</v>
      </c>
      <c r="G180" s="1">
        <v>813.99159999999995</v>
      </c>
      <c r="H180" s="1">
        <v>791.15089999999998</v>
      </c>
      <c r="I180" s="1">
        <v>809.14819999999997</v>
      </c>
      <c r="J180" s="1">
        <v>859.30139999999994</v>
      </c>
      <c r="K180" s="1">
        <v>2164.2840000000001</v>
      </c>
      <c r="L180" s="1">
        <v>2190.9360000000001</v>
      </c>
      <c r="M180" s="1">
        <v>2245.2530000000002</v>
      </c>
      <c r="N180" s="1">
        <v>2203.56</v>
      </c>
    </row>
    <row r="181" spans="1:14">
      <c r="A181" t="s">
        <v>17083</v>
      </c>
      <c r="B181" t="s">
        <v>10852</v>
      </c>
      <c r="C181" t="str">
        <f>HYPERLINK("http://www.phytozome.net/genePage.php?search=1&amp;detail=1&amp;crown&amp;method=0&amp;searchText=transcriptid%3A19873812","19873812")</f>
        <v>19873812</v>
      </c>
      <c r="D181" t="s">
        <v>17084</v>
      </c>
      <c r="E181" t="s">
        <v>17085</v>
      </c>
      <c r="F181" t="s">
        <v>17086</v>
      </c>
      <c r="G181" s="1">
        <v>687.62570000000005</v>
      </c>
      <c r="H181" s="1">
        <v>693.59770000000003</v>
      </c>
      <c r="I181" s="1">
        <v>646.59389999999996</v>
      </c>
      <c r="J181" s="1">
        <v>637.85860000000002</v>
      </c>
      <c r="K181" s="1">
        <v>383.97809999999998</v>
      </c>
      <c r="L181" s="1">
        <v>359.1003</v>
      </c>
      <c r="M181" s="1">
        <v>382.3442</v>
      </c>
      <c r="N181" s="1">
        <v>394.40940000000001</v>
      </c>
    </row>
    <row r="182" spans="1:14">
      <c r="A182" t="s">
        <v>17087</v>
      </c>
      <c r="B182" t="s">
        <v>10934</v>
      </c>
      <c r="C182" t="str">
        <f>HYPERLINK("http://www.phytozome.net/genePage.php?search=1&amp;detail=1&amp;crown&amp;method=0&amp;searchText=transcriptid%3A19874630","19874630")</f>
        <v>19874630</v>
      </c>
      <c r="G182" s="1">
        <v>779.33349999999996</v>
      </c>
      <c r="H182" s="1">
        <v>813.08939999999996</v>
      </c>
      <c r="I182" s="1">
        <v>951.06539999999995</v>
      </c>
      <c r="J182" s="1">
        <v>931.3646</v>
      </c>
      <c r="K182" s="1">
        <v>704.851</v>
      </c>
      <c r="L182" s="1">
        <v>712.49030000000005</v>
      </c>
      <c r="M182" s="1">
        <v>740.95920000000001</v>
      </c>
      <c r="N182" s="1">
        <v>742.83050000000003</v>
      </c>
    </row>
    <row r="183" spans="1:14">
      <c r="A183" t="s">
        <v>17088</v>
      </c>
      <c r="B183" t="s">
        <v>10950</v>
      </c>
      <c r="C183" t="str">
        <f>HYPERLINK("http://www.phytozome.net/genePage.php?search=1&amp;detail=1&amp;crown&amp;method=0&amp;searchText=transcriptid%3A19874908","19874908")</f>
        <v>19874908</v>
      </c>
      <c r="D183" t="s">
        <v>17089</v>
      </c>
      <c r="E183" t="s">
        <v>17090</v>
      </c>
      <c r="F183" t="s">
        <v>17091</v>
      </c>
      <c r="G183" s="1">
        <v>3067.0050000000001</v>
      </c>
      <c r="H183" s="1">
        <v>2981.0709999999999</v>
      </c>
      <c r="I183" s="1">
        <v>3359.3620000000001</v>
      </c>
      <c r="J183" s="1">
        <v>3488.6320000000001</v>
      </c>
      <c r="K183" s="1">
        <v>3954.002</v>
      </c>
      <c r="L183" s="1">
        <v>3934.31</v>
      </c>
      <c r="M183" s="1">
        <v>3599.174</v>
      </c>
      <c r="N183" s="1">
        <v>3446.1970000000001</v>
      </c>
    </row>
    <row r="184" spans="1:14">
      <c r="A184" t="s">
        <v>17092</v>
      </c>
      <c r="B184" t="s">
        <v>10963</v>
      </c>
      <c r="C184" t="str">
        <f>HYPERLINK("http://www.phytozome.net/genePage.php?search=1&amp;detail=1&amp;crown&amp;method=0&amp;searchText=transcriptid%3A19874686","19874686")</f>
        <v>19874686</v>
      </c>
      <c r="D184" t="s">
        <v>17093</v>
      </c>
      <c r="E184" t="s">
        <v>17094</v>
      </c>
      <c r="F184" t="s">
        <v>17095</v>
      </c>
      <c r="G184" s="1">
        <v>2627.643</v>
      </c>
      <c r="H184" s="1">
        <v>2631.0929999999998</v>
      </c>
      <c r="I184" s="1">
        <v>3039.0639999999999</v>
      </c>
      <c r="J184" s="1">
        <v>2979.1570000000002</v>
      </c>
      <c r="K184" s="1">
        <v>3614.6390000000001</v>
      </c>
      <c r="L184" s="1">
        <v>3573.13</v>
      </c>
      <c r="M184" s="1">
        <v>3004.596</v>
      </c>
      <c r="N184" s="1">
        <v>3048.8180000000002</v>
      </c>
    </row>
    <row r="185" spans="1:14">
      <c r="A185" t="s">
        <v>17096</v>
      </c>
      <c r="B185" t="s">
        <v>10968</v>
      </c>
      <c r="C185" t="str">
        <f>HYPERLINK("http://www.phytozome.net/genePage.php?search=1&amp;detail=1&amp;crown&amp;method=0&amp;searchText=transcriptid%3A19874848","19874848")</f>
        <v>19874848</v>
      </c>
      <c r="D185" t="s">
        <v>17097</v>
      </c>
      <c r="E185" t="s">
        <v>17098</v>
      </c>
      <c r="F185" t="s">
        <v>17099</v>
      </c>
      <c r="G185" s="1">
        <v>805.56439999999998</v>
      </c>
      <c r="H185" s="1">
        <v>780.20159999999998</v>
      </c>
      <c r="I185" s="1">
        <v>922.21960000000001</v>
      </c>
      <c r="J185" s="1">
        <v>937.54190000000006</v>
      </c>
      <c r="K185" s="1">
        <v>1912.279</v>
      </c>
      <c r="L185" s="1">
        <v>1953.442</v>
      </c>
      <c r="M185" s="1">
        <v>1914.711</v>
      </c>
      <c r="N185" s="1">
        <v>1883.69</v>
      </c>
    </row>
    <row r="186" spans="1:14">
      <c r="A186" t="s">
        <v>17100</v>
      </c>
      <c r="B186" t="s">
        <v>10986</v>
      </c>
      <c r="C186" t="str">
        <f>HYPERLINK("http://www.phytozome.net/genePage.php?search=1&amp;detail=1&amp;crown&amp;method=0&amp;searchText=transcriptid%3A19874911","19874911")</f>
        <v>19874911</v>
      </c>
      <c r="D186" t="s">
        <v>17101</v>
      </c>
      <c r="E186" t="s">
        <v>17102</v>
      </c>
      <c r="F186" t="s">
        <v>17103</v>
      </c>
      <c r="G186" s="1">
        <v>472.55619999999999</v>
      </c>
      <c r="H186" s="1">
        <v>481.21210000000002</v>
      </c>
      <c r="I186" s="1">
        <v>467.82119999999998</v>
      </c>
      <c r="J186" s="1">
        <v>471.6814</v>
      </c>
      <c r="K186" s="1">
        <v>882.29280000000006</v>
      </c>
      <c r="L186" s="1">
        <v>908.22069999999997</v>
      </c>
      <c r="M186" s="1">
        <v>802.94470000000001</v>
      </c>
      <c r="N186" s="1">
        <v>841.67930000000001</v>
      </c>
    </row>
    <row r="187" spans="1:14">
      <c r="A187" t="s">
        <v>17104</v>
      </c>
      <c r="B187" t="s">
        <v>11027</v>
      </c>
      <c r="C187" t="str">
        <f>HYPERLINK("http://www.phytozome.net/genePage.php?search=1&amp;detail=1&amp;crown&amp;method=0&amp;searchText=transcriptid%3A19873853","19873853")</f>
        <v>19873853</v>
      </c>
      <c r="D187" t="s">
        <v>17105</v>
      </c>
      <c r="E187" t="s">
        <v>17106</v>
      </c>
      <c r="F187" t="s">
        <v>17107</v>
      </c>
      <c r="G187" s="1">
        <v>2734.444</v>
      </c>
      <c r="H187" s="1">
        <v>2715.4929999999999</v>
      </c>
      <c r="I187" s="1">
        <v>2782.7460000000001</v>
      </c>
      <c r="J187" s="1">
        <v>2815.3510000000001</v>
      </c>
      <c r="K187" s="1">
        <v>4148.4610000000002</v>
      </c>
      <c r="L187" s="1">
        <v>4137.6030000000001</v>
      </c>
      <c r="M187" s="1">
        <v>4404.9620000000004</v>
      </c>
      <c r="N187" s="1">
        <v>4425.2759999999998</v>
      </c>
    </row>
    <row r="188" spans="1:14">
      <c r="A188" t="s">
        <v>17108</v>
      </c>
      <c r="B188" t="s">
        <v>11095</v>
      </c>
      <c r="D188" t="s">
        <v>17109</v>
      </c>
      <c r="E188" t="s">
        <v>17110</v>
      </c>
      <c r="F188" t="s">
        <v>17111</v>
      </c>
      <c r="G188" s="1">
        <v>2563.9380000000001</v>
      </c>
      <c r="H188" s="1">
        <v>2380.9580000000001</v>
      </c>
      <c r="I188" s="1">
        <v>2990.9789999999998</v>
      </c>
      <c r="J188" s="1">
        <v>2925.98</v>
      </c>
      <c r="K188" s="1">
        <v>2092.0259999999998</v>
      </c>
      <c r="L188" s="1">
        <v>2152.8440000000001</v>
      </c>
      <c r="M188" s="1">
        <v>2050.3270000000002</v>
      </c>
      <c r="N188" s="1">
        <v>2053.2829999999999</v>
      </c>
    </row>
    <row r="189" spans="1:14">
      <c r="A189" t="s">
        <v>17112</v>
      </c>
      <c r="B189" t="s">
        <v>11138</v>
      </c>
      <c r="C189" t="str">
        <f>HYPERLINK("http://www.phytozome.net/genePage.php?search=1&amp;detail=1&amp;crown&amp;method=0&amp;searchText=transcriptid%3A19874897","19874897")</f>
        <v>19874897</v>
      </c>
      <c r="D189" t="s">
        <v>17113</v>
      </c>
      <c r="E189" t="s">
        <v>17114</v>
      </c>
      <c r="F189" t="s">
        <v>17115</v>
      </c>
      <c r="G189" s="1">
        <v>2887.4059999999999</v>
      </c>
      <c r="H189" s="1">
        <v>2863.681</v>
      </c>
      <c r="I189" s="1">
        <v>3214.9580000000001</v>
      </c>
      <c r="J189" s="1">
        <v>3158.0549999999998</v>
      </c>
      <c r="K189" s="1">
        <v>3307.56</v>
      </c>
      <c r="L189" s="1">
        <v>3294.9589999999998</v>
      </c>
      <c r="M189" s="1">
        <v>2999.165</v>
      </c>
      <c r="N189" s="1">
        <v>2909.1950000000002</v>
      </c>
    </row>
    <row r="190" spans="1:14">
      <c r="A190" t="s">
        <v>17116</v>
      </c>
      <c r="B190" t="s">
        <v>11227</v>
      </c>
      <c r="C190" t="str">
        <f>HYPERLINK("http://www.phytozome.net/genePage.php?search=1&amp;detail=1&amp;crown&amp;method=0&amp;searchText=transcriptid%3A19874340","19874340")</f>
        <v>19874340</v>
      </c>
      <c r="G190" s="1">
        <v>685.70489999999995</v>
      </c>
      <c r="H190" s="1">
        <v>688.41139999999996</v>
      </c>
      <c r="I190" s="1">
        <v>494.79090000000002</v>
      </c>
      <c r="J190" s="1">
        <v>514.51819999999998</v>
      </c>
      <c r="K190" s="1">
        <v>697.62639999999999</v>
      </c>
      <c r="L190" s="1">
        <v>696.31650000000002</v>
      </c>
      <c r="M190" s="1">
        <v>633.7749</v>
      </c>
      <c r="N190" s="1">
        <v>621.08130000000006</v>
      </c>
    </row>
    <row r="191" spans="1:14">
      <c r="A191" t="s">
        <v>17117</v>
      </c>
      <c r="B191" t="s">
        <v>11307</v>
      </c>
      <c r="C191" t="str">
        <f>HYPERLINK("http://www.phytozome.net/genePage.php?search=1&amp;detail=1&amp;crown&amp;method=0&amp;searchText=transcriptid%3A19874996","19874996")</f>
        <v>19874996</v>
      </c>
      <c r="D191" t="s">
        <v>17118</v>
      </c>
      <c r="E191" t="s">
        <v>17119</v>
      </c>
      <c r="F191" t="s">
        <v>17120</v>
      </c>
      <c r="G191" s="1">
        <v>1337.6379999999999</v>
      </c>
      <c r="H191" s="1">
        <v>1315.425</v>
      </c>
      <c r="I191" s="1">
        <v>1327.9179999999999</v>
      </c>
      <c r="J191" s="1">
        <v>1307.454</v>
      </c>
      <c r="K191" s="1">
        <v>1099.1949999999999</v>
      </c>
      <c r="L191" s="1">
        <v>1114.81</v>
      </c>
      <c r="M191" s="1">
        <v>969.93780000000004</v>
      </c>
      <c r="N191" s="1">
        <v>985.48130000000003</v>
      </c>
    </row>
    <row r="192" spans="1:14">
      <c r="A192" t="s">
        <v>17121</v>
      </c>
      <c r="B192" t="s">
        <v>11358</v>
      </c>
      <c r="C192" t="str">
        <f>HYPERLINK("http://www.phytozome.net/genePage.php?search=1&amp;detail=1&amp;crown&amp;method=0&amp;searchText=transcriptid%3A19874556","19874556")</f>
        <v>19874556</v>
      </c>
      <c r="D192" t="s">
        <v>17122</v>
      </c>
      <c r="E192" t="s">
        <v>17123</v>
      </c>
      <c r="F192" t="s">
        <v>17124</v>
      </c>
      <c r="G192" s="1">
        <v>15244.77</v>
      </c>
      <c r="H192" s="1">
        <v>15599.87</v>
      </c>
      <c r="I192" s="1">
        <v>16354.84</v>
      </c>
      <c r="J192" s="1">
        <v>16244.12</v>
      </c>
      <c r="K192" s="1">
        <v>10394.299999999999</v>
      </c>
      <c r="L192" s="1">
        <v>10319.82</v>
      </c>
      <c r="M192" s="1">
        <v>8026.2160000000003</v>
      </c>
      <c r="N192" s="1">
        <v>8105.1220000000003</v>
      </c>
    </row>
    <row r="193" spans="1:14">
      <c r="A193" t="s">
        <v>17125</v>
      </c>
      <c r="B193" t="s">
        <v>11370</v>
      </c>
      <c r="C193" t="str">
        <f>HYPERLINK("http://www.phytozome.net/genePage.php?search=1&amp;detail=1&amp;crown&amp;method=0&amp;searchText=transcriptid%3A19874871","19874871")</f>
        <v>19874871</v>
      </c>
      <c r="G193" s="1">
        <v>5293.125</v>
      </c>
      <c r="H193" s="1">
        <v>5203.482</v>
      </c>
      <c r="I193" s="1">
        <v>5500.3689999999997</v>
      </c>
      <c r="J193" s="1">
        <v>5621.0839999999998</v>
      </c>
      <c r="K193" s="1">
        <v>12343.99</v>
      </c>
      <c r="L193" s="1">
        <v>12283.25</v>
      </c>
      <c r="M193" s="1">
        <v>9351.93</v>
      </c>
      <c r="N193" s="1">
        <v>9351.6020000000008</v>
      </c>
    </row>
    <row r="194" spans="1:14">
      <c r="A194" t="s">
        <v>17126</v>
      </c>
      <c r="B194" t="s">
        <v>11383</v>
      </c>
      <c r="C194" t="str">
        <f>HYPERLINK("http://www.phytozome.net/genePage.php?search=1&amp;detail=1&amp;crown&amp;method=0&amp;searchText=transcriptid%3A19874227","19874227")</f>
        <v>19874227</v>
      </c>
      <c r="D194" t="s">
        <v>17127</v>
      </c>
      <c r="E194" t="s">
        <v>17128</v>
      </c>
      <c r="F194" t="s">
        <v>17129</v>
      </c>
      <c r="G194" s="1">
        <v>1975.384</v>
      </c>
      <c r="H194" s="1">
        <v>1979.8489999999999</v>
      </c>
      <c r="I194" s="1">
        <v>1095.386</v>
      </c>
      <c r="J194" s="1">
        <v>1069.211</v>
      </c>
      <c r="K194" s="1">
        <v>952.81700000000001</v>
      </c>
      <c r="L194" s="1">
        <v>985.43460000000005</v>
      </c>
      <c r="M194" s="1">
        <v>915.05330000000004</v>
      </c>
      <c r="N194" s="1">
        <v>929.18209999999999</v>
      </c>
    </row>
    <row r="195" spans="1:14">
      <c r="A195" t="s">
        <v>17130</v>
      </c>
      <c r="B195" t="s">
        <v>11411</v>
      </c>
      <c r="C195" t="str">
        <f>HYPERLINK("http://www.phytozome.net/genePage.php?search=1&amp;detail=1&amp;crown&amp;method=0&amp;searchText=transcriptid%3A19874633","19874633")</f>
        <v>19874633</v>
      </c>
      <c r="D195" t="s">
        <v>17131</v>
      </c>
      <c r="E195" t="s">
        <v>17132</v>
      </c>
      <c r="F195" t="s">
        <v>17133</v>
      </c>
      <c r="G195" s="1">
        <v>685.24099999999999</v>
      </c>
      <c r="H195" s="1">
        <v>703.81330000000003</v>
      </c>
      <c r="I195" s="1">
        <v>742.625</v>
      </c>
      <c r="J195" s="1">
        <v>704.79920000000004</v>
      </c>
      <c r="K195" s="1">
        <v>1829.8430000000001</v>
      </c>
      <c r="L195" s="1">
        <v>1857.85</v>
      </c>
      <c r="M195" s="1">
        <v>1591.367</v>
      </c>
      <c r="N195" s="1">
        <v>1569.384</v>
      </c>
    </row>
    <row r="196" spans="1:14">
      <c r="A196" t="s">
        <v>17134</v>
      </c>
      <c r="B196" t="s">
        <v>11490</v>
      </c>
      <c r="C196" t="str">
        <f>HYPERLINK("http://www.phytozome.net/genePage.php?search=1&amp;detail=1&amp;crown&amp;method=0&amp;searchText=transcriptid%3A19875354","19875354")</f>
        <v>19875354</v>
      </c>
      <c r="D196" t="s">
        <v>17135</v>
      </c>
      <c r="E196" t="s">
        <v>17136</v>
      </c>
      <c r="F196" t="s">
        <v>17137</v>
      </c>
      <c r="G196" s="1">
        <v>1002.704</v>
      </c>
      <c r="H196" s="1">
        <v>992.09839999999997</v>
      </c>
      <c r="I196" s="1">
        <v>884.63589999999999</v>
      </c>
      <c r="J196" s="1">
        <v>887.49599999999998</v>
      </c>
      <c r="K196" s="1">
        <v>857.74770000000001</v>
      </c>
      <c r="L196" s="1">
        <v>868.32420000000002</v>
      </c>
      <c r="M196" s="1">
        <v>904.0883</v>
      </c>
      <c r="N196" s="1">
        <v>910.79899999999998</v>
      </c>
    </row>
    <row r="197" spans="1:14">
      <c r="A197" t="s">
        <v>17138</v>
      </c>
      <c r="B197" t="s">
        <v>11577</v>
      </c>
      <c r="C197" t="str">
        <f>HYPERLINK("http://www.phytozome.net/genePage.php?search=1&amp;detail=1&amp;crown&amp;method=0&amp;searchText=transcriptid%3A19874508","19874508")</f>
        <v>19874508</v>
      </c>
      <c r="D197" t="s">
        <v>17139</v>
      </c>
      <c r="E197" t="s">
        <v>17140</v>
      </c>
      <c r="F197" t="s">
        <v>17141</v>
      </c>
      <c r="G197" s="1">
        <v>1240.7180000000001</v>
      </c>
      <c r="H197" s="1">
        <v>1241.0940000000001</v>
      </c>
      <c r="I197" s="1">
        <v>1038.22</v>
      </c>
      <c r="J197" s="1">
        <v>1059.8399999999999</v>
      </c>
      <c r="K197" s="1">
        <v>598.08119999999997</v>
      </c>
      <c r="L197" s="1">
        <v>614.59050000000002</v>
      </c>
      <c r="M197" s="1">
        <v>450.1456</v>
      </c>
      <c r="N197" s="1">
        <v>483.96179999999998</v>
      </c>
    </row>
    <row r="198" spans="1:14">
      <c r="A198" t="s">
        <v>17142</v>
      </c>
      <c r="B198" t="s">
        <v>11584</v>
      </c>
      <c r="C198" t="str">
        <f>HYPERLINK("http://www.phytozome.net/genePage.php?search=1&amp;detail=1&amp;crown&amp;method=0&amp;searchText=transcriptid%3A19873956","19873956")</f>
        <v>19873956</v>
      </c>
      <c r="D198" t="s">
        <v>17143</v>
      </c>
      <c r="E198" t="s">
        <v>16769</v>
      </c>
      <c r="F198" t="s">
        <v>17144</v>
      </c>
      <c r="G198" s="1">
        <v>510.33269999999999</v>
      </c>
      <c r="H198" s="1">
        <v>525.55050000000006</v>
      </c>
      <c r="I198" s="1">
        <v>474.80990000000003</v>
      </c>
      <c r="J198" s="1">
        <v>480.66210000000001</v>
      </c>
      <c r="K198" s="1">
        <v>732.26210000000003</v>
      </c>
      <c r="L198" s="1">
        <v>753.11900000000003</v>
      </c>
      <c r="M198" s="1">
        <v>580.3125</v>
      </c>
      <c r="N198" s="1">
        <v>554.73530000000005</v>
      </c>
    </row>
    <row r="199" spans="1:14">
      <c r="A199" t="s">
        <v>17145</v>
      </c>
      <c r="B199" t="s">
        <v>11618</v>
      </c>
      <c r="C199" t="str">
        <f>HYPERLINK("http://www.phytozome.net/genePage.php?search=1&amp;detail=1&amp;crown&amp;method=0&amp;searchText=transcriptid%3A19875155","19875155")</f>
        <v>19875155</v>
      </c>
      <c r="D199" t="s">
        <v>17146</v>
      </c>
      <c r="E199" t="s">
        <v>17147</v>
      </c>
      <c r="F199" t="s">
        <v>17148</v>
      </c>
      <c r="G199" s="1">
        <v>2300.9250000000002</v>
      </c>
      <c r="H199" s="1">
        <v>2247.8980000000001</v>
      </c>
      <c r="I199" s="1">
        <v>2372.482</v>
      </c>
      <c r="J199" s="1">
        <v>2358.9259999999999</v>
      </c>
      <c r="K199" s="1">
        <v>2626.0140000000001</v>
      </c>
      <c r="L199" s="1">
        <v>2607.808</v>
      </c>
      <c r="M199" s="1">
        <v>2256.1039999999998</v>
      </c>
      <c r="N199" s="1">
        <v>2267.518</v>
      </c>
    </row>
    <row r="200" spans="1:14">
      <c r="A200" t="s">
        <v>17149</v>
      </c>
      <c r="B200" t="s">
        <v>11741</v>
      </c>
      <c r="C200" t="str">
        <f>HYPERLINK("http://www.phytozome.net/genePage.php?search=1&amp;detail=1&amp;crown&amp;method=0&amp;searchText=transcriptid%3A19869927","19869927")</f>
        <v>19869927</v>
      </c>
      <c r="D200" t="s">
        <v>17150</v>
      </c>
      <c r="E200" t="s">
        <v>17151</v>
      </c>
      <c r="F200" t="s">
        <v>17152</v>
      </c>
      <c r="G200" s="1">
        <v>57.921399999999998</v>
      </c>
      <c r="H200" s="1">
        <v>67.206959999999995</v>
      </c>
      <c r="I200" s="1">
        <v>2748</v>
      </c>
      <c r="J200" s="1">
        <v>2740.1909999999998</v>
      </c>
      <c r="K200" s="1">
        <v>9.0223619999999993</v>
      </c>
      <c r="L200" s="1">
        <v>10.13255</v>
      </c>
      <c r="M200" s="1">
        <v>22.452110000000001</v>
      </c>
      <c r="N200" s="1">
        <v>23.450510000000001</v>
      </c>
    </row>
    <row r="201" spans="1:14">
      <c r="A201" t="s">
        <v>17153</v>
      </c>
      <c r="B201" t="s">
        <v>11779</v>
      </c>
      <c r="C201" t="str">
        <f>HYPERLINK("http://www.phytozome.net/genePage.php?search=1&amp;detail=1&amp;crown&amp;method=0&amp;searchText=transcriptid%3A19870267","19870267")</f>
        <v>19870267</v>
      </c>
      <c r="D201" t="s">
        <v>17154</v>
      </c>
      <c r="E201" t="s">
        <v>17155</v>
      </c>
      <c r="F201" t="s">
        <v>17156</v>
      </c>
      <c r="G201" s="1">
        <v>2964.5149999999999</v>
      </c>
      <c r="H201" s="1">
        <v>2939.98</v>
      </c>
      <c r="I201" s="1">
        <v>3381.5230000000001</v>
      </c>
      <c r="J201" s="1">
        <v>3329.491</v>
      </c>
      <c r="K201" s="1">
        <v>4036.6350000000002</v>
      </c>
      <c r="L201" s="1">
        <v>4110.3580000000002</v>
      </c>
      <c r="M201" s="1">
        <v>3855.3490000000002</v>
      </c>
      <c r="N201" s="1">
        <v>3879.7460000000001</v>
      </c>
    </row>
    <row r="202" spans="1:14">
      <c r="A202" t="s">
        <v>17157</v>
      </c>
      <c r="B202" t="s">
        <v>11785</v>
      </c>
      <c r="C202" t="str">
        <f>HYPERLINK("http://www.phytozome.net/genePage.php?search=1&amp;detail=1&amp;crown&amp;method=0&amp;searchText=transcriptid%3A19870718","19870718")</f>
        <v>19870718</v>
      </c>
      <c r="D202" t="s">
        <v>17158</v>
      </c>
      <c r="E202" t="s">
        <v>17159</v>
      </c>
      <c r="F202" t="s">
        <v>17160</v>
      </c>
      <c r="G202" s="1">
        <v>1946.586</v>
      </c>
      <c r="H202" s="1">
        <v>1945.223</v>
      </c>
      <c r="I202" s="1">
        <v>2080.1849999999999</v>
      </c>
      <c r="J202" s="1">
        <v>2130.027</v>
      </c>
      <c r="K202" s="1">
        <v>3078.1930000000002</v>
      </c>
      <c r="L202" s="1">
        <v>3134.0720000000001</v>
      </c>
      <c r="M202" s="1">
        <v>2591.2629999999999</v>
      </c>
      <c r="N202" s="1">
        <v>2592.9520000000002</v>
      </c>
    </row>
    <row r="203" spans="1:14">
      <c r="A203" t="s">
        <v>17161</v>
      </c>
      <c r="B203" t="s">
        <v>11820</v>
      </c>
      <c r="C203" t="str">
        <f>HYPERLINK("http://www.phytozome.net/genePage.php?search=1&amp;detail=1&amp;crown&amp;method=0&amp;searchText=transcriptid%3A19870568","19870568")</f>
        <v>19870568</v>
      </c>
      <c r="G203" s="1">
        <v>473.36270000000002</v>
      </c>
      <c r="H203" s="1">
        <v>471.0215</v>
      </c>
      <c r="I203" s="1">
        <v>595.34159999999997</v>
      </c>
      <c r="J203" s="1">
        <v>614.25739999999996</v>
      </c>
      <c r="K203" s="1">
        <v>720.11369999999999</v>
      </c>
      <c r="L203" s="1">
        <v>718.80960000000005</v>
      </c>
      <c r="M203" s="1">
        <v>972.02599999999995</v>
      </c>
      <c r="N203" s="1">
        <v>967.89620000000002</v>
      </c>
    </row>
    <row r="204" spans="1:14">
      <c r="A204" t="s">
        <v>17162</v>
      </c>
      <c r="B204" t="s">
        <v>11872</v>
      </c>
      <c r="C204" t="str">
        <f>HYPERLINK("http://www.phytozome.net/genePage.php?search=1&amp;detail=1&amp;crown&amp;method=0&amp;searchText=transcriptid%3A19870573","19870573")</f>
        <v>19870573</v>
      </c>
      <c r="D204" t="s">
        <v>17163</v>
      </c>
      <c r="E204" t="s">
        <v>17164</v>
      </c>
      <c r="F204" t="s">
        <v>17165</v>
      </c>
      <c r="G204" s="1">
        <v>1159.6980000000001</v>
      </c>
      <c r="H204" s="1">
        <v>1108.124</v>
      </c>
      <c r="I204" s="1">
        <v>1444.2059999999999</v>
      </c>
      <c r="J204" s="1">
        <v>1396.115</v>
      </c>
      <c r="K204" s="1">
        <v>1463.979</v>
      </c>
      <c r="L204" s="1">
        <v>1474.7449999999999</v>
      </c>
      <c r="M204" s="1">
        <v>1304.2539999999999</v>
      </c>
      <c r="N204" s="1">
        <v>1317.0239999999999</v>
      </c>
    </row>
    <row r="205" spans="1:14">
      <c r="A205" t="s">
        <v>17166</v>
      </c>
      <c r="B205" t="s">
        <v>11951</v>
      </c>
      <c r="C205" t="str">
        <f>HYPERLINK("http://www.phytozome.net/genePage.php?search=1&amp;detail=1&amp;crown&amp;method=0&amp;searchText=transcriptid%3A19870286","19870286")</f>
        <v>19870286</v>
      </c>
      <c r="D205" t="s">
        <v>17167</v>
      </c>
      <c r="E205" t="s">
        <v>17168</v>
      </c>
      <c r="F205" t="s">
        <v>16572</v>
      </c>
      <c r="G205" s="1">
        <v>848.39359999999999</v>
      </c>
      <c r="H205" s="1">
        <v>849.93230000000005</v>
      </c>
      <c r="I205" s="1">
        <v>745.51089999999999</v>
      </c>
      <c r="J205" s="1">
        <v>748.1902</v>
      </c>
      <c r="K205" s="1">
        <v>1156.345</v>
      </c>
      <c r="L205" s="1">
        <v>1178.347</v>
      </c>
      <c r="M205" s="1">
        <v>1127.7</v>
      </c>
      <c r="N205" s="1">
        <v>1119.5530000000001</v>
      </c>
    </row>
    <row r="206" spans="1:14">
      <c r="A206" t="s">
        <v>17169</v>
      </c>
      <c r="B206" t="s">
        <v>12011</v>
      </c>
      <c r="C206" t="str">
        <f>HYPERLINK("http://www.phytozome.net/genePage.php?search=1&amp;detail=1&amp;crown&amp;method=0&amp;searchText=transcriptid%3A19870358","19870358")</f>
        <v>19870358</v>
      </c>
      <c r="G206" s="1">
        <v>534.59770000000003</v>
      </c>
      <c r="H206" s="1">
        <v>508.9248</v>
      </c>
      <c r="I206" s="1">
        <v>1200.3499999999999</v>
      </c>
      <c r="J206" s="1">
        <v>1218.2460000000001</v>
      </c>
      <c r="K206" s="1">
        <v>792.89710000000002</v>
      </c>
      <c r="L206" s="1">
        <v>808.10050000000001</v>
      </c>
      <c r="M206" s="1">
        <v>2105.7020000000002</v>
      </c>
      <c r="N206" s="1">
        <v>2131.6619999999998</v>
      </c>
    </row>
    <row r="207" spans="1:14">
      <c r="A207" t="s">
        <v>17170</v>
      </c>
      <c r="B207" t="s">
        <v>12315</v>
      </c>
      <c r="C207" t="str">
        <f>HYPERLINK("http://www.phytozome.net/genePage.php?search=1&amp;detail=1&amp;crown&amp;method=0&amp;searchText=transcriptid%3A19870607","19870607")</f>
        <v>19870607</v>
      </c>
      <c r="D207" t="s">
        <v>17171</v>
      </c>
      <c r="E207" t="s">
        <v>17172</v>
      </c>
      <c r="F207" t="s">
        <v>17173</v>
      </c>
      <c r="G207" s="1">
        <v>763.92309999999998</v>
      </c>
      <c r="H207" s="1">
        <v>738.66660000000002</v>
      </c>
      <c r="I207" s="1">
        <v>828.50289999999995</v>
      </c>
      <c r="J207" s="1">
        <v>810.23929999999996</v>
      </c>
      <c r="K207" s="1">
        <v>1235.1969999999999</v>
      </c>
      <c r="L207" s="1">
        <v>1234.3009999999999</v>
      </c>
      <c r="M207" s="1">
        <v>1086.0540000000001</v>
      </c>
      <c r="N207" s="1">
        <v>1069.432</v>
      </c>
    </row>
    <row r="208" spans="1:14">
      <c r="A208" t="s">
        <v>17174</v>
      </c>
      <c r="B208" t="s">
        <v>12389</v>
      </c>
      <c r="C208" t="str">
        <f>HYPERLINK("http://www.phytozome.net/genePage.php?search=1&amp;detail=1&amp;crown&amp;method=0&amp;searchText=transcriptid%3A19869866","19869866")</f>
        <v>19869866</v>
      </c>
      <c r="D208" t="s">
        <v>17175</v>
      </c>
      <c r="E208" t="s">
        <v>16786</v>
      </c>
      <c r="F208" t="s">
        <v>16572</v>
      </c>
      <c r="G208" s="1">
        <v>993.2047</v>
      </c>
      <c r="H208" s="1">
        <v>1020.744</v>
      </c>
      <c r="I208" s="1">
        <v>1008.658</v>
      </c>
      <c r="J208" s="1">
        <v>993.66759999999999</v>
      </c>
      <c r="K208" s="1">
        <v>1778.3689999999999</v>
      </c>
      <c r="L208" s="1">
        <v>1743.1220000000001</v>
      </c>
      <c r="M208" s="1">
        <v>1547.3620000000001</v>
      </c>
      <c r="N208" s="1">
        <v>1561.1469999999999</v>
      </c>
    </row>
    <row r="209" spans="1:14">
      <c r="A209" t="s">
        <v>17176</v>
      </c>
      <c r="B209" t="s">
        <v>12396</v>
      </c>
      <c r="C209" t="str">
        <f>HYPERLINK("http://www.phytozome.net/genePage.php?search=1&amp;detail=1&amp;crown&amp;method=0&amp;searchText=transcriptid%3A19870602","19870602")</f>
        <v>19870602</v>
      </c>
      <c r="D209" t="s">
        <v>17177</v>
      </c>
      <c r="E209" t="s">
        <v>17178</v>
      </c>
      <c r="F209" t="s">
        <v>17179</v>
      </c>
      <c r="G209" s="1">
        <v>971.2989</v>
      </c>
      <c r="H209" s="1">
        <v>929.31859999999995</v>
      </c>
      <c r="I209" s="1">
        <v>1108.3489999999999</v>
      </c>
      <c r="J209" s="1">
        <v>1104.992</v>
      </c>
      <c r="K209" s="1">
        <v>1526.393</v>
      </c>
      <c r="L209" s="1">
        <v>1559.9169999999999</v>
      </c>
      <c r="M209" s="1">
        <v>1476.229</v>
      </c>
      <c r="N209" s="1">
        <v>1465.8389999999999</v>
      </c>
    </row>
    <row r="210" spans="1:14">
      <c r="A210" t="s">
        <v>17180</v>
      </c>
      <c r="B210" t="s">
        <v>12776</v>
      </c>
      <c r="C210" t="str">
        <f>HYPERLINK("http://www.phytozome.net/genePage.php?search=1&amp;detail=1&amp;crown&amp;method=0&amp;searchText=transcriptid%3A19860523","19860523")</f>
        <v>19860523</v>
      </c>
      <c r="D210" t="s">
        <v>17181</v>
      </c>
      <c r="E210" t="s">
        <v>17182</v>
      </c>
      <c r="F210" t="s">
        <v>17183</v>
      </c>
      <c r="G210" s="1">
        <v>3305.6320000000001</v>
      </c>
      <c r="H210" s="1">
        <v>3332.643</v>
      </c>
      <c r="I210" s="1">
        <v>3273.79</v>
      </c>
      <c r="J210" s="1">
        <v>3297.2959999999998</v>
      </c>
      <c r="K210" s="1">
        <v>3404.8</v>
      </c>
      <c r="L210" s="1">
        <v>3466.7809999999999</v>
      </c>
      <c r="M210" s="1">
        <v>3236.0859999999998</v>
      </c>
      <c r="N210" s="1">
        <v>3303.75</v>
      </c>
    </row>
    <row r="211" spans="1:14">
      <c r="A211" t="s">
        <v>17184</v>
      </c>
      <c r="B211" t="s">
        <v>12853</v>
      </c>
      <c r="C211" t="str">
        <f>HYPERLINK("http://www.phytozome.net/genePage.php?search=1&amp;detail=1&amp;crown&amp;method=0&amp;searchText=transcriptid%3A19860329","19860329")</f>
        <v>19860329</v>
      </c>
      <c r="D211" t="s">
        <v>17185</v>
      </c>
      <c r="E211" t="s">
        <v>17186</v>
      </c>
      <c r="F211" t="s">
        <v>17187</v>
      </c>
      <c r="G211" s="1">
        <v>2015.8209999999999</v>
      </c>
      <c r="H211" s="1">
        <v>2081.364</v>
      </c>
      <c r="I211" s="1">
        <v>2506.8470000000002</v>
      </c>
      <c r="J211" s="1">
        <v>2511.9360000000001</v>
      </c>
      <c r="K211" s="1">
        <v>3916.0949999999998</v>
      </c>
      <c r="L211" s="1">
        <v>3908.9009999999998</v>
      </c>
      <c r="M211" s="1">
        <v>4293.9219999999996</v>
      </c>
      <c r="N211" s="1">
        <v>4261.08</v>
      </c>
    </row>
    <row r="212" spans="1:14">
      <c r="A212" t="s">
        <v>17188</v>
      </c>
      <c r="B212" t="s">
        <v>12855</v>
      </c>
      <c r="C212" t="str">
        <f>HYPERLINK("http://www.phytozome.net/genePage.php?search=1&amp;detail=1&amp;crown&amp;method=0&amp;searchText=transcriptid%3A19860530","19860530")</f>
        <v>19860530</v>
      </c>
      <c r="D212" t="s">
        <v>17189</v>
      </c>
      <c r="E212" t="s">
        <v>17190</v>
      </c>
      <c r="F212" t="s">
        <v>17191</v>
      </c>
      <c r="G212" s="1">
        <v>1639.027</v>
      </c>
      <c r="H212" s="1">
        <v>1603.8910000000001</v>
      </c>
      <c r="I212" s="1">
        <v>1568.0119999999999</v>
      </c>
      <c r="J212" s="1">
        <v>1575.175</v>
      </c>
      <c r="K212" s="1">
        <v>1004.769</v>
      </c>
      <c r="L212" s="1">
        <v>1044.729</v>
      </c>
      <c r="M212" s="1">
        <v>939.93340000000001</v>
      </c>
      <c r="N212" s="1">
        <v>945.32579999999996</v>
      </c>
    </row>
    <row r="213" spans="1:14">
      <c r="A213" t="s">
        <v>17192</v>
      </c>
      <c r="B213" t="s">
        <v>12963</v>
      </c>
      <c r="C213" t="str">
        <f>HYPERLINK("http://www.phytozome.net/genePage.php?search=1&amp;detail=1&amp;crown&amp;method=0&amp;searchText=transcriptid%3A19860398","19860398")</f>
        <v>19860398</v>
      </c>
      <c r="D213" t="s">
        <v>17193</v>
      </c>
      <c r="E213" t="s">
        <v>17194</v>
      </c>
      <c r="F213" t="s">
        <v>17195</v>
      </c>
      <c r="G213" s="1">
        <v>9484.4500000000007</v>
      </c>
      <c r="H213" s="1">
        <v>9561.5879999999997</v>
      </c>
      <c r="I213" s="1">
        <v>9927.8539999999994</v>
      </c>
      <c r="J213" s="1">
        <v>9961.9009999999998</v>
      </c>
      <c r="K213" s="1">
        <v>8818.3860000000004</v>
      </c>
      <c r="L213" s="1">
        <v>8872.2929999999997</v>
      </c>
      <c r="M213" s="1">
        <v>7758.0709999999999</v>
      </c>
      <c r="N213" s="1">
        <v>7730.5290000000005</v>
      </c>
    </row>
    <row r="214" spans="1:14">
      <c r="A214" t="s">
        <v>17196</v>
      </c>
      <c r="B214" t="s">
        <v>12964</v>
      </c>
      <c r="C214" t="str">
        <f>HYPERLINK("http://www.phytozome.net/genePage.php?search=1&amp;detail=1&amp;crown&amp;method=0&amp;searchText=transcriptid%3A19860769","19860769")</f>
        <v>19860769</v>
      </c>
      <c r="G214" s="1">
        <v>285.07170000000002</v>
      </c>
      <c r="H214" s="1">
        <v>290.20870000000002</v>
      </c>
      <c r="I214" s="1">
        <v>590.58339999999998</v>
      </c>
      <c r="J214" s="1">
        <v>592.91679999999997</v>
      </c>
      <c r="K214" s="1">
        <v>238.3527</v>
      </c>
      <c r="L214" s="1">
        <v>229.21770000000001</v>
      </c>
      <c r="M214" s="1">
        <v>730.97479999999996</v>
      </c>
      <c r="N214" s="1">
        <v>700.23329999999999</v>
      </c>
    </row>
    <row r="215" spans="1:14">
      <c r="A215" t="s">
        <v>17197</v>
      </c>
      <c r="B215" t="s">
        <v>13035</v>
      </c>
      <c r="C215" t="str">
        <f>HYPERLINK("http://www.phytozome.net/genePage.php?search=1&amp;detail=1&amp;crown&amp;method=0&amp;searchText=transcriptid%3A19860814","19860814")</f>
        <v>19860814</v>
      </c>
      <c r="D215" t="s">
        <v>17198</v>
      </c>
      <c r="E215" t="s">
        <v>17199</v>
      </c>
      <c r="F215" t="s">
        <v>17200</v>
      </c>
      <c r="G215" s="1">
        <v>1166.6479999999999</v>
      </c>
      <c r="H215" s="1">
        <v>1181.5909999999999</v>
      </c>
      <c r="I215" s="1">
        <v>1272.8520000000001</v>
      </c>
      <c r="J215" s="1">
        <v>1268.8710000000001</v>
      </c>
      <c r="K215" s="1">
        <v>1453.2</v>
      </c>
      <c r="L215" s="1">
        <v>1461.7059999999999</v>
      </c>
      <c r="M215" s="1">
        <v>1410.0519999999999</v>
      </c>
      <c r="N215" s="1">
        <v>1396.251</v>
      </c>
    </row>
    <row r="216" spans="1:14">
      <c r="A216" t="s">
        <v>17201</v>
      </c>
      <c r="B216" t="s">
        <v>13156</v>
      </c>
      <c r="C216" t="str">
        <f>HYPERLINK("http://www.phytozome.net/genePage.php?search=1&amp;detail=1&amp;crown&amp;method=0&amp;searchText=transcriptid%3A19864697","19864697")</f>
        <v>19864697</v>
      </c>
      <c r="D216" t="s">
        <v>16572</v>
      </c>
      <c r="E216" t="s">
        <v>17202</v>
      </c>
      <c r="F216" t="s">
        <v>16572</v>
      </c>
      <c r="G216" s="1">
        <v>370.04680000000002</v>
      </c>
      <c r="H216" s="1">
        <v>359.77210000000002</v>
      </c>
      <c r="I216" s="1">
        <v>429.18950000000001</v>
      </c>
      <c r="J216" s="1">
        <v>429.53680000000003</v>
      </c>
      <c r="K216" s="1">
        <v>872.17150000000004</v>
      </c>
      <c r="L216" s="1">
        <v>873.45140000000004</v>
      </c>
      <c r="M216" s="1">
        <v>787.05899999999997</v>
      </c>
      <c r="N216" s="1">
        <v>787.59209999999996</v>
      </c>
    </row>
    <row r="217" spans="1:14">
      <c r="A217" t="s">
        <v>17203</v>
      </c>
      <c r="B217" t="s">
        <v>13469</v>
      </c>
      <c r="C217" t="str">
        <f>HYPERLINK("http://www.phytozome.net/genePage.php?search=1&amp;detail=1&amp;crown&amp;method=0&amp;searchText=transcriptid%3A19861400","19861400")</f>
        <v>19861400</v>
      </c>
      <c r="D217" t="s">
        <v>17204</v>
      </c>
      <c r="E217" t="s">
        <v>17205</v>
      </c>
      <c r="F217" t="s">
        <v>17206</v>
      </c>
      <c r="G217" s="1">
        <v>512.91369999999995</v>
      </c>
      <c r="H217" s="1">
        <v>505.72370000000001</v>
      </c>
      <c r="I217" s="1">
        <v>539.15120000000002</v>
      </c>
      <c r="J217" s="1">
        <v>535.33270000000005</v>
      </c>
      <c r="K217" s="1">
        <v>988.42269999999996</v>
      </c>
      <c r="L217" s="1">
        <v>974.18280000000004</v>
      </c>
      <c r="M217" s="1">
        <v>944.06560000000002</v>
      </c>
      <c r="N217" s="1">
        <v>953.64490000000001</v>
      </c>
    </row>
    <row r="218" spans="1:14">
      <c r="A218" t="s">
        <v>17207</v>
      </c>
      <c r="B218" t="s">
        <v>13479</v>
      </c>
      <c r="C218" t="str">
        <f>HYPERLINK("http://www.phytozome.net/genePage.php?search=1&amp;detail=1&amp;crown&amp;method=0&amp;searchText=transcriptid%3A19861368","19861368")</f>
        <v>19861368</v>
      </c>
      <c r="D218" t="s">
        <v>17208</v>
      </c>
      <c r="E218" t="s">
        <v>17209</v>
      </c>
      <c r="F218" t="s">
        <v>17210</v>
      </c>
      <c r="G218" s="1">
        <v>1463.711</v>
      </c>
      <c r="H218" s="1">
        <v>1450.55</v>
      </c>
      <c r="I218" s="1">
        <v>1453.0050000000001</v>
      </c>
      <c r="J218" s="1">
        <v>1472.0989999999999</v>
      </c>
      <c r="K218" s="1">
        <v>1485.422</v>
      </c>
      <c r="L218" s="1">
        <v>1450.9459999999999</v>
      </c>
      <c r="M218" s="1">
        <v>1402.59</v>
      </c>
      <c r="N218" s="1">
        <v>1417.7260000000001</v>
      </c>
    </row>
    <row r="219" spans="1:14">
      <c r="A219" t="s">
        <v>17211</v>
      </c>
      <c r="B219" t="s">
        <v>13519</v>
      </c>
      <c r="C219" t="str">
        <f>HYPERLINK("http://www.phytozome.net/genePage.php?search=1&amp;detail=1&amp;crown&amp;method=0&amp;searchText=transcriptid%3A19861739","19861739")</f>
        <v>19861739</v>
      </c>
      <c r="D219" t="s">
        <v>17212</v>
      </c>
      <c r="E219" t="s">
        <v>17213</v>
      </c>
      <c r="F219" t="s">
        <v>17214</v>
      </c>
      <c r="G219" s="1">
        <v>803.04010000000005</v>
      </c>
      <c r="H219" s="1">
        <v>775.14840000000004</v>
      </c>
      <c r="I219" s="1">
        <v>829.42539999999997</v>
      </c>
      <c r="J219" s="1">
        <v>825.32849999999996</v>
      </c>
      <c r="K219" s="1">
        <v>340.21</v>
      </c>
      <c r="L219" s="1">
        <v>318.00940000000003</v>
      </c>
      <c r="M219" s="1">
        <v>379.77109999999999</v>
      </c>
      <c r="N219" s="1">
        <v>378.00099999999998</v>
      </c>
    </row>
    <row r="220" spans="1:14">
      <c r="A220" t="s">
        <v>17215</v>
      </c>
      <c r="B220" t="s">
        <v>13665</v>
      </c>
      <c r="C220" t="str">
        <f>HYPERLINK("http://www.phytozome.net/genePage.php?search=1&amp;detail=1&amp;crown&amp;method=0&amp;searchText=transcriptid%3A19861765","19861765")</f>
        <v>19861765</v>
      </c>
      <c r="G220" s="1">
        <v>112.3947</v>
      </c>
      <c r="H220" s="1">
        <v>104.73699999999999</v>
      </c>
      <c r="I220" s="1">
        <v>121.253</v>
      </c>
      <c r="J220" s="1">
        <v>113.4355</v>
      </c>
      <c r="K220" s="1">
        <v>758.90890000000002</v>
      </c>
      <c r="L220" s="1">
        <v>757.13170000000002</v>
      </c>
      <c r="M220" s="1">
        <v>648.4076</v>
      </c>
      <c r="N220" s="1">
        <v>672.03229999999996</v>
      </c>
    </row>
    <row r="221" spans="1:14">
      <c r="A221" t="s">
        <v>17216</v>
      </c>
      <c r="B221" t="s">
        <v>13676</v>
      </c>
      <c r="C221" t="str">
        <f>HYPERLINK("http://www.phytozome.net/genePage.php?search=1&amp;detail=1&amp;crown&amp;method=0&amp;searchText=transcriptid%3A19861136","19861136")</f>
        <v>19861136</v>
      </c>
      <c r="D221" t="s">
        <v>17217</v>
      </c>
      <c r="E221" t="s">
        <v>17218</v>
      </c>
      <c r="F221" t="s">
        <v>17219</v>
      </c>
      <c r="G221" s="1">
        <v>1837.0329999999999</v>
      </c>
      <c r="H221" s="1">
        <v>1816.6</v>
      </c>
      <c r="I221" s="1">
        <v>1797.0170000000001</v>
      </c>
      <c r="J221" s="1">
        <v>1827.752</v>
      </c>
      <c r="K221" s="1">
        <v>2434.3960000000002</v>
      </c>
      <c r="L221" s="1">
        <v>2413.1970000000001</v>
      </c>
      <c r="M221" s="1">
        <v>2089.5839999999998</v>
      </c>
      <c r="N221" s="1">
        <v>2050.2600000000002</v>
      </c>
    </row>
    <row r="222" spans="1:14">
      <c r="A222" t="s">
        <v>17220</v>
      </c>
      <c r="B222" t="s">
        <v>13693</v>
      </c>
      <c r="C222" t="str">
        <f>HYPERLINK("http://www.phytozome.net/genePage.php?search=1&amp;detail=1&amp;crown&amp;method=0&amp;searchText=transcriptid%3A19861394","19861394")</f>
        <v>19861394</v>
      </c>
      <c r="D222" t="s">
        <v>17221</v>
      </c>
      <c r="E222" t="s">
        <v>17222</v>
      </c>
      <c r="F222" t="s">
        <v>17223</v>
      </c>
      <c r="G222" s="1">
        <v>1337.327</v>
      </c>
      <c r="H222" s="1">
        <v>1327.703</v>
      </c>
      <c r="I222" s="1">
        <v>1344.529</v>
      </c>
      <c r="J222" s="1">
        <v>1346.6369999999999</v>
      </c>
      <c r="K222" s="1">
        <v>2580.4929999999999</v>
      </c>
      <c r="L222" s="1">
        <v>2541.652</v>
      </c>
      <c r="M222" s="1">
        <v>2327.9479999999999</v>
      </c>
      <c r="N222" s="1">
        <v>2322.6559999999999</v>
      </c>
    </row>
    <row r="223" spans="1:14">
      <c r="A223" t="s">
        <v>17224</v>
      </c>
      <c r="B223" t="s">
        <v>13805</v>
      </c>
      <c r="C223" t="str">
        <f>HYPERLINK("http://www.phytozome.net/genePage.php?search=1&amp;detail=1&amp;crown&amp;method=0&amp;searchText=transcriptid%3A19861077","19861077")</f>
        <v>19861077</v>
      </c>
      <c r="D223" t="s">
        <v>17225</v>
      </c>
      <c r="E223" t="s">
        <v>17226</v>
      </c>
      <c r="F223" t="s">
        <v>17227</v>
      </c>
      <c r="G223" s="1">
        <v>4006.627</v>
      </c>
      <c r="H223" s="1">
        <v>3926.2080000000001</v>
      </c>
      <c r="I223" s="1">
        <v>4136.8280000000004</v>
      </c>
      <c r="J223" s="1">
        <v>4124.5690000000004</v>
      </c>
      <c r="K223" s="1">
        <v>5207.7150000000001</v>
      </c>
      <c r="L223" s="1">
        <v>5163.5010000000002</v>
      </c>
      <c r="M223" s="1">
        <v>5277.7879999999996</v>
      </c>
      <c r="N223" s="1">
        <v>5288.0739999999996</v>
      </c>
    </row>
    <row r="224" spans="1:14">
      <c r="A224" t="s">
        <v>17228</v>
      </c>
      <c r="B224" t="s">
        <v>13952</v>
      </c>
      <c r="C224" t="str">
        <f>HYPERLINK("http://www.phytozome.net/genePage.php?search=1&amp;detail=1&amp;crown&amp;method=0&amp;searchText=transcriptid%3A19861108","19861108")</f>
        <v>19861108</v>
      </c>
      <c r="D224" t="s">
        <v>17229</v>
      </c>
      <c r="E224" t="s">
        <v>17230</v>
      </c>
      <c r="F224" t="s">
        <v>16572</v>
      </c>
      <c r="G224" s="1">
        <v>1269.932</v>
      </c>
      <c r="H224" s="1">
        <v>1263.289</v>
      </c>
      <c r="I224" s="1">
        <v>1326.8789999999999</v>
      </c>
      <c r="J224" s="1">
        <v>1347.181</v>
      </c>
      <c r="K224" s="1">
        <v>2207.3870000000002</v>
      </c>
      <c r="L224" s="1">
        <v>2221.4679999999998</v>
      </c>
      <c r="M224" s="1">
        <v>2336.0549999999998</v>
      </c>
      <c r="N224" s="1">
        <v>2315.5050000000001</v>
      </c>
    </row>
    <row r="225" spans="1:14">
      <c r="A225" t="s">
        <v>17231</v>
      </c>
      <c r="B225" t="s">
        <v>14082</v>
      </c>
      <c r="C225" t="str">
        <f>HYPERLINK("http://www.phytozome.net/genePage.php?search=1&amp;detail=1&amp;crown&amp;method=0&amp;searchText=transcriptid%3A19861907","19861907")</f>
        <v>19861907</v>
      </c>
      <c r="D225" t="s">
        <v>17232</v>
      </c>
      <c r="E225" t="s">
        <v>17233</v>
      </c>
      <c r="F225" t="s">
        <v>17234</v>
      </c>
      <c r="G225" s="1">
        <v>1761.55</v>
      </c>
      <c r="H225" s="1">
        <v>1728.357</v>
      </c>
      <c r="I225" s="1">
        <v>1535.6079999999999</v>
      </c>
      <c r="J225" s="1">
        <v>1507.383</v>
      </c>
      <c r="K225" s="1">
        <v>563.35789999999997</v>
      </c>
      <c r="L225" s="1">
        <v>583.62909999999999</v>
      </c>
      <c r="M225" s="1">
        <v>597.29870000000005</v>
      </c>
      <c r="N225" s="1">
        <v>588.00070000000005</v>
      </c>
    </row>
    <row r="226" spans="1:14">
      <c r="A226" t="s">
        <v>17235</v>
      </c>
      <c r="B226" t="s">
        <v>14131</v>
      </c>
      <c r="C226" t="str">
        <f>HYPERLINK("http://www.phytozome.net/genePage.php?search=1&amp;detail=1&amp;crown&amp;method=0&amp;searchText=transcriptid%3A19861404","19861404")</f>
        <v>19861404</v>
      </c>
      <c r="D226" t="s">
        <v>17236</v>
      </c>
      <c r="E226" t="s">
        <v>17237</v>
      </c>
      <c r="F226" t="s">
        <v>17238</v>
      </c>
      <c r="G226" s="1">
        <v>3773.4009999999998</v>
      </c>
      <c r="H226" s="1">
        <v>3754.1390000000001</v>
      </c>
      <c r="I226" s="1">
        <v>4252.3789999999999</v>
      </c>
      <c r="J226" s="1">
        <v>4219.43</v>
      </c>
      <c r="K226" s="1">
        <v>4841.1080000000002</v>
      </c>
      <c r="L226" s="1">
        <v>4911.4040000000005</v>
      </c>
      <c r="M226" s="1">
        <v>4523.085</v>
      </c>
      <c r="N226" s="1">
        <v>4552.6289999999999</v>
      </c>
    </row>
    <row r="227" spans="1:14">
      <c r="A227" t="s">
        <v>17239</v>
      </c>
      <c r="B227" t="s">
        <v>14228</v>
      </c>
      <c r="C227" t="str">
        <f>HYPERLINK("http://www.phytozome.net/genePage.php?search=1&amp;detail=1&amp;crown&amp;method=0&amp;searchText=transcriptid%3A19861347","19861347")</f>
        <v>19861347</v>
      </c>
      <c r="G227" s="1">
        <v>616.90300000000002</v>
      </c>
      <c r="H227" s="1">
        <v>589.99770000000001</v>
      </c>
      <c r="I227" s="1">
        <v>692.72360000000003</v>
      </c>
      <c r="J227" s="1">
        <v>719.59429999999998</v>
      </c>
      <c r="K227" s="1">
        <v>287.37450000000001</v>
      </c>
      <c r="L227" s="1">
        <v>292.2242</v>
      </c>
      <c r="M227" s="1">
        <v>344.96409999999997</v>
      </c>
      <c r="N227" s="1">
        <v>338.83769999999998</v>
      </c>
    </row>
    <row r="228" spans="1:14">
      <c r="A228" t="s">
        <v>17240</v>
      </c>
      <c r="B228" t="s">
        <v>14251</v>
      </c>
      <c r="C228" t="str">
        <f>HYPERLINK("http://www.phytozome.net/genePage.php?search=1&amp;detail=1&amp;crown&amp;method=0&amp;searchText=transcriptid%3A19861461","19861461")</f>
        <v>19861461</v>
      </c>
      <c r="D228" t="s">
        <v>17241</v>
      </c>
      <c r="E228" t="s">
        <v>16786</v>
      </c>
      <c r="F228" t="s">
        <v>16572</v>
      </c>
      <c r="G228" s="1">
        <v>1362.12</v>
      </c>
      <c r="H228" s="1">
        <v>1310.672</v>
      </c>
      <c r="I228" s="1">
        <v>1392.059</v>
      </c>
      <c r="J228" s="1">
        <v>1393.479</v>
      </c>
      <c r="K228" s="1">
        <v>2427.73</v>
      </c>
      <c r="L228" s="1">
        <v>2444.5819999999999</v>
      </c>
      <c r="M228" s="1">
        <v>2271.5720000000001</v>
      </c>
      <c r="N228" s="1">
        <v>2248.8589999999999</v>
      </c>
    </row>
    <row r="229" spans="1:14">
      <c r="A229" t="s">
        <v>17242</v>
      </c>
      <c r="B229" t="s">
        <v>14335</v>
      </c>
      <c r="C229" t="str">
        <f>HYPERLINK("http://www.phytozome.net/genePage.php?search=1&amp;detail=1&amp;crown&amp;method=0&amp;searchText=transcriptid%3A19861472","19861472")</f>
        <v>19861472</v>
      </c>
      <c r="D229" t="s">
        <v>17243</v>
      </c>
      <c r="E229" t="s">
        <v>17244</v>
      </c>
      <c r="F229" t="s">
        <v>17245</v>
      </c>
      <c r="G229" s="1">
        <v>1179.087</v>
      </c>
      <c r="H229" s="1">
        <v>1160.4069999999999</v>
      </c>
      <c r="I229" s="1">
        <v>1041.3889999999999</v>
      </c>
      <c r="J229" s="1">
        <v>1023.881</v>
      </c>
      <c r="K229" s="1">
        <v>471.38780000000003</v>
      </c>
      <c r="L229" s="1">
        <v>496.71289999999999</v>
      </c>
      <c r="M229" s="1">
        <v>438.51089999999999</v>
      </c>
      <c r="N229" s="1">
        <v>421.87689999999998</v>
      </c>
    </row>
    <row r="230" spans="1:14">
      <c r="A230" t="s">
        <v>17246</v>
      </c>
      <c r="B230" t="s">
        <v>14375</v>
      </c>
      <c r="C230" t="str">
        <f>HYPERLINK("http://www.phytozome.net/genePage.php?search=1&amp;detail=1&amp;crown&amp;method=0&amp;searchText=transcriptid%3A19861737","19861737")</f>
        <v>19861737</v>
      </c>
      <c r="D230" t="s">
        <v>17247</v>
      </c>
      <c r="E230" t="s">
        <v>17248</v>
      </c>
      <c r="F230" t="s">
        <v>17249</v>
      </c>
      <c r="G230" s="1">
        <v>537.77549999999997</v>
      </c>
      <c r="H230" s="1">
        <v>525.14139999999998</v>
      </c>
      <c r="I230" s="1">
        <v>770.97360000000003</v>
      </c>
      <c r="J230" s="1">
        <v>779.97760000000005</v>
      </c>
      <c r="K230" s="1">
        <v>457.30349999999999</v>
      </c>
      <c r="L230" s="1">
        <v>475.86759999999998</v>
      </c>
      <c r="M230" s="1">
        <v>757.43899999999996</v>
      </c>
      <c r="N230" s="1">
        <v>745.86270000000002</v>
      </c>
    </row>
    <row r="231" spans="1:14">
      <c r="A231" t="s">
        <v>17250</v>
      </c>
      <c r="B231" t="s">
        <v>14468</v>
      </c>
      <c r="C231" t="str">
        <f>HYPERLINK("http://www.phytozome.net/genePage.php?search=1&amp;detail=1&amp;crown&amp;method=0&amp;searchText=transcriptid%3A19867293","19867293")</f>
        <v>19867293</v>
      </c>
      <c r="D231" t="s">
        <v>17251</v>
      </c>
      <c r="E231" t="s">
        <v>17252</v>
      </c>
      <c r="F231" t="s">
        <v>17253</v>
      </c>
      <c r="G231" s="1">
        <v>1357.828</v>
      </c>
      <c r="H231" s="1">
        <v>1367.855</v>
      </c>
      <c r="I231" s="1">
        <v>1558.4970000000001</v>
      </c>
      <c r="J231" s="1">
        <v>1539.098</v>
      </c>
      <c r="K231" s="1">
        <v>906.84580000000005</v>
      </c>
      <c r="L231" s="1">
        <v>903.55930000000001</v>
      </c>
      <c r="M231" s="1">
        <v>807.06140000000005</v>
      </c>
      <c r="N231" s="1">
        <v>778.34749999999997</v>
      </c>
    </row>
    <row r="232" spans="1:14">
      <c r="A232" t="s">
        <v>17254</v>
      </c>
      <c r="B232" t="s">
        <v>14523</v>
      </c>
      <c r="C232" t="str">
        <f>HYPERLINK("http://www.phytozome.net/genePage.php?search=1&amp;detail=1&amp;crown&amp;method=0&amp;searchText=transcriptid%3A19866793","19866793")</f>
        <v>19866793</v>
      </c>
      <c r="G232" s="1">
        <v>659.50070000000005</v>
      </c>
      <c r="H232" s="1">
        <v>666.98879999999997</v>
      </c>
      <c r="I232" s="1">
        <v>477.41109999999998</v>
      </c>
      <c r="J232" s="1">
        <v>452.06990000000002</v>
      </c>
      <c r="K232" s="1">
        <v>616.78899999999999</v>
      </c>
      <c r="L232" s="1">
        <v>617.98019999999997</v>
      </c>
      <c r="M232" s="1">
        <v>257.10169999999999</v>
      </c>
      <c r="N232" s="1">
        <v>253.29150000000001</v>
      </c>
    </row>
    <row r="233" spans="1:14">
      <c r="A233" t="s">
        <v>17255</v>
      </c>
      <c r="B233" t="s">
        <v>14532</v>
      </c>
      <c r="C233" t="str">
        <f>HYPERLINK("http://www.phytozome.net/genePage.php?search=1&amp;detail=1&amp;crown&amp;method=0&amp;searchText=transcriptid%3A19867250","19867250")</f>
        <v>19867250</v>
      </c>
      <c r="D233" t="s">
        <v>17256</v>
      </c>
      <c r="E233" t="s">
        <v>17257</v>
      </c>
      <c r="F233" t="s">
        <v>17258</v>
      </c>
      <c r="G233" s="1">
        <v>3104.1390000000001</v>
      </c>
      <c r="H233" s="1">
        <v>3055.3690000000001</v>
      </c>
      <c r="I233" s="1">
        <v>3398.7310000000002</v>
      </c>
      <c r="J233" s="1">
        <v>3380.9969999999998</v>
      </c>
      <c r="K233" s="1">
        <v>2320.3820000000001</v>
      </c>
      <c r="L233" s="1">
        <v>2282.9479999999999</v>
      </c>
      <c r="M233" s="1">
        <v>2433.8310000000001</v>
      </c>
      <c r="N233" s="1">
        <v>2431.0859999999998</v>
      </c>
    </row>
    <row r="234" spans="1:14">
      <c r="A234" t="s">
        <v>17259</v>
      </c>
      <c r="B234" t="s">
        <v>14539</v>
      </c>
      <c r="C234" t="str">
        <f>HYPERLINK("http://www.phytozome.net/genePage.php?search=1&amp;detail=1&amp;crown&amp;method=0&amp;searchText=transcriptid%3A19866814","19866814")</f>
        <v>19866814</v>
      </c>
      <c r="D234" t="s">
        <v>17260</v>
      </c>
      <c r="E234" t="s">
        <v>17261</v>
      </c>
      <c r="F234" t="s">
        <v>17262</v>
      </c>
      <c r="G234" s="1">
        <v>5934.4719999999998</v>
      </c>
      <c r="H234" s="1">
        <v>5964.7539999999999</v>
      </c>
      <c r="I234" s="1">
        <v>5450.4610000000002</v>
      </c>
      <c r="J234" s="1">
        <v>5521.7910000000002</v>
      </c>
      <c r="K234" s="1">
        <v>5881.6729999999998</v>
      </c>
      <c r="L234" s="1">
        <v>5854.8469999999998</v>
      </c>
      <c r="M234" s="1">
        <v>6050.1570000000002</v>
      </c>
      <c r="N234" s="1">
        <v>5947.415</v>
      </c>
    </row>
    <row r="235" spans="1:14">
      <c r="A235" t="s">
        <v>17263</v>
      </c>
      <c r="B235" t="s">
        <v>14563</v>
      </c>
      <c r="C235" t="str">
        <f>HYPERLINK("http://www.phytozome.net/genePage.php?search=1&amp;detail=1&amp;crown&amp;method=0&amp;searchText=transcriptid%3A19867006","19867006")</f>
        <v>19867006</v>
      </c>
      <c r="G235" s="1">
        <v>1290.692</v>
      </c>
      <c r="H235" s="1">
        <v>1297.318</v>
      </c>
      <c r="I235" s="1">
        <v>1053.155</v>
      </c>
      <c r="J235" s="1">
        <v>1034.614</v>
      </c>
      <c r="K235" s="1">
        <v>1156.4649999999999</v>
      </c>
      <c r="L235" s="1">
        <v>1163.826</v>
      </c>
      <c r="M235" s="1">
        <v>618.11580000000004</v>
      </c>
      <c r="N235" s="1">
        <v>620.78009999999995</v>
      </c>
    </row>
    <row r="236" spans="1:14">
      <c r="A236" t="s">
        <v>17264</v>
      </c>
      <c r="B236" t="s">
        <v>14895</v>
      </c>
      <c r="C236" t="str">
        <f>HYPERLINK("http://www.phytozome.net/genePage.php?search=1&amp;detail=1&amp;crown&amp;method=0&amp;searchText=transcriptid%3A19866803","19866803")</f>
        <v>19866803</v>
      </c>
      <c r="D236" t="s">
        <v>17265</v>
      </c>
      <c r="E236" t="s">
        <v>17266</v>
      </c>
      <c r="F236" t="s">
        <v>16572</v>
      </c>
      <c r="G236" s="1">
        <v>2179.7159999999999</v>
      </c>
      <c r="H236" s="1">
        <v>2209.0149999999999</v>
      </c>
      <c r="I236" s="1">
        <v>2267.7489999999998</v>
      </c>
      <c r="J236" s="1">
        <v>2285.4189999999999</v>
      </c>
      <c r="K236" s="1">
        <v>4467.4629999999997</v>
      </c>
      <c r="L236" s="1">
        <v>4489.9530000000004</v>
      </c>
      <c r="M236" s="1">
        <v>4155.0739999999996</v>
      </c>
      <c r="N236" s="1">
        <v>4244.0469999999996</v>
      </c>
    </row>
    <row r="237" spans="1:14">
      <c r="A237" t="s">
        <v>17267</v>
      </c>
      <c r="B237" t="s">
        <v>14915</v>
      </c>
      <c r="C237" t="str">
        <f>HYPERLINK("http://www.phytozome.net/genePage.php?search=1&amp;detail=1&amp;crown&amp;method=0&amp;searchText=transcriptid%3A19867291","19867291")</f>
        <v>19867291</v>
      </c>
      <c r="D237" t="s">
        <v>17268</v>
      </c>
      <c r="E237" t="s">
        <v>17269</v>
      </c>
      <c r="F237" t="s">
        <v>17270</v>
      </c>
      <c r="G237" s="1">
        <v>2287.3139999999999</v>
      </c>
      <c r="H237" s="1">
        <v>2296.596</v>
      </c>
      <c r="I237" s="1">
        <v>2234.5650000000001</v>
      </c>
      <c r="J237" s="1">
        <v>2265.1379999999999</v>
      </c>
      <c r="K237" s="1">
        <v>1265.569</v>
      </c>
      <c r="L237" s="1">
        <v>1265.5139999999999</v>
      </c>
      <c r="M237" s="1">
        <v>1190.0309999999999</v>
      </c>
      <c r="N237" s="1">
        <v>1199.6469999999999</v>
      </c>
    </row>
    <row r="238" spans="1:14">
      <c r="A238" t="s">
        <v>17271</v>
      </c>
      <c r="B238" t="s">
        <v>14978</v>
      </c>
      <c r="C238" t="str">
        <f>HYPERLINK("http://www.phytozome.net/genePage.php?search=1&amp;detail=1&amp;crown&amp;method=0&amp;searchText=transcriptid%3A19866909","19866909")</f>
        <v>19866909</v>
      </c>
      <c r="D238" t="s">
        <v>17272</v>
      </c>
      <c r="E238" t="s">
        <v>17273</v>
      </c>
      <c r="F238" t="s">
        <v>17274</v>
      </c>
      <c r="G238" s="1">
        <v>5377.2889999999998</v>
      </c>
      <c r="H238" s="1">
        <v>5327.8639999999996</v>
      </c>
      <c r="I238" s="1">
        <v>5319.768</v>
      </c>
      <c r="J238" s="1">
        <v>5281.23</v>
      </c>
      <c r="K238" s="1">
        <v>4829.6760000000004</v>
      </c>
      <c r="L238" s="1">
        <v>4895.87</v>
      </c>
      <c r="M238" s="1">
        <v>4091.694</v>
      </c>
      <c r="N238" s="1">
        <v>4097.884</v>
      </c>
    </row>
    <row r="239" spans="1:14">
      <c r="A239" t="s">
        <v>17275</v>
      </c>
      <c r="B239" t="s">
        <v>15139</v>
      </c>
      <c r="C239" t="str">
        <f>HYPERLINK("http://www.phytozome.net/genePage.php?search=1&amp;detail=1&amp;crown&amp;method=0&amp;searchText=transcriptid%3A19866885","19866885")</f>
        <v>19866885</v>
      </c>
      <c r="D239" t="s">
        <v>17276</v>
      </c>
      <c r="E239" t="s">
        <v>17277</v>
      </c>
      <c r="F239" t="s">
        <v>17278</v>
      </c>
      <c r="G239" s="1">
        <v>2151.1309999999999</v>
      </c>
      <c r="H239" s="1">
        <v>2173.66</v>
      </c>
      <c r="I239" s="1">
        <v>2028.875</v>
      </c>
      <c r="J239" s="1">
        <v>2022.6769999999999</v>
      </c>
      <c r="K239" s="1">
        <v>2372.7910000000002</v>
      </c>
      <c r="L239" s="1">
        <v>2355.3150000000001</v>
      </c>
      <c r="M239" s="1">
        <v>2164.3609999999999</v>
      </c>
      <c r="N239" s="1">
        <v>2134.4119999999998</v>
      </c>
    </row>
    <row r="240" spans="1:14">
      <c r="A240" t="s">
        <v>17279</v>
      </c>
      <c r="B240" t="s">
        <v>15271</v>
      </c>
      <c r="C240" t="str">
        <f>HYPERLINK("http://www.phytozome.net/genePage.php?search=1&amp;detail=1&amp;crown&amp;method=0&amp;searchText=transcriptid%3A19866974","19866974")</f>
        <v>19866974</v>
      </c>
      <c r="D240" t="s">
        <v>17280</v>
      </c>
      <c r="E240" t="s">
        <v>17281</v>
      </c>
      <c r="F240" t="s">
        <v>17282</v>
      </c>
      <c r="G240" s="1">
        <v>6007.3559999999998</v>
      </c>
      <c r="H240" s="1">
        <v>5884.3530000000001</v>
      </c>
      <c r="I240" s="1">
        <v>7259.28</v>
      </c>
      <c r="J240" s="1">
        <v>7112.9709999999995</v>
      </c>
      <c r="K240" s="1">
        <v>5466.0069999999996</v>
      </c>
      <c r="L240" s="1">
        <v>5343.5209999999997</v>
      </c>
      <c r="M240" s="1">
        <v>4564.299</v>
      </c>
      <c r="N240" s="1">
        <v>4585.8890000000001</v>
      </c>
    </row>
    <row r="241" spans="1:14">
      <c r="A241" t="s">
        <v>17283</v>
      </c>
      <c r="B241" t="s">
        <v>15385</v>
      </c>
      <c r="C241" t="str">
        <f>HYPERLINK("http://www.phytozome.net/genePage.php?search=1&amp;detail=1&amp;crown&amp;method=0&amp;searchText=transcriptid%3A19870865","19870865")</f>
        <v>19870865</v>
      </c>
      <c r="D241" t="s">
        <v>17284</v>
      </c>
      <c r="E241" t="s">
        <v>17285</v>
      </c>
      <c r="F241" t="s">
        <v>17286</v>
      </c>
      <c r="G241" s="1">
        <v>658.34</v>
      </c>
      <c r="H241" s="1">
        <v>654.41039999999998</v>
      </c>
      <c r="I241" s="1">
        <v>682.57439999999997</v>
      </c>
      <c r="J241" s="1">
        <v>717.30119999999999</v>
      </c>
      <c r="K241" s="1">
        <v>481.80950000000001</v>
      </c>
      <c r="L241" s="1">
        <v>473.63799999999998</v>
      </c>
      <c r="M241" s="1">
        <v>512.8546</v>
      </c>
      <c r="N241" s="1">
        <v>513.38469999999995</v>
      </c>
    </row>
    <row r="242" spans="1:14">
      <c r="A242" t="s">
        <v>17287</v>
      </c>
      <c r="B242" t="s">
        <v>15403</v>
      </c>
      <c r="C242" t="str">
        <f>HYPERLINK("http://www.phytozome.net/genePage.php?search=1&amp;detail=1&amp;crown&amp;method=0&amp;searchText=transcriptid%3A19870814","19870814")</f>
        <v>19870814</v>
      </c>
      <c r="D242" t="s">
        <v>17288</v>
      </c>
      <c r="E242" t="s">
        <v>17289</v>
      </c>
      <c r="F242" t="s">
        <v>17290</v>
      </c>
      <c r="G242" s="1">
        <v>1986.337</v>
      </c>
      <c r="H242" s="1">
        <v>1971.3209999999999</v>
      </c>
      <c r="I242" s="1">
        <v>2134.52</v>
      </c>
      <c r="J242" s="1">
        <v>2137.5259999999998</v>
      </c>
      <c r="K242" s="1">
        <v>1502.655</v>
      </c>
      <c r="L242" s="1">
        <v>1492.192</v>
      </c>
      <c r="M242" s="1">
        <v>1615.2180000000001</v>
      </c>
      <c r="N242" s="1">
        <v>1646.9949999999999</v>
      </c>
    </row>
    <row r="243" spans="1:14">
      <c r="A243" t="s">
        <v>17291</v>
      </c>
      <c r="B243" t="s">
        <v>15510</v>
      </c>
      <c r="D243" t="s">
        <v>17292</v>
      </c>
      <c r="E243" t="s">
        <v>17293</v>
      </c>
      <c r="F243" t="s">
        <v>17294</v>
      </c>
      <c r="G243" s="1">
        <v>1493.19</v>
      </c>
      <c r="H243" s="1">
        <v>1390.904</v>
      </c>
      <c r="I243" s="1">
        <v>1651.1759999999999</v>
      </c>
      <c r="J243" s="1">
        <v>1658.2850000000001</v>
      </c>
      <c r="K243" s="1">
        <v>1840.4880000000001</v>
      </c>
      <c r="L243" s="1">
        <v>1799.4059999999999</v>
      </c>
      <c r="M243" s="1">
        <v>1558.087</v>
      </c>
      <c r="N243" s="1">
        <v>1570.355</v>
      </c>
    </row>
    <row r="244" spans="1:14">
      <c r="A244" t="s">
        <v>17295</v>
      </c>
      <c r="B244" t="s">
        <v>15515</v>
      </c>
      <c r="C244" t="str">
        <f>HYPERLINK("http://www.phytozome.net/genePage.php?search=1&amp;detail=1&amp;crown&amp;method=0&amp;searchText=transcriptid%3A19870745","19870745")</f>
        <v>19870745</v>
      </c>
      <c r="D244" t="s">
        <v>17296</v>
      </c>
      <c r="E244" t="s">
        <v>17297</v>
      </c>
      <c r="F244" t="s">
        <v>17298</v>
      </c>
      <c r="G244" s="1">
        <v>1395.1980000000001</v>
      </c>
      <c r="H244" s="1">
        <v>1398.077</v>
      </c>
      <c r="I244" s="1">
        <v>1272.3879999999999</v>
      </c>
      <c r="J244" s="1">
        <v>1233.579</v>
      </c>
      <c r="K244" s="1">
        <v>2025.1769999999999</v>
      </c>
      <c r="L244" s="1">
        <v>2056.944</v>
      </c>
      <c r="M244" s="1">
        <v>1981.971</v>
      </c>
      <c r="N244" s="1">
        <v>1960.992</v>
      </c>
    </row>
    <row r="245" spans="1:14">
      <c r="A245" t="s">
        <v>17299</v>
      </c>
      <c r="B245" t="s">
        <v>15517</v>
      </c>
      <c r="C245" t="str">
        <f>HYPERLINK("http://www.phytozome.net/genePage.php?search=1&amp;detail=1&amp;crown&amp;method=0&amp;searchText=transcriptid%3A19870777","19870777")</f>
        <v>19870777</v>
      </c>
      <c r="D245" t="s">
        <v>17300</v>
      </c>
      <c r="E245" t="s">
        <v>17301</v>
      </c>
      <c r="F245" t="s">
        <v>17302</v>
      </c>
      <c r="G245" s="1">
        <v>844.59370000000001</v>
      </c>
      <c r="H245" s="1">
        <v>806.23249999999996</v>
      </c>
      <c r="I245" s="1">
        <v>1094.4880000000001</v>
      </c>
      <c r="J245" s="1">
        <v>1052.8920000000001</v>
      </c>
      <c r="K245" s="1">
        <v>1330.5730000000001</v>
      </c>
      <c r="L245" s="1">
        <v>1324.8219999999999</v>
      </c>
      <c r="M245" s="1">
        <v>1474.7819999999999</v>
      </c>
      <c r="N245" s="1">
        <v>1463.404</v>
      </c>
    </row>
    <row r="246" spans="1:14">
      <c r="A246" t="s">
        <v>17303</v>
      </c>
      <c r="B246" t="s">
        <v>15519</v>
      </c>
      <c r="C246" t="str">
        <f>HYPERLINK("http://www.phytozome.net/genePage.php?search=1&amp;detail=1&amp;crown&amp;method=0&amp;searchText=transcriptid%3A19870881","19870881")</f>
        <v>19870881</v>
      </c>
      <c r="G246" s="1">
        <v>492.0933</v>
      </c>
      <c r="H246" s="1">
        <v>472.37430000000001</v>
      </c>
      <c r="I246" s="1">
        <v>740.62350000000004</v>
      </c>
      <c r="J246" s="1">
        <v>725.69560000000001</v>
      </c>
      <c r="K246" s="1">
        <v>314.03789999999998</v>
      </c>
      <c r="L246" s="1">
        <v>278.40750000000003</v>
      </c>
      <c r="M246" s="1">
        <v>335.56990000000002</v>
      </c>
      <c r="N246" s="1">
        <v>344.45350000000002</v>
      </c>
    </row>
    <row r="247" spans="1:14">
      <c r="A247" t="s">
        <v>17304</v>
      </c>
      <c r="B247" t="s">
        <v>15676</v>
      </c>
      <c r="C247" t="str">
        <f>HYPERLINK("http://www.phytozome.net/genePage.php?search=1&amp;detail=1&amp;crown&amp;method=0&amp;searchText=transcriptid%3A19862140","19862140")</f>
        <v>19862140</v>
      </c>
      <c r="D247" t="s">
        <v>16572</v>
      </c>
      <c r="E247" t="s">
        <v>17305</v>
      </c>
      <c r="F247" t="s">
        <v>17306</v>
      </c>
      <c r="G247" s="1">
        <v>485.55220000000003</v>
      </c>
      <c r="H247" s="1">
        <v>477.5111</v>
      </c>
      <c r="I247" s="1">
        <v>460.89569999999998</v>
      </c>
      <c r="J247" s="1">
        <v>483.39429999999999</v>
      </c>
      <c r="K247" s="1">
        <v>741.0127</v>
      </c>
      <c r="L247" s="1">
        <v>768.46900000000005</v>
      </c>
      <c r="M247" s="1">
        <v>760.71870000000001</v>
      </c>
      <c r="N247" s="1">
        <v>769.12940000000003</v>
      </c>
    </row>
    <row r="248" spans="1:14">
      <c r="A248" t="s">
        <v>17307</v>
      </c>
      <c r="B248" t="s">
        <v>15861</v>
      </c>
      <c r="C248" t="str">
        <f>HYPERLINK("http://www.phytozome.net/genePage.php?search=1&amp;detail=1&amp;crown&amp;method=0&amp;searchText=transcriptid%3A19858900","19858900")</f>
        <v>19858900</v>
      </c>
      <c r="D248" t="s">
        <v>17308</v>
      </c>
      <c r="E248" t="s">
        <v>16662</v>
      </c>
      <c r="F248" t="s">
        <v>16572</v>
      </c>
      <c r="G248" s="1">
        <v>22919.51</v>
      </c>
      <c r="H248" s="1">
        <v>23082.720000000001</v>
      </c>
      <c r="I248" s="1">
        <v>23048.07</v>
      </c>
      <c r="J248" s="1">
        <v>22837.71</v>
      </c>
      <c r="K248" s="1">
        <v>31276.42</v>
      </c>
      <c r="L248" s="1">
        <v>31446.33</v>
      </c>
      <c r="M248" s="1">
        <v>35487.589999999997</v>
      </c>
      <c r="N248" s="1">
        <v>35317.769999999997</v>
      </c>
    </row>
    <row r="249" spans="1:14">
      <c r="A249" t="s">
        <v>17309</v>
      </c>
      <c r="B249" t="s">
        <v>16005</v>
      </c>
      <c r="C249" t="str">
        <f>HYPERLINK("http://www.phytozome.net/genePage.php?search=1&amp;detail=1&amp;crown&amp;method=0&amp;searchText=transcriptid%3A19862030","19862030")</f>
        <v>19862030</v>
      </c>
      <c r="D249" t="s">
        <v>17310</v>
      </c>
      <c r="E249" t="s">
        <v>17311</v>
      </c>
      <c r="F249" t="s">
        <v>17312</v>
      </c>
      <c r="G249" s="1">
        <v>9925.4689999999991</v>
      </c>
      <c r="H249" s="1">
        <v>9807.0470000000005</v>
      </c>
      <c r="I249" s="1">
        <v>8787.0580000000009</v>
      </c>
      <c r="J249" s="1">
        <v>8868.0930000000008</v>
      </c>
      <c r="K249" s="1">
        <v>9497.9599999999991</v>
      </c>
      <c r="L249" s="1">
        <v>9614.7219999999998</v>
      </c>
      <c r="M249" s="1">
        <v>9135.9380000000001</v>
      </c>
      <c r="N249" s="1">
        <v>9273.6990000000005</v>
      </c>
    </row>
    <row r="250" spans="1:14">
      <c r="A250" t="s">
        <v>17313</v>
      </c>
      <c r="B250" t="s">
        <v>16086</v>
      </c>
      <c r="C250" t="str">
        <f>HYPERLINK("http://www.phytozome.net/genePage.php?search=1&amp;detail=1&amp;crown&amp;method=0&amp;searchText=transcriptid%3A19864397","19864397")</f>
        <v>19864397</v>
      </c>
      <c r="G250" s="1">
        <v>1887.001</v>
      </c>
      <c r="H250" s="1">
        <v>1842.895</v>
      </c>
      <c r="I250" s="1">
        <v>1925.269</v>
      </c>
      <c r="J250" s="1">
        <v>1984.39</v>
      </c>
      <c r="K250" s="1">
        <v>2298.623</v>
      </c>
      <c r="L250" s="1">
        <v>2257.8969999999999</v>
      </c>
      <c r="M250" s="1">
        <v>1859.6590000000001</v>
      </c>
      <c r="N250" s="1">
        <v>1827.5340000000001</v>
      </c>
    </row>
    <row r="251" spans="1:14">
      <c r="A251" t="s">
        <v>17314</v>
      </c>
      <c r="B251" t="s">
        <v>16173</v>
      </c>
      <c r="C251" t="str">
        <f>HYPERLINK("http://www.phytozome.net/genePage.php?search=1&amp;detail=1&amp;crown&amp;method=0&amp;searchText=transcriptid%3A19862251","19862251")</f>
        <v>19862251</v>
      </c>
      <c r="D251" t="s">
        <v>17315</v>
      </c>
      <c r="E251" t="s">
        <v>17316</v>
      </c>
      <c r="F251" t="s">
        <v>16572</v>
      </c>
      <c r="G251" s="1">
        <v>20145</v>
      </c>
      <c r="H251" s="1">
        <v>20347.080000000002</v>
      </c>
      <c r="I251" s="1">
        <v>18206.169999999998</v>
      </c>
      <c r="J251" s="1">
        <v>17958.09</v>
      </c>
      <c r="K251" s="1">
        <v>29185.62</v>
      </c>
      <c r="L251" s="1">
        <v>29218.37</v>
      </c>
      <c r="M251" s="1">
        <v>29169.63</v>
      </c>
      <c r="N251" s="1">
        <v>29539.71</v>
      </c>
    </row>
    <row r="252" spans="1:14">
      <c r="A252" t="s">
        <v>17317</v>
      </c>
      <c r="B252" t="s">
        <v>16264</v>
      </c>
      <c r="C252" t="str">
        <f>HYPERLINK("http://www.phytozome.net/genePage.php?search=1&amp;detail=1&amp;crown&amp;method=0&amp;searchText=transcriptid%3A19867719","19867719")</f>
        <v>19867719</v>
      </c>
      <c r="G252" s="1">
        <v>924.0634</v>
      </c>
      <c r="H252" s="1">
        <v>970.16769999999997</v>
      </c>
      <c r="I252" s="1">
        <v>616.92510000000004</v>
      </c>
      <c r="J252" s="1">
        <v>675.97460000000001</v>
      </c>
      <c r="K252" s="1">
        <v>421.89460000000003</v>
      </c>
      <c r="L252" s="1">
        <v>435.66860000000003</v>
      </c>
      <c r="M252" s="1">
        <v>313.22410000000002</v>
      </c>
      <c r="N252" s="1">
        <v>312.84359999999998</v>
      </c>
    </row>
    <row r="253" spans="1:14">
      <c r="A253" t="s">
        <v>17318</v>
      </c>
      <c r="B253" t="s">
        <v>16277</v>
      </c>
      <c r="C253" t="str">
        <f>HYPERLINK("http://www.phytozome.net/genePage.php?search=1&amp;detail=1&amp;crown&amp;method=0&amp;searchText=transcriptid%3A19866537","19866537")</f>
        <v>19866537</v>
      </c>
      <c r="D253" t="s">
        <v>17319</v>
      </c>
      <c r="E253" t="s">
        <v>17320</v>
      </c>
      <c r="F253" t="s">
        <v>17321</v>
      </c>
      <c r="G253" s="1">
        <v>1959.4390000000001</v>
      </c>
      <c r="H253" s="1">
        <v>1960.4549999999999</v>
      </c>
      <c r="I253" s="1">
        <v>2301.9</v>
      </c>
      <c r="J253" s="1">
        <v>2288.9319999999998</v>
      </c>
      <c r="K253" s="1">
        <v>1850.078</v>
      </c>
      <c r="L253" s="1">
        <v>1889.27</v>
      </c>
      <c r="M253" s="1">
        <v>2080.4140000000002</v>
      </c>
      <c r="N253" s="1">
        <v>2089.0309999999999</v>
      </c>
    </row>
    <row r="254" spans="1:14">
      <c r="A254" t="s">
        <v>17322</v>
      </c>
      <c r="B254" t="s">
        <v>16366</v>
      </c>
      <c r="C254" t="str">
        <f>HYPERLINK("http://www.phytozome.net/genePage.php?search=1&amp;detail=1&amp;crown&amp;method=0&amp;searchText=transcriptid%3A19866573","19866573")</f>
        <v>19866573</v>
      </c>
      <c r="D254" t="s">
        <v>17323</v>
      </c>
      <c r="E254" t="s">
        <v>17324</v>
      </c>
      <c r="F254" t="s">
        <v>17325</v>
      </c>
      <c r="G254" s="1">
        <v>3437.7040000000002</v>
      </c>
      <c r="H254" s="1">
        <v>3546.7890000000002</v>
      </c>
      <c r="I254" s="1">
        <v>3273.4560000000001</v>
      </c>
      <c r="J254" s="1">
        <v>3314.9119999999998</v>
      </c>
      <c r="K254" s="1">
        <v>5097.0870000000004</v>
      </c>
      <c r="L254" s="1">
        <v>5080.7340000000004</v>
      </c>
      <c r="M254" s="1">
        <v>4999.5209999999997</v>
      </c>
      <c r="N254" s="1">
        <v>4947.6480000000001</v>
      </c>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37"/>
  <sheetViews>
    <sheetView tabSelected="1" workbookViewId="0">
      <pane ySplit="3" topLeftCell="A4" activePane="bottomLeft" state="frozen"/>
      <selection pane="bottomLeft" activeCell="C1" sqref="C1"/>
    </sheetView>
  </sheetViews>
  <sheetFormatPr baseColWidth="10" defaultRowHeight="15" x14ac:dyDescent="0"/>
  <cols>
    <col min="4" max="4" width="15.83203125" customWidth="1"/>
    <col min="6" max="6" width="13.5" customWidth="1"/>
  </cols>
  <sheetData>
    <row r="1" spans="1:21" ht="66" customHeight="1">
      <c r="A1" t="s">
        <v>23082</v>
      </c>
    </row>
    <row r="2" spans="1:21" ht="17" customHeight="1">
      <c r="A2" t="s">
        <v>23081</v>
      </c>
    </row>
    <row r="3" spans="1:21" ht="41" customHeight="1">
      <c r="A3" t="s">
        <v>16484</v>
      </c>
      <c r="B3" t="s">
        <v>16485</v>
      </c>
      <c r="C3" t="s">
        <v>16487</v>
      </c>
      <c r="D3" t="s">
        <v>16488</v>
      </c>
      <c r="E3" t="s">
        <v>16489</v>
      </c>
      <c r="F3" t="s">
        <v>23073</v>
      </c>
      <c r="G3" t="s">
        <v>23074</v>
      </c>
      <c r="H3" t="s">
        <v>23075</v>
      </c>
      <c r="I3" t="s">
        <v>23076</v>
      </c>
      <c r="J3" t="s">
        <v>23077</v>
      </c>
      <c r="K3" t="s">
        <v>23078</v>
      </c>
      <c r="L3" t="s">
        <v>23079</v>
      </c>
      <c r="M3" t="s">
        <v>23080</v>
      </c>
      <c r="N3" t="s">
        <v>17326</v>
      </c>
      <c r="O3" t="s">
        <v>17327</v>
      </c>
      <c r="P3" t="s">
        <v>17328</v>
      </c>
      <c r="Q3" t="s">
        <v>17329</v>
      </c>
      <c r="R3" t="s">
        <v>17330</v>
      </c>
      <c r="S3" t="s">
        <v>17331</v>
      </c>
      <c r="T3" t="s">
        <v>17332</v>
      </c>
      <c r="U3" t="s">
        <v>17333</v>
      </c>
    </row>
    <row r="4" spans="1:21">
      <c r="A4" t="s">
        <v>17334</v>
      </c>
      <c r="B4" t="s">
        <v>13</v>
      </c>
      <c r="F4" s="1">
        <v>17.480930000000001</v>
      </c>
      <c r="G4" s="1">
        <v>14.68486</v>
      </c>
      <c r="H4" s="1">
        <v>112.3858</v>
      </c>
      <c r="I4" s="1">
        <v>108.9508</v>
      </c>
      <c r="J4" s="1">
        <v>16.48779</v>
      </c>
      <c r="K4" s="1">
        <v>17.56495</v>
      </c>
      <c r="L4" s="1">
        <v>92.496219999999994</v>
      </c>
      <c r="M4" s="1">
        <v>94.903909999999996</v>
      </c>
      <c r="N4" s="1">
        <v>2.811131</v>
      </c>
      <c r="O4" s="1">
        <v>4.5401319999999997E-200</v>
      </c>
      <c r="P4" s="1">
        <v>2.6346449999999999</v>
      </c>
      <c r="Q4" s="1">
        <v>1.6179210000000001E-177</v>
      </c>
      <c r="R4">
        <v>-0.108113</v>
      </c>
      <c r="S4">
        <v>0.71995399999999998</v>
      </c>
      <c r="T4">
        <v>-0.35672799999999999</v>
      </c>
      <c r="U4">
        <v>0</v>
      </c>
    </row>
    <row r="5" spans="1:21">
      <c r="A5" t="s">
        <v>17335</v>
      </c>
      <c r="B5" t="s">
        <v>35</v>
      </c>
      <c r="C5" t="s">
        <v>17336</v>
      </c>
      <c r="D5" t="s">
        <v>17337</v>
      </c>
      <c r="E5" t="s">
        <v>17338</v>
      </c>
      <c r="F5" s="1">
        <v>0.39678540000000001</v>
      </c>
      <c r="G5" s="1">
        <v>0.22089049999999999</v>
      </c>
      <c r="H5" s="1">
        <v>4.5734820000000003</v>
      </c>
      <c r="I5" s="1">
        <v>4.0076299999999998</v>
      </c>
      <c r="J5" s="1">
        <v>1.354304</v>
      </c>
      <c r="K5" s="1">
        <v>1.8140810000000001</v>
      </c>
      <c r="L5" s="1">
        <v>13.606579999999999</v>
      </c>
      <c r="M5" s="1">
        <v>13.885669999999999</v>
      </c>
      <c r="N5" s="1">
        <v>2.5053380000000001</v>
      </c>
      <c r="O5" s="1">
        <v>1.6241139999999999E-19</v>
      </c>
      <c r="P5" s="1">
        <v>3.0056850000000002</v>
      </c>
      <c r="Q5" s="1">
        <v>4.9131320000000001E-62</v>
      </c>
      <c r="R5">
        <v>1.2376259999999999</v>
      </c>
      <c r="S5">
        <v>1.3029999999999999E-3</v>
      </c>
      <c r="T5">
        <v>1.4658610000000001</v>
      </c>
      <c r="U5">
        <v>0</v>
      </c>
    </row>
    <row r="6" spans="1:21">
      <c r="A6" t="s">
        <v>17339</v>
      </c>
      <c r="B6" t="s">
        <v>45</v>
      </c>
      <c r="C6" t="s">
        <v>16572</v>
      </c>
      <c r="D6" t="s">
        <v>17340</v>
      </c>
      <c r="E6" t="s">
        <v>17341</v>
      </c>
      <c r="F6" s="1">
        <v>84.215119999999999</v>
      </c>
      <c r="G6" s="1">
        <v>77.506619999999998</v>
      </c>
      <c r="H6" s="1">
        <v>165.7029</v>
      </c>
      <c r="I6" s="1">
        <v>166.91239999999999</v>
      </c>
      <c r="J6" s="1">
        <v>55.232030000000002</v>
      </c>
      <c r="K6" s="1">
        <v>53.020620000000001</v>
      </c>
      <c r="L6" s="1">
        <v>128.3391</v>
      </c>
      <c r="M6" s="1">
        <v>144.07149999999999</v>
      </c>
      <c r="N6" s="1">
        <v>1.153689</v>
      </c>
      <c r="O6" s="1">
        <v>3.4335930000000001E-46</v>
      </c>
      <c r="P6" s="1">
        <v>1.5424720000000001</v>
      </c>
      <c r="Q6" s="1">
        <v>3.4255080000000002E-31</v>
      </c>
      <c r="R6">
        <v>-0.75443400000000005</v>
      </c>
      <c r="S6">
        <v>0</v>
      </c>
      <c r="T6">
        <v>-0.40589799999999998</v>
      </c>
      <c r="U6">
        <v>0</v>
      </c>
    </row>
    <row r="7" spans="1:21">
      <c r="A7" t="s">
        <v>17342</v>
      </c>
      <c r="B7" t="s">
        <v>46</v>
      </c>
      <c r="F7" s="1">
        <v>9.6348760000000002</v>
      </c>
      <c r="G7" s="1">
        <v>10.485860000000001</v>
      </c>
      <c r="H7" s="1">
        <v>30.2422</v>
      </c>
      <c r="I7" s="1">
        <v>32.54918</v>
      </c>
      <c r="J7" s="1">
        <v>13.518560000000001</v>
      </c>
      <c r="K7" s="1">
        <v>12.087770000000001</v>
      </c>
      <c r="L7" s="1">
        <v>75.115319999999997</v>
      </c>
      <c r="M7" s="1">
        <v>72.340879999999999</v>
      </c>
      <c r="N7" s="1">
        <v>1.6612290000000001</v>
      </c>
      <c r="O7" s="1">
        <v>1.309346E-35</v>
      </c>
      <c r="P7" s="1">
        <v>2.6937229999999999</v>
      </c>
      <c r="Q7" s="1">
        <v>1.200282E-173</v>
      </c>
      <c r="R7">
        <v>0.131408</v>
      </c>
      <c r="S7">
        <v>0.67973099999999997</v>
      </c>
      <c r="T7">
        <v>1.094633</v>
      </c>
      <c r="U7">
        <v>0</v>
      </c>
    </row>
    <row r="8" spans="1:21">
      <c r="A8" t="s">
        <v>17343</v>
      </c>
      <c r="B8" t="s">
        <v>69</v>
      </c>
      <c r="C8" t="s">
        <v>17344</v>
      </c>
      <c r="D8" t="s">
        <v>17345</v>
      </c>
      <c r="E8" t="s">
        <v>17346</v>
      </c>
      <c r="F8" s="1">
        <v>3.6877900000000001</v>
      </c>
      <c r="G8" s="1">
        <v>2.694553</v>
      </c>
      <c r="H8" s="1">
        <v>23.562840000000001</v>
      </c>
      <c r="I8" s="1">
        <v>24.80471</v>
      </c>
      <c r="J8" s="1">
        <v>1.784632</v>
      </c>
      <c r="K8" s="1">
        <v>1.993625</v>
      </c>
      <c r="L8" s="1">
        <v>21.549489999999999</v>
      </c>
      <c r="M8" s="1">
        <v>21.349019999999999</v>
      </c>
      <c r="N8" s="1">
        <v>2.783763</v>
      </c>
      <c r="O8" s="1">
        <v>5.1829309999999996E-84</v>
      </c>
      <c r="P8" s="1">
        <v>3.4205969999999999</v>
      </c>
      <c r="Q8" s="1">
        <v>2.128124E-106</v>
      </c>
      <c r="R8">
        <v>-0.74628099999999997</v>
      </c>
      <c r="S8">
        <v>1.0652999999999999E-2</v>
      </c>
      <c r="T8">
        <v>-0.28620600000000002</v>
      </c>
      <c r="U8">
        <v>1.4059E-2</v>
      </c>
    </row>
    <row r="9" spans="1:21">
      <c r="A9" t="s">
        <v>17347</v>
      </c>
      <c r="B9" t="s">
        <v>88</v>
      </c>
      <c r="F9" s="1">
        <v>15.80208</v>
      </c>
      <c r="G9" s="1">
        <v>15.543279999999999</v>
      </c>
      <c r="H9" s="1">
        <v>5.3574520000000003</v>
      </c>
      <c r="I9" s="1">
        <v>3.9561790000000001</v>
      </c>
      <c r="J9" s="1">
        <v>14.567780000000001</v>
      </c>
      <c r="K9" s="1">
        <v>15.821709999999999</v>
      </c>
      <c r="L9" s="1">
        <v>2.209562</v>
      </c>
      <c r="M9" s="1">
        <v>2.834892</v>
      </c>
      <c r="N9" s="1">
        <v>-1.495276</v>
      </c>
      <c r="O9" s="1">
        <v>7.3525590000000003E-24</v>
      </c>
      <c r="P9" s="1">
        <v>-2.1818070000000001</v>
      </c>
      <c r="Q9" s="1">
        <v>2.2759290000000002E-40</v>
      </c>
      <c r="R9">
        <v>-0.23915</v>
      </c>
      <c r="S9">
        <v>0.106126</v>
      </c>
      <c r="T9">
        <v>-0.88675800000000005</v>
      </c>
      <c r="U9">
        <v>7.7380000000000001E-3</v>
      </c>
    </row>
    <row r="10" spans="1:21">
      <c r="A10" t="s">
        <v>17348</v>
      </c>
      <c r="B10" t="s">
        <v>98</v>
      </c>
      <c r="F10" s="1">
        <v>19.625150000000001</v>
      </c>
      <c r="G10" s="1">
        <v>20.640170000000001</v>
      </c>
      <c r="H10" s="1">
        <v>55.207839999999997</v>
      </c>
      <c r="I10" s="1">
        <v>51.826210000000003</v>
      </c>
      <c r="J10" s="1">
        <v>15.12974</v>
      </c>
      <c r="K10" s="1">
        <v>16.71782</v>
      </c>
      <c r="L10" s="1">
        <v>51.787379999999999</v>
      </c>
      <c r="M10" s="1">
        <v>51.261159999999997</v>
      </c>
      <c r="N10" s="1">
        <v>1.4988680000000001</v>
      </c>
      <c r="O10" s="1">
        <v>2.7688999999999998E-57</v>
      </c>
      <c r="P10" s="1">
        <v>1.8931199999999999</v>
      </c>
      <c r="Q10" s="1">
        <v>5.0415589999999996E-88</v>
      </c>
      <c r="R10">
        <v>-0.515984</v>
      </c>
      <c r="S10">
        <v>2.42E-4</v>
      </c>
      <c r="T10">
        <v>-0.171815</v>
      </c>
      <c r="U10">
        <v>6.5187999999999996E-2</v>
      </c>
    </row>
    <row r="11" spans="1:21">
      <c r="A11" t="s">
        <v>17349</v>
      </c>
      <c r="B11" t="s">
        <v>103</v>
      </c>
      <c r="C11" t="s">
        <v>17350</v>
      </c>
      <c r="D11" t="s">
        <v>17351</v>
      </c>
      <c r="E11" t="s">
        <v>17352</v>
      </c>
      <c r="F11" s="1">
        <v>0.74232050000000005</v>
      </c>
      <c r="G11" s="1">
        <v>0.36159360000000002</v>
      </c>
      <c r="H11" s="1">
        <v>1.5200279999999999</v>
      </c>
      <c r="I11" s="1">
        <v>1.3729819999999999</v>
      </c>
      <c r="J11" s="1">
        <v>1.5327200000000001</v>
      </c>
      <c r="K11" s="1">
        <v>1.797822</v>
      </c>
      <c r="L11" s="1">
        <v>3.4217599999999999</v>
      </c>
      <c r="M11" s="1">
        <v>4.1200859999999997</v>
      </c>
      <c r="N11" s="1">
        <v>1.172828</v>
      </c>
      <c r="O11" s="1">
        <v>6.0522980000000002E-5</v>
      </c>
      <c r="P11" s="1">
        <v>1.3054030000000001</v>
      </c>
      <c r="Q11" s="1">
        <v>4.3258180000000003E-10</v>
      </c>
      <c r="R11">
        <v>1.1183650000000001</v>
      </c>
      <c r="S11">
        <v>3.8000000000000002E-4</v>
      </c>
      <c r="T11">
        <v>1.1519360000000001</v>
      </c>
      <c r="U11">
        <v>0</v>
      </c>
    </row>
    <row r="12" spans="1:21">
      <c r="A12" t="s">
        <v>17353</v>
      </c>
      <c r="B12" t="s">
        <v>107</v>
      </c>
      <c r="C12" t="s">
        <v>16572</v>
      </c>
      <c r="D12" t="s">
        <v>17354</v>
      </c>
      <c r="E12" t="s">
        <v>17355</v>
      </c>
      <c r="F12" s="1">
        <v>49.58417</v>
      </c>
      <c r="G12" s="1">
        <v>46.923139999999997</v>
      </c>
      <c r="H12" s="1">
        <v>18.50094</v>
      </c>
      <c r="I12" s="1">
        <v>17.87735</v>
      </c>
      <c r="J12" s="1">
        <v>25.75198</v>
      </c>
      <c r="K12" s="1">
        <v>27.013580000000001</v>
      </c>
      <c r="L12" s="1">
        <v>8.3779950000000003</v>
      </c>
      <c r="M12" s="1">
        <v>9.1048790000000004</v>
      </c>
      <c r="N12" s="1">
        <v>-1.2069669999999999</v>
      </c>
      <c r="O12" s="1">
        <v>3.0769739999999998E-25</v>
      </c>
      <c r="P12" s="1">
        <v>-1.271628</v>
      </c>
      <c r="Q12" s="1">
        <v>4.1465860000000002E-16</v>
      </c>
      <c r="R12">
        <v>-1.0363739999999999</v>
      </c>
      <c r="S12">
        <v>0</v>
      </c>
      <c r="T12">
        <v>-1.100374</v>
      </c>
      <c r="U12">
        <v>0</v>
      </c>
    </row>
    <row r="13" spans="1:21">
      <c r="A13" t="s">
        <v>17356</v>
      </c>
      <c r="B13" t="s">
        <v>109</v>
      </c>
      <c r="F13" s="1">
        <v>20.142600000000002</v>
      </c>
      <c r="G13" s="1">
        <v>21.118539999999999</v>
      </c>
      <c r="H13" s="1">
        <v>58.570250000000001</v>
      </c>
      <c r="I13" s="1">
        <v>64.038020000000003</v>
      </c>
      <c r="J13" s="1">
        <v>79.614769999999993</v>
      </c>
      <c r="K13" s="1">
        <v>86.449240000000003</v>
      </c>
      <c r="L13" s="1">
        <v>219.56569999999999</v>
      </c>
      <c r="M13" s="1">
        <v>220.91839999999999</v>
      </c>
      <c r="N13" s="1">
        <v>1.583968</v>
      </c>
      <c r="O13" s="1">
        <v>1.042716E-29</v>
      </c>
      <c r="P13" s="1">
        <v>1.6313409999999999</v>
      </c>
      <c r="Q13" s="1">
        <v>8.3890190000000003E-115</v>
      </c>
      <c r="R13">
        <v>1.7015979999999999</v>
      </c>
      <c r="S13">
        <v>0</v>
      </c>
      <c r="T13">
        <v>1.7003490000000001</v>
      </c>
      <c r="U13">
        <v>0</v>
      </c>
    </row>
    <row r="14" spans="1:21">
      <c r="A14" t="s">
        <v>17357</v>
      </c>
      <c r="B14" t="s">
        <v>143</v>
      </c>
      <c r="F14" s="1">
        <v>6.4217500000000003</v>
      </c>
      <c r="G14" s="1">
        <v>8.6023150000000008</v>
      </c>
      <c r="H14" s="1">
        <v>23.183579999999999</v>
      </c>
      <c r="I14" s="1">
        <v>19.037600000000001</v>
      </c>
      <c r="J14" s="1">
        <v>0.35516320000000001</v>
      </c>
      <c r="K14" s="1">
        <v>1.041482</v>
      </c>
      <c r="L14">
        <v>0</v>
      </c>
      <c r="M14" s="1">
        <v>0.34989369999999997</v>
      </c>
      <c r="N14" s="1">
        <v>1.170628</v>
      </c>
      <c r="O14" s="1">
        <v>7.5525479999999999E-5</v>
      </c>
      <c r="P14" s="1">
        <v>-0.48581659999999999</v>
      </c>
      <c r="Q14" s="1">
        <v>0.86469130000000005</v>
      </c>
      <c r="R14">
        <v>-1.6024179999999999</v>
      </c>
      <c r="S14">
        <v>4.3000000000000002E-5</v>
      </c>
      <c r="T14">
        <v>-3.520381</v>
      </c>
      <c r="U14">
        <v>0</v>
      </c>
    </row>
    <row r="15" spans="1:21">
      <c r="A15" t="s">
        <v>17358</v>
      </c>
      <c r="B15" t="s">
        <v>152</v>
      </c>
      <c r="F15" s="1">
        <v>1.0494570000000001</v>
      </c>
      <c r="G15" s="1">
        <v>1.5336110000000001</v>
      </c>
      <c r="H15" s="1">
        <v>4.0894060000000003</v>
      </c>
      <c r="I15" s="1">
        <v>4.9309070000000004</v>
      </c>
      <c r="J15" s="1">
        <v>1.8573310000000001</v>
      </c>
      <c r="K15" s="1">
        <v>1.6641919999999999</v>
      </c>
      <c r="L15" s="1">
        <v>1.36911</v>
      </c>
      <c r="M15" s="1">
        <v>2.3634580000000001</v>
      </c>
      <c r="N15" s="1">
        <v>1.3539639999999999</v>
      </c>
      <c r="O15" s="1">
        <v>4.9527839999999998E-6</v>
      </c>
      <c r="P15" s="1">
        <v>0.21027480000000001</v>
      </c>
      <c r="Q15" s="1">
        <v>0.73931279999999999</v>
      </c>
      <c r="R15">
        <v>0.16478200000000001</v>
      </c>
      <c r="S15">
        <v>0.890459</v>
      </c>
      <c r="T15">
        <v>-1.145302</v>
      </c>
      <c r="U15">
        <v>2.9799999999999998E-4</v>
      </c>
    </row>
    <row r="16" spans="1:21">
      <c r="A16" t="s">
        <v>17359</v>
      </c>
      <c r="B16" t="s">
        <v>159</v>
      </c>
      <c r="F16" s="1">
        <v>1.278788</v>
      </c>
      <c r="G16" s="1">
        <v>1.132571</v>
      </c>
      <c r="H16" s="1">
        <v>16.947659999999999</v>
      </c>
      <c r="I16" s="1">
        <v>15.19014</v>
      </c>
      <c r="J16" s="1">
        <v>1.4402189999999999</v>
      </c>
      <c r="K16" s="1">
        <v>1.709433</v>
      </c>
      <c r="L16" s="1">
        <v>0.30332599999999998</v>
      </c>
      <c r="M16" s="1">
        <v>0.20269300000000001</v>
      </c>
      <c r="N16" s="1">
        <v>2.8502230000000002</v>
      </c>
      <c r="O16" s="1">
        <v>4.069223E-35</v>
      </c>
      <c r="P16" s="1">
        <v>-1.154968</v>
      </c>
      <c r="Q16" s="1">
        <v>2.4237669999999999E-2</v>
      </c>
      <c r="R16">
        <v>0.101495</v>
      </c>
      <c r="S16">
        <v>0.98805699999999996</v>
      </c>
      <c r="T16">
        <v>-4.138382</v>
      </c>
      <c r="U16">
        <v>0</v>
      </c>
    </row>
    <row r="17" spans="1:21">
      <c r="A17" t="s">
        <v>17360</v>
      </c>
      <c r="B17" t="s">
        <v>176</v>
      </c>
      <c r="F17" s="1">
        <v>16.181370000000001</v>
      </c>
      <c r="G17" s="1">
        <v>18.44125</v>
      </c>
      <c r="H17" s="1">
        <v>4.0122970000000002</v>
      </c>
      <c r="I17" s="1">
        <v>4.5539779999999999</v>
      </c>
      <c r="J17" s="1">
        <v>7.6547590000000003</v>
      </c>
      <c r="K17" s="1">
        <v>9.154795</v>
      </c>
      <c r="L17" s="1">
        <v>3.0979070000000002</v>
      </c>
      <c r="M17" s="1">
        <v>2.6615959999999999</v>
      </c>
      <c r="N17" s="1">
        <v>-1.6068979999999999</v>
      </c>
      <c r="O17" s="1">
        <v>1.6292519999999999E-16</v>
      </c>
      <c r="P17" s="1">
        <v>-1.1023609999999999</v>
      </c>
      <c r="Q17" s="1">
        <v>3.1471019999999999E-5</v>
      </c>
      <c r="R17">
        <v>-1.1291519999999999</v>
      </c>
      <c r="S17">
        <v>0</v>
      </c>
      <c r="T17">
        <v>-0.562948</v>
      </c>
      <c r="U17">
        <v>0.12449</v>
      </c>
    </row>
    <row r="18" spans="1:21">
      <c r="A18" t="s">
        <v>17361</v>
      </c>
      <c r="B18" t="s">
        <v>178</v>
      </c>
      <c r="F18" s="1">
        <v>1.789968</v>
      </c>
      <c r="G18" s="1">
        <v>1.5853010000000001</v>
      </c>
      <c r="H18" s="1">
        <v>4.9607890000000001</v>
      </c>
      <c r="I18" s="1">
        <v>4.6602079999999999</v>
      </c>
      <c r="J18" s="1">
        <v>3.5638730000000001</v>
      </c>
      <c r="K18" s="1">
        <v>2.6390709999999999</v>
      </c>
      <c r="L18" s="1">
        <v>19.848960000000002</v>
      </c>
      <c r="M18" s="1">
        <v>19.009039999999999</v>
      </c>
      <c r="N18" s="1">
        <v>1.3813789999999999</v>
      </c>
      <c r="O18" s="1">
        <v>1.206399E-10</v>
      </c>
      <c r="P18" s="1">
        <v>2.757412</v>
      </c>
      <c r="Q18" s="1">
        <v>3.9144320000000002E-103</v>
      </c>
      <c r="R18">
        <v>0.54869699999999999</v>
      </c>
      <c r="S18">
        <v>5.5338999999999999E-2</v>
      </c>
      <c r="T18">
        <v>1.823223</v>
      </c>
      <c r="U18">
        <v>0</v>
      </c>
    </row>
    <row r="19" spans="1:21">
      <c r="A19" t="s">
        <v>17362</v>
      </c>
      <c r="B19" t="s">
        <v>185</v>
      </c>
      <c r="F19" s="1">
        <v>0.1866913</v>
      </c>
      <c r="G19" s="1">
        <v>0.36375859999999999</v>
      </c>
      <c r="H19" s="1">
        <v>2.4819819999999999</v>
      </c>
      <c r="I19" s="1">
        <v>3.007457</v>
      </c>
      <c r="J19" s="1">
        <v>1.899837</v>
      </c>
      <c r="K19" s="1">
        <v>1.2111069999999999</v>
      </c>
      <c r="L19" s="1">
        <v>0.97422120000000001</v>
      </c>
      <c r="M19" s="1">
        <v>0.48825649999999998</v>
      </c>
      <c r="N19" s="1">
        <v>1.726607</v>
      </c>
      <c r="O19" s="1">
        <v>8.4589099999999999E-7</v>
      </c>
      <c r="P19" s="1">
        <v>-0.53598539999999995</v>
      </c>
      <c r="Q19" s="1">
        <v>0.3770792</v>
      </c>
      <c r="R19">
        <v>1.071369</v>
      </c>
      <c r="S19">
        <v>1.6407999999999999E-2</v>
      </c>
      <c r="T19">
        <v>-1.3963080000000001</v>
      </c>
      <c r="U19">
        <v>3.4299999999999999E-4</v>
      </c>
    </row>
    <row r="20" spans="1:21">
      <c r="A20" t="s">
        <v>17363</v>
      </c>
      <c r="B20" t="s">
        <v>189</v>
      </c>
      <c r="F20" s="1">
        <v>5.0839790000000002</v>
      </c>
      <c r="G20" s="1">
        <v>5.111688</v>
      </c>
      <c r="H20" s="1">
        <v>19.84056</v>
      </c>
      <c r="I20" s="1">
        <v>19.133120000000002</v>
      </c>
      <c r="J20" s="1">
        <v>2.5954709999999999</v>
      </c>
      <c r="K20" s="1">
        <v>2.0577809999999999</v>
      </c>
      <c r="L20" s="1">
        <v>8.9850539999999999</v>
      </c>
      <c r="M20" s="1">
        <v>7.6992989999999999</v>
      </c>
      <c r="N20" s="1">
        <v>1.974864</v>
      </c>
      <c r="O20" s="1">
        <v>6.5286019999999995E-73</v>
      </c>
      <c r="P20" s="1">
        <v>1.9539280000000001</v>
      </c>
      <c r="Q20" s="1">
        <v>2.473415E-23</v>
      </c>
      <c r="R20">
        <v>-1.202067</v>
      </c>
      <c r="S20">
        <v>0</v>
      </c>
      <c r="T20">
        <v>-1.3172440000000001</v>
      </c>
      <c r="U20">
        <v>0</v>
      </c>
    </row>
    <row r="21" spans="1:21">
      <c r="A21" t="s">
        <v>17364</v>
      </c>
      <c r="B21" t="s">
        <v>200</v>
      </c>
      <c r="F21" s="1">
        <v>9.0109180000000002</v>
      </c>
      <c r="G21" s="1">
        <v>6.713095</v>
      </c>
      <c r="H21" s="1">
        <v>20.411549999999998</v>
      </c>
      <c r="I21" s="1">
        <v>21.82131</v>
      </c>
      <c r="J21" s="1">
        <v>5.159497</v>
      </c>
      <c r="K21" s="1">
        <v>5.0432449999999998</v>
      </c>
      <c r="L21" s="1">
        <v>21.20607</v>
      </c>
      <c r="M21" s="1">
        <v>18.252400000000002</v>
      </c>
      <c r="N21" s="1">
        <v>1.239225</v>
      </c>
      <c r="O21" s="1">
        <v>8.565599E-7</v>
      </c>
      <c r="P21" s="1">
        <v>1.785695</v>
      </c>
      <c r="Q21" s="1">
        <v>1.1871839999999999E-11</v>
      </c>
      <c r="R21">
        <v>-0.56569999999999998</v>
      </c>
      <c r="S21">
        <v>0.14538499999999999</v>
      </c>
      <c r="T21">
        <v>-0.19908000000000001</v>
      </c>
      <c r="U21">
        <v>0.60025099999999998</v>
      </c>
    </row>
    <row r="22" spans="1:21">
      <c r="A22" t="s">
        <v>17365</v>
      </c>
      <c r="B22" t="s">
        <v>211</v>
      </c>
      <c r="C22" t="s">
        <v>17366</v>
      </c>
      <c r="D22" t="s">
        <v>17367</v>
      </c>
      <c r="E22" t="s">
        <v>17368</v>
      </c>
      <c r="F22" s="1">
        <v>0.24558579999999999</v>
      </c>
      <c r="G22" s="1">
        <v>0.1435535</v>
      </c>
      <c r="H22" s="1">
        <v>1.0357799999999999</v>
      </c>
      <c r="I22" s="1">
        <v>1.362692</v>
      </c>
      <c r="J22" s="1">
        <v>0.73888469999999995</v>
      </c>
      <c r="K22" s="1">
        <v>1.147081</v>
      </c>
      <c r="L22" s="1">
        <v>4.7417480000000003</v>
      </c>
      <c r="M22" s="1">
        <v>4.4103510000000004</v>
      </c>
      <c r="N22" s="1">
        <v>1.397807</v>
      </c>
      <c r="O22" s="1">
        <v>1.442445E-4</v>
      </c>
      <c r="P22" s="1">
        <v>2.1038770000000002</v>
      </c>
      <c r="Q22" s="1">
        <v>3.0159640000000003E-17</v>
      </c>
      <c r="R22">
        <v>1.0452840000000001</v>
      </c>
      <c r="S22">
        <v>1.4215999999999999E-2</v>
      </c>
      <c r="T22">
        <v>1.5463119999999999</v>
      </c>
      <c r="U22">
        <v>0</v>
      </c>
    </row>
    <row r="23" spans="1:21">
      <c r="A23" t="s">
        <v>17369</v>
      </c>
      <c r="B23" t="s">
        <v>221</v>
      </c>
      <c r="F23" s="1">
        <v>20.255410000000001</v>
      </c>
      <c r="G23" s="1">
        <v>20.83644</v>
      </c>
      <c r="H23" s="1">
        <v>48.562820000000002</v>
      </c>
      <c r="I23" s="1">
        <v>48.640920000000001</v>
      </c>
      <c r="J23" s="1">
        <v>18.81466</v>
      </c>
      <c r="K23" s="1">
        <v>17.846630000000001</v>
      </c>
      <c r="L23" s="1">
        <v>25.385490000000001</v>
      </c>
      <c r="M23" s="1">
        <v>23.90972</v>
      </c>
      <c r="N23" s="1">
        <v>1.3056890000000001</v>
      </c>
      <c r="O23" s="1">
        <v>6.3823689999999998E-26</v>
      </c>
      <c r="P23" s="1">
        <v>0.63806419999999997</v>
      </c>
      <c r="Q23" s="1">
        <v>5.7085839999999998E-5</v>
      </c>
      <c r="R23">
        <v>-0.34092800000000001</v>
      </c>
      <c r="S23">
        <v>8.0639000000000002E-2</v>
      </c>
      <c r="T23">
        <v>-1.06552</v>
      </c>
      <c r="U23">
        <v>0</v>
      </c>
    </row>
    <row r="24" spans="1:21">
      <c r="A24" t="s">
        <v>17370</v>
      </c>
      <c r="B24" t="s">
        <v>235</v>
      </c>
      <c r="F24" s="1">
        <v>42.424059999999997</v>
      </c>
      <c r="G24" s="1">
        <v>37.861229999999999</v>
      </c>
      <c r="H24" s="1">
        <v>80.491749999999996</v>
      </c>
      <c r="I24" s="1">
        <v>87.436729999999997</v>
      </c>
      <c r="J24" s="1">
        <v>38.226140000000001</v>
      </c>
      <c r="K24" s="1">
        <v>36.695219999999999</v>
      </c>
      <c r="L24" s="1">
        <v>98.303020000000004</v>
      </c>
      <c r="M24" s="1">
        <v>97.184489999999997</v>
      </c>
      <c r="N24" s="1">
        <v>1.1597299999999999</v>
      </c>
      <c r="O24" s="1">
        <v>3.1588359999999998E-29</v>
      </c>
      <c r="P24" s="1">
        <v>1.5902160000000001</v>
      </c>
      <c r="Q24" s="1">
        <v>4.3332280000000001E-62</v>
      </c>
      <c r="R24">
        <v>-0.28672799999999998</v>
      </c>
      <c r="S24">
        <v>6.4489000000000005E-2</v>
      </c>
      <c r="T24">
        <v>9.9019999999999997E-2</v>
      </c>
      <c r="U24">
        <v>0.45338099999999998</v>
      </c>
    </row>
    <row r="25" spans="1:21">
      <c r="A25" t="s">
        <v>17371</v>
      </c>
      <c r="B25" t="s">
        <v>249</v>
      </c>
      <c r="F25" s="1">
        <v>2.4646400000000002</v>
      </c>
      <c r="G25" s="1">
        <v>3.277711</v>
      </c>
      <c r="H25" s="1">
        <v>1.0760700000000001</v>
      </c>
      <c r="I25" s="1">
        <v>0.98033320000000002</v>
      </c>
      <c r="J25" s="1">
        <v>1.4885930000000001</v>
      </c>
      <c r="K25" s="1">
        <v>2.097982</v>
      </c>
      <c r="L25" s="1">
        <v>0.44232199999999999</v>
      </c>
      <c r="M25" s="1">
        <v>0.8185154</v>
      </c>
      <c r="N25" s="1">
        <v>-1.0269950000000001</v>
      </c>
      <c r="O25" s="1">
        <v>1.430778E-4</v>
      </c>
      <c r="P25" s="1">
        <v>-0.99344880000000002</v>
      </c>
      <c r="Q25" s="1">
        <v>2.312546E-2</v>
      </c>
      <c r="R25">
        <v>-0.73643499999999995</v>
      </c>
      <c r="S25">
        <v>2.5831E-2</v>
      </c>
      <c r="T25">
        <v>-0.63639500000000004</v>
      </c>
      <c r="U25">
        <v>0.17519799999999999</v>
      </c>
    </row>
    <row r="26" spans="1:21">
      <c r="A26" t="s">
        <v>17372</v>
      </c>
      <c r="B26" t="s">
        <v>273</v>
      </c>
      <c r="C26" t="s">
        <v>17373</v>
      </c>
      <c r="D26" t="s">
        <v>17374</v>
      </c>
      <c r="E26" t="s">
        <v>17375</v>
      </c>
      <c r="F26" s="1">
        <v>98.738219999999998</v>
      </c>
      <c r="G26" s="1">
        <v>98.990809999999996</v>
      </c>
      <c r="H26" s="1">
        <v>247.185</v>
      </c>
      <c r="I26" s="1">
        <v>240.48759999999999</v>
      </c>
      <c r="J26" s="1">
        <v>92.651110000000003</v>
      </c>
      <c r="K26" s="1">
        <v>95.149019999999993</v>
      </c>
      <c r="L26" s="1">
        <v>216.8972</v>
      </c>
      <c r="M26" s="1">
        <v>222.31790000000001</v>
      </c>
      <c r="N26" s="1">
        <v>1.426552</v>
      </c>
      <c r="O26" s="1">
        <v>1.8135969999999999E-155</v>
      </c>
      <c r="P26" s="1">
        <v>1.460043</v>
      </c>
      <c r="Q26" s="1">
        <v>1.8161140000000001E-165</v>
      </c>
      <c r="R26">
        <v>-0.27368199999999998</v>
      </c>
      <c r="S26">
        <v>4.2400000000000001E-4</v>
      </c>
      <c r="T26">
        <v>-0.26972699999999999</v>
      </c>
      <c r="U26">
        <v>0</v>
      </c>
    </row>
    <row r="27" spans="1:21">
      <c r="A27" t="s">
        <v>17376</v>
      </c>
      <c r="B27" t="s">
        <v>333</v>
      </c>
      <c r="F27" s="1">
        <v>22.32386</v>
      </c>
      <c r="G27" s="1">
        <v>22.732060000000001</v>
      </c>
      <c r="H27" s="1">
        <v>49.884369999999997</v>
      </c>
      <c r="I27" s="1">
        <v>49.09393</v>
      </c>
      <c r="J27" s="1">
        <v>13.40122</v>
      </c>
      <c r="K27" s="1">
        <v>12.12895</v>
      </c>
      <c r="L27" s="1">
        <v>13.561669999999999</v>
      </c>
      <c r="M27" s="1">
        <v>18.092169999999999</v>
      </c>
      <c r="N27" s="1">
        <v>1.2151460000000001</v>
      </c>
      <c r="O27" s="1">
        <v>4.89315E-26</v>
      </c>
      <c r="P27" s="1">
        <v>0.50695270000000003</v>
      </c>
      <c r="Q27" s="1">
        <v>9.8637680000000005E-2</v>
      </c>
      <c r="R27">
        <v>-0.94619699999999995</v>
      </c>
      <c r="S27">
        <v>0</v>
      </c>
      <c r="T27">
        <v>-1.7149829999999999</v>
      </c>
      <c r="U27">
        <v>0</v>
      </c>
    </row>
    <row r="28" spans="1:21">
      <c r="A28" t="s">
        <v>17377</v>
      </c>
      <c r="B28" t="s">
        <v>335</v>
      </c>
      <c r="F28" s="1">
        <v>39.170160000000003</v>
      </c>
      <c r="G28" s="1">
        <v>36.433120000000002</v>
      </c>
      <c r="H28" s="1">
        <v>115.13120000000001</v>
      </c>
      <c r="I28" s="1">
        <v>121.1801</v>
      </c>
      <c r="J28" s="1">
        <v>56.91366</v>
      </c>
      <c r="K28" s="1">
        <v>56.607289999999999</v>
      </c>
      <c r="L28" s="1">
        <v>213.79679999999999</v>
      </c>
      <c r="M28" s="1">
        <v>221.88810000000001</v>
      </c>
      <c r="N28" s="1">
        <v>1.721141</v>
      </c>
      <c r="O28" s="1">
        <v>4.090331E-72</v>
      </c>
      <c r="P28" s="1">
        <v>2.1540059999999999</v>
      </c>
      <c r="Q28" s="1">
        <v>2.3995949999999999E-202</v>
      </c>
      <c r="R28">
        <v>0.36805399999999999</v>
      </c>
      <c r="S28">
        <v>7.1069999999999996E-3</v>
      </c>
      <c r="T28">
        <v>0.75611700000000004</v>
      </c>
      <c r="U28">
        <v>0</v>
      </c>
    </row>
    <row r="29" spans="1:21">
      <c r="A29" t="s">
        <v>17378</v>
      </c>
      <c r="B29" t="s">
        <v>347</v>
      </c>
      <c r="F29" s="1">
        <v>85.437669999999997</v>
      </c>
      <c r="G29" s="1">
        <v>74.831149999999994</v>
      </c>
      <c r="H29" s="1">
        <v>456.92899999999997</v>
      </c>
      <c r="I29" s="1">
        <v>475.40780000000001</v>
      </c>
      <c r="J29" s="1">
        <v>36.260489999999997</v>
      </c>
      <c r="K29" s="1">
        <v>37.882910000000003</v>
      </c>
      <c r="L29" s="1">
        <v>36.648670000000003</v>
      </c>
      <c r="M29" s="1">
        <v>34.131619999999998</v>
      </c>
      <c r="N29" s="1">
        <v>2.6450490000000002</v>
      </c>
      <c r="O29">
        <v>0</v>
      </c>
      <c r="P29" s="1">
        <v>0.17044970000000001</v>
      </c>
      <c r="Q29" s="1">
        <v>0.3892563</v>
      </c>
      <c r="R29">
        <v>-1.2628440000000001</v>
      </c>
      <c r="S29">
        <v>0</v>
      </c>
      <c r="T29">
        <v>-3.7836470000000002</v>
      </c>
      <c r="U29">
        <v>0</v>
      </c>
    </row>
    <row r="30" spans="1:21">
      <c r="A30" t="s">
        <v>17379</v>
      </c>
      <c r="B30" t="s">
        <v>348</v>
      </c>
      <c r="F30" s="1">
        <v>5.4060490000000003</v>
      </c>
      <c r="G30" s="1">
        <v>5.4593930000000004</v>
      </c>
      <c r="H30" s="1">
        <v>10.699070000000001</v>
      </c>
      <c r="I30" s="1">
        <v>11.269439999999999</v>
      </c>
      <c r="J30" s="1">
        <v>2.5085869999999999</v>
      </c>
      <c r="K30" s="1">
        <v>2.452064</v>
      </c>
      <c r="L30" s="1">
        <v>7.282025</v>
      </c>
      <c r="M30" s="1">
        <v>7.126735</v>
      </c>
      <c r="N30" s="1">
        <v>1.031199</v>
      </c>
      <c r="O30" s="1">
        <v>1.147703E-8</v>
      </c>
      <c r="P30" s="1">
        <v>1.565458</v>
      </c>
      <c r="Q30" s="1">
        <v>1.0410780000000001E-12</v>
      </c>
      <c r="R30">
        <v>-1.101542</v>
      </c>
      <c r="S30">
        <v>6.0000000000000002E-6</v>
      </c>
      <c r="T30">
        <v>-0.68404299999999996</v>
      </c>
      <c r="U30">
        <v>1.3200000000000001E-4</v>
      </c>
    </row>
    <row r="31" spans="1:21">
      <c r="A31" t="s">
        <v>16506</v>
      </c>
      <c r="B31" t="s">
        <v>379</v>
      </c>
      <c r="F31" s="1">
        <v>9192.9359999999997</v>
      </c>
      <c r="G31" s="1">
        <v>9110.5879999999997</v>
      </c>
      <c r="H31" s="1">
        <v>3448.6509999999998</v>
      </c>
      <c r="I31" s="1">
        <v>3477.1030000000001</v>
      </c>
      <c r="J31" s="1">
        <v>1055.5530000000001</v>
      </c>
      <c r="K31" s="1">
        <v>1017.29</v>
      </c>
      <c r="L31" s="1">
        <v>680.18129999999996</v>
      </c>
      <c r="M31" s="1">
        <v>662.51869999999997</v>
      </c>
      <c r="N31" s="1">
        <v>-1.261282</v>
      </c>
      <c r="O31">
        <v>0</v>
      </c>
      <c r="P31" s="1">
        <v>-0.37997360000000002</v>
      </c>
      <c r="Q31" s="1">
        <v>1.066947E-20</v>
      </c>
      <c r="R31">
        <v>-3.3401459999999998</v>
      </c>
      <c r="S31">
        <v>0</v>
      </c>
      <c r="T31">
        <v>-2.4814099999999999</v>
      </c>
      <c r="U31">
        <v>0</v>
      </c>
    </row>
    <row r="32" spans="1:21">
      <c r="A32" t="s">
        <v>17380</v>
      </c>
      <c r="B32" t="s">
        <v>393</v>
      </c>
      <c r="F32" s="1">
        <v>3.395181</v>
      </c>
      <c r="G32" s="1">
        <v>3.7801939999999998</v>
      </c>
      <c r="H32" s="1">
        <v>7.9411500000000004</v>
      </c>
      <c r="I32" s="1">
        <v>6.945246</v>
      </c>
      <c r="J32" s="1">
        <v>4.5372539999999999</v>
      </c>
      <c r="K32" s="1">
        <v>4.7346849999999998</v>
      </c>
      <c r="L32" s="1">
        <v>6.9904809999999999</v>
      </c>
      <c r="M32" s="1">
        <v>7.7317809999999998</v>
      </c>
      <c r="N32" s="1">
        <v>1.0071270000000001</v>
      </c>
      <c r="O32" s="1">
        <v>5.263038E-6</v>
      </c>
      <c r="P32" s="1">
        <v>0.82443809999999995</v>
      </c>
      <c r="Q32" s="1">
        <v>1.2698669999999999E-4</v>
      </c>
      <c r="R32">
        <v>0.140343</v>
      </c>
      <c r="S32">
        <v>0.79497499999999999</v>
      </c>
      <c r="T32">
        <v>-0.124602</v>
      </c>
      <c r="U32">
        <v>0.75415900000000002</v>
      </c>
    </row>
    <row r="33" spans="1:21">
      <c r="A33" t="s">
        <v>17381</v>
      </c>
      <c r="B33" t="s">
        <v>398</v>
      </c>
      <c r="F33" s="1">
        <v>76.45187</v>
      </c>
      <c r="G33" s="1">
        <v>80.505549999999999</v>
      </c>
      <c r="H33" s="1">
        <v>162.3553</v>
      </c>
      <c r="I33" s="1">
        <v>151.1808</v>
      </c>
      <c r="J33" s="1">
        <v>50.987960000000001</v>
      </c>
      <c r="K33" s="1">
        <v>48.13729</v>
      </c>
      <c r="L33" s="1">
        <v>117.3391</v>
      </c>
      <c r="M33" s="1">
        <v>117.37009999999999</v>
      </c>
      <c r="N33" s="1">
        <v>1.0966340000000001</v>
      </c>
      <c r="O33" s="1">
        <v>2.7319419999999998E-27</v>
      </c>
      <c r="P33" s="1">
        <v>1.4394039999999999</v>
      </c>
      <c r="Q33" s="1">
        <v>5.3572019999999999E-36</v>
      </c>
      <c r="R33">
        <v>-0.819859</v>
      </c>
      <c r="S33">
        <v>0</v>
      </c>
      <c r="T33">
        <v>-0.52710299999999999</v>
      </c>
      <c r="U33">
        <v>0</v>
      </c>
    </row>
    <row r="34" spans="1:21">
      <c r="A34" t="s">
        <v>17382</v>
      </c>
      <c r="B34" t="s">
        <v>417</v>
      </c>
      <c r="F34" s="1">
        <v>1.9531670000000001</v>
      </c>
      <c r="G34" s="1">
        <v>1.797112</v>
      </c>
      <c r="H34" s="1">
        <v>9.1529570000000007</v>
      </c>
      <c r="I34" s="1">
        <v>10.293799999999999</v>
      </c>
      <c r="J34" s="1">
        <v>4.7049779999999997</v>
      </c>
      <c r="K34" s="1">
        <v>4.1296840000000001</v>
      </c>
      <c r="L34" s="1">
        <v>13.68413</v>
      </c>
      <c r="M34" s="1">
        <v>14.473089999999999</v>
      </c>
      <c r="N34" s="1">
        <v>1.8849549999999999</v>
      </c>
      <c r="O34" s="1">
        <v>2.65781E-14</v>
      </c>
      <c r="P34" s="1">
        <v>1.706302</v>
      </c>
      <c r="Q34" s="1">
        <v>1.31314E-16</v>
      </c>
      <c r="R34">
        <v>0.73481600000000002</v>
      </c>
      <c r="S34">
        <v>3.9154000000000001E-2</v>
      </c>
      <c r="T34">
        <v>0.38521499999999997</v>
      </c>
      <c r="U34">
        <v>9.8059999999999994E-2</v>
      </c>
    </row>
    <row r="35" spans="1:21">
      <c r="A35" t="s">
        <v>17383</v>
      </c>
      <c r="B35" t="s">
        <v>472</v>
      </c>
      <c r="F35" s="1">
        <v>0.71458029999999995</v>
      </c>
      <c r="G35" s="1">
        <v>0.69616199999999995</v>
      </c>
      <c r="H35" s="1">
        <v>4.3241579999999997</v>
      </c>
      <c r="I35" s="1">
        <v>3.8371179999999998</v>
      </c>
      <c r="J35" s="1">
        <v>2.0234640000000002</v>
      </c>
      <c r="K35" s="1">
        <v>1.607021</v>
      </c>
      <c r="L35" s="1">
        <v>9.5709280000000003</v>
      </c>
      <c r="M35" s="1">
        <v>9.9672140000000002</v>
      </c>
      <c r="N35" s="1">
        <v>1.438612</v>
      </c>
      <c r="O35" s="1">
        <v>4.4735750000000003E-5</v>
      </c>
      <c r="P35" s="1">
        <v>2.0796749999999999</v>
      </c>
      <c r="Q35" s="1">
        <v>1.0196040000000001E-13</v>
      </c>
      <c r="R35">
        <v>0.56168499999999999</v>
      </c>
      <c r="S35">
        <v>0.31081700000000001</v>
      </c>
      <c r="T35">
        <v>0.96188099999999999</v>
      </c>
      <c r="U35">
        <v>8.6399999999999997E-4</v>
      </c>
    </row>
    <row r="36" spans="1:21">
      <c r="A36" t="s">
        <v>17384</v>
      </c>
      <c r="B36" t="s">
        <v>479</v>
      </c>
      <c r="F36" s="1">
        <v>0.25449369999999999</v>
      </c>
      <c r="G36" s="1">
        <v>0.86776960000000003</v>
      </c>
      <c r="H36" s="1">
        <v>2.2167020000000002</v>
      </c>
      <c r="I36" s="1">
        <v>2.733136</v>
      </c>
      <c r="J36" s="1">
        <v>1.1260079999999999</v>
      </c>
      <c r="K36" s="1">
        <v>2.0912109999999999</v>
      </c>
      <c r="L36" s="1">
        <v>2.3240669999999999</v>
      </c>
      <c r="M36" s="1">
        <v>1.774883</v>
      </c>
      <c r="N36" s="1">
        <v>1.168345</v>
      </c>
      <c r="O36" s="1">
        <v>5.1269640000000003E-3</v>
      </c>
      <c r="P36" s="1">
        <v>0.41530139999999999</v>
      </c>
      <c r="Q36" s="1">
        <v>0.52764149999999999</v>
      </c>
      <c r="R36">
        <v>0.65735200000000005</v>
      </c>
      <c r="S36">
        <v>0.30372100000000002</v>
      </c>
      <c r="T36">
        <v>-0.279144</v>
      </c>
      <c r="U36">
        <v>0.70423199999999997</v>
      </c>
    </row>
    <row r="37" spans="1:21">
      <c r="A37" t="s">
        <v>17385</v>
      </c>
      <c r="B37" t="s">
        <v>517</v>
      </c>
      <c r="C37" t="s">
        <v>16572</v>
      </c>
      <c r="D37" t="s">
        <v>17386</v>
      </c>
      <c r="E37" t="s">
        <v>16572</v>
      </c>
      <c r="F37" s="1">
        <v>16.397349999999999</v>
      </c>
      <c r="G37" s="1">
        <v>14.119579999999999</v>
      </c>
      <c r="H37" s="1">
        <v>29.971399999999999</v>
      </c>
      <c r="I37" s="1">
        <v>28.497800000000002</v>
      </c>
      <c r="J37" s="1">
        <v>15.91422</v>
      </c>
      <c r="K37" s="1">
        <v>16.562190000000001</v>
      </c>
      <c r="L37" s="1">
        <v>32.570729999999998</v>
      </c>
      <c r="M37" s="1">
        <v>34.399619999999999</v>
      </c>
      <c r="N37" s="1">
        <v>1.0082169999999999</v>
      </c>
      <c r="O37" s="1">
        <v>1.2168410000000001E-12</v>
      </c>
      <c r="P37" s="1">
        <v>1.2370209999999999</v>
      </c>
      <c r="Q37" s="1">
        <v>6.4766339999999998E-22</v>
      </c>
      <c r="R37">
        <v>-0.10157099999999999</v>
      </c>
      <c r="S37">
        <v>0.761382</v>
      </c>
      <c r="T37">
        <v>7.3679999999999995E-2</v>
      </c>
      <c r="U37">
        <v>0.77042699999999997</v>
      </c>
    </row>
    <row r="38" spans="1:21">
      <c r="A38" t="s">
        <v>17387</v>
      </c>
      <c r="B38" t="s">
        <v>562</v>
      </c>
      <c r="C38" t="s">
        <v>17388</v>
      </c>
      <c r="D38" t="s">
        <v>17389</v>
      </c>
      <c r="E38" t="s">
        <v>17390</v>
      </c>
      <c r="F38" s="1">
        <v>2.2368679999999999</v>
      </c>
      <c r="G38" s="1">
        <v>2.5943019999999999</v>
      </c>
      <c r="H38" s="1">
        <v>5.3714370000000002</v>
      </c>
      <c r="I38" s="1">
        <v>6.5776849999999998</v>
      </c>
      <c r="J38" s="1">
        <v>1.036832</v>
      </c>
      <c r="K38" s="1">
        <v>0.6449357</v>
      </c>
      <c r="L38" s="1">
        <v>4.2614879999999999</v>
      </c>
      <c r="M38" s="1">
        <v>3.8072180000000002</v>
      </c>
      <c r="N38" s="1">
        <v>1.0654889999999999</v>
      </c>
      <c r="O38" s="1">
        <v>2.1404789999999999E-4</v>
      </c>
      <c r="P38" s="1">
        <v>1.746907</v>
      </c>
      <c r="Q38" s="1">
        <v>3.0818969999999998E-7</v>
      </c>
      <c r="R38">
        <v>-1.0208649999999999</v>
      </c>
      <c r="S38">
        <v>8.2419999999999993E-3</v>
      </c>
      <c r="T38">
        <v>-0.57868200000000003</v>
      </c>
      <c r="U38">
        <v>6.5460000000000004E-2</v>
      </c>
    </row>
    <row r="39" spans="1:21">
      <c r="A39" t="s">
        <v>17391</v>
      </c>
      <c r="B39" t="s">
        <v>630</v>
      </c>
      <c r="F39" s="1">
        <v>40.545940000000002</v>
      </c>
      <c r="G39" s="1">
        <v>43.240589999999997</v>
      </c>
      <c r="H39" s="1">
        <v>84.029269999999997</v>
      </c>
      <c r="I39" s="1">
        <v>81.377189999999999</v>
      </c>
      <c r="J39" s="1">
        <v>34.180709999999998</v>
      </c>
      <c r="K39" s="1">
        <v>37.560940000000002</v>
      </c>
      <c r="L39" s="1">
        <v>106.6262</v>
      </c>
      <c r="M39" s="1">
        <v>120.6811</v>
      </c>
      <c r="N39" s="1">
        <v>1.0587800000000001</v>
      </c>
      <c r="O39" s="1">
        <v>1.257427E-16</v>
      </c>
      <c r="P39" s="1">
        <v>1.84107</v>
      </c>
      <c r="Q39" s="1">
        <v>1.603836E-33</v>
      </c>
      <c r="R39">
        <v>-0.39750200000000002</v>
      </c>
      <c r="S39">
        <v>2.9825000000000001E-2</v>
      </c>
      <c r="T39">
        <v>0.32902100000000001</v>
      </c>
      <c r="U39">
        <v>5.4279999999999997E-3</v>
      </c>
    </row>
    <row r="40" spans="1:21">
      <c r="A40" t="s">
        <v>17392</v>
      </c>
      <c r="B40" t="s">
        <v>639</v>
      </c>
      <c r="F40" s="1">
        <v>5.3198379999999998</v>
      </c>
      <c r="G40" s="1">
        <v>5.5876190000000001</v>
      </c>
      <c r="H40" s="1">
        <v>1.9815199999999999</v>
      </c>
      <c r="I40" s="1">
        <v>1.413432</v>
      </c>
      <c r="J40" s="1">
        <v>7.9439539999999997</v>
      </c>
      <c r="K40" s="1">
        <v>7.5492699999999999</v>
      </c>
      <c r="L40" s="1">
        <v>3.0363370000000001</v>
      </c>
      <c r="M40" s="1">
        <v>2.246378</v>
      </c>
      <c r="N40" s="1">
        <v>-1.15638</v>
      </c>
      <c r="O40" s="1">
        <v>4.4819959999999998E-5</v>
      </c>
      <c r="P40" s="1">
        <v>-1.138307</v>
      </c>
      <c r="Q40" s="1">
        <v>7.395862E-6</v>
      </c>
      <c r="R40">
        <v>0.26306099999999999</v>
      </c>
      <c r="S40">
        <v>0.40239999999999998</v>
      </c>
      <c r="T40">
        <v>0.39856999999999998</v>
      </c>
      <c r="U40">
        <v>0.41515800000000003</v>
      </c>
    </row>
    <row r="41" spans="1:21">
      <c r="A41" t="s">
        <v>17393</v>
      </c>
      <c r="B41" t="s">
        <v>640</v>
      </c>
      <c r="C41" t="s">
        <v>17394</v>
      </c>
      <c r="D41" t="s">
        <v>17395</v>
      </c>
      <c r="E41" t="s">
        <v>17396</v>
      </c>
      <c r="F41" s="1">
        <v>62.148829999999997</v>
      </c>
      <c r="G41" s="1">
        <v>63.387099999999997</v>
      </c>
      <c r="H41" s="1">
        <v>25.51444</v>
      </c>
      <c r="I41" s="1">
        <v>24.0746</v>
      </c>
      <c r="J41" s="1">
        <v>54.995550000000001</v>
      </c>
      <c r="K41" s="1">
        <v>50.088590000000003</v>
      </c>
      <c r="L41" s="1">
        <v>34.11412</v>
      </c>
      <c r="M41" s="1">
        <v>34.771979999999999</v>
      </c>
      <c r="N41" s="1">
        <v>-1.144576</v>
      </c>
      <c r="O41" s="1">
        <v>4.5845549999999999E-23</v>
      </c>
      <c r="P41" s="1">
        <v>-0.35285080000000002</v>
      </c>
      <c r="Q41" s="1">
        <v>4.8614419999999997E-3</v>
      </c>
      <c r="R41">
        <v>-0.44815300000000002</v>
      </c>
      <c r="S41">
        <v>2.0000000000000002E-5</v>
      </c>
      <c r="T41">
        <v>0.34130300000000002</v>
      </c>
      <c r="U41">
        <v>3.0894000000000001E-2</v>
      </c>
    </row>
    <row r="42" spans="1:21">
      <c r="A42" t="s">
        <v>17397</v>
      </c>
      <c r="B42" t="s">
        <v>667</v>
      </c>
      <c r="C42" t="s">
        <v>16572</v>
      </c>
      <c r="D42" t="s">
        <v>17354</v>
      </c>
      <c r="E42" t="s">
        <v>17398</v>
      </c>
      <c r="F42" s="1">
        <v>19.5503</v>
      </c>
      <c r="G42" s="1">
        <v>19.423549999999999</v>
      </c>
      <c r="H42" s="1">
        <v>58.034520000000001</v>
      </c>
      <c r="I42" s="1">
        <v>41.749560000000002</v>
      </c>
      <c r="J42" s="1">
        <v>20.040679999999998</v>
      </c>
      <c r="K42" s="1">
        <v>20.593699999999998</v>
      </c>
      <c r="L42" s="1">
        <v>48.653289999999998</v>
      </c>
      <c r="M42" s="1">
        <v>50.961449999999999</v>
      </c>
      <c r="N42" s="1">
        <v>1.3550139999999999</v>
      </c>
      <c r="O42" s="1">
        <v>3.1036889999999998E-4</v>
      </c>
      <c r="P42" s="1">
        <v>1.4562649999999999</v>
      </c>
      <c r="Q42" s="1">
        <v>1.6325630000000001E-23</v>
      </c>
      <c r="R42">
        <v>-0.12808900000000001</v>
      </c>
      <c r="S42">
        <v>0.73736999999999997</v>
      </c>
      <c r="T42">
        <v>-0.100441</v>
      </c>
      <c r="U42">
        <v>0.85937699999999995</v>
      </c>
    </row>
    <row r="43" spans="1:21">
      <c r="A43" t="s">
        <v>17399</v>
      </c>
      <c r="B43" t="s">
        <v>668</v>
      </c>
      <c r="C43" t="s">
        <v>17400</v>
      </c>
      <c r="D43" t="s">
        <v>17401</v>
      </c>
      <c r="E43" t="s">
        <v>17402</v>
      </c>
      <c r="F43" s="1">
        <v>0.20220940000000001</v>
      </c>
      <c r="G43" s="1">
        <v>0.29549609999999998</v>
      </c>
      <c r="H43" s="1">
        <v>10.56775</v>
      </c>
      <c r="I43" s="1">
        <v>10.858140000000001</v>
      </c>
      <c r="J43" s="1">
        <v>0.62627319999999997</v>
      </c>
      <c r="K43" s="1">
        <v>0.4372587</v>
      </c>
      <c r="L43" s="1">
        <v>1.0551999999999999</v>
      </c>
      <c r="M43" s="1">
        <v>1.057682</v>
      </c>
      <c r="N43" s="1">
        <v>3.2973699999999999</v>
      </c>
      <c r="O43" s="1">
        <v>5.4927220000000001E-35</v>
      </c>
      <c r="P43" s="1">
        <v>0.66997289999999998</v>
      </c>
      <c r="Q43" s="1">
        <v>0.2543455</v>
      </c>
      <c r="R43">
        <v>0.31303399999999998</v>
      </c>
      <c r="S43">
        <v>0.76708200000000004</v>
      </c>
      <c r="T43">
        <v>-2.7436219999999998</v>
      </c>
      <c r="U43">
        <v>0</v>
      </c>
    </row>
    <row r="44" spans="1:21">
      <c r="A44" t="s">
        <v>17403</v>
      </c>
      <c r="B44" t="s">
        <v>703</v>
      </c>
      <c r="F44" s="1">
        <v>2.9121109999999999</v>
      </c>
      <c r="G44" s="1">
        <v>2.5533459999999999</v>
      </c>
      <c r="H44" s="1">
        <v>215.73759999999999</v>
      </c>
      <c r="I44" s="1">
        <v>230.2593</v>
      </c>
      <c r="J44" s="1">
        <v>1.6750039999999999</v>
      </c>
      <c r="K44" s="1">
        <v>1.6372629999999999</v>
      </c>
      <c r="L44" s="1">
        <v>0.63318439999999998</v>
      </c>
      <c r="M44" s="1">
        <v>1.1424129999999999</v>
      </c>
      <c r="N44" s="1">
        <v>5.7207850000000002</v>
      </c>
      <c r="O44">
        <v>0</v>
      </c>
      <c r="P44" s="1">
        <v>-0.38574969999999997</v>
      </c>
      <c r="Q44" s="1">
        <v>0.64955830000000003</v>
      </c>
      <c r="R44">
        <v>-0.55678099999999997</v>
      </c>
      <c r="S44">
        <v>0.23005200000000001</v>
      </c>
      <c r="T44">
        <v>-6.9403930000000003</v>
      </c>
      <c r="U44">
        <v>0</v>
      </c>
    </row>
    <row r="45" spans="1:21">
      <c r="A45" t="s">
        <v>17404</v>
      </c>
      <c r="B45" t="s">
        <v>712</v>
      </c>
      <c r="F45" s="1">
        <v>11.26877</v>
      </c>
      <c r="G45" s="1">
        <v>11.47733</v>
      </c>
      <c r="H45" s="1">
        <v>2.9117359999999999</v>
      </c>
      <c r="I45" s="1">
        <v>4.4924429999999997</v>
      </c>
      <c r="J45" s="1">
        <v>5.9830430000000003</v>
      </c>
      <c r="K45" s="1">
        <v>6.2026729999999999</v>
      </c>
      <c r="L45" s="1">
        <v>4.5439769999999999</v>
      </c>
      <c r="M45" s="1">
        <v>4.197438</v>
      </c>
      <c r="N45" s="1">
        <v>-1.238891</v>
      </c>
      <c r="O45" s="1">
        <v>9.5744680000000005E-8</v>
      </c>
      <c r="P45" s="1">
        <v>-0.2012602</v>
      </c>
      <c r="Q45" s="1">
        <v>0.67388349999999997</v>
      </c>
      <c r="R45">
        <v>-0.96093200000000001</v>
      </c>
      <c r="S45">
        <v>6.9999999999999999E-6</v>
      </c>
      <c r="T45">
        <v>0.121574</v>
      </c>
      <c r="U45">
        <v>0.94322300000000003</v>
      </c>
    </row>
    <row r="46" spans="1:21">
      <c r="A46" t="s">
        <v>17405</v>
      </c>
      <c r="B46" t="s">
        <v>733</v>
      </c>
      <c r="F46" s="1">
        <v>3.2512979999999998</v>
      </c>
      <c r="G46" s="1">
        <v>3.2127460000000001</v>
      </c>
      <c r="H46" s="1">
        <v>9.0282020000000003</v>
      </c>
      <c r="I46" s="1">
        <v>9.7685370000000002</v>
      </c>
      <c r="J46" s="1">
        <v>2.7948740000000001</v>
      </c>
      <c r="K46" s="1">
        <v>2.2899759999999998</v>
      </c>
      <c r="L46" s="1">
        <v>14.09829</v>
      </c>
      <c r="M46" s="1">
        <v>13.20016</v>
      </c>
      <c r="N46" s="1">
        <v>1.4975780000000001</v>
      </c>
      <c r="O46" s="1">
        <v>1.9513999999999999E-18</v>
      </c>
      <c r="P46" s="1">
        <v>2.4817999999999998</v>
      </c>
      <c r="Q46" s="1">
        <v>1.1775650000000001E-57</v>
      </c>
      <c r="R46">
        <v>-0.46671099999999999</v>
      </c>
      <c r="S46">
        <v>0.105784</v>
      </c>
      <c r="T46">
        <v>0.40423500000000001</v>
      </c>
      <c r="U46">
        <v>5.1000000000000004E-3</v>
      </c>
    </row>
    <row r="47" spans="1:21">
      <c r="A47" t="s">
        <v>17406</v>
      </c>
      <c r="B47" t="s">
        <v>738</v>
      </c>
      <c r="F47" s="1">
        <v>1.0538909999999999</v>
      </c>
      <c r="G47" s="1">
        <v>1.745436</v>
      </c>
      <c r="H47" s="1">
        <v>4.8313920000000001</v>
      </c>
      <c r="I47" s="1">
        <v>4.2443489999999997</v>
      </c>
      <c r="J47" s="1">
        <v>19.58437</v>
      </c>
      <c r="K47" s="1">
        <v>17.411100000000001</v>
      </c>
      <c r="L47" s="1">
        <v>46.379759999999997</v>
      </c>
      <c r="M47" s="1">
        <v>45.937620000000003</v>
      </c>
      <c r="N47" s="1">
        <v>1.2420420000000001</v>
      </c>
      <c r="O47" s="1">
        <v>1.0127149999999999E-4</v>
      </c>
      <c r="P47" s="1">
        <v>1.5151300000000001</v>
      </c>
      <c r="Q47" s="1">
        <v>1.027315E-40</v>
      </c>
      <c r="R47">
        <v>2.8086449999999998</v>
      </c>
      <c r="S47">
        <v>0</v>
      </c>
      <c r="T47">
        <v>3.0084590000000002</v>
      </c>
      <c r="U47">
        <v>0</v>
      </c>
    </row>
    <row r="48" spans="1:21">
      <c r="A48" t="s">
        <v>17407</v>
      </c>
      <c r="B48" t="s">
        <v>752</v>
      </c>
      <c r="C48" t="s">
        <v>16572</v>
      </c>
      <c r="D48" t="s">
        <v>16750</v>
      </c>
      <c r="E48" t="s">
        <v>17408</v>
      </c>
      <c r="F48" s="1">
        <v>14.24254</v>
      </c>
      <c r="G48" s="1">
        <v>10.30747</v>
      </c>
      <c r="H48" s="1">
        <v>52.607190000000003</v>
      </c>
      <c r="I48" s="1">
        <v>47.16198</v>
      </c>
      <c r="J48" s="1">
        <v>21.605540000000001</v>
      </c>
      <c r="K48" s="1">
        <v>22.878630000000001</v>
      </c>
      <c r="L48" s="1">
        <v>82.816630000000004</v>
      </c>
      <c r="M48" s="1">
        <v>84.785200000000003</v>
      </c>
      <c r="N48" s="1">
        <v>1.9399569999999999</v>
      </c>
      <c r="O48" s="1">
        <v>8.0886989999999998E-32</v>
      </c>
      <c r="P48" s="1">
        <v>2.0647120000000001</v>
      </c>
      <c r="Q48" s="1">
        <v>5.2046059999999999E-61</v>
      </c>
      <c r="R48">
        <v>0.58343500000000004</v>
      </c>
      <c r="S48">
        <v>1.6693E-2</v>
      </c>
      <c r="T48">
        <v>0.61341699999999999</v>
      </c>
      <c r="U48">
        <v>0</v>
      </c>
    </row>
    <row r="49" spans="1:21">
      <c r="A49" t="s">
        <v>17409</v>
      </c>
      <c r="B49" t="s">
        <v>756</v>
      </c>
      <c r="F49" s="1">
        <v>0.3579099</v>
      </c>
      <c r="G49" s="1">
        <v>0.26151360000000001</v>
      </c>
      <c r="H49" s="1">
        <v>4.8403010000000002</v>
      </c>
      <c r="I49" s="1">
        <v>6.726604</v>
      </c>
      <c r="J49" s="1">
        <v>0.63342949999999998</v>
      </c>
      <c r="K49" s="1">
        <v>0.9287358</v>
      </c>
      <c r="L49" s="1">
        <v>3.5019390000000001</v>
      </c>
      <c r="M49" s="1">
        <v>3.3541690000000002</v>
      </c>
      <c r="N49" s="1">
        <v>2.5216690000000002</v>
      </c>
      <c r="O49" s="1">
        <v>9.9415170000000001E-12</v>
      </c>
      <c r="P49" s="1">
        <v>1.6791389999999999</v>
      </c>
      <c r="Q49" s="1">
        <v>7.5357019999999998E-7</v>
      </c>
      <c r="R49">
        <v>0.47284500000000002</v>
      </c>
      <c r="S49">
        <v>0.46328999999999998</v>
      </c>
      <c r="T49">
        <v>-0.73465199999999997</v>
      </c>
      <c r="U49">
        <v>2.0989000000000001E-2</v>
      </c>
    </row>
    <row r="50" spans="1:21">
      <c r="A50" t="s">
        <v>17410</v>
      </c>
      <c r="B50" t="s">
        <v>763</v>
      </c>
      <c r="F50" s="1">
        <v>1.940258</v>
      </c>
      <c r="G50" s="1">
        <v>2.5707369999999998</v>
      </c>
      <c r="H50" s="1">
        <v>24.05153</v>
      </c>
      <c r="I50" s="1">
        <v>22.782219999999999</v>
      </c>
      <c r="J50" s="1">
        <v>3.9146130000000001</v>
      </c>
      <c r="K50" s="1">
        <v>4.1620600000000003</v>
      </c>
      <c r="L50" s="1">
        <v>17.954910000000002</v>
      </c>
      <c r="M50" s="1">
        <v>16.441009999999999</v>
      </c>
      <c r="N50" s="1">
        <v>3.0203340000000001</v>
      </c>
      <c r="O50" s="1">
        <v>7.4786640000000001E-70</v>
      </c>
      <c r="P50" s="1">
        <v>2.1443940000000001</v>
      </c>
      <c r="Q50" s="1">
        <v>1.063467E-36</v>
      </c>
      <c r="R50">
        <v>0.502336</v>
      </c>
      <c r="S50">
        <v>0.15845799999999999</v>
      </c>
      <c r="T50">
        <v>-0.54745999999999995</v>
      </c>
      <c r="U50">
        <v>3.4999999999999997E-5</v>
      </c>
    </row>
    <row r="51" spans="1:21">
      <c r="A51" t="s">
        <v>17411</v>
      </c>
      <c r="B51" t="s">
        <v>807</v>
      </c>
      <c r="C51" t="s">
        <v>17412</v>
      </c>
      <c r="D51" t="s">
        <v>17413</v>
      </c>
      <c r="E51" t="s">
        <v>17414</v>
      </c>
      <c r="F51" s="1">
        <v>35.945419999999999</v>
      </c>
      <c r="G51" s="1">
        <v>31.346540000000001</v>
      </c>
      <c r="H51" s="1">
        <v>63.445680000000003</v>
      </c>
      <c r="I51" s="1">
        <v>67.833399999999997</v>
      </c>
      <c r="J51" s="1">
        <v>54.681399999999996</v>
      </c>
      <c r="K51" s="1">
        <v>56.360509999999998</v>
      </c>
      <c r="L51" s="1">
        <v>102.10129999999999</v>
      </c>
      <c r="M51" s="1">
        <v>93.187070000000006</v>
      </c>
      <c r="N51" s="1">
        <v>1.0616220000000001</v>
      </c>
      <c r="O51" s="1">
        <v>7.0196920000000001E-23</v>
      </c>
      <c r="P51" s="1">
        <v>1.040502</v>
      </c>
      <c r="Q51" s="1">
        <v>4.3702149999999997E-30</v>
      </c>
      <c r="R51">
        <v>0.50270899999999996</v>
      </c>
      <c r="S51">
        <v>4.1E-5</v>
      </c>
      <c r="T51">
        <v>0.44573000000000002</v>
      </c>
      <c r="U51">
        <v>9.9999999999999995E-7</v>
      </c>
    </row>
    <row r="52" spans="1:21">
      <c r="A52" t="s">
        <v>17415</v>
      </c>
      <c r="B52" t="s">
        <v>829</v>
      </c>
      <c r="C52" t="s">
        <v>17416</v>
      </c>
      <c r="D52" t="s">
        <v>17417</v>
      </c>
      <c r="E52" t="s">
        <v>17418</v>
      </c>
      <c r="F52" s="1">
        <v>8.4969409999999996</v>
      </c>
      <c r="G52" s="1">
        <v>9.8954590000000007</v>
      </c>
      <c r="H52" s="1">
        <v>22.297149999999998</v>
      </c>
      <c r="I52" s="1">
        <v>21.15249</v>
      </c>
      <c r="J52" s="1">
        <v>13.482250000000001</v>
      </c>
      <c r="K52" s="1">
        <v>11.573399999999999</v>
      </c>
      <c r="L52" s="1">
        <v>40.942340000000002</v>
      </c>
      <c r="M52" s="1">
        <v>39.50609</v>
      </c>
      <c r="N52" s="1">
        <v>1.2582990000000001</v>
      </c>
      <c r="O52" s="1">
        <v>5.0826499999999999E-15</v>
      </c>
      <c r="P52" s="1">
        <v>1.8542650000000001</v>
      </c>
      <c r="Q52" s="1">
        <v>3.8976239999999998E-52</v>
      </c>
      <c r="R52">
        <v>0.21856700000000001</v>
      </c>
      <c r="S52">
        <v>0.43432599999999999</v>
      </c>
      <c r="T52">
        <v>0.74723600000000001</v>
      </c>
      <c r="U52">
        <v>0</v>
      </c>
    </row>
    <row r="53" spans="1:21">
      <c r="A53" t="s">
        <v>17419</v>
      </c>
      <c r="B53" t="s">
        <v>832</v>
      </c>
      <c r="C53" t="s">
        <v>17420</v>
      </c>
      <c r="D53" t="s">
        <v>16730</v>
      </c>
      <c r="E53" t="s">
        <v>17421</v>
      </c>
      <c r="F53" s="1">
        <v>2.180488</v>
      </c>
      <c r="G53" s="1">
        <v>1.634066</v>
      </c>
      <c r="H53" s="1">
        <v>0.51262019999999997</v>
      </c>
      <c r="I53" s="1">
        <v>0.60044500000000001</v>
      </c>
      <c r="J53" s="1">
        <v>1.97899</v>
      </c>
      <c r="K53" s="1">
        <v>1.9343999999999999</v>
      </c>
      <c r="L53" s="1">
        <v>0.63214219999999999</v>
      </c>
      <c r="M53" s="1">
        <v>0.97481430000000002</v>
      </c>
      <c r="N53" s="1">
        <v>-1.0097940000000001</v>
      </c>
      <c r="O53" s="1">
        <v>4.6551240000000001E-3</v>
      </c>
      <c r="P53" s="1">
        <v>-0.78614260000000002</v>
      </c>
      <c r="Q53" s="1">
        <v>5.183724E-2</v>
      </c>
      <c r="R53">
        <v>-0.11709700000000001</v>
      </c>
      <c r="S53">
        <v>0.88271900000000003</v>
      </c>
      <c r="T53">
        <v>0.24616499999999999</v>
      </c>
      <c r="U53">
        <v>0.79000999999999999</v>
      </c>
    </row>
    <row r="54" spans="1:21">
      <c r="A54" t="s">
        <v>17422</v>
      </c>
      <c r="B54" t="s">
        <v>878</v>
      </c>
      <c r="F54" s="1">
        <v>5.8866040000000002</v>
      </c>
      <c r="G54" s="1">
        <v>3.9101430000000001</v>
      </c>
      <c r="H54" s="1">
        <v>14.474410000000001</v>
      </c>
      <c r="I54" s="1">
        <v>14.368</v>
      </c>
      <c r="J54" s="1">
        <v>14.68008</v>
      </c>
      <c r="K54" s="1">
        <v>18.515239999999999</v>
      </c>
      <c r="L54" s="1">
        <v>25.133220000000001</v>
      </c>
      <c r="M54" s="1">
        <v>22.859719999999999</v>
      </c>
      <c r="N54" s="1">
        <v>1.2292959999999999</v>
      </c>
      <c r="O54" s="1">
        <v>2.8428210000000001E-5</v>
      </c>
      <c r="P54" s="1">
        <v>0.70149139999999999</v>
      </c>
      <c r="Q54" s="1">
        <v>3.4834449999999999E-3</v>
      </c>
      <c r="R54">
        <v>1.1774659999999999</v>
      </c>
      <c r="S54">
        <v>6.8999999999999997E-5</v>
      </c>
      <c r="T54">
        <v>0.54702499999999998</v>
      </c>
      <c r="U54">
        <v>3.8469000000000003E-2</v>
      </c>
    </row>
    <row r="55" spans="1:21">
      <c r="A55" t="s">
        <v>17423</v>
      </c>
      <c r="B55" t="s">
        <v>924</v>
      </c>
      <c r="F55" s="1">
        <v>4.3429450000000003</v>
      </c>
      <c r="G55" s="1">
        <v>4.3469230000000003</v>
      </c>
      <c r="H55" s="1">
        <v>0.98183960000000003</v>
      </c>
      <c r="I55" s="1">
        <v>0.74540499999999998</v>
      </c>
      <c r="J55" s="1">
        <v>5.2118409999999997</v>
      </c>
      <c r="K55" s="1">
        <v>5.5575380000000001</v>
      </c>
      <c r="L55" s="1">
        <v>0.87961509999999998</v>
      </c>
      <c r="M55" s="1">
        <v>0.57050160000000005</v>
      </c>
      <c r="N55" s="1">
        <v>-1.585531</v>
      </c>
      <c r="O55" s="1">
        <v>6.0916760000000002E-9</v>
      </c>
      <c r="P55" s="1">
        <v>-2.1167509999999998</v>
      </c>
      <c r="Q55" s="1">
        <v>1.8845330000000001E-14</v>
      </c>
      <c r="R55">
        <v>9.2166999999999999E-2</v>
      </c>
      <c r="S55">
        <v>0.87190800000000002</v>
      </c>
      <c r="T55">
        <v>-0.25154799999999999</v>
      </c>
      <c r="U55">
        <v>0.79966700000000002</v>
      </c>
    </row>
    <row r="56" spans="1:21">
      <c r="A56" t="s">
        <v>17424</v>
      </c>
      <c r="B56" t="s">
        <v>1010</v>
      </c>
      <c r="F56" s="1">
        <v>2.6855639999999998</v>
      </c>
      <c r="G56" s="1">
        <v>3.5974729999999999</v>
      </c>
      <c r="H56" s="1">
        <v>6.771344</v>
      </c>
      <c r="I56" s="1">
        <v>8.7876809999999992</v>
      </c>
      <c r="J56" s="1">
        <v>4.604387</v>
      </c>
      <c r="K56" s="1">
        <v>3.7021410000000001</v>
      </c>
      <c r="L56" s="1">
        <v>8.7588910000000002</v>
      </c>
      <c r="M56" s="1">
        <v>7.7552219999999998</v>
      </c>
      <c r="N56" s="1">
        <v>1.17882</v>
      </c>
      <c r="O56" s="1">
        <v>3.6732520000000002E-5</v>
      </c>
      <c r="P56" s="1">
        <v>1.101871</v>
      </c>
      <c r="Q56" s="1">
        <v>8.587985E-7</v>
      </c>
      <c r="R56">
        <v>0.16206100000000001</v>
      </c>
      <c r="S56">
        <v>0.79608000000000001</v>
      </c>
      <c r="T56">
        <v>-2.3118E-2</v>
      </c>
      <c r="U56">
        <v>1</v>
      </c>
    </row>
    <row r="57" spans="1:21">
      <c r="A57" t="s">
        <v>17425</v>
      </c>
      <c r="B57" t="s">
        <v>1026</v>
      </c>
      <c r="F57" s="1">
        <v>6.4040879999999998</v>
      </c>
      <c r="G57" s="1">
        <v>7.9161789999999996</v>
      </c>
      <c r="H57" s="1">
        <v>2.5254629999999998</v>
      </c>
      <c r="I57" s="1">
        <v>2.8965100000000001</v>
      </c>
      <c r="J57" s="1">
        <v>3.7779880000000001</v>
      </c>
      <c r="K57" s="1">
        <v>3.8119879999999999</v>
      </c>
      <c r="L57" s="1">
        <v>1.6170389999999999</v>
      </c>
      <c r="M57" s="1">
        <v>1.7409049999999999</v>
      </c>
      <c r="N57" s="1">
        <v>-1.038044</v>
      </c>
      <c r="O57" s="1">
        <v>8.2226300000000002E-6</v>
      </c>
      <c r="P57" s="1">
        <v>-0.76018770000000002</v>
      </c>
      <c r="Q57" s="1">
        <v>1.969599E-2</v>
      </c>
      <c r="R57">
        <v>-0.95913800000000005</v>
      </c>
      <c r="S57">
        <v>1.0000000000000001E-5</v>
      </c>
      <c r="T57">
        <v>-0.64426399999999995</v>
      </c>
      <c r="U57">
        <v>7.8605999999999995E-2</v>
      </c>
    </row>
    <row r="58" spans="1:21">
      <c r="A58" t="s">
        <v>17426</v>
      </c>
      <c r="B58" t="s">
        <v>1081</v>
      </c>
      <c r="C58" t="s">
        <v>17427</v>
      </c>
      <c r="D58" t="s">
        <v>17428</v>
      </c>
      <c r="E58" t="s">
        <v>17429</v>
      </c>
      <c r="F58" s="1">
        <v>11.881</v>
      </c>
      <c r="G58" s="1">
        <v>10.87326</v>
      </c>
      <c r="H58" s="1">
        <v>4.4013340000000003</v>
      </c>
      <c r="I58" s="1">
        <v>3.8665449999999999</v>
      </c>
      <c r="J58" s="1">
        <v>7.7523809999999997</v>
      </c>
      <c r="K58" s="1">
        <v>8.4081399999999995</v>
      </c>
      <c r="L58" s="1">
        <v>5.9494230000000003</v>
      </c>
      <c r="M58" s="1">
        <v>4.4987199999999996</v>
      </c>
      <c r="N58" s="1">
        <v>-1.0718380000000001</v>
      </c>
      <c r="O58" s="1">
        <v>1.0697090000000001E-5</v>
      </c>
      <c r="P58" s="1">
        <v>-0.3414122</v>
      </c>
      <c r="Q58" s="1">
        <v>0.35191480000000003</v>
      </c>
      <c r="R58">
        <v>-0.60584800000000005</v>
      </c>
      <c r="S58">
        <v>1.0186000000000001E-2</v>
      </c>
      <c r="T58">
        <v>0.17235200000000001</v>
      </c>
      <c r="U58">
        <v>0.77709899999999998</v>
      </c>
    </row>
    <row r="59" spans="1:21">
      <c r="A59" t="s">
        <v>17430</v>
      </c>
      <c r="B59" t="s">
        <v>1085</v>
      </c>
      <c r="C59" t="s">
        <v>17431</v>
      </c>
      <c r="D59" t="s">
        <v>17389</v>
      </c>
      <c r="E59" t="s">
        <v>17432</v>
      </c>
      <c r="F59" s="1">
        <v>28.132570000000001</v>
      </c>
      <c r="G59" s="1">
        <v>26.303129999999999</v>
      </c>
      <c r="H59" s="1">
        <v>51.587690000000002</v>
      </c>
      <c r="I59" s="1">
        <v>51.000540000000001</v>
      </c>
      <c r="J59" s="1">
        <v>30.092289999999998</v>
      </c>
      <c r="K59" s="1">
        <v>29.235990000000001</v>
      </c>
      <c r="L59" s="1">
        <v>65.605490000000003</v>
      </c>
      <c r="M59" s="1">
        <v>59.65099</v>
      </c>
      <c r="N59" s="1">
        <v>1.01376</v>
      </c>
      <c r="O59" s="1">
        <v>1.347854E-21</v>
      </c>
      <c r="P59" s="1">
        <v>1.2926820000000001</v>
      </c>
      <c r="Q59" s="1">
        <v>4.396762E-38</v>
      </c>
      <c r="R59">
        <v>-7.5015999999999999E-2</v>
      </c>
      <c r="S59">
        <v>0.77306399999999997</v>
      </c>
      <c r="T59">
        <v>0.16389799999999999</v>
      </c>
      <c r="U59">
        <v>0.13331699999999999</v>
      </c>
    </row>
    <row r="60" spans="1:21">
      <c r="A60" t="s">
        <v>17433</v>
      </c>
      <c r="B60" t="s">
        <v>1129</v>
      </c>
      <c r="F60" s="1">
        <v>21.038019999999999</v>
      </c>
      <c r="G60" s="1">
        <v>24.868200000000002</v>
      </c>
      <c r="H60" s="1">
        <v>66.354429999999994</v>
      </c>
      <c r="I60" s="1">
        <v>70.542810000000003</v>
      </c>
      <c r="J60" s="1">
        <v>24.07742</v>
      </c>
      <c r="K60" s="1">
        <v>24.262789999999999</v>
      </c>
      <c r="L60" s="1">
        <v>58.551380000000002</v>
      </c>
      <c r="M60" s="1">
        <v>64.558030000000002</v>
      </c>
      <c r="N60" s="1">
        <v>1.5592079999999999</v>
      </c>
      <c r="O60" s="1">
        <v>7.7044390000000005E-23</v>
      </c>
      <c r="P60" s="1">
        <v>1.491778</v>
      </c>
      <c r="Q60" s="1">
        <v>3.3083649999999998E-21</v>
      </c>
      <c r="R60">
        <v>-0.108735</v>
      </c>
      <c r="S60">
        <v>0.80944099999999997</v>
      </c>
      <c r="T60">
        <v>-0.26409700000000003</v>
      </c>
      <c r="U60">
        <v>0.108073</v>
      </c>
    </row>
    <row r="61" spans="1:21">
      <c r="A61" t="s">
        <v>17434</v>
      </c>
      <c r="B61" t="s">
        <v>1162</v>
      </c>
      <c r="F61" s="1">
        <v>7.8868460000000002</v>
      </c>
      <c r="G61" s="1">
        <v>7.0737569999999996</v>
      </c>
      <c r="H61" s="1">
        <v>16.757999999999999</v>
      </c>
      <c r="I61" s="1">
        <v>14.78903</v>
      </c>
      <c r="J61" s="1">
        <v>9.4162140000000001</v>
      </c>
      <c r="K61" s="1">
        <v>10.61173</v>
      </c>
      <c r="L61" s="1">
        <v>13.06551</v>
      </c>
      <c r="M61" s="1">
        <v>17.789069999999999</v>
      </c>
      <c r="N61" s="1">
        <v>1.048281</v>
      </c>
      <c r="O61" s="1">
        <v>3.4191150000000001E-7</v>
      </c>
      <c r="P61" s="1">
        <v>0.78427020000000003</v>
      </c>
      <c r="Q61" s="1">
        <v>1.6782419999999999E-2</v>
      </c>
      <c r="R61">
        <v>0.18556700000000001</v>
      </c>
      <c r="S61">
        <v>0.62928600000000001</v>
      </c>
      <c r="T61">
        <v>-0.15452099999999999</v>
      </c>
      <c r="U61">
        <v>0.77757900000000002</v>
      </c>
    </row>
    <row r="62" spans="1:21">
      <c r="A62" t="s">
        <v>17435</v>
      </c>
      <c r="B62" t="s">
        <v>1177</v>
      </c>
      <c r="F62" s="1">
        <v>4.8412959999999998</v>
      </c>
      <c r="G62" s="1">
        <v>5.7036879999999996</v>
      </c>
      <c r="H62" s="1">
        <v>14.76168</v>
      </c>
      <c r="I62" s="1">
        <v>13.80437</v>
      </c>
      <c r="J62" s="1">
        <v>8.2692440000000005</v>
      </c>
      <c r="K62" s="1">
        <v>9.4463080000000001</v>
      </c>
      <c r="L62" s="1">
        <v>17.332000000000001</v>
      </c>
      <c r="M62" s="1">
        <v>15.7042</v>
      </c>
      <c r="N62" s="1">
        <v>1.340039</v>
      </c>
      <c r="O62" s="1">
        <v>1.2249659999999999E-10</v>
      </c>
      <c r="P62" s="1">
        <v>1.0568390000000001</v>
      </c>
      <c r="Q62" s="1">
        <v>1.0501840000000001E-8</v>
      </c>
      <c r="R62">
        <v>0.45809800000000001</v>
      </c>
      <c r="S62">
        <v>0.119371</v>
      </c>
      <c r="T62">
        <v>8.3659999999999998E-2</v>
      </c>
      <c r="U62">
        <v>0.85386300000000004</v>
      </c>
    </row>
    <row r="63" spans="1:21">
      <c r="A63" t="s">
        <v>17436</v>
      </c>
      <c r="B63" t="s">
        <v>1188</v>
      </c>
      <c r="F63" s="1">
        <v>2.972146</v>
      </c>
      <c r="G63" s="1">
        <v>2.821294</v>
      </c>
      <c r="H63" s="1">
        <v>6.3584820000000004</v>
      </c>
      <c r="I63" s="1">
        <v>7.093191</v>
      </c>
      <c r="J63" s="1">
        <v>1.8208059999999999</v>
      </c>
      <c r="K63" s="1">
        <v>2.2412049999999999</v>
      </c>
      <c r="L63" s="1">
        <v>1.5244580000000001</v>
      </c>
      <c r="M63" s="1">
        <v>2.059539</v>
      </c>
      <c r="N63" s="1">
        <v>1.0997459999999999</v>
      </c>
      <c r="O63" s="1">
        <v>4.5474510000000002E-6</v>
      </c>
      <c r="P63" s="1">
        <v>4.3745149999999997E-2</v>
      </c>
      <c r="Q63">
        <v>1</v>
      </c>
      <c r="R63">
        <v>-0.536134</v>
      </c>
      <c r="S63">
        <v>0.144456</v>
      </c>
      <c r="T63">
        <v>-1.716742</v>
      </c>
      <c r="U63">
        <v>0</v>
      </c>
    </row>
    <row r="64" spans="1:21">
      <c r="A64" t="s">
        <v>17437</v>
      </c>
      <c r="B64" t="s">
        <v>1225</v>
      </c>
      <c r="F64" s="1">
        <v>26.539860000000001</v>
      </c>
      <c r="G64" s="1">
        <v>34.027209999999997</v>
      </c>
      <c r="H64" s="1">
        <v>100.6628</v>
      </c>
      <c r="I64" s="1">
        <v>89.182320000000004</v>
      </c>
      <c r="J64" s="1">
        <v>13.07192</v>
      </c>
      <c r="K64" s="1">
        <v>17.216989999999999</v>
      </c>
      <c r="L64" s="1">
        <v>62.60557</v>
      </c>
      <c r="M64" s="1">
        <v>64.171610000000001</v>
      </c>
      <c r="N64" s="1">
        <v>1.7338830000000001</v>
      </c>
      <c r="O64" s="1">
        <v>5.785739E-26</v>
      </c>
      <c r="P64" s="1">
        <v>2.2335669999999999</v>
      </c>
      <c r="Q64" s="1">
        <v>4.697671E-82</v>
      </c>
      <c r="R64">
        <v>-1.1213690000000001</v>
      </c>
      <c r="S64">
        <v>1.46E-4</v>
      </c>
      <c r="T64">
        <v>-0.69001800000000002</v>
      </c>
      <c r="U64">
        <v>0</v>
      </c>
    </row>
    <row r="65" spans="1:21">
      <c r="A65" t="s">
        <v>17438</v>
      </c>
      <c r="B65" t="s">
        <v>1228</v>
      </c>
      <c r="F65" s="1">
        <v>2.735007</v>
      </c>
      <c r="G65" s="1">
        <v>1.831852</v>
      </c>
      <c r="H65" s="1">
        <v>0.54854610000000004</v>
      </c>
      <c r="I65" s="1">
        <v>0.4589471</v>
      </c>
      <c r="J65" s="1">
        <v>2.495841</v>
      </c>
      <c r="K65" s="1">
        <v>2.1438959999999998</v>
      </c>
      <c r="L65" s="1">
        <v>0.2973382</v>
      </c>
      <c r="M65" s="1">
        <v>1.0431319999999999</v>
      </c>
      <c r="N65" s="1">
        <v>-1.106824</v>
      </c>
      <c r="O65" s="1">
        <v>3.1991469999999998E-3</v>
      </c>
      <c r="P65" s="1">
        <v>-1.1171409999999999</v>
      </c>
      <c r="Q65" s="1">
        <v>1.4226030000000001E-2</v>
      </c>
      <c r="R65">
        <v>-0.115602</v>
      </c>
      <c r="S65">
        <v>0.90042599999999995</v>
      </c>
      <c r="T65">
        <v>6.7867999999999998E-2</v>
      </c>
      <c r="U65">
        <v>0.99598799999999998</v>
      </c>
    </row>
    <row r="66" spans="1:21">
      <c r="A66" t="s">
        <v>17439</v>
      </c>
      <c r="B66" t="s">
        <v>1253</v>
      </c>
      <c r="F66" s="1">
        <v>0.1508902</v>
      </c>
      <c r="G66" s="1">
        <v>0.1470011</v>
      </c>
      <c r="H66" s="1">
        <v>2.075196</v>
      </c>
      <c r="I66" s="1">
        <v>1.9580869999999999</v>
      </c>
      <c r="J66" s="1">
        <v>0.93466020000000005</v>
      </c>
      <c r="K66" s="1">
        <v>0.58731469999999997</v>
      </c>
      <c r="L66" s="1">
        <v>0.4593159</v>
      </c>
      <c r="M66" s="1">
        <v>0.65770919999999999</v>
      </c>
      <c r="N66" s="1">
        <v>1.7764009999999999</v>
      </c>
      <c r="O66" s="1">
        <v>6.8877660000000001E-7</v>
      </c>
      <c r="P66" s="1">
        <v>-0.10742169999999999</v>
      </c>
      <c r="Q66">
        <v>1</v>
      </c>
      <c r="R66">
        <v>0.82506100000000004</v>
      </c>
      <c r="S66">
        <v>0.112689</v>
      </c>
      <c r="T66">
        <v>-1.3142879999999999</v>
      </c>
      <c r="U66">
        <v>9.8299999999999993E-4</v>
      </c>
    </row>
    <row r="67" spans="1:21">
      <c r="A67" t="s">
        <v>17440</v>
      </c>
      <c r="B67" t="s">
        <v>1266</v>
      </c>
      <c r="F67" s="1">
        <v>0.35092079999999998</v>
      </c>
      <c r="G67" s="1">
        <v>0.38461030000000002</v>
      </c>
      <c r="H67" s="1">
        <v>1.32721</v>
      </c>
      <c r="I67" s="1">
        <v>1.138466</v>
      </c>
      <c r="J67" s="1">
        <v>0.77632520000000005</v>
      </c>
      <c r="K67" s="1">
        <v>0.60706660000000001</v>
      </c>
      <c r="L67" s="1">
        <v>0.34335539999999998</v>
      </c>
      <c r="M67" s="1">
        <v>0.38240350000000001</v>
      </c>
      <c r="N67" s="1">
        <v>1.10344</v>
      </c>
      <c r="O67" s="1">
        <v>2.4003649999999998E-3</v>
      </c>
      <c r="P67" s="1">
        <v>-0.42043530000000001</v>
      </c>
      <c r="Q67" s="1">
        <v>0.51596909999999996</v>
      </c>
      <c r="R67">
        <v>0.39047799999999999</v>
      </c>
      <c r="S67">
        <v>0.50598799999999999</v>
      </c>
      <c r="T67">
        <v>-1.2743370000000001</v>
      </c>
      <c r="U67">
        <v>1.08E-3</v>
      </c>
    </row>
    <row r="68" spans="1:21">
      <c r="A68" t="s">
        <v>17441</v>
      </c>
      <c r="B68" t="s">
        <v>1276</v>
      </c>
      <c r="F68" s="1">
        <v>2.9621770000000001</v>
      </c>
      <c r="G68" s="1">
        <v>4.6173229999999998</v>
      </c>
      <c r="H68" s="1">
        <v>1.1769000000000001</v>
      </c>
      <c r="I68" s="1">
        <v>0.61857260000000003</v>
      </c>
      <c r="J68" s="1">
        <v>2.883356</v>
      </c>
      <c r="K68" s="1">
        <v>2.1351429999999998</v>
      </c>
      <c r="L68" s="1">
        <v>0.77288440000000003</v>
      </c>
      <c r="M68" s="1">
        <v>0.68862460000000003</v>
      </c>
      <c r="N68" s="1">
        <v>-1.2094910000000001</v>
      </c>
      <c r="O68" s="1">
        <v>5.9913780000000003E-3</v>
      </c>
      <c r="P68" s="1">
        <v>-0.99385840000000003</v>
      </c>
      <c r="Q68" s="1">
        <v>1.9970439999999999E-2</v>
      </c>
      <c r="R68">
        <v>-0.57742000000000004</v>
      </c>
      <c r="S68">
        <v>0.184028</v>
      </c>
      <c r="T68">
        <v>-0.206508</v>
      </c>
      <c r="U68">
        <v>0.85937699999999995</v>
      </c>
    </row>
    <row r="69" spans="1:21">
      <c r="A69" t="s">
        <v>17442</v>
      </c>
      <c r="B69" t="s">
        <v>1285</v>
      </c>
      <c r="C69" t="s">
        <v>17443</v>
      </c>
      <c r="D69" t="s">
        <v>17444</v>
      </c>
      <c r="E69" t="s">
        <v>17445</v>
      </c>
      <c r="F69" s="1">
        <v>33.959040000000002</v>
      </c>
      <c r="G69" s="1">
        <v>35.787089999999999</v>
      </c>
      <c r="H69" s="1">
        <v>106.12869999999999</v>
      </c>
      <c r="I69" s="1">
        <v>108.5595</v>
      </c>
      <c r="J69" s="1">
        <v>32.739710000000002</v>
      </c>
      <c r="K69" s="1">
        <v>32.344909999999999</v>
      </c>
      <c r="L69" s="1">
        <v>98.718310000000002</v>
      </c>
      <c r="M69" s="1">
        <v>100.6784</v>
      </c>
      <c r="N69" s="1">
        <v>1.706037</v>
      </c>
      <c r="O69" s="1">
        <v>2.5798790000000001E-78</v>
      </c>
      <c r="P69" s="1">
        <v>1.8194459999999999</v>
      </c>
      <c r="Q69" s="1">
        <v>2.9100679999999998E-90</v>
      </c>
      <c r="R69">
        <v>-0.28843000000000002</v>
      </c>
      <c r="S69">
        <v>5.9995E-2</v>
      </c>
      <c r="T69">
        <v>-0.22396199999999999</v>
      </c>
      <c r="U69">
        <v>6.5199999999999998E-3</v>
      </c>
    </row>
    <row r="70" spans="1:21">
      <c r="A70" t="s">
        <v>17446</v>
      </c>
      <c r="B70" t="s">
        <v>1286</v>
      </c>
      <c r="C70" t="s">
        <v>17447</v>
      </c>
      <c r="D70" t="s">
        <v>17448</v>
      </c>
      <c r="E70" t="s">
        <v>17449</v>
      </c>
      <c r="F70" s="1">
        <v>28.38448</v>
      </c>
      <c r="G70" s="1">
        <v>26.684480000000001</v>
      </c>
      <c r="H70" s="1">
        <v>62.176000000000002</v>
      </c>
      <c r="I70" s="1">
        <v>58.515689999999999</v>
      </c>
      <c r="J70" s="1">
        <v>39.875160000000001</v>
      </c>
      <c r="K70" s="1">
        <v>40.123080000000002</v>
      </c>
      <c r="L70" s="1">
        <v>132.1747</v>
      </c>
      <c r="M70" s="1">
        <v>131.42660000000001</v>
      </c>
      <c r="N70" s="1">
        <v>1.222774</v>
      </c>
      <c r="O70" s="1">
        <v>5.036172E-32</v>
      </c>
      <c r="P70" s="1">
        <v>1.9365019999999999</v>
      </c>
      <c r="Q70" s="1">
        <v>4.5474899999999997E-154</v>
      </c>
      <c r="R70">
        <v>0.32269100000000001</v>
      </c>
      <c r="S70">
        <v>1.8495000000000001E-2</v>
      </c>
      <c r="T70">
        <v>0.99665999999999999</v>
      </c>
      <c r="U70">
        <v>0</v>
      </c>
    </row>
    <row r="71" spans="1:21">
      <c r="A71" t="s">
        <v>17450</v>
      </c>
      <c r="B71" t="s">
        <v>1338</v>
      </c>
      <c r="C71" t="s">
        <v>17451</v>
      </c>
      <c r="D71" t="s">
        <v>17452</v>
      </c>
      <c r="E71" t="s">
        <v>17453</v>
      </c>
      <c r="F71" s="1">
        <v>36.67154</v>
      </c>
      <c r="G71" s="1">
        <v>35.921559999999999</v>
      </c>
      <c r="H71" s="1">
        <v>71.839190000000002</v>
      </c>
      <c r="I71" s="1">
        <v>69.405180000000001</v>
      </c>
      <c r="J71" s="1">
        <v>73.590320000000006</v>
      </c>
      <c r="K71" s="1">
        <v>71.412210000000002</v>
      </c>
      <c r="L71" s="1">
        <v>96.031109999999998</v>
      </c>
      <c r="M71" s="1">
        <v>95.732939999999999</v>
      </c>
      <c r="N71" s="1">
        <v>1.040082</v>
      </c>
      <c r="O71" s="1">
        <v>1.6730429999999999E-16</v>
      </c>
      <c r="P71" s="1">
        <v>0.63447109999999995</v>
      </c>
      <c r="Q71" s="1">
        <v>1.4788089999999999E-10</v>
      </c>
      <c r="R71">
        <v>0.75756199999999996</v>
      </c>
      <c r="S71">
        <v>0</v>
      </c>
      <c r="T71">
        <v>0.314695</v>
      </c>
      <c r="U71">
        <v>5.1029999999999999E-3</v>
      </c>
    </row>
    <row r="72" spans="1:21">
      <c r="A72" t="s">
        <v>17454</v>
      </c>
      <c r="B72" t="s">
        <v>1339</v>
      </c>
      <c r="F72" s="1">
        <v>23.575769999999999</v>
      </c>
      <c r="G72" s="1">
        <v>18.714749999999999</v>
      </c>
      <c r="H72" s="1">
        <v>5.33725</v>
      </c>
      <c r="I72" s="1">
        <v>8.3355399999999999</v>
      </c>
      <c r="J72" s="1">
        <v>19.57443</v>
      </c>
      <c r="K72" s="1">
        <v>15.60881</v>
      </c>
      <c r="L72" s="1">
        <v>9.8725149999999999</v>
      </c>
      <c r="M72" s="1">
        <v>10.149480000000001</v>
      </c>
      <c r="N72" s="1">
        <v>-1.146196</v>
      </c>
      <c r="O72" s="1">
        <v>3.0926919999999998E-5</v>
      </c>
      <c r="P72" s="1">
        <v>-0.4728714</v>
      </c>
      <c r="Q72" s="1">
        <v>0.15833059999999999</v>
      </c>
      <c r="R72">
        <v>-0.39722499999999999</v>
      </c>
      <c r="S72">
        <v>0.17177999999999999</v>
      </c>
      <c r="T72">
        <v>0.358649</v>
      </c>
      <c r="U72">
        <v>0.50904099999999997</v>
      </c>
    </row>
    <row r="73" spans="1:21">
      <c r="A73" t="s">
        <v>17455</v>
      </c>
      <c r="B73" t="s">
        <v>1356</v>
      </c>
      <c r="F73" s="1">
        <v>4.9309000000000003</v>
      </c>
      <c r="G73" s="1">
        <v>4.3949720000000001</v>
      </c>
      <c r="H73" s="1">
        <v>0.67333779999999999</v>
      </c>
      <c r="I73" s="1">
        <v>0.5633553</v>
      </c>
      <c r="J73" s="1">
        <v>5.8487549999999997</v>
      </c>
      <c r="K73" s="1">
        <v>5.8984629999999996</v>
      </c>
      <c r="L73" s="1">
        <v>0.27373599999999998</v>
      </c>
      <c r="M73" s="1">
        <v>1.46336</v>
      </c>
      <c r="N73" s="1">
        <v>-1.653216</v>
      </c>
      <c r="O73" s="1">
        <v>2.4287289999999999E-7</v>
      </c>
      <c r="P73" s="1">
        <v>-1.9848920000000001</v>
      </c>
      <c r="Q73" s="1">
        <v>1.456202E-8</v>
      </c>
      <c r="R73">
        <v>0.107112</v>
      </c>
      <c r="S73">
        <v>0.88946400000000003</v>
      </c>
      <c r="T73">
        <v>5.2193999999999997E-2</v>
      </c>
      <c r="U73">
        <v>0.98866200000000004</v>
      </c>
    </row>
    <row r="74" spans="1:21">
      <c r="A74" t="s">
        <v>17456</v>
      </c>
      <c r="B74" t="s">
        <v>1359</v>
      </c>
      <c r="F74" s="1">
        <v>0.50079720000000005</v>
      </c>
      <c r="G74" s="1">
        <v>0.78062260000000006</v>
      </c>
      <c r="H74" s="1">
        <v>3.3059859999999999</v>
      </c>
      <c r="I74" s="1">
        <v>4.2130109999999998</v>
      </c>
      <c r="J74" s="1">
        <v>1.329467</v>
      </c>
      <c r="K74" s="1">
        <v>1.0396099999999999</v>
      </c>
      <c r="L74" s="1">
        <v>6.010675</v>
      </c>
      <c r="M74" s="1">
        <v>6.2867639999999998</v>
      </c>
      <c r="N74" s="1">
        <v>1.5849819999999999</v>
      </c>
      <c r="O74" s="1">
        <v>1.2030050000000001E-6</v>
      </c>
      <c r="P74" s="1">
        <v>2.0054180000000001</v>
      </c>
      <c r="Q74" s="1">
        <v>4.5189270000000003E-12</v>
      </c>
      <c r="R74">
        <v>0.35034700000000002</v>
      </c>
      <c r="S74">
        <v>0.62865000000000004</v>
      </c>
      <c r="T74">
        <v>0.510791</v>
      </c>
      <c r="U74">
        <v>0.12550600000000001</v>
      </c>
    </row>
    <row r="75" spans="1:21">
      <c r="A75" t="s">
        <v>17457</v>
      </c>
      <c r="B75" t="s">
        <v>1373</v>
      </c>
      <c r="C75" t="s">
        <v>17458</v>
      </c>
      <c r="D75" t="s">
        <v>17459</v>
      </c>
      <c r="E75" t="s">
        <v>17460</v>
      </c>
      <c r="F75" s="1">
        <v>0.21778220000000001</v>
      </c>
      <c r="G75" s="1">
        <v>0.84867530000000002</v>
      </c>
      <c r="H75" s="1">
        <v>2.995161</v>
      </c>
      <c r="I75" s="1">
        <v>3.8981189999999999</v>
      </c>
      <c r="J75" s="1">
        <v>2.3125870000000002</v>
      </c>
      <c r="K75" s="1">
        <v>2.2604799999999998</v>
      </c>
      <c r="L75" s="1">
        <v>7.5764300000000002</v>
      </c>
      <c r="M75" s="1">
        <v>7.2145409999999996</v>
      </c>
      <c r="N75" s="1">
        <v>1.240588</v>
      </c>
      <c r="O75" s="1">
        <v>3.875861E-3</v>
      </c>
      <c r="P75" s="1">
        <v>1.3743510000000001</v>
      </c>
      <c r="Q75" s="1">
        <v>8.827688E-5</v>
      </c>
      <c r="R75">
        <v>0.82539700000000005</v>
      </c>
      <c r="S75">
        <v>0.145625</v>
      </c>
      <c r="T75">
        <v>0.743703</v>
      </c>
      <c r="U75">
        <v>6.6555000000000003E-2</v>
      </c>
    </row>
    <row r="76" spans="1:21">
      <c r="A76" t="s">
        <v>17461</v>
      </c>
      <c r="B76" t="s">
        <v>1418</v>
      </c>
      <c r="F76" s="1">
        <v>1.9729410000000001</v>
      </c>
      <c r="G76" s="1">
        <v>1.922088</v>
      </c>
      <c r="H76" s="1">
        <v>13.484719999999999</v>
      </c>
      <c r="I76" s="1">
        <v>11.075749999999999</v>
      </c>
      <c r="J76" s="1">
        <v>4.9201420000000002</v>
      </c>
      <c r="K76" s="1">
        <v>5.5849729999999997</v>
      </c>
      <c r="L76" s="1">
        <v>27.766660000000002</v>
      </c>
      <c r="M76" s="1">
        <v>26.893830000000001</v>
      </c>
      <c r="N76" s="1">
        <v>1.920455</v>
      </c>
      <c r="O76" s="1">
        <v>1.9667700000000001E-12</v>
      </c>
      <c r="P76" s="1">
        <v>2.3037269999999999</v>
      </c>
      <c r="Q76" s="1">
        <v>2.0898939999999999E-29</v>
      </c>
      <c r="R76">
        <v>0.78508199999999995</v>
      </c>
      <c r="S76">
        <v>4.7050000000000002E-2</v>
      </c>
      <c r="T76">
        <v>0.95891899999999997</v>
      </c>
      <c r="U76">
        <v>9.9999999999999995E-7</v>
      </c>
    </row>
    <row r="77" spans="1:21">
      <c r="A77" t="s">
        <v>17462</v>
      </c>
      <c r="B77" t="s">
        <v>1421</v>
      </c>
      <c r="F77" s="1">
        <v>0.16197520000000001</v>
      </c>
      <c r="G77" s="1">
        <v>0.47340090000000001</v>
      </c>
      <c r="H77" s="1">
        <v>1.1385749999999999</v>
      </c>
      <c r="I77" s="1">
        <v>1.836174</v>
      </c>
      <c r="J77" s="1">
        <v>0.19110930000000001</v>
      </c>
      <c r="K77" s="1">
        <v>0.65381149999999999</v>
      </c>
      <c r="L77" s="1">
        <v>0.328706</v>
      </c>
      <c r="M77" s="1">
        <v>0.47068470000000001</v>
      </c>
      <c r="N77" s="1">
        <v>1.327855</v>
      </c>
      <c r="O77" s="1">
        <v>4.9963100000000003E-3</v>
      </c>
      <c r="P77" s="1">
        <v>0.16268350000000001</v>
      </c>
      <c r="Q77">
        <v>1</v>
      </c>
      <c r="R77">
        <v>7.6826000000000005E-2</v>
      </c>
      <c r="S77">
        <v>1</v>
      </c>
      <c r="T77">
        <v>-1.3230900000000001</v>
      </c>
      <c r="U77">
        <v>4.3699999999999998E-3</v>
      </c>
    </row>
    <row r="78" spans="1:21">
      <c r="A78" t="s">
        <v>17463</v>
      </c>
      <c r="B78" t="s">
        <v>1444</v>
      </c>
      <c r="F78" s="1">
        <v>3.4409860000000001</v>
      </c>
      <c r="G78" s="1">
        <v>4.6416389999999996</v>
      </c>
      <c r="H78" s="1">
        <v>8.4131420000000006</v>
      </c>
      <c r="I78" s="1">
        <v>8.6069169999999993</v>
      </c>
      <c r="J78" s="1">
        <v>3.9037570000000001</v>
      </c>
      <c r="K78" s="1">
        <v>4.1210630000000004</v>
      </c>
      <c r="L78" s="1">
        <v>11.66391</v>
      </c>
      <c r="M78" s="1">
        <v>8.5377620000000007</v>
      </c>
      <c r="N78" s="1">
        <v>1.019069</v>
      </c>
      <c r="O78" s="1">
        <v>1.388924E-5</v>
      </c>
      <c r="P78" s="1">
        <v>1.3884879999999999</v>
      </c>
      <c r="Q78" s="1">
        <v>4.6238240000000003E-5</v>
      </c>
      <c r="R78">
        <v>-0.160494</v>
      </c>
      <c r="S78">
        <v>0.74173100000000003</v>
      </c>
      <c r="T78">
        <v>0.102756</v>
      </c>
      <c r="U78">
        <v>0.84276799999999996</v>
      </c>
    </row>
    <row r="79" spans="1:21">
      <c r="A79" t="s">
        <v>17464</v>
      </c>
      <c r="B79" t="s">
        <v>1445</v>
      </c>
      <c r="F79" s="1">
        <v>6.7794509999999999</v>
      </c>
      <c r="G79" s="1">
        <v>7.01241</v>
      </c>
      <c r="H79" s="1">
        <v>1.4580409999999999</v>
      </c>
      <c r="I79" s="1">
        <v>2.3969689999999999</v>
      </c>
      <c r="J79" s="1">
        <v>7.4804110000000001</v>
      </c>
      <c r="K79" s="1">
        <v>9.9180729999999997</v>
      </c>
      <c r="L79" s="1">
        <v>1.019107</v>
      </c>
      <c r="M79" s="1">
        <v>1.1674340000000001</v>
      </c>
      <c r="N79" s="1">
        <v>-1.3295889999999999</v>
      </c>
      <c r="O79" s="1">
        <v>4.0945190000000001E-7</v>
      </c>
      <c r="P79" s="1">
        <v>-2.2078190000000002</v>
      </c>
      <c r="Q79" s="1">
        <v>1.873113E-10</v>
      </c>
      <c r="R79">
        <v>0.105616</v>
      </c>
      <c r="S79">
        <v>0.79497499999999999</v>
      </c>
      <c r="T79">
        <v>-0.634185</v>
      </c>
      <c r="U79">
        <v>0.15332200000000001</v>
      </c>
    </row>
    <row r="80" spans="1:21">
      <c r="A80" t="s">
        <v>17465</v>
      </c>
      <c r="B80" t="s">
        <v>1473</v>
      </c>
      <c r="F80" s="1">
        <v>4.0950899999999999</v>
      </c>
      <c r="G80" s="1">
        <v>3.9895390000000002</v>
      </c>
      <c r="H80" s="1">
        <v>1.275166</v>
      </c>
      <c r="I80" s="1">
        <v>1.2446950000000001</v>
      </c>
      <c r="J80" s="1">
        <v>7.5209859999999997</v>
      </c>
      <c r="K80" s="1">
        <v>6.5495409999999996</v>
      </c>
      <c r="L80" s="1">
        <v>3.494405</v>
      </c>
      <c r="M80" s="1">
        <v>2.8290440000000001</v>
      </c>
      <c r="N80" s="1">
        <v>-1.086859</v>
      </c>
      <c r="O80" s="1">
        <v>4.0139780000000001E-4</v>
      </c>
      <c r="P80" s="1">
        <v>-0.79910979999999998</v>
      </c>
      <c r="Q80" s="1">
        <v>1.921896E-3</v>
      </c>
      <c r="R80">
        <v>0.50643000000000005</v>
      </c>
      <c r="S80">
        <v>5.7171E-2</v>
      </c>
      <c r="T80">
        <v>0.921906</v>
      </c>
      <c r="U80">
        <v>1.0146000000000001E-2</v>
      </c>
    </row>
    <row r="81" spans="1:21">
      <c r="A81" t="s">
        <v>17466</v>
      </c>
      <c r="B81" t="s">
        <v>1512</v>
      </c>
      <c r="C81" t="s">
        <v>17467</v>
      </c>
      <c r="D81" t="s">
        <v>17468</v>
      </c>
      <c r="E81" t="s">
        <v>17469</v>
      </c>
      <c r="F81" s="1">
        <v>20.392340000000001</v>
      </c>
      <c r="G81" s="1">
        <v>20.754619999999999</v>
      </c>
      <c r="H81" s="1">
        <v>41.46781</v>
      </c>
      <c r="I81" s="1">
        <v>46.084539999999997</v>
      </c>
      <c r="J81" s="1">
        <v>28.9328</v>
      </c>
      <c r="K81" s="1">
        <v>28.280889999999999</v>
      </c>
      <c r="L81" s="1">
        <v>64.502610000000004</v>
      </c>
      <c r="M81" s="1">
        <v>60.582419999999999</v>
      </c>
      <c r="N81" s="1">
        <v>1.1626650000000001</v>
      </c>
      <c r="O81" s="1">
        <v>1.745526E-21</v>
      </c>
      <c r="P81" s="1">
        <v>1.339075</v>
      </c>
      <c r="Q81" s="1">
        <v>1.3577670000000001E-41</v>
      </c>
      <c r="R81">
        <v>0.257301</v>
      </c>
      <c r="S81">
        <v>0.14815400000000001</v>
      </c>
      <c r="T81">
        <v>0.38858199999999998</v>
      </c>
      <c r="U81">
        <v>1.4899999999999999E-4</v>
      </c>
    </row>
    <row r="82" spans="1:21">
      <c r="A82" t="s">
        <v>17470</v>
      </c>
      <c r="B82" t="s">
        <v>1598</v>
      </c>
      <c r="F82" s="1">
        <v>0.55266539999999997</v>
      </c>
      <c r="G82" s="1">
        <v>0.80763079999999998</v>
      </c>
      <c r="H82" s="1">
        <v>4.8138500000000004</v>
      </c>
      <c r="I82" s="1">
        <v>3.9569009999999998</v>
      </c>
      <c r="J82" s="1">
        <v>6.3577029999999999</v>
      </c>
      <c r="K82" s="1">
        <v>5.0193659999999998</v>
      </c>
      <c r="L82" s="1">
        <v>14.900690000000001</v>
      </c>
      <c r="M82" s="1">
        <v>13.490349999999999</v>
      </c>
      <c r="N82" s="1">
        <v>1.205152</v>
      </c>
      <c r="O82" s="1">
        <v>3.8469300000000001E-3</v>
      </c>
      <c r="P82" s="1">
        <v>1.25021</v>
      </c>
      <c r="Q82" s="1">
        <v>2.9820149999999999E-5</v>
      </c>
      <c r="R82">
        <v>1.3486940000000001</v>
      </c>
      <c r="S82">
        <v>1.1789999999999999E-3</v>
      </c>
      <c r="T82">
        <v>1.233965</v>
      </c>
      <c r="U82">
        <v>1.54E-4</v>
      </c>
    </row>
    <row r="83" spans="1:21">
      <c r="A83" t="s">
        <v>17471</v>
      </c>
      <c r="B83" t="s">
        <v>1601</v>
      </c>
      <c r="C83" t="s">
        <v>16572</v>
      </c>
      <c r="D83" t="s">
        <v>17472</v>
      </c>
      <c r="E83" t="s">
        <v>17473</v>
      </c>
      <c r="F83" s="1">
        <v>24.7349</v>
      </c>
      <c r="G83" s="1">
        <v>26.092690000000001</v>
      </c>
      <c r="H83" s="1">
        <v>64.280199999999994</v>
      </c>
      <c r="I83" s="1">
        <v>60.62921</v>
      </c>
      <c r="J83" s="1">
        <v>18.960249999999998</v>
      </c>
      <c r="K83" s="1">
        <v>20.7134</v>
      </c>
      <c r="L83" s="1">
        <v>77.965980000000002</v>
      </c>
      <c r="M83" s="1">
        <v>75.677180000000007</v>
      </c>
      <c r="N83" s="1">
        <v>1.357729</v>
      </c>
      <c r="O83" s="1">
        <v>3.2589309999999999E-28</v>
      </c>
      <c r="P83" s="1">
        <v>2.1159720000000002</v>
      </c>
      <c r="Q83" s="1">
        <v>5.6772930000000002E-74</v>
      </c>
      <c r="R83">
        <v>-0.51678100000000005</v>
      </c>
      <c r="S83">
        <v>4.986E-3</v>
      </c>
      <c r="T83">
        <v>0.17572399999999999</v>
      </c>
      <c r="U83">
        <v>0.15964800000000001</v>
      </c>
    </row>
    <row r="84" spans="1:21">
      <c r="A84" t="s">
        <v>17474</v>
      </c>
      <c r="B84" t="s">
        <v>1621</v>
      </c>
      <c r="C84" t="s">
        <v>17475</v>
      </c>
      <c r="D84" t="s">
        <v>17476</v>
      </c>
      <c r="E84" t="s">
        <v>16731</v>
      </c>
      <c r="F84" s="1">
        <v>30.34714</v>
      </c>
      <c r="G84" s="1">
        <v>33.939349999999997</v>
      </c>
      <c r="H84" s="1">
        <v>10.789020000000001</v>
      </c>
      <c r="I84" s="1">
        <v>10.115500000000001</v>
      </c>
      <c r="J84" s="1">
        <v>14.6602</v>
      </c>
      <c r="K84" s="1">
        <v>11.24963</v>
      </c>
      <c r="L84" s="1">
        <v>2.9625569999999999</v>
      </c>
      <c r="M84" s="1">
        <v>2.0246770000000001</v>
      </c>
      <c r="N84" s="1">
        <v>-1.3207610000000001</v>
      </c>
      <c r="O84" s="1">
        <v>2.8961319999999999E-14</v>
      </c>
      <c r="P84" s="1">
        <v>-1.73197</v>
      </c>
      <c r="Q84" s="1">
        <v>3.7755729999999997E-8</v>
      </c>
      <c r="R84">
        <v>-1.3895329999999999</v>
      </c>
      <c r="S84">
        <v>0</v>
      </c>
      <c r="T84">
        <v>-1.7623930000000001</v>
      </c>
      <c r="U84">
        <v>0</v>
      </c>
    </row>
    <row r="85" spans="1:21">
      <c r="A85" t="s">
        <v>17477</v>
      </c>
      <c r="B85" t="s">
        <v>1652</v>
      </c>
      <c r="C85" t="s">
        <v>17478</v>
      </c>
      <c r="D85" t="s">
        <v>17479</v>
      </c>
      <c r="E85" t="s">
        <v>17480</v>
      </c>
      <c r="F85" s="1">
        <v>26.473130000000001</v>
      </c>
      <c r="G85" s="1">
        <v>25.902920000000002</v>
      </c>
      <c r="H85" s="1">
        <v>60.78642</v>
      </c>
      <c r="I85" s="1">
        <v>62.939250000000001</v>
      </c>
      <c r="J85" s="1">
        <v>33.203940000000003</v>
      </c>
      <c r="K85" s="1">
        <v>30.862880000000001</v>
      </c>
      <c r="L85" s="1">
        <v>78.382940000000005</v>
      </c>
      <c r="M85" s="1">
        <v>82.279970000000006</v>
      </c>
      <c r="N85" s="1">
        <v>1.3236399999999999</v>
      </c>
      <c r="O85" s="1">
        <v>7.4466409999999996E-36</v>
      </c>
      <c r="P85" s="1">
        <v>1.5387500000000001</v>
      </c>
      <c r="Q85" s="1">
        <v>5.8051229999999998E-65</v>
      </c>
      <c r="R85">
        <v>8.2516999999999993E-2</v>
      </c>
      <c r="S85">
        <v>0.75250499999999998</v>
      </c>
      <c r="T85">
        <v>0.25313099999999999</v>
      </c>
      <c r="U85">
        <v>6.5849999999999997E-3</v>
      </c>
    </row>
    <row r="86" spans="1:21">
      <c r="A86" t="s">
        <v>17481</v>
      </c>
      <c r="B86" t="s">
        <v>1659</v>
      </c>
      <c r="C86" t="s">
        <v>17482</v>
      </c>
      <c r="D86" t="s">
        <v>17483</v>
      </c>
      <c r="E86" t="s">
        <v>17484</v>
      </c>
      <c r="F86" s="1">
        <v>29.563189999999999</v>
      </c>
      <c r="G86" s="1">
        <v>29.550370000000001</v>
      </c>
      <c r="H86" s="1">
        <v>67.528809999999993</v>
      </c>
      <c r="I86" s="1">
        <v>70.426760000000002</v>
      </c>
      <c r="J86" s="1">
        <v>25.48002</v>
      </c>
      <c r="K86" s="1">
        <v>25.053719999999998</v>
      </c>
      <c r="L86" s="1">
        <v>66.137469999999993</v>
      </c>
      <c r="M86" s="1">
        <v>60.632069999999999</v>
      </c>
      <c r="N86" s="1">
        <v>1.3245929999999999</v>
      </c>
      <c r="O86" s="1">
        <v>1.2885199999999999E-52</v>
      </c>
      <c r="P86" s="1">
        <v>1.5393619999999999</v>
      </c>
      <c r="Q86" s="1">
        <v>8.9042920000000004E-58</v>
      </c>
      <c r="R86">
        <v>-0.41326600000000002</v>
      </c>
      <c r="S86">
        <v>9.6900000000000003E-4</v>
      </c>
      <c r="T86">
        <v>-0.24019399999999999</v>
      </c>
      <c r="U86">
        <v>3.447E-3</v>
      </c>
    </row>
    <row r="87" spans="1:21">
      <c r="A87" t="s">
        <v>17485</v>
      </c>
      <c r="B87" t="s">
        <v>1687</v>
      </c>
      <c r="F87" s="1">
        <v>4.6665869999999998</v>
      </c>
      <c r="G87" s="1">
        <v>3.8391030000000002</v>
      </c>
      <c r="H87" s="1">
        <v>9.2228510000000004</v>
      </c>
      <c r="I87" s="1">
        <v>9.6521270000000001</v>
      </c>
      <c r="J87" s="1">
        <v>5.8730180000000001</v>
      </c>
      <c r="K87" s="1">
        <v>6.6376720000000002</v>
      </c>
      <c r="L87" s="1">
        <v>10.552490000000001</v>
      </c>
      <c r="M87" s="1">
        <v>11.75257</v>
      </c>
      <c r="N87" s="1">
        <v>1.0613539999999999</v>
      </c>
      <c r="O87" s="1">
        <v>8.0764040000000004E-6</v>
      </c>
      <c r="P87" s="1">
        <v>0.97283600000000003</v>
      </c>
      <c r="Q87" s="1">
        <v>5.3708429999999996E-6</v>
      </c>
      <c r="R87">
        <v>0.28977799999999998</v>
      </c>
      <c r="S87">
        <v>0.44414100000000001</v>
      </c>
      <c r="T87">
        <v>0.109935</v>
      </c>
      <c r="U87">
        <v>0.81240599999999996</v>
      </c>
    </row>
    <row r="88" spans="1:21">
      <c r="A88" t="s">
        <v>17486</v>
      </c>
      <c r="B88" t="s">
        <v>1738</v>
      </c>
      <c r="F88" s="1">
        <v>3.3004829999999998</v>
      </c>
      <c r="G88" s="1">
        <v>4.146191</v>
      </c>
      <c r="H88" s="1">
        <v>0.87597800000000003</v>
      </c>
      <c r="I88" s="1">
        <v>1.0105090000000001</v>
      </c>
      <c r="J88" s="1">
        <v>3.3048890000000002</v>
      </c>
      <c r="K88" s="1">
        <v>2.9299200000000001</v>
      </c>
      <c r="L88" s="1">
        <v>0.90647829999999996</v>
      </c>
      <c r="M88" s="1">
        <v>1.135764</v>
      </c>
      <c r="N88" s="1">
        <v>-1.1920519999999999</v>
      </c>
      <c r="O88" s="1">
        <v>2.4225580000000001E-4</v>
      </c>
      <c r="P88" s="1">
        <v>-0.99250360000000004</v>
      </c>
      <c r="Q88" s="1">
        <v>9.1324869999999999E-3</v>
      </c>
      <c r="R88">
        <v>-0.35281200000000001</v>
      </c>
      <c r="S88">
        <v>0.35026499999999999</v>
      </c>
      <c r="T88">
        <v>-5.7359999999999998E-3</v>
      </c>
      <c r="U88">
        <v>1</v>
      </c>
    </row>
    <row r="89" spans="1:21">
      <c r="A89" t="s">
        <v>17487</v>
      </c>
      <c r="B89" t="s">
        <v>1744</v>
      </c>
      <c r="F89" s="1">
        <v>77.208669999999998</v>
      </c>
      <c r="G89" s="1">
        <v>78.325000000000003</v>
      </c>
      <c r="H89" s="1">
        <v>196.08240000000001</v>
      </c>
      <c r="I89" s="1">
        <v>207.70330000000001</v>
      </c>
      <c r="J89" s="1">
        <v>78.197460000000007</v>
      </c>
      <c r="K89" s="1">
        <v>85.694479999999999</v>
      </c>
      <c r="L89" s="1">
        <v>105.57859999999999</v>
      </c>
      <c r="M89" s="1">
        <v>104.04</v>
      </c>
      <c r="N89" s="1">
        <v>1.4751190000000001</v>
      </c>
      <c r="O89" s="1">
        <v>3.4537570000000001E-68</v>
      </c>
      <c r="P89" s="1">
        <v>0.58824949999999998</v>
      </c>
      <c r="Q89" s="1">
        <v>6.5116939999999999E-9</v>
      </c>
      <c r="R89">
        <v>-0.12464799999999999</v>
      </c>
      <c r="S89">
        <v>0.46326299999999998</v>
      </c>
      <c r="T89">
        <v>-1.050368</v>
      </c>
      <c r="U89">
        <v>0</v>
      </c>
    </row>
    <row r="90" spans="1:21">
      <c r="A90" t="s">
        <v>17488</v>
      </c>
      <c r="B90" t="s">
        <v>1779</v>
      </c>
      <c r="C90" t="s">
        <v>17489</v>
      </c>
      <c r="D90" t="s">
        <v>17490</v>
      </c>
      <c r="E90" t="s">
        <v>17491</v>
      </c>
      <c r="F90" s="1">
        <v>2.923381</v>
      </c>
      <c r="G90" s="1">
        <v>3.4710380000000001</v>
      </c>
      <c r="H90" s="1">
        <v>0.83761039999999998</v>
      </c>
      <c r="I90" s="1">
        <v>0.98111409999999999</v>
      </c>
      <c r="J90" s="1">
        <v>3.6378309999999998</v>
      </c>
      <c r="K90" s="1">
        <v>4.3460559999999999</v>
      </c>
      <c r="L90" s="1">
        <v>0.79454360000000002</v>
      </c>
      <c r="M90" s="1">
        <v>0.95569530000000003</v>
      </c>
      <c r="N90" s="1">
        <v>-1.0418860000000001</v>
      </c>
      <c r="O90" s="1">
        <v>3.1819259999999999E-3</v>
      </c>
      <c r="P90" s="1">
        <v>-1.403891</v>
      </c>
      <c r="Q90" s="1">
        <v>5.1843779999999998E-5</v>
      </c>
      <c r="R90">
        <v>9.0760999999999994E-2</v>
      </c>
      <c r="S90">
        <v>0.949299</v>
      </c>
      <c r="T90">
        <v>-0.10494100000000001</v>
      </c>
      <c r="U90">
        <v>1</v>
      </c>
    </row>
    <row r="91" spans="1:21">
      <c r="A91" t="s">
        <v>17492</v>
      </c>
      <c r="B91" t="s">
        <v>1829</v>
      </c>
      <c r="F91" s="1">
        <v>8.4510710000000007</v>
      </c>
      <c r="G91" s="1">
        <v>9.6609750000000005</v>
      </c>
      <c r="H91" s="1">
        <v>24.230899999999998</v>
      </c>
      <c r="I91" s="1">
        <v>26.318729999999999</v>
      </c>
      <c r="J91" s="1">
        <v>8.5590460000000004</v>
      </c>
      <c r="K91" s="1">
        <v>7.7746469999999999</v>
      </c>
      <c r="L91" s="1">
        <v>20.903210000000001</v>
      </c>
      <c r="M91" s="1">
        <v>21.378250000000001</v>
      </c>
      <c r="N91" s="1">
        <v>1.5474570000000001</v>
      </c>
      <c r="O91" s="1">
        <v>3.7096819999999998E-44</v>
      </c>
      <c r="P91" s="1">
        <v>1.5637909999999999</v>
      </c>
      <c r="Q91" s="1">
        <v>2.6472529999999999E-42</v>
      </c>
      <c r="R91">
        <v>-0.327766</v>
      </c>
      <c r="S91">
        <v>7.0552000000000004E-2</v>
      </c>
      <c r="T91">
        <v>-0.36957499999999999</v>
      </c>
      <c r="U91">
        <v>2.1900000000000001E-4</v>
      </c>
    </row>
    <row r="92" spans="1:21">
      <c r="A92" t="s">
        <v>17493</v>
      </c>
      <c r="B92" t="s">
        <v>1878</v>
      </c>
      <c r="C92" t="s">
        <v>16572</v>
      </c>
      <c r="D92" t="s">
        <v>17494</v>
      </c>
      <c r="E92" t="s">
        <v>17495</v>
      </c>
      <c r="F92" s="1">
        <v>107.4337</v>
      </c>
      <c r="G92" s="1">
        <v>108.3317</v>
      </c>
      <c r="H92" s="1">
        <v>203.4759</v>
      </c>
      <c r="I92" s="1">
        <v>196.22749999999999</v>
      </c>
      <c r="J92" s="1">
        <v>61.759599999999999</v>
      </c>
      <c r="K92" s="1">
        <v>59.825409999999998</v>
      </c>
      <c r="L92" s="1">
        <v>132.58619999999999</v>
      </c>
      <c r="M92" s="1">
        <v>133.3083</v>
      </c>
      <c r="N92" s="1">
        <v>1.0128870000000001</v>
      </c>
      <c r="O92" s="1">
        <v>2.5996459999999999E-52</v>
      </c>
      <c r="P92" s="1">
        <v>1.351844</v>
      </c>
      <c r="Q92" s="1">
        <v>6.4494439999999994E-64</v>
      </c>
      <c r="R92">
        <v>-1.005811</v>
      </c>
      <c r="S92">
        <v>0</v>
      </c>
      <c r="T92">
        <v>-0.70172999999999996</v>
      </c>
      <c r="U92">
        <v>0</v>
      </c>
    </row>
    <row r="93" spans="1:21">
      <c r="A93" t="s">
        <v>17496</v>
      </c>
      <c r="B93" t="s">
        <v>1932</v>
      </c>
      <c r="C93" t="s">
        <v>17497</v>
      </c>
      <c r="D93" t="s">
        <v>17498</v>
      </c>
      <c r="E93" t="s">
        <v>17499</v>
      </c>
      <c r="F93" s="1">
        <v>26.68805</v>
      </c>
      <c r="G93" s="1">
        <v>28.763960000000001</v>
      </c>
      <c r="H93" s="1">
        <v>55.393340000000002</v>
      </c>
      <c r="I93" s="1">
        <v>55.57423</v>
      </c>
      <c r="J93" s="1">
        <v>49.742939999999997</v>
      </c>
      <c r="K93" s="1">
        <v>48.258609999999997</v>
      </c>
      <c r="L93" s="1">
        <v>116.60469999999999</v>
      </c>
      <c r="M93" s="1">
        <v>108.8184</v>
      </c>
      <c r="N93" s="1">
        <v>1.098249</v>
      </c>
      <c r="O93" s="1">
        <v>5.5979509999999999E-26</v>
      </c>
      <c r="P93" s="1">
        <v>1.426944</v>
      </c>
      <c r="Q93" s="1">
        <v>9.7235949999999992E-81</v>
      </c>
      <c r="R93">
        <v>0.59762099999999996</v>
      </c>
      <c r="S93">
        <v>0</v>
      </c>
      <c r="T93">
        <v>0.89112199999999997</v>
      </c>
      <c r="U93">
        <v>0</v>
      </c>
    </row>
    <row r="94" spans="1:21">
      <c r="A94" t="s">
        <v>17500</v>
      </c>
      <c r="B94" t="s">
        <v>1953</v>
      </c>
      <c r="F94" s="1">
        <v>0.79357089999999997</v>
      </c>
      <c r="G94" s="1">
        <v>1.546233</v>
      </c>
      <c r="H94" s="1">
        <v>12.36919</v>
      </c>
      <c r="I94" s="1">
        <v>11.36341</v>
      </c>
      <c r="J94" s="1">
        <v>3.5111569999999999</v>
      </c>
      <c r="K94" s="1">
        <v>5.4912720000000004</v>
      </c>
      <c r="L94" s="1">
        <v>22.776240000000001</v>
      </c>
      <c r="M94" s="1">
        <v>29.05613</v>
      </c>
      <c r="N94" s="1">
        <v>1.340265</v>
      </c>
      <c r="O94" s="1">
        <v>1.380921E-3</v>
      </c>
      <c r="P94" s="1">
        <v>1.8011779999999999</v>
      </c>
      <c r="Q94" s="1">
        <v>5.0258569999999997E-7</v>
      </c>
      <c r="R94">
        <v>0.56165799999999999</v>
      </c>
      <c r="S94">
        <v>0.42111199999999999</v>
      </c>
      <c r="T94">
        <v>0.742591</v>
      </c>
      <c r="U94">
        <v>6.5337999999999993E-2</v>
      </c>
    </row>
    <row r="95" spans="1:21">
      <c r="A95" t="s">
        <v>17501</v>
      </c>
      <c r="B95" t="s">
        <v>1954</v>
      </c>
      <c r="C95" t="s">
        <v>16572</v>
      </c>
      <c r="D95" t="s">
        <v>17354</v>
      </c>
      <c r="E95" t="s">
        <v>16572</v>
      </c>
      <c r="F95" s="1">
        <v>5.12432</v>
      </c>
      <c r="G95" s="1">
        <v>5.4676920000000004</v>
      </c>
      <c r="H95" s="1">
        <v>29.867909999999998</v>
      </c>
      <c r="I95" s="1">
        <v>27.95309</v>
      </c>
      <c r="J95" s="1">
        <v>12.523899999999999</v>
      </c>
      <c r="K95" s="1">
        <v>10.236599999999999</v>
      </c>
      <c r="L95" s="1">
        <v>63.66789</v>
      </c>
      <c r="M95" s="1">
        <v>67.859459999999999</v>
      </c>
      <c r="N95" s="1">
        <v>2.257781</v>
      </c>
      <c r="O95" s="1">
        <v>9.2351839999999994E-39</v>
      </c>
      <c r="P95" s="1">
        <v>2.6602359999999998</v>
      </c>
      <c r="Q95" s="1">
        <v>1.106007E-110</v>
      </c>
      <c r="R95">
        <v>0.75426599999999999</v>
      </c>
      <c r="S95">
        <v>2.6559999999999999E-3</v>
      </c>
      <c r="T95">
        <v>1.0397810000000001</v>
      </c>
      <c r="U95">
        <v>0</v>
      </c>
    </row>
    <row r="96" spans="1:21">
      <c r="A96" t="s">
        <v>17502</v>
      </c>
      <c r="B96" t="s">
        <v>1957</v>
      </c>
      <c r="C96" t="s">
        <v>17503</v>
      </c>
      <c r="D96" t="s">
        <v>17504</v>
      </c>
      <c r="E96" t="s">
        <v>17505</v>
      </c>
      <c r="F96" s="1">
        <v>102.7102</v>
      </c>
      <c r="G96" s="1">
        <v>104.5925</v>
      </c>
      <c r="H96" s="1">
        <v>261.00670000000002</v>
      </c>
      <c r="I96" s="1">
        <v>283.3297</v>
      </c>
      <c r="J96" s="1">
        <v>90.888360000000006</v>
      </c>
      <c r="K96" s="1">
        <v>86.281289999999998</v>
      </c>
      <c r="L96" s="1">
        <v>414.66640000000001</v>
      </c>
      <c r="M96" s="1">
        <v>419.87939999999998</v>
      </c>
      <c r="N96" s="1">
        <v>1.5026440000000001</v>
      </c>
      <c r="O96" s="1">
        <v>7.9540840000000003E-60</v>
      </c>
      <c r="P96" s="1">
        <v>2.453694</v>
      </c>
      <c r="Q96">
        <v>0</v>
      </c>
      <c r="R96">
        <v>-0.418568</v>
      </c>
      <c r="S96">
        <v>5.3000000000000001E-5</v>
      </c>
      <c r="T96">
        <v>0.49499900000000002</v>
      </c>
      <c r="U96">
        <v>0</v>
      </c>
    </row>
    <row r="97" spans="1:21">
      <c r="A97" t="s">
        <v>17506</v>
      </c>
      <c r="B97" t="s">
        <v>1958</v>
      </c>
      <c r="F97" s="1">
        <v>8.3451749999999993</v>
      </c>
      <c r="G97" s="1">
        <v>8.3107469999999992</v>
      </c>
      <c r="H97" s="1">
        <v>27.375080000000001</v>
      </c>
      <c r="I97" s="1">
        <v>24.56334</v>
      </c>
      <c r="J97" s="1">
        <v>10.830819999999999</v>
      </c>
      <c r="K97" s="1">
        <v>10.10557</v>
      </c>
      <c r="L97" s="1">
        <v>29.515920000000001</v>
      </c>
      <c r="M97" s="1">
        <v>35.243760000000002</v>
      </c>
      <c r="N97" s="1">
        <v>1.5123420000000001</v>
      </c>
      <c r="O97" s="1">
        <v>5.8575910000000006E-14</v>
      </c>
      <c r="P97" s="1">
        <v>1.7102470000000001</v>
      </c>
      <c r="Q97" s="1">
        <v>1.1699860000000001E-16</v>
      </c>
      <c r="R97">
        <v>0.10263</v>
      </c>
      <c r="S97">
        <v>0.89913600000000005</v>
      </c>
      <c r="T97">
        <v>0.18476999999999999</v>
      </c>
      <c r="U97">
        <v>0.43097600000000003</v>
      </c>
    </row>
    <row r="98" spans="1:21">
      <c r="A98" t="s">
        <v>17507</v>
      </c>
      <c r="B98" t="s">
        <v>2068</v>
      </c>
      <c r="C98" t="s">
        <v>17508</v>
      </c>
      <c r="D98" t="s">
        <v>17509</v>
      </c>
      <c r="E98" t="s">
        <v>17510</v>
      </c>
      <c r="F98" s="1">
        <v>33.569679999999998</v>
      </c>
      <c r="G98" s="1">
        <v>40.15607</v>
      </c>
      <c r="H98" s="1">
        <v>105.3887</v>
      </c>
      <c r="I98" s="1">
        <v>94.884119999999996</v>
      </c>
      <c r="J98" s="1">
        <v>34.406129999999997</v>
      </c>
      <c r="K98" s="1">
        <v>37.857729999999997</v>
      </c>
      <c r="L98" s="1">
        <v>115.4922</v>
      </c>
      <c r="M98" s="1">
        <v>106.1323</v>
      </c>
      <c r="N98" s="1">
        <v>1.506259</v>
      </c>
      <c r="O98" s="1">
        <v>2.392247E-29</v>
      </c>
      <c r="P98" s="1">
        <v>1.8038989999999999</v>
      </c>
      <c r="Q98" s="1">
        <v>1.440232E-62</v>
      </c>
      <c r="R98">
        <v>-0.212864</v>
      </c>
      <c r="S98">
        <v>0.30640699999999998</v>
      </c>
      <c r="T98">
        <v>2.6457000000000001E-2</v>
      </c>
      <c r="U98">
        <v>0.96806300000000001</v>
      </c>
    </row>
    <row r="99" spans="1:21">
      <c r="A99" t="s">
        <v>17511</v>
      </c>
      <c r="B99" t="s">
        <v>2124</v>
      </c>
      <c r="F99" s="1">
        <v>4.2797960000000002</v>
      </c>
      <c r="G99" s="1">
        <v>4.5169410000000001</v>
      </c>
      <c r="H99" s="1">
        <v>0.49050080000000001</v>
      </c>
      <c r="I99" s="1">
        <v>1.595933</v>
      </c>
      <c r="J99" s="1">
        <v>3.1559949999999999</v>
      </c>
      <c r="K99" s="1">
        <v>2.622153</v>
      </c>
      <c r="L99" s="1">
        <v>0.62037469999999995</v>
      </c>
      <c r="M99" s="1">
        <v>0.6218342</v>
      </c>
      <c r="N99" s="1">
        <v>-1.1004609999999999</v>
      </c>
      <c r="O99" s="1">
        <v>7.8883960000000006E-3</v>
      </c>
      <c r="P99" s="1">
        <v>-1.0626869999999999</v>
      </c>
      <c r="Q99" s="1">
        <v>3.048228E-2</v>
      </c>
      <c r="R99">
        <v>-0.53839700000000001</v>
      </c>
      <c r="S99">
        <v>0.20848800000000001</v>
      </c>
      <c r="T99">
        <v>-0.32079800000000003</v>
      </c>
      <c r="U99">
        <v>0.726881</v>
      </c>
    </row>
    <row r="100" spans="1:21">
      <c r="A100" t="s">
        <v>17512</v>
      </c>
      <c r="B100" t="s">
        <v>2128</v>
      </c>
      <c r="F100" s="1">
        <v>3.7338260000000001</v>
      </c>
      <c r="G100" s="1">
        <v>6.5476549999999998</v>
      </c>
      <c r="H100" s="1">
        <v>13.23724</v>
      </c>
      <c r="I100" s="1">
        <v>13.58925</v>
      </c>
      <c r="J100" s="1">
        <v>7.7094849999999999</v>
      </c>
      <c r="K100" s="1">
        <v>5.3826980000000004</v>
      </c>
      <c r="L100" s="1">
        <v>8.2267569999999992</v>
      </c>
      <c r="M100" s="1">
        <v>7.5951009999999997</v>
      </c>
      <c r="N100" s="1">
        <v>1.13293</v>
      </c>
      <c r="O100" s="1">
        <v>1.6033479999999999E-4</v>
      </c>
      <c r="P100" s="1">
        <v>0.41814010000000001</v>
      </c>
      <c r="Q100" s="1">
        <v>0.36267300000000002</v>
      </c>
      <c r="R100">
        <v>0.116051</v>
      </c>
      <c r="S100">
        <v>0.97679499999999997</v>
      </c>
      <c r="T100">
        <v>-0.73728700000000003</v>
      </c>
      <c r="U100">
        <v>1.8485000000000001E-2</v>
      </c>
    </row>
    <row r="101" spans="1:21">
      <c r="A101" t="s">
        <v>17513</v>
      </c>
      <c r="B101" t="s">
        <v>2133</v>
      </c>
      <c r="F101" s="1">
        <v>2.7859600000000002</v>
      </c>
      <c r="G101" s="1">
        <v>2.8165719999999999</v>
      </c>
      <c r="H101" s="1">
        <v>5.976229</v>
      </c>
      <c r="I101" s="1">
        <v>6.9154289999999996</v>
      </c>
      <c r="J101" s="1">
        <v>12.60558</v>
      </c>
      <c r="K101" s="1">
        <v>12.13968</v>
      </c>
      <c r="L101" s="1">
        <v>12.52656</v>
      </c>
      <c r="M101" s="1">
        <v>12.372730000000001</v>
      </c>
      <c r="N101" s="1">
        <v>1.143521</v>
      </c>
      <c r="O101" s="1">
        <v>3.8948949999999998E-8</v>
      </c>
      <c r="P101" s="1">
        <v>0.24482409999999999</v>
      </c>
      <c r="Q101" s="1">
        <v>0.13812469999999999</v>
      </c>
      <c r="R101">
        <v>1.7413810000000001</v>
      </c>
      <c r="S101">
        <v>0</v>
      </c>
      <c r="T101">
        <v>0.79256099999999996</v>
      </c>
      <c r="U101">
        <v>9.9999999999999995E-7</v>
      </c>
    </row>
    <row r="102" spans="1:21">
      <c r="A102" t="s">
        <v>17514</v>
      </c>
      <c r="B102" t="s">
        <v>2143</v>
      </c>
      <c r="F102" s="1">
        <v>3.2536170000000002</v>
      </c>
      <c r="G102" s="1">
        <v>2.3052760000000001</v>
      </c>
      <c r="H102" s="1">
        <v>5.8113029999999997</v>
      </c>
      <c r="I102" s="1">
        <v>5.5211730000000001</v>
      </c>
      <c r="J102" s="1">
        <v>5.3469509999999998</v>
      </c>
      <c r="K102" s="1">
        <v>6.0670970000000004</v>
      </c>
      <c r="L102" s="1">
        <v>8.6362620000000003</v>
      </c>
      <c r="M102" s="1">
        <v>9.0249439999999996</v>
      </c>
      <c r="N102" s="1">
        <v>1.031471</v>
      </c>
      <c r="O102" s="1">
        <v>3.3823910000000001E-7</v>
      </c>
      <c r="P102" s="1">
        <v>0.83230740000000003</v>
      </c>
      <c r="Q102" s="1">
        <v>5.9800700000000004E-8</v>
      </c>
      <c r="R102">
        <v>0.75299400000000005</v>
      </c>
      <c r="S102">
        <v>9.8200000000000002E-4</v>
      </c>
      <c r="T102">
        <v>0.494643</v>
      </c>
      <c r="U102">
        <v>3.6519999999999999E-3</v>
      </c>
    </row>
    <row r="103" spans="1:21">
      <c r="A103" t="s">
        <v>17515</v>
      </c>
      <c r="B103" t="s">
        <v>2209</v>
      </c>
      <c r="F103" s="1">
        <v>2.1249340000000001</v>
      </c>
      <c r="G103" s="1">
        <v>2.1564199999999998</v>
      </c>
      <c r="H103" s="1">
        <v>8.6860940000000006</v>
      </c>
      <c r="I103" s="1">
        <v>8.9539659999999994</v>
      </c>
      <c r="J103" s="1">
        <v>4.700888</v>
      </c>
      <c r="K103" s="1">
        <v>4.9013</v>
      </c>
      <c r="L103" s="1">
        <v>20.406210000000002</v>
      </c>
      <c r="M103" s="1">
        <v>24.69943</v>
      </c>
      <c r="N103" s="1">
        <v>1.7142299999999999</v>
      </c>
      <c r="O103" s="1">
        <v>3.0612430000000002E-13</v>
      </c>
      <c r="P103" s="1">
        <v>2.2827510000000002</v>
      </c>
      <c r="Q103" s="1">
        <v>1.303001E-20</v>
      </c>
      <c r="R103">
        <v>0.73540000000000005</v>
      </c>
      <c r="S103">
        <v>2.0913000000000001E-2</v>
      </c>
      <c r="T103">
        <v>1.163532</v>
      </c>
      <c r="U103">
        <v>0</v>
      </c>
    </row>
    <row r="104" spans="1:21">
      <c r="A104" t="s">
        <v>17516</v>
      </c>
      <c r="B104" t="s">
        <v>2221</v>
      </c>
      <c r="C104" t="s">
        <v>17517</v>
      </c>
      <c r="D104" t="s">
        <v>17518</v>
      </c>
      <c r="E104" t="s">
        <v>17519</v>
      </c>
      <c r="F104" s="1">
        <v>15.39414</v>
      </c>
      <c r="G104" s="1">
        <v>16.055990000000001</v>
      </c>
      <c r="H104" s="1">
        <v>34.040579999999999</v>
      </c>
      <c r="I104" s="1">
        <v>35.010080000000002</v>
      </c>
      <c r="J104" s="1">
        <v>24.03933</v>
      </c>
      <c r="K104" s="1">
        <v>20.207999999999998</v>
      </c>
      <c r="L104" s="1">
        <v>51.192010000000003</v>
      </c>
      <c r="M104" s="1">
        <v>43.891869999999997</v>
      </c>
      <c r="N104" s="1">
        <v>1.147815</v>
      </c>
      <c r="O104" s="1">
        <v>1.797178E-11</v>
      </c>
      <c r="P104" s="1">
        <v>1.2833060000000001</v>
      </c>
      <c r="Q104" s="1">
        <v>5.5711350000000004E-13</v>
      </c>
      <c r="R104">
        <v>0.25470799999999999</v>
      </c>
      <c r="S104">
        <v>0.34195999999999999</v>
      </c>
      <c r="T104">
        <v>0.32495400000000002</v>
      </c>
      <c r="U104">
        <v>3.7874999999999999E-2</v>
      </c>
    </row>
    <row r="105" spans="1:21">
      <c r="A105" t="s">
        <v>17520</v>
      </c>
      <c r="B105" t="s">
        <v>2222</v>
      </c>
      <c r="F105" s="1">
        <v>2.9228890000000001</v>
      </c>
      <c r="G105" s="1">
        <v>2.8475510000000002</v>
      </c>
      <c r="H105" s="1">
        <v>7.5326969999999998</v>
      </c>
      <c r="I105" s="1">
        <v>8.6252800000000001</v>
      </c>
      <c r="J105" s="1">
        <v>6.0816910000000002</v>
      </c>
      <c r="K105" s="1">
        <v>4.9197179999999996</v>
      </c>
      <c r="L105" s="1">
        <v>14.77173</v>
      </c>
      <c r="M105" s="1">
        <v>12.740460000000001</v>
      </c>
      <c r="N105" s="1">
        <v>1.3281540000000001</v>
      </c>
      <c r="O105" s="1">
        <v>4.6162040000000003E-9</v>
      </c>
      <c r="P105" s="1">
        <v>1.450062</v>
      </c>
      <c r="Q105" s="1">
        <v>3.2797519999999998E-16</v>
      </c>
      <c r="R105">
        <v>0.58648900000000004</v>
      </c>
      <c r="S105">
        <v>4.5578E-2</v>
      </c>
      <c r="T105">
        <v>0.60771399999999998</v>
      </c>
      <c r="U105">
        <v>1.029E-3</v>
      </c>
    </row>
    <row r="106" spans="1:21">
      <c r="A106" t="s">
        <v>17521</v>
      </c>
      <c r="B106" t="s">
        <v>2253</v>
      </c>
      <c r="C106" t="s">
        <v>17522</v>
      </c>
      <c r="D106" t="s">
        <v>17523</v>
      </c>
      <c r="E106" t="s">
        <v>17524</v>
      </c>
      <c r="F106" s="1">
        <v>31.82124</v>
      </c>
      <c r="G106" s="1">
        <v>29.115849999999998</v>
      </c>
      <c r="H106" s="1">
        <v>59.140270000000001</v>
      </c>
      <c r="I106" s="1">
        <v>58.977829999999997</v>
      </c>
      <c r="J106" s="1">
        <v>28.3489</v>
      </c>
      <c r="K106" s="1">
        <v>28.547039999999999</v>
      </c>
      <c r="L106" s="1">
        <v>45.908090000000001</v>
      </c>
      <c r="M106" s="1">
        <v>43.204520000000002</v>
      </c>
      <c r="N106" s="1">
        <v>1.0565519999999999</v>
      </c>
      <c r="O106" s="1">
        <v>2.5512399999999999E-25</v>
      </c>
      <c r="P106" s="1">
        <v>0.86762649999999997</v>
      </c>
      <c r="Q106" s="1">
        <v>1.0453940000000001E-15</v>
      </c>
      <c r="R106">
        <v>-0.28770499999999999</v>
      </c>
      <c r="S106">
        <v>5.1358000000000001E-2</v>
      </c>
      <c r="T106">
        <v>-0.51750099999999999</v>
      </c>
      <c r="U106">
        <v>0</v>
      </c>
    </row>
    <row r="107" spans="1:21">
      <c r="A107" t="s">
        <v>17525</v>
      </c>
      <c r="B107" t="s">
        <v>2256</v>
      </c>
      <c r="F107">
        <v>0</v>
      </c>
      <c r="G107" s="1">
        <v>0.30720449999999999</v>
      </c>
      <c r="H107" s="1">
        <v>3.1802959999999998</v>
      </c>
      <c r="I107" s="1">
        <v>2.539882</v>
      </c>
      <c r="J107" s="1">
        <v>0.65108779999999999</v>
      </c>
      <c r="K107" s="1">
        <v>0.36366720000000002</v>
      </c>
      <c r="L107" s="1">
        <v>1.46268</v>
      </c>
      <c r="M107" s="1">
        <v>1.5577529999999999</v>
      </c>
      <c r="N107" s="1">
        <v>2.0758480000000001</v>
      </c>
      <c r="O107" s="1">
        <v>1.332734E-7</v>
      </c>
      <c r="P107" s="1">
        <v>1.0327679999999999</v>
      </c>
      <c r="Q107" s="1">
        <v>3.2346529999999998E-2</v>
      </c>
      <c r="R107">
        <v>0.66900300000000001</v>
      </c>
      <c r="S107">
        <v>0.56187699999999996</v>
      </c>
      <c r="T107">
        <v>-0.74929100000000004</v>
      </c>
      <c r="U107">
        <v>7.1854000000000001E-2</v>
      </c>
    </row>
    <row r="108" spans="1:21">
      <c r="A108" t="s">
        <v>17526</v>
      </c>
      <c r="B108" t="s">
        <v>2283</v>
      </c>
      <c r="F108" s="1">
        <v>9.5138160000000003</v>
      </c>
      <c r="G108" s="1">
        <v>9.7835199999999993</v>
      </c>
      <c r="H108" s="1">
        <v>20.67653</v>
      </c>
      <c r="I108" s="1">
        <v>19.23639</v>
      </c>
      <c r="J108" s="1">
        <v>6.0802319999999996</v>
      </c>
      <c r="K108" s="1">
        <v>6.0956239999999999</v>
      </c>
      <c r="L108" s="1">
        <v>4.9033540000000002</v>
      </c>
      <c r="M108" s="1">
        <v>5.068479</v>
      </c>
      <c r="N108" s="1">
        <v>1.0116080000000001</v>
      </c>
      <c r="O108" s="1">
        <v>2.759877E-6</v>
      </c>
      <c r="P108" s="1">
        <v>-3.4360149999999999E-2</v>
      </c>
      <c r="Q108">
        <v>1</v>
      </c>
      <c r="R108">
        <v>-0.68766000000000005</v>
      </c>
      <c r="S108">
        <v>2.0320999999999999E-2</v>
      </c>
      <c r="T108">
        <v>-1.837286</v>
      </c>
      <c r="U108">
        <v>0</v>
      </c>
    </row>
    <row r="109" spans="1:21">
      <c r="A109" t="s">
        <v>17527</v>
      </c>
      <c r="B109" t="s">
        <v>2291</v>
      </c>
      <c r="F109" s="1">
        <v>4.6715869999999997</v>
      </c>
      <c r="G109" s="1">
        <v>6.2578690000000003</v>
      </c>
      <c r="H109" s="1">
        <v>13.117380000000001</v>
      </c>
      <c r="I109" s="1">
        <v>11.49741</v>
      </c>
      <c r="J109" s="1">
        <v>5.8132840000000003</v>
      </c>
      <c r="K109" s="1">
        <v>6.8187610000000003</v>
      </c>
      <c r="L109" s="1">
        <v>7.9990300000000003</v>
      </c>
      <c r="M109" s="1">
        <v>8.3996499999999994</v>
      </c>
      <c r="N109" s="1">
        <v>1.0665150000000001</v>
      </c>
      <c r="O109" s="1">
        <v>1.6548240000000001E-5</v>
      </c>
      <c r="P109" s="1">
        <v>0.53319450000000002</v>
      </c>
      <c r="Q109" s="1">
        <v>9.1088959999999997E-2</v>
      </c>
      <c r="R109">
        <v>1.1243E-2</v>
      </c>
      <c r="S109">
        <v>1</v>
      </c>
      <c r="T109">
        <v>-0.62660199999999999</v>
      </c>
      <c r="U109">
        <v>1.4281E-2</v>
      </c>
    </row>
    <row r="110" spans="1:21">
      <c r="A110" t="s">
        <v>17528</v>
      </c>
      <c r="B110" t="s">
        <v>2358</v>
      </c>
      <c r="F110" s="1">
        <v>18.864560000000001</v>
      </c>
      <c r="G110" s="1">
        <v>21.327940000000002</v>
      </c>
      <c r="H110" s="1">
        <v>51.888910000000003</v>
      </c>
      <c r="I110" s="1">
        <v>49.398400000000002</v>
      </c>
      <c r="J110" s="1">
        <v>24.52467</v>
      </c>
      <c r="K110" s="1">
        <v>28.605350000000001</v>
      </c>
      <c r="L110" s="1">
        <v>60.564079999999997</v>
      </c>
      <c r="M110" s="1">
        <v>55.630760000000002</v>
      </c>
      <c r="N110" s="1">
        <v>1.3351409999999999</v>
      </c>
      <c r="O110" s="1">
        <v>3.10249E-16</v>
      </c>
      <c r="P110" s="1">
        <v>1.3052729999999999</v>
      </c>
      <c r="Q110" s="1">
        <v>3.5702889999999998E-19</v>
      </c>
      <c r="R110">
        <v>0.17650099999999999</v>
      </c>
      <c r="S110">
        <v>0.57725899999999997</v>
      </c>
      <c r="T110">
        <v>7.4553999999999995E-2</v>
      </c>
      <c r="U110">
        <v>0.80363200000000001</v>
      </c>
    </row>
    <row r="111" spans="1:21">
      <c r="A111" t="s">
        <v>17529</v>
      </c>
      <c r="B111" t="s">
        <v>2359</v>
      </c>
      <c r="F111" s="1">
        <v>11.22269</v>
      </c>
      <c r="G111" s="1">
        <v>11.47113</v>
      </c>
      <c r="H111" s="1">
        <v>31.881250000000001</v>
      </c>
      <c r="I111" s="1">
        <v>29.14359</v>
      </c>
      <c r="J111" s="1">
        <v>7.1633170000000002</v>
      </c>
      <c r="K111" s="1">
        <v>6.2062429999999997</v>
      </c>
      <c r="L111" s="1">
        <v>23.201560000000001</v>
      </c>
      <c r="M111" s="1">
        <v>20.68995</v>
      </c>
      <c r="N111" s="1">
        <v>1.3736790000000001</v>
      </c>
      <c r="O111" s="1">
        <v>1.114154E-13</v>
      </c>
      <c r="P111" s="1">
        <v>1.7243440000000001</v>
      </c>
      <c r="Q111" s="1">
        <v>8.6792849999999996E-16</v>
      </c>
      <c r="R111">
        <v>-0.77989799999999998</v>
      </c>
      <c r="S111">
        <v>5.1330000000000004E-3</v>
      </c>
      <c r="T111">
        <v>-0.56157400000000002</v>
      </c>
      <c r="U111">
        <v>2.0560000000000001E-3</v>
      </c>
    </row>
    <row r="112" spans="1:21">
      <c r="A112" t="s">
        <v>17530</v>
      </c>
      <c r="B112" t="s">
        <v>2401</v>
      </c>
      <c r="C112" t="s">
        <v>17531</v>
      </c>
      <c r="D112" t="s">
        <v>16750</v>
      </c>
      <c r="E112" t="s">
        <v>17532</v>
      </c>
      <c r="F112" s="1">
        <v>0.94984959999999996</v>
      </c>
      <c r="G112" s="1">
        <v>0.92536719999999995</v>
      </c>
      <c r="H112" s="1">
        <v>4.4270050000000003</v>
      </c>
      <c r="I112" s="1">
        <v>5.1712949999999998</v>
      </c>
      <c r="J112" s="1">
        <v>1.1206970000000001</v>
      </c>
      <c r="K112" s="1">
        <v>1.1639109999999999</v>
      </c>
      <c r="L112" s="1">
        <v>0.82610859999999997</v>
      </c>
      <c r="M112" s="1">
        <v>1.3110820000000001</v>
      </c>
      <c r="N112" s="1">
        <v>1.7107349999999999</v>
      </c>
      <c r="O112" s="1">
        <v>1.141042E-9</v>
      </c>
      <c r="P112" s="1">
        <v>7.9781539999999998E-2</v>
      </c>
      <c r="Q112" s="1">
        <v>0.99651009999999995</v>
      </c>
      <c r="R112">
        <v>4.7469999999999998E-2</v>
      </c>
      <c r="S112">
        <v>1</v>
      </c>
      <c r="T112">
        <v>-1.795741</v>
      </c>
      <c r="U112">
        <v>0</v>
      </c>
    </row>
    <row r="113" spans="1:21">
      <c r="A113" t="s">
        <v>17533</v>
      </c>
      <c r="B113" t="s">
        <v>2421</v>
      </c>
      <c r="F113" s="1">
        <v>37.057670000000002</v>
      </c>
      <c r="G113" s="1">
        <v>34.912320000000001</v>
      </c>
      <c r="H113" s="1">
        <v>85.502510000000001</v>
      </c>
      <c r="I113" s="1">
        <v>93.299549999999996</v>
      </c>
      <c r="J113" s="1">
        <v>16.936710000000001</v>
      </c>
      <c r="K113" s="1">
        <v>11.271559999999999</v>
      </c>
      <c r="L113" s="1">
        <v>60.564079999999997</v>
      </c>
      <c r="M113" s="1">
        <v>59.996540000000003</v>
      </c>
      <c r="N113" s="1">
        <v>1.3161910000000001</v>
      </c>
      <c r="O113" s="1">
        <v>4.217859E-16</v>
      </c>
      <c r="P113" s="1">
        <v>2.0919110000000001</v>
      </c>
      <c r="Q113" s="1">
        <v>8.9824490000000003E-25</v>
      </c>
      <c r="R113">
        <v>-1.2973539999999999</v>
      </c>
      <c r="S113">
        <v>0</v>
      </c>
      <c r="T113">
        <v>-0.65543600000000002</v>
      </c>
      <c r="U113">
        <v>2.3E-5</v>
      </c>
    </row>
    <row r="114" spans="1:21">
      <c r="A114" t="s">
        <v>17534</v>
      </c>
      <c r="B114" t="s">
        <v>2424</v>
      </c>
      <c r="F114" s="1">
        <v>4.0823720000000003</v>
      </c>
      <c r="G114" s="1">
        <v>3.4672580000000002</v>
      </c>
      <c r="H114" s="1">
        <v>11.133010000000001</v>
      </c>
      <c r="I114" s="1">
        <v>11.42906</v>
      </c>
      <c r="J114" s="1">
        <v>3.5198659999999999</v>
      </c>
      <c r="K114" s="1">
        <v>2.8973110000000002</v>
      </c>
      <c r="L114" s="1">
        <v>28.131229999999999</v>
      </c>
      <c r="M114" s="1">
        <v>27.37613</v>
      </c>
      <c r="N114" s="1">
        <v>1.4139919999999999</v>
      </c>
      <c r="O114" s="1">
        <v>2.5256460000000002E-10</v>
      </c>
      <c r="P114" s="1">
        <v>3.0225270000000002</v>
      </c>
      <c r="Q114" s="1">
        <v>8.6115369999999993E-68</v>
      </c>
      <c r="R114">
        <v>-0.32989000000000002</v>
      </c>
      <c r="S114">
        <v>0.44197799999999998</v>
      </c>
      <c r="T114">
        <v>1.120174</v>
      </c>
      <c r="U114">
        <v>0</v>
      </c>
    </row>
    <row r="115" spans="1:21">
      <c r="A115" t="s">
        <v>17535</v>
      </c>
      <c r="B115" t="s">
        <v>2438</v>
      </c>
      <c r="F115" s="1">
        <v>35.163629999999998</v>
      </c>
      <c r="G115" s="1">
        <v>45.227319999999999</v>
      </c>
      <c r="H115" s="1">
        <v>83.317869999999999</v>
      </c>
      <c r="I115" s="1">
        <v>89.813230000000004</v>
      </c>
      <c r="J115" s="1">
        <v>48.5974</v>
      </c>
      <c r="K115" s="1">
        <v>44.426720000000003</v>
      </c>
      <c r="L115" s="1">
        <v>107.3831</v>
      </c>
      <c r="M115" s="1">
        <v>108.3246</v>
      </c>
      <c r="N115" s="1">
        <v>1.1970559999999999</v>
      </c>
      <c r="O115" s="1">
        <v>1.1987520000000001E-18</v>
      </c>
      <c r="P115" s="1">
        <v>1.4224570000000001</v>
      </c>
      <c r="Q115" s="1">
        <v>1.902274E-45</v>
      </c>
      <c r="R115">
        <v>1.5866999999999999E-2</v>
      </c>
      <c r="S115">
        <v>1</v>
      </c>
      <c r="T115">
        <v>0.19477900000000001</v>
      </c>
      <c r="U115">
        <v>8.8787000000000005E-2</v>
      </c>
    </row>
    <row r="116" spans="1:21">
      <c r="A116" t="s">
        <v>17536</v>
      </c>
      <c r="B116" t="s">
        <v>2472</v>
      </c>
      <c r="F116" s="1">
        <v>16.341539999999998</v>
      </c>
      <c r="G116" s="1">
        <v>17.356760000000001</v>
      </c>
      <c r="H116" s="1">
        <v>45.737659999999998</v>
      </c>
      <c r="I116" s="1">
        <v>42.775370000000002</v>
      </c>
      <c r="J116" s="1">
        <v>8.154496</v>
      </c>
      <c r="K116" s="1">
        <v>9.5649139999999999</v>
      </c>
      <c r="L116" s="1">
        <v>36.22625</v>
      </c>
      <c r="M116" s="1">
        <v>40.59601</v>
      </c>
      <c r="N116" s="1">
        <v>1.4375119999999999</v>
      </c>
      <c r="O116" s="1">
        <v>2.4880999999999998E-28</v>
      </c>
      <c r="P116" s="1">
        <v>2.2191719999999999</v>
      </c>
      <c r="Q116" s="1">
        <v>1.876058E-47</v>
      </c>
      <c r="R116">
        <v>-1.0093460000000001</v>
      </c>
      <c r="S116">
        <v>0</v>
      </c>
      <c r="T116">
        <v>-0.317442</v>
      </c>
      <c r="U116">
        <v>1.2244E-2</v>
      </c>
    </row>
    <row r="117" spans="1:21">
      <c r="A117" t="s">
        <v>17537</v>
      </c>
      <c r="B117" t="s">
        <v>2522</v>
      </c>
      <c r="F117" s="1">
        <v>0.56271389999999999</v>
      </c>
      <c r="G117" s="1">
        <v>0.54820999999999998</v>
      </c>
      <c r="H117" s="1">
        <v>8.5129129999999993</v>
      </c>
      <c r="I117" s="1">
        <v>9.1908010000000004</v>
      </c>
      <c r="J117" s="1">
        <v>5.8508649999999998</v>
      </c>
      <c r="K117" s="1">
        <v>3.7721290000000001</v>
      </c>
      <c r="L117" s="1">
        <v>9.9104869999999998</v>
      </c>
      <c r="M117" s="1">
        <v>7.4810109999999996</v>
      </c>
      <c r="N117" s="1">
        <v>2.43703</v>
      </c>
      <c r="O117" s="1">
        <v>6.3905989999999994E-17</v>
      </c>
      <c r="P117" s="1">
        <v>0.93837470000000001</v>
      </c>
      <c r="Q117" s="1">
        <v>7.9429500000000007E-3</v>
      </c>
      <c r="R117">
        <v>1.6102540000000001</v>
      </c>
      <c r="S117">
        <v>9.2E-5</v>
      </c>
      <c r="T117">
        <v>-0.138652</v>
      </c>
      <c r="U117">
        <v>0.83114699999999997</v>
      </c>
    </row>
    <row r="118" spans="1:21">
      <c r="A118" t="s">
        <v>17538</v>
      </c>
      <c r="B118" t="s">
        <v>2544</v>
      </c>
      <c r="C118" t="s">
        <v>16572</v>
      </c>
      <c r="D118" t="s">
        <v>17539</v>
      </c>
      <c r="E118" t="s">
        <v>17540</v>
      </c>
      <c r="F118" s="1">
        <v>3.9634119999999999</v>
      </c>
      <c r="G118" s="1">
        <v>4.5575469999999996</v>
      </c>
      <c r="H118" s="1">
        <v>10.24647</v>
      </c>
      <c r="I118" s="1">
        <v>8.7804979999999997</v>
      </c>
      <c r="J118" s="1">
        <v>15.23631</v>
      </c>
      <c r="K118" s="1">
        <v>13.881410000000001</v>
      </c>
      <c r="L118" s="1">
        <v>12.545109999999999</v>
      </c>
      <c r="M118" s="1">
        <v>12.0082</v>
      </c>
      <c r="N118" s="1">
        <v>1.135559</v>
      </c>
      <c r="O118" s="1">
        <v>3.9762930000000003E-9</v>
      </c>
      <c r="P118" s="1">
        <v>1.636501E-4</v>
      </c>
      <c r="Q118">
        <v>1</v>
      </c>
      <c r="R118">
        <v>1.4231389999999999</v>
      </c>
      <c r="S118">
        <v>0</v>
      </c>
      <c r="T118">
        <v>0.239234</v>
      </c>
      <c r="U118">
        <v>0.25813599999999998</v>
      </c>
    </row>
    <row r="119" spans="1:21">
      <c r="A119" t="s">
        <v>17541</v>
      </c>
      <c r="B119" t="s">
        <v>2562</v>
      </c>
      <c r="C119" t="s">
        <v>17542</v>
      </c>
      <c r="D119" t="s">
        <v>16730</v>
      </c>
      <c r="E119" t="s">
        <v>16731</v>
      </c>
      <c r="F119" s="1">
        <v>8.1298279999999998</v>
      </c>
      <c r="G119" s="1">
        <v>7.7317039999999997</v>
      </c>
      <c r="H119" s="1">
        <v>1.59728</v>
      </c>
      <c r="I119" s="1">
        <v>1.790092</v>
      </c>
      <c r="J119" s="1">
        <v>5.7095960000000003</v>
      </c>
      <c r="K119" s="1">
        <v>6.1948530000000002</v>
      </c>
      <c r="L119" s="1">
        <v>1.7957380000000001</v>
      </c>
      <c r="M119" s="1">
        <v>2.3624510000000001</v>
      </c>
      <c r="N119" s="1">
        <v>-1.6849320000000001</v>
      </c>
      <c r="O119" s="1">
        <v>6.7757379999999998E-14</v>
      </c>
      <c r="P119" s="1">
        <v>-1.1062259999999999</v>
      </c>
      <c r="Q119" s="1">
        <v>1.341552E-5</v>
      </c>
      <c r="R119">
        <v>-0.554562</v>
      </c>
      <c r="S119">
        <v>8.2959999999999996E-3</v>
      </c>
      <c r="T119">
        <v>0.131298</v>
      </c>
      <c r="U119">
        <v>0.90105299999999999</v>
      </c>
    </row>
    <row r="120" spans="1:21">
      <c r="A120" t="s">
        <v>17543</v>
      </c>
      <c r="B120" t="s">
        <v>2563</v>
      </c>
      <c r="C120" t="s">
        <v>16572</v>
      </c>
      <c r="D120" t="s">
        <v>16750</v>
      </c>
      <c r="E120" t="s">
        <v>17544</v>
      </c>
      <c r="F120" s="1">
        <v>6.551393</v>
      </c>
      <c r="G120" s="1">
        <v>8.1909150000000004</v>
      </c>
      <c r="H120" s="1">
        <v>15.117010000000001</v>
      </c>
      <c r="I120" s="1">
        <v>16.12387</v>
      </c>
      <c r="J120" s="1">
        <v>5.0243549999999999</v>
      </c>
      <c r="K120" s="1">
        <v>4.4389209999999997</v>
      </c>
      <c r="L120" s="1">
        <v>8.0720460000000003</v>
      </c>
      <c r="M120" s="1">
        <v>6.9487709999999998</v>
      </c>
      <c r="N120" s="1">
        <v>1.076983</v>
      </c>
      <c r="O120" s="1">
        <v>3.7116989999999998E-8</v>
      </c>
      <c r="P120" s="1">
        <v>0.78642100000000004</v>
      </c>
      <c r="Q120" s="1">
        <v>3.1986459999999999E-3</v>
      </c>
      <c r="R120">
        <v>-0.68876300000000001</v>
      </c>
      <c r="S120">
        <v>1.0070000000000001E-2</v>
      </c>
      <c r="T120">
        <v>-1.0842449999999999</v>
      </c>
      <c r="U120">
        <v>0</v>
      </c>
    </row>
    <row r="121" spans="1:21">
      <c r="A121" t="s">
        <v>17545</v>
      </c>
      <c r="B121" t="s">
        <v>2572</v>
      </c>
      <c r="F121" s="1">
        <v>2.8519800000000002</v>
      </c>
      <c r="G121" s="1">
        <v>1.7494069999999999</v>
      </c>
      <c r="H121" s="1">
        <v>5.3266239999999998</v>
      </c>
      <c r="I121" s="1">
        <v>7.9408110000000001</v>
      </c>
      <c r="J121" s="1">
        <v>2.8976030000000002</v>
      </c>
      <c r="K121" s="1">
        <v>2.1927599999999998</v>
      </c>
      <c r="L121" s="1">
        <v>9.5542890000000007</v>
      </c>
      <c r="M121" s="1">
        <v>10.773860000000001</v>
      </c>
      <c r="N121" s="1">
        <v>1.2400580000000001</v>
      </c>
      <c r="O121" s="1">
        <v>4.9033460000000003E-3</v>
      </c>
      <c r="P121" s="1">
        <v>1.8994089999999999</v>
      </c>
      <c r="Q121" s="1">
        <v>2.3128709999999999E-15</v>
      </c>
      <c r="R121">
        <v>-2.5121000000000001E-2</v>
      </c>
      <c r="S121">
        <v>1</v>
      </c>
      <c r="T121">
        <v>0.467445</v>
      </c>
      <c r="U121">
        <v>0.1646</v>
      </c>
    </row>
    <row r="122" spans="1:21">
      <c r="A122" t="s">
        <v>17546</v>
      </c>
      <c r="B122" t="s">
        <v>2586</v>
      </c>
      <c r="F122" s="1">
        <v>1.810683</v>
      </c>
      <c r="G122" s="1">
        <v>1.1760079999999999</v>
      </c>
      <c r="H122" s="1">
        <v>5.1188159999999998</v>
      </c>
      <c r="I122" s="1">
        <v>5.6041800000000004</v>
      </c>
      <c r="J122" s="1">
        <v>2.3366500000000001</v>
      </c>
      <c r="K122" s="1">
        <v>2.6102880000000002</v>
      </c>
      <c r="L122" s="1">
        <v>8.3989200000000004</v>
      </c>
      <c r="M122" s="1">
        <v>9.0763870000000004</v>
      </c>
      <c r="N122" s="1">
        <v>1.4916199999999999</v>
      </c>
      <c r="O122" s="1">
        <v>1.9760289999999999E-8</v>
      </c>
      <c r="P122" s="1">
        <v>1.802673</v>
      </c>
      <c r="Q122" s="1">
        <v>1.8787979999999999E-16</v>
      </c>
      <c r="R122">
        <v>0.38556099999999999</v>
      </c>
      <c r="S122">
        <v>0.41674800000000001</v>
      </c>
      <c r="T122">
        <v>0.53476699999999999</v>
      </c>
      <c r="U122">
        <v>2.1839999999999998E-2</v>
      </c>
    </row>
    <row r="123" spans="1:21">
      <c r="A123" t="s">
        <v>17547</v>
      </c>
      <c r="B123" t="s">
        <v>2587</v>
      </c>
      <c r="F123" s="1">
        <v>1.173638</v>
      </c>
      <c r="G123" s="1">
        <v>2.0962100000000001</v>
      </c>
      <c r="H123" s="1">
        <v>5.7390429999999997</v>
      </c>
      <c r="I123" s="1">
        <v>5.9520229999999996</v>
      </c>
      <c r="J123" s="1">
        <v>1.9040140000000001</v>
      </c>
      <c r="K123" s="1">
        <v>1.353537</v>
      </c>
      <c r="L123" s="1">
        <v>6.9750769999999997</v>
      </c>
      <c r="M123" s="1">
        <v>7.1620100000000004</v>
      </c>
      <c r="N123" s="1">
        <v>1.1870000000000001</v>
      </c>
      <c r="O123" s="1">
        <v>9.7816099999999996E-4</v>
      </c>
      <c r="P123" s="1">
        <v>1.6445460000000001</v>
      </c>
      <c r="Q123" s="1">
        <v>1.8694310000000001E-6</v>
      </c>
      <c r="R123">
        <v>-9.0831999999999996E-2</v>
      </c>
      <c r="S123">
        <v>0.99469600000000002</v>
      </c>
      <c r="T123">
        <v>0.124296</v>
      </c>
      <c r="U123">
        <v>0.91476500000000005</v>
      </c>
    </row>
    <row r="124" spans="1:21">
      <c r="A124" t="s">
        <v>17548</v>
      </c>
      <c r="B124" t="s">
        <v>2591</v>
      </c>
      <c r="F124" s="1">
        <v>22.603110000000001</v>
      </c>
      <c r="G124" s="1">
        <v>21.649799999999999</v>
      </c>
      <c r="H124" s="1">
        <v>9.3502489999999998</v>
      </c>
      <c r="I124" s="1">
        <v>8.9905969999999993</v>
      </c>
      <c r="J124" s="1">
        <v>9.2262850000000007</v>
      </c>
      <c r="K124" s="1">
        <v>6.9119130000000002</v>
      </c>
      <c r="L124" s="1">
        <v>6.4204549999999996</v>
      </c>
      <c r="M124" s="1">
        <v>7.2317109999999998</v>
      </c>
      <c r="N124" s="1">
        <v>-1.0503169999999999</v>
      </c>
      <c r="O124" s="1">
        <v>5.154453E-13</v>
      </c>
      <c r="P124" s="1">
        <v>1.3832280000000001E-2</v>
      </c>
      <c r="Q124">
        <v>1</v>
      </c>
      <c r="R124">
        <v>-1.5568919999999999</v>
      </c>
      <c r="S124">
        <v>0</v>
      </c>
      <c r="T124">
        <v>-0.50617400000000001</v>
      </c>
      <c r="U124">
        <v>2.1038999999999999E-2</v>
      </c>
    </row>
    <row r="125" spans="1:21">
      <c r="A125" t="s">
        <v>17549</v>
      </c>
      <c r="B125" t="s">
        <v>2634</v>
      </c>
      <c r="C125" t="s">
        <v>17550</v>
      </c>
      <c r="D125" t="s">
        <v>17551</v>
      </c>
      <c r="E125" t="s">
        <v>17552</v>
      </c>
      <c r="F125" s="1">
        <v>155.52449999999999</v>
      </c>
      <c r="G125" s="1">
        <v>152.7406</v>
      </c>
      <c r="H125" s="1">
        <v>313.01830000000001</v>
      </c>
      <c r="I125" s="1">
        <v>305.69929999999999</v>
      </c>
      <c r="J125" s="1">
        <v>137.78270000000001</v>
      </c>
      <c r="K125" s="1">
        <v>132.19280000000001</v>
      </c>
      <c r="L125" s="1">
        <v>233.35329999999999</v>
      </c>
      <c r="M125" s="1">
        <v>238.4425</v>
      </c>
      <c r="N125" s="1">
        <v>1.1308640000000001</v>
      </c>
      <c r="O125" s="1">
        <v>4.7123709999999997E-84</v>
      </c>
      <c r="P125" s="1">
        <v>1.0407839999999999</v>
      </c>
      <c r="Q125" s="1">
        <v>9.9207609999999999E-64</v>
      </c>
      <c r="R125">
        <v>-0.38865499999999997</v>
      </c>
      <c r="S125">
        <v>0</v>
      </c>
      <c r="T125">
        <v>-0.50800800000000002</v>
      </c>
      <c r="U125">
        <v>0</v>
      </c>
    </row>
    <row r="126" spans="1:21">
      <c r="A126" t="s">
        <v>17553</v>
      </c>
      <c r="B126" t="s">
        <v>2672</v>
      </c>
      <c r="F126" s="1">
        <v>4.9400599999999999</v>
      </c>
      <c r="G126" s="1">
        <v>6.5403770000000003</v>
      </c>
      <c r="H126" s="1">
        <v>0.92910380000000004</v>
      </c>
      <c r="I126" s="1">
        <v>2.04053</v>
      </c>
      <c r="J126" s="1">
        <v>5.6044390000000002</v>
      </c>
      <c r="K126" s="1">
        <v>7.0120469999999999</v>
      </c>
      <c r="L126" s="1">
        <v>1.8728320000000001</v>
      </c>
      <c r="M126" s="1">
        <v>2.0980889999999999</v>
      </c>
      <c r="N126" s="1">
        <v>-1.227346</v>
      </c>
      <c r="O126" s="1">
        <v>2.459885E-4</v>
      </c>
      <c r="P126" s="1">
        <v>-1.0969059999999999</v>
      </c>
      <c r="Q126" s="1">
        <v>8.5677240000000003E-4</v>
      </c>
      <c r="R126">
        <v>-5.0511E-2</v>
      </c>
      <c r="S126">
        <v>0.99973199999999995</v>
      </c>
      <c r="T126">
        <v>0.24326500000000001</v>
      </c>
      <c r="U126">
        <v>0.87596300000000005</v>
      </c>
    </row>
    <row r="127" spans="1:21">
      <c r="A127" t="s">
        <v>17554</v>
      </c>
      <c r="B127" t="s">
        <v>2679</v>
      </c>
      <c r="F127" s="1">
        <v>25.182220000000001</v>
      </c>
      <c r="G127" s="1">
        <v>20.716889999999999</v>
      </c>
      <c r="H127" s="1">
        <v>53.745510000000003</v>
      </c>
      <c r="I127" s="1">
        <v>56.342610000000001</v>
      </c>
      <c r="J127" s="1">
        <v>18.56981</v>
      </c>
      <c r="K127" s="1">
        <v>16.941299999999998</v>
      </c>
      <c r="L127" s="1">
        <v>37.354439999999997</v>
      </c>
      <c r="M127" s="1">
        <v>35.003079999999997</v>
      </c>
      <c r="N127" s="1">
        <v>1.3305739999999999</v>
      </c>
      <c r="O127" s="1">
        <v>4.5358790000000002E-27</v>
      </c>
      <c r="P127" s="1">
        <v>1.211109</v>
      </c>
      <c r="Q127" s="1">
        <v>1.1759749999999999E-17</v>
      </c>
      <c r="R127">
        <v>-0.52359199999999995</v>
      </c>
      <c r="S127">
        <v>6.953E-3</v>
      </c>
      <c r="T127">
        <v>-0.70612900000000001</v>
      </c>
      <c r="U127">
        <v>0</v>
      </c>
    </row>
    <row r="128" spans="1:21">
      <c r="A128" t="s">
        <v>17555</v>
      </c>
      <c r="B128" t="s">
        <v>2685</v>
      </c>
      <c r="F128" s="1">
        <v>4.4926349999999999</v>
      </c>
      <c r="G128" s="1">
        <v>4.8716109999999997</v>
      </c>
      <c r="H128" s="1">
        <v>10.13669</v>
      </c>
      <c r="I128" s="1">
        <v>9.6846949999999996</v>
      </c>
      <c r="J128" s="1">
        <v>10.716659999999999</v>
      </c>
      <c r="K128" s="1">
        <v>10.54278</v>
      </c>
      <c r="L128" s="1">
        <v>37.13691</v>
      </c>
      <c r="M128" s="1">
        <v>36.236620000000002</v>
      </c>
      <c r="N128" s="1">
        <v>1.129062</v>
      </c>
      <c r="O128" s="1">
        <v>3.8449590000000001E-14</v>
      </c>
      <c r="P128" s="1">
        <v>1.993455</v>
      </c>
      <c r="Q128" s="1">
        <v>2.3393119999999998E-127</v>
      </c>
      <c r="R128">
        <v>0.91698500000000005</v>
      </c>
      <c r="S128">
        <v>0</v>
      </c>
      <c r="T128">
        <v>1.7354099999999999</v>
      </c>
      <c r="U128">
        <v>0</v>
      </c>
    </row>
    <row r="129" spans="1:21">
      <c r="A129" t="s">
        <v>17556</v>
      </c>
      <c r="B129" t="s">
        <v>2708</v>
      </c>
      <c r="F129" s="1">
        <v>5.5749219999999999</v>
      </c>
      <c r="G129" s="1">
        <v>8.7887160000000009</v>
      </c>
      <c r="H129" s="1">
        <v>16.35669</v>
      </c>
      <c r="I129" s="1">
        <v>16.328690000000002</v>
      </c>
      <c r="J129" s="1">
        <v>3.3187340000000001</v>
      </c>
      <c r="K129" s="1">
        <v>4.2960510000000003</v>
      </c>
      <c r="L129" s="1">
        <v>8.8157329999999998</v>
      </c>
      <c r="M129" s="1">
        <v>8.5713779999999993</v>
      </c>
      <c r="N129" s="1">
        <v>1.1979789999999999</v>
      </c>
      <c r="O129" s="1">
        <v>2.5634500000000001E-10</v>
      </c>
      <c r="P129" s="1">
        <v>1.2526349999999999</v>
      </c>
      <c r="Q129" s="1">
        <v>2.0864760000000001E-7</v>
      </c>
      <c r="R129">
        <v>-0.89219899999999996</v>
      </c>
      <c r="S129">
        <v>5.9829E-2</v>
      </c>
      <c r="T129">
        <v>-0.95964099999999997</v>
      </c>
      <c r="U129">
        <v>0</v>
      </c>
    </row>
    <row r="130" spans="1:21">
      <c r="A130" t="s">
        <v>17557</v>
      </c>
      <c r="B130" t="s">
        <v>2766</v>
      </c>
      <c r="C130" t="s">
        <v>17558</v>
      </c>
      <c r="D130" t="s">
        <v>17559</v>
      </c>
      <c r="E130" t="s">
        <v>17560</v>
      </c>
      <c r="F130" s="1">
        <v>1.838975</v>
      </c>
      <c r="G130" s="1">
        <v>1.911014</v>
      </c>
      <c r="H130" s="1">
        <v>5.0020860000000003</v>
      </c>
      <c r="I130" s="1">
        <v>5.5957400000000002</v>
      </c>
      <c r="J130" s="1">
        <v>3.9597880000000001</v>
      </c>
      <c r="K130" s="1">
        <v>3.4994170000000002</v>
      </c>
      <c r="L130" s="1">
        <v>4.7982110000000002</v>
      </c>
      <c r="M130" s="1">
        <v>4.1682319999999997</v>
      </c>
      <c r="N130" s="1">
        <v>1.3008200000000001</v>
      </c>
      <c r="O130" s="1">
        <v>8.5182369999999994E-8</v>
      </c>
      <c r="P130" s="1">
        <v>0.4511868</v>
      </c>
      <c r="Q130" s="1">
        <v>0.1083968</v>
      </c>
      <c r="R130">
        <v>0.62276299999999996</v>
      </c>
      <c r="S130">
        <v>4.5156000000000002E-2</v>
      </c>
      <c r="T130">
        <v>-0.32739699999999999</v>
      </c>
      <c r="U130">
        <v>0.25820500000000002</v>
      </c>
    </row>
    <row r="131" spans="1:21">
      <c r="A131" t="s">
        <v>17561</v>
      </c>
      <c r="B131" t="s">
        <v>2781</v>
      </c>
      <c r="F131" s="1">
        <v>28.918310000000002</v>
      </c>
      <c r="G131" s="1">
        <v>27.508489999999998</v>
      </c>
      <c r="H131" s="1">
        <v>5.8781619999999997</v>
      </c>
      <c r="I131" s="1">
        <v>5.615621</v>
      </c>
      <c r="J131" s="1">
        <v>15.08835</v>
      </c>
      <c r="K131" s="1">
        <v>14.748379999999999</v>
      </c>
      <c r="L131" s="1">
        <v>5.694566</v>
      </c>
      <c r="M131" s="1">
        <v>4.1620559999999998</v>
      </c>
      <c r="N131" s="1">
        <v>-1.867853</v>
      </c>
      <c r="O131" s="1">
        <v>3.1146189999999998E-24</v>
      </c>
      <c r="P131" s="1">
        <v>-1.1995180000000001</v>
      </c>
      <c r="Q131" s="1">
        <v>4.0859749999999998E-7</v>
      </c>
      <c r="R131">
        <v>-1.0359959999999999</v>
      </c>
      <c r="S131">
        <v>0</v>
      </c>
      <c r="T131">
        <v>-0.29480499999999998</v>
      </c>
      <c r="U131">
        <v>0.544153</v>
      </c>
    </row>
    <row r="132" spans="1:21">
      <c r="A132" t="s">
        <v>17562</v>
      </c>
      <c r="B132" t="s">
        <v>2787</v>
      </c>
      <c r="F132" s="1">
        <v>6.2988860000000004</v>
      </c>
      <c r="G132" s="1">
        <v>7.2346490000000001</v>
      </c>
      <c r="H132" s="1">
        <v>14.16455</v>
      </c>
      <c r="I132" s="1">
        <v>14.300789999999999</v>
      </c>
      <c r="J132" s="1">
        <v>7.627427</v>
      </c>
      <c r="K132" s="1">
        <v>8.8893310000000003</v>
      </c>
      <c r="L132" s="1">
        <v>5.0746390000000003</v>
      </c>
      <c r="M132" s="1">
        <v>4.9709729999999999</v>
      </c>
      <c r="N132" s="1">
        <v>1.1084510000000001</v>
      </c>
      <c r="O132" s="1">
        <v>6.8444369999999997E-12</v>
      </c>
      <c r="P132" s="1">
        <v>-0.42960130000000002</v>
      </c>
      <c r="Q132" s="1">
        <v>6.4568689999999998E-2</v>
      </c>
      <c r="R132">
        <v>7.5370000000000006E-2</v>
      </c>
      <c r="S132">
        <v>0.889463</v>
      </c>
      <c r="T132">
        <v>-1.516259</v>
      </c>
      <c r="U132">
        <v>0</v>
      </c>
    </row>
    <row r="133" spans="1:21">
      <c r="A133" t="s">
        <v>17563</v>
      </c>
      <c r="B133" t="s">
        <v>2827</v>
      </c>
      <c r="F133" s="1">
        <v>12.56691</v>
      </c>
      <c r="G133" s="1">
        <v>12.646610000000001</v>
      </c>
      <c r="H133" s="1">
        <v>3.4186709999999998</v>
      </c>
      <c r="I133" s="1">
        <v>4.449306</v>
      </c>
      <c r="J133" s="1">
        <v>13.44232</v>
      </c>
      <c r="K133" s="1">
        <v>13.37834</v>
      </c>
      <c r="L133" s="1">
        <v>9.728688</v>
      </c>
      <c r="M133" s="1">
        <v>8.788456</v>
      </c>
      <c r="N133" s="1">
        <v>-1.229922</v>
      </c>
      <c r="O133" s="1">
        <v>7.6890340000000001E-7</v>
      </c>
      <c r="P133" s="1">
        <v>-0.26282729999999999</v>
      </c>
      <c r="Q133" s="1">
        <v>0.40521960000000001</v>
      </c>
      <c r="R133">
        <v>-0.101161</v>
      </c>
      <c r="S133">
        <v>0.83158299999999996</v>
      </c>
      <c r="T133">
        <v>0.94480500000000001</v>
      </c>
      <c r="U133">
        <v>1.299E-3</v>
      </c>
    </row>
    <row r="134" spans="1:21">
      <c r="A134" t="s">
        <v>17564</v>
      </c>
      <c r="B134" t="s">
        <v>2860</v>
      </c>
      <c r="C134" t="s">
        <v>17565</v>
      </c>
      <c r="D134" t="s">
        <v>17566</v>
      </c>
      <c r="E134" t="s">
        <v>17567</v>
      </c>
      <c r="F134" s="1">
        <v>23.655670000000001</v>
      </c>
      <c r="G134" s="1">
        <v>22.620750000000001</v>
      </c>
      <c r="H134" s="1">
        <v>9.123837</v>
      </c>
      <c r="I134" s="1">
        <v>9.5307860000000009</v>
      </c>
      <c r="J134" s="1">
        <v>29.506920000000001</v>
      </c>
      <c r="K134" s="1">
        <v>27.558530000000001</v>
      </c>
      <c r="L134" s="1">
        <v>6.5290020000000002</v>
      </c>
      <c r="M134" s="1">
        <v>7.3814310000000001</v>
      </c>
      <c r="N134" s="1">
        <v>-1.079153</v>
      </c>
      <c r="O134" s="1">
        <v>1.4516260000000001E-12</v>
      </c>
      <c r="P134" s="1">
        <v>-1.694458</v>
      </c>
      <c r="Q134" s="1">
        <v>1.509856E-30</v>
      </c>
      <c r="R134">
        <v>9.4630000000000006E-2</v>
      </c>
      <c r="S134">
        <v>0.65467500000000001</v>
      </c>
      <c r="T134">
        <v>-0.49925999999999998</v>
      </c>
      <c r="U134">
        <v>3.2835999999999997E-2</v>
      </c>
    </row>
    <row r="135" spans="1:21">
      <c r="A135" t="s">
        <v>16650</v>
      </c>
      <c r="B135" t="s">
        <v>2876</v>
      </c>
      <c r="F135" s="1">
        <v>9.6692180000000008</v>
      </c>
      <c r="G135" s="1">
        <v>9.3065010000000008</v>
      </c>
      <c r="H135" s="1">
        <v>921.68039999999996</v>
      </c>
      <c r="I135" s="1">
        <v>903.20100000000002</v>
      </c>
      <c r="J135" s="1">
        <v>0.2061759</v>
      </c>
      <c r="K135" s="1">
        <v>0.1007652</v>
      </c>
      <c r="L135" s="1">
        <v>1.722442</v>
      </c>
      <c r="M135" s="1">
        <v>2.132727</v>
      </c>
      <c r="N135" s="1">
        <v>6.4898819999999997</v>
      </c>
      <c r="O135">
        <v>0</v>
      </c>
      <c r="P135" s="1">
        <v>1.799863</v>
      </c>
      <c r="Q135" s="1">
        <v>3.8790559999999998E-5</v>
      </c>
      <c r="R135">
        <v>-3.347175</v>
      </c>
      <c r="S135">
        <v>0</v>
      </c>
      <c r="T135">
        <v>-8.4204190000000008</v>
      </c>
      <c r="U135">
        <v>0</v>
      </c>
    </row>
    <row r="136" spans="1:21">
      <c r="A136" t="s">
        <v>17568</v>
      </c>
      <c r="B136" t="s">
        <v>2877</v>
      </c>
      <c r="F136" s="1">
        <v>1.7735339999999999</v>
      </c>
      <c r="G136" s="1">
        <v>2.3997519999999999</v>
      </c>
      <c r="H136" s="1">
        <v>19.06146</v>
      </c>
      <c r="I136" s="1">
        <v>19.223230000000001</v>
      </c>
      <c r="J136" s="1">
        <v>1.6565909999999999</v>
      </c>
      <c r="K136" s="1">
        <v>2.130611</v>
      </c>
      <c r="L136" s="1">
        <v>1.1140190000000001</v>
      </c>
      <c r="M136" s="1">
        <v>1.2025349999999999</v>
      </c>
      <c r="N136" s="1">
        <v>2.7247819999999998</v>
      </c>
      <c r="O136" s="1">
        <v>1.2956050000000001E-42</v>
      </c>
      <c r="P136" s="1">
        <v>-0.30612699999999998</v>
      </c>
      <c r="Q136" s="1">
        <v>0.65558369999999999</v>
      </c>
      <c r="R136">
        <v>-0.22475800000000001</v>
      </c>
      <c r="S136">
        <v>0.73141400000000001</v>
      </c>
      <c r="T136">
        <v>-3.4664999999999999</v>
      </c>
      <c r="U136">
        <v>0</v>
      </c>
    </row>
    <row r="137" spans="1:21">
      <c r="A137" t="s">
        <v>17569</v>
      </c>
      <c r="B137" t="s">
        <v>2878</v>
      </c>
      <c r="F137" s="1">
        <v>8.0407399999999996</v>
      </c>
      <c r="G137" s="1">
        <v>7.9073919999999998</v>
      </c>
      <c r="H137" s="1">
        <v>17.38749</v>
      </c>
      <c r="I137" s="1">
        <v>16.632560000000002</v>
      </c>
      <c r="J137" s="1">
        <v>10.538639999999999</v>
      </c>
      <c r="K137" s="1">
        <v>10.36679</v>
      </c>
      <c r="L137" s="1">
        <v>19.528289999999998</v>
      </c>
      <c r="M137" s="1">
        <v>20.235520000000001</v>
      </c>
      <c r="N137" s="1">
        <v>1.127367</v>
      </c>
      <c r="O137" s="1">
        <v>9.5024680000000009E-13</v>
      </c>
      <c r="P137" s="1">
        <v>1.118495</v>
      </c>
      <c r="Q137" s="1">
        <v>9.9828539999999994E-16</v>
      </c>
      <c r="R137">
        <v>0.170076</v>
      </c>
      <c r="S137">
        <v>0.55629300000000004</v>
      </c>
      <c r="T137">
        <v>0.101629</v>
      </c>
      <c r="U137">
        <v>0.67474599999999996</v>
      </c>
    </row>
    <row r="138" spans="1:21">
      <c r="A138" t="s">
        <v>17570</v>
      </c>
      <c r="B138" t="s">
        <v>2879</v>
      </c>
      <c r="F138" s="1">
        <v>63.292209999999997</v>
      </c>
      <c r="G138" s="1">
        <v>66.15549</v>
      </c>
      <c r="H138" s="1">
        <v>210.97219999999999</v>
      </c>
      <c r="I138" s="1">
        <v>221.67250000000001</v>
      </c>
      <c r="J138" s="1">
        <v>23.602170000000001</v>
      </c>
      <c r="K138" s="1">
        <v>25.439769999999999</v>
      </c>
      <c r="L138" s="1">
        <v>94.921350000000004</v>
      </c>
      <c r="M138" s="1">
        <v>91.75112</v>
      </c>
      <c r="N138" s="1">
        <v>1.845567</v>
      </c>
      <c r="O138" s="1">
        <v>1.8539970000000001E-158</v>
      </c>
      <c r="P138" s="1">
        <v>2.1116100000000002</v>
      </c>
      <c r="Q138" s="1">
        <v>1.4433759999999999E-96</v>
      </c>
      <c r="R138">
        <v>-1.531733</v>
      </c>
      <c r="S138">
        <v>0</v>
      </c>
      <c r="T138">
        <v>-1.3201039999999999</v>
      </c>
      <c r="U138">
        <v>0</v>
      </c>
    </row>
    <row r="139" spans="1:21">
      <c r="A139" t="s">
        <v>17571</v>
      </c>
      <c r="B139" t="s">
        <v>2911</v>
      </c>
      <c r="F139" s="1">
        <v>1.5179480000000001</v>
      </c>
      <c r="G139" s="1">
        <v>1.922469</v>
      </c>
      <c r="H139" s="1">
        <v>11.13406</v>
      </c>
      <c r="I139" s="1">
        <v>10.596299999999999</v>
      </c>
      <c r="J139" s="1">
        <v>1.4775560000000001</v>
      </c>
      <c r="K139" s="1">
        <v>1.706858</v>
      </c>
      <c r="L139" s="1">
        <v>0.39605940000000001</v>
      </c>
      <c r="M139" s="1">
        <v>0.79398230000000003</v>
      </c>
      <c r="N139" s="1">
        <v>1.9508859999999999</v>
      </c>
      <c r="O139" s="1">
        <v>5.3160310000000005E-13</v>
      </c>
      <c r="P139" s="1">
        <v>-0.61909930000000002</v>
      </c>
      <c r="Q139" s="1">
        <v>0.3595817</v>
      </c>
      <c r="R139">
        <v>-0.169567</v>
      </c>
      <c r="S139">
        <v>0.88482000000000005</v>
      </c>
      <c r="T139">
        <v>-2.96468</v>
      </c>
      <c r="U139">
        <v>0</v>
      </c>
    </row>
    <row r="140" spans="1:21">
      <c r="A140" t="s">
        <v>17572</v>
      </c>
      <c r="B140" t="s">
        <v>2912</v>
      </c>
      <c r="F140" s="1">
        <v>5.0339169999999998</v>
      </c>
      <c r="G140" s="1">
        <v>5.9939830000000001</v>
      </c>
      <c r="H140" s="1">
        <v>55.128810000000001</v>
      </c>
      <c r="I140" s="1">
        <v>52.810319999999997</v>
      </c>
      <c r="J140" s="1">
        <v>8.4140859999999993</v>
      </c>
      <c r="K140" s="1">
        <v>8.9501939999999998</v>
      </c>
      <c r="L140" s="1">
        <v>6.0807310000000001</v>
      </c>
      <c r="M140" s="1">
        <v>6.826441</v>
      </c>
      <c r="N140" s="1">
        <v>3.039142</v>
      </c>
      <c r="O140" s="1">
        <v>3.553842E-87</v>
      </c>
      <c r="P140" s="1">
        <v>-0.15918470000000001</v>
      </c>
      <c r="Q140" s="1">
        <v>0.76225259999999995</v>
      </c>
      <c r="R140">
        <v>0.369784</v>
      </c>
      <c r="S140">
        <v>0.29444399999999998</v>
      </c>
      <c r="T140">
        <v>-2.9632130000000001</v>
      </c>
      <c r="U140">
        <v>0</v>
      </c>
    </row>
    <row r="141" spans="1:21">
      <c r="A141" t="s">
        <v>17573</v>
      </c>
      <c r="B141" t="s">
        <v>2923</v>
      </c>
      <c r="F141" s="1">
        <v>45.904870000000003</v>
      </c>
      <c r="G141" s="1">
        <v>44.159849999999999</v>
      </c>
      <c r="H141" s="1">
        <v>127.6408</v>
      </c>
      <c r="I141" s="1">
        <v>132.02279999999999</v>
      </c>
      <c r="J141" s="1">
        <v>35.109830000000002</v>
      </c>
      <c r="K141" s="1">
        <v>34.019449999999999</v>
      </c>
      <c r="L141" s="1">
        <v>109.1407</v>
      </c>
      <c r="M141" s="1">
        <v>110.20189999999999</v>
      </c>
      <c r="N141" s="1">
        <v>1.6298980000000001</v>
      </c>
      <c r="O141" s="1">
        <v>7.6857889999999998E-100</v>
      </c>
      <c r="P141" s="1">
        <v>1.8767959999999999</v>
      </c>
      <c r="Q141" s="1">
        <v>4.1503069999999996E-118</v>
      </c>
      <c r="R141">
        <v>-0.56398099999999995</v>
      </c>
      <c r="S141">
        <v>9.9999999999999995E-7</v>
      </c>
      <c r="T141">
        <v>-0.360097</v>
      </c>
      <c r="U141">
        <v>0</v>
      </c>
    </row>
    <row r="142" spans="1:21">
      <c r="A142" t="s">
        <v>17574</v>
      </c>
      <c r="B142" t="s">
        <v>2997</v>
      </c>
      <c r="F142" s="1">
        <v>36.967790000000001</v>
      </c>
      <c r="G142" s="1">
        <v>35.340870000000002</v>
      </c>
      <c r="H142" s="1">
        <v>68.786029999999997</v>
      </c>
      <c r="I142" s="1">
        <v>66.434650000000005</v>
      </c>
      <c r="J142" s="1">
        <v>25.015689999999999</v>
      </c>
      <c r="K142" s="1">
        <v>22.400120000000001</v>
      </c>
      <c r="L142" s="1">
        <v>25.704270000000001</v>
      </c>
      <c r="M142" s="1">
        <v>24.472200000000001</v>
      </c>
      <c r="N142" s="1">
        <v>1.0130889999999999</v>
      </c>
      <c r="O142" s="1">
        <v>5.6510659999999998E-29</v>
      </c>
      <c r="P142" s="1">
        <v>0.31674059999999998</v>
      </c>
      <c r="Q142" s="1">
        <v>3.4660759999999999E-2</v>
      </c>
      <c r="R142">
        <v>-0.78038799999999997</v>
      </c>
      <c r="S142">
        <v>0</v>
      </c>
      <c r="T142">
        <v>-1.516929</v>
      </c>
      <c r="U142">
        <v>0</v>
      </c>
    </row>
    <row r="143" spans="1:21">
      <c r="A143" t="s">
        <v>17575</v>
      </c>
      <c r="B143" t="s">
        <v>3005</v>
      </c>
      <c r="C143" t="s">
        <v>17576</v>
      </c>
      <c r="D143" t="s">
        <v>17577</v>
      </c>
      <c r="E143" t="s">
        <v>17578</v>
      </c>
      <c r="F143" s="1">
        <v>15.162380000000001</v>
      </c>
      <c r="G143" s="1">
        <v>17.445730000000001</v>
      </c>
      <c r="H143" s="1">
        <v>35.473799999999997</v>
      </c>
      <c r="I143" s="1">
        <v>37.550629999999998</v>
      </c>
      <c r="J143" s="1">
        <v>15.499180000000001</v>
      </c>
      <c r="K143" s="1">
        <v>18.202559999999998</v>
      </c>
      <c r="L143" s="1">
        <v>40.811839999999997</v>
      </c>
      <c r="M143" s="1">
        <v>44.212380000000003</v>
      </c>
      <c r="N143" s="1">
        <v>1.2114689999999999</v>
      </c>
      <c r="O143" s="1">
        <v>3.4558919999999998E-17</v>
      </c>
      <c r="P143" s="1">
        <v>1.513995</v>
      </c>
      <c r="Q143" s="1">
        <v>9.2844000000000008E-31</v>
      </c>
      <c r="R143">
        <v>-0.14281199999999999</v>
      </c>
      <c r="S143">
        <v>0.641235</v>
      </c>
      <c r="T143">
        <v>9.6234E-2</v>
      </c>
      <c r="U143">
        <v>0.65200899999999995</v>
      </c>
    </row>
    <row r="144" spans="1:21">
      <c r="A144" t="s">
        <v>17579</v>
      </c>
      <c r="B144" t="s">
        <v>3017</v>
      </c>
      <c r="F144" s="1">
        <v>24.937539999999998</v>
      </c>
      <c r="G144" s="1">
        <v>27.548539999999999</v>
      </c>
      <c r="H144" s="1">
        <v>3.4704920000000001</v>
      </c>
      <c r="I144" s="1">
        <v>3.188294</v>
      </c>
      <c r="J144" s="1">
        <v>2.7584059999999999</v>
      </c>
      <c r="K144" s="1">
        <v>2.3110750000000002</v>
      </c>
      <c r="L144" s="1">
        <v>0.38730029999999999</v>
      </c>
      <c r="M144" s="1">
        <v>0.58231710000000003</v>
      </c>
      <c r="N144" s="1">
        <v>-2.1522079999999999</v>
      </c>
      <c r="O144" s="1">
        <v>1.2389469999999999E-19</v>
      </c>
      <c r="P144" s="1">
        <v>-0.99938729999999998</v>
      </c>
      <c r="Q144" s="1">
        <v>7.013018E-2</v>
      </c>
      <c r="R144">
        <v>-2.6935210000000001</v>
      </c>
      <c r="S144">
        <v>0</v>
      </c>
      <c r="T144">
        <v>-1.446051</v>
      </c>
      <c r="U144">
        <v>2.0660000000000001E-3</v>
      </c>
    </row>
    <row r="145" spans="1:21">
      <c r="A145" t="s">
        <v>17580</v>
      </c>
      <c r="B145" t="s">
        <v>3022</v>
      </c>
      <c r="C145" t="s">
        <v>17581</v>
      </c>
      <c r="D145" t="s">
        <v>16750</v>
      </c>
      <c r="E145" t="s">
        <v>17582</v>
      </c>
      <c r="F145" s="1">
        <v>15.795680000000001</v>
      </c>
      <c r="G145" s="1">
        <v>21.20617</v>
      </c>
      <c r="H145" s="1">
        <v>6.3581919999999998</v>
      </c>
      <c r="I145" s="1">
        <v>6.7234470000000002</v>
      </c>
      <c r="J145" s="1">
        <v>10.568440000000001</v>
      </c>
      <c r="K145" s="1">
        <v>11.663259999999999</v>
      </c>
      <c r="L145" s="1">
        <v>5.8637430000000004</v>
      </c>
      <c r="M145" s="1">
        <v>9.7399190000000004</v>
      </c>
      <c r="N145" s="1">
        <v>-1.091283</v>
      </c>
      <c r="O145" s="1">
        <v>1.7458600000000001E-4</v>
      </c>
      <c r="P145" s="1">
        <v>-0.25764579999999998</v>
      </c>
      <c r="Q145" s="1">
        <v>0.70514929999999998</v>
      </c>
      <c r="R145">
        <v>-0.79700499999999996</v>
      </c>
      <c r="S145">
        <v>5.2940000000000001E-3</v>
      </c>
      <c r="T145">
        <v>7.9158000000000006E-2</v>
      </c>
      <c r="U145">
        <v>0.94793099999999997</v>
      </c>
    </row>
    <row r="146" spans="1:21">
      <c r="A146" t="s">
        <v>17583</v>
      </c>
      <c r="B146" t="s">
        <v>3044</v>
      </c>
      <c r="C146" t="s">
        <v>17584</v>
      </c>
      <c r="D146" t="s">
        <v>17585</v>
      </c>
      <c r="E146" t="s">
        <v>17586</v>
      </c>
      <c r="F146" s="1">
        <v>2.1509140000000002</v>
      </c>
      <c r="G146" s="1">
        <v>2.5717189999999999</v>
      </c>
      <c r="H146" s="1">
        <v>0.26892319999999997</v>
      </c>
      <c r="I146" s="1">
        <v>0.43749519999999997</v>
      </c>
      <c r="J146" s="1">
        <v>1.297736</v>
      </c>
      <c r="K146" s="1">
        <v>1.4376279999999999</v>
      </c>
      <c r="L146" s="1">
        <v>8.5032060000000007E-2</v>
      </c>
      <c r="M146" s="1">
        <v>8.5232100000000005E-2</v>
      </c>
      <c r="N146" s="1">
        <v>-1.29328</v>
      </c>
      <c r="O146" s="1">
        <v>7.3845059999999997E-4</v>
      </c>
      <c r="P146" s="1">
        <v>-1.546357</v>
      </c>
      <c r="Q146" s="1">
        <v>1.8627310000000001E-3</v>
      </c>
      <c r="R146">
        <v>-0.63820100000000002</v>
      </c>
      <c r="S146">
        <v>0.11859500000000001</v>
      </c>
      <c r="T146">
        <v>-0.65475499999999998</v>
      </c>
      <c r="U146">
        <v>0.43076300000000001</v>
      </c>
    </row>
    <row r="147" spans="1:21">
      <c r="A147" t="s">
        <v>17587</v>
      </c>
      <c r="B147" t="s">
        <v>3054</v>
      </c>
      <c r="F147" s="1">
        <v>1.680186</v>
      </c>
      <c r="G147" s="1">
        <v>1.8926419999999999</v>
      </c>
      <c r="H147" s="1">
        <v>0.43326799999999999</v>
      </c>
      <c r="I147" s="1">
        <v>0.2819432</v>
      </c>
      <c r="J147" s="1">
        <v>2.0443470000000001</v>
      </c>
      <c r="K147" s="1">
        <v>2.6341019999999999</v>
      </c>
      <c r="L147" s="1">
        <v>0.45665660000000002</v>
      </c>
      <c r="M147" s="1">
        <v>0.4577309</v>
      </c>
      <c r="N147" s="1">
        <v>-1.2826040000000001</v>
      </c>
      <c r="O147" s="1">
        <v>2.431202E-4</v>
      </c>
      <c r="P147" s="1">
        <v>-1.5021310000000001</v>
      </c>
      <c r="Q147" s="1">
        <v>1.224811E-5</v>
      </c>
      <c r="R147">
        <v>0.13860900000000001</v>
      </c>
      <c r="S147">
        <v>0.82781199999999999</v>
      </c>
      <c r="T147">
        <v>0.140322</v>
      </c>
      <c r="U147">
        <v>0.998892</v>
      </c>
    </row>
    <row r="148" spans="1:21">
      <c r="A148" t="s">
        <v>17588</v>
      </c>
      <c r="B148" t="s">
        <v>3069</v>
      </c>
      <c r="F148" s="1">
        <v>2.3339759999999998</v>
      </c>
      <c r="G148" s="1">
        <v>2.1438860000000002</v>
      </c>
      <c r="H148" s="1">
        <v>6.2364170000000003</v>
      </c>
      <c r="I148" s="1">
        <v>8.2358860000000007</v>
      </c>
      <c r="J148" s="1">
        <v>4.3667129999999998</v>
      </c>
      <c r="K148" s="1">
        <v>3.6915230000000001</v>
      </c>
      <c r="L148" s="1">
        <v>12.5275</v>
      </c>
      <c r="M148" s="1">
        <v>12.73137</v>
      </c>
      <c r="N148" s="1">
        <v>1.484955</v>
      </c>
      <c r="O148" s="1">
        <v>5.7115420000000002E-7</v>
      </c>
      <c r="P148" s="1">
        <v>1.7460789999999999</v>
      </c>
      <c r="Q148" s="1">
        <v>1.280037E-23</v>
      </c>
      <c r="R148">
        <v>0.51158999999999999</v>
      </c>
      <c r="S148">
        <v>0.112289</v>
      </c>
      <c r="T148">
        <v>0.65653700000000004</v>
      </c>
      <c r="U148">
        <v>2.7300000000000002E-4</v>
      </c>
    </row>
    <row r="149" spans="1:21">
      <c r="A149" t="s">
        <v>17589</v>
      </c>
      <c r="B149" t="s">
        <v>3080</v>
      </c>
      <c r="F149" s="1">
        <v>6.7987659999999996</v>
      </c>
      <c r="G149" s="1">
        <v>6.9245979999999996</v>
      </c>
      <c r="H149" s="1">
        <v>2.172304</v>
      </c>
      <c r="I149" s="1">
        <v>1.936013</v>
      </c>
      <c r="J149" s="1">
        <v>4.284287</v>
      </c>
      <c r="K149" s="1">
        <v>5.0787659999999999</v>
      </c>
      <c r="L149" s="1">
        <v>0.8959184</v>
      </c>
      <c r="M149" s="1">
        <v>0.449013</v>
      </c>
      <c r="N149" s="1">
        <v>-1.1885870000000001</v>
      </c>
      <c r="O149" s="1">
        <v>2.1554269999999999E-5</v>
      </c>
      <c r="P149" s="1">
        <v>-1.7896179999999999</v>
      </c>
      <c r="Q149" s="1">
        <v>3.6115869999999998E-7</v>
      </c>
      <c r="R149">
        <v>-0.62639400000000001</v>
      </c>
      <c r="S149">
        <v>2.4251999999999999E-2</v>
      </c>
      <c r="T149">
        <v>-1.106385</v>
      </c>
      <c r="U149">
        <v>1.472E-2</v>
      </c>
    </row>
    <row r="150" spans="1:21">
      <c r="A150" t="s">
        <v>17590</v>
      </c>
      <c r="B150" t="s">
        <v>3083</v>
      </c>
      <c r="F150" s="1">
        <v>4.7818610000000001</v>
      </c>
      <c r="G150" s="1">
        <v>3.7096330000000002</v>
      </c>
      <c r="H150" s="1">
        <v>0.89310489999999998</v>
      </c>
      <c r="I150" s="1">
        <v>0.91138909999999995</v>
      </c>
      <c r="J150" s="1">
        <v>2.546719</v>
      </c>
      <c r="K150" s="1">
        <v>2.2978499999999999</v>
      </c>
      <c r="L150" s="1">
        <v>1.2322690000000001</v>
      </c>
      <c r="M150" s="1">
        <v>0.77197979999999999</v>
      </c>
      <c r="N150" s="1">
        <v>-1.605084</v>
      </c>
      <c r="O150" s="1">
        <v>2.8662269999999998E-9</v>
      </c>
      <c r="P150" s="1">
        <v>-0.85422399999999998</v>
      </c>
      <c r="Q150" s="1">
        <v>1.0237390000000001E-2</v>
      </c>
      <c r="R150">
        <v>-0.86142600000000003</v>
      </c>
      <c r="S150">
        <v>5.4299999999999997E-4</v>
      </c>
      <c r="T150">
        <v>1.0330000000000001E-3</v>
      </c>
      <c r="U150">
        <v>1</v>
      </c>
    </row>
    <row r="151" spans="1:21">
      <c r="A151" t="s">
        <v>17591</v>
      </c>
      <c r="B151" t="s">
        <v>3150</v>
      </c>
      <c r="F151" s="1">
        <v>3.7429039999999998</v>
      </c>
      <c r="G151" s="1">
        <v>3.7158869999999999</v>
      </c>
      <c r="H151" s="1">
        <v>11.76599</v>
      </c>
      <c r="I151" s="1">
        <v>11.0382</v>
      </c>
      <c r="J151" s="1">
        <v>2.8073980000000001</v>
      </c>
      <c r="K151" s="1">
        <v>2.7133090000000002</v>
      </c>
      <c r="L151" s="1">
        <v>6.758623</v>
      </c>
      <c r="M151" s="1">
        <v>6.0287040000000003</v>
      </c>
      <c r="N151" s="1">
        <v>1.6205860000000001</v>
      </c>
      <c r="O151" s="1">
        <v>9.5933129999999999E-31</v>
      </c>
      <c r="P151" s="1">
        <v>1.350195</v>
      </c>
      <c r="Q151" s="1">
        <v>2.9666469999999999E-15</v>
      </c>
      <c r="R151">
        <v>-0.56226699999999996</v>
      </c>
      <c r="S151">
        <v>1.2980999999999999E-2</v>
      </c>
      <c r="T151">
        <v>-0.921906</v>
      </c>
      <c r="U151">
        <v>0</v>
      </c>
    </row>
    <row r="152" spans="1:21">
      <c r="A152" t="s">
        <v>17592</v>
      </c>
      <c r="B152" t="s">
        <v>3197</v>
      </c>
      <c r="F152" s="1">
        <v>3.4940760000000002</v>
      </c>
      <c r="G152" s="1">
        <v>4.1486450000000001</v>
      </c>
      <c r="H152" s="1">
        <v>1.1012390000000001</v>
      </c>
      <c r="I152" s="1">
        <v>1.074924</v>
      </c>
      <c r="J152" s="1">
        <v>4.3479989999999997</v>
      </c>
      <c r="K152" s="1">
        <v>4.6278119999999996</v>
      </c>
      <c r="L152" s="1">
        <v>2.7539920000000002</v>
      </c>
      <c r="M152" s="1">
        <v>2.8556590000000002</v>
      </c>
      <c r="N152" s="1">
        <v>-1.039655</v>
      </c>
      <c r="O152" s="1">
        <v>3.180661E-3</v>
      </c>
      <c r="P152" s="1">
        <v>-0.34595480000000001</v>
      </c>
      <c r="Q152" s="1">
        <v>0.45110790000000001</v>
      </c>
      <c r="R152">
        <v>2.5078E-2</v>
      </c>
      <c r="S152">
        <v>1</v>
      </c>
      <c r="T152">
        <v>0.85652099999999998</v>
      </c>
      <c r="U152">
        <v>4.9764999999999997E-2</v>
      </c>
    </row>
    <row r="153" spans="1:21">
      <c r="A153" t="s">
        <v>17593</v>
      </c>
      <c r="B153" t="s">
        <v>3227</v>
      </c>
      <c r="F153" s="1">
        <v>0.1077954</v>
      </c>
      <c r="G153" s="1">
        <v>0.105017</v>
      </c>
      <c r="H153" s="1">
        <v>3.4591949999999998</v>
      </c>
      <c r="I153" s="1">
        <v>2.6047549999999999</v>
      </c>
      <c r="J153" s="1">
        <v>1.2400469999999999</v>
      </c>
      <c r="K153" s="1">
        <v>0.186478</v>
      </c>
      <c r="L153" s="1">
        <v>4.9688800000000004</v>
      </c>
      <c r="M153" s="1">
        <v>4.980569</v>
      </c>
      <c r="N153" s="1">
        <v>2.030211</v>
      </c>
      <c r="O153" s="1">
        <v>1.323806E-8</v>
      </c>
      <c r="P153" s="1">
        <v>2.2587549999999998</v>
      </c>
      <c r="Q153" s="1">
        <v>6.4597830000000003E-11</v>
      </c>
      <c r="R153">
        <v>0.65383199999999997</v>
      </c>
      <c r="S153">
        <v>0.53840299999999996</v>
      </c>
      <c r="T153">
        <v>0.49554799999999999</v>
      </c>
      <c r="U153">
        <v>0.19988500000000001</v>
      </c>
    </row>
    <row r="154" spans="1:21">
      <c r="A154" t="s">
        <v>17594</v>
      </c>
      <c r="B154" t="s">
        <v>3252</v>
      </c>
      <c r="F154" s="1">
        <v>231.1233</v>
      </c>
      <c r="G154" s="1">
        <v>233.70689999999999</v>
      </c>
      <c r="H154" s="1">
        <v>483.55540000000002</v>
      </c>
      <c r="I154" s="1">
        <v>493.57670000000002</v>
      </c>
      <c r="J154" s="1">
        <v>172.9614</v>
      </c>
      <c r="K154" s="1">
        <v>166.82390000000001</v>
      </c>
      <c r="L154" s="1">
        <v>431.31330000000003</v>
      </c>
      <c r="M154" s="1">
        <v>449.1764</v>
      </c>
      <c r="N154" s="1">
        <v>1.2008209999999999</v>
      </c>
      <c r="O154" s="1">
        <v>1.4415889999999999E-130</v>
      </c>
      <c r="P154" s="1">
        <v>1.6073569999999999</v>
      </c>
      <c r="Q154" s="1">
        <v>3.8777080000000003E-213</v>
      </c>
      <c r="R154">
        <v>-0.64720100000000003</v>
      </c>
      <c r="S154">
        <v>0</v>
      </c>
      <c r="T154">
        <v>-0.26935100000000001</v>
      </c>
      <c r="U154">
        <v>0</v>
      </c>
    </row>
    <row r="155" spans="1:21">
      <c r="A155" t="s">
        <v>17595</v>
      </c>
      <c r="B155" t="s">
        <v>3328</v>
      </c>
      <c r="F155" s="1">
        <v>2.529792</v>
      </c>
      <c r="G155" s="1">
        <v>2.3348710000000001</v>
      </c>
      <c r="H155" s="1">
        <v>7.5688430000000002</v>
      </c>
      <c r="I155" s="1">
        <v>7.2688189999999997</v>
      </c>
      <c r="J155" s="1">
        <v>3.063367</v>
      </c>
      <c r="K155" s="1">
        <v>3.3398460000000001</v>
      </c>
      <c r="L155" s="1">
        <v>2.5476290000000001</v>
      </c>
      <c r="M155" s="1">
        <v>2.2054010000000002</v>
      </c>
      <c r="N155" s="1">
        <v>1.2580769999999999</v>
      </c>
      <c r="O155" s="1">
        <v>1.202465E-5</v>
      </c>
      <c r="P155" s="1">
        <v>-0.1360364</v>
      </c>
      <c r="Q155" s="1">
        <v>0.91761440000000005</v>
      </c>
      <c r="R155">
        <v>0.12960099999999999</v>
      </c>
      <c r="S155">
        <v>0.91366400000000003</v>
      </c>
      <c r="T155">
        <v>-1.404317</v>
      </c>
      <c r="U155">
        <v>3.0000000000000001E-6</v>
      </c>
    </row>
    <row r="156" spans="1:21">
      <c r="A156" t="s">
        <v>17596</v>
      </c>
      <c r="B156" t="s">
        <v>3333</v>
      </c>
      <c r="F156" s="1">
        <v>2.0135670000000001</v>
      </c>
      <c r="G156" s="1">
        <v>1.1209530000000001</v>
      </c>
      <c r="H156" s="1">
        <v>4.0439999999999996</v>
      </c>
      <c r="I156" s="1">
        <v>4.8913010000000003</v>
      </c>
      <c r="J156" s="1">
        <v>2.6302859999999999</v>
      </c>
      <c r="K156" s="1">
        <v>2.2392759999999998</v>
      </c>
      <c r="L156" s="1">
        <v>2.2516080000000001</v>
      </c>
      <c r="M156" s="1">
        <v>1.3374250000000001</v>
      </c>
      <c r="N156" s="1">
        <v>1.1662380000000001</v>
      </c>
      <c r="O156" s="1">
        <v>1.8099960000000001E-4</v>
      </c>
      <c r="P156" s="1">
        <v>-0.1677331</v>
      </c>
      <c r="Q156" s="1">
        <v>0.90012289999999995</v>
      </c>
      <c r="R156">
        <v>0.31233100000000003</v>
      </c>
      <c r="S156">
        <v>0.60916599999999999</v>
      </c>
      <c r="T156">
        <v>-1.151756</v>
      </c>
      <c r="U156">
        <v>4.6799999999999999E-4</v>
      </c>
    </row>
    <row r="157" spans="1:21">
      <c r="A157" t="s">
        <v>17597</v>
      </c>
      <c r="B157" t="s">
        <v>3370</v>
      </c>
      <c r="F157" s="1">
        <v>0.75404269999999995</v>
      </c>
      <c r="G157" s="1">
        <v>1.1753720000000001</v>
      </c>
      <c r="H157" s="1">
        <v>3.1802440000000001</v>
      </c>
      <c r="I157" s="1">
        <v>4.318956</v>
      </c>
      <c r="J157" s="1">
        <v>4.5373200000000002</v>
      </c>
      <c r="K157" s="1">
        <v>3.7828680000000001</v>
      </c>
      <c r="L157" s="1">
        <v>7.7385619999999999</v>
      </c>
      <c r="M157" s="1">
        <v>10.38618</v>
      </c>
      <c r="N157" s="1">
        <v>1.1533040000000001</v>
      </c>
      <c r="O157" s="1">
        <v>2.0478359999999999E-3</v>
      </c>
      <c r="P157" s="1">
        <v>1.124236</v>
      </c>
      <c r="Q157" s="1">
        <v>2.2036340000000001E-4</v>
      </c>
      <c r="R157">
        <v>1.1204430000000001</v>
      </c>
      <c r="S157">
        <v>4.1650000000000003E-3</v>
      </c>
      <c r="T157">
        <v>0.95092699999999997</v>
      </c>
      <c r="U157">
        <v>3.3839999999999999E-3</v>
      </c>
    </row>
    <row r="158" spans="1:21">
      <c r="A158" t="s">
        <v>17598</v>
      </c>
      <c r="B158" t="s">
        <v>3371</v>
      </c>
      <c r="F158" s="1">
        <v>19.175090000000001</v>
      </c>
      <c r="G158" s="1">
        <v>18.926649999999999</v>
      </c>
      <c r="H158" s="1">
        <v>5.3205710000000002</v>
      </c>
      <c r="I158" s="1">
        <v>6.3224390000000001</v>
      </c>
      <c r="J158" s="1">
        <v>21.210059999999999</v>
      </c>
      <c r="K158" s="1">
        <v>21.386859999999999</v>
      </c>
      <c r="L158" s="1">
        <v>6.5830529999999996</v>
      </c>
      <c r="M158" s="1">
        <v>5.4987830000000004</v>
      </c>
      <c r="N158" s="1">
        <v>-1.2024010000000001</v>
      </c>
      <c r="O158" s="1">
        <v>6.8473429999999998E-6</v>
      </c>
      <c r="P158" s="1">
        <v>-1.3241309999999999</v>
      </c>
      <c r="Q158" s="1">
        <v>6.3163579999999997E-7</v>
      </c>
      <c r="R158">
        <v>-3.6823000000000002E-2</v>
      </c>
      <c r="S158">
        <v>1</v>
      </c>
      <c r="T158">
        <v>-5.0493999999999997E-2</v>
      </c>
      <c r="U158">
        <v>1</v>
      </c>
    </row>
    <row r="159" spans="1:21">
      <c r="A159" t="s">
        <v>17599</v>
      </c>
      <c r="B159" t="s">
        <v>3392</v>
      </c>
      <c r="C159" t="s">
        <v>17600</v>
      </c>
      <c r="D159" t="s">
        <v>16677</v>
      </c>
      <c r="E159" t="s">
        <v>17601</v>
      </c>
      <c r="F159" s="1">
        <v>227.0274</v>
      </c>
      <c r="G159" s="1">
        <v>217.6995</v>
      </c>
      <c r="H159" s="1">
        <v>53.981000000000002</v>
      </c>
      <c r="I159" s="1">
        <v>61.472940000000001</v>
      </c>
      <c r="J159" s="1">
        <v>220.2364</v>
      </c>
      <c r="K159" s="1">
        <v>239.00059999999999</v>
      </c>
      <c r="L159" s="1">
        <v>27.348389999999998</v>
      </c>
      <c r="M159" s="1">
        <v>27.995979999999999</v>
      </c>
      <c r="N159" s="1">
        <v>-1.7556389999999999</v>
      </c>
      <c r="O159" s="1">
        <v>4.187546E-90</v>
      </c>
      <c r="P159" s="1">
        <v>-2.7273510000000001</v>
      </c>
      <c r="Q159" s="1">
        <v>4.7971549999999997E-118</v>
      </c>
      <c r="R159">
        <v>-0.15581800000000001</v>
      </c>
      <c r="S159">
        <v>7.2702000000000003E-2</v>
      </c>
      <c r="T159">
        <v>-1.1222719999999999</v>
      </c>
      <c r="U159">
        <v>0</v>
      </c>
    </row>
    <row r="160" spans="1:21">
      <c r="A160" t="s">
        <v>17602</v>
      </c>
      <c r="B160" t="s">
        <v>3405</v>
      </c>
      <c r="F160" s="1">
        <v>3.0261499999999999</v>
      </c>
      <c r="G160" s="1">
        <v>2.14411</v>
      </c>
      <c r="H160" s="1">
        <v>11.728899999999999</v>
      </c>
      <c r="I160" s="1">
        <v>11.81794</v>
      </c>
      <c r="J160" s="1">
        <v>3.895044</v>
      </c>
      <c r="K160" s="1">
        <v>4.521147</v>
      </c>
      <c r="L160" s="1">
        <v>3.3497170000000001</v>
      </c>
      <c r="M160" s="1">
        <v>2.7580260000000001</v>
      </c>
      <c r="N160" s="1">
        <v>1.7640659999999999</v>
      </c>
      <c r="O160" s="1">
        <v>2.0109959999999999E-12</v>
      </c>
      <c r="P160" s="1">
        <v>-0.16825019999999999</v>
      </c>
      <c r="Q160" s="1">
        <v>0.84246310000000002</v>
      </c>
      <c r="R160">
        <v>0.35550799999999999</v>
      </c>
      <c r="S160">
        <v>0.46854099999999999</v>
      </c>
      <c r="T160">
        <v>-1.73424</v>
      </c>
      <c r="U160">
        <v>0</v>
      </c>
    </row>
    <row r="161" spans="1:21">
      <c r="A161" t="s">
        <v>17603</v>
      </c>
      <c r="B161" t="s">
        <v>3450</v>
      </c>
      <c r="F161" s="1">
        <v>193.52889999999999</v>
      </c>
      <c r="G161" s="1">
        <v>178.44030000000001</v>
      </c>
      <c r="H161" s="1">
        <v>47.845529999999997</v>
      </c>
      <c r="I161" s="1">
        <v>47.939369999999997</v>
      </c>
      <c r="J161" s="1">
        <v>22.018350000000002</v>
      </c>
      <c r="K161" s="1">
        <v>18.234120000000001</v>
      </c>
      <c r="L161" s="1">
        <v>12.32321</v>
      </c>
      <c r="M161" s="1">
        <v>12.65348</v>
      </c>
      <c r="N161" s="1">
        <v>-1.7216229999999999</v>
      </c>
      <c r="O161" s="1">
        <v>2.7291060000000001E-49</v>
      </c>
      <c r="P161" s="1">
        <v>-0.37008659999999999</v>
      </c>
      <c r="Q161" s="1">
        <v>0.3149325</v>
      </c>
      <c r="R161">
        <v>-3.1542979999999998</v>
      </c>
      <c r="S161">
        <v>0</v>
      </c>
      <c r="T161">
        <v>-1.8304069999999999</v>
      </c>
      <c r="U161">
        <v>0</v>
      </c>
    </row>
    <row r="162" spans="1:21">
      <c r="A162" t="s">
        <v>17604</v>
      </c>
      <c r="B162" t="s">
        <v>3529</v>
      </c>
      <c r="F162" s="1">
        <v>2.8375840000000001</v>
      </c>
      <c r="G162" s="1">
        <v>3.2127340000000002</v>
      </c>
      <c r="H162" s="1">
        <v>13.14908</v>
      </c>
      <c r="I162" s="1">
        <v>12.903510000000001</v>
      </c>
      <c r="J162" s="1">
        <v>8.0758550000000007</v>
      </c>
      <c r="K162" s="1">
        <v>9.2205969999999997</v>
      </c>
      <c r="L162" s="1">
        <v>41.28763</v>
      </c>
      <c r="M162" s="1">
        <v>40.44876</v>
      </c>
      <c r="N162" s="1">
        <v>1.914226</v>
      </c>
      <c r="O162" s="1">
        <v>3.1982679999999999E-23</v>
      </c>
      <c r="P162" s="1">
        <v>2.3907959999999999</v>
      </c>
      <c r="Q162" s="1">
        <v>3.913367E-95</v>
      </c>
      <c r="R162">
        <v>1.1118969999999999</v>
      </c>
      <c r="S162">
        <v>9.9999999999999995E-7</v>
      </c>
      <c r="T162">
        <v>1.484623</v>
      </c>
      <c r="U162">
        <v>0</v>
      </c>
    </row>
    <row r="163" spans="1:21">
      <c r="A163" t="s">
        <v>17605</v>
      </c>
      <c r="B163" t="s">
        <v>3608</v>
      </c>
      <c r="C163" t="s">
        <v>17606</v>
      </c>
      <c r="D163" t="s">
        <v>17607</v>
      </c>
      <c r="E163" t="s">
        <v>17608</v>
      </c>
      <c r="F163" s="1">
        <v>27.41357</v>
      </c>
      <c r="G163" s="1">
        <v>23.983920000000001</v>
      </c>
      <c r="H163" s="1">
        <v>8.0825030000000009</v>
      </c>
      <c r="I163" s="1">
        <v>11.83405</v>
      </c>
      <c r="J163" s="1">
        <v>16.077059999999999</v>
      </c>
      <c r="K163" s="1">
        <v>17.760529999999999</v>
      </c>
      <c r="L163" s="1">
        <v>5.1424539999999999</v>
      </c>
      <c r="M163" s="1">
        <v>5.34199</v>
      </c>
      <c r="N163" s="1">
        <v>-1.137853</v>
      </c>
      <c r="O163" s="1">
        <v>3.5785219999999998E-7</v>
      </c>
      <c r="P163" s="1">
        <v>-1.3096099999999999</v>
      </c>
      <c r="Q163" s="1">
        <v>4.997923E-11</v>
      </c>
      <c r="R163">
        <v>-0.75602400000000003</v>
      </c>
      <c r="S163">
        <v>0</v>
      </c>
      <c r="T163">
        <v>-0.90673599999999999</v>
      </c>
      <c r="U163">
        <v>2.1366E-2</v>
      </c>
    </row>
    <row r="164" spans="1:21">
      <c r="A164" t="s">
        <v>17609</v>
      </c>
      <c r="B164" t="s">
        <v>3616</v>
      </c>
      <c r="C164" t="s">
        <v>17610</v>
      </c>
      <c r="D164" t="s">
        <v>16750</v>
      </c>
      <c r="E164" t="s">
        <v>17611</v>
      </c>
      <c r="F164" s="1">
        <v>29.37116</v>
      </c>
      <c r="G164" s="1">
        <v>28.34544</v>
      </c>
      <c r="H164" s="1">
        <v>58.031100000000002</v>
      </c>
      <c r="I164" s="1">
        <v>59.482790000000001</v>
      </c>
      <c r="J164" s="1">
        <v>84.926900000000003</v>
      </c>
      <c r="K164" s="1">
        <v>81.105000000000004</v>
      </c>
      <c r="L164" s="1">
        <v>139.71709999999999</v>
      </c>
      <c r="M164" s="1">
        <v>145.57550000000001</v>
      </c>
      <c r="N164" s="1">
        <v>1.1111580000000001</v>
      </c>
      <c r="O164" s="1">
        <v>7.8604930000000004E-22</v>
      </c>
      <c r="P164" s="1">
        <v>1.0140990000000001</v>
      </c>
      <c r="Q164" s="1">
        <v>1.9689040000000001E-48</v>
      </c>
      <c r="R164">
        <v>1.2745359999999999</v>
      </c>
      <c r="S164">
        <v>0</v>
      </c>
      <c r="T164">
        <v>1.1439239999999999</v>
      </c>
      <c r="U164">
        <v>0</v>
      </c>
    </row>
    <row r="165" spans="1:21">
      <c r="A165" t="s">
        <v>17612</v>
      </c>
      <c r="B165" t="s">
        <v>3652</v>
      </c>
      <c r="F165" s="1">
        <v>2.2964289999999998</v>
      </c>
      <c r="G165" s="1">
        <v>2.8513829999999998</v>
      </c>
      <c r="H165" s="1">
        <v>6.7294130000000001</v>
      </c>
      <c r="I165" s="1">
        <v>6.7701000000000002</v>
      </c>
      <c r="J165" s="1">
        <v>2.3508749999999998</v>
      </c>
      <c r="K165" s="1">
        <v>1.9084300000000001</v>
      </c>
      <c r="L165" s="1">
        <v>6.0701150000000004</v>
      </c>
      <c r="M165" s="1">
        <v>5.4170740000000004</v>
      </c>
      <c r="N165" s="1">
        <v>1.3350420000000001</v>
      </c>
      <c r="O165" s="1">
        <v>5.7387040000000001E-12</v>
      </c>
      <c r="P165" s="1">
        <v>1.505728</v>
      </c>
      <c r="Q165" s="1">
        <v>1.5968660000000001E-13</v>
      </c>
      <c r="R165">
        <v>-0.38914900000000002</v>
      </c>
      <c r="S165">
        <v>0.231291</v>
      </c>
      <c r="T165">
        <v>-0.33412700000000001</v>
      </c>
      <c r="U165">
        <v>0.11089599999999999</v>
      </c>
    </row>
    <row r="166" spans="1:21">
      <c r="A166" t="s">
        <v>17613</v>
      </c>
      <c r="B166" t="s">
        <v>3745</v>
      </c>
      <c r="C166" t="s">
        <v>16572</v>
      </c>
      <c r="D166" t="s">
        <v>17614</v>
      </c>
      <c r="E166" t="s">
        <v>16572</v>
      </c>
      <c r="F166" s="1">
        <v>2.403826</v>
      </c>
      <c r="G166" s="1">
        <v>1.610034</v>
      </c>
      <c r="H166" s="1">
        <v>7.989465</v>
      </c>
      <c r="I166" s="1">
        <v>7.1262629999999998</v>
      </c>
      <c r="J166" s="1">
        <v>2.260094</v>
      </c>
      <c r="K166" s="1">
        <v>3.24878</v>
      </c>
      <c r="L166" s="1">
        <v>13.58935</v>
      </c>
      <c r="M166" s="1">
        <v>15.84788</v>
      </c>
      <c r="N166" s="1">
        <v>1.409338</v>
      </c>
      <c r="O166" s="1">
        <v>2.4420410000000002E-6</v>
      </c>
      <c r="P166" s="1">
        <v>2.2083179999999998</v>
      </c>
      <c r="Q166" s="1">
        <v>2.342501E-19</v>
      </c>
      <c r="R166">
        <v>0.15754599999999999</v>
      </c>
      <c r="S166">
        <v>0.88271900000000003</v>
      </c>
      <c r="T166">
        <v>0.74943499999999996</v>
      </c>
      <c r="U166">
        <v>2.1819999999999999E-3</v>
      </c>
    </row>
    <row r="167" spans="1:21">
      <c r="A167" t="s">
        <v>17615</v>
      </c>
      <c r="B167" t="s">
        <v>3747</v>
      </c>
      <c r="F167" s="1">
        <v>1.0998749999999999</v>
      </c>
      <c r="G167" s="1">
        <v>0.71435059999999995</v>
      </c>
      <c r="H167" s="1">
        <v>3.5295399999999999</v>
      </c>
      <c r="I167" s="1">
        <v>3.1991130000000001</v>
      </c>
      <c r="J167" s="1">
        <v>2.0276670000000001</v>
      </c>
      <c r="K167" s="1">
        <v>1.8234220000000001</v>
      </c>
      <c r="L167" s="1">
        <v>0.87687389999999998</v>
      </c>
      <c r="M167" s="1">
        <v>1.1186469999999999</v>
      </c>
      <c r="N167" s="1">
        <v>1.2816110000000001</v>
      </c>
      <c r="O167" s="1">
        <v>1.158944E-4</v>
      </c>
      <c r="P167" s="1">
        <v>-0.47641600000000001</v>
      </c>
      <c r="Q167" s="1">
        <v>0.39662069999999999</v>
      </c>
      <c r="R167">
        <v>0.54057500000000003</v>
      </c>
      <c r="S167">
        <v>0.274366</v>
      </c>
      <c r="T167">
        <v>-1.3602050000000001</v>
      </c>
      <c r="U167">
        <v>1.3100000000000001E-4</v>
      </c>
    </row>
    <row r="168" spans="1:21">
      <c r="A168" t="s">
        <v>17616</v>
      </c>
      <c r="B168" t="s">
        <v>3769</v>
      </c>
      <c r="C168" t="s">
        <v>16572</v>
      </c>
      <c r="D168" t="s">
        <v>17617</v>
      </c>
      <c r="E168" t="s">
        <v>17618</v>
      </c>
      <c r="F168" s="1">
        <v>121.2822</v>
      </c>
      <c r="G168" s="1">
        <v>122.1074</v>
      </c>
      <c r="H168" s="1">
        <v>239.91300000000001</v>
      </c>
      <c r="I168" s="1">
        <v>247.41130000000001</v>
      </c>
      <c r="J168" s="1">
        <v>147.95939999999999</v>
      </c>
      <c r="K168" s="1">
        <v>152.9999</v>
      </c>
      <c r="L168" s="1">
        <v>342.27670000000001</v>
      </c>
      <c r="M168" s="1">
        <v>345.59109999999998</v>
      </c>
      <c r="N168" s="1">
        <v>1.128331</v>
      </c>
      <c r="O168" s="1">
        <v>2.4530790000000002E-90</v>
      </c>
      <c r="P168" s="1">
        <v>1.4299090000000001</v>
      </c>
      <c r="Q168" s="1">
        <v>1.727878E-210</v>
      </c>
      <c r="R168">
        <v>0.101644</v>
      </c>
      <c r="S168">
        <v>0.25502799999999998</v>
      </c>
      <c r="T168">
        <v>0.37598300000000001</v>
      </c>
      <c r="U168">
        <v>0</v>
      </c>
    </row>
    <row r="169" spans="1:21">
      <c r="A169" t="s">
        <v>17619</v>
      </c>
      <c r="B169" t="s">
        <v>3773</v>
      </c>
      <c r="C169" t="s">
        <v>17620</v>
      </c>
      <c r="D169" t="s">
        <v>16730</v>
      </c>
      <c r="E169" t="s">
        <v>17621</v>
      </c>
      <c r="F169" s="1">
        <v>46.820369999999997</v>
      </c>
      <c r="G169" s="1">
        <v>50.037990000000001</v>
      </c>
      <c r="H169" s="1">
        <v>13.2849</v>
      </c>
      <c r="I169" s="1">
        <v>14.32226</v>
      </c>
      <c r="J169" s="1">
        <v>24.590910000000001</v>
      </c>
      <c r="K169" s="1">
        <v>24.223890000000001</v>
      </c>
      <c r="L169" s="1">
        <v>11.66141</v>
      </c>
      <c r="M169" s="1">
        <v>12.254429999999999</v>
      </c>
      <c r="N169" s="1">
        <v>-1.5735319999999999</v>
      </c>
      <c r="O169" s="1">
        <v>2.4956779999999998E-36</v>
      </c>
      <c r="P169" s="1">
        <v>-0.74246299999999998</v>
      </c>
      <c r="Q169" s="1">
        <v>4.410994E-6</v>
      </c>
      <c r="R169">
        <v>-1.1447909999999999</v>
      </c>
      <c r="S169">
        <v>0</v>
      </c>
      <c r="T169">
        <v>-0.30444599999999999</v>
      </c>
      <c r="U169">
        <v>0.19181000000000001</v>
      </c>
    </row>
    <row r="170" spans="1:21">
      <c r="A170" t="s">
        <v>17622</v>
      </c>
      <c r="B170" t="s">
        <v>3792</v>
      </c>
      <c r="F170" s="1">
        <v>0.1072145</v>
      </c>
      <c r="G170">
        <v>0</v>
      </c>
      <c r="H170" s="1">
        <v>1.2779199999999999</v>
      </c>
      <c r="I170" s="1">
        <v>1.1514310000000001</v>
      </c>
      <c r="J170" s="1">
        <v>0.56924540000000001</v>
      </c>
      <c r="K170" s="1">
        <v>0.83462890000000001</v>
      </c>
      <c r="L170" s="1">
        <v>1.118967</v>
      </c>
      <c r="M170" s="1">
        <v>0.74773290000000003</v>
      </c>
      <c r="N170" s="1">
        <v>1.4737469999999999</v>
      </c>
      <c r="O170" s="1">
        <v>2.175869E-3</v>
      </c>
      <c r="P170" s="1">
        <v>0.35123149999999997</v>
      </c>
      <c r="Q170" s="1">
        <v>0.67549110000000001</v>
      </c>
      <c r="R170">
        <v>1.0587089999999999</v>
      </c>
      <c r="S170">
        <v>0.10291599999999999</v>
      </c>
      <c r="T170">
        <v>-0.30946000000000001</v>
      </c>
      <c r="U170">
        <v>0.74872399999999995</v>
      </c>
    </row>
    <row r="171" spans="1:21">
      <c r="A171" t="s">
        <v>17623</v>
      </c>
      <c r="B171" t="s">
        <v>3804</v>
      </c>
      <c r="F171" s="1">
        <v>34.306579999999997</v>
      </c>
      <c r="G171" s="1">
        <v>32.969450000000002</v>
      </c>
      <c r="H171" s="1">
        <v>86.521429999999995</v>
      </c>
      <c r="I171" s="1">
        <v>89.695909999999998</v>
      </c>
      <c r="J171" s="1">
        <v>48.539760000000001</v>
      </c>
      <c r="K171" s="1">
        <v>50.501919999999998</v>
      </c>
      <c r="L171" s="1">
        <v>121.4516</v>
      </c>
      <c r="M171" s="1">
        <v>123.6015</v>
      </c>
      <c r="N171" s="1">
        <v>1.490521</v>
      </c>
      <c r="O171" s="1">
        <v>8.0443519999999997E-74</v>
      </c>
      <c r="P171" s="1">
        <v>1.5347230000000001</v>
      </c>
      <c r="Q171" s="1">
        <v>1.134648E-119</v>
      </c>
      <c r="R171">
        <v>0.34480899999999998</v>
      </c>
      <c r="S171">
        <v>1.6149999999999999E-3</v>
      </c>
      <c r="T171">
        <v>0.35320400000000002</v>
      </c>
      <c r="U171">
        <v>0</v>
      </c>
    </row>
    <row r="172" spans="1:21">
      <c r="A172" t="s">
        <v>17624</v>
      </c>
      <c r="B172" t="s">
        <v>3867</v>
      </c>
      <c r="F172" s="1">
        <v>8.9580090000000006</v>
      </c>
      <c r="G172" s="1">
        <v>8.7271169999999998</v>
      </c>
      <c r="H172" s="1">
        <v>22.935279999999999</v>
      </c>
      <c r="I172" s="1">
        <v>23.748609999999999</v>
      </c>
      <c r="J172" s="1">
        <v>10.17042</v>
      </c>
      <c r="K172" s="1">
        <v>12.42658</v>
      </c>
      <c r="L172" s="1">
        <v>27.342040000000001</v>
      </c>
      <c r="M172" s="1">
        <v>28.143090000000001</v>
      </c>
      <c r="N172" s="1">
        <v>1.3233280000000001</v>
      </c>
      <c r="O172" s="1">
        <v>3.4647320000000002E-11</v>
      </c>
      <c r="P172" s="1">
        <v>1.4232469999999999</v>
      </c>
      <c r="Q172" s="1">
        <v>3.3913909999999999E-15</v>
      </c>
      <c r="R172">
        <v>0.120586</v>
      </c>
      <c r="S172">
        <v>0.82281000000000004</v>
      </c>
      <c r="T172">
        <v>0.12232</v>
      </c>
      <c r="U172">
        <v>0.69664599999999999</v>
      </c>
    </row>
    <row r="173" spans="1:21">
      <c r="A173" t="s">
        <v>17625</v>
      </c>
      <c r="B173" t="s">
        <v>3882</v>
      </c>
      <c r="C173" t="s">
        <v>16572</v>
      </c>
      <c r="D173" t="s">
        <v>17626</v>
      </c>
      <c r="E173" t="s">
        <v>17627</v>
      </c>
      <c r="F173" s="1">
        <v>5.6157940000000002</v>
      </c>
      <c r="G173" s="1">
        <v>6.5652569999999999</v>
      </c>
      <c r="H173" s="1">
        <v>17.412780000000001</v>
      </c>
      <c r="I173" s="1">
        <v>15.44323</v>
      </c>
      <c r="J173" s="1">
        <v>17.43815</v>
      </c>
      <c r="K173" s="1">
        <v>14.92562</v>
      </c>
      <c r="L173" s="1">
        <v>30.370850000000001</v>
      </c>
      <c r="M173" s="1">
        <v>34.625880000000002</v>
      </c>
      <c r="N173" s="1">
        <v>1.3744350000000001</v>
      </c>
      <c r="O173" s="1">
        <v>2.588835E-13</v>
      </c>
      <c r="P173" s="1">
        <v>1.202564</v>
      </c>
      <c r="Q173" s="1">
        <v>8.8932569999999994E-15</v>
      </c>
      <c r="R173">
        <v>1.0708819999999999</v>
      </c>
      <c r="S173">
        <v>0</v>
      </c>
      <c r="T173">
        <v>0.83130499999999996</v>
      </c>
      <c r="U173">
        <v>0</v>
      </c>
    </row>
    <row r="174" spans="1:21">
      <c r="A174" t="s">
        <v>17628</v>
      </c>
      <c r="B174" t="s">
        <v>3888</v>
      </c>
      <c r="F174" s="1">
        <v>30.87086</v>
      </c>
      <c r="G174" s="1">
        <v>31.10632</v>
      </c>
      <c r="H174" s="1">
        <v>63.725540000000002</v>
      </c>
      <c r="I174" s="1">
        <v>64.886650000000003</v>
      </c>
      <c r="J174" s="1">
        <v>27.00545</v>
      </c>
      <c r="K174" s="1">
        <v>27.770219999999998</v>
      </c>
      <c r="L174" s="1">
        <v>70.881839999999997</v>
      </c>
      <c r="M174" s="1">
        <v>72.432649999999995</v>
      </c>
      <c r="N174" s="1">
        <v>1.127936</v>
      </c>
      <c r="O174" s="1">
        <v>1.986465E-19</v>
      </c>
      <c r="P174" s="1">
        <v>1.5735619999999999</v>
      </c>
      <c r="Q174" s="1">
        <v>2.8717020000000002E-40</v>
      </c>
      <c r="R174">
        <v>-0.35499799999999998</v>
      </c>
      <c r="S174">
        <v>5.6487000000000002E-2</v>
      </c>
      <c r="T174">
        <v>3.5414000000000001E-2</v>
      </c>
      <c r="U174">
        <v>0.93034899999999998</v>
      </c>
    </row>
    <row r="175" spans="1:21">
      <c r="A175" t="s">
        <v>17629</v>
      </c>
      <c r="B175" t="s">
        <v>3889</v>
      </c>
      <c r="C175" t="s">
        <v>17630</v>
      </c>
      <c r="D175" t="s">
        <v>17631</v>
      </c>
      <c r="E175" t="s">
        <v>17632</v>
      </c>
      <c r="F175" s="1">
        <v>38.064390000000003</v>
      </c>
      <c r="G175" s="1">
        <v>34.673540000000003</v>
      </c>
      <c r="H175" s="1">
        <v>78.997479999999996</v>
      </c>
      <c r="I175" s="1">
        <v>81.291179999999997</v>
      </c>
      <c r="J175" s="1">
        <v>35.507210000000001</v>
      </c>
      <c r="K175" s="1">
        <v>31.973379999999999</v>
      </c>
      <c r="L175" s="1">
        <v>90.472639999999998</v>
      </c>
      <c r="M175" s="1">
        <v>91.164659999999998</v>
      </c>
      <c r="N175" s="1">
        <v>1.2344299999999999</v>
      </c>
      <c r="O175" s="1">
        <v>1.5119410000000001E-34</v>
      </c>
      <c r="P175" s="1">
        <v>1.636647</v>
      </c>
      <c r="Q175" s="1">
        <v>1.022097E-67</v>
      </c>
      <c r="R175">
        <v>-0.29725699999999999</v>
      </c>
      <c r="S175">
        <v>5.2227000000000003E-2</v>
      </c>
      <c r="T175">
        <v>5.9764999999999999E-2</v>
      </c>
      <c r="U175">
        <v>0.71465299999999998</v>
      </c>
    </row>
    <row r="176" spans="1:21">
      <c r="A176" t="s">
        <v>17633</v>
      </c>
      <c r="B176" t="s">
        <v>3931</v>
      </c>
      <c r="C176" t="s">
        <v>17634</v>
      </c>
      <c r="D176" t="s">
        <v>17635</v>
      </c>
      <c r="E176" t="s">
        <v>17636</v>
      </c>
      <c r="F176" s="1">
        <v>32.468249999999998</v>
      </c>
      <c r="G176" s="1">
        <v>33.129710000000003</v>
      </c>
      <c r="H176" s="1">
        <v>75.519459999999995</v>
      </c>
      <c r="I176" s="1">
        <v>80.596969999999999</v>
      </c>
      <c r="J176" s="1">
        <v>41.887030000000003</v>
      </c>
      <c r="K176" s="1">
        <v>35.474290000000003</v>
      </c>
      <c r="L176" s="1">
        <v>123.0603</v>
      </c>
      <c r="M176" s="1">
        <v>124.8395</v>
      </c>
      <c r="N176" s="1">
        <v>1.3239209999999999</v>
      </c>
      <c r="O176" s="1">
        <v>6.6955000000000004E-31</v>
      </c>
      <c r="P176" s="1">
        <v>1.884649</v>
      </c>
      <c r="Q176" s="1">
        <v>2.6946339999999998E-91</v>
      </c>
      <c r="R176">
        <v>2.8402E-2</v>
      </c>
      <c r="S176">
        <v>0.987815</v>
      </c>
      <c r="T176">
        <v>0.53963099999999997</v>
      </c>
      <c r="U176">
        <v>0</v>
      </c>
    </row>
    <row r="177" spans="1:21">
      <c r="A177" t="s">
        <v>17637</v>
      </c>
      <c r="B177" t="s">
        <v>3961</v>
      </c>
      <c r="F177" s="1">
        <v>2.9715069999999999</v>
      </c>
      <c r="G177" s="1">
        <v>3.101696</v>
      </c>
      <c r="H177" s="1">
        <v>6.4219840000000001</v>
      </c>
      <c r="I177" s="1">
        <v>6.3951640000000003</v>
      </c>
      <c r="J177" s="1">
        <v>4.3198740000000004</v>
      </c>
      <c r="K177" s="1">
        <v>5.1404829999999997</v>
      </c>
      <c r="L177" s="1">
        <v>1.4152640000000001</v>
      </c>
      <c r="M177" s="1">
        <v>2.0970520000000001</v>
      </c>
      <c r="N177" s="1">
        <v>1.001978</v>
      </c>
      <c r="O177" s="1">
        <v>2.6640819999999999E-5</v>
      </c>
      <c r="P177" s="1">
        <v>-0.99425540000000001</v>
      </c>
      <c r="Q177" s="1">
        <v>7.9072660000000005E-4</v>
      </c>
      <c r="R177">
        <v>0.35515999999999998</v>
      </c>
      <c r="S177">
        <v>0.28747400000000001</v>
      </c>
      <c r="T177">
        <v>-1.701101</v>
      </c>
      <c r="U177">
        <v>0</v>
      </c>
    </row>
    <row r="178" spans="1:21">
      <c r="A178" t="s">
        <v>17638</v>
      </c>
      <c r="B178" t="s">
        <v>3997</v>
      </c>
      <c r="F178" s="1">
        <v>41.068660000000001</v>
      </c>
      <c r="G178" s="1">
        <v>44.363549999999996</v>
      </c>
      <c r="H178" s="1">
        <v>90.13673</v>
      </c>
      <c r="I178" s="1">
        <v>78.460899999999995</v>
      </c>
      <c r="J178" s="1">
        <v>26.361840000000001</v>
      </c>
      <c r="K178" s="1">
        <v>19.878070000000001</v>
      </c>
      <c r="L178" s="1">
        <v>37.38409</v>
      </c>
      <c r="M178" s="1">
        <v>43.222700000000003</v>
      </c>
      <c r="N178" s="1">
        <v>1.0630599999999999</v>
      </c>
      <c r="O178" s="1">
        <v>2.218307E-13</v>
      </c>
      <c r="P178" s="1">
        <v>0.99334900000000004</v>
      </c>
      <c r="Q178" s="1">
        <v>1.1783499999999999E-6</v>
      </c>
      <c r="R178">
        <v>-1.0145519999999999</v>
      </c>
      <c r="S178">
        <v>0</v>
      </c>
      <c r="T178">
        <v>-1.147149</v>
      </c>
      <c r="U178">
        <v>0</v>
      </c>
    </row>
    <row r="179" spans="1:21">
      <c r="A179" t="s">
        <v>17639</v>
      </c>
      <c r="B179" t="s">
        <v>4008</v>
      </c>
      <c r="C179" t="s">
        <v>16572</v>
      </c>
      <c r="D179" t="s">
        <v>16750</v>
      </c>
      <c r="E179" t="s">
        <v>17640</v>
      </c>
      <c r="F179" s="1">
        <v>0.95493309999999998</v>
      </c>
      <c r="G179" s="1">
        <v>0.95099350000000005</v>
      </c>
      <c r="H179" s="1">
        <v>0.19456599999999999</v>
      </c>
      <c r="I179" s="1">
        <v>0.20890839999999999</v>
      </c>
      <c r="J179" s="1">
        <v>0.84502100000000002</v>
      </c>
      <c r="K179" s="1">
        <v>0.73420549999999996</v>
      </c>
      <c r="L179" s="1">
        <v>0.22147459999999999</v>
      </c>
      <c r="M179" s="1">
        <v>0.29599419999999999</v>
      </c>
      <c r="N179" s="1">
        <v>-1.347434</v>
      </c>
      <c r="O179" s="1">
        <v>2.4969770000000001E-5</v>
      </c>
      <c r="P179" s="1">
        <v>-1.0026109999999999</v>
      </c>
      <c r="Q179" s="1">
        <v>7.6756890000000003E-3</v>
      </c>
      <c r="R179">
        <v>-0.37423600000000001</v>
      </c>
      <c r="S179">
        <v>0.31751000000000001</v>
      </c>
      <c r="T179">
        <v>0.14069599999999999</v>
      </c>
      <c r="U179">
        <v>0.95607600000000004</v>
      </c>
    </row>
    <row r="180" spans="1:21">
      <c r="A180" t="s">
        <v>17641</v>
      </c>
      <c r="B180" t="s">
        <v>4054</v>
      </c>
      <c r="F180" s="1">
        <v>20.904879999999999</v>
      </c>
      <c r="G180" s="1">
        <v>20.91649</v>
      </c>
      <c r="H180" s="1">
        <v>81.848290000000006</v>
      </c>
      <c r="I180" s="1">
        <v>79.049719999999994</v>
      </c>
      <c r="J180" s="1">
        <v>46.830150000000003</v>
      </c>
      <c r="K180" s="1">
        <v>48.870089999999998</v>
      </c>
      <c r="L180" s="1">
        <v>70.269080000000002</v>
      </c>
      <c r="M180" s="1">
        <v>65.673090000000002</v>
      </c>
      <c r="N180" s="1">
        <v>1.9477660000000001</v>
      </c>
      <c r="O180" s="1">
        <v>1.737464E-52</v>
      </c>
      <c r="P180" s="1">
        <v>0.72894000000000003</v>
      </c>
      <c r="Q180" s="1">
        <v>2.3679260000000002E-10</v>
      </c>
      <c r="R180">
        <v>0.92206100000000002</v>
      </c>
      <c r="S180">
        <v>0</v>
      </c>
      <c r="T180">
        <v>-0.355684</v>
      </c>
      <c r="U180">
        <v>1.6080000000000001E-3</v>
      </c>
    </row>
    <row r="181" spans="1:21">
      <c r="A181" t="s">
        <v>17642</v>
      </c>
      <c r="B181" t="s">
        <v>4073</v>
      </c>
      <c r="F181" s="1">
        <v>10.998390000000001</v>
      </c>
      <c r="G181" s="1">
        <v>12.159610000000001</v>
      </c>
      <c r="H181" s="1">
        <v>40.33625</v>
      </c>
      <c r="I181" s="1">
        <v>33.510770000000001</v>
      </c>
      <c r="J181" s="1">
        <v>14.106629999999999</v>
      </c>
      <c r="K181" s="1">
        <v>13.14744</v>
      </c>
      <c r="L181" s="1">
        <v>46.968069999999997</v>
      </c>
      <c r="M181" s="1">
        <v>50.310499999999998</v>
      </c>
      <c r="N181" s="1">
        <v>1.661775</v>
      </c>
      <c r="O181" s="1">
        <v>7.4943420000000006E-15</v>
      </c>
      <c r="P181" s="1">
        <v>1.988558</v>
      </c>
      <c r="Q181" s="1">
        <v>1.8387890000000001E-55</v>
      </c>
      <c r="R181">
        <v>2.911E-2</v>
      </c>
      <c r="S181">
        <v>1</v>
      </c>
      <c r="T181">
        <v>0.27579199999999998</v>
      </c>
      <c r="U181">
        <v>0.10426299999999999</v>
      </c>
    </row>
    <row r="182" spans="1:21">
      <c r="A182" t="s">
        <v>17643</v>
      </c>
      <c r="B182" t="s">
        <v>4083</v>
      </c>
      <c r="F182" s="1">
        <v>3.481792</v>
      </c>
      <c r="G182" s="1">
        <v>2.6651820000000002</v>
      </c>
      <c r="H182" s="1">
        <v>10.261100000000001</v>
      </c>
      <c r="I182" s="1">
        <v>9.1256020000000007</v>
      </c>
      <c r="J182" s="1">
        <v>2.8609659999999999</v>
      </c>
      <c r="K182" s="1">
        <v>4.9476599999999999</v>
      </c>
      <c r="L182" s="1">
        <v>11.46392</v>
      </c>
      <c r="M182" s="1">
        <v>9.3227930000000008</v>
      </c>
      <c r="N182" s="1">
        <v>1.1762220000000001</v>
      </c>
      <c r="O182" s="1">
        <v>3.1889819999999998E-4</v>
      </c>
      <c r="P182" s="1">
        <v>1.279954</v>
      </c>
      <c r="Q182" s="1">
        <v>1.080306E-4</v>
      </c>
      <c r="R182">
        <v>6.7797999999999997E-2</v>
      </c>
      <c r="S182">
        <v>1</v>
      </c>
      <c r="T182">
        <v>-1.9779000000000001E-2</v>
      </c>
      <c r="U182">
        <v>1</v>
      </c>
    </row>
    <row r="183" spans="1:21">
      <c r="A183" t="s">
        <v>17644</v>
      </c>
      <c r="B183" t="s">
        <v>4108</v>
      </c>
      <c r="F183" s="1">
        <v>2.3238120000000002</v>
      </c>
      <c r="G183" s="1">
        <v>2.0191680000000001</v>
      </c>
      <c r="H183" s="1">
        <v>6.794975</v>
      </c>
      <c r="I183" s="1">
        <v>8.4874849999999995</v>
      </c>
      <c r="J183" s="1">
        <v>2.4453800000000001</v>
      </c>
      <c r="K183" s="1">
        <v>3.0421770000000001</v>
      </c>
      <c r="L183" s="1">
        <v>13.92906</v>
      </c>
      <c r="M183" s="1">
        <v>14.23559</v>
      </c>
      <c r="N183" s="1">
        <v>1.6074029999999999</v>
      </c>
      <c r="O183" s="1">
        <v>4.8893220000000003E-11</v>
      </c>
      <c r="P183" s="1">
        <v>2.3792930000000001</v>
      </c>
      <c r="Q183" s="1">
        <v>1.132635E-42</v>
      </c>
      <c r="R183">
        <v>0.10108</v>
      </c>
      <c r="S183">
        <v>0.91282799999999997</v>
      </c>
      <c r="T183">
        <v>0.731568</v>
      </c>
      <c r="U183">
        <v>6.9999999999999999E-6</v>
      </c>
    </row>
    <row r="184" spans="1:21">
      <c r="A184" t="s">
        <v>17645</v>
      </c>
      <c r="B184" t="s">
        <v>4118</v>
      </c>
      <c r="C184" t="s">
        <v>17646</v>
      </c>
      <c r="D184" t="s">
        <v>17647</v>
      </c>
      <c r="E184" t="s">
        <v>17648</v>
      </c>
      <c r="F184" s="1">
        <v>8.4847850000000005</v>
      </c>
      <c r="G184" s="1">
        <v>7.5575679999999998</v>
      </c>
      <c r="H184" s="1">
        <v>1.555885</v>
      </c>
      <c r="I184" s="1">
        <v>2.8204539999999998</v>
      </c>
      <c r="J184" s="1">
        <v>9.4388710000000007</v>
      </c>
      <c r="K184" s="1">
        <v>13.62961</v>
      </c>
      <c r="L184" s="1">
        <v>4.8493440000000003</v>
      </c>
      <c r="M184" s="1">
        <v>4.2267409999999996</v>
      </c>
      <c r="N184" s="1">
        <v>-1.073536</v>
      </c>
      <c r="O184" s="1">
        <v>3.4283959999999998E-3</v>
      </c>
      <c r="P184" s="1">
        <v>-0.84952720000000004</v>
      </c>
      <c r="Q184" s="1">
        <v>1.7679630000000002E-2</v>
      </c>
      <c r="R184">
        <v>0.23601900000000001</v>
      </c>
      <c r="S184">
        <v>0.57222700000000004</v>
      </c>
      <c r="T184">
        <v>0.62846599999999997</v>
      </c>
      <c r="U184">
        <v>0.25902999999999998</v>
      </c>
    </row>
    <row r="185" spans="1:21">
      <c r="A185" t="s">
        <v>17649</v>
      </c>
      <c r="B185" t="s">
        <v>4162</v>
      </c>
      <c r="C185" t="s">
        <v>16572</v>
      </c>
      <c r="D185" t="s">
        <v>17650</v>
      </c>
      <c r="E185" t="s">
        <v>17651</v>
      </c>
      <c r="F185" s="1">
        <v>9.4823280000000008</v>
      </c>
      <c r="G185" s="1">
        <v>10.00775</v>
      </c>
      <c r="H185" s="1">
        <v>20.286090000000002</v>
      </c>
      <c r="I185" s="1">
        <v>21.038920000000001</v>
      </c>
      <c r="J185" s="1">
        <v>10.83827</v>
      </c>
      <c r="K185" s="1">
        <v>11.106680000000001</v>
      </c>
      <c r="L185" s="1">
        <v>23.194759999999999</v>
      </c>
      <c r="M185" s="1">
        <v>22.21602</v>
      </c>
      <c r="N185" s="1">
        <v>1.0293920000000001</v>
      </c>
      <c r="O185" s="1">
        <v>4.1691730000000001E-6</v>
      </c>
      <c r="P185" s="1">
        <v>1.1644190000000001</v>
      </c>
      <c r="Q185" s="1">
        <v>2.3200289999999999E-8</v>
      </c>
      <c r="R185">
        <v>-2.5989999999999999E-2</v>
      </c>
      <c r="S185">
        <v>1</v>
      </c>
      <c r="T185">
        <v>1.4857E-2</v>
      </c>
      <c r="U185">
        <v>1</v>
      </c>
    </row>
    <row r="186" spans="1:21">
      <c r="A186" t="s">
        <v>17652</v>
      </c>
      <c r="B186" t="s">
        <v>4190</v>
      </c>
      <c r="C186" t="s">
        <v>17653</v>
      </c>
      <c r="D186" t="s">
        <v>17654</v>
      </c>
      <c r="E186" t="s">
        <v>17655</v>
      </c>
      <c r="F186" s="1">
        <v>17.531420000000001</v>
      </c>
      <c r="G186" s="1">
        <v>18.4861</v>
      </c>
      <c r="H186" s="1">
        <v>70.536469999999994</v>
      </c>
      <c r="I186" s="1">
        <v>71.342870000000005</v>
      </c>
      <c r="J186" s="1">
        <v>14.23598</v>
      </c>
      <c r="K186" s="1">
        <v>13.20162</v>
      </c>
      <c r="L186" s="1">
        <v>63.860239999999997</v>
      </c>
      <c r="M186" s="1">
        <v>64.280180000000001</v>
      </c>
      <c r="N186" s="1">
        <v>2.0275660000000002</v>
      </c>
      <c r="O186" s="1">
        <v>2.9003590000000002E-86</v>
      </c>
      <c r="P186" s="1">
        <v>2.3862169999999998</v>
      </c>
      <c r="Q186" s="1">
        <v>5.7868390000000005E-110</v>
      </c>
      <c r="R186">
        <v>-0.55152999999999996</v>
      </c>
      <c r="S186">
        <v>1.6410000000000001E-3</v>
      </c>
      <c r="T186">
        <v>-0.26327899999999999</v>
      </c>
      <c r="U186">
        <v>2.9780000000000002E-3</v>
      </c>
    </row>
    <row r="187" spans="1:21">
      <c r="A187" t="s">
        <v>17656</v>
      </c>
      <c r="B187" t="s">
        <v>4328</v>
      </c>
      <c r="F187" s="1">
        <v>5.9001799999999998</v>
      </c>
      <c r="G187" s="1">
        <v>5.7481030000000004</v>
      </c>
      <c r="H187" s="1">
        <v>1.1322589999999999</v>
      </c>
      <c r="I187" s="1">
        <v>1.4736039999999999</v>
      </c>
      <c r="J187" s="1">
        <v>4.3711310000000001</v>
      </c>
      <c r="K187" s="1">
        <v>3.7979039999999999</v>
      </c>
      <c r="L187" s="1">
        <v>1.193381</v>
      </c>
      <c r="M187" s="1">
        <v>1.07657</v>
      </c>
      <c r="N187" s="1">
        <v>-1.289528</v>
      </c>
      <c r="O187" s="1">
        <v>8.1195250000000002E-5</v>
      </c>
      <c r="P187" s="1">
        <v>-1.084276</v>
      </c>
      <c r="Q187" s="1">
        <v>7.1922130000000003E-3</v>
      </c>
      <c r="R187">
        <v>-0.54691599999999996</v>
      </c>
      <c r="S187">
        <v>0.113924</v>
      </c>
      <c r="T187">
        <v>-0.17979800000000001</v>
      </c>
      <c r="U187">
        <v>0.92323100000000002</v>
      </c>
    </row>
    <row r="188" spans="1:21">
      <c r="A188" t="s">
        <v>17657</v>
      </c>
      <c r="B188" t="s">
        <v>4332</v>
      </c>
      <c r="F188" s="1">
        <v>6.1856879999999999</v>
      </c>
      <c r="G188" s="1">
        <v>5.2957970000000003</v>
      </c>
      <c r="H188" s="1">
        <v>24.404450000000001</v>
      </c>
      <c r="I188" s="1">
        <v>24.827819999999999</v>
      </c>
      <c r="J188" s="1">
        <v>10.78157</v>
      </c>
      <c r="K188" s="1">
        <v>13.132770000000001</v>
      </c>
      <c r="L188" s="1">
        <v>63.090980000000002</v>
      </c>
      <c r="M188" s="1">
        <v>62.912590000000002</v>
      </c>
      <c r="N188" s="1">
        <v>1.8402099999999999</v>
      </c>
      <c r="O188" s="1">
        <v>5.5347790000000002E-18</v>
      </c>
      <c r="P188" s="1">
        <v>2.480483</v>
      </c>
      <c r="Q188" s="1">
        <v>6.0041320000000002E-65</v>
      </c>
      <c r="R188">
        <v>0.67766199999999999</v>
      </c>
      <c r="S188">
        <v>2.3099999999999999E-2</v>
      </c>
      <c r="T188">
        <v>1.185562</v>
      </c>
      <c r="U188">
        <v>0</v>
      </c>
    </row>
    <row r="189" spans="1:21">
      <c r="A189" t="s">
        <v>17658</v>
      </c>
      <c r="B189" t="s">
        <v>4376</v>
      </c>
      <c r="F189" s="1">
        <v>13.891450000000001</v>
      </c>
      <c r="G189" s="1">
        <v>14.2294</v>
      </c>
      <c r="H189" s="1">
        <v>80.568209999999993</v>
      </c>
      <c r="I189" s="1">
        <v>81.768799999999999</v>
      </c>
      <c r="J189" s="1">
        <v>10.18526</v>
      </c>
      <c r="K189" s="1">
        <v>11.603619999999999</v>
      </c>
      <c r="L189" s="1">
        <v>91.476100000000002</v>
      </c>
      <c r="M189" s="1">
        <v>89.338470000000001</v>
      </c>
      <c r="N189" s="1">
        <v>2.5708489999999999</v>
      </c>
      <c r="O189" s="1">
        <v>1.9791479999999998E-173</v>
      </c>
      <c r="P189" s="1">
        <v>3.2115079999999998</v>
      </c>
      <c r="Q189" s="1">
        <v>1.880841E-284</v>
      </c>
      <c r="R189">
        <v>-0.53178199999999998</v>
      </c>
      <c r="S189">
        <v>2.493E-3</v>
      </c>
      <c r="T189">
        <v>3.5258999999999999E-2</v>
      </c>
      <c r="U189">
        <v>0.80793999999999999</v>
      </c>
    </row>
    <row r="190" spans="1:21">
      <c r="A190" t="s">
        <v>17659</v>
      </c>
      <c r="B190" t="s">
        <v>4387</v>
      </c>
      <c r="F190" s="1">
        <v>9.5028400000000008</v>
      </c>
      <c r="G190" s="1">
        <v>8.0503520000000002</v>
      </c>
      <c r="H190" s="1">
        <v>21.782109999999999</v>
      </c>
      <c r="I190" s="1">
        <v>22.06278</v>
      </c>
      <c r="J190" s="1">
        <v>6.5200760000000004</v>
      </c>
      <c r="K190" s="1">
        <v>7.7431000000000001</v>
      </c>
      <c r="L190" s="1">
        <v>9.4027799999999999</v>
      </c>
      <c r="M190" s="1">
        <v>7.9841509999999998</v>
      </c>
      <c r="N190" s="1">
        <v>1.365602</v>
      </c>
      <c r="O190" s="1">
        <v>2.2169079999999999E-23</v>
      </c>
      <c r="P190" s="1">
        <v>0.492759</v>
      </c>
      <c r="Q190" s="1">
        <v>1.740133E-2</v>
      </c>
      <c r="R190">
        <v>-0.45451000000000003</v>
      </c>
      <c r="S190">
        <v>3.2844999999999999E-2</v>
      </c>
      <c r="T190">
        <v>-1.396002</v>
      </c>
      <c r="U190">
        <v>0</v>
      </c>
    </row>
    <row r="191" spans="1:21">
      <c r="A191" t="s">
        <v>17660</v>
      </c>
      <c r="B191" t="s">
        <v>4394</v>
      </c>
      <c r="F191" s="1">
        <v>6.0451819999999996</v>
      </c>
      <c r="G191" s="1">
        <v>11.1747</v>
      </c>
      <c r="H191" s="1">
        <v>22.45476</v>
      </c>
      <c r="I191" s="1">
        <v>19.143740000000001</v>
      </c>
      <c r="J191" s="1">
        <v>10.835940000000001</v>
      </c>
      <c r="K191" s="1">
        <v>14.61398</v>
      </c>
      <c r="L191" s="1">
        <v>37.342799999999997</v>
      </c>
      <c r="M191" s="1">
        <v>34.052430000000001</v>
      </c>
      <c r="N191" s="1">
        <v>1.2565219999999999</v>
      </c>
      <c r="O191" s="1">
        <v>3.0200660000000001E-5</v>
      </c>
      <c r="P191" s="1">
        <v>1.634917</v>
      </c>
      <c r="Q191" s="1">
        <v>4.0296069999999999E-25</v>
      </c>
      <c r="R191">
        <v>0.34196199999999999</v>
      </c>
      <c r="S191">
        <v>0.68826399999999999</v>
      </c>
      <c r="T191">
        <v>0.63086600000000004</v>
      </c>
      <c r="U191">
        <v>7.7000000000000001E-5</v>
      </c>
    </row>
    <row r="192" spans="1:21">
      <c r="A192" t="s">
        <v>17661</v>
      </c>
      <c r="B192" t="s">
        <v>4398</v>
      </c>
      <c r="F192" s="1">
        <v>6.0245949999999997</v>
      </c>
      <c r="G192" s="1">
        <v>5.3190629999999999</v>
      </c>
      <c r="H192" s="1">
        <v>12.342140000000001</v>
      </c>
      <c r="I192" s="1">
        <v>12.805429999999999</v>
      </c>
      <c r="J192" s="1">
        <v>9.3295449999999995</v>
      </c>
      <c r="K192" s="1">
        <v>9.5264469999999992</v>
      </c>
      <c r="L192" s="1">
        <v>18.748460000000001</v>
      </c>
      <c r="M192" s="1">
        <v>20.43384</v>
      </c>
      <c r="N192" s="1">
        <v>1.117478</v>
      </c>
      <c r="O192" s="1">
        <v>2.6523350000000001E-8</v>
      </c>
      <c r="P192" s="1">
        <v>1.221689</v>
      </c>
      <c r="Q192" s="1">
        <v>8.5531970000000008E-15</v>
      </c>
      <c r="R192">
        <v>0.46144299999999999</v>
      </c>
      <c r="S192">
        <v>7.5776999999999997E-2</v>
      </c>
      <c r="T192">
        <v>0.49311500000000003</v>
      </c>
      <c r="U192">
        <v>3.8270000000000001E-3</v>
      </c>
    </row>
    <row r="193" spans="1:21">
      <c r="A193" t="s">
        <v>17662</v>
      </c>
      <c r="B193" t="s">
        <v>4402</v>
      </c>
      <c r="F193" s="1">
        <v>30.889230000000001</v>
      </c>
      <c r="G193" s="1">
        <v>28.426100000000002</v>
      </c>
      <c r="H193" s="1">
        <v>9.9083369999999995</v>
      </c>
      <c r="I193" s="1">
        <v>10.396940000000001</v>
      </c>
      <c r="J193" s="1">
        <v>22.472770000000001</v>
      </c>
      <c r="K193" s="1">
        <v>20.797989999999999</v>
      </c>
      <c r="L193" s="1">
        <v>10.96537</v>
      </c>
      <c r="M193" s="1">
        <v>10.12757</v>
      </c>
      <c r="N193" s="1">
        <v>-1.307353</v>
      </c>
      <c r="O193" s="1">
        <v>1.2125139999999999E-20</v>
      </c>
      <c r="P193" s="1">
        <v>-0.7512839</v>
      </c>
      <c r="Q193" s="1">
        <v>1.6146730000000001E-6</v>
      </c>
      <c r="R193">
        <v>-0.62984499999999999</v>
      </c>
      <c r="S193">
        <v>9.9999999999999995E-7</v>
      </c>
      <c r="T193">
        <v>-6.1129000000000003E-2</v>
      </c>
      <c r="U193">
        <v>0.93702600000000003</v>
      </c>
    </row>
    <row r="194" spans="1:21">
      <c r="A194" t="s">
        <v>17663</v>
      </c>
      <c r="B194" t="s">
        <v>4403</v>
      </c>
      <c r="F194" s="1">
        <v>0.58448449999999996</v>
      </c>
      <c r="G194" s="1">
        <v>0.35588710000000001</v>
      </c>
      <c r="H194" s="1">
        <v>3.3493429999999998E-2</v>
      </c>
      <c r="I194" s="1">
        <v>3.2693079999999999E-2</v>
      </c>
      <c r="J194" s="1">
        <v>0.290931</v>
      </c>
      <c r="K194" s="1">
        <v>0.28437590000000001</v>
      </c>
      <c r="L194" s="1">
        <v>6.3542650000000006E-2</v>
      </c>
      <c r="M194" s="1">
        <v>0.12738430000000001</v>
      </c>
      <c r="N194" s="1">
        <v>-1.2248699999999999</v>
      </c>
      <c r="O194" s="1">
        <v>5.5516289999999998E-3</v>
      </c>
      <c r="P194" s="1">
        <v>-0.61889430000000001</v>
      </c>
      <c r="Q194" s="1">
        <v>0.40095310000000001</v>
      </c>
      <c r="R194">
        <v>-0.46785500000000002</v>
      </c>
      <c r="S194">
        <v>0.37759999999999999</v>
      </c>
      <c r="T194">
        <v>0.38419399999999998</v>
      </c>
      <c r="U194">
        <v>0.79845600000000005</v>
      </c>
    </row>
    <row r="195" spans="1:21">
      <c r="A195" t="s">
        <v>17664</v>
      </c>
      <c r="B195" t="s">
        <v>4427</v>
      </c>
      <c r="F195" s="1">
        <v>9.5712659999999996</v>
      </c>
      <c r="G195" s="1">
        <v>8.5633780000000002</v>
      </c>
      <c r="H195" s="1">
        <v>20.953939999999999</v>
      </c>
      <c r="I195" s="1">
        <v>21.676929999999999</v>
      </c>
      <c r="J195" s="1">
        <v>14.17365</v>
      </c>
      <c r="K195" s="1">
        <v>12.84056</v>
      </c>
      <c r="L195" s="1">
        <v>24.463470000000001</v>
      </c>
      <c r="M195" s="1">
        <v>21.4559</v>
      </c>
      <c r="N195" s="1">
        <v>1.1533800000000001</v>
      </c>
      <c r="O195" s="1">
        <v>1.5425660000000001E-7</v>
      </c>
      <c r="P195" s="1">
        <v>0.91860319999999995</v>
      </c>
      <c r="Q195" s="1">
        <v>6.6367159999999999E-6</v>
      </c>
      <c r="R195">
        <v>0.30874499999999999</v>
      </c>
      <c r="S195">
        <v>0.37458000000000002</v>
      </c>
      <c r="T195">
        <v>-1.4330000000000001E-2</v>
      </c>
      <c r="U195">
        <v>1</v>
      </c>
    </row>
    <row r="196" spans="1:21">
      <c r="A196" t="s">
        <v>17665</v>
      </c>
      <c r="B196" t="s">
        <v>4435</v>
      </c>
      <c r="F196" s="1">
        <v>14.429779999999999</v>
      </c>
      <c r="G196" s="1">
        <v>14.05785</v>
      </c>
      <c r="H196" s="1">
        <v>29.953759999999999</v>
      </c>
      <c r="I196" s="1">
        <v>30.108609999999999</v>
      </c>
      <c r="J196" s="1">
        <v>11.19074</v>
      </c>
      <c r="K196" s="1">
        <v>9.0453759999999992</v>
      </c>
      <c r="L196" s="1">
        <v>27.49708</v>
      </c>
      <c r="M196" s="1">
        <v>29.18721</v>
      </c>
      <c r="N196" s="1">
        <v>1.1501790000000001</v>
      </c>
      <c r="O196" s="1">
        <v>2.3570580000000001E-20</v>
      </c>
      <c r="P196" s="1">
        <v>1.6626609999999999</v>
      </c>
      <c r="Q196" s="1">
        <v>5.9499450000000001E-38</v>
      </c>
      <c r="R196">
        <v>-0.64959999999999996</v>
      </c>
      <c r="S196">
        <v>1.93E-4</v>
      </c>
      <c r="T196">
        <v>-0.199185</v>
      </c>
      <c r="U196">
        <v>0.14490600000000001</v>
      </c>
    </row>
    <row r="197" spans="1:21">
      <c r="A197" t="s">
        <v>17666</v>
      </c>
      <c r="B197" t="s">
        <v>4440</v>
      </c>
      <c r="C197" t="s">
        <v>17667</v>
      </c>
      <c r="D197" t="s">
        <v>17635</v>
      </c>
      <c r="E197" t="s">
        <v>17668</v>
      </c>
      <c r="F197" s="1">
        <v>51.628599999999999</v>
      </c>
      <c r="G197" s="1">
        <v>61.305320000000002</v>
      </c>
      <c r="H197" s="1">
        <v>121.291</v>
      </c>
      <c r="I197" s="1">
        <v>127.2405</v>
      </c>
      <c r="J197" s="1">
        <v>51.93506</v>
      </c>
      <c r="K197" s="1">
        <v>52.800899999999999</v>
      </c>
      <c r="L197" s="1">
        <v>170.33009999999999</v>
      </c>
      <c r="M197" s="1">
        <v>178.39179999999999</v>
      </c>
      <c r="N197" s="1">
        <v>1.2475099999999999</v>
      </c>
      <c r="O197" s="1">
        <v>8.7974300000000005E-44</v>
      </c>
      <c r="P197" s="1">
        <v>1.948669</v>
      </c>
      <c r="Q197" s="1">
        <v>4.2235550000000003E-145</v>
      </c>
      <c r="R197">
        <v>-0.29607299999999998</v>
      </c>
      <c r="S197">
        <v>7.3669999999999999E-2</v>
      </c>
      <c r="T197">
        <v>0.36531400000000003</v>
      </c>
      <c r="U197">
        <v>0</v>
      </c>
    </row>
    <row r="198" spans="1:21">
      <c r="A198" t="s">
        <v>17669</v>
      </c>
      <c r="B198" t="s">
        <v>4456</v>
      </c>
      <c r="C198" t="s">
        <v>17670</v>
      </c>
      <c r="D198" t="s">
        <v>17671</v>
      </c>
      <c r="E198" t="s">
        <v>17672</v>
      </c>
      <c r="F198" s="1">
        <v>8.2110289999999999</v>
      </c>
      <c r="G198" s="1">
        <v>7.7942780000000003</v>
      </c>
      <c r="H198" s="1">
        <v>21.620100000000001</v>
      </c>
      <c r="I198" s="1">
        <v>22.045590000000001</v>
      </c>
      <c r="J198" s="1">
        <v>8.0111709999999992</v>
      </c>
      <c r="K198" s="1">
        <v>10.65335</v>
      </c>
      <c r="L198" s="1">
        <v>11.26135</v>
      </c>
      <c r="M198" s="1">
        <v>11.196070000000001</v>
      </c>
      <c r="N198" s="1">
        <v>1.425219</v>
      </c>
      <c r="O198" s="1">
        <v>2.2162789999999999E-17</v>
      </c>
      <c r="P198" s="1">
        <v>0.48136839999999997</v>
      </c>
      <c r="Q198" s="1">
        <v>4.0827179999999998E-2</v>
      </c>
      <c r="R198">
        <v>5.372E-3</v>
      </c>
      <c r="S198">
        <v>1</v>
      </c>
      <c r="T198">
        <v>-1.0189509999999999</v>
      </c>
      <c r="U198">
        <v>0</v>
      </c>
    </row>
    <row r="199" spans="1:21">
      <c r="A199" t="s">
        <v>17673</v>
      </c>
      <c r="B199" t="s">
        <v>4459</v>
      </c>
      <c r="F199" s="1">
        <v>1.4801820000000001</v>
      </c>
      <c r="G199" s="1">
        <v>1.704218</v>
      </c>
      <c r="H199" s="1">
        <v>5.5518999999999998</v>
      </c>
      <c r="I199" s="1">
        <v>3.73325</v>
      </c>
      <c r="J199" s="1">
        <v>4.1675909999999998</v>
      </c>
      <c r="K199" s="1">
        <v>4.6556430000000004</v>
      </c>
      <c r="L199" s="1">
        <v>8.3092749999999995</v>
      </c>
      <c r="M199" s="1">
        <v>7.9769009999999998</v>
      </c>
      <c r="N199" s="1">
        <v>1.059086</v>
      </c>
      <c r="O199" s="1">
        <v>2.8182260000000001E-3</v>
      </c>
      <c r="P199" s="1">
        <v>0.94980589999999998</v>
      </c>
      <c r="Q199" s="1">
        <v>7.2680439999999998E-4</v>
      </c>
      <c r="R199">
        <v>0.83497100000000002</v>
      </c>
      <c r="S199">
        <v>2.7237000000000001E-2</v>
      </c>
      <c r="T199">
        <v>0.60473900000000003</v>
      </c>
      <c r="U199">
        <v>6.5883999999999998E-2</v>
      </c>
    </row>
    <row r="200" spans="1:21">
      <c r="A200" t="s">
        <v>17674</v>
      </c>
      <c r="B200" t="s">
        <v>4468</v>
      </c>
      <c r="C200" t="s">
        <v>17675</v>
      </c>
      <c r="D200" t="s">
        <v>17676</v>
      </c>
      <c r="E200" t="s">
        <v>17677</v>
      </c>
      <c r="F200" s="1">
        <v>4.2364009999999999</v>
      </c>
      <c r="G200" s="1">
        <v>3.5376069999999999</v>
      </c>
      <c r="H200" s="1">
        <v>14.56582</v>
      </c>
      <c r="I200" s="1">
        <v>17.061309999999999</v>
      </c>
      <c r="J200" s="1">
        <v>6.1587339999999999</v>
      </c>
      <c r="K200" s="1">
        <v>5.6273600000000004</v>
      </c>
      <c r="L200" s="1">
        <v>12.6326</v>
      </c>
      <c r="M200" s="1">
        <v>12.26662</v>
      </c>
      <c r="N200" s="1">
        <v>1.7164010000000001</v>
      </c>
      <c r="O200" s="1">
        <v>9.2729109999999996E-14</v>
      </c>
      <c r="P200" s="1">
        <v>1.1486289999999999</v>
      </c>
      <c r="Q200" s="1">
        <v>2.288908E-6</v>
      </c>
      <c r="R200">
        <v>0.29756199999999999</v>
      </c>
      <c r="S200">
        <v>0.52221099999999998</v>
      </c>
      <c r="T200">
        <v>-0.42213600000000001</v>
      </c>
      <c r="U200">
        <v>7.8356999999999996E-2</v>
      </c>
    </row>
    <row r="201" spans="1:21">
      <c r="A201" t="s">
        <v>17678</v>
      </c>
      <c r="B201" t="s">
        <v>4480</v>
      </c>
      <c r="F201" s="1">
        <v>8.7236119999999993</v>
      </c>
      <c r="G201" s="1">
        <v>7.6041540000000003</v>
      </c>
      <c r="H201" s="1">
        <v>32.835520000000002</v>
      </c>
      <c r="I201" s="1">
        <v>36.9818</v>
      </c>
      <c r="J201" s="1">
        <v>17.60595</v>
      </c>
      <c r="K201" s="1">
        <v>16.150220000000001</v>
      </c>
      <c r="L201" s="1">
        <v>23.027660000000001</v>
      </c>
      <c r="M201" s="1">
        <v>20.413419999999999</v>
      </c>
      <c r="N201" s="1">
        <v>1.9736720000000001</v>
      </c>
      <c r="O201" s="1">
        <v>5.4248939999999996E-31</v>
      </c>
      <c r="P201" s="1">
        <v>0.56726620000000005</v>
      </c>
      <c r="Q201" s="1">
        <v>2.816332E-3</v>
      </c>
      <c r="R201">
        <v>0.73196700000000003</v>
      </c>
      <c r="S201">
        <v>1.7730000000000001E-3</v>
      </c>
      <c r="T201">
        <v>-0.76704300000000003</v>
      </c>
      <c r="U201">
        <v>0</v>
      </c>
    </row>
    <row r="202" spans="1:21">
      <c r="A202" t="s">
        <v>17679</v>
      </c>
      <c r="B202" t="s">
        <v>4486</v>
      </c>
      <c r="F202" s="1">
        <v>11.57091</v>
      </c>
      <c r="G202" s="1">
        <v>13.117290000000001</v>
      </c>
      <c r="H202" s="1">
        <v>37.613700000000001</v>
      </c>
      <c r="I202" s="1">
        <v>37.279739999999997</v>
      </c>
      <c r="J202" s="1">
        <v>32.765140000000002</v>
      </c>
      <c r="K202" s="1">
        <v>28.56944</v>
      </c>
      <c r="L202" s="1">
        <v>84.716530000000006</v>
      </c>
      <c r="M202" s="1">
        <v>87.850279999999998</v>
      </c>
      <c r="N202" s="1">
        <v>1.5298989999999999</v>
      </c>
      <c r="O202" s="1">
        <v>4.4284350000000001E-17</v>
      </c>
      <c r="P202" s="1">
        <v>1.6753150000000001</v>
      </c>
      <c r="Q202" s="1">
        <v>1.2011750000000001E-44</v>
      </c>
      <c r="R202">
        <v>0.97965400000000002</v>
      </c>
      <c r="S202">
        <v>1.9999999999999999E-6</v>
      </c>
      <c r="T202">
        <v>1.049477</v>
      </c>
      <c r="U202">
        <v>0</v>
      </c>
    </row>
    <row r="203" spans="1:21">
      <c r="A203" t="s">
        <v>17680</v>
      </c>
      <c r="B203" t="s">
        <v>4530</v>
      </c>
      <c r="F203" s="1">
        <v>2.6154310000000001</v>
      </c>
      <c r="G203" s="1">
        <v>2.689575</v>
      </c>
      <c r="H203" s="1">
        <v>9.4587920000000008</v>
      </c>
      <c r="I203" s="1">
        <v>9.1027290000000001</v>
      </c>
      <c r="J203" s="1">
        <v>2.0572409999999999</v>
      </c>
      <c r="K203" s="1">
        <v>1.885208</v>
      </c>
      <c r="L203" s="1">
        <v>2.6538249999999999</v>
      </c>
      <c r="M203" s="1">
        <v>1.5200389999999999</v>
      </c>
      <c r="N203" s="1">
        <v>1.4209430000000001</v>
      </c>
      <c r="O203" s="1">
        <v>2.1559920000000001E-7</v>
      </c>
      <c r="P203" s="1">
        <v>0.1887499</v>
      </c>
      <c r="Q203" s="1">
        <v>0.81953759999999998</v>
      </c>
      <c r="R203">
        <v>-0.39026699999999998</v>
      </c>
      <c r="S203">
        <v>0.45919399999999999</v>
      </c>
      <c r="T203">
        <v>-1.8156319999999999</v>
      </c>
      <c r="U203">
        <v>0</v>
      </c>
    </row>
    <row r="204" spans="1:21">
      <c r="A204" t="s">
        <v>17681</v>
      </c>
      <c r="B204" t="s">
        <v>4554</v>
      </c>
      <c r="C204" t="s">
        <v>17682</v>
      </c>
      <c r="D204" t="s">
        <v>17683</v>
      </c>
      <c r="E204" t="s">
        <v>17684</v>
      </c>
      <c r="F204" s="1">
        <v>4.1573640000000003</v>
      </c>
      <c r="G204" s="1">
        <v>2.3885839999999998</v>
      </c>
      <c r="H204" s="1">
        <v>7.4280299999999997</v>
      </c>
      <c r="I204" s="1">
        <v>8.1091479999999994</v>
      </c>
      <c r="J204" s="1">
        <v>5.6597759999999999</v>
      </c>
      <c r="K204" s="1">
        <v>4.7946179999999998</v>
      </c>
      <c r="L204" s="1">
        <v>3.0594939999999999</v>
      </c>
      <c r="M204" s="1">
        <v>2.6949719999999999</v>
      </c>
      <c r="N204" s="1">
        <v>1.1142209999999999</v>
      </c>
      <c r="O204" s="1">
        <v>2.7870379999999999E-5</v>
      </c>
      <c r="P204" s="1">
        <v>-0.5006543</v>
      </c>
      <c r="Q204" s="1">
        <v>0.17775060000000001</v>
      </c>
      <c r="R204">
        <v>0.39487499999999998</v>
      </c>
      <c r="S204">
        <v>0.403779</v>
      </c>
      <c r="T204">
        <v>-1.307912</v>
      </c>
      <c r="U204">
        <v>9.9999999999999995E-7</v>
      </c>
    </row>
    <row r="205" spans="1:21">
      <c r="A205" t="s">
        <v>17685</v>
      </c>
      <c r="B205" t="s">
        <v>4581</v>
      </c>
      <c r="F205" s="1">
        <v>1.738289</v>
      </c>
      <c r="G205" s="1">
        <v>2.5063569999999999</v>
      </c>
      <c r="H205" s="1">
        <v>4.5900879999999997</v>
      </c>
      <c r="I205" s="1">
        <v>5.0404549999999997</v>
      </c>
      <c r="J205" s="1">
        <v>10.275259999999999</v>
      </c>
      <c r="K205" s="1">
        <v>9.5626049999999996</v>
      </c>
      <c r="L205" s="1">
        <v>9.8571600000000004</v>
      </c>
      <c r="M205" s="1">
        <v>9.5166550000000001</v>
      </c>
      <c r="N205" s="1">
        <v>1.041855</v>
      </c>
      <c r="O205" s="1">
        <v>1.142459E-4</v>
      </c>
      <c r="P205" s="1">
        <v>0.19895450000000001</v>
      </c>
      <c r="Q205" s="1">
        <v>0.42266009999999998</v>
      </c>
      <c r="R205">
        <v>1.7182299999999999</v>
      </c>
      <c r="S205">
        <v>0</v>
      </c>
      <c r="T205">
        <v>0.81801100000000004</v>
      </c>
      <c r="U205">
        <v>7.1000000000000005E-5</v>
      </c>
    </row>
    <row r="206" spans="1:21">
      <c r="A206" t="s">
        <v>16716</v>
      </c>
      <c r="B206" t="s">
        <v>4592</v>
      </c>
      <c r="F206" s="1">
        <v>145.01650000000001</v>
      </c>
      <c r="G206" s="1">
        <v>147.6317</v>
      </c>
      <c r="H206" s="1">
        <v>344.5025</v>
      </c>
      <c r="I206" s="1">
        <v>352.1112</v>
      </c>
      <c r="J206" s="1">
        <v>179.98500000000001</v>
      </c>
      <c r="K206" s="1">
        <v>170.0205</v>
      </c>
      <c r="L206" s="1">
        <v>880.17100000000005</v>
      </c>
      <c r="M206" s="1">
        <v>872.49609999999996</v>
      </c>
      <c r="N206" s="1">
        <v>1.362692</v>
      </c>
      <c r="O206" s="1">
        <v>2.9278640000000001E-75</v>
      </c>
      <c r="P206" s="1">
        <v>2.54874</v>
      </c>
      <c r="Q206">
        <v>0</v>
      </c>
      <c r="R206">
        <v>5.3173999999999999E-2</v>
      </c>
      <c r="S206">
        <v>0.79215599999999997</v>
      </c>
      <c r="T206">
        <v>1.205112</v>
      </c>
      <c r="U206">
        <v>0</v>
      </c>
    </row>
    <row r="207" spans="1:21">
      <c r="A207" t="s">
        <v>17686</v>
      </c>
      <c r="B207" t="s">
        <v>4601</v>
      </c>
      <c r="F207" s="1">
        <v>2.8732739999999999</v>
      </c>
      <c r="G207" s="1">
        <v>2.6392600000000002</v>
      </c>
      <c r="H207" s="1">
        <v>9.8602270000000001</v>
      </c>
      <c r="I207" s="1">
        <v>7.2000900000000003</v>
      </c>
      <c r="J207" s="1">
        <v>2.1793390000000001</v>
      </c>
      <c r="K207" s="1">
        <v>2.2012429999999998</v>
      </c>
      <c r="L207" s="1">
        <v>4.6409260000000003</v>
      </c>
      <c r="M207" s="1">
        <v>3.6499079999999999</v>
      </c>
      <c r="N207" s="1">
        <v>1.4263170000000001</v>
      </c>
      <c r="O207" s="1">
        <v>2.0888799999999999E-5</v>
      </c>
      <c r="P207" s="1">
        <v>0.94186499999999995</v>
      </c>
      <c r="Q207" s="1">
        <v>1.786768E-3</v>
      </c>
      <c r="R207">
        <v>-0.39186900000000002</v>
      </c>
      <c r="S207">
        <v>0.34853699999999999</v>
      </c>
      <c r="T207">
        <v>-1.0309550000000001</v>
      </c>
      <c r="U207">
        <v>2.7899999999999999E-3</v>
      </c>
    </row>
    <row r="208" spans="1:21">
      <c r="A208" t="s">
        <v>17687</v>
      </c>
      <c r="B208" t="s">
        <v>4621</v>
      </c>
      <c r="F208" s="1">
        <v>12.43066</v>
      </c>
      <c r="G208" s="1">
        <v>9.6411800000000003</v>
      </c>
      <c r="H208" s="1">
        <v>25.118259999999999</v>
      </c>
      <c r="I208" s="1">
        <v>28.8384</v>
      </c>
      <c r="J208" s="1">
        <v>30.757010000000001</v>
      </c>
      <c r="K208" s="1">
        <v>27.663049999999998</v>
      </c>
      <c r="L208" s="1">
        <v>65.182490000000001</v>
      </c>
      <c r="M208" s="1">
        <v>69.754679999999993</v>
      </c>
      <c r="N208" s="1">
        <v>1.304573</v>
      </c>
      <c r="O208" s="1">
        <v>1.900624E-13</v>
      </c>
      <c r="P208" s="1">
        <v>1.417608</v>
      </c>
      <c r="Q208" s="1">
        <v>3.0169439999999999E-46</v>
      </c>
      <c r="R208">
        <v>1.115113</v>
      </c>
      <c r="S208">
        <v>0</v>
      </c>
      <c r="T208">
        <v>1.175044</v>
      </c>
      <c r="U208">
        <v>0</v>
      </c>
    </row>
    <row r="209" spans="1:21">
      <c r="A209" t="s">
        <v>16720</v>
      </c>
      <c r="B209" t="s">
        <v>4648</v>
      </c>
      <c r="C209" t="s">
        <v>16721</v>
      </c>
      <c r="D209" t="s">
        <v>16722</v>
      </c>
      <c r="E209" t="s">
        <v>16723</v>
      </c>
      <c r="F209" s="1">
        <v>8072.3230000000003</v>
      </c>
      <c r="G209" s="1">
        <v>8091.4110000000001</v>
      </c>
      <c r="H209" s="1">
        <v>2302.971</v>
      </c>
      <c r="I209" s="1">
        <v>2253.5340000000001</v>
      </c>
      <c r="J209" s="1">
        <v>4994.3519999999999</v>
      </c>
      <c r="K209" s="1">
        <v>5020.2669999999998</v>
      </c>
      <c r="L209" s="1">
        <v>1834.7670000000001</v>
      </c>
      <c r="M209" s="1">
        <v>1851.876</v>
      </c>
      <c r="N209" s="1">
        <v>-1.685532</v>
      </c>
      <c r="O209">
        <v>0</v>
      </c>
      <c r="P209" s="1">
        <v>-1.1957500000000001</v>
      </c>
      <c r="Q209">
        <v>0</v>
      </c>
      <c r="R209">
        <v>-0.89337900000000003</v>
      </c>
      <c r="S209">
        <v>0</v>
      </c>
      <c r="T209">
        <v>-0.42496</v>
      </c>
      <c r="U209">
        <v>0</v>
      </c>
    </row>
    <row r="210" spans="1:21">
      <c r="A210" t="s">
        <v>17688</v>
      </c>
      <c r="B210" t="s">
        <v>4678</v>
      </c>
      <c r="F210" s="1">
        <v>1.38367</v>
      </c>
      <c r="G210" s="1">
        <v>1.348006</v>
      </c>
      <c r="H210" s="1">
        <v>4.1474840000000004</v>
      </c>
      <c r="I210" s="1">
        <v>4.0960049999999999</v>
      </c>
      <c r="J210" s="1">
        <v>2.9197479999999998</v>
      </c>
      <c r="K210" s="1">
        <v>3.1761819999999998</v>
      </c>
      <c r="L210" s="1">
        <v>2.4068260000000001</v>
      </c>
      <c r="M210" s="1">
        <v>2.226912</v>
      </c>
      <c r="N210" s="1">
        <v>1.3404130000000001</v>
      </c>
      <c r="O210" s="1">
        <v>1.3664429999999999E-7</v>
      </c>
      <c r="P210" s="1">
        <v>-0.12873470000000001</v>
      </c>
      <c r="Q210" s="1">
        <v>0.84498740000000006</v>
      </c>
      <c r="R210">
        <v>0.73778699999999997</v>
      </c>
      <c r="S210">
        <v>1.7575E-2</v>
      </c>
      <c r="T210">
        <v>-0.83189100000000005</v>
      </c>
      <c r="U210">
        <v>1.446E-3</v>
      </c>
    </row>
    <row r="211" spans="1:21">
      <c r="A211" t="s">
        <v>17689</v>
      </c>
      <c r="B211" t="s">
        <v>4680</v>
      </c>
      <c r="C211" t="s">
        <v>16572</v>
      </c>
      <c r="D211" t="s">
        <v>17690</v>
      </c>
      <c r="E211" t="s">
        <v>16572</v>
      </c>
      <c r="F211" s="1">
        <v>2.2374960000000002</v>
      </c>
      <c r="G211" s="1">
        <v>1.986062</v>
      </c>
      <c r="H211" s="1">
        <v>9.1177220000000005</v>
      </c>
      <c r="I211" s="1">
        <v>8.8108489999999993</v>
      </c>
      <c r="J211" s="1">
        <v>2.9039440000000001</v>
      </c>
      <c r="K211" s="1">
        <v>2.752497</v>
      </c>
      <c r="L211" s="1">
        <v>4.3244619999999996</v>
      </c>
      <c r="M211" s="1">
        <v>5.4616400000000001</v>
      </c>
      <c r="N211" s="1">
        <v>1.913273</v>
      </c>
      <c r="O211" s="1">
        <v>2.2990059999999998E-24</v>
      </c>
      <c r="P211" s="1">
        <v>0.91903409999999996</v>
      </c>
      <c r="Q211" s="1">
        <v>7.7391669999999998E-5</v>
      </c>
      <c r="R211">
        <v>0.17829300000000001</v>
      </c>
      <c r="S211">
        <v>0.721862</v>
      </c>
      <c r="T211">
        <v>-0.94031399999999998</v>
      </c>
      <c r="U211">
        <v>0</v>
      </c>
    </row>
    <row r="212" spans="1:21">
      <c r="A212" t="s">
        <v>17691</v>
      </c>
      <c r="B212" t="s">
        <v>4686</v>
      </c>
      <c r="C212" t="s">
        <v>17692</v>
      </c>
      <c r="D212" t="s">
        <v>17693</v>
      </c>
      <c r="E212" t="s">
        <v>17694</v>
      </c>
      <c r="F212" s="1">
        <v>25.7727</v>
      </c>
      <c r="G212" s="1">
        <v>27.039819999999999</v>
      </c>
      <c r="H212" s="1">
        <v>155.8681</v>
      </c>
      <c r="I212" s="1">
        <v>152.8828</v>
      </c>
      <c r="J212" s="1">
        <v>26.31494</v>
      </c>
      <c r="K212" s="1">
        <v>31.009319999999999</v>
      </c>
      <c r="L212" s="1">
        <v>131.18629999999999</v>
      </c>
      <c r="M212" s="1">
        <v>121.9892</v>
      </c>
      <c r="N212" s="1">
        <v>2.5791919999999999</v>
      </c>
      <c r="O212" s="1">
        <v>8.6755840000000002E-160</v>
      </c>
      <c r="P212" s="1">
        <v>2.327502</v>
      </c>
      <c r="Q212" s="1">
        <v>1.375609E-113</v>
      </c>
      <c r="R212">
        <v>-8.2918000000000006E-2</v>
      </c>
      <c r="S212">
        <v>0.83320300000000003</v>
      </c>
      <c r="T212">
        <v>-0.40287299999999998</v>
      </c>
      <c r="U212">
        <v>0</v>
      </c>
    </row>
    <row r="213" spans="1:21">
      <c r="A213" t="s">
        <v>17695</v>
      </c>
      <c r="B213" t="s">
        <v>4690</v>
      </c>
      <c r="C213" t="s">
        <v>16572</v>
      </c>
      <c r="D213" t="s">
        <v>16750</v>
      </c>
      <c r="E213" t="s">
        <v>17696</v>
      </c>
      <c r="F213" s="1">
        <v>68.060370000000006</v>
      </c>
      <c r="G213" s="1">
        <v>65.385199999999998</v>
      </c>
      <c r="H213" s="1">
        <v>132.17160000000001</v>
      </c>
      <c r="I213" s="1">
        <v>130.5643</v>
      </c>
      <c r="J213" s="1">
        <v>90.200599999999994</v>
      </c>
      <c r="K213" s="1">
        <v>94.845569999999995</v>
      </c>
      <c r="L213" s="1">
        <v>350.64139999999998</v>
      </c>
      <c r="M213" s="1">
        <v>359.56959999999998</v>
      </c>
      <c r="N213" s="1">
        <v>1.0901540000000001</v>
      </c>
      <c r="O213" s="1">
        <v>1.936248E-39</v>
      </c>
      <c r="P213" s="1">
        <v>2.166858</v>
      </c>
      <c r="Q213">
        <v>0</v>
      </c>
      <c r="R213">
        <v>0.26162600000000003</v>
      </c>
      <c r="S213">
        <v>1.4541E-2</v>
      </c>
      <c r="T213">
        <v>1.3059229999999999</v>
      </c>
      <c r="U213">
        <v>0</v>
      </c>
    </row>
    <row r="214" spans="1:21">
      <c r="A214" t="s">
        <v>17697</v>
      </c>
      <c r="B214" t="s">
        <v>4765</v>
      </c>
      <c r="F214" s="1">
        <v>0.73114690000000004</v>
      </c>
      <c r="G214" s="1">
        <v>0.73527909999999996</v>
      </c>
      <c r="H214" s="1">
        <v>0.19462209999999999</v>
      </c>
      <c r="I214" s="1">
        <v>0.1688635</v>
      </c>
      <c r="J214" s="1">
        <v>0.64699240000000002</v>
      </c>
      <c r="K214" s="1">
        <v>0.89762070000000005</v>
      </c>
      <c r="L214" s="1">
        <v>0.49230750000000001</v>
      </c>
      <c r="M214" s="1">
        <v>0.47290460000000001</v>
      </c>
      <c r="N214" s="1">
        <v>-1.102095</v>
      </c>
      <c r="O214" s="1">
        <v>2.4621880000000001E-3</v>
      </c>
      <c r="P214" s="1">
        <v>-0.31946239999999998</v>
      </c>
      <c r="Q214" s="1">
        <v>0.52193900000000004</v>
      </c>
      <c r="R214">
        <v>-0.106406</v>
      </c>
      <c r="S214">
        <v>0.95405799999999996</v>
      </c>
      <c r="T214">
        <v>0.82996499999999995</v>
      </c>
      <c r="U214">
        <v>8.1785999999999998E-2</v>
      </c>
    </row>
    <row r="215" spans="1:21">
      <c r="A215" t="s">
        <v>17698</v>
      </c>
      <c r="B215" t="s">
        <v>4839</v>
      </c>
      <c r="F215" s="1">
        <v>13.012600000000001</v>
      </c>
      <c r="G215" s="1">
        <v>12.31842</v>
      </c>
      <c r="H215" s="1">
        <v>30.27731</v>
      </c>
      <c r="I215" s="1">
        <v>31.75112</v>
      </c>
      <c r="J215" s="1">
        <v>8.7990929999999992</v>
      </c>
      <c r="K215" s="1">
        <v>9.3441159999999996</v>
      </c>
      <c r="L215" s="1">
        <v>22.100950000000001</v>
      </c>
      <c r="M215" s="1">
        <v>23.972270000000002</v>
      </c>
      <c r="N215" s="1">
        <v>1.314182</v>
      </c>
      <c r="O215" s="1">
        <v>4.6155539999999997E-18</v>
      </c>
      <c r="P215" s="1">
        <v>1.4740660000000001</v>
      </c>
      <c r="Q215" s="1">
        <v>3.9267200000000003E-18</v>
      </c>
      <c r="R215">
        <v>-0.60182899999999995</v>
      </c>
      <c r="S215">
        <v>7.901E-3</v>
      </c>
      <c r="T215">
        <v>-0.528416</v>
      </c>
      <c r="U215">
        <v>2.81E-4</v>
      </c>
    </row>
    <row r="216" spans="1:21">
      <c r="A216" t="s">
        <v>17699</v>
      </c>
      <c r="B216" t="s">
        <v>4847</v>
      </c>
      <c r="F216" s="1">
        <v>7.8563520000000002</v>
      </c>
      <c r="G216" s="1">
        <v>6.0882940000000003</v>
      </c>
      <c r="H216" s="1">
        <v>2.291938</v>
      </c>
      <c r="I216" s="1">
        <v>1.278383</v>
      </c>
      <c r="J216" s="1">
        <v>10.27013</v>
      </c>
      <c r="K216" s="1">
        <v>8.4943109999999997</v>
      </c>
      <c r="L216" s="1">
        <v>4.1928979999999996</v>
      </c>
      <c r="M216" s="1">
        <v>3.5801310000000002</v>
      </c>
      <c r="N216" s="1">
        <v>-1.16957</v>
      </c>
      <c r="O216" s="1">
        <v>5.9027229999999997E-4</v>
      </c>
      <c r="P216" s="1">
        <v>-0.82319779999999998</v>
      </c>
      <c r="Q216" s="1">
        <v>1.2535009999999999E-2</v>
      </c>
      <c r="R216">
        <v>0.182978</v>
      </c>
      <c r="S216">
        <v>0.72628000000000004</v>
      </c>
      <c r="T216">
        <v>0.69711199999999995</v>
      </c>
      <c r="U216">
        <v>0.16406100000000001</v>
      </c>
    </row>
    <row r="217" spans="1:21">
      <c r="A217" t="s">
        <v>17700</v>
      </c>
      <c r="B217" t="s">
        <v>4876</v>
      </c>
      <c r="F217" s="1">
        <v>5.864071</v>
      </c>
      <c r="G217" s="1">
        <v>6.0791380000000004</v>
      </c>
      <c r="H217" s="1">
        <v>2.205775</v>
      </c>
      <c r="I217" s="1">
        <v>2.2203499999999998</v>
      </c>
      <c r="J217" s="1">
        <v>8.9479070000000007</v>
      </c>
      <c r="K217" s="1">
        <v>9.7867470000000001</v>
      </c>
      <c r="L217" s="1">
        <v>3.138544</v>
      </c>
      <c r="M217" s="1">
        <v>2.8509959999999999</v>
      </c>
      <c r="N217" s="1">
        <v>-1.129407</v>
      </c>
      <c r="O217" s="1">
        <v>5.9399890000000004E-9</v>
      </c>
      <c r="P217" s="1">
        <v>-1.314805</v>
      </c>
      <c r="Q217" s="1">
        <v>2.3756460000000002E-16</v>
      </c>
      <c r="R217">
        <v>0.41896499999999998</v>
      </c>
      <c r="S217">
        <v>9.6520000000000009E-3</v>
      </c>
      <c r="T217">
        <v>0.28064800000000001</v>
      </c>
      <c r="U217">
        <v>0.40439399999999998</v>
      </c>
    </row>
    <row r="218" spans="1:21">
      <c r="A218" t="s">
        <v>17701</v>
      </c>
      <c r="B218" t="s">
        <v>4878</v>
      </c>
      <c r="F218" s="1">
        <v>26.099730000000001</v>
      </c>
      <c r="G218" s="1">
        <v>21.367239999999999</v>
      </c>
      <c r="H218" s="1">
        <v>4.0218489999999996</v>
      </c>
      <c r="I218" s="1">
        <v>5.8886159999999999</v>
      </c>
      <c r="J218" s="1">
        <v>13.58569</v>
      </c>
      <c r="K218" s="1">
        <v>16.125209999999999</v>
      </c>
      <c r="L218" s="1">
        <v>2.8612950000000001</v>
      </c>
      <c r="M218" s="1">
        <v>3.0592280000000001</v>
      </c>
      <c r="N218" s="1">
        <v>-1.675416</v>
      </c>
      <c r="O218" s="1">
        <v>2.3367179999999998E-12</v>
      </c>
      <c r="P218" s="1">
        <v>-1.6281209999999999</v>
      </c>
      <c r="Q218" s="1">
        <v>3.5770669999999997E-8</v>
      </c>
      <c r="R218">
        <v>-0.76848499999999997</v>
      </c>
      <c r="S218">
        <v>4.0499999999999998E-4</v>
      </c>
      <c r="T218">
        <v>-0.59234100000000001</v>
      </c>
      <c r="U218">
        <v>0.19666500000000001</v>
      </c>
    </row>
    <row r="219" spans="1:21">
      <c r="A219" t="s">
        <v>17702</v>
      </c>
      <c r="B219" t="s">
        <v>4886</v>
      </c>
      <c r="C219" t="s">
        <v>17703</v>
      </c>
      <c r="D219" t="s">
        <v>17704</v>
      </c>
      <c r="E219" t="s">
        <v>16572</v>
      </c>
      <c r="F219" s="1">
        <v>21.89912</v>
      </c>
      <c r="G219" s="1">
        <v>22.96743</v>
      </c>
      <c r="H219" s="1">
        <v>42.513350000000003</v>
      </c>
      <c r="I219" s="1">
        <v>42.697389999999999</v>
      </c>
      <c r="J219" s="1">
        <v>21.850300000000001</v>
      </c>
      <c r="K219" s="1">
        <v>23.387460000000001</v>
      </c>
      <c r="L219" s="1">
        <v>56.069760000000002</v>
      </c>
      <c r="M219" s="1">
        <v>59.123759999999997</v>
      </c>
      <c r="N219" s="1">
        <v>1.012276</v>
      </c>
      <c r="O219" s="1">
        <v>6.6166729999999996E-17</v>
      </c>
      <c r="P219" s="1">
        <v>1.5484180000000001</v>
      </c>
      <c r="Q219" s="1">
        <v>4.2010339999999997E-49</v>
      </c>
      <c r="R219">
        <v>-0.18060300000000001</v>
      </c>
      <c r="S219">
        <v>0.38186300000000001</v>
      </c>
      <c r="T219">
        <v>0.308423</v>
      </c>
      <c r="U219">
        <v>4.2249999999999996E-3</v>
      </c>
    </row>
    <row r="220" spans="1:21">
      <c r="A220" t="s">
        <v>17705</v>
      </c>
      <c r="B220" t="s">
        <v>4901</v>
      </c>
      <c r="F220" s="1">
        <v>5.3822910000000004</v>
      </c>
      <c r="G220" s="1">
        <v>4.7842729999999998</v>
      </c>
      <c r="H220" s="1">
        <v>11.814819999999999</v>
      </c>
      <c r="I220" s="1">
        <v>12.20054</v>
      </c>
      <c r="J220" s="1">
        <v>7.057277</v>
      </c>
      <c r="K220" s="1">
        <v>7.306044</v>
      </c>
      <c r="L220" s="1">
        <v>6.9362529999999998</v>
      </c>
      <c r="M220" s="1">
        <v>6.7128269999999999</v>
      </c>
      <c r="N220" s="1">
        <v>1.287601</v>
      </c>
      <c r="O220" s="1">
        <v>1.3970209999999999E-20</v>
      </c>
      <c r="P220" s="1">
        <v>0.16322809999999999</v>
      </c>
      <c r="Q220" s="1">
        <v>0.48078280000000001</v>
      </c>
      <c r="R220">
        <v>0.275393</v>
      </c>
      <c r="S220">
        <v>0.19137199999999999</v>
      </c>
      <c r="T220">
        <v>-0.900505</v>
      </c>
      <c r="U220">
        <v>0</v>
      </c>
    </row>
    <row r="221" spans="1:21">
      <c r="A221" t="s">
        <v>17706</v>
      </c>
      <c r="B221" t="s">
        <v>4919</v>
      </c>
      <c r="F221" s="1">
        <v>0.53349449999999998</v>
      </c>
      <c r="G221" s="1">
        <v>0.80849009999999999</v>
      </c>
      <c r="H221" s="1">
        <v>1.902226</v>
      </c>
      <c r="I221" s="1">
        <v>2.1220240000000001</v>
      </c>
      <c r="J221" s="1">
        <v>1.2064509999999999</v>
      </c>
      <c r="K221" s="1">
        <v>1.2818130000000001</v>
      </c>
      <c r="L221" s="1">
        <v>1.4435359999999999</v>
      </c>
      <c r="M221" s="1">
        <v>1.4469320000000001</v>
      </c>
      <c r="N221" s="1">
        <v>1.099013</v>
      </c>
      <c r="O221" s="1">
        <v>1.546883E-3</v>
      </c>
      <c r="P221" s="1">
        <v>0.34305609999999997</v>
      </c>
      <c r="Q221" s="1">
        <v>0.52908690000000003</v>
      </c>
      <c r="R221">
        <v>0.43293900000000002</v>
      </c>
      <c r="S221">
        <v>0.422238</v>
      </c>
      <c r="T221">
        <v>-0.468024</v>
      </c>
      <c r="U221">
        <v>0.27045200000000003</v>
      </c>
    </row>
    <row r="222" spans="1:21">
      <c r="A222" t="s">
        <v>17707</v>
      </c>
      <c r="B222" t="s">
        <v>4953</v>
      </c>
      <c r="C222" t="s">
        <v>17708</v>
      </c>
      <c r="D222" t="s">
        <v>17709</v>
      </c>
      <c r="E222" t="s">
        <v>17710</v>
      </c>
      <c r="F222" s="1">
        <v>12.38735</v>
      </c>
      <c r="G222" s="1">
        <v>14.247030000000001</v>
      </c>
      <c r="H222" s="1">
        <v>34.861409999999999</v>
      </c>
      <c r="I222" s="1">
        <v>32.026699999999998</v>
      </c>
      <c r="J222" s="1">
        <v>20.85745</v>
      </c>
      <c r="K222" s="1">
        <v>17.857659999999999</v>
      </c>
      <c r="L222" s="1">
        <v>19.45233</v>
      </c>
      <c r="M222" s="1">
        <v>18.898150000000001</v>
      </c>
      <c r="N222" s="1">
        <v>1.3167850000000001</v>
      </c>
      <c r="O222" s="1">
        <v>1.8187010000000001E-14</v>
      </c>
      <c r="P222" s="1">
        <v>0.21801609999999999</v>
      </c>
      <c r="Q222" s="1">
        <v>0.43695699999999998</v>
      </c>
      <c r="R222">
        <v>0.29719600000000002</v>
      </c>
      <c r="S222">
        <v>0.27777200000000002</v>
      </c>
      <c r="T222">
        <v>-0.86964300000000005</v>
      </c>
      <c r="U222">
        <v>0</v>
      </c>
    </row>
    <row r="223" spans="1:21">
      <c r="A223" t="s">
        <v>17711</v>
      </c>
      <c r="B223" t="s">
        <v>4981</v>
      </c>
      <c r="F223" s="1">
        <v>38.023099999999999</v>
      </c>
      <c r="G223" s="1">
        <v>37.47081</v>
      </c>
      <c r="H223" s="1">
        <v>10.225160000000001</v>
      </c>
      <c r="I223" s="1">
        <v>8.8805720000000008</v>
      </c>
      <c r="J223" s="1">
        <v>35.356200000000001</v>
      </c>
      <c r="K223" s="1">
        <v>33.344279999999998</v>
      </c>
      <c r="L223" s="1">
        <v>5.5752560000000004</v>
      </c>
      <c r="M223" s="1">
        <v>6.1242429999999999</v>
      </c>
      <c r="N223" s="1">
        <v>-1.726512</v>
      </c>
      <c r="O223" s="1">
        <v>2.881835E-40</v>
      </c>
      <c r="P223" s="1">
        <v>-2.1786620000000001</v>
      </c>
      <c r="Q223" s="1">
        <v>1.5214009999999999E-51</v>
      </c>
      <c r="R223">
        <v>-0.32968199999999998</v>
      </c>
      <c r="S223">
        <v>3.8639999999999998E-3</v>
      </c>
      <c r="T223">
        <v>-0.750193</v>
      </c>
      <c r="U223">
        <v>7.2199999999999999E-4</v>
      </c>
    </row>
    <row r="224" spans="1:21">
      <c r="A224" t="s">
        <v>17712</v>
      </c>
      <c r="B224" t="s">
        <v>4999</v>
      </c>
      <c r="F224" s="1">
        <v>9.2735800000000008</v>
      </c>
      <c r="G224" s="1">
        <v>11.06405</v>
      </c>
      <c r="H224" s="1">
        <v>20.147570000000002</v>
      </c>
      <c r="I224" s="1">
        <v>21.410219999999999</v>
      </c>
      <c r="J224" s="1">
        <v>24.440200000000001</v>
      </c>
      <c r="K224" s="1">
        <v>23.075759999999999</v>
      </c>
      <c r="L224" s="1">
        <v>45.178319999999999</v>
      </c>
      <c r="M224" s="1">
        <v>44.933109999999999</v>
      </c>
      <c r="N224" s="1">
        <v>1.1013029999999999</v>
      </c>
      <c r="O224" s="1">
        <v>4.9484829999999996E-16</v>
      </c>
      <c r="P224" s="1">
        <v>1.146927</v>
      </c>
      <c r="Q224" s="1">
        <v>3.8694529999999998E-39</v>
      </c>
      <c r="R224">
        <v>0.97237899999999999</v>
      </c>
      <c r="S224">
        <v>0</v>
      </c>
      <c r="T224">
        <v>0.97808600000000001</v>
      </c>
      <c r="U224">
        <v>0</v>
      </c>
    </row>
    <row r="225" spans="1:21">
      <c r="A225" t="s">
        <v>17713</v>
      </c>
      <c r="B225" t="s">
        <v>5010</v>
      </c>
      <c r="F225" s="1">
        <v>15.40878</v>
      </c>
      <c r="G225" s="1">
        <v>15.83644</v>
      </c>
      <c r="H225" s="1">
        <v>28.876629999999999</v>
      </c>
      <c r="I225" s="1">
        <v>34.39978</v>
      </c>
      <c r="J225" s="1">
        <v>18.130379999999999</v>
      </c>
      <c r="K225" s="1">
        <v>18.30772</v>
      </c>
      <c r="L225" s="1">
        <v>47.420389999999998</v>
      </c>
      <c r="M225" s="1">
        <v>57.126899999999999</v>
      </c>
      <c r="N225" s="1">
        <v>1.040375</v>
      </c>
      <c r="O225" s="1">
        <v>2.6340129999999998E-9</v>
      </c>
      <c r="P225" s="1">
        <v>1.6730179999999999</v>
      </c>
      <c r="Q225" s="1">
        <v>1.2934409999999999E-14</v>
      </c>
      <c r="R225">
        <v>1.6687E-2</v>
      </c>
      <c r="S225">
        <v>1</v>
      </c>
      <c r="T225">
        <v>0.582372</v>
      </c>
      <c r="U225">
        <v>8.6140000000000001E-3</v>
      </c>
    </row>
    <row r="226" spans="1:21">
      <c r="A226" t="s">
        <v>17714</v>
      </c>
      <c r="B226" t="s">
        <v>5043</v>
      </c>
      <c r="C226" t="s">
        <v>16572</v>
      </c>
      <c r="D226" t="s">
        <v>17715</v>
      </c>
      <c r="E226" t="s">
        <v>16572</v>
      </c>
      <c r="F226" s="1">
        <v>84.325760000000002</v>
      </c>
      <c r="G226" s="1">
        <v>84.766829999999999</v>
      </c>
      <c r="H226" s="1">
        <v>198.01589999999999</v>
      </c>
      <c r="I226" s="1">
        <v>198.84630000000001</v>
      </c>
      <c r="J226" s="1">
        <v>71.120159999999998</v>
      </c>
      <c r="K226" s="1">
        <v>75.25994</v>
      </c>
      <c r="L226" s="1">
        <v>279.47930000000002</v>
      </c>
      <c r="M226" s="1">
        <v>268.8082</v>
      </c>
      <c r="N226" s="1">
        <v>1.3483849999999999</v>
      </c>
      <c r="O226" s="1">
        <v>7.5382060000000001E-92</v>
      </c>
      <c r="P226" s="1">
        <v>2.1293500000000001</v>
      </c>
      <c r="Q226" s="1">
        <v>1.3200020000000001E-283</v>
      </c>
      <c r="R226">
        <v>-0.40270099999999998</v>
      </c>
      <c r="S226">
        <v>1.7E-5</v>
      </c>
      <c r="T226">
        <v>0.34426499999999999</v>
      </c>
      <c r="U226">
        <v>0</v>
      </c>
    </row>
    <row r="227" spans="1:21">
      <c r="A227" t="s">
        <v>17716</v>
      </c>
      <c r="B227" t="s">
        <v>5063</v>
      </c>
      <c r="F227" s="1">
        <v>27.699909999999999</v>
      </c>
      <c r="G227" s="1">
        <v>28.114280000000001</v>
      </c>
      <c r="H227" s="1">
        <v>61.944279999999999</v>
      </c>
      <c r="I227" s="1">
        <v>57.7</v>
      </c>
      <c r="J227" s="1">
        <v>50.560659999999999</v>
      </c>
      <c r="K227" s="1">
        <v>49.337960000000002</v>
      </c>
      <c r="L227" s="1">
        <v>113.3216</v>
      </c>
      <c r="M227" s="1">
        <v>114.26130000000001</v>
      </c>
      <c r="N227" s="1">
        <v>1.197065</v>
      </c>
      <c r="O227" s="1">
        <v>8.7849209999999999E-35</v>
      </c>
      <c r="P227" s="1">
        <v>1.415772</v>
      </c>
      <c r="Q227" s="1">
        <v>9.8039940000000006E-95</v>
      </c>
      <c r="R227">
        <v>0.61636999999999997</v>
      </c>
      <c r="S227">
        <v>0</v>
      </c>
      <c r="T227">
        <v>0.80024300000000004</v>
      </c>
      <c r="U227">
        <v>0</v>
      </c>
    </row>
    <row r="228" spans="1:21">
      <c r="A228" t="s">
        <v>17717</v>
      </c>
      <c r="B228" t="s">
        <v>5138</v>
      </c>
      <c r="C228" t="s">
        <v>17718</v>
      </c>
      <c r="D228" t="s">
        <v>17483</v>
      </c>
      <c r="E228" t="s">
        <v>17719</v>
      </c>
      <c r="F228" s="1">
        <v>113.72920000000001</v>
      </c>
      <c r="G228" s="1">
        <v>114.703</v>
      </c>
      <c r="H228" s="1">
        <v>210.68610000000001</v>
      </c>
      <c r="I228" s="1">
        <v>215.9967</v>
      </c>
      <c r="J228" s="1">
        <v>73.829480000000004</v>
      </c>
      <c r="K228" s="1">
        <v>75.310640000000006</v>
      </c>
      <c r="L228" s="1">
        <v>183.9624</v>
      </c>
      <c r="M228" s="1">
        <v>190.65270000000001</v>
      </c>
      <c r="N228" s="1">
        <v>1.031798</v>
      </c>
      <c r="O228" s="1">
        <v>5.9727409999999999E-95</v>
      </c>
      <c r="P228" s="1">
        <v>1.5617719999999999</v>
      </c>
      <c r="Q228" s="1">
        <v>1.073293E-185</v>
      </c>
      <c r="R228">
        <v>-0.80787900000000001</v>
      </c>
      <c r="S228">
        <v>0</v>
      </c>
      <c r="T228">
        <v>-0.30651400000000001</v>
      </c>
      <c r="U228">
        <v>0</v>
      </c>
    </row>
    <row r="229" spans="1:21">
      <c r="A229" t="s">
        <v>17720</v>
      </c>
      <c r="B229" t="s">
        <v>5149</v>
      </c>
      <c r="F229" s="1">
        <v>4.9601490000000004</v>
      </c>
      <c r="G229" s="1">
        <v>3.0201889999999998</v>
      </c>
      <c r="H229" s="1">
        <v>8.8113630000000001</v>
      </c>
      <c r="I229" s="1">
        <v>11.51399</v>
      </c>
      <c r="J229" s="1">
        <v>5.8980410000000001</v>
      </c>
      <c r="K229" s="1">
        <v>6.1673669999999996</v>
      </c>
      <c r="L229" s="1">
        <v>17.390689999999999</v>
      </c>
      <c r="M229" s="1">
        <v>14.72903</v>
      </c>
      <c r="N229" s="1">
        <v>1.145831</v>
      </c>
      <c r="O229" s="1">
        <v>2.8915810000000001E-4</v>
      </c>
      <c r="P229" s="1">
        <v>1.4503459999999999</v>
      </c>
      <c r="Q229" s="1">
        <v>6.9466419999999995E-11</v>
      </c>
      <c r="R229">
        <v>0.315915</v>
      </c>
      <c r="S229">
        <v>0.52193699999999998</v>
      </c>
      <c r="T229">
        <v>0.49589699999999998</v>
      </c>
      <c r="U229">
        <v>5.1194999999999997E-2</v>
      </c>
    </row>
    <row r="230" spans="1:21">
      <c r="A230" t="s">
        <v>17721</v>
      </c>
      <c r="B230" t="s">
        <v>5176</v>
      </c>
      <c r="F230" s="1">
        <v>23.092300000000002</v>
      </c>
      <c r="G230" s="1">
        <v>25.41123</v>
      </c>
      <c r="H230" s="1">
        <v>53.425109999999997</v>
      </c>
      <c r="I230" s="1">
        <v>54.825510000000001</v>
      </c>
      <c r="J230" s="1">
        <v>40.12764</v>
      </c>
      <c r="K230" s="1">
        <v>36.843179999999997</v>
      </c>
      <c r="L230" s="1">
        <v>118.1104</v>
      </c>
      <c r="M230" s="1">
        <v>115.67619999999999</v>
      </c>
      <c r="N230" s="1">
        <v>1.2391179999999999</v>
      </c>
      <c r="O230" s="1">
        <v>1.9435140000000001E-27</v>
      </c>
      <c r="P230" s="1">
        <v>1.8175889999999999</v>
      </c>
      <c r="Q230" s="1">
        <v>1.2830009999999999E-115</v>
      </c>
      <c r="R230">
        <v>0.441633</v>
      </c>
      <c r="S230">
        <v>1.8140000000000001E-3</v>
      </c>
      <c r="T230">
        <v>0.97773699999999997</v>
      </c>
      <c r="U230">
        <v>0</v>
      </c>
    </row>
    <row r="231" spans="1:21">
      <c r="A231" t="s">
        <v>16752</v>
      </c>
      <c r="B231" t="s">
        <v>5191</v>
      </c>
      <c r="F231" s="1">
        <v>11968.28</v>
      </c>
      <c r="G231" s="1">
        <v>12311.66</v>
      </c>
      <c r="H231" s="1">
        <v>4737.6210000000001</v>
      </c>
      <c r="I231" s="1">
        <v>4703.8950000000004</v>
      </c>
      <c r="J231" s="1">
        <v>3908.01</v>
      </c>
      <c r="K231" s="1">
        <v>4011.1280000000002</v>
      </c>
      <c r="L231" s="1">
        <v>1386.83</v>
      </c>
      <c r="M231" s="1">
        <v>1388.3330000000001</v>
      </c>
      <c r="N231" s="1">
        <v>-1.220429</v>
      </c>
      <c r="O231">
        <v>0</v>
      </c>
      <c r="P231" s="1">
        <v>-1.2625409999999999</v>
      </c>
      <c r="Q231" s="1">
        <v>1.8205470000000001E-211</v>
      </c>
      <c r="R231">
        <v>-1.815944</v>
      </c>
      <c r="S231">
        <v>0</v>
      </c>
      <c r="T231">
        <v>-1.8793120000000001</v>
      </c>
      <c r="U231">
        <v>0</v>
      </c>
    </row>
    <row r="232" spans="1:21">
      <c r="A232" t="s">
        <v>16753</v>
      </c>
      <c r="B232" t="s">
        <v>5192</v>
      </c>
      <c r="F232" s="1">
        <v>4642.7359999999999</v>
      </c>
      <c r="G232" s="1">
        <v>4610.1490000000003</v>
      </c>
      <c r="H232" s="1">
        <v>1677.171</v>
      </c>
      <c r="I232" s="1">
        <v>1723.5989999999999</v>
      </c>
      <c r="J232" s="1">
        <v>3615.3939999999998</v>
      </c>
      <c r="K232" s="1">
        <v>3691.2559999999999</v>
      </c>
      <c r="L232" s="1">
        <v>1224.8409999999999</v>
      </c>
      <c r="M232" s="1">
        <v>1252.1859999999999</v>
      </c>
      <c r="N232" s="1">
        <v>-1.297255</v>
      </c>
      <c r="O232" s="1">
        <v>3.6365930000000002E-239</v>
      </c>
      <c r="P232" s="1">
        <v>-1.3095810000000001</v>
      </c>
      <c r="Q232" s="1">
        <v>2.9322339999999999E-201</v>
      </c>
      <c r="R232">
        <v>-0.54222000000000004</v>
      </c>
      <c r="S232">
        <v>0</v>
      </c>
      <c r="T232">
        <v>-0.57345900000000005</v>
      </c>
      <c r="U232">
        <v>0</v>
      </c>
    </row>
    <row r="233" spans="1:21">
      <c r="A233" t="s">
        <v>17722</v>
      </c>
      <c r="B233" t="s">
        <v>5214</v>
      </c>
      <c r="F233" s="1">
        <v>3.96726</v>
      </c>
      <c r="G233" s="1">
        <v>4.3735569999999999</v>
      </c>
      <c r="H233" s="1">
        <v>8.5192949999999996</v>
      </c>
      <c r="I233" s="1">
        <v>9.4369409999999991</v>
      </c>
      <c r="J233" s="1">
        <v>4.8964059999999998</v>
      </c>
      <c r="K233" s="1">
        <v>5.3279019999999999</v>
      </c>
      <c r="L233" s="1">
        <v>8.3536669999999997</v>
      </c>
      <c r="M233" s="1">
        <v>9.4654910000000001</v>
      </c>
      <c r="N233" s="1">
        <v>1.0145470000000001</v>
      </c>
      <c r="O233" s="1">
        <v>3.0902509999999998E-5</v>
      </c>
      <c r="P233" s="1">
        <v>0.92079409999999995</v>
      </c>
      <c r="Q233" s="1">
        <v>1.14504E-4</v>
      </c>
      <c r="R233">
        <v>7.2357000000000005E-2</v>
      </c>
      <c r="S233">
        <v>0.97078699999999996</v>
      </c>
      <c r="T233">
        <v>-0.119934</v>
      </c>
      <c r="U233">
        <v>0.80522300000000002</v>
      </c>
    </row>
    <row r="234" spans="1:21">
      <c r="A234" t="s">
        <v>17723</v>
      </c>
      <c r="B234" t="s">
        <v>5215</v>
      </c>
      <c r="C234" t="s">
        <v>16572</v>
      </c>
      <c r="D234" t="s">
        <v>17724</v>
      </c>
      <c r="E234" t="s">
        <v>17724</v>
      </c>
      <c r="F234" s="1">
        <v>7.4142549999999998</v>
      </c>
      <c r="G234" s="1">
        <v>8.7810880000000004</v>
      </c>
      <c r="H234" s="1">
        <v>18.92746</v>
      </c>
      <c r="I234" s="1">
        <v>16.003139999999998</v>
      </c>
      <c r="J234" s="1">
        <v>8.7478390000000008</v>
      </c>
      <c r="K234" s="1">
        <v>8.9279740000000007</v>
      </c>
      <c r="L234" s="1">
        <v>21.87388</v>
      </c>
      <c r="M234" s="1">
        <v>21.7986</v>
      </c>
      <c r="N234" s="1">
        <v>1.0682290000000001</v>
      </c>
      <c r="O234" s="1">
        <v>3.9560999999999998E-7</v>
      </c>
      <c r="P234" s="1">
        <v>1.415737</v>
      </c>
      <c r="Q234" s="1">
        <v>4.3154659999999998E-14</v>
      </c>
      <c r="R234">
        <v>-6.0568999999999998E-2</v>
      </c>
      <c r="S234">
        <v>0.966194</v>
      </c>
      <c r="T234">
        <v>0.1946</v>
      </c>
      <c r="U234">
        <v>0.46678999999999998</v>
      </c>
    </row>
    <row r="235" spans="1:21">
      <c r="A235" t="s">
        <v>17725</v>
      </c>
      <c r="B235" t="s">
        <v>5249</v>
      </c>
      <c r="C235" t="s">
        <v>17726</v>
      </c>
      <c r="D235" t="s">
        <v>16591</v>
      </c>
      <c r="E235" t="s">
        <v>17727</v>
      </c>
      <c r="F235" s="1">
        <v>123.51309999999999</v>
      </c>
      <c r="G235" s="1">
        <v>130.9992</v>
      </c>
      <c r="H235" s="1">
        <v>253.93700000000001</v>
      </c>
      <c r="I235" s="1">
        <v>253.8588</v>
      </c>
      <c r="J235" s="1">
        <v>79.792079999999999</v>
      </c>
      <c r="K235" s="1">
        <v>86.204149999999998</v>
      </c>
      <c r="L235" s="1">
        <v>204.26159999999999</v>
      </c>
      <c r="M235" s="1">
        <v>204.31780000000001</v>
      </c>
      <c r="N235" s="1">
        <v>1.125421</v>
      </c>
      <c r="O235" s="1">
        <v>3.740941E-100</v>
      </c>
      <c r="P235" s="1">
        <v>1.531838</v>
      </c>
      <c r="Q235" s="1">
        <v>5.8954250000000002E-151</v>
      </c>
      <c r="R235">
        <v>-0.807944</v>
      </c>
      <c r="S235">
        <v>0</v>
      </c>
      <c r="T235">
        <v>-0.43149399999999999</v>
      </c>
      <c r="U235">
        <v>0</v>
      </c>
    </row>
    <row r="236" spans="1:21">
      <c r="A236" t="s">
        <v>17728</v>
      </c>
      <c r="B236" t="s">
        <v>5332</v>
      </c>
      <c r="F236" s="1">
        <v>0.83747260000000001</v>
      </c>
      <c r="G236" s="1">
        <v>0.97906409999999999</v>
      </c>
      <c r="H236" s="1">
        <v>4.2999679999999998</v>
      </c>
      <c r="I236" s="1">
        <v>3.4477139999999999</v>
      </c>
      <c r="J236" s="1">
        <v>0.14821599999999999</v>
      </c>
      <c r="K236">
        <v>0</v>
      </c>
      <c r="L236" s="1">
        <v>1.165394</v>
      </c>
      <c r="M236" s="1">
        <v>0.87610189999999999</v>
      </c>
      <c r="N236" s="1">
        <v>1.17458</v>
      </c>
      <c r="O236" s="1">
        <v>1.987651E-3</v>
      </c>
      <c r="P236" s="1">
        <v>1.339458</v>
      </c>
      <c r="Q236" s="1">
        <v>3.5632440000000001E-2</v>
      </c>
      <c r="R236">
        <v>-1.0706640000000001</v>
      </c>
      <c r="S236">
        <v>7.4867000000000003E-2</v>
      </c>
      <c r="T236">
        <v>-1.2901590000000001</v>
      </c>
      <c r="U236">
        <v>1.9189999999999999E-3</v>
      </c>
    </row>
    <row r="237" spans="1:21">
      <c r="A237" t="s">
        <v>17729</v>
      </c>
      <c r="B237" t="s">
        <v>5349</v>
      </c>
      <c r="C237" t="s">
        <v>17730</v>
      </c>
      <c r="D237" t="s">
        <v>17731</v>
      </c>
      <c r="E237" t="s">
        <v>17732</v>
      </c>
      <c r="F237" s="1">
        <v>30.276450000000001</v>
      </c>
      <c r="G237" s="1">
        <v>29.949870000000001</v>
      </c>
      <c r="H237" s="1">
        <v>76.018320000000003</v>
      </c>
      <c r="I237" s="1">
        <v>68.15728</v>
      </c>
      <c r="J237" s="1">
        <v>29.573869999999999</v>
      </c>
      <c r="K237" s="1">
        <v>32.936439999999997</v>
      </c>
      <c r="L237" s="1">
        <v>79.097909999999999</v>
      </c>
      <c r="M237" s="1">
        <v>75.730930000000001</v>
      </c>
      <c r="N237" s="1">
        <v>1.3468629999999999</v>
      </c>
      <c r="O237" s="1">
        <v>1.259375E-30</v>
      </c>
      <c r="P237" s="1">
        <v>1.5210399999999999</v>
      </c>
      <c r="Q237" s="1">
        <v>9.2409629999999995E-61</v>
      </c>
      <c r="R237">
        <v>-0.144624</v>
      </c>
      <c r="S237">
        <v>0.45488899999999999</v>
      </c>
      <c r="T237">
        <v>-1.5073E-2</v>
      </c>
      <c r="U237">
        <v>1</v>
      </c>
    </row>
    <row r="238" spans="1:21">
      <c r="A238" t="s">
        <v>17733</v>
      </c>
      <c r="B238" t="s">
        <v>5389</v>
      </c>
      <c r="F238" s="1">
        <v>2.7015440000000002</v>
      </c>
      <c r="G238" s="1">
        <v>2.6319119999999998</v>
      </c>
      <c r="H238" s="1">
        <v>14.861750000000001</v>
      </c>
      <c r="I238" s="1">
        <v>12.597849999999999</v>
      </c>
      <c r="J238" s="1">
        <v>5.0328379999999999</v>
      </c>
      <c r="K238" s="1">
        <v>4.7964529999999996</v>
      </c>
      <c r="L238" s="1">
        <v>1.6076220000000001</v>
      </c>
      <c r="M238" s="1">
        <v>1.7353590000000001</v>
      </c>
      <c r="N238" s="1">
        <v>1.9053340000000001</v>
      </c>
      <c r="O238" s="1">
        <v>2.7988280000000001E-15</v>
      </c>
      <c r="P238" s="1">
        <v>-0.94695450000000003</v>
      </c>
      <c r="Q238" s="1">
        <v>1.438469E-2</v>
      </c>
      <c r="R238">
        <v>0.479078</v>
      </c>
      <c r="S238">
        <v>0.25193599999999999</v>
      </c>
      <c r="T238">
        <v>-2.5119790000000002</v>
      </c>
      <c r="U238">
        <v>0</v>
      </c>
    </row>
    <row r="239" spans="1:21">
      <c r="A239" t="s">
        <v>17734</v>
      </c>
      <c r="B239" t="s">
        <v>5396</v>
      </c>
      <c r="F239" s="1">
        <v>15.928319999999999</v>
      </c>
      <c r="G239" s="1">
        <v>14.887600000000001</v>
      </c>
      <c r="H239" s="1">
        <v>40.031700000000001</v>
      </c>
      <c r="I239" s="1">
        <v>36.614829999999998</v>
      </c>
      <c r="J239" s="1">
        <v>9.5874469999999992</v>
      </c>
      <c r="K239" s="1">
        <v>8.5321929999999995</v>
      </c>
      <c r="L239" s="1">
        <v>31.714839999999999</v>
      </c>
      <c r="M239" s="1">
        <v>32.071390000000001</v>
      </c>
      <c r="N239" s="1">
        <v>1.385303</v>
      </c>
      <c r="O239" s="1">
        <v>2.559181E-34</v>
      </c>
      <c r="P239" s="1">
        <v>1.972485</v>
      </c>
      <c r="Q239" s="1">
        <v>7.3588570000000003E-55</v>
      </c>
      <c r="R239">
        <v>-0.89459100000000003</v>
      </c>
      <c r="S239">
        <v>0</v>
      </c>
      <c r="T239">
        <v>-0.375836</v>
      </c>
      <c r="U239">
        <v>3.6000000000000002E-4</v>
      </c>
    </row>
    <row r="240" spans="1:21">
      <c r="A240" t="s">
        <v>17735</v>
      </c>
      <c r="B240" t="s">
        <v>5412</v>
      </c>
      <c r="F240" s="1">
        <v>1.464526</v>
      </c>
      <c r="G240" s="1">
        <v>1.0125519999999999</v>
      </c>
      <c r="H240" s="1">
        <v>4.7646899999999999</v>
      </c>
      <c r="I240" s="1">
        <v>3.8897889999999999</v>
      </c>
      <c r="J240" s="1">
        <v>1.672207</v>
      </c>
      <c r="K240" s="1">
        <v>1.4710760000000001</v>
      </c>
      <c r="L240" s="1">
        <v>4.2320900000000004</v>
      </c>
      <c r="M240" s="1">
        <v>4.4067860000000003</v>
      </c>
      <c r="N240" s="1">
        <v>1.5356430000000001</v>
      </c>
      <c r="O240" s="1">
        <v>1.8623170000000001E-10</v>
      </c>
      <c r="P240" s="1">
        <v>1.471071</v>
      </c>
      <c r="Q240" s="1">
        <v>4.6326399999999999E-10</v>
      </c>
      <c r="R240">
        <v>0.114431</v>
      </c>
      <c r="S240">
        <v>0.93952199999999997</v>
      </c>
      <c r="T240">
        <v>-0.106087</v>
      </c>
      <c r="U240">
        <v>0.82582999999999995</v>
      </c>
    </row>
    <row r="241" spans="1:21">
      <c r="A241" t="s">
        <v>17736</v>
      </c>
      <c r="B241" t="s">
        <v>5420</v>
      </c>
      <c r="F241" s="1">
        <v>17.74015</v>
      </c>
      <c r="G241" s="1">
        <v>15.93618</v>
      </c>
      <c r="H241" s="1">
        <v>5.280964</v>
      </c>
      <c r="I241" s="1">
        <v>6.1857259999999998</v>
      </c>
      <c r="J241" s="1">
        <v>7.3394510000000004</v>
      </c>
      <c r="K241" s="1">
        <v>8.9676010000000002</v>
      </c>
      <c r="L241" s="1">
        <v>3.2060390000000001</v>
      </c>
      <c r="M241" s="1">
        <v>5.2220700000000004</v>
      </c>
      <c r="N241" s="1">
        <v>-1.0868789999999999</v>
      </c>
      <c r="O241" s="1">
        <v>6.2292029999999995E-5</v>
      </c>
      <c r="P241" s="1">
        <v>-0.55719580000000002</v>
      </c>
      <c r="Q241" s="1">
        <v>0.2030595</v>
      </c>
      <c r="R241">
        <v>-1.0193270000000001</v>
      </c>
      <c r="S241">
        <v>7.2000000000000002E-5</v>
      </c>
      <c r="T241">
        <v>-0.435944</v>
      </c>
      <c r="U241">
        <v>0.41944300000000001</v>
      </c>
    </row>
    <row r="242" spans="1:21">
      <c r="A242" t="s">
        <v>17737</v>
      </c>
      <c r="B242" t="s">
        <v>5442</v>
      </c>
      <c r="C242" t="s">
        <v>17738</v>
      </c>
      <c r="D242" t="s">
        <v>17739</v>
      </c>
      <c r="E242" t="s">
        <v>17740</v>
      </c>
      <c r="F242" s="1">
        <v>1.5575589999999999</v>
      </c>
      <c r="G242" s="1">
        <v>2.4025699999999999</v>
      </c>
      <c r="H242" s="1">
        <v>17.017890000000001</v>
      </c>
      <c r="I242" s="1">
        <v>15.101129999999999</v>
      </c>
      <c r="J242" s="1">
        <v>3.4457119999999999</v>
      </c>
      <c r="K242" s="1">
        <v>5.052111</v>
      </c>
      <c r="L242" s="1">
        <v>5.1928200000000002</v>
      </c>
      <c r="M242" s="1">
        <v>7.0154829999999997</v>
      </c>
      <c r="N242" s="1">
        <v>2.4166599999999998</v>
      </c>
      <c r="O242" s="1">
        <v>1.390199E-25</v>
      </c>
      <c r="P242" s="1">
        <v>0.63786149999999997</v>
      </c>
      <c r="Q242" s="1">
        <v>9.4254180000000007E-2</v>
      </c>
      <c r="R242">
        <v>0.61284099999999997</v>
      </c>
      <c r="S242">
        <v>0.12804499999999999</v>
      </c>
      <c r="T242">
        <v>-1.37025</v>
      </c>
      <c r="U242">
        <v>0</v>
      </c>
    </row>
    <row r="243" spans="1:21">
      <c r="A243" t="s">
        <v>17741</v>
      </c>
      <c r="B243" t="s">
        <v>5458</v>
      </c>
      <c r="F243" s="1">
        <v>8.7044809999999995</v>
      </c>
      <c r="G243" s="1">
        <v>8.6191420000000001</v>
      </c>
      <c r="H243" s="1">
        <v>17.400880000000001</v>
      </c>
      <c r="I243" s="1">
        <v>19.922350000000002</v>
      </c>
      <c r="J243" s="1">
        <v>18.18319</v>
      </c>
      <c r="K243" s="1">
        <v>19.871749999999999</v>
      </c>
      <c r="L243" s="1">
        <v>45.050739999999998</v>
      </c>
      <c r="M243" s="1">
        <v>44.410330000000002</v>
      </c>
      <c r="N243" s="1">
        <v>1.076651</v>
      </c>
      <c r="O243" s="1">
        <v>9.4395860000000002E-8</v>
      </c>
      <c r="P243" s="1">
        <v>1.4150560000000001</v>
      </c>
      <c r="Q243" s="1">
        <v>7.8279100000000003E-27</v>
      </c>
      <c r="R243">
        <v>0.820384</v>
      </c>
      <c r="S243">
        <v>1.12E-4</v>
      </c>
      <c r="T243">
        <v>1.096193</v>
      </c>
      <c r="U243">
        <v>0</v>
      </c>
    </row>
    <row r="244" spans="1:21">
      <c r="A244" t="s">
        <v>17742</v>
      </c>
      <c r="B244" t="s">
        <v>5489</v>
      </c>
      <c r="F244" s="1">
        <v>11.65536</v>
      </c>
      <c r="G244" s="1">
        <v>11.5474</v>
      </c>
      <c r="H244" s="1">
        <v>79.333110000000005</v>
      </c>
      <c r="I244" s="1">
        <v>82.034130000000005</v>
      </c>
      <c r="J244" s="1">
        <v>15.38335</v>
      </c>
      <c r="K244" s="1">
        <v>16.745460000000001</v>
      </c>
      <c r="L244" s="1">
        <v>28.349150000000002</v>
      </c>
      <c r="M244" s="1">
        <v>29.965789999999998</v>
      </c>
      <c r="N244" s="1">
        <v>2.666194</v>
      </c>
      <c r="O244" s="1">
        <v>7.0489820000000002E-78</v>
      </c>
      <c r="P244" s="1">
        <v>1.021941</v>
      </c>
      <c r="Q244" s="1">
        <v>2.6507470000000001E-8</v>
      </c>
      <c r="R244">
        <v>0.2266</v>
      </c>
      <c r="S244">
        <v>0.51415500000000003</v>
      </c>
      <c r="T244">
        <v>-1.5317860000000001</v>
      </c>
      <c r="U244">
        <v>0</v>
      </c>
    </row>
    <row r="245" spans="1:21">
      <c r="A245" t="s">
        <v>17743</v>
      </c>
      <c r="B245" t="s">
        <v>5490</v>
      </c>
      <c r="C245" t="s">
        <v>17744</v>
      </c>
      <c r="D245" t="s">
        <v>17745</v>
      </c>
      <c r="E245" t="s">
        <v>17746</v>
      </c>
      <c r="F245" s="1">
        <v>10.680339999999999</v>
      </c>
      <c r="G245" s="1">
        <v>11.23746</v>
      </c>
      <c r="H245" s="1">
        <v>275.75569999999999</v>
      </c>
      <c r="I245" s="1">
        <v>278.72480000000002</v>
      </c>
      <c r="J245" s="1">
        <v>19.658169999999998</v>
      </c>
      <c r="K245" s="1">
        <v>19.95429</v>
      </c>
      <c r="L245" s="1">
        <v>56.105379999999997</v>
      </c>
      <c r="M245" s="1">
        <v>66.293049999999994</v>
      </c>
      <c r="N245" s="1">
        <v>4.4581590000000002</v>
      </c>
      <c r="O245">
        <v>0</v>
      </c>
      <c r="P245" s="1">
        <v>1.7653890000000001</v>
      </c>
      <c r="Q245" s="1">
        <v>3.566461E-19</v>
      </c>
      <c r="R245">
        <v>0.55569800000000003</v>
      </c>
      <c r="S245">
        <v>3.3433999999999998E-2</v>
      </c>
      <c r="T245">
        <v>-2.2680739999999999</v>
      </c>
      <c r="U245">
        <v>0</v>
      </c>
    </row>
    <row r="246" spans="1:21">
      <c r="A246" t="s">
        <v>17747</v>
      </c>
      <c r="B246" t="s">
        <v>5500</v>
      </c>
      <c r="C246" t="s">
        <v>16572</v>
      </c>
      <c r="D246" t="s">
        <v>17748</v>
      </c>
      <c r="E246" t="s">
        <v>17749</v>
      </c>
      <c r="F246" s="1">
        <v>12.67883</v>
      </c>
      <c r="G246" s="1">
        <v>12.678520000000001</v>
      </c>
      <c r="H246" s="1">
        <v>1.843583</v>
      </c>
      <c r="I246" s="1">
        <v>1.6995549999999999</v>
      </c>
      <c r="J246" s="1">
        <v>4.5965389999999999</v>
      </c>
      <c r="K246" s="1">
        <v>4.4929709999999998</v>
      </c>
      <c r="L246" s="1">
        <v>0.53435330000000003</v>
      </c>
      <c r="M246" s="1">
        <v>0.73037770000000002</v>
      </c>
      <c r="N246" s="1">
        <v>-2.3027190000000002</v>
      </c>
      <c r="O246" s="1">
        <v>1.898805E-35</v>
      </c>
      <c r="P246" s="1">
        <v>-2.039444</v>
      </c>
      <c r="Q246" s="1">
        <v>9.3363900000000008E-13</v>
      </c>
      <c r="R246">
        <v>-1.539215</v>
      </c>
      <c r="S246">
        <v>0</v>
      </c>
      <c r="T246">
        <v>-1.1568130000000001</v>
      </c>
      <c r="U246">
        <v>2.1919999999999999E-3</v>
      </c>
    </row>
    <row r="247" spans="1:21">
      <c r="A247" t="s">
        <v>17750</v>
      </c>
      <c r="B247" t="s">
        <v>5512</v>
      </c>
      <c r="C247" t="s">
        <v>17751</v>
      </c>
      <c r="D247" t="s">
        <v>16750</v>
      </c>
      <c r="E247" t="s">
        <v>17752</v>
      </c>
      <c r="F247" s="1">
        <v>11.54823</v>
      </c>
      <c r="G247" s="1">
        <v>12.60065</v>
      </c>
      <c r="H247" s="1">
        <v>29.364609999999999</v>
      </c>
      <c r="I247" s="1">
        <v>28.111709999999999</v>
      </c>
      <c r="J247" s="1">
        <v>18.121759999999998</v>
      </c>
      <c r="K247" s="1">
        <v>16.381609999999998</v>
      </c>
      <c r="L247" s="1">
        <v>50.620730000000002</v>
      </c>
      <c r="M247" s="1">
        <v>49.397489999999998</v>
      </c>
      <c r="N247" s="1">
        <v>1.245355</v>
      </c>
      <c r="O247" s="1">
        <v>7.8383110000000003E-13</v>
      </c>
      <c r="P247" s="1">
        <v>1.698008</v>
      </c>
      <c r="Q247" s="1">
        <v>9.4301649999999997E-37</v>
      </c>
      <c r="R247">
        <v>0.27571400000000001</v>
      </c>
      <c r="S247">
        <v>0.322938</v>
      </c>
      <c r="T247">
        <v>0.65610800000000002</v>
      </c>
      <c r="U247">
        <v>9.9999999999999995E-7</v>
      </c>
    </row>
    <row r="248" spans="1:21">
      <c r="A248" t="s">
        <v>17753</v>
      </c>
      <c r="B248" t="s">
        <v>5534</v>
      </c>
      <c r="F248" s="1">
        <v>41.75573</v>
      </c>
      <c r="G248" s="1">
        <v>45.869039999999998</v>
      </c>
      <c r="H248" s="1">
        <v>167.31729999999999</v>
      </c>
      <c r="I248" s="1">
        <v>162.24270000000001</v>
      </c>
      <c r="J248" s="1">
        <v>72.074680000000001</v>
      </c>
      <c r="K248" s="1">
        <v>65.843180000000004</v>
      </c>
      <c r="L248" s="1">
        <v>153.4838</v>
      </c>
      <c r="M248" s="1">
        <v>159.08789999999999</v>
      </c>
      <c r="N248" s="1">
        <v>1.9896100000000001</v>
      </c>
      <c r="O248" s="1">
        <v>8.9104570000000005E-115</v>
      </c>
      <c r="P248" s="1">
        <v>1.404603</v>
      </c>
      <c r="Q248" s="1">
        <v>1.1212249999999999E-72</v>
      </c>
      <c r="R248">
        <v>0.43418899999999999</v>
      </c>
      <c r="S248">
        <v>5.5199999999999997E-4</v>
      </c>
      <c r="T248">
        <v>-0.19448299999999999</v>
      </c>
      <c r="U248">
        <v>1.1161000000000001E-2</v>
      </c>
    </row>
    <row r="249" spans="1:21">
      <c r="A249" t="s">
        <v>17754</v>
      </c>
      <c r="B249" t="s">
        <v>5561</v>
      </c>
      <c r="C249" t="s">
        <v>17755</v>
      </c>
      <c r="D249" t="s">
        <v>17756</v>
      </c>
      <c r="E249" t="s">
        <v>16572</v>
      </c>
      <c r="F249" s="1">
        <v>10.133699999999999</v>
      </c>
      <c r="G249" s="1">
        <v>7.66418</v>
      </c>
      <c r="H249" s="1">
        <v>18.827030000000001</v>
      </c>
      <c r="I249" s="1">
        <v>20.763780000000001</v>
      </c>
      <c r="J249" s="1">
        <v>11.09116</v>
      </c>
      <c r="K249" s="1">
        <v>9.9185929999999995</v>
      </c>
      <c r="L249" s="1">
        <v>14.61192</v>
      </c>
      <c r="M249" s="1">
        <v>12.90269</v>
      </c>
      <c r="N249" s="1">
        <v>1.1422680000000001</v>
      </c>
      <c r="O249" s="1">
        <v>2.8782880000000002E-9</v>
      </c>
      <c r="P249" s="1">
        <v>0.57722530000000005</v>
      </c>
      <c r="Q249" s="1">
        <v>1.01791E-2</v>
      </c>
      <c r="R249">
        <v>3.9777E-2</v>
      </c>
      <c r="S249">
        <v>1</v>
      </c>
      <c r="T249">
        <v>-0.60366200000000003</v>
      </c>
      <c r="U249">
        <v>1.6260000000000001E-3</v>
      </c>
    </row>
    <row r="250" spans="1:21">
      <c r="A250" t="s">
        <v>17757</v>
      </c>
      <c r="B250" t="s">
        <v>5585</v>
      </c>
      <c r="F250" s="1">
        <v>3.2108750000000001</v>
      </c>
      <c r="G250" s="1">
        <v>4.3793600000000001</v>
      </c>
      <c r="H250" s="1">
        <v>27.673100000000002</v>
      </c>
      <c r="I250" s="1">
        <v>26.72447</v>
      </c>
      <c r="J250" s="1">
        <v>3.977827</v>
      </c>
      <c r="K250" s="1">
        <v>3.749336</v>
      </c>
      <c r="L250" s="1">
        <v>5.4455309999999999</v>
      </c>
      <c r="M250" s="1">
        <v>5.1784270000000001</v>
      </c>
      <c r="N250" s="1">
        <v>2.4384779999999999</v>
      </c>
      <c r="O250" s="1">
        <v>8.0438459999999999E-33</v>
      </c>
      <c r="P250" s="1">
        <v>0.5480718</v>
      </c>
      <c r="Q250" s="1">
        <v>0.1701059</v>
      </c>
      <c r="R250">
        <v>-0.11445900000000001</v>
      </c>
      <c r="S250">
        <v>0.91155799999999998</v>
      </c>
      <c r="T250">
        <v>-2.2080129999999998</v>
      </c>
      <c r="U250">
        <v>0</v>
      </c>
    </row>
    <row r="251" spans="1:21">
      <c r="A251" t="s">
        <v>17758</v>
      </c>
      <c r="B251" t="s">
        <v>5586</v>
      </c>
      <c r="F251" s="1">
        <v>3.1409940000000001</v>
      </c>
      <c r="G251" s="1">
        <v>3.7944439999999999</v>
      </c>
      <c r="H251" s="1">
        <v>49.53387</v>
      </c>
      <c r="I251" s="1">
        <v>53.859900000000003</v>
      </c>
      <c r="J251" s="1">
        <v>3.668898</v>
      </c>
      <c r="K251" s="1">
        <v>3.9122520000000001</v>
      </c>
      <c r="L251" s="1">
        <v>4.6987019999999999</v>
      </c>
      <c r="M251" s="1">
        <v>4.3811679999999997</v>
      </c>
      <c r="N251" s="1">
        <v>3.4978760000000002</v>
      </c>
      <c r="O251" s="1">
        <v>8.9187299999999998E-109</v>
      </c>
      <c r="P251" s="1">
        <v>0.40487830000000002</v>
      </c>
      <c r="Q251" s="1">
        <v>0.33762199999999998</v>
      </c>
      <c r="R251">
        <v>-5.1216999999999999E-2</v>
      </c>
      <c r="S251">
        <v>1</v>
      </c>
      <c r="T251">
        <v>-3.3444219999999998</v>
      </c>
      <c r="U251">
        <v>0</v>
      </c>
    </row>
    <row r="252" spans="1:21">
      <c r="A252" t="s">
        <v>17759</v>
      </c>
      <c r="B252" t="s">
        <v>5647</v>
      </c>
      <c r="F252" s="1">
        <v>4.3105460000000004</v>
      </c>
      <c r="G252" s="1">
        <v>3.3995479999999998</v>
      </c>
      <c r="H252" s="1">
        <v>0.94099999999999995</v>
      </c>
      <c r="I252" s="1">
        <v>0.1837028</v>
      </c>
      <c r="J252" s="1">
        <v>3.6327669999999999</v>
      </c>
      <c r="K252" s="1">
        <v>4.6161890000000003</v>
      </c>
      <c r="L252" s="1">
        <v>0.89261729999999995</v>
      </c>
      <c r="M252" s="1">
        <v>0.89471719999999999</v>
      </c>
      <c r="N252" s="1">
        <v>-1.2420180000000001</v>
      </c>
      <c r="O252" s="1">
        <v>3.8937519999999999E-3</v>
      </c>
      <c r="P252" s="1">
        <v>-1.134701</v>
      </c>
      <c r="Q252" s="1">
        <v>1.2527709999999999E-2</v>
      </c>
      <c r="R252">
        <v>-6.9381999999999999E-2</v>
      </c>
      <c r="S252">
        <v>1</v>
      </c>
      <c r="T252">
        <v>0.30360399999999998</v>
      </c>
      <c r="U252">
        <v>0.93034899999999998</v>
      </c>
    </row>
    <row r="253" spans="1:21">
      <c r="A253" t="s">
        <v>17760</v>
      </c>
      <c r="B253" t="s">
        <v>5679</v>
      </c>
      <c r="C253" t="s">
        <v>16572</v>
      </c>
      <c r="D253" t="s">
        <v>17761</v>
      </c>
      <c r="E253" t="s">
        <v>17762</v>
      </c>
      <c r="F253" s="1">
        <v>19.742280000000001</v>
      </c>
      <c r="G253" s="1">
        <v>16.151150000000001</v>
      </c>
      <c r="H253" s="1">
        <v>4.8733620000000002</v>
      </c>
      <c r="I253" s="1">
        <v>5.6629880000000004</v>
      </c>
      <c r="J253" s="1">
        <v>21.277519999999999</v>
      </c>
      <c r="K253" s="1">
        <v>21.67381</v>
      </c>
      <c r="L253" s="1">
        <v>9.1355179999999994</v>
      </c>
      <c r="M253" s="1">
        <v>8.9363589999999995</v>
      </c>
      <c r="N253" s="1">
        <v>-1.3767240000000001</v>
      </c>
      <c r="O253" s="1">
        <v>2.8614449999999999E-10</v>
      </c>
      <c r="P253" s="1">
        <v>-0.92858410000000002</v>
      </c>
      <c r="Q253" s="1">
        <v>7.2701350000000004E-7</v>
      </c>
      <c r="R253">
        <v>5.7840000000000003E-2</v>
      </c>
      <c r="S253">
        <v>0.93408400000000003</v>
      </c>
      <c r="T253">
        <v>0.57437499999999997</v>
      </c>
      <c r="U253">
        <v>5.4337000000000003E-2</v>
      </c>
    </row>
    <row r="254" spans="1:21">
      <c r="A254" t="s">
        <v>17763</v>
      </c>
      <c r="B254" t="s">
        <v>5707</v>
      </c>
      <c r="F254" s="1">
        <v>9.5939169999999994</v>
      </c>
      <c r="G254" s="1">
        <v>10.385149999999999</v>
      </c>
      <c r="H254" s="1">
        <v>21.502189999999999</v>
      </c>
      <c r="I254" s="1">
        <v>18.984950000000001</v>
      </c>
      <c r="J254" s="1">
        <v>9.5272889999999997</v>
      </c>
      <c r="K254" s="1">
        <v>10.695690000000001</v>
      </c>
      <c r="L254" s="1">
        <v>20.582049999999999</v>
      </c>
      <c r="M254" s="1">
        <v>20.816330000000001</v>
      </c>
      <c r="N254" s="1">
        <v>1.0458719999999999</v>
      </c>
      <c r="O254" s="1">
        <v>7.9091989999999996E-10</v>
      </c>
      <c r="P254" s="1">
        <v>1.2002079999999999</v>
      </c>
      <c r="Q254" s="1">
        <v>1.7810069999999999E-13</v>
      </c>
      <c r="R254">
        <v>-0.16567000000000001</v>
      </c>
      <c r="S254">
        <v>0.63040200000000002</v>
      </c>
      <c r="T254">
        <v>-8.1453999999999999E-2</v>
      </c>
      <c r="U254">
        <v>0.80421299999999996</v>
      </c>
    </row>
    <row r="255" spans="1:21">
      <c r="A255" t="s">
        <v>17764</v>
      </c>
      <c r="B255" t="s">
        <v>5713</v>
      </c>
      <c r="F255" s="1">
        <v>5.8877350000000002</v>
      </c>
      <c r="G255" s="1">
        <v>6.9874650000000003</v>
      </c>
      <c r="H255" s="1">
        <v>13.44661</v>
      </c>
      <c r="I255" s="1">
        <v>14.466559999999999</v>
      </c>
      <c r="J255" s="1">
        <v>4.3575049999999997</v>
      </c>
      <c r="K255" s="1">
        <v>2.8704130000000001</v>
      </c>
      <c r="L255" s="1">
        <v>6.3310649999999997</v>
      </c>
      <c r="M255" s="1">
        <v>6.0659900000000002</v>
      </c>
      <c r="N255" s="1">
        <v>1.0890820000000001</v>
      </c>
      <c r="O255" s="1">
        <v>8.6821879999999996E-8</v>
      </c>
      <c r="P255" s="1">
        <v>0.87881819999999999</v>
      </c>
      <c r="Q255" s="1">
        <v>2.7680959999999998E-3</v>
      </c>
      <c r="R255">
        <v>-0.84036999999999995</v>
      </c>
      <c r="S255">
        <v>2.9889999999999999E-3</v>
      </c>
      <c r="T255">
        <v>-1.1732320000000001</v>
      </c>
      <c r="U255">
        <v>0</v>
      </c>
    </row>
    <row r="256" spans="1:21">
      <c r="A256" t="s">
        <v>17765</v>
      </c>
      <c r="B256" t="s">
        <v>5765</v>
      </c>
      <c r="F256" s="1">
        <v>9.4520379999999999</v>
      </c>
      <c r="G256" s="1">
        <v>11.368410000000001</v>
      </c>
      <c r="H256" s="1">
        <v>3.7446830000000002</v>
      </c>
      <c r="I256" s="1">
        <v>3.1330300000000002</v>
      </c>
      <c r="J256" s="1">
        <v>7.124987</v>
      </c>
      <c r="K256" s="1">
        <v>7.6709870000000002</v>
      </c>
      <c r="L256" s="1">
        <v>2.4357570000000002</v>
      </c>
      <c r="M256" s="1">
        <v>2.5432160000000001</v>
      </c>
      <c r="N256" s="1">
        <v>-1.158145</v>
      </c>
      <c r="O256" s="1">
        <v>3.1305360000000001E-6</v>
      </c>
      <c r="P256" s="1">
        <v>-1.07995</v>
      </c>
      <c r="Q256" s="1">
        <v>2.9682150000000002E-4</v>
      </c>
      <c r="R256">
        <v>-0.59665299999999999</v>
      </c>
      <c r="S256">
        <v>1.2973E-2</v>
      </c>
      <c r="T256">
        <v>-0.44460699999999997</v>
      </c>
      <c r="U256">
        <v>0.33693200000000001</v>
      </c>
    </row>
    <row r="257" spans="1:21">
      <c r="A257" t="s">
        <v>17766</v>
      </c>
      <c r="B257" t="s">
        <v>5820</v>
      </c>
      <c r="C257" t="s">
        <v>17767</v>
      </c>
      <c r="D257" t="s">
        <v>17768</v>
      </c>
      <c r="E257" t="s">
        <v>17769</v>
      </c>
      <c r="F257" s="1">
        <v>4.2157260000000001</v>
      </c>
      <c r="G257" s="1">
        <v>4.6427699999999996</v>
      </c>
      <c r="H257" s="1">
        <v>294.43209999999999</v>
      </c>
      <c r="I257" s="1">
        <v>288.32600000000002</v>
      </c>
      <c r="J257" s="1">
        <v>0.59471719999999995</v>
      </c>
      <c r="K257" s="1">
        <v>0.73985820000000002</v>
      </c>
      <c r="L257" s="1">
        <v>1.5410029999999999</v>
      </c>
      <c r="M257" s="1">
        <v>2.0239959999999999</v>
      </c>
      <c r="N257" s="1">
        <v>5.918736</v>
      </c>
      <c r="O257">
        <v>0</v>
      </c>
      <c r="P257" s="1">
        <v>1.1589389999999999</v>
      </c>
      <c r="Q257" s="1">
        <v>1.8449079999999999E-3</v>
      </c>
      <c r="R257">
        <v>-2.1019429999999999</v>
      </c>
      <c r="S257">
        <v>0</v>
      </c>
      <c r="T257">
        <v>-7.1076589999999999</v>
      </c>
      <c r="U257">
        <v>0</v>
      </c>
    </row>
    <row r="258" spans="1:21">
      <c r="A258" t="s">
        <v>17770</v>
      </c>
      <c r="B258" t="s">
        <v>5879</v>
      </c>
      <c r="F258" s="1">
        <v>0.84560829999999998</v>
      </c>
      <c r="G258" s="1">
        <v>0.98857539999999999</v>
      </c>
      <c r="H258" s="1">
        <v>2.8686500000000001</v>
      </c>
      <c r="I258" s="1">
        <v>3.1784940000000002</v>
      </c>
      <c r="J258" s="1">
        <v>7.4827940000000002</v>
      </c>
      <c r="K258" s="1">
        <v>6.2170649999999998</v>
      </c>
      <c r="L258" s="1">
        <v>35.66919</v>
      </c>
      <c r="M258" s="1">
        <v>34.721060000000001</v>
      </c>
      <c r="N258" s="1">
        <v>1.178129</v>
      </c>
      <c r="O258" s="1">
        <v>4.3930290000000001E-4</v>
      </c>
      <c r="P258" s="1">
        <v>2.4767100000000002</v>
      </c>
      <c r="Q258" s="1">
        <v>4.0585160000000001E-79</v>
      </c>
      <c r="R258">
        <v>1.9544630000000001</v>
      </c>
      <c r="S258">
        <v>0</v>
      </c>
      <c r="T258">
        <v>3.1592859999999998</v>
      </c>
      <c r="U258">
        <v>0</v>
      </c>
    </row>
    <row r="259" spans="1:21">
      <c r="A259" t="s">
        <v>17771</v>
      </c>
      <c r="B259" t="s">
        <v>5943</v>
      </c>
      <c r="F259" s="1">
        <v>4.5375740000000002</v>
      </c>
      <c r="G259" s="1">
        <v>4.6532830000000001</v>
      </c>
      <c r="H259" s="1">
        <v>1.313796</v>
      </c>
      <c r="I259" s="1">
        <v>1.0686690000000001</v>
      </c>
      <c r="J259" s="1">
        <v>4.0857469999999996</v>
      </c>
      <c r="K259" s="1">
        <v>3.2362639999999998</v>
      </c>
      <c r="L259" s="1">
        <v>0.90006640000000004</v>
      </c>
      <c r="M259" s="1">
        <v>1.318576</v>
      </c>
      <c r="N259" s="1">
        <v>-1.277863</v>
      </c>
      <c r="O259" s="1">
        <v>1.4269370000000001E-5</v>
      </c>
      <c r="P259" s="1">
        <v>-1.1274900000000001</v>
      </c>
      <c r="Q259" s="1">
        <v>1.0518700000000001E-3</v>
      </c>
      <c r="R259">
        <v>-0.44034200000000001</v>
      </c>
      <c r="S259">
        <v>0.17008300000000001</v>
      </c>
      <c r="T259">
        <v>-0.15736600000000001</v>
      </c>
      <c r="U259">
        <v>0.93034899999999998</v>
      </c>
    </row>
    <row r="260" spans="1:21">
      <c r="A260" t="s">
        <v>17772</v>
      </c>
      <c r="B260" t="s">
        <v>5975</v>
      </c>
      <c r="F260" s="1">
        <v>0.92744749999999998</v>
      </c>
      <c r="G260" s="1">
        <v>1.1545270000000001</v>
      </c>
      <c r="H260" s="1">
        <v>4.3462149999999999</v>
      </c>
      <c r="I260" s="1">
        <v>5.441287</v>
      </c>
      <c r="J260" s="1">
        <v>0.68391579999999996</v>
      </c>
      <c r="K260" s="1">
        <v>1.4707129999999999</v>
      </c>
      <c r="L260" s="1">
        <v>7.752561</v>
      </c>
      <c r="M260" s="1">
        <v>8.6242400000000004</v>
      </c>
      <c r="N260" s="1">
        <v>1.8180320000000001</v>
      </c>
      <c r="O260" s="1">
        <v>5.2258539999999997E-13</v>
      </c>
      <c r="P260" s="1">
        <v>2.773952</v>
      </c>
      <c r="Q260" s="1">
        <v>3.3811639999999998E-38</v>
      </c>
      <c r="R260">
        <v>-0.14549599999999999</v>
      </c>
      <c r="S260">
        <v>0.98357600000000001</v>
      </c>
      <c r="T260">
        <v>0.58775699999999997</v>
      </c>
      <c r="U260">
        <v>2.8960000000000001E-3</v>
      </c>
    </row>
    <row r="261" spans="1:21">
      <c r="A261" t="s">
        <v>17773</v>
      </c>
      <c r="B261" t="s">
        <v>6063</v>
      </c>
      <c r="F261" s="1">
        <v>8.7356110000000005</v>
      </c>
      <c r="G261" s="1">
        <v>8.6597570000000008</v>
      </c>
      <c r="H261" s="1">
        <v>21.288139999999999</v>
      </c>
      <c r="I261" s="1">
        <v>19.956489999999999</v>
      </c>
      <c r="J261" s="1">
        <v>6.1027490000000002</v>
      </c>
      <c r="K261" s="1">
        <v>8.1524990000000006</v>
      </c>
      <c r="L261" s="1">
        <v>22.459530000000001</v>
      </c>
      <c r="M261" s="1">
        <v>22.712769999999999</v>
      </c>
      <c r="N261" s="1">
        <v>1.278592</v>
      </c>
      <c r="O261" s="1">
        <v>3.1359510000000001E-18</v>
      </c>
      <c r="P261" s="1">
        <v>1.8181849999999999</v>
      </c>
      <c r="Q261" s="1">
        <v>7.9229140000000002E-37</v>
      </c>
      <c r="R261">
        <v>-0.45038899999999998</v>
      </c>
      <c r="S261">
        <v>5.3721999999999999E-2</v>
      </c>
      <c r="T261">
        <v>1.1669000000000001E-2</v>
      </c>
      <c r="U261">
        <v>1</v>
      </c>
    </row>
    <row r="262" spans="1:21">
      <c r="A262" t="s">
        <v>17774</v>
      </c>
      <c r="B262" t="s">
        <v>6064</v>
      </c>
      <c r="F262" s="1">
        <v>4.9091940000000003</v>
      </c>
      <c r="G262" s="1">
        <v>5.1985429999999999</v>
      </c>
      <c r="H262" s="1">
        <v>16.047329999999999</v>
      </c>
      <c r="I262" s="1">
        <v>16.045909999999999</v>
      </c>
      <c r="J262" s="1">
        <v>8.6882979999999996</v>
      </c>
      <c r="K262" s="1">
        <v>5.7232310000000002</v>
      </c>
      <c r="L262" s="1">
        <v>5.3834739999999996</v>
      </c>
      <c r="M262" s="1">
        <v>5.3961389999999998</v>
      </c>
      <c r="N262" s="1">
        <v>1.381516</v>
      </c>
      <c r="O262" s="1">
        <v>8.3087729999999996E-8</v>
      </c>
      <c r="P262" s="1">
        <v>-0.1163098</v>
      </c>
      <c r="Q262" s="1">
        <v>0.89423889999999995</v>
      </c>
      <c r="R262">
        <v>0.20593800000000001</v>
      </c>
      <c r="S262">
        <v>0.70638699999999999</v>
      </c>
      <c r="T262">
        <v>-1.421235</v>
      </c>
      <c r="U262">
        <v>0</v>
      </c>
    </row>
    <row r="263" spans="1:21">
      <c r="A263" t="s">
        <v>17775</v>
      </c>
      <c r="B263" t="s">
        <v>6067</v>
      </c>
      <c r="C263" t="s">
        <v>16572</v>
      </c>
      <c r="D263" t="s">
        <v>17776</v>
      </c>
      <c r="E263" t="s">
        <v>17777</v>
      </c>
      <c r="F263" s="1">
        <v>5.9939720000000003</v>
      </c>
      <c r="G263" s="1">
        <v>7.2134720000000003</v>
      </c>
      <c r="H263" s="1">
        <v>46.389989999999997</v>
      </c>
      <c r="I263" s="1">
        <v>40.70599</v>
      </c>
      <c r="J263" s="1">
        <v>14.66419</v>
      </c>
      <c r="K263" s="1">
        <v>14.02881</v>
      </c>
      <c r="L263" s="1">
        <v>117.9083</v>
      </c>
      <c r="M263" s="1">
        <v>113.42140000000001</v>
      </c>
      <c r="N263" s="1">
        <v>2.4758420000000001</v>
      </c>
      <c r="O263" s="1">
        <v>1.961643E-45</v>
      </c>
      <c r="P263" s="1">
        <v>3.1121150000000002</v>
      </c>
      <c r="Q263" s="1">
        <v>7.657326E-162</v>
      </c>
      <c r="R263">
        <v>0.76004300000000002</v>
      </c>
      <c r="S263">
        <v>4.8370000000000002E-3</v>
      </c>
      <c r="T263">
        <v>1.2636320000000001</v>
      </c>
      <c r="U263">
        <v>0</v>
      </c>
    </row>
    <row r="264" spans="1:21">
      <c r="A264" t="s">
        <v>17778</v>
      </c>
      <c r="B264" t="s">
        <v>6122</v>
      </c>
      <c r="C264" t="s">
        <v>17779</v>
      </c>
      <c r="D264" t="s">
        <v>17780</v>
      </c>
      <c r="E264" t="s">
        <v>17781</v>
      </c>
      <c r="F264" s="1">
        <v>1.7251080000000001</v>
      </c>
      <c r="G264" s="1">
        <v>1.740667</v>
      </c>
      <c r="H264" s="1">
        <v>7.6825229999999998</v>
      </c>
      <c r="I264" s="1">
        <v>6.8372719999999996</v>
      </c>
      <c r="J264" s="1">
        <v>7.4691890000000001</v>
      </c>
      <c r="K264" s="1">
        <v>7.5673510000000004</v>
      </c>
      <c r="L264" s="1">
        <v>21.487459999999999</v>
      </c>
      <c r="M264" s="1">
        <v>20.89348</v>
      </c>
      <c r="N264" s="1">
        <v>1.7805340000000001</v>
      </c>
      <c r="O264" s="1">
        <v>8.1979709999999996E-16</v>
      </c>
      <c r="P264" s="1">
        <v>1.663246</v>
      </c>
      <c r="Q264" s="1">
        <v>1.435781E-37</v>
      </c>
      <c r="R264">
        <v>1.58762</v>
      </c>
      <c r="S264">
        <v>0</v>
      </c>
      <c r="T264">
        <v>1.366549</v>
      </c>
      <c r="U264">
        <v>0</v>
      </c>
    </row>
    <row r="265" spans="1:21">
      <c r="A265" t="s">
        <v>17782</v>
      </c>
      <c r="B265" t="s">
        <v>6133</v>
      </c>
      <c r="C265" t="s">
        <v>17783</v>
      </c>
      <c r="D265" t="s">
        <v>17784</v>
      </c>
      <c r="E265" t="s">
        <v>17785</v>
      </c>
      <c r="F265" s="1">
        <v>4.049309</v>
      </c>
      <c r="G265" s="1">
        <v>4.7817429999999996</v>
      </c>
      <c r="H265" s="1">
        <v>16.200790000000001</v>
      </c>
      <c r="I265" s="1">
        <v>14.386039999999999</v>
      </c>
      <c r="J265" s="1">
        <v>3.6918190000000002</v>
      </c>
      <c r="K265" s="1">
        <v>2.335</v>
      </c>
      <c r="L265" s="1">
        <v>3.6285090000000002</v>
      </c>
      <c r="M265" s="1">
        <v>4.49282</v>
      </c>
      <c r="N265" s="1">
        <v>1.602708</v>
      </c>
      <c r="O265" s="1">
        <v>5.9668570000000005E-14</v>
      </c>
      <c r="P265" s="1">
        <v>0.54247789999999996</v>
      </c>
      <c r="Q265" s="1">
        <v>0.18963169999999999</v>
      </c>
      <c r="R265">
        <v>-0.56861799999999996</v>
      </c>
      <c r="S265">
        <v>0.12990499999999999</v>
      </c>
      <c r="T265">
        <v>-1.7919050000000001</v>
      </c>
      <c r="U265">
        <v>0</v>
      </c>
    </row>
    <row r="266" spans="1:21">
      <c r="A266" t="s">
        <v>17786</v>
      </c>
      <c r="B266" t="s">
        <v>6153</v>
      </c>
      <c r="C266" t="s">
        <v>17787</v>
      </c>
      <c r="D266" t="s">
        <v>16730</v>
      </c>
      <c r="E266" t="s">
        <v>16731</v>
      </c>
      <c r="F266" s="1">
        <v>10.71321</v>
      </c>
      <c r="G266" s="1">
        <v>14.589460000000001</v>
      </c>
      <c r="H266" s="1">
        <v>27.14415</v>
      </c>
      <c r="I266" s="1">
        <v>27.835760000000001</v>
      </c>
      <c r="J266" s="1">
        <v>20.08155</v>
      </c>
      <c r="K266" s="1">
        <v>18.831959999999999</v>
      </c>
      <c r="L266" s="1">
        <v>69.731350000000006</v>
      </c>
      <c r="M266" s="1">
        <v>67.686059999999998</v>
      </c>
      <c r="N266" s="1">
        <v>1.170134</v>
      </c>
      <c r="O266" s="1">
        <v>5.9263170000000002E-14</v>
      </c>
      <c r="P266" s="1">
        <v>2.0042439999999999</v>
      </c>
      <c r="Q266" s="1">
        <v>5.6172390000000002E-83</v>
      </c>
      <c r="R266">
        <v>0.396756</v>
      </c>
      <c r="S266">
        <v>0.11059099999999999</v>
      </c>
      <c r="T266">
        <v>1.1736089999999999</v>
      </c>
      <c r="U266">
        <v>0</v>
      </c>
    </row>
    <row r="267" spans="1:21">
      <c r="A267" t="s">
        <v>17788</v>
      </c>
      <c r="B267" t="s">
        <v>6156</v>
      </c>
      <c r="F267" s="1">
        <v>0.58640709999999996</v>
      </c>
      <c r="G267" s="1">
        <v>1.142585</v>
      </c>
      <c r="H267" s="1">
        <v>3.5843850000000002</v>
      </c>
      <c r="I267" s="1">
        <v>4.5483529999999996</v>
      </c>
      <c r="J267" s="1">
        <v>3.6323850000000002</v>
      </c>
      <c r="K267" s="1">
        <v>4.2268340000000002</v>
      </c>
      <c r="L267" s="1">
        <v>35.70093</v>
      </c>
      <c r="M267" s="1">
        <v>33.399259999999998</v>
      </c>
      <c r="N267" s="1">
        <v>1.1962729999999999</v>
      </c>
      <c r="O267" s="1">
        <v>2.4112209999999999E-3</v>
      </c>
      <c r="P267" s="1">
        <v>2.9094169999999999</v>
      </c>
      <c r="Q267" s="1">
        <v>1.432351E-45</v>
      </c>
      <c r="R267">
        <v>1.04715</v>
      </c>
      <c r="S267">
        <v>1.5713000000000001E-2</v>
      </c>
      <c r="T267">
        <v>2.5813130000000002</v>
      </c>
      <c r="U267">
        <v>0</v>
      </c>
    </row>
    <row r="268" spans="1:21">
      <c r="A268" t="s">
        <v>17789</v>
      </c>
      <c r="B268" t="s">
        <v>6157</v>
      </c>
      <c r="F268" s="1">
        <v>3.3007819999999999</v>
      </c>
      <c r="G268" s="1">
        <v>3.4231690000000001</v>
      </c>
      <c r="H268" s="1">
        <v>14.44852</v>
      </c>
      <c r="I268" s="1">
        <v>16.1997</v>
      </c>
      <c r="J268" s="1">
        <v>4.8052919999999997</v>
      </c>
      <c r="K268" s="1">
        <v>4.0523319999999998</v>
      </c>
      <c r="L268" s="1">
        <v>8.3345070000000003</v>
      </c>
      <c r="M268" s="1">
        <v>7.7971729999999999</v>
      </c>
      <c r="N268" s="1">
        <v>1.925386</v>
      </c>
      <c r="O268" s="1">
        <v>1.0850429999999999E-20</v>
      </c>
      <c r="P268" s="1">
        <v>0.964862</v>
      </c>
      <c r="Q268" s="1">
        <v>1.357222E-4</v>
      </c>
      <c r="R268">
        <v>0.14571300000000001</v>
      </c>
      <c r="S268">
        <v>0.830569</v>
      </c>
      <c r="T268">
        <v>-0.96421299999999999</v>
      </c>
      <c r="U268">
        <v>9.9999999999999995E-7</v>
      </c>
    </row>
    <row r="269" spans="1:21">
      <c r="A269" t="s">
        <v>17790</v>
      </c>
      <c r="B269" t="s">
        <v>6184</v>
      </c>
      <c r="C269" t="s">
        <v>17791</v>
      </c>
      <c r="D269" t="s">
        <v>17585</v>
      </c>
      <c r="E269" t="s">
        <v>17792</v>
      </c>
      <c r="F269" s="1">
        <v>33.41187</v>
      </c>
      <c r="G269" s="1">
        <v>34.904719999999998</v>
      </c>
      <c r="H269" s="1">
        <v>2.9793919999999998</v>
      </c>
      <c r="I269" s="1">
        <v>2.7590590000000002</v>
      </c>
      <c r="J269" s="1">
        <v>34.653640000000003</v>
      </c>
      <c r="K269" s="1">
        <v>34.305250000000001</v>
      </c>
      <c r="L269" s="1">
        <v>3.840738</v>
      </c>
      <c r="M269" s="1">
        <v>3.995047</v>
      </c>
      <c r="N269" s="1">
        <v>-3.0273979999999998</v>
      </c>
      <c r="O269" s="1">
        <v>5.971176E-84</v>
      </c>
      <c r="P269" s="1">
        <v>-2.6978909999999998</v>
      </c>
      <c r="Q269" s="1">
        <v>6.9681359999999999E-72</v>
      </c>
      <c r="R269">
        <v>-0.18378</v>
      </c>
      <c r="S269">
        <v>0.161271</v>
      </c>
      <c r="T269">
        <v>0.274974</v>
      </c>
      <c r="U269">
        <v>0.55739399999999995</v>
      </c>
    </row>
    <row r="270" spans="1:21">
      <c r="A270" t="s">
        <v>17793</v>
      </c>
      <c r="B270" t="s">
        <v>6204</v>
      </c>
      <c r="C270" t="s">
        <v>17794</v>
      </c>
      <c r="D270" t="s">
        <v>17151</v>
      </c>
      <c r="E270" t="s">
        <v>16572</v>
      </c>
      <c r="F270" s="1">
        <v>16.848479999999999</v>
      </c>
      <c r="G270" s="1">
        <v>21.444369999999999</v>
      </c>
      <c r="H270" s="1">
        <v>410.61309999999997</v>
      </c>
      <c r="I270" s="1">
        <v>415.15030000000002</v>
      </c>
      <c r="J270" s="1">
        <v>7.6950859999999999</v>
      </c>
      <c r="K270" s="1">
        <v>8.6969689999999993</v>
      </c>
      <c r="L270" s="1">
        <v>11.10834</v>
      </c>
      <c r="M270" s="1">
        <v>9.0023389999999992</v>
      </c>
      <c r="N270" s="1">
        <v>4.3180949999999996</v>
      </c>
      <c r="O270">
        <v>0</v>
      </c>
      <c r="P270" s="1">
        <v>0.42983779999999999</v>
      </c>
      <c r="Q270" s="1">
        <v>0.2859352</v>
      </c>
      <c r="R270">
        <v>-1.1345540000000001</v>
      </c>
      <c r="S270">
        <v>1.0000000000000001E-5</v>
      </c>
      <c r="T270">
        <v>-5.1857949999999997</v>
      </c>
      <c r="U270">
        <v>0</v>
      </c>
    </row>
    <row r="271" spans="1:21">
      <c r="A271" t="s">
        <v>17795</v>
      </c>
      <c r="B271" t="s">
        <v>6252</v>
      </c>
      <c r="C271" t="s">
        <v>17796</v>
      </c>
      <c r="D271" t="s">
        <v>17797</v>
      </c>
      <c r="E271" t="s">
        <v>17798</v>
      </c>
      <c r="F271" s="1">
        <v>0.3504369</v>
      </c>
      <c r="G271" s="1">
        <v>0.1838331</v>
      </c>
      <c r="H271" s="1">
        <v>2.0019719999999999</v>
      </c>
      <c r="I271" s="1">
        <v>1.7370080000000001</v>
      </c>
      <c r="J271" s="1">
        <v>0.78718149999999998</v>
      </c>
      <c r="K271" s="1">
        <v>1.00261</v>
      </c>
      <c r="L271" s="1">
        <v>5.9784540000000002</v>
      </c>
      <c r="M271" s="1">
        <v>6.086519</v>
      </c>
      <c r="N271" s="1">
        <v>2.02684</v>
      </c>
      <c r="O271" s="1">
        <v>2.1358490000000001E-13</v>
      </c>
      <c r="P271" s="1">
        <v>2.6982089999999999</v>
      </c>
      <c r="Q271" s="1">
        <v>1.9802089999999999E-50</v>
      </c>
      <c r="R271">
        <v>1.0104960000000001</v>
      </c>
      <c r="S271">
        <v>6.9839999999999998E-3</v>
      </c>
      <c r="T271">
        <v>1.468253</v>
      </c>
      <c r="U271">
        <v>0</v>
      </c>
    </row>
    <row r="272" spans="1:21">
      <c r="A272" t="s">
        <v>17799</v>
      </c>
      <c r="B272" t="s">
        <v>6315</v>
      </c>
      <c r="F272" s="1">
        <v>1.444018</v>
      </c>
      <c r="G272" s="1">
        <v>2.295302</v>
      </c>
      <c r="H272" s="1">
        <v>4.8777949999999999</v>
      </c>
      <c r="I272" s="1">
        <v>4.1490780000000003</v>
      </c>
      <c r="J272" s="1">
        <v>3.2281569999999999</v>
      </c>
      <c r="K272" s="1">
        <v>3.089683</v>
      </c>
      <c r="L272" s="1">
        <v>1.454199</v>
      </c>
      <c r="M272" s="1">
        <v>1.5238750000000001</v>
      </c>
      <c r="N272" s="1">
        <v>1.074009</v>
      </c>
      <c r="O272" s="1">
        <v>1.9324389999999999E-4</v>
      </c>
      <c r="P272" s="1">
        <v>-0.65486789999999995</v>
      </c>
      <c r="Q272" s="1">
        <v>8.4131239999999996E-2</v>
      </c>
      <c r="R272">
        <v>0.432703</v>
      </c>
      <c r="S272">
        <v>0.31444899999999998</v>
      </c>
      <c r="T272">
        <v>-1.384517</v>
      </c>
      <c r="U272">
        <v>1.9999999999999999E-6</v>
      </c>
    </row>
    <row r="273" spans="1:21">
      <c r="A273" t="s">
        <v>17800</v>
      </c>
      <c r="B273" t="s">
        <v>6333</v>
      </c>
      <c r="F273" s="1">
        <v>5.12432</v>
      </c>
      <c r="G273" s="1">
        <v>6.1808690000000004</v>
      </c>
      <c r="H273" s="1">
        <v>13.759370000000001</v>
      </c>
      <c r="I273" s="1">
        <v>13.75816</v>
      </c>
      <c r="J273" s="1">
        <v>5.9380540000000002</v>
      </c>
      <c r="K273" s="1">
        <v>5.698728</v>
      </c>
      <c r="L273" s="1">
        <v>22.6021</v>
      </c>
      <c r="M273" s="1">
        <v>19.88984</v>
      </c>
      <c r="N273" s="1">
        <v>1.200674</v>
      </c>
      <c r="O273" s="1">
        <v>3.6550079999999999E-8</v>
      </c>
      <c r="P273" s="1">
        <v>1.9153579999999999</v>
      </c>
      <c r="Q273" s="1">
        <v>2.5102110000000002E-25</v>
      </c>
      <c r="R273">
        <v>-0.125915</v>
      </c>
      <c r="S273">
        <v>0.83555100000000004</v>
      </c>
      <c r="T273">
        <v>0.47480099999999997</v>
      </c>
      <c r="U273">
        <v>1.1568E-2</v>
      </c>
    </row>
    <row r="274" spans="1:21">
      <c r="A274" t="s">
        <v>17801</v>
      </c>
      <c r="B274" t="s">
        <v>6340</v>
      </c>
      <c r="F274" s="1">
        <v>0.79849990000000004</v>
      </c>
      <c r="G274" s="1">
        <v>1.815143</v>
      </c>
      <c r="H274" s="1">
        <v>4.6367520000000004</v>
      </c>
      <c r="I274" s="1">
        <v>4.168641</v>
      </c>
      <c r="J274" s="1">
        <v>0.8243587</v>
      </c>
      <c r="K274" s="1">
        <v>0.80578439999999996</v>
      </c>
      <c r="L274" s="1">
        <v>3.1251410000000002</v>
      </c>
      <c r="M274" s="1">
        <v>2.7844389999999999</v>
      </c>
      <c r="N274" s="1">
        <v>1.200315</v>
      </c>
      <c r="O274" s="1">
        <v>7.2896850000000004E-4</v>
      </c>
      <c r="P274" s="1">
        <v>1.3073650000000001</v>
      </c>
      <c r="Q274" s="1">
        <v>1.2569980000000001E-3</v>
      </c>
      <c r="R274">
        <v>-0.38700200000000001</v>
      </c>
      <c r="S274">
        <v>0.49628899999999998</v>
      </c>
      <c r="T274">
        <v>-0.54003699999999999</v>
      </c>
      <c r="U274">
        <v>0.19407099999999999</v>
      </c>
    </row>
    <row r="275" spans="1:21">
      <c r="A275" t="s">
        <v>17802</v>
      </c>
      <c r="B275" t="s">
        <v>6342</v>
      </c>
      <c r="F275" s="1">
        <v>35.607610000000001</v>
      </c>
      <c r="G275" s="1">
        <v>34.689819999999997</v>
      </c>
      <c r="H275" s="1">
        <v>78.459220000000002</v>
      </c>
      <c r="I275" s="1">
        <v>79.668319999999994</v>
      </c>
      <c r="J275" s="1">
        <v>18.803879999999999</v>
      </c>
      <c r="K275" s="1">
        <v>15.399620000000001</v>
      </c>
      <c r="L275" s="1">
        <v>34.964829999999999</v>
      </c>
      <c r="M275" s="1">
        <v>35.047089999999997</v>
      </c>
      <c r="N275" s="1">
        <v>1.1371439999999999</v>
      </c>
      <c r="O275" s="1">
        <v>9.5344950000000002E-9</v>
      </c>
      <c r="P275" s="1">
        <v>1.0707180000000001</v>
      </c>
      <c r="Q275" s="1">
        <v>1.2339919999999999E-4</v>
      </c>
      <c r="R275">
        <v>-0.98419199999999996</v>
      </c>
      <c r="S275">
        <v>3.6099999999999999E-4</v>
      </c>
      <c r="T275">
        <v>-1.183084</v>
      </c>
      <c r="U275">
        <v>0</v>
      </c>
    </row>
    <row r="276" spans="1:21">
      <c r="A276" t="s">
        <v>17803</v>
      </c>
      <c r="B276" t="s">
        <v>6368</v>
      </c>
      <c r="F276" s="1">
        <v>11.5373</v>
      </c>
      <c r="G276" s="1">
        <v>11.53187</v>
      </c>
      <c r="H276" s="1">
        <v>23.491790000000002</v>
      </c>
      <c r="I276" s="1">
        <v>22.729299999999999</v>
      </c>
      <c r="J276" s="1">
        <v>11.402670000000001</v>
      </c>
      <c r="K276" s="1">
        <v>9.2665209999999991</v>
      </c>
      <c r="L276" s="1">
        <v>28.213290000000001</v>
      </c>
      <c r="M276" s="1">
        <v>26.7775</v>
      </c>
      <c r="N276" s="1">
        <v>1.0709900000000001</v>
      </c>
      <c r="O276" s="1">
        <v>2.1302310000000001E-15</v>
      </c>
      <c r="P276" s="1">
        <v>1.5964970000000001</v>
      </c>
      <c r="Q276" s="1">
        <v>2.5638439999999999E-37</v>
      </c>
      <c r="R276">
        <v>-0.34009200000000001</v>
      </c>
      <c r="S276">
        <v>9.8515000000000005E-2</v>
      </c>
      <c r="T276">
        <v>0.12712699999999999</v>
      </c>
      <c r="U276">
        <v>0.45025700000000002</v>
      </c>
    </row>
    <row r="277" spans="1:21">
      <c r="A277" t="s">
        <v>17804</v>
      </c>
      <c r="B277" t="s">
        <v>6391</v>
      </c>
      <c r="C277" t="s">
        <v>17805</v>
      </c>
      <c r="D277" t="s">
        <v>17806</v>
      </c>
      <c r="E277" t="s">
        <v>17807</v>
      </c>
      <c r="F277" s="1">
        <v>195.928</v>
      </c>
      <c r="G277" s="1">
        <v>193.86850000000001</v>
      </c>
      <c r="H277" s="1">
        <v>75.992130000000003</v>
      </c>
      <c r="I277" s="1">
        <v>76.206829999999997</v>
      </c>
      <c r="J277" s="1">
        <v>245.89269999999999</v>
      </c>
      <c r="K277" s="1">
        <v>253.3974</v>
      </c>
      <c r="L277" s="1">
        <v>138.59800000000001</v>
      </c>
      <c r="M277" s="1">
        <v>143.57810000000001</v>
      </c>
      <c r="N277" s="1">
        <v>-1.1975020000000001</v>
      </c>
      <c r="O277" s="1">
        <v>1.27015E-71</v>
      </c>
      <c r="P277" s="1">
        <v>-0.57460690000000003</v>
      </c>
      <c r="Q277" s="1">
        <v>6.430536E-27</v>
      </c>
      <c r="R277">
        <v>0.15262200000000001</v>
      </c>
      <c r="S277">
        <v>1.1305000000000001E-2</v>
      </c>
      <c r="T277">
        <v>0.76174900000000001</v>
      </c>
      <c r="U277">
        <v>0</v>
      </c>
    </row>
    <row r="278" spans="1:21">
      <c r="A278" t="s">
        <v>17808</v>
      </c>
      <c r="B278" t="s">
        <v>6396</v>
      </c>
      <c r="F278" s="1">
        <v>7.0538080000000001</v>
      </c>
      <c r="G278" s="1">
        <v>7.3514379999999999</v>
      </c>
      <c r="H278" s="1">
        <v>23.16234</v>
      </c>
      <c r="I278" s="1">
        <v>17.32367</v>
      </c>
      <c r="J278" s="1">
        <v>8.8548159999999996</v>
      </c>
      <c r="K278" s="1">
        <v>4.5404859999999996</v>
      </c>
      <c r="L278" s="1">
        <v>16.407229999999998</v>
      </c>
      <c r="M278" s="1">
        <v>13.72869</v>
      </c>
      <c r="N278" s="1">
        <v>1.3611740000000001</v>
      </c>
      <c r="O278" s="1">
        <v>1.05043E-5</v>
      </c>
      <c r="P278" s="1">
        <v>1.286065</v>
      </c>
      <c r="Q278" s="1">
        <v>1.020207E-4</v>
      </c>
      <c r="R278">
        <v>-0.29124699999999998</v>
      </c>
      <c r="S278">
        <v>0.71728400000000003</v>
      </c>
      <c r="T278">
        <v>-0.49663000000000002</v>
      </c>
      <c r="U278">
        <v>0.123458</v>
      </c>
    </row>
    <row r="279" spans="1:21">
      <c r="A279" t="s">
        <v>17809</v>
      </c>
      <c r="B279" t="s">
        <v>6402</v>
      </c>
      <c r="C279" t="s">
        <v>17810</v>
      </c>
      <c r="D279" t="s">
        <v>17811</v>
      </c>
      <c r="E279" t="s">
        <v>17812</v>
      </c>
      <c r="F279" s="1">
        <v>107.8301</v>
      </c>
      <c r="G279" s="1">
        <v>106.50700000000001</v>
      </c>
      <c r="H279" s="1">
        <v>246.18600000000001</v>
      </c>
      <c r="I279" s="1">
        <v>249.76249999999999</v>
      </c>
      <c r="J279" s="1">
        <v>82.192570000000003</v>
      </c>
      <c r="K279" s="1">
        <v>76.000389999999996</v>
      </c>
      <c r="L279" s="1">
        <v>120.2461</v>
      </c>
      <c r="M279" s="1">
        <v>117.5506</v>
      </c>
      <c r="N279" s="1">
        <v>1.3367629999999999</v>
      </c>
      <c r="O279" s="1">
        <v>2.2736610000000001E-147</v>
      </c>
      <c r="P279" s="1">
        <v>0.82562780000000002</v>
      </c>
      <c r="Q279" s="1">
        <v>1.1918120000000001E-36</v>
      </c>
      <c r="R279">
        <v>-0.63308699999999996</v>
      </c>
      <c r="S279">
        <v>0</v>
      </c>
      <c r="T279">
        <v>-1.1737899999999999</v>
      </c>
      <c r="U279">
        <v>0</v>
      </c>
    </row>
    <row r="280" spans="1:21">
      <c r="A280" t="s">
        <v>17813</v>
      </c>
      <c r="B280" t="s">
        <v>6432</v>
      </c>
      <c r="F280" s="1">
        <v>0.84088569999999996</v>
      </c>
      <c r="G280" s="1">
        <v>1.297086</v>
      </c>
      <c r="H280" s="1">
        <v>4.4973879999999999</v>
      </c>
      <c r="I280" s="1">
        <v>4.3272069999999996</v>
      </c>
      <c r="J280" s="1">
        <v>2.7903760000000002</v>
      </c>
      <c r="K280" s="1">
        <v>2.8487269999999998</v>
      </c>
      <c r="L280" s="1">
        <v>2.8644150000000002</v>
      </c>
      <c r="M280" s="1">
        <v>2.6878880000000001</v>
      </c>
      <c r="N280" s="1">
        <v>1.570235</v>
      </c>
      <c r="O280" s="1">
        <v>1.862193E-8</v>
      </c>
      <c r="P280" s="1">
        <v>0.18382209999999999</v>
      </c>
      <c r="Q280" s="1">
        <v>0.74828439999999996</v>
      </c>
      <c r="R280">
        <v>0.85219800000000001</v>
      </c>
      <c r="S280">
        <v>1.7642999999999999E-2</v>
      </c>
      <c r="T280">
        <v>-0.67680200000000001</v>
      </c>
      <c r="U280">
        <v>2.1248E-2</v>
      </c>
    </row>
    <row r="281" spans="1:21">
      <c r="A281" t="s">
        <v>17814</v>
      </c>
      <c r="B281" t="s">
        <v>6521</v>
      </c>
      <c r="F281" s="1">
        <v>2.5819179999999999</v>
      </c>
      <c r="G281" s="1">
        <v>2.663332</v>
      </c>
      <c r="H281" s="1">
        <v>8.2158429999999996</v>
      </c>
      <c r="I281" s="1">
        <v>6.2525069999999996</v>
      </c>
      <c r="J281" s="1">
        <v>3.225517</v>
      </c>
      <c r="K281" s="1">
        <v>3.546945</v>
      </c>
      <c r="L281" s="1">
        <v>2.509744</v>
      </c>
      <c r="M281" s="1">
        <v>3.045258</v>
      </c>
      <c r="N281" s="1">
        <v>1.1161300000000001</v>
      </c>
      <c r="O281" s="1">
        <v>2.410988E-4</v>
      </c>
      <c r="P281" s="1">
        <v>-3.2398669999999997E-2</v>
      </c>
      <c r="Q281">
        <v>1</v>
      </c>
      <c r="R281">
        <v>0.108364</v>
      </c>
      <c r="S281">
        <v>0.95405799999999996</v>
      </c>
      <c r="T281">
        <v>-1.1753119999999999</v>
      </c>
      <c r="U281">
        <v>2.3499999999999999E-4</v>
      </c>
    </row>
    <row r="282" spans="1:21">
      <c r="A282" t="s">
        <v>17815</v>
      </c>
      <c r="B282" t="s">
        <v>6567</v>
      </c>
      <c r="C282" t="s">
        <v>17816</v>
      </c>
      <c r="D282" t="s">
        <v>17817</v>
      </c>
      <c r="E282" t="s">
        <v>17818</v>
      </c>
      <c r="F282" s="1">
        <v>11.301920000000001</v>
      </c>
      <c r="G282" s="1">
        <v>10.923920000000001</v>
      </c>
      <c r="H282" s="1">
        <v>29.863189999999999</v>
      </c>
      <c r="I282" s="1">
        <v>28.353149999999999</v>
      </c>
      <c r="J282" s="1">
        <v>16.064720000000001</v>
      </c>
      <c r="K282" s="1">
        <v>17.088290000000001</v>
      </c>
      <c r="L282" s="1">
        <v>65.943259999999995</v>
      </c>
      <c r="M282" s="1">
        <v>68.193060000000003</v>
      </c>
      <c r="N282" s="1">
        <v>1.4252279999999999</v>
      </c>
      <c r="O282" s="1">
        <v>1.0859190000000001E-25</v>
      </c>
      <c r="P282" s="1">
        <v>2.2035830000000001</v>
      </c>
      <c r="Q282" s="1">
        <v>1.4293040000000001E-118</v>
      </c>
      <c r="R282">
        <v>0.34536</v>
      </c>
      <c r="S282">
        <v>7.8866000000000006E-2</v>
      </c>
      <c r="T282">
        <v>1.0652710000000001</v>
      </c>
      <c r="U282">
        <v>0</v>
      </c>
    </row>
    <row r="283" spans="1:21">
      <c r="A283" t="s">
        <v>17819</v>
      </c>
      <c r="B283" t="s">
        <v>6577</v>
      </c>
      <c r="C283" t="s">
        <v>16572</v>
      </c>
      <c r="D283" t="s">
        <v>17820</v>
      </c>
      <c r="E283" t="s">
        <v>16572</v>
      </c>
      <c r="F283" s="1">
        <v>1.62416</v>
      </c>
      <c r="G283" s="1">
        <v>1.2946070000000001</v>
      </c>
      <c r="H283" s="1">
        <v>0.33844079999999999</v>
      </c>
      <c r="I283" s="1">
        <v>0.1982121</v>
      </c>
      <c r="J283" s="1">
        <v>1.110579</v>
      </c>
      <c r="K283" s="1">
        <v>1.1494120000000001</v>
      </c>
      <c r="L283" s="1">
        <v>0.19262360000000001</v>
      </c>
      <c r="M283" s="1">
        <v>0.38615359999999999</v>
      </c>
      <c r="N283" s="1">
        <v>-1.104433</v>
      </c>
      <c r="O283" s="1">
        <v>7.5240790000000004E-3</v>
      </c>
      <c r="P283" s="1">
        <v>-0.96029719999999996</v>
      </c>
      <c r="Q283" s="1">
        <v>6.5967090000000006E-2</v>
      </c>
      <c r="R283">
        <v>-0.35970299999999999</v>
      </c>
      <c r="S283">
        <v>0.48938399999999999</v>
      </c>
      <c r="T283">
        <v>-1.2488000000000001E-2</v>
      </c>
      <c r="U283">
        <v>1</v>
      </c>
    </row>
    <row r="284" spans="1:21">
      <c r="A284" t="s">
        <v>17821</v>
      </c>
      <c r="B284" t="s">
        <v>6583</v>
      </c>
      <c r="F284" s="1">
        <v>14.887879999999999</v>
      </c>
      <c r="G284" s="1">
        <v>14.256209999999999</v>
      </c>
      <c r="H284" s="1">
        <v>35.5839</v>
      </c>
      <c r="I284" s="1">
        <v>37.12509</v>
      </c>
      <c r="J284" s="1">
        <v>34.005450000000003</v>
      </c>
      <c r="K284" s="1">
        <v>35.220399999999998</v>
      </c>
      <c r="L284" s="1">
        <v>74.591489999999993</v>
      </c>
      <c r="M284" s="1">
        <v>67.223709999999997</v>
      </c>
      <c r="N284" s="1">
        <v>1.3500700000000001</v>
      </c>
      <c r="O284" s="1">
        <v>5.8939119999999999E-21</v>
      </c>
      <c r="P284" s="1">
        <v>1.247987</v>
      </c>
      <c r="Q284" s="1">
        <v>2.4171849999999999E-30</v>
      </c>
      <c r="R284">
        <v>0.97557099999999997</v>
      </c>
      <c r="S284">
        <v>0</v>
      </c>
      <c r="T284">
        <v>0.82391300000000001</v>
      </c>
      <c r="U284">
        <v>0</v>
      </c>
    </row>
    <row r="285" spans="1:21">
      <c r="A285" t="s">
        <v>17822</v>
      </c>
      <c r="B285" t="s">
        <v>6603</v>
      </c>
      <c r="F285" s="1">
        <v>7.9564560000000002</v>
      </c>
      <c r="G285" s="1">
        <v>9.8534469999999992</v>
      </c>
      <c r="H285" s="1">
        <v>20.648610000000001</v>
      </c>
      <c r="I285" s="1">
        <v>22.38795</v>
      </c>
      <c r="J285" s="1">
        <v>15.93102</v>
      </c>
      <c r="K285" s="1">
        <v>13.5891</v>
      </c>
      <c r="L285" s="1">
        <v>40.581310000000002</v>
      </c>
      <c r="M285" s="1">
        <v>39.14846</v>
      </c>
      <c r="N285" s="1">
        <v>1.3244910000000001</v>
      </c>
      <c r="O285" s="1">
        <v>3.3665890000000002E-22</v>
      </c>
      <c r="P285" s="1">
        <v>1.6391039999999999</v>
      </c>
      <c r="Q285" s="1">
        <v>6.1322670000000001E-61</v>
      </c>
      <c r="R285">
        <v>0.49304500000000001</v>
      </c>
      <c r="S285">
        <v>1.9359000000000001E-2</v>
      </c>
      <c r="T285">
        <v>0.75511499999999998</v>
      </c>
      <c r="U285">
        <v>0</v>
      </c>
    </row>
    <row r="286" spans="1:21">
      <c r="A286" t="s">
        <v>17823</v>
      </c>
      <c r="B286" t="s">
        <v>6661</v>
      </c>
      <c r="F286" s="1">
        <v>9.2997789999999991</v>
      </c>
      <c r="G286" s="1">
        <v>8.3294259999999998</v>
      </c>
      <c r="H286" s="1">
        <v>0.96268810000000005</v>
      </c>
      <c r="I286" s="1">
        <v>1.7451270000000001</v>
      </c>
      <c r="J286" s="1">
        <v>1.3273200000000001</v>
      </c>
      <c r="K286" s="1">
        <v>1.427154</v>
      </c>
      <c r="L286" s="1">
        <v>0.65227880000000005</v>
      </c>
      <c r="M286" s="1">
        <v>0.13076270000000001</v>
      </c>
      <c r="N286" s="1">
        <v>-1.7089639999999999</v>
      </c>
      <c r="O286" s="1">
        <v>9.5344950000000002E-9</v>
      </c>
      <c r="P286" s="1">
        <v>-0.80151090000000003</v>
      </c>
      <c r="Q286" s="1">
        <v>0.25488739999999999</v>
      </c>
      <c r="R286">
        <v>-1.9693160000000001</v>
      </c>
      <c r="S286">
        <v>0</v>
      </c>
      <c r="T286">
        <v>-0.939697</v>
      </c>
      <c r="U286">
        <v>0.121653</v>
      </c>
    </row>
    <row r="287" spans="1:21">
      <c r="A287" t="s">
        <v>17824</v>
      </c>
      <c r="B287" t="s">
        <v>6756</v>
      </c>
      <c r="C287" t="s">
        <v>17825</v>
      </c>
      <c r="D287" t="s">
        <v>17826</v>
      </c>
      <c r="E287" t="s">
        <v>17827</v>
      </c>
      <c r="F287" s="1">
        <v>15.162240000000001</v>
      </c>
      <c r="G287" s="1">
        <v>18.19528</v>
      </c>
      <c r="H287" s="1">
        <v>33.511539999999997</v>
      </c>
      <c r="I287" s="1">
        <v>32.620890000000003</v>
      </c>
      <c r="J287" s="1">
        <v>27.100719999999999</v>
      </c>
      <c r="K287" s="1">
        <v>27.532319999999999</v>
      </c>
      <c r="L287" s="1">
        <v>67.768900000000002</v>
      </c>
      <c r="M287" s="1">
        <v>61.275550000000003</v>
      </c>
      <c r="N287" s="1">
        <v>1.066225</v>
      </c>
      <c r="O287" s="1">
        <v>5.0912290000000005E-16</v>
      </c>
      <c r="P287" s="1">
        <v>1.450499</v>
      </c>
      <c r="Q287" s="1">
        <v>4.119706E-40</v>
      </c>
      <c r="R287">
        <v>0.48558800000000002</v>
      </c>
      <c r="S287">
        <v>1.7589999999999999E-3</v>
      </c>
      <c r="T287">
        <v>0.82683099999999998</v>
      </c>
      <c r="U287">
        <v>0</v>
      </c>
    </row>
    <row r="288" spans="1:21">
      <c r="A288" t="s">
        <v>17828</v>
      </c>
      <c r="B288" t="s">
        <v>6766</v>
      </c>
      <c r="F288" s="1">
        <v>20.301490000000001</v>
      </c>
      <c r="G288" s="1">
        <v>18.1021</v>
      </c>
      <c r="H288" s="1">
        <v>3.9435980000000002</v>
      </c>
      <c r="I288" s="1">
        <v>4.4652609999999999</v>
      </c>
      <c r="J288" s="1">
        <v>17.50807</v>
      </c>
      <c r="K288" s="1">
        <v>17.560030000000001</v>
      </c>
      <c r="L288" s="1">
        <v>7.780932</v>
      </c>
      <c r="M288" s="1">
        <v>7.0493100000000002</v>
      </c>
      <c r="N288" s="1">
        <v>-1.6308940000000001</v>
      </c>
      <c r="O288" s="1">
        <v>2.4025949999999998E-12</v>
      </c>
      <c r="P288" s="1">
        <v>-0.88218719999999995</v>
      </c>
      <c r="Q288" s="1">
        <v>2.5839979999999998E-4</v>
      </c>
      <c r="R288">
        <v>-0.298259</v>
      </c>
      <c r="S288">
        <v>0.23194699999999999</v>
      </c>
      <c r="T288">
        <v>0.56170600000000004</v>
      </c>
      <c r="U288">
        <v>0.14125299999999999</v>
      </c>
    </row>
    <row r="289" spans="1:21">
      <c r="A289" t="s">
        <v>17829</v>
      </c>
      <c r="B289" t="s">
        <v>6771</v>
      </c>
      <c r="F289" s="1">
        <v>81.873289999999997</v>
      </c>
      <c r="G289" s="1">
        <v>88.757559999999998</v>
      </c>
      <c r="H289" s="1">
        <v>204.91679999999999</v>
      </c>
      <c r="I289" s="1">
        <v>202.2028</v>
      </c>
      <c r="J289" s="1">
        <v>84.627449999999996</v>
      </c>
      <c r="K289" s="1">
        <v>86.939549999999997</v>
      </c>
      <c r="L289" s="1">
        <v>334.97730000000001</v>
      </c>
      <c r="M289" s="1">
        <v>326.35000000000002</v>
      </c>
      <c r="N289" s="1">
        <v>1.3681730000000001</v>
      </c>
      <c r="O289" s="1">
        <v>1.3973729999999999E-78</v>
      </c>
      <c r="P289" s="1">
        <v>2.1691799999999999</v>
      </c>
      <c r="Q289" s="1">
        <v>8.8975290000000005E-285</v>
      </c>
      <c r="R289">
        <v>-0.18942999999999999</v>
      </c>
      <c r="S289">
        <v>0.10291599999999999</v>
      </c>
      <c r="T289">
        <v>0.57646399999999998</v>
      </c>
      <c r="U289">
        <v>0</v>
      </c>
    </row>
    <row r="290" spans="1:21">
      <c r="A290" t="s">
        <v>17830</v>
      </c>
      <c r="B290" t="s">
        <v>6780</v>
      </c>
      <c r="C290" t="s">
        <v>17831</v>
      </c>
      <c r="D290" t="s">
        <v>17559</v>
      </c>
      <c r="E290" t="s">
        <v>17832</v>
      </c>
      <c r="F290" s="1">
        <v>237.5472</v>
      </c>
      <c r="G290" s="1">
        <v>236.4385</v>
      </c>
      <c r="H290" s="1">
        <v>101.7807</v>
      </c>
      <c r="I290" s="1">
        <v>106.496</v>
      </c>
      <c r="J290" s="1">
        <v>132.23249999999999</v>
      </c>
      <c r="K290" s="1">
        <v>132.47669999999999</v>
      </c>
      <c r="L290" s="1">
        <v>57.187620000000003</v>
      </c>
      <c r="M290" s="1">
        <v>49.431660000000001</v>
      </c>
      <c r="N290" s="1">
        <v>-1.0383150000000001</v>
      </c>
      <c r="O290" s="1">
        <v>3.856828E-101</v>
      </c>
      <c r="P290" s="1">
        <v>-1.0602849999999999</v>
      </c>
      <c r="Q290" s="1">
        <v>7.6755390000000002E-52</v>
      </c>
      <c r="R290">
        <v>-1.036891</v>
      </c>
      <c r="S290">
        <v>0</v>
      </c>
      <c r="T290">
        <v>-1.0777410000000001</v>
      </c>
      <c r="U290">
        <v>0</v>
      </c>
    </row>
    <row r="291" spans="1:21">
      <c r="A291" t="s">
        <v>17833</v>
      </c>
      <c r="B291" t="s">
        <v>6804</v>
      </c>
      <c r="F291" s="1">
        <v>4.0970750000000002</v>
      </c>
      <c r="G291" s="1">
        <v>3.2044220000000001</v>
      </c>
      <c r="H291" s="1">
        <v>7.1425929999999997</v>
      </c>
      <c r="I291" s="1">
        <v>7.6432859999999998</v>
      </c>
      <c r="J291" s="1">
        <v>9.2935470000000002</v>
      </c>
      <c r="K291" s="1">
        <v>10.631449999999999</v>
      </c>
      <c r="L291" s="1">
        <v>25.94707</v>
      </c>
      <c r="M291" s="1">
        <v>25.70628</v>
      </c>
      <c r="N291" s="1">
        <v>1.01037</v>
      </c>
      <c r="O291" s="1">
        <v>8.1050590000000003E-7</v>
      </c>
      <c r="P291" s="1">
        <v>1.569007</v>
      </c>
      <c r="Q291" s="1">
        <v>9.8219589999999996E-44</v>
      </c>
      <c r="R291">
        <v>1.1188709999999999</v>
      </c>
      <c r="S291">
        <v>0</v>
      </c>
      <c r="T291">
        <v>1.6234059999999999</v>
      </c>
      <c r="U291">
        <v>0</v>
      </c>
    </row>
    <row r="292" spans="1:21">
      <c r="A292" t="s">
        <v>17834</v>
      </c>
      <c r="B292" t="s">
        <v>6817</v>
      </c>
      <c r="C292" t="s">
        <v>16572</v>
      </c>
      <c r="D292" t="s">
        <v>16750</v>
      </c>
      <c r="E292" t="s">
        <v>17835</v>
      </c>
      <c r="F292" s="1">
        <v>4.7601129999999996</v>
      </c>
      <c r="G292" s="1">
        <v>3.7398560000000001</v>
      </c>
      <c r="H292" s="1">
        <v>10.55902</v>
      </c>
      <c r="I292" s="1">
        <v>9.0698969999999992</v>
      </c>
      <c r="J292" s="1">
        <v>4.7557410000000004</v>
      </c>
      <c r="K292" s="1">
        <v>4.6485849999999997</v>
      </c>
      <c r="L292" s="1">
        <v>12.68707</v>
      </c>
      <c r="M292" s="1">
        <v>10.84285</v>
      </c>
      <c r="N292" s="1">
        <v>1.033965</v>
      </c>
      <c r="O292" s="1">
        <v>1.772853E-4</v>
      </c>
      <c r="P292" s="1">
        <v>1.3269150000000001</v>
      </c>
      <c r="Q292" s="1">
        <v>1.3992120000000001E-7</v>
      </c>
      <c r="R292">
        <v>-3.6053000000000002E-2</v>
      </c>
      <c r="S292">
        <v>1</v>
      </c>
      <c r="T292">
        <v>0.12617500000000001</v>
      </c>
      <c r="U292">
        <v>0.81678899999999999</v>
      </c>
    </row>
    <row r="293" spans="1:21">
      <c r="A293" t="s">
        <v>17836</v>
      </c>
      <c r="B293" t="s">
        <v>6829</v>
      </c>
      <c r="C293" t="s">
        <v>17837</v>
      </c>
      <c r="D293" t="s">
        <v>17838</v>
      </c>
      <c r="E293" t="s">
        <v>17839</v>
      </c>
      <c r="F293" s="1">
        <v>0.38222080000000003</v>
      </c>
      <c r="G293" s="1">
        <v>0.32582290000000003</v>
      </c>
      <c r="H293" s="1">
        <v>1.445589</v>
      </c>
      <c r="I293" s="1">
        <v>1.0262150000000001</v>
      </c>
      <c r="J293" s="1">
        <v>1.141518</v>
      </c>
      <c r="K293" s="1">
        <v>0.9504939</v>
      </c>
      <c r="L293" s="1">
        <v>2.1607769999999999</v>
      </c>
      <c r="M293" s="1">
        <v>2.540721</v>
      </c>
      <c r="N293" s="1">
        <v>1.0922940000000001</v>
      </c>
      <c r="O293" s="1">
        <v>3.1565780000000002E-3</v>
      </c>
      <c r="P293" s="1">
        <v>1.128285</v>
      </c>
      <c r="Q293" s="1">
        <v>2.091533E-4</v>
      </c>
      <c r="R293">
        <v>0.78264999999999996</v>
      </c>
      <c r="S293">
        <v>7.1452000000000002E-2</v>
      </c>
      <c r="T293">
        <v>0.66891900000000004</v>
      </c>
      <c r="U293">
        <v>5.6364999999999998E-2</v>
      </c>
    </row>
    <row r="294" spans="1:21">
      <c r="A294" t="s">
        <v>17840</v>
      </c>
      <c r="B294" t="s">
        <v>6838</v>
      </c>
      <c r="F294" s="1">
        <v>9.2620780000000007</v>
      </c>
      <c r="G294" s="1">
        <v>8.6252600000000008</v>
      </c>
      <c r="H294" s="1">
        <v>21.105360000000001</v>
      </c>
      <c r="I294" s="1">
        <v>17.309750000000001</v>
      </c>
      <c r="J294" s="1">
        <v>24.949649999999998</v>
      </c>
      <c r="K294" s="1">
        <v>21.795580000000001</v>
      </c>
      <c r="L294" s="1">
        <v>70.722269999999995</v>
      </c>
      <c r="M294" s="1">
        <v>65.782759999999996</v>
      </c>
      <c r="N294" s="1">
        <v>1.0801529999999999</v>
      </c>
      <c r="O294" s="1">
        <v>6.0645180000000003E-8</v>
      </c>
      <c r="P294" s="1">
        <v>1.7366269999999999</v>
      </c>
      <c r="Q294" s="1">
        <v>6.2899809999999996E-57</v>
      </c>
      <c r="R294">
        <v>1.057528</v>
      </c>
      <c r="S294">
        <v>0</v>
      </c>
      <c r="T294">
        <v>1.657594</v>
      </c>
      <c r="U294">
        <v>0</v>
      </c>
    </row>
    <row r="295" spans="1:21">
      <c r="A295" t="s">
        <v>17841</v>
      </c>
      <c r="B295" t="s">
        <v>6851</v>
      </c>
      <c r="C295" t="s">
        <v>17842</v>
      </c>
      <c r="D295" t="s">
        <v>17843</v>
      </c>
      <c r="E295" t="s">
        <v>17844</v>
      </c>
      <c r="F295" s="1">
        <v>56.728009999999998</v>
      </c>
      <c r="G295" s="1">
        <v>63.685250000000003</v>
      </c>
      <c r="H295" s="1">
        <v>123.935</v>
      </c>
      <c r="I295" s="1">
        <v>128.31120000000001</v>
      </c>
      <c r="J295" s="1">
        <v>80.592370000000003</v>
      </c>
      <c r="K295" s="1">
        <v>73.793059999999997</v>
      </c>
      <c r="L295" s="1">
        <v>210.26390000000001</v>
      </c>
      <c r="M295" s="1">
        <v>194.53139999999999</v>
      </c>
      <c r="N295" s="1">
        <v>1.1648970000000001</v>
      </c>
      <c r="O295" s="1">
        <v>1.2682950000000001E-30</v>
      </c>
      <c r="P295" s="1">
        <v>1.608663</v>
      </c>
      <c r="Q295" s="1">
        <v>1.4945200000000001E-67</v>
      </c>
      <c r="R295">
        <v>0.15016599999999999</v>
      </c>
      <c r="S295">
        <v>0.38846199999999997</v>
      </c>
      <c r="T295">
        <v>0.55475300000000005</v>
      </c>
      <c r="U295">
        <v>0</v>
      </c>
    </row>
    <row r="296" spans="1:21">
      <c r="A296" t="s">
        <v>17845</v>
      </c>
      <c r="B296" t="s">
        <v>6880</v>
      </c>
      <c r="F296" s="1">
        <v>12.050890000000001</v>
      </c>
      <c r="G296" s="1">
        <v>14.415279999999999</v>
      </c>
      <c r="H296" s="1">
        <v>1.6783399999999999</v>
      </c>
      <c r="I296" s="1">
        <v>1.7747539999999999</v>
      </c>
      <c r="J296" s="1">
        <v>10.123900000000001</v>
      </c>
      <c r="K296" s="1">
        <v>10.95134</v>
      </c>
      <c r="L296" s="1">
        <v>1.459376</v>
      </c>
      <c r="M296" s="1">
        <v>1.728774</v>
      </c>
      <c r="N296" s="1">
        <v>-1.9884790000000001</v>
      </c>
      <c r="O296" s="1">
        <v>2.8857109999999999E-14</v>
      </c>
      <c r="P296" s="1">
        <v>-1.895626</v>
      </c>
      <c r="Q296" s="1">
        <v>2.61069E-10</v>
      </c>
      <c r="R296">
        <v>-0.45714100000000002</v>
      </c>
      <c r="S296">
        <v>7.2078000000000003E-2</v>
      </c>
      <c r="T296">
        <v>-0.14673700000000001</v>
      </c>
      <c r="U296">
        <v>0.95554799999999995</v>
      </c>
    </row>
    <row r="297" spans="1:21">
      <c r="A297" t="s">
        <v>17846</v>
      </c>
      <c r="B297" t="s">
        <v>6973</v>
      </c>
      <c r="F297" s="1">
        <v>6.5740129999999999</v>
      </c>
      <c r="G297" s="1">
        <v>6.7603780000000002</v>
      </c>
      <c r="H297" s="1">
        <v>36.723100000000002</v>
      </c>
      <c r="I297" s="1">
        <v>36.608249999999998</v>
      </c>
      <c r="J297" s="1">
        <v>18.960249999999998</v>
      </c>
      <c r="K297" s="1">
        <v>15.5846</v>
      </c>
      <c r="L297" s="1">
        <v>75.705110000000005</v>
      </c>
      <c r="M297" s="1">
        <v>80.340680000000006</v>
      </c>
      <c r="N297" s="1">
        <v>2.3247019999999998</v>
      </c>
      <c r="O297" s="1">
        <v>1.4995550000000001E-49</v>
      </c>
      <c r="P297" s="1">
        <v>2.3482180000000001</v>
      </c>
      <c r="Q297" s="1">
        <v>1.311146E-110</v>
      </c>
      <c r="R297">
        <v>1.022429</v>
      </c>
      <c r="S297">
        <v>9.9999999999999995E-7</v>
      </c>
      <c r="T297">
        <v>0.949604</v>
      </c>
      <c r="U297">
        <v>0</v>
      </c>
    </row>
    <row r="298" spans="1:21">
      <c r="A298" t="s">
        <v>16867</v>
      </c>
      <c r="B298" t="s">
        <v>6977</v>
      </c>
      <c r="F298" s="1">
        <v>234.08279999999999</v>
      </c>
      <c r="G298" s="1">
        <v>224.7175</v>
      </c>
      <c r="H298" s="1">
        <v>501.1934</v>
      </c>
      <c r="I298" s="1">
        <v>482.0752</v>
      </c>
      <c r="J298" s="1">
        <v>412.26260000000002</v>
      </c>
      <c r="K298" s="1">
        <v>406.75349999999997</v>
      </c>
      <c r="L298" s="1">
        <v>648.60580000000004</v>
      </c>
      <c r="M298" s="1">
        <v>635.05849999999998</v>
      </c>
      <c r="N298" s="1">
        <v>1.228972</v>
      </c>
      <c r="O298" s="1">
        <v>8.6894250000000002E-143</v>
      </c>
      <c r="P298" s="1">
        <v>0.89017449999999998</v>
      </c>
      <c r="Q298" s="1">
        <v>7.7312879999999994E-123</v>
      </c>
      <c r="R298">
        <v>0.62807800000000003</v>
      </c>
      <c r="S298">
        <v>0</v>
      </c>
      <c r="T298">
        <v>0.26409899999999997</v>
      </c>
      <c r="U298">
        <v>0</v>
      </c>
    </row>
    <row r="299" spans="1:21">
      <c r="A299" t="s">
        <v>17847</v>
      </c>
      <c r="B299" t="s">
        <v>7033</v>
      </c>
      <c r="C299" t="s">
        <v>17848</v>
      </c>
      <c r="D299" t="s">
        <v>17559</v>
      </c>
      <c r="E299" t="s">
        <v>17849</v>
      </c>
      <c r="F299" s="1">
        <v>0.87119060000000004</v>
      </c>
      <c r="G299" s="1">
        <v>0.2314734</v>
      </c>
      <c r="H299" s="1">
        <v>2.1784539999999999</v>
      </c>
      <c r="I299" s="1">
        <v>1.9846379999999999</v>
      </c>
      <c r="J299" s="1">
        <v>1.4016679999999999</v>
      </c>
      <c r="K299" s="1">
        <v>1.096068</v>
      </c>
      <c r="L299" s="1">
        <v>5.2349959999999998</v>
      </c>
      <c r="M299" s="1">
        <v>4.7640070000000003</v>
      </c>
      <c r="N299" s="1">
        <v>1.2255819999999999</v>
      </c>
      <c r="O299" s="1">
        <v>1.594989E-3</v>
      </c>
      <c r="P299" s="1">
        <v>1.7761880000000001</v>
      </c>
      <c r="Q299" s="1">
        <v>2.9542700000000001E-10</v>
      </c>
      <c r="R299">
        <v>0.60157899999999997</v>
      </c>
      <c r="S299">
        <v>0.320963</v>
      </c>
      <c r="T299">
        <v>0.95261399999999996</v>
      </c>
      <c r="U299">
        <v>1.4220000000000001E-3</v>
      </c>
    </row>
    <row r="300" spans="1:21">
      <c r="A300" t="s">
        <v>17850</v>
      </c>
      <c r="B300" t="s">
        <v>7040</v>
      </c>
      <c r="F300" s="1">
        <v>0.91282940000000001</v>
      </c>
      <c r="G300" s="1">
        <v>0.25408609999999998</v>
      </c>
      <c r="H300" s="1">
        <v>2.8695210000000002</v>
      </c>
      <c r="I300" s="1">
        <v>2.4508329999999998</v>
      </c>
      <c r="J300" s="1">
        <v>2.3078949999999998</v>
      </c>
      <c r="K300" s="1">
        <v>1.015153</v>
      </c>
      <c r="L300" s="1">
        <v>2.721981</v>
      </c>
      <c r="M300" s="1">
        <v>3.5241639999999999</v>
      </c>
      <c r="N300" s="1">
        <v>1.2105539999999999</v>
      </c>
      <c r="O300" s="1">
        <v>3.0915339999999999E-3</v>
      </c>
      <c r="P300" s="1">
        <v>0.8486226</v>
      </c>
      <c r="Q300" s="1">
        <v>5.358139E-2</v>
      </c>
      <c r="R300">
        <v>0.64142999999999994</v>
      </c>
      <c r="S300">
        <v>0.41983100000000001</v>
      </c>
      <c r="T300">
        <v>7.8648999999999997E-2</v>
      </c>
      <c r="U300">
        <v>1</v>
      </c>
    </row>
    <row r="301" spans="1:21">
      <c r="A301" t="s">
        <v>17851</v>
      </c>
      <c r="B301" t="s">
        <v>7042</v>
      </c>
      <c r="F301" s="1">
        <v>3.872325</v>
      </c>
      <c r="G301" s="1">
        <v>3.601038</v>
      </c>
      <c r="H301" s="1">
        <v>1.210367</v>
      </c>
      <c r="I301" s="1">
        <v>1.1814439999999999</v>
      </c>
      <c r="J301" s="1">
        <v>5.8408350000000002</v>
      </c>
      <c r="K301" s="1">
        <v>7.9168000000000003</v>
      </c>
      <c r="L301" s="1">
        <v>2.372811</v>
      </c>
      <c r="M301" s="1">
        <v>2.838727</v>
      </c>
      <c r="N301" s="1">
        <v>-1.0072080000000001</v>
      </c>
      <c r="O301" s="1">
        <v>2.5360780000000002E-3</v>
      </c>
      <c r="P301" s="1">
        <v>-0.97172369999999997</v>
      </c>
      <c r="Q301" s="1">
        <v>2.2439259999999998E-3</v>
      </c>
      <c r="R301">
        <v>0.55146300000000004</v>
      </c>
      <c r="S301">
        <v>5.8542999999999998E-2</v>
      </c>
      <c r="T301">
        <v>0.726491</v>
      </c>
      <c r="U301">
        <v>8.5547999999999999E-2</v>
      </c>
    </row>
    <row r="302" spans="1:21">
      <c r="A302" t="s">
        <v>17852</v>
      </c>
      <c r="B302" t="s">
        <v>7046</v>
      </c>
      <c r="F302" s="1">
        <v>0.52940640000000005</v>
      </c>
      <c r="G302" s="1">
        <v>1.031522</v>
      </c>
      <c r="H302" s="1">
        <v>3.813822</v>
      </c>
      <c r="I302" s="1">
        <v>3.8580589999999999</v>
      </c>
      <c r="J302" s="1">
        <v>0.6023212</v>
      </c>
      <c r="K302" s="1">
        <v>0.65416660000000004</v>
      </c>
      <c r="L302" s="1">
        <v>0.2631076</v>
      </c>
      <c r="M302" s="1">
        <v>0.32965820000000001</v>
      </c>
      <c r="N302" s="1">
        <v>1.630323</v>
      </c>
      <c r="O302" s="1">
        <v>7.3678970000000005E-8</v>
      </c>
      <c r="P302" s="1">
        <v>-0.41108030000000001</v>
      </c>
      <c r="Q302" s="1">
        <v>0.63002720000000001</v>
      </c>
      <c r="R302">
        <v>-0.23891899999999999</v>
      </c>
      <c r="S302">
        <v>0.73917200000000005</v>
      </c>
      <c r="T302">
        <v>-2.5083340000000001</v>
      </c>
      <c r="U302">
        <v>0</v>
      </c>
    </row>
    <row r="303" spans="1:21">
      <c r="A303" t="s">
        <v>17853</v>
      </c>
      <c r="B303" t="s">
        <v>7084</v>
      </c>
      <c r="F303" s="1">
        <v>3.7316820000000002</v>
      </c>
      <c r="G303" s="1">
        <v>4.9338899999999999</v>
      </c>
      <c r="H303" s="1">
        <v>121.70610000000001</v>
      </c>
      <c r="I303" s="1">
        <v>115.69670000000001</v>
      </c>
      <c r="J303" s="1">
        <v>4.2456440000000004</v>
      </c>
      <c r="K303" s="1">
        <v>3.6888730000000001</v>
      </c>
      <c r="L303" s="1">
        <v>11.127560000000001</v>
      </c>
      <c r="M303" s="1">
        <v>9.8757090000000005</v>
      </c>
      <c r="N303" s="1">
        <v>4.4257070000000001</v>
      </c>
      <c r="O303" s="1">
        <v>9.1407499999999996E-275</v>
      </c>
      <c r="P303" s="1">
        <v>1.3989769999999999</v>
      </c>
      <c r="Q303" s="1">
        <v>2.351519E-8</v>
      </c>
      <c r="R303">
        <v>-0.238339</v>
      </c>
      <c r="S303">
        <v>0.62700500000000003</v>
      </c>
      <c r="T303">
        <v>-3.4777589999999998</v>
      </c>
      <c r="U303">
        <v>0</v>
      </c>
    </row>
    <row r="304" spans="1:21">
      <c r="A304" t="s">
        <v>17854</v>
      </c>
      <c r="B304" t="s">
        <v>7097</v>
      </c>
      <c r="C304" t="s">
        <v>17855</v>
      </c>
      <c r="D304" t="s">
        <v>16750</v>
      </c>
      <c r="E304" t="s">
        <v>17856</v>
      </c>
      <c r="F304" s="1">
        <v>4.2683369999999998</v>
      </c>
      <c r="G304" s="1">
        <v>2.548648</v>
      </c>
      <c r="H304" s="1">
        <v>11.235530000000001</v>
      </c>
      <c r="I304" s="1">
        <v>11.82963</v>
      </c>
      <c r="J304" s="1">
        <v>2.9241709999999999</v>
      </c>
      <c r="K304" s="1">
        <v>2.6200939999999999</v>
      </c>
      <c r="L304" s="1">
        <v>3.4727800000000002</v>
      </c>
      <c r="M304" s="1">
        <v>2.8807860000000001</v>
      </c>
      <c r="N304" s="1">
        <v>1.494934</v>
      </c>
      <c r="O304" s="1">
        <v>2.5955980000000002E-9</v>
      </c>
      <c r="P304" s="1">
        <v>0.32194610000000001</v>
      </c>
      <c r="Q304" s="1">
        <v>0.57384009999999996</v>
      </c>
      <c r="R304">
        <v>-0.31808999999999998</v>
      </c>
      <c r="S304">
        <v>0.50598799999999999</v>
      </c>
      <c r="T304">
        <v>-1.6639330000000001</v>
      </c>
      <c r="U304">
        <v>0</v>
      </c>
    </row>
    <row r="305" spans="1:21">
      <c r="A305" t="s">
        <v>17857</v>
      </c>
      <c r="B305" t="s">
        <v>7103</v>
      </c>
      <c r="F305" s="1">
        <v>27.646989999999999</v>
      </c>
      <c r="G305" s="1">
        <v>21.88419</v>
      </c>
      <c r="H305" s="1">
        <v>7.2877299999999998</v>
      </c>
      <c r="I305" s="1">
        <v>8.3507289999999994</v>
      </c>
      <c r="J305" s="1">
        <v>27.828749999999999</v>
      </c>
      <c r="K305" s="1">
        <v>22.419</v>
      </c>
      <c r="L305" s="1">
        <v>10.82038</v>
      </c>
      <c r="M305" s="1">
        <v>12.954750000000001</v>
      </c>
      <c r="N305" s="1">
        <v>-1.1500859999999999</v>
      </c>
      <c r="O305" s="1">
        <v>2.311323E-5</v>
      </c>
      <c r="P305" s="1">
        <v>-0.71059240000000001</v>
      </c>
      <c r="Q305" s="1">
        <v>1.359639E-2</v>
      </c>
      <c r="R305">
        <v>-0.15561700000000001</v>
      </c>
      <c r="S305">
        <v>0.712148</v>
      </c>
      <c r="T305">
        <v>0.37669999999999998</v>
      </c>
      <c r="U305">
        <v>0.43452800000000003</v>
      </c>
    </row>
    <row r="306" spans="1:21">
      <c r="A306" t="s">
        <v>17858</v>
      </c>
      <c r="B306" t="s">
        <v>7131</v>
      </c>
      <c r="F306" s="1">
        <v>1.684917</v>
      </c>
      <c r="G306" s="1">
        <v>1.4686999999999999</v>
      </c>
      <c r="H306" s="1">
        <v>3.984076</v>
      </c>
      <c r="I306" s="1">
        <v>3.9682379999999999</v>
      </c>
      <c r="J306" s="1">
        <v>4.1590610000000003</v>
      </c>
      <c r="K306" s="1">
        <v>4.6789880000000004</v>
      </c>
      <c r="L306" s="1">
        <v>8.4068579999999997</v>
      </c>
      <c r="M306" s="1">
        <v>8.8904870000000003</v>
      </c>
      <c r="N306" s="1">
        <v>1.031766</v>
      </c>
      <c r="O306" s="1">
        <v>1.054452E-3</v>
      </c>
      <c r="P306" s="1">
        <v>1.07918</v>
      </c>
      <c r="Q306" s="1">
        <v>1.56011E-6</v>
      </c>
      <c r="R306">
        <v>0.93927099999999997</v>
      </c>
      <c r="S306">
        <v>3.5040000000000002E-3</v>
      </c>
      <c r="T306">
        <v>0.88722800000000002</v>
      </c>
      <c r="U306">
        <v>2.8499999999999999E-4</v>
      </c>
    </row>
    <row r="307" spans="1:21">
      <c r="A307" t="s">
        <v>17859</v>
      </c>
      <c r="B307" t="s">
        <v>7174</v>
      </c>
      <c r="F307" s="1">
        <v>0.99693410000000005</v>
      </c>
      <c r="G307" s="1">
        <v>0.38849529999999999</v>
      </c>
      <c r="H307" s="1">
        <v>4.935905</v>
      </c>
      <c r="I307" s="1">
        <v>6.0670590000000004</v>
      </c>
      <c r="J307" s="1">
        <v>7.0575010000000002</v>
      </c>
      <c r="K307" s="1">
        <v>4.4840140000000002</v>
      </c>
      <c r="L307" s="1">
        <v>79.422619999999995</v>
      </c>
      <c r="M307" s="1">
        <v>73.525769999999994</v>
      </c>
      <c r="N307" s="1">
        <v>1.60165</v>
      </c>
      <c r="O307" s="1">
        <v>7.8207900000000007E-6</v>
      </c>
      <c r="P307" s="1">
        <v>3.6229040000000001</v>
      </c>
      <c r="Q307" s="1">
        <v>7.2420870000000006E-116</v>
      </c>
      <c r="R307">
        <v>1.531603</v>
      </c>
      <c r="S307">
        <v>3.8299999999999999E-4</v>
      </c>
      <c r="T307">
        <v>3.3477269999999999</v>
      </c>
      <c r="U307">
        <v>0</v>
      </c>
    </row>
    <row r="308" spans="1:21">
      <c r="A308" t="s">
        <v>17860</v>
      </c>
      <c r="B308" t="s">
        <v>7187</v>
      </c>
      <c r="F308" s="1">
        <v>39.678539999999998</v>
      </c>
      <c r="G308" s="1">
        <v>28.991869999999999</v>
      </c>
      <c r="H308" s="1">
        <v>85.856729999999999</v>
      </c>
      <c r="I308" s="1">
        <v>83.805130000000005</v>
      </c>
      <c r="J308" s="1">
        <v>34.40934</v>
      </c>
      <c r="K308" s="1">
        <v>30.201989999999999</v>
      </c>
      <c r="L308" s="1">
        <v>64.532669999999996</v>
      </c>
      <c r="M308" s="1">
        <v>65.722200000000001</v>
      </c>
      <c r="N308" s="1">
        <v>1.3200130000000001</v>
      </c>
      <c r="O308" s="1">
        <v>1.394877E-15</v>
      </c>
      <c r="P308" s="1">
        <v>1.1678109999999999</v>
      </c>
      <c r="Q308" s="1">
        <v>3.3474700000000001E-11</v>
      </c>
      <c r="R308">
        <v>-0.243284</v>
      </c>
      <c r="S308">
        <v>0.50645799999999996</v>
      </c>
      <c r="T308">
        <v>-0.47892000000000001</v>
      </c>
      <c r="U308">
        <v>2.8479999999999998E-3</v>
      </c>
    </row>
    <row r="309" spans="1:21">
      <c r="A309" t="s">
        <v>17861</v>
      </c>
      <c r="B309" t="s">
        <v>7210</v>
      </c>
      <c r="F309" s="1">
        <v>81.429010000000005</v>
      </c>
      <c r="G309" s="1">
        <v>79.694919999999996</v>
      </c>
      <c r="H309" s="1">
        <v>18.02129</v>
      </c>
      <c r="I309" s="1">
        <v>17.255600000000001</v>
      </c>
      <c r="J309" s="1">
        <v>30.147819999999999</v>
      </c>
      <c r="K309" s="1">
        <v>31.41151</v>
      </c>
      <c r="L309" s="1">
        <v>15.141019999999999</v>
      </c>
      <c r="M309" s="1">
        <v>17.134920000000001</v>
      </c>
      <c r="N309" s="1">
        <v>-1.9090849999999999</v>
      </c>
      <c r="O309" s="1">
        <v>6.7794089999999999E-47</v>
      </c>
      <c r="P309" s="1">
        <v>-0.64085789999999998</v>
      </c>
      <c r="Q309" s="1">
        <v>8.89549E-4</v>
      </c>
      <c r="R309">
        <v>-1.517242</v>
      </c>
      <c r="S309">
        <v>0</v>
      </c>
      <c r="T309">
        <v>-0.22880600000000001</v>
      </c>
      <c r="U309">
        <v>0.46998899999999999</v>
      </c>
    </row>
    <row r="310" spans="1:21">
      <c r="A310" t="s">
        <v>17862</v>
      </c>
      <c r="B310" t="s">
        <v>7216</v>
      </c>
      <c r="F310" s="1">
        <v>3.7854139999999998</v>
      </c>
      <c r="G310" s="1">
        <v>4.1488259999999997</v>
      </c>
      <c r="H310" s="1">
        <v>1.0846009999999999</v>
      </c>
      <c r="I310" s="1">
        <v>1.5527359999999999</v>
      </c>
      <c r="J310" s="1">
        <v>4.6058589999999997</v>
      </c>
      <c r="K310" s="1">
        <v>4.9113610000000003</v>
      </c>
      <c r="L310" s="1">
        <v>1.166013</v>
      </c>
      <c r="M310" s="1">
        <v>1.443757</v>
      </c>
      <c r="N310" s="1">
        <v>-1.0286999999999999</v>
      </c>
      <c r="O310" s="1">
        <v>1.16044E-3</v>
      </c>
      <c r="P310" s="1">
        <v>-1.2884979999999999</v>
      </c>
      <c r="Q310" s="1">
        <v>2.5587340000000001E-5</v>
      </c>
      <c r="R310">
        <v>4.9505E-2</v>
      </c>
      <c r="S310">
        <v>1</v>
      </c>
      <c r="T310">
        <v>-8.6009000000000002E-2</v>
      </c>
      <c r="U310">
        <v>1</v>
      </c>
    </row>
    <row r="311" spans="1:21">
      <c r="A311" t="s">
        <v>17863</v>
      </c>
      <c r="B311" t="s">
        <v>7221</v>
      </c>
      <c r="C311" t="s">
        <v>17864</v>
      </c>
      <c r="D311" t="s">
        <v>17865</v>
      </c>
      <c r="E311" t="s">
        <v>17866</v>
      </c>
      <c r="F311" s="1">
        <v>70.703299999999999</v>
      </c>
      <c r="G311" s="1">
        <v>67.535120000000006</v>
      </c>
      <c r="H311" s="1">
        <v>15.889749999999999</v>
      </c>
      <c r="I311" s="1">
        <v>15.06048</v>
      </c>
      <c r="J311" s="1">
        <v>28.893439999999998</v>
      </c>
      <c r="K311" s="1">
        <v>32.91328</v>
      </c>
      <c r="L311" s="1">
        <v>10.048500000000001</v>
      </c>
      <c r="M311" s="1">
        <v>12.04278</v>
      </c>
      <c r="N311" s="1">
        <v>-1.9081429999999999</v>
      </c>
      <c r="O311" s="1">
        <v>1.2598380000000001E-58</v>
      </c>
      <c r="P311" s="1">
        <v>-1.1691720000000001</v>
      </c>
      <c r="Q311" s="1">
        <v>2.0237999999999999E-13</v>
      </c>
      <c r="R311">
        <v>-1.3204340000000001</v>
      </c>
      <c r="S311">
        <v>0</v>
      </c>
      <c r="T311">
        <v>-0.56467599999999996</v>
      </c>
      <c r="U311">
        <v>8.5520000000000006E-3</v>
      </c>
    </row>
    <row r="312" spans="1:21">
      <c r="A312" t="s">
        <v>17867</v>
      </c>
      <c r="B312" t="s">
        <v>7234</v>
      </c>
      <c r="F312" s="1">
        <v>104.0745</v>
      </c>
      <c r="G312" s="1">
        <v>103.7568</v>
      </c>
      <c r="H312" s="1">
        <v>52.857959999999999</v>
      </c>
      <c r="I312" s="1">
        <v>38.288829999999997</v>
      </c>
      <c r="J312" s="1">
        <v>93.169589999999999</v>
      </c>
      <c r="K312" s="1">
        <v>90.807869999999994</v>
      </c>
      <c r="L312" s="1">
        <v>29.820219999999999</v>
      </c>
      <c r="M312" s="1">
        <v>35.180709999999998</v>
      </c>
      <c r="N312" s="1">
        <v>-1.0024709999999999</v>
      </c>
      <c r="O312" s="1">
        <v>1.6550580000000001E-10</v>
      </c>
      <c r="P312" s="1">
        <v>-1.1993199999999999</v>
      </c>
      <c r="Q312" s="1">
        <v>9.8437289999999998E-17</v>
      </c>
      <c r="R312">
        <v>-0.364983</v>
      </c>
      <c r="S312">
        <v>4.254E-3</v>
      </c>
      <c r="T312">
        <v>-0.55633200000000005</v>
      </c>
      <c r="U312">
        <v>0.117699</v>
      </c>
    </row>
    <row r="313" spans="1:21">
      <c r="A313" t="s">
        <v>17868</v>
      </c>
      <c r="B313" t="s">
        <v>7261</v>
      </c>
      <c r="F313" s="1">
        <v>17.336079999999999</v>
      </c>
      <c r="G313" s="1">
        <v>19.388549999999999</v>
      </c>
      <c r="H313" s="1">
        <v>6.700088</v>
      </c>
      <c r="I313" s="1">
        <v>6.192113</v>
      </c>
      <c r="J313" s="1">
        <v>14.58399</v>
      </c>
      <c r="K313" s="1">
        <v>14.18815</v>
      </c>
      <c r="L313" s="1">
        <v>12.17029</v>
      </c>
      <c r="M313" s="1">
        <v>11.9956</v>
      </c>
      <c r="N313" s="1">
        <v>-1.2423500000000001</v>
      </c>
      <c r="O313" s="1">
        <v>2.1926620000000001E-14</v>
      </c>
      <c r="P313" s="1">
        <v>-6.2937959999999999E-3</v>
      </c>
      <c r="Q313">
        <v>1</v>
      </c>
      <c r="R313">
        <v>-0.52210199999999996</v>
      </c>
      <c r="S313">
        <v>4.7699999999999999E-4</v>
      </c>
      <c r="T313">
        <v>0.73187899999999995</v>
      </c>
      <c r="U313">
        <v>1.7100000000000001E-4</v>
      </c>
    </row>
    <row r="314" spans="1:21">
      <c r="A314" t="s">
        <v>17869</v>
      </c>
      <c r="B314" t="s">
        <v>7266</v>
      </c>
      <c r="C314" t="s">
        <v>17870</v>
      </c>
      <c r="D314" t="s">
        <v>17871</v>
      </c>
      <c r="E314" t="s">
        <v>17872</v>
      </c>
      <c r="F314" s="1">
        <v>72.051850000000002</v>
      </c>
      <c r="G314" s="1">
        <v>67.096130000000002</v>
      </c>
      <c r="H314" s="1">
        <v>146.3683</v>
      </c>
      <c r="I314" s="1">
        <v>151.95750000000001</v>
      </c>
      <c r="J314" s="1">
        <v>72.526910000000001</v>
      </c>
      <c r="K314" s="1">
        <v>68.141689999999997</v>
      </c>
      <c r="L314" s="1">
        <v>206.6148</v>
      </c>
      <c r="M314" s="1">
        <v>212.21969999999999</v>
      </c>
      <c r="N314" s="1">
        <v>1.2187239999999999</v>
      </c>
      <c r="O314" s="1">
        <v>3.4884570000000001E-68</v>
      </c>
      <c r="P314" s="1">
        <v>1.8019810000000001</v>
      </c>
      <c r="Q314" s="1">
        <v>3.7028770000000002E-197</v>
      </c>
      <c r="R314">
        <v>-0.18327399999999999</v>
      </c>
      <c r="S314">
        <v>8.9816999999999994E-2</v>
      </c>
      <c r="T314">
        <v>0.367448</v>
      </c>
      <c r="U314">
        <v>0</v>
      </c>
    </row>
    <row r="315" spans="1:21">
      <c r="A315" t="s">
        <v>17873</v>
      </c>
      <c r="B315" t="s">
        <v>7274</v>
      </c>
      <c r="C315" t="s">
        <v>17874</v>
      </c>
      <c r="D315" t="s">
        <v>17875</v>
      </c>
      <c r="E315" t="s">
        <v>17876</v>
      </c>
      <c r="F315" s="1">
        <v>4.8940330000000003</v>
      </c>
      <c r="G315" s="1">
        <v>4.6664450000000004</v>
      </c>
      <c r="H315" s="1">
        <v>11.07474</v>
      </c>
      <c r="I315" s="1">
        <v>11.08968</v>
      </c>
      <c r="J315" s="1">
        <v>4.6071629999999999</v>
      </c>
      <c r="K315" s="1">
        <v>3.9629530000000002</v>
      </c>
      <c r="L315" s="1">
        <v>14.852349999999999</v>
      </c>
      <c r="M315" s="1">
        <v>11.98245</v>
      </c>
      <c r="N315" s="1">
        <v>1.132673</v>
      </c>
      <c r="O315" s="1">
        <v>3.3494839999999998E-7</v>
      </c>
      <c r="P315" s="1">
        <v>1.678013</v>
      </c>
      <c r="Q315" s="1">
        <v>7.9826919999999993E-12</v>
      </c>
      <c r="R315">
        <v>-0.28870699999999999</v>
      </c>
      <c r="S315">
        <v>0.47501700000000002</v>
      </c>
      <c r="T315">
        <v>0.138041</v>
      </c>
      <c r="U315">
        <v>0.66520299999999999</v>
      </c>
    </row>
    <row r="316" spans="1:21">
      <c r="A316" t="s">
        <v>17877</v>
      </c>
      <c r="B316" t="s">
        <v>7320</v>
      </c>
      <c r="F316" s="1">
        <v>8.3982930000000007</v>
      </c>
      <c r="G316" s="1">
        <v>8.5227369999999993</v>
      </c>
      <c r="H316" s="1">
        <v>2.0854499999999998</v>
      </c>
      <c r="I316" s="1">
        <v>2.6619600000000001</v>
      </c>
      <c r="J316" s="1">
        <v>2.6320450000000002</v>
      </c>
      <c r="K316" s="1">
        <v>2.2700650000000002</v>
      </c>
      <c r="L316" s="1">
        <v>3.195592</v>
      </c>
      <c r="M316" s="1">
        <v>2.8980519999999999</v>
      </c>
      <c r="N316" s="1">
        <v>-1.1579379999999999</v>
      </c>
      <c r="O316" s="1">
        <v>2.4484330000000001E-4</v>
      </c>
      <c r="P316" s="1">
        <v>0.37991340000000001</v>
      </c>
      <c r="Q316" s="1">
        <v>0.53063959999999999</v>
      </c>
      <c r="R316">
        <v>-1.408587</v>
      </c>
      <c r="S316">
        <v>1.9999999999999999E-6</v>
      </c>
      <c r="T316">
        <v>0.16786400000000001</v>
      </c>
      <c r="U316">
        <v>0.91476500000000005</v>
      </c>
    </row>
    <row r="317" spans="1:21">
      <c r="A317" t="s">
        <v>17878</v>
      </c>
      <c r="B317" t="s">
        <v>7354</v>
      </c>
      <c r="F317" s="1">
        <v>1.1721410000000001</v>
      </c>
      <c r="G317" s="1">
        <v>0.98621170000000002</v>
      </c>
      <c r="H317" s="1">
        <v>0.24424960000000001</v>
      </c>
      <c r="I317" s="1">
        <v>9.5365240000000004E-2</v>
      </c>
      <c r="J317" s="1">
        <v>1.178669</v>
      </c>
      <c r="K317" s="1">
        <v>1.3825339999999999</v>
      </c>
      <c r="L317" s="1">
        <v>0.18535299999999999</v>
      </c>
      <c r="M317" s="1">
        <v>0.18578900000000001</v>
      </c>
      <c r="N317" s="1">
        <v>-1.2072339999999999</v>
      </c>
      <c r="O317" s="1">
        <v>3.3039639999999999E-3</v>
      </c>
      <c r="P317" s="1">
        <v>-1.4642869999999999</v>
      </c>
      <c r="Q317" s="1">
        <v>5.6691819999999998E-4</v>
      </c>
      <c r="R317">
        <v>3.0113999999999998E-2</v>
      </c>
      <c r="S317">
        <v>1</v>
      </c>
      <c r="T317">
        <v>3.7265E-2</v>
      </c>
      <c r="U317">
        <v>1</v>
      </c>
    </row>
    <row r="318" spans="1:21">
      <c r="A318" t="s">
        <v>17879</v>
      </c>
      <c r="B318" t="s">
        <v>7374</v>
      </c>
      <c r="F318" s="1">
        <v>105.9622</v>
      </c>
      <c r="G318" s="1">
        <v>117.24209999999999</v>
      </c>
      <c r="H318" s="1">
        <v>217.04140000000001</v>
      </c>
      <c r="I318" s="1">
        <v>222.21109999999999</v>
      </c>
      <c r="J318" s="1">
        <v>397.88389999999998</v>
      </c>
      <c r="K318" s="1">
        <v>398.21289999999999</v>
      </c>
      <c r="L318" s="1">
        <v>406.01299999999998</v>
      </c>
      <c r="M318" s="1">
        <v>397.45679999999999</v>
      </c>
      <c r="N318" s="1">
        <v>1.1007709999999999</v>
      </c>
      <c r="O318" s="1">
        <v>2.2354980000000002E-62</v>
      </c>
      <c r="P318" s="1">
        <v>0.25722679999999998</v>
      </c>
      <c r="Q318" s="1">
        <v>1.248061E-9</v>
      </c>
      <c r="R318">
        <v>1.6162080000000001</v>
      </c>
      <c r="S318">
        <v>0</v>
      </c>
      <c r="T318">
        <v>0.74757700000000005</v>
      </c>
      <c r="U318">
        <v>0</v>
      </c>
    </row>
    <row r="319" spans="1:21">
      <c r="A319" t="s">
        <v>17880</v>
      </c>
      <c r="B319" t="s">
        <v>7402</v>
      </c>
      <c r="C319" t="s">
        <v>17881</v>
      </c>
      <c r="D319" t="s">
        <v>17882</v>
      </c>
      <c r="E319" t="s">
        <v>17883</v>
      </c>
      <c r="F319" s="1">
        <v>89.124170000000007</v>
      </c>
      <c r="G319" s="1">
        <v>88.009929999999997</v>
      </c>
      <c r="H319" s="1">
        <v>163.43010000000001</v>
      </c>
      <c r="I319" s="1">
        <v>179.8458</v>
      </c>
      <c r="J319" s="1">
        <v>70.055390000000003</v>
      </c>
      <c r="K319" s="1">
        <v>67.321640000000002</v>
      </c>
      <c r="L319" s="1">
        <v>122.9234</v>
      </c>
      <c r="M319" s="1">
        <v>119.2961</v>
      </c>
      <c r="N319" s="1">
        <v>1.0768200000000001</v>
      </c>
      <c r="O319" s="1">
        <v>4.1808520000000003E-28</v>
      </c>
      <c r="P319" s="1">
        <v>1.050271</v>
      </c>
      <c r="Q319" s="1">
        <v>1.4328530000000001E-49</v>
      </c>
      <c r="R319">
        <v>-0.559091</v>
      </c>
      <c r="S319">
        <v>0</v>
      </c>
      <c r="T319">
        <v>-0.61685299999999998</v>
      </c>
      <c r="U319">
        <v>0</v>
      </c>
    </row>
    <row r="320" spans="1:21">
      <c r="A320" t="s">
        <v>17884</v>
      </c>
      <c r="B320" t="s">
        <v>7403</v>
      </c>
      <c r="F320" s="1">
        <v>0.66877160000000002</v>
      </c>
      <c r="G320" s="1">
        <v>0.86871209999999999</v>
      </c>
      <c r="H320" s="1">
        <v>2.7592880000000002</v>
      </c>
      <c r="I320" s="1">
        <v>2.2943370000000001</v>
      </c>
      <c r="J320" s="1">
        <v>1.4794909999999999</v>
      </c>
      <c r="K320" s="1">
        <v>1.349745</v>
      </c>
      <c r="L320" s="1">
        <v>3.102122</v>
      </c>
      <c r="M320" s="1">
        <v>3.0122499999999999</v>
      </c>
      <c r="N320" s="1">
        <v>1.0172079999999999</v>
      </c>
      <c r="O320" s="1">
        <v>9.7543960000000002E-3</v>
      </c>
      <c r="P320" s="1">
        <v>0.96216489999999999</v>
      </c>
      <c r="Q320" s="1">
        <v>1.3299E-2</v>
      </c>
      <c r="R320">
        <v>0.35340199999999999</v>
      </c>
      <c r="S320">
        <v>0.60675500000000004</v>
      </c>
      <c r="T320">
        <v>0.122003</v>
      </c>
      <c r="U320">
        <v>0.93423</v>
      </c>
    </row>
    <row r="321" spans="1:21">
      <c r="A321" t="s">
        <v>17885</v>
      </c>
      <c r="B321" t="s">
        <v>7413</v>
      </c>
      <c r="F321" s="1">
        <v>3.4908830000000002</v>
      </c>
      <c r="G321" s="1">
        <v>4.8179499999999997</v>
      </c>
      <c r="H321" s="1">
        <v>15.469939999999999</v>
      </c>
      <c r="I321" s="1">
        <v>16.662369999999999</v>
      </c>
      <c r="J321" s="1">
        <v>3.3465090000000002</v>
      </c>
      <c r="K321" s="1">
        <v>2.8936709999999999</v>
      </c>
      <c r="L321" s="1">
        <v>11.76493</v>
      </c>
      <c r="M321" s="1">
        <v>13.69464</v>
      </c>
      <c r="N321" s="1">
        <v>1.6923079999999999</v>
      </c>
      <c r="O321" s="1">
        <v>8.0700789999999996E-14</v>
      </c>
      <c r="P321" s="1">
        <v>1.8888929999999999</v>
      </c>
      <c r="Q321" s="1">
        <v>2.9716440000000002E-14</v>
      </c>
      <c r="R321">
        <v>-0.42332199999999998</v>
      </c>
      <c r="S321">
        <v>0.31382900000000002</v>
      </c>
      <c r="T321">
        <v>-0.42191000000000001</v>
      </c>
      <c r="U321">
        <v>7.5411000000000006E-2</v>
      </c>
    </row>
    <row r="322" spans="1:21">
      <c r="A322" t="s">
        <v>17886</v>
      </c>
      <c r="B322" t="s">
        <v>7423</v>
      </c>
      <c r="C322" t="s">
        <v>17887</v>
      </c>
      <c r="D322" t="s">
        <v>17539</v>
      </c>
      <c r="E322" t="s">
        <v>17888</v>
      </c>
      <c r="F322" s="1">
        <v>2.5054500000000002</v>
      </c>
      <c r="G322" s="1">
        <v>3.1731340000000001</v>
      </c>
      <c r="H322" s="1">
        <v>6.9489260000000002</v>
      </c>
      <c r="I322" s="1">
        <v>5.605683</v>
      </c>
      <c r="J322" s="1">
        <v>4.7667099999999998</v>
      </c>
      <c r="K322" s="1">
        <v>5.0927319999999998</v>
      </c>
      <c r="L322" s="1">
        <v>2.23353</v>
      </c>
      <c r="M322" s="1">
        <v>2.0749710000000001</v>
      </c>
      <c r="N322" s="1">
        <v>1.0692269999999999</v>
      </c>
      <c r="O322" s="1">
        <v>4.0187259999999996E-6</v>
      </c>
      <c r="P322" s="1">
        <v>-0.81533679999999997</v>
      </c>
      <c r="Q322" s="1">
        <v>2.9459920000000001E-3</v>
      </c>
      <c r="R322">
        <v>0.50194399999999995</v>
      </c>
      <c r="S322">
        <v>8.6236999999999994E-2</v>
      </c>
      <c r="T322">
        <v>-1.4446429999999999</v>
      </c>
      <c r="U322">
        <v>0</v>
      </c>
    </row>
    <row r="323" spans="1:21">
      <c r="A323" t="s">
        <v>17889</v>
      </c>
      <c r="B323" t="s">
        <v>7443</v>
      </c>
      <c r="F323" s="1">
        <v>0.49039329999999998</v>
      </c>
      <c r="G323" s="1">
        <v>0.71663010000000005</v>
      </c>
      <c r="H323" s="1">
        <v>1.798503</v>
      </c>
      <c r="I323" s="1">
        <v>2.1212610000000001</v>
      </c>
      <c r="J323" s="1">
        <v>0.86789870000000002</v>
      </c>
      <c r="K323" s="1">
        <v>1.4846010000000001</v>
      </c>
      <c r="L323" s="1">
        <v>7.0373760000000001</v>
      </c>
      <c r="M323" s="1">
        <v>5.4151389999999999</v>
      </c>
      <c r="N323" s="1">
        <v>1.0333159999999999</v>
      </c>
      <c r="O323" s="1">
        <v>7.6137690000000003E-3</v>
      </c>
      <c r="P323" s="1">
        <v>2.1150850000000001</v>
      </c>
      <c r="Q323" s="1">
        <v>7.0601830000000004E-11</v>
      </c>
      <c r="R323">
        <v>0.395283</v>
      </c>
      <c r="S323">
        <v>0.49555300000000002</v>
      </c>
      <c r="T323">
        <v>1.288861</v>
      </c>
      <c r="U323">
        <v>3.0000000000000001E-6</v>
      </c>
    </row>
    <row r="324" spans="1:21">
      <c r="A324" t="s">
        <v>17890</v>
      </c>
      <c r="B324" t="s">
        <v>7459</v>
      </c>
      <c r="F324" s="1">
        <v>0.54723650000000001</v>
      </c>
      <c r="G324" s="1">
        <v>0.53313149999999998</v>
      </c>
      <c r="H324" s="1">
        <v>4.0139469999999999</v>
      </c>
      <c r="I324" s="1">
        <v>3.428277</v>
      </c>
      <c r="J324" s="1">
        <v>1.2106250000000001</v>
      </c>
      <c r="K324" s="1">
        <v>0.71000850000000004</v>
      </c>
      <c r="L324" s="1">
        <v>1.66581</v>
      </c>
      <c r="M324" s="1">
        <v>2.8623919999999998</v>
      </c>
      <c r="N324" s="1">
        <v>1.1540440000000001</v>
      </c>
      <c r="O324" s="1">
        <v>7.8059979999999998E-3</v>
      </c>
      <c r="P324" s="1">
        <v>0.70024260000000005</v>
      </c>
      <c r="Q324" s="1">
        <v>0.2449238</v>
      </c>
      <c r="R324">
        <v>0.18231</v>
      </c>
      <c r="S324">
        <v>0.95485399999999998</v>
      </c>
      <c r="T324">
        <v>-0.52807999999999999</v>
      </c>
      <c r="U324">
        <v>0.40571000000000002</v>
      </c>
    </row>
    <row r="325" spans="1:21">
      <c r="A325" t="s">
        <v>17891</v>
      </c>
      <c r="B325" t="s">
        <v>7469</v>
      </c>
      <c r="C325" t="s">
        <v>17892</v>
      </c>
      <c r="D325" t="s">
        <v>17893</v>
      </c>
      <c r="E325" t="s">
        <v>17894</v>
      </c>
      <c r="F325" s="1">
        <v>2.8871720000000001</v>
      </c>
      <c r="G325" s="1">
        <v>3.7503410000000001</v>
      </c>
      <c r="H325" s="1">
        <v>0.88238490000000003</v>
      </c>
      <c r="I325" s="1">
        <v>0.73825689999999999</v>
      </c>
      <c r="J325" s="1">
        <v>5.231382</v>
      </c>
      <c r="K325" s="1">
        <v>4.0432399999999999</v>
      </c>
      <c r="L325" s="1">
        <v>2.7501950000000002</v>
      </c>
      <c r="M325" s="1">
        <v>2.7566649999999999</v>
      </c>
      <c r="N325" s="1">
        <v>-1.016697</v>
      </c>
      <c r="O325" s="1">
        <v>9.8118649999999995E-3</v>
      </c>
      <c r="P325" s="1">
        <v>-0.38053039999999999</v>
      </c>
      <c r="Q325" s="1">
        <v>0.42715619999999999</v>
      </c>
      <c r="R325">
        <v>0.20258200000000001</v>
      </c>
      <c r="S325">
        <v>0.75296399999999997</v>
      </c>
      <c r="T325">
        <v>1.0141800000000001</v>
      </c>
      <c r="U325">
        <v>2.9193E-2</v>
      </c>
    </row>
    <row r="326" spans="1:21">
      <c r="A326" t="s">
        <v>17895</v>
      </c>
      <c r="B326" t="s">
        <v>7480</v>
      </c>
      <c r="C326" t="s">
        <v>16572</v>
      </c>
      <c r="D326" t="s">
        <v>17896</v>
      </c>
      <c r="E326" t="s">
        <v>17897</v>
      </c>
      <c r="F326" s="1">
        <v>3.1165690000000001</v>
      </c>
      <c r="G326" s="1">
        <v>3.8901819999999998</v>
      </c>
      <c r="H326" s="1">
        <v>8.66174</v>
      </c>
      <c r="I326" s="1">
        <v>9.4135500000000008</v>
      </c>
      <c r="J326" s="1">
        <v>6.4637209999999996</v>
      </c>
      <c r="K326" s="1">
        <v>8.4241100000000007</v>
      </c>
      <c r="L326" s="1">
        <v>23.463290000000001</v>
      </c>
      <c r="M326" s="1">
        <v>23.603390000000001</v>
      </c>
      <c r="N326" s="1">
        <v>1.227239</v>
      </c>
      <c r="O326" s="1">
        <v>2.1829130000000001E-7</v>
      </c>
      <c r="P326" s="1">
        <v>1.792527</v>
      </c>
      <c r="Q326" s="1">
        <v>3.3246290000000002E-30</v>
      </c>
      <c r="R326">
        <v>0.72017500000000001</v>
      </c>
      <c r="S326">
        <v>9.2490000000000003E-3</v>
      </c>
      <c r="T326">
        <v>1.1914670000000001</v>
      </c>
      <c r="U326">
        <v>0</v>
      </c>
    </row>
    <row r="327" spans="1:21">
      <c r="A327" t="s">
        <v>17898</v>
      </c>
      <c r="B327" t="s">
        <v>7519</v>
      </c>
      <c r="C327" t="s">
        <v>17899</v>
      </c>
      <c r="D327" t="s">
        <v>17900</v>
      </c>
      <c r="E327" t="s">
        <v>17901</v>
      </c>
      <c r="F327" s="1">
        <v>4.4860569999999997</v>
      </c>
      <c r="G327" s="1">
        <v>4.767741</v>
      </c>
      <c r="H327" s="1">
        <v>9.348001</v>
      </c>
      <c r="I327" s="1">
        <v>11.071210000000001</v>
      </c>
      <c r="J327" s="1">
        <v>5.8944260000000002</v>
      </c>
      <c r="K327" s="1">
        <v>3.9978549999999999</v>
      </c>
      <c r="L327" s="1">
        <v>16.670639999999999</v>
      </c>
      <c r="M327" s="1">
        <v>12.79904</v>
      </c>
      <c r="N327" s="1">
        <v>1.01379</v>
      </c>
      <c r="O327" s="1">
        <v>7.8928729999999997E-5</v>
      </c>
      <c r="P327" s="1">
        <v>1.6003320000000001</v>
      </c>
      <c r="Q327" s="1">
        <v>6.0196180000000004E-7</v>
      </c>
      <c r="R327">
        <v>-9.7021999999999997E-2</v>
      </c>
      <c r="S327">
        <v>0.95945100000000005</v>
      </c>
      <c r="T327">
        <v>0.36760599999999999</v>
      </c>
      <c r="U327">
        <v>0.226219</v>
      </c>
    </row>
    <row r="328" spans="1:21">
      <c r="A328" t="s">
        <v>17902</v>
      </c>
      <c r="B328" t="s">
        <v>7535</v>
      </c>
      <c r="F328" s="1">
        <v>26.07931</v>
      </c>
      <c r="G328" s="1">
        <v>23.810860000000002</v>
      </c>
      <c r="H328" s="1">
        <v>54.457610000000003</v>
      </c>
      <c r="I328" s="1">
        <v>51.81212</v>
      </c>
      <c r="J328" s="1">
        <v>12.082509999999999</v>
      </c>
      <c r="K328" s="1">
        <v>10.865449999999999</v>
      </c>
      <c r="L328" s="1">
        <v>27.66947</v>
      </c>
      <c r="M328" s="1">
        <v>25.472950000000001</v>
      </c>
      <c r="N328" s="1">
        <v>1.167524</v>
      </c>
      <c r="O328" s="1">
        <v>8.9105989999999996E-22</v>
      </c>
      <c r="P328" s="1">
        <v>1.3597760000000001</v>
      </c>
      <c r="Q328" s="1">
        <v>1.6589130000000001E-16</v>
      </c>
      <c r="R328">
        <v>-1.202725</v>
      </c>
      <c r="S328">
        <v>0</v>
      </c>
      <c r="T328">
        <v>-1.0852059999999999</v>
      </c>
      <c r="U328">
        <v>0</v>
      </c>
    </row>
    <row r="329" spans="1:21">
      <c r="A329" t="s">
        <v>17903</v>
      </c>
      <c r="B329" t="s">
        <v>7541</v>
      </c>
      <c r="F329" s="1">
        <v>7.8779950000000003</v>
      </c>
      <c r="G329" s="1">
        <v>9.8677799999999998</v>
      </c>
      <c r="H329" s="1">
        <v>2.5796709999999998</v>
      </c>
      <c r="I329" s="1">
        <v>2.8957320000000002</v>
      </c>
      <c r="J329" s="1">
        <v>6.5977839999999999</v>
      </c>
      <c r="K329" s="1">
        <v>6.8141689999999997</v>
      </c>
      <c r="L329" s="1">
        <v>3.303496</v>
      </c>
      <c r="M329" s="1">
        <v>2.0848719999999998</v>
      </c>
      <c r="N329" s="1">
        <v>-1.1401129999999999</v>
      </c>
      <c r="O329" s="1">
        <v>6.0686700000000003E-5</v>
      </c>
      <c r="P329" s="1">
        <v>-0.86411150000000003</v>
      </c>
      <c r="Q329" s="1">
        <v>1.4081460000000001E-2</v>
      </c>
      <c r="R329">
        <v>-0.494556</v>
      </c>
      <c r="S329">
        <v>8.7607000000000004E-2</v>
      </c>
      <c r="T329">
        <v>-0.122179</v>
      </c>
      <c r="U329">
        <v>0.98597699999999999</v>
      </c>
    </row>
    <row r="330" spans="1:21">
      <c r="A330" t="s">
        <v>17904</v>
      </c>
      <c r="B330" t="s">
        <v>7549</v>
      </c>
      <c r="F330" s="1">
        <v>18.107790000000001</v>
      </c>
      <c r="G330" s="1">
        <v>19.472650000000002</v>
      </c>
      <c r="H330" s="1">
        <v>4.8083600000000004</v>
      </c>
      <c r="I330" s="1">
        <v>5.4019069999999996</v>
      </c>
      <c r="J330" s="1">
        <v>12.60873</v>
      </c>
      <c r="K330" s="1">
        <v>10.95523</v>
      </c>
      <c r="L330" s="1">
        <v>5.9380769999999998</v>
      </c>
      <c r="M330" s="1">
        <v>6.1245700000000003</v>
      </c>
      <c r="N330" s="1">
        <v>-1.5228930000000001</v>
      </c>
      <c r="O330" s="1">
        <v>1.554712E-16</v>
      </c>
      <c r="P330" s="1">
        <v>-0.65079540000000002</v>
      </c>
      <c r="Q330" s="1">
        <v>4.0909529999999996E-3</v>
      </c>
      <c r="R330">
        <v>-0.81182600000000005</v>
      </c>
      <c r="S330">
        <v>9.9999999999999995E-7</v>
      </c>
      <c r="T330">
        <v>0.106836</v>
      </c>
      <c r="U330">
        <v>0.90590400000000004</v>
      </c>
    </row>
    <row r="331" spans="1:21">
      <c r="A331" t="s">
        <v>17905</v>
      </c>
      <c r="B331" t="s">
        <v>7551</v>
      </c>
      <c r="F331" s="1">
        <v>1.4664999999999999</v>
      </c>
      <c r="G331" s="1">
        <v>2.276993</v>
      </c>
      <c r="H331" s="1">
        <v>15.46274</v>
      </c>
      <c r="I331" s="1">
        <v>16.651789999999998</v>
      </c>
      <c r="J331" s="1">
        <v>2.473754</v>
      </c>
      <c r="K331" s="1">
        <v>2.4972949999999998</v>
      </c>
      <c r="L331" s="1">
        <v>18.01577</v>
      </c>
      <c r="M331" s="1">
        <v>16.6998</v>
      </c>
      <c r="N331" s="1">
        <v>2.8830710000000002</v>
      </c>
      <c r="O331" s="1">
        <v>1.7181530000000001E-74</v>
      </c>
      <c r="P331" s="1">
        <v>2.8448359999999999</v>
      </c>
      <c r="Q331" s="1">
        <v>6.1425950000000003E-87</v>
      </c>
      <c r="R331">
        <v>0.18812899999999999</v>
      </c>
      <c r="S331">
        <v>0.76722900000000005</v>
      </c>
      <c r="T331">
        <v>-7.4250000000000002E-3</v>
      </c>
      <c r="U331">
        <v>1</v>
      </c>
    </row>
    <row r="332" spans="1:21">
      <c r="A332" t="s">
        <v>17906</v>
      </c>
      <c r="B332" t="s">
        <v>7552</v>
      </c>
      <c r="F332" s="1">
        <v>2.524562</v>
      </c>
      <c r="G332" s="1">
        <v>1.366384</v>
      </c>
      <c r="H332" s="1">
        <v>14.91689</v>
      </c>
      <c r="I332" s="1">
        <v>12.803140000000001</v>
      </c>
      <c r="J332" s="1">
        <v>1.489325</v>
      </c>
      <c r="K332" s="1">
        <v>2.6689069999999999</v>
      </c>
      <c r="L332" s="1">
        <v>14.393879999999999</v>
      </c>
      <c r="M332" s="1">
        <v>9.0479059999999993</v>
      </c>
      <c r="N332" s="1">
        <v>1.856268</v>
      </c>
      <c r="O332" s="1">
        <v>1.0925420000000001E-9</v>
      </c>
      <c r="P332" s="1">
        <v>1.8935409999999999</v>
      </c>
      <c r="Q332" s="1">
        <v>2.259881E-4</v>
      </c>
      <c r="R332">
        <v>-4.7694E-2</v>
      </c>
      <c r="S332">
        <v>1</v>
      </c>
      <c r="T332">
        <v>-0.330571</v>
      </c>
      <c r="U332">
        <v>0.49118200000000001</v>
      </c>
    </row>
    <row r="333" spans="1:21">
      <c r="A333" t="s">
        <v>17907</v>
      </c>
      <c r="B333" t="s">
        <v>7577</v>
      </c>
      <c r="F333" s="1">
        <v>0.89300579999999996</v>
      </c>
      <c r="G333" s="1">
        <v>0.36249520000000002</v>
      </c>
      <c r="H333" s="1">
        <v>2.5245350000000002</v>
      </c>
      <c r="I333" s="1">
        <v>2.0646080000000002</v>
      </c>
      <c r="J333" s="1">
        <v>0.98777680000000001</v>
      </c>
      <c r="K333" s="1">
        <v>0.90115250000000002</v>
      </c>
      <c r="L333" s="1">
        <v>3.495015</v>
      </c>
      <c r="M333" s="1">
        <v>3.373488</v>
      </c>
      <c r="N333" s="1">
        <v>1.2313339999999999</v>
      </c>
      <c r="O333" s="1">
        <v>6.036406E-4</v>
      </c>
      <c r="P333" s="1">
        <v>1.5800339999999999</v>
      </c>
      <c r="Q333" s="1">
        <v>4.9719689999999996E-7</v>
      </c>
      <c r="R333">
        <v>0.25059700000000001</v>
      </c>
      <c r="S333">
        <v>0.83160900000000004</v>
      </c>
      <c r="T333">
        <v>0.38538899999999998</v>
      </c>
      <c r="U333">
        <v>0.35264600000000002</v>
      </c>
    </row>
    <row r="334" spans="1:21">
      <c r="A334" t="s">
        <v>17908</v>
      </c>
      <c r="B334" t="s">
        <v>7587</v>
      </c>
      <c r="C334" t="s">
        <v>17909</v>
      </c>
      <c r="D334" t="s">
        <v>17910</v>
      </c>
      <c r="E334" t="s">
        <v>17911</v>
      </c>
      <c r="F334" s="1">
        <v>122.28149999999999</v>
      </c>
      <c r="G334" s="1">
        <v>115.39960000000001</v>
      </c>
      <c r="H334" s="1">
        <v>36.201819999999998</v>
      </c>
      <c r="I334" s="1">
        <v>34.480110000000003</v>
      </c>
      <c r="J334" s="1">
        <v>190.15629999999999</v>
      </c>
      <c r="K334" s="1">
        <v>192.28829999999999</v>
      </c>
      <c r="L334" s="1">
        <v>155.88489999999999</v>
      </c>
      <c r="M334" s="1">
        <v>167.51669999999999</v>
      </c>
      <c r="N334" s="1">
        <v>-1.525952</v>
      </c>
      <c r="O334" s="1">
        <v>4.7553369999999997E-38</v>
      </c>
      <c r="P334" s="1">
        <v>2.1314210000000001E-3</v>
      </c>
      <c r="Q334">
        <v>1</v>
      </c>
      <c r="R334">
        <v>0.47401300000000002</v>
      </c>
      <c r="S334">
        <v>0</v>
      </c>
      <c r="T334">
        <v>2.0132560000000002</v>
      </c>
      <c r="U334">
        <v>0</v>
      </c>
    </row>
    <row r="335" spans="1:21">
      <c r="A335" t="s">
        <v>17912</v>
      </c>
      <c r="B335" t="s">
        <v>7603</v>
      </c>
      <c r="F335" s="1">
        <v>0.74656500000000003</v>
      </c>
      <c r="G335" s="1">
        <v>0.50912559999999996</v>
      </c>
      <c r="H335" s="1">
        <v>1.813928</v>
      </c>
      <c r="I335" s="1">
        <v>2.5055420000000002</v>
      </c>
      <c r="J335" s="1">
        <v>0.59457230000000005</v>
      </c>
      <c r="K335" s="1">
        <v>0.51660050000000002</v>
      </c>
      <c r="L335" s="1">
        <v>0.90902939999999999</v>
      </c>
      <c r="M335" s="1">
        <v>1.366752</v>
      </c>
      <c r="N335" s="1">
        <v>1.3717760000000001</v>
      </c>
      <c r="O335" s="1">
        <v>4.2431839999999999E-5</v>
      </c>
      <c r="P335" s="1">
        <v>0.91805879999999995</v>
      </c>
      <c r="Q335" s="1">
        <v>1.6482009999999998E-2</v>
      </c>
      <c r="R335">
        <v>-0.22439200000000001</v>
      </c>
      <c r="S335">
        <v>0.75311099999999997</v>
      </c>
      <c r="T335">
        <v>-0.87842500000000001</v>
      </c>
      <c r="U335">
        <v>2.1876E-2</v>
      </c>
    </row>
    <row r="336" spans="1:21">
      <c r="A336" t="s">
        <v>16891</v>
      </c>
      <c r="B336" t="s">
        <v>7620</v>
      </c>
      <c r="F336" s="1">
        <v>7287.4719999999998</v>
      </c>
      <c r="G336" s="1">
        <v>7376.6120000000001</v>
      </c>
      <c r="H336" s="1">
        <v>2093.2530000000002</v>
      </c>
      <c r="I336" s="1">
        <v>2032.2829999999999</v>
      </c>
      <c r="J336" s="1">
        <v>1903.7170000000001</v>
      </c>
      <c r="K336" s="1">
        <v>1874.519</v>
      </c>
      <c r="L336" s="1">
        <v>733.65480000000002</v>
      </c>
      <c r="M336" s="1">
        <v>762.36149999999998</v>
      </c>
      <c r="N336" s="1">
        <v>-1.685284</v>
      </c>
      <c r="O336">
        <v>0</v>
      </c>
      <c r="P336" s="1">
        <v>-1.0856809999999999</v>
      </c>
      <c r="Q336" s="1">
        <v>1.3959549999999999E-111</v>
      </c>
      <c r="R336">
        <v>-2.153915</v>
      </c>
      <c r="S336">
        <v>0</v>
      </c>
      <c r="T336">
        <v>-1.574989</v>
      </c>
      <c r="U336">
        <v>0</v>
      </c>
    </row>
    <row r="337" spans="1:21">
      <c r="A337" t="s">
        <v>16892</v>
      </c>
      <c r="B337" t="s">
        <v>7623</v>
      </c>
      <c r="C337" t="s">
        <v>16893</v>
      </c>
      <c r="D337" t="s">
        <v>16894</v>
      </c>
      <c r="E337" t="s">
        <v>16895</v>
      </c>
      <c r="F337" s="1">
        <v>5670.143</v>
      </c>
      <c r="G337" s="1">
        <v>5523.9960000000001</v>
      </c>
      <c r="H337" s="1">
        <v>1535.5989999999999</v>
      </c>
      <c r="I337" s="1">
        <v>1546.8440000000001</v>
      </c>
      <c r="J337" s="1">
        <v>960.65260000000001</v>
      </c>
      <c r="K337" s="1">
        <v>932.82979999999998</v>
      </c>
      <c r="L337" s="1">
        <v>370.2174</v>
      </c>
      <c r="M337" s="1">
        <v>348.05099999999999</v>
      </c>
      <c r="N337" s="1">
        <v>-1.7143729999999999</v>
      </c>
      <c r="O337">
        <v>0</v>
      </c>
      <c r="P337" s="1">
        <v>-1.14093</v>
      </c>
      <c r="Q337" s="1">
        <v>4.0651970000000001E-62</v>
      </c>
      <c r="R337">
        <v>-2.7542620000000002</v>
      </c>
      <c r="S337">
        <v>0</v>
      </c>
      <c r="T337">
        <v>-2.2015370000000001</v>
      </c>
      <c r="U337">
        <v>0</v>
      </c>
    </row>
    <row r="338" spans="1:21">
      <c r="A338" t="s">
        <v>17913</v>
      </c>
      <c r="B338" t="s">
        <v>7652</v>
      </c>
      <c r="C338" t="s">
        <v>17914</v>
      </c>
      <c r="D338" t="s">
        <v>17915</v>
      </c>
      <c r="E338" t="s">
        <v>17916</v>
      </c>
      <c r="F338" s="1">
        <v>19.922640000000001</v>
      </c>
      <c r="G338" s="1">
        <v>19.409130000000001</v>
      </c>
      <c r="H338" s="1">
        <v>102.292</v>
      </c>
      <c r="I338" s="1">
        <v>98.956119999999999</v>
      </c>
      <c r="J338" s="1">
        <v>25.232299999999999</v>
      </c>
      <c r="K338" s="1">
        <v>25.7408</v>
      </c>
      <c r="L338" s="1">
        <v>69.41722</v>
      </c>
      <c r="M338" s="1">
        <v>67.626620000000003</v>
      </c>
      <c r="N338" s="1">
        <v>2.38836</v>
      </c>
      <c r="O338" s="1">
        <v>5.4627619999999997E-126</v>
      </c>
      <c r="P338" s="1">
        <v>1.6257360000000001</v>
      </c>
      <c r="Q338" s="1">
        <v>2.4504570000000002E-56</v>
      </c>
      <c r="R338">
        <v>0.159882</v>
      </c>
      <c r="S338">
        <v>0.485794</v>
      </c>
      <c r="T338">
        <v>-0.66530100000000003</v>
      </c>
      <c r="U338">
        <v>0</v>
      </c>
    </row>
    <row r="339" spans="1:21">
      <c r="A339" t="s">
        <v>17917</v>
      </c>
      <c r="B339" t="s">
        <v>7712</v>
      </c>
      <c r="C339" t="s">
        <v>17918</v>
      </c>
      <c r="D339" t="s">
        <v>17919</v>
      </c>
      <c r="E339" t="s">
        <v>17920</v>
      </c>
      <c r="F339" s="1">
        <v>152.74959999999999</v>
      </c>
      <c r="G339" s="1">
        <v>154.38300000000001</v>
      </c>
      <c r="H339" s="1">
        <v>339.17469999999997</v>
      </c>
      <c r="I339" s="1">
        <v>336.00439999999998</v>
      </c>
      <c r="J339" s="1">
        <v>172.3937</v>
      </c>
      <c r="K339" s="1">
        <v>179.54900000000001</v>
      </c>
      <c r="L339" s="1">
        <v>250.24870000000001</v>
      </c>
      <c r="M339" s="1">
        <v>244.69550000000001</v>
      </c>
      <c r="N339" s="1">
        <v>1.267522</v>
      </c>
      <c r="O339" s="1">
        <v>3.0815580000000002E-190</v>
      </c>
      <c r="P339" s="1">
        <v>0.73379660000000002</v>
      </c>
      <c r="Q339" s="1">
        <v>2.300742E-63</v>
      </c>
      <c r="R339">
        <v>-6.9579999999999998E-3</v>
      </c>
      <c r="S339">
        <v>1</v>
      </c>
      <c r="T339">
        <v>-0.56620599999999999</v>
      </c>
      <c r="U339">
        <v>0</v>
      </c>
    </row>
    <row r="340" spans="1:21">
      <c r="A340" t="s">
        <v>17921</v>
      </c>
      <c r="B340" t="s">
        <v>7717</v>
      </c>
      <c r="C340" t="s">
        <v>17922</v>
      </c>
      <c r="D340" t="s">
        <v>16730</v>
      </c>
      <c r="E340" t="s">
        <v>16731</v>
      </c>
      <c r="F340" s="1">
        <v>9.8381769999999999</v>
      </c>
      <c r="G340" s="1">
        <v>9.8841169999999998</v>
      </c>
      <c r="H340" s="1">
        <v>4.5101529999999999</v>
      </c>
      <c r="I340" s="1">
        <v>2.751487</v>
      </c>
      <c r="J340" s="1">
        <v>10.202120000000001</v>
      </c>
      <c r="K340" s="1">
        <v>7.8448359999999999</v>
      </c>
      <c r="L340" s="1">
        <v>7.3532549999999999</v>
      </c>
      <c r="M340" s="1">
        <v>10.45279</v>
      </c>
      <c r="N340" s="1">
        <v>-1.002453</v>
      </c>
      <c r="O340" s="1">
        <v>5.9800239999999996E-4</v>
      </c>
      <c r="P340" s="1">
        <v>0.1888676</v>
      </c>
      <c r="Q340" s="1">
        <v>0.74874499999999999</v>
      </c>
      <c r="R340">
        <v>-0.28696500000000003</v>
      </c>
      <c r="S340">
        <v>0.41444999999999999</v>
      </c>
      <c r="T340">
        <v>0.97214</v>
      </c>
      <c r="U340">
        <v>2.3226E-2</v>
      </c>
    </row>
    <row r="341" spans="1:21">
      <c r="A341" t="s">
        <v>17923</v>
      </c>
      <c r="B341" t="s">
        <v>7778</v>
      </c>
      <c r="F341" s="1">
        <v>24.840859999999999</v>
      </c>
      <c r="G341" s="1">
        <v>23.645160000000001</v>
      </c>
      <c r="H341" s="1">
        <v>56.379379999999998</v>
      </c>
      <c r="I341" s="1">
        <v>55.906840000000003</v>
      </c>
      <c r="J341" s="1">
        <v>9.5854590000000002</v>
      </c>
      <c r="K341" s="1">
        <v>10.84887</v>
      </c>
      <c r="L341" s="1">
        <v>36.975969999999997</v>
      </c>
      <c r="M341" s="1">
        <v>35.287909999999997</v>
      </c>
      <c r="N341" s="1">
        <v>1.308638</v>
      </c>
      <c r="O341" s="1">
        <v>2.13248E-44</v>
      </c>
      <c r="P341" s="1">
        <v>1.9878899999999999</v>
      </c>
      <c r="Q341" s="1">
        <v>7.6444360000000003E-62</v>
      </c>
      <c r="R341">
        <v>-1.361594</v>
      </c>
      <c r="S341">
        <v>0</v>
      </c>
      <c r="T341">
        <v>-0.74414199999999997</v>
      </c>
      <c r="U341">
        <v>0</v>
      </c>
    </row>
    <row r="342" spans="1:21">
      <c r="A342" t="s">
        <v>17924</v>
      </c>
      <c r="B342" t="s">
        <v>7822</v>
      </c>
      <c r="F342" s="1">
        <v>11.67315</v>
      </c>
      <c r="G342" s="1">
        <v>13.0687</v>
      </c>
      <c r="H342" s="1">
        <v>26.490749999999998</v>
      </c>
      <c r="I342" s="1">
        <v>23.43357</v>
      </c>
      <c r="J342" s="1">
        <v>15.97946</v>
      </c>
      <c r="K342" s="1">
        <v>14.50375</v>
      </c>
      <c r="L342" s="1">
        <v>49.696480000000001</v>
      </c>
      <c r="M342" s="1">
        <v>50.431849999999997</v>
      </c>
      <c r="N342" s="1">
        <v>1.0934189999999999</v>
      </c>
      <c r="O342" s="1">
        <v>4.5436510000000002E-16</v>
      </c>
      <c r="P342" s="1">
        <v>1.918766</v>
      </c>
      <c r="Q342" s="1">
        <v>3.0635289999999999E-100</v>
      </c>
      <c r="R342">
        <v>9.2978000000000005E-2</v>
      </c>
      <c r="S342">
        <v>0.74705100000000002</v>
      </c>
      <c r="T342">
        <v>0.87250700000000003</v>
      </c>
      <c r="U342">
        <v>0</v>
      </c>
    </row>
    <row r="343" spans="1:21">
      <c r="A343" t="s">
        <v>17925</v>
      </c>
      <c r="B343" t="s">
        <v>7824</v>
      </c>
      <c r="F343" s="1">
        <v>0.48159649999999998</v>
      </c>
      <c r="G343" s="1">
        <v>0.11729580000000001</v>
      </c>
      <c r="H343" s="1">
        <v>1.0487059999999999</v>
      </c>
      <c r="I343" s="1">
        <v>1.2930269999999999</v>
      </c>
      <c r="J343" s="1">
        <v>1.331766</v>
      </c>
      <c r="K343" s="1">
        <v>1.51004</v>
      </c>
      <c r="L343" s="1">
        <v>2.7749269999999999</v>
      </c>
      <c r="M343" s="1">
        <v>2.4665729999999999</v>
      </c>
      <c r="N343" s="1">
        <v>1.1220079999999999</v>
      </c>
      <c r="O343" s="1">
        <v>8.3942919999999994E-3</v>
      </c>
      <c r="P343" s="1">
        <v>0.89788409999999996</v>
      </c>
      <c r="Q343" s="1">
        <v>5.8210279999999998E-3</v>
      </c>
      <c r="R343">
        <v>1.1891499999999999</v>
      </c>
      <c r="S343">
        <v>5.5079999999999999E-3</v>
      </c>
      <c r="T343">
        <v>0.82276300000000002</v>
      </c>
      <c r="U343">
        <v>2.1413000000000001E-2</v>
      </c>
    </row>
    <row r="344" spans="1:21">
      <c r="A344" t="s">
        <v>17926</v>
      </c>
      <c r="B344" t="s">
        <v>7831</v>
      </c>
      <c r="F344" s="1">
        <v>1.646614</v>
      </c>
      <c r="G344" s="1">
        <v>1.914658</v>
      </c>
      <c r="H344" s="1">
        <v>3.555164</v>
      </c>
      <c r="I344" s="1">
        <v>4.8012509999999997</v>
      </c>
      <c r="J344" s="1">
        <v>1.9741219999999999</v>
      </c>
      <c r="K344" s="1">
        <v>1.6080350000000001</v>
      </c>
      <c r="L344" s="1">
        <v>8.1306469999999997</v>
      </c>
      <c r="M344" s="1">
        <v>9.5852470000000007</v>
      </c>
      <c r="N344" s="1">
        <v>1.080463</v>
      </c>
      <c r="O344" s="1">
        <v>3.4121740000000002E-4</v>
      </c>
      <c r="P344" s="1">
        <v>2.2672590000000001</v>
      </c>
      <c r="Q344" s="1">
        <v>4.9331350000000002E-26</v>
      </c>
      <c r="R344">
        <v>-0.148727</v>
      </c>
      <c r="S344">
        <v>0.83321000000000001</v>
      </c>
      <c r="T344">
        <v>0.90524499999999997</v>
      </c>
      <c r="U344">
        <v>1.01E-4</v>
      </c>
    </row>
    <row r="345" spans="1:21">
      <c r="A345" t="s">
        <v>17927</v>
      </c>
      <c r="B345" t="s">
        <v>7865</v>
      </c>
      <c r="F345" s="1">
        <v>4.1349830000000001</v>
      </c>
      <c r="G345" s="1">
        <v>3.0102359999999999</v>
      </c>
      <c r="H345" s="1">
        <v>7.4991409999999998</v>
      </c>
      <c r="I345" s="1">
        <v>8.6212669999999996</v>
      </c>
      <c r="J345" s="1">
        <v>13.87222</v>
      </c>
      <c r="K345" s="1">
        <v>13.83478</v>
      </c>
      <c r="L345" s="1">
        <v>47.62135</v>
      </c>
      <c r="M345" s="1">
        <v>46.505389999999998</v>
      </c>
      <c r="N345" s="1">
        <v>1.1831970000000001</v>
      </c>
      <c r="O345" s="1">
        <v>1.4188940000000001E-9</v>
      </c>
      <c r="P345" s="1">
        <v>1.9748300000000001</v>
      </c>
      <c r="Q345" s="1">
        <v>3.655712E-138</v>
      </c>
      <c r="R345">
        <v>1.6315519999999999</v>
      </c>
      <c r="S345">
        <v>0</v>
      </c>
      <c r="T345">
        <v>2.3748339999999999</v>
      </c>
      <c r="U345">
        <v>0</v>
      </c>
    </row>
    <row r="346" spans="1:21">
      <c r="A346" t="s">
        <v>17928</v>
      </c>
      <c r="B346" t="s">
        <v>7877</v>
      </c>
      <c r="F346" s="1">
        <v>58.095979999999997</v>
      </c>
      <c r="G346" s="1">
        <v>56.009749999999997</v>
      </c>
      <c r="H346" s="1">
        <v>317.38139999999999</v>
      </c>
      <c r="I346" s="1">
        <v>314.80059999999997</v>
      </c>
      <c r="J346" s="1">
        <v>47.4649</v>
      </c>
      <c r="K346" s="1">
        <v>42.932119999999998</v>
      </c>
      <c r="L346" s="1">
        <v>112.4222</v>
      </c>
      <c r="M346" s="1">
        <v>109.3278</v>
      </c>
      <c r="N346" s="1">
        <v>2.5857540000000001</v>
      </c>
      <c r="O346">
        <v>0</v>
      </c>
      <c r="P346" s="1">
        <v>1.5256780000000001</v>
      </c>
      <c r="Q346" s="1">
        <v>1.069235E-131</v>
      </c>
      <c r="R346">
        <v>-0.53072900000000001</v>
      </c>
      <c r="S346">
        <v>0</v>
      </c>
      <c r="T346">
        <v>-1.6253230000000001</v>
      </c>
      <c r="U346">
        <v>0</v>
      </c>
    </row>
    <row r="347" spans="1:21">
      <c r="A347" t="s">
        <v>17929</v>
      </c>
      <c r="B347" t="s">
        <v>7882</v>
      </c>
      <c r="C347" t="s">
        <v>17930</v>
      </c>
      <c r="D347" t="s">
        <v>17931</v>
      </c>
      <c r="E347" t="s">
        <v>16572</v>
      </c>
      <c r="F347" s="1">
        <v>31.137979999999999</v>
      </c>
      <c r="G347" s="1">
        <v>28.68074</v>
      </c>
      <c r="H347" s="1">
        <v>337.14249999999998</v>
      </c>
      <c r="I347" s="1">
        <v>332.63299999999998</v>
      </c>
      <c r="J347" s="1">
        <v>26.552060000000001</v>
      </c>
      <c r="K347" s="1">
        <v>30.605889999999999</v>
      </c>
      <c r="L347" s="1">
        <v>40.129860000000001</v>
      </c>
      <c r="M347" s="1">
        <v>38.496839999999999</v>
      </c>
      <c r="N347" s="1">
        <v>3.4525619999999999</v>
      </c>
      <c r="O347" s="1">
        <v>1.8764899999999999E-282</v>
      </c>
      <c r="P347" s="1">
        <v>0.65854979999999996</v>
      </c>
      <c r="Q347" s="1">
        <v>5.818415E-4</v>
      </c>
      <c r="R347">
        <v>-0.242565</v>
      </c>
      <c r="S347">
        <v>0.385878</v>
      </c>
      <c r="T347">
        <v>-3.129448</v>
      </c>
      <c r="U347">
        <v>0</v>
      </c>
    </row>
    <row r="348" spans="1:21">
      <c r="A348" t="s">
        <v>17932</v>
      </c>
      <c r="B348" t="s">
        <v>7883</v>
      </c>
      <c r="F348" s="1">
        <v>1.097245</v>
      </c>
      <c r="G348" s="1">
        <v>1.5270900000000001</v>
      </c>
      <c r="H348" s="1">
        <v>13.22208</v>
      </c>
      <c r="I348" s="1">
        <v>10.10045</v>
      </c>
      <c r="J348" s="1">
        <v>0.41612250000000001</v>
      </c>
      <c r="K348" s="1">
        <v>0.94907529999999996</v>
      </c>
      <c r="L348" s="1">
        <v>0.68164420000000003</v>
      </c>
      <c r="M348" s="1">
        <v>0.4099486</v>
      </c>
      <c r="N348" s="1">
        <v>2.205657</v>
      </c>
      <c r="O348" s="1">
        <v>5.3135940000000003E-13</v>
      </c>
      <c r="P348" s="1">
        <v>-1.485648E-2</v>
      </c>
      <c r="Q348">
        <v>1</v>
      </c>
      <c r="R348">
        <v>-0.51992700000000003</v>
      </c>
      <c r="S348">
        <v>0.406719</v>
      </c>
      <c r="T348">
        <v>-3.0644369999999999</v>
      </c>
      <c r="U348">
        <v>0</v>
      </c>
    </row>
    <row r="349" spans="1:21">
      <c r="A349" t="s">
        <v>17933</v>
      </c>
      <c r="B349" t="s">
        <v>7895</v>
      </c>
      <c r="F349" s="1">
        <v>12.473560000000001</v>
      </c>
      <c r="G349" s="1">
        <v>12.534789999999999</v>
      </c>
      <c r="H349" s="1">
        <v>31.968450000000001</v>
      </c>
      <c r="I349" s="1">
        <v>32.171439999999997</v>
      </c>
      <c r="J349" s="1">
        <v>12.254630000000001</v>
      </c>
      <c r="K349" s="1">
        <v>14.272270000000001</v>
      </c>
      <c r="L349" s="1">
        <v>25.882819999999999</v>
      </c>
      <c r="M349" s="1">
        <v>24.573740000000001</v>
      </c>
      <c r="N349" s="1">
        <v>1.39811</v>
      </c>
      <c r="O349" s="1">
        <v>6.970718E-25</v>
      </c>
      <c r="P349" s="1">
        <v>1.1208480000000001</v>
      </c>
      <c r="Q349" s="1">
        <v>2.1412259999999998E-15</v>
      </c>
      <c r="R349">
        <v>-0.11157300000000001</v>
      </c>
      <c r="S349">
        <v>0.76672200000000001</v>
      </c>
      <c r="T349">
        <v>-0.45283000000000001</v>
      </c>
      <c r="U349">
        <v>4.0000000000000002E-4</v>
      </c>
    </row>
    <row r="350" spans="1:21">
      <c r="A350" t="s">
        <v>17934</v>
      </c>
      <c r="B350" t="s">
        <v>7897</v>
      </c>
      <c r="F350" s="1">
        <v>4.8508930000000001</v>
      </c>
      <c r="G350" s="1">
        <v>3.8138529999999999</v>
      </c>
      <c r="H350" s="1">
        <v>1.5605709999999999</v>
      </c>
      <c r="I350" s="1">
        <v>0.91396790000000006</v>
      </c>
      <c r="J350" s="1">
        <v>7.0036480000000001</v>
      </c>
      <c r="K350" s="1">
        <v>7.8764010000000004</v>
      </c>
      <c r="L350" s="1">
        <v>1.998448</v>
      </c>
      <c r="M350" s="1">
        <v>2.4482940000000002</v>
      </c>
      <c r="N350" s="1">
        <v>-1.1676200000000001</v>
      </c>
      <c r="O350" s="1">
        <v>1.8268409999999999E-4</v>
      </c>
      <c r="P350" s="1">
        <v>-1.271366</v>
      </c>
      <c r="Q350" s="1">
        <v>1.0709129999999999E-6</v>
      </c>
      <c r="R350">
        <v>0.495612</v>
      </c>
      <c r="S350">
        <v>7.1988999999999997E-2</v>
      </c>
      <c r="T350">
        <v>0.54519399999999996</v>
      </c>
      <c r="U350">
        <v>0.27646300000000001</v>
      </c>
    </row>
    <row r="351" spans="1:21">
      <c r="A351" t="s">
        <v>17935</v>
      </c>
      <c r="B351" t="s">
        <v>7907</v>
      </c>
      <c r="F351" s="1">
        <v>13.69886</v>
      </c>
      <c r="G351" s="1">
        <v>11.706810000000001</v>
      </c>
      <c r="H351" s="1">
        <v>227.1824</v>
      </c>
      <c r="I351" s="1">
        <v>216.3766</v>
      </c>
      <c r="J351" s="1">
        <v>6.3800670000000004</v>
      </c>
      <c r="K351" s="1">
        <v>7.691452</v>
      </c>
      <c r="L351" s="1">
        <v>11.07816</v>
      </c>
      <c r="M351" s="1">
        <v>10.89471</v>
      </c>
      <c r="N351" s="1">
        <v>3.9403389999999998</v>
      </c>
      <c r="O351" s="1">
        <v>8.7064870000000006E-256</v>
      </c>
      <c r="P351" s="1">
        <v>0.72771390000000002</v>
      </c>
      <c r="Q351" s="1">
        <v>2.6956290000000001E-2</v>
      </c>
      <c r="R351">
        <v>-0.82067699999999999</v>
      </c>
      <c r="S351">
        <v>5.5840000000000004E-3</v>
      </c>
      <c r="T351">
        <v>-4.2125430000000001</v>
      </c>
      <c r="U351">
        <v>0</v>
      </c>
    </row>
    <row r="352" spans="1:21">
      <c r="A352" t="s">
        <v>17936</v>
      </c>
      <c r="B352" t="s">
        <v>7941</v>
      </c>
      <c r="F352" s="1">
        <v>8.7694109999999998</v>
      </c>
      <c r="G352" s="1">
        <v>8.5136120000000002</v>
      </c>
      <c r="H352" s="1">
        <v>2.8295439999999998</v>
      </c>
      <c r="I352" s="1">
        <v>3.22681</v>
      </c>
      <c r="J352" s="1">
        <v>7.1922490000000003</v>
      </c>
      <c r="K352" s="1">
        <v>8.1402260000000002</v>
      </c>
      <c r="L352" s="1">
        <v>3.1358320000000002</v>
      </c>
      <c r="M352" s="1">
        <v>2.7969240000000002</v>
      </c>
      <c r="N352" s="1">
        <v>-1.2664880000000001</v>
      </c>
      <c r="O352" s="1">
        <v>4.0048410000000002E-17</v>
      </c>
      <c r="P352" s="1">
        <v>-1.0623990000000001</v>
      </c>
      <c r="Q352" s="1">
        <v>8.7539960000000002E-12</v>
      </c>
      <c r="R352">
        <v>-0.36145100000000002</v>
      </c>
      <c r="S352">
        <v>1.1936E-2</v>
      </c>
      <c r="T352">
        <v>-0.13705300000000001</v>
      </c>
      <c r="U352">
        <v>0.72931400000000002</v>
      </c>
    </row>
    <row r="353" spans="1:21">
      <c r="A353" t="s">
        <v>17937</v>
      </c>
      <c r="B353" t="s">
        <v>7992</v>
      </c>
      <c r="F353" s="1">
        <v>5.6548829999999999</v>
      </c>
      <c r="G353" s="1">
        <v>6.7683580000000001</v>
      </c>
      <c r="H353" s="1">
        <v>1.036956</v>
      </c>
      <c r="I353" s="1">
        <v>1.0121770000000001</v>
      </c>
      <c r="J353" s="1">
        <v>7.5060149999999997</v>
      </c>
      <c r="K353" s="1">
        <v>8.3850189999999998</v>
      </c>
      <c r="L353" s="1">
        <v>1.3349390000000001</v>
      </c>
      <c r="M353" s="1">
        <v>1.1972290000000001</v>
      </c>
      <c r="N353" s="1">
        <v>-1.7500309999999999</v>
      </c>
      <c r="O353" s="1">
        <v>7.0778579999999995E-11</v>
      </c>
      <c r="P353" s="1">
        <v>-1.9665840000000001</v>
      </c>
      <c r="Q353" s="1">
        <v>5.6830040000000002E-14</v>
      </c>
      <c r="R353">
        <v>0.136354</v>
      </c>
      <c r="S353">
        <v>0.75311099999999997</v>
      </c>
      <c r="T353">
        <v>0.122365</v>
      </c>
      <c r="U353">
        <v>0.97428300000000001</v>
      </c>
    </row>
    <row r="354" spans="1:21">
      <c r="A354" t="s">
        <v>17938</v>
      </c>
      <c r="B354" t="s">
        <v>8040</v>
      </c>
      <c r="F354" s="1">
        <v>12.321859999999999</v>
      </c>
      <c r="G354" s="1">
        <v>12.00426</v>
      </c>
      <c r="H354" s="1">
        <v>3.8188770000000001</v>
      </c>
      <c r="I354" s="1">
        <v>4.814845</v>
      </c>
      <c r="J354" s="1">
        <v>8.2928940000000004</v>
      </c>
      <c r="K354" s="1">
        <v>7.0552580000000003</v>
      </c>
      <c r="L354" s="1">
        <v>3.0187710000000001</v>
      </c>
      <c r="M354" s="1">
        <v>2.4206979999999998</v>
      </c>
      <c r="N354" s="1">
        <v>-1.040713</v>
      </c>
      <c r="O354" s="1">
        <v>1.7882210000000001E-4</v>
      </c>
      <c r="P354" s="1">
        <v>-0.95998790000000001</v>
      </c>
      <c r="Q354" s="1">
        <v>6.26481E-3</v>
      </c>
      <c r="R354">
        <v>-0.720364</v>
      </c>
      <c r="S354">
        <v>6.8129999999999996E-3</v>
      </c>
      <c r="T354">
        <v>-0.56868700000000005</v>
      </c>
      <c r="U354">
        <v>0.21643499999999999</v>
      </c>
    </row>
    <row r="355" spans="1:21">
      <c r="A355" t="s">
        <v>17939</v>
      </c>
      <c r="B355" t="s">
        <v>8068</v>
      </c>
      <c r="F355" s="1">
        <v>7.3564360000000004</v>
      </c>
      <c r="G355" s="1">
        <v>7.0396020000000004</v>
      </c>
      <c r="H355" s="1">
        <v>2.0753469999999998</v>
      </c>
      <c r="I355" s="1">
        <v>2.4932370000000001</v>
      </c>
      <c r="J355" s="1">
        <v>3.3126359999999999</v>
      </c>
      <c r="K355" s="1">
        <v>3.7651119999999998</v>
      </c>
      <c r="L355" s="1">
        <v>1.2493289999999999</v>
      </c>
      <c r="M355" s="1">
        <v>2.2009569999999998</v>
      </c>
      <c r="N355" s="1">
        <v>-1.321801</v>
      </c>
      <c r="O355" s="1">
        <v>8.5295220000000005E-12</v>
      </c>
      <c r="P355" s="1">
        <v>-0.72551929999999998</v>
      </c>
      <c r="Q355" s="1">
        <v>5.3656919999999997E-2</v>
      </c>
      <c r="R355">
        <v>-1.1108800000000001</v>
      </c>
      <c r="S355">
        <v>0</v>
      </c>
      <c r="T355">
        <v>-0.47972599999999999</v>
      </c>
      <c r="U355">
        <v>0.34119100000000002</v>
      </c>
    </row>
    <row r="356" spans="1:21">
      <c r="A356" t="s">
        <v>17940</v>
      </c>
      <c r="B356" t="s">
        <v>8078</v>
      </c>
      <c r="C356" t="s">
        <v>16572</v>
      </c>
      <c r="D356" t="s">
        <v>17820</v>
      </c>
      <c r="E356" t="s">
        <v>16572</v>
      </c>
      <c r="F356" s="1">
        <v>2.7360090000000001</v>
      </c>
      <c r="G356" s="1">
        <v>2.321555</v>
      </c>
      <c r="H356" s="1">
        <v>0.72829109999999997</v>
      </c>
      <c r="I356" s="1">
        <v>0.55291290000000004</v>
      </c>
      <c r="J356" s="1">
        <v>1.796297</v>
      </c>
      <c r="K356" s="1">
        <v>1.9848440000000001</v>
      </c>
      <c r="L356" s="1">
        <v>0.69084509999999999</v>
      </c>
      <c r="M356" s="1">
        <v>0.61552910000000005</v>
      </c>
      <c r="N356" s="1">
        <v>-1.0593870000000001</v>
      </c>
      <c r="O356" s="1">
        <v>4.7680190000000001E-3</v>
      </c>
      <c r="P356" s="1">
        <v>-0.8213028</v>
      </c>
      <c r="Q356" s="1">
        <v>8.0870590000000006E-2</v>
      </c>
      <c r="R356">
        <v>-0.43485800000000002</v>
      </c>
      <c r="S356">
        <v>0.31383699999999998</v>
      </c>
      <c r="T356">
        <v>-4.5636999999999997E-2</v>
      </c>
      <c r="U356">
        <v>1</v>
      </c>
    </row>
    <row r="357" spans="1:21">
      <c r="A357" t="s">
        <v>17941</v>
      </c>
      <c r="B357" t="s">
        <v>8094</v>
      </c>
      <c r="F357" s="1">
        <v>1.7881959999999999</v>
      </c>
      <c r="G357" s="1">
        <v>1.742105</v>
      </c>
      <c r="H357" s="1">
        <v>0.32205220000000001</v>
      </c>
      <c r="I357" s="1">
        <v>0.48582379999999997</v>
      </c>
      <c r="J357" s="1">
        <v>0.3955939</v>
      </c>
      <c r="K357" s="1">
        <v>0.49716060000000001</v>
      </c>
      <c r="L357" s="1">
        <v>0.30549349999999997</v>
      </c>
      <c r="M357" s="1">
        <v>0.25053720000000002</v>
      </c>
      <c r="N357" s="1">
        <v>-1.3748009999999999</v>
      </c>
      <c r="O357" s="1">
        <v>4.9962459999999997E-6</v>
      </c>
      <c r="P357" s="1">
        <v>-0.26715719999999998</v>
      </c>
      <c r="Q357" s="1">
        <v>0.76123660000000004</v>
      </c>
      <c r="R357">
        <v>-1.572022</v>
      </c>
      <c r="S357">
        <v>0</v>
      </c>
      <c r="T357">
        <v>-0.39032499999999998</v>
      </c>
      <c r="U357">
        <v>0.56902900000000001</v>
      </c>
    </row>
    <row r="358" spans="1:21">
      <c r="A358" t="s">
        <v>17942</v>
      </c>
      <c r="B358" t="s">
        <v>8100</v>
      </c>
      <c r="F358" s="1">
        <v>27.71576</v>
      </c>
      <c r="G358" s="1">
        <v>27.001390000000001</v>
      </c>
      <c r="H358" s="1">
        <v>77.929159999999996</v>
      </c>
      <c r="I358" s="1">
        <v>73.17313</v>
      </c>
      <c r="J358" s="1">
        <v>17.16799</v>
      </c>
      <c r="K358" s="1">
        <v>19.178470000000001</v>
      </c>
      <c r="L358" s="1">
        <v>56.646999999999998</v>
      </c>
      <c r="M358" s="1">
        <v>51.545209999999997</v>
      </c>
      <c r="N358" s="1">
        <v>1.403356</v>
      </c>
      <c r="O358" s="1">
        <v>5.432569E-14</v>
      </c>
      <c r="P358" s="1">
        <v>1.6063799999999999</v>
      </c>
      <c r="Q358" s="1">
        <v>5.922953E-14</v>
      </c>
      <c r="R358">
        <v>-0.642119</v>
      </c>
      <c r="S358">
        <v>2.7231999999999999E-2</v>
      </c>
      <c r="T358">
        <v>-0.56715800000000005</v>
      </c>
      <c r="U358">
        <v>1.9759999999999999E-3</v>
      </c>
    </row>
    <row r="359" spans="1:21">
      <c r="A359" t="s">
        <v>17943</v>
      </c>
      <c r="B359" t="s">
        <v>8131</v>
      </c>
      <c r="F359" s="1">
        <v>0.88403080000000001</v>
      </c>
      <c r="G359" s="1">
        <v>0.2870817</v>
      </c>
      <c r="H359" s="1">
        <v>2.2289829999999999</v>
      </c>
      <c r="I359" s="1">
        <v>2.1097890000000001</v>
      </c>
      <c r="J359" s="1">
        <v>0.26075979999999999</v>
      </c>
      <c r="K359" s="1">
        <v>0.76465340000000004</v>
      </c>
      <c r="L359" s="1">
        <v>1.0251520000000001</v>
      </c>
      <c r="M359" s="1">
        <v>0.96334140000000001</v>
      </c>
      <c r="N359" s="1">
        <v>1.2439659999999999</v>
      </c>
      <c r="O359" s="1">
        <v>7.7556070000000003E-4</v>
      </c>
      <c r="P359" s="1">
        <v>0.76609119999999997</v>
      </c>
      <c r="Q359" s="1">
        <v>0.1845021</v>
      </c>
      <c r="R359">
        <v>-0.17448900000000001</v>
      </c>
      <c r="S359">
        <v>0.95945100000000005</v>
      </c>
      <c r="T359">
        <v>-0.90397499999999997</v>
      </c>
      <c r="U359">
        <v>2.2001E-2</v>
      </c>
    </row>
    <row r="360" spans="1:21">
      <c r="A360" t="s">
        <v>17944</v>
      </c>
      <c r="B360" t="s">
        <v>8132</v>
      </c>
      <c r="C360" t="s">
        <v>17945</v>
      </c>
      <c r="D360" t="s">
        <v>17946</v>
      </c>
      <c r="E360" t="s">
        <v>17947</v>
      </c>
      <c r="F360" s="1">
        <v>170.30590000000001</v>
      </c>
      <c r="G360" s="1">
        <v>179.91640000000001</v>
      </c>
      <c r="H360" s="1">
        <v>348.17910000000001</v>
      </c>
      <c r="I360" s="1">
        <v>355.45650000000001</v>
      </c>
      <c r="J360" s="1">
        <v>311.95960000000002</v>
      </c>
      <c r="K360" s="1">
        <v>298.58339999999998</v>
      </c>
      <c r="L360" s="1">
        <v>405.26749999999998</v>
      </c>
      <c r="M360" s="1">
        <v>431.80959999999999</v>
      </c>
      <c r="N360" s="1">
        <v>1.126061</v>
      </c>
      <c r="O360" s="1">
        <v>1.501429E-56</v>
      </c>
      <c r="P360" s="1">
        <v>0.69439960000000001</v>
      </c>
      <c r="Q360" s="1">
        <v>6.1415550000000001E-27</v>
      </c>
      <c r="R360">
        <v>0.58885900000000002</v>
      </c>
      <c r="S360">
        <v>0</v>
      </c>
      <c r="T360">
        <v>0.12906799999999999</v>
      </c>
      <c r="U360">
        <v>6.5859000000000001E-2</v>
      </c>
    </row>
    <row r="361" spans="1:21">
      <c r="A361" t="s">
        <v>17948</v>
      </c>
      <c r="B361" t="s">
        <v>8134</v>
      </c>
      <c r="F361" s="1">
        <v>1.9754849999999999</v>
      </c>
      <c r="G361" s="1">
        <v>1.506183</v>
      </c>
      <c r="H361" s="1">
        <v>5.118773</v>
      </c>
      <c r="I361" s="1">
        <v>5.3039310000000004</v>
      </c>
      <c r="J361" s="1">
        <v>3.1921970000000002</v>
      </c>
      <c r="K361" s="1">
        <v>2.8973949999999999</v>
      </c>
      <c r="L361" s="1">
        <v>19.646439999999998</v>
      </c>
      <c r="M361" s="1">
        <v>16.847329999999999</v>
      </c>
      <c r="N361" s="1">
        <v>1.271441</v>
      </c>
      <c r="O361" s="1">
        <v>5.3449820000000004E-6</v>
      </c>
      <c r="P361" s="1">
        <v>2.5410870000000001</v>
      </c>
      <c r="Q361" s="1">
        <v>8.6530189999999999E-36</v>
      </c>
      <c r="R361">
        <v>0.436969</v>
      </c>
      <c r="S361">
        <v>0.31094899999999998</v>
      </c>
      <c r="T361">
        <v>1.561204</v>
      </c>
      <c r="U361">
        <v>0</v>
      </c>
    </row>
    <row r="362" spans="1:21">
      <c r="A362" t="s">
        <v>17949</v>
      </c>
      <c r="B362" t="s">
        <v>8146</v>
      </c>
      <c r="F362" s="1">
        <v>63.449019999999997</v>
      </c>
      <c r="G362" s="1">
        <v>63.300550000000001</v>
      </c>
      <c r="H362" s="1">
        <v>116.2487</v>
      </c>
      <c r="I362" s="1">
        <v>116.9833</v>
      </c>
      <c r="J362" s="1">
        <v>40.324849999999998</v>
      </c>
      <c r="K362" s="1">
        <v>39.887749999999997</v>
      </c>
      <c r="L362" s="1">
        <v>69.216099999999997</v>
      </c>
      <c r="M362" s="1">
        <v>66.527739999999994</v>
      </c>
      <c r="N362" s="1">
        <v>1.0006900000000001</v>
      </c>
      <c r="O362" s="1">
        <v>2.3434469999999999E-43</v>
      </c>
      <c r="P362" s="1">
        <v>0.98468960000000005</v>
      </c>
      <c r="Q362" s="1">
        <v>2.2995509999999999E-28</v>
      </c>
      <c r="R362">
        <v>-0.84010799999999997</v>
      </c>
      <c r="S362">
        <v>0</v>
      </c>
      <c r="T362">
        <v>-0.89127000000000001</v>
      </c>
      <c r="U362">
        <v>0</v>
      </c>
    </row>
    <row r="363" spans="1:21">
      <c r="A363" t="s">
        <v>17950</v>
      </c>
      <c r="B363" t="s">
        <v>8154</v>
      </c>
      <c r="F363" s="1">
        <v>6.157696E-2</v>
      </c>
      <c r="G363" s="1">
        <v>5.9989819999999999E-2</v>
      </c>
      <c r="H363" s="1">
        <v>0.45166339999999999</v>
      </c>
      <c r="I363" s="1">
        <v>0.4408705</v>
      </c>
      <c r="J363" s="1">
        <v>0.2452027</v>
      </c>
      <c r="K363" s="1">
        <v>0.10652349999999999</v>
      </c>
      <c r="L363" s="1">
        <v>0.50877309999999998</v>
      </c>
      <c r="M363" s="1">
        <v>0.48312949999999999</v>
      </c>
      <c r="N363" s="1">
        <v>1.208928</v>
      </c>
      <c r="O363" s="1">
        <v>4.3786399999999996E-3</v>
      </c>
      <c r="P363" s="1">
        <v>1.0540050000000001</v>
      </c>
      <c r="Q363" s="1">
        <v>2.6117689999999999E-2</v>
      </c>
      <c r="R363">
        <v>0.42649900000000002</v>
      </c>
      <c r="S363">
        <v>0.554867</v>
      </c>
      <c r="T363">
        <v>2.1829999999999999E-2</v>
      </c>
      <c r="U363">
        <v>1</v>
      </c>
    </row>
    <row r="364" spans="1:21">
      <c r="A364" t="s">
        <v>17951</v>
      </c>
      <c r="B364" t="s">
        <v>8207</v>
      </c>
      <c r="F364" s="1">
        <v>6.0512430000000004</v>
      </c>
      <c r="G364" s="1">
        <v>5.4871379999999998</v>
      </c>
      <c r="H364" s="1">
        <v>15.534929999999999</v>
      </c>
      <c r="I364" s="1">
        <v>12.872490000000001</v>
      </c>
      <c r="J364" s="1">
        <v>13.38687</v>
      </c>
      <c r="K364" s="1">
        <v>13.16577</v>
      </c>
      <c r="L364" s="1">
        <v>28.50075</v>
      </c>
      <c r="M364" s="1">
        <v>31.124289999999998</v>
      </c>
      <c r="N364" s="1">
        <v>1.3347150000000001</v>
      </c>
      <c r="O364" s="1">
        <v>1.006046E-10</v>
      </c>
      <c r="P364" s="1">
        <v>1.380344</v>
      </c>
      <c r="Q364" s="1">
        <v>1.7653690000000001E-45</v>
      </c>
      <c r="R364">
        <v>0.93799999999999994</v>
      </c>
      <c r="S364">
        <v>0</v>
      </c>
      <c r="T364">
        <v>0.93559999999999999</v>
      </c>
      <c r="U364">
        <v>0</v>
      </c>
    </row>
    <row r="365" spans="1:21">
      <c r="A365" t="s">
        <v>17952</v>
      </c>
      <c r="B365" t="s">
        <v>8210</v>
      </c>
      <c r="F365" s="1">
        <v>16.868310000000001</v>
      </c>
      <c r="G365" s="1">
        <v>15.52056</v>
      </c>
      <c r="H365" s="1">
        <v>2.7098559999999998</v>
      </c>
      <c r="I365" s="1">
        <v>3.6773370000000001</v>
      </c>
      <c r="J365" s="1">
        <v>5.103173</v>
      </c>
      <c r="K365" s="1">
        <v>5.7364179999999996</v>
      </c>
      <c r="L365" s="1">
        <v>0.6269574</v>
      </c>
      <c r="M365" s="1">
        <v>1.194021</v>
      </c>
      <c r="N365" s="1">
        <v>-1.932464</v>
      </c>
      <c r="O365" s="1">
        <v>5.2763239999999998E-27</v>
      </c>
      <c r="P365" s="1">
        <v>-1.8600239999999999</v>
      </c>
      <c r="Q365" s="1">
        <v>2.2588759999999999E-10</v>
      </c>
      <c r="R365">
        <v>-1.623696</v>
      </c>
      <c r="S365">
        <v>0</v>
      </c>
      <c r="T365">
        <v>-1.4709859999999999</v>
      </c>
      <c r="U365">
        <v>4.8000000000000001E-5</v>
      </c>
    </row>
    <row r="366" spans="1:21">
      <c r="A366" t="s">
        <v>17953</v>
      </c>
      <c r="B366" t="s">
        <v>8214</v>
      </c>
      <c r="C366" t="s">
        <v>17954</v>
      </c>
      <c r="D366" t="s">
        <v>17955</v>
      </c>
      <c r="E366" t="s">
        <v>17956</v>
      </c>
      <c r="F366" s="1">
        <v>53.429690000000001</v>
      </c>
      <c r="G366" s="1">
        <v>43.664920000000002</v>
      </c>
      <c r="H366" s="1">
        <v>94.261170000000007</v>
      </c>
      <c r="I366" s="1">
        <v>99.487269999999995</v>
      </c>
      <c r="J366" s="1">
        <v>233.2628</v>
      </c>
      <c r="K366" s="1">
        <v>255.16630000000001</v>
      </c>
      <c r="L366" s="1">
        <v>324.62349999999998</v>
      </c>
      <c r="M366" s="1">
        <v>327.37389999999999</v>
      </c>
      <c r="N366" s="1">
        <v>1.0842499999999999</v>
      </c>
      <c r="O366" s="1">
        <v>6.4308839999999997E-19</v>
      </c>
      <c r="P366" s="1">
        <v>0.65769169999999999</v>
      </c>
      <c r="Q366" s="1">
        <v>3.2306980000000001E-28</v>
      </c>
      <c r="R366">
        <v>2.0671759999999999</v>
      </c>
      <c r="S366">
        <v>0</v>
      </c>
      <c r="T366">
        <v>1.609993</v>
      </c>
      <c r="U366">
        <v>0</v>
      </c>
    </row>
    <row r="367" spans="1:21">
      <c r="A367" t="s">
        <v>17957</v>
      </c>
      <c r="B367" t="s">
        <v>8235</v>
      </c>
      <c r="C367" t="s">
        <v>17958</v>
      </c>
      <c r="D367" t="s">
        <v>17959</v>
      </c>
      <c r="E367" t="s">
        <v>17960</v>
      </c>
      <c r="F367" s="1">
        <v>38.444119999999998</v>
      </c>
      <c r="G367" s="1">
        <v>38.766280000000002</v>
      </c>
      <c r="H367" s="1">
        <v>74.85087</v>
      </c>
      <c r="I367" s="1">
        <v>73.808959999999999</v>
      </c>
      <c r="J367" s="1">
        <v>81.725660000000005</v>
      </c>
      <c r="K367" s="1">
        <v>83.659180000000006</v>
      </c>
      <c r="L367" s="1">
        <v>165.16970000000001</v>
      </c>
      <c r="M367" s="1">
        <v>166.95699999999999</v>
      </c>
      <c r="N367" s="1">
        <v>1.065858</v>
      </c>
      <c r="O367" s="1">
        <v>5.5118689999999996E-52</v>
      </c>
      <c r="P367" s="1">
        <v>1.2445459999999999</v>
      </c>
      <c r="Q367" s="1">
        <v>7.3329890000000003E-166</v>
      </c>
      <c r="R367">
        <v>0.88274300000000006</v>
      </c>
      <c r="S367">
        <v>0</v>
      </c>
      <c r="T367">
        <v>1.034421</v>
      </c>
      <c r="U367">
        <v>0</v>
      </c>
    </row>
    <row r="368" spans="1:21">
      <c r="A368" t="s">
        <v>17961</v>
      </c>
      <c r="B368" t="s">
        <v>8255</v>
      </c>
      <c r="C368" t="s">
        <v>16572</v>
      </c>
      <c r="D368" t="s">
        <v>17962</v>
      </c>
      <c r="E368" t="s">
        <v>17963</v>
      </c>
      <c r="F368" s="1">
        <v>34.665640000000003</v>
      </c>
      <c r="G368" s="1">
        <v>34.095829999999999</v>
      </c>
      <c r="H368" s="1">
        <v>95.960669999999993</v>
      </c>
      <c r="I368" s="1">
        <v>93.766750000000002</v>
      </c>
      <c r="J368" s="1">
        <v>28.421530000000001</v>
      </c>
      <c r="K368" s="1">
        <v>26.439979999999998</v>
      </c>
      <c r="L368" s="1">
        <v>93.723820000000003</v>
      </c>
      <c r="M368" s="1">
        <v>97.999459999999999</v>
      </c>
      <c r="N368" s="1">
        <v>1.558225</v>
      </c>
      <c r="O368" s="1">
        <v>9.0801229999999998E-72</v>
      </c>
      <c r="P368" s="1">
        <v>2.0081959999999999</v>
      </c>
      <c r="Q368" s="1">
        <v>6.2079380000000005E-119</v>
      </c>
      <c r="R368">
        <v>-0.50691699999999995</v>
      </c>
      <c r="S368">
        <v>1.0399999999999999E-4</v>
      </c>
      <c r="T368">
        <v>-0.104005</v>
      </c>
      <c r="U368">
        <v>0.28064499999999998</v>
      </c>
    </row>
    <row r="369" spans="1:21">
      <c r="A369" t="s">
        <v>17964</v>
      </c>
      <c r="B369" t="s">
        <v>8266</v>
      </c>
      <c r="C369" t="s">
        <v>16572</v>
      </c>
      <c r="D369" t="s">
        <v>16750</v>
      </c>
      <c r="E369" t="s">
        <v>16881</v>
      </c>
      <c r="F369" s="1">
        <v>19.88101</v>
      </c>
      <c r="G369" s="1">
        <v>16.718139999999998</v>
      </c>
      <c r="H369" s="1">
        <v>5.1806609999999997</v>
      </c>
      <c r="I369" s="1">
        <v>7.3043610000000001</v>
      </c>
      <c r="J369" s="1">
        <v>19.074210000000001</v>
      </c>
      <c r="K369" s="1">
        <v>19.730519999999999</v>
      </c>
      <c r="L369" s="1">
        <v>7.189425</v>
      </c>
      <c r="M369" s="1">
        <v>8.8482889999999994</v>
      </c>
      <c r="N369" s="1">
        <v>-1.2512799999999999</v>
      </c>
      <c r="O369" s="1">
        <v>4.9005480000000002E-8</v>
      </c>
      <c r="P369" s="1">
        <v>-0.96387420000000001</v>
      </c>
      <c r="Q369" s="1">
        <v>9.6198429999999997E-8</v>
      </c>
      <c r="R369">
        <v>-0.106584</v>
      </c>
      <c r="S369">
        <v>0.69624600000000003</v>
      </c>
      <c r="T369">
        <v>0.22506699999999999</v>
      </c>
      <c r="U369">
        <v>0.66773000000000005</v>
      </c>
    </row>
    <row r="370" spans="1:21">
      <c r="A370" t="s">
        <v>16926</v>
      </c>
      <c r="B370" t="s">
        <v>8270</v>
      </c>
      <c r="C370" t="s">
        <v>16927</v>
      </c>
      <c r="D370" t="s">
        <v>16928</v>
      </c>
      <c r="E370" t="s">
        <v>16929</v>
      </c>
      <c r="F370" s="1">
        <v>55.772779999999997</v>
      </c>
      <c r="G370" s="1">
        <v>57.145690000000002</v>
      </c>
      <c r="H370" s="1">
        <v>872.98990000000003</v>
      </c>
      <c r="I370" s="1">
        <v>894.44169999999997</v>
      </c>
      <c r="J370" s="1">
        <v>31.342230000000001</v>
      </c>
      <c r="K370" s="1">
        <v>31.329160000000002</v>
      </c>
      <c r="L370" s="1">
        <v>31.08352</v>
      </c>
      <c r="M370" s="1">
        <v>29.200620000000001</v>
      </c>
      <c r="N370" s="1">
        <v>4.0506900000000003</v>
      </c>
      <c r="O370">
        <v>0</v>
      </c>
      <c r="P370" s="1">
        <v>0.17987639999999999</v>
      </c>
      <c r="Q370" s="1">
        <v>0.39185710000000001</v>
      </c>
      <c r="R370">
        <v>-1.0038800000000001</v>
      </c>
      <c r="S370">
        <v>0</v>
      </c>
      <c r="T370">
        <v>-4.9279310000000001</v>
      </c>
      <c r="U370">
        <v>0</v>
      </c>
    </row>
    <row r="371" spans="1:21">
      <c r="A371" t="s">
        <v>17965</v>
      </c>
      <c r="B371" t="s">
        <v>8286</v>
      </c>
      <c r="F371" s="1">
        <v>6.392455</v>
      </c>
      <c r="G371" s="1">
        <v>7.1465300000000003</v>
      </c>
      <c r="H371" s="1">
        <v>16.334029999999998</v>
      </c>
      <c r="I371" s="1">
        <v>15.943720000000001</v>
      </c>
      <c r="J371" s="1">
        <v>14.00262</v>
      </c>
      <c r="K371" s="1">
        <v>13.868399999999999</v>
      </c>
      <c r="L371" s="1">
        <v>51.039709999999999</v>
      </c>
      <c r="M371" s="1">
        <v>57.372039999999998</v>
      </c>
      <c r="N371" s="1">
        <v>1.2229209999999999</v>
      </c>
      <c r="O371" s="1">
        <v>1.1193640000000001E-10</v>
      </c>
      <c r="P371" s="1">
        <v>2.1229469999999999</v>
      </c>
      <c r="Q371" s="1">
        <v>3.9003209999999997E-46</v>
      </c>
      <c r="R371">
        <v>0.74321199999999998</v>
      </c>
      <c r="S371">
        <v>5.3499999999999999E-4</v>
      </c>
      <c r="T371">
        <v>1.5745499999999999</v>
      </c>
      <c r="U371">
        <v>0</v>
      </c>
    </row>
    <row r="372" spans="1:21">
      <c r="A372" t="s">
        <v>17966</v>
      </c>
      <c r="B372" t="s">
        <v>8302</v>
      </c>
      <c r="C372" t="s">
        <v>16572</v>
      </c>
      <c r="D372" t="s">
        <v>16750</v>
      </c>
      <c r="E372" t="s">
        <v>17967</v>
      </c>
      <c r="F372" s="1">
        <v>2.911276</v>
      </c>
      <c r="G372" s="1">
        <v>2.470272</v>
      </c>
      <c r="H372" s="1">
        <v>0.68883989999999995</v>
      </c>
      <c r="I372" s="1">
        <v>0.67237959999999997</v>
      </c>
      <c r="J372" s="1">
        <v>3.6565279999999998</v>
      </c>
      <c r="K372" s="1">
        <v>3.086757</v>
      </c>
      <c r="L372" s="1">
        <v>0.89845569999999997</v>
      </c>
      <c r="M372" s="1">
        <v>1.3099190000000001</v>
      </c>
      <c r="N372" s="1">
        <v>-1.05667</v>
      </c>
      <c r="O372" s="1">
        <v>4.7707310000000003E-3</v>
      </c>
      <c r="P372" s="1">
        <v>-0.99837419999999999</v>
      </c>
      <c r="Q372" s="1">
        <v>9.1273569999999991E-3</v>
      </c>
      <c r="R372">
        <v>9.0837000000000001E-2</v>
      </c>
      <c r="S372">
        <v>0.95405799999999996</v>
      </c>
      <c r="T372">
        <v>0.32734999999999997</v>
      </c>
      <c r="U372">
        <v>0.69594999999999996</v>
      </c>
    </row>
    <row r="373" spans="1:21">
      <c r="A373" t="s">
        <v>17968</v>
      </c>
      <c r="B373" t="s">
        <v>8372</v>
      </c>
      <c r="F373" s="1">
        <v>4.466793</v>
      </c>
      <c r="G373" s="1">
        <v>3.9259559999999998</v>
      </c>
      <c r="H373" s="1">
        <v>0.57870600000000005</v>
      </c>
      <c r="I373" s="1">
        <v>0.47797319999999999</v>
      </c>
      <c r="J373" s="1">
        <v>2.2770809999999999</v>
      </c>
      <c r="K373" s="1">
        <v>2.6037360000000001</v>
      </c>
      <c r="L373" s="1">
        <v>0.29558899999999999</v>
      </c>
      <c r="M373" s="1">
        <v>0.67722150000000003</v>
      </c>
      <c r="N373" s="1">
        <v>-2.0183279999999999</v>
      </c>
      <c r="O373" s="1">
        <v>1.7190129999999999E-14</v>
      </c>
      <c r="P373" s="1">
        <v>-1.581871</v>
      </c>
      <c r="Q373" s="1">
        <v>3.4172040000000002E-6</v>
      </c>
      <c r="R373">
        <v>-0.83480399999999999</v>
      </c>
      <c r="S373">
        <v>5.04E-4</v>
      </c>
      <c r="T373">
        <v>-0.18928400000000001</v>
      </c>
      <c r="U373">
        <v>0.95943299999999998</v>
      </c>
    </row>
    <row r="374" spans="1:21">
      <c r="A374" t="s">
        <v>17969</v>
      </c>
      <c r="B374" t="s">
        <v>8426</v>
      </c>
      <c r="F374" s="1">
        <v>0.10151</v>
      </c>
      <c r="G374" s="1">
        <v>0.29668070000000002</v>
      </c>
      <c r="H374" s="1">
        <v>1.582211</v>
      </c>
      <c r="I374" s="1">
        <v>1.726097</v>
      </c>
      <c r="J374" s="1">
        <v>0.44913130000000001</v>
      </c>
      <c r="K374" s="1">
        <v>0.79022079999999995</v>
      </c>
      <c r="L374" s="1">
        <v>1.589145</v>
      </c>
      <c r="M374" s="1">
        <v>0.97342879999999998</v>
      </c>
      <c r="N374" s="1">
        <v>1.3359259999999999</v>
      </c>
      <c r="O374" s="1">
        <v>1.329385E-3</v>
      </c>
      <c r="P374" s="1">
        <v>0.73289769999999999</v>
      </c>
      <c r="Q374" s="1">
        <v>0.16911029999999999</v>
      </c>
      <c r="R374">
        <v>0.512409</v>
      </c>
      <c r="S374">
        <v>0.48467500000000002</v>
      </c>
      <c r="T374">
        <v>-0.34482499999999999</v>
      </c>
      <c r="U374">
        <v>0.65149800000000002</v>
      </c>
    </row>
    <row r="375" spans="1:21">
      <c r="A375" t="s">
        <v>17970</v>
      </c>
      <c r="B375" t="s">
        <v>8467</v>
      </c>
      <c r="F375" s="1">
        <v>2.1000529999999999</v>
      </c>
      <c r="G375" s="1">
        <v>1.859931</v>
      </c>
      <c r="H375">
        <v>0</v>
      </c>
      <c r="I375" s="1">
        <v>0.17086000000000001</v>
      </c>
      <c r="J375" s="1">
        <v>0.50681949999999998</v>
      </c>
      <c r="K375" s="1">
        <v>1.321067</v>
      </c>
      <c r="L375" s="1">
        <v>0.16604269999999999</v>
      </c>
      <c r="M375" s="1">
        <v>0.66573340000000003</v>
      </c>
      <c r="N375" s="1">
        <v>-1.3365739999999999</v>
      </c>
      <c r="O375" s="1">
        <v>9.7021710000000008E-3</v>
      </c>
      <c r="P375" s="1">
        <v>-0.36122729999999997</v>
      </c>
      <c r="Q375" s="1">
        <v>0.76804620000000001</v>
      </c>
      <c r="R375">
        <v>-0.64708100000000002</v>
      </c>
      <c r="S375">
        <v>0.25078</v>
      </c>
      <c r="T375">
        <v>0.59067499999999995</v>
      </c>
      <c r="U375">
        <v>0.72959799999999997</v>
      </c>
    </row>
    <row r="376" spans="1:21">
      <c r="A376" t="s">
        <v>17971</v>
      </c>
      <c r="B376" t="s">
        <v>8468</v>
      </c>
      <c r="F376" s="1">
        <v>35.610979999999998</v>
      </c>
      <c r="G376" s="1">
        <v>34.892499999999998</v>
      </c>
      <c r="H376" s="1">
        <v>5.2541130000000003</v>
      </c>
      <c r="I376" s="1">
        <v>4.3959099999999998</v>
      </c>
      <c r="J376" s="1">
        <v>22.638059999999999</v>
      </c>
      <c r="K376" s="1">
        <v>20.003699999999998</v>
      </c>
      <c r="L376" s="1">
        <v>5.1619650000000004</v>
      </c>
      <c r="M376" s="1">
        <v>5.887778</v>
      </c>
      <c r="N376" s="1">
        <v>-2.2355260000000001</v>
      </c>
      <c r="O376" s="1">
        <v>2.6269739999999999E-27</v>
      </c>
      <c r="P376" s="1">
        <v>-1.4614750000000001</v>
      </c>
      <c r="Q376" s="1">
        <v>2.1565549999999999E-9</v>
      </c>
      <c r="R376">
        <v>-0.852275</v>
      </c>
      <c r="S376">
        <v>9.9999999999999995E-7</v>
      </c>
      <c r="T376">
        <v>5.9417999999999999E-2</v>
      </c>
      <c r="U376">
        <v>1</v>
      </c>
    </row>
    <row r="377" spans="1:21">
      <c r="A377" t="s">
        <v>17972</v>
      </c>
      <c r="B377" t="s">
        <v>8490</v>
      </c>
      <c r="F377" s="1">
        <v>3.0992310000000001</v>
      </c>
      <c r="G377" s="1">
        <v>2.7677360000000002</v>
      </c>
      <c r="H377" s="1">
        <v>8.8799510000000001</v>
      </c>
      <c r="I377" s="1">
        <v>10.74802</v>
      </c>
      <c r="J377" s="1">
        <v>2.9710540000000001</v>
      </c>
      <c r="K377" s="1">
        <v>4.8029529999999996</v>
      </c>
      <c r="L377" s="1">
        <v>9.6588060000000002</v>
      </c>
      <c r="M377" s="1">
        <v>9.2312250000000002</v>
      </c>
      <c r="N377" s="1">
        <v>1.4300109999999999</v>
      </c>
      <c r="O377" s="1">
        <v>2.2930399999999999E-8</v>
      </c>
      <c r="P377" s="1">
        <v>1.314297</v>
      </c>
      <c r="Q377" s="1">
        <v>5.8669510000000005E-7</v>
      </c>
      <c r="R377">
        <v>0.123069</v>
      </c>
      <c r="S377">
        <v>0.86062799999999995</v>
      </c>
      <c r="T377">
        <v>-0.15237500000000001</v>
      </c>
      <c r="U377">
        <v>0.72092000000000001</v>
      </c>
    </row>
    <row r="378" spans="1:21">
      <c r="A378" t="s">
        <v>17973</v>
      </c>
      <c r="B378" t="s">
        <v>8491</v>
      </c>
      <c r="C378" t="s">
        <v>17974</v>
      </c>
      <c r="D378" t="s">
        <v>17975</v>
      </c>
      <c r="E378" t="s">
        <v>17976</v>
      </c>
      <c r="F378" s="1">
        <v>44.870289999999997</v>
      </c>
      <c r="G378" s="1">
        <v>38.326500000000003</v>
      </c>
      <c r="H378" s="1">
        <v>80.252189999999999</v>
      </c>
      <c r="I378" s="1">
        <v>80.031289999999998</v>
      </c>
      <c r="J378" s="1">
        <v>58.57996</v>
      </c>
      <c r="K378" s="1">
        <v>62.179769999999998</v>
      </c>
      <c r="L378" s="1">
        <v>120.7846</v>
      </c>
      <c r="M378" s="1">
        <v>118.0386</v>
      </c>
      <c r="N378" s="1">
        <v>1.0478769999999999</v>
      </c>
      <c r="O378" s="1">
        <v>3.9431370000000002E-23</v>
      </c>
      <c r="P378" s="1">
        <v>1.20831</v>
      </c>
      <c r="Q378" s="1">
        <v>1.011927E-47</v>
      </c>
      <c r="R378">
        <v>0.325104</v>
      </c>
      <c r="S378">
        <v>1.5552E-2</v>
      </c>
      <c r="T378">
        <v>0.44890099999999999</v>
      </c>
      <c r="U378">
        <v>0</v>
      </c>
    </row>
    <row r="379" spans="1:21">
      <c r="A379" t="s">
        <v>17977</v>
      </c>
      <c r="B379" t="s">
        <v>8512</v>
      </c>
      <c r="C379" t="s">
        <v>16572</v>
      </c>
      <c r="D379" t="s">
        <v>17978</v>
      </c>
      <c r="E379" t="s">
        <v>17979</v>
      </c>
      <c r="F379" s="1">
        <v>34.655880000000003</v>
      </c>
      <c r="G379" s="1">
        <v>33.594230000000003</v>
      </c>
      <c r="H379" s="1">
        <v>110.9346</v>
      </c>
      <c r="I379" s="1">
        <v>105.26730000000001</v>
      </c>
      <c r="J379" s="1">
        <v>23.325279999999999</v>
      </c>
      <c r="K379" s="1">
        <v>23.397749999999998</v>
      </c>
      <c r="L379" s="1">
        <v>28.337150000000001</v>
      </c>
      <c r="M379" s="1">
        <v>28.47916</v>
      </c>
      <c r="N379" s="1">
        <v>1.764235</v>
      </c>
      <c r="O379" s="1">
        <v>2.0894429999999998E-124</v>
      </c>
      <c r="P379" s="1">
        <v>0.51159140000000003</v>
      </c>
      <c r="Q379" s="1">
        <v>2.5268239999999999E-5</v>
      </c>
      <c r="R379">
        <v>-0.721777</v>
      </c>
      <c r="S379">
        <v>0</v>
      </c>
      <c r="T379">
        <v>-2.0174280000000002</v>
      </c>
      <c r="U379">
        <v>0</v>
      </c>
    </row>
    <row r="380" spans="1:21">
      <c r="A380" t="s">
        <v>17980</v>
      </c>
      <c r="B380" t="s">
        <v>8530</v>
      </c>
      <c r="C380" t="s">
        <v>17981</v>
      </c>
      <c r="D380" t="s">
        <v>17982</v>
      </c>
      <c r="E380" t="s">
        <v>17983</v>
      </c>
      <c r="F380" s="1">
        <v>4.4993550000000004</v>
      </c>
      <c r="G380" s="1">
        <v>4.5457320000000001</v>
      </c>
      <c r="H380" s="1">
        <v>0.61115739999999996</v>
      </c>
      <c r="I380" s="1">
        <v>0.82026089999999996</v>
      </c>
      <c r="J380" s="1">
        <v>2.0644719999999999</v>
      </c>
      <c r="K380" s="1">
        <v>2.2341660000000001</v>
      </c>
      <c r="L380" s="1">
        <v>0.79713420000000001</v>
      </c>
      <c r="M380" s="1">
        <v>0.50846060000000004</v>
      </c>
      <c r="N380" s="1">
        <v>-1.638852</v>
      </c>
      <c r="O380" s="1">
        <v>6.0114240000000002E-8</v>
      </c>
      <c r="P380" s="1">
        <v>-0.9854079</v>
      </c>
      <c r="Q380" s="1">
        <v>2.3448159999999999E-2</v>
      </c>
      <c r="R380">
        <v>-0.98199499999999995</v>
      </c>
      <c r="S380">
        <v>6.6799999999999997E-4</v>
      </c>
      <c r="T380">
        <v>-0.14885599999999999</v>
      </c>
      <c r="U380">
        <v>0.97904899999999995</v>
      </c>
    </row>
    <row r="381" spans="1:21">
      <c r="A381" t="s">
        <v>17984</v>
      </c>
      <c r="B381" t="s">
        <v>8548</v>
      </c>
      <c r="F381" s="1">
        <v>0.3263161</v>
      </c>
      <c r="G381" s="1">
        <v>0.1907432</v>
      </c>
      <c r="H381" s="1">
        <v>3.0517240000000001</v>
      </c>
      <c r="I381" s="1">
        <v>3.7381030000000002</v>
      </c>
      <c r="J381" s="1">
        <v>2.1368040000000001</v>
      </c>
      <c r="K381" s="1">
        <v>1.9757579999999999</v>
      </c>
      <c r="L381" s="1">
        <v>9.5358630000000009</v>
      </c>
      <c r="M381" s="1">
        <v>10.24103</v>
      </c>
      <c r="N381" s="1">
        <v>2.2156259999999999</v>
      </c>
      <c r="O381" s="1">
        <v>3.2487739999999999E-13</v>
      </c>
      <c r="P381" s="1">
        <v>2.2122449999999998</v>
      </c>
      <c r="Q381" s="1">
        <v>1.0883679999999999E-27</v>
      </c>
      <c r="R381">
        <v>1.5512269999999999</v>
      </c>
      <c r="S381">
        <v>3.1000000000000001E-5</v>
      </c>
      <c r="T381">
        <v>1.300098</v>
      </c>
      <c r="U381">
        <v>0</v>
      </c>
    </row>
    <row r="382" spans="1:21">
      <c r="A382" t="s">
        <v>17985</v>
      </c>
      <c r="B382" t="s">
        <v>8549</v>
      </c>
      <c r="F382" s="1">
        <v>11.757490000000001</v>
      </c>
      <c r="G382" s="1">
        <v>12.51722</v>
      </c>
      <c r="H382" s="1">
        <v>34.785139999999998</v>
      </c>
      <c r="I382" s="1">
        <v>39.269399999999997</v>
      </c>
      <c r="J382" s="1">
        <v>9.8679100000000002</v>
      </c>
      <c r="K382" s="1">
        <v>11.32306</v>
      </c>
      <c r="L382" s="1">
        <v>31.942419999999998</v>
      </c>
      <c r="M382" s="1">
        <v>33.919589999999999</v>
      </c>
      <c r="N382" s="1">
        <v>1.611226</v>
      </c>
      <c r="O382" s="1">
        <v>2.392247E-29</v>
      </c>
      <c r="P382" s="1">
        <v>1.774818</v>
      </c>
      <c r="Q382" s="1">
        <v>2.654061E-33</v>
      </c>
      <c r="R382">
        <v>-0.35575200000000001</v>
      </c>
      <c r="S382">
        <v>0.16297400000000001</v>
      </c>
      <c r="T382">
        <v>-0.27862599999999998</v>
      </c>
      <c r="U382">
        <v>4.6337999999999997E-2</v>
      </c>
    </row>
    <row r="383" spans="1:21">
      <c r="A383" t="s">
        <v>17986</v>
      </c>
      <c r="B383" t="s">
        <v>8579</v>
      </c>
      <c r="F383" s="1">
        <v>1.8120849999999999</v>
      </c>
      <c r="G383" s="1">
        <v>1.0718369999999999</v>
      </c>
      <c r="H383" s="1">
        <v>5.3403499999999999</v>
      </c>
      <c r="I383" s="1">
        <v>4.9810610000000004</v>
      </c>
      <c r="J383" s="1">
        <v>4.1233259999999996</v>
      </c>
      <c r="K383" s="1">
        <v>4.086398</v>
      </c>
      <c r="L383" s="1">
        <v>17.561330000000002</v>
      </c>
      <c r="M383" s="1">
        <v>16.587109999999999</v>
      </c>
      <c r="N383" s="1">
        <v>1.5331459999999999</v>
      </c>
      <c r="O383" s="1">
        <v>2.1950720000000002E-9</v>
      </c>
      <c r="P383" s="1">
        <v>2.141902</v>
      </c>
      <c r="Q383" s="1">
        <v>8.7929040000000005E-43</v>
      </c>
      <c r="R383">
        <v>1.030014</v>
      </c>
      <c r="S383">
        <v>5.7499999999999999E-4</v>
      </c>
      <c r="T383">
        <v>1.512786</v>
      </c>
      <c r="U383">
        <v>0</v>
      </c>
    </row>
    <row r="384" spans="1:21">
      <c r="A384" t="s">
        <v>17987</v>
      </c>
      <c r="B384" t="s">
        <v>8580</v>
      </c>
      <c r="F384" s="1">
        <v>13.15718</v>
      </c>
      <c r="G384" s="1">
        <v>11.79843</v>
      </c>
      <c r="H384" s="1">
        <v>41.536439999999999</v>
      </c>
      <c r="I384" s="1">
        <v>35.057760000000002</v>
      </c>
      <c r="J384" s="1">
        <v>14.95041</v>
      </c>
      <c r="K384" s="1">
        <v>16.165430000000001</v>
      </c>
      <c r="L384" s="1">
        <v>27.697579999999999</v>
      </c>
      <c r="M384" s="1">
        <v>30.108889999999999</v>
      </c>
      <c r="N384" s="1">
        <v>1.5950850000000001</v>
      </c>
      <c r="O384" s="1">
        <v>1.3480409999999999E-16</v>
      </c>
      <c r="P384" s="1">
        <v>1.0699399999999999</v>
      </c>
      <c r="Q384" s="1">
        <v>3.3000049999999999E-11</v>
      </c>
      <c r="R384">
        <v>0.102742</v>
      </c>
      <c r="S384">
        <v>0.826681</v>
      </c>
      <c r="T384">
        <v>-0.50230900000000001</v>
      </c>
      <c r="U384">
        <v>2.895E-3</v>
      </c>
    </row>
    <row r="385" spans="1:21">
      <c r="A385" t="s">
        <v>17988</v>
      </c>
      <c r="B385" t="s">
        <v>8584</v>
      </c>
      <c r="F385" s="1">
        <v>2.3756370000000002</v>
      </c>
      <c r="G385" s="1">
        <v>2.1986840000000001</v>
      </c>
      <c r="H385" s="1">
        <v>6.4799790000000002</v>
      </c>
      <c r="I385" s="1">
        <v>6.8035069999999997</v>
      </c>
      <c r="J385" s="1">
        <v>5.1503959999999998</v>
      </c>
      <c r="K385" s="1">
        <v>4.7261230000000003</v>
      </c>
      <c r="L385" s="1">
        <v>17.613949999999999</v>
      </c>
      <c r="M385" s="1">
        <v>17.914259999999999</v>
      </c>
      <c r="N385" s="1">
        <v>1.389141</v>
      </c>
      <c r="O385" s="1">
        <v>2.4931659999999997E-10</v>
      </c>
      <c r="P385" s="1">
        <v>1.9734499999999999</v>
      </c>
      <c r="Q385" s="1">
        <v>1.385566E-42</v>
      </c>
      <c r="R385">
        <v>0.75163199999999997</v>
      </c>
      <c r="S385">
        <v>4.5900000000000003E-3</v>
      </c>
      <c r="T385">
        <v>1.23933</v>
      </c>
      <c r="U385">
        <v>0</v>
      </c>
    </row>
    <row r="386" spans="1:21">
      <c r="A386" t="s">
        <v>17989</v>
      </c>
      <c r="B386" t="s">
        <v>8642</v>
      </c>
      <c r="F386" s="1">
        <v>13.00938</v>
      </c>
      <c r="G386" s="1">
        <v>12.67407</v>
      </c>
      <c r="H386" s="1">
        <v>1.7973520000000001</v>
      </c>
      <c r="I386" s="1">
        <v>1.5949120000000001</v>
      </c>
      <c r="J386" s="1">
        <v>2.3654820000000001</v>
      </c>
      <c r="K386" s="1">
        <v>2.1580379999999999</v>
      </c>
      <c r="L386" s="1">
        <v>0.92996670000000003</v>
      </c>
      <c r="M386" s="1">
        <v>0.1553591</v>
      </c>
      <c r="N386" s="1">
        <v>-1.896434</v>
      </c>
      <c r="O386" s="1">
        <v>8.5335889999999992E-12</v>
      </c>
      <c r="P386" s="1">
        <v>-1.0162059999999999</v>
      </c>
      <c r="Q386" s="1">
        <v>9.2153449999999998E-2</v>
      </c>
      <c r="R386">
        <v>-1.9745619999999999</v>
      </c>
      <c r="S386">
        <v>0</v>
      </c>
      <c r="T386">
        <v>-0.94897699999999996</v>
      </c>
      <c r="U386">
        <v>0.13858699999999999</v>
      </c>
    </row>
    <row r="387" spans="1:21">
      <c r="A387" t="s">
        <v>17990</v>
      </c>
      <c r="B387" t="s">
        <v>8672</v>
      </c>
      <c r="F387" s="1">
        <v>0.52704519999999999</v>
      </c>
      <c r="G387" s="1">
        <v>1.283652</v>
      </c>
      <c r="H387" s="1">
        <v>5.315537</v>
      </c>
      <c r="I387" s="1">
        <v>4.9526770000000004</v>
      </c>
      <c r="J387" s="1">
        <v>1.3991480000000001</v>
      </c>
      <c r="K387" s="1">
        <v>1.8234969999999999</v>
      </c>
      <c r="L387" s="1">
        <v>1.833539</v>
      </c>
      <c r="M387" s="1">
        <v>1.6081209999999999</v>
      </c>
      <c r="N387" s="1">
        <v>1.2695609999999999</v>
      </c>
      <c r="O387" s="1">
        <v>1.5975049999999999E-3</v>
      </c>
      <c r="P387" s="1">
        <v>0.1748277</v>
      </c>
      <c r="Q387" s="1">
        <v>0.93944459999999996</v>
      </c>
      <c r="R387">
        <v>0.26895999999999998</v>
      </c>
      <c r="S387">
        <v>0.84126100000000004</v>
      </c>
      <c r="T387">
        <v>-1.0567679999999999</v>
      </c>
      <c r="U387">
        <v>1.8266999999999999E-2</v>
      </c>
    </row>
    <row r="388" spans="1:21">
      <c r="A388" t="s">
        <v>17991</v>
      </c>
      <c r="B388" t="s">
        <v>8690</v>
      </c>
      <c r="F388" s="1">
        <v>7.4815370000000003</v>
      </c>
      <c r="G388" s="1">
        <v>5.9804729999999999</v>
      </c>
      <c r="H388" s="1">
        <v>30.60427</v>
      </c>
      <c r="I388" s="1">
        <v>26.954339999999998</v>
      </c>
      <c r="J388" s="1">
        <v>6.2809090000000003</v>
      </c>
      <c r="K388" s="1">
        <v>6.3053189999999999</v>
      </c>
      <c r="L388" s="1">
        <v>5.5058259999999999</v>
      </c>
      <c r="M388" s="1">
        <v>4.8498349999999997</v>
      </c>
      <c r="N388" s="1">
        <v>1.874954</v>
      </c>
      <c r="O388" s="1">
        <v>1.9431739999999999E-20</v>
      </c>
      <c r="P388" s="1">
        <v>-3.0521860000000001E-2</v>
      </c>
      <c r="Q388">
        <v>1</v>
      </c>
      <c r="R388">
        <v>-0.221221</v>
      </c>
      <c r="S388">
        <v>0.66349999999999998</v>
      </c>
      <c r="T388">
        <v>-2.271226</v>
      </c>
      <c r="U388">
        <v>0</v>
      </c>
    </row>
    <row r="389" spans="1:21">
      <c r="A389" t="s">
        <v>17992</v>
      </c>
      <c r="B389" t="s">
        <v>8709</v>
      </c>
      <c r="F389" s="1">
        <v>38.778260000000003</v>
      </c>
      <c r="G389" s="1">
        <v>43.566130000000001</v>
      </c>
      <c r="H389" s="1">
        <v>93.500839999999997</v>
      </c>
      <c r="I389" s="1">
        <v>97.912189999999995</v>
      </c>
      <c r="J389" s="1">
        <v>31.832550000000001</v>
      </c>
      <c r="K389" s="1">
        <v>31.971689999999999</v>
      </c>
      <c r="L389" s="1">
        <v>98.596029999999999</v>
      </c>
      <c r="M389" s="1">
        <v>90.34057</v>
      </c>
      <c r="N389" s="1">
        <v>1.3075540000000001</v>
      </c>
      <c r="O389" s="1">
        <v>1.3446609999999999E-37</v>
      </c>
      <c r="P389" s="1">
        <v>1.7591270000000001</v>
      </c>
      <c r="Q389" s="1">
        <v>5.753923E-66</v>
      </c>
      <c r="R389">
        <v>-0.53826099999999999</v>
      </c>
      <c r="S389">
        <v>2.03E-4</v>
      </c>
      <c r="T389">
        <v>-0.137573</v>
      </c>
      <c r="U389">
        <v>0.22787399999999999</v>
      </c>
    </row>
    <row r="390" spans="1:21">
      <c r="A390" t="s">
        <v>17993</v>
      </c>
      <c r="B390" t="s">
        <v>8762</v>
      </c>
      <c r="C390" t="s">
        <v>17994</v>
      </c>
      <c r="D390" t="s">
        <v>16750</v>
      </c>
      <c r="E390" t="s">
        <v>17995</v>
      </c>
      <c r="F390" s="1">
        <v>5.6229829999999996</v>
      </c>
      <c r="G390" s="1">
        <v>5.4780509999999998</v>
      </c>
      <c r="H390" s="1">
        <v>1.8861699999999999</v>
      </c>
      <c r="I390" s="1">
        <v>2.0865779999999998</v>
      </c>
      <c r="J390" s="1">
        <v>3.6408160000000001</v>
      </c>
      <c r="K390" s="1">
        <v>3.2029040000000002</v>
      </c>
      <c r="L390" s="1">
        <v>1.6699109999999999</v>
      </c>
      <c r="M390" s="1">
        <v>1.0162599999999999</v>
      </c>
      <c r="N390" s="1">
        <v>-1.0580419999999999</v>
      </c>
      <c r="O390" s="1">
        <v>4.9090440000000003E-5</v>
      </c>
      <c r="P390" s="1">
        <v>-0.89762660000000005</v>
      </c>
      <c r="Q390" s="1">
        <v>9.1925210000000004E-3</v>
      </c>
      <c r="R390">
        <v>-0.76185800000000004</v>
      </c>
      <c r="S390">
        <v>2.1679999999999998E-3</v>
      </c>
      <c r="T390">
        <v>-0.54035900000000003</v>
      </c>
      <c r="U390">
        <v>0.24604799999999999</v>
      </c>
    </row>
    <row r="391" spans="1:21">
      <c r="A391" t="s">
        <v>17996</v>
      </c>
      <c r="B391" t="s">
        <v>8773</v>
      </c>
      <c r="F391" s="1">
        <v>10.74877</v>
      </c>
      <c r="G391" s="1">
        <v>10.92212</v>
      </c>
      <c r="H391" s="1">
        <v>37.195430000000002</v>
      </c>
      <c r="I391" s="1">
        <v>34.548180000000002</v>
      </c>
      <c r="J391" s="1">
        <v>12.47757</v>
      </c>
      <c r="K391" s="1">
        <v>12.2964</v>
      </c>
      <c r="L391" s="1">
        <v>45.134059999999998</v>
      </c>
      <c r="M391" s="1">
        <v>43.829630000000002</v>
      </c>
      <c r="N391" s="1">
        <v>1.7170030000000001</v>
      </c>
      <c r="O391" s="1">
        <v>1.051757E-32</v>
      </c>
      <c r="P391" s="1">
        <v>1.994597</v>
      </c>
      <c r="Q391" s="1">
        <v>1.5151729999999999E-54</v>
      </c>
      <c r="R391">
        <v>-9.0550000000000005E-3</v>
      </c>
      <c r="S391">
        <v>1</v>
      </c>
      <c r="T391">
        <v>0.186528</v>
      </c>
      <c r="U391">
        <v>0.192414</v>
      </c>
    </row>
    <row r="392" spans="1:21">
      <c r="A392" t="s">
        <v>17997</v>
      </c>
      <c r="B392" t="s">
        <v>8804</v>
      </c>
      <c r="F392" s="1">
        <v>1.263978</v>
      </c>
      <c r="G392" s="1">
        <v>1.505044</v>
      </c>
      <c r="H392" s="1">
        <v>3.6483910000000002</v>
      </c>
      <c r="I392" s="1">
        <v>3.0165549999999999</v>
      </c>
      <c r="J392" s="1">
        <v>2.4441199999999998</v>
      </c>
      <c r="K392" s="1">
        <v>2.348557</v>
      </c>
      <c r="L392" s="1">
        <v>4.8858420000000002</v>
      </c>
      <c r="M392" s="1">
        <v>5.7951810000000004</v>
      </c>
      <c r="N392" s="1">
        <v>1.094079</v>
      </c>
      <c r="O392" s="1">
        <v>3.2055270000000003E-5</v>
      </c>
      <c r="P392" s="1">
        <v>1.2506839999999999</v>
      </c>
      <c r="Q392" s="1">
        <v>2.3976769999999998E-9</v>
      </c>
      <c r="R392">
        <v>0.45974700000000002</v>
      </c>
      <c r="S392">
        <v>0.20488100000000001</v>
      </c>
      <c r="T392">
        <v>0.51287300000000002</v>
      </c>
      <c r="U392">
        <v>2.9253999999999999E-2</v>
      </c>
    </row>
    <row r="393" spans="1:21">
      <c r="A393" t="s">
        <v>17998</v>
      </c>
      <c r="B393" t="s">
        <v>8810</v>
      </c>
      <c r="C393" t="s">
        <v>16572</v>
      </c>
      <c r="D393" t="s">
        <v>17999</v>
      </c>
      <c r="E393" t="s">
        <v>18000</v>
      </c>
      <c r="F393" s="1">
        <v>1.866913</v>
      </c>
      <c r="G393" s="1">
        <v>1.0912759999999999</v>
      </c>
      <c r="H393" s="1">
        <v>10.86937</v>
      </c>
      <c r="I393" s="1">
        <v>11.86275</v>
      </c>
      <c r="J393" s="1">
        <v>3.9648780000000001</v>
      </c>
      <c r="K393" s="1">
        <v>2.906657</v>
      </c>
      <c r="L393" s="1">
        <v>23.056570000000001</v>
      </c>
      <c r="M393" s="1">
        <v>19.28613</v>
      </c>
      <c r="N393" s="1">
        <v>2.371956</v>
      </c>
      <c r="O393" s="1">
        <v>1.293861E-24</v>
      </c>
      <c r="P393" s="1">
        <v>2.5974870000000001</v>
      </c>
      <c r="Q393" s="1">
        <v>9.834885E-27</v>
      </c>
      <c r="R393">
        <v>0.71706099999999995</v>
      </c>
      <c r="S393">
        <v>5.8179000000000002E-2</v>
      </c>
      <c r="T393">
        <v>0.73453100000000004</v>
      </c>
      <c r="U393">
        <v>3.4E-5</v>
      </c>
    </row>
    <row r="394" spans="1:21">
      <c r="A394" t="s">
        <v>18001</v>
      </c>
      <c r="B394" t="s">
        <v>8813</v>
      </c>
      <c r="C394" t="s">
        <v>16572</v>
      </c>
      <c r="D394" t="s">
        <v>17626</v>
      </c>
      <c r="E394" t="s">
        <v>18002</v>
      </c>
      <c r="F394" s="1">
        <v>9.8144480000000005</v>
      </c>
      <c r="G394" s="1">
        <v>8.1955550000000006</v>
      </c>
      <c r="H394" s="1">
        <v>2.8566820000000002</v>
      </c>
      <c r="I394" s="1">
        <v>1.951894</v>
      </c>
      <c r="J394" s="1">
        <v>6.8927079999999998</v>
      </c>
      <c r="K394" s="1">
        <v>6.8721509999999997</v>
      </c>
      <c r="L394" s="1">
        <v>1.6258809999999999</v>
      </c>
      <c r="M394" s="1">
        <v>1.7655149999999999</v>
      </c>
      <c r="N394" s="1">
        <v>-1.2565500000000001</v>
      </c>
      <c r="O394" s="1">
        <v>2.1345550000000001E-5</v>
      </c>
      <c r="P394" s="1">
        <v>-1.305736</v>
      </c>
      <c r="Q394" s="1">
        <v>1.605542E-4</v>
      </c>
      <c r="R394">
        <v>-0.47719899999999998</v>
      </c>
      <c r="S394">
        <v>0.12188400000000001</v>
      </c>
      <c r="T394">
        <v>-0.392341</v>
      </c>
      <c r="U394">
        <v>0.53562299999999996</v>
      </c>
    </row>
    <row r="395" spans="1:21">
      <c r="A395" t="s">
        <v>18003</v>
      </c>
      <c r="B395" t="s">
        <v>8815</v>
      </c>
      <c r="F395" s="1">
        <v>167.66300000000001</v>
      </c>
      <c r="G395" s="1">
        <v>168.18559999999999</v>
      </c>
      <c r="H395" s="1">
        <v>73.488839999999996</v>
      </c>
      <c r="I395" s="1">
        <v>74.936719999999994</v>
      </c>
      <c r="J395" s="1">
        <v>184.70840000000001</v>
      </c>
      <c r="K395" s="1">
        <v>172.97730000000001</v>
      </c>
      <c r="L395" s="1">
        <v>68.067030000000003</v>
      </c>
      <c r="M395" s="1">
        <v>69.094080000000005</v>
      </c>
      <c r="N395" s="1">
        <v>-1.024932</v>
      </c>
      <c r="O395" s="1">
        <v>1.19946E-63</v>
      </c>
      <c r="P395" s="1">
        <v>-1.127637</v>
      </c>
      <c r="Q395" s="1">
        <v>7.9163990000000005E-63</v>
      </c>
      <c r="R395">
        <v>-0.112285</v>
      </c>
      <c r="S395">
        <v>7.5595999999999997E-2</v>
      </c>
      <c r="T395">
        <v>-0.230909</v>
      </c>
      <c r="U395">
        <v>7.3470000000000002E-3</v>
      </c>
    </row>
    <row r="396" spans="1:21">
      <c r="A396" t="s">
        <v>18004</v>
      </c>
      <c r="B396" t="s">
        <v>8818</v>
      </c>
      <c r="F396" s="1">
        <v>3.3975390000000001</v>
      </c>
      <c r="G396" s="1">
        <v>3.2565810000000002</v>
      </c>
      <c r="H396" s="1">
        <v>0.75365159999999998</v>
      </c>
      <c r="I396" s="1">
        <v>1.324157</v>
      </c>
      <c r="J396" s="1">
        <v>6.2554270000000001</v>
      </c>
      <c r="K396" s="1">
        <v>6.1144819999999998</v>
      </c>
      <c r="L396" s="1">
        <v>2.1447050000000001</v>
      </c>
      <c r="M396" s="1">
        <v>2.1975229999999999</v>
      </c>
      <c r="N396" s="1">
        <v>-1.149114</v>
      </c>
      <c r="O396" s="1">
        <v>1.136082E-4</v>
      </c>
      <c r="P396" s="1">
        <v>-1.1185</v>
      </c>
      <c r="Q396" s="1">
        <v>1.169047E-6</v>
      </c>
      <c r="R396">
        <v>0.60400699999999996</v>
      </c>
      <c r="S396">
        <v>1.0047E-2</v>
      </c>
      <c r="T396">
        <v>0.764764</v>
      </c>
      <c r="U396">
        <v>5.2162E-2</v>
      </c>
    </row>
    <row r="397" spans="1:21">
      <c r="A397" t="s">
        <v>18005</v>
      </c>
      <c r="B397" t="s">
        <v>8823</v>
      </c>
      <c r="C397" t="s">
        <v>16572</v>
      </c>
      <c r="D397" t="s">
        <v>18006</v>
      </c>
      <c r="E397" t="s">
        <v>16572</v>
      </c>
      <c r="F397" s="1">
        <v>19.15907</v>
      </c>
      <c r="G397" s="1">
        <v>19.690809999999999</v>
      </c>
      <c r="H397" s="1">
        <v>43.626269999999998</v>
      </c>
      <c r="I397" s="1">
        <v>47.294379999999997</v>
      </c>
      <c r="J397" s="1">
        <v>27.573329999999999</v>
      </c>
      <c r="K397" s="1">
        <v>25.495190000000001</v>
      </c>
      <c r="L397" s="1">
        <v>68.483649999999997</v>
      </c>
      <c r="M397" s="1">
        <v>71.581429999999997</v>
      </c>
      <c r="N397" s="1">
        <v>1.2396739999999999</v>
      </c>
      <c r="O397" s="1">
        <v>2.0402590000000001E-14</v>
      </c>
      <c r="P397" s="1">
        <v>1.573706</v>
      </c>
      <c r="Q397" s="1">
        <v>1.7759630000000001E-33</v>
      </c>
      <c r="R397">
        <v>0.22100800000000001</v>
      </c>
      <c r="S397">
        <v>0.42513699999999999</v>
      </c>
      <c r="T397">
        <v>0.48830499999999999</v>
      </c>
      <c r="U397">
        <v>2.32E-4</v>
      </c>
    </row>
    <row r="398" spans="1:21">
      <c r="A398" t="s">
        <v>18007</v>
      </c>
      <c r="B398" t="s">
        <v>8843</v>
      </c>
      <c r="F398" s="1">
        <v>9.6375259999999994</v>
      </c>
      <c r="G398" s="1">
        <v>8.4686170000000001</v>
      </c>
      <c r="H398" s="1">
        <v>40.196660000000001</v>
      </c>
      <c r="I398" s="1">
        <v>37.037559999999999</v>
      </c>
      <c r="J398" s="1">
        <v>13.04321</v>
      </c>
      <c r="K398" s="1">
        <v>16.50874</v>
      </c>
      <c r="L398" s="1">
        <v>78.067679999999996</v>
      </c>
      <c r="M398" s="1">
        <v>89.288889999999995</v>
      </c>
      <c r="N398" s="1">
        <v>1.947648</v>
      </c>
      <c r="O398" s="1">
        <v>1.0886369999999999E-27</v>
      </c>
      <c r="P398" s="1">
        <v>2.6099969999999999</v>
      </c>
      <c r="Q398" s="1">
        <v>7.9684569999999994E-43</v>
      </c>
      <c r="R398">
        <v>0.41738799999999998</v>
      </c>
      <c r="S398">
        <v>0.154449</v>
      </c>
      <c r="T398">
        <v>0.96507799999999999</v>
      </c>
      <c r="U398">
        <v>0</v>
      </c>
    </row>
    <row r="399" spans="1:21">
      <c r="A399" t="s">
        <v>18008</v>
      </c>
      <c r="B399" t="s">
        <v>8860</v>
      </c>
      <c r="F399" s="1">
        <v>20.83042</v>
      </c>
      <c r="G399" s="1">
        <v>21.654669999999999</v>
      </c>
      <c r="H399" s="1">
        <v>44.719000000000001</v>
      </c>
      <c r="I399" s="1">
        <v>45.355499999999999</v>
      </c>
      <c r="J399" s="1">
        <v>22.366700000000002</v>
      </c>
      <c r="K399" s="1">
        <v>17.90767</v>
      </c>
      <c r="L399" s="1">
        <v>49.821069999999999</v>
      </c>
      <c r="M399" s="1">
        <v>47.72372</v>
      </c>
      <c r="N399" s="1">
        <v>1.154981</v>
      </c>
      <c r="O399" s="1">
        <v>1.097743E-19</v>
      </c>
      <c r="P399" s="1">
        <v>1.473169</v>
      </c>
      <c r="Q399" s="1">
        <v>2.595961E-34</v>
      </c>
      <c r="R399">
        <v>-0.26797500000000002</v>
      </c>
      <c r="S399">
        <v>0.20099400000000001</v>
      </c>
      <c r="T399">
        <v>-5.1339999999999997E-3</v>
      </c>
      <c r="U399">
        <v>1</v>
      </c>
    </row>
    <row r="400" spans="1:21">
      <c r="A400" t="s">
        <v>18009</v>
      </c>
      <c r="B400" t="s">
        <v>8863</v>
      </c>
      <c r="C400" t="s">
        <v>18010</v>
      </c>
      <c r="D400" t="s">
        <v>18011</v>
      </c>
      <c r="E400" t="s">
        <v>18012</v>
      </c>
      <c r="F400" s="1">
        <v>58.859229999999997</v>
      </c>
      <c r="G400" s="1">
        <v>62.457720000000002</v>
      </c>
      <c r="H400" s="1">
        <v>25.527539999999998</v>
      </c>
      <c r="I400" s="1">
        <v>25.901129999999998</v>
      </c>
      <c r="J400" s="1">
        <v>38.793280000000003</v>
      </c>
      <c r="K400" s="1">
        <v>37.919199999999996</v>
      </c>
      <c r="L400" s="1">
        <v>20.497800000000002</v>
      </c>
      <c r="M400" s="1">
        <v>21.610579999999999</v>
      </c>
      <c r="N400" s="1">
        <v>-1.050443</v>
      </c>
      <c r="O400" s="1">
        <v>6.1134429999999997E-21</v>
      </c>
      <c r="P400" s="1">
        <v>-0.59753540000000005</v>
      </c>
      <c r="Q400" s="1">
        <v>1.187293E-5</v>
      </c>
      <c r="R400">
        <v>-0.83692500000000003</v>
      </c>
      <c r="S400">
        <v>0</v>
      </c>
      <c r="T400">
        <v>-0.39095999999999997</v>
      </c>
      <c r="U400">
        <v>1.8731999999999999E-2</v>
      </c>
    </row>
    <row r="401" spans="1:21">
      <c r="A401" t="s">
        <v>18013</v>
      </c>
      <c r="B401" t="s">
        <v>8864</v>
      </c>
      <c r="C401" t="s">
        <v>16572</v>
      </c>
      <c r="D401" t="s">
        <v>18014</v>
      </c>
      <c r="E401" t="s">
        <v>16572</v>
      </c>
      <c r="F401" s="1">
        <v>39.03828</v>
      </c>
      <c r="G401" s="1">
        <v>37.79486</v>
      </c>
      <c r="H401" s="1">
        <v>4.8368830000000003</v>
      </c>
      <c r="I401" s="1">
        <v>5.2297500000000001</v>
      </c>
      <c r="J401" s="1">
        <v>23.12576</v>
      </c>
      <c r="K401" s="1">
        <v>20.217860000000002</v>
      </c>
      <c r="L401" s="1">
        <v>8.7528509999999997</v>
      </c>
      <c r="M401" s="1">
        <v>8.3489210000000007</v>
      </c>
      <c r="N401" s="1">
        <v>-2.5586500000000001</v>
      </c>
      <c r="O401" s="1">
        <v>7.2443640000000001E-77</v>
      </c>
      <c r="P401" s="1">
        <v>-1.0375829999999999</v>
      </c>
      <c r="Q401" s="1">
        <v>5.6102589999999998E-12</v>
      </c>
      <c r="R401">
        <v>-0.99617100000000003</v>
      </c>
      <c r="S401">
        <v>0</v>
      </c>
      <c r="T401">
        <v>0.58394699999999999</v>
      </c>
      <c r="U401">
        <v>1.6029999999999999E-2</v>
      </c>
    </row>
    <row r="402" spans="1:21">
      <c r="A402" t="s">
        <v>18015</v>
      </c>
      <c r="B402" t="s">
        <v>8911</v>
      </c>
      <c r="F402" s="1">
        <v>3.7494489999999998</v>
      </c>
      <c r="G402" s="1">
        <v>4.224933</v>
      </c>
      <c r="H402" s="1">
        <v>1.201141</v>
      </c>
      <c r="I402" s="1">
        <v>1.0915809999999999</v>
      </c>
      <c r="J402" s="1">
        <v>5.6364150000000004</v>
      </c>
      <c r="K402" s="1">
        <v>6.2908949999999999</v>
      </c>
      <c r="L402" s="1">
        <v>3.928906</v>
      </c>
      <c r="M402" s="1">
        <v>4.8439230000000002</v>
      </c>
      <c r="N402" s="1">
        <v>-1.2970900000000001</v>
      </c>
      <c r="O402" s="1">
        <v>2.2358649999999999E-7</v>
      </c>
      <c r="P402" s="1">
        <v>-0.18869349999999999</v>
      </c>
      <c r="Q402" s="1">
        <v>0.53088650000000004</v>
      </c>
      <c r="R402">
        <v>0.33973500000000001</v>
      </c>
      <c r="S402">
        <v>0.15746199999999999</v>
      </c>
      <c r="T402">
        <v>1.5450029999999999</v>
      </c>
      <c r="U402">
        <v>0</v>
      </c>
    </row>
    <row r="403" spans="1:21">
      <c r="A403" t="s">
        <v>18016</v>
      </c>
      <c r="B403" t="s">
        <v>8912</v>
      </c>
      <c r="F403" s="1">
        <v>33.273400000000002</v>
      </c>
      <c r="G403" s="1">
        <v>32.071849999999998</v>
      </c>
      <c r="H403" s="1">
        <v>12.30003</v>
      </c>
      <c r="I403" s="1">
        <v>12.63801</v>
      </c>
      <c r="J403" s="1">
        <v>17.962969999999999</v>
      </c>
      <c r="K403" s="1">
        <v>21.527930000000001</v>
      </c>
      <c r="L403" s="1">
        <v>18.576059999999998</v>
      </c>
      <c r="M403" s="1">
        <v>20.389399999999998</v>
      </c>
      <c r="N403" s="1">
        <v>-1.1752130000000001</v>
      </c>
      <c r="O403" s="1">
        <v>2.8251240000000002E-19</v>
      </c>
      <c r="P403" s="1">
        <v>0.22085840000000001</v>
      </c>
      <c r="Q403" s="1">
        <v>0.27835919999999997</v>
      </c>
      <c r="R403">
        <v>-0.89553000000000005</v>
      </c>
      <c r="S403">
        <v>0</v>
      </c>
      <c r="T403">
        <v>0.49801099999999998</v>
      </c>
      <c r="U403">
        <v>2.516E-3</v>
      </c>
    </row>
    <row r="404" spans="1:21">
      <c r="A404" t="s">
        <v>18017</v>
      </c>
      <c r="B404" t="s">
        <v>8974</v>
      </c>
      <c r="F404" s="1">
        <v>13.1829</v>
      </c>
      <c r="G404" s="1">
        <v>14.03387</v>
      </c>
      <c r="H404" s="1">
        <v>4.1223789999999996</v>
      </c>
      <c r="I404" s="1">
        <v>4.0238719999999999</v>
      </c>
      <c r="J404" s="1">
        <v>11.97458</v>
      </c>
      <c r="K404" s="1">
        <v>11.47823</v>
      </c>
      <c r="L404" s="1">
        <v>3.7585609999999998</v>
      </c>
      <c r="M404" s="1">
        <v>3.99573</v>
      </c>
      <c r="N404" s="1">
        <v>-1.4739420000000001</v>
      </c>
      <c r="O404" s="1">
        <v>7.6416810000000001E-24</v>
      </c>
      <c r="P404" s="1">
        <v>-1.2762500000000001</v>
      </c>
      <c r="Q404" s="1">
        <v>1.1962670000000001E-16</v>
      </c>
      <c r="R404">
        <v>-0.40022799999999997</v>
      </c>
      <c r="S404">
        <v>2.5379999999999999E-3</v>
      </c>
      <c r="T404">
        <v>-0.175231</v>
      </c>
      <c r="U404">
        <v>0.62657499999999999</v>
      </c>
    </row>
    <row r="405" spans="1:21">
      <c r="A405" t="s">
        <v>18018</v>
      </c>
      <c r="B405" t="s">
        <v>9037</v>
      </c>
      <c r="F405" s="1">
        <v>12.424239999999999</v>
      </c>
      <c r="G405" s="1">
        <v>9.3708410000000004</v>
      </c>
      <c r="H405" s="1">
        <v>25.722470000000001</v>
      </c>
      <c r="I405" s="1">
        <v>27.618600000000001</v>
      </c>
      <c r="J405" s="1">
        <v>15.60469</v>
      </c>
      <c r="K405" s="1">
        <v>13.17313</v>
      </c>
      <c r="L405" s="1">
        <v>28.234190000000002</v>
      </c>
      <c r="M405" s="1">
        <v>32.143909999999998</v>
      </c>
      <c r="N405" s="1">
        <v>1.104427</v>
      </c>
      <c r="O405" s="1">
        <v>4.5893750000000001E-5</v>
      </c>
      <c r="P405" s="1">
        <v>1.127899</v>
      </c>
      <c r="Q405" s="1">
        <v>8.1477929999999993E-6</v>
      </c>
      <c r="R405">
        <v>0.151503</v>
      </c>
      <c r="S405">
        <v>0.84126100000000004</v>
      </c>
      <c r="T405">
        <v>5.0930000000000003E-2</v>
      </c>
      <c r="U405">
        <v>1</v>
      </c>
    </row>
    <row r="406" spans="1:21">
      <c r="A406" t="s">
        <v>18019</v>
      </c>
      <c r="B406" t="s">
        <v>9041</v>
      </c>
      <c r="F406" s="1">
        <v>29.15549</v>
      </c>
      <c r="G406" s="1">
        <v>26.995550000000001</v>
      </c>
      <c r="H406" s="1">
        <v>82.293949999999995</v>
      </c>
      <c r="I406" s="1">
        <v>93.805239999999998</v>
      </c>
      <c r="J406" s="1">
        <v>33.369050000000001</v>
      </c>
      <c r="K406" s="1">
        <v>36.681310000000003</v>
      </c>
      <c r="L406" s="1">
        <v>158.53540000000001</v>
      </c>
      <c r="M406" s="1">
        <v>161.429</v>
      </c>
      <c r="N406" s="1">
        <v>1.7230989999999999</v>
      </c>
      <c r="O406" s="1">
        <v>1.2299449999999999E-28</v>
      </c>
      <c r="P406" s="1">
        <v>2.398736</v>
      </c>
      <c r="Q406" s="1">
        <v>4.4586219999999997E-230</v>
      </c>
      <c r="R406">
        <v>0.110059</v>
      </c>
      <c r="S406">
        <v>0.59704599999999997</v>
      </c>
      <c r="T406">
        <v>0.73791099999999998</v>
      </c>
      <c r="U406">
        <v>0</v>
      </c>
    </row>
    <row r="407" spans="1:21">
      <c r="A407" t="s">
        <v>18020</v>
      </c>
      <c r="B407" t="s">
        <v>9089</v>
      </c>
      <c r="F407" s="1">
        <v>10.99663</v>
      </c>
      <c r="G407" s="1">
        <v>9.6087349999999994</v>
      </c>
      <c r="H407" s="1">
        <v>26.193580000000001</v>
      </c>
      <c r="I407" s="1">
        <v>27.59685</v>
      </c>
      <c r="J407" s="1">
        <v>9.4299649999999993</v>
      </c>
      <c r="K407" s="1">
        <v>10.198079999999999</v>
      </c>
      <c r="L407" s="1">
        <v>27.508959999999998</v>
      </c>
      <c r="M407" s="1">
        <v>24.114609999999999</v>
      </c>
      <c r="N407" s="1">
        <v>1.3896710000000001</v>
      </c>
      <c r="O407" s="1">
        <v>1.1164969999999999E-18</v>
      </c>
      <c r="P407" s="1">
        <v>1.536589</v>
      </c>
      <c r="Q407" s="1">
        <v>6.0899690000000003E-23</v>
      </c>
      <c r="R407">
        <v>-0.23902399999999999</v>
      </c>
      <c r="S407">
        <v>0.42318600000000001</v>
      </c>
      <c r="T407">
        <v>-0.17519100000000001</v>
      </c>
      <c r="U407">
        <v>0.362342</v>
      </c>
    </row>
    <row r="408" spans="1:21">
      <c r="A408" t="s">
        <v>18021</v>
      </c>
      <c r="B408" t="s">
        <v>9137</v>
      </c>
      <c r="F408" s="1">
        <v>6.0984550000000004</v>
      </c>
      <c r="G408" s="1">
        <v>7.1847890000000003</v>
      </c>
      <c r="H408" s="1">
        <v>12.613329999999999</v>
      </c>
      <c r="I408" s="1">
        <v>15.358169999999999</v>
      </c>
      <c r="J408" s="1">
        <v>9.7890490000000003</v>
      </c>
      <c r="K408" s="1">
        <v>10.54987</v>
      </c>
      <c r="L408" s="1">
        <v>24.29964</v>
      </c>
      <c r="M408" s="1">
        <v>24.727720000000001</v>
      </c>
      <c r="N408" s="1">
        <v>1.010154</v>
      </c>
      <c r="O408" s="1">
        <v>1.00854E-5</v>
      </c>
      <c r="P408" s="1">
        <v>1.400461</v>
      </c>
      <c r="Q408" s="1">
        <v>1.3982660000000001E-15</v>
      </c>
      <c r="R408">
        <v>0.34520200000000001</v>
      </c>
      <c r="S408">
        <v>0.30248900000000001</v>
      </c>
      <c r="T408">
        <v>0.65274200000000004</v>
      </c>
      <c r="U408">
        <v>4.9100000000000001E-4</v>
      </c>
    </row>
    <row r="409" spans="1:21">
      <c r="A409" t="s">
        <v>18022</v>
      </c>
      <c r="B409" t="s">
        <v>9163</v>
      </c>
      <c r="C409" t="s">
        <v>18023</v>
      </c>
      <c r="D409" t="s">
        <v>16750</v>
      </c>
      <c r="E409" t="s">
        <v>18024</v>
      </c>
      <c r="F409" s="1">
        <v>0.53921560000000002</v>
      </c>
      <c r="G409" s="1">
        <v>0.45027200000000001</v>
      </c>
      <c r="H409" s="1">
        <v>1.483168</v>
      </c>
      <c r="I409" s="1">
        <v>2.068181</v>
      </c>
      <c r="J409" s="1">
        <v>3.5445600000000002</v>
      </c>
      <c r="K409" s="1">
        <v>3.9310960000000001</v>
      </c>
      <c r="L409" s="1">
        <v>11.45626</v>
      </c>
      <c r="M409" s="1">
        <v>12.356199999999999</v>
      </c>
      <c r="N409" s="1">
        <v>1.068368</v>
      </c>
      <c r="O409" s="1">
        <v>5.1561150000000002E-3</v>
      </c>
      <c r="P409" s="1">
        <v>1.733417</v>
      </c>
      <c r="Q409" s="1">
        <v>1.1705309999999999E-19</v>
      </c>
      <c r="R409">
        <v>1.726979</v>
      </c>
      <c r="S409">
        <v>0</v>
      </c>
      <c r="T409">
        <v>2.2924790000000002</v>
      </c>
      <c r="U409">
        <v>0</v>
      </c>
    </row>
    <row r="410" spans="1:21">
      <c r="A410" t="s">
        <v>18025</v>
      </c>
      <c r="B410" t="s">
        <v>9222</v>
      </c>
      <c r="C410" t="s">
        <v>18026</v>
      </c>
      <c r="D410" t="s">
        <v>18027</v>
      </c>
      <c r="E410" t="s">
        <v>18028</v>
      </c>
      <c r="F410" s="1">
        <v>14.276999999999999</v>
      </c>
      <c r="G410" s="1">
        <v>14.18535</v>
      </c>
      <c r="H410" s="1">
        <v>48.026009999999999</v>
      </c>
      <c r="I410" s="1">
        <v>48.655369999999998</v>
      </c>
      <c r="J410" s="1">
        <v>8.7850439999999992</v>
      </c>
      <c r="K410" s="1">
        <v>9.1595750000000002</v>
      </c>
      <c r="L410" s="1">
        <v>11.34806</v>
      </c>
      <c r="M410" s="1">
        <v>10.79777</v>
      </c>
      <c r="N410" s="1">
        <v>1.8053520000000001</v>
      </c>
      <c r="O410" s="1">
        <v>2.489093E-55</v>
      </c>
      <c r="P410" s="1">
        <v>0.50594499999999998</v>
      </c>
      <c r="Q410" s="1">
        <v>1.828217E-2</v>
      </c>
      <c r="R410">
        <v>-0.787968</v>
      </c>
      <c r="S410">
        <v>2.0999999999999999E-5</v>
      </c>
      <c r="T410">
        <v>-2.1624590000000001</v>
      </c>
      <c r="U410">
        <v>0</v>
      </c>
    </row>
    <row r="411" spans="1:21">
      <c r="A411" t="s">
        <v>18029</v>
      </c>
      <c r="B411" t="s">
        <v>9233</v>
      </c>
      <c r="C411" t="s">
        <v>18030</v>
      </c>
      <c r="D411" t="s">
        <v>18031</v>
      </c>
      <c r="E411" t="s">
        <v>18032</v>
      </c>
      <c r="F411" s="1">
        <v>70.289270000000002</v>
      </c>
      <c r="G411" s="1">
        <v>72.387969999999996</v>
      </c>
      <c r="H411" s="1">
        <v>23.79279</v>
      </c>
      <c r="I411" s="1">
        <v>26.398790000000002</v>
      </c>
      <c r="J411" s="1">
        <v>32.792839999999998</v>
      </c>
      <c r="K411" s="1">
        <v>31.731000000000002</v>
      </c>
      <c r="L411" s="1">
        <v>9.5798419999999993</v>
      </c>
      <c r="M411" s="1">
        <v>11.31128</v>
      </c>
      <c r="N411" s="1">
        <v>-1.325717</v>
      </c>
      <c r="O411" s="1">
        <v>2.089839E-45</v>
      </c>
      <c r="P411" s="1">
        <v>-1.324044</v>
      </c>
      <c r="Q411" s="1">
        <v>5.2480670000000001E-22</v>
      </c>
      <c r="R411">
        <v>-1.314727</v>
      </c>
      <c r="S411">
        <v>0</v>
      </c>
      <c r="T411">
        <v>-1.3190550000000001</v>
      </c>
      <c r="U411">
        <v>0</v>
      </c>
    </row>
    <row r="412" spans="1:21">
      <c r="A412" t="s">
        <v>18033</v>
      </c>
      <c r="B412" t="s">
        <v>9266</v>
      </c>
      <c r="C412" t="s">
        <v>18034</v>
      </c>
      <c r="D412" t="s">
        <v>16750</v>
      </c>
      <c r="E412" t="s">
        <v>17532</v>
      </c>
      <c r="F412" s="1">
        <v>7.1560389999999998</v>
      </c>
      <c r="G412" s="1">
        <v>5.4927700000000002</v>
      </c>
      <c r="H412" s="1">
        <v>18.092839999999999</v>
      </c>
      <c r="I412" s="1">
        <v>18.242709999999999</v>
      </c>
      <c r="J412" s="1">
        <v>14.007999999999999</v>
      </c>
      <c r="K412" s="1">
        <v>11.72292</v>
      </c>
      <c r="L412" s="1">
        <v>24.04646</v>
      </c>
      <c r="M412" s="1">
        <v>22.87425</v>
      </c>
      <c r="N412" s="1">
        <v>1.4623980000000001</v>
      </c>
      <c r="O412" s="1">
        <v>4.0634569999999997E-15</v>
      </c>
      <c r="P412" s="1">
        <v>1.0565020000000001</v>
      </c>
      <c r="Q412" s="1">
        <v>4.6980869999999997E-12</v>
      </c>
      <c r="R412">
        <v>0.72194400000000003</v>
      </c>
      <c r="S412">
        <v>1.493E-3</v>
      </c>
      <c r="T412">
        <v>0.23766699999999999</v>
      </c>
      <c r="U412">
        <v>0.21490200000000001</v>
      </c>
    </row>
    <row r="413" spans="1:21">
      <c r="A413" t="s">
        <v>18035</v>
      </c>
      <c r="B413" t="s">
        <v>9287</v>
      </c>
      <c r="F413" s="1">
        <v>5.5117029999999998</v>
      </c>
      <c r="G413" s="1">
        <v>4.7325629999999999</v>
      </c>
      <c r="H413" s="1">
        <v>1.4846440000000001</v>
      </c>
      <c r="I413" s="1">
        <v>1.449168</v>
      </c>
      <c r="J413" s="1">
        <v>3.1688730000000001</v>
      </c>
      <c r="K413" s="1">
        <v>3.2321460000000002</v>
      </c>
      <c r="L413" s="1">
        <v>0.75832060000000001</v>
      </c>
      <c r="M413" s="1">
        <v>0.78725109999999998</v>
      </c>
      <c r="N413" s="1">
        <v>-1.4322589999999999</v>
      </c>
      <c r="O413" s="1">
        <v>1.8661290000000001E-13</v>
      </c>
      <c r="P413" s="1">
        <v>-1.5385899999999999</v>
      </c>
      <c r="Q413" s="1">
        <v>4.7243790000000003E-10</v>
      </c>
      <c r="R413">
        <v>-0.80163200000000001</v>
      </c>
      <c r="S413">
        <v>6.0000000000000002E-6</v>
      </c>
      <c r="T413">
        <v>-0.84603300000000004</v>
      </c>
      <c r="U413">
        <v>9.8049999999999995E-3</v>
      </c>
    </row>
    <row r="414" spans="1:21">
      <c r="A414" t="s">
        <v>18036</v>
      </c>
      <c r="B414" t="s">
        <v>9293</v>
      </c>
      <c r="F414" s="1">
        <v>191.44659999999999</v>
      </c>
      <c r="G414" s="1">
        <v>189.5497</v>
      </c>
      <c r="H414" s="1">
        <v>451.12090000000001</v>
      </c>
      <c r="I414" s="1">
        <v>442.7595</v>
      </c>
      <c r="J414" s="1">
        <v>187.4376</v>
      </c>
      <c r="K414" s="1">
        <v>199.57599999999999</v>
      </c>
      <c r="L414" s="1">
        <v>359.22640000000001</v>
      </c>
      <c r="M414" s="1">
        <v>359.16539999999998</v>
      </c>
      <c r="N414" s="1">
        <v>1.3553580000000001</v>
      </c>
      <c r="O414" s="1">
        <v>9.4063049999999999E-140</v>
      </c>
      <c r="P414" s="1">
        <v>1.129734</v>
      </c>
      <c r="Q414" s="1">
        <v>2.7945360000000001E-95</v>
      </c>
      <c r="R414">
        <v>-0.17883199999999999</v>
      </c>
      <c r="S414">
        <v>2.9793E-2</v>
      </c>
      <c r="T414">
        <v>-0.43316100000000002</v>
      </c>
      <c r="U414">
        <v>0</v>
      </c>
    </row>
    <row r="415" spans="1:21">
      <c r="A415" t="s">
        <v>18037</v>
      </c>
      <c r="B415" t="s">
        <v>9309</v>
      </c>
      <c r="C415" t="s">
        <v>18038</v>
      </c>
      <c r="D415" t="s">
        <v>16730</v>
      </c>
      <c r="E415" t="s">
        <v>18039</v>
      </c>
      <c r="F415" s="1">
        <v>4.3252079999999999</v>
      </c>
      <c r="G415" s="1">
        <v>4.8691940000000002</v>
      </c>
      <c r="H415" s="1">
        <v>1.9387589999999999</v>
      </c>
      <c r="I415" s="1">
        <v>1.118255</v>
      </c>
      <c r="J415" s="1">
        <v>3.0619040000000002</v>
      </c>
      <c r="K415" s="1">
        <v>3.1591870000000002</v>
      </c>
      <c r="L415" s="1">
        <v>1.671886</v>
      </c>
      <c r="M415" s="1">
        <v>1.2568649999999999</v>
      </c>
      <c r="N415" s="1">
        <v>-1.0272049999999999</v>
      </c>
      <c r="O415" s="1">
        <v>1.5686210000000001E-3</v>
      </c>
      <c r="P415" s="1">
        <v>-0.62993940000000004</v>
      </c>
      <c r="Q415" s="1">
        <v>0.14419609999999999</v>
      </c>
      <c r="R415">
        <v>-0.59484400000000004</v>
      </c>
      <c r="S415">
        <v>6.3485E-2</v>
      </c>
      <c r="T415">
        <v>-0.10390000000000001</v>
      </c>
      <c r="U415">
        <v>0.97147499999999998</v>
      </c>
    </row>
    <row r="416" spans="1:21">
      <c r="A416" t="s">
        <v>18040</v>
      </c>
      <c r="B416" t="s">
        <v>9335</v>
      </c>
      <c r="F416" s="1">
        <v>2.5600269999999998</v>
      </c>
      <c r="G416" s="1">
        <v>2.7981940000000001</v>
      </c>
      <c r="H416" s="1">
        <v>9.5033189999999994</v>
      </c>
      <c r="I416" s="1">
        <v>10.505610000000001</v>
      </c>
      <c r="J416" s="1">
        <v>4.6412449999999996</v>
      </c>
      <c r="K416" s="1">
        <v>3.5645259999999999</v>
      </c>
      <c r="L416" s="1">
        <v>15.965780000000001</v>
      </c>
      <c r="M416" s="1">
        <v>16.60211</v>
      </c>
      <c r="N416" s="1">
        <v>1.7422820000000001</v>
      </c>
      <c r="O416" s="1">
        <v>2.7395010000000002E-19</v>
      </c>
      <c r="P416" s="1">
        <v>2.0911279999999999</v>
      </c>
      <c r="Q416" s="1">
        <v>1.0738969999999999E-40</v>
      </c>
      <c r="R416">
        <v>0.330092</v>
      </c>
      <c r="S416">
        <v>0.33418700000000001</v>
      </c>
      <c r="T416">
        <v>0.56037700000000001</v>
      </c>
      <c r="U416">
        <v>1.94E-4</v>
      </c>
    </row>
    <row r="417" spans="1:21">
      <c r="A417" t="s">
        <v>18041</v>
      </c>
      <c r="B417" t="s">
        <v>9352</v>
      </c>
      <c r="F417" s="1">
        <v>16.042269999999998</v>
      </c>
      <c r="G417" s="1">
        <v>10.977359999999999</v>
      </c>
      <c r="H417" s="1">
        <v>3.76471</v>
      </c>
      <c r="I417" s="1">
        <v>2.7346970000000002</v>
      </c>
      <c r="J417" s="1">
        <v>8.1118930000000002</v>
      </c>
      <c r="K417" s="1">
        <v>6.6901929999999998</v>
      </c>
      <c r="L417" s="1">
        <v>5.2321390000000001</v>
      </c>
      <c r="M417" s="1">
        <v>4.2455049999999996</v>
      </c>
      <c r="N417" s="1">
        <v>-1.586711</v>
      </c>
      <c r="O417" s="1">
        <v>3.8336289999999997E-4</v>
      </c>
      <c r="P417" s="1">
        <v>-0.35039930000000002</v>
      </c>
      <c r="Q417" s="1">
        <v>0.282225</v>
      </c>
      <c r="R417">
        <v>-0.94203199999999998</v>
      </c>
      <c r="S417">
        <v>2.3821999999999999E-2</v>
      </c>
      <c r="T417">
        <v>0.36114600000000002</v>
      </c>
      <c r="U417">
        <v>0.37962600000000002</v>
      </c>
    </row>
    <row r="418" spans="1:21">
      <c r="A418" t="s">
        <v>18042</v>
      </c>
      <c r="B418" t="s">
        <v>9359</v>
      </c>
      <c r="F418" s="1">
        <v>5.8912019999999998</v>
      </c>
      <c r="G418" s="1">
        <v>6.1877440000000004</v>
      </c>
      <c r="H418" s="1">
        <v>1.941147</v>
      </c>
      <c r="I418" s="1">
        <v>0.90619039999999995</v>
      </c>
      <c r="J418" s="1">
        <v>4.968763</v>
      </c>
      <c r="K418" s="1">
        <v>4.0606099999999996</v>
      </c>
      <c r="L418" s="1">
        <v>0.80058269999999998</v>
      </c>
      <c r="M418" s="1">
        <v>0.48147970000000001</v>
      </c>
      <c r="N418" s="1">
        <v>-1.4374610000000001</v>
      </c>
      <c r="O418" s="1">
        <v>6.0685499999999999E-7</v>
      </c>
      <c r="P418" s="1">
        <v>-1.8183419999999999</v>
      </c>
      <c r="Q418" s="1">
        <v>9.6325509999999994E-8</v>
      </c>
      <c r="R418">
        <v>-0.52150600000000003</v>
      </c>
      <c r="S418">
        <v>7.1254999999999999E-2</v>
      </c>
      <c r="T418">
        <v>-0.73609599999999997</v>
      </c>
      <c r="U418">
        <v>0.29365799999999997</v>
      </c>
    </row>
    <row r="419" spans="1:21">
      <c r="A419" t="s">
        <v>18043</v>
      </c>
      <c r="B419" t="s">
        <v>9382</v>
      </c>
      <c r="F419" s="1">
        <v>3.710378</v>
      </c>
      <c r="G419" s="1">
        <v>2.8401550000000002</v>
      </c>
      <c r="H419" s="1">
        <v>1.0934759999999999</v>
      </c>
      <c r="I419" s="1">
        <v>0.47437629999999997</v>
      </c>
      <c r="J419" s="1">
        <v>7.9737679999999997</v>
      </c>
      <c r="K419" s="1">
        <v>7.5648669999999996</v>
      </c>
      <c r="L419" s="1">
        <v>4.264265</v>
      </c>
      <c r="M419" s="1">
        <v>3.2346029999999999</v>
      </c>
      <c r="N419" s="1">
        <v>-1.064578</v>
      </c>
      <c r="O419" s="1">
        <v>7.8059979999999998E-3</v>
      </c>
      <c r="P419" s="1">
        <v>-0.67729099999999998</v>
      </c>
      <c r="Q419" s="1">
        <v>3.8167979999999997E-2</v>
      </c>
      <c r="R419">
        <v>0.81187699999999996</v>
      </c>
      <c r="S419">
        <v>8.3590000000000001E-3</v>
      </c>
      <c r="T419">
        <v>1.4127479999999999</v>
      </c>
      <c r="U419">
        <v>6.3500000000000004E-4</v>
      </c>
    </row>
    <row r="420" spans="1:21">
      <c r="A420" t="s">
        <v>18044</v>
      </c>
      <c r="B420" t="s">
        <v>9399</v>
      </c>
      <c r="F420" s="1">
        <v>11.459350000000001</v>
      </c>
      <c r="G420" s="1">
        <v>12.74628</v>
      </c>
      <c r="H420" s="1">
        <v>29.45187</v>
      </c>
      <c r="I420" s="1">
        <v>28.990349999999999</v>
      </c>
      <c r="J420" s="1">
        <v>8.4636289999999992</v>
      </c>
      <c r="K420" s="1">
        <v>8.9753469999999993</v>
      </c>
      <c r="L420" s="1">
        <v>25.504799999999999</v>
      </c>
      <c r="M420" s="1">
        <v>22.733000000000001</v>
      </c>
      <c r="N420" s="1">
        <v>1.3206199999999999</v>
      </c>
      <c r="O420" s="1">
        <v>1.719719E-22</v>
      </c>
      <c r="P420" s="1">
        <v>1.616995</v>
      </c>
      <c r="Q420" s="1">
        <v>1.253406E-28</v>
      </c>
      <c r="R420">
        <v>-0.60949399999999998</v>
      </c>
      <c r="S420">
        <v>2.085E-3</v>
      </c>
      <c r="T420">
        <v>-0.38746799999999998</v>
      </c>
      <c r="U420">
        <v>3.1250000000000002E-3</v>
      </c>
    </row>
    <row r="421" spans="1:21">
      <c r="A421" t="s">
        <v>18045</v>
      </c>
      <c r="B421" t="s">
        <v>9416</v>
      </c>
      <c r="F421">
        <v>0</v>
      </c>
      <c r="G421">
        <v>0</v>
      </c>
      <c r="H421" s="1">
        <v>1.6913069999999999</v>
      </c>
      <c r="I421" s="1">
        <v>2.889062</v>
      </c>
      <c r="J421" s="1">
        <v>0.20404240000000001</v>
      </c>
      <c r="K421">
        <v>0</v>
      </c>
      <c r="L421" s="1">
        <v>6.2168429999999999</v>
      </c>
      <c r="M421" s="1">
        <v>4.4223319999999999</v>
      </c>
      <c r="N421" s="1">
        <v>1.6175299999999999</v>
      </c>
      <c r="O421" s="1">
        <v>1.3233629999999999E-3</v>
      </c>
      <c r="P421" s="1">
        <v>2.5634760000000001</v>
      </c>
      <c r="Q421" s="1">
        <v>3.3465309999999999E-9</v>
      </c>
      <c r="R421">
        <v>0.25752000000000003</v>
      </c>
      <c r="S421">
        <v>1</v>
      </c>
      <c r="T421">
        <v>0.75144699999999998</v>
      </c>
      <c r="U421">
        <v>0.112815</v>
      </c>
    </row>
    <row r="422" spans="1:21">
      <c r="A422" t="s">
        <v>18046</v>
      </c>
      <c r="B422" t="s">
        <v>9425</v>
      </c>
      <c r="C422" t="s">
        <v>18047</v>
      </c>
      <c r="D422" t="s">
        <v>18048</v>
      </c>
      <c r="E422" t="s">
        <v>18049</v>
      </c>
      <c r="F422" s="1">
        <v>3.707732</v>
      </c>
      <c r="G422" s="1">
        <v>3.461659</v>
      </c>
      <c r="H422" s="1">
        <v>0.84987489999999999</v>
      </c>
      <c r="I422" s="1">
        <v>0.55304430000000004</v>
      </c>
      <c r="J422" s="1">
        <v>3.554389</v>
      </c>
      <c r="K422" s="1">
        <v>4.276065</v>
      </c>
      <c r="L422" s="1">
        <v>0.94054040000000005</v>
      </c>
      <c r="M422" s="1">
        <v>1.0774319999999999</v>
      </c>
      <c r="N422" s="1">
        <v>-1.13913</v>
      </c>
      <c r="O422" s="1">
        <v>3.8950880000000001E-3</v>
      </c>
      <c r="P422" s="1">
        <v>-1.094525</v>
      </c>
      <c r="Q422" s="1">
        <v>9.9515139999999998E-3</v>
      </c>
      <c r="R422">
        <v>-5.5671999999999999E-2</v>
      </c>
      <c r="S422">
        <v>1</v>
      </c>
      <c r="T422">
        <v>0.20417099999999999</v>
      </c>
      <c r="U422">
        <v>0.93034899999999998</v>
      </c>
    </row>
    <row r="423" spans="1:21">
      <c r="A423" t="s">
        <v>18050</v>
      </c>
      <c r="B423" t="s">
        <v>9481</v>
      </c>
      <c r="C423" t="s">
        <v>16572</v>
      </c>
      <c r="D423" t="s">
        <v>18051</v>
      </c>
      <c r="E423" t="s">
        <v>18052</v>
      </c>
      <c r="F423" s="1">
        <v>20.431840000000001</v>
      </c>
      <c r="G423" s="1">
        <v>20.371729999999999</v>
      </c>
      <c r="H423" s="1">
        <v>41.564480000000003</v>
      </c>
      <c r="I423" s="1">
        <v>40.285559999999997</v>
      </c>
      <c r="J423" s="1">
        <v>25.283950000000001</v>
      </c>
      <c r="K423" s="1">
        <v>26.094950000000001</v>
      </c>
      <c r="L423" s="1">
        <v>42.342799999999997</v>
      </c>
      <c r="M423" s="1">
        <v>42.024940000000001</v>
      </c>
      <c r="N423" s="1">
        <v>1.059717</v>
      </c>
      <c r="O423" s="1">
        <v>6.6676430000000004E-13</v>
      </c>
      <c r="P423" s="1">
        <v>0.92003650000000003</v>
      </c>
      <c r="Q423" s="1">
        <v>1.6180609999999999E-11</v>
      </c>
      <c r="R423">
        <v>0.118938</v>
      </c>
      <c r="S423">
        <v>0.70372599999999996</v>
      </c>
      <c r="T423">
        <v>-7.3573E-2</v>
      </c>
      <c r="U423">
        <v>0.79615400000000003</v>
      </c>
    </row>
    <row r="424" spans="1:21">
      <c r="A424" t="s">
        <v>18053</v>
      </c>
      <c r="B424" t="s">
        <v>9488</v>
      </c>
      <c r="C424" t="s">
        <v>16572</v>
      </c>
      <c r="D424" t="s">
        <v>17715</v>
      </c>
      <c r="E424" t="s">
        <v>16572</v>
      </c>
      <c r="F424" s="1">
        <v>12.30035</v>
      </c>
      <c r="G424" s="1">
        <v>13.14298</v>
      </c>
      <c r="H424" s="1">
        <v>25.647880000000001</v>
      </c>
      <c r="I424" s="1">
        <v>31.782029999999999</v>
      </c>
      <c r="J424" s="1">
        <v>26.333680000000001</v>
      </c>
      <c r="K424" s="1">
        <v>23.68111</v>
      </c>
      <c r="L424" s="1">
        <v>126.47709999999999</v>
      </c>
      <c r="M424" s="1">
        <v>118.127</v>
      </c>
      <c r="N424" s="1">
        <v>1.1416010000000001</v>
      </c>
      <c r="O424" s="1">
        <v>1.909612E-7</v>
      </c>
      <c r="P424" s="1">
        <v>2.4475699999999998</v>
      </c>
      <c r="Q424" s="1">
        <v>6.2746899999999995E-113</v>
      </c>
      <c r="R424">
        <v>0.67940299999999998</v>
      </c>
      <c r="S424">
        <v>2.0769999999999999E-3</v>
      </c>
      <c r="T424">
        <v>1.917327</v>
      </c>
      <c r="U424">
        <v>0</v>
      </c>
    </row>
    <row r="425" spans="1:21">
      <c r="A425" t="s">
        <v>17008</v>
      </c>
      <c r="B425" t="s">
        <v>9518</v>
      </c>
      <c r="C425" t="s">
        <v>17009</v>
      </c>
      <c r="D425" t="s">
        <v>17010</v>
      </c>
      <c r="E425" t="s">
        <v>17011</v>
      </c>
      <c r="F425" s="1">
        <v>150.0361</v>
      </c>
      <c r="G425" s="1">
        <v>162.60210000000001</v>
      </c>
      <c r="H425" s="1">
        <v>2171.9119999999998</v>
      </c>
      <c r="I425" s="1">
        <v>2171.4589999999998</v>
      </c>
      <c r="J425" s="1">
        <v>312.86680000000001</v>
      </c>
      <c r="K425" s="1">
        <v>315.03219999999999</v>
      </c>
      <c r="L425" s="1">
        <v>1116.6959999999999</v>
      </c>
      <c r="M425" s="1">
        <v>1106.9390000000001</v>
      </c>
      <c r="N425" s="1">
        <v>3.9081399999999999</v>
      </c>
      <c r="O425">
        <v>0</v>
      </c>
      <c r="P425" s="1">
        <v>2.061598</v>
      </c>
      <c r="Q425">
        <v>0</v>
      </c>
      <c r="R425">
        <v>0.79373499999999997</v>
      </c>
      <c r="S425">
        <v>0</v>
      </c>
      <c r="T425">
        <v>-1.0844130000000001</v>
      </c>
      <c r="U425">
        <v>0</v>
      </c>
    </row>
    <row r="426" spans="1:21">
      <c r="A426" t="s">
        <v>18054</v>
      </c>
      <c r="B426" t="s">
        <v>9523</v>
      </c>
      <c r="F426" s="1">
        <v>8.4538460000000004</v>
      </c>
      <c r="G426" s="1">
        <v>8.4471270000000001</v>
      </c>
      <c r="H426" s="1">
        <v>2.981176</v>
      </c>
      <c r="I426" s="1">
        <v>1.939959</v>
      </c>
      <c r="J426" s="1">
        <v>7.0971830000000002</v>
      </c>
      <c r="K426" s="1">
        <v>7.687246</v>
      </c>
      <c r="L426" s="1">
        <v>3.9590529999999999</v>
      </c>
      <c r="M426" s="1">
        <v>2.4566080000000001</v>
      </c>
      <c r="N426" s="1">
        <v>-1.0702370000000001</v>
      </c>
      <c r="O426" s="1">
        <v>1.8546859999999999E-3</v>
      </c>
      <c r="P426" s="1">
        <v>-0.73069329999999999</v>
      </c>
      <c r="Q426" s="1">
        <v>7.958308E-2</v>
      </c>
      <c r="R426">
        <v>-0.30440200000000001</v>
      </c>
      <c r="S426">
        <v>0.47606300000000001</v>
      </c>
      <c r="T426">
        <v>0.16573199999999999</v>
      </c>
      <c r="U426">
        <v>0.91413299999999997</v>
      </c>
    </row>
    <row r="427" spans="1:21">
      <c r="A427" t="s">
        <v>18055</v>
      </c>
      <c r="B427" t="s">
        <v>9533</v>
      </c>
      <c r="C427" t="s">
        <v>18056</v>
      </c>
      <c r="D427" t="s">
        <v>18057</v>
      </c>
      <c r="E427" t="s">
        <v>18058</v>
      </c>
      <c r="F427" s="1">
        <v>245.9616</v>
      </c>
      <c r="G427" s="1">
        <v>248.18629999999999</v>
      </c>
      <c r="H427" s="1">
        <v>80.713920000000002</v>
      </c>
      <c r="I427" s="1">
        <v>79.280360000000002</v>
      </c>
      <c r="J427" s="1">
        <v>78.334999999999994</v>
      </c>
      <c r="K427" s="1">
        <v>79.122299999999996</v>
      </c>
      <c r="L427" s="1">
        <v>44.056330000000003</v>
      </c>
      <c r="M427" s="1">
        <v>44.320749999999997</v>
      </c>
      <c r="N427" s="1">
        <v>-1.4774719999999999</v>
      </c>
      <c r="O427" s="1">
        <v>1.0902369999999999E-266</v>
      </c>
      <c r="P427" s="1">
        <v>-0.58265199999999995</v>
      </c>
      <c r="Q427" s="1">
        <v>3.3200369999999998E-19</v>
      </c>
      <c r="R427">
        <v>-1.842147</v>
      </c>
      <c r="S427">
        <v>0</v>
      </c>
      <c r="T427">
        <v>-0.96713800000000005</v>
      </c>
      <c r="U427">
        <v>0</v>
      </c>
    </row>
    <row r="428" spans="1:21">
      <c r="A428" t="s">
        <v>18059</v>
      </c>
      <c r="B428" t="s">
        <v>9540</v>
      </c>
      <c r="F428" s="1">
        <v>0.40515400000000001</v>
      </c>
      <c r="G428" s="1">
        <v>0.2960334</v>
      </c>
      <c r="H428" s="1">
        <v>2.0430990000000002</v>
      </c>
      <c r="I428" s="1">
        <v>1.4503839999999999</v>
      </c>
      <c r="J428" s="1">
        <v>0.71704210000000002</v>
      </c>
      <c r="K428" s="1">
        <v>1.1389400000000001</v>
      </c>
      <c r="L428" s="1">
        <v>2.5547029999999999</v>
      </c>
      <c r="M428" s="1">
        <v>2.8256139999999998</v>
      </c>
      <c r="N428" s="1">
        <v>1.126433</v>
      </c>
      <c r="O428" s="1">
        <v>6.0355260000000003E-3</v>
      </c>
      <c r="P428" s="1">
        <v>1.2165060000000001</v>
      </c>
      <c r="Q428" s="1">
        <v>1.805559E-3</v>
      </c>
      <c r="R428">
        <v>0.50356800000000002</v>
      </c>
      <c r="S428">
        <v>0.412943</v>
      </c>
      <c r="T428">
        <v>0.38196999999999998</v>
      </c>
      <c r="U428">
        <v>0.49473499999999998</v>
      </c>
    </row>
    <row r="429" spans="1:21">
      <c r="A429" t="s">
        <v>18060</v>
      </c>
      <c r="B429" t="s">
        <v>9545</v>
      </c>
      <c r="F429" s="1">
        <v>2.963228</v>
      </c>
      <c r="G429" s="1">
        <v>4.8114169999999996</v>
      </c>
      <c r="H429" s="1">
        <v>14.942880000000001</v>
      </c>
      <c r="I429" s="1">
        <v>14.36481</v>
      </c>
      <c r="J429" s="1">
        <v>5.4628379999999996</v>
      </c>
      <c r="K429" s="1">
        <v>2.7766700000000002</v>
      </c>
      <c r="L429" s="1">
        <v>19.97326</v>
      </c>
      <c r="M429" s="1">
        <v>16.791180000000001</v>
      </c>
      <c r="N429" s="1">
        <v>1.4764949999999999</v>
      </c>
      <c r="O429" s="1">
        <v>2.2395679999999999E-7</v>
      </c>
      <c r="P429" s="1">
        <v>1.9655009999999999</v>
      </c>
      <c r="Q429" s="1">
        <v>4.146862E-13</v>
      </c>
      <c r="R429">
        <v>-8.9879000000000001E-2</v>
      </c>
      <c r="S429">
        <v>1</v>
      </c>
      <c r="T429">
        <v>0.17983299999999999</v>
      </c>
      <c r="U429">
        <v>0.67155699999999996</v>
      </c>
    </row>
    <row r="430" spans="1:21">
      <c r="A430" t="s">
        <v>18061</v>
      </c>
      <c r="B430" t="s">
        <v>9572</v>
      </c>
      <c r="C430" t="s">
        <v>16572</v>
      </c>
      <c r="D430" t="s">
        <v>18062</v>
      </c>
      <c r="E430" t="s">
        <v>18063</v>
      </c>
      <c r="F430" s="1">
        <v>24.65269</v>
      </c>
      <c r="G430" s="1">
        <v>23.393439999999998</v>
      </c>
      <c r="H430" s="1">
        <v>57.241999999999997</v>
      </c>
      <c r="I430" s="1">
        <v>54.537010000000002</v>
      </c>
      <c r="J430" s="1">
        <v>21.248560000000001</v>
      </c>
      <c r="K430" s="1">
        <v>20.123619999999999</v>
      </c>
      <c r="L430" s="1">
        <v>93.096980000000002</v>
      </c>
      <c r="M430" s="1">
        <v>93.688130000000001</v>
      </c>
      <c r="N430" s="1">
        <v>1.3017920000000001</v>
      </c>
      <c r="O430" s="1">
        <v>4.6427599999999998E-34</v>
      </c>
      <c r="P430" s="1">
        <v>2.36239</v>
      </c>
      <c r="Q430" s="1">
        <v>1.1909910000000001E-150</v>
      </c>
      <c r="R430">
        <v>-0.39544800000000002</v>
      </c>
      <c r="S430">
        <v>1.2964E-2</v>
      </c>
      <c r="T430">
        <v>0.61318300000000003</v>
      </c>
      <c r="U430">
        <v>0</v>
      </c>
    </row>
    <row r="431" spans="1:21">
      <c r="A431" t="s">
        <v>18064</v>
      </c>
      <c r="B431" t="s">
        <v>9574</v>
      </c>
      <c r="F431" s="1">
        <v>3.082694</v>
      </c>
      <c r="G431" s="1">
        <v>3.8613050000000002</v>
      </c>
      <c r="H431" s="1">
        <v>9.3877579999999998</v>
      </c>
      <c r="I431" s="1">
        <v>10.34581</v>
      </c>
      <c r="J431" s="1">
        <v>6.8196940000000001</v>
      </c>
      <c r="K431" s="1">
        <v>5.2375990000000003</v>
      </c>
      <c r="L431" s="1">
        <v>29.58783</v>
      </c>
      <c r="M431" s="1">
        <v>30.61722</v>
      </c>
      <c r="N431" s="1">
        <v>1.3201309999999999</v>
      </c>
      <c r="O431" s="1">
        <v>4.1803610000000003E-8</v>
      </c>
      <c r="P431" s="1">
        <v>2.3847930000000002</v>
      </c>
      <c r="Q431" s="1">
        <v>4.7078490000000003E-51</v>
      </c>
      <c r="R431">
        <v>0.46311600000000003</v>
      </c>
      <c r="S431">
        <v>0.18199699999999999</v>
      </c>
      <c r="T431">
        <v>1.4099820000000001</v>
      </c>
      <c r="U431">
        <v>0</v>
      </c>
    </row>
    <row r="432" spans="1:21">
      <c r="A432" t="s">
        <v>18065</v>
      </c>
      <c r="B432" t="s">
        <v>9575</v>
      </c>
      <c r="C432" t="s">
        <v>18066</v>
      </c>
      <c r="D432" t="s">
        <v>17367</v>
      </c>
      <c r="E432" t="s">
        <v>18067</v>
      </c>
      <c r="F432" s="1">
        <v>3.1395</v>
      </c>
      <c r="G432" s="1">
        <v>2.8886579999999999</v>
      </c>
      <c r="H432" s="1">
        <v>0.159917</v>
      </c>
      <c r="I432" s="1">
        <v>0.3121913</v>
      </c>
      <c r="J432" s="1">
        <v>2.0064380000000002</v>
      </c>
      <c r="K432" s="1">
        <v>1.5086379999999999</v>
      </c>
      <c r="L432">
        <v>0</v>
      </c>
      <c r="M432" s="1">
        <v>0.15205150000000001</v>
      </c>
      <c r="N432" s="1">
        <v>-1.3779710000000001</v>
      </c>
      <c r="O432" s="1">
        <v>8.7704269999999999E-4</v>
      </c>
      <c r="P432" s="1">
        <v>-1.577588</v>
      </c>
      <c r="Q432" s="1">
        <v>8.333086E-3</v>
      </c>
      <c r="R432">
        <v>-0.57697200000000004</v>
      </c>
      <c r="S432">
        <v>0.224938</v>
      </c>
      <c r="T432">
        <v>-0.48088999999999998</v>
      </c>
      <c r="U432">
        <v>0.90824300000000002</v>
      </c>
    </row>
    <row r="433" spans="1:21">
      <c r="A433" t="s">
        <v>18068</v>
      </c>
      <c r="B433" t="s">
        <v>9601</v>
      </c>
      <c r="F433" s="1">
        <v>11.57202</v>
      </c>
      <c r="G433" s="1">
        <v>8.5744019999999992</v>
      </c>
      <c r="H433" s="1">
        <v>21.668330000000001</v>
      </c>
      <c r="I433" s="1">
        <v>21.87988</v>
      </c>
      <c r="J433" s="1">
        <v>11.68235</v>
      </c>
      <c r="K433" s="1">
        <v>13.956709999999999</v>
      </c>
      <c r="L433" s="1">
        <v>26.224350000000001</v>
      </c>
      <c r="M433" s="1">
        <v>25.149349999999998</v>
      </c>
      <c r="N433" s="1">
        <v>1.0970359999999999</v>
      </c>
      <c r="O433" s="1">
        <v>5.834561E-8</v>
      </c>
      <c r="P433" s="1">
        <v>1.1584749999999999</v>
      </c>
      <c r="Q433" s="1">
        <v>1.240286E-10</v>
      </c>
      <c r="R433">
        <v>0.131217</v>
      </c>
      <c r="S433">
        <v>0.80944099999999997</v>
      </c>
      <c r="T433">
        <v>0.111591</v>
      </c>
      <c r="U433">
        <v>0.74644100000000002</v>
      </c>
    </row>
    <row r="434" spans="1:21">
      <c r="A434" t="s">
        <v>18069</v>
      </c>
      <c r="B434" t="s">
        <v>9609</v>
      </c>
      <c r="F434" s="1">
        <v>4.2215170000000004</v>
      </c>
      <c r="G434" s="1">
        <v>3.3649429999999998</v>
      </c>
      <c r="H434" s="1">
        <v>0.98523660000000002</v>
      </c>
      <c r="I434" s="1">
        <v>1.373848</v>
      </c>
      <c r="J434" s="1">
        <v>4.6185890000000001</v>
      </c>
      <c r="K434" s="1">
        <v>4.7800849999999997</v>
      </c>
      <c r="L434" s="1">
        <v>1.9359150000000001</v>
      </c>
      <c r="M434" s="1">
        <v>1.940469</v>
      </c>
      <c r="N434" s="1">
        <v>-1.0756060000000001</v>
      </c>
      <c r="O434" s="1">
        <v>6.5331350000000005E-4</v>
      </c>
      <c r="P434" s="1">
        <v>-0.85137620000000003</v>
      </c>
      <c r="Q434" s="1">
        <v>5.536811E-3</v>
      </c>
      <c r="R434">
        <v>9.3627000000000002E-2</v>
      </c>
      <c r="S434">
        <v>0.92090099999999997</v>
      </c>
      <c r="T434">
        <v>0.442471</v>
      </c>
      <c r="U434">
        <v>0.41916700000000001</v>
      </c>
    </row>
    <row r="435" spans="1:21">
      <c r="A435" t="s">
        <v>18070</v>
      </c>
      <c r="B435" t="s">
        <v>9620</v>
      </c>
      <c r="F435" s="1">
        <v>5.2959300000000002</v>
      </c>
      <c r="G435" s="1">
        <v>6.0376279999999998</v>
      </c>
      <c r="H435" s="1">
        <v>1.5496810000000001</v>
      </c>
      <c r="I435" s="1">
        <v>1.81518</v>
      </c>
      <c r="J435" s="1">
        <v>8.1762239999999995</v>
      </c>
      <c r="K435" s="1">
        <v>6.8224390000000001</v>
      </c>
      <c r="L435" s="1">
        <v>0.2940004</v>
      </c>
      <c r="M435" s="1">
        <v>1.276999</v>
      </c>
      <c r="N435" s="1">
        <v>-1.117785</v>
      </c>
      <c r="O435" s="1">
        <v>3.2104820000000001E-4</v>
      </c>
      <c r="P435" s="1">
        <v>-2.2948759999999999</v>
      </c>
      <c r="Q435" s="1">
        <v>2.3786109999999999E-12</v>
      </c>
      <c r="R435">
        <v>0.16528300000000001</v>
      </c>
      <c r="S435">
        <v>0.72647799999999996</v>
      </c>
      <c r="T435">
        <v>-0.84171399999999996</v>
      </c>
      <c r="U435">
        <v>0.15811</v>
      </c>
    </row>
    <row r="436" spans="1:21">
      <c r="A436" t="s">
        <v>18071</v>
      </c>
      <c r="B436" t="s">
        <v>9621</v>
      </c>
      <c r="F436" s="1">
        <v>1.1630199999999999</v>
      </c>
      <c r="G436" s="1">
        <v>1.1896960000000001</v>
      </c>
      <c r="H436" s="1">
        <v>0.37321749999999998</v>
      </c>
      <c r="I436" s="1">
        <v>0.1040855</v>
      </c>
      <c r="J436" s="1">
        <v>0.82332609999999995</v>
      </c>
      <c r="K436" s="1">
        <v>1.458655</v>
      </c>
      <c r="L436" s="1">
        <v>0.4551789</v>
      </c>
      <c r="M436" s="1">
        <v>0.1520832</v>
      </c>
      <c r="N436" s="1">
        <v>-1.110368</v>
      </c>
      <c r="O436" s="1">
        <v>9.8903120000000001E-3</v>
      </c>
      <c r="P436" s="1">
        <v>-1.0213680000000001</v>
      </c>
      <c r="Q436" s="1">
        <v>0.10370020000000001</v>
      </c>
      <c r="R436">
        <v>-0.189661</v>
      </c>
      <c r="S436">
        <v>0.85730700000000004</v>
      </c>
      <c r="T436">
        <v>0.114869</v>
      </c>
      <c r="U436">
        <v>1</v>
      </c>
    </row>
    <row r="437" spans="1:21">
      <c r="A437" t="s">
        <v>18072</v>
      </c>
      <c r="B437" t="s">
        <v>9622</v>
      </c>
      <c r="F437" s="1">
        <v>1.0966279999999999</v>
      </c>
      <c r="G437" s="1">
        <v>1.035987</v>
      </c>
      <c r="H437" s="1">
        <v>3.2906040000000001</v>
      </c>
      <c r="I437" s="1">
        <v>3.1227510000000001</v>
      </c>
      <c r="J437" s="1">
        <v>1.5291250000000001</v>
      </c>
      <c r="K437" s="1">
        <v>1.6958770000000001</v>
      </c>
      <c r="L437" s="1">
        <v>3.5260410000000002</v>
      </c>
      <c r="M437" s="1">
        <v>3.5633059999999999</v>
      </c>
      <c r="N437" s="1">
        <v>1.392161</v>
      </c>
      <c r="O437" s="1">
        <v>2.485881E-9</v>
      </c>
      <c r="P437" s="1">
        <v>1.2313210000000001</v>
      </c>
      <c r="Q437" s="1">
        <v>1.4012090000000001E-8</v>
      </c>
      <c r="R437">
        <v>0.305558</v>
      </c>
      <c r="S437">
        <v>0.45638299999999998</v>
      </c>
      <c r="T437">
        <v>2.3161000000000001E-2</v>
      </c>
      <c r="U437">
        <v>1</v>
      </c>
    </row>
    <row r="438" spans="1:21">
      <c r="A438" t="s">
        <v>18073</v>
      </c>
      <c r="B438" t="s">
        <v>9641</v>
      </c>
      <c r="F438" s="1">
        <v>27.202380000000002</v>
      </c>
      <c r="G438" s="1">
        <v>30.772099999999998</v>
      </c>
      <c r="H438" s="1">
        <v>9.2755709999999993</v>
      </c>
      <c r="I438" s="1">
        <v>8.4503299999999992</v>
      </c>
      <c r="J438" s="1">
        <v>25.3645</v>
      </c>
      <c r="K438" s="1">
        <v>25.570810000000002</v>
      </c>
      <c r="L438" s="1">
        <v>7.8210280000000001</v>
      </c>
      <c r="M438" s="1">
        <v>6.663513</v>
      </c>
      <c r="N438" s="1">
        <v>-1.4243189999999999</v>
      </c>
      <c r="O438" s="1">
        <v>3.0355750000000001E-19</v>
      </c>
      <c r="P438" s="1">
        <v>-1.4621379999999999</v>
      </c>
      <c r="Q438" s="1">
        <v>1.241955E-17</v>
      </c>
      <c r="R438">
        <v>-0.368309</v>
      </c>
      <c r="S438">
        <v>1.2482E-2</v>
      </c>
      <c r="T438">
        <v>-0.37023299999999998</v>
      </c>
      <c r="U438">
        <v>0.212922</v>
      </c>
    </row>
    <row r="439" spans="1:21">
      <c r="A439" t="s">
        <v>18074</v>
      </c>
      <c r="B439" t="s">
        <v>9649</v>
      </c>
      <c r="F439" s="1">
        <v>1.716639</v>
      </c>
      <c r="G439" s="1">
        <v>2.6176590000000002</v>
      </c>
      <c r="H439" s="1">
        <v>0.2737271</v>
      </c>
      <c r="I439" s="1">
        <v>0.26718619999999998</v>
      </c>
      <c r="J439" s="1">
        <v>0.59441299999999997</v>
      </c>
      <c r="K439" s="1">
        <v>1.2911550000000001</v>
      </c>
      <c r="L439" s="1">
        <v>0.19473979999999999</v>
      </c>
      <c r="M439">
        <v>0</v>
      </c>
      <c r="N439" s="1">
        <v>-1.451076</v>
      </c>
      <c r="O439" s="1">
        <v>6.9519359999999994E-5</v>
      </c>
      <c r="P439" s="1">
        <v>-1.5063169999999999</v>
      </c>
      <c r="Q439" s="1">
        <v>6.1569430000000001E-2</v>
      </c>
      <c r="R439">
        <v>-0.93704399999999999</v>
      </c>
      <c r="S439">
        <v>4.283E-2</v>
      </c>
      <c r="T439">
        <v>-0.75850200000000001</v>
      </c>
      <c r="U439">
        <v>0.58369400000000005</v>
      </c>
    </row>
    <row r="440" spans="1:21">
      <c r="A440" t="s">
        <v>18075</v>
      </c>
      <c r="B440" t="s">
        <v>9689</v>
      </c>
      <c r="C440" t="s">
        <v>18076</v>
      </c>
      <c r="D440" t="s">
        <v>18048</v>
      </c>
      <c r="E440" t="s">
        <v>18077</v>
      </c>
      <c r="F440" s="1">
        <v>94.969549999999998</v>
      </c>
      <c r="G440" s="1">
        <v>100.95529999999999</v>
      </c>
      <c r="H440" s="1">
        <v>36.650660000000002</v>
      </c>
      <c r="I440" s="1">
        <v>35.319139999999997</v>
      </c>
      <c r="J440" s="1">
        <v>45.51153</v>
      </c>
      <c r="K440" s="1">
        <v>45.14676</v>
      </c>
      <c r="L440" s="1">
        <v>31.666049999999998</v>
      </c>
      <c r="M440" s="1">
        <v>32.628390000000003</v>
      </c>
      <c r="N440" s="1">
        <v>-1.2279249999999999</v>
      </c>
      <c r="O440" s="1">
        <v>1.7892179999999999E-21</v>
      </c>
      <c r="P440" s="1">
        <v>-0.2368403</v>
      </c>
      <c r="Q440" s="1">
        <v>0.2870104</v>
      </c>
      <c r="R440">
        <v>-1.2528570000000001</v>
      </c>
      <c r="S440">
        <v>0</v>
      </c>
      <c r="T440">
        <v>-0.26541700000000001</v>
      </c>
      <c r="U440">
        <v>0.24815200000000001</v>
      </c>
    </row>
    <row r="441" spans="1:21">
      <c r="A441" t="s">
        <v>18078</v>
      </c>
      <c r="B441" t="s">
        <v>9701</v>
      </c>
      <c r="F441" s="1">
        <v>1.363181</v>
      </c>
      <c r="G441" s="1">
        <v>1.4387160000000001</v>
      </c>
      <c r="H441" s="1">
        <v>7.6032950000000001</v>
      </c>
      <c r="I441" s="1">
        <v>5.7949549999999999</v>
      </c>
      <c r="J441" s="1">
        <v>1.005233</v>
      </c>
      <c r="K441" s="1">
        <v>0.58955029999999997</v>
      </c>
      <c r="L441" s="1">
        <v>2.5687869999999999</v>
      </c>
      <c r="M441" s="1">
        <v>3.3670849999999999</v>
      </c>
      <c r="N441" s="1">
        <v>1.6408050000000001</v>
      </c>
      <c r="O441" s="1">
        <v>6.3031779999999999E-9</v>
      </c>
      <c r="P441" s="1">
        <v>1.3989339999999999</v>
      </c>
      <c r="Q441" s="1">
        <v>2.797551E-4</v>
      </c>
      <c r="R441">
        <v>-0.53898100000000004</v>
      </c>
      <c r="S441">
        <v>0.322579</v>
      </c>
      <c r="T441">
        <v>-1.068751</v>
      </c>
      <c r="U441">
        <v>2.6800000000000001E-4</v>
      </c>
    </row>
    <row r="442" spans="1:21">
      <c r="A442" t="s">
        <v>18079</v>
      </c>
      <c r="B442" t="s">
        <v>9702</v>
      </c>
      <c r="C442" t="s">
        <v>16572</v>
      </c>
      <c r="D442" t="s">
        <v>16750</v>
      </c>
      <c r="E442" t="s">
        <v>18080</v>
      </c>
      <c r="F442" s="1">
        <v>4.7725499999999998</v>
      </c>
      <c r="G442" s="1">
        <v>6.498786</v>
      </c>
      <c r="H442" s="1">
        <v>12.53069</v>
      </c>
      <c r="I442" s="1">
        <v>12.03711</v>
      </c>
      <c r="J442" s="1">
        <v>4.7031460000000003</v>
      </c>
      <c r="K442" s="1">
        <v>3.8935270000000002</v>
      </c>
      <c r="L442" s="1">
        <v>13.39579</v>
      </c>
      <c r="M442" s="1">
        <v>12.95452</v>
      </c>
      <c r="N442" s="1">
        <v>1.168984</v>
      </c>
      <c r="O442" s="1">
        <v>2.5199779999999998E-13</v>
      </c>
      <c r="P442" s="1">
        <v>1.7482409999999999</v>
      </c>
      <c r="Q442" s="1">
        <v>1.929322E-29</v>
      </c>
      <c r="R442">
        <v>-0.51531899999999997</v>
      </c>
      <c r="S442">
        <v>0.11605699999999999</v>
      </c>
      <c r="T442">
        <v>-1.8100999999999999E-2</v>
      </c>
      <c r="U442">
        <v>1</v>
      </c>
    </row>
    <row r="443" spans="1:21">
      <c r="A443" t="s">
        <v>18081</v>
      </c>
      <c r="B443" t="s">
        <v>9713</v>
      </c>
      <c r="F443" s="1">
        <v>69.492559999999997</v>
      </c>
      <c r="G443" s="1">
        <v>68.818119999999993</v>
      </c>
      <c r="H443" s="1">
        <v>30.47833</v>
      </c>
      <c r="I443" s="1">
        <v>26.54421</v>
      </c>
      <c r="J443" s="1">
        <v>50.20955</v>
      </c>
      <c r="K443" s="1">
        <v>45.608060000000002</v>
      </c>
      <c r="L443" s="1">
        <v>42.494549999999997</v>
      </c>
      <c r="M443" s="1">
        <v>41.720149999999997</v>
      </c>
      <c r="N443" s="1">
        <v>-1.090384</v>
      </c>
      <c r="O443" s="1">
        <v>1.347854E-21</v>
      </c>
      <c r="P443" s="1">
        <v>5.8632879999999998E-2</v>
      </c>
      <c r="Q443" s="1">
        <v>0.83137159999999999</v>
      </c>
      <c r="R443">
        <v>-0.71184000000000003</v>
      </c>
      <c r="S443">
        <v>0</v>
      </c>
      <c r="T443">
        <v>0.43029600000000001</v>
      </c>
      <c r="U443">
        <v>2.7360000000000002E-3</v>
      </c>
    </row>
    <row r="444" spans="1:21">
      <c r="A444" t="s">
        <v>18082</v>
      </c>
      <c r="B444" t="s">
        <v>9743</v>
      </c>
      <c r="F444" s="1">
        <v>12.652670000000001</v>
      </c>
      <c r="G444" s="1">
        <v>13.13632</v>
      </c>
      <c r="H444" s="1">
        <v>2.5403259999999999</v>
      </c>
      <c r="I444" s="1">
        <v>1.983698</v>
      </c>
      <c r="J444" s="1">
        <v>5.3121390000000002</v>
      </c>
      <c r="K444" s="1">
        <v>6.3108199999999997</v>
      </c>
      <c r="L444" s="1">
        <v>3.9358620000000002</v>
      </c>
      <c r="M444" s="1">
        <v>3.4620449999999998</v>
      </c>
      <c r="N444" s="1">
        <v>-1.9238360000000001</v>
      </c>
      <c r="O444" s="1">
        <v>1.1867200000000001E-18</v>
      </c>
      <c r="P444" s="1">
        <v>-0.346167</v>
      </c>
      <c r="Q444" s="1">
        <v>0.33858260000000001</v>
      </c>
      <c r="R444">
        <v>-1.199702</v>
      </c>
      <c r="S444">
        <v>0</v>
      </c>
      <c r="T444">
        <v>0.47543400000000002</v>
      </c>
      <c r="U444">
        <v>0.25238699999999997</v>
      </c>
    </row>
    <row r="445" spans="1:21">
      <c r="A445" t="s">
        <v>18083</v>
      </c>
      <c r="B445" t="s">
        <v>9771</v>
      </c>
      <c r="F445" s="1">
        <v>33.444319999999998</v>
      </c>
      <c r="G445" s="1">
        <v>25.134910000000001</v>
      </c>
      <c r="H445" s="1">
        <v>5.9137729999999999</v>
      </c>
      <c r="I445" s="1">
        <v>6.2000489999999999</v>
      </c>
      <c r="J445" s="1">
        <v>20.29365</v>
      </c>
      <c r="K445" s="1">
        <v>18.596620000000001</v>
      </c>
      <c r="L445" s="1">
        <v>3.9475730000000002</v>
      </c>
      <c r="M445" s="1">
        <v>4.7898829999999997</v>
      </c>
      <c r="N445" s="1">
        <v>-1.7040059999999999</v>
      </c>
      <c r="O445" s="1">
        <v>8.060361E-8</v>
      </c>
      <c r="P445" s="1">
        <v>-1.5653490000000001</v>
      </c>
      <c r="Q445" s="1">
        <v>1.128104E-8</v>
      </c>
      <c r="R445">
        <v>-0.69684500000000005</v>
      </c>
      <c r="S445">
        <v>1.482E-2</v>
      </c>
      <c r="T445">
        <v>-0.440828</v>
      </c>
      <c r="U445">
        <v>0.38415899999999997</v>
      </c>
    </row>
    <row r="446" spans="1:21">
      <c r="A446" t="s">
        <v>18084</v>
      </c>
      <c r="B446" t="s">
        <v>9778</v>
      </c>
      <c r="C446" t="s">
        <v>18085</v>
      </c>
      <c r="D446" t="s">
        <v>16750</v>
      </c>
      <c r="E446" t="s">
        <v>18086</v>
      </c>
      <c r="F446" s="1">
        <v>14.209339999999999</v>
      </c>
      <c r="G446" s="1">
        <v>14.03945</v>
      </c>
      <c r="H446" s="1">
        <v>29.474879999999999</v>
      </c>
      <c r="I446" s="1">
        <v>28.860749999999999</v>
      </c>
      <c r="J446" s="1">
        <v>62.512569999999997</v>
      </c>
      <c r="K446" s="1">
        <v>63.806229999999999</v>
      </c>
      <c r="L446" s="1">
        <v>109.20820000000001</v>
      </c>
      <c r="M446" s="1">
        <v>106.6538</v>
      </c>
      <c r="N446" s="1">
        <v>1.106457</v>
      </c>
      <c r="O446" s="1">
        <v>2.289554E-15</v>
      </c>
      <c r="P446" s="1">
        <v>1.0065820000000001</v>
      </c>
      <c r="Q446" s="1">
        <v>1.9720370000000001E-49</v>
      </c>
      <c r="R446">
        <v>1.8731690000000001</v>
      </c>
      <c r="S446">
        <v>0</v>
      </c>
      <c r="T446">
        <v>1.7385820000000001</v>
      </c>
      <c r="U446">
        <v>0</v>
      </c>
    </row>
    <row r="447" spans="1:21">
      <c r="A447" t="s">
        <v>18087</v>
      </c>
      <c r="B447" t="s">
        <v>9779</v>
      </c>
      <c r="F447" s="1">
        <v>32.353670000000001</v>
      </c>
      <c r="G447" s="1">
        <v>30.692699999999999</v>
      </c>
      <c r="H447" s="1">
        <v>73.511439999999993</v>
      </c>
      <c r="I447" s="1">
        <v>75.215950000000007</v>
      </c>
      <c r="J447" s="1">
        <v>34.222189999999998</v>
      </c>
      <c r="K447" s="1">
        <v>35.980330000000002</v>
      </c>
      <c r="L447" s="1">
        <v>112.5553</v>
      </c>
      <c r="M447" s="1">
        <v>116.43819999999999</v>
      </c>
      <c r="N447" s="1">
        <v>1.339286</v>
      </c>
      <c r="O447" s="1">
        <v>2.4336140000000001E-52</v>
      </c>
      <c r="P447" s="1">
        <v>1.922973</v>
      </c>
      <c r="Q447" s="1">
        <v>5.7036289999999998E-155</v>
      </c>
      <c r="R447">
        <v>-4.6406999999999997E-2</v>
      </c>
      <c r="S447">
        <v>0.88303799999999999</v>
      </c>
      <c r="T447">
        <v>0.49809300000000001</v>
      </c>
      <c r="U447">
        <v>0</v>
      </c>
    </row>
    <row r="448" spans="1:21">
      <c r="A448" t="s">
        <v>18088</v>
      </c>
      <c r="B448" t="s">
        <v>9789</v>
      </c>
      <c r="C448" t="s">
        <v>18089</v>
      </c>
      <c r="D448" t="s">
        <v>18090</v>
      </c>
      <c r="E448" t="s">
        <v>18091</v>
      </c>
      <c r="F448" s="1">
        <v>13.66525</v>
      </c>
      <c r="G448" s="1">
        <v>11.02023</v>
      </c>
      <c r="H448" s="1">
        <v>31.949529999999999</v>
      </c>
      <c r="I448" s="1">
        <v>29.895140000000001</v>
      </c>
      <c r="J448" s="1">
        <v>44.540309999999998</v>
      </c>
      <c r="K448" s="1">
        <v>41.304079999999999</v>
      </c>
      <c r="L448" s="1">
        <v>83.855419999999995</v>
      </c>
      <c r="M448" s="1">
        <v>88.486969999999999</v>
      </c>
      <c r="N448" s="1">
        <v>1.39158</v>
      </c>
      <c r="O448" s="1">
        <v>6.2996510000000001E-30</v>
      </c>
      <c r="P448" s="1">
        <v>1.236467</v>
      </c>
      <c r="Q448" s="1">
        <v>1.71804E-73</v>
      </c>
      <c r="R448">
        <v>1.535201</v>
      </c>
      <c r="S448">
        <v>0</v>
      </c>
      <c r="T448">
        <v>1.3408960000000001</v>
      </c>
      <c r="U448">
        <v>0</v>
      </c>
    </row>
    <row r="449" spans="1:21">
      <c r="A449" t="s">
        <v>18092</v>
      </c>
      <c r="B449" t="s">
        <v>9798</v>
      </c>
      <c r="F449" s="1">
        <v>50.452260000000003</v>
      </c>
      <c r="G449" s="1">
        <v>45.494039999999998</v>
      </c>
      <c r="H449" s="1">
        <v>163.7319</v>
      </c>
      <c r="I449" s="1">
        <v>179.14060000000001</v>
      </c>
      <c r="J449" s="1">
        <v>38.830970000000001</v>
      </c>
      <c r="K449" s="1">
        <v>40.188749999999999</v>
      </c>
      <c r="L449" s="1">
        <v>86.330609999999993</v>
      </c>
      <c r="M449" s="1">
        <v>84.897130000000004</v>
      </c>
      <c r="N449" s="1">
        <v>1.9017459999999999</v>
      </c>
      <c r="O449" s="1">
        <v>1.600854E-62</v>
      </c>
      <c r="P449" s="1">
        <v>1.311604</v>
      </c>
      <c r="Q449" s="1">
        <v>2.0757299999999999E-27</v>
      </c>
      <c r="R449">
        <v>-0.45138800000000001</v>
      </c>
      <c r="S449">
        <v>6.0899999999999999E-3</v>
      </c>
      <c r="T449">
        <v>-1.1010530000000001</v>
      </c>
      <c r="U449">
        <v>0</v>
      </c>
    </row>
    <row r="450" spans="1:21">
      <c r="A450" t="s">
        <v>18093</v>
      </c>
      <c r="B450" t="s">
        <v>9803</v>
      </c>
      <c r="F450" s="1">
        <v>17.22336</v>
      </c>
      <c r="G450" s="1">
        <v>14.927910000000001</v>
      </c>
      <c r="H450" s="1">
        <v>41.820369999999997</v>
      </c>
      <c r="I450" s="1">
        <v>45.498449999999998</v>
      </c>
      <c r="J450" s="1">
        <v>26.382639999999999</v>
      </c>
      <c r="K450" s="1">
        <v>24.349810000000002</v>
      </c>
      <c r="L450" s="1">
        <v>110.64239999999999</v>
      </c>
      <c r="M450" s="1">
        <v>108.8317</v>
      </c>
      <c r="N450" s="1">
        <v>1.4848520000000001</v>
      </c>
      <c r="O450" s="1">
        <v>2.1252310000000001E-30</v>
      </c>
      <c r="P450" s="1">
        <v>2.307013</v>
      </c>
      <c r="Q450" s="1">
        <v>1.080478E-153</v>
      </c>
      <c r="R450">
        <v>0.42607</v>
      </c>
      <c r="S450">
        <v>1.6074999999999999E-2</v>
      </c>
      <c r="T450">
        <v>1.1924429999999999</v>
      </c>
      <c r="U450">
        <v>0</v>
      </c>
    </row>
    <row r="451" spans="1:21">
      <c r="A451" t="s">
        <v>18094</v>
      </c>
      <c r="B451" t="s">
        <v>9809</v>
      </c>
      <c r="F451" s="1">
        <v>7.4902420000000003</v>
      </c>
      <c r="G451" s="1">
        <v>6.2710150000000002</v>
      </c>
      <c r="H451" s="1">
        <v>40.239609999999999</v>
      </c>
      <c r="I451" s="1">
        <v>41.163400000000003</v>
      </c>
      <c r="J451" s="1">
        <v>5.488912</v>
      </c>
      <c r="K451" s="1">
        <v>4.859083</v>
      </c>
      <c r="L451" s="1">
        <v>4.1733229999999999</v>
      </c>
      <c r="M451" s="1">
        <v>4.183141</v>
      </c>
      <c r="N451" s="1">
        <v>2.4450099999999999</v>
      </c>
      <c r="O451" s="1">
        <v>3.7134600000000002E-60</v>
      </c>
      <c r="P451" s="1">
        <v>-5.0576940000000001E-2</v>
      </c>
      <c r="Q451">
        <v>1</v>
      </c>
      <c r="R451">
        <v>-0.49884499999999998</v>
      </c>
      <c r="S451">
        <v>0.100977</v>
      </c>
      <c r="T451">
        <v>-3.1217440000000001</v>
      </c>
      <c r="U451">
        <v>0</v>
      </c>
    </row>
    <row r="452" spans="1:21">
      <c r="A452" t="s">
        <v>18095</v>
      </c>
      <c r="B452" t="s">
        <v>9845</v>
      </c>
      <c r="F452" s="1">
        <v>0.15032019999999999</v>
      </c>
      <c r="G452" s="1">
        <v>0.14644570000000001</v>
      </c>
      <c r="H452" s="1">
        <v>11.64611</v>
      </c>
      <c r="I452" s="1">
        <v>12.175000000000001</v>
      </c>
      <c r="J452" s="1">
        <v>1.662731</v>
      </c>
      <c r="K452" s="1">
        <v>1.8202989999999999</v>
      </c>
      <c r="L452" s="1">
        <v>2.1571669999999998</v>
      </c>
      <c r="M452" s="1">
        <v>2.2277640000000001</v>
      </c>
      <c r="N452" s="1">
        <v>3.9023560000000002</v>
      </c>
      <c r="O452" s="1">
        <v>2.4938680000000001E-56</v>
      </c>
      <c r="P452" s="1">
        <v>0.4425924</v>
      </c>
      <c r="Q452" s="1">
        <v>0.33184530000000001</v>
      </c>
      <c r="R452">
        <v>1.5547139999999999</v>
      </c>
      <c r="S452">
        <v>1.0900000000000001E-4</v>
      </c>
      <c r="T452">
        <v>-2.259868</v>
      </c>
      <c r="U452">
        <v>0</v>
      </c>
    </row>
    <row r="453" spans="1:21">
      <c r="A453" t="s">
        <v>18096</v>
      </c>
      <c r="B453" t="s">
        <v>9864</v>
      </c>
      <c r="F453" s="1">
        <v>12.95781</v>
      </c>
      <c r="G453" s="1">
        <v>17.827529999999999</v>
      </c>
      <c r="H453" s="1">
        <v>37.818379999999998</v>
      </c>
      <c r="I453" s="1">
        <v>33.639279999999999</v>
      </c>
      <c r="J453" s="1">
        <v>20.832039999999999</v>
      </c>
      <c r="K453" s="1">
        <v>23.271599999999999</v>
      </c>
      <c r="L453" s="1">
        <v>49.982579999999999</v>
      </c>
      <c r="M453" s="1">
        <v>41.390839999999997</v>
      </c>
      <c r="N453" s="1">
        <v>1.2888269999999999</v>
      </c>
      <c r="O453" s="1">
        <v>2.326585E-12</v>
      </c>
      <c r="P453" s="1">
        <v>1.255182</v>
      </c>
      <c r="Q453" s="1">
        <v>1.665322E-9</v>
      </c>
      <c r="R453">
        <v>0.30969000000000002</v>
      </c>
      <c r="S453">
        <v>0.351798</v>
      </c>
      <c r="T453">
        <v>0.22603000000000001</v>
      </c>
      <c r="U453">
        <v>0.32702399999999998</v>
      </c>
    </row>
    <row r="454" spans="1:21">
      <c r="A454" t="s">
        <v>18097</v>
      </c>
      <c r="B454" t="s">
        <v>9879</v>
      </c>
      <c r="F454" s="1">
        <v>14.604340000000001</v>
      </c>
      <c r="G454" s="1">
        <v>14.71433</v>
      </c>
      <c r="H454" s="1">
        <v>58.825510000000001</v>
      </c>
      <c r="I454" s="1">
        <v>59.151359999999997</v>
      </c>
      <c r="J454" s="1">
        <v>9.5544700000000002</v>
      </c>
      <c r="K454" s="1">
        <v>8.5834189999999992</v>
      </c>
      <c r="L454" s="1">
        <v>10.69337</v>
      </c>
      <c r="M454" s="1">
        <v>11.153790000000001</v>
      </c>
      <c r="N454" s="1">
        <v>2.0793409999999999</v>
      </c>
      <c r="O454" s="1">
        <v>9.1015049999999999E-121</v>
      </c>
      <c r="P454" s="1">
        <v>0.487682</v>
      </c>
      <c r="Q454" s="1">
        <v>4.8563909999999998E-3</v>
      </c>
      <c r="R454">
        <v>-0.84091099999999996</v>
      </c>
      <c r="S454">
        <v>0</v>
      </c>
      <c r="T454">
        <v>-2.4926940000000002</v>
      </c>
      <c r="U454">
        <v>0</v>
      </c>
    </row>
    <row r="455" spans="1:21">
      <c r="A455" t="s">
        <v>18098</v>
      </c>
      <c r="B455" t="s">
        <v>9918</v>
      </c>
      <c r="F455" s="1">
        <v>117.235</v>
      </c>
      <c r="G455" s="1">
        <v>122.5145</v>
      </c>
      <c r="H455" s="1">
        <v>32.866309999999999</v>
      </c>
      <c r="I455" s="1">
        <v>35.499409999999997</v>
      </c>
      <c r="J455" s="1">
        <v>76.180999999999997</v>
      </c>
      <c r="K455" s="1">
        <v>82.851299999999995</v>
      </c>
      <c r="L455" s="1">
        <v>58.775269999999999</v>
      </c>
      <c r="M455" s="1">
        <v>58.145099999999999</v>
      </c>
      <c r="N455" s="1">
        <v>-1.56481</v>
      </c>
      <c r="O455" s="1">
        <v>4.2185399999999999E-33</v>
      </c>
      <c r="P455" s="1">
        <v>-0.19023419999999999</v>
      </c>
      <c r="Q455" s="1">
        <v>0.29139409999999999</v>
      </c>
      <c r="R455">
        <v>-0.76700599999999997</v>
      </c>
      <c r="S455">
        <v>0</v>
      </c>
      <c r="T455">
        <v>0.619834</v>
      </c>
      <c r="U455">
        <v>3.3100000000000002E-4</v>
      </c>
    </row>
    <row r="456" spans="1:21">
      <c r="A456" t="s">
        <v>18099</v>
      </c>
      <c r="B456" t="s">
        <v>9942</v>
      </c>
      <c r="F456" s="1">
        <v>1.6805969999999999</v>
      </c>
      <c r="G456" s="1">
        <v>2.0011199999999998</v>
      </c>
      <c r="H456" s="1">
        <v>0.62776790000000005</v>
      </c>
      <c r="I456" s="1">
        <v>0.33423649999999999</v>
      </c>
      <c r="J456" s="1">
        <v>1.817642</v>
      </c>
      <c r="K456" s="1">
        <v>1.938204</v>
      </c>
      <c r="L456" s="1">
        <v>0.64962589999999998</v>
      </c>
      <c r="M456" s="1">
        <v>0.48836560000000001</v>
      </c>
      <c r="N456" s="1">
        <v>-1.0651649999999999</v>
      </c>
      <c r="O456" s="1">
        <v>4.6551240000000001E-3</v>
      </c>
      <c r="P456" s="1">
        <v>-1.021981</v>
      </c>
      <c r="Q456" s="1">
        <v>1.1858749999999999E-2</v>
      </c>
      <c r="R456">
        <v>-0.12527199999999999</v>
      </c>
      <c r="S456">
        <v>0.88560399999999995</v>
      </c>
      <c r="T456">
        <v>8.9224999999999999E-2</v>
      </c>
      <c r="U456">
        <v>1</v>
      </c>
    </row>
    <row r="457" spans="1:21">
      <c r="A457" t="s">
        <v>18100</v>
      </c>
      <c r="B457" t="s">
        <v>9978</v>
      </c>
      <c r="F457" s="1">
        <v>10.4208</v>
      </c>
      <c r="G457" s="1">
        <v>9.7052519999999998</v>
      </c>
      <c r="H457" s="1">
        <v>22.11354</v>
      </c>
      <c r="I457" s="1">
        <v>20.998570000000001</v>
      </c>
      <c r="J457" s="1">
        <v>8.5834159999999997</v>
      </c>
      <c r="K457" s="1">
        <v>9.8072499999999998</v>
      </c>
      <c r="L457" s="1">
        <v>20.235530000000001</v>
      </c>
      <c r="M457" s="1">
        <v>23.254180000000002</v>
      </c>
      <c r="N457" s="1">
        <v>1.163786</v>
      </c>
      <c r="O457" s="1">
        <v>1.1867200000000001E-18</v>
      </c>
      <c r="P457" s="1">
        <v>1.424641</v>
      </c>
      <c r="Q457" s="1">
        <v>2.7100749999999998E-18</v>
      </c>
      <c r="R457">
        <v>-0.309448</v>
      </c>
      <c r="S457">
        <v>0.14024900000000001</v>
      </c>
      <c r="T457">
        <v>-0.107394</v>
      </c>
      <c r="U457">
        <v>0.58279899999999996</v>
      </c>
    </row>
    <row r="458" spans="1:21">
      <c r="A458" t="s">
        <v>18101</v>
      </c>
      <c r="B458" t="s">
        <v>9983</v>
      </c>
      <c r="C458" t="s">
        <v>16572</v>
      </c>
      <c r="D458" t="s">
        <v>18102</v>
      </c>
      <c r="E458" t="s">
        <v>18103</v>
      </c>
      <c r="F458" s="1">
        <v>26.039470000000001</v>
      </c>
      <c r="G458" s="1">
        <v>23.830829999999999</v>
      </c>
      <c r="H458" s="1">
        <v>49.678759999999997</v>
      </c>
      <c r="I458" s="1">
        <v>57.436709999999998</v>
      </c>
      <c r="J458" s="1">
        <v>48.17944</v>
      </c>
      <c r="K458" s="1">
        <v>43.226260000000003</v>
      </c>
      <c r="L458" s="1">
        <v>55.359810000000003</v>
      </c>
      <c r="M458" s="1">
        <v>59.617400000000004</v>
      </c>
      <c r="N458" s="1">
        <v>1.1248610000000001</v>
      </c>
      <c r="O458" s="1">
        <v>8.4461550000000008E-12</v>
      </c>
      <c r="P458" s="1">
        <v>0.5515314</v>
      </c>
      <c r="Q458" s="1">
        <v>2.6186340000000001E-4</v>
      </c>
      <c r="R458">
        <v>0.61160499999999995</v>
      </c>
      <c r="S458">
        <v>1.2340000000000001E-3</v>
      </c>
      <c r="T458">
        <v>-1.4437999999999999E-2</v>
      </c>
      <c r="U458">
        <v>1</v>
      </c>
    </row>
    <row r="459" spans="1:21">
      <c r="A459" t="s">
        <v>18104</v>
      </c>
      <c r="B459" t="s">
        <v>10006</v>
      </c>
      <c r="C459" t="s">
        <v>18105</v>
      </c>
      <c r="D459" t="s">
        <v>17476</v>
      </c>
      <c r="E459" t="s">
        <v>16731</v>
      </c>
      <c r="F459" s="1">
        <v>9.5161239999999996</v>
      </c>
      <c r="G459" s="1">
        <v>9.8284909999999996</v>
      </c>
      <c r="H459" s="1">
        <v>2.1648559999999999</v>
      </c>
      <c r="I459" s="1">
        <v>3.713978</v>
      </c>
      <c r="J459" s="1">
        <v>10.57352</v>
      </c>
      <c r="K459" s="1">
        <v>10.76849</v>
      </c>
      <c r="L459" s="1">
        <v>5.3516680000000001</v>
      </c>
      <c r="M459" s="1">
        <v>5.4266329999999998</v>
      </c>
      <c r="N459" s="1">
        <v>-1.3638889999999999</v>
      </c>
      <c r="O459" s="1">
        <v>2.8267379999999999E-10</v>
      </c>
      <c r="P459" s="1">
        <v>-0.68340089999999998</v>
      </c>
      <c r="Q459" s="1">
        <v>6.9521199999999996E-4</v>
      </c>
      <c r="R459">
        <v>-5.6460000000000003E-2</v>
      </c>
      <c r="S459">
        <v>0.93032700000000002</v>
      </c>
      <c r="T459">
        <v>0.69333100000000003</v>
      </c>
      <c r="U459">
        <v>3.6831000000000003E-2</v>
      </c>
    </row>
    <row r="460" spans="1:21">
      <c r="A460" t="s">
        <v>18106</v>
      </c>
      <c r="B460" t="s">
        <v>10020</v>
      </c>
      <c r="F460" s="1">
        <v>1.0626359999999999</v>
      </c>
      <c r="G460" s="1">
        <v>1.4234640000000001</v>
      </c>
      <c r="H460" s="1">
        <v>4.7496939999999999</v>
      </c>
      <c r="I460" s="1">
        <v>7.845872</v>
      </c>
      <c r="J460" s="1">
        <v>7.169994</v>
      </c>
      <c r="K460" s="1">
        <v>7.1233339999999998</v>
      </c>
      <c r="L460" s="1">
        <v>55.336570000000002</v>
      </c>
      <c r="M460" s="1">
        <v>57.898479999999999</v>
      </c>
      <c r="N460" s="1">
        <v>1.5736319999999999</v>
      </c>
      <c r="O460" s="1">
        <v>1.987651E-3</v>
      </c>
      <c r="P460" s="1">
        <v>3.0222769999999999</v>
      </c>
      <c r="Q460" s="1">
        <v>2.0751119999999999E-104</v>
      </c>
      <c r="R460">
        <v>1.5828420000000001</v>
      </c>
      <c r="S460">
        <v>9.9999999999999995E-7</v>
      </c>
      <c r="T460">
        <v>2.882285</v>
      </c>
      <c r="U460">
        <v>0</v>
      </c>
    </row>
    <row r="461" spans="1:21">
      <c r="A461" t="s">
        <v>18107</v>
      </c>
      <c r="B461" t="s">
        <v>10031</v>
      </c>
      <c r="F461" s="1">
        <v>0.6498912</v>
      </c>
      <c r="G461" s="1">
        <v>0.56982630000000001</v>
      </c>
      <c r="H461" s="1">
        <v>3.2176670000000001</v>
      </c>
      <c r="I461" s="1">
        <v>3.3152659999999998</v>
      </c>
      <c r="J461" s="1">
        <v>0.57508919999999997</v>
      </c>
      <c r="K461" s="1">
        <v>0.67455779999999999</v>
      </c>
      <c r="L461" s="1">
        <v>0.39565899999999998</v>
      </c>
      <c r="M461" s="1">
        <v>0.16996700000000001</v>
      </c>
      <c r="N461" s="1">
        <v>1.663904</v>
      </c>
      <c r="O461" s="1">
        <v>2.649254E-8</v>
      </c>
      <c r="P461" s="1">
        <v>-0.49077389999999999</v>
      </c>
      <c r="Q461" s="1">
        <v>0.5452342</v>
      </c>
      <c r="R461">
        <v>-8.7959999999999997E-2</v>
      </c>
      <c r="S461">
        <v>1</v>
      </c>
      <c r="T461">
        <v>-2.4616750000000001</v>
      </c>
      <c r="U461">
        <v>0</v>
      </c>
    </row>
    <row r="462" spans="1:21">
      <c r="A462" t="s">
        <v>18108</v>
      </c>
      <c r="B462" t="s">
        <v>10078</v>
      </c>
      <c r="F462" s="1">
        <v>0.24147669999999999</v>
      </c>
      <c r="G462" s="1">
        <v>0.23525270000000001</v>
      </c>
      <c r="H462" s="1">
        <v>3.3210320000000002</v>
      </c>
      <c r="I462" s="1">
        <v>2.7013950000000002</v>
      </c>
      <c r="J462" s="1">
        <v>0.64104870000000003</v>
      </c>
      <c r="K462" s="1">
        <v>1.1487750000000001</v>
      </c>
      <c r="L462" s="1">
        <v>9.1358049999999995</v>
      </c>
      <c r="M462" s="1">
        <v>8.7362710000000003</v>
      </c>
      <c r="N462" s="1">
        <v>1.7034929999999999</v>
      </c>
      <c r="O462" s="1">
        <v>2.7125840000000001E-6</v>
      </c>
      <c r="P462" s="1">
        <v>2.6429</v>
      </c>
      <c r="Q462" s="1">
        <v>2.8928769999999999E-20</v>
      </c>
      <c r="R462">
        <v>0.60359200000000002</v>
      </c>
      <c r="S462">
        <v>0.31716</v>
      </c>
      <c r="T462">
        <v>1.2195389999999999</v>
      </c>
      <c r="U462">
        <v>1.2999999999999999E-5</v>
      </c>
    </row>
    <row r="463" spans="1:21">
      <c r="A463" t="s">
        <v>18109</v>
      </c>
      <c r="B463" t="s">
        <v>10110</v>
      </c>
      <c r="C463" t="s">
        <v>18110</v>
      </c>
      <c r="D463" t="s">
        <v>16730</v>
      </c>
      <c r="E463" t="s">
        <v>18111</v>
      </c>
      <c r="F463" s="1">
        <v>5.7273209999999999</v>
      </c>
      <c r="G463" s="1">
        <v>6.3962409999999998</v>
      </c>
      <c r="H463" s="1">
        <v>2.1773250000000002</v>
      </c>
      <c r="I463" s="1">
        <v>1.7502439999999999</v>
      </c>
      <c r="J463" s="1">
        <v>4.5736610000000004</v>
      </c>
      <c r="K463" s="1">
        <v>4.1081269999999996</v>
      </c>
      <c r="L463" s="1">
        <v>3.6447790000000002</v>
      </c>
      <c r="M463" s="1">
        <v>2.8009050000000002</v>
      </c>
      <c r="N463" s="1">
        <v>-1.005504</v>
      </c>
      <c r="O463" s="1">
        <v>2.3964250000000002E-3</v>
      </c>
      <c r="P463" s="1">
        <v>-0.14848749999999999</v>
      </c>
      <c r="Q463" s="1">
        <v>0.88702789999999998</v>
      </c>
      <c r="R463">
        <v>-0.52532400000000001</v>
      </c>
      <c r="S463">
        <v>0.126276</v>
      </c>
      <c r="T463">
        <v>0.41888599999999998</v>
      </c>
      <c r="U463">
        <v>0.44906099999999999</v>
      </c>
    </row>
    <row r="464" spans="1:21">
      <c r="A464" t="s">
        <v>18112</v>
      </c>
      <c r="B464" t="s">
        <v>10134</v>
      </c>
      <c r="C464" t="s">
        <v>18113</v>
      </c>
      <c r="D464" t="s">
        <v>18114</v>
      </c>
      <c r="E464" t="s">
        <v>18115</v>
      </c>
      <c r="F464" s="1">
        <v>186.35409999999999</v>
      </c>
      <c r="G464" s="1">
        <v>202.0795</v>
      </c>
      <c r="H464" s="1">
        <v>358.62909999999999</v>
      </c>
      <c r="I464" s="1">
        <v>364.59609999999998</v>
      </c>
      <c r="J464" s="1">
        <v>133.43889999999999</v>
      </c>
      <c r="K464" s="1">
        <v>138.59620000000001</v>
      </c>
      <c r="L464" s="1">
        <v>348.78039999999999</v>
      </c>
      <c r="M464" s="1">
        <v>355.3415</v>
      </c>
      <c r="N464" s="1">
        <v>1.0249509999999999</v>
      </c>
      <c r="O464" s="1">
        <v>3.6014479999999998E-68</v>
      </c>
      <c r="P464" s="1">
        <v>1.601807</v>
      </c>
      <c r="Q464" s="1">
        <v>7.8690570000000003E-155</v>
      </c>
      <c r="R464">
        <v>-0.70401000000000002</v>
      </c>
      <c r="S464">
        <v>0</v>
      </c>
      <c r="T464">
        <v>-0.15768499999999999</v>
      </c>
      <c r="U464">
        <v>5.9789999999999999E-3</v>
      </c>
    </row>
    <row r="465" spans="1:21">
      <c r="A465" t="s">
        <v>18116</v>
      </c>
      <c r="B465" t="s">
        <v>10170</v>
      </c>
      <c r="C465" t="s">
        <v>18117</v>
      </c>
      <c r="D465" t="s">
        <v>18118</v>
      </c>
      <c r="E465" t="s">
        <v>18119</v>
      </c>
      <c r="F465" s="1">
        <v>14.937659999999999</v>
      </c>
      <c r="G465" s="1">
        <v>16.122039999999998</v>
      </c>
      <c r="H465" s="1">
        <v>5.9080149999999998</v>
      </c>
      <c r="I465" s="1">
        <v>6.1600330000000003</v>
      </c>
      <c r="J465" s="1">
        <v>23.32649</v>
      </c>
      <c r="K465" s="1">
        <v>25.587679999999999</v>
      </c>
      <c r="L465" s="1">
        <v>12.227449999999999</v>
      </c>
      <c r="M465" s="1">
        <v>9.3198299999999996</v>
      </c>
      <c r="N465" s="1">
        <v>-1.0161210000000001</v>
      </c>
      <c r="O465" s="1">
        <v>1.173362E-5</v>
      </c>
      <c r="P465" s="1">
        <v>-0.87735079999999999</v>
      </c>
      <c r="Q465" s="1">
        <v>4.1629730000000001E-6</v>
      </c>
      <c r="R465">
        <v>0.41343299999999999</v>
      </c>
      <c r="S465">
        <v>4.0793000000000003E-2</v>
      </c>
      <c r="T465">
        <v>0.61205500000000002</v>
      </c>
      <c r="U465">
        <v>3.0608E-2</v>
      </c>
    </row>
    <row r="466" spans="1:21">
      <c r="A466" t="s">
        <v>18120</v>
      </c>
      <c r="B466" t="s">
        <v>10224</v>
      </c>
      <c r="C466" t="s">
        <v>18121</v>
      </c>
      <c r="D466" t="s">
        <v>18122</v>
      </c>
      <c r="E466" t="s">
        <v>18123</v>
      </c>
      <c r="F466" s="1">
        <v>12.213839999999999</v>
      </c>
      <c r="G466" s="1">
        <v>11.5685</v>
      </c>
      <c r="H466" s="1">
        <v>3.8365140000000002</v>
      </c>
      <c r="I466" s="1">
        <v>4.554532</v>
      </c>
      <c r="J466" s="1">
        <v>0.70052080000000005</v>
      </c>
      <c r="K466" s="1">
        <v>1.2716540000000001</v>
      </c>
      <c r="L466" s="1">
        <v>0.98358239999999997</v>
      </c>
      <c r="M466" s="1">
        <v>1.971792</v>
      </c>
      <c r="N466" s="1">
        <v>-1.1243510000000001</v>
      </c>
      <c r="O466" s="1">
        <v>1.50931E-6</v>
      </c>
      <c r="P466" s="1">
        <v>0.48527979999999998</v>
      </c>
      <c r="Q466" s="1">
        <v>0.51173199999999996</v>
      </c>
      <c r="R466">
        <v>-2.7604570000000002</v>
      </c>
      <c r="S466">
        <v>0</v>
      </c>
      <c r="T466">
        <v>-1.239074</v>
      </c>
      <c r="U466">
        <v>6.4499999999999996E-4</v>
      </c>
    </row>
    <row r="467" spans="1:21">
      <c r="A467" t="s">
        <v>18124</v>
      </c>
      <c r="B467" t="s">
        <v>10225</v>
      </c>
      <c r="C467" t="s">
        <v>18125</v>
      </c>
      <c r="D467" t="s">
        <v>18122</v>
      </c>
      <c r="E467" t="s">
        <v>18126</v>
      </c>
      <c r="F467" s="1">
        <v>10.29308</v>
      </c>
      <c r="G467" s="1">
        <v>11.460319999999999</v>
      </c>
      <c r="H467" s="1">
        <v>176.90299999999999</v>
      </c>
      <c r="I467" s="1">
        <v>183.67359999999999</v>
      </c>
      <c r="J467" s="1">
        <v>4.740062</v>
      </c>
      <c r="K467" s="1">
        <v>4.360716</v>
      </c>
      <c r="L467" s="1">
        <v>4.110684</v>
      </c>
      <c r="M467" s="1">
        <v>4.028791</v>
      </c>
      <c r="N467" s="1">
        <v>4.0103</v>
      </c>
      <c r="O467">
        <v>0</v>
      </c>
      <c r="P467" s="1">
        <v>7.0593989999999995E-2</v>
      </c>
      <c r="Q467" s="1">
        <v>0.98289459999999995</v>
      </c>
      <c r="R467">
        <v>-1.2373590000000001</v>
      </c>
      <c r="S467">
        <v>0</v>
      </c>
      <c r="T467">
        <v>-5.3007900000000001</v>
      </c>
      <c r="U467">
        <v>0</v>
      </c>
    </row>
    <row r="468" spans="1:21">
      <c r="A468" t="s">
        <v>18127</v>
      </c>
      <c r="B468" t="s">
        <v>10330</v>
      </c>
      <c r="F468" s="1">
        <v>3.9011680000000002</v>
      </c>
      <c r="G468" s="1">
        <v>1.9003080000000001</v>
      </c>
      <c r="H468" s="1">
        <v>13.4132</v>
      </c>
      <c r="I468" s="1">
        <v>14.489240000000001</v>
      </c>
      <c r="J468" s="1">
        <v>10.701650000000001</v>
      </c>
      <c r="K468" s="1">
        <v>8.4359079999999995</v>
      </c>
      <c r="L468" s="1">
        <v>65.992800000000003</v>
      </c>
      <c r="M468" s="1">
        <v>62.407029999999999</v>
      </c>
      <c r="N468" s="1">
        <v>1.7660979999999999</v>
      </c>
      <c r="O468" s="1">
        <v>6.8117080000000001E-11</v>
      </c>
      <c r="P468" s="1">
        <v>2.777657</v>
      </c>
      <c r="Q468" s="1">
        <v>5.5074869999999999E-74</v>
      </c>
      <c r="R468">
        <v>1.116843</v>
      </c>
      <c r="S468">
        <v>7.2999999999999996E-4</v>
      </c>
      <c r="T468">
        <v>1.964186</v>
      </c>
      <c r="U468">
        <v>0</v>
      </c>
    </row>
    <row r="469" spans="1:21">
      <c r="A469" t="s">
        <v>18128</v>
      </c>
      <c r="B469" t="s">
        <v>10331</v>
      </c>
      <c r="F469" s="1">
        <v>1.8055969999999999</v>
      </c>
      <c r="G469" s="1">
        <v>3.1663039999999998</v>
      </c>
      <c r="H469" s="1">
        <v>6.8427049999999996</v>
      </c>
      <c r="I469" s="1">
        <v>7.8642120000000002</v>
      </c>
      <c r="J469" s="1">
        <v>8.2019059999999993</v>
      </c>
      <c r="K469" s="1">
        <v>8.7459299999999995</v>
      </c>
      <c r="L469" s="1">
        <v>20.62424</v>
      </c>
      <c r="M469" s="1">
        <v>20.882639999999999</v>
      </c>
      <c r="N469" s="1">
        <v>1.2790779999999999</v>
      </c>
      <c r="O469" s="1">
        <v>6.374827E-6</v>
      </c>
      <c r="P469" s="1">
        <v>1.420256</v>
      </c>
      <c r="Q469" s="1">
        <v>6.7696489999999997E-16</v>
      </c>
      <c r="R469">
        <v>1.234264</v>
      </c>
      <c r="S469">
        <v>1.9000000000000001E-5</v>
      </c>
      <c r="T469">
        <v>1.271342</v>
      </c>
      <c r="U469">
        <v>0</v>
      </c>
    </row>
    <row r="470" spans="1:21">
      <c r="A470" t="s">
        <v>18129</v>
      </c>
      <c r="B470" t="s">
        <v>10356</v>
      </c>
      <c r="F470" s="1">
        <v>16.12275</v>
      </c>
      <c r="G470" s="1">
        <v>14.17478</v>
      </c>
      <c r="H470" s="1">
        <v>5.2880209999999996</v>
      </c>
      <c r="I470" s="1">
        <v>3.7539349999999998</v>
      </c>
      <c r="J470" s="1">
        <v>8.0034559999999999</v>
      </c>
      <c r="K470" s="1">
        <v>6.235824</v>
      </c>
      <c r="L470" s="1">
        <v>2.6220690000000002</v>
      </c>
      <c r="M470" s="1">
        <v>1.7140679999999999</v>
      </c>
      <c r="N470" s="1">
        <v>-1.330813</v>
      </c>
      <c r="O470" s="1">
        <v>4.2502160000000002E-9</v>
      </c>
      <c r="P470" s="1">
        <v>-1.1631050000000001</v>
      </c>
      <c r="Q470" s="1">
        <v>3.0164910000000001E-4</v>
      </c>
      <c r="R470">
        <v>-1.126214</v>
      </c>
      <c r="S470">
        <v>0</v>
      </c>
      <c r="T470">
        <v>-0.89391699999999996</v>
      </c>
      <c r="U470">
        <v>1.6737999999999999E-2</v>
      </c>
    </row>
    <row r="471" spans="1:21">
      <c r="A471" t="s">
        <v>18130</v>
      </c>
      <c r="B471" t="s">
        <v>10380</v>
      </c>
      <c r="F471" s="1">
        <v>1.3812070000000001</v>
      </c>
      <c r="G471" s="1">
        <v>1.569874</v>
      </c>
      <c r="H471" s="1">
        <v>3.5177330000000002</v>
      </c>
      <c r="I471" s="1">
        <v>4.1204090000000004</v>
      </c>
      <c r="J471" s="1">
        <v>2.5123639999999998</v>
      </c>
      <c r="K471" s="1">
        <v>2.5884990000000001</v>
      </c>
      <c r="L471" s="1">
        <v>7.0741519999999998</v>
      </c>
      <c r="M471" s="1">
        <v>9.164517</v>
      </c>
      <c r="N471" s="1">
        <v>1.0788679999999999</v>
      </c>
      <c r="O471" s="1">
        <v>3.4045240000000001E-4</v>
      </c>
      <c r="P471" s="1">
        <v>1.6548780000000001</v>
      </c>
      <c r="Q471" s="1">
        <v>1.485879E-8</v>
      </c>
      <c r="R471">
        <v>0.41463899999999998</v>
      </c>
      <c r="S471">
        <v>0.35309200000000002</v>
      </c>
      <c r="T471">
        <v>0.85989199999999999</v>
      </c>
      <c r="U471">
        <v>1.6639999999999999E-3</v>
      </c>
    </row>
    <row r="472" spans="1:21">
      <c r="A472" t="s">
        <v>18131</v>
      </c>
      <c r="B472" t="s">
        <v>10381</v>
      </c>
      <c r="C472" t="s">
        <v>18132</v>
      </c>
      <c r="D472" t="s">
        <v>18133</v>
      </c>
      <c r="E472" t="s">
        <v>18134</v>
      </c>
      <c r="F472" s="1">
        <v>233.2705</v>
      </c>
      <c r="G472" s="1">
        <v>242.80719999999999</v>
      </c>
      <c r="H472" s="1">
        <v>604.90930000000003</v>
      </c>
      <c r="I472" s="1">
        <v>594.02560000000005</v>
      </c>
      <c r="J472" s="1">
        <v>269.7056</v>
      </c>
      <c r="K472" s="1">
        <v>262.43400000000003</v>
      </c>
      <c r="L472" s="1">
        <v>480.77539999999999</v>
      </c>
      <c r="M472" s="1">
        <v>487.39170000000001</v>
      </c>
      <c r="N472" s="1">
        <v>1.4633309999999999</v>
      </c>
      <c r="O472" s="1">
        <v>9.2927959999999996E-281</v>
      </c>
      <c r="P472" s="1">
        <v>1.1041129999999999</v>
      </c>
      <c r="Q472" s="1">
        <v>2.016E-165</v>
      </c>
      <c r="R472">
        <v>-4.2129E-2</v>
      </c>
      <c r="S472">
        <v>0.64107400000000003</v>
      </c>
      <c r="T472">
        <v>-0.42722700000000002</v>
      </c>
      <c r="U472">
        <v>0</v>
      </c>
    </row>
    <row r="473" spans="1:21">
      <c r="A473" t="s">
        <v>18135</v>
      </c>
      <c r="B473" t="s">
        <v>10424</v>
      </c>
      <c r="C473" t="s">
        <v>18136</v>
      </c>
      <c r="D473" t="s">
        <v>18031</v>
      </c>
      <c r="E473" t="s">
        <v>18137</v>
      </c>
      <c r="F473" s="1">
        <v>10.007070000000001</v>
      </c>
      <c r="G473" s="1">
        <v>7.6764910000000004</v>
      </c>
      <c r="H473" s="1">
        <v>2.095116</v>
      </c>
      <c r="I473" s="1">
        <v>2.6092040000000001</v>
      </c>
      <c r="J473" s="1">
        <v>11.85351</v>
      </c>
      <c r="K473" s="1">
        <v>9.6780749999999998</v>
      </c>
      <c r="L473" s="1">
        <v>3.5636009999999998</v>
      </c>
      <c r="M473" s="1">
        <v>3.0911400000000002</v>
      </c>
      <c r="N473" s="1">
        <v>-1.430499</v>
      </c>
      <c r="O473" s="1">
        <v>7.7909020000000001E-7</v>
      </c>
      <c r="P473" s="1">
        <v>-1.293115</v>
      </c>
      <c r="Q473" s="1">
        <v>5.8090470000000002E-9</v>
      </c>
      <c r="R473">
        <v>7.7825000000000005E-2</v>
      </c>
      <c r="S473">
        <v>0.93873399999999996</v>
      </c>
      <c r="T473">
        <v>0.313639</v>
      </c>
      <c r="U473">
        <v>0.51016499999999998</v>
      </c>
    </row>
    <row r="474" spans="1:21">
      <c r="A474" t="s">
        <v>18138</v>
      </c>
      <c r="B474" t="s">
        <v>10436</v>
      </c>
      <c r="C474" t="s">
        <v>16572</v>
      </c>
      <c r="D474" t="s">
        <v>18139</v>
      </c>
      <c r="E474" t="s">
        <v>18140</v>
      </c>
      <c r="F474" s="1">
        <v>45.728299999999997</v>
      </c>
      <c r="G474" s="1">
        <v>49.41122</v>
      </c>
      <c r="H474" s="1">
        <v>14.225160000000001</v>
      </c>
      <c r="I474" s="1">
        <v>15.18445</v>
      </c>
      <c r="J474" s="1">
        <v>38.056370000000001</v>
      </c>
      <c r="K474" s="1">
        <v>39.710209999999996</v>
      </c>
      <c r="L474" s="1">
        <v>17.202570000000001</v>
      </c>
      <c r="M474" s="1">
        <v>18.033999999999999</v>
      </c>
      <c r="N474" s="1">
        <v>-1.478342</v>
      </c>
      <c r="O474" s="1">
        <v>4.290242E-38</v>
      </c>
      <c r="P474" s="1">
        <v>-0.86958349999999995</v>
      </c>
      <c r="Q474" s="1">
        <v>1.068685E-13</v>
      </c>
      <c r="R474">
        <v>-0.480522</v>
      </c>
      <c r="S474">
        <v>9.9999999999999995E-7</v>
      </c>
      <c r="T474">
        <v>0.13464400000000001</v>
      </c>
      <c r="U474">
        <v>0.60867700000000002</v>
      </c>
    </row>
    <row r="475" spans="1:21">
      <c r="A475" t="s">
        <v>18141</v>
      </c>
      <c r="B475" t="s">
        <v>10442</v>
      </c>
      <c r="F475" s="1">
        <v>22.652049999999999</v>
      </c>
      <c r="G475" s="1">
        <v>23.190300000000001</v>
      </c>
      <c r="H475" s="1">
        <v>43.473939999999999</v>
      </c>
      <c r="I475" s="1">
        <v>46.730150000000002</v>
      </c>
      <c r="J475" s="1">
        <v>14.099320000000001</v>
      </c>
      <c r="K475" s="1">
        <v>13.78163</v>
      </c>
      <c r="L475" s="1">
        <v>34.059469999999997</v>
      </c>
      <c r="M475" s="1">
        <v>28.617010000000001</v>
      </c>
      <c r="N475" s="1">
        <v>1.02762</v>
      </c>
      <c r="O475" s="1">
        <v>2.026028E-11</v>
      </c>
      <c r="P475" s="1">
        <v>1.300073</v>
      </c>
      <c r="Q475" s="1">
        <v>9.7855100000000008E-13</v>
      </c>
      <c r="R475">
        <v>-0.81448399999999999</v>
      </c>
      <c r="S475">
        <v>8.0000000000000007E-5</v>
      </c>
      <c r="T475">
        <v>-0.62164799999999998</v>
      </c>
      <c r="U475">
        <v>3.8000000000000002E-5</v>
      </c>
    </row>
    <row r="476" spans="1:21">
      <c r="A476" t="s">
        <v>18142</v>
      </c>
      <c r="B476" t="s">
        <v>10448</v>
      </c>
      <c r="C476" t="s">
        <v>16572</v>
      </c>
      <c r="D476" t="s">
        <v>17715</v>
      </c>
      <c r="E476" t="s">
        <v>16572</v>
      </c>
      <c r="F476" s="1">
        <v>1.801412</v>
      </c>
      <c r="G476" s="1">
        <v>2.1937259999999998</v>
      </c>
      <c r="H476" s="1">
        <v>7.0195400000000001</v>
      </c>
      <c r="I476" s="1">
        <v>6.8518039999999996</v>
      </c>
      <c r="J476" s="1">
        <v>2.5903649999999998</v>
      </c>
      <c r="K476" s="1">
        <v>2.3372310000000001</v>
      </c>
      <c r="L476" s="1">
        <v>23.50102</v>
      </c>
      <c r="M476" s="1">
        <v>23.752610000000001</v>
      </c>
      <c r="N476" s="1">
        <v>1.1637869999999999</v>
      </c>
      <c r="O476" s="1">
        <v>9.5800319999999998E-4</v>
      </c>
      <c r="P476" s="1">
        <v>2.7721149999999999</v>
      </c>
      <c r="Q476" s="1">
        <v>3.295635E-28</v>
      </c>
      <c r="R476">
        <v>5.4098E-2</v>
      </c>
      <c r="S476">
        <v>1</v>
      </c>
      <c r="T476">
        <v>1.4331480000000001</v>
      </c>
      <c r="U476">
        <v>0</v>
      </c>
    </row>
    <row r="477" spans="1:21">
      <c r="A477" t="s">
        <v>18143</v>
      </c>
      <c r="B477" t="s">
        <v>10449</v>
      </c>
      <c r="C477" t="s">
        <v>16572</v>
      </c>
      <c r="D477" t="s">
        <v>18144</v>
      </c>
      <c r="E477" t="s">
        <v>18145</v>
      </c>
      <c r="F477" s="1">
        <v>28.797999999999998</v>
      </c>
      <c r="G477" s="1">
        <v>30.116330000000001</v>
      </c>
      <c r="H477" s="1">
        <v>268.96230000000003</v>
      </c>
      <c r="I477" s="1">
        <v>272.43680000000001</v>
      </c>
      <c r="J477" s="1">
        <v>14.82931</v>
      </c>
      <c r="K477" s="1">
        <v>17.028310000000001</v>
      </c>
      <c r="L477" s="1">
        <v>18.678640000000001</v>
      </c>
      <c r="M477" s="1">
        <v>15.318479999999999</v>
      </c>
      <c r="N477" s="1">
        <v>3.2367509999999999</v>
      </c>
      <c r="O477">
        <v>0</v>
      </c>
      <c r="P477" s="1">
        <v>0.30841649999999998</v>
      </c>
      <c r="Q477" s="1">
        <v>0.22087229999999999</v>
      </c>
      <c r="R477">
        <v>-0.99949200000000005</v>
      </c>
      <c r="S477">
        <v>0</v>
      </c>
      <c r="T477">
        <v>-4.006488</v>
      </c>
      <c r="U477">
        <v>0</v>
      </c>
    </row>
    <row r="478" spans="1:21">
      <c r="A478" t="s">
        <v>18146</v>
      </c>
      <c r="B478" t="s">
        <v>10476</v>
      </c>
      <c r="F478" s="1">
        <v>25.899519999999999</v>
      </c>
      <c r="G478" s="1">
        <v>24.681950000000001</v>
      </c>
      <c r="H478" s="1">
        <v>49.563400000000001</v>
      </c>
      <c r="I478" s="1">
        <v>55.263280000000002</v>
      </c>
      <c r="J478" s="1">
        <v>25.229089999999999</v>
      </c>
      <c r="K478" s="1">
        <v>23.561900000000001</v>
      </c>
      <c r="L478" s="1">
        <v>29.583870000000001</v>
      </c>
      <c r="M478" s="1">
        <v>28.730650000000001</v>
      </c>
      <c r="N478" s="1">
        <v>1.1561049999999999</v>
      </c>
      <c r="O478" s="1">
        <v>1.1477139999999999E-23</v>
      </c>
      <c r="P478" s="1">
        <v>0.49107420000000002</v>
      </c>
      <c r="Q478" s="1">
        <v>4.8602499999999998E-6</v>
      </c>
      <c r="R478">
        <v>-0.246808</v>
      </c>
      <c r="S478">
        <v>6.4168000000000003E-2</v>
      </c>
      <c r="T478">
        <v>-0.94867400000000002</v>
      </c>
      <c r="U478">
        <v>0</v>
      </c>
    </row>
    <row r="479" spans="1:21">
      <c r="A479" t="s">
        <v>18147</v>
      </c>
      <c r="B479" t="s">
        <v>10479</v>
      </c>
      <c r="C479" t="s">
        <v>18148</v>
      </c>
      <c r="D479" t="s">
        <v>16750</v>
      </c>
      <c r="E479" t="s">
        <v>18149</v>
      </c>
      <c r="F479" s="1">
        <v>5.2458790000000004</v>
      </c>
      <c r="G479" s="1">
        <v>4.0511379999999999</v>
      </c>
      <c r="H479" s="1">
        <v>29.738499999999998</v>
      </c>
      <c r="I479" s="1">
        <v>32.291359999999997</v>
      </c>
      <c r="J479" s="1">
        <v>5.3780219999999996</v>
      </c>
      <c r="K479" s="1">
        <v>6.0868739999999999</v>
      </c>
      <c r="L479" s="1">
        <v>21.922139999999999</v>
      </c>
      <c r="M479" s="1">
        <v>19.1294</v>
      </c>
      <c r="N479" s="1">
        <v>2.6603539999999999</v>
      </c>
      <c r="O479" s="1">
        <v>2.4530790000000002E-90</v>
      </c>
      <c r="P479" s="1">
        <v>1.9728330000000001</v>
      </c>
      <c r="Q479" s="1">
        <v>7.611088E-32</v>
      </c>
      <c r="R479">
        <v>9.3410999999999994E-2</v>
      </c>
      <c r="S479">
        <v>0.88381299999999996</v>
      </c>
      <c r="T479">
        <v>-0.70170600000000005</v>
      </c>
      <c r="U479">
        <v>0</v>
      </c>
    </row>
    <row r="480" spans="1:21">
      <c r="A480" t="s">
        <v>18150</v>
      </c>
      <c r="B480" t="s">
        <v>10509</v>
      </c>
      <c r="C480" t="s">
        <v>18151</v>
      </c>
      <c r="D480" t="s">
        <v>18152</v>
      </c>
      <c r="E480" t="s">
        <v>18153</v>
      </c>
      <c r="F480" s="1">
        <v>9.6755220000000008</v>
      </c>
      <c r="G480" s="1">
        <v>10.15122</v>
      </c>
      <c r="H480" s="1">
        <v>25.078119999999998</v>
      </c>
      <c r="I480" s="1">
        <v>20.31579</v>
      </c>
      <c r="J480" s="1">
        <v>15.47724</v>
      </c>
      <c r="K480" s="1">
        <v>15.772270000000001</v>
      </c>
      <c r="L480" s="1">
        <v>39.324170000000002</v>
      </c>
      <c r="M480" s="1">
        <v>40.714350000000003</v>
      </c>
      <c r="N480" s="1">
        <v>1.1338239999999999</v>
      </c>
      <c r="O480" s="1">
        <v>7.2931780000000004E-8</v>
      </c>
      <c r="P480" s="1">
        <v>1.4987760000000001</v>
      </c>
      <c r="Q480" s="1">
        <v>5.9035330000000002E-21</v>
      </c>
      <c r="R480">
        <v>0.38560299999999997</v>
      </c>
      <c r="S480">
        <v>0.19209000000000001</v>
      </c>
      <c r="T480">
        <v>0.66946499999999998</v>
      </c>
      <c r="U480">
        <v>5.5999999999999999E-5</v>
      </c>
    </row>
    <row r="481" spans="1:21">
      <c r="A481" t="s">
        <v>18154</v>
      </c>
      <c r="B481" t="s">
        <v>10519</v>
      </c>
      <c r="F481" s="1">
        <v>23.241980000000002</v>
      </c>
      <c r="G481" s="1">
        <v>21.238700000000001</v>
      </c>
      <c r="H481" s="1">
        <v>7.5988490000000004</v>
      </c>
      <c r="I481" s="1">
        <v>7.256024</v>
      </c>
      <c r="J481" s="1">
        <v>4.4641209999999996</v>
      </c>
      <c r="K481" s="1">
        <v>5.1427389999999997</v>
      </c>
      <c r="L481" s="1">
        <v>3.4473729999999998</v>
      </c>
      <c r="M481" s="1">
        <v>5.1832250000000002</v>
      </c>
      <c r="N481" s="1">
        <v>-1.2098100000000001</v>
      </c>
      <c r="O481" s="1">
        <v>2.812487E-8</v>
      </c>
      <c r="P481" s="1">
        <v>5.2987239999999998E-2</v>
      </c>
      <c r="Q481">
        <v>1</v>
      </c>
      <c r="R481">
        <v>-1.989903</v>
      </c>
      <c r="S481">
        <v>0</v>
      </c>
      <c r="T481">
        <v>-0.73818300000000003</v>
      </c>
      <c r="U481">
        <v>4.1418999999999997E-2</v>
      </c>
    </row>
    <row r="482" spans="1:21">
      <c r="A482" t="s">
        <v>18155</v>
      </c>
      <c r="B482" t="s">
        <v>10531</v>
      </c>
      <c r="C482" t="s">
        <v>18156</v>
      </c>
      <c r="D482" t="s">
        <v>16750</v>
      </c>
      <c r="E482" t="s">
        <v>18157</v>
      </c>
      <c r="F482" s="1">
        <v>14.07048</v>
      </c>
      <c r="G482" s="1">
        <v>11.67703</v>
      </c>
      <c r="H482" s="1">
        <v>1.433419</v>
      </c>
      <c r="I482" s="1">
        <v>3.4979149999999999</v>
      </c>
      <c r="J482" s="1">
        <v>5.3031940000000004</v>
      </c>
      <c r="K482" s="1">
        <v>4.5075690000000002</v>
      </c>
      <c r="L482" s="1">
        <v>3.6259130000000002</v>
      </c>
      <c r="M482" s="1">
        <v>4.9973599999999996</v>
      </c>
      <c r="N482" s="1">
        <v>-1.495933</v>
      </c>
      <c r="O482" s="1">
        <v>2.675719E-6</v>
      </c>
      <c r="P482" s="1">
        <v>3.4040220000000003E-2</v>
      </c>
      <c r="Q482">
        <v>1</v>
      </c>
      <c r="R482">
        <v>-1.1703490000000001</v>
      </c>
      <c r="S482">
        <v>7.7999999999999999E-5</v>
      </c>
      <c r="T482">
        <v>0.48617700000000003</v>
      </c>
      <c r="U482">
        <v>0.49000500000000002</v>
      </c>
    </row>
    <row r="483" spans="1:21">
      <c r="A483" t="s">
        <v>18158</v>
      </c>
      <c r="B483" t="s">
        <v>10535</v>
      </c>
      <c r="C483" t="s">
        <v>18159</v>
      </c>
      <c r="D483" t="s">
        <v>18160</v>
      </c>
      <c r="E483" t="s">
        <v>18161</v>
      </c>
      <c r="F483" s="1">
        <v>1.7934000000000001</v>
      </c>
      <c r="G483" s="1">
        <v>1.5632619999999999</v>
      </c>
      <c r="H483" s="1">
        <v>10.03895</v>
      </c>
      <c r="I483" s="1">
        <v>9.1232640000000007</v>
      </c>
      <c r="J483" s="1">
        <v>3.8421650000000001</v>
      </c>
      <c r="K483" s="1">
        <v>3.5106639999999998</v>
      </c>
      <c r="L483" s="1">
        <v>30.866949999999999</v>
      </c>
      <c r="M483" s="1">
        <v>27.89498</v>
      </c>
      <c r="N483" s="1">
        <v>2.0198529999999999</v>
      </c>
      <c r="O483" s="1">
        <v>3.0995880000000001E-17</v>
      </c>
      <c r="P483" s="1">
        <v>2.9674160000000001</v>
      </c>
      <c r="Q483" s="1">
        <v>1.218119E-76</v>
      </c>
      <c r="R483">
        <v>0.66096999999999995</v>
      </c>
      <c r="S483">
        <v>7.4023000000000005E-2</v>
      </c>
      <c r="T483">
        <v>1.424312</v>
      </c>
      <c r="U483">
        <v>0</v>
      </c>
    </row>
    <row r="484" spans="1:21">
      <c r="A484" t="s">
        <v>18162</v>
      </c>
      <c r="B484" t="s">
        <v>10544</v>
      </c>
      <c r="C484" t="s">
        <v>18163</v>
      </c>
      <c r="D484" t="s">
        <v>18164</v>
      </c>
      <c r="E484" t="s">
        <v>18165</v>
      </c>
      <c r="F484" s="1">
        <v>85.913960000000003</v>
      </c>
      <c r="G484" s="1">
        <v>88.855800000000002</v>
      </c>
      <c r="H484" s="1">
        <v>40.514389999999999</v>
      </c>
      <c r="I484" s="1">
        <v>36.021259999999998</v>
      </c>
      <c r="J484" s="1">
        <v>38.230499999999999</v>
      </c>
      <c r="K484" s="1">
        <v>36.836779999999997</v>
      </c>
      <c r="L484" s="1">
        <v>34.149259999999998</v>
      </c>
      <c r="M484" s="1">
        <v>34.229590000000002</v>
      </c>
      <c r="N484" s="1">
        <v>-1.021793</v>
      </c>
      <c r="O484" s="1">
        <v>9.9881370000000008E-28</v>
      </c>
      <c r="P484" s="1">
        <v>0.10726380000000001</v>
      </c>
      <c r="Q484" s="1">
        <v>0.59430870000000002</v>
      </c>
      <c r="R484">
        <v>-1.383575</v>
      </c>
      <c r="S484">
        <v>0</v>
      </c>
      <c r="T484">
        <v>-0.271955</v>
      </c>
      <c r="U484">
        <v>5.2347999999999999E-2</v>
      </c>
    </row>
    <row r="485" spans="1:21">
      <c r="A485" t="s">
        <v>18166</v>
      </c>
      <c r="B485" t="s">
        <v>10550</v>
      </c>
      <c r="C485" t="s">
        <v>18167</v>
      </c>
      <c r="D485" t="s">
        <v>18168</v>
      </c>
      <c r="E485" t="s">
        <v>18169</v>
      </c>
      <c r="F485" s="1">
        <v>2.595491</v>
      </c>
      <c r="G485" s="1">
        <v>2.413656</v>
      </c>
      <c r="H485" s="1">
        <v>0.10816919999999999</v>
      </c>
      <c r="I485" s="1">
        <v>0.63350629999999997</v>
      </c>
      <c r="J485" s="1">
        <v>3.967117</v>
      </c>
      <c r="K485" s="1">
        <v>2.449093</v>
      </c>
      <c r="L485" s="1">
        <v>1.949543</v>
      </c>
      <c r="M485" s="1">
        <v>1.85128</v>
      </c>
      <c r="N485" s="1">
        <v>-1.309323</v>
      </c>
      <c r="O485" s="1">
        <v>1.955418E-3</v>
      </c>
      <c r="P485" s="1">
        <v>-0.34819939999999999</v>
      </c>
      <c r="Q485" s="1">
        <v>0.49945010000000001</v>
      </c>
      <c r="R485">
        <v>8.5747000000000004E-2</v>
      </c>
      <c r="S485">
        <v>0.95405799999999996</v>
      </c>
      <c r="T485">
        <v>1.2992870000000001</v>
      </c>
      <c r="U485">
        <v>1.4252000000000001E-2</v>
      </c>
    </row>
    <row r="486" spans="1:21">
      <c r="A486" t="s">
        <v>18170</v>
      </c>
      <c r="B486" t="s">
        <v>10600</v>
      </c>
      <c r="F486" s="1">
        <v>15.02037</v>
      </c>
      <c r="G486" s="1">
        <v>14.02711</v>
      </c>
      <c r="H486" s="1">
        <v>28.92869</v>
      </c>
      <c r="I486" s="1">
        <v>27.919250000000002</v>
      </c>
      <c r="J486" s="1">
        <v>13.05559</v>
      </c>
      <c r="K486" s="1">
        <v>11.83891</v>
      </c>
      <c r="L486" s="1">
        <v>47.152639999999998</v>
      </c>
      <c r="M486" s="1">
        <v>46.411270000000002</v>
      </c>
      <c r="N486" s="1">
        <v>1.0428919999999999</v>
      </c>
      <c r="O486" s="1">
        <v>3.2747299999999999E-15</v>
      </c>
      <c r="P486" s="1">
        <v>2.0817600000000001</v>
      </c>
      <c r="Q486" s="1">
        <v>9.2795540000000001E-78</v>
      </c>
      <c r="R486">
        <v>-0.394482</v>
      </c>
      <c r="S486">
        <v>3.7957999999999999E-2</v>
      </c>
      <c r="T486">
        <v>0.586476</v>
      </c>
      <c r="U486">
        <v>0</v>
      </c>
    </row>
    <row r="487" spans="1:21">
      <c r="A487" t="s">
        <v>18171</v>
      </c>
      <c r="B487" t="s">
        <v>10625</v>
      </c>
      <c r="F487" s="1">
        <v>77.975309999999993</v>
      </c>
      <c r="G487" s="1">
        <v>77.708299999999994</v>
      </c>
      <c r="H487" s="1">
        <v>32.224930000000001</v>
      </c>
      <c r="I487" s="1">
        <v>29.948070000000001</v>
      </c>
      <c r="J487" s="1">
        <v>6.8907290000000003</v>
      </c>
      <c r="K487" s="1">
        <v>5.8252699999999997</v>
      </c>
      <c r="L487" s="1">
        <v>4.0269279999999998</v>
      </c>
      <c r="M487" s="1">
        <v>4.7702929999999997</v>
      </c>
      <c r="N487" s="1">
        <v>-1.1492</v>
      </c>
      <c r="O487" s="1">
        <v>5.2059209999999999E-35</v>
      </c>
      <c r="P487" s="1">
        <v>-0.2451412</v>
      </c>
      <c r="Q487" s="1">
        <v>0.57162100000000005</v>
      </c>
      <c r="R487">
        <v>-3.5611449999999998</v>
      </c>
      <c r="S487">
        <v>0</v>
      </c>
      <c r="T487">
        <v>-2.708056</v>
      </c>
      <c r="U487">
        <v>0</v>
      </c>
    </row>
    <row r="488" spans="1:21">
      <c r="A488" t="s">
        <v>18172</v>
      </c>
      <c r="B488" t="s">
        <v>10636</v>
      </c>
      <c r="C488" t="s">
        <v>18173</v>
      </c>
      <c r="D488" t="s">
        <v>18174</v>
      </c>
      <c r="E488" t="s">
        <v>18175</v>
      </c>
      <c r="F488" s="1">
        <v>2.7467760000000001</v>
      </c>
      <c r="G488" s="1">
        <v>2.2795359999999998</v>
      </c>
      <c r="H488" s="1">
        <v>5.5032350000000001</v>
      </c>
      <c r="I488" s="1">
        <v>6.8284719999999997</v>
      </c>
      <c r="J488" s="1">
        <v>4.8612469999999997</v>
      </c>
      <c r="K488" s="1">
        <v>4.9277040000000003</v>
      </c>
      <c r="L488" s="1">
        <v>10.706</v>
      </c>
      <c r="M488" s="1">
        <v>9.5782450000000008</v>
      </c>
      <c r="N488" s="1">
        <v>1.0763259999999999</v>
      </c>
      <c r="O488" s="1">
        <v>1.129763E-4</v>
      </c>
      <c r="P488" s="1">
        <v>1.1479809999999999</v>
      </c>
      <c r="Q488" s="1">
        <v>2.389054E-7</v>
      </c>
      <c r="R488">
        <v>0.57758900000000002</v>
      </c>
      <c r="S488">
        <v>9.9266999999999994E-2</v>
      </c>
      <c r="T488">
        <v>0.54405000000000003</v>
      </c>
      <c r="U488">
        <v>3.2502999999999997E-2</v>
      </c>
    </row>
    <row r="489" spans="1:21">
      <c r="A489" t="s">
        <v>18176</v>
      </c>
      <c r="B489" t="s">
        <v>10647</v>
      </c>
      <c r="F489" s="1">
        <v>2.3752469999999999</v>
      </c>
      <c r="G489" s="1">
        <v>2.8035299999999999</v>
      </c>
      <c r="H489" s="1">
        <v>0.62820779999999998</v>
      </c>
      <c r="I489" s="1">
        <v>0.53143680000000004</v>
      </c>
      <c r="J489" s="1">
        <v>2.3039589999999999</v>
      </c>
      <c r="K489" s="1">
        <v>2.5286140000000001</v>
      </c>
      <c r="L489" s="1">
        <v>1.152088</v>
      </c>
      <c r="M489" s="1">
        <v>0.75659209999999999</v>
      </c>
      <c r="N489" s="1">
        <v>-1.3888529999999999</v>
      </c>
      <c r="O489" s="1">
        <v>2.4736720000000002E-6</v>
      </c>
      <c r="P489" s="1">
        <v>-0.89480150000000003</v>
      </c>
      <c r="Q489" s="1">
        <v>7.2489010000000003E-3</v>
      </c>
      <c r="R489">
        <v>-0.247667</v>
      </c>
      <c r="S489">
        <v>0.50628600000000001</v>
      </c>
      <c r="T489">
        <v>0.39895900000000001</v>
      </c>
      <c r="U489">
        <v>0.47972199999999998</v>
      </c>
    </row>
    <row r="490" spans="1:21">
      <c r="A490" t="s">
        <v>18177</v>
      </c>
      <c r="B490" t="s">
        <v>10706</v>
      </c>
      <c r="F490" s="1">
        <v>14.912459999999999</v>
      </c>
      <c r="G490" s="1">
        <v>16.084669999999999</v>
      </c>
      <c r="H490" s="1">
        <v>3.9064990000000002</v>
      </c>
      <c r="I490" s="1">
        <v>3.3365070000000001</v>
      </c>
      <c r="J490" s="1">
        <v>9.4257449999999992</v>
      </c>
      <c r="K490" s="1">
        <v>3.2246779999999999</v>
      </c>
      <c r="L490">
        <v>0</v>
      </c>
      <c r="M490" s="1">
        <v>3.714359</v>
      </c>
      <c r="N490" s="1">
        <v>-1.1166119999999999</v>
      </c>
      <c r="O490" s="1">
        <v>2.5463410000000001E-3</v>
      </c>
      <c r="P490" s="1">
        <v>-1.0964670000000001</v>
      </c>
      <c r="Q490" s="1">
        <v>0.55797459999999999</v>
      </c>
      <c r="R490">
        <v>-1.036252</v>
      </c>
      <c r="S490">
        <v>6.5560000000000002E-3</v>
      </c>
      <c r="T490">
        <v>-0.87986900000000001</v>
      </c>
      <c r="U490">
        <v>0.571438</v>
      </c>
    </row>
    <row r="491" spans="1:21">
      <c r="A491" t="s">
        <v>18178</v>
      </c>
      <c r="B491" t="s">
        <v>10711</v>
      </c>
      <c r="C491" t="s">
        <v>18179</v>
      </c>
      <c r="D491" t="s">
        <v>16730</v>
      </c>
      <c r="E491" t="s">
        <v>16731</v>
      </c>
      <c r="F491" s="1">
        <v>27.293310000000002</v>
      </c>
      <c r="G491" s="1">
        <v>27.476150000000001</v>
      </c>
      <c r="H491" s="1">
        <v>10.42681</v>
      </c>
      <c r="I491" s="1">
        <v>7.5993170000000001</v>
      </c>
      <c r="J491" s="1">
        <v>16.369599999999998</v>
      </c>
      <c r="K491" s="1">
        <v>19.279610000000002</v>
      </c>
      <c r="L491" s="1">
        <v>8.7038200000000003</v>
      </c>
      <c r="M491" s="1">
        <v>8.7242960000000007</v>
      </c>
      <c r="N491" s="1">
        <v>-1.3008649999999999</v>
      </c>
      <c r="O491" s="1">
        <v>2.9505120000000001E-12</v>
      </c>
      <c r="P491" s="1">
        <v>-0.70740919999999996</v>
      </c>
      <c r="Q491" s="1">
        <v>1.7076050000000001E-3</v>
      </c>
      <c r="R491">
        <v>-0.76216899999999999</v>
      </c>
      <c r="S491">
        <v>7.9999999999999996E-6</v>
      </c>
      <c r="T491">
        <v>-0.133577</v>
      </c>
      <c r="U491">
        <v>0.79710000000000003</v>
      </c>
    </row>
    <row r="492" spans="1:21">
      <c r="A492" t="s">
        <v>18180</v>
      </c>
      <c r="B492" t="s">
        <v>10718</v>
      </c>
      <c r="C492" t="s">
        <v>18181</v>
      </c>
      <c r="D492" t="s">
        <v>17551</v>
      </c>
      <c r="E492" t="s">
        <v>18182</v>
      </c>
      <c r="F492" s="1">
        <v>114.22280000000001</v>
      </c>
      <c r="G492" s="1">
        <v>120.64960000000001</v>
      </c>
      <c r="H492" s="1">
        <v>228.1951</v>
      </c>
      <c r="I492" s="1">
        <v>230.27449999999999</v>
      </c>
      <c r="J492" s="1">
        <v>105.1544</v>
      </c>
      <c r="K492" s="1">
        <v>102.9584</v>
      </c>
      <c r="L492" s="1">
        <v>163.828</v>
      </c>
      <c r="M492" s="1">
        <v>166.8339</v>
      </c>
      <c r="N492" s="1">
        <v>1.0854569999999999</v>
      </c>
      <c r="O492" s="1">
        <v>6.8329490000000001E-53</v>
      </c>
      <c r="P492" s="1">
        <v>0.90028509999999995</v>
      </c>
      <c r="Q492" s="1">
        <v>6.9304110000000004E-32</v>
      </c>
      <c r="R492">
        <v>-0.368809</v>
      </c>
      <c r="S492">
        <v>9.7E-5</v>
      </c>
      <c r="T492">
        <v>-0.58605799999999997</v>
      </c>
      <c r="U492">
        <v>0</v>
      </c>
    </row>
    <row r="493" spans="1:21">
      <c r="A493" t="s">
        <v>18183</v>
      </c>
      <c r="B493" t="s">
        <v>10719</v>
      </c>
      <c r="C493" t="s">
        <v>16572</v>
      </c>
      <c r="D493" t="s">
        <v>18184</v>
      </c>
      <c r="E493" t="s">
        <v>18185</v>
      </c>
      <c r="F493" s="1">
        <v>4.6991709999999998</v>
      </c>
      <c r="G493" s="1">
        <v>4.1202449999999997</v>
      </c>
      <c r="H493" s="1">
        <v>15.726089999999999</v>
      </c>
      <c r="I493" s="1">
        <v>14.614330000000001</v>
      </c>
      <c r="J493" s="1">
        <v>8.5245149999999992</v>
      </c>
      <c r="K493" s="1">
        <v>8.2308280000000007</v>
      </c>
      <c r="L493" s="1">
        <v>25.543690000000002</v>
      </c>
      <c r="M493" s="1">
        <v>25.296530000000001</v>
      </c>
      <c r="N493" s="1">
        <v>1.6042890000000001</v>
      </c>
      <c r="O493" s="1">
        <v>2.2563360000000001E-14</v>
      </c>
      <c r="P493" s="1">
        <v>1.717703</v>
      </c>
      <c r="Q493" s="1">
        <v>5.9094389999999995E-26</v>
      </c>
      <c r="R493">
        <v>0.59251100000000001</v>
      </c>
      <c r="S493">
        <v>4.3020000000000003E-2</v>
      </c>
      <c r="T493">
        <v>0.59473100000000001</v>
      </c>
      <c r="U493">
        <v>3.1399999999999999E-4</v>
      </c>
    </row>
    <row r="494" spans="1:21">
      <c r="A494" t="s">
        <v>18186</v>
      </c>
      <c r="B494" t="s">
        <v>10745</v>
      </c>
      <c r="F494" s="1">
        <v>3.4784480000000002</v>
      </c>
      <c r="G494" s="1">
        <v>3.3887909999999999</v>
      </c>
      <c r="H494" s="1">
        <v>0.24532889999999999</v>
      </c>
      <c r="I494" s="1">
        <v>0.71839980000000003</v>
      </c>
      <c r="J494" s="1">
        <v>1.1838770000000001</v>
      </c>
      <c r="K494" s="1">
        <v>0.69432150000000004</v>
      </c>
      <c r="L494">
        <v>0</v>
      </c>
      <c r="M494">
        <v>0</v>
      </c>
      <c r="N494" s="1">
        <v>-1.3837250000000001</v>
      </c>
      <c r="O494" s="1">
        <v>3.2335689999999999E-4</v>
      </c>
      <c r="P494" s="1">
        <v>-1.6087469999999999</v>
      </c>
      <c r="Q494" s="1">
        <v>1.8625650000000001E-2</v>
      </c>
      <c r="R494">
        <v>-1.2299150000000001</v>
      </c>
      <c r="S494">
        <v>8.2700000000000004E-4</v>
      </c>
      <c r="T494">
        <v>-1.2382310000000001</v>
      </c>
      <c r="U494">
        <v>0.12073200000000001</v>
      </c>
    </row>
    <row r="495" spans="1:21">
      <c r="A495" t="s">
        <v>18187</v>
      </c>
      <c r="B495" t="s">
        <v>10804</v>
      </c>
      <c r="F495" s="1">
        <v>11.69736</v>
      </c>
      <c r="G495" s="1">
        <v>10.683619999999999</v>
      </c>
      <c r="H495" s="1">
        <v>30.163869999999999</v>
      </c>
      <c r="I495" s="1">
        <v>32.22381</v>
      </c>
      <c r="J495" s="1">
        <v>9.5423299999999998</v>
      </c>
      <c r="K495" s="1">
        <v>12.014860000000001</v>
      </c>
      <c r="L495" s="1">
        <v>127.1687</v>
      </c>
      <c r="M495" s="1">
        <v>122.6878</v>
      </c>
      <c r="N495" s="1">
        <v>1.422096</v>
      </c>
      <c r="O495" s="1">
        <v>8.5782739999999997E-15</v>
      </c>
      <c r="P495" s="1">
        <v>3.5866950000000002</v>
      </c>
      <c r="Q495" s="1">
        <v>1.4744510000000001E-196</v>
      </c>
      <c r="R495">
        <v>-0.221024</v>
      </c>
      <c r="S495">
        <v>0.58410399999999996</v>
      </c>
      <c r="T495">
        <v>1.832268</v>
      </c>
      <c r="U495">
        <v>0</v>
      </c>
    </row>
    <row r="496" spans="1:21">
      <c r="A496" t="s">
        <v>18188</v>
      </c>
      <c r="B496" t="s">
        <v>10827</v>
      </c>
      <c r="F496" s="1">
        <v>0.62915339999999997</v>
      </c>
      <c r="G496" s="1">
        <v>0.27860770000000001</v>
      </c>
      <c r="H496" s="1">
        <v>2.6220469999999998</v>
      </c>
      <c r="I496" s="1">
        <v>1.791574</v>
      </c>
      <c r="J496" s="1">
        <v>1.1134770000000001</v>
      </c>
      <c r="K496" s="1">
        <v>1.038916</v>
      </c>
      <c r="L496" s="1">
        <v>4.2780379999999996</v>
      </c>
      <c r="M496" s="1">
        <v>5.7340900000000001</v>
      </c>
      <c r="N496" s="1">
        <v>1.4930669999999999</v>
      </c>
      <c r="O496" s="1">
        <v>1.3611499999999999E-4</v>
      </c>
      <c r="P496" s="1">
        <v>2.0118490000000002</v>
      </c>
      <c r="Q496" s="1">
        <v>5.4487220000000004E-9</v>
      </c>
      <c r="R496">
        <v>0.62764600000000004</v>
      </c>
      <c r="S496">
        <v>0.22003300000000001</v>
      </c>
      <c r="T496">
        <v>0.93330199999999996</v>
      </c>
      <c r="U496">
        <v>9.384E-3</v>
      </c>
    </row>
    <row r="497" spans="1:21">
      <c r="A497" t="s">
        <v>18189</v>
      </c>
      <c r="B497" t="s">
        <v>10878</v>
      </c>
      <c r="C497" t="s">
        <v>18190</v>
      </c>
      <c r="D497" t="s">
        <v>18191</v>
      </c>
      <c r="E497" t="s">
        <v>18192</v>
      </c>
      <c r="F497" s="1">
        <v>57.13035</v>
      </c>
      <c r="G497" s="1">
        <v>61.300550000000001</v>
      </c>
      <c r="H497" s="1">
        <v>25.707709999999999</v>
      </c>
      <c r="I497" s="1">
        <v>24.504359999999998</v>
      </c>
      <c r="J497" s="1">
        <v>46.827159999999999</v>
      </c>
      <c r="K497" s="1">
        <v>47.366109999999999</v>
      </c>
      <c r="L497" s="1">
        <v>20.951280000000001</v>
      </c>
      <c r="M497" s="1">
        <v>18.590669999999999</v>
      </c>
      <c r="N497" s="1">
        <v>-1.0457609999999999</v>
      </c>
      <c r="O497" s="1">
        <v>5.0671180000000002E-19</v>
      </c>
      <c r="P497" s="1">
        <v>-0.97133990000000003</v>
      </c>
      <c r="Q497" s="1">
        <v>7.0094279999999994E-14</v>
      </c>
      <c r="R497">
        <v>-0.51643499999999998</v>
      </c>
      <c r="S497">
        <v>9.9999999999999995E-7</v>
      </c>
      <c r="T497">
        <v>-0.44380900000000001</v>
      </c>
      <c r="U497">
        <v>1.0607E-2</v>
      </c>
    </row>
    <row r="498" spans="1:21">
      <c r="A498" t="s">
        <v>18193</v>
      </c>
      <c r="B498" t="s">
        <v>10952</v>
      </c>
      <c r="C498" t="s">
        <v>18194</v>
      </c>
      <c r="D498" t="s">
        <v>18195</v>
      </c>
      <c r="E498" t="s">
        <v>18196</v>
      </c>
      <c r="F498" s="1">
        <v>45.077649999999998</v>
      </c>
      <c r="G498" s="1">
        <v>38.584960000000002</v>
      </c>
      <c r="H498" s="1">
        <v>16.723220000000001</v>
      </c>
      <c r="I498" s="1">
        <v>17.02319</v>
      </c>
      <c r="J498" s="1">
        <v>41.503259999999997</v>
      </c>
      <c r="K498" s="1">
        <v>42.145769999999999</v>
      </c>
      <c r="L498" s="1">
        <v>38.072090000000003</v>
      </c>
      <c r="M498" s="1">
        <v>33.164299999999997</v>
      </c>
      <c r="N498" s="1">
        <v>-1.025828</v>
      </c>
      <c r="O498" s="1">
        <v>9.5552849999999994E-8</v>
      </c>
      <c r="P498" s="1">
        <v>9.4703310000000002E-3</v>
      </c>
      <c r="Q498">
        <v>1</v>
      </c>
      <c r="R498">
        <v>-0.185197</v>
      </c>
      <c r="S498">
        <v>0.42027399999999998</v>
      </c>
      <c r="T498">
        <v>0.87470800000000004</v>
      </c>
      <c r="U498">
        <v>2.3E-5</v>
      </c>
    </row>
    <row r="499" spans="1:21">
      <c r="A499" t="s">
        <v>18197</v>
      </c>
      <c r="B499" t="s">
        <v>11003</v>
      </c>
      <c r="C499" t="s">
        <v>18198</v>
      </c>
      <c r="D499" t="s">
        <v>18199</v>
      </c>
      <c r="E499" t="s">
        <v>18200</v>
      </c>
      <c r="F499" s="1">
        <v>0.21012629999999999</v>
      </c>
      <c r="G499" s="1">
        <v>0.1228262</v>
      </c>
      <c r="H499" s="1">
        <v>0.77063190000000004</v>
      </c>
      <c r="I499" s="1">
        <v>0.78982790000000003</v>
      </c>
      <c r="J499" s="1">
        <v>0.5206345</v>
      </c>
      <c r="K499" s="1">
        <v>0.25445180000000001</v>
      </c>
      <c r="L499" s="1">
        <v>1.1330640000000001</v>
      </c>
      <c r="M499" s="1">
        <v>1.355548</v>
      </c>
      <c r="N499" s="1">
        <v>1.1444780000000001</v>
      </c>
      <c r="O499" s="1">
        <v>4.9129960000000002E-3</v>
      </c>
      <c r="P499" s="1">
        <v>1.3513409999999999</v>
      </c>
      <c r="Q499" s="1">
        <v>3.1933839999999998E-4</v>
      </c>
      <c r="R499">
        <v>0.42799700000000002</v>
      </c>
      <c r="S499">
        <v>0.50289600000000001</v>
      </c>
      <c r="T499">
        <v>0.41377399999999998</v>
      </c>
      <c r="U499">
        <v>0.40448299999999998</v>
      </c>
    </row>
    <row r="500" spans="1:21">
      <c r="A500" t="s">
        <v>18201</v>
      </c>
      <c r="B500" t="s">
        <v>11083</v>
      </c>
      <c r="F500" s="1">
        <v>8.9701550000000001</v>
      </c>
      <c r="G500" s="1">
        <v>9.7824059999999999</v>
      </c>
      <c r="H500" s="1">
        <v>2.2709290000000002</v>
      </c>
      <c r="I500" s="1">
        <v>2.6360320000000002</v>
      </c>
      <c r="J500" s="1">
        <v>6.1605999999999996</v>
      </c>
      <c r="K500" s="1">
        <v>5.963889</v>
      </c>
      <c r="L500" s="1">
        <v>1.6883999999999999</v>
      </c>
      <c r="M500" s="1">
        <v>1.4005840000000001</v>
      </c>
      <c r="N500" s="1">
        <v>-1.5055799999999999</v>
      </c>
      <c r="O500" s="1">
        <v>7.8000219999999997E-13</v>
      </c>
      <c r="P500" s="1">
        <v>-1.456483</v>
      </c>
      <c r="Q500" s="1">
        <v>2.1465689999999999E-8</v>
      </c>
      <c r="R500">
        <v>-0.74977700000000003</v>
      </c>
      <c r="S500">
        <v>8.8999999999999995E-5</v>
      </c>
      <c r="T500">
        <v>-0.62093600000000004</v>
      </c>
      <c r="U500">
        <v>0.10487</v>
      </c>
    </row>
    <row r="501" spans="1:21">
      <c r="A501" t="s">
        <v>18202</v>
      </c>
      <c r="B501" t="s">
        <v>11098</v>
      </c>
      <c r="C501" t="s">
        <v>18203</v>
      </c>
      <c r="D501" t="s">
        <v>18204</v>
      </c>
      <c r="E501" t="s">
        <v>18205</v>
      </c>
      <c r="F501" s="1">
        <v>12.24438</v>
      </c>
      <c r="G501" s="1">
        <v>11.482250000000001</v>
      </c>
      <c r="H501" s="1">
        <v>26.895520000000001</v>
      </c>
      <c r="I501" s="1">
        <v>25.666830000000001</v>
      </c>
      <c r="J501" s="1">
        <v>16.455390000000001</v>
      </c>
      <c r="K501" s="1">
        <v>14.782</v>
      </c>
      <c r="L501" s="1">
        <v>42.141440000000003</v>
      </c>
      <c r="M501" s="1">
        <v>39.786059999999999</v>
      </c>
      <c r="N501" s="1">
        <v>1.221155</v>
      </c>
      <c r="O501" s="1">
        <v>4.2675919999999996E-24</v>
      </c>
      <c r="P501" s="1">
        <v>1.598112</v>
      </c>
      <c r="Q501" s="1">
        <v>5.3217219999999998E-62</v>
      </c>
      <c r="R501">
        <v>0.18142900000000001</v>
      </c>
      <c r="S501">
        <v>0.36764999999999998</v>
      </c>
      <c r="T501">
        <v>0.51118300000000005</v>
      </c>
      <c r="U501">
        <v>0</v>
      </c>
    </row>
    <row r="502" spans="1:21">
      <c r="A502" t="s">
        <v>18206</v>
      </c>
      <c r="B502" t="s">
        <v>11111</v>
      </c>
      <c r="F502">
        <v>0</v>
      </c>
      <c r="G502" s="1">
        <v>0.13959050000000001</v>
      </c>
      <c r="H502" s="1">
        <v>2.6274419999999998</v>
      </c>
      <c r="I502" s="1">
        <v>1.7952600000000001</v>
      </c>
      <c r="J502" s="1">
        <v>0.25358360000000002</v>
      </c>
      <c r="K502" s="1">
        <v>0.2478699</v>
      </c>
      <c r="L502" s="1">
        <v>0.49846980000000002</v>
      </c>
      <c r="M502" s="1">
        <v>0.37473190000000001</v>
      </c>
      <c r="N502" s="1">
        <v>1.72051</v>
      </c>
      <c r="O502" s="1">
        <v>8.5349709999999994E-5</v>
      </c>
      <c r="P502" s="1">
        <v>0.34755839999999999</v>
      </c>
      <c r="Q502" s="1">
        <v>0.79012590000000005</v>
      </c>
      <c r="R502">
        <v>0.43168699999999999</v>
      </c>
      <c r="S502">
        <v>0.90212000000000003</v>
      </c>
      <c r="T502">
        <v>-1.293175</v>
      </c>
      <c r="U502">
        <v>5.4039999999999999E-3</v>
      </c>
    </row>
    <row r="503" spans="1:21">
      <c r="A503" t="s">
        <v>18207</v>
      </c>
      <c r="B503" t="s">
        <v>11114</v>
      </c>
      <c r="F503" s="1">
        <v>107.84399999999999</v>
      </c>
      <c r="G503" s="1">
        <v>103.43640000000001</v>
      </c>
      <c r="H503" s="1">
        <v>209.7783</v>
      </c>
      <c r="I503" s="1">
        <v>196.71289999999999</v>
      </c>
      <c r="J503" s="1">
        <v>73.706109999999995</v>
      </c>
      <c r="K503" s="1">
        <v>70.488849999999999</v>
      </c>
      <c r="L503" s="1">
        <v>172.7208</v>
      </c>
      <c r="M503" s="1">
        <v>163.71440000000001</v>
      </c>
      <c r="N503" s="1">
        <v>1.0693509999999999</v>
      </c>
      <c r="O503" s="1">
        <v>1.8718919999999999E-56</v>
      </c>
      <c r="P503" s="1">
        <v>1.45105</v>
      </c>
      <c r="Q503" s="1">
        <v>4.4554079999999997E-109</v>
      </c>
      <c r="R503">
        <v>-0.74044299999999996</v>
      </c>
      <c r="S503">
        <v>0</v>
      </c>
      <c r="T503">
        <v>-0.39017000000000002</v>
      </c>
      <c r="U503">
        <v>0</v>
      </c>
    </row>
    <row r="504" spans="1:21">
      <c r="A504" t="s">
        <v>18208</v>
      </c>
      <c r="B504" t="s">
        <v>11123</v>
      </c>
      <c r="C504" t="s">
        <v>18209</v>
      </c>
      <c r="D504" t="s">
        <v>18210</v>
      </c>
      <c r="E504" t="s">
        <v>18211</v>
      </c>
      <c r="F504" s="1">
        <v>169.4134</v>
      </c>
      <c r="G504" s="1">
        <v>161.82499999999999</v>
      </c>
      <c r="H504" s="1">
        <v>301.56310000000002</v>
      </c>
      <c r="I504" s="1">
        <v>311.55970000000002</v>
      </c>
      <c r="J504" s="1">
        <v>95.715729999999994</v>
      </c>
      <c r="K504" s="1">
        <v>96.657859999999999</v>
      </c>
      <c r="L504" s="1">
        <v>111.2114</v>
      </c>
      <c r="M504" s="1">
        <v>109.19070000000001</v>
      </c>
      <c r="N504" s="1">
        <v>1.02349</v>
      </c>
      <c r="O504" s="1">
        <v>4.9263459999999998E-143</v>
      </c>
      <c r="P504" s="1">
        <v>0.43847700000000001</v>
      </c>
      <c r="Q504" s="1">
        <v>5.7486760000000002E-17</v>
      </c>
      <c r="R504">
        <v>-0.97987500000000005</v>
      </c>
      <c r="S504">
        <v>0</v>
      </c>
      <c r="T504">
        <v>-1.590266</v>
      </c>
      <c r="U504">
        <v>0</v>
      </c>
    </row>
    <row r="505" spans="1:21">
      <c r="A505" t="s">
        <v>18212</v>
      </c>
      <c r="B505" t="s">
        <v>11124</v>
      </c>
      <c r="F505" s="1">
        <v>41.501089999999998</v>
      </c>
      <c r="G505" s="1">
        <v>45.530859999999997</v>
      </c>
      <c r="H505" s="1">
        <v>227.62039999999999</v>
      </c>
      <c r="I505" s="1">
        <v>213.48140000000001</v>
      </c>
      <c r="J505" s="1">
        <v>71.794449999999998</v>
      </c>
      <c r="K505" s="1">
        <v>77.291489999999996</v>
      </c>
      <c r="L505" s="1">
        <v>414.92489999999998</v>
      </c>
      <c r="M505" s="1">
        <v>411.66379999999998</v>
      </c>
      <c r="N505" s="1">
        <v>2.341364</v>
      </c>
      <c r="O505" s="1">
        <v>2.7243299999999999E-91</v>
      </c>
      <c r="P505" s="1">
        <v>2.6582379999999999</v>
      </c>
      <c r="Q505" s="1">
        <v>3.6655450000000001E-220</v>
      </c>
      <c r="R505">
        <v>0.53077799999999997</v>
      </c>
      <c r="S505">
        <v>2.9789999999999999E-3</v>
      </c>
      <c r="T505">
        <v>0.77825800000000001</v>
      </c>
      <c r="U505">
        <v>0</v>
      </c>
    </row>
    <row r="506" spans="1:21">
      <c r="A506" t="s">
        <v>18213</v>
      </c>
      <c r="B506" t="s">
        <v>11125</v>
      </c>
      <c r="F506" s="1">
        <v>15.133089999999999</v>
      </c>
      <c r="G506" s="1">
        <v>14.85821</v>
      </c>
      <c r="H506" s="1">
        <v>57.01773</v>
      </c>
      <c r="I506" s="1">
        <v>61.686329999999998</v>
      </c>
      <c r="J506" s="1">
        <v>20.714639999999999</v>
      </c>
      <c r="K506" s="1">
        <v>20.759209999999999</v>
      </c>
      <c r="L506" s="1">
        <v>204.51949999999999</v>
      </c>
      <c r="M506" s="1">
        <v>197.68279999999999</v>
      </c>
      <c r="N506" s="1">
        <v>2.0020419999999999</v>
      </c>
      <c r="O506" s="1">
        <v>2.1691400000000001E-63</v>
      </c>
      <c r="P506" s="1">
        <v>3.450831</v>
      </c>
      <c r="Q506">
        <v>0</v>
      </c>
      <c r="R506">
        <v>0.244368</v>
      </c>
      <c r="S506">
        <v>0.27318500000000001</v>
      </c>
      <c r="T506">
        <v>1.6251709999999999</v>
      </c>
      <c r="U506">
        <v>0</v>
      </c>
    </row>
    <row r="507" spans="1:21">
      <c r="A507" t="s">
        <v>18214</v>
      </c>
      <c r="B507" t="s">
        <v>11126</v>
      </c>
      <c r="F507" s="1">
        <v>15.685890000000001</v>
      </c>
      <c r="G507" s="1">
        <v>16.497170000000001</v>
      </c>
      <c r="H507" s="1">
        <v>1.089537</v>
      </c>
      <c r="I507" s="1">
        <v>1.2230270000000001</v>
      </c>
      <c r="J507" s="1">
        <v>14.03819</v>
      </c>
      <c r="K507" s="1">
        <v>11.666169999999999</v>
      </c>
      <c r="L507" s="1">
        <v>1.395248</v>
      </c>
      <c r="M507" s="1">
        <v>1.553922</v>
      </c>
      <c r="N507" s="1">
        <v>-3.0265170000000001</v>
      </c>
      <c r="O507" s="1">
        <v>4.6279279999999999E-59</v>
      </c>
      <c r="P507" s="1">
        <v>-2.5411860000000002</v>
      </c>
      <c r="Q507" s="1">
        <v>1.3847310000000001E-24</v>
      </c>
      <c r="R507">
        <v>-0.50664900000000002</v>
      </c>
      <c r="S507">
        <v>3.3500000000000001E-4</v>
      </c>
      <c r="T507">
        <v>0.17184099999999999</v>
      </c>
      <c r="U507">
        <v>0.86077400000000004</v>
      </c>
    </row>
    <row r="508" spans="1:21">
      <c r="A508" t="s">
        <v>18215</v>
      </c>
      <c r="B508" t="s">
        <v>11183</v>
      </c>
      <c r="F508" s="1">
        <v>5.0358130000000001</v>
      </c>
      <c r="G508" s="1">
        <v>5.5192670000000001</v>
      </c>
      <c r="H508" s="1">
        <v>15.00581</v>
      </c>
      <c r="I508" s="1">
        <v>16.055630000000001</v>
      </c>
      <c r="J508" s="1">
        <v>2.228097</v>
      </c>
      <c r="K508" s="1">
        <v>2.7223679999999999</v>
      </c>
      <c r="L508" s="1">
        <v>1.6424160000000001</v>
      </c>
      <c r="M508" s="1">
        <v>1.3718999999999999</v>
      </c>
      <c r="N508" s="1">
        <v>1.1907430000000001</v>
      </c>
      <c r="O508" s="1">
        <v>7.5807089999999994E-5</v>
      </c>
      <c r="P508" s="1">
        <v>-0.2351327</v>
      </c>
      <c r="Q508" s="1">
        <v>0.86479479999999997</v>
      </c>
      <c r="R508">
        <v>-0.72298600000000002</v>
      </c>
      <c r="S508">
        <v>0.105618</v>
      </c>
      <c r="T508">
        <v>-2.3469329999999999</v>
      </c>
      <c r="U508">
        <v>0</v>
      </c>
    </row>
    <row r="509" spans="1:21">
      <c r="A509" t="s">
        <v>18216</v>
      </c>
      <c r="B509" t="s">
        <v>11211</v>
      </c>
      <c r="F509" s="1">
        <v>39.740989999999996</v>
      </c>
      <c r="G509" s="1">
        <v>37.327730000000003</v>
      </c>
      <c r="H509" s="1">
        <v>1.633956</v>
      </c>
      <c r="I509" s="1">
        <v>1.5949120000000001</v>
      </c>
      <c r="J509" s="1">
        <v>4.7309640000000002</v>
      </c>
      <c r="K509" s="1">
        <v>5.2409499999999998</v>
      </c>
      <c r="L509" s="1">
        <v>2.0149279999999998</v>
      </c>
      <c r="M509" s="1">
        <v>2.0196679999999998</v>
      </c>
      <c r="N509" s="1">
        <v>-3.3460269999999999</v>
      </c>
      <c r="O509" s="1">
        <v>8.5003180000000005E-56</v>
      </c>
      <c r="P509" s="1">
        <v>-0.74232399999999998</v>
      </c>
      <c r="Q509" s="1">
        <v>8.7577879999999997E-2</v>
      </c>
      <c r="R509">
        <v>-2.6955119999999999</v>
      </c>
      <c r="S509">
        <v>0</v>
      </c>
      <c r="T509">
        <v>0.121487</v>
      </c>
      <c r="U509">
        <v>0.995282</v>
      </c>
    </row>
    <row r="510" spans="1:21">
      <c r="A510" t="s">
        <v>18217</v>
      </c>
      <c r="B510" t="s">
        <v>11302</v>
      </c>
      <c r="F510" s="1">
        <v>9.0845289999999999</v>
      </c>
      <c r="G510" s="1">
        <v>8.5648800000000005</v>
      </c>
      <c r="H510" s="1">
        <v>3.6272799999999998</v>
      </c>
      <c r="I510" s="1">
        <v>1.835869</v>
      </c>
      <c r="J510" s="1">
        <v>8.0389060000000008</v>
      </c>
      <c r="K510" s="1">
        <v>5.3230089999999999</v>
      </c>
      <c r="L510" s="1">
        <v>4.7151420000000002</v>
      </c>
      <c r="M510" s="1">
        <v>4.981706</v>
      </c>
      <c r="N510" s="1">
        <v>-1.1655990000000001</v>
      </c>
      <c r="O510" s="1">
        <v>9.810078E-5</v>
      </c>
      <c r="P510" s="1">
        <v>-0.1582732</v>
      </c>
      <c r="Q510" s="1">
        <v>0.77488579999999996</v>
      </c>
      <c r="R510">
        <v>-0.51456100000000005</v>
      </c>
      <c r="S510">
        <v>9.9453E-2</v>
      </c>
      <c r="T510">
        <v>0.58421900000000004</v>
      </c>
      <c r="U510">
        <v>0.20846799999999999</v>
      </c>
    </row>
    <row r="511" spans="1:21">
      <c r="A511" t="s">
        <v>18218</v>
      </c>
      <c r="B511" t="s">
        <v>11328</v>
      </c>
      <c r="C511" t="s">
        <v>18219</v>
      </c>
      <c r="D511" t="s">
        <v>18220</v>
      </c>
      <c r="E511" t="s">
        <v>18221</v>
      </c>
      <c r="F511" s="1">
        <v>151.95060000000001</v>
      </c>
      <c r="G511" s="1">
        <v>147.65110000000001</v>
      </c>
      <c r="H511" s="1">
        <v>58.575090000000003</v>
      </c>
      <c r="I511" s="1">
        <v>48.731029999999997</v>
      </c>
      <c r="J511" s="1">
        <v>79.493889999999993</v>
      </c>
      <c r="K511" s="1">
        <v>73.452060000000003</v>
      </c>
      <c r="L511" s="1">
        <v>39.492739999999998</v>
      </c>
      <c r="M511" s="1">
        <v>33.93056</v>
      </c>
      <c r="N511" s="1">
        <v>-1.3046949999999999</v>
      </c>
      <c r="O511" s="1">
        <v>4.9348470000000001E-44</v>
      </c>
      <c r="P511" s="1">
        <v>-0.78986230000000002</v>
      </c>
      <c r="Q511" s="1">
        <v>1.240286E-10</v>
      </c>
      <c r="R511">
        <v>-1.1468929999999999</v>
      </c>
      <c r="S511">
        <v>0</v>
      </c>
      <c r="T511">
        <v>-0.64041400000000004</v>
      </c>
      <c r="U511">
        <v>1.4289999999999999E-3</v>
      </c>
    </row>
    <row r="512" spans="1:21">
      <c r="A512" t="s">
        <v>18222</v>
      </c>
      <c r="B512" t="s">
        <v>11339</v>
      </c>
      <c r="F512" s="1">
        <v>1.501042</v>
      </c>
      <c r="G512" s="1">
        <v>1.754823</v>
      </c>
      <c r="H512" s="1">
        <v>0.4128771</v>
      </c>
      <c r="I512" s="1">
        <v>0.5373481</v>
      </c>
      <c r="J512" s="1">
        <v>2.6122709999999998</v>
      </c>
      <c r="K512" s="1">
        <v>1.2983450000000001</v>
      </c>
      <c r="L512" s="1">
        <v>0.43516500000000002</v>
      </c>
      <c r="M512" s="1">
        <v>0.74152079999999998</v>
      </c>
      <c r="N512" s="1">
        <v>-1.0034050000000001</v>
      </c>
      <c r="O512" s="1">
        <v>5.9763539999999997E-3</v>
      </c>
      <c r="P512" s="1">
        <v>-1.054141</v>
      </c>
      <c r="Q512" s="1">
        <v>0.17048430000000001</v>
      </c>
      <c r="R512">
        <v>-2.4919999999999999E-3</v>
      </c>
      <c r="S512">
        <v>1</v>
      </c>
      <c r="T512">
        <v>9.8641000000000006E-2</v>
      </c>
      <c r="U512">
        <v>1</v>
      </c>
    </row>
    <row r="513" spans="1:21">
      <c r="A513" t="s">
        <v>18223</v>
      </c>
      <c r="B513" t="s">
        <v>11355</v>
      </c>
      <c r="F513">
        <v>0</v>
      </c>
      <c r="G513" s="1">
        <v>0.72557199999999999</v>
      </c>
      <c r="H513" s="1">
        <v>4.097124</v>
      </c>
      <c r="I513" s="1">
        <v>3.9992200000000002</v>
      </c>
      <c r="J513" s="1">
        <v>1.537774</v>
      </c>
      <c r="K513" s="1">
        <v>1.503126</v>
      </c>
      <c r="L513" s="1">
        <v>4.318295</v>
      </c>
      <c r="M513" s="1">
        <v>4.5448760000000004</v>
      </c>
      <c r="N513" s="1">
        <v>1.596128</v>
      </c>
      <c r="O513" s="1">
        <v>5.2226690000000005E-4</v>
      </c>
      <c r="P513" s="1">
        <v>1.0768690000000001</v>
      </c>
      <c r="Q513" s="1">
        <v>1.496287E-2</v>
      </c>
      <c r="R513">
        <v>0.82207600000000003</v>
      </c>
      <c r="S513">
        <v>0.36296800000000001</v>
      </c>
      <c r="T513">
        <v>7.2719999999999998E-3</v>
      </c>
      <c r="U513">
        <v>1</v>
      </c>
    </row>
    <row r="514" spans="1:21">
      <c r="A514" t="s">
        <v>18224</v>
      </c>
      <c r="B514" t="s">
        <v>11371</v>
      </c>
      <c r="F514" s="1">
        <v>4.4213240000000003</v>
      </c>
      <c r="G514" s="1">
        <v>8.1361319999999999</v>
      </c>
      <c r="H514" s="1">
        <v>14.413399999999999</v>
      </c>
      <c r="I514" s="1">
        <v>18.905190000000001</v>
      </c>
      <c r="J514" s="1">
        <v>12.17201</v>
      </c>
      <c r="K514" s="1">
        <v>13.172510000000001</v>
      </c>
      <c r="L514" s="1">
        <v>14.09958</v>
      </c>
      <c r="M514" s="1">
        <v>14.13274</v>
      </c>
      <c r="N514" s="1">
        <v>1.0113840000000001</v>
      </c>
      <c r="O514" s="1">
        <v>4.3095490000000002E-3</v>
      </c>
      <c r="P514" s="1">
        <v>0.31036770000000002</v>
      </c>
      <c r="Q514" s="1">
        <v>0.55995139999999999</v>
      </c>
      <c r="R514">
        <v>0.54715899999999995</v>
      </c>
      <c r="S514">
        <v>0.25572600000000001</v>
      </c>
      <c r="T514">
        <v>-0.27755400000000002</v>
      </c>
      <c r="U514">
        <v>0.58369400000000005</v>
      </c>
    </row>
    <row r="515" spans="1:21">
      <c r="A515" t="s">
        <v>18225</v>
      </c>
      <c r="B515" t="s">
        <v>11410</v>
      </c>
      <c r="C515" t="s">
        <v>18226</v>
      </c>
      <c r="D515" t="s">
        <v>18227</v>
      </c>
      <c r="E515" t="s">
        <v>18228</v>
      </c>
      <c r="F515" s="1">
        <v>1.4093100000000001</v>
      </c>
      <c r="G515" s="1">
        <v>1.3729849999999999</v>
      </c>
      <c r="H515" s="1">
        <v>2.792713</v>
      </c>
      <c r="I515" s="1">
        <v>3.6617639999999998</v>
      </c>
      <c r="J515" s="1">
        <v>1.1264130000000001</v>
      </c>
      <c r="K515" s="1">
        <v>1.1010329999999999</v>
      </c>
      <c r="L515" s="1">
        <v>2.2141920000000002</v>
      </c>
      <c r="M515" s="1">
        <v>2.6553550000000001</v>
      </c>
      <c r="N515" s="1">
        <v>1.0484260000000001</v>
      </c>
      <c r="O515" s="1">
        <v>5.7112479999999998E-5</v>
      </c>
      <c r="P515" s="1">
        <v>1.1112979999999999</v>
      </c>
      <c r="Q515" s="1">
        <v>1.4707890000000001E-4</v>
      </c>
      <c r="R515">
        <v>-0.37678600000000001</v>
      </c>
      <c r="S515">
        <v>0.39176899999999998</v>
      </c>
      <c r="T515">
        <v>-0.45745799999999998</v>
      </c>
      <c r="U515">
        <v>0.120146</v>
      </c>
    </row>
    <row r="516" spans="1:21">
      <c r="A516" t="s">
        <v>18229</v>
      </c>
      <c r="B516" t="s">
        <v>11429</v>
      </c>
      <c r="F516" s="1">
        <v>10.64514</v>
      </c>
      <c r="G516" s="1">
        <v>11.6769</v>
      </c>
      <c r="H516" s="1">
        <v>3.023936</v>
      </c>
      <c r="I516" s="1">
        <v>2.9516770000000001</v>
      </c>
      <c r="J516" s="1">
        <v>5.623462</v>
      </c>
      <c r="K516" s="1">
        <v>5.0792809999999999</v>
      </c>
      <c r="L516" s="1">
        <v>3.3815140000000001</v>
      </c>
      <c r="M516" s="1">
        <v>3.7634799999999999</v>
      </c>
      <c r="N516" s="1">
        <v>-1.6465689999999999</v>
      </c>
      <c r="O516" s="1">
        <v>1.515701E-36</v>
      </c>
      <c r="P516" s="1">
        <v>-0.32057799999999997</v>
      </c>
      <c r="Q516" s="1">
        <v>9.4254180000000007E-2</v>
      </c>
      <c r="R516">
        <v>-1.209962</v>
      </c>
      <c r="S516">
        <v>0</v>
      </c>
      <c r="T516">
        <v>0.12715000000000001</v>
      </c>
      <c r="U516">
        <v>0.71767599999999998</v>
      </c>
    </row>
    <row r="517" spans="1:21">
      <c r="A517" t="s">
        <v>18230</v>
      </c>
      <c r="B517" t="s">
        <v>11430</v>
      </c>
      <c r="F517" s="1">
        <v>2.1773349999999998</v>
      </c>
      <c r="G517" s="1">
        <v>2.7272759999999998</v>
      </c>
      <c r="H517" s="1">
        <v>7.9853120000000004</v>
      </c>
      <c r="I517" s="1">
        <v>8.0728729999999995</v>
      </c>
      <c r="J517" s="1">
        <v>1.926725</v>
      </c>
      <c r="K517" s="1">
        <v>2.4214020000000001</v>
      </c>
      <c r="L517" s="1">
        <v>6.4926320000000004</v>
      </c>
      <c r="M517" s="1">
        <v>6.91465</v>
      </c>
      <c r="N517" s="1">
        <v>1.298759</v>
      </c>
      <c r="O517" s="1">
        <v>1.163695E-5</v>
      </c>
      <c r="P517" s="1">
        <v>1.4111290000000001</v>
      </c>
      <c r="Q517" s="1">
        <v>1.1785E-5</v>
      </c>
      <c r="R517">
        <v>-0.22803100000000001</v>
      </c>
      <c r="S517">
        <v>0.766405</v>
      </c>
      <c r="T517">
        <v>-0.32450200000000001</v>
      </c>
      <c r="U517">
        <v>0.40789700000000001</v>
      </c>
    </row>
    <row r="518" spans="1:21">
      <c r="A518" t="s">
        <v>18231</v>
      </c>
      <c r="B518" t="s">
        <v>11456</v>
      </c>
      <c r="F518" s="1">
        <v>7.0162060000000004</v>
      </c>
      <c r="G518" s="1">
        <v>8.8859729999999999</v>
      </c>
      <c r="H518" s="1">
        <v>27.01831</v>
      </c>
      <c r="I518" s="1">
        <v>28.88438</v>
      </c>
      <c r="J518" s="1">
        <v>22.971990000000002</v>
      </c>
      <c r="K518" s="1">
        <v>29.130019999999998</v>
      </c>
      <c r="L518" s="1">
        <v>68.954570000000004</v>
      </c>
      <c r="M518" s="1">
        <v>75.844970000000004</v>
      </c>
      <c r="N518" s="1">
        <v>1.2662800000000001</v>
      </c>
      <c r="O518" s="1">
        <v>8.9426140000000004E-5</v>
      </c>
      <c r="P518" s="1">
        <v>1.509304</v>
      </c>
      <c r="Q518" s="1">
        <v>2.1088769999999999E-11</v>
      </c>
      <c r="R518">
        <v>1.002588</v>
      </c>
      <c r="S518">
        <v>4.7580000000000001E-3</v>
      </c>
      <c r="T518">
        <v>1.1056760000000001</v>
      </c>
      <c r="U518">
        <v>3.9999999999999998E-6</v>
      </c>
    </row>
    <row r="519" spans="1:21">
      <c r="A519" t="s">
        <v>18232</v>
      </c>
      <c r="B519" t="s">
        <v>11468</v>
      </c>
      <c r="F519" s="1">
        <v>3.2271040000000002</v>
      </c>
      <c r="G519" s="1">
        <v>4.1919009999999997</v>
      </c>
      <c r="H519" s="1">
        <v>0.92825950000000002</v>
      </c>
      <c r="I519" s="1">
        <v>1.132598</v>
      </c>
      <c r="J519" s="1">
        <v>3.135634</v>
      </c>
      <c r="K519" s="1">
        <v>3.4481060000000001</v>
      </c>
      <c r="L519" s="1">
        <v>0.88053190000000003</v>
      </c>
      <c r="M519" s="1">
        <v>0.82744059999999997</v>
      </c>
      <c r="N519" s="1">
        <v>-1.2144600000000001</v>
      </c>
      <c r="O519" s="1">
        <v>3.0900359999999997E-5</v>
      </c>
      <c r="P519" s="1">
        <v>-1.301785</v>
      </c>
      <c r="Q519" s="1">
        <v>5.9121530000000002E-5</v>
      </c>
      <c r="R519">
        <v>-0.30262099999999997</v>
      </c>
      <c r="S519">
        <v>0.36938300000000002</v>
      </c>
      <c r="T519">
        <v>-0.26031100000000001</v>
      </c>
      <c r="U519">
        <v>0.75029400000000002</v>
      </c>
    </row>
    <row r="520" spans="1:21">
      <c r="A520" t="s">
        <v>18233</v>
      </c>
      <c r="B520" t="s">
        <v>11482</v>
      </c>
      <c r="F520" s="1">
        <v>18.443909999999999</v>
      </c>
      <c r="G520" s="1">
        <v>18.886620000000001</v>
      </c>
      <c r="H520" s="1">
        <v>45.300710000000002</v>
      </c>
      <c r="I520" s="1">
        <v>45.423079999999999</v>
      </c>
      <c r="J520" s="1">
        <v>12.866210000000001</v>
      </c>
      <c r="K520" s="1">
        <v>10.363810000000001</v>
      </c>
      <c r="L520" s="1">
        <v>16.392410000000002</v>
      </c>
      <c r="M520" s="1">
        <v>19.13034</v>
      </c>
      <c r="N520" s="1">
        <v>1.330865</v>
      </c>
      <c r="O520" s="1">
        <v>1.176701E-23</v>
      </c>
      <c r="P520" s="1">
        <v>0.79481049999999998</v>
      </c>
      <c r="Q520" s="1">
        <v>4.0893699999999998E-5</v>
      </c>
      <c r="R520">
        <v>-0.80466400000000005</v>
      </c>
      <c r="S520">
        <v>3.3000000000000003E-5</v>
      </c>
      <c r="T520">
        <v>-1.415975</v>
      </c>
      <c r="U520">
        <v>0</v>
      </c>
    </row>
    <row r="521" spans="1:21">
      <c r="A521" t="s">
        <v>18234</v>
      </c>
      <c r="B521" t="s">
        <v>11530</v>
      </c>
      <c r="C521" t="s">
        <v>18235</v>
      </c>
      <c r="D521" t="s">
        <v>18236</v>
      </c>
      <c r="E521" t="s">
        <v>18237</v>
      </c>
      <c r="F521" s="1">
        <v>1.08806</v>
      </c>
      <c r="G521" s="1">
        <v>1.3628769999999999</v>
      </c>
      <c r="H521" s="1">
        <v>6.2706730000000004</v>
      </c>
      <c r="I521" s="1">
        <v>7.7901480000000003</v>
      </c>
      <c r="J521" s="1">
        <v>4.2639399999999998</v>
      </c>
      <c r="K521" s="1">
        <v>3.7645240000000002</v>
      </c>
      <c r="L521" s="1">
        <v>11.896520000000001</v>
      </c>
      <c r="M521" s="1">
        <v>13.00855</v>
      </c>
      <c r="N521" s="1">
        <v>1.6568860000000001</v>
      </c>
      <c r="O521" s="1">
        <v>7.7776090000000003E-8</v>
      </c>
      <c r="P521" s="1">
        <v>1.5773699999999999</v>
      </c>
      <c r="Q521" s="1">
        <v>3.696091E-10</v>
      </c>
      <c r="R521">
        <v>0.90391299999999997</v>
      </c>
      <c r="S521">
        <v>2.5699E-2</v>
      </c>
      <c r="T521">
        <v>0.62400599999999995</v>
      </c>
      <c r="U521">
        <v>2.5488E-2</v>
      </c>
    </row>
    <row r="522" spans="1:21">
      <c r="A522" t="s">
        <v>18238</v>
      </c>
      <c r="B522" t="s">
        <v>11539</v>
      </c>
      <c r="F522" s="1">
        <v>41.920400000000001</v>
      </c>
      <c r="G522" s="1">
        <v>44.530259999999998</v>
      </c>
      <c r="H522" s="1">
        <v>99.561719999999994</v>
      </c>
      <c r="I522" s="1">
        <v>92.662509999999997</v>
      </c>
      <c r="J522" s="1">
        <v>28.380210000000002</v>
      </c>
      <c r="K522" s="1">
        <v>25.993310000000001</v>
      </c>
      <c r="L522" s="1">
        <v>78.189719999999994</v>
      </c>
      <c r="M522" s="1">
        <v>82.116219999999998</v>
      </c>
      <c r="N522" s="1">
        <v>1.2221649999999999</v>
      </c>
      <c r="O522" s="1">
        <v>5.5875180000000005E-23</v>
      </c>
      <c r="P522" s="1">
        <v>1.71794</v>
      </c>
      <c r="Q522" s="1">
        <v>1.2178320000000001E-36</v>
      </c>
      <c r="R522">
        <v>-0.79994100000000001</v>
      </c>
      <c r="S522">
        <v>3.9999999999999998E-6</v>
      </c>
      <c r="T522">
        <v>-0.371973</v>
      </c>
      <c r="U522">
        <v>1.848E-3</v>
      </c>
    </row>
    <row r="523" spans="1:21">
      <c r="A523" t="s">
        <v>18239</v>
      </c>
      <c r="B523" t="s">
        <v>11553</v>
      </c>
      <c r="C523" t="s">
        <v>18240</v>
      </c>
      <c r="D523" t="s">
        <v>18241</v>
      </c>
      <c r="E523" t="s">
        <v>18242</v>
      </c>
      <c r="F523" s="1">
        <v>50.664720000000003</v>
      </c>
      <c r="G523" s="1">
        <v>57.036879999999996</v>
      </c>
      <c r="H523" s="1">
        <v>149.47489999999999</v>
      </c>
      <c r="I523" s="1">
        <v>159.2037</v>
      </c>
      <c r="J523" s="1">
        <v>64.161360000000002</v>
      </c>
      <c r="K523" s="1">
        <v>55.509230000000002</v>
      </c>
      <c r="L523" s="1">
        <v>141.0061</v>
      </c>
      <c r="M523" s="1">
        <v>130.3449</v>
      </c>
      <c r="N523" s="1">
        <v>1.6007400000000001</v>
      </c>
      <c r="O523" s="1">
        <v>1.7203530000000001E-60</v>
      </c>
      <c r="P523" s="1">
        <v>1.395783</v>
      </c>
      <c r="Q523" s="1">
        <v>2.112753E-42</v>
      </c>
      <c r="R523">
        <v>-4.9910000000000003E-2</v>
      </c>
      <c r="S523">
        <v>0.90195899999999996</v>
      </c>
      <c r="T523">
        <v>-0.30209399999999997</v>
      </c>
      <c r="U523">
        <v>5.5099999999999995E-4</v>
      </c>
    </row>
    <row r="524" spans="1:21">
      <c r="A524" t="s">
        <v>18243</v>
      </c>
      <c r="B524" t="s">
        <v>11563</v>
      </c>
      <c r="F524" s="1">
        <v>3.3823780000000001</v>
      </c>
      <c r="G524" s="1">
        <v>4.8982659999999996</v>
      </c>
      <c r="H524" s="1">
        <v>1.4248719999999999</v>
      </c>
      <c r="I524" s="1">
        <v>1.063571</v>
      </c>
      <c r="J524" s="1">
        <v>2.5077060000000002</v>
      </c>
      <c r="K524" s="1">
        <v>4.1116960000000002</v>
      </c>
      <c r="L524" s="1">
        <v>0.55654559999999997</v>
      </c>
      <c r="M524" s="1">
        <v>1.5141770000000001</v>
      </c>
      <c r="N524" s="1">
        <v>-1.0685800000000001</v>
      </c>
      <c r="O524" s="1">
        <v>2.1717300000000002E-3</v>
      </c>
      <c r="P524" s="1">
        <v>-1.0796250000000001</v>
      </c>
      <c r="Q524" s="1">
        <v>0.10193099999999999</v>
      </c>
      <c r="R524">
        <v>-0.4209</v>
      </c>
      <c r="S524">
        <v>0.44279099999999999</v>
      </c>
      <c r="T524">
        <v>-0.30987199999999998</v>
      </c>
      <c r="U524">
        <v>0.84127300000000005</v>
      </c>
    </row>
    <row r="525" spans="1:21">
      <c r="A525" t="s">
        <v>18244</v>
      </c>
      <c r="B525" t="s">
        <v>11581</v>
      </c>
      <c r="F525" s="1">
        <v>3.6256349999999999</v>
      </c>
      <c r="G525" s="1">
        <v>5.3750640000000001</v>
      </c>
      <c r="H525" s="1">
        <v>15.60942</v>
      </c>
      <c r="I525" s="1">
        <v>18.199059999999999</v>
      </c>
      <c r="J525" s="1">
        <v>4.8822369999999999</v>
      </c>
      <c r="K525" s="1">
        <v>4.2268340000000002</v>
      </c>
      <c r="L525" s="1">
        <v>12.61323</v>
      </c>
      <c r="M525" s="1">
        <v>9.4821790000000004</v>
      </c>
      <c r="N525" s="1">
        <v>1.6567400000000001</v>
      </c>
      <c r="O525" s="1">
        <v>4.5849309999999997E-13</v>
      </c>
      <c r="P525" s="1">
        <v>1.269879</v>
      </c>
      <c r="Q525" s="1">
        <v>1.8453870000000001E-5</v>
      </c>
      <c r="R525">
        <v>-0.12153600000000001</v>
      </c>
      <c r="S525">
        <v>0.86683600000000005</v>
      </c>
      <c r="T525">
        <v>-0.67586400000000002</v>
      </c>
      <c r="U525">
        <v>2.9450000000000001E-3</v>
      </c>
    </row>
    <row r="526" spans="1:21">
      <c r="A526" t="s">
        <v>18245</v>
      </c>
      <c r="B526" t="s">
        <v>11637</v>
      </c>
      <c r="F526" s="1">
        <v>0.59472429999999998</v>
      </c>
      <c r="G526" s="1">
        <v>0.78632219999999997</v>
      </c>
      <c r="H526" s="1">
        <v>2.0253389999999998</v>
      </c>
      <c r="I526" s="1">
        <v>1.7488330000000001</v>
      </c>
      <c r="J526" s="1">
        <v>1.9547239999999999</v>
      </c>
      <c r="K526" s="1">
        <v>1.9106810000000001</v>
      </c>
      <c r="L526" s="1">
        <v>3.0665360000000002</v>
      </c>
      <c r="M526" s="1">
        <v>4.4069430000000001</v>
      </c>
      <c r="N526" s="1">
        <v>1.100241</v>
      </c>
      <c r="O526" s="1">
        <v>4.873786E-4</v>
      </c>
      <c r="P526" s="1">
        <v>1.031374</v>
      </c>
      <c r="Q526" s="1">
        <v>6.954956E-3</v>
      </c>
      <c r="R526">
        <v>0.92449700000000001</v>
      </c>
      <c r="S526">
        <v>6.0499999999999998E-3</v>
      </c>
      <c r="T526">
        <v>0.746533</v>
      </c>
      <c r="U526">
        <v>4.8791000000000001E-2</v>
      </c>
    </row>
    <row r="527" spans="1:21">
      <c r="A527" t="s">
        <v>18246</v>
      </c>
      <c r="B527" t="s">
        <v>11660</v>
      </c>
      <c r="F527" s="1">
        <v>72.343909999999994</v>
      </c>
      <c r="G527" s="1">
        <v>70.856139999999996</v>
      </c>
      <c r="H527" s="1">
        <v>19.508759999999999</v>
      </c>
      <c r="I527" s="1">
        <v>20.427499999999998</v>
      </c>
      <c r="J527" s="1">
        <v>40.738199999999999</v>
      </c>
      <c r="K527" s="1">
        <v>43.501170000000002</v>
      </c>
      <c r="L527" s="1">
        <v>30.282039999999999</v>
      </c>
      <c r="M527" s="1">
        <v>33.72587</v>
      </c>
      <c r="N527" s="1">
        <v>-1.487412</v>
      </c>
      <c r="O527" s="1">
        <v>1.2867280000000001E-15</v>
      </c>
      <c r="P527" s="1">
        <v>-0.13956879999999999</v>
      </c>
      <c r="Q527" s="1">
        <v>0.72190449999999995</v>
      </c>
      <c r="R527">
        <v>-0.89130200000000004</v>
      </c>
      <c r="S527">
        <v>0</v>
      </c>
      <c r="T527">
        <v>0.495527</v>
      </c>
      <c r="U527">
        <v>7.7705999999999997E-2</v>
      </c>
    </row>
    <row r="528" spans="1:21">
      <c r="A528" t="s">
        <v>18247</v>
      </c>
      <c r="B528" t="s">
        <v>11668</v>
      </c>
      <c r="F528" s="1">
        <v>3.647713</v>
      </c>
      <c r="G528" s="1">
        <v>2.8626969999999998</v>
      </c>
      <c r="H528" s="1">
        <v>0.83611729999999995</v>
      </c>
      <c r="I528" s="1">
        <v>0.84636509999999998</v>
      </c>
      <c r="J528" s="1">
        <v>2.2714590000000001</v>
      </c>
      <c r="K528" s="1">
        <v>2.161851</v>
      </c>
      <c r="L528" s="1">
        <v>0.96937779999999996</v>
      </c>
      <c r="M528" s="1">
        <v>1.1777679999999999</v>
      </c>
      <c r="N528" s="1">
        <v>-1.4186080000000001</v>
      </c>
      <c r="O528" s="1">
        <v>1.4480439999999999E-8</v>
      </c>
      <c r="P528" s="1">
        <v>-0.68021609999999999</v>
      </c>
      <c r="Q528" s="1">
        <v>2.6618220000000001E-2</v>
      </c>
      <c r="R528">
        <v>-0.65031300000000003</v>
      </c>
      <c r="S528">
        <v>4.5900000000000003E-3</v>
      </c>
      <c r="T528">
        <v>0.17721600000000001</v>
      </c>
      <c r="U528">
        <v>0.82133100000000003</v>
      </c>
    </row>
    <row r="529" spans="1:21">
      <c r="A529" t="s">
        <v>18248</v>
      </c>
      <c r="B529" t="s">
        <v>11701</v>
      </c>
      <c r="F529" s="1">
        <v>9.7645300000000006</v>
      </c>
      <c r="G529" s="1">
        <v>8.5714740000000003</v>
      </c>
      <c r="H529" s="1">
        <v>82.300299999999993</v>
      </c>
      <c r="I529" s="1">
        <v>83.519720000000007</v>
      </c>
      <c r="J529" s="1">
        <v>7.2455360000000004</v>
      </c>
      <c r="K529" s="1">
        <v>7.786111</v>
      </c>
      <c r="L529" s="1">
        <v>7.740526</v>
      </c>
      <c r="M529" s="1">
        <v>8.5124410000000008</v>
      </c>
      <c r="N529" s="1">
        <v>3.2156859999999998</v>
      </c>
      <c r="O529">
        <v>0</v>
      </c>
      <c r="P529" s="1">
        <v>0.33741349999999998</v>
      </c>
      <c r="Q529" s="1">
        <v>8.1831050000000002E-2</v>
      </c>
      <c r="R529">
        <v>-0.45349299999999998</v>
      </c>
      <c r="S529">
        <v>9.9679999999999994E-3</v>
      </c>
      <c r="T529">
        <v>-3.3995679999999999</v>
      </c>
      <c r="U529">
        <v>0</v>
      </c>
    </row>
    <row r="530" spans="1:21">
      <c r="A530" t="s">
        <v>18249</v>
      </c>
      <c r="B530" t="s">
        <v>11715</v>
      </c>
      <c r="F530" s="1">
        <v>3.065563</v>
      </c>
      <c r="G530" s="1">
        <v>3.7074389999999999</v>
      </c>
      <c r="H530" s="1">
        <v>9.5952000000000002</v>
      </c>
      <c r="I530" s="1">
        <v>9.1767059999999994</v>
      </c>
      <c r="J530" s="1">
        <v>2.7127189999999999</v>
      </c>
      <c r="K530" s="1">
        <v>2.468728</v>
      </c>
      <c r="L530" s="1">
        <v>7.8147209999999996</v>
      </c>
      <c r="M530" s="1">
        <v>9.5840340000000008</v>
      </c>
      <c r="N530" s="1">
        <v>1.29189</v>
      </c>
      <c r="O530" s="1">
        <v>8.841207E-8</v>
      </c>
      <c r="P530" s="1">
        <v>1.663313</v>
      </c>
      <c r="Q530" s="1">
        <v>2.788044E-11</v>
      </c>
      <c r="R530">
        <v>-0.42318800000000001</v>
      </c>
      <c r="S530">
        <v>0.30194500000000002</v>
      </c>
      <c r="T530">
        <v>-0.21465600000000001</v>
      </c>
      <c r="U530">
        <v>0.53691100000000003</v>
      </c>
    </row>
    <row r="531" spans="1:21">
      <c r="A531" t="s">
        <v>17149</v>
      </c>
      <c r="B531" t="s">
        <v>11741</v>
      </c>
      <c r="C531" t="s">
        <v>17150</v>
      </c>
      <c r="D531" t="s">
        <v>17151</v>
      </c>
      <c r="E531" t="s">
        <v>17152</v>
      </c>
      <c r="F531" s="1">
        <v>57.921399999999998</v>
      </c>
      <c r="G531" s="1">
        <v>67.206959999999995</v>
      </c>
      <c r="H531" s="1">
        <v>2748</v>
      </c>
      <c r="I531" s="1">
        <v>2740.1909999999998</v>
      </c>
      <c r="J531" s="1">
        <v>9.0223619999999993</v>
      </c>
      <c r="K531" s="1">
        <v>10.13255</v>
      </c>
      <c r="L531" s="1">
        <v>22.452110000000001</v>
      </c>
      <c r="M531" s="1">
        <v>23.450510000000001</v>
      </c>
      <c r="N531" s="1">
        <v>5.5258120000000002</v>
      </c>
      <c r="O531">
        <v>0</v>
      </c>
      <c r="P531" s="1">
        <v>1.3343469999999999</v>
      </c>
      <c r="Q531" s="1">
        <v>1.1538999999999999E-9</v>
      </c>
      <c r="R531">
        <v>-2.5970300000000002</v>
      </c>
      <c r="S531">
        <v>0</v>
      </c>
      <c r="T531">
        <v>-6.9041889999999997</v>
      </c>
      <c r="U531">
        <v>0</v>
      </c>
    </row>
    <row r="532" spans="1:21">
      <c r="A532" t="s">
        <v>18250</v>
      </c>
      <c r="B532" t="s">
        <v>11742</v>
      </c>
      <c r="F532" s="1">
        <v>8.5407819999999995E-2</v>
      </c>
      <c r="G532" s="1">
        <v>0.1941484</v>
      </c>
      <c r="H532" s="1">
        <v>2.5841530000000001</v>
      </c>
      <c r="I532" s="1">
        <v>2.4204880000000002</v>
      </c>
      <c r="J532" s="1">
        <v>0.15115490000000001</v>
      </c>
      <c r="K532" s="1">
        <v>0.172374</v>
      </c>
      <c r="L532" s="1">
        <v>4.9520920000000003E-2</v>
      </c>
      <c r="M532" s="1">
        <v>9.9274829999999994E-2</v>
      </c>
      <c r="N532" s="1">
        <v>2.7611889999999999</v>
      </c>
      <c r="O532" s="1">
        <v>2.2797720000000001E-24</v>
      </c>
      <c r="P532" s="1">
        <v>-0.3820384</v>
      </c>
      <c r="Q532" s="1">
        <v>0.73222100000000001</v>
      </c>
      <c r="R532">
        <v>3.0223E-2</v>
      </c>
      <c r="S532">
        <v>1</v>
      </c>
      <c r="T532">
        <v>-3.4540229999999998</v>
      </c>
      <c r="U532">
        <v>0</v>
      </c>
    </row>
    <row r="533" spans="1:21">
      <c r="A533" t="s">
        <v>18251</v>
      </c>
      <c r="B533" t="s">
        <v>11778</v>
      </c>
      <c r="F533" s="1">
        <v>9.4854330000000004</v>
      </c>
      <c r="G533" s="1">
        <v>8.97438</v>
      </c>
      <c r="H533" s="1">
        <v>3.177708</v>
      </c>
      <c r="I533" s="1">
        <v>2.5303949999999999</v>
      </c>
      <c r="J533" s="1">
        <v>2.3405420000000001</v>
      </c>
      <c r="K533" s="1">
        <v>3.0767030000000002</v>
      </c>
      <c r="L533" s="1">
        <v>1.5864860000000001</v>
      </c>
      <c r="M533" s="1">
        <v>1.351685</v>
      </c>
      <c r="N533" s="1">
        <v>-1.2600180000000001</v>
      </c>
      <c r="O533" s="1">
        <v>1.196985E-7</v>
      </c>
      <c r="P533" s="1">
        <v>-0.46429890000000001</v>
      </c>
      <c r="Q533" s="1">
        <v>0.32693919999999999</v>
      </c>
      <c r="R533">
        <v>-1.6251150000000001</v>
      </c>
      <c r="S533">
        <v>0</v>
      </c>
      <c r="T533">
        <v>-0.80037400000000003</v>
      </c>
      <c r="U533">
        <v>4.0246999999999998E-2</v>
      </c>
    </row>
    <row r="534" spans="1:21">
      <c r="A534" t="s">
        <v>18252</v>
      </c>
      <c r="B534" t="s">
        <v>11816</v>
      </c>
      <c r="C534" t="s">
        <v>18253</v>
      </c>
      <c r="D534" t="s">
        <v>18254</v>
      </c>
      <c r="E534" t="s">
        <v>18254</v>
      </c>
      <c r="F534" s="1">
        <v>5.4950739999999998</v>
      </c>
      <c r="G534" s="1">
        <v>5.0765359999999999</v>
      </c>
      <c r="H534" s="1">
        <v>16.244029999999999</v>
      </c>
      <c r="I534" s="1">
        <v>17.382100000000001</v>
      </c>
      <c r="J534" s="1">
        <v>4.2757300000000003</v>
      </c>
      <c r="K534" s="1">
        <v>4.9988780000000004</v>
      </c>
      <c r="L534" s="1">
        <v>7.9928109999999997</v>
      </c>
      <c r="M534" s="1">
        <v>7.8464260000000001</v>
      </c>
      <c r="N534" s="1">
        <v>1.582643</v>
      </c>
      <c r="O534" s="1">
        <v>4.7559270000000002E-18</v>
      </c>
      <c r="P534" s="1">
        <v>0.89855499999999999</v>
      </c>
      <c r="Q534" s="1">
        <v>2.1274489999999999E-4</v>
      </c>
      <c r="R534">
        <v>-0.32326199999999999</v>
      </c>
      <c r="S534">
        <v>0.36632199999999998</v>
      </c>
      <c r="T534">
        <v>-1.1243030000000001</v>
      </c>
      <c r="U534">
        <v>0</v>
      </c>
    </row>
    <row r="535" spans="1:21">
      <c r="A535" t="s">
        <v>18255</v>
      </c>
      <c r="B535" t="s">
        <v>11832</v>
      </c>
      <c r="C535" t="s">
        <v>18256</v>
      </c>
      <c r="D535" t="s">
        <v>18257</v>
      </c>
      <c r="E535" t="s">
        <v>18258</v>
      </c>
      <c r="F535" s="1">
        <v>196.8279</v>
      </c>
      <c r="G535" s="1">
        <v>175.83279999999999</v>
      </c>
      <c r="H535" s="1">
        <v>546.82439999999997</v>
      </c>
      <c r="I535" s="1">
        <v>571.70150000000001</v>
      </c>
      <c r="J535" s="1">
        <v>198.2765</v>
      </c>
      <c r="K535" s="1">
        <v>189.30179999999999</v>
      </c>
      <c r="L535" s="1">
        <v>328.1585</v>
      </c>
      <c r="M535" s="1">
        <v>321.91000000000003</v>
      </c>
      <c r="N535" s="1">
        <v>1.707908</v>
      </c>
      <c r="O535" s="1">
        <v>4.7700739999999999E-147</v>
      </c>
      <c r="P535" s="1">
        <v>0.98278140000000003</v>
      </c>
      <c r="Q535" s="1">
        <v>2.0948509999999999E-60</v>
      </c>
      <c r="R535">
        <v>-0.14246200000000001</v>
      </c>
      <c r="S535">
        <v>0.26672600000000002</v>
      </c>
      <c r="T535">
        <v>-0.89806799999999998</v>
      </c>
      <c r="U535">
        <v>0</v>
      </c>
    </row>
    <row r="536" spans="1:21">
      <c r="A536" t="s">
        <v>18259</v>
      </c>
      <c r="B536" t="s">
        <v>11839</v>
      </c>
      <c r="F536" s="1">
        <v>7.6061750000000004</v>
      </c>
      <c r="G536" s="1">
        <v>6.7287350000000004</v>
      </c>
      <c r="H536" s="1">
        <v>34.548639999999999</v>
      </c>
      <c r="I536" s="1">
        <v>36.931069999999998</v>
      </c>
      <c r="J536" s="1">
        <v>4.7965980000000004</v>
      </c>
      <c r="K536" s="1">
        <v>6.5034340000000004</v>
      </c>
      <c r="L536" s="1">
        <v>8.8203809999999994</v>
      </c>
      <c r="M536" s="1">
        <v>7.6216650000000001</v>
      </c>
      <c r="N536" s="1">
        <v>2.2682989999999998</v>
      </c>
      <c r="O536" s="1">
        <v>1.03031E-62</v>
      </c>
      <c r="P536" s="1">
        <v>0.71626829999999997</v>
      </c>
      <c r="Q536" s="1">
        <v>2.3431279999999999E-3</v>
      </c>
      <c r="R536">
        <v>-0.47954999999999998</v>
      </c>
      <c r="S536">
        <v>7.6814999999999994E-2</v>
      </c>
      <c r="T536">
        <v>-2.1396380000000002</v>
      </c>
      <c r="U536">
        <v>0</v>
      </c>
    </row>
    <row r="537" spans="1:21">
      <c r="A537" t="s">
        <v>18260</v>
      </c>
      <c r="B537" t="s">
        <v>11847</v>
      </c>
      <c r="C537" t="s">
        <v>16572</v>
      </c>
      <c r="D537" t="s">
        <v>18261</v>
      </c>
      <c r="E537" t="s">
        <v>18262</v>
      </c>
      <c r="F537" s="1">
        <v>10.40635</v>
      </c>
      <c r="G537" s="1">
        <v>11.715170000000001</v>
      </c>
      <c r="H537" s="1">
        <v>29.047799999999999</v>
      </c>
      <c r="I537" s="1">
        <v>28.353680000000001</v>
      </c>
      <c r="J537" s="1">
        <v>14.42679</v>
      </c>
      <c r="K537" s="1">
        <v>15.101850000000001</v>
      </c>
      <c r="L537" s="1">
        <v>47.365189999999998</v>
      </c>
      <c r="M537" s="1">
        <v>43.747030000000002</v>
      </c>
      <c r="N537" s="1">
        <v>1.3871560000000001</v>
      </c>
      <c r="O537" s="1">
        <v>2.7286629999999998E-19</v>
      </c>
      <c r="P537" s="1">
        <v>1.7935140000000001</v>
      </c>
      <c r="Q537" s="1">
        <v>1.006353E-47</v>
      </c>
      <c r="R537">
        <v>0.19409199999999999</v>
      </c>
      <c r="S537">
        <v>0.50628600000000001</v>
      </c>
      <c r="T537">
        <v>0.53069699999999997</v>
      </c>
      <c r="U537">
        <v>9.0000000000000002E-6</v>
      </c>
    </row>
    <row r="538" spans="1:21">
      <c r="A538" t="s">
        <v>18263</v>
      </c>
      <c r="B538" t="s">
        <v>11861</v>
      </c>
      <c r="F538" s="1">
        <v>3.1689590000000001</v>
      </c>
      <c r="G538" s="1">
        <v>3.4830839999999998</v>
      </c>
      <c r="H538" s="1">
        <v>0.52150289999999999</v>
      </c>
      <c r="I538" s="1">
        <v>0.87264200000000003</v>
      </c>
      <c r="J538" s="1">
        <v>1.0785439999999999</v>
      </c>
      <c r="K538" s="1">
        <v>1.265091</v>
      </c>
      <c r="L538" s="1">
        <v>0.77736859999999997</v>
      </c>
      <c r="M538" s="1">
        <v>0.92086970000000001</v>
      </c>
      <c r="N538" s="1">
        <v>-1.331399</v>
      </c>
      <c r="O538" s="1">
        <v>6.3033560000000003E-5</v>
      </c>
      <c r="P538" s="1">
        <v>-0.1392852</v>
      </c>
      <c r="Q538" s="1">
        <v>0.94286570000000003</v>
      </c>
      <c r="R538">
        <v>-1.189257</v>
      </c>
      <c r="S538">
        <v>1.73E-4</v>
      </c>
      <c r="T538">
        <v>0.113065</v>
      </c>
      <c r="U538">
        <v>1</v>
      </c>
    </row>
    <row r="539" spans="1:21">
      <c r="A539" t="s">
        <v>18264</v>
      </c>
      <c r="B539" t="s">
        <v>11881</v>
      </c>
      <c r="F539" s="1">
        <v>18.412710000000001</v>
      </c>
      <c r="G539" s="1">
        <v>19.233650000000001</v>
      </c>
      <c r="H539" s="1">
        <v>7.690696</v>
      </c>
      <c r="I539" s="1">
        <v>6.6829919999999996</v>
      </c>
      <c r="J539" s="1">
        <v>12.491619999999999</v>
      </c>
      <c r="K539" s="1">
        <v>13.448880000000001</v>
      </c>
      <c r="L539" s="1">
        <v>7.8290699999999998</v>
      </c>
      <c r="M539" s="1">
        <v>8.0258400000000005</v>
      </c>
      <c r="N539" s="1">
        <v>-1.1141099999999999</v>
      </c>
      <c r="O539" s="1">
        <v>8.3349600000000003E-10</v>
      </c>
      <c r="P539" s="1">
        <v>-0.42660979999999998</v>
      </c>
      <c r="Q539" s="1">
        <v>6.6466170000000005E-2</v>
      </c>
      <c r="R539">
        <v>-0.68548100000000001</v>
      </c>
      <c r="S539">
        <v>4.8000000000000001E-5</v>
      </c>
      <c r="T539">
        <v>2.2180999999999999E-2</v>
      </c>
      <c r="U539">
        <v>1</v>
      </c>
    </row>
    <row r="540" spans="1:21">
      <c r="A540" t="s">
        <v>18265</v>
      </c>
      <c r="B540" t="s">
        <v>11931</v>
      </c>
      <c r="F540" s="1">
        <v>10.06115</v>
      </c>
      <c r="G540" s="1">
        <v>9.7246459999999999</v>
      </c>
      <c r="H540" s="1">
        <v>3.4138820000000001</v>
      </c>
      <c r="I540" s="1">
        <v>3.6159050000000001</v>
      </c>
      <c r="J540" s="1">
        <v>3.7154750000000001</v>
      </c>
      <c r="K540" s="1">
        <v>4.3169969999999998</v>
      </c>
      <c r="L540" s="1">
        <v>1.515825</v>
      </c>
      <c r="M540" s="1">
        <v>1.4503269999999999</v>
      </c>
      <c r="N540" s="1">
        <v>-1.1434040000000001</v>
      </c>
      <c r="O540" s="1">
        <v>1.289348E-7</v>
      </c>
      <c r="P540" s="1">
        <v>-0.93927559999999999</v>
      </c>
      <c r="Q540" s="1">
        <v>4.4183599999999996E-3</v>
      </c>
      <c r="R540">
        <v>-1.3062400000000001</v>
      </c>
      <c r="S540">
        <v>0</v>
      </c>
      <c r="T540">
        <v>-1.0702130000000001</v>
      </c>
      <c r="U540">
        <v>1.204E-3</v>
      </c>
    </row>
    <row r="541" spans="1:21">
      <c r="A541" t="s">
        <v>18266</v>
      </c>
      <c r="B541" t="s">
        <v>11968</v>
      </c>
      <c r="C541" t="s">
        <v>18267</v>
      </c>
      <c r="D541" t="s">
        <v>17635</v>
      </c>
      <c r="E541" t="s">
        <v>18268</v>
      </c>
      <c r="F541" s="1">
        <v>60.114319999999999</v>
      </c>
      <c r="G541" s="1">
        <v>55.957529999999998</v>
      </c>
      <c r="H541" s="1">
        <v>143.26609999999999</v>
      </c>
      <c r="I541" s="1">
        <v>154.95079999999999</v>
      </c>
      <c r="J541" s="1">
        <v>50.826920000000001</v>
      </c>
      <c r="K541" s="1">
        <v>42.202739999999999</v>
      </c>
      <c r="L541" s="1">
        <v>153.98410000000001</v>
      </c>
      <c r="M541" s="1">
        <v>151.83369999999999</v>
      </c>
      <c r="N541" s="1">
        <v>1.4526030000000001</v>
      </c>
      <c r="O541" s="1">
        <v>5.0712189999999998E-55</v>
      </c>
      <c r="P541" s="1">
        <v>1.9221429999999999</v>
      </c>
      <c r="Q541" s="1">
        <v>4.5888879999999998E-96</v>
      </c>
      <c r="R541">
        <v>-0.50248999999999999</v>
      </c>
      <c r="S541">
        <v>2.92E-4</v>
      </c>
      <c r="T541">
        <v>-8.1559000000000006E-2</v>
      </c>
      <c r="U541">
        <v>0.47804799999999997</v>
      </c>
    </row>
    <row r="542" spans="1:21">
      <c r="A542" t="s">
        <v>18269</v>
      </c>
      <c r="B542" t="s">
        <v>11999</v>
      </c>
      <c r="C542" t="s">
        <v>18270</v>
      </c>
      <c r="D542" t="s">
        <v>18257</v>
      </c>
      <c r="E542" t="s">
        <v>18258</v>
      </c>
      <c r="F542" s="1">
        <v>65.926320000000004</v>
      </c>
      <c r="G542" s="1">
        <v>62.763199999999998</v>
      </c>
      <c r="H542" s="1">
        <v>287.59070000000003</v>
      </c>
      <c r="I542" s="1">
        <v>293.82990000000001</v>
      </c>
      <c r="J542" s="1">
        <v>257.28660000000002</v>
      </c>
      <c r="K542" s="1">
        <v>275.69619999999998</v>
      </c>
      <c r="L542" s="1">
        <v>534.17280000000005</v>
      </c>
      <c r="M542" s="1">
        <v>525.44129999999996</v>
      </c>
      <c r="N542" s="1">
        <v>2.2659929999999999</v>
      </c>
      <c r="O542" s="1">
        <v>2.5410459999999998E-218</v>
      </c>
      <c r="P542" s="1">
        <v>1.2313700000000001</v>
      </c>
      <c r="Q542" s="1">
        <v>3.703511E-177</v>
      </c>
      <c r="R542">
        <v>1.811493</v>
      </c>
      <c r="S542">
        <v>0</v>
      </c>
      <c r="T542">
        <v>0.74282599999999999</v>
      </c>
      <c r="U542">
        <v>0</v>
      </c>
    </row>
    <row r="543" spans="1:21">
      <c r="A543" t="s">
        <v>17169</v>
      </c>
      <c r="B543" t="s">
        <v>12011</v>
      </c>
      <c r="F543" s="1">
        <v>534.59770000000003</v>
      </c>
      <c r="G543" s="1">
        <v>508.9248</v>
      </c>
      <c r="H543" s="1">
        <v>1200.3499999999999</v>
      </c>
      <c r="I543" s="1">
        <v>1218.2460000000001</v>
      </c>
      <c r="J543" s="1">
        <v>792.89710000000002</v>
      </c>
      <c r="K543" s="1">
        <v>808.10050000000001</v>
      </c>
      <c r="L543" s="1">
        <v>2105.7020000000002</v>
      </c>
      <c r="M543" s="1">
        <v>2131.6619999999998</v>
      </c>
      <c r="N543" s="1">
        <v>1.3445450000000001</v>
      </c>
      <c r="O543" s="1">
        <v>3.2251900000000002E-237</v>
      </c>
      <c r="P543" s="1">
        <v>1.6452990000000001</v>
      </c>
      <c r="Q543">
        <v>0</v>
      </c>
      <c r="R543">
        <v>0.41204299999999999</v>
      </c>
      <c r="S543">
        <v>0</v>
      </c>
      <c r="T543">
        <v>0.687863</v>
      </c>
      <c r="U543">
        <v>0</v>
      </c>
    </row>
    <row r="544" spans="1:21">
      <c r="A544" t="s">
        <v>18271</v>
      </c>
      <c r="B544" t="s">
        <v>12035</v>
      </c>
      <c r="F544" s="1">
        <v>14.907959999999999</v>
      </c>
      <c r="G544" s="1">
        <v>14.632899999999999</v>
      </c>
      <c r="H544" s="1">
        <v>4.7274929999999999</v>
      </c>
      <c r="I544" s="1">
        <v>6.8214740000000003</v>
      </c>
      <c r="J544" s="1">
        <v>12.39855</v>
      </c>
      <c r="K544" s="1">
        <v>11.73138</v>
      </c>
      <c r="L544" s="1">
        <v>4.8743730000000003</v>
      </c>
      <c r="M544" s="1">
        <v>4.6904060000000003</v>
      </c>
      <c r="N544" s="1">
        <v>-1.057455</v>
      </c>
      <c r="O544" s="1">
        <v>8.2398569999999997E-7</v>
      </c>
      <c r="P544" s="1">
        <v>-0.96523040000000004</v>
      </c>
      <c r="Q544" s="1">
        <v>3.863851E-5</v>
      </c>
      <c r="R544">
        <v>-0.44950600000000002</v>
      </c>
      <c r="S544">
        <v>3.0790999999999999E-2</v>
      </c>
      <c r="T544">
        <v>-0.31565199999999999</v>
      </c>
      <c r="U544">
        <v>0.40652700000000003</v>
      </c>
    </row>
    <row r="545" spans="1:21">
      <c r="A545" t="s">
        <v>18272</v>
      </c>
      <c r="B545" t="s">
        <v>12077</v>
      </c>
      <c r="F545" s="1">
        <v>0.73081099999999999</v>
      </c>
      <c r="G545" s="1">
        <v>0.91539559999999998</v>
      </c>
      <c r="H545" s="1">
        <v>5.839067</v>
      </c>
      <c r="I545" s="1">
        <v>6.5404540000000004</v>
      </c>
      <c r="J545" s="1">
        <v>1.016235</v>
      </c>
      <c r="K545" s="1">
        <v>1.3545510000000001</v>
      </c>
      <c r="L545" s="1">
        <v>0.63560510000000003</v>
      </c>
      <c r="M545" s="1">
        <v>0.45507170000000002</v>
      </c>
      <c r="N545" s="1">
        <v>1.9754130000000001</v>
      </c>
      <c r="O545" s="1">
        <v>6.5866070000000002E-12</v>
      </c>
      <c r="P545" s="1">
        <v>-0.47628920000000002</v>
      </c>
      <c r="Q545" s="1">
        <v>0.49544050000000001</v>
      </c>
      <c r="R545">
        <v>0.16570099999999999</v>
      </c>
      <c r="S545">
        <v>0.90790999999999999</v>
      </c>
      <c r="T545">
        <v>-2.5229789999999999</v>
      </c>
      <c r="U545">
        <v>0</v>
      </c>
    </row>
    <row r="546" spans="1:21">
      <c r="A546" t="s">
        <v>18273</v>
      </c>
      <c r="B546" t="s">
        <v>12080</v>
      </c>
      <c r="C546" t="s">
        <v>16572</v>
      </c>
      <c r="D546" t="s">
        <v>16750</v>
      </c>
      <c r="E546" t="s">
        <v>18274</v>
      </c>
      <c r="F546" s="1">
        <v>13.182449999999999</v>
      </c>
      <c r="G546" s="1">
        <v>12.675879999999999</v>
      </c>
      <c r="H546" s="1">
        <v>108.6221</v>
      </c>
      <c r="I546" s="1">
        <v>108.0183</v>
      </c>
      <c r="J546" s="1">
        <v>19.239930000000001</v>
      </c>
      <c r="K546" s="1">
        <v>22.360389999999999</v>
      </c>
      <c r="L546" s="1">
        <v>178.3793</v>
      </c>
      <c r="M546" s="1">
        <v>163.12790000000001</v>
      </c>
      <c r="N546" s="1">
        <v>2.981163</v>
      </c>
      <c r="O546" s="1">
        <v>4.3746170000000001E-133</v>
      </c>
      <c r="P546" s="1">
        <v>3.1847259999999999</v>
      </c>
      <c r="Q546" s="1">
        <v>3.9955390000000002E-127</v>
      </c>
      <c r="R546">
        <v>0.42566700000000002</v>
      </c>
      <c r="S546">
        <v>7.0835999999999996E-2</v>
      </c>
      <c r="T546">
        <v>0.529366</v>
      </c>
      <c r="U546">
        <v>0</v>
      </c>
    </row>
    <row r="547" spans="1:21">
      <c r="A547" t="s">
        <v>18275</v>
      </c>
      <c r="B547" t="s">
        <v>12112</v>
      </c>
      <c r="C547" t="s">
        <v>16572</v>
      </c>
      <c r="D547" t="s">
        <v>17354</v>
      </c>
      <c r="E547" t="s">
        <v>18276</v>
      </c>
      <c r="F547" s="1">
        <v>5.2822750000000003</v>
      </c>
      <c r="G547" s="1">
        <v>5.1461249999999996</v>
      </c>
      <c r="H547" s="1">
        <v>14.765689999999999</v>
      </c>
      <c r="I547" s="1">
        <v>14.297549999999999</v>
      </c>
      <c r="J547" s="1">
        <v>1.482092</v>
      </c>
      <c r="K547" s="1">
        <v>2.340204</v>
      </c>
      <c r="L547" s="1">
        <v>29.917870000000001</v>
      </c>
      <c r="M547" s="1">
        <v>29.76362</v>
      </c>
      <c r="N547" s="1">
        <v>1.346079</v>
      </c>
      <c r="O547" s="1">
        <v>7.0896059999999998E-10</v>
      </c>
      <c r="P547" s="1">
        <v>3.5985529999999999</v>
      </c>
      <c r="Q547" s="1">
        <v>1.5062200000000001E-73</v>
      </c>
      <c r="R547">
        <v>-1.166129</v>
      </c>
      <c r="S547">
        <v>3.0600000000000001E-4</v>
      </c>
      <c r="T547">
        <v>0.87111300000000003</v>
      </c>
      <c r="U547">
        <v>0</v>
      </c>
    </row>
    <row r="548" spans="1:21">
      <c r="A548" t="s">
        <v>18277</v>
      </c>
      <c r="B548" t="s">
        <v>12124</v>
      </c>
      <c r="F548" s="1">
        <v>9.0930579999999992</v>
      </c>
      <c r="G548" s="1">
        <v>8.0582019999999996</v>
      </c>
      <c r="H548" s="1">
        <v>2.912973</v>
      </c>
      <c r="I548" s="1">
        <v>2.5002010000000001</v>
      </c>
      <c r="J548" s="1">
        <v>6.2529669999999999</v>
      </c>
      <c r="K548" s="1">
        <v>5.8277939999999999</v>
      </c>
      <c r="L548" s="1">
        <v>1.1910339999999999</v>
      </c>
      <c r="M548" s="1">
        <v>1.050576</v>
      </c>
      <c r="N548" s="1">
        <v>-1.3160959999999999</v>
      </c>
      <c r="O548" s="1">
        <v>2.7010530000000001E-11</v>
      </c>
      <c r="P548" s="1">
        <v>-1.8431930000000001</v>
      </c>
      <c r="Q548" s="1">
        <v>7.9530529999999996E-14</v>
      </c>
      <c r="R548">
        <v>-0.64660099999999998</v>
      </c>
      <c r="S548">
        <v>4.08E-4</v>
      </c>
      <c r="T548">
        <v>-1.109904</v>
      </c>
      <c r="U548">
        <v>4.46E-4</v>
      </c>
    </row>
    <row r="549" spans="1:21">
      <c r="A549" t="s">
        <v>18278</v>
      </c>
      <c r="B549" t="s">
        <v>12142</v>
      </c>
      <c r="F549" s="1">
        <v>42.606409999999997</v>
      </c>
      <c r="G549" s="1">
        <v>40.728000000000002</v>
      </c>
      <c r="H549" s="1">
        <v>371.55270000000002</v>
      </c>
      <c r="I549" s="1">
        <v>364.68110000000001</v>
      </c>
      <c r="J549" s="1">
        <v>65.624920000000003</v>
      </c>
      <c r="K549" s="1">
        <v>59.71284</v>
      </c>
      <c r="L549" s="1">
        <v>290.3175</v>
      </c>
      <c r="M549" s="1">
        <v>290.72120000000001</v>
      </c>
      <c r="N549" s="1">
        <v>3.2102189999999999</v>
      </c>
      <c r="O549">
        <v>0</v>
      </c>
      <c r="P549" s="1">
        <v>2.4299189999999999</v>
      </c>
      <c r="Q549">
        <v>0</v>
      </c>
      <c r="R549">
        <v>0.369838</v>
      </c>
      <c r="S549">
        <v>4.0159999999999996E-3</v>
      </c>
      <c r="T549">
        <v>-0.45937699999999998</v>
      </c>
      <c r="U549">
        <v>0</v>
      </c>
    </row>
    <row r="550" spans="1:21">
      <c r="A550" t="s">
        <v>18279</v>
      </c>
      <c r="B550" t="s">
        <v>12159</v>
      </c>
      <c r="F550" s="1">
        <v>4.8542829999999997</v>
      </c>
      <c r="G550" s="1">
        <v>5.104495</v>
      </c>
      <c r="H550" s="1">
        <v>1.271638</v>
      </c>
      <c r="I550" s="1">
        <v>1.172293</v>
      </c>
      <c r="J550" s="1">
        <v>5.6592279999999997</v>
      </c>
      <c r="K550" s="1">
        <v>6.2648349999999997</v>
      </c>
      <c r="L550" s="1">
        <v>2.6135540000000002</v>
      </c>
      <c r="M550" s="1">
        <v>3.2242489999999999</v>
      </c>
      <c r="N550" s="1">
        <v>-1.357872</v>
      </c>
      <c r="O550" s="1">
        <v>1.509472E-6</v>
      </c>
      <c r="P550" s="1">
        <v>-0.68234340000000004</v>
      </c>
      <c r="Q550" s="1">
        <v>1.5760860000000002E-2</v>
      </c>
      <c r="R550">
        <v>4.7494000000000001E-2</v>
      </c>
      <c r="S550">
        <v>0.99469600000000002</v>
      </c>
      <c r="T550">
        <v>0.85890500000000003</v>
      </c>
      <c r="U550">
        <v>2.1248E-2</v>
      </c>
    </row>
    <row r="551" spans="1:21">
      <c r="A551" t="s">
        <v>18280</v>
      </c>
      <c r="B551" t="s">
        <v>12174</v>
      </c>
      <c r="F551" s="1">
        <v>6.9810369999999997</v>
      </c>
      <c r="G551" s="1">
        <v>7.7079149999999998</v>
      </c>
      <c r="H551" s="1">
        <v>1.70685</v>
      </c>
      <c r="I551" s="1">
        <v>1.2495480000000001</v>
      </c>
      <c r="J551" s="1">
        <v>2.6769270000000001</v>
      </c>
      <c r="K551" s="1">
        <v>4.2268340000000002</v>
      </c>
      <c r="L551" s="1">
        <v>2.4286349999999999</v>
      </c>
      <c r="M551" s="1">
        <v>0.81144939999999999</v>
      </c>
      <c r="N551" s="1">
        <v>-1.2449159999999999</v>
      </c>
      <c r="O551" s="1">
        <v>4.8731289999999998E-4</v>
      </c>
      <c r="P551" s="1">
        <v>-0.55675529999999995</v>
      </c>
      <c r="Q551" s="1">
        <v>0.47837479999999999</v>
      </c>
      <c r="R551">
        <v>-0.88730500000000001</v>
      </c>
      <c r="S551">
        <v>1.3731E-2</v>
      </c>
      <c r="T551">
        <v>-5.3004999999999997E-2</v>
      </c>
      <c r="U551">
        <v>1</v>
      </c>
    </row>
    <row r="552" spans="1:21">
      <c r="A552" t="s">
        <v>18281</v>
      </c>
      <c r="B552" t="s">
        <v>12177</v>
      </c>
      <c r="F552" s="1">
        <v>18.40137</v>
      </c>
      <c r="G552" s="1">
        <v>17.92708</v>
      </c>
      <c r="H552" s="1">
        <v>64.969359999999995</v>
      </c>
      <c r="I552" s="1">
        <v>60.096609999999998</v>
      </c>
      <c r="J552" s="1">
        <v>36.046700000000001</v>
      </c>
      <c r="K552" s="1">
        <v>34.143450000000001</v>
      </c>
      <c r="L552" s="1">
        <v>102.60720000000001</v>
      </c>
      <c r="M552" s="1">
        <v>103.62479999999999</v>
      </c>
      <c r="N552" s="1">
        <v>1.8593040000000001</v>
      </c>
      <c r="O552" s="1">
        <v>1.9804580000000001E-87</v>
      </c>
      <c r="P552" s="1">
        <v>1.7791600000000001</v>
      </c>
      <c r="Q552" s="1">
        <v>8.5889730000000005E-158</v>
      </c>
      <c r="R552">
        <v>0.71974800000000005</v>
      </c>
      <c r="S552">
        <v>0</v>
      </c>
      <c r="T552">
        <v>0.59781899999999999</v>
      </c>
      <c r="U552">
        <v>0</v>
      </c>
    </row>
    <row r="553" spans="1:21">
      <c r="A553" t="s">
        <v>18282</v>
      </c>
      <c r="B553" t="s">
        <v>12189</v>
      </c>
      <c r="F553" s="1">
        <v>16.881419999999999</v>
      </c>
      <c r="G553" s="1">
        <v>18.219919999999998</v>
      </c>
      <c r="H553" s="1">
        <v>33.990949999999998</v>
      </c>
      <c r="I553" s="1">
        <v>34.808030000000002</v>
      </c>
      <c r="J553" s="1">
        <v>48.842640000000003</v>
      </c>
      <c r="K553" s="1">
        <v>46.238999999999997</v>
      </c>
      <c r="L553" s="1">
        <v>44.118580000000001</v>
      </c>
      <c r="M553" s="1">
        <v>46.81944</v>
      </c>
      <c r="N553" s="1">
        <v>1.0593680000000001</v>
      </c>
      <c r="O553" s="1">
        <v>1.1159579999999999E-19</v>
      </c>
      <c r="P553" s="1">
        <v>0.17772760000000001</v>
      </c>
      <c r="Q553" s="1">
        <v>9.3119069999999998E-2</v>
      </c>
      <c r="R553">
        <v>1.1908909999999999</v>
      </c>
      <c r="S553">
        <v>0</v>
      </c>
      <c r="T553">
        <v>0.27695599999999998</v>
      </c>
      <c r="U553">
        <v>8.6949999999999996E-3</v>
      </c>
    </row>
    <row r="554" spans="1:21">
      <c r="A554" t="s">
        <v>18283</v>
      </c>
      <c r="B554" t="s">
        <v>12249</v>
      </c>
      <c r="C554" t="s">
        <v>18284</v>
      </c>
      <c r="D554" t="s">
        <v>18285</v>
      </c>
      <c r="E554" t="s">
        <v>18286</v>
      </c>
      <c r="F554" s="1">
        <v>4.3741110000000001</v>
      </c>
      <c r="G554" s="1">
        <v>4.261368</v>
      </c>
      <c r="H554" s="1">
        <v>1.122935</v>
      </c>
      <c r="I554" s="1">
        <v>1.2526870000000001</v>
      </c>
      <c r="J554" s="1">
        <v>2.6320450000000002</v>
      </c>
      <c r="K554" s="1">
        <v>2.497071</v>
      </c>
      <c r="L554" s="1">
        <v>0.76085530000000001</v>
      </c>
      <c r="M554" s="1">
        <v>0.83890980000000004</v>
      </c>
      <c r="N554" s="1">
        <v>-1.177128</v>
      </c>
      <c r="O554" s="1">
        <v>1.6321599999999999E-4</v>
      </c>
      <c r="P554" s="1">
        <v>-0.98464850000000004</v>
      </c>
      <c r="Q554" s="1">
        <v>1.633273E-2</v>
      </c>
      <c r="R554">
        <v>-0.73757799999999996</v>
      </c>
      <c r="S554">
        <v>1.6256E-2</v>
      </c>
      <c r="T554">
        <v>-0.42824899999999999</v>
      </c>
      <c r="U554">
        <v>0.51747799999999999</v>
      </c>
    </row>
    <row r="555" spans="1:21">
      <c r="A555" t="s">
        <v>18287</v>
      </c>
      <c r="B555" t="s">
        <v>12255</v>
      </c>
      <c r="F555" s="1">
        <v>12.89926</v>
      </c>
      <c r="G555" s="1">
        <v>13.155849999999999</v>
      </c>
      <c r="H555" s="1">
        <v>25.871369999999999</v>
      </c>
      <c r="I555" s="1">
        <v>28.139230000000001</v>
      </c>
      <c r="J555" s="1">
        <v>17.478549999999998</v>
      </c>
      <c r="K555" s="1">
        <v>16.91039</v>
      </c>
      <c r="L555" s="1">
        <v>25.768219999999999</v>
      </c>
      <c r="M555" s="1">
        <v>22.666129999999999</v>
      </c>
      <c r="N555" s="1">
        <v>1.0359069999999999</v>
      </c>
      <c r="O555" s="1">
        <v>2.1554070000000001E-7</v>
      </c>
      <c r="P555" s="1">
        <v>0.67722479999999996</v>
      </c>
      <c r="Q555" s="1">
        <v>8.9796240000000001E-4</v>
      </c>
      <c r="R555">
        <v>0.16994799999999999</v>
      </c>
      <c r="S555">
        <v>0.664493</v>
      </c>
      <c r="T555">
        <v>-0.26099899999999998</v>
      </c>
      <c r="U555">
        <v>0.27474199999999999</v>
      </c>
    </row>
    <row r="556" spans="1:21">
      <c r="A556" t="s">
        <v>18288</v>
      </c>
      <c r="B556" t="s">
        <v>12274</v>
      </c>
      <c r="F556" s="1">
        <v>4.8387880000000001</v>
      </c>
      <c r="G556" s="1">
        <v>3.2721179999999999</v>
      </c>
      <c r="H556" s="1">
        <v>0.99169439999999998</v>
      </c>
      <c r="I556" s="1">
        <v>1.3246279999999999</v>
      </c>
      <c r="J556" s="1">
        <v>4.3322209999999997</v>
      </c>
      <c r="K556" s="1">
        <v>5.7117979999999999</v>
      </c>
      <c r="L556" s="1">
        <v>1.8319000000000001</v>
      </c>
      <c r="M556" s="1">
        <v>1.488818</v>
      </c>
      <c r="N556" s="1">
        <v>-1.236982</v>
      </c>
      <c r="O556" s="1">
        <v>2.7466140000000001E-3</v>
      </c>
      <c r="P556" s="1">
        <v>-1.1491579999999999</v>
      </c>
      <c r="Q556" s="1">
        <v>1.161499E-4</v>
      </c>
      <c r="R556">
        <v>0.101616</v>
      </c>
      <c r="S556">
        <v>0.95336500000000002</v>
      </c>
      <c r="T556">
        <v>0.307587</v>
      </c>
      <c r="U556">
        <v>0.60661100000000001</v>
      </c>
    </row>
    <row r="557" spans="1:21">
      <c r="A557" t="s">
        <v>18289</v>
      </c>
      <c r="B557" t="s">
        <v>12286</v>
      </c>
      <c r="C557" t="s">
        <v>16572</v>
      </c>
      <c r="D557" t="s">
        <v>18290</v>
      </c>
      <c r="E557" t="s">
        <v>18291</v>
      </c>
      <c r="F557" s="1">
        <v>30.380739999999999</v>
      </c>
      <c r="G557" s="1">
        <v>31.778559999999999</v>
      </c>
      <c r="H557" s="1">
        <v>73.009720000000002</v>
      </c>
      <c r="I557" s="1">
        <v>68.880049999999997</v>
      </c>
      <c r="J557" s="1">
        <v>19.431899999999999</v>
      </c>
      <c r="K557" s="1">
        <v>21.760190000000001</v>
      </c>
      <c r="L557" s="1">
        <v>51.455129999999997</v>
      </c>
      <c r="M557" s="1">
        <v>51.669110000000003</v>
      </c>
      <c r="N557" s="1">
        <v>1.286754</v>
      </c>
      <c r="O557" s="1">
        <v>9.170037E-42</v>
      </c>
      <c r="P557" s="1">
        <v>1.5240769999999999</v>
      </c>
      <c r="Q557" s="1">
        <v>5.017057E-45</v>
      </c>
      <c r="R557">
        <v>-0.758382</v>
      </c>
      <c r="S557">
        <v>0</v>
      </c>
      <c r="T557">
        <v>-0.57077900000000004</v>
      </c>
      <c r="U557">
        <v>0</v>
      </c>
    </row>
    <row r="558" spans="1:21">
      <c r="A558" t="s">
        <v>18292</v>
      </c>
      <c r="B558" t="s">
        <v>12289</v>
      </c>
      <c r="F558" s="1">
        <v>2.5110160000000001</v>
      </c>
      <c r="G558" s="1">
        <v>2.7957649999999998</v>
      </c>
      <c r="H558" s="1">
        <v>5.9201199999999998</v>
      </c>
      <c r="I558" s="1">
        <v>6.9022819999999996</v>
      </c>
      <c r="J558" s="1">
        <v>4.285285</v>
      </c>
      <c r="K558" s="1">
        <v>4.3438679999999996</v>
      </c>
      <c r="L558" s="1">
        <v>16.45721</v>
      </c>
      <c r="M558" s="1">
        <v>18.294060000000002</v>
      </c>
      <c r="N558" s="1">
        <v>1.09874</v>
      </c>
      <c r="O558" s="1">
        <v>2.7130600000000001E-5</v>
      </c>
      <c r="P558" s="1">
        <v>2.052702</v>
      </c>
      <c r="Q558" s="1">
        <v>1.1127389999999999E-30</v>
      </c>
      <c r="R558">
        <v>0.38570100000000002</v>
      </c>
      <c r="S558">
        <v>0.320963</v>
      </c>
      <c r="T558">
        <v>1.2284189999999999</v>
      </c>
      <c r="U558">
        <v>0</v>
      </c>
    </row>
    <row r="559" spans="1:21">
      <c r="A559" t="s">
        <v>18293</v>
      </c>
      <c r="B559" t="s">
        <v>12290</v>
      </c>
      <c r="F559" s="1">
        <v>3.8781629999999998</v>
      </c>
      <c r="G559" s="1">
        <v>5.0005639999999998</v>
      </c>
      <c r="H559" s="1">
        <v>10.0398</v>
      </c>
      <c r="I559" s="1">
        <v>10.3103</v>
      </c>
      <c r="J559" s="1">
        <v>3.7345950000000001</v>
      </c>
      <c r="K559" s="1">
        <v>4.735716</v>
      </c>
      <c r="L559" s="1">
        <v>12.301299999999999</v>
      </c>
      <c r="M559" s="1">
        <v>13.22518</v>
      </c>
      <c r="N559" s="1">
        <v>1.095828</v>
      </c>
      <c r="O559" s="1">
        <v>5.5438740000000001E-6</v>
      </c>
      <c r="P559" s="1">
        <v>1.618552</v>
      </c>
      <c r="Q559" s="1">
        <v>1.593351E-13</v>
      </c>
      <c r="R559">
        <v>-0.20822399999999999</v>
      </c>
      <c r="S559">
        <v>0.67924099999999998</v>
      </c>
      <c r="T559">
        <v>0.190083</v>
      </c>
      <c r="U559">
        <v>0.55313100000000004</v>
      </c>
    </row>
    <row r="560" spans="1:21">
      <c r="A560" t="s">
        <v>18294</v>
      </c>
      <c r="B560" t="s">
        <v>12296</v>
      </c>
      <c r="F560" s="1">
        <v>36.18871</v>
      </c>
      <c r="G560" s="1">
        <v>34.828600000000002</v>
      </c>
      <c r="H560" s="1">
        <v>141.1669</v>
      </c>
      <c r="I560" s="1">
        <v>134.2604</v>
      </c>
      <c r="J560" s="1">
        <v>35.90504</v>
      </c>
      <c r="K560" s="1">
        <v>37.562240000000003</v>
      </c>
      <c r="L560" s="1">
        <v>100.14530000000001</v>
      </c>
      <c r="M560" s="1">
        <v>93.880070000000003</v>
      </c>
      <c r="N560" s="1">
        <v>1.9983979999999999</v>
      </c>
      <c r="O560" s="1">
        <v>1.24845E-77</v>
      </c>
      <c r="P560" s="1">
        <v>1.590441</v>
      </c>
      <c r="Q560" s="1">
        <v>2.4145020000000002E-44</v>
      </c>
      <c r="R560">
        <v>-0.14362800000000001</v>
      </c>
      <c r="S560">
        <v>0.575604</v>
      </c>
      <c r="T560">
        <v>-0.61527200000000004</v>
      </c>
      <c r="U560">
        <v>0</v>
      </c>
    </row>
    <row r="561" spans="1:21">
      <c r="A561" t="s">
        <v>18295</v>
      </c>
      <c r="B561" t="s">
        <v>12299</v>
      </c>
      <c r="F561" s="1">
        <v>1.830114</v>
      </c>
      <c r="G561" s="1">
        <v>3.5658859999999999</v>
      </c>
      <c r="H561" s="1">
        <v>9.0610510000000009</v>
      </c>
      <c r="I561" s="1">
        <v>9.8272560000000002</v>
      </c>
      <c r="J561" s="1">
        <v>6.3699130000000004</v>
      </c>
      <c r="K561" s="1">
        <v>6.9651120000000004</v>
      </c>
      <c r="L561" s="1">
        <v>16.02309</v>
      </c>
      <c r="M561" s="1">
        <v>15.422599999999999</v>
      </c>
      <c r="N561" s="1">
        <v>1.5163450000000001</v>
      </c>
      <c r="O561" s="1">
        <v>7.3015099999999999E-9</v>
      </c>
      <c r="P561" s="1">
        <v>1.3402559999999999</v>
      </c>
      <c r="Q561" s="1">
        <v>2.180897E-11</v>
      </c>
      <c r="R561">
        <v>0.87394099999999997</v>
      </c>
      <c r="S561">
        <v>8.123E-3</v>
      </c>
      <c r="T561">
        <v>0.56762000000000001</v>
      </c>
      <c r="U561">
        <v>9.495E-3</v>
      </c>
    </row>
    <row r="562" spans="1:21">
      <c r="A562" t="s">
        <v>18296</v>
      </c>
      <c r="B562" t="s">
        <v>12300</v>
      </c>
      <c r="F562" s="1">
        <v>1.685163</v>
      </c>
      <c r="G562" s="1">
        <v>1.7785390000000001</v>
      </c>
      <c r="H562" s="1">
        <v>7.2747099999999998</v>
      </c>
      <c r="I562" s="1">
        <v>7.163716</v>
      </c>
      <c r="J562" s="1">
        <v>4.846406</v>
      </c>
      <c r="K562" s="1">
        <v>4.9801419999999998</v>
      </c>
      <c r="L562" s="1">
        <v>14.41202</v>
      </c>
      <c r="M562" s="1">
        <v>12.36473</v>
      </c>
      <c r="N562" s="1">
        <v>1.735779</v>
      </c>
      <c r="O562" s="1">
        <v>8.7020210000000004E-14</v>
      </c>
      <c r="P562" s="1">
        <v>1.5625579999999999</v>
      </c>
      <c r="Q562" s="1">
        <v>3.4646489999999999E-20</v>
      </c>
      <c r="R562">
        <v>1.0212349999999999</v>
      </c>
      <c r="S562">
        <v>2.92E-4</v>
      </c>
      <c r="T562">
        <v>0.72225600000000001</v>
      </c>
      <c r="U562">
        <v>3.4E-5</v>
      </c>
    </row>
    <row r="563" spans="1:21">
      <c r="A563" t="s">
        <v>18297</v>
      </c>
      <c r="B563" t="s">
        <v>12302</v>
      </c>
      <c r="C563" t="s">
        <v>16572</v>
      </c>
      <c r="D563" t="s">
        <v>18298</v>
      </c>
      <c r="E563" t="s">
        <v>18299</v>
      </c>
      <c r="F563" s="1">
        <v>47.165939999999999</v>
      </c>
      <c r="G563" s="1">
        <v>52.592010000000002</v>
      </c>
      <c r="H563" s="1">
        <v>110.3447</v>
      </c>
      <c r="I563" s="1">
        <v>111.0699</v>
      </c>
      <c r="J563" s="1">
        <v>22.6538</v>
      </c>
      <c r="K563" s="1">
        <v>26.83681</v>
      </c>
      <c r="L563" s="1">
        <v>61.350630000000002</v>
      </c>
      <c r="M563" s="1">
        <v>67.074380000000005</v>
      </c>
      <c r="N563" s="1">
        <v>1.2569319999999999</v>
      </c>
      <c r="O563" s="1">
        <v>1.834374E-47</v>
      </c>
      <c r="P563" s="1">
        <v>1.572236</v>
      </c>
      <c r="Q563" s="1">
        <v>6.8198190000000005E-39</v>
      </c>
      <c r="R563">
        <v>-1.158455</v>
      </c>
      <c r="S563">
        <v>0</v>
      </c>
      <c r="T563">
        <v>-0.893926</v>
      </c>
      <c r="U563">
        <v>0</v>
      </c>
    </row>
    <row r="564" spans="1:21">
      <c r="A564" t="s">
        <v>18300</v>
      </c>
      <c r="B564" t="s">
        <v>12320</v>
      </c>
      <c r="F564" s="1">
        <v>12.17836</v>
      </c>
      <c r="G564" s="1">
        <v>10.061059999999999</v>
      </c>
      <c r="H564" s="1">
        <v>24.0291</v>
      </c>
      <c r="I564" s="1">
        <v>23.454910000000002</v>
      </c>
      <c r="J564" s="1">
        <v>42.330629999999999</v>
      </c>
      <c r="K564" s="1">
        <v>41.798200000000001</v>
      </c>
      <c r="L564" s="1">
        <v>75.074889999999996</v>
      </c>
      <c r="M564" s="1">
        <v>74.911770000000004</v>
      </c>
      <c r="N564" s="1">
        <v>1.141294</v>
      </c>
      <c r="O564" s="1">
        <v>7.0770769999999998E-14</v>
      </c>
      <c r="P564" s="1">
        <v>1.0620620000000001</v>
      </c>
      <c r="Q564" s="1">
        <v>2.3419409999999999E-39</v>
      </c>
      <c r="R564">
        <v>1.626493</v>
      </c>
      <c r="S564">
        <v>0</v>
      </c>
      <c r="T564">
        <v>1.5075670000000001</v>
      </c>
      <c r="U564">
        <v>0</v>
      </c>
    </row>
    <row r="565" spans="1:21">
      <c r="A565" t="s">
        <v>18301</v>
      </c>
      <c r="B565" t="s">
        <v>12354</v>
      </c>
      <c r="F565" s="1">
        <v>1.129113</v>
      </c>
      <c r="G565" s="1">
        <v>1.184626</v>
      </c>
      <c r="H565" s="1">
        <v>0.15926870000000001</v>
      </c>
      <c r="I565" s="1">
        <v>0.15546289999999999</v>
      </c>
      <c r="J565" s="1">
        <v>1.1912970000000001</v>
      </c>
      <c r="K565" s="1">
        <v>1.427397</v>
      </c>
      <c r="L565" s="1">
        <v>0.37769930000000002</v>
      </c>
      <c r="M565" s="1">
        <v>0.56788179999999999</v>
      </c>
      <c r="N565" s="1">
        <v>-1.3815999999999999</v>
      </c>
      <c r="O565" s="1">
        <v>1.8533229999999999E-4</v>
      </c>
      <c r="P565" s="1">
        <v>-0.87120960000000003</v>
      </c>
      <c r="Q565" s="1">
        <v>3.626455E-2</v>
      </c>
      <c r="R565">
        <v>-2.0788999999999998E-2</v>
      </c>
      <c r="S565">
        <v>1</v>
      </c>
      <c r="T565">
        <v>0.73915699999999995</v>
      </c>
      <c r="U565">
        <v>0.209448</v>
      </c>
    </row>
    <row r="566" spans="1:21">
      <c r="A566" t="s">
        <v>18302</v>
      </c>
      <c r="B566" t="s">
        <v>12382</v>
      </c>
      <c r="F566" s="1">
        <v>11.51628</v>
      </c>
      <c r="G566" s="1">
        <v>10.27576</v>
      </c>
      <c r="H566" s="1">
        <v>25.755839999999999</v>
      </c>
      <c r="I566" s="1">
        <v>22.250689999999999</v>
      </c>
      <c r="J566" s="1">
        <v>11.905099999999999</v>
      </c>
      <c r="K566" s="1">
        <v>11.91614</v>
      </c>
      <c r="L566" s="1">
        <v>41.561750000000004</v>
      </c>
      <c r="M566" s="1">
        <v>41.5657</v>
      </c>
      <c r="N566" s="1">
        <v>1.166263</v>
      </c>
      <c r="O566" s="1">
        <v>2.007702E-13</v>
      </c>
      <c r="P566" s="1">
        <v>1.9570209999999999</v>
      </c>
      <c r="Q566" s="1">
        <v>3.2610500000000002E-53</v>
      </c>
      <c r="R566">
        <v>-6.5208000000000002E-2</v>
      </c>
      <c r="S566">
        <v>0.92475200000000002</v>
      </c>
      <c r="T566">
        <v>0.65617000000000003</v>
      </c>
      <c r="U566">
        <v>0</v>
      </c>
    </row>
    <row r="567" spans="1:21">
      <c r="A567" t="s">
        <v>18303</v>
      </c>
      <c r="B567" t="s">
        <v>12419</v>
      </c>
      <c r="F567" s="1">
        <v>5.831817</v>
      </c>
      <c r="G567" s="1">
        <v>5.7777989999999999</v>
      </c>
      <c r="H567" s="1">
        <v>175.0917</v>
      </c>
      <c r="I567" s="1">
        <v>177.54239999999999</v>
      </c>
      <c r="J567" s="1">
        <v>7.2597969999999998</v>
      </c>
      <c r="K567" s="1">
        <v>9.7466170000000005</v>
      </c>
      <c r="L567" s="1">
        <v>26.392009999999999</v>
      </c>
      <c r="M567" s="1">
        <v>21.54243</v>
      </c>
      <c r="N567" s="1">
        <v>4.7563469999999999</v>
      </c>
      <c r="O567">
        <v>0</v>
      </c>
      <c r="P567" s="1">
        <v>1.6402429999999999</v>
      </c>
      <c r="Q567" s="1">
        <v>1.2023640000000001E-10</v>
      </c>
      <c r="R567">
        <v>0.286163</v>
      </c>
      <c r="S567">
        <v>0.34167799999999998</v>
      </c>
      <c r="T567">
        <v>-2.9591509999999999</v>
      </c>
      <c r="U567">
        <v>0</v>
      </c>
    </row>
    <row r="568" spans="1:21">
      <c r="A568" t="s">
        <v>18304</v>
      </c>
      <c r="B568" t="s">
        <v>12420</v>
      </c>
      <c r="F568" s="1">
        <v>7.1122959999999997</v>
      </c>
      <c r="G568" s="1">
        <v>7.0549590000000002</v>
      </c>
      <c r="H568" s="1">
        <v>109.0791</v>
      </c>
      <c r="I568" s="1">
        <v>111.2176</v>
      </c>
      <c r="J568" s="1">
        <v>18.881029999999999</v>
      </c>
      <c r="K568" s="1">
        <v>16.442270000000001</v>
      </c>
      <c r="L568" s="1">
        <v>43.97504</v>
      </c>
      <c r="M568" s="1">
        <v>43.063890000000001</v>
      </c>
      <c r="N568" s="1">
        <v>3.7829269999999999</v>
      </c>
      <c r="O568" s="1">
        <v>2.9260290000000001E-228</v>
      </c>
      <c r="P568" s="1">
        <v>1.4844059999999999</v>
      </c>
      <c r="Q568" s="1">
        <v>7.313263E-31</v>
      </c>
      <c r="R568">
        <v>0.97479700000000002</v>
      </c>
      <c r="S568">
        <v>3.9999999999999998E-6</v>
      </c>
      <c r="T568">
        <v>-1.435084</v>
      </c>
      <c r="U568">
        <v>0</v>
      </c>
    </row>
    <row r="569" spans="1:21">
      <c r="A569" t="s">
        <v>18305</v>
      </c>
      <c r="B569" t="s">
        <v>12428</v>
      </c>
      <c r="F569" s="1">
        <v>10.871499999999999</v>
      </c>
      <c r="G569" s="1">
        <v>8.775639</v>
      </c>
      <c r="H569" s="1">
        <v>3.7022979999999999</v>
      </c>
      <c r="I569" s="1">
        <v>3.6833260000000001</v>
      </c>
      <c r="J569" s="1">
        <v>5.2223940000000004</v>
      </c>
      <c r="K569" s="1">
        <v>6.7839099999999997</v>
      </c>
      <c r="L569" s="1">
        <v>2.026119</v>
      </c>
      <c r="M569" s="1">
        <v>2.0308860000000002</v>
      </c>
      <c r="N569" s="1">
        <v>-1.074341</v>
      </c>
      <c r="O569" s="1">
        <v>5.0459729999999995E-7</v>
      </c>
      <c r="P569" s="1">
        <v>-1.099912</v>
      </c>
      <c r="Q569" s="1">
        <v>4.8706560000000003E-5</v>
      </c>
      <c r="R569">
        <v>-0.81574999999999998</v>
      </c>
      <c r="S569">
        <v>1.4339999999999999E-3</v>
      </c>
      <c r="T569">
        <v>-0.801369</v>
      </c>
      <c r="U569">
        <v>1.4536E-2</v>
      </c>
    </row>
    <row r="570" spans="1:21">
      <c r="A570" t="s">
        <v>18306</v>
      </c>
      <c r="B570" t="s">
        <v>12453</v>
      </c>
      <c r="F570" s="1">
        <v>6.7551800000000002</v>
      </c>
      <c r="G570" s="1">
        <v>6.5810659999999999</v>
      </c>
      <c r="H570" s="1">
        <v>23.983750000000001</v>
      </c>
      <c r="I570" s="1">
        <v>25.983239999999999</v>
      </c>
      <c r="J570" s="1">
        <v>7.7582440000000004</v>
      </c>
      <c r="K570" s="1">
        <v>8.3293499999999998</v>
      </c>
      <c r="L570" s="1">
        <v>38.125999999999998</v>
      </c>
      <c r="M570" s="1">
        <v>37.839799999999997</v>
      </c>
      <c r="N570" s="1">
        <v>1.76407</v>
      </c>
      <c r="O570" s="1">
        <v>5.5777279999999998E-21</v>
      </c>
      <c r="P570" s="1">
        <v>2.3017500000000002</v>
      </c>
      <c r="Q570" s="1">
        <v>2.434053E-47</v>
      </c>
      <c r="R570">
        <v>5.4461000000000002E-2</v>
      </c>
      <c r="S570">
        <v>0.99617800000000001</v>
      </c>
      <c r="T570">
        <v>0.46654000000000001</v>
      </c>
      <c r="U570">
        <v>2.0209999999999998E-3</v>
      </c>
    </row>
    <row r="571" spans="1:21">
      <c r="A571" t="s">
        <v>18307</v>
      </c>
      <c r="B571" t="s">
        <v>12474</v>
      </c>
      <c r="F571" s="1">
        <v>5.0713410000000003</v>
      </c>
      <c r="G571" s="1">
        <v>5.0641429999999996</v>
      </c>
      <c r="H571" s="1">
        <v>0.92994960000000004</v>
      </c>
      <c r="I571" s="1">
        <v>1.475058</v>
      </c>
      <c r="J571" s="1">
        <v>6.7314489999999996</v>
      </c>
      <c r="K571" s="1">
        <v>7.2377560000000001</v>
      </c>
      <c r="L571" s="1">
        <v>1.6540029999999999</v>
      </c>
      <c r="M571" s="1">
        <v>1.768421</v>
      </c>
      <c r="N571" s="1">
        <v>-1.232807</v>
      </c>
      <c r="O571" s="1">
        <v>2.5355259999999998E-4</v>
      </c>
      <c r="P571" s="1">
        <v>-1.372784</v>
      </c>
      <c r="Q571" s="1">
        <v>1.5159329999999999E-5</v>
      </c>
      <c r="R571">
        <v>0.20824599999999999</v>
      </c>
      <c r="S571">
        <v>0.64654100000000003</v>
      </c>
      <c r="T571">
        <v>0.25761499999999998</v>
      </c>
      <c r="U571">
        <v>0.82359800000000005</v>
      </c>
    </row>
    <row r="572" spans="1:21">
      <c r="A572" t="s">
        <v>18308</v>
      </c>
      <c r="B572" t="s">
        <v>12498</v>
      </c>
      <c r="F572" s="1">
        <v>5.8964549999999996</v>
      </c>
      <c r="G572" s="1">
        <v>7.4927919999999997</v>
      </c>
      <c r="H572" s="1">
        <v>14.45589</v>
      </c>
      <c r="I572" s="1">
        <v>15.37237</v>
      </c>
      <c r="J572" s="1">
        <v>15.313040000000001</v>
      </c>
      <c r="K572" s="1">
        <v>12.417909999999999</v>
      </c>
      <c r="L572" s="1">
        <v>30.881270000000001</v>
      </c>
      <c r="M572" s="1">
        <v>33.412350000000004</v>
      </c>
      <c r="N572" s="1">
        <v>1.10768</v>
      </c>
      <c r="O572" s="1">
        <v>2.5253730000000001E-7</v>
      </c>
      <c r="P572" s="1">
        <v>1.3864240000000001</v>
      </c>
      <c r="Q572" s="1">
        <v>3.5516670000000001E-21</v>
      </c>
      <c r="R572">
        <v>0.73191300000000004</v>
      </c>
      <c r="S572">
        <v>2.0669999999999998E-3</v>
      </c>
      <c r="T572">
        <v>0.93924799999999997</v>
      </c>
      <c r="U572">
        <v>0</v>
      </c>
    </row>
    <row r="573" spans="1:21">
      <c r="A573" t="s">
        <v>18309</v>
      </c>
      <c r="B573" t="s">
        <v>12531</v>
      </c>
      <c r="F573" s="1">
        <v>1.225136</v>
      </c>
      <c r="G573" s="1">
        <v>1.02305</v>
      </c>
      <c r="H573">
        <v>0</v>
      </c>
      <c r="I573" s="1">
        <v>7.8317540000000005E-2</v>
      </c>
      <c r="J573" s="1">
        <v>1.0841240000000001</v>
      </c>
      <c r="K573" s="1">
        <v>1.135389</v>
      </c>
      <c r="L573" s="1">
        <v>0.45665660000000002</v>
      </c>
      <c r="M573" s="1">
        <v>0.2288655</v>
      </c>
      <c r="N573" s="1">
        <v>-1.4967200000000001</v>
      </c>
      <c r="O573" s="1">
        <v>1.778742E-3</v>
      </c>
      <c r="P573" s="1">
        <v>-0.78651479999999996</v>
      </c>
      <c r="Q573" s="1">
        <v>0.1773042</v>
      </c>
      <c r="R573">
        <v>-0.12579199999999999</v>
      </c>
      <c r="S573">
        <v>0.95405799999999996</v>
      </c>
      <c r="T573">
        <v>0.936303</v>
      </c>
      <c r="U573">
        <v>0.31533299999999997</v>
      </c>
    </row>
    <row r="574" spans="1:21">
      <c r="A574" t="s">
        <v>18310</v>
      </c>
      <c r="B574" t="s">
        <v>12557</v>
      </c>
      <c r="C574" t="s">
        <v>18311</v>
      </c>
      <c r="D574" t="s">
        <v>18312</v>
      </c>
      <c r="E574" t="s">
        <v>18313</v>
      </c>
      <c r="F574" s="1">
        <v>4.4367830000000001</v>
      </c>
      <c r="G574" s="1">
        <v>3.6898749999999998</v>
      </c>
      <c r="H574" s="1">
        <v>9.4257200000000001</v>
      </c>
      <c r="I574" s="1">
        <v>9.0067909999999998</v>
      </c>
      <c r="J574" s="1">
        <v>3.7345950000000001</v>
      </c>
      <c r="K574" s="1">
        <v>5.2416679999999998</v>
      </c>
      <c r="L574" s="1">
        <v>8.5646179999999994</v>
      </c>
      <c r="M574" s="1">
        <v>7.7357230000000001</v>
      </c>
      <c r="N574" s="1">
        <v>1.0727070000000001</v>
      </c>
      <c r="O574" s="1">
        <v>1.162985E-5</v>
      </c>
      <c r="P574" s="1">
        <v>0.97038179999999996</v>
      </c>
      <c r="Q574" s="1">
        <v>1.6046260000000001E-4</v>
      </c>
      <c r="R574">
        <v>-5.5405999999999997E-2</v>
      </c>
      <c r="S574">
        <v>1</v>
      </c>
      <c r="T574">
        <v>-0.270123</v>
      </c>
      <c r="U574">
        <v>0.39088099999999998</v>
      </c>
    </row>
    <row r="575" spans="1:21">
      <c r="A575" t="s">
        <v>18314</v>
      </c>
      <c r="B575" t="s">
        <v>12564</v>
      </c>
      <c r="F575" s="1">
        <v>3.2842910000000001</v>
      </c>
      <c r="G575" s="1">
        <v>3.6320220000000001</v>
      </c>
      <c r="H575" s="1">
        <v>1.2207809999999999</v>
      </c>
      <c r="I575" s="1">
        <v>0.95328769999999996</v>
      </c>
      <c r="J575" s="1">
        <v>9.5828410000000002</v>
      </c>
      <c r="K575" s="1">
        <v>9.2133669999999999</v>
      </c>
      <c r="L575" s="1">
        <v>1.6984189999999999</v>
      </c>
      <c r="M575" s="1">
        <v>1.7797970000000001</v>
      </c>
      <c r="N575" s="1">
        <v>-1.001347</v>
      </c>
      <c r="O575" s="1">
        <v>3.6196589999999999E-3</v>
      </c>
      <c r="P575" s="1">
        <v>-1.834527</v>
      </c>
      <c r="Q575" s="1">
        <v>2.5099489999999997E-13</v>
      </c>
      <c r="R575">
        <v>1.0464119999999999</v>
      </c>
      <c r="S575">
        <v>1.0000000000000001E-5</v>
      </c>
      <c r="T575">
        <v>0.385689</v>
      </c>
      <c r="U575">
        <v>0.54400199999999999</v>
      </c>
    </row>
    <row r="576" spans="1:21">
      <c r="A576" t="s">
        <v>18315</v>
      </c>
      <c r="B576" t="s">
        <v>12601</v>
      </c>
      <c r="F576" s="1">
        <v>10.358639999999999</v>
      </c>
      <c r="G576" s="1">
        <v>10.71936</v>
      </c>
      <c r="H576" s="1">
        <v>4.2261620000000004</v>
      </c>
      <c r="I576" s="1">
        <v>3.6816070000000001</v>
      </c>
      <c r="J576" s="1">
        <v>6.5787339999999999</v>
      </c>
      <c r="K576" s="1">
        <v>5.5731029999999997</v>
      </c>
      <c r="L576" s="1">
        <v>2.1553049999999998</v>
      </c>
      <c r="M576" s="1">
        <v>2.5924510000000001</v>
      </c>
      <c r="N576" s="1">
        <v>-1.151829</v>
      </c>
      <c r="O576" s="1">
        <v>1.264172E-11</v>
      </c>
      <c r="P576" s="1">
        <v>-0.99661869999999997</v>
      </c>
      <c r="Q576" s="1">
        <v>6.2649970000000003E-6</v>
      </c>
      <c r="R576">
        <v>-0.93000700000000003</v>
      </c>
      <c r="S576">
        <v>0</v>
      </c>
      <c r="T576">
        <v>-0.75525100000000001</v>
      </c>
      <c r="U576">
        <v>3.617E-3</v>
      </c>
    </row>
    <row r="577" spans="1:21">
      <c r="A577" t="s">
        <v>18316</v>
      </c>
      <c r="B577" t="s">
        <v>12604</v>
      </c>
      <c r="F577" s="1">
        <v>14.72095</v>
      </c>
      <c r="G577" s="1">
        <v>14.622719999999999</v>
      </c>
      <c r="H577" s="1">
        <v>48.430979999999998</v>
      </c>
      <c r="I577" s="1">
        <v>51.665230000000001</v>
      </c>
      <c r="J577" s="1">
        <v>12.51573</v>
      </c>
      <c r="K577" s="1">
        <v>13.48207</v>
      </c>
      <c r="L577" s="1">
        <v>41.171030000000002</v>
      </c>
      <c r="M577" s="1">
        <v>41.016249999999999</v>
      </c>
      <c r="N577" s="1">
        <v>1.657877</v>
      </c>
      <c r="O577" s="1">
        <v>4.9285559999999998E-19</v>
      </c>
      <c r="P577" s="1">
        <v>1.7114199999999999</v>
      </c>
      <c r="Q577" s="1">
        <v>5.2940130000000003E-18</v>
      </c>
      <c r="R577">
        <v>-0.30563000000000001</v>
      </c>
      <c r="S577">
        <v>0.41743000000000002</v>
      </c>
      <c r="T577">
        <v>-0.38250800000000001</v>
      </c>
      <c r="U577">
        <v>3.9036000000000001E-2</v>
      </c>
    </row>
    <row r="578" spans="1:21">
      <c r="A578" t="s">
        <v>18317</v>
      </c>
      <c r="B578" t="s">
        <v>12606</v>
      </c>
      <c r="F578" s="1">
        <v>4.3268880000000003</v>
      </c>
      <c r="G578" s="1">
        <v>4.127542</v>
      </c>
      <c r="H578" s="1">
        <v>9.6700079999999993</v>
      </c>
      <c r="I578" s="1">
        <v>9.8423099999999994</v>
      </c>
      <c r="J578" s="1">
        <v>6.8600510000000003</v>
      </c>
      <c r="K578" s="1">
        <v>8.2648969999999995</v>
      </c>
      <c r="L578" s="1">
        <v>3.449605</v>
      </c>
      <c r="M578" s="1">
        <v>3.064797</v>
      </c>
      <c r="N578" s="1">
        <v>1.1303840000000001</v>
      </c>
      <c r="O578" s="1">
        <v>2.8849680000000001E-7</v>
      </c>
      <c r="P578" s="1">
        <v>-0.83593830000000002</v>
      </c>
      <c r="Q578" s="1">
        <v>1.5574499999999999E-3</v>
      </c>
      <c r="R578">
        <v>0.53124099999999996</v>
      </c>
      <c r="S578">
        <v>5.0894000000000002E-2</v>
      </c>
      <c r="T578">
        <v>-1.497954</v>
      </c>
      <c r="U578">
        <v>0</v>
      </c>
    </row>
    <row r="579" spans="1:21">
      <c r="A579" t="s">
        <v>18318</v>
      </c>
      <c r="B579" t="s">
        <v>12607</v>
      </c>
      <c r="F579" s="1">
        <v>1.6972849999999999</v>
      </c>
      <c r="G579" s="1">
        <v>1.653538</v>
      </c>
      <c r="H579" s="1">
        <v>7.6080199999999998</v>
      </c>
      <c r="I579" s="1">
        <v>5.9072209999999998</v>
      </c>
      <c r="J579" s="1">
        <v>2.3363339999999999</v>
      </c>
      <c r="K579" s="1">
        <v>2.609934</v>
      </c>
      <c r="L579" s="1">
        <v>0.49205759999999998</v>
      </c>
      <c r="M579" s="1">
        <v>1.8084549999999999</v>
      </c>
      <c r="N579" s="1">
        <v>1.315078</v>
      </c>
      <c r="O579" s="1">
        <v>7.0583620000000001E-5</v>
      </c>
      <c r="P579" s="1">
        <v>-0.5775633</v>
      </c>
      <c r="Q579" s="1">
        <v>0.4530846</v>
      </c>
      <c r="R579">
        <v>0.19467300000000001</v>
      </c>
      <c r="S579">
        <v>0.84848000000000001</v>
      </c>
      <c r="T579">
        <v>-1.8645670000000001</v>
      </c>
      <c r="U579">
        <v>9.9999999999999995E-7</v>
      </c>
    </row>
    <row r="580" spans="1:21">
      <c r="A580" t="s">
        <v>18319</v>
      </c>
      <c r="B580" t="s">
        <v>12612</v>
      </c>
      <c r="F580" s="1">
        <v>6.277965</v>
      </c>
      <c r="G580" s="1">
        <v>6.2771020000000002</v>
      </c>
      <c r="H580" s="1">
        <v>1.060327</v>
      </c>
      <c r="I580" s="1">
        <v>2.2178360000000001</v>
      </c>
      <c r="J580" s="1">
        <v>5.2629869999999999</v>
      </c>
      <c r="K580" s="1">
        <v>4.8586029999999996</v>
      </c>
      <c r="L580" s="1">
        <v>5.0290460000000001</v>
      </c>
      <c r="M580" s="1">
        <v>4.0327019999999996</v>
      </c>
      <c r="N580" s="1">
        <v>-1.1635230000000001</v>
      </c>
      <c r="O580" s="1">
        <v>9.2157230000000005E-4</v>
      </c>
      <c r="P580" s="1">
        <v>6.1976820000000002E-2</v>
      </c>
      <c r="Q580">
        <v>1</v>
      </c>
      <c r="R580">
        <v>-0.38920399999999999</v>
      </c>
      <c r="S580">
        <v>0.32649899999999998</v>
      </c>
      <c r="T580">
        <v>0.966283</v>
      </c>
      <c r="U580">
        <v>2.7522999999999999E-2</v>
      </c>
    </row>
    <row r="581" spans="1:21">
      <c r="A581" t="s">
        <v>18320</v>
      </c>
      <c r="B581" t="s">
        <v>12621</v>
      </c>
      <c r="F581" s="1">
        <v>0.56499670000000002</v>
      </c>
      <c r="G581" s="1">
        <v>0.366956</v>
      </c>
      <c r="H581" s="1">
        <v>3.4535140000000002</v>
      </c>
      <c r="I581" s="1">
        <v>3.2024409999999999</v>
      </c>
      <c r="J581" s="1">
        <v>2.4998300000000002</v>
      </c>
      <c r="K581" s="1">
        <v>1.629003</v>
      </c>
      <c r="L581" s="1">
        <v>15.724550000000001</v>
      </c>
      <c r="M581" s="1">
        <v>15.43318</v>
      </c>
      <c r="N581" s="1">
        <v>1.3015300000000001</v>
      </c>
      <c r="O581" s="1">
        <v>1.2025510000000001E-3</v>
      </c>
      <c r="P581" s="1">
        <v>2.4672000000000001</v>
      </c>
      <c r="Q581" s="1">
        <v>5.1013259999999999E-20</v>
      </c>
      <c r="R581">
        <v>0.80018400000000001</v>
      </c>
      <c r="S581">
        <v>0.121818</v>
      </c>
      <c r="T581">
        <v>1.729187</v>
      </c>
      <c r="U581">
        <v>0</v>
      </c>
    </row>
    <row r="582" spans="1:21">
      <c r="A582" t="s">
        <v>18321</v>
      </c>
      <c r="B582" t="s">
        <v>12626</v>
      </c>
      <c r="F582" s="1">
        <v>23.80011</v>
      </c>
      <c r="G582" s="1">
        <v>19.188960000000002</v>
      </c>
      <c r="H582" s="1">
        <v>7.0731919999999997</v>
      </c>
      <c r="I582" s="1">
        <v>8.9607360000000007</v>
      </c>
      <c r="J582" s="1">
        <v>14.3794</v>
      </c>
      <c r="K582" s="1">
        <v>14.765280000000001</v>
      </c>
      <c r="L582" s="1">
        <v>9.8501399999999997</v>
      </c>
      <c r="M582" s="1">
        <v>7.0114830000000001</v>
      </c>
      <c r="N582" s="1">
        <v>-1.094895</v>
      </c>
      <c r="O582" s="1">
        <v>5.2105210000000003E-6</v>
      </c>
      <c r="P582" s="1">
        <v>-0.4983881</v>
      </c>
      <c r="Q582" s="1">
        <v>8.1296629999999995E-2</v>
      </c>
      <c r="R582">
        <v>-0.67936200000000002</v>
      </c>
      <c r="S582">
        <v>9.3700000000000001E-4</v>
      </c>
      <c r="T582">
        <v>-4.854E-2</v>
      </c>
      <c r="U582">
        <v>1</v>
      </c>
    </row>
    <row r="583" spans="1:21">
      <c r="A583" t="s">
        <v>18322</v>
      </c>
      <c r="B583" t="s">
        <v>12651</v>
      </c>
      <c r="C583" t="s">
        <v>18323</v>
      </c>
      <c r="D583" t="s">
        <v>18324</v>
      </c>
      <c r="E583" t="s">
        <v>18325</v>
      </c>
      <c r="F583" s="1">
        <v>3.5547930000000001</v>
      </c>
      <c r="G583" s="1">
        <v>3.2157990000000001</v>
      </c>
      <c r="H583" s="1">
        <v>0.40740920000000003</v>
      </c>
      <c r="I583" s="1">
        <v>0.79534780000000005</v>
      </c>
      <c r="J583" s="1">
        <v>1.2919590000000001</v>
      </c>
      <c r="K583" s="1">
        <v>1.5373810000000001</v>
      </c>
      <c r="L583" s="1">
        <v>1.1593850000000001</v>
      </c>
      <c r="M583" s="1">
        <v>0.77474189999999998</v>
      </c>
      <c r="N583" s="1">
        <v>-1.567337</v>
      </c>
      <c r="O583" s="1">
        <v>3.4501700000000002E-7</v>
      </c>
      <c r="P583" s="1">
        <v>-0.2268502</v>
      </c>
      <c r="Q583" s="1">
        <v>0.79345480000000002</v>
      </c>
      <c r="R583">
        <v>-1.105707</v>
      </c>
      <c r="S583">
        <v>1.35E-4</v>
      </c>
      <c r="T583">
        <v>0.37640000000000001</v>
      </c>
      <c r="U583">
        <v>0.63026899999999997</v>
      </c>
    </row>
    <row r="584" spans="1:21">
      <c r="A584" t="s">
        <v>18326</v>
      </c>
      <c r="B584" t="s">
        <v>12679</v>
      </c>
      <c r="F584" s="1">
        <v>2.2471410000000001</v>
      </c>
      <c r="G584" s="1">
        <v>2.6867719999999999</v>
      </c>
      <c r="H584" s="1">
        <v>6.180993</v>
      </c>
      <c r="I584" s="1">
        <v>6.6731889999999998</v>
      </c>
      <c r="J584" s="1">
        <v>5.3327869999999997</v>
      </c>
      <c r="K584" s="1">
        <v>3.2689379999999999</v>
      </c>
      <c r="L584" s="1">
        <v>9.2389659999999996</v>
      </c>
      <c r="M584" s="1">
        <v>7.8359769999999997</v>
      </c>
      <c r="N584" s="1">
        <v>1.147737</v>
      </c>
      <c r="O584" s="1">
        <v>3.2294050000000003E-5</v>
      </c>
      <c r="P584" s="1">
        <v>1.101612</v>
      </c>
      <c r="Q584" s="1">
        <v>4.8061230000000002E-5</v>
      </c>
      <c r="R584">
        <v>0.42230699999999999</v>
      </c>
      <c r="S584">
        <v>0.38128899999999999</v>
      </c>
      <c r="T584">
        <v>0.256465</v>
      </c>
      <c r="U584">
        <v>0.44567800000000002</v>
      </c>
    </row>
    <row r="585" spans="1:21">
      <c r="A585" t="s">
        <v>18327</v>
      </c>
      <c r="B585" t="s">
        <v>12693</v>
      </c>
      <c r="F585" s="1">
        <v>12.812580000000001</v>
      </c>
      <c r="G585" s="1">
        <v>13.497159999999999</v>
      </c>
      <c r="H585" s="1">
        <v>4.870889</v>
      </c>
      <c r="I585" s="1">
        <v>5.1273970000000002</v>
      </c>
      <c r="J585" s="1">
        <v>11.337859999999999</v>
      </c>
      <c r="K585" s="1">
        <v>10.18139</v>
      </c>
      <c r="L585" s="1">
        <v>6.7947740000000003</v>
      </c>
      <c r="M585" s="1">
        <v>6.9015690000000003</v>
      </c>
      <c r="N585" s="1">
        <v>-1.0681909999999999</v>
      </c>
      <c r="O585" s="1">
        <v>6.5666799999999996E-7</v>
      </c>
      <c r="P585" s="1">
        <v>-0.36620930000000002</v>
      </c>
      <c r="Q585" s="1">
        <v>0.17574300000000001</v>
      </c>
      <c r="R585">
        <v>-0.44694600000000001</v>
      </c>
      <c r="S585">
        <v>3.5764999999999998E-2</v>
      </c>
      <c r="T585">
        <v>0.29153499999999999</v>
      </c>
      <c r="U585">
        <v>0.43778400000000001</v>
      </c>
    </row>
    <row r="586" spans="1:21">
      <c r="A586" t="s">
        <v>18328</v>
      </c>
      <c r="B586" t="s">
        <v>12696</v>
      </c>
      <c r="F586" s="1">
        <v>21.138259999999999</v>
      </c>
      <c r="G586" s="1">
        <v>18.964189999999999</v>
      </c>
      <c r="H586" s="1">
        <v>241.09700000000001</v>
      </c>
      <c r="I586" s="1">
        <v>237.9101</v>
      </c>
      <c r="J586" s="1">
        <v>17.22541</v>
      </c>
      <c r="K586" s="1">
        <v>15.50651</v>
      </c>
      <c r="L586" s="1">
        <v>36.827150000000003</v>
      </c>
      <c r="M586" s="1">
        <v>36.738840000000003</v>
      </c>
      <c r="N586" s="1">
        <v>3.6542409999999999</v>
      </c>
      <c r="O586">
        <v>0</v>
      </c>
      <c r="P586" s="1">
        <v>1.3799239999999999</v>
      </c>
      <c r="Q586" s="1">
        <v>1.3425139999999999E-43</v>
      </c>
      <c r="R586">
        <v>-0.47408400000000001</v>
      </c>
      <c r="S586">
        <v>3.9300000000000001E-4</v>
      </c>
      <c r="T586">
        <v>-2.80227</v>
      </c>
      <c r="U586">
        <v>0</v>
      </c>
    </row>
    <row r="587" spans="1:21">
      <c r="A587" t="s">
        <v>18329</v>
      </c>
      <c r="B587" t="s">
        <v>12698</v>
      </c>
      <c r="C587" t="s">
        <v>18330</v>
      </c>
      <c r="D587" t="s">
        <v>18331</v>
      </c>
      <c r="E587" t="s">
        <v>18332</v>
      </c>
      <c r="F587" s="1">
        <v>16.812339999999999</v>
      </c>
      <c r="G587" s="1">
        <v>17.975259999999999</v>
      </c>
      <c r="H587" s="1">
        <v>44.349879999999999</v>
      </c>
      <c r="I587" s="1">
        <v>44.05518</v>
      </c>
      <c r="J587" s="1">
        <v>9.5819569999999992</v>
      </c>
      <c r="K587" s="1">
        <v>10.29034</v>
      </c>
      <c r="L587" s="1">
        <v>8.7980560000000008</v>
      </c>
      <c r="M587" s="1">
        <v>8.6945460000000008</v>
      </c>
      <c r="N587" s="1">
        <v>1.4310940000000001</v>
      </c>
      <c r="O587" s="1">
        <v>2.737831E-46</v>
      </c>
      <c r="P587" s="1">
        <v>5.7883120000000003E-2</v>
      </c>
      <c r="Q587" s="1">
        <v>0.92726450000000005</v>
      </c>
      <c r="R587">
        <v>-0.94661399999999996</v>
      </c>
      <c r="S587">
        <v>0</v>
      </c>
      <c r="T587">
        <v>-2.3738769999999998</v>
      </c>
      <c r="U587">
        <v>0</v>
      </c>
    </row>
    <row r="588" spans="1:21">
      <c r="A588" t="s">
        <v>18333</v>
      </c>
      <c r="B588" t="s">
        <v>12703</v>
      </c>
      <c r="F588" s="1">
        <v>55.814990000000002</v>
      </c>
      <c r="G588" s="1">
        <v>53.858490000000003</v>
      </c>
      <c r="H588" s="1">
        <v>18.617940000000001</v>
      </c>
      <c r="I588" s="1">
        <v>17.602170000000001</v>
      </c>
      <c r="J588" s="1">
        <v>52.683439999999997</v>
      </c>
      <c r="K588" s="1">
        <v>52.691839999999999</v>
      </c>
      <c r="L588" s="1">
        <v>18.86271</v>
      </c>
      <c r="M588" s="1">
        <v>17.980260000000001</v>
      </c>
      <c r="N588" s="1">
        <v>-1.3896040000000001</v>
      </c>
      <c r="O588" s="1">
        <v>5.0290159999999996E-34</v>
      </c>
      <c r="P588" s="1">
        <v>-1.2324489999999999</v>
      </c>
      <c r="Q588" s="1">
        <v>1.577313E-27</v>
      </c>
      <c r="R588">
        <v>-0.25431599999999999</v>
      </c>
      <c r="S588">
        <v>1.7365999999999999E-2</v>
      </c>
      <c r="T588">
        <v>-9.0597999999999998E-2</v>
      </c>
      <c r="U588">
        <v>0.79494799999999999</v>
      </c>
    </row>
    <row r="589" spans="1:21">
      <c r="A589" t="s">
        <v>18334</v>
      </c>
      <c r="B589" t="s">
        <v>12714</v>
      </c>
      <c r="C589" t="s">
        <v>18335</v>
      </c>
      <c r="D589" t="s">
        <v>16730</v>
      </c>
      <c r="E589" t="s">
        <v>18336</v>
      </c>
      <c r="F589" s="1">
        <v>4.312373</v>
      </c>
      <c r="G589" s="1">
        <v>4.3412629999999996</v>
      </c>
      <c r="H589" s="1">
        <v>1.2850090000000001</v>
      </c>
      <c r="I589" s="1">
        <v>1.2543029999999999</v>
      </c>
      <c r="J589" s="1">
        <v>7.6638450000000002</v>
      </c>
      <c r="K589" s="1">
        <v>8.4236749999999994</v>
      </c>
      <c r="L589" s="1">
        <v>4.4069339999999997</v>
      </c>
      <c r="M589" s="1">
        <v>4.8872270000000002</v>
      </c>
      <c r="N589" s="1">
        <v>-1.347866</v>
      </c>
      <c r="O589" s="1">
        <v>1.1626299999999999E-9</v>
      </c>
      <c r="P589" s="1">
        <v>-0.51942549999999998</v>
      </c>
      <c r="Q589" s="1">
        <v>1.701019E-3</v>
      </c>
      <c r="R589">
        <v>0.64135200000000003</v>
      </c>
      <c r="S589">
        <v>1.07E-4</v>
      </c>
      <c r="T589">
        <v>1.550794</v>
      </c>
      <c r="U589">
        <v>0</v>
      </c>
    </row>
    <row r="590" spans="1:21">
      <c r="A590" t="s">
        <v>18337</v>
      </c>
      <c r="B590" t="s">
        <v>12727</v>
      </c>
      <c r="F590" s="1">
        <v>5.3833200000000003</v>
      </c>
      <c r="G590" s="1">
        <v>3.9757189999999998</v>
      </c>
      <c r="H590" s="1">
        <v>14.886979999999999</v>
      </c>
      <c r="I590" s="1">
        <v>17.095590000000001</v>
      </c>
      <c r="J590" s="1">
        <v>2.4586860000000001</v>
      </c>
      <c r="K590" s="1">
        <v>2.253082</v>
      </c>
      <c r="L590" s="1">
        <v>0.75516309999999998</v>
      </c>
      <c r="M590" s="1">
        <v>1.1354089999999999</v>
      </c>
      <c r="N590" s="1">
        <v>1.6801520000000001</v>
      </c>
      <c r="O590" s="1">
        <v>2.6730530000000001E-20</v>
      </c>
      <c r="P590" s="1">
        <v>-0.75725489999999995</v>
      </c>
      <c r="Q590" s="1">
        <v>9.1047500000000003E-2</v>
      </c>
      <c r="R590">
        <v>-0.910991</v>
      </c>
      <c r="S590">
        <v>1.544E-3</v>
      </c>
      <c r="T590">
        <v>-3.469557</v>
      </c>
      <c r="U590">
        <v>0</v>
      </c>
    </row>
    <row r="591" spans="1:21">
      <c r="A591" t="s">
        <v>18338</v>
      </c>
      <c r="B591" t="s">
        <v>12729</v>
      </c>
      <c r="F591" s="1">
        <v>1.7518450000000001</v>
      </c>
      <c r="G591" s="1">
        <v>1.706691</v>
      </c>
      <c r="H591" s="1">
        <v>14.17244</v>
      </c>
      <c r="I591" s="1">
        <v>15.77051</v>
      </c>
      <c r="J591" s="1">
        <v>1.3678319999999999</v>
      </c>
      <c r="K591" s="1">
        <v>1.604414</v>
      </c>
      <c r="L591" s="1">
        <v>0.35849989999999998</v>
      </c>
      <c r="M591" s="1">
        <v>1.07803</v>
      </c>
      <c r="N591" s="1">
        <v>2.5345650000000002</v>
      </c>
      <c r="O591" s="1">
        <v>4.5371909999999996E-31</v>
      </c>
      <c r="P591" s="1">
        <v>-0.54479549999999999</v>
      </c>
      <c r="Q591" s="1">
        <v>0.45515339999999999</v>
      </c>
      <c r="R591">
        <v>-0.26117400000000002</v>
      </c>
      <c r="S591">
        <v>0.703623</v>
      </c>
      <c r="T591">
        <v>-3.5623670000000001</v>
      </c>
      <c r="U591">
        <v>0</v>
      </c>
    </row>
    <row r="592" spans="1:21">
      <c r="A592" t="s">
        <v>18339</v>
      </c>
      <c r="B592" t="s">
        <v>12755</v>
      </c>
      <c r="C592" t="s">
        <v>18340</v>
      </c>
      <c r="D592" t="s">
        <v>17865</v>
      </c>
      <c r="E592" t="s">
        <v>18341</v>
      </c>
      <c r="F592" s="1">
        <v>22.785689999999999</v>
      </c>
      <c r="G592" s="1">
        <v>20.839300000000001</v>
      </c>
      <c r="H592" s="1">
        <v>6.5374629999999998</v>
      </c>
      <c r="I592" s="1">
        <v>7.6297499999999996</v>
      </c>
      <c r="J592" s="1">
        <v>21.946200000000001</v>
      </c>
      <c r="K592" s="1">
        <v>19.842829999999999</v>
      </c>
      <c r="L592" s="1">
        <v>9.9760539999999995</v>
      </c>
      <c r="M592" s="1">
        <v>7.9725919999999997</v>
      </c>
      <c r="N592" s="1">
        <v>-1.2665200000000001</v>
      </c>
      <c r="O592" s="1">
        <v>9.2312499999999995E-10</v>
      </c>
      <c r="P592" s="1">
        <v>-0.89108659999999995</v>
      </c>
      <c r="Q592" s="1">
        <v>2.5367310000000001E-5</v>
      </c>
      <c r="R592">
        <v>-0.24390000000000001</v>
      </c>
      <c r="S592">
        <v>0.29510599999999998</v>
      </c>
      <c r="T592">
        <v>0.18711800000000001</v>
      </c>
      <c r="U592">
        <v>0.71008800000000005</v>
      </c>
    </row>
    <row r="593" spans="1:21">
      <c r="A593" t="s">
        <v>18342</v>
      </c>
      <c r="B593" t="s">
        <v>12756</v>
      </c>
      <c r="C593" t="s">
        <v>18343</v>
      </c>
      <c r="D593" t="s">
        <v>18344</v>
      </c>
      <c r="E593" t="s">
        <v>18345</v>
      </c>
      <c r="F593" s="1">
        <v>10.34074</v>
      </c>
      <c r="G593" s="1">
        <v>8.3152179999999998</v>
      </c>
      <c r="H593" s="1">
        <v>33.710529999999999</v>
      </c>
      <c r="I593" s="1">
        <v>38.340200000000003</v>
      </c>
      <c r="J593" s="1">
        <v>16.5581</v>
      </c>
      <c r="K593" s="1">
        <v>19.876329999999999</v>
      </c>
      <c r="L593" s="1">
        <v>34.261360000000003</v>
      </c>
      <c r="M593" s="1">
        <v>34.771230000000003</v>
      </c>
      <c r="N593" s="1">
        <v>1.8511930000000001</v>
      </c>
      <c r="O593" s="1">
        <v>2.990497E-27</v>
      </c>
      <c r="P593" s="1">
        <v>1.106449</v>
      </c>
      <c r="Q593" s="1">
        <v>1.3140000000000001E-12</v>
      </c>
      <c r="R593">
        <v>0.66386800000000001</v>
      </c>
      <c r="S593">
        <v>4.5170000000000002E-3</v>
      </c>
      <c r="T593">
        <v>-0.17184199999999999</v>
      </c>
      <c r="U593">
        <v>0.37798599999999999</v>
      </c>
    </row>
    <row r="594" spans="1:21">
      <c r="A594" t="s">
        <v>18346</v>
      </c>
      <c r="B594" t="s">
        <v>12759</v>
      </c>
      <c r="F594" s="1">
        <v>73.776359999999997</v>
      </c>
      <c r="G594" s="1">
        <v>74.808440000000004</v>
      </c>
      <c r="H594" s="1">
        <v>170.25829999999999</v>
      </c>
      <c r="I594" s="1">
        <v>179.21549999999999</v>
      </c>
      <c r="J594" s="1">
        <v>58.845100000000002</v>
      </c>
      <c r="K594" s="1">
        <v>51.44171</v>
      </c>
      <c r="L594" s="1">
        <v>106.94199999999999</v>
      </c>
      <c r="M594" s="1">
        <v>99.974410000000006</v>
      </c>
      <c r="N594" s="1">
        <v>1.329529</v>
      </c>
      <c r="O594" s="1">
        <v>5.1026020000000001E-46</v>
      </c>
      <c r="P594" s="1">
        <v>1.1206430000000001</v>
      </c>
      <c r="Q594" s="1">
        <v>8.5233959999999994E-24</v>
      </c>
      <c r="R594">
        <v>-0.60641299999999998</v>
      </c>
      <c r="S594">
        <v>5.0000000000000004E-6</v>
      </c>
      <c r="T594">
        <v>-0.862008</v>
      </c>
      <c r="U594">
        <v>0</v>
      </c>
    </row>
    <row r="595" spans="1:21">
      <c r="A595" t="s">
        <v>18347</v>
      </c>
      <c r="B595" t="s">
        <v>12774</v>
      </c>
      <c r="F595" s="1">
        <v>94.511189999999999</v>
      </c>
      <c r="G595" s="1">
        <v>94.726929999999996</v>
      </c>
      <c r="H595" s="1">
        <v>225.57830000000001</v>
      </c>
      <c r="I595" s="1">
        <v>225.06</v>
      </c>
      <c r="J595" s="1">
        <v>59.546709999999997</v>
      </c>
      <c r="K595" s="1">
        <v>69.846019999999996</v>
      </c>
      <c r="L595" s="1">
        <v>156.90110000000001</v>
      </c>
      <c r="M595" s="1">
        <v>152.65620000000001</v>
      </c>
      <c r="N595" s="1">
        <v>1.3700669999999999</v>
      </c>
      <c r="O595" s="1">
        <v>1.0045470000000001E-99</v>
      </c>
      <c r="P595" s="1">
        <v>1.486421</v>
      </c>
      <c r="Q595" s="1">
        <v>1.3515720000000001E-88</v>
      </c>
      <c r="R595">
        <v>-0.73788200000000004</v>
      </c>
      <c r="S595">
        <v>0</v>
      </c>
      <c r="T595">
        <v>-0.65706200000000003</v>
      </c>
      <c r="U595">
        <v>0</v>
      </c>
    </row>
    <row r="596" spans="1:21">
      <c r="A596" t="s">
        <v>18348</v>
      </c>
      <c r="B596" t="s">
        <v>12786</v>
      </c>
      <c r="F596" s="1">
        <v>14.887180000000001</v>
      </c>
      <c r="G596" s="1">
        <v>17.01108</v>
      </c>
      <c r="H596" s="1">
        <v>121.124</v>
      </c>
      <c r="I596" s="1">
        <v>117.91840000000001</v>
      </c>
      <c r="J596" s="1">
        <v>19.268049999999999</v>
      </c>
      <c r="K596" s="1">
        <v>18.17201</v>
      </c>
      <c r="L596" s="1">
        <v>37.875239999999998</v>
      </c>
      <c r="M596" s="1">
        <v>33.71913</v>
      </c>
      <c r="N596" s="1">
        <v>2.9676390000000001</v>
      </c>
      <c r="O596">
        <v>0</v>
      </c>
      <c r="P596" s="1">
        <v>1.1497459999999999</v>
      </c>
      <c r="Q596" s="1">
        <v>2.6616940000000001E-21</v>
      </c>
      <c r="R596">
        <v>2.8899999999999999E-2</v>
      </c>
      <c r="S596">
        <v>1</v>
      </c>
      <c r="T596">
        <v>-1.843013</v>
      </c>
      <c r="U596">
        <v>0</v>
      </c>
    </row>
    <row r="597" spans="1:21">
      <c r="A597" t="s">
        <v>18349</v>
      </c>
      <c r="B597" t="s">
        <v>12804</v>
      </c>
      <c r="F597" s="1">
        <v>13.917770000000001</v>
      </c>
      <c r="G597" s="1">
        <v>16.307490000000001</v>
      </c>
      <c r="H597" s="1">
        <v>49.318570000000001</v>
      </c>
      <c r="I597" s="1">
        <v>53.0214</v>
      </c>
      <c r="J597" s="1">
        <v>67.071399999999997</v>
      </c>
      <c r="K597" s="1">
        <v>69.627170000000007</v>
      </c>
      <c r="L597" s="1">
        <v>153.59800000000001</v>
      </c>
      <c r="M597" s="1">
        <v>141.33439999999999</v>
      </c>
      <c r="N597" s="1">
        <v>1.7300219999999999</v>
      </c>
      <c r="O597" s="1">
        <v>1.998041E-29</v>
      </c>
      <c r="P597" s="1">
        <v>1.3299559999999999</v>
      </c>
      <c r="Q597" s="1">
        <v>1.808923E-50</v>
      </c>
      <c r="R597">
        <v>1.836878</v>
      </c>
      <c r="S597">
        <v>0</v>
      </c>
      <c r="T597">
        <v>1.379529</v>
      </c>
      <c r="U597">
        <v>0</v>
      </c>
    </row>
    <row r="598" spans="1:21">
      <c r="A598" t="s">
        <v>18350</v>
      </c>
      <c r="B598" t="s">
        <v>12817</v>
      </c>
      <c r="F598" s="1">
        <v>2.9048560000000001</v>
      </c>
      <c r="G598" s="1">
        <v>2.620355</v>
      </c>
      <c r="H598" s="1">
        <v>10.75212</v>
      </c>
      <c r="I598" s="1">
        <v>11.93948</v>
      </c>
      <c r="J598" s="1">
        <v>5.617038</v>
      </c>
      <c r="K598" s="1">
        <v>4.7460050000000003</v>
      </c>
      <c r="L598" s="1">
        <v>15.252140000000001</v>
      </c>
      <c r="M598" s="1">
        <v>17.257639999999999</v>
      </c>
      <c r="N598" s="1">
        <v>1.7284390000000001</v>
      </c>
      <c r="O598" s="1">
        <v>5.5993959999999997E-14</v>
      </c>
      <c r="P598" s="1">
        <v>1.7120960000000001</v>
      </c>
      <c r="Q598" s="1">
        <v>5.9725850000000003E-19</v>
      </c>
      <c r="R598">
        <v>0.533107</v>
      </c>
      <c r="S598">
        <v>0.13078200000000001</v>
      </c>
      <c r="T598">
        <v>0.37261300000000003</v>
      </c>
      <c r="U598">
        <v>8.0772999999999998E-2</v>
      </c>
    </row>
    <row r="599" spans="1:21">
      <c r="A599" t="s">
        <v>18351</v>
      </c>
      <c r="B599" t="s">
        <v>12882</v>
      </c>
      <c r="F599" s="1">
        <v>2.2599870000000002</v>
      </c>
      <c r="G599" s="1">
        <v>2.2934749999999999</v>
      </c>
      <c r="H599" s="1">
        <v>0.51802720000000002</v>
      </c>
      <c r="I599" s="1">
        <v>0.42137380000000002</v>
      </c>
      <c r="J599" s="1">
        <v>2.4998300000000002</v>
      </c>
      <c r="K599" s="1">
        <v>2.6878549999999999</v>
      </c>
      <c r="L599" s="1">
        <v>0.98278430000000006</v>
      </c>
      <c r="M599" s="1">
        <v>0.98509630000000004</v>
      </c>
      <c r="N599" s="1">
        <v>-1.1215930000000001</v>
      </c>
      <c r="O599" s="1">
        <v>3.9890280000000004E-3</v>
      </c>
      <c r="P599" s="1">
        <v>-0.79810789999999998</v>
      </c>
      <c r="Q599" s="1">
        <v>6.4430660000000001E-2</v>
      </c>
      <c r="R599">
        <v>-1.1155999999999999E-2</v>
      </c>
      <c r="S599">
        <v>1</v>
      </c>
      <c r="T599">
        <v>0.51166599999999995</v>
      </c>
      <c r="U599">
        <v>0.46975299999999998</v>
      </c>
    </row>
    <row r="600" spans="1:21">
      <c r="A600" t="s">
        <v>18352</v>
      </c>
      <c r="B600" t="s">
        <v>12898</v>
      </c>
      <c r="F600" s="1">
        <v>5.4261699999999999</v>
      </c>
      <c r="G600" s="1">
        <v>4.8457850000000002</v>
      </c>
      <c r="H600" s="1">
        <v>192.7843</v>
      </c>
      <c r="I600" s="1">
        <v>193.1687</v>
      </c>
      <c r="J600" s="1">
        <v>5.6018920000000003</v>
      </c>
      <c r="K600" s="1">
        <v>4.6934329999999997</v>
      </c>
      <c r="L600" s="1">
        <v>18.35275</v>
      </c>
      <c r="M600" s="1">
        <v>14.453939999999999</v>
      </c>
      <c r="N600" s="1">
        <v>4.8877100000000002</v>
      </c>
      <c r="O600">
        <v>0</v>
      </c>
      <c r="P600" s="1">
        <v>1.6665859999999999</v>
      </c>
      <c r="Q600" s="1">
        <v>8.1988549999999996E-10</v>
      </c>
      <c r="R600">
        <v>-0.153087</v>
      </c>
      <c r="S600">
        <v>0.826681</v>
      </c>
      <c r="T600">
        <v>-3.579148</v>
      </c>
      <c r="U600">
        <v>0</v>
      </c>
    </row>
    <row r="601" spans="1:21">
      <c r="A601" t="s">
        <v>18353</v>
      </c>
      <c r="B601" t="s">
        <v>12923</v>
      </c>
      <c r="C601" t="s">
        <v>18354</v>
      </c>
      <c r="D601" t="s">
        <v>16730</v>
      </c>
      <c r="E601" t="s">
        <v>16731</v>
      </c>
      <c r="F601" s="1">
        <v>3.924528</v>
      </c>
      <c r="G601" s="1">
        <v>2.4851930000000002</v>
      </c>
      <c r="H601" s="1">
        <v>0.53974089999999997</v>
      </c>
      <c r="I601" s="1">
        <v>0.61465060000000005</v>
      </c>
      <c r="J601" s="1">
        <v>2.2573319999999999</v>
      </c>
      <c r="K601" s="1">
        <v>1.5275559999999999</v>
      </c>
      <c r="L601" s="1">
        <v>2.0479579999999999</v>
      </c>
      <c r="M601" s="1">
        <v>1.8817109999999999</v>
      </c>
      <c r="N601" s="1">
        <v>-1.3044990000000001</v>
      </c>
      <c r="O601" s="1">
        <v>1.421236E-3</v>
      </c>
      <c r="P601" s="1">
        <v>0.2286736</v>
      </c>
      <c r="Q601" s="1">
        <v>0.77909099999999998</v>
      </c>
      <c r="R601">
        <v>-0.66756599999999999</v>
      </c>
      <c r="S601">
        <v>0.14190900000000001</v>
      </c>
      <c r="T601">
        <v>1.013871</v>
      </c>
      <c r="U601">
        <v>2.9211000000000001E-2</v>
      </c>
    </row>
    <row r="602" spans="1:21">
      <c r="A602" t="s">
        <v>17196</v>
      </c>
      <c r="B602" t="s">
        <v>12964</v>
      </c>
      <c r="F602" s="1">
        <v>285.07170000000002</v>
      </c>
      <c r="G602" s="1">
        <v>290.20870000000002</v>
      </c>
      <c r="H602" s="1">
        <v>590.58339999999998</v>
      </c>
      <c r="I602" s="1">
        <v>592.91679999999997</v>
      </c>
      <c r="J602" s="1">
        <v>238.3527</v>
      </c>
      <c r="K602" s="1">
        <v>229.21770000000001</v>
      </c>
      <c r="L602" s="1">
        <v>730.97479999999996</v>
      </c>
      <c r="M602" s="1">
        <v>700.23329999999999</v>
      </c>
      <c r="N602" s="1">
        <v>1.1701790000000001</v>
      </c>
      <c r="O602" s="1">
        <v>7.5027510000000003E-125</v>
      </c>
      <c r="P602" s="1">
        <v>1.84823</v>
      </c>
      <c r="Q602" s="1">
        <v>3.3702730000000001E-284</v>
      </c>
      <c r="R602">
        <v>-0.49660399999999999</v>
      </c>
      <c r="S602">
        <v>0</v>
      </c>
      <c r="T602">
        <v>0.15342900000000001</v>
      </c>
      <c r="U602">
        <v>3.6200000000000002E-4</v>
      </c>
    </row>
    <row r="603" spans="1:21">
      <c r="A603" t="s">
        <v>18355</v>
      </c>
      <c r="B603" t="s">
        <v>12979</v>
      </c>
      <c r="F603" s="1">
        <v>15.19012</v>
      </c>
      <c r="G603" s="1">
        <v>16.067049999999998</v>
      </c>
      <c r="H603" s="1">
        <v>6.2076089999999997</v>
      </c>
      <c r="I603" s="1">
        <v>6.1369569999999998</v>
      </c>
      <c r="J603" s="1">
        <v>12.52003</v>
      </c>
      <c r="K603" s="1">
        <v>12.162850000000001</v>
      </c>
      <c r="L603" s="1">
        <v>10.79547</v>
      </c>
      <c r="M603" s="1">
        <v>11.19922</v>
      </c>
      <c r="N603" s="1">
        <v>-1.067598</v>
      </c>
      <c r="O603" s="1">
        <v>5.0599190000000001E-9</v>
      </c>
      <c r="P603" s="1">
        <v>7.3673710000000003E-2</v>
      </c>
      <c r="Q603" s="1">
        <v>0.87893460000000001</v>
      </c>
      <c r="R603">
        <v>-0.50451900000000005</v>
      </c>
      <c r="S603">
        <v>3.6419999999999998E-3</v>
      </c>
      <c r="T603">
        <v>0.65418399999999999</v>
      </c>
      <c r="U603">
        <v>2.5990000000000002E-3</v>
      </c>
    </row>
    <row r="604" spans="1:21">
      <c r="A604" t="s">
        <v>18356</v>
      </c>
      <c r="B604" t="s">
        <v>13012</v>
      </c>
      <c r="F604" s="1">
        <v>26.744199999999999</v>
      </c>
      <c r="G604" s="1">
        <v>31.21669</v>
      </c>
      <c r="H604" s="1">
        <v>269.72980000000001</v>
      </c>
      <c r="I604" s="1">
        <v>286.76780000000002</v>
      </c>
      <c r="J604" s="1">
        <v>32.596519999999998</v>
      </c>
      <c r="K604" s="1">
        <v>32.953229999999998</v>
      </c>
      <c r="L604" s="1">
        <v>31.159780000000001</v>
      </c>
      <c r="M604" s="1">
        <v>27.49391</v>
      </c>
      <c r="N604" s="1">
        <v>3.2477860000000001</v>
      </c>
      <c r="O604" s="1">
        <v>1.7976869999999999E-234</v>
      </c>
      <c r="P604" s="1">
        <v>7.6477660000000003E-2</v>
      </c>
      <c r="Q604" s="1">
        <v>0.87107259999999997</v>
      </c>
      <c r="R604">
        <v>-1.9803000000000001E-2</v>
      </c>
      <c r="S604">
        <v>1</v>
      </c>
      <c r="T604">
        <v>-3.2703389999999999</v>
      </c>
      <c r="U604">
        <v>0</v>
      </c>
    </row>
    <row r="605" spans="1:21">
      <c r="A605" t="s">
        <v>18357</v>
      </c>
      <c r="B605" t="s">
        <v>13020</v>
      </c>
      <c r="F605" s="1">
        <v>0.98551860000000002</v>
      </c>
      <c r="G605" s="1">
        <v>0.87283350000000004</v>
      </c>
      <c r="H605" s="1">
        <v>2.8750589999999998</v>
      </c>
      <c r="I605" s="1">
        <v>2.5658129999999999</v>
      </c>
      <c r="J605" s="1">
        <v>1.5063310000000001</v>
      </c>
      <c r="K605" s="1">
        <v>1.1624129999999999</v>
      </c>
      <c r="L605" s="1">
        <v>4.4414959999999999</v>
      </c>
      <c r="M605" s="1">
        <v>3.9052150000000001</v>
      </c>
      <c r="N605" s="1">
        <v>1.03647</v>
      </c>
      <c r="O605" s="1">
        <v>3.851854E-3</v>
      </c>
      <c r="P605" s="1">
        <v>1.4470099999999999</v>
      </c>
      <c r="Q605" s="1">
        <v>3.553849E-6</v>
      </c>
      <c r="R605">
        <v>0.17846100000000001</v>
      </c>
      <c r="S605">
        <v>0.86223000000000005</v>
      </c>
      <c r="T605">
        <v>0.40922700000000001</v>
      </c>
      <c r="U605">
        <v>0.30399599999999999</v>
      </c>
    </row>
    <row r="606" spans="1:21">
      <c r="A606" t="s">
        <v>18358</v>
      </c>
      <c r="B606" t="s">
        <v>13047</v>
      </c>
      <c r="F606" s="1">
        <v>5.2817610000000004</v>
      </c>
      <c r="G606" s="1">
        <v>5.1456239999999998</v>
      </c>
      <c r="H606" s="1">
        <v>1.2743880000000001</v>
      </c>
      <c r="I606" s="1">
        <v>1.306133</v>
      </c>
      <c r="J606" s="1">
        <v>2.4599129999999998</v>
      </c>
      <c r="K606" s="1">
        <v>1.8033650000000001</v>
      </c>
      <c r="L606" s="1">
        <v>0.48354560000000002</v>
      </c>
      <c r="M606" s="1">
        <v>0.36351230000000001</v>
      </c>
      <c r="N606" s="1">
        <v>-1.396601</v>
      </c>
      <c r="O606" s="1">
        <v>1.856987E-7</v>
      </c>
      <c r="P606" s="1">
        <v>-1.3533820000000001</v>
      </c>
      <c r="Q606" s="1">
        <v>5.8349590000000005E-4</v>
      </c>
      <c r="R606">
        <v>-1.21156</v>
      </c>
      <c r="S606">
        <v>1.9999999999999999E-6</v>
      </c>
      <c r="T606">
        <v>-1.0605230000000001</v>
      </c>
      <c r="U606">
        <v>2.0077000000000001E-2</v>
      </c>
    </row>
    <row r="607" spans="1:21">
      <c r="A607" t="s">
        <v>18359</v>
      </c>
      <c r="B607" t="s">
        <v>13054</v>
      </c>
      <c r="F607" s="1">
        <v>2.1461790000000001</v>
      </c>
      <c r="G607" s="1">
        <v>1.344125</v>
      </c>
      <c r="H607" s="1">
        <v>6.3952270000000002</v>
      </c>
      <c r="I607" s="1">
        <v>5.282038</v>
      </c>
      <c r="J607" s="1">
        <v>1.3565400000000001</v>
      </c>
      <c r="K607" s="1">
        <v>1.259676</v>
      </c>
      <c r="L607" s="1">
        <v>5.3997700000000002</v>
      </c>
      <c r="M607" s="1">
        <v>5.0115489999999996</v>
      </c>
      <c r="N607" s="1">
        <v>1.447603</v>
      </c>
      <c r="O607" s="1">
        <v>2.2478419999999999E-8</v>
      </c>
      <c r="P607" s="1">
        <v>1.7894060000000001</v>
      </c>
      <c r="Q607" s="1">
        <v>6.2147619999999996E-11</v>
      </c>
      <c r="R607">
        <v>-0.388741</v>
      </c>
      <c r="S607">
        <v>0.40093400000000001</v>
      </c>
      <c r="T607">
        <v>-0.25101200000000001</v>
      </c>
      <c r="U607">
        <v>0.45830799999999999</v>
      </c>
    </row>
    <row r="608" spans="1:21">
      <c r="A608" t="s">
        <v>18360</v>
      </c>
      <c r="B608" t="s">
        <v>13184</v>
      </c>
      <c r="F608" s="1">
        <v>93.653009999999995</v>
      </c>
      <c r="G608" s="1">
        <v>89.790869999999998</v>
      </c>
      <c r="H608" s="1">
        <v>366.64019999999999</v>
      </c>
      <c r="I608" s="1">
        <v>387.81319999999999</v>
      </c>
      <c r="J608" s="1">
        <v>80.242710000000002</v>
      </c>
      <c r="K608" s="1">
        <v>77.148889999999994</v>
      </c>
      <c r="L608" s="1">
        <v>192.8031</v>
      </c>
      <c r="M608" s="1">
        <v>181.91720000000001</v>
      </c>
      <c r="N608" s="1">
        <v>2.145492</v>
      </c>
      <c r="O608" s="1">
        <v>9.3603190000000007E-189</v>
      </c>
      <c r="P608" s="1">
        <v>1.4746919999999999</v>
      </c>
      <c r="Q608" s="1">
        <v>8.1082299999999994E-87</v>
      </c>
      <c r="R608">
        <v>-0.412742</v>
      </c>
      <c r="S608">
        <v>6.4999999999999994E-5</v>
      </c>
      <c r="T608">
        <v>-1.1224479999999999</v>
      </c>
      <c r="U608">
        <v>0</v>
      </c>
    </row>
    <row r="609" spans="1:21">
      <c r="A609" t="s">
        <v>18361</v>
      </c>
      <c r="B609" t="s">
        <v>13238</v>
      </c>
      <c r="F609" s="1">
        <v>1.9577929999999999</v>
      </c>
      <c r="G609" s="1">
        <v>1.3535900000000001</v>
      </c>
      <c r="H609" s="1">
        <v>4.1112130000000002</v>
      </c>
      <c r="I609" s="1">
        <v>4.2673160000000001</v>
      </c>
      <c r="J609" s="1">
        <v>4.6664440000000003</v>
      </c>
      <c r="K609" s="1">
        <v>5.544575</v>
      </c>
      <c r="L609" s="1">
        <v>8.6784949999999998</v>
      </c>
      <c r="M609" s="1">
        <v>8.4511570000000003</v>
      </c>
      <c r="N609" s="1">
        <v>1.283641</v>
      </c>
      <c r="O609" s="1">
        <v>3.6051279999999999E-10</v>
      </c>
      <c r="P609" s="1">
        <v>0.95464210000000005</v>
      </c>
      <c r="Q609" s="1">
        <v>2.1130590000000001E-12</v>
      </c>
      <c r="R609">
        <v>1.266284</v>
      </c>
      <c r="S609">
        <v>0</v>
      </c>
      <c r="T609">
        <v>0.87149900000000002</v>
      </c>
      <c r="U609">
        <v>0</v>
      </c>
    </row>
    <row r="610" spans="1:21">
      <c r="A610" t="s">
        <v>18362</v>
      </c>
      <c r="B610" t="s">
        <v>13260</v>
      </c>
      <c r="F610" s="1">
        <v>8.2436380000000007</v>
      </c>
      <c r="G610" s="1">
        <v>7.4065130000000003</v>
      </c>
      <c r="H610" s="1">
        <v>17.72007</v>
      </c>
      <c r="I610" s="1">
        <v>18.198360000000001</v>
      </c>
      <c r="J610" s="1">
        <v>14.184340000000001</v>
      </c>
      <c r="K610" s="1">
        <v>11.250249999999999</v>
      </c>
      <c r="L610" s="1">
        <v>47.6387</v>
      </c>
      <c r="M610" s="1">
        <v>44.476889999999997</v>
      </c>
      <c r="N610" s="1">
        <v>1.207125</v>
      </c>
      <c r="O610" s="1">
        <v>9.7705960000000005E-13</v>
      </c>
      <c r="P610" s="1">
        <v>2.034707</v>
      </c>
      <c r="Q610" s="1">
        <v>8.0484239999999997E-72</v>
      </c>
      <c r="R610">
        <v>0.440994</v>
      </c>
      <c r="S610">
        <v>5.6523999999999998E-2</v>
      </c>
      <c r="T610">
        <v>1.2035979999999999</v>
      </c>
      <c r="U610">
        <v>0</v>
      </c>
    </row>
    <row r="611" spans="1:21">
      <c r="A611" t="s">
        <v>18363</v>
      </c>
      <c r="B611" t="s">
        <v>13286</v>
      </c>
      <c r="F611" s="1">
        <v>4.2923580000000001</v>
      </c>
      <c r="G611" s="1">
        <v>4.7791119999999996</v>
      </c>
      <c r="H611" s="1">
        <v>1.2649900000000001</v>
      </c>
      <c r="I611" s="1">
        <v>1.371958</v>
      </c>
      <c r="J611" s="1">
        <v>3.2556949999999998</v>
      </c>
      <c r="K611" s="1">
        <v>3.1160399999999999</v>
      </c>
      <c r="L611" s="1">
        <v>1.1332850000000001</v>
      </c>
      <c r="M611" s="1">
        <v>0.66820650000000004</v>
      </c>
      <c r="N611" s="1">
        <v>-1.181413</v>
      </c>
      <c r="O611" s="1">
        <v>5.2418859999999998E-5</v>
      </c>
      <c r="P611" s="1">
        <v>-1.1844650000000001</v>
      </c>
      <c r="Q611" s="1">
        <v>1.0768080000000001E-3</v>
      </c>
      <c r="R611">
        <v>-0.57734399999999997</v>
      </c>
      <c r="S611">
        <v>4.9339000000000001E-2</v>
      </c>
      <c r="T611">
        <v>-0.46710800000000002</v>
      </c>
      <c r="U611">
        <v>0.45211499999999999</v>
      </c>
    </row>
    <row r="612" spans="1:21">
      <c r="A612" t="s">
        <v>18364</v>
      </c>
      <c r="B612" t="s">
        <v>13296</v>
      </c>
      <c r="F612" s="1">
        <v>21.730340000000002</v>
      </c>
      <c r="G612" s="1">
        <v>19.358879999999999</v>
      </c>
      <c r="H612" s="1">
        <v>49.543239999999997</v>
      </c>
      <c r="I612" s="1">
        <v>49.191360000000003</v>
      </c>
      <c r="J612" s="1">
        <v>30.129159999999999</v>
      </c>
      <c r="K612" s="1">
        <v>29.550809999999998</v>
      </c>
      <c r="L612" s="1">
        <v>76.709450000000004</v>
      </c>
      <c r="M612" s="1">
        <v>75.370350000000002</v>
      </c>
      <c r="N612" s="1">
        <v>1.3348819999999999</v>
      </c>
      <c r="O612" s="1">
        <v>3.0919699999999997E-29</v>
      </c>
      <c r="P612" s="1">
        <v>1.5584290000000001</v>
      </c>
      <c r="Q612" s="1">
        <v>2.7064459999999998E-62</v>
      </c>
      <c r="R612">
        <v>0.31883600000000001</v>
      </c>
      <c r="S612">
        <v>5.7600999999999999E-2</v>
      </c>
      <c r="T612">
        <v>0.494944</v>
      </c>
      <c r="U612">
        <v>0</v>
      </c>
    </row>
    <row r="613" spans="1:21">
      <c r="A613" t="s">
        <v>18365</v>
      </c>
      <c r="B613" t="s">
        <v>13393</v>
      </c>
      <c r="F613" s="1">
        <v>3.824284</v>
      </c>
      <c r="G613" s="1">
        <v>3.5842299999999998</v>
      </c>
      <c r="H613" s="1">
        <v>0.88768650000000004</v>
      </c>
      <c r="I613" s="1">
        <v>0.82315090000000002</v>
      </c>
      <c r="J613" s="1">
        <v>1.1994320000000001</v>
      </c>
      <c r="K613" s="1">
        <v>0.87930489999999994</v>
      </c>
      <c r="L613" s="1">
        <v>0.5894315</v>
      </c>
      <c r="M613" s="1">
        <v>0.717422</v>
      </c>
      <c r="N613" s="1">
        <v>-1.4653719999999999</v>
      </c>
      <c r="O613" s="1">
        <v>3.8320310000000001E-8</v>
      </c>
      <c r="P613" s="1">
        <v>-0.2885508</v>
      </c>
      <c r="Q613" s="1">
        <v>0.67206719999999998</v>
      </c>
      <c r="R613">
        <v>-1.5923240000000001</v>
      </c>
      <c r="S613">
        <v>0</v>
      </c>
      <c r="T613">
        <v>-0.349383</v>
      </c>
      <c r="U613">
        <v>0.60372199999999998</v>
      </c>
    </row>
    <row r="614" spans="1:21">
      <c r="A614" t="s">
        <v>18366</v>
      </c>
      <c r="B614" t="s">
        <v>13431</v>
      </c>
      <c r="F614" s="1">
        <v>0.26637880000000003</v>
      </c>
      <c r="G614" s="1">
        <v>0.25951289999999999</v>
      </c>
      <c r="H614" s="1">
        <v>1.8724609999999999</v>
      </c>
      <c r="I614" s="1">
        <v>1.1125240000000001</v>
      </c>
      <c r="J614" s="1">
        <v>0.62858329999999996</v>
      </c>
      <c r="K614" s="1">
        <v>0.76802530000000002</v>
      </c>
      <c r="L614" s="1">
        <v>1.0811569999999999</v>
      </c>
      <c r="M614" s="1">
        <v>1.393329</v>
      </c>
      <c r="N614" s="1">
        <v>1.158598</v>
      </c>
      <c r="O614" s="1">
        <v>4.274178E-3</v>
      </c>
      <c r="P614" s="1">
        <v>0.64203089999999996</v>
      </c>
      <c r="Q614" s="1">
        <v>0.2306194</v>
      </c>
      <c r="R614">
        <v>0.48015000000000002</v>
      </c>
      <c r="S614">
        <v>0.47229199999999999</v>
      </c>
      <c r="T614">
        <v>-0.24577299999999999</v>
      </c>
      <c r="U614">
        <v>0.75029400000000002</v>
      </c>
    </row>
    <row r="615" spans="1:21">
      <c r="A615" t="s">
        <v>18367</v>
      </c>
      <c r="B615" t="s">
        <v>13433</v>
      </c>
      <c r="F615" s="1">
        <v>1.0715779999999999</v>
      </c>
      <c r="G615" s="1">
        <v>1.3701950000000001</v>
      </c>
      <c r="H615" s="1">
        <v>4.2370109999999999</v>
      </c>
      <c r="I615" s="1">
        <v>4.3755199999999999</v>
      </c>
      <c r="J615" s="1">
        <v>4.1485519999999996</v>
      </c>
      <c r="K615" s="1">
        <v>4.4026560000000003</v>
      </c>
      <c r="L615" s="1">
        <v>8.5625590000000003</v>
      </c>
      <c r="M615" s="1">
        <v>7.064673</v>
      </c>
      <c r="N615" s="1">
        <v>1.4347510000000001</v>
      </c>
      <c r="O615" s="1">
        <v>1.7174049999999999E-7</v>
      </c>
      <c r="P615" s="1">
        <v>1.0056039999999999</v>
      </c>
      <c r="Q615" s="1">
        <v>8.7085380000000001E-7</v>
      </c>
      <c r="R615">
        <v>1.2135830000000001</v>
      </c>
      <c r="S615">
        <v>3.6000000000000001E-5</v>
      </c>
      <c r="T615">
        <v>0.66772900000000002</v>
      </c>
      <c r="U615">
        <v>2.9239999999999999E-3</v>
      </c>
    </row>
    <row r="616" spans="1:21">
      <c r="A616" t="s">
        <v>18368</v>
      </c>
      <c r="B616" t="s">
        <v>13434</v>
      </c>
      <c r="F616" s="1">
        <v>0.51462980000000003</v>
      </c>
      <c r="G616" s="1">
        <v>0.87738919999999998</v>
      </c>
      <c r="H616" s="1">
        <v>3.8337599999999998</v>
      </c>
      <c r="I616" s="1">
        <v>4.1451500000000001</v>
      </c>
      <c r="J616" s="1">
        <v>1.1954149999999999</v>
      </c>
      <c r="K616" s="1">
        <v>1.0571969999999999</v>
      </c>
      <c r="L616" s="1">
        <v>3.1890559999999999</v>
      </c>
      <c r="M616" s="1">
        <v>3.6451980000000002</v>
      </c>
      <c r="N616" s="1">
        <v>1.823985</v>
      </c>
      <c r="O616" s="1">
        <v>1.2463900000000001E-10</v>
      </c>
      <c r="P616" s="1">
        <v>1.4502120000000001</v>
      </c>
      <c r="Q616" s="1">
        <v>9.4249809999999997E-7</v>
      </c>
      <c r="R616">
        <v>0.30782399999999999</v>
      </c>
      <c r="S616">
        <v>0.66837599999999997</v>
      </c>
      <c r="T616">
        <v>-0.30153000000000002</v>
      </c>
      <c r="U616">
        <v>0.40682499999999999</v>
      </c>
    </row>
    <row r="617" spans="1:21">
      <c r="A617" t="s">
        <v>18369</v>
      </c>
      <c r="B617" t="s">
        <v>13438</v>
      </c>
      <c r="F617" s="1">
        <v>14.01995</v>
      </c>
      <c r="G617" s="1">
        <v>14.86375</v>
      </c>
      <c r="H617" s="1">
        <v>101.3232</v>
      </c>
      <c r="I617" s="1">
        <v>97.149090000000001</v>
      </c>
      <c r="J617" s="1">
        <v>6.1119089999999998</v>
      </c>
      <c r="K617" s="1">
        <v>6.2416980000000004</v>
      </c>
      <c r="L617" s="1">
        <v>5.7381219999999997</v>
      </c>
      <c r="M617" s="1">
        <v>7.0996569999999997</v>
      </c>
      <c r="N617" s="1">
        <v>2.7946550000000001</v>
      </c>
      <c r="O617" s="1">
        <v>7.0061100000000005E-182</v>
      </c>
      <c r="P617" s="1">
        <v>0.25709789999999999</v>
      </c>
      <c r="Q617" s="1">
        <v>0.47366190000000002</v>
      </c>
      <c r="R617">
        <v>-1.258964</v>
      </c>
      <c r="S617">
        <v>0</v>
      </c>
      <c r="T617">
        <v>-3.8953009999999999</v>
      </c>
      <c r="U617">
        <v>0</v>
      </c>
    </row>
    <row r="618" spans="1:21">
      <c r="A618" t="s">
        <v>18370</v>
      </c>
      <c r="B618" t="s">
        <v>13447</v>
      </c>
      <c r="F618" s="1">
        <v>6.3347049999999996</v>
      </c>
      <c r="G618" s="1">
        <v>7.3341609999999999</v>
      </c>
      <c r="H618" s="1">
        <v>13.383850000000001</v>
      </c>
      <c r="I618" s="1">
        <v>14.29649</v>
      </c>
      <c r="J618" s="1">
        <v>7.1491509999999998</v>
      </c>
      <c r="K618" s="1">
        <v>8.5762660000000004</v>
      </c>
      <c r="L618" s="1">
        <v>17.646229999999999</v>
      </c>
      <c r="M618" s="1">
        <v>19.848680000000002</v>
      </c>
      <c r="N618" s="1">
        <v>1.0248900000000001</v>
      </c>
      <c r="O618" s="1">
        <v>6.927061E-8</v>
      </c>
      <c r="P618" s="1">
        <v>1.403899</v>
      </c>
      <c r="Q618" s="1">
        <v>5.245679E-18</v>
      </c>
      <c r="R618">
        <v>-2.441E-3</v>
      </c>
      <c r="S618">
        <v>1</v>
      </c>
      <c r="T618">
        <v>0.30136600000000002</v>
      </c>
      <c r="U618">
        <v>0.10565099999999999</v>
      </c>
    </row>
    <row r="619" spans="1:21">
      <c r="A619" t="s">
        <v>18371</v>
      </c>
      <c r="B619" t="s">
        <v>13449</v>
      </c>
      <c r="F619" s="1">
        <v>5.8476569999999999</v>
      </c>
      <c r="G619" s="1">
        <v>5.6969339999999997</v>
      </c>
      <c r="H619" s="1">
        <v>32.347880000000004</v>
      </c>
      <c r="I619" s="1">
        <v>27.737069999999999</v>
      </c>
      <c r="J619" s="1">
        <v>5.0021089999999999</v>
      </c>
      <c r="K619" s="1">
        <v>4.2150030000000003</v>
      </c>
      <c r="L619" s="1">
        <v>7.2897290000000003</v>
      </c>
      <c r="M619" s="1">
        <v>5.7775309999999998</v>
      </c>
      <c r="N619" s="1">
        <v>2.0797500000000002</v>
      </c>
      <c r="O619" s="1">
        <v>1.9378660000000001E-24</v>
      </c>
      <c r="P619" s="1">
        <v>0.57851470000000005</v>
      </c>
      <c r="Q619" s="1">
        <v>0.13608480000000001</v>
      </c>
      <c r="R619">
        <v>-0.37910199999999999</v>
      </c>
      <c r="S619">
        <v>0.39823199999999997</v>
      </c>
      <c r="T619">
        <v>-2.0657040000000002</v>
      </c>
      <c r="U619">
        <v>0</v>
      </c>
    </row>
    <row r="620" spans="1:21">
      <c r="A620" t="s">
        <v>18372</v>
      </c>
      <c r="B620" t="s">
        <v>13476</v>
      </c>
      <c r="F620" s="1">
        <v>33.309350000000002</v>
      </c>
      <c r="G620" s="1">
        <v>34.332009999999997</v>
      </c>
      <c r="H620" s="1">
        <v>14.901289999999999</v>
      </c>
      <c r="I620" s="1">
        <v>11.08892</v>
      </c>
      <c r="J620" s="1">
        <v>9.5403680000000008</v>
      </c>
      <c r="K620" s="1">
        <v>10.021330000000001</v>
      </c>
      <c r="L620" s="1">
        <v>4.7583570000000002</v>
      </c>
      <c r="M620" s="1">
        <v>4.3487080000000002</v>
      </c>
      <c r="N620" s="1">
        <v>-1.130158</v>
      </c>
      <c r="O620" s="1">
        <v>4.8856259999999999E-11</v>
      </c>
      <c r="P620" s="1">
        <v>-0.71435380000000004</v>
      </c>
      <c r="Q620" s="1">
        <v>2.3009100000000001E-2</v>
      </c>
      <c r="R620">
        <v>-1.790664</v>
      </c>
      <c r="S620">
        <v>0</v>
      </c>
      <c r="T620">
        <v>-1.376379</v>
      </c>
      <c r="U620">
        <v>1.0000000000000001E-5</v>
      </c>
    </row>
    <row r="621" spans="1:21">
      <c r="A621" t="s">
        <v>18373</v>
      </c>
      <c r="B621" t="s">
        <v>13523</v>
      </c>
      <c r="F621" s="1">
        <v>1.877902</v>
      </c>
      <c r="G621" s="1">
        <v>1.653586</v>
      </c>
      <c r="H621" s="1">
        <v>3.9071319999999998</v>
      </c>
      <c r="I621" s="1">
        <v>3.4582480000000002</v>
      </c>
      <c r="J621" s="1">
        <v>3.7389519999999998</v>
      </c>
      <c r="K621" s="1">
        <v>3.498523</v>
      </c>
      <c r="L621" s="1">
        <v>2.7011599999999998</v>
      </c>
      <c r="M621" s="1">
        <v>2.2037909999999998</v>
      </c>
      <c r="N621" s="1">
        <v>1.0065200000000001</v>
      </c>
      <c r="O621" s="1">
        <v>8.4922669999999997E-6</v>
      </c>
      <c r="P621" s="1">
        <v>-0.29141060000000002</v>
      </c>
      <c r="Q621" s="1">
        <v>0.33953280000000002</v>
      </c>
      <c r="R621">
        <v>0.71266399999999996</v>
      </c>
      <c r="S621">
        <v>3.6340000000000001E-3</v>
      </c>
      <c r="T621">
        <v>-0.644536</v>
      </c>
      <c r="U621">
        <v>5.8060000000000004E-3</v>
      </c>
    </row>
    <row r="622" spans="1:21">
      <c r="A622" t="s">
        <v>18374</v>
      </c>
      <c r="B622" t="s">
        <v>13590</v>
      </c>
      <c r="F622" s="1">
        <v>8.3484440000000006</v>
      </c>
      <c r="G622" s="1">
        <v>9.2814890000000005</v>
      </c>
      <c r="H622" s="1">
        <v>29.537050000000001</v>
      </c>
      <c r="I622" s="1">
        <v>26.89744</v>
      </c>
      <c r="J622" s="1">
        <v>12.515370000000001</v>
      </c>
      <c r="K622" s="1">
        <v>12.23338</v>
      </c>
      <c r="L622" s="1">
        <v>20.586659999999998</v>
      </c>
      <c r="M622" s="1">
        <v>22.26193</v>
      </c>
      <c r="N622" s="1">
        <v>1.6658249999999999</v>
      </c>
      <c r="O622" s="1">
        <v>3.775086E-29</v>
      </c>
      <c r="P622" s="1">
        <v>0.98211009999999999</v>
      </c>
      <c r="Q622" s="1">
        <v>7.2948990000000003E-11</v>
      </c>
      <c r="R622">
        <v>0.25841199999999998</v>
      </c>
      <c r="S622">
        <v>0.33690799999999999</v>
      </c>
      <c r="T622">
        <v>-0.49926700000000002</v>
      </c>
      <c r="U622">
        <v>2.4600000000000002E-4</v>
      </c>
    </row>
    <row r="623" spans="1:21">
      <c r="A623" t="s">
        <v>18375</v>
      </c>
      <c r="B623" t="s">
        <v>13603</v>
      </c>
      <c r="F623" s="1">
        <v>2.3303940000000001</v>
      </c>
      <c r="G623" s="1">
        <v>2.6885460000000001</v>
      </c>
      <c r="H623" s="1">
        <v>0.78719139999999999</v>
      </c>
      <c r="I623" s="1">
        <v>0.60372789999999998</v>
      </c>
      <c r="J623" s="1">
        <v>6.8919800000000002</v>
      </c>
      <c r="K623" s="1">
        <v>6.6306019999999997</v>
      </c>
      <c r="L623" s="1">
        <v>1.6001080000000001</v>
      </c>
      <c r="M623" s="1">
        <v>1.9781089999999999</v>
      </c>
      <c r="N623" s="1">
        <v>-1.114363</v>
      </c>
      <c r="O623" s="1">
        <v>8.299418E-4</v>
      </c>
      <c r="P623" s="1">
        <v>-1.4533990000000001</v>
      </c>
      <c r="Q623" s="1">
        <v>1.1183439999999999E-9</v>
      </c>
      <c r="R623">
        <v>1.0437270000000001</v>
      </c>
      <c r="S623">
        <v>7.9999999999999996E-6</v>
      </c>
      <c r="T623">
        <v>0.88334599999999996</v>
      </c>
      <c r="U623">
        <v>3.2847000000000001E-2</v>
      </c>
    </row>
    <row r="624" spans="1:21">
      <c r="A624" t="s">
        <v>18376</v>
      </c>
      <c r="B624" t="s">
        <v>13620</v>
      </c>
      <c r="C624" t="s">
        <v>18377</v>
      </c>
      <c r="D624" t="s">
        <v>16730</v>
      </c>
      <c r="E624" t="s">
        <v>16731</v>
      </c>
      <c r="F624" s="1">
        <v>465.38170000000002</v>
      </c>
      <c r="G624" s="1">
        <v>471.47750000000002</v>
      </c>
      <c r="H624" s="1">
        <v>209.2867</v>
      </c>
      <c r="I624" s="1">
        <v>200.45050000000001</v>
      </c>
      <c r="J624" s="1">
        <v>325.61070000000001</v>
      </c>
      <c r="K624" s="1">
        <v>320.25099999999998</v>
      </c>
      <c r="L624" s="1">
        <v>184.61179999999999</v>
      </c>
      <c r="M624" s="1">
        <v>193.5138</v>
      </c>
      <c r="N624" s="1">
        <v>-1.039544</v>
      </c>
      <c r="O624" s="1">
        <v>2.104273E-63</v>
      </c>
      <c r="P624" s="1">
        <v>-0.52219360000000004</v>
      </c>
      <c r="Q624" s="1">
        <v>4.4575889999999999E-14</v>
      </c>
      <c r="R624">
        <v>-0.73292400000000002</v>
      </c>
      <c r="S624">
        <v>0</v>
      </c>
      <c r="T624">
        <v>-0.232822</v>
      </c>
      <c r="U624">
        <v>8.4200000000000004E-3</v>
      </c>
    </row>
    <row r="625" spans="1:21">
      <c r="A625" t="s">
        <v>18378</v>
      </c>
      <c r="B625" t="s">
        <v>13658</v>
      </c>
      <c r="C625" t="s">
        <v>18379</v>
      </c>
      <c r="D625" t="s">
        <v>18380</v>
      </c>
      <c r="E625" t="s">
        <v>16572</v>
      </c>
      <c r="F625" s="1">
        <v>137.13290000000001</v>
      </c>
      <c r="G625" s="1">
        <v>121.3416</v>
      </c>
      <c r="H625" s="1">
        <v>305.68049999999999</v>
      </c>
      <c r="I625" s="1">
        <v>318.1927</v>
      </c>
      <c r="J625" s="1">
        <v>117.5638</v>
      </c>
      <c r="K625" s="1">
        <v>121.6618</v>
      </c>
      <c r="L625" s="1">
        <v>166.9752</v>
      </c>
      <c r="M625" s="1">
        <v>166.05189999999999</v>
      </c>
      <c r="N625" s="1">
        <v>1.387051</v>
      </c>
      <c r="O625" s="1">
        <v>3.8394379999999999E-85</v>
      </c>
      <c r="P625" s="1">
        <v>0.71082489999999998</v>
      </c>
      <c r="Q625" s="1">
        <v>3.0034649999999999E-17</v>
      </c>
      <c r="R625">
        <v>-0.30463699999999999</v>
      </c>
      <c r="S625">
        <v>1.0853E-2</v>
      </c>
      <c r="T625">
        <v>-1.0151399999999999</v>
      </c>
      <c r="U625">
        <v>0</v>
      </c>
    </row>
    <row r="626" spans="1:21">
      <c r="A626" t="s">
        <v>18381</v>
      </c>
      <c r="B626" t="s">
        <v>13709</v>
      </c>
      <c r="F626" s="1">
        <v>112.53149999999999</v>
      </c>
      <c r="G626" s="1">
        <v>128.0838</v>
      </c>
      <c r="H626" s="1">
        <v>295.2278</v>
      </c>
      <c r="I626" s="1">
        <v>296.15030000000002</v>
      </c>
      <c r="J626" s="1">
        <v>69.508269999999996</v>
      </c>
      <c r="K626" s="1">
        <v>72.278859999999995</v>
      </c>
      <c r="L626" s="1">
        <v>56.203470000000003</v>
      </c>
      <c r="M626" s="1">
        <v>52.936120000000003</v>
      </c>
      <c r="N626" s="1">
        <v>1.3793390000000001</v>
      </c>
      <c r="O626" s="1">
        <v>1.1946700000000001E-37</v>
      </c>
      <c r="P626" s="1">
        <v>-0.1231912</v>
      </c>
      <c r="Q626" s="1">
        <v>0.73780679999999998</v>
      </c>
      <c r="R626">
        <v>-0.89598500000000003</v>
      </c>
      <c r="S626">
        <v>0</v>
      </c>
      <c r="T626">
        <v>-2.453738</v>
      </c>
      <c r="U626">
        <v>0</v>
      </c>
    </row>
    <row r="627" spans="1:21">
      <c r="A627" t="s">
        <v>18382</v>
      </c>
      <c r="B627" t="s">
        <v>13711</v>
      </c>
      <c r="F627" s="1">
        <v>104.71559999999999</v>
      </c>
      <c r="G627" s="1">
        <v>110.4693</v>
      </c>
      <c r="H627" s="1">
        <v>322.32029999999997</v>
      </c>
      <c r="I627" s="1">
        <v>326.3997</v>
      </c>
      <c r="J627" s="1">
        <v>88.162099999999995</v>
      </c>
      <c r="K627" s="1">
        <v>86.434439999999995</v>
      </c>
      <c r="L627" s="1">
        <v>80.665379999999999</v>
      </c>
      <c r="M627" s="1">
        <v>69.900570000000002</v>
      </c>
      <c r="N627" s="1">
        <v>1.690796</v>
      </c>
      <c r="O627" s="1">
        <v>1.171677E-101</v>
      </c>
      <c r="P627" s="1">
        <v>2.6940780000000001E-2</v>
      </c>
      <c r="Q627" s="1">
        <v>0.97342899999999999</v>
      </c>
      <c r="R627">
        <v>-0.48546499999999998</v>
      </c>
      <c r="S627">
        <v>5.8E-5</v>
      </c>
      <c r="T627">
        <v>-2.1901630000000001</v>
      </c>
      <c r="U627">
        <v>0</v>
      </c>
    </row>
    <row r="628" spans="1:21">
      <c r="A628" t="s">
        <v>18383</v>
      </c>
      <c r="B628" t="s">
        <v>13714</v>
      </c>
      <c r="F628" s="1">
        <v>0.15781490000000001</v>
      </c>
      <c r="G628" s="1">
        <v>0.61498909999999996</v>
      </c>
      <c r="H628" s="1">
        <v>2.7492130000000001</v>
      </c>
      <c r="I628" s="1">
        <v>2.6835179999999998</v>
      </c>
      <c r="J628" s="1">
        <v>1.5361560000000001</v>
      </c>
      <c r="K628" s="1">
        <v>1.36504</v>
      </c>
      <c r="L628" s="1">
        <v>1.784324</v>
      </c>
      <c r="M628" s="1">
        <v>1.7885219999999999</v>
      </c>
      <c r="N628" s="1">
        <v>1.3195129999999999</v>
      </c>
      <c r="O628" s="1">
        <v>1.6279140000000001E-3</v>
      </c>
      <c r="P628" s="1">
        <v>0.3271252</v>
      </c>
      <c r="Q628" s="1">
        <v>0.68010170000000003</v>
      </c>
      <c r="R628">
        <v>0.72606800000000005</v>
      </c>
      <c r="S628">
        <v>0.23903099999999999</v>
      </c>
      <c r="T628">
        <v>-0.48043799999999998</v>
      </c>
      <c r="U628">
        <v>0.40351599999999999</v>
      </c>
    </row>
    <row r="629" spans="1:21">
      <c r="A629" t="s">
        <v>18384</v>
      </c>
      <c r="B629" t="s">
        <v>13757</v>
      </c>
      <c r="C629" t="s">
        <v>16572</v>
      </c>
      <c r="D629" t="s">
        <v>18385</v>
      </c>
      <c r="E629" t="s">
        <v>18386</v>
      </c>
      <c r="F629" s="1">
        <v>30.120550000000001</v>
      </c>
      <c r="G629" s="1">
        <v>30.042870000000001</v>
      </c>
      <c r="H629" s="1">
        <v>106.91549999999999</v>
      </c>
      <c r="I629" s="1">
        <v>106.5429</v>
      </c>
      <c r="J629" s="1">
        <v>48.611269999999998</v>
      </c>
      <c r="K629" s="1">
        <v>48.880659999999999</v>
      </c>
      <c r="L629" s="1">
        <v>145.20410000000001</v>
      </c>
      <c r="M629" s="1">
        <v>150.1722</v>
      </c>
      <c r="N629" s="1">
        <v>1.8930720000000001</v>
      </c>
      <c r="O629" s="1">
        <v>3.8293680000000001E-84</v>
      </c>
      <c r="P629" s="1">
        <v>1.8142860000000001</v>
      </c>
      <c r="Q629" s="1">
        <v>2.2582319999999999E-121</v>
      </c>
      <c r="R629">
        <v>0.47105599999999997</v>
      </c>
      <c r="S629">
        <v>5.2999999999999998E-4</v>
      </c>
      <c r="T629">
        <v>0.34499999999999997</v>
      </c>
      <c r="U629">
        <v>1.9999999999999999E-6</v>
      </c>
    </row>
    <row r="630" spans="1:21">
      <c r="A630" t="s">
        <v>18387</v>
      </c>
      <c r="B630" t="s">
        <v>13759</v>
      </c>
      <c r="F630" s="1">
        <v>12.628970000000001</v>
      </c>
      <c r="G630" s="1">
        <v>13.144069999999999</v>
      </c>
      <c r="H630" s="1">
        <v>61.779150000000001</v>
      </c>
      <c r="I630" s="1">
        <v>62.268529999999998</v>
      </c>
      <c r="J630" s="1">
        <v>10.481260000000001</v>
      </c>
      <c r="K630" s="1">
        <v>12.00916</v>
      </c>
      <c r="L630" s="1">
        <v>28.58502</v>
      </c>
      <c r="M630" s="1">
        <v>29.541239999999998</v>
      </c>
      <c r="N630" s="1">
        <v>2.305717</v>
      </c>
      <c r="O630" s="1">
        <v>1.1325240000000001E-117</v>
      </c>
      <c r="P630" s="1">
        <v>1.554362</v>
      </c>
      <c r="Q630" s="1">
        <v>3.752568E-36</v>
      </c>
      <c r="R630">
        <v>-0.372614</v>
      </c>
      <c r="S630">
        <v>5.3731000000000001E-2</v>
      </c>
      <c r="T630">
        <v>-1.1937629999999999</v>
      </c>
      <c r="U630">
        <v>0</v>
      </c>
    </row>
    <row r="631" spans="1:21">
      <c r="A631" t="s">
        <v>18388</v>
      </c>
      <c r="B631" t="s">
        <v>13934</v>
      </c>
      <c r="F631" s="1">
        <v>27.658639999999998</v>
      </c>
      <c r="G631" s="1">
        <v>28.979379999999999</v>
      </c>
      <c r="H631" s="1">
        <v>9.8087900000000001</v>
      </c>
      <c r="I631" s="1">
        <v>9.9246850000000002</v>
      </c>
      <c r="J631" s="1">
        <v>50.682029999999997</v>
      </c>
      <c r="K631" s="1">
        <v>53.941130000000001</v>
      </c>
      <c r="L631" s="1">
        <v>13.95669</v>
      </c>
      <c r="M631" s="1">
        <v>14.89941</v>
      </c>
      <c r="N631" s="1">
        <v>-1.2429779999999999</v>
      </c>
      <c r="O631" s="1">
        <v>2.1576040000000001E-13</v>
      </c>
      <c r="P631" s="1">
        <v>-1.544537</v>
      </c>
      <c r="Q631" s="1">
        <v>3.8940510000000001E-32</v>
      </c>
      <c r="R631">
        <v>0.65387899999999999</v>
      </c>
      <c r="S631">
        <v>0</v>
      </c>
      <c r="T631">
        <v>0.39124700000000001</v>
      </c>
      <c r="U631">
        <v>0.119864</v>
      </c>
    </row>
    <row r="632" spans="1:21">
      <c r="A632" t="s">
        <v>18389</v>
      </c>
      <c r="B632" t="s">
        <v>13984</v>
      </c>
      <c r="F632" s="1">
        <v>0.49068119999999998</v>
      </c>
      <c r="G632" s="1">
        <v>0.47803400000000001</v>
      </c>
      <c r="H632" s="1">
        <v>1.749571</v>
      </c>
      <c r="I632" s="1">
        <v>1.4637979999999999</v>
      </c>
      <c r="J632" s="1">
        <v>3.1359189999999999</v>
      </c>
      <c r="K632" s="1">
        <v>3.065261</v>
      </c>
      <c r="L632" s="1">
        <v>3.9356580000000001</v>
      </c>
      <c r="M632" s="1">
        <v>3.6597420000000001</v>
      </c>
      <c r="N632" s="1">
        <v>1.111782</v>
      </c>
      <c r="O632" s="1">
        <v>1.8666799999999999E-3</v>
      </c>
      <c r="P632" s="1">
        <v>0.47221360000000001</v>
      </c>
      <c r="Q632" s="1">
        <v>9.9002389999999996E-2</v>
      </c>
      <c r="R632">
        <v>1.6824509999999999</v>
      </c>
      <c r="S632">
        <v>0</v>
      </c>
      <c r="T632">
        <v>0.95138500000000004</v>
      </c>
      <c r="U632">
        <v>9.0399999999999996E-4</v>
      </c>
    </row>
    <row r="633" spans="1:21">
      <c r="A633" t="s">
        <v>18390</v>
      </c>
      <c r="B633" t="s">
        <v>14007</v>
      </c>
      <c r="F633" s="1">
        <v>8.8813759999999995</v>
      </c>
      <c r="G633" s="1">
        <v>11.6</v>
      </c>
      <c r="H633" s="1">
        <v>31.05096</v>
      </c>
      <c r="I633" s="1">
        <v>33.540759999999999</v>
      </c>
      <c r="J633" s="1">
        <v>10.450060000000001</v>
      </c>
      <c r="K633" s="1">
        <v>9.4548380000000005</v>
      </c>
      <c r="L633" s="1">
        <v>29.793959999999998</v>
      </c>
      <c r="M633" s="1">
        <v>26.715990000000001</v>
      </c>
      <c r="N633" s="1">
        <v>1.673556</v>
      </c>
      <c r="O633" s="1">
        <v>5.7354529999999999E-33</v>
      </c>
      <c r="P633" s="1">
        <v>1.6592020000000001</v>
      </c>
      <c r="Q633" s="1">
        <v>5.2576519999999997E-32</v>
      </c>
      <c r="R633">
        <v>-0.209788</v>
      </c>
      <c r="S633">
        <v>0.48174699999999998</v>
      </c>
      <c r="T633">
        <v>-0.30514000000000002</v>
      </c>
      <c r="U633">
        <v>2.2006999999999999E-2</v>
      </c>
    </row>
    <row r="634" spans="1:21">
      <c r="A634" t="s">
        <v>18391</v>
      </c>
      <c r="B634" t="s">
        <v>14017</v>
      </c>
      <c r="C634" t="s">
        <v>18392</v>
      </c>
      <c r="D634" t="s">
        <v>18393</v>
      </c>
      <c r="E634" t="s">
        <v>18394</v>
      </c>
      <c r="F634" s="1">
        <v>22.001850000000001</v>
      </c>
      <c r="G634" s="1">
        <v>23.321010000000001</v>
      </c>
      <c r="H634" s="1">
        <v>42.04007</v>
      </c>
      <c r="I634" s="1">
        <v>42.689520000000002</v>
      </c>
      <c r="J634" s="1">
        <v>23.441220000000001</v>
      </c>
      <c r="K634" s="1">
        <v>23.369789999999998</v>
      </c>
      <c r="L634" s="1">
        <v>55.72278</v>
      </c>
      <c r="M634" s="1">
        <v>57.311599999999999</v>
      </c>
      <c r="N634" s="1">
        <v>1.0012829999999999</v>
      </c>
      <c r="O634" s="1">
        <v>1.711589E-20</v>
      </c>
      <c r="P634" s="1">
        <v>1.4827859999999999</v>
      </c>
      <c r="Q634" s="1">
        <v>1.2104070000000001E-56</v>
      </c>
      <c r="R634">
        <v>-0.14891699999999999</v>
      </c>
      <c r="S634">
        <v>0.42129699999999998</v>
      </c>
      <c r="T634">
        <v>0.29119600000000001</v>
      </c>
      <c r="U634">
        <v>2.3830000000000001E-3</v>
      </c>
    </row>
    <row r="635" spans="1:21">
      <c r="A635" t="s">
        <v>18395</v>
      </c>
      <c r="B635" t="s">
        <v>14024</v>
      </c>
      <c r="C635" t="s">
        <v>18396</v>
      </c>
      <c r="D635" t="s">
        <v>18397</v>
      </c>
      <c r="E635" t="s">
        <v>18398</v>
      </c>
      <c r="F635" s="1">
        <v>122.61620000000001</v>
      </c>
      <c r="G635" s="1">
        <v>124.154</v>
      </c>
      <c r="H635" s="1">
        <v>254.65049999999999</v>
      </c>
      <c r="I635" s="1">
        <v>257.1173</v>
      </c>
      <c r="J635" s="1">
        <v>99.810299999999998</v>
      </c>
      <c r="K635" s="1">
        <v>96.866190000000003</v>
      </c>
      <c r="L635" s="1">
        <v>244.2758</v>
      </c>
      <c r="M635" s="1">
        <v>241.19130000000001</v>
      </c>
      <c r="N635" s="1">
        <v>1.183087</v>
      </c>
      <c r="O635" s="1">
        <v>4.5859909999999998E-148</v>
      </c>
      <c r="P635" s="1">
        <v>1.540143</v>
      </c>
      <c r="Q635" s="1">
        <v>1.7194590000000001E-244</v>
      </c>
      <c r="R635">
        <v>-0.52525100000000002</v>
      </c>
      <c r="S635">
        <v>0</v>
      </c>
      <c r="T635">
        <v>-0.19541800000000001</v>
      </c>
      <c r="U635">
        <v>1.9999999999999999E-6</v>
      </c>
    </row>
    <row r="636" spans="1:21">
      <c r="A636" t="s">
        <v>18399</v>
      </c>
      <c r="B636" t="s">
        <v>14038</v>
      </c>
      <c r="F636" s="1">
        <v>12.38954</v>
      </c>
      <c r="G636" s="1">
        <v>12.285740000000001</v>
      </c>
      <c r="H636" s="1">
        <v>49.698099999999997</v>
      </c>
      <c r="I636" s="1">
        <v>51.876570000000001</v>
      </c>
      <c r="J636" s="1">
        <v>39.351179999999999</v>
      </c>
      <c r="K636" s="1">
        <v>38.273159999999997</v>
      </c>
      <c r="L636" s="1">
        <v>71.002849999999995</v>
      </c>
      <c r="M636" s="1">
        <v>67.891050000000007</v>
      </c>
      <c r="N636" s="1">
        <v>2.0428519999999999</v>
      </c>
      <c r="O636" s="1">
        <v>4.2068849999999997E-60</v>
      </c>
      <c r="P636" s="1">
        <v>1.0631600000000001</v>
      </c>
      <c r="Q636" s="1">
        <v>1.755839E-32</v>
      </c>
      <c r="R636">
        <v>1.36191</v>
      </c>
      <c r="S636">
        <v>0</v>
      </c>
      <c r="T636">
        <v>0.32614100000000001</v>
      </c>
      <c r="U636">
        <v>6.8400000000000004E-4</v>
      </c>
    </row>
    <row r="637" spans="1:21">
      <c r="A637" t="s">
        <v>18400</v>
      </c>
      <c r="B637" t="s">
        <v>14060</v>
      </c>
      <c r="F637" s="1">
        <v>7.6752450000000003</v>
      </c>
      <c r="G637" s="1">
        <v>9.1811310000000006</v>
      </c>
      <c r="H637" s="1">
        <v>2.1378780000000002</v>
      </c>
      <c r="I637" s="1">
        <v>2.8693399999999998</v>
      </c>
      <c r="J637" s="1">
        <v>4.2986259999999996</v>
      </c>
      <c r="K637" s="1">
        <v>2.7731690000000002</v>
      </c>
      <c r="L637" s="1">
        <v>0.33799279999999998</v>
      </c>
      <c r="M637" s="1">
        <v>0.33878789999999998</v>
      </c>
      <c r="N637" s="1">
        <v>-1.2650110000000001</v>
      </c>
      <c r="O637" s="1">
        <v>5.8265809999999999E-7</v>
      </c>
      <c r="P637" s="1">
        <v>-1.9066320000000001</v>
      </c>
      <c r="Q637" s="1">
        <v>3.541056E-5</v>
      </c>
      <c r="R637">
        <v>-1.2190240000000001</v>
      </c>
      <c r="S637">
        <v>0</v>
      </c>
      <c r="T637">
        <v>-1.7617320000000001</v>
      </c>
      <c r="U637">
        <v>1.0000000000000001E-5</v>
      </c>
    </row>
    <row r="638" spans="1:21">
      <c r="A638" t="s">
        <v>18401</v>
      </c>
      <c r="B638" t="s">
        <v>14121</v>
      </c>
      <c r="F638" s="1">
        <v>5.4119630000000001</v>
      </c>
      <c r="G638" s="1">
        <v>5.3846499999999997</v>
      </c>
      <c r="H638" s="1">
        <v>13.935980000000001</v>
      </c>
      <c r="I638" s="1">
        <v>15.76708</v>
      </c>
      <c r="J638" s="1">
        <v>5.4004180000000002</v>
      </c>
      <c r="K638" s="1">
        <v>6.6731210000000001</v>
      </c>
      <c r="L638" s="1">
        <v>9.0132580000000004</v>
      </c>
      <c r="M638" s="1">
        <v>10.439819999999999</v>
      </c>
      <c r="N638" s="1">
        <v>1.3558140000000001</v>
      </c>
      <c r="O638" s="1">
        <v>4.4639330000000001E-11</v>
      </c>
      <c r="P638" s="1">
        <v>0.8279358</v>
      </c>
      <c r="Q638" s="1">
        <v>6.48253E-4</v>
      </c>
      <c r="R638">
        <v>-3.9426000000000003E-2</v>
      </c>
      <c r="S638">
        <v>1</v>
      </c>
      <c r="T638">
        <v>-0.67571700000000001</v>
      </c>
      <c r="U638">
        <v>9.59E-4</v>
      </c>
    </row>
    <row r="639" spans="1:21">
      <c r="A639" t="s">
        <v>18402</v>
      </c>
      <c r="B639" t="s">
        <v>14127</v>
      </c>
      <c r="F639" s="1">
        <v>42.797499999999999</v>
      </c>
      <c r="G639" s="1">
        <v>44.147010000000002</v>
      </c>
      <c r="H639" s="1">
        <v>17.80622</v>
      </c>
      <c r="I639" s="1">
        <v>18.99006</v>
      </c>
      <c r="J639" s="1">
        <v>41.690519999999999</v>
      </c>
      <c r="K639" s="1">
        <v>40.751159999999999</v>
      </c>
      <c r="L639" s="1">
        <v>27.838370000000001</v>
      </c>
      <c r="M639" s="1">
        <v>31.666170000000001</v>
      </c>
      <c r="N639" s="1">
        <v>-1.0098400000000001</v>
      </c>
      <c r="O639" s="1">
        <v>1.969032E-10</v>
      </c>
      <c r="P639" s="1">
        <v>-0.2181083</v>
      </c>
      <c r="Q639" s="1">
        <v>0.26979969999999998</v>
      </c>
      <c r="R639">
        <v>-0.265789</v>
      </c>
      <c r="S639">
        <v>0.10646799999999999</v>
      </c>
      <c r="T639">
        <v>0.53578599999999998</v>
      </c>
      <c r="U639">
        <v>5.1079999999999997E-3</v>
      </c>
    </row>
    <row r="640" spans="1:21">
      <c r="A640" t="s">
        <v>18403</v>
      </c>
      <c r="B640" t="s">
        <v>14151</v>
      </c>
      <c r="F640" s="1">
        <v>24.723839999999999</v>
      </c>
      <c r="G640" s="1">
        <v>28.765270000000001</v>
      </c>
      <c r="H640" s="1">
        <v>58.220500000000001</v>
      </c>
      <c r="I640" s="1">
        <v>56.670090000000002</v>
      </c>
      <c r="J640" s="1">
        <v>35.886450000000004</v>
      </c>
      <c r="K640" s="1">
        <v>34.308610000000002</v>
      </c>
      <c r="L640" s="1">
        <v>106.896</v>
      </c>
      <c r="M640" s="1">
        <v>115.986</v>
      </c>
      <c r="N640" s="1">
        <v>1.169117</v>
      </c>
      <c r="O640" s="1">
        <v>2.2787059999999998E-18</v>
      </c>
      <c r="P640" s="1">
        <v>1.8598950000000001</v>
      </c>
      <c r="Q640" s="1">
        <v>2.4982299999999999E-75</v>
      </c>
      <c r="R640">
        <v>0.179532</v>
      </c>
      <c r="S640">
        <v>0.44729000000000002</v>
      </c>
      <c r="T640">
        <v>0.81884199999999996</v>
      </c>
      <c r="U640">
        <v>0</v>
      </c>
    </row>
    <row r="641" spans="1:21">
      <c r="A641" t="s">
        <v>18404</v>
      </c>
      <c r="B641" t="s">
        <v>14153</v>
      </c>
      <c r="F641" s="1">
        <v>2.1013329999999999</v>
      </c>
      <c r="G641" s="1">
        <v>2.0471710000000001</v>
      </c>
      <c r="H641" s="1">
        <v>5.6728969999999999</v>
      </c>
      <c r="I641" s="1">
        <v>4.8059919999999998</v>
      </c>
      <c r="J641" s="1">
        <v>6.611453</v>
      </c>
      <c r="K641" s="1">
        <v>6.5634620000000004</v>
      </c>
      <c r="L641" s="1">
        <v>3.6551670000000001</v>
      </c>
      <c r="M641" s="1">
        <v>2.747824</v>
      </c>
      <c r="N641" s="1">
        <v>1.02902</v>
      </c>
      <c r="O641" s="1">
        <v>1.052983E-3</v>
      </c>
      <c r="P641" s="1">
        <v>-0.66615279999999999</v>
      </c>
      <c r="Q641" s="1">
        <v>4.6059080000000002E-2</v>
      </c>
      <c r="R641">
        <v>1.085674</v>
      </c>
      <c r="S641">
        <v>3.8900000000000002E-4</v>
      </c>
      <c r="T641">
        <v>-0.68146499999999999</v>
      </c>
      <c r="U641">
        <v>5.0015999999999998E-2</v>
      </c>
    </row>
    <row r="642" spans="1:21">
      <c r="A642" t="s">
        <v>18405</v>
      </c>
      <c r="B642" t="s">
        <v>14154</v>
      </c>
      <c r="F642" s="1">
        <v>4.8526720000000001</v>
      </c>
      <c r="G642" s="1">
        <v>4.3073639999999997</v>
      </c>
      <c r="H642" s="1">
        <v>27.387650000000001</v>
      </c>
      <c r="I642" s="1">
        <v>28.37387</v>
      </c>
      <c r="J642" s="1">
        <v>8.5882660000000008</v>
      </c>
      <c r="K642" s="1">
        <v>7.3687319999999996</v>
      </c>
      <c r="L642" s="1">
        <v>7.3155219999999996</v>
      </c>
      <c r="M642" s="1">
        <v>6.9566949999999999</v>
      </c>
      <c r="N642" s="1">
        <v>2.4026100000000001</v>
      </c>
      <c r="O642" s="1">
        <v>1.5251900000000001E-45</v>
      </c>
      <c r="P642" s="1">
        <v>7.7768480000000001E-2</v>
      </c>
      <c r="Q642" s="1">
        <v>0.92663600000000002</v>
      </c>
      <c r="R642">
        <v>0.49346699999999999</v>
      </c>
      <c r="S642">
        <v>9.5623E-2</v>
      </c>
      <c r="T642">
        <v>-1.9491860000000001</v>
      </c>
      <c r="U642">
        <v>0</v>
      </c>
    </row>
    <row r="643" spans="1:21">
      <c r="A643" t="s">
        <v>18406</v>
      </c>
      <c r="B643" t="s">
        <v>14168</v>
      </c>
      <c r="F643" s="1">
        <v>5.3875510000000002</v>
      </c>
      <c r="G643" s="1">
        <v>5.0441929999999999</v>
      </c>
      <c r="H643" s="1">
        <v>1.0264249999999999</v>
      </c>
      <c r="I643" s="1">
        <v>1.314991</v>
      </c>
      <c r="J643" s="1">
        <v>1.5478730000000001</v>
      </c>
      <c r="K643" s="1">
        <v>1.694556</v>
      </c>
      <c r="L643" s="1">
        <v>0.42597200000000002</v>
      </c>
      <c r="M643" s="1">
        <v>0.60996289999999997</v>
      </c>
      <c r="N643" s="1">
        <v>-1.4863900000000001</v>
      </c>
      <c r="O643" s="1">
        <v>3.8259599999999998E-8</v>
      </c>
      <c r="P643" s="1">
        <v>-0.91089900000000001</v>
      </c>
      <c r="Q643" s="1">
        <v>4.4681110000000003E-2</v>
      </c>
      <c r="R643">
        <v>-1.4781850000000001</v>
      </c>
      <c r="S643">
        <v>0</v>
      </c>
      <c r="T643">
        <v>-0.80620599999999998</v>
      </c>
      <c r="U643">
        <v>0.10165</v>
      </c>
    </row>
    <row r="644" spans="1:21">
      <c r="A644" t="s">
        <v>18407</v>
      </c>
      <c r="B644" t="s">
        <v>14180</v>
      </c>
      <c r="F644" s="1">
        <v>3.4861499999999999</v>
      </c>
      <c r="G644" s="1">
        <v>3.3962949999999998</v>
      </c>
      <c r="H644" s="1">
        <v>9.5890140000000006</v>
      </c>
      <c r="I644" s="1">
        <v>10.607860000000001</v>
      </c>
      <c r="J644" s="1">
        <v>6.1697930000000003</v>
      </c>
      <c r="K644" s="1">
        <v>4.5230829999999997</v>
      </c>
      <c r="L644" s="1">
        <v>6.6703869999999998</v>
      </c>
      <c r="M644" s="1">
        <v>10.029120000000001</v>
      </c>
      <c r="N644" s="1">
        <v>1.0226770000000001</v>
      </c>
      <c r="O644" s="1">
        <v>4.9490000000000003E-3</v>
      </c>
      <c r="P644" s="1">
        <v>0.62465859999999995</v>
      </c>
      <c r="Q644" s="1">
        <v>0.15023420000000001</v>
      </c>
      <c r="R644">
        <v>0.23946700000000001</v>
      </c>
      <c r="S644">
        <v>0.76300400000000002</v>
      </c>
      <c r="T644">
        <v>-0.32078499999999999</v>
      </c>
      <c r="U644">
        <v>0.58369400000000005</v>
      </c>
    </row>
    <row r="645" spans="1:21">
      <c r="A645" t="s">
        <v>18408</v>
      </c>
      <c r="B645" t="s">
        <v>14185</v>
      </c>
      <c r="C645" t="s">
        <v>16572</v>
      </c>
      <c r="D645" t="s">
        <v>18409</v>
      </c>
      <c r="E645" t="s">
        <v>18410</v>
      </c>
      <c r="F645" s="1">
        <v>8.9951070000000009</v>
      </c>
      <c r="G645" s="1">
        <v>9.8029670000000007</v>
      </c>
      <c r="H645" s="1">
        <v>28.096810000000001</v>
      </c>
      <c r="I645" s="1">
        <v>24.83296</v>
      </c>
      <c r="J645" s="1">
        <v>7.5550420000000003</v>
      </c>
      <c r="K645" s="1">
        <v>7.1210699999999996</v>
      </c>
      <c r="L645" s="1">
        <v>24.7958</v>
      </c>
      <c r="M645" s="1">
        <v>22.594670000000001</v>
      </c>
      <c r="N645" s="1">
        <v>1.434876</v>
      </c>
      <c r="O645" s="1">
        <v>3.4983150000000001E-15</v>
      </c>
      <c r="P645" s="1">
        <v>1.74943</v>
      </c>
      <c r="Q645" s="1">
        <v>4.5121229999999997E-20</v>
      </c>
      <c r="R645">
        <v>-0.46150000000000002</v>
      </c>
      <c r="S645">
        <v>0.126889</v>
      </c>
      <c r="T645">
        <v>-0.26429399999999997</v>
      </c>
      <c r="U645">
        <v>0.19172400000000001</v>
      </c>
    </row>
    <row r="646" spans="1:21">
      <c r="A646" t="s">
        <v>18411</v>
      </c>
      <c r="B646" t="s">
        <v>14201</v>
      </c>
      <c r="F646" s="1">
        <v>4.2153119999999999</v>
      </c>
      <c r="G646" s="1">
        <v>2.2694709999999998</v>
      </c>
      <c r="H646" s="1">
        <v>13.83221</v>
      </c>
      <c r="I646" s="1">
        <v>13.50168</v>
      </c>
      <c r="J646" s="1">
        <v>6.5768129999999996</v>
      </c>
      <c r="K646" s="1">
        <v>5.1812810000000002</v>
      </c>
      <c r="L646" s="1">
        <v>23.54064</v>
      </c>
      <c r="M646" s="1">
        <v>21.661919999999999</v>
      </c>
      <c r="N646" s="1">
        <v>1.8365069999999999</v>
      </c>
      <c r="O646" s="1">
        <v>1.110356E-16</v>
      </c>
      <c r="P646" s="1">
        <v>2.0123880000000001</v>
      </c>
      <c r="Q646" s="1">
        <v>5.216756E-31</v>
      </c>
      <c r="R646">
        <v>0.54150100000000001</v>
      </c>
      <c r="S646">
        <v>0.26035700000000001</v>
      </c>
      <c r="T646">
        <v>0.57324699999999995</v>
      </c>
      <c r="U646">
        <v>7.6599999999999997E-4</v>
      </c>
    </row>
    <row r="647" spans="1:21">
      <c r="A647" t="s">
        <v>18412</v>
      </c>
      <c r="B647" t="s">
        <v>14203</v>
      </c>
      <c r="C647" t="s">
        <v>18413</v>
      </c>
      <c r="D647" t="s">
        <v>18414</v>
      </c>
      <c r="E647" t="s">
        <v>18415</v>
      </c>
      <c r="F647" s="1">
        <v>76.341520000000003</v>
      </c>
      <c r="G647" s="1">
        <v>67.226789999999994</v>
      </c>
      <c r="H647" s="1">
        <v>135.15559999999999</v>
      </c>
      <c r="I647" s="1">
        <v>153.67429999999999</v>
      </c>
      <c r="J647" s="1">
        <v>157.6276</v>
      </c>
      <c r="K647" s="1">
        <v>158.63669999999999</v>
      </c>
      <c r="L647" s="1">
        <v>304.06659999999999</v>
      </c>
      <c r="M647" s="1">
        <v>322.56920000000002</v>
      </c>
      <c r="N647" s="1">
        <v>1.1110869999999999</v>
      </c>
      <c r="O647" s="1">
        <v>3.0007410000000002E-14</v>
      </c>
      <c r="P647" s="1">
        <v>1.219076</v>
      </c>
      <c r="Q647" s="1">
        <v>3.0690309999999998E-82</v>
      </c>
      <c r="R647">
        <v>0.91376800000000002</v>
      </c>
      <c r="S647">
        <v>0</v>
      </c>
      <c r="T647">
        <v>0.99018300000000004</v>
      </c>
      <c r="U647">
        <v>0</v>
      </c>
    </row>
    <row r="648" spans="1:21">
      <c r="A648" t="s">
        <v>18416</v>
      </c>
      <c r="B648" t="s">
        <v>14210</v>
      </c>
      <c r="F648" s="1">
        <v>4.7955100000000002</v>
      </c>
      <c r="G648" s="1">
        <v>4.57355</v>
      </c>
      <c r="H648" s="1">
        <v>13.37567</v>
      </c>
      <c r="I648" s="1">
        <v>12.46875</v>
      </c>
      <c r="J648" s="1">
        <v>2.5461299999999998</v>
      </c>
      <c r="K648" s="1">
        <v>2.1394609999999998</v>
      </c>
      <c r="L648" s="1">
        <v>9.0440020000000008</v>
      </c>
      <c r="M648" s="1">
        <v>8.5812100000000004</v>
      </c>
      <c r="N648" s="1">
        <v>1.465023</v>
      </c>
      <c r="O648" s="1">
        <v>1.1397290000000001E-21</v>
      </c>
      <c r="P648" s="1">
        <v>1.957584</v>
      </c>
      <c r="Q648" s="1">
        <v>4.1598799999999998E-26</v>
      </c>
      <c r="R648">
        <v>-1.021369</v>
      </c>
      <c r="S648">
        <v>1.0000000000000001E-5</v>
      </c>
      <c r="T648">
        <v>-0.64498800000000001</v>
      </c>
      <c r="U648">
        <v>6.9999999999999999E-6</v>
      </c>
    </row>
    <row r="649" spans="1:21">
      <c r="A649" t="s">
        <v>18417</v>
      </c>
      <c r="B649" t="s">
        <v>14262</v>
      </c>
      <c r="C649" t="s">
        <v>18418</v>
      </c>
      <c r="D649" t="s">
        <v>18419</v>
      </c>
      <c r="E649" t="s">
        <v>18420</v>
      </c>
      <c r="F649" s="1">
        <v>24.114180000000001</v>
      </c>
      <c r="G649" s="1">
        <v>24.2118</v>
      </c>
      <c r="H649" s="1">
        <v>84.377110000000002</v>
      </c>
      <c r="I649" s="1">
        <v>90.068430000000006</v>
      </c>
      <c r="J649" s="1">
        <v>111.7013</v>
      </c>
      <c r="K649" s="1">
        <v>103.0123</v>
      </c>
      <c r="L649" s="1">
        <v>518.53980000000001</v>
      </c>
      <c r="M649" s="1">
        <v>499.38119999999998</v>
      </c>
      <c r="N649" s="1">
        <v>1.843059</v>
      </c>
      <c r="O649" s="1">
        <v>5.8181209999999999E-41</v>
      </c>
      <c r="P649" s="1">
        <v>2.4644379999999999</v>
      </c>
      <c r="Q649">
        <v>0</v>
      </c>
      <c r="R649">
        <v>1.8306260000000001</v>
      </c>
      <c r="S649">
        <v>0</v>
      </c>
      <c r="T649">
        <v>2.3977379999999999</v>
      </c>
      <c r="U649">
        <v>0</v>
      </c>
    </row>
    <row r="650" spans="1:21">
      <c r="A650" t="s">
        <v>18421</v>
      </c>
      <c r="B650" t="s">
        <v>14286</v>
      </c>
      <c r="C650" t="s">
        <v>18422</v>
      </c>
      <c r="D650" t="s">
        <v>16730</v>
      </c>
      <c r="E650" t="s">
        <v>17621</v>
      </c>
      <c r="F650" s="1">
        <v>8.6165570000000002</v>
      </c>
      <c r="G650" s="1">
        <v>8.0518339999999995</v>
      </c>
      <c r="H650" s="1">
        <v>2.257212</v>
      </c>
      <c r="I650" s="1">
        <v>2.8327810000000002</v>
      </c>
      <c r="J650" s="1">
        <v>8.8696619999999999</v>
      </c>
      <c r="K650" s="1">
        <v>9.2782210000000003</v>
      </c>
      <c r="L650" s="1">
        <v>6.1175839999999999</v>
      </c>
      <c r="M650" s="1">
        <v>6.1319759999999999</v>
      </c>
      <c r="N650" s="1">
        <v>-1.080473</v>
      </c>
      <c r="O650" s="1">
        <v>7.3136760000000001E-4</v>
      </c>
      <c r="P650" s="1">
        <v>-0.26884740000000001</v>
      </c>
      <c r="Q650" s="1">
        <v>0.55054170000000002</v>
      </c>
      <c r="R650">
        <v>-6.5067E-2</v>
      </c>
      <c r="S650">
        <v>0.97810799999999998</v>
      </c>
      <c r="T650">
        <v>0.86014299999999999</v>
      </c>
      <c r="U650">
        <v>2.7838000000000002E-2</v>
      </c>
    </row>
    <row r="651" spans="1:21">
      <c r="A651" t="s">
        <v>18423</v>
      </c>
      <c r="B651" t="s">
        <v>14327</v>
      </c>
      <c r="C651" t="s">
        <v>16572</v>
      </c>
      <c r="D651" t="s">
        <v>18424</v>
      </c>
      <c r="E651" t="s">
        <v>16572</v>
      </c>
      <c r="F651" s="1">
        <v>52.17465</v>
      </c>
      <c r="G651" s="1">
        <v>52.574579999999997</v>
      </c>
      <c r="H651" s="1">
        <v>119.1005</v>
      </c>
      <c r="I651" s="1">
        <v>124.4821</v>
      </c>
      <c r="J651" s="1">
        <v>27.469200000000001</v>
      </c>
      <c r="K651" s="1">
        <v>26.95354</v>
      </c>
      <c r="L651" s="1">
        <v>44.131570000000004</v>
      </c>
      <c r="M651" s="1">
        <v>42.882300000000001</v>
      </c>
      <c r="N651" s="1">
        <v>1.3270999999999999</v>
      </c>
      <c r="O651" s="1">
        <v>6.0201980000000001E-66</v>
      </c>
      <c r="P651" s="1">
        <v>0.89355039999999997</v>
      </c>
      <c r="Q651" s="1">
        <v>1.165163E-14</v>
      </c>
      <c r="R651">
        <v>-1.103208</v>
      </c>
      <c r="S651">
        <v>0</v>
      </c>
      <c r="T651">
        <v>-1.5808199999999999</v>
      </c>
      <c r="U651">
        <v>0</v>
      </c>
    </row>
    <row r="652" spans="1:21">
      <c r="A652" t="s">
        <v>18425</v>
      </c>
      <c r="B652" t="s">
        <v>14328</v>
      </c>
      <c r="C652" t="s">
        <v>16572</v>
      </c>
      <c r="D652" t="s">
        <v>17715</v>
      </c>
      <c r="E652" t="s">
        <v>16572</v>
      </c>
      <c r="F652" s="1">
        <v>2.0908180000000001</v>
      </c>
      <c r="G652" s="1">
        <v>2.715903</v>
      </c>
      <c r="H652" s="1">
        <v>14.69702</v>
      </c>
      <c r="I652" s="1">
        <v>17.048660000000002</v>
      </c>
      <c r="J652" s="1">
        <v>13.362310000000001</v>
      </c>
      <c r="K652" s="1">
        <v>11.25276</v>
      </c>
      <c r="L652" s="1">
        <v>44.854799999999997</v>
      </c>
      <c r="M652" s="1">
        <v>41.719940000000001</v>
      </c>
      <c r="N652" s="1">
        <v>1.959306</v>
      </c>
      <c r="O652" s="1">
        <v>9.1145349999999992E-13</v>
      </c>
      <c r="P652" s="1">
        <v>1.8858649999999999</v>
      </c>
      <c r="Q652" s="1">
        <v>3.8306809999999997E-26</v>
      </c>
      <c r="R652">
        <v>1.4820679999999999</v>
      </c>
      <c r="S652">
        <v>3.0000000000000001E-6</v>
      </c>
      <c r="T652">
        <v>1.23394</v>
      </c>
      <c r="U652">
        <v>0</v>
      </c>
    </row>
    <row r="653" spans="1:21">
      <c r="A653" t="s">
        <v>18426</v>
      </c>
      <c r="B653" t="s">
        <v>14347</v>
      </c>
      <c r="F653" s="1">
        <v>16.003270000000001</v>
      </c>
      <c r="G653" s="1">
        <v>14.60758</v>
      </c>
      <c r="H653" s="1">
        <v>36.880479999999999</v>
      </c>
      <c r="I653" s="1">
        <v>33.160550000000001</v>
      </c>
      <c r="J653" s="1">
        <v>17.988679999999999</v>
      </c>
      <c r="K653" s="1">
        <v>18.70571</v>
      </c>
      <c r="L653" s="1">
        <v>48.27572</v>
      </c>
      <c r="M653" s="1">
        <v>50.27458</v>
      </c>
      <c r="N653" s="1">
        <v>1.2235130000000001</v>
      </c>
      <c r="O653" s="1">
        <v>1.4409079999999999E-15</v>
      </c>
      <c r="P653" s="1">
        <v>1.598214</v>
      </c>
      <c r="Q653" s="1">
        <v>3.88798E-35</v>
      </c>
      <c r="R653">
        <v>5.3788999999999997E-2</v>
      </c>
      <c r="S653">
        <v>0.95405799999999996</v>
      </c>
      <c r="T653">
        <v>0.363375</v>
      </c>
      <c r="U653">
        <v>6.7799999999999996E-3</v>
      </c>
    </row>
    <row r="654" spans="1:21">
      <c r="A654" t="s">
        <v>18427</v>
      </c>
      <c r="B654" t="s">
        <v>14356</v>
      </c>
      <c r="F654" s="1">
        <v>2.8785639999999999</v>
      </c>
      <c r="G654" s="1">
        <v>3.1342949999999998</v>
      </c>
      <c r="H654" s="1">
        <v>9.315042</v>
      </c>
      <c r="I654" s="1">
        <v>8.3347479999999994</v>
      </c>
      <c r="J654" s="1">
        <v>12.436540000000001</v>
      </c>
      <c r="K654" s="1">
        <v>10.10586</v>
      </c>
      <c r="L654" s="1">
        <v>48.451270000000001</v>
      </c>
      <c r="M654" s="1">
        <v>52.107999999999997</v>
      </c>
      <c r="N654" s="1">
        <v>1.2035769999999999</v>
      </c>
      <c r="O654" s="1">
        <v>4.5386999999999998E-5</v>
      </c>
      <c r="P654" s="1">
        <v>2.252291</v>
      </c>
      <c r="Q654" s="1">
        <v>6.2345369999999998E-51</v>
      </c>
      <c r="R654">
        <v>1.2794190000000001</v>
      </c>
      <c r="S654">
        <v>9.0000000000000002E-6</v>
      </c>
      <c r="T654">
        <v>2.2240470000000001</v>
      </c>
      <c r="U654">
        <v>0</v>
      </c>
    </row>
    <row r="655" spans="1:21">
      <c r="A655" t="s">
        <v>18428</v>
      </c>
      <c r="B655" t="s">
        <v>14385</v>
      </c>
      <c r="F655" s="1">
        <v>0.56499670000000002</v>
      </c>
      <c r="G655" s="1">
        <v>0.45869500000000002</v>
      </c>
      <c r="H655" s="1">
        <v>3.6261899999999998</v>
      </c>
      <c r="I655" s="1">
        <v>3.7923640000000001</v>
      </c>
      <c r="J655" s="1">
        <v>2.3331750000000002</v>
      </c>
      <c r="K655" s="1">
        <v>1.954804</v>
      </c>
      <c r="L655" s="1">
        <v>7.9441730000000002</v>
      </c>
      <c r="M655" s="1">
        <v>6.7314920000000003</v>
      </c>
      <c r="N655" s="1">
        <v>1.7315449999999999</v>
      </c>
      <c r="O655" s="1">
        <v>7.8953609999999995E-8</v>
      </c>
      <c r="P655" s="1">
        <v>1.6743520000000001</v>
      </c>
      <c r="Q655" s="1">
        <v>6.4597830000000003E-11</v>
      </c>
      <c r="R655">
        <v>1.0263819999999999</v>
      </c>
      <c r="S655">
        <v>1.2649000000000001E-2</v>
      </c>
      <c r="T655">
        <v>0.74754500000000002</v>
      </c>
      <c r="U655">
        <v>6.2300000000000003E-3</v>
      </c>
    </row>
    <row r="656" spans="1:21">
      <c r="A656" t="s">
        <v>18429</v>
      </c>
      <c r="B656" t="s">
        <v>14386</v>
      </c>
      <c r="F656" s="1">
        <v>18.187100000000001</v>
      </c>
      <c r="G656" s="1">
        <v>18.312899999999999</v>
      </c>
      <c r="H656" s="1">
        <v>37.491140000000001</v>
      </c>
      <c r="I656" s="1">
        <v>39.872450000000001</v>
      </c>
      <c r="J656" s="1">
        <v>16.84986</v>
      </c>
      <c r="K656" s="1">
        <v>12.77497</v>
      </c>
      <c r="L656" s="1">
        <v>41.508429999999997</v>
      </c>
      <c r="M656" s="1">
        <v>46.607320000000001</v>
      </c>
      <c r="N656" s="1">
        <v>1.1463749999999999</v>
      </c>
      <c r="O656" s="1">
        <v>1.1946550000000001E-17</v>
      </c>
      <c r="P656" s="1">
        <v>1.7483629999999999</v>
      </c>
      <c r="Q656" s="1">
        <v>4.2626769999999997E-26</v>
      </c>
      <c r="R656">
        <v>-0.47352300000000003</v>
      </c>
      <c r="S656">
        <v>1.6487999999999999E-2</v>
      </c>
      <c r="T656">
        <v>6.4471000000000001E-2</v>
      </c>
      <c r="U656">
        <v>0.79308999999999996</v>
      </c>
    </row>
    <row r="657" spans="1:21">
      <c r="A657" t="s">
        <v>18430</v>
      </c>
      <c r="B657" t="s">
        <v>14451</v>
      </c>
      <c r="C657" t="s">
        <v>16572</v>
      </c>
      <c r="D657" t="s">
        <v>16750</v>
      </c>
      <c r="E657" t="s">
        <v>18431</v>
      </c>
      <c r="F657" s="1">
        <v>0.56845590000000001</v>
      </c>
      <c r="G657" s="1">
        <v>0.47996339999999998</v>
      </c>
      <c r="H657" s="1">
        <v>3.0229529999999998</v>
      </c>
      <c r="I657" s="1">
        <v>2.6454710000000001</v>
      </c>
      <c r="J657" s="1">
        <v>0.93898380000000004</v>
      </c>
      <c r="K657" s="1">
        <v>0.98338590000000003</v>
      </c>
      <c r="L657" s="1">
        <v>4.2188860000000004</v>
      </c>
      <c r="M657" s="1">
        <v>4.2288110000000003</v>
      </c>
      <c r="N657" s="1">
        <v>1.846422</v>
      </c>
      <c r="O657" s="1">
        <v>2.5905850000000001E-12</v>
      </c>
      <c r="P657" s="1">
        <v>2.0354559999999999</v>
      </c>
      <c r="Q657" s="1">
        <v>3.9833320000000001E-19</v>
      </c>
      <c r="R657">
        <v>0.43846299999999999</v>
      </c>
      <c r="S657">
        <v>0.36580299999999999</v>
      </c>
      <c r="T657">
        <v>0.41949599999999998</v>
      </c>
      <c r="U657">
        <v>9.0834999999999999E-2</v>
      </c>
    </row>
    <row r="658" spans="1:21">
      <c r="A658" t="s">
        <v>18432</v>
      </c>
      <c r="B658" t="s">
        <v>14463</v>
      </c>
      <c r="F658" s="1">
        <v>2.0584690000000001</v>
      </c>
      <c r="G658" s="1">
        <v>2.6387</v>
      </c>
      <c r="H658" s="1">
        <v>5.4633630000000002</v>
      </c>
      <c r="I658" s="1">
        <v>6.6902559999999998</v>
      </c>
      <c r="J658" s="1">
        <v>1.8215410000000001</v>
      </c>
      <c r="K658" s="1">
        <v>2.4364710000000001</v>
      </c>
      <c r="L658" s="1">
        <v>9.328424</v>
      </c>
      <c r="M658" s="1">
        <v>10.10595</v>
      </c>
      <c r="N658" s="1">
        <v>1.110827</v>
      </c>
      <c r="O658" s="1">
        <v>1.1654119999999999E-4</v>
      </c>
      <c r="P658" s="1">
        <v>2.0197859999999999</v>
      </c>
      <c r="Q658" s="1">
        <v>6.6510590000000002E-16</v>
      </c>
      <c r="R658">
        <v>-0.23164899999999999</v>
      </c>
      <c r="S658">
        <v>0.724024</v>
      </c>
      <c r="T658">
        <v>0.50295999999999996</v>
      </c>
      <c r="U658">
        <v>6.5550999999999998E-2</v>
      </c>
    </row>
    <row r="659" spans="1:21">
      <c r="A659" t="s">
        <v>18433</v>
      </c>
      <c r="B659" t="s">
        <v>14527</v>
      </c>
      <c r="C659" t="s">
        <v>18434</v>
      </c>
      <c r="D659" t="s">
        <v>17194</v>
      </c>
      <c r="E659" t="s">
        <v>18435</v>
      </c>
      <c r="F659" s="1">
        <v>0.23058229999999999</v>
      </c>
      <c r="G659" s="1">
        <v>0.67391710000000005</v>
      </c>
      <c r="H659" s="1">
        <v>6.1309889999999996</v>
      </c>
      <c r="I659" s="1">
        <v>7.4290149999999997</v>
      </c>
      <c r="J659" s="1">
        <v>2.448509</v>
      </c>
      <c r="K659" s="1">
        <v>0.59833499999999995</v>
      </c>
      <c r="L659" s="1">
        <v>25.870090000000001</v>
      </c>
      <c r="M659" s="1">
        <v>21.709630000000001</v>
      </c>
      <c r="N659" s="1">
        <v>1.8973249999999999</v>
      </c>
      <c r="O659" s="1">
        <v>8.8047379999999996E-8</v>
      </c>
      <c r="P659" s="1">
        <v>3.2364760000000001</v>
      </c>
      <c r="Q659" s="1">
        <v>6.9227379999999999E-33</v>
      </c>
      <c r="R659">
        <v>0.49576100000000001</v>
      </c>
      <c r="S659">
        <v>0.60916599999999999</v>
      </c>
      <c r="T659">
        <v>1.4637929999999999</v>
      </c>
      <c r="U659">
        <v>0</v>
      </c>
    </row>
    <row r="660" spans="1:21">
      <c r="A660" t="s">
        <v>18436</v>
      </c>
      <c r="B660" t="s">
        <v>14575</v>
      </c>
      <c r="F660" s="1">
        <v>7.6843599999999999</v>
      </c>
      <c r="G660" s="1">
        <v>8.3149320000000007</v>
      </c>
      <c r="H660" s="1">
        <v>16.860890000000001</v>
      </c>
      <c r="I660" s="1">
        <v>17.534189999999999</v>
      </c>
      <c r="J660" s="1">
        <v>7.3449249999999999</v>
      </c>
      <c r="K660" s="1">
        <v>8.5239890000000003</v>
      </c>
      <c r="L660" s="1">
        <v>23.263950000000001</v>
      </c>
      <c r="M660" s="1">
        <v>23.190840000000001</v>
      </c>
      <c r="N660" s="1">
        <v>1.2003239999999999</v>
      </c>
      <c r="O660" s="1">
        <v>3.9069799999999999E-33</v>
      </c>
      <c r="P660" s="1">
        <v>1.761779</v>
      </c>
      <c r="Q660" s="1">
        <v>9.1502179999999999E-90</v>
      </c>
      <c r="R660">
        <v>-0.208147</v>
      </c>
      <c r="S660">
        <v>0.211257</v>
      </c>
      <c r="T660">
        <v>0.30996699999999999</v>
      </c>
      <c r="U660">
        <v>2.52E-4</v>
      </c>
    </row>
    <row r="661" spans="1:21">
      <c r="A661" t="s">
        <v>18437</v>
      </c>
      <c r="B661" t="s">
        <v>14685</v>
      </c>
      <c r="F661" s="1">
        <v>3.48692</v>
      </c>
      <c r="G661" s="1">
        <v>3.197219</v>
      </c>
      <c r="H661" s="1">
        <v>10.34338</v>
      </c>
      <c r="I661" s="1">
        <v>8.627675</v>
      </c>
      <c r="J661" s="1">
        <v>7.2601839999999997</v>
      </c>
      <c r="K661" s="1">
        <v>7.628844</v>
      </c>
      <c r="L661" s="1">
        <v>12.309049999999999</v>
      </c>
      <c r="M661" s="1">
        <v>12.69563</v>
      </c>
      <c r="N661" s="1">
        <v>1.137497</v>
      </c>
      <c r="O661" s="1">
        <v>2.202792E-4</v>
      </c>
      <c r="P661" s="1">
        <v>0.84119969999999999</v>
      </c>
      <c r="Q661" s="1">
        <v>2.8547540000000001E-3</v>
      </c>
      <c r="R661">
        <v>0.66457100000000002</v>
      </c>
      <c r="S661">
        <v>7.9466999999999996E-2</v>
      </c>
      <c r="T661">
        <v>0.24532699999999999</v>
      </c>
      <c r="U661">
        <v>0.56948799999999999</v>
      </c>
    </row>
    <row r="662" spans="1:21">
      <c r="A662" t="s">
        <v>18438</v>
      </c>
      <c r="B662" t="s">
        <v>14789</v>
      </c>
      <c r="F662" s="1">
        <v>5.8128060000000001</v>
      </c>
      <c r="G662" s="1">
        <v>3.8263389999999999</v>
      </c>
      <c r="H662" s="1">
        <v>47.822119999999998</v>
      </c>
      <c r="I662" s="1">
        <v>41.336559999999999</v>
      </c>
      <c r="J662" s="1">
        <v>2.9194290000000001</v>
      </c>
      <c r="K662" s="1">
        <v>2.4459849999999999</v>
      </c>
      <c r="L662" s="1">
        <v>2.1861820000000001</v>
      </c>
      <c r="M662" s="1">
        <v>3.0130720000000002</v>
      </c>
      <c r="N662" s="1">
        <v>2.886933</v>
      </c>
      <c r="O662" s="1">
        <v>3.9666989999999998E-43</v>
      </c>
      <c r="P662" s="1">
        <v>0.13122139999999999</v>
      </c>
      <c r="Q662" s="1">
        <v>0.92445560000000004</v>
      </c>
      <c r="R662">
        <v>-0.704094</v>
      </c>
      <c r="S662">
        <v>5.3811999999999999E-2</v>
      </c>
      <c r="T662">
        <v>-3.6760190000000001</v>
      </c>
      <c r="U662">
        <v>0</v>
      </c>
    </row>
    <row r="663" spans="1:21">
      <c r="A663" t="s">
        <v>18439</v>
      </c>
      <c r="B663" t="s">
        <v>14790</v>
      </c>
      <c r="F663" s="1">
        <v>6.0720229999999997</v>
      </c>
      <c r="G663" s="1">
        <v>4.9990290000000002</v>
      </c>
      <c r="H663" s="1">
        <v>1.2545900000000001</v>
      </c>
      <c r="I663" s="1">
        <v>1.913454</v>
      </c>
      <c r="J663" s="1">
        <v>4.9190699999999996</v>
      </c>
      <c r="K663" s="1">
        <v>5.1041259999999999</v>
      </c>
      <c r="L663" s="1">
        <v>1.4876039999999999</v>
      </c>
      <c r="M663" s="1">
        <v>1.491104</v>
      </c>
      <c r="N663" s="1">
        <v>-1.230693</v>
      </c>
      <c r="O663" s="1">
        <v>1.648768E-5</v>
      </c>
      <c r="P663" s="1">
        <v>-1.1957329999999999</v>
      </c>
      <c r="Q663" s="1">
        <v>1.0743270000000001E-4</v>
      </c>
      <c r="R663">
        <v>-0.286528</v>
      </c>
      <c r="S663">
        <v>0.39213300000000001</v>
      </c>
      <c r="T663">
        <v>-0.13075500000000001</v>
      </c>
      <c r="U663">
        <v>0.91927700000000001</v>
      </c>
    </row>
    <row r="664" spans="1:21">
      <c r="A664" t="s">
        <v>18440</v>
      </c>
      <c r="B664" t="s">
        <v>14838</v>
      </c>
      <c r="F664" s="1">
        <v>3.238877</v>
      </c>
      <c r="G664" s="1">
        <v>3.7291029999999998</v>
      </c>
      <c r="H664" s="1">
        <v>0.359954</v>
      </c>
      <c r="I664">
        <v>0</v>
      </c>
      <c r="J664" s="1">
        <v>2.431829</v>
      </c>
      <c r="K664" s="1">
        <v>1.8676710000000001</v>
      </c>
      <c r="L664" s="1">
        <v>1.2804249999999999</v>
      </c>
      <c r="M664" s="1">
        <v>1.3689990000000001</v>
      </c>
      <c r="N664" s="1">
        <v>-2.1793550000000002</v>
      </c>
      <c r="O664" s="1">
        <v>1.10591E-8</v>
      </c>
      <c r="P664" s="1">
        <v>-0.30899320000000002</v>
      </c>
      <c r="Q664" s="1">
        <v>0.63221419999999995</v>
      </c>
      <c r="R664">
        <v>-0.65312999999999999</v>
      </c>
      <c r="S664">
        <v>6.7718E-2</v>
      </c>
      <c r="T664">
        <v>1.5867100000000001</v>
      </c>
      <c r="U664">
        <v>9.8770000000000004E-3</v>
      </c>
    </row>
    <row r="665" spans="1:21">
      <c r="A665" t="s">
        <v>18441</v>
      </c>
      <c r="B665" t="s">
        <v>14897</v>
      </c>
      <c r="F665" s="1">
        <v>0.88902740000000002</v>
      </c>
      <c r="G665" s="1">
        <v>1.3533010000000001</v>
      </c>
      <c r="H665" s="1">
        <v>3.7189869999999998</v>
      </c>
      <c r="I665" s="1">
        <v>2.6852930000000002</v>
      </c>
      <c r="J665" s="1">
        <v>2.655116</v>
      </c>
      <c r="K665" s="1">
        <v>2.0185599999999999</v>
      </c>
      <c r="L665" s="1">
        <v>2.6095839999999999</v>
      </c>
      <c r="M665" s="1">
        <v>2.615723</v>
      </c>
      <c r="N665" s="1">
        <v>1.2094320000000001</v>
      </c>
      <c r="O665" s="1">
        <v>4.7673239999999998E-4</v>
      </c>
      <c r="P665" s="1">
        <v>0.35087239999999997</v>
      </c>
      <c r="Q665" s="1">
        <v>0.37743320000000002</v>
      </c>
      <c r="R665">
        <v>0.63144800000000001</v>
      </c>
      <c r="S665">
        <v>8.7850999999999999E-2</v>
      </c>
      <c r="T665">
        <v>-0.34212300000000001</v>
      </c>
      <c r="U665">
        <v>0.31958599999999998</v>
      </c>
    </row>
    <row r="666" spans="1:21">
      <c r="A666" t="s">
        <v>18442</v>
      </c>
      <c r="B666" t="s">
        <v>14899</v>
      </c>
      <c r="F666" s="1">
        <v>15.15579</v>
      </c>
      <c r="G666" s="1">
        <v>17.425049999999999</v>
      </c>
      <c r="H666" s="1">
        <v>3.2185250000000001</v>
      </c>
      <c r="I666" s="1">
        <v>2.8424149999999999</v>
      </c>
      <c r="J666" s="1">
        <v>9.762689</v>
      </c>
      <c r="K666" s="1">
        <v>9.3017409999999998</v>
      </c>
      <c r="L666" s="1">
        <v>1.6476729999999999</v>
      </c>
      <c r="M666" s="1">
        <v>1.797274</v>
      </c>
      <c r="N666" s="1">
        <v>-2.0445489999999999</v>
      </c>
      <c r="O666" s="1">
        <v>5.4113189999999998E-33</v>
      </c>
      <c r="P666" s="1">
        <v>-1.9740599999999999</v>
      </c>
      <c r="Q666" s="1">
        <v>1.075837E-21</v>
      </c>
      <c r="R666">
        <v>-0.92130000000000001</v>
      </c>
      <c r="S666">
        <v>0</v>
      </c>
      <c r="T666">
        <v>-0.77868000000000004</v>
      </c>
      <c r="U666">
        <v>1.1813000000000001E-2</v>
      </c>
    </row>
    <row r="667" spans="1:21">
      <c r="A667" t="s">
        <v>18443</v>
      </c>
      <c r="B667" t="s">
        <v>14910</v>
      </c>
      <c r="F667" s="1">
        <v>26.212129999999998</v>
      </c>
      <c r="G667" s="1">
        <v>22.305990000000001</v>
      </c>
      <c r="H667" s="1">
        <v>50.237769999999998</v>
      </c>
      <c r="I667" s="1">
        <v>45.363039999999998</v>
      </c>
      <c r="J667" s="1">
        <v>17.18676</v>
      </c>
      <c r="K667" s="1">
        <v>16.662929999999999</v>
      </c>
      <c r="L667" s="1">
        <v>11.398680000000001</v>
      </c>
      <c r="M667" s="1">
        <v>12.11378</v>
      </c>
      <c r="N667" s="1">
        <v>1.0501689999999999</v>
      </c>
      <c r="O667" s="1">
        <v>1.265007E-14</v>
      </c>
      <c r="P667" s="1">
        <v>-0.25611420000000001</v>
      </c>
      <c r="Q667" s="1">
        <v>0.39043</v>
      </c>
      <c r="R667">
        <v>-0.65552900000000003</v>
      </c>
      <c r="S667">
        <v>3.6699999999999998E-4</v>
      </c>
      <c r="T667">
        <v>-2.0174669999999999</v>
      </c>
      <c r="U667">
        <v>0</v>
      </c>
    </row>
    <row r="668" spans="1:21">
      <c r="A668" t="s">
        <v>18444</v>
      </c>
      <c r="B668" t="s">
        <v>14911</v>
      </c>
      <c r="F668" s="1">
        <v>2.7773330000000001</v>
      </c>
      <c r="G668" s="1">
        <v>2.874857</v>
      </c>
      <c r="H668" s="1">
        <v>20.477679999999999</v>
      </c>
      <c r="I668" s="1">
        <v>21.127579999999998</v>
      </c>
      <c r="J668" s="1">
        <v>2.2528589999999999</v>
      </c>
      <c r="K668" s="1">
        <v>2.8527179999999999</v>
      </c>
      <c r="L668" s="1">
        <v>9.1588390000000004</v>
      </c>
      <c r="M668" s="1">
        <v>9.0795019999999997</v>
      </c>
      <c r="N668" s="1">
        <v>2.7006770000000002</v>
      </c>
      <c r="O668" s="1">
        <v>9.3218149999999999E-71</v>
      </c>
      <c r="P668" s="1">
        <v>1.8814169999999999</v>
      </c>
      <c r="Q668" s="1">
        <v>1.858723E-22</v>
      </c>
      <c r="R668">
        <v>-0.287134</v>
      </c>
      <c r="S668">
        <v>0.47659099999999999</v>
      </c>
      <c r="T668">
        <v>-1.2619400000000001</v>
      </c>
      <c r="U668">
        <v>0</v>
      </c>
    </row>
    <row r="669" spans="1:21">
      <c r="A669" t="s">
        <v>18445</v>
      </c>
      <c r="B669" t="s">
        <v>14924</v>
      </c>
      <c r="C669" t="s">
        <v>18446</v>
      </c>
      <c r="D669" t="s">
        <v>18447</v>
      </c>
      <c r="E669" t="s">
        <v>18448</v>
      </c>
      <c r="F669" s="1">
        <v>37.930140000000002</v>
      </c>
      <c r="G669" s="1">
        <v>44.911490000000001</v>
      </c>
      <c r="H669" s="1">
        <v>17.299289999999999</v>
      </c>
      <c r="I669" s="1">
        <v>16.711829999999999</v>
      </c>
      <c r="J669" s="1">
        <v>37.006909999999998</v>
      </c>
      <c r="K669" s="1">
        <v>35.836590000000001</v>
      </c>
      <c r="L669" s="1">
        <v>15.733129999999999</v>
      </c>
      <c r="M669" s="1">
        <v>19.670280000000002</v>
      </c>
      <c r="N669" s="1">
        <v>-1.03264</v>
      </c>
      <c r="O669" s="1">
        <v>7.4245050000000001E-10</v>
      </c>
      <c r="P669" s="1">
        <v>-0.75230640000000004</v>
      </c>
      <c r="Q669" s="1">
        <v>2.89627E-5</v>
      </c>
      <c r="R669">
        <v>-0.361535</v>
      </c>
      <c r="S669">
        <v>2.6457999999999999E-2</v>
      </c>
      <c r="T669">
        <v>-6.3932000000000003E-2</v>
      </c>
      <c r="U669">
        <v>0.97559899999999999</v>
      </c>
    </row>
    <row r="670" spans="1:21">
      <c r="A670" t="s">
        <v>18449</v>
      </c>
      <c r="B670" t="s">
        <v>14933</v>
      </c>
      <c r="C670" t="s">
        <v>18450</v>
      </c>
      <c r="D670" t="s">
        <v>18451</v>
      </c>
      <c r="E670" t="s">
        <v>18452</v>
      </c>
      <c r="F670" s="1">
        <v>57.194560000000003</v>
      </c>
      <c r="G670" s="1">
        <v>61.120069999999998</v>
      </c>
      <c r="H670" s="1">
        <v>197.32509999999999</v>
      </c>
      <c r="I670" s="1">
        <v>198.7312</v>
      </c>
      <c r="J670" s="1">
        <v>80.456639999999993</v>
      </c>
      <c r="K670" s="1">
        <v>82.009889999999999</v>
      </c>
      <c r="L670" s="1">
        <v>284.10250000000002</v>
      </c>
      <c r="M670" s="1">
        <v>284.3596</v>
      </c>
      <c r="N670" s="1">
        <v>1.8522099999999999</v>
      </c>
      <c r="O670" s="1">
        <v>2.2237879999999999E-177</v>
      </c>
      <c r="P670" s="1">
        <v>2.0363349999999998</v>
      </c>
      <c r="Q670">
        <v>0</v>
      </c>
      <c r="R670">
        <v>0.24963399999999999</v>
      </c>
      <c r="S670">
        <v>1.2043E-2</v>
      </c>
      <c r="T670">
        <v>0.39969199999999999</v>
      </c>
      <c r="U670">
        <v>0</v>
      </c>
    </row>
    <row r="671" spans="1:21">
      <c r="A671" t="s">
        <v>18453</v>
      </c>
      <c r="B671" t="s">
        <v>14934</v>
      </c>
      <c r="C671" t="s">
        <v>18454</v>
      </c>
      <c r="D671" t="s">
        <v>18455</v>
      </c>
      <c r="E671" t="s">
        <v>18456</v>
      </c>
      <c r="F671" s="1">
        <v>9.0286480000000005</v>
      </c>
      <c r="G671" s="1">
        <v>7.4859020000000003</v>
      </c>
      <c r="H671" s="1">
        <v>19.550350000000002</v>
      </c>
      <c r="I671" s="1">
        <v>19.083179999999999</v>
      </c>
      <c r="J671" s="1">
        <v>16.828859999999999</v>
      </c>
      <c r="K671" s="1">
        <v>14.12346</v>
      </c>
      <c r="L671" s="1">
        <v>34.417110000000001</v>
      </c>
      <c r="M671" s="1">
        <v>34.833010000000002</v>
      </c>
      <c r="N671" s="1">
        <v>1.1364449999999999</v>
      </c>
      <c r="O671" s="1">
        <v>6.1693939999999996E-7</v>
      </c>
      <c r="P671" s="1">
        <v>1.312371</v>
      </c>
      <c r="Q671" s="1">
        <v>1.4691040000000001E-14</v>
      </c>
      <c r="R671">
        <v>0.58655400000000002</v>
      </c>
      <c r="S671">
        <v>3.3855000000000003E-2</v>
      </c>
      <c r="T671">
        <v>0.67842999999999998</v>
      </c>
      <c r="U671">
        <v>1.73E-4</v>
      </c>
    </row>
    <row r="672" spans="1:21">
      <c r="A672" t="s">
        <v>18457</v>
      </c>
      <c r="B672" t="s">
        <v>14965</v>
      </c>
      <c r="C672" t="s">
        <v>18458</v>
      </c>
      <c r="D672" t="s">
        <v>18459</v>
      </c>
      <c r="E672" t="s">
        <v>18460</v>
      </c>
      <c r="F672" s="1">
        <v>16.923159999999999</v>
      </c>
      <c r="G672" s="1">
        <v>18.69162</v>
      </c>
      <c r="H672" s="1">
        <v>6.4951930000000004</v>
      </c>
      <c r="I672" s="1">
        <v>7.3966510000000003</v>
      </c>
      <c r="J672" s="1">
        <v>18.45795</v>
      </c>
      <c r="K672" s="1">
        <v>22.467469999999999</v>
      </c>
      <c r="L672" s="1">
        <v>13.00705</v>
      </c>
      <c r="M672" s="1">
        <v>14.238490000000001</v>
      </c>
      <c r="N672" s="1">
        <v>-1.0845119999999999</v>
      </c>
      <c r="O672" s="1">
        <v>2.8845690000000002E-9</v>
      </c>
      <c r="P672" s="1">
        <v>-0.31984449999999998</v>
      </c>
      <c r="Q672" s="1">
        <v>0.13384789999999999</v>
      </c>
      <c r="R672">
        <v>-7.0920000000000002E-3</v>
      </c>
      <c r="S672">
        <v>1</v>
      </c>
      <c r="T672">
        <v>0.78486500000000003</v>
      </c>
      <c r="U672">
        <v>1.4799999999999999E-4</v>
      </c>
    </row>
    <row r="673" spans="1:21">
      <c r="A673" t="s">
        <v>18461</v>
      </c>
      <c r="B673" t="s">
        <v>14968</v>
      </c>
      <c r="F673" s="1">
        <v>63.451970000000003</v>
      </c>
      <c r="G673" s="1">
        <v>57.415999999999997</v>
      </c>
      <c r="H673" s="1">
        <v>123.8481</v>
      </c>
      <c r="I673" s="1">
        <v>122.23609999999999</v>
      </c>
      <c r="J673" s="1">
        <v>113.6297</v>
      </c>
      <c r="K673" s="1">
        <v>104.37179999999999</v>
      </c>
      <c r="L673" s="1">
        <v>211.3897</v>
      </c>
      <c r="M673" s="1">
        <v>198.76130000000001</v>
      </c>
      <c r="N673" s="1">
        <v>1.125718</v>
      </c>
      <c r="O673" s="1">
        <v>3.5581690000000002E-29</v>
      </c>
      <c r="P673" s="1">
        <v>1.142055</v>
      </c>
      <c r="Q673" s="1">
        <v>1.64006E-54</v>
      </c>
      <c r="R673">
        <v>0.62708200000000003</v>
      </c>
      <c r="S673">
        <v>0</v>
      </c>
      <c r="T673">
        <v>0.60911400000000004</v>
      </c>
      <c r="U673">
        <v>0</v>
      </c>
    </row>
    <row r="674" spans="1:21">
      <c r="A674" t="s">
        <v>18462</v>
      </c>
      <c r="B674" t="s">
        <v>14997</v>
      </c>
      <c r="C674" t="s">
        <v>16572</v>
      </c>
      <c r="D674" t="s">
        <v>18463</v>
      </c>
      <c r="E674" t="s">
        <v>18464</v>
      </c>
      <c r="F674" s="1">
        <v>6.0181639999999996</v>
      </c>
      <c r="G674" s="1">
        <v>5.6253549999999999</v>
      </c>
      <c r="H674" s="1">
        <v>16.851839999999999</v>
      </c>
      <c r="I674" s="1">
        <v>16.740290000000002</v>
      </c>
      <c r="J674" s="1">
        <v>11.586510000000001</v>
      </c>
      <c r="K674" s="1">
        <v>12.5213</v>
      </c>
      <c r="L674" s="1">
        <v>43.358580000000003</v>
      </c>
      <c r="M674" s="1">
        <v>41.050040000000003</v>
      </c>
      <c r="N674" s="1">
        <v>1.492669</v>
      </c>
      <c r="O674" s="1">
        <v>1.2821150000000001E-18</v>
      </c>
      <c r="P674" s="1">
        <v>1.983941</v>
      </c>
      <c r="Q674" s="1">
        <v>1.361429E-71</v>
      </c>
      <c r="R674">
        <v>0.75689700000000004</v>
      </c>
      <c r="S674">
        <v>1.84E-4</v>
      </c>
      <c r="T674">
        <v>1.176515</v>
      </c>
      <c r="U674">
        <v>0</v>
      </c>
    </row>
    <row r="675" spans="1:21">
      <c r="A675" t="s">
        <v>18465</v>
      </c>
      <c r="B675" t="s">
        <v>14998</v>
      </c>
      <c r="C675" t="s">
        <v>16572</v>
      </c>
      <c r="D675" t="s">
        <v>18463</v>
      </c>
      <c r="E675" t="s">
        <v>18464</v>
      </c>
      <c r="F675" s="1">
        <v>71.640510000000006</v>
      </c>
      <c r="G675" s="1">
        <v>68.663300000000007</v>
      </c>
      <c r="H675" s="1">
        <v>127.98390000000001</v>
      </c>
      <c r="I675" s="1">
        <v>130.96889999999999</v>
      </c>
      <c r="J675" s="1">
        <v>31.37059</v>
      </c>
      <c r="K675" s="1">
        <v>30.024930000000001</v>
      </c>
      <c r="L675" s="1">
        <v>43.128970000000002</v>
      </c>
      <c r="M675" s="1">
        <v>42.034689999999998</v>
      </c>
      <c r="N675" s="1">
        <v>1.007511</v>
      </c>
      <c r="O675" s="1">
        <v>4.6919280000000002E-50</v>
      </c>
      <c r="P675" s="1">
        <v>0.69870120000000002</v>
      </c>
      <c r="Q675" s="1">
        <v>1.1749740000000001E-10</v>
      </c>
      <c r="R675">
        <v>-1.355378</v>
      </c>
      <c r="S675">
        <v>0</v>
      </c>
      <c r="T675">
        <v>-1.7017530000000001</v>
      </c>
      <c r="U675">
        <v>0</v>
      </c>
    </row>
    <row r="676" spans="1:21">
      <c r="A676" t="s">
        <v>18466</v>
      </c>
      <c r="B676" t="s">
        <v>15084</v>
      </c>
      <c r="F676" s="1">
        <v>62.090580000000003</v>
      </c>
      <c r="G676" s="1">
        <v>61.008310000000002</v>
      </c>
      <c r="H676" s="1">
        <v>141.5907</v>
      </c>
      <c r="I676" s="1">
        <v>143.97829999999999</v>
      </c>
      <c r="J676" s="1">
        <v>26.177810000000001</v>
      </c>
      <c r="K676" s="1">
        <v>23.97795</v>
      </c>
      <c r="L676" s="1">
        <v>33.765560000000001</v>
      </c>
      <c r="M676" s="1">
        <v>34.714300000000001</v>
      </c>
      <c r="N676" s="1">
        <v>1.3393740000000001</v>
      </c>
      <c r="O676" s="1">
        <v>4.6031069999999995E-137</v>
      </c>
      <c r="P676" s="1">
        <v>0.68132139999999997</v>
      </c>
      <c r="Q676" s="1">
        <v>1.016845E-12</v>
      </c>
      <c r="R676">
        <v>-1.4671179999999999</v>
      </c>
      <c r="S676">
        <v>0</v>
      </c>
      <c r="T676">
        <v>-2.1602139999999999</v>
      </c>
      <c r="U676">
        <v>0</v>
      </c>
    </row>
    <row r="677" spans="1:21">
      <c r="A677" t="s">
        <v>18467</v>
      </c>
      <c r="B677" t="s">
        <v>15095</v>
      </c>
      <c r="F677" s="1">
        <v>47.210740000000001</v>
      </c>
      <c r="G677" s="1">
        <v>50.59328</v>
      </c>
      <c r="H677" s="1">
        <v>335.07299999999998</v>
      </c>
      <c r="I677" s="1">
        <v>306.70859999999999</v>
      </c>
      <c r="J677" s="1">
        <v>55.259340000000002</v>
      </c>
      <c r="K677" s="1">
        <v>52.158090000000001</v>
      </c>
      <c r="L677" s="1">
        <v>194.8502</v>
      </c>
      <c r="M677" s="1">
        <v>194.93450000000001</v>
      </c>
      <c r="N677" s="1">
        <v>2.7738969999999998</v>
      </c>
      <c r="O677" s="1">
        <v>2.6467950000000001E-112</v>
      </c>
      <c r="P677" s="1">
        <v>2.0624440000000002</v>
      </c>
      <c r="Q677" s="1">
        <v>2.047772E-129</v>
      </c>
      <c r="R677">
        <v>-6.4350000000000004E-2</v>
      </c>
      <c r="S677">
        <v>0.83648100000000003</v>
      </c>
      <c r="T677">
        <v>-0.831515</v>
      </c>
      <c r="U677">
        <v>0</v>
      </c>
    </row>
    <row r="678" spans="1:21">
      <c r="A678" t="s">
        <v>18468</v>
      </c>
      <c r="B678" t="s">
        <v>15102</v>
      </c>
      <c r="F678" s="1">
        <v>6.9692049999999997</v>
      </c>
      <c r="G678" s="1">
        <v>6.1325180000000001</v>
      </c>
      <c r="H678" s="1">
        <v>1.7520519999999999</v>
      </c>
      <c r="I678" s="1">
        <v>1.3077890000000001</v>
      </c>
      <c r="J678" s="1">
        <v>5.5702429999999996</v>
      </c>
      <c r="K678" s="1">
        <v>6.4170100000000003</v>
      </c>
      <c r="L678" s="1">
        <v>3.6172249999999999</v>
      </c>
      <c r="M678" s="1">
        <v>3.0377779999999999</v>
      </c>
      <c r="N678" s="1">
        <v>-1.3694329999999999</v>
      </c>
      <c r="O678" s="1">
        <v>3.101741E-6</v>
      </c>
      <c r="P678" s="1">
        <v>-0.50036150000000001</v>
      </c>
      <c r="Q678" s="1">
        <v>0.1610992</v>
      </c>
      <c r="R678">
        <v>-0.27471899999999999</v>
      </c>
      <c r="S678">
        <v>0.45307599999999998</v>
      </c>
      <c r="T678">
        <v>0.73219400000000001</v>
      </c>
      <c r="U678">
        <v>8.5531999999999997E-2</v>
      </c>
    </row>
    <row r="679" spans="1:21">
      <c r="A679" t="s">
        <v>18469</v>
      </c>
      <c r="B679" t="s">
        <v>15111</v>
      </c>
      <c r="F679" s="1">
        <v>17.489470000000001</v>
      </c>
      <c r="G679" s="1">
        <v>16.990410000000001</v>
      </c>
      <c r="H679" s="1">
        <v>38.24906</v>
      </c>
      <c r="I679" s="1">
        <v>37.867159999999998</v>
      </c>
      <c r="J679" s="1">
        <v>13.547370000000001</v>
      </c>
      <c r="K679" s="1">
        <v>12.513590000000001</v>
      </c>
      <c r="L679" s="1">
        <v>42.616779999999999</v>
      </c>
      <c r="M679" s="1">
        <v>40.557429999999997</v>
      </c>
      <c r="N679" s="1">
        <v>1.246416</v>
      </c>
      <c r="O679" s="1">
        <v>1.8398649999999999E-45</v>
      </c>
      <c r="P679" s="1">
        <v>1.8810119999999999</v>
      </c>
      <c r="Q679" s="1">
        <v>4.5936169999999997E-105</v>
      </c>
      <c r="R679">
        <v>-0.58370699999999998</v>
      </c>
      <c r="S679">
        <v>1.9999999999999999E-6</v>
      </c>
      <c r="T679">
        <v>7.5189999999999996E-3</v>
      </c>
      <c r="U679">
        <v>1</v>
      </c>
    </row>
    <row r="680" spans="1:21">
      <c r="A680" t="s">
        <v>18470</v>
      </c>
      <c r="B680" t="s">
        <v>15124</v>
      </c>
      <c r="C680" t="s">
        <v>16572</v>
      </c>
      <c r="D680" t="s">
        <v>18471</v>
      </c>
      <c r="E680" t="s">
        <v>18472</v>
      </c>
      <c r="F680" s="1">
        <v>13.607480000000001</v>
      </c>
      <c r="G680" s="1">
        <v>12.61786</v>
      </c>
      <c r="H680" s="1">
        <v>32.01737</v>
      </c>
      <c r="I680" s="1">
        <v>38.295070000000003</v>
      </c>
      <c r="J680" s="1">
        <v>34.963189999999997</v>
      </c>
      <c r="K680" s="1">
        <v>33.182760000000002</v>
      </c>
      <c r="L680" s="1">
        <v>113.072</v>
      </c>
      <c r="M680" s="1">
        <v>101.1895</v>
      </c>
      <c r="N680" s="1">
        <v>1.403742</v>
      </c>
      <c r="O680" s="1">
        <v>5.4358309999999996E-13</v>
      </c>
      <c r="P680" s="1">
        <v>1.8475010000000001</v>
      </c>
      <c r="Q680" s="1">
        <v>1.039839E-44</v>
      </c>
      <c r="R680">
        <v>1.0714429999999999</v>
      </c>
      <c r="S680">
        <v>0</v>
      </c>
      <c r="T680">
        <v>1.4553670000000001</v>
      </c>
      <c r="U680">
        <v>0</v>
      </c>
    </row>
    <row r="681" spans="1:21">
      <c r="A681" t="s">
        <v>18473</v>
      </c>
      <c r="B681" t="s">
        <v>15135</v>
      </c>
      <c r="F681" s="1">
        <v>23.549579999999999</v>
      </c>
      <c r="G681" s="1">
        <v>23.682670000000002</v>
      </c>
      <c r="H681" s="1">
        <v>54.792209999999997</v>
      </c>
      <c r="I681" s="1">
        <v>52.009860000000003</v>
      </c>
      <c r="J681" s="1">
        <v>31.37059</v>
      </c>
      <c r="K681" s="1">
        <v>34.934780000000003</v>
      </c>
      <c r="L681" s="1">
        <v>88.643799999999999</v>
      </c>
      <c r="M681" s="1">
        <v>82.009050000000002</v>
      </c>
      <c r="N681" s="1">
        <v>1.250818</v>
      </c>
      <c r="O681" s="1">
        <v>3.407952E-26</v>
      </c>
      <c r="P681" s="1">
        <v>1.574147</v>
      </c>
      <c r="Q681" s="1">
        <v>3.5649140000000001E-61</v>
      </c>
      <c r="R681">
        <v>0.26900600000000002</v>
      </c>
      <c r="S681">
        <v>0.112441</v>
      </c>
      <c r="T681">
        <v>0.54653799999999997</v>
      </c>
      <c r="U681">
        <v>0</v>
      </c>
    </row>
    <row r="682" spans="1:21">
      <c r="A682" t="s">
        <v>18474</v>
      </c>
      <c r="B682" t="s">
        <v>15209</v>
      </c>
      <c r="C682" t="s">
        <v>18475</v>
      </c>
      <c r="D682" t="s">
        <v>17635</v>
      </c>
      <c r="E682" t="s">
        <v>17668</v>
      </c>
      <c r="F682" s="1">
        <v>30.241849999999999</v>
      </c>
      <c r="G682" s="1">
        <v>27.690200000000001</v>
      </c>
      <c r="H682" s="1">
        <v>60.042099999999998</v>
      </c>
      <c r="I682" s="1">
        <v>56.979370000000003</v>
      </c>
      <c r="J682" s="1">
        <v>34.608260000000001</v>
      </c>
      <c r="K682" s="1">
        <v>32.451729999999998</v>
      </c>
      <c r="L682" s="1">
        <v>87.014520000000005</v>
      </c>
      <c r="M682" s="1">
        <v>90.192610000000002</v>
      </c>
      <c r="N682" s="1">
        <v>1.0698570000000001</v>
      </c>
      <c r="O682" s="1">
        <v>3.8720220000000001E-13</v>
      </c>
      <c r="P682" s="1">
        <v>1.5850610000000001</v>
      </c>
      <c r="Q682" s="1">
        <v>3.4704980000000003E-39</v>
      </c>
      <c r="R682">
        <v>7.7689999999999999E-3</v>
      </c>
      <c r="S682">
        <v>1</v>
      </c>
      <c r="T682">
        <v>0.46606799999999998</v>
      </c>
      <c r="U682">
        <v>1.26E-4</v>
      </c>
    </row>
    <row r="683" spans="1:21">
      <c r="A683" t="s">
        <v>18476</v>
      </c>
      <c r="B683" t="s">
        <v>15210</v>
      </c>
      <c r="F683" s="1">
        <v>0.486037</v>
      </c>
      <c r="G683" s="1">
        <v>0.94701880000000005</v>
      </c>
      <c r="H683" s="1">
        <v>2.3091819999999998</v>
      </c>
      <c r="I683" s="1">
        <v>1.977195</v>
      </c>
      <c r="J683" s="1">
        <v>1.329383</v>
      </c>
      <c r="K683" s="1">
        <v>1.5287409999999999</v>
      </c>
      <c r="L683" s="1">
        <v>3.9966149999999998</v>
      </c>
      <c r="M683" s="1">
        <v>3.6208230000000001</v>
      </c>
      <c r="N683" s="1">
        <v>1.2271749999999999</v>
      </c>
      <c r="O683" s="1">
        <v>7.9410319999999996E-5</v>
      </c>
      <c r="P683" s="1">
        <v>1.424301</v>
      </c>
      <c r="Q683" s="1">
        <v>3.7758979999999999E-9</v>
      </c>
      <c r="R683">
        <v>0.57728999999999997</v>
      </c>
      <c r="S683">
        <v>0.19177</v>
      </c>
      <c r="T683">
        <v>0.62993200000000005</v>
      </c>
      <c r="U683">
        <v>1.7913999999999999E-2</v>
      </c>
    </row>
    <row r="684" spans="1:21">
      <c r="A684" t="s">
        <v>18477</v>
      </c>
      <c r="B684" t="s">
        <v>15211</v>
      </c>
      <c r="F684" s="1">
        <v>6.1722679999999999</v>
      </c>
      <c r="G684" s="1">
        <v>5.4478369999999998</v>
      </c>
      <c r="H684" s="1">
        <v>13.88185</v>
      </c>
      <c r="I684" s="1">
        <v>12.74752</v>
      </c>
      <c r="J684" s="1">
        <v>7.8426489999999998</v>
      </c>
      <c r="K684" s="1">
        <v>7.2096340000000003</v>
      </c>
      <c r="L684" s="1">
        <v>14.45279</v>
      </c>
      <c r="M684" s="1">
        <v>15.95847</v>
      </c>
      <c r="N684" s="1">
        <v>1.2307969999999999</v>
      </c>
      <c r="O684" s="1">
        <v>3.277426E-16</v>
      </c>
      <c r="P684" s="1">
        <v>1.204369</v>
      </c>
      <c r="Q684" s="1">
        <v>2.5681599999999999E-19</v>
      </c>
      <c r="R684">
        <v>0.15629100000000001</v>
      </c>
      <c r="S684">
        <v>0.59689099999999995</v>
      </c>
      <c r="T684">
        <v>6.8998000000000004E-2</v>
      </c>
      <c r="U684">
        <v>0.80686199999999997</v>
      </c>
    </row>
    <row r="685" spans="1:21">
      <c r="A685" t="s">
        <v>18478</v>
      </c>
      <c r="B685" t="s">
        <v>15215</v>
      </c>
      <c r="F685" s="1">
        <v>4.1357590000000002</v>
      </c>
      <c r="G685" s="1">
        <v>4.8349919999999997</v>
      </c>
      <c r="H685" s="1">
        <v>11.94462</v>
      </c>
      <c r="I685" s="1">
        <v>9.4383979999999994</v>
      </c>
      <c r="J685" s="1">
        <v>8.6003799999999995</v>
      </c>
      <c r="K685" s="1">
        <v>7.6911440000000004</v>
      </c>
      <c r="L685" s="1">
        <v>15.467000000000001</v>
      </c>
      <c r="M685" s="1">
        <v>12.61903</v>
      </c>
      <c r="N685" s="1">
        <v>1.0102469999999999</v>
      </c>
      <c r="O685" s="1">
        <v>7.2147209999999995E-4</v>
      </c>
      <c r="P685" s="1">
        <v>0.87978190000000001</v>
      </c>
      <c r="Q685" s="1">
        <v>9.1416990000000003E-4</v>
      </c>
      <c r="R685">
        <v>0.48091800000000001</v>
      </c>
      <c r="S685">
        <v>0.22887099999999999</v>
      </c>
      <c r="T685">
        <v>0.24154600000000001</v>
      </c>
      <c r="U685">
        <v>0.542605</v>
      </c>
    </row>
    <row r="686" spans="1:21">
      <c r="A686" t="s">
        <v>18479</v>
      </c>
      <c r="B686" t="s">
        <v>15244</v>
      </c>
      <c r="C686" t="s">
        <v>16572</v>
      </c>
      <c r="D686" t="s">
        <v>18480</v>
      </c>
      <c r="E686" t="s">
        <v>18481</v>
      </c>
      <c r="F686" s="1">
        <v>18.90446</v>
      </c>
      <c r="G686" s="1">
        <v>20.993030000000001</v>
      </c>
      <c r="H686" s="1">
        <v>80.240369999999999</v>
      </c>
      <c r="I686" s="1">
        <v>74.182029999999997</v>
      </c>
      <c r="J686" s="1">
        <v>35.211889999999997</v>
      </c>
      <c r="K686" s="1">
        <v>33.961120000000001</v>
      </c>
      <c r="L686" s="1">
        <v>140.8467</v>
      </c>
      <c r="M686" s="1">
        <v>137.14439999999999</v>
      </c>
      <c r="N686" s="1">
        <v>1.989905</v>
      </c>
      <c r="O686" s="1">
        <v>5.2809239999999998E-72</v>
      </c>
      <c r="P686" s="1">
        <v>2.2098450000000001</v>
      </c>
      <c r="Q686" s="1">
        <v>3.1111099999999999E-164</v>
      </c>
      <c r="R686">
        <v>0.55733999999999995</v>
      </c>
      <c r="S686">
        <v>3.3E-4</v>
      </c>
      <c r="T686">
        <v>0.72101000000000004</v>
      </c>
      <c r="U686">
        <v>0</v>
      </c>
    </row>
    <row r="687" spans="1:21">
      <c r="A687" t="s">
        <v>18482</v>
      </c>
      <c r="B687" t="s">
        <v>15278</v>
      </c>
      <c r="C687" t="s">
        <v>18483</v>
      </c>
      <c r="D687" t="s">
        <v>17715</v>
      </c>
      <c r="E687" t="s">
        <v>18484</v>
      </c>
      <c r="F687" s="1">
        <v>3.2220170000000001</v>
      </c>
      <c r="G687" s="1">
        <v>2.982021</v>
      </c>
      <c r="H687" s="1">
        <v>0.96010300000000004</v>
      </c>
      <c r="I687" s="1">
        <v>0.93716069999999996</v>
      </c>
      <c r="J687" s="1">
        <v>3.4570379999999998</v>
      </c>
      <c r="K687" s="1">
        <v>3.9713660000000002</v>
      </c>
      <c r="L687" s="1">
        <v>0.94576649999999995</v>
      </c>
      <c r="M687" s="1">
        <v>0.45644030000000002</v>
      </c>
      <c r="N687" s="1">
        <v>-1.2031909999999999</v>
      </c>
      <c r="O687" s="1">
        <v>5.3449820000000004E-6</v>
      </c>
      <c r="P687" s="1">
        <v>-1.822686</v>
      </c>
      <c r="Q687" s="1">
        <v>1.7731340000000001E-11</v>
      </c>
      <c r="R687">
        <v>4.7760999999999998E-2</v>
      </c>
      <c r="S687">
        <v>0.97900900000000002</v>
      </c>
      <c r="T687">
        <v>-0.453204</v>
      </c>
      <c r="U687">
        <v>0.45211499999999999</v>
      </c>
    </row>
    <row r="688" spans="1:21">
      <c r="A688" t="s">
        <v>18485</v>
      </c>
      <c r="B688" t="s">
        <v>15282</v>
      </c>
      <c r="F688" s="1">
        <v>12.83821</v>
      </c>
      <c r="G688" s="1">
        <v>20.771070000000002</v>
      </c>
      <c r="H688" s="1">
        <v>3.7835169999999998</v>
      </c>
      <c r="I688" s="1">
        <v>2.462072</v>
      </c>
      <c r="J688" s="1">
        <v>10.54908</v>
      </c>
      <c r="K688" s="1">
        <v>8.1301330000000007</v>
      </c>
      <c r="L688" s="1">
        <v>5.1840859999999997</v>
      </c>
      <c r="M688" s="1">
        <v>3.3975689999999998</v>
      </c>
      <c r="N688" s="1">
        <v>-1.6208320000000001</v>
      </c>
      <c r="O688" s="1">
        <v>2.0060949999999998E-3</v>
      </c>
      <c r="P688" s="1">
        <v>-0.6885597</v>
      </c>
      <c r="Q688" s="1">
        <v>7.4406020000000003E-2</v>
      </c>
      <c r="R688">
        <v>-0.84189499999999995</v>
      </c>
      <c r="S688">
        <v>9.4480999999999996E-2</v>
      </c>
      <c r="T688">
        <v>0.23177700000000001</v>
      </c>
      <c r="U688">
        <v>0.79308999999999996</v>
      </c>
    </row>
    <row r="689" spans="1:21">
      <c r="A689" t="s">
        <v>18486</v>
      </c>
      <c r="B689" t="s">
        <v>15340</v>
      </c>
      <c r="F689" s="1">
        <v>3.2226149999999998</v>
      </c>
      <c r="G689" s="1">
        <v>3.3765000000000001</v>
      </c>
      <c r="H689" s="1">
        <v>27.372890000000002</v>
      </c>
      <c r="I689" s="1">
        <v>26.773209999999999</v>
      </c>
      <c r="J689" s="1">
        <v>0.1614167</v>
      </c>
      <c r="K689" s="1">
        <v>5.2593220000000003E-2</v>
      </c>
      <c r="L689" s="1">
        <v>0.26441429999999999</v>
      </c>
      <c r="M689" s="1">
        <v>0.31804349999999998</v>
      </c>
      <c r="N689" s="1">
        <v>2.8789539999999998</v>
      </c>
      <c r="O689" s="1">
        <v>1.2236190000000001E-92</v>
      </c>
      <c r="P689" s="1">
        <v>0.65906960000000003</v>
      </c>
      <c r="Q689" s="1">
        <v>0.40068900000000002</v>
      </c>
      <c r="R689">
        <v>-2.7655750000000001</v>
      </c>
      <c r="S689">
        <v>0</v>
      </c>
      <c r="T689">
        <v>-5.3264500000000004</v>
      </c>
      <c r="U689">
        <v>0</v>
      </c>
    </row>
    <row r="690" spans="1:21">
      <c r="A690" t="s">
        <v>18487</v>
      </c>
      <c r="B690" t="s">
        <v>15382</v>
      </c>
      <c r="F690" s="1">
        <v>6.2858869999999998</v>
      </c>
      <c r="G690" s="1">
        <v>7.2720940000000001</v>
      </c>
      <c r="H690" s="1">
        <v>29.29691</v>
      </c>
      <c r="I690" s="1">
        <v>35.042850000000001</v>
      </c>
      <c r="J690" s="1">
        <v>14.60126</v>
      </c>
      <c r="K690" s="1">
        <v>13.932460000000001</v>
      </c>
      <c r="L690" s="1">
        <v>64.123329999999996</v>
      </c>
      <c r="M690" s="1">
        <v>60.963430000000002</v>
      </c>
      <c r="N690" s="1">
        <v>2.106652</v>
      </c>
      <c r="O690" s="1">
        <v>2.0036919999999999E-21</v>
      </c>
      <c r="P690" s="1">
        <v>2.278375</v>
      </c>
      <c r="Q690" s="1">
        <v>1.5434009999999999E-80</v>
      </c>
      <c r="R690">
        <v>0.75321899999999997</v>
      </c>
      <c r="S690">
        <v>1.428E-3</v>
      </c>
      <c r="T690">
        <v>0.82299599999999995</v>
      </c>
      <c r="U690">
        <v>0</v>
      </c>
    </row>
    <row r="691" spans="1:21">
      <c r="A691" t="s">
        <v>18488</v>
      </c>
      <c r="B691" t="s">
        <v>15383</v>
      </c>
      <c r="F691" s="1">
        <v>13.423780000000001</v>
      </c>
      <c r="G691" s="1">
        <v>11.873250000000001</v>
      </c>
      <c r="H691" s="1">
        <v>31.903179999999999</v>
      </c>
      <c r="I691" s="1">
        <v>34.618490000000001</v>
      </c>
      <c r="J691" s="1">
        <v>18.59956</v>
      </c>
      <c r="K691" s="1">
        <v>16.958259999999999</v>
      </c>
      <c r="L691" s="1">
        <v>54.380940000000002</v>
      </c>
      <c r="M691" s="1">
        <v>59.89817</v>
      </c>
      <c r="N691" s="1">
        <v>1.3678360000000001</v>
      </c>
      <c r="O691" s="1">
        <v>4.6435179999999997E-15</v>
      </c>
      <c r="P691" s="1">
        <v>1.832503</v>
      </c>
      <c r="Q691" s="1">
        <v>4.4245570000000001E-41</v>
      </c>
      <c r="R691">
        <v>0.25326700000000002</v>
      </c>
      <c r="S691">
        <v>0.40440799999999999</v>
      </c>
      <c r="T691">
        <v>0.63755099999999998</v>
      </c>
      <c r="U691">
        <v>1.9999999999999999E-6</v>
      </c>
    </row>
    <row r="692" spans="1:21">
      <c r="A692" t="s">
        <v>18489</v>
      </c>
      <c r="B692" t="s">
        <v>15388</v>
      </c>
      <c r="F692" s="1">
        <v>3.5979770000000002</v>
      </c>
      <c r="G692" s="1">
        <v>4.9657559999999998</v>
      </c>
      <c r="H692" s="1">
        <v>13.60783</v>
      </c>
      <c r="I692" s="1">
        <v>14.758520000000001</v>
      </c>
      <c r="J692" s="1">
        <v>8.3576130000000006</v>
      </c>
      <c r="K692" s="1">
        <v>8.5583150000000003</v>
      </c>
      <c r="L692" s="1">
        <v>64.540840000000003</v>
      </c>
      <c r="M692" s="1">
        <v>67.045140000000004</v>
      </c>
      <c r="N692" s="1">
        <v>1.4941310000000001</v>
      </c>
      <c r="O692" s="1">
        <v>3.4827110000000002E-10</v>
      </c>
      <c r="P692" s="1">
        <v>3.005096</v>
      </c>
      <c r="Q692" s="1">
        <v>1.671541E-106</v>
      </c>
      <c r="R692">
        <v>0.61879099999999998</v>
      </c>
      <c r="S692">
        <v>6.0854999999999999E-2</v>
      </c>
      <c r="T692">
        <v>2.0027050000000002</v>
      </c>
      <c r="U692">
        <v>0</v>
      </c>
    </row>
    <row r="693" spans="1:21">
      <c r="A693" t="s">
        <v>18490</v>
      </c>
      <c r="B693" t="s">
        <v>15393</v>
      </c>
      <c r="C693" t="s">
        <v>18491</v>
      </c>
      <c r="D693" t="s">
        <v>18492</v>
      </c>
      <c r="E693" t="s">
        <v>18493</v>
      </c>
      <c r="F693" s="1">
        <v>15.29025</v>
      </c>
      <c r="G693" s="1">
        <v>13.51046</v>
      </c>
      <c r="H693" s="1">
        <v>33.906750000000002</v>
      </c>
      <c r="I693" s="1">
        <v>32.884369999999997</v>
      </c>
      <c r="J693" s="1">
        <v>23.075030000000002</v>
      </c>
      <c r="K693" s="1">
        <v>24.60557</v>
      </c>
      <c r="L693" s="1">
        <v>61.027979999999999</v>
      </c>
      <c r="M693" s="1">
        <v>64.581450000000004</v>
      </c>
      <c r="N693" s="1">
        <v>1.257012</v>
      </c>
      <c r="O693" s="1">
        <v>2.0059189999999998E-18</v>
      </c>
      <c r="P693" s="1">
        <v>1.596225</v>
      </c>
      <c r="Q693" s="1">
        <v>8.2467859999999998E-53</v>
      </c>
      <c r="R693">
        <v>0.48738399999999998</v>
      </c>
      <c r="S693">
        <v>6.4770000000000001E-3</v>
      </c>
      <c r="T693">
        <v>0.77313900000000002</v>
      </c>
      <c r="U693">
        <v>0</v>
      </c>
    </row>
    <row r="694" spans="1:21">
      <c r="A694" t="s">
        <v>18494</v>
      </c>
      <c r="B694" t="s">
        <v>15410</v>
      </c>
      <c r="F694" s="1">
        <v>4.8940859999999997</v>
      </c>
      <c r="G694" s="1">
        <v>8.3098399999999994</v>
      </c>
      <c r="H694" s="1">
        <v>23.077169999999999</v>
      </c>
      <c r="I694" s="1">
        <v>25.278870000000001</v>
      </c>
      <c r="J694" s="1">
        <v>20.787739999999999</v>
      </c>
      <c r="K694" s="1">
        <v>21.649789999999999</v>
      </c>
      <c r="L694" s="1">
        <v>49.010689999999997</v>
      </c>
      <c r="M694" s="1">
        <v>41.93385</v>
      </c>
      <c r="N694" s="1">
        <v>1.767952</v>
      </c>
      <c r="O694" s="1">
        <v>2.432449E-20</v>
      </c>
      <c r="P694" s="1">
        <v>1.2869200000000001</v>
      </c>
      <c r="Q694" s="1">
        <v>8.0522220000000002E-15</v>
      </c>
      <c r="R694">
        <v>1.3272409999999999</v>
      </c>
      <c r="S694">
        <v>0</v>
      </c>
      <c r="T694">
        <v>0.760243</v>
      </c>
      <c r="U694">
        <v>9.9999999999999995E-7</v>
      </c>
    </row>
    <row r="695" spans="1:21">
      <c r="A695" t="s">
        <v>18495</v>
      </c>
      <c r="B695" t="s">
        <v>15463</v>
      </c>
      <c r="F695" s="1">
        <v>4.6950900000000004</v>
      </c>
      <c r="G695" s="1">
        <v>2.8004530000000001</v>
      </c>
      <c r="H695" s="1">
        <v>9.3123719999999999</v>
      </c>
      <c r="I695" s="1">
        <v>7.8893000000000004</v>
      </c>
      <c r="J695" s="1">
        <v>3.0524239999999998</v>
      </c>
      <c r="K695" s="1">
        <v>3.7295600000000002</v>
      </c>
      <c r="L695" s="1">
        <v>7.916874</v>
      </c>
      <c r="M695" s="1">
        <v>7.5178399999999996</v>
      </c>
      <c r="N695" s="1">
        <v>1.1152839999999999</v>
      </c>
      <c r="O695" s="1">
        <v>2.2173080000000002E-5</v>
      </c>
      <c r="P695" s="1">
        <v>1.2355</v>
      </c>
      <c r="Q695" s="1">
        <v>5.8486790000000003E-7</v>
      </c>
      <c r="R695">
        <v>-0.24162500000000001</v>
      </c>
      <c r="S695">
        <v>0.69822399999999996</v>
      </c>
      <c r="T695">
        <v>-0.24748400000000001</v>
      </c>
      <c r="U695">
        <v>0.42263200000000001</v>
      </c>
    </row>
    <row r="696" spans="1:21">
      <c r="A696" t="s">
        <v>18496</v>
      </c>
      <c r="B696" t="s">
        <v>15481</v>
      </c>
      <c r="F696" s="1">
        <v>3.3537599999999999</v>
      </c>
      <c r="G696" s="1">
        <v>3.179011</v>
      </c>
      <c r="H696" s="1">
        <v>7.8120450000000003</v>
      </c>
      <c r="I696" s="1">
        <v>8.1120970000000003</v>
      </c>
      <c r="J696" s="1">
        <v>2.8073260000000002</v>
      </c>
      <c r="K696" s="1">
        <v>2.5088659999999998</v>
      </c>
      <c r="L696" s="1">
        <v>6.9373760000000004</v>
      </c>
      <c r="M696" s="1">
        <v>5.4523299999999999</v>
      </c>
      <c r="N696" s="1">
        <v>1.1521779999999999</v>
      </c>
      <c r="O696" s="1">
        <v>1.7016670000000001E-6</v>
      </c>
      <c r="P696" s="1">
        <v>1.2233860000000001</v>
      </c>
      <c r="Q696" s="1">
        <v>3.2686150000000001E-6</v>
      </c>
      <c r="R696">
        <v>-0.37533699999999998</v>
      </c>
      <c r="S696">
        <v>0.36303600000000003</v>
      </c>
      <c r="T696">
        <v>-0.44269500000000001</v>
      </c>
      <c r="U696">
        <v>0.102336</v>
      </c>
    </row>
    <row r="697" spans="1:21">
      <c r="A697" t="s">
        <v>18497</v>
      </c>
      <c r="B697" t="s">
        <v>15489</v>
      </c>
      <c r="F697" s="1">
        <v>3.1367500000000001</v>
      </c>
      <c r="G697" s="1">
        <v>2.4447199999999998</v>
      </c>
      <c r="H697" s="1">
        <v>9.490748</v>
      </c>
      <c r="I697" s="1">
        <v>10.38686</v>
      </c>
      <c r="J697" s="1">
        <v>6.1065670000000001</v>
      </c>
      <c r="K697" s="1">
        <v>4.8837070000000002</v>
      </c>
      <c r="L697" s="1">
        <v>41.467300000000002</v>
      </c>
      <c r="M697" s="1">
        <v>40.471040000000002</v>
      </c>
      <c r="N697" s="1">
        <v>1.1918839999999999</v>
      </c>
      <c r="O697" s="1">
        <v>6.0143879999999999E-4</v>
      </c>
      <c r="P697" s="1">
        <v>2.6365419999999999</v>
      </c>
      <c r="Q697" s="1">
        <v>3.1356629999999999E-31</v>
      </c>
      <c r="R697">
        <v>0.44330900000000001</v>
      </c>
      <c r="S697">
        <v>0.41743000000000002</v>
      </c>
      <c r="T697">
        <v>1.694645</v>
      </c>
      <c r="U697">
        <v>0</v>
      </c>
    </row>
    <row r="698" spans="1:21">
      <c r="A698" t="s">
        <v>18498</v>
      </c>
      <c r="B698" t="s">
        <v>15493</v>
      </c>
      <c r="F698" s="1">
        <v>15.32231</v>
      </c>
      <c r="G698" s="1">
        <v>13.67033</v>
      </c>
      <c r="H698" s="1">
        <v>4.4363760000000001</v>
      </c>
      <c r="I698" s="1">
        <v>4.0416749999999997</v>
      </c>
      <c r="J698" s="1">
        <v>10.561529999999999</v>
      </c>
      <c r="K698" s="1">
        <v>9.2074990000000003</v>
      </c>
      <c r="L698" s="1">
        <v>4.2082750000000004</v>
      </c>
      <c r="M698" s="1">
        <v>3.655751</v>
      </c>
      <c r="N698" s="1">
        <v>-1.284713</v>
      </c>
      <c r="O698" s="1">
        <v>2.4748840000000002E-7</v>
      </c>
      <c r="P698" s="1">
        <v>-0.89154529999999999</v>
      </c>
      <c r="Q698" s="1">
        <v>3.613635E-3</v>
      </c>
      <c r="R698">
        <v>-0.65171500000000004</v>
      </c>
      <c r="S698">
        <v>6.548E-3</v>
      </c>
      <c r="T698">
        <v>-0.17622699999999999</v>
      </c>
      <c r="U698">
        <v>0.84987199999999996</v>
      </c>
    </row>
    <row r="699" spans="1:21">
      <c r="A699" t="s">
        <v>18499</v>
      </c>
      <c r="B699" t="s">
        <v>15524</v>
      </c>
      <c r="F699" s="1">
        <v>1.458661</v>
      </c>
      <c r="G699" s="1">
        <v>1.065798</v>
      </c>
      <c r="H699" s="1">
        <v>0.30648720000000002</v>
      </c>
      <c r="I699" s="1">
        <v>0.38075350000000002</v>
      </c>
      <c r="J699" s="1">
        <v>0.86051319999999998</v>
      </c>
      <c r="K699" s="1">
        <v>0.84112430000000005</v>
      </c>
      <c r="L699" s="1">
        <v>0.39644829999999998</v>
      </c>
      <c r="M699" s="1">
        <v>0.3443968</v>
      </c>
      <c r="N699" s="1">
        <v>-1.123181</v>
      </c>
      <c r="O699" s="1">
        <v>6.685514E-4</v>
      </c>
      <c r="P699" s="1">
        <v>-0.67736929999999995</v>
      </c>
      <c r="Q699" s="1">
        <v>0.128215</v>
      </c>
      <c r="R699">
        <v>-0.57196100000000005</v>
      </c>
      <c r="S699">
        <v>9.0634999999999993E-2</v>
      </c>
      <c r="T699">
        <v>-5.1789999999999996E-3</v>
      </c>
      <c r="U699">
        <v>1</v>
      </c>
    </row>
    <row r="700" spans="1:21">
      <c r="A700" t="s">
        <v>18500</v>
      </c>
      <c r="B700" t="s">
        <v>15541</v>
      </c>
      <c r="F700" s="1">
        <v>22.461290000000002</v>
      </c>
      <c r="G700" s="1">
        <v>24.95956</v>
      </c>
      <c r="H700" s="1">
        <v>3.9686409999999999</v>
      </c>
      <c r="I700" s="1">
        <v>4.083202</v>
      </c>
      <c r="J700" s="1">
        <v>17.287990000000001</v>
      </c>
      <c r="K700" s="1">
        <v>16.19014</v>
      </c>
      <c r="L700" s="1">
        <v>4.5785530000000003</v>
      </c>
      <c r="M700" s="1">
        <v>2.8555799999999998</v>
      </c>
      <c r="N700" s="1">
        <v>-2.0608029999999999</v>
      </c>
      <c r="O700" s="1">
        <v>1.223601E-27</v>
      </c>
      <c r="P700" s="1">
        <v>-1.724656</v>
      </c>
      <c r="Q700" s="1">
        <v>4.6815899999999996E-15</v>
      </c>
      <c r="R700">
        <v>-0.65640399999999999</v>
      </c>
      <c r="S700">
        <v>4.1E-5</v>
      </c>
      <c r="T700">
        <v>-0.21521499999999999</v>
      </c>
      <c r="U700">
        <v>0.78253499999999998</v>
      </c>
    </row>
    <row r="701" spans="1:21">
      <c r="A701" t="s">
        <v>18501</v>
      </c>
      <c r="B701" t="s">
        <v>15602</v>
      </c>
      <c r="F701" s="1">
        <v>5.6662499999999998</v>
      </c>
      <c r="G701" s="1">
        <v>6.2102269999999997</v>
      </c>
      <c r="H701" s="1">
        <v>11.6892</v>
      </c>
      <c r="I701" s="1">
        <v>12.80442</v>
      </c>
      <c r="J701" s="1">
        <v>5.222988</v>
      </c>
      <c r="K701" s="1">
        <v>5.4320440000000003</v>
      </c>
      <c r="L701" s="1">
        <v>17.084019999999999</v>
      </c>
      <c r="M701" s="1">
        <v>15.35416</v>
      </c>
      <c r="N701" s="1">
        <v>1.0965309999999999</v>
      </c>
      <c r="O701" s="1">
        <v>8.7069300000000001E-14</v>
      </c>
      <c r="P701" s="1">
        <v>1.764354</v>
      </c>
      <c r="Q701" s="1">
        <v>4.7092859999999997E-41</v>
      </c>
      <c r="R701">
        <v>-0.325353</v>
      </c>
      <c r="S701">
        <v>0.151756</v>
      </c>
      <c r="T701">
        <v>0.27669199999999999</v>
      </c>
      <c r="U701">
        <v>4.7398000000000003E-2</v>
      </c>
    </row>
    <row r="702" spans="1:21">
      <c r="A702" t="s">
        <v>18502</v>
      </c>
      <c r="B702" t="s">
        <v>15605</v>
      </c>
      <c r="F702" s="1">
        <v>0.92232910000000001</v>
      </c>
      <c r="G702" s="1">
        <v>0.67391710000000005</v>
      </c>
      <c r="H702" s="1">
        <v>4.2282679999999999</v>
      </c>
      <c r="I702" s="1">
        <v>4.9526770000000004</v>
      </c>
      <c r="J702" s="1">
        <v>2.2444670000000002</v>
      </c>
      <c r="K702" s="1">
        <v>1.9944500000000001</v>
      </c>
      <c r="L702" s="1">
        <v>5.4146700000000001</v>
      </c>
      <c r="M702" s="1">
        <v>5.0253779999999999</v>
      </c>
      <c r="N702" s="1">
        <v>1.264259</v>
      </c>
      <c r="O702" s="1">
        <v>1.206614E-3</v>
      </c>
      <c r="P702" s="1">
        <v>1.0239320000000001</v>
      </c>
      <c r="Q702" s="1">
        <v>1.3099400000000001E-2</v>
      </c>
      <c r="R702">
        <v>0.51680599999999999</v>
      </c>
      <c r="S702">
        <v>0.41247299999999998</v>
      </c>
      <c r="T702">
        <v>5.0277000000000002E-2</v>
      </c>
      <c r="U702">
        <v>1</v>
      </c>
    </row>
    <row r="703" spans="1:21">
      <c r="A703" t="s">
        <v>18503</v>
      </c>
      <c r="B703" t="s">
        <v>15645</v>
      </c>
      <c r="F703" s="1">
        <v>1.223598</v>
      </c>
      <c r="G703" s="1">
        <v>0.85147139999999999</v>
      </c>
      <c r="H703" s="1">
        <v>4.2471079999999999</v>
      </c>
      <c r="I703" s="1">
        <v>3.5198659999999999</v>
      </c>
      <c r="J703" s="1">
        <v>3.1709480000000001</v>
      </c>
      <c r="K703" s="1">
        <v>3.0995020000000002</v>
      </c>
      <c r="L703" s="1">
        <v>4.0287369999999996</v>
      </c>
      <c r="M703" s="1">
        <v>5.4096840000000004</v>
      </c>
      <c r="N703" s="1">
        <v>1.3543499999999999</v>
      </c>
      <c r="O703" s="1">
        <v>1.318486E-5</v>
      </c>
      <c r="P703" s="1">
        <v>0.68893680000000002</v>
      </c>
      <c r="Q703" s="1">
        <v>2.1129209999999999E-2</v>
      </c>
      <c r="R703">
        <v>0.93777100000000002</v>
      </c>
      <c r="S703">
        <v>1.0173E-2</v>
      </c>
      <c r="T703">
        <v>0.13114700000000001</v>
      </c>
      <c r="U703">
        <v>0.84094899999999995</v>
      </c>
    </row>
    <row r="704" spans="1:21">
      <c r="A704" t="s">
        <v>18504</v>
      </c>
      <c r="B704" t="s">
        <v>15647</v>
      </c>
      <c r="F704" s="1">
        <v>36.746609999999997</v>
      </c>
      <c r="G704" s="1">
        <v>33.426020000000001</v>
      </c>
      <c r="H704" s="1">
        <v>278.46910000000003</v>
      </c>
      <c r="I704" s="1">
        <v>284.5335</v>
      </c>
      <c r="J704" s="1">
        <v>30.720580000000002</v>
      </c>
      <c r="K704" s="1">
        <v>28.447949999999999</v>
      </c>
      <c r="L704" s="1">
        <v>140.1979</v>
      </c>
      <c r="M704" s="1">
        <v>135.57210000000001</v>
      </c>
      <c r="N704" s="1">
        <v>3.0391400000000002</v>
      </c>
      <c r="O704" s="1">
        <v>7.8070209999999994E-285</v>
      </c>
      <c r="P704" s="1">
        <v>2.390012</v>
      </c>
      <c r="Q704" s="1">
        <v>5.9201939999999998E-120</v>
      </c>
      <c r="R704">
        <v>-0.41637400000000002</v>
      </c>
      <c r="S704">
        <v>2.2210000000000001E-2</v>
      </c>
      <c r="T704">
        <v>-1.1390659999999999</v>
      </c>
      <c r="U704">
        <v>0</v>
      </c>
    </row>
    <row r="705" spans="1:21">
      <c r="A705" t="s">
        <v>18505</v>
      </c>
      <c r="B705" t="s">
        <v>15659</v>
      </c>
      <c r="F705" s="1">
        <v>14.05302</v>
      </c>
      <c r="G705" s="1">
        <v>12.87344</v>
      </c>
      <c r="H705" s="1">
        <v>4.6154349999999997</v>
      </c>
      <c r="I705" s="1">
        <v>4.317431</v>
      </c>
      <c r="J705" s="1">
        <v>11.321899999999999</v>
      </c>
      <c r="K705" s="1">
        <v>11.429639999999999</v>
      </c>
      <c r="L705" s="1">
        <v>3.1011730000000002</v>
      </c>
      <c r="M705" s="1">
        <v>4.3884259999999999</v>
      </c>
      <c r="N705" s="1">
        <v>-1.0811090000000001</v>
      </c>
      <c r="O705" s="1">
        <v>1.4802310000000001E-4</v>
      </c>
      <c r="P705" s="1">
        <v>-1.085898</v>
      </c>
      <c r="Q705" s="1">
        <v>7.8260350000000005E-4</v>
      </c>
      <c r="R705">
        <v>-0.37166500000000002</v>
      </c>
      <c r="S705">
        <v>0.23848</v>
      </c>
      <c r="T705">
        <v>-0.28136100000000003</v>
      </c>
      <c r="U705">
        <v>0.70423199999999997</v>
      </c>
    </row>
    <row r="706" spans="1:21">
      <c r="A706" t="s">
        <v>18506</v>
      </c>
      <c r="B706" t="s">
        <v>15697</v>
      </c>
      <c r="F706" s="1">
        <v>9.5603940000000005</v>
      </c>
      <c r="G706" s="1">
        <v>8.6846530000000008</v>
      </c>
      <c r="H706" s="1">
        <v>1.6583600000000001</v>
      </c>
      <c r="I706" s="1">
        <v>2.890593</v>
      </c>
      <c r="J706" s="1">
        <v>4.9159459999999999</v>
      </c>
      <c r="K706" s="1">
        <v>6.8166520000000004</v>
      </c>
      <c r="L706" s="1">
        <v>1.9101840000000001</v>
      </c>
      <c r="M706" s="1">
        <v>2.1399339999999998</v>
      </c>
      <c r="N706" s="1">
        <v>-1.393621</v>
      </c>
      <c r="O706" s="1">
        <v>5.7645E-7</v>
      </c>
      <c r="P706" s="1">
        <v>-0.97806519999999997</v>
      </c>
      <c r="Q706" s="1">
        <v>4.0784289999999997E-3</v>
      </c>
      <c r="R706">
        <v>-0.70754600000000001</v>
      </c>
      <c r="S706">
        <v>9.0430000000000007E-3</v>
      </c>
      <c r="T706">
        <v>-0.17188600000000001</v>
      </c>
      <c r="U706">
        <v>0.84377899999999995</v>
      </c>
    </row>
    <row r="707" spans="1:21">
      <c r="A707" t="s">
        <v>18507</v>
      </c>
      <c r="B707" t="s">
        <v>15829</v>
      </c>
      <c r="F707" s="1">
        <v>5.9113619999999996</v>
      </c>
      <c r="G707" s="1">
        <v>5.2982769999999997</v>
      </c>
      <c r="H707" s="1">
        <v>14.742229999999999</v>
      </c>
      <c r="I707" s="1">
        <v>16.717739999999999</v>
      </c>
      <c r="J707" s="1">
        <v>9.6249819999999993</v>
      </c>
      <c r="K707" s="1">
        <v>9.2035900000000002</v>
      </c>
      <c r="L707" s="1">
        <v>12.133380000000001</v>
      </c>
      <c r="M707" s="1">
        <v>11.543519999999999</v>
      </c>
      <c r="N707" s="1">
        <v>1.2297210000000001</v>
      </c>
      <c r="O707" s="1">
        <v>4.6931519999999998E-6</v>
      </c>
      <c r="P707" s="1">
        <v>0.48430240000000002</v>
      </c>
      <c r="Q707" s="1">
        <v>0.15188969999999999</v>
      </c>
      <c r="R707">
        <v>0.40337899999999999</v>
      </c>
      <c r="S707">
        <v>0.33096999999999999</v>
      </c>
      <c r="T707">
        <v>-0.46131899999999998</v>
      </c>
      <c r="U707">
        <v>0.12712300000000001</v>
      </c>
    </row>
    <row r="708" spans="1:21">
      <c r="A708" t="s">
        <v>18508</v>
      </c>
      <c r="B708" t="s">
        <v>15837</v>
      </c>
      <c r="C708" t="s">
        <v>16572</v>
      </c>
      <c r="D708" t="s">
        <v>17715</v>
      </c>
      <c r="E708" t="s">
        <v>16572</v>
      </c>
      <c r="F708" s="1">
        <v>7.4354500000000003</v>
      </c>
      <c r="G708" s="1">
        <v>8.0796250000000001</v>
      </c>
      <c r="H708" s="1">
        <v>42.477159999999998</v>
      </c>
      <c r="I708" s="1">
        <v>41.71808</v>
      </c>
      <c r="J708" s="1">
        <v>6.4531029999999996</v>
      </c>
      <c r="K708" s="1">
        <v>4.8235380000000001</v>
      </c>
      <c r="L708" s="1">
        <v>5.8449939999999998</v>
      </c>
      <c r="M708" s="1">
        <v>8.1025179999999999</v>
      </c>
      <c r="N708" s="1">
        <v>2.3048839999999999</v>
      </c>
      <c r="O708" s="1">
        <v>5.7451709999999996E-48</v>
      </c>
      <c r="P708" s="1">
        <v>0.45906750000000002</v>
      </c>
      <c r="Q708" s="1">
        <v>0.2468583</v>
      </c>
      <c r="R708">
        <v>-0.54061800000000004</v>
      </c>
      <c r="S708">
        <v>8.6015999999999995E-2</v>
      </c>
      <c r="T708">
        <v>-2.527101</v>
      </c>
      <c r="U708">
        <v>0</v>
      </c>
    </row>
    <row r="709" spans="1:21">
      <c r="A709" t="s">
        <v>18509</v>
      </c>
      <c r="B709" t="s">
        <v>15927</v>
      </c>
      <c r="F709" s="1">
        <v>46.505920000000003</v>
      </c>
      <c r="G709" s="1">
        <v>47.944159999999997</v>
      </c>
      <c r="H709" s="1">
        <v>12.85961</v>
      </c>
      <c r="I709" s="1">
        <v>16.295999999999999</v>
      </c>
      <c r="J709" s="1">
        <v>16.3306</v>
      </c>
      <c r="K709" s="1">
        <v>14.047129999999999</v>
      </c>
      <c r="L709" s="1">
        <v>5.9922060000000004</v>
      </c>
      <c r="M709" s="1">
        <v>6.8643460000000003</v>
      </c>
      <c r="N709" s="1">
        <v>-1.380482</v>
      </c>
      <c r="O709" s="1">
        <v>3.6031380000000003E-14</v>
      </c>
      <c r="P709" s="1">
        <v>-0.82262429999999997</v>
      </c>
      <c r="Q709" s="1">
        <v>7.3675889999999999E-3</v>
      </c>
      <c r="R709">
        <v>-1.6508419999999999</v>
      </c>
      <c r="S709">
        <v>0</v>
      </c>
      <c r="T709">
        <v>-1.0712649999999999</v>
      </c>
      <c r="U709">
        <v>2.2599999999999999E-4</v>
      </c>
    </row>
    <row r="710" spans="1:21">
      <c r="A710" t="s">
        <v>18510</v>
      </c>
      <c r="B710" t="s">
        <v>15943</v>
      </c>
      <c r="F710" s="1">
        <v>21.37642</v>
      </c>
      <c r="G710" s="1">
        <v>21.247579999999999</v>
      </c>
      <c r="H710" s="1">
        <v>8.5416059999999998</v>
      </c>
      <c r="I710" s="1">
        <v>8.8545529999999992</v>
      </c>
      <c r="J710" s="1">
        <v>6.6461649999999999</v>
      </c>
      <c r="K710" s="1">
        <v>5.8092940000000004</v>
      </c>
      <c r="L710" s="1">
        <v>4.4594760000000004</v>
      </c>
      <c r="M710" s="1">
        <v>3.9033519999999999</v>
      </c>
      <c r="N710" s="1">
        <v>-1.0716490000000001</v>
      </c>
      <c r="O710" s="1">
        <v>1.2935330000000001E-13</v>
      </c>
      <c r="P710" s="1">
        <v>-0.29363850000000002</v>
      </c>
      <c r="Q710" s="1">
        <v>0.36519439999999997</v>
      </c>
      <c r="R710">
        <v>-1.8311409999999999</v>
      </c>
      <c r="S710">
        <v>0</v>
      </c>
      <c r="T710">
        <v>-1.0688850000000001</v>
      </c>
      <c r="U710">
        <v>0</v>
      </c>
    </row>
    <row r="711" spans="1:21">
      <c r="A711" t="s">
        <v>18511</v>
      </c>
      <c r="B711" t="s">
        <v>16040</v>
      </c>
      <c r="F711" s="1">
        <v>12.483739999999999</v>
      </c>
      <c r="G711" s="1">
        <v>11.211819999999999</v>
      </c>
      <c r="H711" s="1">
        <v>54.72587</v>
      </c>
      <c r="I711" s="1">
        <v>56.560400000000001</v>
      </c>
      <c r="J711" s="1">
        <v>29.343240000000002</v>
      </c>
      <c r="K711" s="1">
        <v>31.212859999999999</v>
      </c>
      <c r="L711" s="1">
        <v>61.921259999999997</v>
      </c>
      <c r="M711" s="1">
        <v>57.135590000000001</v>
      </c>
      <c r="N711" s="1">
        <v>2.1303269999999999</v>
      </c>
      <c r="O711" s="1">
        <v>8.4142649999999998E-42</v>
      </c>
      <c r="P711" s="1">
        <v>1.1702790000000001</v>
      </c>
      <c r="Q711" s="1">
        <v>2.1326609999999999E-19</v>
      </c>
      <c r="R711">
        <v>1.022602</v>
      </c>
      <c r="S711">
        <v>0</v>
      </c>
      <c r="T711">
        <v>-2.2804999999999999E-2</v>
      </c>
      <c r="U711">
        <v>1</v>
      </c>
    </row>
    <row r="712" spans="1:21">
      <c r="A712" t="s">
        <v>18512</v>
      </c>
      <c r="B712" t="s">
        <v>16046</v>
      </c>
      <c r="F712" s="1">
        <v>1.5307820000000001</v>
      </c>
      <c r="G712" s="1">
        <v>1.4913259999999999</v>
      </c>
      <c r="H712" s="1">
        <v>5.8840050000000002</v>
      </c>
      <c r="I712" s="1">
        <v>5.3218680000000003</v>
      </c>
      <c r="J712" s="1">
        <v>0.98989249999999995</v>
      </c>
      <c r="K712" s="1">
        <v>1.374994</v>
      </c>
      <c r="L712" s="1">
        <v>5.4278529999999998</v>
      </c>
      <c r="M712" s="1">
        <v>4.1061300000000003</v>
      </c>
      <c r="N712" s="1">
        <v>1.597173</v>
      </c>
      <c r="O712" s="1">
        <v>1.721086E-11</v>
      </c>
      <c r="P712" s="1">
        <v>1.8542890000000001</v>
      </c>
      <c r="Q712" s="1">
        <v>1.4056889999999999E-8</v>
      </c>
      <c r="R712">
        <v>-0.390683</v>
      </c>
      <c r="S712">
        <v>0.418209</v>
      </c>
      <c r="T712">
        <v>-0.33182299999999998</v>
      </c>
      <c r="U712">
        <v>0.24397199999999999</v>
      </c>
    </row>
    <row r="713" spans="1:21">
      <c r="A713" t="s">
        <v>18513</v>
      </c>
      <c r="B713" t="s">
        <v>16058</v>
      </c>
      <c r="F713" s="1">
        <v>3.2853840000000001</v>
      </c>
      <c r="G713" s="1">
        <v>3.0615420000000002</v>
      </c>
      <c r="H713" s="1">
        <v>8.1200100000000006</v>
      </c>
      <c r="I713" s="1">
        <v>8.5651679999999999</v>
      </c>
      <c r="J713" s="1">
        <v>4.4240579999999996</v>
      </c>
      <c r="K713" s="1">
        <v>4.2008229999999998</v>
      </c>
      <c r="L713" s="1">
        <v>1.987744</v>
      </c>
      <c r="M713" s="1">
        <v>1.743368</v>
      </c>
      <c r="N713" s="1">
        <v>1.135812</v>
      </c>
      <c r="O713" s="1">
        <v>6.1020020000000003E-5</v>
      </c>
      <c r="P713" s="1">
        <v>-0.69555509999999998</v>
      </c>
      <c r="Q713" s="1">
        <v>0.1054689</v>
      </c>
      <c r="R713">
        <v>0.16988800000000001</v>
      </c>
      <c r="S713">
        <v>0.82286899999999996</v>
      </c>
      <c r="T713">
        <v>-1.766146</v>
      </c>
      <c r="U713">
        <v>0</v>
      </c>
    </row>
    <row r="714" spans="1:21">
      <c r="A714" t="s">
        <v>18514</v>
      </c>
      <c r="B714" t="s">
        <v>16059</v>
      </c>
      <c r="F714" s="1">
        <v>3.6893159999999998</v>
      </c>
      <c r="G714" s="1">
        <v>2.5673029999999999</v>
      </c>
      <c r="H714" s="1">
        <v>324.9726</v>
      </c>
      <c r="I714" s="1">
        <v>342.91390000000001</v>
      </c>
      <c r="J714" s="1">
        <v>0.46638269999999998</v>
      </c>
      <c r="K714" s="1">
        <v>0.68381139999999996</v>
      </c>
      <c r="L714" s="1">
        <v>2.0627309999999999</v>
      </c>
      <c r="M714" s="1">
        <v>1.6081209999999999</v>
      </c>
      <c r="N714" s="1">
        <v>5.8349609999999998</v>
      </c>
      <c r="O714">
        <v>0</v>
      </c>
      <c r="P714" s="1">
        <v>0.81026869999999995</v>
      </c>
      <c r="Q714" s="1">
        <v>0.18675249999999999</v>
      </c>
      <c r="R714">
        <v>-1.0885629999999999</v>
      </c>
      <c r="S714">
        <v>1.3691999999999999E-2</v>
      </c>
      <c r="T714">
        <v>-6.555987</v>
      </c>
      <c r="U714">
        <v>0</v>
      </c>
    </row>
    <row r="715" spans="1:21">
      <c r="A715" t="s">
        <v>18515</v>
      </c>
      <c r="B715" t="s">
        <v>16070</v>
      </c>
      <c r="C715" t="s">
        <v>18516</v>
      </c>
      <c r="D715" t="s">
        <v>18517</v>
      </c>
      <c r="E715" t="s">
        <v>18518</v>
      </c>
      <c r="F715" s="1">
        <v>0.81385940000000001</v>
      </c>
      <c r="G715" s="1">
        <v>1.0571759999999999</v>
      </c>
      <c r="H715" s="1">
        <v>14.67529</v>
      </c>
      <c r="I715" s="1">
        <v>16.38833</v>
      </c>
      <c r="J715" s="1">
        <v>2.1605539999999999</v>
      </c>
      <c r="K715" s="1">
        <v>2.2878630000000002</v>
      </c>
      <c r="L715" s="1">
        <v>0.82580679999999995</v>
      </c>
      <c r="M715" s="1">
        <v>0.94599949999999999</v>
      </c>
      <c r="N715" s="1">
        <v>3.312783</v>
      </c>
      <c r="O715" s="1">
        <v>1.7066970000000001E-62</v>
      </c>
      <c r="P715" s="1">
        <v>-0.78882600000000003</v>
      </c>
      <c r="Q715" s="1">
        <v>5.1607729999999997E-2</v>
      </c>
      <c r="R715">
        <v>0.70917699999999995</v>
      </c>
      <c r="S715">
        <v>7.0993000000000001E-2</v>
      </c>
      <c r="T715">
        <v>-3.597442</v>
      </c>
      <c r="U715">
        <v>0</v>
      </c>
    </row>
    <row r="716" spans="1:21">
      <c r="A716" t="s">
        <v>18519</v>
      </c>
      <c r="B716" t="s">
        <v>16074</v>
      </c>
      <c r="F716" s="1">
        <v>1.246923</v>
      </c>
      <c r="G716" s="1">
        <v>1.4951179999999999</v>
      </c>
      <c r="H716" s="1">
        <v>6.0680889999999996</v>
      </c>
      <c r="I716" s="1">
        <v>6.2664549999999997</v>
      </c>
      <c r="J716" s="1">
        <v>1.18828</v>
      </c>
      <c r="K716" s="1">
        <v>1.3274360000000001</v>
      </c>
      <c r="L716" s="1">
        <v>1.6684319999999999</v>
      </c>
      <c r="M716" s="1">
        <v>1.3378859999999999</v>
      </c>
      <c r="N716" s="1">
        <v>1.638371</v>
      </c>
      <c r="O716" s="1">
        <v>2.7988089999999999E-9</v>
      </c>
      <c r="P716" s="1">
        <v>0.329013</v>
      </c>
      <c r="Q716" s="1">
        <v>0.62522580000000005</v>
      </c>
      <c r="R716">
        <v>-0.19171299999999999</v>
      </c>
      <c r="S716">
        <v>0.83250999999999997</v>
      </c>
      <c r="T716">
        <v>-1.7183900000000001</v>
      </c>
      <c r="U716">
        <v>0</v>
      </c>
    </row>
    <row r="717" spans="1:21">
      <c r="A717" t="s">
        <v>18520</v>
      </c>
      <c r="B717" t="s">
        <v>16083</v>
      </c>
      <c r="F717" s="1">
        <v>14.0402</v>
      </c>
      <c r="G717" s="1">
        <v>15.301170000000001</v>
      </c>
      <c r="H717" s="1">
        <v>36.000790000000002</v>
      </c>
      <c r="I717" s="1">
        <v>37.802680000000002</v>
      </c>
      <c r="J717" s="1">
        <v>25.058949999999999</v>
      </c>
      <c r="K717" s="1">
        <v>23.259319999999999</v>
      </c>
      <c r="L717" s="1">
        <v>75.543409999999994</v>
      </c>
      <c r="M717" s="1">
        <v>69.290019999999998</v>
      </c>
      <c r="N717" s="1">
        <v>1.368994</v>
      </c>
      <c r="O717" s="1">
        <v>5.5875180000000005E-23</v>
      </c>
      <c r="P717" s="1">
        <v>1.7797210000000001</v>
      </c>
      <c r="Q717" s="1">
        <v>2.063412E-66</v>
      </c>
      <c r="R717">
        <v>0.479265</v>
      </c>
      <c r="S717">
        <v>7.4989999999999996E-3</v>
      </c>
      <c r="T717">
        <v>0.83469700000000002</v>
      </c>
      <c r="U717">
        <v>0</v>
      </c>
    </row>
    <row r="718" spans="1:21">
      <c r="A718" t="s">
        <v>18521</v>
      </c>
      <c r="B718" t="s">
        <v>16110</v>
      </c>
      <c r="F718" s="1">
        <v>4.7864259999999996</v>
      </c>
      <c r="G718" s="1">
        <v>5.440232</v>
      </c>
      <c r="H718" s="1">
        <v>12.190329999999999</v>
      </c>
      <c r="I718" s="1">
        <v>12.493980000000001</v>
      </c>
      <c r="J718" s="1">
        <v>6.3532669999999998</v>
      </c>
      <c r="K718" s="1">
        <v>7.2451369999999997</v>
      </c>
      <c r="L718" s="1">
        <v>18.03914</v>
      </c>
      <c r="M718" s="1">
        <v>17.270219999999998</v>
      </c>
      <c r="N718" s="1">
        <v>1.1538930000000001</v>
      </c>
      <c r="O718" s="1">
        <v>9.9507529999999998E-7</v>
      </c>
      <c r="P718" s="1">
        <v>1.4636579999999999</v>
      </c>
      <c r="Q718" s="1">
        <v>2.3130979999999999E-13</v>
      </c>
      <c r="R718">
        <v>0.16542399999999999</v>
      </c>
      <c r="S718">
        <v>0.76852900000000002</v>
      </c>
      <c r="T718">
        <v>0.36793100000000001</v>
      </c>
      <c r="U718">
        <v>0.109802</v>
      </c>
    </row>
    <row r="719" spans="1:21">
      <c r="A719" t="s">
        <v>18522</v>
      </c>
      <c r="B719" t="s">
        <v>16126</v>
      </c>
      <c r="F719" s="1">
        <v>93.276759999999996</v>
      </c>
      <c r="G719" s="1">
        <v>92.474549999999994</v>
      </c>
      <c r="H719" s="1">
        <v>37.211219999999997</v>
      </c>
      <c r="I719" s="1">
        <v>36.748600000000003</v>
      </c>
      <c r="J719" s="1">
        <v>28.427399999999999</v>
      </c>
      <c r="K719" s="1">
        <v>29.147359999999999</v>
      </c>
      <c r="L719" s="1">
        <v>23.110520000000001</v>
      </c>
      <c r="M719" s="1">
        <v>22.271540000000002</v>
      </c>
      <c r="N719" s="1">
        <v>-1.181708</v>
      </c>
      <c r="O719" s="1">
        <v>6.6958230000000003E-181</v>
      </c>
      <c r="P719" s="1">
        <v>-9.7635219999999995E-2</v>
      </c>
      <c r="Q719" s="1">
        <v>0.24893570000000001</v>
      </c>
      <c r="R719">
        <v>-1.8813409999999999</v>
      </c>
      <c r="S719">
        <v>0</v>
      </c>
      <c r="T719">
        <v>-0.81871099999999997</v>
      </c>
      <c r="U719">
        <v>0</v>
      </c>
    </row>
    <row r="720" spans="1:21">
      <c r="A720" t="s">
        <v>18523</v>
      </c>
      <c r="B720" t="s">
        <v>16138</v>
      </c>
      <c r="C720" t="s">
        <v>16572</v>
      </c>
      <c r="D720" t="s">
        <v>17820</v>
      </c>
      <c r="E720" t="s">
        <v>18524</v>
      </c>
      <c r="F720" s="1">
        <v>36.477820000000001</v>
      </c>
      <c r="G720" s="1">
        <v>32.732010000000002</v>
      </c>
      <c r="H720" s="1">
        <v>12.175280000000001</v>
      </c>
      <c r="I720" s="1">
        <v>11.025230000000001</v>
      </c>
      <c r="J720" s="1">
        <v>17.838529999999999</v>
      </c>
      <c r="K720" s="1">
        <v>19.51239</v>
      </c>
      <c r="L720" s="1">
        <v>11.131819999999999</v>
      </c>
      <c r="M720" s="1">
        <v>10.73959</v>
      </c>
      <c r="N720" s="1">
        <v>-1.289801</v>
      </c>
      <c r="O720" s="1">
        <v>3.734225E-14</v>
      </c>
      <c r="P720" s="1">
        <v>-0.47896420000000001</v>
      </c>
      <c r="Q720" s="1">
        <v>4.4334230000000002E-2</v>
      </c>
      <c r="R720">
        <v>-1.012448</v>
      </c>
      <c r="S720">
        <v>0</v>
      </c>
      <c r="T720">
        <v>-0.181948</v>
      </c>
      <c r="U720">
        <v>0.66204399999999997</v>
      </c>
    </row>
    <row r="721" spans="1:21">
      <c r="A721" t="s">
        <v>18525</v>
      </c>
      <c r="B721" t="s">
        <v>16139</v>
      </c>
      <c r="F721" s="1">
        <v>7.9137190000000004</v>
      </c>
      <c r="G721" s="1">
        <v>7.804926</v>
      </c>
      <c r="H721" s="1">
        <v>2.060298</v>
      </c>
      <c r="I721" s="1">
        <v>2.1859410000000001</v>
      </c>
      <c r="J721" s="1">
        <v>5.9653960000000001</v>
      </c>
      <c r="K721" s="1">
        <v>5.2394360000000004</v>
      </c>
      <c r="L721" s="1">
        <v>1.359559</v>
      </c>
      <c r="M721" s="1">
        <v>2.3848250000000002</v>
      </c>
      <c r="N721" s="1">
        <v>-1.3351759999999999</v>
      </c>
      <c r="O721" s="1">
        <v>2.9765049999999998E-7</v>
      </c>
      <c r="P721" s="1">
        <v>-1.0980719999999999</v>
      </c>
      <c r="Q721" s="1">
        <v>6.2448210000000002E-4</v>
      </c>
      <c r="R721">
        <v>-0.59115099999999998</v>
      </c>
      <c r="S721">
        <v>2.0785999999999999E-2</v>
      </c>
      <c r="T721">
        <v>-0.24975600000000001</v>
      </c>
      <c r="U721">
        <v>0.78733900000000001</v>
      </c>
    </row>
    <row r="722" spans="1:21">
      <c r="A722" t="s">
        <v>18526</v>
      </c>
      <c r="B722" t="s">
        <v>16151</v>
      </c>
      <c r="F722" s="1">
        <v>6.432563</v>
      </c>
      <c r="G722" s="1">
        <v>6.397322</v>
      </c>
      <c r="H722" s="1">
        <v>2.5802909999999999</v>
      </c>
      <c r="I722" s="1">
        <v>2.038894</v>
      </c>
      <c r="J722" s="1">
        <v>9.0719110000000001</v>
      </c>
      <c r="K722" s="1">
        <v>8.5777180000000008</v>
      </c>
      <c r="L722" s="1">
        <v>2.1562389999999998</v>
      </c>
      <c r="M722" s="1">
        <v>3.0959319999999999</v>
      </c>
      <c r="N722" s="1">
        <v>-1.088554</v>
      </c>
      <c r="O722" s="1">
        <v>7.5987050000000001E-6</v>
      </c>
      <c r="P722" s="1">
        <v>-1.3541270000000001</v>
      </c>
      <c r="Q722" s="1">
        <v>7.5134750000000003E-10</v>
      </c>
      <c r="R722">
        <v>0.23138600000000001</v>
      </c>
      <c r="S722">
        <v>0.387212</v>
      </c>
      <c r="T722">
        <v>4.4378000000000001E-2</v>
      </c>
      <c r="U722">
        <v>1</v>
      </c>
    </row>
    <row r="723" spans="1:21">
      <c r="A723" t="s">
        <v>18527</v>
      </c>
      <c r="B723" t="s">
        <v>16189</v>
      </c>
      <c r="F723" s="1">
        <v>182.42959999999999</v>
      </c>
      <c r="G723" s="1">
        <v>186.93199999999999</v>
      </c>
      <c r="H723" s="1">
        <v>79.033199999999994</v>
      </c>
      <c r="I723" s="1">
        <v>80.902709999999999</v>
      </c>
      <c r="J723" s="1">
        <v>112.8167</v>
      </c>
      <c r="K723" s="1">
        <v>115.5211</v>
      </c>
      <c r="L723" s="1">
        <v>66.853819999999999</v>
      </c>
      <c r="M723" s="1">
        <v>69.654929999999993</v>
      </c>
      <c r="N723" s="1">
        <v>-1.0528690000000001</v>
      </c>
      <c r="O723" s="1">
        <v>1.3015189999999999E-62</v>
      </c>
      <c r="P723" s="1">
        <v>-0.4914538</v>
      </c>
      <c r="Q723" s="1">
        <v>4.1975229999999999E-11</v>
      </c>
      <c r="R723">
        <v>-0.88786699999999996</v>
      </c>
      <c r="S723">
        <v>0</v>
      </c>
      <c r="T723">
        <v>-0.34381699999999998</v>
      </c>
      <c r="U723">
        <v>6.9999999999999994E-5</v>
      </c>
    </row>
    <row r="724" spans="1:21">
      <c r="A724" t="s">
        <v>18528</v>
      </c>
      <c r="B724" t="s">
        <v>16308</v>
      </c>
      <c r="F724" s="1">
        <v>6.9931929999999998</v>
      </c>
      <c r="G724" s="1">
        <v>7.4722609999999996</v>
      </c>
      <c r="H724" s="1">
        <v>14.47833</v>
      </c>
      <c r="I724" s="1">
        <v>13.82952</v>
      </c>
      <c r="J724" s="1">
        <v>16.768249999999998</v>
      </c>
      <c r="K724" s="1">
        <v>18.7807</v>
      </c>
      <c r="L724" s="1">
        <v>36.934399999999997</v>
      </c>
      <c r="M724" s="1">
        <v>38.152090000000001</v>
      </c>
      <c r="N724" s="1">
        <v>1.026546</v>
      </c>
      <c r="O724" s="1">
        <v>5.3027889999999997E-12</v>
      </c>
      <c r="P724" s="1">
        <v>1.299196</v>
      </c>
      <c r="Q724" s="1">
        <v>2.1323710000000001E-47</v>
      </c>
      <c r="R724">
        <v>1.0278430000000001</v>
      </c>
      <c r="S724">
        <v>0</v>
      </c>
      <c r="T724">
        <v>1.25972</v>
      </c>
      <c r="U724">
        <v>0</v>
      </c>
    </row>
    <row r="725" spans="1:21">
      <c r="A725" t="s">
        <v>18529</v>
      </c>
      <c r="B725" t="s">
        <v>16310</v>
      </c>
      <c r="F725" s="1">
        <v>40.690150000000003</v>
      </c>
      <c r="G725" s="1">
        <v>39.553849999999997</v>
      </c>
      <c r="H725" s="1">
        <v>77.332719999999995</v>
      </c>
      <c r="I725" s="1">
        <v>76.931790000000007</v>
      </c>
      <c r="J725" s="1">
        <v>34.576009999999997</v>
      </c>
      <c r="K725" s="1">
        <v>37.526269999999997</v>
      </c>
      <c r="L725" s="1">
        <v>87.887259999999998</v>
      </c>
      <c r="M725" s="1">
        <v>89.973349999999996</v>
      </c>
      <c r="N725" s="1">
        <v>1.0575140000000001</v>
      </c>
      <c r="O725" s="1">
        <v>1.4678630000000001E-38</v>
      </c>
      <c r="P725" s="1">
        <v>1.5256639999999999</v>
      </c>
      <c r="Q725" s="1">
        <v>1.073568E-89</v>
      </c>
      <c r="R725">
        <v>-0.34820899999999999</v>
      </c>
      <c r="S725">
        <v>1.817E-3</v>
      </c>
      <c r="T725">
        <v>8.4528000000000006E-2</v>
      </c>
      <c r="U725">
        <v>0.395874</v>
      </c>
    </row>
    <row r="726" spans="1:21">
      <c r="A726" t="s">
        <v>18530</v>
      </c>
      <c r="B726" t="s">
        <v>16315</v>
      </c>
      <c r="F726" s="1">
        <v>1.829942</v>
      </c>
      <c r="G726" s="1">
        <v>1.1460699999999999</v>
      </c>
      <c r="H726" s="1">
        <v>5.9921960000000003E-2</v>
      </c>
      <c r="I726" s="1">
        <v>0.23396030000000001</v>
      </c>
      <c r="J726" s="1">
        <v>1.214488</v>
      </c>
      <c r="K726" s="1">
        <v>1.0175339999999999</v>
      </c>
      <c r="L726">
        <v>0</v>
      </c>
      <c r="M726" s="1">
        <v>0.1709242</v>
      </c>
      <c r="N726" s="1">
        <v>-1.464928</v>
      </c>
      <c r="O726" s="1">
        <v>4.4829039999999998E-4</v>
      </c>
      <c r="P726" s="1">
        <v>-1.8301700000000001</v>
      </c>
      <c r="Q726" s="1">
        <v>6.9843629999999997E-4</v>
      </c>
      <c r="R726">
        <v>-0.39023999999999998</v>
      </c>
      <c r="S726">
        <v>0.40093400000000001</v>
      </c>
      <c r="T726">
        <v>-0.44154500000000002</v>
      </c>
      <c r="U726">
        <v>0.93020099999999994</v>
      </c>
    </row>
    <row r="727" spans="1:21">
      <c r="A727" t="s">
        <v>18531</v>
      </c>
      <c r="B727" t="s">
        <v>16368</v>
      </c>
      <c r="C727" t="s">
        <v>16572</v>
      </c>
      <c r="D727" t="s">
        <v>16750</v>
      </c>
      <c r="E727" t="s">
        <v>18532</v>
      </c>
      <c r="F727" s="1">
        <v>135.57689999999999</v>
      </c>
      <c r="G727" s="1">
        <v>136.04929999999999</v>
      </c>
      <c r="H727" s="1">
        <v>35.674039999999998</v>
      </c>
      <c r="I727" s="1">
        <v>35.901319999999998</v>
      </c>
      <c r="J727" s="1">
        <v>101.8228</v>
      </c>
      <c r="K727" s="1">
        <v>88.701729999999998</v>
      </c>
      <c r="L727" s="1">
        <v>61.646169999999998</v>
      </c>
      <c r="M727" s="1">
        <v>63.89472</v>
      </c>
      <c r="N727" s="1">
        <v>-1.7275039999999999</v>
      </c>
      <c r="O727" s="1">
        <v>3.886159E-80</v>
      </c>
      <c r="P727" s="1">
        <v>-0.34751369999999998</v>
      </c>
      <c r="Q727" s="1">
        <v>9.1579720000000003E-3</v>
      </c>
      <c r="R727">
        <v>-0.70623000000000002</v>
      </c>
      <c r="S727">
        <v>0</v>
      </c>
      <c r="T727">
        <v>0.67162699999999997</v>
      </c>
      <c r="U727">
        <v>0</v>
      </c>
    </row>
    <row r="728" spans="1:21">
      <c r="A728" t="s">
        <v>18533</v>
      </c>
      <c r="B728" t="s">
        <v>16401</v>
      </c>
      <c r="F728" s="1">
        <v>1.636771</v>
      </c>
      <c r="G728" s="1">
        <v>1.6515329999999999</v>
      </c>
      <c r="H728" s="1">
        <v>0.3751756</v>
      </c>
      <c r="I728" s="1">
        <v>0.31389470000000003</v>
      </c>
      <c r="J728" s="1">
        <v>2.7415759999999998</v>
      </c>
      <c r="K728" s="1">
        <v>2.780929</v>
      </c>
      <c r="L728" s="1">
        <v>0.55924859999999998</v>
      </c>
      <c r="M728" s="1">
        <v>0.25480190000000003</v>
      </c>
      <c r="N728" s="1">
        <v>-1.172002</v>
      </c>
      <c r="O728" s="1">
        <v>1.5987110000000001E-3</v>
      </c>
      <c r="P728" s="1">
        <v>-1.7991060000000001</v>
      </c>
      <c r="Q728" s="1">
        <v>2.6462110000000002E-7</v>
      </c>
      <c r="R728">
        <v>0.41748000000000002</v>
      </c>
      <c r="S728">
        <v>0.27399499999999999</v>
      </c>
      <c r="T728">
        <v>2.8657999999999999E-2</v>
      </c>
      <c r="U728">
        <v>1</v>
      </c>
    </row>
    <row r="729" spans="1:21">
      <c r="A729" t="s">
        <v>18534</v>
      </c>
      <c r="B729" t="s">
        <v>16421</v>
      </c>
      <c r="F729" s="1">
        <v>1.154185</v>
      </c>
      <c r="G729" s="1">
        <v>0.37481209999999998</v>
      </c>
      <c r="H729" s="1">
        <v>7.7603910000000003</v>
      </c>
      <c r="I729" s="1">
        <v>6.8863190000000003</v>
      </c>
      <c r="J729">
        <v>0</v>
      </c>
      <c r="K729" s="1">
        <v>0.3327756</v>
      </c>
      <c r="L729" s="1">
        <v>0.33460820000000002</v>
      </c>
      <c r="M729">
        <v>0</v>
      </c>
      <c r="N729" s="1">
        <v>1.4724269999999999</v>
      </c>
      <c r="O729" s="1">
        <v>2.0182889999999999E-4</v>
      </c>
      <c r="P729" s="1">
        <v>2.6716710000000001E-2</v>
      </c>
      <c r="Q729">
        <v>1</v>
      </c>
      <c r="R729">
        <v>-0.53659599999999996</v>
      </c>
      <c r="S729">
        <v>0.66387700000000005</v>
      </c>
      <c r="T729">
        <v>-2.3469030000000002</v>
      </c>
      <c r="U729">
        <v>9.9999999999999995E-7</v>
      </c>
    </row>
    <row r="730" spans="1:21">
      <c r="A730" t="s">
        <v>18535</v>
      </c>
      <c r="B730" t="s">
        <v>16427</v>
      </c>
      <c r="F730" s="1">
        <v>2.5028640000000002</v>
      </c>
      <c r="G730" s="1">
        <v>2.1556449999999998</v>
      </c>
      <c r="H730" s="1">
        <v>0.69841589999999998</v>
      </c>
      <c r="I730" s="1">
        <v>0.81157939999999995</v>
      </c>
      <c r="J730" s="1">
        <v>1.8938029999999999</v>
      </c>
      <c r="K730" s="1">
        <v>2.478634</v>
      </c>
      <c r="L730" s="1">
        <v>1.135724</v>
      </c>
      <c r="M730" s="1">
        <v>1.011908</v>
      </c>
      <c r="N730" s="1">
        <v>-1.102878</v>
      </c>
      <c r="O730" s="1">
        <v>1.08687E-4</v>
      </c>
      <c r="P730" s="1">
        <v>-0.64311700000000005</v>
      </c>
      <c r="Q730" s="1">
        <v>4.0702549999999997E-2</v>
      </c>
      <c r="R730">
        <v>-0.25411299999999998</v>
      </c>
      <c r="S730">
        <v>0.49231799999999998</v>
      </c>
      <c r="T730">
        <v>0.29721199999999998</v>
      </c>
      <c r="U730">
        <v>0.61628400000000005</v>
      </c>
    </row>
    <row r="731" spans="1:21">
      <c r="A731" t="s">
        <v>18536</v>
      </c>
      <c r="B731" t="s">
        <v>16428</v>
      </c>
      <c r="F731" s="1">
        <v>3.4306619999999999</v>
      </c>
      <c r="G731" s="1">
        <v>2.9565939999999999</v>
      </c>
      <c r="H731" s="1">
        <v>6.4723949999999997</v>
      </c>
      <c r="I731" s="1">
        <v>6.9672190000000001</v>
      </c>
      <c r="J731" s="1">
        <v>3.7947440000000001</v>
      </c>
      <c r="K731" s="1">
        <v>4.1657640000000002</v>
      </c>
      <c r="L731" s="1">
        <v>9.0085850000000001</v>
      </c>
      <c r="M731" s="1">
        <v>9.3748649999999998</v>
      </c>
      <c r="N731" s="1">
        <v>1.0183359999999999</v>
      </c>
      <c r="O731" s="1">
        <v>6.7005840000000003E-6</v>
      </c>
      <c r="P731" s="1">
        <v>1.3234900000000001</v>
      </c>
      <c r="Q731" s="1">
        <v>6.7570080000000002E-12</v>
      </c>
      <c r="R731">
        <v>9.5932000000000003E-2</v>
      </c>
      <c r="S731">
        <v>0.90742</v>
      </c>
      <c r="T731">
        <v>0.31028499999999998</v>
      </c>
      <c r="U731">
        <v>0.18643599999999999</v>
      </c>
    </row>
    <row r="732" spans="1:21">
      <c r="A732" t="s">
        <v>18537</v>
      </c>
      <c r="B732" t="s">
        <v>16431</v>
      </c>
      <c r="F732" s="1">
        <v>3.184364</v>
      </c>
      <c r="G732" s="1">
        <v>3.4469859999999999</v>
      </c>
      <c r="H732" s="1">
        <v>8.9211220000000004</v>
      </c>
      <c r="I732" s="1">
        <v>9.1037619999999997</v>
      </c>
      <c r="J732" s="1">
        <v>3.3657599999999999</v>
      </c>
      <c r="K732" s="1">
        <v>4.3610620000000004</v>
      </c>
      <c r="L732" s="1">
        <v>22.002320000000001</v>
      </c>
      <c r="M732" s="1">
        <v>21.36007</v>
      </c>
      <c r="N732" s="1">
        <v>1.2988090000000001</v>
      </c>
      <c r="O732" s="1">
        <v>1.1445160000000001E-8</v>
      </c>
      <c r="P732" s="1">
        <v>2.5060630000000002</v>
      </c>
      <c r="Q732" s="1">
        <v>1.7996929999999999E-49</v>
      </c>
      <c r="R732">
        <v>6.757E-3</v>
      </c>
      <c r="S732">
        <v>1</v>
      </c>
      <c r="T732">
        <v>1.0858110000000001</v>
      </c>
      <c r="U732">
        <v>0</v>
      </c>
    </row>
    <row r="733" spans="1:21">
      <c r="A733" t="s">
        <v>18538</v>
      </c>
      <c r="B733" t="s">
        <v>16447</v>
      </c>
      <c r="F733" s="1">
        <v>22.463180000000001</v>
      </c>
      <c r="G733" s="1">
        <v>23.475770000000001</v>
      </c>
      <c r="H733" s="1">
        <v>6.3659619999999997</v>
      </c>
      <c r="I733" s="1">
        <v>5.1172820000000003</v>
      </c>
      <c r="J733" s="1">
        <v>7.9510719999999999</v>
      </c>
      <c r="K733" s="1">
        <v>8.831728</v>
      </c>
      <c r="L733" s="1">
        <v>2.4865020000000002</v>
      </c>
      <c r="M733" s="1">
        <v>2.136301</v>
      </c>
      <c r="N733" s="1">
        <v>-1.300319</v>
      </c>
      <c r="O733" s="1">
        <v>1.197115E-5</v>
      </c>
      <c r="P733" s="1">
        <v>-0.98260639999999999</v>
      </c>
      <c r="Q733" s="1">
        <v>3.369809E-2</v>
      </c>
      <c r="R733">
        <v>-1.246656</v>
      </c>
      <c r="S733">
        <v>1.1E-5</v>
      </c>
      <c r="T733">
        <v>-0.82555999999999996</v>
      </c>
      <c r="U733">
        <v>0.109818</v>
      </c>
    </row>
    <row r="734" spans="1:21">
      <c r="A734" t="s">
        <v>18539</v>
      </c>
      <c r="B734" t="s">
        <v>16450</v>
      </c>
      <c r="F734" s="1">
        <v>2.8289909999999998</v>
      </c>
      <c r="G734" s="1">
        <v>2.4498440000000001</v>
      </c>
      <c r="H734" s="1">
        <v>5.3523069999999997</v>
      </c>
      <c r="I734" s="1">
        <v>7.0328600000000003</v>
      </c>
      <c r="J734" s="1">
        <v>9.4572000000000003</v>
      </c>
      <c r="K734" s="1">
        <v>8.6615009999999995</v>
      </c>
      <c r="L734" s="1">
        <v>13.044269999999999</v>
      </c>
      <c r="M734" s="1">
        <v>14.21021</v>
      </c>
      <c r="N734" s="1">
        <v>1.1780839999999999</v>
      </c>
      <c r="O734" s="1">
        <v>5.2570069999999998E-5</v>
      </c>
      <c r="P734" s="1">
        <v>0.80441799999999997</v>
      </c>
      <c r="Q734" s="1">
        <v>1.846615E-10</v>
      </c>
      <c r="R734">
        <v>1.4150050000000001</v>
      </c>
      <c r="S734">
        <v>0</v>
      </c>
      <c r="T734">
        <v>0.98646800000000001</v>
      </c>
      <c r="U734">
        <v>0</v>
      </c>
    </row>
    <row r="735" spans="1:21">
      <c r="A735" t="s">
        <v>18540</v>
      </c>
      <c r="B735" t="s">
        <v>16459</v>
      </c>
      <c r="F735" s="1">
        <v>14.34291</v>
      </c>
      <c r="G735" s="1">
        <v>14.17573</v>
      </c>
      <c r="H735" s="1">
        <v>3.8117519999999998</v>
      </c>
      <c r="I735" s="1">
        <v>4.4648009999999996</v>
      </c>
      <c r="J735" s="1">
        <v>10.85262</v>
      </c>
      <c r="K735" s="1">
        <v>11.68688</v>
      </c>
      <c r="L735" s="1">
        <v>7.2315319999999996</v>
      </c>
      <c r="M735" s="1">
        <v>6.1612629999999999</v>
      </c>
      <c r="N735" s="1">
        <v>-1.2262729999999999</v>
      </c>
      <c r="O735" s="1">
        <v>9.6066720000000008E-6</v>
      </c>
      <c r="P735" s="1">
        <v>-0.4241491</v>
      </c>
      <c r="Q735" s="1">
        <v>0.25447890000000001</v>
      </c>
      <c r="R735">
        <v>-0.45597100000000002</v>
      </c>
      <c r="S735">
        <v>0.116191</v>
      </c>
      <c r="T735">
        <v>0.43973899999999999</v>
      </c>
      <c r="U735">
        <v>0.349802</v>
      </c>
    </row>
    <row r="736" spans="1:21">
      <c r="A736" t="s">
        <v>18541</v>
      </c>
      <c r="B736" t="s">
        <v>16471</v>
      </c>
      <c r="F736" s="1">
        <v>50.392539999999997</v>
      </c>
      <c r="G736" s="1">
        <v>56.107059999999997</v>
      </c>
      <c r="H736" s="1">
        <v>109.16160000000001</v>
      </c>
      <c r="I736" s="1">
        <v>99.614779999999996</v>
      </c>
      <c r="J736" s="1">
        <v>58.313130000000001</v>
      </c>
      <c r="K736" s="1">
        <v>68.973870000000005</v>
      </c>
      <c r="L736" s="1">
        <v>198.91030000000001</v>
      </c>
      <c r="M736" s="1">
        <v>181.999</v>
      </c>
      <c r="N736" s="1">
        <v>1.0054350000000001</v>
      </c>
      <c r="O736" s="1">
        <v>3.8970199999999998E-9</v>
      </c>
      <c r="P736" s="1">
        <v>1.746281</v>
      </c>
      <c r="Q736" s="1">
        <v>2.821825E-40</v>
      </c>
      <c r="R736">
        <v>4.6038000000000003E-2</v>
      </c>
      <c r="S736">
        <v>0.97269300000000003</v>
      </c>
      <c r="T736">
        <v>0.72260999999999997</v>
      </c>
      <c r="U736">
        <v>0</v>
      </c>
    </row>
    <row r="737" spans="1:21">
      <c r="A737" t="s">
        <v>18542</v>
      </c>
      <c r="B737" t="s">
        <v>16474</v>
      </c>
      <c r="F737" s="1">
        <v>15.071949999999999</v>
      </c>
      <c r="G737" s="1">
        <v>19.39114</v>
      </c>
      <c r="H737" s="1">
        <v>57.807639999999999</v>
      </c>
      <c r="I737" s="1">
        <v>48.909649999999999</v>
      </c>
      <c r="J737" s="1">
        <v>40.316960000000002</v>
      </c>
      <c r="K737" s="1">
        <v>38.711930000000002</v>
      </c>
      <c r="L737" s="1">
        <v>95.761799999999994</v>
      </c>
      <c r="M737" s="1">
        <v>96.488579999999999</v>
      </c>
      <c r="N737" s="1">
        <v>1.679859</v>
      </c>
      <c r="O737" s="1">
        <v>2.2584779999999999E-15</v>
      </c>
      <c r="P737" s="1">
        <v>1.501214</v>
      </c>
      <c r="Q737" s="1">
        <v>2.337874E-74</v>
      </c>
      <c r="R737">
        <v>0.95123899999999995</v>
      </c>
      <c r="S737">
        <v>0</v>
      </c>
      <c r="T737">
        <v>0.72384800000000005</v>
      </c>
      <c r="U737">
        <v>0</v>
      </c>
    </row>
  </sheetData>
  <sortState ref="A1:AEB735">
    <sortCondition ref="A1:A735"/>
  </sortState>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5"/>
  <sheetViews>
    <sheetView workbookViewId="0">
      <pane ySplit="1" topLeftCell="A2" activePane="bottomLeft" state="frozen"/>
      <selection pane="bottomLeft" activeCell="F1" sqref="F1:M1"/>
    </sheetView>
  </sheetViews>
  <sheetFormatPr baseColWidth="10" defaultRowHeight="15" x14ac:dyDescent="0"/>
  <sheetData>
    <row r="1" spans="1:21" ht="34" customHeight="1">
      <c r="A1" t="s">
        <v>16484</v>
      </c>
      <c r="B1" t="s">
        <v>16485</v>
      </c>
      <c r="C1" t="s">
        <v>16487</v>
      </c>
      <c r="D1" t="s">
        <v>16488</v>
      </c>
      <c r="E1" t="s">
        <v>16489</v>
      </c>
      <c r="F1" t="s">
        <v>23073</v>
      </c>
      <c r="G1" t="s">
        <v>23074</v>
      </c>
      <c r="H1" t="s">
        <v>23075</v>
      </c>
      <c r="I1" t="s">
        <v>23076</v>
      </c>
      <c r="J1" t="s">
        <v>23077</v>
      </c>
      <c r="K1" t="s">
        <v>23078</v>
      </c>
      <c r="L1" t="s">
        <v>23079</v>
      </c>
      <c r="M1" t="s">
        <v>23080</v>
      </c>
      <c r="N1" t="s">
        <v>17326</v>
      </c>
      <c r="O1" t="s">
        <v>17327</v>
      </c>
      <c r="P1" t="s">
        <v>17328</v>
      </c>
      <c r="Q1" t="s">
        <v>17329</v>
      </c>
      <c r="R1" t="s">
        <v>17330</v>
      </c>
      <c r="S1" t="s">
        <v>17331</v>
      </c>
      <c r="T1" t="s">
        <v>17332</v>
      </c>
      <c r="U1" t="s">
        <v>17333</v>
      </c>
    </row>
    <row r="2" spans="1:21">
      <c r="A2" t="s">
        <v>18543</v>
      </c>
      <c r="B2" t="s">
        <v>12</v>
      </c>
      <c r="F2" s="1">
        <v>11.91629</v>
      </c>
      <c r="G2" s="1">
        <v>14.67268</v>
      </c>
      <c r="H2" s="1">
        <v>21.699580000000001</v>
      </c>
      <c r="I2" s="1">
        <v>22.217890000000001</v>
      </c>
      <c r="J2" s="1">
        <v>18.013929999999998</v>
      </c>
      <c r="K2" s="1">
        <v>17.46489</v>
      </c>
      <c r="L2" s="1">
        <v>41.023800000000001</v>
      </c>
      <c r="M2" s="1">
        <v>40.83175</v>
      </c>
      <c r="N2" s="1">
        <v>0.76715339999999999</v>
      </c>
      <c r="O2" s="1">
        <v>1.7882210000000001E-4</v>
      </c>
      <c r="P2" s="1">
        <v>1.373437</v>
      </c>
      <c r="Q2" s="1">
        <v>1.0496399999999999E-20</v>
      </c>
      <c r="R2">
        <v>0.19444500000000001</v>
      </c>
      <c r="S2">
        <v>0.56469100000000005</v>
      </c>
      <c r="T2">
        <v>0.74256999999999995</v>
      </c>
      <c r="U2">
        <v>9.9999999999999995E-7</v>
      </c>
    </row>
    <row r="3" spans="1:21">
      <c r="A3" t="s">
        <v>17334</v>
      </c>
      <c r="B3" t="s">
        <v>13</v>
      </c>
      <c r="F3" s="1">
        <v>17.480930000000001</v>
      </c>
      <c r="G3" s="1">
        <v>14.68486</v>
      </c>
      <c r="H3" s="1">
        <v>112.3858</v>
      </c>
      <c r="I3" s="1">
        <v>108.9508</v>
      </c>
      <c r="J3" s="1">
        <v>16.48779</v>
      </c>
      <c r="K3" s="1">
        <v>17.56495</v>
      </c>
      <c r="L3" s="1">
        <v>92.496219999999994</v>
      </c>
      <c r="M3" s="1">
        <v>94.903909999999996</v>
      </c>
      <c r="N3" s="1">
        <v>2.811131</v>
      </c>
      <c r="O3" s="1">
        <v>4.5401319999999997E-200</v>
      </c>
      <c r="P3" s="1">
        <v>2.6346449999999999</v>
      </c>
      <c r="Q3" s="1">
        <v>1.6179210000000001E-177</v>
      </c>
      <c r="R3">
        <v>-0.108113</v>
      </c>
      <c r="S3">
        <v>0.71995399999999998</v>
      </c>
      <c r="T3">
        <v>-0.35672799999999999</v>
      </c>
      <c r="U3">
        <v>0</v>
      </c>
    </row>
    <row r="4" spans="1:21">
      <c r="A4" t="s">
        <v>17335</v>
      </c>
      <c r="B4" t="s">
        <v>35</v>
      </c>
      <c r="C4" t="s">
        <v>17336</v>
      </c>
      <c r="D4" t="s">
        <v>17337</v>
      </c>
      <c r="E4" t="s">
        <v>17338</v>
      </c>
      <c r="F4" s="1">
        <v>0.39678540000000001</v>
      </c>
      <c r="G4" s="1">
        <v>0.22089049999999999</v>
      </c>
      <c r="H4" s="1">
        <v>4.5734820000000003</v>
      </c>
      <c r="I4" s="1">
        <v>4.0076299999999998</v>
      </c>
      <c r="J4" s="1">
        <v>1.354304</v>
      </c>
      <c r="K4" s="1">
        <v>1.8140810000000001</v>
      </c>
      <c r="L4" s="1">
        <v>13.606579999999999</v>
      </c>
      <c r="M4" s="1">
        <v>13.885669999999999</v>
      </c>
      <c r="N4" s="1">
        <v>2.5053380000000001</v>
      </c>
      <c r="O4" s="1">
        <v>1.6241139999999999E-19</v>
      </c>
      <c r="P4" s="1">
        <v>3.0056850000000002</v>
      </c>
      <c r="Q4" s="1">
        <v>4.9131320000000001E-62</v>
      </c>
      <c r="R4">
        <v>1.2376259999999999</v>
      </c>
      <c r="S4">
        <v>1.3029999999999999E-3</v>
      </c>
      <c r="T4">
        <v>1.4658610000000001</v>
      </c>
      <c r="U4">
        <v>0</v>
      </c>
    </row>
    <row r="5" spans="1:21">
      <c r="A5" t="s">
        <v>18544</v>
      </c>
      <c r="B5" t="s">
        <v>44</v>
      </c>
      <c r="F5" s="1">
        <v>6.5947269999999998</v>
      </c>
      <c r="G5" s="1">
        <v>6.0980660000000002</v>
      </c>
      <c r="H5" s="1">
        <v>7.9936670000000003</v>
      </c>
      <c r="I5" s="1">
        <v>10.3035</v>
      </c>
      <c r="J5" s="1">
        <v>4.5498510000000003</v>
      </c>
      <c r="K5" s="1">
        <v>4.9307410000000003</v>
      </c>
      <c r="L5" s="1">
        <v>13.31827</v>
      </c>
      <c r="M5" s="1">
        <v>10.913539999999999</v>
      </c>
      <c r="N5" s="1">
        <v>0.54978000000000005</v>
      </c>
      <c r="O5" s="1">
        <v>3.960023E-2</v>
      </c>
      <c r="P5" s="1">
        <v>1.408066</v>
      </c>
      <c r="Q5" s="1">
        <v>8.6430560000000006E-11</v>
      </c>
      <c r="R5">
        <v>-0.50575000000000003</v>
      </c>
      <c r="S5">
        <v>0.102703</v>
      </c>
      <c r="T5">
        <v>0.26523000000000002</v>
      </c>
      <c r="U5">
        <v>0.43626900000000002</v>
      </c>
    </row>
    <row r="6" spans="1:21">
      <c r="A6" t="s">
        <v>17339</v>
      </c>
      <c r="B6" t="s">
        <v>45</v>
      </c>
      <c r="C6" t="s">
        <v>16572</v>
      </c>
      <c r="D6" t="s">
        <v>17340</v>
      </c>
      <c r="E6" t="s">
        <v>17341</v>
      </c>
      <c r="F6" s="1">
        <v>84.215119999999999</v>
      </c>
      <c r="G6" s="1">
        <v>77.506619999999998</v>
      </c>
      <c r="H6" s="1">
        <v>165.7029</v>
      </c>
      <c r="I6" s="1">
        <v>166.91239999999999</v>
      </c>
      <c r="J6" s="1">
        <v>55.232030000000002</v>
      </c>
      <c r="K6" s="1">
        <v>53.020620000000001</v>
      </c>
      <c r="L6" s="1">
        <v>128.3391</v>
      </c>
      <c r="M6" s="1">
        <v>144.07149999999999</v>
      </c>
      <c r="N6" s="1">
        <v>1.153689</v>
      </c>
      <c r="O6" s="1">
        <v>3.4335930000000001E-46</v>
      </c>
      <c r="P6" s="1">
        <v>1.5424720000000001</v>
      </c>
      <c r="Q6" s="1">
        <v>3.4255080000000002E-31</v>
      </c>
      <c r="R6">
        <v>-0.75443400000000005</v>
      </c>
      <c r="S6">
        <v>0</v>
      </c>
      <c r="T6">
        <v>-0.40589799999999998</v>
      </c>
      <c r="U6">
        <v>0</v>
      </c>
    </row>
    <row r="7" spans="1:21">
      <c r="A7" t="s">
        <v>17342</v>
      </c>
      <c r="B7" t="s">
        <v>46</v>
      </c>
      <c r="F7" s="1">
        <v>9.6348760000000002</v>
      </c>
      <c r="G7" s="1">
        <v>10.485860000000001</v>
      </c>
      <c r="H7" s="1">
        <v>30.2422</v>
      </c>
      <c r="I7" s="1">
        <v>32.54918</v>
      </c>
      <c r="J7" s="1">
        <v>13.518560000000001</v>
      </c>
      <c r="K7" s="1">
        <v>12.087770000000001</v>
      </c>
      <c r="L7" s="1">
        <v>75.115319999999997</v>
      </c>
      <c r="M7" s="1">
        <v>72.340879999999999</v>
      </c>
      <c r="N7" s="1">
        <v>1.6612290000000001</v>
      </c>
      <c r="O7" s="1">
        <v>1.309346E-35</v>
      </c>
      <c r="P7" s="1">
        <v>2.6937229999999999</v>
      </c>
      <c r="Q7" s="1">
        <v>1.200282E-173</v>
      </c>
      <c r="R7">
        <v>0.131408</v>
      </c>
      <c r="S7">
        <v>0.67973099999999997</v>
      </c>
      <c r="T7">
        <v>1.094633</v>
      </c>
      <c r="U7">
        <v>0</v>
      </c>
    </row>
    <row r="8" spans="1:21">
      <c r="A8" t="s">
        <v>17343</v>
      </c>
      <c r="B8" t="s">
        <v>69</v>
      </c>
      <c r="C8" t="s">
        <v>17344</v>
      </c>
      <c r="D8" t="s">
        <v>17345</v>
      </c>
      <c r="E8" t="s">
        <v>17346</v>
      </c>
      <c r="F8" s="1">
        <v>3.6877900000000001</v>
      </c>
      <c r="G8" s="1">
        <v>2.694553</v>
      </c>
      <c r="H8" s="1">
        <v>23.562840000000001</v>
      </c>
      <c r="I8" s="1">
        <v>24.80471</v>
      </c>
      <c r="J8" s="1">
        <v>1.784632</v>
      </c>
      <c r="K8" s="1">
        <v>1.993625</v>
      </c>
      <c r="L8" s="1">
        <v>21.549489999999999</v>
      </c>
      <c r="M8" s="1">
        <v>21.349019999999999</v>
      </c>
      <c r="N8" s="1">
        <v>2.783763</v>
      </c>
      <c r="O8" s="1">
        <v>5.1829309999999996E-84</v>
      </c>
      <c r="P8" s="1">
        <v>3.4205969999999999</v>
      </c>
      <c r="Q8" s="1">
        <v>2.128124E-106</v>
      </c>
      <c r="R8">
        <v>-0.74628099999999997</v>
      </c>
      <c r="S8">
        <v>1.0652999999999999E-2</v>
      </c>
      <c r="T8">
        <v>-0.28620600000000002</v>
      </c>
      <c r="U8">
        <v>1.4059E-2</v>
      </c>
    </row>
    <row r="9" spans="1:21">
      <c r="A9" t="s">
        <v>18545</v>
      </c>
      <c r="B9" t="s">
        <v>72</v>
      </c>
      <c r="F9" s="1">
        <v>4.1169840000000004</v>
      </c>
      <c r="G9" s="1">
        <v>3.6670799999999999</v>
      </c>
      <c r="H9" s="1">
        <v>2.4805359999999999</v>
      </c>
      <c r="I9" s="1">
        <v>2.0001730000000002</v>
      </c>
      <c r="J9" s="1">
        <v>7.1821549999999998</v>
      </c>
      <c r="K9" s="1">
        <v>6.206378</v>
      </c>
      <c r="L9" s="1">
        <v>1.4322589999999999</v>
      </c>
      <c r="M9" s="1">
        <v>0.8203589</v>
      </c>
      <c r="N9" s="1">
        <v>-0.44881369999999998</v>
      </c>
      <c r="O9" s="1">
        <v>0.36359380000000002</v>
      </c>
      <c r="P9" s="1">
        <v>-1.747374</v>
      </c>
      <c r="Q9" s="1">
        <v>6.24702E-8</v>
      </c>
      <c r="R9">
        <v>0.45800400000000002</v>
      </c>
      <c r="S9">
        <v>0.17883199999999999</v>
      </c>
      <c r="T9">
        <v>-0.74704199999999998</v>
      </c>
      <c r="U9">
        <v>0.130411</v>
      </c>
    </row>
    <row r="10" spans="1:21">
      <c r="A10" t="s">
        <v>18546</v>
      </c>
      <c r="B10" t="s">
        <v>74</v>
      </c>
      <c r="F10" s="1">
        <v>4.6796920000000002</v>
      </c>
      <c r="G10" s="1">
        <v>4.7572929999999998</v>
      </c>
      <c r="H10" s="1">
        <v>2.425154</v>
      </c>
      <c r="I10" s="1">
        <v>3.277666</v>
      </c>
      <c r="J10" s="1">
        <v>6.6617090000000001</v>
      </c>
      <c r="K10" s="1">
        <v>7.2155670000000001</v>
      </c>
      <c r="L10" s="1">
        <v>1.4156690000000001</v>
      </c>
      <c r="M10" s="1">
        <v>2.3058740000000002</v>
      </c>
      <c r="N10" s="1">
        <v>-0.36864039999999998</v>
      </c>
      <c r="O10" s="1">
        <v>0.59029160000000003</v>
      </c>
      <c r="P10" s="1">
        <v>-1.171038</v>
      </c>
      <c r="Q10" s="1">
        <v>2.5396920000000001E-3</v>
      </c>
      <c r="R10">
        <v>0.25493399999999999</v>
      </c>
      <c r="S10">
        <v>0.62991299999999995</v>
      </c>
      <c r="T10">
        <v>-0.46709299999999998</v>
      </c>
      <c r="U10">
        <v>0.46768599999999999</v>
      </c>
    </row>
    <row r="11" spans="1:21">
      <c r="A11" t="s">
        <v>18547</v>
      </c>
      <c r="B11" t="s">
        <v>86</v>
      </c>
      <c r="F11" s="1">
        <v>28.054729999999999</v>
      </c>
      <c r="G11" s="1">
        <v>30.41018</v>
      </c>
      <c r="H11" s="1">
        <v>13.073230000000001</v>
      </c>
      <c r="I11" s="1">
        <v>13.312659999999999</v>
      </c>
      <c r="J11" s="1">
        <v>32.39611</v>
      </c>
      <c r="K11" s="1">
        <v>34.79945</v>
      </c>
      <c r="L11" s="1">
        <v>12.199960000000001</v>
      </c>
      <c r="M11" s="1">
        <v>10.81766</v>
      </c>
      <c r="N11" s="1">
        <v>-0.95294179999999995</v>
      </c>
      <c r="O11" s="1">
        <v>5.1726930000000001E-14</v>
      </c>
      <c r="P11" s="1">
        <v>-1.256516</v>
      </c>
      <c r="Q11" s="1">
        <v>3.4957649999999998E-25</v>
      </c>
      <c r="R11">
        <v>-2.111E-3</v>
      </c>
      <c r="S11">
        <v>1</v>
      </c>
      <c r="T11">
        <v>-0.30293799999999999</v>
      </c>
      <c r="U11">
        <v>0.12696399999999999</v>
      </c>
    </row>
    <row r="12" spans="1:21">
      <c r="A12" t="s">
        <v>17347</v>
      </c>
      <c r="B12" t="s">
        <v>88</v>
      </c>
      <c r="F12" s="1">
        <v>15.80208</v>
      </c>
      <c r="G12" s="1">
        <v>15.543279999999999</v>
      </c>
      <c r="H12" s="1">
        <v>5.3574520000000003</v>
      </c>
      <c r="I12" s="1">
        <v>3.9561790000000001</v>
      </c>
      <c r="J12" s="1">
        <v>14.567780000000001</v>
      </c>
      <c r="K12" s="1">
        <v>15.821709999999999</v>
      </c>
      <c r="L12" s="1">
        <v>2.209562</v>
      </c>
      <c r="M12" s="1">
        <v>2.834892</v>
      </c>
      <c r="N12" s="1">
        <v>-1.495276</v>
      </c>
      <c r="O12" s="1">
        <v>7.3525590000000003E-24</v>
      </c>
      <c r="P12" s="1">
        <v>-2.1818070000000001</v>
      </c>
      <c r="Q12" s="1">
        <v>2.2759290000000002E-40</v>
      </c>
      <c r="R12">
        <v>-0.23915</v>
      </c>
      <c r="S12">
        <v>0.106126</v>
      </c>
      <c r="T12">
        <v>-0.88675800000000005</v>
      </c>
      <c r="U12">
        <v>7.7380000000000001E-3</v>
      </c>
    </row>
    <row r="13" spans="1:21">
      <c r="A13" t="s">
        <v>18548</v>
      </c>
      <c r="B13" t="s">
        <v>92</v>
      </c>
      <c r="F13" s="1">
        <v>7.3557090000000001</v>
      </c>
      <c r="G13" s="1">
        <v>8.0618800000000004</v>
      </c>
      <c r="H13" s="1">
        <v>3.768824</v>
      </c>
      <c r="I13" s="1">
        <v>4.5984559999999997</v>
      </c>
      <c r="J13" s="1">
        <v>3.9245869999999998</v>
      </c>
      <c r="K13" s="1">
        <v>3.6490300000000002</v>
      </c>
      <c r="L13" s="1">
        <v>1.3641620000000001</v>
      </c>
      <c r="M13" s="1">
        <v>1.0844670000000001</v>
      </c>
      <c r="N13" s="1">
        <v>-0.65978429999999999</v>
      </c>
      <c r="O13" s="1">
        <v>1.704669E-3</v>
      </c>
      <c r="P13" s="1">
        <v>-1.1467179999999999</v>
      </c>
      <c r="Q13" s="1">
        <v>6.6427730000000003E-5</v>
      </c>
      <c r="R13">
        <v>-1.0935490000000001</v>
      </c>
      <c r="S13">
        <v>0</v>
      </c>
      <c r="T13">
        <v>-1.5764320000000001</v>
      </c>
      <c r="U13">
        <v>0</v>
      </c>
    </row>
    <row r="14" spans="1:21">
      <c r="A14" t="s">
        <v>17348</v>
      </c>
      <c r="B14" t="s">
        <v>98</v>
      </c>
      <c r="F14" s="1">
        <v>19.625150000000001</v>
      </c>
      <c r="G14" s="1">
        <v>20.640170000000001</v>
      </c>
      <c r="H14" s="1">
        <v>55.207839999999997</v>
      </c>
      <c r="I14" s="1">
        <v>51.826210000000003</v>
      </c>
      <c r="J14" s="1">
        <v>15.12974</v>
      </c>
      <c r="K14" s="1">
        <v>16.71782</v>
      </c>
      <c r="L14" s="1">
        <v>51.787379999999999</v>
      </c>
      <c r="M14" s="1">
        <v>51.261159999999997</v>
      </c>
      <c r="N14" s="1">
        <v>1.4988680000000001</v>
      </c>
      <c r="O14" s="1">
        <v>2.7688999999999998E-57</v>
      </c>
      <c r="P14" s="1">
        <v>1.8931199999999999</v>
      </c>
      <c r="Q14" s="1">
        <v>5.0415589999999996E-88</v>
      </c>
      <c r="R14">
        <v>-0.515984</v>
      </c>
      <c r="S14">
        <v>2.42E-4</v>
      </c>
      <c r="T14">
        <v>-0.171815</v>
      </c>
      <c r="U14">
        <v>6.5187999999999996E-2</v>
      </c>
    </row>
    <row r="15" spans="1:21">
      <c r="A15" t="s">
        <v>17349</v>
      </c>
      <c r="B15" t="s">
        <v>103</v>
      </c>
      <c r="C15" t="s">
        <v>17350</v>
      </c>
      <c r="D15" t="s">
        <v>17351</v>
      </c>
      <c r="E15" t="s">
        <v>17352</v>
      </c>
      <c r="F15" s="1">
        <v>0.74232050000000005</v>
      </c>
      <c r="G15" s="1">
        <v>0.36159360000000002</v>
      </c>
      <c r="H15" s="1">
        <v>1.5200279999999999</v>
      </c>
      <c r="I15" s="1">
        <v>1.3729819999999999</v>
      </c>
      <c r="J15" s="1">
        <v>1.5327200000000001</v>
      </c>
      <c r="K15" s="1">
        <v>1.797822</v>
      </c>
      <c r="L15" s="1">
        <v>3.4217599999999999</v>
      </c>
      <c r="M15" s="1">
        <v>4.1200859999999997</v>
      </c>
      <c r="N15" s="1">
        <v>1.172828</v>
      </c>
      <c r="O15" s="1">
        <v>6.0522980000000002E-5</v>
      </c>
      <c r="P15" s="1">
        <v>1.3054030000000001</v>
      </c>
      <c r="Q15" s="1">
        <v>4.3258180000000003E-10</v>
      </c>
      <c r="R15">
        <v>1.1183650000000001</v>
      </c>
      <c r="S15">
        <v>3.8000000000000002E-4</v>
      </c>
      <c r="T15">
        <v>1.1519360000000001</v>
      </c>
      <c r="U15">
        <v>0</v>
      </c>
    </row>
    <row r="16" spans="1:21">
      <c r="A16" t="s">
        <v>17353</v>
      </c>
      <c r="B16" t="s">
        <v>107</v>
      </c>
      <c r="C16" t="s">
        <v>16572</v>
      </c>
      <c r="D16" t="s">
        <v>17354</v>
      </c>
      <c r="E16" t="s">
        <v>17355</v>
      </c>
      <c r="F16" s="1">
        <v>49.58417</v>
      </c>
      <c r="G16" s="1">
        <v>46.923139999999997</v>
      </c>
      <c r="H16" s="1">
        <v>18.50094</v>
      </c>
      <c r="I16" s="1">
        <v>17.87735</v>
      </c>
      <c r="J16" s="1">
        <v>25.75198</v>
      </c>
      <c r="K16" s="1">
        <v>27.013580000000001</v>
      </c>
      <c r="L16" s="1">
        <v>8.3779950000000003</v>
      </c>
      <c r="M16" s="1">
        <v>9.1048790000000004</v>
      </c>
      <c r="N16" s="1">
        <v>-1.2069669999999999</v>
      </c>
      <c r="O16" s="1">
        <v>3.0769739999999998E-25</v>
      </c>
      <c r="P16" s="1">
        <v>-1.271628</v>
      </c>
      <c r="Q16" s="1">
        <v>4.1465860000000002E-16</v>
      </c>
      <c r="R16">
        <v>-1.0363739999999999</v>
      </c>
      <c r="S16">
        <v>0</v>
      </c>
      <c r="T16">
        <v>-1.100374</v>
      </c>
      <c r="U16">
        <v>0</v>
      </c>
    </row>
    <row r="17" spans="1:21">
      <c r="A17" t="s">
        <v>17356</v>
      </c>
      <c r="B17" t="s">
        <v>109</v>
      </c>
      <c r="F17" s="1">
        <v>20.142600000000002</v>
      </c>
      <c r="G17" s="1">
        <v>21.118539999999999</v>
      </c>
      <c r="H17" s="1">
        <v>58.570250000000001</v>
      </c>
      <c r="I17" s="1">
        <v>64.038020000000003</v>
      </c>
      <c r="J17" s="1">
        <v>79.614769999999993</v>
      </c>
      <c r="K17" s="1">
        <v>86.449240000000003</v>
      </c>
      <c r="L17" s="1">
        <v>219.56569999999999</v>
      </c>
      <c r="M17" s="1">
        <v>220.91839999999999</v>
      </c>
      <c r="N17" s="1">
        <v>1.583968</v>
      </c>
      <c r="O17" s="1">
        <v>1.042716E-29</v>
      </c>
      <c r="P17" s="1">
        <v>1.6313409999999999</v>
      </c>
      <c r="Q17" s="1">
        <v>8.3890190000000003E-115</v>
      </c>
      <c r="R17">
        <v>1.7015979999999999</v>
      </c>
      <c r="S17">
        <v>0</v>
      </c>
      <c r="T17">
        <v>1.7003490000000001</v>
      </c>
      <c r="U17">
        <v>0</v>
      </c>
    </row>
    <row r="18" spans="1:21">
      <c r="A18" t="s">
        <v>18549</v>
      </c>
      <c r="B18" t="s">
        <v>131</v>
      </c>
      <c r="F18" s="1">
        <v>13.004619999999999</v>
      </c>
      <c r="G18" s="1">
        <v>15.917999999999999</v>
      </c>
      <c r="H18" s="1">
        <v>10.292949999999999</v>
      </c>
      <c r="I18" s="1">
        <v>10.245939999999999</v>
      </c>
      <c r="J18" s="1">
        <v>24.490950000000002</v>
      </c>
      <c r="K18" s="1">
        <v>25.188960000000002</v>
      </c>
      <c r="L18" s="1">
        <v>8.0236540000000005</v>
      </c>
      <c r="M18" s="1">
        <v>8.3332230000000003</v>
      </c>
      <c r="N18" s="1">
        <v>-0.30863429999999997</v>
      </c>
      <c r="O18" s="1">
        <v>0.25123259999999997</v>
      </c>
      <c r="P18" s="1">
        <v>-1.267814</v>
      </c>
      <c r="Q18" s="1">
        <v>4.7415130000000001E-14</v>
      </c>
      <c r="R18">
        <v>0.54425299999999999</v>
      </c>
      <c r="S18">
        <v>1.423E-3</v>
      </c>
      <c r="T18">
        <v>-0.40682299999999999</v>
      </c>
      <c r="U18">
        <v>0.121266</v>
      </c>
    </row>
    <row r="19" spans="1:21">
      <c r="A19" t="s">
        <v>18550</v>
      </c>
      <c r="B19" t="s">
        <v>160</v>
      </c>
      <c r="C19" t="s">
        <v>18551</v>
      </c>
      <c r="D19" t="s">
        <v>16750</v>
      </c>
      <c r="E19" t="s">
        <v>18552</v>
      </c>
      <c r="F19" s="1">
        <v>0.13089439999999999</v>
      </c>
      <c r="G19" s="1">
        <v>0.51008260000000005</v>
      </c>
      <c r="H19" s="1">
        <v>0.12001290000000001</v>
      </c>
      <c r="I19" s="1">
        <v>0.1171451</v>
      </c>
      <c r="J19" s="1">
        <v>3.0115430000000001</v>
      </c>
      <c r="K19" s="1">
        <v>2.2643749999999998</v>
      </c>
      <c r="L19" s="1">
        <v>0.45536910000000003</v>
      </c>
      <c r="M19" s="1">
        <v>0.34233019999999997</v>
      </c>
      <c r="N19" s="1">
        <v>-0.24513699999999999</v>
      </c>
      <c r="O19" s="1">
        <v>0.94328809999999996</v>
      </c>
      <c r="P19" s="1">
        <v>-1.356055</v>
      </c>
      <c r="Q19" s="1">
        <v>2.5638309999999999E-3</v>
      </c>
      <c r="R19">
        <v>1.372409</v>
      </c>
      <c r="S19">
        <v>1.498E-3</v>
      </c>
      <c r="T19">
        <v>0.478045</v>
      </c>
      <c r="U19">
        <v>0.69161899999999998</v>
      </c>
    </row>
    <row r="20" spans="1:21">
      <c r="A20" t="s">
        <v>18553</v>
      </c>
      <c r="B20" t="s">
        <v>166</v>
      </c>
      <c r="F20" s="1">
        <v>2.1200610000000002</v>
      </c>
      <c r="G20" s="1">
        <v>1.74766</v>
      </c>
      <c r="H20" s="1">
        <v>1.04667</v>
      </c>
      <c r="I20" s="1">
        <v>0.14595130000000001</v>
      </c>
      <c r="J20" s="1">
        <v>3.4634649999999998</v>
      </c>
      <c r="K20" s="1">
        <v>3.6675460000000002</v>
      </c>
      <c r="L20" s="1">
        <v>0.99285380000000001</v>
      </c>
      <c r="M20" s="1">
        <v>0.56867970000000001</v>
      </c>
      <c r="N20" s="1">
        <v>-0.76663320000000001</v>
      </c>
      <c r="O20" s="1">
        <v>0.22895509999999999</v>
      </c>
      <c r="P20" s="1">
        <v>-1.1794260000000001</v>
      </c>
      <c r="Q20" s="1">
        <v>8.8149960000000003E-3</v>
      </c>
      <c r="R20">
        <v>0.424597</v>
      </c>
      <c r="S20">
        <v>0.41148600000000002</v>
      </c>
      <c r="T20">
        <v>0.230296</v>
      </c>
      <c r="U20">
        <v>1</v>
      </c>
    </row>
    <row r="21" spans="1:21">
      <c r="A21" t="s">
        <v>17360</v>
      </c>
      <c r="B21" t="s">
        <v>176</v>
      </c>
      <c r="F21" s="1">
        <v>16.181370000000001</v>
      </c>
      <c r="G21" s="1">
        <v>18.44125</v>
      </c>
      <c r="H21" s="1">
        <v>4.0122970000000002</v>
      </c>
      <c r="I21" s="1">
        <v>4.5539779999999999</v>
      </c>
      <c r="J21" s="1">
        <v>7.6547590000000003</v>
      </c>
      <c r="K21" s="1">
        <v>9.154795</v>
      </c>
      <c r="L21" s="1">
        <v>3.0979070000000002</v>
      </c>
      <c r="M21" s="1">
        <v>2.6615959999999999</v>
      </c>
      <c r="N21" s="1">
        <v>-1.6068979999999999</v>
      </c>
      <c r="O21" s="1">
        <v>1.6292519999999999E-16</v>
      </c>
      <c r="P21" s="1">
        <v>-1.1023609999999999</v>
      </c>
      <c r="Q21" s="1">
        <v>3.1471019999999999E-5</v>
      </c>
      <c r="R21">
        <v>-1.1291519999999999</v>
      </c>
      <c r="S21">
        <v>0</v>
      </c>
      <c r="T21">
        <v>-0.562948</v>
      </c>
      <c r="U21">
        <v>0.12449</v>
      </c>
    </row>
    <row r="22" spans="1:21">
      <c r="A22" t="s">
        <v>17361</v>
      </c>
      <c r="B22" t="s">
        <v>178</v>
      </c>
      <c r="F22" s="1">
        <v>1.789968</v>
      </c>
      <c r="G22" s="1">
        <v>1.5853010000000001</v>
      </c>
      <c r="H22" s="1">
        <v>4.9607890000000001</v>
      </c>
      <c r="I22" s="1">
        <v>4.6602079999999999</v>
      </c>
      <c r="J22" s="1">
        <v>3.5638730000000001</v>
      </c>
      <c r="K22" s="1">
        <v>2.6390709999999999</v>
      </c>
      <c r="L22" s="1">
        <v>19.848960000000002</v>
      </c>
      <c r="M22" s="1">
        <v>19.009039999999999</v>
      </c>
      <c r="N22" s="1">
        <v>1.3813789999999999</v>
      </c>
      <c r="O22" s="1">
        <v>1.206399E-10</v>
      </c>
      <c r="P22" s="1">
        <v>2.757412</v>
      </c>
      <c r="Q22" s="1">
        <v>3.9144320000000002E-103</v>
      </c>
      <c r="R22">
        <v>0.54869699999999999</v>
      </c>
      <c r="S22">
        <v>5.5338999999999999E-2</v>
      </c>
      <c r="T22">
        <v>1.823223</v>
      </c>
      <c r="U22">
        <v>0</v>
      </c>
    </row>
    <row r="23" spans="1:21">
      <c r="A23" t="s">
        <v>17363</v>
      </c>
      <c r="B23" t="s">
        <v>189</v>
      </c>
      <c r="F23" s="1">
        <v>5.0839790000000002</v>
      </c>
      <c r="G23" s="1">
        <v>5.111688</v>
      </c>
      <c r="H23" s="1">
        <v>19.84056</v>
      </c>
      <c r="I23" s="1">
        <v>19.133120000000002</v>
      </c>
      <c r="J23" s="1">
        <v>2.5954709999999999</v>
      </c>
      <c r="K23" s="1">
        <v>2.0577809999999999</v>
      </c>
      <c r="L23" s="1">
        <v>8.9850539999999999</v>
      </c>
      <c r="M23" s="1">
        <v>7.6992989999999999</v>
      </c>
      <c r="N23" s="1">
        <v>1.974864</v>
      </c>
      <c r="O23" s="1">
        <v>6.5286019999999995E-73</v>
      </c>
      <c r="P23" s="1">
        <v>1.9539280000000001</v>
      </c>
      <c r="Q23" s="1">
        <v>2.473415E-23</v>
      </c>
      <c r="R23">
        <v>-1.202067</v>
      </c>
      <c r="S23">
        <v>0</v>
      </c>
      <c r="T23">
        <v>-1.3172440000000001</v>
      </c>
      <c r="U23">
        <v>0</v>
      </c>
    </row>
    <row r="24" spans="1:21">
      <c r="A24" t="s">
        <v>17364</v>
      </c>
      <c r="B24" t="s">
        <v>200</v>
      </c>
      <c r="F24" s="1">
        <v>9.0109180000000002</v>
      </c>
      <c r="G24" s="1">
        <v>6.713095</v>
      </c>
      <c r="H24" s="1">
        <v>20.411549999999998</v>
      </c>
      <c r="I24" s="1">
        <v>21.82131</v>
      </c>
      <c r="J24" s="1">
        <v>5.159497</v>
      </c>
      <c r="K24" s="1">
        <v>5.0432449999999998</v>
      </c>
      <c r="L24" s="1">
        <v>21.20607</v>
      </c>
      <c r="M24" s="1">
        <v>18.252400000000002</v>
      </c>
      <c r="N24" s="1">
        <v>1.239225</v>
      </c>
      <c r="O24" s="1">
        <v>8.565599E-7</v>
      </c>
      <c r="P24" s="1">
        <v>1.785695</v>
      </c>
      <c r="Q24" s="1">
        <v>1.1871839999999999E-11</v>
      </c>
      <c r="R24">
        <v>-0.56569999999999998</v>
      </c>
      <c r="S24">
        <v>0.14538499999999999</v>
      </c>
      <c r="T24">
        <v>-0.19908000000000001</v>
      </c>
      <c r="U24">
        <v>0.60025099999999998</v>
      </c>
    </row>
    <row r="25" spans="1:21">
      <c r="A25" t="s">
        <v>18554</v>
      </c>
      <c r="B25" t="s">
        <v>205</v>
      </c>
      <c r="C25" t="s">
        <v>18555</v>
      </c>
      <c r="D25" t="s">
        <v>18556</v>
      </c>
      <c r="E25" t="s">
        <v>18557</v>
      </c>
      <c r="F25" s="1">
        <v>0.61624639999999997</v>
      </c>
      <c r="G25" s="1">
        <v>0.36021760000000003</v>
      </c>
      <c r="H25" s="1">
        <v>1.4690430000000001</v>
      </c>
      <c r="I25" s="1">
        <v>2.426666</v>
      </c>
      <c r="J25" s="1">
        <v>1.963141</v>
      </c>
      <c r="K25" s="1">
        <v>1.7056960000000001</v>
      </c>
      <c r="L25" s="1">
        <v>4.3949160000000003</v>
      </c>
      <c r="M25" s="1">
        <v>4.2978100000000001</v>
      </c>
      <c r="N25" s="1">
        <v>0.98300189999999998</v>
      </c>
      <c r="O25" s="1">
        <v>2.1595799999999998E-2</v>
      </c>
      <c r="P25" s="1">
        <v>1.108385</v>
      </c>
      <c r="Q25" s="1">
        <v>1.5128540000000001E-3</v>
      </c>
      <c r="R25">
        <v>0.83241900000000002</v>
      </c>
      <c r="S25">
        <v>8.5084999999999994E-2</v>
      </c>
      <c r="T25">
        <v>0.80571499999999996</v>
      </c>
      <c r="U25">
        <v>4.6149999999999997E-2</v>
      </c>
    </row>
    <row r="26" spans="1:21">
      <c r="A26" t="s">
        <v>18558</v>
      </c>
      <c r="B26" t="s">
        <v>209</v>
      </c>
      <c r="F26" s="1">
        <v>7.1174759999999999</v>
      </c>
      <c r="G26" s="1">
        <v>7.121429</v>
      </c>
      <c r="H26" s="1">
        <v>9.8768609999999999</v>
      </c>
      <c r="I26" s="1">
        <v>8.7800560000000001</v>
      </c>
      <c r="J26" s="1">
        <v>7.7451569999999998</v>
      </c>
      <c r="K26" s="1">
        <v>5.9899610000000001</v>
      </c>
      <c r="L26" s="1">
        <v>20.160139999999998</v>
      </c>
      <c r="M26" s="1">
        <v>21.968399999999999</v>
      </c>
      <c r="N26" s="1">
        <v>0.45439940000000001</v>
      </c>
      <c r="O26" s="1">
        <v>8.5658339999999999E-2</v>
      </c>
      <c r="P26" s="1">
        <v>1.74081</v>
      </c>
      <c r="Q26" s="1">
        <v>1.280513E-26</v>
      </c>
      <c r="R26">
        <v>-0.228214</v>
      </c>
      <c r="S26">
        <v>0.51902000000000004</v>
      </c>
      <c r="T26">
        <v>0.99616300000000002</v>
      </c>
      <c r="U26">
        <v>0</v>
      </c>
    </row>
    <row r="27" spans="1:21">
      <c r="A27" t="s">
        <v>18559</v>
      </c>
      <c r="B27" t="s">
        <v>210</v>
      </c>
      <c r="F27" s="1">
        <v>0.56385300000000005</v>
      </c>
      <c r="G27" s="1">
        <v>0.2197279</v>
      </c>
      <c r="H27" s="1">
        <v>0.72377000000000002</v>
      </c>
      <c r="I27" s="1">
        <v>0.60555000000000003</v>
      </c>
      <c r="J27" s="1">
        <v>3.0935139999999999</v>
      </c>
      <c r="K27" s="1">
        <v>3.7066080000000001</v>
      </c>
      <c r="L27" s="1">
        <v>7.1598030000000001</v>
      </c>
      <c r="M27" s="1">
        <v>6.3901640000000004</v>
      </c>
      <c r="N27" s="1">
        <v>0.3554542</v>
      </c>
      <c r="O27" s="1">
        <v>0.79535069999999997</v>
      </c>
      <c r="P27" s="1">
        <v>1.0357270000000001</v>
      </c>
      <c r="Q27" s="1">
        <v>2.2653420000000001E-4</v>
      </c>
      <c r="R27">
        <v>1.590795</v>
      </c>
      <c r="S27">
        <v>2.9E-5</v>
      </c>
      <c r="T27">
        <v>2.2869809999999999</v>
      </c>
      <c r="U27">
        <v>0</v>
      </c>
    </row>
    <row r="28" spans="1:21">
      <c r="A28" t="s">
        <v>17365</v>
      </c>
      <c r="B28" t="s">
        <v>211</v>
      </c>
      <c r="C28" t="s">
        <v>17366</v>
      </c>
      <c r="D28" t="s">
        <v>17367</v>
      </c>
      <c r="E28" t="s">
        <v>17368</v>
      </c>
      <c r="F28" s="1">
        <v>0.24558579999999999</v>
      </c>
      <c r="G28" s="1">
        <v>0.1435535</v>
      </c>
      <c r="H28" s="1">
        <v>1.0357799999999999</v>
      </c>
      <c r="I28" s="1">
        <v>1.362692</v>
      </c>
      <c r="J28" s="1">
        <v>0.73888469999999995</v>
      </c>
      <c r="K28" s="1">
        <v>1.147081</v>
      </c>
      <c r="L28" s="1">
        <v>4.7417480000000003</v>
      </c>
      <c r="M28" s="1">
        <v>4.4103510000000004</v>
      </c>
      <c r="N28" s="1">
        <v>1.397807</v>
      </c>
      <c r="O28" s="1">
        <v>1.442445E-4</v>
      </c>
      <c r="P28" s="1">
        <v>2.1038770000000002</v>
      </c>
      <c r="Q28" s="1">
        <v>3.0159640000000003E-17</v>
      </c>
      <c r="R28">
        <v>1.0452840000000001</v>
      </c>
      <c r="S28">
        <v>1.4215999999999999E-2</v>
      </c>
      <c r="T28">
        <v>1.5463119999999999</v>
      </c>
      <c r="U28">
        <v>0</v>
      </c>
    </row>
    <row r="29" spans="1:21">
      <c r="A29" t="s">
        <v>18560</v>
      </c>
      <c r="B29" t="s">
        <v>215</v>
      </c>
      <c r="C29" t="s">
        <v>18561</v>
      </c>
      <c r="D29" t="s">
        <v>18562</v>
      </c>
      <c r="E29" t="s">
        <v>18563</v>
      </c>
      <c r="F29" s="1">
        <v>6.3220799999999997</v>
      </c>
      <c r="G29" s="1">
        <v>8.0914040000000007</v>
      </c>
      <c r="H29" s="1">
        <v>6.7057659999999997</v>
      </c>
      <c r="I29" s="1">
        <v>4.6595279999999999</v>
      </c>
      <c r="J29" s="1">
        <v>6.1428839999999996</v>
      </c>
      <c r="K29" s="1">
        <v>6.3261430000000001</v>
      </c>
      <c r="L29" s="1">
        <v>24.365790000000001</v>
      </c>
      <c r="M29" s="1">
        <v>21.61337</v>
      </c>
      <c r="N29" s="1">
        <v>-0.1700767</v>
      </c>
      <c r="O29" s="1">
        <v>0.87433190000000005</v>
      </c>
      <c r="P29" s="1">
        <v>1.937765</v>
      </c>
      <c r="Q29" s="1">
        <v>3.5175799999999998E-27</v>
      </c>
      <c r="R29">
        <v>-0.33186199999999999</v>
      </c>
      <c r="S29">
        <v>0.31444899999999998</v>
      </c>
      <c r="T29">
        <v>1.744191</v>
      </c>
      <c r="U29">
        <v>0</v>
      </c>
    </row>
    <row r="30" spans="1:21">
      <c r="A30" t="s">
        <v>17370</v>
      </c>
      <c r="B30" t="s">
        <v>235</v>
      </c>
      <c r="F30" s="1">
        <v>42.424059999999997</v>
      </c>
      <c r="G30" s="1">
        <v>37.861229999999999</v>
      </c>
      <c r="H30" s="1">
        <v>80.491749999999996</v>
      </c>
      <c r="I30" s="1">
        <v>87.436729999999997</v>
      </c>
      <c r="J30" s="1">
        <v>38.226140000000001</v>
      </c>
      <c r="K30" s="1">
        <v>36.695219999999999</v>
      </c>
      <c r="L30" s="1">
        <v>98.303020000000004</v>
      </c>
      <c r="M30" s="1">
        <v>97.184489999999997</v>
      </c>
      <c r="N30" s="1">
        <v>1.1597299999999999</v>
      </c>
      <c r="O30" s="1">
        <v>3.1588359999999998E-29</v>
      </c>
      <c r="P30" s="1">
        <v>1.5902160000000001</v>
      </c>
      <c r="Q30" s="1">
        <v>4.3332280000000001E-62</v>
      </c>
      <c r="R30">
        <v>-0.28672799999999998</v>
      </c>
      <c r="S30">
        <v>6.4489000000000005E-2</v>
      </c>
      <c r="T30">
        <v>9.9019999999999997E-2</v>
      </c>
      <c r="U30">
        <v>0.45338099999999998</v>
      </c>
    </row>
    <row r="31" spans="1:21">
      <c r="A31" t="s">
        <v>18564</v>
      </c>
      <c r="B31" t="s">
        <v>236</v>
      </c>
      <c r="F31" s="1">
        <v>19.551780000000001</v>
      </c>
      <c r="G31" s="1">
        <v>18.59646</v>
      </c>
      <c r="H31" s="1">
        <v>31.434909999999999</v>
      </c>
      <c r="I31" s="1">
        <v>31.305720000000001</v>
      </c>
      <c r="J31" s="1">
        <v>15.702439999999999</v>
      </c>
      <c r="K31" s="1">
        <v>15.949759999999999</v>
      </c>
      <c r="L31" s="1">
        <v>46.017420000000001</v>
      </c>
      <c r="M31" s="1">
        <v>47.095039999999997</v>
      </c>
      <c r="N31" s="1">
        <v>0.8347559</v>
      </c>
      <c r="O31" s="1">
        <v>1.08334E-20</v>
      </c>
      <c r="P31" s="1">
        <v>1.7723899999999999</v>
      </c>
      <c r="Q31" s="1">
        <v>1.7303310000000001E-114</v>
      </c>
      <c r="R31">
        <v>-0.456762</v>
      </c>
      <c r="S31">
        <v>5.3999999999999998E-5</v>
      </c>
      <c r="T31">
        <v>0.44479299999999999</v>
      </c>
      <c r="U31">
        <v>0</v>
      </c>
    </row>
    <row r="32" spans="1:21">
      <c r="A32" t="s">
        <v>18565</v>
      </c>
      <c r="B32" t="s">
        <v>237</v>
      </c>
      <c r="F32" s="1">
        <v>8.7818850000000008</v>
      </c>
      <c r="G32" s="1">
        <v>9.7620819999999995</v>
      </c>
      <c r="H32" s="1">
        <v>11.5616</v>
      </c>
      <c r="I32" s="1">
        <v>11.889889999999999</v>
      </c>
      <c r="J32" s="1">
        <v>3.6862889999999999</v>
      </c>
      <c r="K32" s="1">
        <v>3.992769</v>
      </c>
      <c r="L32" s="1">
        <v>10.477539999999999</v>
      </c>
      <c r="M32" s="1">
        <v>10.109579999999999</v>
      </c>
      <c r="N32" s="1">
        <v>0.41828080000000001</v>
      </c>
      <c r="O32" s="1">
        <v>0.11321340000000001</v>
      </c>
      <c r="P32" s="1">
        <v>1.4415519999999999</v>
      </c>
      <c r="Q32" s="1">
        <v>9.512976999999999E-10</v>
      </c>
      <c r="R32">
        <v>-1.2064049999999999</v>
      </c>
      <c r="S32">
        <v>9.9999999999999995E-7</v>
      </c>
      <c r="T32">
        <v>-0.28321499999999999</v>
      </c>
      <c r="U32">
        <v>0.29546800000000001</v>
      </c>
    </row>
    <row r="33" spans="1:21">
      <c r="A33" t="s">
        <v>18566</v>
      </c>
      <c r="B33" t="s">
        <v>240</v>
      </c>
      <c r="F33" s="1">
        <v>27.87914</v>
      </c>
      <c r="G33" s="1">
        <v>27.837160000000001</v>
      </c>
      <c r="H33" s="1">
        <v>19.466750000000001</v>
      </c>
      <c r="I33" s="1">
        <v>18.55762</v>
      </c>
      <c r="J33" s="1">
        <v>13.959339999999999</v>
      </c>
      <c r="K33" s="1">
        <v>13.087</v>
      </c>
      <c r="L33" s="1">
        <v>28.691089999999999</v>
      </c>
      <c r="M33" s="1">
        <v>29.92623</v>
      </c>
      <c r="N33" s="1">
        <v>-0.39947100000000002</v>
      </c>
      <c r="O33" s="1">
        <v>1.4832039999999999E-4</v>
      </c>
      <c r="P33" s="1">
        <v>1.330225</v>
      </c>
      <c r="Q33" s="1">
        <v>4.3209019999999998E-44</v>
      </c>
      <c r="R33">
        <v>-1.2067289999999999</v>
      </c>
      <c r="S33">
        <v>0</v>
      </c>
      <c r="T33">
        <v>0.49538300000000002</v>
      </c>
      <c r="U33">
        <v>0</v>
      </c>
    </row>
    <row r="34" spans="1:21">
      <c r="A34" t="s">
        <v>18567</v>
      </c>
      <c r="B34" t="s">
        <v>243</v>
      </c>
      <c r="C34" t="s">
        <v>18568</v>
      </c>
      <c r="D34" t="s">
        <v>18569</v>
      </c>
      <c r="E34" t="s">
        <v>18570</v>
      </c>
      <c r="F34" s="1">
        <v>16.41835</v>
      </c>
      <c r="G34" s="1">
        <v>19.318840000000002</v>
      </c>
      <c r="H34" s="1">
        <v>26.066590000000001</v>
      </c>
      <c r="I34" s="1">
        <v>28.242519999999999</v>
      </c>
      <c r="J34" s="1">
        <v>23.27094</v>
      </c>
      <c r="K34" s="1">
        <v>22.439219999999999</v>
      </c>
      <c r="L34" s="1">
        <v>44.136519999999997</v>
      </c>
      <c r="M34" s="1">
        <v>41.080329999999996</v>
      </c>
      <c r="N34" s="1">
        <v>0.71353330000000004</v>
      </c>
      <c r="O34" s="1">
        <v>2.4350030000000001E-9</v>
      </c>
      <c r="P34" s="1">
        <v>1.119243</v>
      </c>
      <c r="Q34" s="1">
        <v>7.3387259999999998E-34</v>
      </c>
      <c r="R34">
        <v>0.149613</v>
      </c>
      <c r="S34">
        <v>0.42513699999999999</v>
      </c>
      <c r="T34">
        <v>0.52062900000000001</v>
      </c>
      <c r="U34">
        <v>0</v>
      </c>
    </row>
    <row r="35" spans="1:21">
      <c r="A35" t="s">
        <v>18571</v>
      </c>
      <c r="B35" t="s">
        <v>247</v>
      </c>
      <c r="F35" s="1">
        <v>23.245930000000001</v>
      </c>
      <c r="G35" s="1">
        <v>29.53351</v>
      </c>
      <c r="H35" s="1">
        <v>32.780320000000003</v>
      </c>
      <c r="I35" s="1">
        <v>35.64687</v>
      </c>
      <c r="J35" s="1">
        <v>20.089169999999999</v>
      </c>
      <c r="K35" s="1">
        <v>18.46068</v>
      </c>
      <c r="L35" s="1">
        <v>45.873820000000002</v>
      </c>
      <c r="M35" s="1">
        <v>44.204090000000001</v>
      </c>
      <c r="N35" s="1">
        <v>0.49093560000000003</v>
      </c>
      <c r="O35" s="1">
        <v>8.9278359999999998E-3</v>
      </c>
      <c r="P35" s="1">
        <v>1.409815</v>
      </c>
      <c r="Q35" s="1">
        <v>4.0722679999999998E-28</v>
      </c>
      <c r="R35">
        <v>-0.60270400000000002</v>
      </c>
      <c r="S35">
        <v>1.0567999999999999E-2</v>
      </c>
      <c r="T35">
        <v>0.26950200000000002</v>
      </c>
      <c r="U35">
        <v>6.1906999999999997E-2</v>
      </c>
    </row>
    <row r="36" spans="1:21">
      <c r="A36" t="s">
        <v>17372</v>
      </c>
      <c r="B36" t="s">
        <v>273</v>
      </c>
      <c r="C36" t="s">
        <v>17373</v>
      </c>
      <c r="D36" t="s">
        <v>17374</v>
      </c>
      <c r="E36" t="s">
        <v>17375</v>
      </c>
      <c r="F36" s="1">
        <v>98.738219999999998</v>
      </c>
      <c r="G36" s="1">
        <v>98.990809999999996</v>
      </c>
      <c r="H36" s="1">
        <v>247.185</v>
      </c>
      <c r="I36" s="1">
        <v>240.48759999999999</v>
      </c>
      <c r="J36" s="1">
        <v>92.651110000000003</v>
      </c>
      <c r="K36" s="1">
        <v>95.149019999999993</v>
      </c>
      <c r="L36" s="1">
        <v>216.8972</v>
      </c>
      <c r="M36" s="1">
        <v>222.31790000000001</v>
      </c>
      <c r="N36" s="1">
        <v>1.426552</v>
      </c>
      <c r="O36" s="1">
        <v>1.8135969999999999E-155</v>
      </c>
      <c r="P36" s="1">
        <v>1.460043</v>
      </c>
      <c r="Q36" s="1">
        <v>1.8161140000000001E-165</v>
      </c>
      <c r="R36">
        <v>-0.27368199999999998</v>
      </c>
      <c r="S36">
        <v>4.2400000000000001E-4</v>
      </c>
      <c r="T36">
        <v>-0.26972699999999999</v>
      </c>
      <c r="U36">
        <v>0</v>
      </c>
    </row>
    <row r="37" spans="1:21">
      <c r="A37" t="s">
        <v>18572</v>
      </c>
      <c r="B37" t="s">
        <v>283</v>
      </c>
      <c r="F37" s="1">
        <v>3.7115170000000002</v>
      </c>
      <c r="G37" s="1">
        <v>3.9657740000000001</v>
      </c>
      <c r="H37" s="1">
        <v>4.8849080000000002</v>
      </c>
      <c r="I37" s="1">
        <v>4.6610300000000002</v>
      </c>
      <c r="J37" s="1">
        <v>5.6681080000000001</v>
      </c>
      <c r="K37" s="1">
        <v>5.2297190000000002</v>
      </c>
      <c r="L37" s="1">
        <v>10.82943</v>
      </c>
      <c r="M37" s="1">
        <v>10.072100000000001</v>
      </c>
      <c r="N37" s="1">
        <v>0.38254359999999998</v>
      </c>
      <c r="O37" s="1">
        <v>0.2333653</v>
      </c>
      <c r="P37" s="1">
        <v>1.1053740000000001</v>
      </c>
      <c r="Q37" s="1">
        <v>7.5763209999999997E-11</v>
      </c>
      <c r="R37">
        <v>0.26119599999999998</v>
      </c>
      <c r="S37">
        <v>0.41186299999999998</v>
      </c>
      <c r="T37">
        <v>0.940801</v>
      </c>
      <c r="U37">
        <v>0</v>
      </c>
    </row>
    <row r="38" spans="1:21">
      <c r="A38" t="s">
        <v>18573</v>
      </c>
      <c r="B38" t="s">
        <v>287</v>
      </c>
      <c r="F38" s="1">
        <v>81.762410000000003</v>
      </c>
      <c r="G38" s="1">
        <v>77.327979999999997</v>
      </c>
      <c r="H38" s="1">
        <v>126.17749999999999</v>
      </c>
      <c r="I38" s="1">
        <v>127.27330000000001</v>
      </c>
      <c r="J38" s="1">
        <v>64.222219999999993</v>
      </c>
      <c r="K38" s="1">
        <v>52.286160000000002</v>
      </c>
      <c r="L38" s="1">
        <v>152.28909999999999</v>
      </c>
      <c r="M38" s="1">
        <v>151.04560000000001</v>
      </c>
      <c r="N38" s="1">
        <v>0.79090079999999996</v>
      </c>
      <c r="O38" s="1">
        <v>3.3714749999999999E-19</v>
      </c>
      <c r="P38" s="1">
        <v>1.602875</v>
      </c>
      <c r="Q38" s="1">
        <v>6.7669259999999998E-81</v>
      </c>
      <c r="R38">
        <v>-0.63755899999999999</v>
      </c>
      <c r="S38">
        <v>1.9999999999999999E-6</v>
      </c>
      <c r="T38">
        <v>0.137685</v>
      </c>
      <c r="U38">
        <v>0.149648</v>
      </c>
    </row>
    <row r="39" spans="1:21">
      <c r="A39" t="s">
        <v>18574</v>
      </c>
      <c r="B39" t="s">
        <v>330</v>
      </c>
      <c r="C39" t="s">
        <v>18575</v>
      </c>
      <c r="D39" t="s">
        <v>18576</v>
      </c>
      <c r="E39" t="s">
        <v>18577</v>
      </c>
      <c r="F39" s="1">
        <v>0.47031390000000001</v>
      </c>
      <c r="G39" s="1">
        <v>0.57273940000000001</v>
      </c>
      <c r="H39" s="1">
        <v>0.26950970000000002</v>
      </c>
      <c r="I39" s="1">
        <v>0.31568350000000001</v>
      </c>
      <c r="J39" s="1">
        <v>2.1849509999999999</v>
      </c>
      <c r="K39" s="1">
        <v>2.2374209999999999</v>
      </c>
      <c r="L39" s="1">
        <v>0.30678299999999997</v>
      </c>
      <c r="M39" s="1">
        <v>0.41000629999999999</v>
      </c>
      <c r="N39" s="1">
        <v>-0.2978809</v>
      </c>
      <c r="O39" s="1">
        <v>0.81202339999999995</v>
      </c>
      <c r="P39" s="1">
        <v>-1.597505</v>
      </c>
      <c r="Q39" s="1">
        <v>1.5043860000000001E-5</v>
      </c>
      <c r="R39">
        <v>1.213506</v>
      </c>
      <c r="S39">
        <v>5.7200000000000003E-4</v>
      </c>
      <c r="T39">
        <v>8.0738000000000004E-2</v>
      </c>
      <c r="U39">
        <v>1</v>
      </c>
    </row>
    <row r="40" spans="1:21">
      <c r="A40" t="s">
        <v>18578</v>
      </c>
      <c r="B40" t="s">
        <v>332</v>
      </c>
      <c r="C40" t="s">
        <v>18579</v>
      </c>
      <c r="D40" t="s">
        <v>18580</v>
      </c>
      <c r="E40" t="s">
        <v>18581</v>
      </c>
      <c r="F40" s="1">
        <v>55.948799999999999</v>
      </c>
      <c r="G40" s="1">
        <v>57.547870000000003</v>
      </c>
      <c r="H40" s="1">
        <v>50.637160000000002</v>
      </c>
      <c r="I40" s="1">
        <v>45.77384</v>
      </c>
      <c r="J40" s="1">
        <v>133.75970000000001</v>
      </c>
      <c r="K40" s="1">
        <v>141.5461</v>
      </c>
      <c r="L40" s="1">
        <v>46.676110000000001</v>
      </c>
      <c r="M40" s="1">
        <v>49.611910000000002</v>
      </c>
      <c r="N40" s="1">
        <v>-9.4242599999999996E-2</v>
      </c>
      <c r="O40" s="1">
        <v>0.68318840000000003</v>
      </c>
      <c r="P40" s="1">
        <v>-1.253366</v>
      </c>
      <c r="Q40" s="1">
        <v>6.5931450000000003E-63</v>
      </c>
      <c r="R40">
        <v>1.056162</v>
      </c>
      <c r="S40">
        <v>0</v>
      </c>
      <c r="T40">
        <v>-0.11802</v>
      </c>
      <c r="U40">
        <v>0.44357999999999997</v>
      </c>
    </row>
    <row r="41" spans="1:21">
      <c r="A41" t="s">
        <v>17377</v>
      </c>
      <c r="B41" t="s">
        <v>335</v>
      </c>
      <c r="F41" s="1">
        <v>39.170160000000003</v>
      </c>
      <c r="G41" s="1">
        <v>36.433120000000002</v>
      </c>
      <c r="H41" s="1">
        <v>115.13120000000001</v>
      </c>
      <c r="I41" s="1">
        <v>121.1801</v>
      </c>
      <c r="J41" s="1">
        <v>56.91366</v>
      </c>
      <c r="K41" s="1">
        <v>56.607289999999999</v>
      </c>
      <c r="L41" s="1">
        <v>213.79679999999999</v>
      </c>
      <c r="M41" s="1">
        <v>221.88810000000001</v>
      </c>
      <c r="N41" s="1">
        <v>1.721141</v>
      </c>
      <c r="O41" s="1">
        <v>4.090331E-72</v>
      </c>
      <c r="P41" s="1">
        <v>2.1540059999999999</v>
      </c>
      <c r="Q41" s="1">
        <v>2.3995949999999999E-202</v>
      </c>
      <c r="R41">
        <v>0.36805399999999999</v>
      </c>
      <c r="S41">
        <v>7.1069999999999996E-3</v>
      </c>
      <c r="T41">
        <v>0.75611700000000004</v>
      </c>
      <c r="U41">
        <v>0</v>
      </c>
    </row>
    <row r="42" spans="1:21">
      <c r="A42" t="s">
        <v>17379</v>
      </c>
      <c r="B42" t="s">
        <v>348</v>
      </c>
      <c r="F42" s="1">
        <v>5.4060490000000003</v>
      </c>
      <c r="G42" s="1">
        <v>5.4593930000000004</v>
      </c>
      <c r="H42" s="1">
        <v>10.699070000000001</v>
      </c>
      <c r="I42" s="1">
        <v>11.269439999999999</v>
      </c>
      <c r="J42" s="1">
        <v>2.5085869999999999</v>
      </c>
      <c r="K42" s="1">
        <v>2.452064</v>
      </c>
      <c r="L42" s="1">
        <v>7.282025</v>
      </c>
      <c r="M42" s="1">
        <v>7.126735</v>
      </c>
      <c r="N42" s="1">
        <v>1.031199</v>
      </c>
      <c r="O42" s="1">
        <v>1.147703E-8</v>
      </c>
      <c r="P42" s="1">
        <v>1.565458</v>
      </c>
      <c r="Q42" s="1">
        <v>1.0410780000000001E-12</v>
      </c>
      <c r="R42">
        <v>-1.101542</v>
      </c>
      <c r="S42">
        <v>6.0000000000000002E-6</v>
      </c>
      <c r="T42">
        <v>-0.68404299999999996</v>
      </c>
      <c r="U42">
        <v>1.3200000000000001E-4</v>
      </c>
    </row>
    <row r="43" spans="1:21">
      <c r="A43" t="s">
        <v>18582</v>
      </c>
      <c r="B43" t="s">
        <v>350</v>
      </c>
      <c r="F43" s="1">
        <v>46.64226</v>
      </c>
      <c r="G43" s="1">
        <v>50.800960000000003</v>
      </c>
      <c r="H43" s="1">
        <v>79.162890000000004</v>
      </c>
      <c r="I43" s="1">
        <v>75.629660000000001</v>
      </c>
      <c r="J43" s="1">
        <v>68.287220000000005</v>
      </c>
      <c r="K43" s="1">
        <v>62.782200000000003</v>
      </c>
      <c r="L43" s="1">
        <v>130.58600000000001</v>
      </c>
      <c r="M43" s="1">
        <v>137.74619999999999</v>
      </c>
      <c r="N43" s="1">
        <v>0.78387600000000002</v>
      </c>
      <c r="O43" s="1">
        <v>2.650505E-16</v>
      </c>
      <c r="P43" s="1">
        <v>1.2628379999999999</v>
      </c>
      <c r="Q43" s="1">
        <v>8.7216519999999998E-69</v>
      </c>
      <c r="R43">
        <v>0.21813299999999999</v>
      </c>
      <c r="S43">
        <v>7.7592999999999995E-2</v>
      </c>
      <c r="T43">
        <v>0.66601200000000005</v>
      </c>
      <c r="U43">
        <v>0</v>
      </c>
    </row>
    <row r="44" spans="1:21">
      <c r="A44" t="s">
        <v>18583</v>
      </c>
      <c r="B44" t="s">
        <v>351</v>
      </c>
      <c r="F44" s="1">
        <v>9.0494930000000001E-2</v>
      </c>
      <c r="G44">
        <v>0</v>
      </c>
      <c r="H44" s="1">
        <v>0.99566239999999995</v>
      </c>
      <c r="I44" s="1">
        <v>0.5669244</v>
      </c>
      <c r="J44" s="1">
        <v>1.361343</v>
      </c>
      <c r="K44" s="1">
        <v>1.017571</v>
      </c>
      <c r="L44" s="1">
        <v>2.4398789999999999</v>
      </c>
      <c r="M44" s="1">
        <v>3.155637</v>
      </c>
      <c r="N44" s="1">
        <v>1.2570300000000001</v>
      </c>
      <c r="O44" s="1">
        <v>1.679976E-2</v>
      </c>
      <c r="P44" s="1">
        <v>1.066254</v>
      </c>
      <c r="Q44" s="1">
        <v>3.6555960000000001E-3</v>
      </c>
      <c r="R44">
        <v>1.5656289999999999</v>
      </c>
      <c r="S44">
        <v>1.9319999999999999E-3</v>
      </c>
      <c r="T44">
        <v>1.2011799999999999</v>
      </c>
      <c r="U44">
        <v>2.6080000000000001E-3</v>
      </c>
    </row>
    <row r="45" spans="1:21">
      <c r="A45" t="s">
        <v>18584</v>
      </c>
      <c r="B45" t="s">
        <v>352</v>
      </c>
      <c r="F45" s="1">
        <v>5.0388270000000004</v>
      </c>
      <c r="G45" s="1">
        <v>5.6308559999999996</v>
      </c>
      <c r="H45" s="1">
        <v>2.7855500000000002</v>
      </c>
      <c r="I45" s="1">
        <v>3.4484720000000002</v>
      </c>
      <c r="J45" s="1">
        <v>8.2620079999999998</v>
      </c>
      <c r="K45" s="1">
        <v>9.9986719999999991</v>
      </c>
      <c r="L45" s="1">
        <v>2.9645630000000001</v>
      </c>
      <c r="M45" s="1">
        <v>2.9715370000000001</v>
      </c>
      <c r="N45" s="1">
        <v>-0.51675380000000004</v>
      </c>
      <c r="O45" s="1">
        <v>0.10311090000000001</v>
      </c>
      <c r="P45" s="1">
        <v>-1.2167140000000001</v>
      </c>
      <c r="Q45" s="1">
        <v>3.6585E-8</v>
      </c>
      <c r="R45">
        <v>0.50341100000000005</v>
      </c>
      <c r="S45">
        <v>2.6987000000000001E-2</v>
      </c>
      <c r="T45">
        <v>-0.153313</v>
      </c>
      <c r="U45">
        <v>0.81237300000000001</v>
      </c>
    </row>
    <row r="46" spans="1:21">
      <c r="A46" t="s">
        <v>18585</v>
      </c>
      <c r="B46" t="s">
        <v>356</v>
      </c>
      <c r="F46">
        <v>0</v>
      </c>
      <c r="G46" s="1">
        <v>0.24502389999999999</v>
      </c>
      <c r="H46" s="1">
        <v>0.2305981</v>
      </c>
      <c r="I46" s="1">
        <v>0.56271950000000004</v>
      </c>
      <c r="J46" s="1">
        <v>0.66767469999999995</v>
      </c>
      <c r="K46" s="1">
        <v>0.97894619999999999</v>
      </c>
      <c r="L46" s="1">
        <v>2.2967870000000001</v>
      </c>
      <c r="M46" s="1">
        <v>3.1792150000000001</v>
      </c>
      <c r="N46" s="1">
        <v>0.57025020000000004</v>
      </c>
      <c r="O46" s="1">
        <v>0.71440490000000001</v>
      </c>
      <c r="P46" s="1">
        <v>1.237279</v>
      </c>
      <c r="Q46" s="1">
        <v>2.5311499999999998E-3</v>
      </c>
      <c r="R46">
        <v>0.94541200000000003</v>
      </c>
      <c r="S46">
        <v>0.19679099999999999</v>
      </c>
      <c r="T46">
        <v>1.525917</v>
      </c>
      <c r="U46">
        <v>6.4499999999999996E-4</v>
      </c>
    </row>
    <row r="47" spans="1:21">
      <c r="A47" t="s">
        <v>18586</v>
      </c>
      <c r="B47" t="s">
        <v>369</v>
      </c>
      <c r="F47" s="1">
        <v>2.9488490000000001</v>
      </c>
      <c r="G47" s="1">
        <v>4.3092639999999998</v>
      </c>
      <c r="H47" s="1">
        <v>7.3225319999999998</v>
      </c>
      <c r="I47" s="1">
        <v>5.7180439999999999</v>
      </c>
      <c r="J47" s="1">
        <v>2.6094390000000001</v>
      </c>
      <c r="K47" s="1">
        <v>3.294581</v>
      </c>
      <c r="L47" s="1">
        <v>5.2362419999999998</v>
      </c>
      <c r="M47" s="1">
        <v>7.0694889999999999</v>
      </c>
      <c r="N47" s="1">
        <v>0.75192110000000001</v>
      </c>
      <c r="O47" s="1">
        <v>1.7273090000000001E-2</v>
      </c>
      <c r="P47" s="1">
        <v>1.0457689999999999</v>
      </c>
      <c r="Q47" s="1">
        <v>7.5301519999999996E-4</v>
      </c>
      <c r="R47">
        <v>-0.34784300000000001</v>
      </c>
      <c r="S47">
        <v>0.42513699999999999</v>
      </c>
      <c r="T47">
        <v>-0.179067</v>
      </c>
      <c r="U47">
        <v>0.75029400000000002</v>
      </c>
    </row>
    <row r="48" spans="1:21">
      <c r="A48" t="s">
        <v>18587</v>
      </c>
      <c r="B48" t="s">
        <v>375</v>
      </c>
      <c r="F48" s="1">
        <v>22.07131</v>
      </c>
      <c r="G48" s="1">
        <v>20.669</v>
      </c>
      <c r="H48" s="1">
        <v>20.393339999999998</v>
      </c>
      <c r="I48" s="1">
        <v>20.365400000000001</v>
      </c>
      <c r="J48" s="1">
        <v>32.400129999999997</v>
      </c>
      <c r="K48" s="1">
        <v>32.854030000000002</v>
      </c>
      <c r="L48" s="1">
        <v>70.23648</v>
      </c>
      <c r="M48" s="1">
        <v>67.26943</v>
      </c>
      <c r="N48" s="1">
        <v>6.4543859999999995E-2</v>
      </c>
      <c r="O48" s="1">
        <v>0.99017120000000003</v>
      </c>
      <c r="P48" s="1">
        <v>1.2771600000000001</v>
      </c>
      <c r="Q48" s="1">
        <v>9.4804279999999998E-29</v>
      </c>
      <c r="R48">
        <v>0.37777500000000003</v>
      </c>
      <c r="S48">
        <v>4.8274999999999998E-2</v>
      </c>
      <c r="T48">
        <v>1.568751</v>
      </c>
      <c r="U48">
        <v>0</v>
      </c>
    </row>
    <row r="49" spans="1:21">
      <c r="A49" t="s">
        <v>18588</v>
      </c>
      <c r="B49" t="s">
        <v>378</v>
      </c>
      <c r="C49" t="s">
        <v>16572</v>
      </c>
      <c r="D49" t="s">
        <v>18589</v>
      </c>
      <c r="E49" t="s">
        <v>18590</v>
      </c>
      <c r="F49" s="1">
        <v>21.108250000000002</v>
      </c>
      <c r="G49" s="1">
        <v>18.202089999999998</v>
      </c>
      <c r="H49" s="1">
        <v>16.476610000000001</v>
      </c>
      <c r="I49" s="1">
        <v>15.317030000000001</v>
      </c>
      <c r="J49" s="1">
        <v>19.94078</v>
      </c>
      <c r="K49" s="1">
        <v>22.205490000000001</v>
      </c>
      <c r="L49" s="1">
        <v>37.585079999999998</v>
      </c>
      <c r="M49" s="1">
        <v>36.678820000000002</v>
      </c>
      <c r="N49" s="1">
        <v>-0.1472984</v>
      </c>
      <c r="O49" s="1">
        <v>0.74254520000000002</v>
      </c>
      <c r="P49" s="1">
        <v>1.016751</v>
      </c>
      <c r="Q49" s="1">
        <v>2.443205E-13</v>
      </c>
      <c r="R49">
        <v>-9.2978000000000005E-2</v>
      </c>
      <c r="S49">
        <v>0.80613599999999996</v>
      </c>
      <c r="T49">
        <v>1.0503359999999999</v>
      </c>
      <c r="U49">
        <v>0</v>
      </c>
    </row>
    <row r="50" spans="1:21">
      <c r="A50" t="s">
        <v>17381</v>
      </c>
      <c r="B50" t="s">
        <v>398</v>
      </c>
      <c r="F50" s="1">
        <v>76.45187</v>
      </c>
      <c r="G50" s="1">
        <v>80.505549999999999</v>
      </c>
      <c r="H50" s="1">
        <v>162.3553</v>
      </c>
      <c r="I50" s="1">
        <v>151.1808</v>
      </c>
      <c r="J50" s="1">
        <v>50.987960000000001</v>
      </c>
      <c r="K50" s="1">
        <v>48.13729</v>
      </c>
      <c r="L50" s="1">
        <v>117.3391</v>
      </c>
      <c r="M50" s="1">
        <v>117.37009999999999</v>
      </c>
      <c r="N50" s="1">
        <v>1.0966340000000001</v>
      </c>
      <c r="O50" s="1">
        <v>2.7319419999999998E-27</v>
      </c>
      <c r="P50" s="1">
        <v>1.4394039999999999</v>
      </c>
      <c r="Q50" s="1">
        <v>5.3572019999999999E-36</v>
      </c>
      <c r="R50">
        <v>-0.819859</v>
      </c>
      <c r="S50">
        <v>0</v>
      </c>
      <c r="T50">
        <v>-0.52710299999999999</v>
      </c>
      <c r="U50">
        <v>0</v>
      </c>
    </row>
    <row r="51" spans="1:21">
      <c r="A51" t="s">
        <v>18591</v>
      </c>
      <c r="B51" t="s">
        <v>406</v>
      </c>
      <c r="C51" t="s">
        <v>18592</v>
      </c>
      <c r="D51" t="s">
        <v>18593</v>
      </c>
      <c r="E51" t="s">
        <v>18594</v>
      </c>
      <c r="F51" s="1">
        <v>4.4643470000000001</v>
      </c>
      <c r="G51" s="1">
        <v>6.834581</v>
      </c>
      <c r="H51" s="1">
        <v>2.3389799999999998</v>
      </c>
      <c r="I51" s="1">
        <v>2.2830889999999999</v>
      </c>
      <c r="J51" s="1">
        <v>4.5148619999999999</v>
      </c>
      <c r="K51" s="1">
        <v>5.3785069999999999</v>
      </c>
      <c r="L51" s="1">
        <v>0.41600969999999998</v>
      </c>
      <c r="M51" s="1">
        <v>1.389961</v>
      </c>
      <c r="N51" s="1">
        <v>-0.74077729999999997</v>
      </c>
      <c r="O51" s="1">
        <v>4.6736809999999997E-2</v>
      </c>
      <c r="P51" s="1">
        <v>-1.495209</v>
      </c>
      <c r="Q51" s="1">
        <v>2.7387849999999998E-4</v>
      </c>
      <c r="R51">
        <v>-0.27972799999999998</v>
      </c>
      <c r="S51">
        <v>0.52005000000000001</v>
      </c>
      <c r="T51">
        <v>-0.92668499999999998</v>
      </c>
      <c r="U51">
        <v>9.0969999999999995E-2</v>
      </c>
    </row>
    <row r="52" spans="1:21">
      <c r="A52" t="s">
        <v>17382</v>
      </c>
      <c r="B52" t="s">
        <v>417</v>
      </c>
      <c r="F52" s="1">
        <v>1.9531670000000001</v>
      </c>
      <c r="G52" s="1">
        <v>1.797112</v>
      </c>
      <c r="H52" s="1">
        <v>9.1529570000000007</v>
      </c>
      <c r="I52" s="1">
        <v>10.293799999999999</v>
      </c>
      <c r="J52" s="1">
        <v>4.7049779999999997</v>
      </c>
      <c r="K52" s="1">
        <v>4.1296840000000001</v>
      </c>
      <c r="L52" s="1">
        <v>13.68413</v>
      </c>
      <c r="M52" s="1">
        <v>14.473089999999999</v>
      </c>
      <c r="N52" s="1">
        <v>1.8849549999999999</v>
      </c>
      <c r="O52" s="1">
        <v>2.65781E-14</v>
      </c>
      <c r="P52" s="1">
        <v>1.706302</v>
      </c>
      <c r="Q52" s="1">
        <v>1.31314E-16</v>
      </c>
      <c r="R52">
        <v>0.73481600000000002</v>
      </c>
      <c r="S52">
        <v>3.9154000000000001E-2</v>
      </c>
      <c r="T52">
        <v>0.38521499999999997</v>
      </c>
      <c r="U52">
        <v>9.8059999999999994E-2</v>
      </c>
    </row>
    <row r="53" spans="1:21">
      <c r="A53" t="s">
        <v>18595</v>
      </c>
      <c r="B53" t="s">
        <v>449</v>
      </c>
      <c r="C53" t="s">
        <v>18596</v>
      </c>
      <c r="D53" t="s">
        <v>18597</v>
      </c>
      <c r="E53" t="s">
        <v>18598</v>
      </c>
      <c r="F53" s="1">
        <v>7.091628</v>
      </c>
      <c r="G53" s="1">
        <v>7.6764910000000004</v>
      </c>
      <c r="H53" s="1">
        <v>3.9734959999999999</v>
      </c>
      <c r="I53" s="1">
        <v>3.7022490000000001</v>
      </c>
      <c r="J53" s="1">
        <v>9.9360289999999996</v>
      </c>
      <c r="K53" s="1">
        <v>14.31265</v>
      </c>
      <c r="L53" s="1">
        <v>4.4545009999999996</v>
      </c>
      <c r="M53" s="1">
        <v>3.6063299999999998</v>
      </c>
      <c r="N53" s="1">
        <v>-0.55680010000000002</v>
      </c>
      <c r="O53" s="1">
        <v>0.1771692</v>
      </c>
      <c r="P53" s="1">
        <v>-1.0746960000000001</v>
      </c>
      <c r="Q53" s="1">
        <v>4.8146459999999997E-3</v>
      </c>
      <c r="R53">
        <v>0.397702</v>
      </c>
      <c r="S53">
        <v>0.26923900000000001</v>
      </c>
      <c r="T53">
        <v>-3.9815999999999997E-2</v>
      </c>
      <c r="U53">
        <v>1</v>
      </c>
    </row>
    <row r="54" spans="1:21">
      <c r="A54" t="s">
        <v>17383</v>
      </c>
      <c r="B54" t="s">
        <v>472</v>
      </c>
      <c r="F54" s="1">
        <v>0.71458029999999995</v>
      </c>
      <c r="G54" s="1">
        <v>0.69616199999999995</v>
      </c>
      <c r="H54" s="1">
        <v>4.3241579999999997</v>
      </c>
      <c r="I54" s="1">
        <v>3.8371179999999998</v>
      </c>
      <c r="J54" s="1">
        <v>2.0234640000000002</v>
      </c>
      <c r="K54" s="1">
        <v>1.607021</v>
      </c>
      <c r="L54" s="1">
        <v>9.5709280000000003</v>
      </c>
      <c r="M54" s="1">
        <v>9.9672140000000002</v>
      </c>
      <c r="N54" s="1">
        <v>1.438612</v>
      </c>
      <c r="O54" s="1">
        <v>4.4735750000000003E-5</v>
      </c>
      <c r="P54" s="1">
        <v>2.0796749999999999</v>
      </c>
      <c r="Q54" s="1">
        <v>1.0196040000000001E-13</v>
      </c>
      <c r="R54">
        <v>0.56168499999999999</v>
      </c>
      <c r="S54">
        <v>0.31081700000000001</v>
      </c>
      <c r="T54">
        <v>0.96188099999999999</v>
      </c>
      <c r="U54">
        <v>8.6399999999999997E-4</v>
      </c>
    </row>
    <row r="55" spans="1:21">
      <c r="A55" t="s">
        <v>18599</v>
      </c>
      <c r="B55" t="s">
        <v>478</v>
      </c>
      <c r="C55" t="s">
        <v>18600</v>
      </c>
      <c r="D55" t="s">
        <v>18601</v>
      </c>
      <c r="E55" t="s">
        <v>18602</v>
      </c>
      <c r="F55" s="1">
        <v>7.0759679999999996</v>
      </c>
      <c r="G55" s="1">
        <v>7.866797</v>
      </c>
      <c r="H55" s="1">
        <v>11.906879999999999</v>
      </c>
      <c r="I55" s="1">
        <v>13.0379</v>
      </c>
      <c r="J55" s="1">
        <v>6.703519</v>
      </c>
      <c r="K55" s="1">
        <v>5.4723990000000002</v>
      </c>
      <c r="L55" s="1">
        <v>11.656689999999999</v>
      </c>
      <c r="M55" s="1">
        <v>11.756679999999999</v>
      </c>
      <c r="N55" s="1">
        <v>0.7848773</v>
      </c>
      <c r="O55" s="1">
        <v>3.8907740000000003E-5</v>
      </c>
      <c r="P55" s="1">
        <v>1.0976680000000001</v>
      </c>
      <c r="Q55" s="1">
        <v>6.6786259999999997E-9</v>
      </c>
      <c r="R55">
        <v>-0.43847199999999997</v>
      </c>
      <c r="S55">
        <v>8.6827000000000001E-2</v>
      </c>
      <c r="T55">
        <v>-0.19814499999999999</v>
      </c>
      <c r="U55">
        <v>0.412192</v>
      </c>
    </row>
    <row r="56" spans="1:21">
      <c r="A56" t="s">
        <v>18603</v>
      </c>
      <c r="B56" t="s">
        <v>480</v>
      </c>
      <c r="C56" t="s">
        <v>18604</v>
      </c>
      <c r="D56" t="s">
        <v>18605</v>
      </c>
      <c r="E56" t="s">
        <v>16572</v>
      </c>
      <c r="F56" s="1">
        <v>14.930709999999999</v>
      </c>
      <c r="G56" s="1">
        <v>17.407350000000001</v>
      </c>
      <c r="H56" s="1">
        <v>26.593499999999999</v>
      </c>
      <c r="I56" s="1">
        <v>25.410399999999999</v>
      </c>
      <c r="J56" s="1">
        <v>16.677689999999998</v>
      </c>
      <c r="K56" s="1">
        <v>17.254619999999999</v>
      </c>
      <c r="L56" s="1">
        <v>29.696619999999999</v>
      </c>
      <c r="M56" s="1">
        <v>30.620010000000001</v>
      </c>
      <c r="N56" s="1">
        <v>0.76380530000000002</v>
      </c>
      <c r="O56" s="1">
        <v>2.2183960000000001E-6</v>
      </c>
      <c r="P56" s="1">
        <v>1.0243819999999999</v>
      </c>
      <c r="Q56" s="1">
        <v>6.5904749999999997E-13</v>
      </c>
      <c r="R56">
        <v>-0.11926100000000001</v>
      </c>
      <c r="S56">
        <v>0.69692100000000001</v>
      </c>
      <c r="T56">
        <v>9.0769000000000002E-2</v>
      </c>
      <c r="U56">
        <v>0.741784</v>
      </c>
    </row>
    <row r="57" spans="1:21">
      <c r="A57" t="s">
        <v>18606</v>
      </c>
      <c r="B57" t="s">
        <v>484</v>
      </c>
      <c r="C57" t="s">
        <v>18607</v>
      </c>
      <c r="D57" t="s">
        <v>16730</v>
      </c>
      <c r="E57" t="s">
        <v>18608</v>
      </c>
      <c r="F57" s="1">
        <v>4.1122189999999996</v>
      </c>
      <c r="G57" s="1">
        <v>4.3704289999999997</v>
      </c>
      <c r="H57" s="1">
        <v>2.8355600000000001</v>
      </c>
      <c r="I57" s="1">
        <v>3.1023719999999999</v>
      </c>
      <c r="J57" s="1">
        <v>3.5486849999999999</v>
      </c>
      <c r="K57" s="1">
        <v>3.880271</v>
      </c>
      <c r="L57" s="1">
        <v>6.7391949999999996</v>
      </c>
      <c r="M57" s="1">
        <v>7.2883430000000002</v>
      </c>
      <c r="N57" s="1">
        <v>-0.33184469999999999</v>
      </c>
      <c r="O57" s="1">
        <v>0.2314937</v>
      </c>
      <c r="P57" s="1">
        <v>1.0958969999999999</v>
      </c>
      <c r="Q57" s="1">
        <v>2.5934959999999999E-12</v>
      </c>
      <c r="R57">
        <v>-0.35791000000000001</v>
      </c>
      <c r="S57">
        <v>0.111161</v>
      </c>
      <c r="T57">
        <v>1.0518270000000001</v>
      </c>
      <c r="U57">
        <v>0</v>
      </c>
    </row>
    <row r="58" spans="1:21">
      <c r="A58" t="s">
        <v>18609</v>
      </c>
      <c r="B58" t="s">
        <v>497</v>
      </c>
      <c r="F58" s="1">
        <v>22.8811</v>
      </c>
      <c r="G58" s="1">
        <v>23.512779999999999</v>
      </c>
      <c r="H58" s="1">
        <v>38.796660000000003</v>
      </c>
      <c r="I58" s="1">
        <v>35.344949999999997</v>
      </c>
      <c r="J58" s="1">
        <v>21.449400000000001</v>
      </c>
      <c r="K58" s="1">
        <v>22.773540000000001</v>
      </c>
      <c r="L58" s="1">
        <v>52.522190000000002</v>
      </c>
      <c r="M58" s="1">
        <v>48.820279999999997</v>
      </c>
      <c r="N58" s="1">
        <v>0.77479500000000001</v>
      </c>
      <c r="O58" s="1">
        <v>3.696412E-10</v>
      </c>
      <c r="P58" s="1">
        <v>1.400045</v>
      </c>
      <c r="Q58" s="1">
        <v>1.175076E-39</v>
      </c>
      <c r="R58">
        <v>-0.25802599999999998</v>
      </c>
      <c r="S58">
        <v>0.14116300000000001</v>
      </c>
      <c r="T58">
        <v>0.32466499999999998</v>
      </c>
      <c r="U58">
        <v>3.4429999999999999E-3</v>
      </c>
    </row>
    <row r="59" spans="1:21">
      <c r="A59" t="s">
        <v>18610</v>
      </c>
      <c r="B59" t="s">
        <v>506</v>
      </c>
      <c r="F59" s="1">
        <v>3.3610060000000002</v>
      </c>
      <c r="G59" s="1">
        <v>4.3658349999999997</v>
      </c>
      <c r="H59" s="1">
        <v>2.8247979999999999</v>
      </c>
      <c r="I59" s="1">
        <v>3.6346189999999998</v>
      </c>
      <c r="J59" s="1">
        <v>5.080851</v>
      </c>
      <c r="K59" s="1">
        <v>5.8142880000000003</v>
      </c>
      <c r="L59" s="1">
        <v>1.948769</v>
      </c>
      <c r="M59" s="1">
        <v>1.0987610000000001</v>
      </c>
      <c r="N59" s="1">
        <v>-8.0161860000000001E-2</v>
      </c>
      <c r="O59">
        <v>1</v>
      </c>
      <c r="P59" s="1">
        <v>-1.1776470000000001</v>
      </c>
      <c r="Q59" s="1">
        <v>1.5305379999999999E-3</v>
      </c>
      <c r="R59">
        <v>0.22420499999999999</v>
      </c>
      <c r="S59">
        <v>0.68998099999999996</v>
      </c>
      <c r="T59">
        <v>-0.84262999999999999</v>
      </c>
      <c r="U59">
        <v>5.9026000000000002E-2</v>
      </c>
    </row>
    <row r="60" spans="1:21">
      <c r="A60" t="s">
        <v>18611</v>
      </c>
      <c r="B60" t="s">
        <v>509</v>
      </c>
      <c r="F60" s="1">
        <v>1.989106</v>
      </c>
      <c r="G60" s="1">
        <v>2.6060560000000002</v>
      </c>
      <c r="H60" s="1">
        <v>3.2701660000000001</v>
      </c>
      <c r="I60" s="1">
        <v>4.358339</v>
      </c>
      <c r="J60" s="1">
        <v>1.274599</v>
      </c>
      <c r="K60" s="1">
        <v>1.3052079999999999</v>
      </c>
      <c r="L60" s="1">
        <v>4.4144220000000001</v>
      </c>
      <c r="M60" s="1">
        <v>5.6804959999999998</v>
      </c>
      <c r="N60" s="1">
        <v>0.66876679999999999</v>
      </c>
      <c r="O60" s="1">
        <v>3.1279120000000001E-2</v>
      </c>
      <c r="P60" s="1">
        <v>1.788122</v>
      </c>
      <c r="Q60" s="1">
        <v>2.748533E-10</v>
      </c>
      <c r="R60">
        <v>-0.72044900000000001</v>
      </c>
      <c r="S60">
        <v>4.0508000000000002E-2</v>
      </c>
      <c r="T60">
        <v>0.25371500000000002</v>
      </c>
      <c r="U60">
        <v>0.56628999999999996</v>
      </c>
    </row>
    <row r="61" spans="1:21">
      <c r="A61" t="s">
        <v>18612</v>
      </c>
      <c r="B61" t="s">
        <v>511</v>
      </c>
      <c r="F61" s="1">
        <v>6.137397</v>
      </c>
      <c r="G61" s="1">
        <v>6.4391439999999998</v>
      </c>
      <c r="H61" s="1">
        <v>8.2243399999999998</v>
      </c>
      <c r="I61" s="1">
        <v>7.9221849999999998</v>
      </c>
      <c r="J61" s="1">
        <v>6.057639</v>
      </c>
      <c r="K61" s="1">
        <v>6.3295050000000002</v>
      </c>
      <c r="L61" s="1">
        <v>15.60295</v>
      </c>
      <c r="M61" s="1">
        <v>15.12519</v>
      </c>
      <c r="N61" s="1">
        <v>0.41041280000000002</v>
      </c>
      <c r="O61" s="1">
        <v>0.22506670000000001</v>
      </c>
      <c r="P61" s="1">
        <v>1.4031720000000001</v>
      </c>
      <c r="Q61" s="1">
        <v>2.3954980000000001E-12</v>
      </c>
      <c r="R61">
        <v>-0.18474599999999999</v>
      </c>
      <c r="S61">
        <v>0.68775200000000003</v>
      </c>
      <c r="T61">
        <v>0.74114800000000003</v>
      </c>
      <c r="U61">
        <v>5.0000000000000001E-4</v>
      </c>
    </row>
    <row r="62" spans="1:21">
      <c r="A62" t="s">
        <v>17385</v>
      </c>
      <c r="B62" t="s">
        <v>517</v>
      </c>
      <c r="C62" t="s">
        <v>16572</v>
      </c>
      <c r="D62" t="s">
        <v>17386</v>
      </c>
      <c r="E62" t="s">
        <v>16572</v>
      </c>
      <c r="F62" s="1">
        <v>16.397349999999999</v>
      </c>
      <c r="G62" s="1">
        <v>14.119579999999999</v>
      </c>
      <c r="H62" s="1">
        <v>29.971399999999999</v>
      </c>
      <c r="I62" s="1">
        <v>28.497800000000002</v>
      </c>
      <c r="J62" s="1">
        <v>15.91422</v>
      </c>
      <c r="K62" s="1">
        <v>16.562190000000001</v>
      </c>
      <c r="L62" s="1">
        <v>32.570729999999998</v>
      </c>
      <c r="M62" s="1">
        <v>34.399619999999999</v>
      </c>
      <c r="N62" s="1">
        <v>1.0082169999999999</v>
      </c>
      <c r="O62" s="1">
        <v>1.2168410000000001E-12</v>
      </c>
      <c r="P62" s="1">
        <v>1.2370209999999999</v>
      </c>
      <c r="Q62" s="1">
        <v>6.4766339999999998E-22</v>
      </c>
      <c r="R62">
        <v>-0.10157099999999999</v>
      </c>
      <c r="S62">
        <v>0.761382</v>
      </c>
      <c r="T62">
        <v>7.3679999999999995E-2</v>
      </c>
      <c r="U62">
        <v>0.77042699999999997</v>
      </c>
    </row>
    <row r="63" spans="1:21">
      <c r="A63" t="s">
        <v>18613</v>
      </c>
      <c r="B63" t="s">
        <v>527</v>
      </c>
      <c r="C63" t="s">
        <v>18614</v>
      </c>
      <c r="D63" t="s">
        <v>18615</v>
      </c>
      <c r="E63" t="s">
        <v>18616</v>
      </c>
      <c r="F63" s="1">
        <v>24.661549999999998</v>
      </c>
      <c r="G63" s="1">
        <v>28.316240000000001</v>
      </c>
      <c r="H63" s="1">
        <v>22.005710000000001</v>
      </c>
      <c r="I63" s="1">
        <v>22.46519</v>
      </c>
      <c r="J63" s="1">
        <v>15.782719999999999</v>
      </c>
      <c r="K63" s="1">
        <v>17.712610000000002</v>
      </c>
      <c r="L63" s="1">
        <v>51.898389999999999</v>
      </c>
      <c r="M63" s="1">
        <v>49.141120000000001</v>
      </c>
      <c r="N63" s="1">
        <v>-9.7625379999999998E-2</v>
      </c>
      <c r="O63" s="1">
        <v>0.91101540000000003</v>
      </c>
      <c r="P63" s="1">
        <v>1.7179660000000001</v>
      </c>
      <c r="Q63" s="1">
        <v>2.770818E-27</v>
      </c>
      <c r="R63">
        <v>-0.76615999999999995</v>
      </c>
      <c r="S63">
        <v>1.9699999999999999E-4</v>
      </c>
      <c r="T63">
        <v>1.0055480000000001</v>
      </c>
      <c r="U63">
        <v>0</v>
      </c>
    </row>
    <row r="64" spans="1:21">
      <c r="A64" t="s">
        <v>18617</v>
      </c>
      <c r="B64" t="s">
        <v>529</v>
      </c>
      <c r="F64" s="1">
        <v>11.186109999999999</v>
      </c>
      <c r="G64" s="1">
        <v>8.7362439999999992</v>
      </c>
      <c r="H64" s="1">
        <v>16.104749999999999</v>
      </c>
      <c r="I64" s="1">
        <v>14.809810000000001</v>
      </c>
      <c r="J64" s="1">
        <v>10.06221</v>
      </c>
      <c r="K64" s="1">
        <v>10.155340000000001</v>
      </c>
      <c r="L64" s="1">
        <v>21.38738</v>
      </c>
      <c r="M64" s="1">
        <v>23.04955</v>
      </c>
      <c r="N64" s="1">
        <v>0.70789869999999999</v>
      </c>
      <c r="O64" s="1">
        <v>1.14048E-4</v>
      </c>
      <c r="P64" s="1">
        <v>1.306079</v>
      </c>
      <c r="Q64" s="1">
        <v>1.153772E-18</v>
      </c>
      <c r="R64">
        <v>-0.154724</v>
      </c>
      <c r="S64">
        <v>0.60916599999999999</v>
      </c>
      <c r="T64">
        <v>0.38697599999999999</v>
      </c>
      <c r="U64">
        <v>1.7041000000000001E-2</v>
      </c>
    </row>
    <row r="65" spans="1:21">
      <c r="A65" t="s">
        <v>18618</v>
      </c>
      <c r="B65" t="s">
        <v>545</v>
      </c>
      <c r="F65" s="1">
        <v>0.32153219999999999</v>
      </c>
      <c r="G65" s="1">
        <v>0.43854270000000001</v>
      </c>
      <c r="H65" s="1">
        <v>0.38324320000000001</v>
      </c>
      <c r="I65" s="1">
        <v>0.2589822</v>
      </c>
      <c r="J65" s="1">
        <v>1.0242869999999999</v>
      </c>
      <c r="K65" s="1">
        <v>0.94558520000000001</v>
      </c>
      <c r="L65" s="1">
        <v>0.1118579</v>
      </c>
      <c r="M65" s="1">
        <v>0.2242422</v>
      </c>
      <c r="N65" s="1">
        <v>-5.685229E-2</v>
      </c>
      <c r="O65">
        <v>1</v>
      </c>
      <c r="P65" s="1">
        <v>-1.493352</v>
      </c>
      <c r="Q65" s="1">
        <v>1.9290609999999999E-4</v>
      </c>
      <c r="R65">
        <v>0.76996399999999998</v>
      </c>
      <c r="S65">
        <v>5.2579000000000001E-2</v>
      </c>
      <c r="T65">
        <v>-0.57962499999999995</v>
      </c>
      <c r="U65">
        <v>0.38912999999999998</v>
      </c>
    </row>
    <row r="66" spans="1:21">
      <c r="A66" t="s">
        <v>17387</v>
      </c>
      <c r="B66" t="s">
        <v>562</v>
      </c>
      <c r="C66" t="s">
        <v>17388</v>
      </c>
      <c r="D66" t="s">
        <v>17389</v>
      </c>
      <c r="E66" t="s">
        <v>17390</v>
      </c>
      <c r="F66" s="1">
        <v>2.2368679999999999</v>
      </c>
      <c r="G66" s="1">
        <v>2.5943019999999999</v>
      </c>
      <c r="H66" s="1">
        <v>5.3714370000000002</v>
      </c>
      <c r="I66" s="1">
        <v>6.5776849999999998</v>
      </c>
      <c r="J66" s="1">
        <v>1.036832</v>
      </c>
      <c r="K66" s="1">
        <v>0.6449357</v>
      </c>
      <c r="L66" s="1">
        <v>4.2614879999999999</v>
      </c>
      <c r="M66" s="1">
        <v>3.8072180000000002</v>
      </c>
      <c r="N66" s="1">
        <v>1.0654889999999999</v>
      </c>
      <c r="O66" s="1">
        <v>2.1404789999999999E-4</v>
      </c>
      <c r="P66" s="1">
        <v>1.746907</v>
      </c>
      <c r="Q66" s="1">
        <v>3.0818969999999998E-7</v>
      </c>
      <c r="R66">
        <v>-1.0208649999999999</v>
      </c>
      <c r="S66">
        <v>8.2419999999999993E-3</v>
      </c>
      <c r="T66">
        <v>-0.57868200000000003</v>
      </c>
      <c r="U66">
        <v>6.5460000000000004E-2</v>
      </c>
    </row>
    <row r="67" spans="1:21">
      <c r="A67" t="s">
        <v>18619</v>
      </c>
      <c r="B67" t="s">
        <v>578</v>
      </c>
      <c r="F67">
        <v>0</v>
      </c>
      <c r="G67" s="1">
        <v>0.15722130000000001</v>
      </c>
      <c r="H67" s="1">
        <v>0.73982440000000005</v>
      </c>
      <c r="I67" s="1">
        <v>0.86657499999999998</v>
      </c>
      <c r="J67" s="1">
        <v>0.28561209999999998</v>
      </c>
      <c r="K67">
        <v>0</v>
      </c>
      <c r="L67" s="1">
        <v>1.543928</v>
      </c>
      <c r="M67" s="1">
        <v>2.8137460000000001</v>
      </c>
      <c r="N67" s="1">
        <v>0.92915879999999995</v>
      </c>
      <c r="O67" s="1">
        <v>0.19591049999999999</v>
      </c>
      <c r="P67" s="1">
        <v>1.8710420000000001</v>
      </c>
      <c r="Q67" s="1">
        <v>1.316757E-3</v>
      </c>
      <c r="R67">
        <v>7.2602E-2</v>
      </c>
      <c r="S67">
        <v>1</v>
      </c>
      <c r="T67">
        <v>0.71441500000000002</v>
      </c>
      <c r="U67">
        <v>0.18779999999999999</v>
      </c>
    </row>
    <row r="68" spans="1:21">
      <c r="A68" t="s">
        <v>18620</v>
      </c>
      <c r="B68" t="s">
        <v>599</v>
      </c>
      <c r="F68" s="1">
        <v>48.175310000000003</v>
      </c>
      <c r="G68" s="1">
        <v>48.130200000000002</v>
      </c>
      <c r="H68" s="1">
        <v>69.696610000000007</v>
      </c>
      <c r="I68" s="1">
        <v>71.939589999999995</v>
      </c>
      <c r="J68" s="1">
        <v>40.094279999999998</v>
      </c>
      <c r="K68" s="1">
        <v>37.892400000000002</v>
      </c>
      <c r="L68" s="1">
        <v>66.825239999999994</v>
      </c>
      <c r="M68" s="1">
        <v>68.529110000000003</v>
      </c>
      <c r="N68" s="1">
        <v>0.67316030000000004</v>
      </c>
      <c r="O68" s="1">
        <v>3.1398489999999997E-11</v>
      </c>
      <c r="P68" s="1">
        <v>1.015952</v>
      </c>
      <c r="Q68" s="1">
        <v>4.2600530000000003E-24</v>
      </c>
      <c r="R68">
        <v>-0.488784</v>
      </c>
      <c r="S68">
        <v>6.3999999999999997E-5</v>
      </c>
      <c r="T68">
        <v>-0.18213199999999999</v>
      </c>
      <c r="U68">
        <v>0.10509400000000001</v>
      </c>
    </row>
    <row r="69" spans="1:21">
      <c r="A69" t="s">
        <v>18621</v>
      </c>
      <c r="B69" t="s">
        <v>604</v>
      </c>
      <c r="F69" s="1">
        <v>41.21707</v>
      </c>
      <c r="G69" s="1">
        <v>44.246899999999997</v>
      </c>
      <c r="H69" s="1">
        <v>62.101739999999999</v>
      </c>
      <c r="I69" s="1">
        <v>68.723640000000003</v>
      </c>
      <c r="J69" s="1">
        <v>15.21645</v>
      </c>
      <c r="K69" s="1">
        <v>16.008980000000001</v>
      </c>
      <c r="L69" s="1">
        <v>44.067360000000001</v>
      </c>
      <c r="M69" s="1">
        <v>42.797840000000001</v>
      </c>
      <c r="N69" s="1">
        <v>0.72677320000000001</v>
      </c>
      <c r="O69" s="1">
        <v>2.2869690000000001E-12</v>
      </c>
      <c r="P69" s="1">
        <v>1.643338</v>
      </c>
      <c r="Q69" s="1">
        <v>1.414394E-35</v>
      </c>
      <c r="R69">
        <v>-1.5532090000000001</v>
      </c>
      <c r="S69">
        <v>0</v>
      </c>
      <c r="T69">
        <v>-0.69388300000000003</v>
      </c>
      <c r="U69">
        <v>0</v>
      </c>
    </row>
    <row r="70" spans="1:21">
      <c r="A70" t="s">
        <v>18622</v>
      </c>
      <c r="B70" t="s">
        <v>613</v>
      </c>
      <c r="F70" s="1">
        <v>18.786819999999999</v>
      </c>
      <c r="G70" s="1">
        <v>20.73049</v>
      </c>
      <c r="H70" s="1">
        <v>28.649789999999999</v>
      </c>
      <c r="I70" s="1">
        <v>35.514069999999997</v>
      </c>
      <c r="J70" s="1">
        <v>32.740029999999997</v>
      </c>
      <c r="K70" s="1">
        <v>35.650280000000002</v>
      </c>
      <c r="L70" s="1">
        <v>71.859930000000006</v>
      </c>
      <c r="M70" s="1">
        <v>67.516729999999995</v>
      </c>
      <c r="N70" s="1">
        <v>0.75222</v>
      </c>
      <c r="O70" s="1">
        <v>5.298837E-4</v>
      </c>
      <c r="P70" s="1">
        <v>1.227992</v>
      </c>
      <c r="Q70" s="1">
        <v>1.4605540000000001E-24</v>
      </c>
      <c r="R70">
        <v>0.53953200000000001</v>
      </c>
      <c r="S70">
        <v>4.2950000000000002E-3</v>
      </c>
      <c r="T70">
        <v>0.97141</v>
      </c>
      <c r="U70">
        <v>0</v>
      </c>
    </row>
    <row r="71" spans="1:21">
      <c r="A71" t="s">
        <v>18623</v>
      </c>
      <c r="B71" t="s">
        <v>629</v>
      </c>
      <c r="F71" s="1">
        <v>23.071760000000001</v>
      </c>
      <c r="G71" s="1">
        <v>26.301310000000001</v>
      </c>
      <c r="H71" s="1">
        <v>41.426079999999999</v>
      </c>
      <c r="I71" s="1">
        <v>38.787190000000002</v>
      </c>
      <c r="J71" s="1">
        <v>20.132650000000002</v>
      </c>
      <c r="K71" s="1">
        <v>19.54045</v>
      </c>
      <c r="L71" s="1">
        <v>33.513170000000002</v>
      </c>
      <c r="M71" s="1">
        <v>37.572769999999998</v>
      </c>
      <c r="N71" s="1">
        <v>0.8118765</v>
      </c>
      <c r="O71" s="1">
        <v>8.0288500000000003E-15</v>
      </c>
      <c r="P71" s="1">
        <v>1.0548360000000001</v>
      </c>
      <c r="Q71" s="1">
        <v>3.7381059999999999E-19</v>
      </c>
      <c r="R71">
        <v>-0.493504</v>
      </c>
      <c r="S71">
        <v>1.47E-4</v>
      </c>
      <c r="T71">
        <v>-0.29029500000000003</v>
      </c>
      <c r="U71">
        <v>6.2249999999999996E-3</v>
      </c>
    </row>
    <row r="72" spans="1:21">
      <c r="A72" t="s">
        <v>17391</v>
      </c>
      <c r="B72" t="s">
        <v>630</v>
      </c>
      <c r="F72" s="1">
        <v>40.545940000000002</v>
      </c>
      <c r="G72" s="1">
        <v>43.240589999999997</v>
      </c>
      <c r="H72" s="1">
        <v>84.029269999999997</v>
      </c>
      <c r="I72" s="1">
        <v>81.377189999999999</v>
      </c>
      <c r="J72" s="1">
        <v>34.180709999999998</v>
      </c>
      <c r="K72" s="1">
        <v>37.560940000000002</v>
      </c>
      <c r="L72" s="1">
        <v>106.6262</v>
      </c>
      <c r="M72" s="1">
        <v>120.6811</v>
      </c>
      <c r="N72" s="1">
        <v>1.0587800000000001</v>
      </c>
      <c r="O72" s="1">
        <v>1.257427E-16</v>
      </c>
      <c r="P72" s="1">
        <v>1.84107</v>
      </c>
      <c r="Q72" s="1">
        <v>1.603836E-33</v>
      </c>
      <c r="R72">
        <v>-0.39750200000000002</v>
      </c>
      <c r="S72">
        <v>2.9825000000000001E-2</v>
      </c>
      <c r="T72">
        <v>0.32902100000000001</v>
      </c>
      <c r="U72">
        <v>5.4279999999999997E-3</v>
      </c>
    </row>
    <row r="73" spans="1:21">
      <c r="A73" t="s">
        <v>18624</v>
      </c>
      <c r="B73" t="s">
        <v>633</v>
      </c>
      <c r="C73" t="s">
        <v>18625</v>
      </c>
      <c r="D73" t="s">
        <v>18626</v>
      </c>
      <c r="E73" t="s">
        <v>18627</v>
      </c>
      <c r="F73" s="1">
        <v>17.27807</v>
      </c>
      <c r="G73" s="1">
        <v>15.71054</v>
      </c>
      <c r="H73" s="1">
        <v>25.922779999999999</v>
      </c>
      <c r="I73" s="1">
        <v>23.710170000000002</v>
      </c>
      <c r="J73" s="1">
        <v>13.15813</v>
      </c>
      <c r="K73" s="1">
        <v>15.2166</v>
      </c>
      <c r="L73" s="1">
        <v>31.238320000000002</v>
      </c>
      <c r="M73" s="1">
        <v>36.697800000000001</v>
      </c>
      <c r="N73" s="1">
        <v>0.6790735</v>
      </c>
      <c r="O73" s="1">
        <v>8.2401510000000004E-6</v>
      </c>
      <c r="P73" s="1">
        <v>1.4394130000000001</v>
      </c>
      <c r="Q73" s="1">
        <v>2.588485E-14</v>
      </c>
      <c r="R73">
        <v>-0.38967499999999999</v>
      </c>
      <c r="S73">
        <v>4.7121000000000003E-2</v>
      </c>
      <c r="T73">
        <v>0.31970399999999999</v>
      </c>
      <c r="U73">
        <v>6.5883999999999998E-2</v>
      </c>
    </row>
    <row r="74" spans="1:21">
      <c r="A74" t="s">
        <v>17392</v>
      </c>
      <c r="B74" t="s">
        <v>639</v>
      </c>
      <c r="F74" s="1">
        <v>5.3198379999999998</v>
      </c>
      <c r="G74" s="1">
        <v>5.5876190000000001</v>
      </c>
      <c r="H74" s="1">
        <v>1.9815199999999999</v>
      </c>
      <c r="I74" s="1">
        <v>1.413432</v>
      </c>
      <c r="J74" s="1">
        <v>7.9439539999999997</v>
      </c>
      <c r="K74" s="1">
        <v>7.5492699999999999</v>
      </c>
      <c r="L74" s="1">
        <v>3.0363370000000001</v>
      </c>
      <c r="M74" s="1">
        <v>2.246378</v>
      </c>
      <c r="N74" s="1">
        <v>-1.15638</v>
      </c>
      <c r="O74" s="1">
        <v>4.4819959999999998E-5</v>
      </c>
      <c r="P74" s="1">
        <v>-1.138307</v>
      </c>
      <c r="Q74" s="1">
        <v>7.395862E-6</v>
      </c>
      <c r="R74">
        <v>0.26306099999999999</v>
      </c>
      <c r="S74">
        <v>0.40239999999999998</v>
      </c>
      <c r="T74">
        <v>0.39856999999999998</v>
      </c>
      <c r="U74">
        <v>0.41515800000000003</v>
      </c>
    </row>
    <row r="75" spans="1:21">
      <c r="A75" t="s">
        <v>18628</v>
      </c>
      <c r="B75" t="s">
        <v>662</v>
      </c>
      <c r="F75" s="1">
        <v>2.7970079999999999</v>
      </c>
      <c r="G75" s="1">
        <v>2.490008</v>
      </c>
      <c r="H75" s="1">
        <v>4.2446659999999996</v>
      </c>
      <c r="I75" s="1">
        <v>4.0569189999999997</v>
      </c>
      <c r="J75" s="1">
        <v>7.1691799999999999</v>
      </c>
      <c r="K75" s="1">
        <v>6.5488119999999999</v>
      </c>
      <c r="L75" s="1">
        <v>19.419090000000001</v>
      </c>
      <c r="M75" s="1">
        <v>19.590900000000001</v>
      </c>
      <c r="N75" s="1">
        <v>0.66271769999999997</v>
      </c>
      <c r="O75" s="1">
        <v>9.4870900000000001E-3</v>
      </c>
      <c r="P75" s="1">
        <v>1.6874130000000001</v>
      </c>
      <c r="Q75" s="1">
        <v>1.3413389999999999E-44</v>
      </c>
      <c r="R75">
        <v>1.0307770000000001</v>
      </c>
      <c r="S75">
        <v>9.9999999999999995E-7</v>
      </c>
      <c r="T75">
        <v>2.0120879999999999</v>
      </c>
      <c r="U75">
        <v>0</v>
      </c>
    </row>
    <row r="76" spans="1:21">
      <c r="A76" t="s">
        <v>17397</v>
      </c>
      <c r="B76" t="s">
        <v>667</v>
      </c>
      <c r="C76" t="s">
        <v>16572</v>
      </c>
      <c r="D76" t="s">
        <v>17354</v>
      </c>
      <c r="E76" t="s">
        <v>17398</v>
      </c>
      <c r="F76" s="1">
        <v>19.5503</v>
      </c>
      <c r="G76" s="1">
        <v>19.423549999999999</v>
      </c>
      <c r="H76" s="1">
        <v>58.034520000000001</v>
      </c>
      <c r="I76" s="1">
        <v>41.749560000000002</v>
      </c>
      <c r="J76" s="1">
        <v>20.040679999999998</v>
      </c>
      <c r="K76" s="1">
        <v>20.593699999999998</v>
      </c>
      <c r="L76" s="1">
        <v>48.653289999999998</v>
      </c>
      <c r="M76" s="1">
        <v>50.961449999999999</v>
      </c>
      <c r="N76" s="1">
        <v>1.3550139999999999</v>
      </c>
      <c r="O76" s="1">
        <v>3.1036889999999998E-4</v>
      </c>
      <c r="P76" s="1">
        <v>1.4562649999999999</v>
      </c>
      <c r="Q76" s="1">
        <v>1.6325630000000001E-23</v>
      </c>
      <c r="R76">
        <v>-0.12808900000000001</v>
      </c>
      <c r="S76">
        <v>0.73736999999999997</v>
      </c>
      <c r="T76">
        <v>-0.100441</v>
      </c>
      <c r="U76">
        <v>0.85937699999999995</v>
      </c>
    </row>
    <row r="77" spans="1:21">
      <c r="A77" t="s">
        <v>18629</v>
      </c>
      <c r="B77" t="s">
        <v>675</v>
      </c>
      <c r="F77" s="1">
        <v>0.84152079999999996</v>
      </c>
      <c r="G77" s="1">
        <v>1.844619</v>
      </c>
      <c r="H77" s="1">
        <v>0.1928908</v>
      </c>
      <c r="I77">
        <v>0</v>
      </c>
      <c r="J77" s="1">
        <v>1.6754899999999999</v>
      </c>
      <c r="K77" s="1">
        <v>2.547593</v>
      </c>
      <c r="L77">
        <v>0</v>
      </c>
      <c r="M77" s="1">
        <v>0.1834035</v>
      </c>
      <c r="N77" s="1">
        <v>-0.98806579999999999</v>
      </c>
      <c r="O77" s="1">
        <v>0.1176883</v>
      </c>
      <c r="P77" s="1">
        <v>-1.567903</v>
      </c>
      <c r="Q77" s="1">
        <v>8.4092090000000008E-3</v>
      </c>
      <c r="R77">
        <v>0.23888699999999999</v>
      </c>
      <c r="S77">
        <v>0.83806499999999995</v>
      </c>
      <c r="T77">
        <v>-2.0726000000000001E-2</v>
      </c>
      <c r="U77">
        <v>1</v>
      </c>
    </row>
    <row r="78" spans="1:21">
      <c r="A78" t="s">
        <v>18630</v>
      </c>
      <c r="B78" t="s">
        <v>676</v>
      </c>
      <c r="C78" t="s">
        <v>16572</v>
      </c>
      <c r="D78" t="s">
        <v>18631</v>
      </c>
      <c r="E78" t="s">
        <v>18632</v>
      </c>
      <c r="F78" s="1">
        <v>15.073740000000001</v>
      </c>
      <c r="G78" s="1">
        <v>15.31011</v>
      </c>
      <c r="H78" s="1">
        <v>20.436869999999999</v>
      </c>
      <c r="I78" s="1">
        <v>21.383669999999999</v>
      </c>
      <c r="J78" s="1">
        <v>13.62256</v>
      </c>
      <c r="K78" s="1">
        <v>13.315619999999999</v>
      </c>
      <c r="L78" s="1">
        <v>31.798760000000001</v>
      </c>
      <c r="M78" s="1">
        <v>26.561299999999999</v>
      </c>
      <c r="N78" s="1">
        <v>0.53380919999999998</v>
      </c>
      <c r="O78" s="1">
        <v>1.318595E-2</v>
      </c>
      <c r="P78" s="1">
        <v>1.261811</v>
      </c>
      <c r="Q78" s="1">
        <v>1.927701E-11</v>
      </c>
      <c r="R78">
        <v>-0.33224100000000001</v>
      </c>
      <c r="S78">
        <v>0.20971500000000001</v>
      </c>
      <c r="T78">
        <v>0.33669100000000002</v>
      </c>
      <c r="U78">
        <v>7.9824000000000006E-2</v>
      </c>
    </row>
    <row r="79" spans="1:21">
      <c r="A79" t="s">
        <v>18633</v>
      </c>
      <c r="B79" t="s">
        <v>677</v>
      </c>
      <c r="C79" t="s">
        <v>16572</v>
      </c>
      <c r="D79" t="s">
        <v>18634</v>
      </c>
      <c r="E79" t="s">
        <v>18635</v>
      </c>
      <c r="F79" s="1">
        <v>18.767109999999999</v>
      </c>
      <c r="G79" s="1">
        <v>19.438130000000001</v>
      </c>
      <c r="H79" s="1">
        <v>23.908609999999999</v>
      </c>
      <c r="I79" s="1">
        <v>21.215720000000001</v>
      </c>
      <c r="J79" s="1">
        <v>11.71232</v>
      </c>
      <c r="K79" s="1">
        <v>7.3474969999999997</v>
      </c>
      <c r="L79" s="1">
        <v>18.899429999999999</v>
      </c>
      <c r="M79" s="1">
        <v>18.94389</v>
      </c>
      <c r="N79" s="1">
        <v>0.3339337</v>
      </c>
      <c r="O79" s="1">
        <v>0.2216495</v>
      </c>
      <c r="P79" s="1">
        <v>1.1210169999999999</v>
      </c>
      <c r="Q79" s="1">
        <v>1.252689E-6</v>
      </c>
      <c r="R79">
        <v>-1.051939</v>
      </c>
      <c r="S79">
        <v>6.0000000000000002E-6</v>
      </c>
      <c r="T79">
        <v>-0.34329999999999999</v>
      </c>
      <c r="U79">
        <v>0.15539</v>
      </c>
    </row>
    <row r="80" spans="1:21">
      <c r="A80" t="s">
        <v>17405</v>
      </c>
      <c r="B80" t="s">
        <v>733</v>
      </c>
      <c r="F80" s="1">
        <v>3.2512979999999998</v>
      </c>
      <c r="G80" s="1">
        <v>3.2127460000000001</v>
      </c>
      <c r="H80" s="1">
        <v>9.0282020000000003</v>
      </c>
      <c r="I80" s="1">
        <v>9.7685370000000002</v>
      </c>
      <c r="J80" s="1">
        <v>2.7948740000000001</v>
      </c>
      <c r="K80" s="1">
        <v>2.2899759999999998</v>
      </c>
      <c r="L80" s="1">
        <v>14.09829</v>
      </c>
      <c r="M80" s="1">
        <v>13.20016</v>
      </c>
      <c r="N80" s="1">
        <v>1.4975780000000001</v>
      </c>
      <c r="O80" s="1">
        <v>1.9513999999999999E-18</v>
      </c>
      <c r="P80" s="1">
        <v>2.4817999999999998</v>
      </c>
      <c r="Q80" s="1">
        <v>1.1775650000000001E-57</v>
      </c>
      <c r="R80">
        <v>-0.46671099999999999</v>
      </c>
      <c r="S80">
        <v>0.105784</v>
      </c>
      <c r="T80">
        <v>0.40423500000000001</v>
      </c>
      <c r="U80">
        <v>5.1000000000000004E-3</v>
      </c>
    </row>
    <row r="81" spans="1:21">
      <c r="A81" t="s">
        <v>17406</v>
      </c>
      <c r="B81" t="s">
        <v>738</v>
      </c>
      <c r="F81" s="1">
        <v>1.0538909999999999</v>
      </c>
      <c r="G81" s="1">
        <v>1.745436</v>
      </c>
      <c r="H81" s="1">
        <v>4.8313920000000001</v>
      </c>
      <c r="I81" s="1">
        <v>4.2443489999999997</v>
      </c>
      <c r="J81" s="1">
        <v>19.58437</v>
      </c>
      <c r="K81" s="1">
        <v>17.411100000000001</v>
      </c>
      <c r="L81" s="1">
        <v>46.379759999999997</v>
      </c>
      <c r="M81" s="1">
        <v>45.937620000000003</v>
      </c>
      <c r="N81" s="1">
        <v>1.2420420000000001</v>
      </c>
      <c r="O81" s="1">
        <v>1.0127149999999999E-4</v>
      </c>
      <c r="P81" s="1">
        <v>1.5151300000000001</v>
      </c>
      <c r="Q81" s="1">
        <v>1.027315E-40</v>
      </c>
      <c r="R81">
        <v>2.8086449999999998</v>
      </c>
      <c r="S81">
        <v>0</v>
      </c>
      <c r="T81">
        <v>3.0084590000000002</v>
      </c>
      <c r="U81">
        <v>0</v>
      </c>
    </row>
    <row r="82" spans="1:21">
      <c r="A82" t="s">
        <v>18636</v>
      </c>
      <c r="B82" t="s">
        <v>739</v>
      </c>
      <c r="F82" s="1">
        <v>9.8914550000000004E-2</v>
      </c>
      <c r="G82">
        <v>0</v>
      </c>
      <c r="H82" s="1">
        <v>0.36276619999999998</v>
      </c>
      <c r="I82" s="1">
        <v>8.8524409999999998E-2</v>
      </c>
      <c r="J82" s="1">
        <v>0.87529559999999995</v>
      </c>
      <c r="K82" s="1">
        <v>1.711147</v>
      </c>
      <c r="L82" s="1">
        <v>4.6455409999999997</v>
      </c>
      <c r="M82" s="1">
        <v>4.4840070000000001</v>
      </c>
      <c r="N82" s="1">
        <v>0.51055530000000005</v>
      </c>
      <c r="O82" s="1">
        <v>0.76569909999999997</v>
      </c>
      <c r="P82" s="1">
        <v>1.5867260000000001</v>
      </c>
      <c r="Q82" s="1">
        <v>7.9642499999999996E-7</v>
      </c>
      <c r="R82">
        <v>1.5380100000000001</v>
      </c>
      <c r="S82">
        <v>6.2810000000000001E-3</v>
      </c>
      <c r="T82">
        <v>2.5965250000000002</v>
      </c>
      <c r="U82">
        <v>0</v>
      </c>
    </row>
    <row r="83" spans="1:21">
      <c r="A83" t="s">
        <v>17407</v>
      </c>
      <c r="B83" t="s">
        <v>752</v>
      </c>
      <c r="C83" t="s">
        <v>16572</v>
      </c>
      <c r="D83" t="s">
        <v>16750</v>
      </c>
      <c r="E83" t="s">
        <v>17408</v>
      </c>
      <c r="F83" s="1">
        <v>14.24254</v>
      </c>
      <c r="G83" s="1">
        <v>10.30747</v>
      </c>
      <c r="H83" s="1">
        <v>52.607190000000003</v>
      </c>
      <c r="I83" s="1">
        <v>47.16198</v>
      </c>
      <c r="J83" s="1">
        <v>21.605540000000001</v>
      </c>
      <c r="K83" s="1">
        <v>22.878630000000001</v>
      </c>
      <c r="L83" s="1">
        <v>82.816630000000004</v>
      </c>
      <c r="M83" s="1">
        <v>84.785200000000003</v>
      </c>
      <c r="N83" s="1">
        <v>1.9399569999999999</v>
      </c>
      <c r="O83" s="1">
        <v>8.0886989999999998E-32</v>
      </c>
      <c r="P83" s="1">
        <v>2.0647120000000001</v>
      </c>
      <c r="Q83" s="1">
        <v>5.2046059999999999E-61</v>
      </c>
      <c r="R83">
        <v>0.58343500000000004</v>
      </c>
      <c r="S83">
        <v>1.6693E-2</v>
      </c>
      <c r="T83">
        <v>0.61341699999999999</v>
      </c>
      <c r="U83">
        <v>0</v>
      </c>
    </row>
    <row r="84" spans="1:21">
      <c r="A84" t="s">
        <v>17409</v>
      </c>
      <c r="B84" t="s">
        <v>756</v>
      </c>
      <c r="F84" s="1">
        <v>0.3579099</v>
      </c>
      <c r="G84" s="1">
        <v>0.26151360000000001</v>
      </c>
      <c r="H84" s="1">
        <v>4.8403010000000002</v>
      </c>
      <c r="I84" s="1">
        <v>6.726604</v>
      </c>
      <c r="J84" s="1">
        <v>0.63342949999999998</v>
      </c>
      <c r="K84" s="1">
        <v>0.9287358</v>
      </c>
      <c r="L84" s="1">
        <v>3.5019390000000001</v>
      </c>
      <c r="M84" s="1">
        <v>3.3541690000000002</v>
      </c>
      <c r="N84" s="1">
        <v>2.5216690000000002</v>
      </c>
      <c r="O84" s="1">
        <v>9.9415170000000001E-12</v>
      </c>
      <c r="P84" s="1">
        <v>1.6791389999999999</v>
      </c>
      <c r="Q84" s="1">
        <v>7.5357019999999998E-7</v>
      </c>
      <c r="R84">
        <v>0.47284500000000002</v>
      </c>
      <c r="S84">
        <v>0.46328999999999998</v>
      </c>
      <c r="T84">
        <v>-0.73465199999999997</v>
      </c>
      <c r="U84">
        <v>2.0989000000000001E-2</v>
      </c>
    </row>
    <row r="85" spans="1:21">
      <c r="A85" t="s">
        <v>18637</v>
      </c>
      <c r="B85" t="s">
        <v>757</v>
      </c>
      <c r="F85" s="1">
        <v>1.284103</v>
      </c>
      <c r="G85" s="1">
        <v>1.355256</v>
      </c>
      <c r="H85" s="1">
        <v>2.4528180000000002</v>
      </c>
      <c r="I85" s="1">
        <v>3.447657</v>
      </c>
      <c r="J85" s="1">
        <v>1.89384</v>
      </c>
      <c r="K85" s="1">
        <v>2.4990770000000002</v>
      </c>
      <c r="L85" s="1">
        <v>7.0731780000000004</v>
      </c>
      <c r="M85" s="1">
        <v>6.9032429999999998</v>
      </c>
      <c r="N85" s="1">
        <v>0.79714189999999996</v>
      </c>
      <c r="O85" s="1">
        <v>3.8514710000000001E-2</v>
      </c>
      <c r="P85" s="1">
        <v>1.5612010000000001</v>
      </c>
      <c r="Q85" s="1">
        <v>1.4448750000000001E-8</v>
      </c>
      <c r="R85">
        <v>0.32322800000000002</v>
      </c>
      <c r="S85">
        <v>0.568527</v>
      </c>
      <c r="T85">
        <v>0.95507900000000001</v>
      </c>
      <c r="U85">
        <v>1.4250000000000001E-3</v>
      </c>
    </row>
    <row r="86" spans="1:21">
      <c r="A86" t="s">
        <v>18638</v>
      </c>
      <c r="B86" t="s">
        <v>759</v>
      </c>
      <c r="C86" t="s">
        <v>18639</v>
      </c>
      <c r="D86" t="s">
        <v>18640</v>
      </c>
      <c r="E86" t="s">
        <v>18641</v>
      </c>
      <c r="F86" s="1">
        <v>1.5003919999999999</v>
      </c>
      <c r="G86" s="1">
        <v>2.4075380000000002</v>
      </c>
      <c r="H86" s="1">
        <v>3.7223769999999998</v>
      </c>
      <c r="I86" s="1">
        <v>3.0015269999999998</v>
      </c>
      <c r="J86" s="1">
        <v>1.6400980000000001</v>
      </c>
      <c r="K86" s="1">
        <v>2.2902049999999998</v>
      </c>
      <c r="L86" s="1">
        <v>5.8338029999999996</v>
      </c>
      <c r="M86" s="1">
        <v>5.3089389999999996</v>
      </c>
      <c r="N86" s="1">
        <v>0.66370379999999995</v>
      </c>
      <c r="O86" s="1">
        <v>8.2496109999999997E-2</v>
      </c>
      <c r="P86" s="1">
        <v>1.4356340000000001</v>
      </c>
      <c r="Q86" s="1">
        <v>2.4281110000000001E-7</v>
      </c>
      <c r="R86">
        <v>-0.122085</v>
      </c>
      <c r="S86">
        <v>0.90174699999999997</v>
      </c>
      <c r="T86">
        <v>0.52599700000000005</v>
      </c>
      <c r="U86">
        <v>0.102631</v>
      </c>
    </row>
    <row r="87" spans="1:21">
      <c r="A87" t="s">
        <v>18642</v>
      </c>
      <c r="B87" t="s">
        <v>760</v>
      </c>
      <c r="C87" t="s">
        <v>18643</v>
      </c>
      <c r="D87" t="s">
        <v>18644</v>
      </c>
      <c r="E87" t="s">
        <v>18645</v>
      </c>
      <c r="F87" s="1">
        <v>18.468489999999999</v>
      </c>
      <c r="G87" s="1">
        <v>20.275089999999999</v>
      </c>
      <c r="H87" s="1">
        <v>21.798279999999998</v>
      </c>
      <c r="I87" s="1">
        <v>23.86769</v>
      </c>
      <c r="J87" s="1">
        <v>16.5867</v>
      </c>
      <c r="K87" s="1">
        <v>16.332190000000001</v>
      </c>
      <c r="L87" s="1">
        <v>30.866409999999998</v>
      </c>
      <c r="M87" s="1">
        <v>28.596060000000001</v>
      </c>
      <c r="N87" s="1">
        <v>0.35998140000000001</v>
      </c>
      <c r="O87" s="1">
        <v>8.9268660000000003E-3</v>
      </c>
      <c r="P87" s="1">
        <v>1.0663879999999999</v>
      </c>
      <c r="Q87" s="1">
        <v>5.793204E-23</v>
      </c>
      <c r="R87">
        <v>-0.416653</v>
      </c>
      <c r="S87">
        <v>2.7539999999999999E-3</v>
      </c>
      <c r="T87">
        <v>0.25542399999999998</v>
      </c>
      <c r="U87">
        <v>3.9670999999999998E-2</v>
      </c>
    </row>
    <row r="88" spans="1:21">
      <c r="A88" t="s">
        <v>17410</v>
      </c>
      <c r="B88" t="s">
        <v>763</v>
      </c>
      <c r="F88" s="1">
        <v>1.940258</v>
      </c>
      <c r="G88" s="1">
        <v>2.5707369999999998</v>
      </c>
      <c r="H88" s="1">
        <v>24.05153</v>
      </c>
      <c r="I88" s="1">
        <v>22.782219999999999</v>
      </c>
      <c r="J88" s="1">
        <v>3.9146130000000001</v>
      </c>
      <c r="K88" s="1">
        <v>4.1620600000000003</v>
      </c>
      <c r="L88" s="1">
        <v>17.954910000000002</v>
      </c>
      <c r="M88" s="1">
        <v>16.441009999999999</v>
      </c>
      <c r="N88" s="1">
        <v>3.0203340000000001</v>
      </c>
      <c r="O88" s="1">
        <v>7.4786640000000001E-70</v>
      </c>
      <c r="P88" s="1">
        <v>2.1443940000000001</v>
      </c>
      <c r="Q88" s="1">
        <v>1.063467E-36</v>
      </c>
      <c r="R88">
        <v>0.502336</v>
      </c>
      <c r="S88">
        <v>0.15845799999999999</v>
      </c>
      <c r="T88">
        <v>-0.54745999999999995</v>
      </c>
      <c r="U88">
        <v>3.4999999999999997E-5</v>
      </c>
    </row>
    <row r="89" spans="1:21">
      <c r="A89" t="s">
        <v>18646</v>
      </c>
      <c r="B89" t="s">
        <v>768</v>
      </c>
      <c r="F89" s="1">
        <v>1.248434</v>
      </c>
      <c r="G89" s="1">
        <v>1.320506</v>
      </c>
      <c r="H89" s="1">
        <v>2.027663</v>
      </c>
      <c r="I89" s="1">
        <v>2.0749789999999999</v>
      </c>
      <c r="J89" s="1">
        <v>2.3357359999999998</v>
      </c>
      <c r="K89" s="1">
        <v>2.3448129999999998</v>
      </c>
      <c r="L89" s="1">
        <v>5.9873830000000003</v>
      </c>
      <c r="M89" s="1">
        <v>6.8410520000000004</v>
      </c>
      <c r="N89" s="1">
        <v>0.63548499999999997</v>
      </c>
      <c r="O89" s="1">
        <v>4.201705E-2</v>
      </c>
      <c r="P89" s="1">
        <v>1.564147</v>
      </c>
      <c r="Q89" s="1">
        <v>3.3335400000000001E-19</v>
      </c>
      <c r="R89">
        <v>0.53614899999999999</v>
      </c>
      <c r="S89">
        <v>8.3044000000000007E-2</v>
      </c>
      <c r="T89">
        <v>1.400372</v>
      </c>
      <c r="U89">
        <v>0</v>
      </c>
    </row>
    <row r="90" spans="1:21">
      <c r="A90" t="s">
        <v>18647</v>
      </c>
      <c r="B90" t="s">
        <v>777</v>
      </c>
      <c r="F90" s="1">
        <v>2.790835</v>
      </c>
      <c r="G90" s="1">
        <v>2.8943150000000002</v>
      </c>
      <c r="H90" s="1">
        <v>5.7779949999999998</v>
      </c>
      <c r="I90" s="1">
        <v>4.8342219999999996</v>
      </c>
      <c r="J90" s="1">
        <v>6.0545330000000002</v>
      </c>
      <c r="K90" s="1">
        <v>5.5287649999999999</v>
      </c>
      <c r="L90" s="1">
        <v>20.592569999999998</v>
      </c>
      <c r="M90" s="1">
        <v>19.22832</v>
      </c>
      <c r="N90" s="1">
        <v>0.79772790000000005</v>
      </c>
      <c r="O90" s="1">
        <v>6.3587260000000003E-3</v>
      </c>
      <c r="P90" s="1">
        <v>1.878898</v>
      </c>
      <c r="Q90" s="1">
        <v>2.9804019999999998E-30</v>
      </c>
      <c r="R90">
        <v>0.65624099999999996</v>
      </c>
      <c r="S90">
        <v>2.9318E-2</v>
      </c>
      <c r="T90">
        <v>1.661276</v>
      </c>
      <c r="U90">
        <v>0</v>
      </c>
    </row>
    <row r="91" spans="1:21">
      <c r="A91" t="s">
        <v>18648</v>
      </c>
      <c r="B91" t="s">
        <v>782</v>
      </c>
      <c r="F91" s="1">
        <v>1.87951</v>
      </c>
      <c r="G91" s="1">
        <v>1.8310660000000001</v>
      </c>
      <c r="H91" s="1">
        <v>1.12012</v>
      </c>
      <c r="I91" s="1">
        <v>1.2615620000000001</v>
      </c>
      <c r="J91" s="1">
        <v>6.8190369999999998</v>
      </c>
      <c r="K91" s="1">
        <v>6.8279629999999996</v>
      </c>
      <c r="L91" s="1">
        <v>0.98079490000000003</v>
      </c>
      <c r="M91" s="1">
        <v>0.98310220000000004</v>
      </c>
      <c r="N91" s="1">
        <v>-0.29707480000000003</v>
      </c>
      <c r="O91" s="1">
        <v>0.73713680000000004</v>
      </c>
      <c r="P91" s="1">
        <v>-1.9578979999999999</v>
      </c>
      <c r="Q91" s="1">
        <v>3.5432590000000003E-11</v>
      </c>
      <c r="R91">
        <v>1.289121</v>
      </c>
      <c r="S91">
        <v>3.9999999999999998E-6</v>
      </c>
      <c r="T91">
        <v>-0.248527</v>
      </c>
      <c r="U91">
        <v>0.80144700000000002</v>
      </c>
    </row>
    <row r="92" spans="1:21">
      <c r="A92" t="s">
        <v>18649</v>
      </c>
      <c r="B92" t="s">
        <v>803</v>
      </c>
      <c r="F92" s="1">
        <v>3.4691770000000002</v>
      </c>
      <c r="G92" s="1">
        <v>3.533385</v>
      </c>
      <c r="H92" s="1">
        <v>2.2843749999999998</v>
      </c>
      <c r="I92" s="1">
        <v>2.3991400000000001</v>
      </c>
      <c r="J92" s="1">
        <v>2.9303370000000002</v>
      </c>
      <c r="K92" s="1">
        <v>3.2734990000000002</v>
      </c>
      <c r="L92" s="1">
        <v>0.85031100000000004</v>
      </c>
      <c r="M92" s="1">
        <v>0.68734779999999995</v>
      </c>
      <c r="N92" s="1">
        <v>-0.383357</v>
      </c>
      <c r="O92" s="1">
        <v>0.1668753</v>
      </c>
      <c r="P92" s="1">
        <v>-1.503501</v>
      </c>
      <c r="Q92" s="1">
        <v>2.2498320000000001E-9</v>
      </c>
      <c r="R92">
        <v>-0.34038600000000002</v>
      </c>
      <c r="S92">
        <v>0.162801</v>
      </c>
      <c r="T92">
        <v>-1.4480150000000001</v>
      </c>
      <c r="U92">
        <v>0</v>
      </c>
    </row>
    <row r="93" spans="1:21">
      <c r="A93" t="s">
        <v>17411</v>
      </c>
      <c r="B93" t="s">
        <v>807</v>
      </c>
      <c r="C93" t="s">
        <v>17412</v>
      </c>
      <c r="D93" t="s">
        <v>17413</v>
      </c>
      <c r="E93" t="s">
        <v>17414</v>
      </c>
      <c r="F93" s="1">
        <v>35.945419999999999</v>
      </c>
      <c r="G93" s="1">
        <v>31.346540000000001</v>
      </c>
      <c r="H93" s="1">
        <v>63.445680000000003</v>
      </c>
      <c r="I93" s="1">
        <v>67.833399999999997</v>
      </c>
      <c r="J93" s="1">
        <v>54.681399999999996</v>
      </c>
      <c r="K93" s="1">
        <v>56.360509999999998</v>
      </c>
      <c r="L93" s="1">
        <v>102.10129999999999</v>
      </c>
      <c r="M93" s="1">
        <v>93.187070000000006</v>
      </c>
      <c r="N93" s="1">
        <v>1.0616220000000001</v>
      </c>
      <c r="O93" s="1">
        <v>7.0196920000000001E-23</v>
      </c>
      <c r="P93" s="1">
        <v>1.040502</v>
      </c>
      <c r="Q93" s="1">
        <v>4.3702149999999997E-30</v>
      </c>
      <c r="R93">
        <v>0.50270899999999996</v>
      </c>
      <c r="S93">
        <v>4.1E-5</v>
      </c>
      <c r="T93">
        <v>0.44573000000000002</v>
      </c>
      <c r="U93">
        <v>9.9999999999999995E-7</v>
      </c>
    </row>
    <row r="94" spans="1:21">
      <c r="A94" t="s">
        <v>18650</v>
      </c>
      <c r="B94" t="s">
        <v>820</v>
      </c>
      <c r="F94" s="1">
        <v>0.36221510000000001</v>
      </c>
      <c r="G94" s="1">
        <v>0.88219749999999997</v>
      </c>
      <c r="H94" s="1">
        <v>0.33210319999999999</v>
      </c>
      <c r="I94" s="1">
        <v>0.97250219999999998</v>
      </c>
      <c r="J94" s="1">
        <v>0.32052439999999999</v>
      </c>
      <c r="K94" s="1">
        <v>0.62660479999999996</v>
      </c>
      <c r="L94" s="1">
        <v>2.520222</v>
      </c>
      <c r="M94" s="1">
        <v>3.3155730000000001</v>
      </c>
      <c r="N94" s="1">
        <v>5.5967660000000002E-2</v>
      </c>
      <c r="O94">
        <v>1</v>
      </c>
      <c r="P94" s="1">
        <v>1.483671</v>
      </c>
      <c r="Q94" s="1">
        <v>8.4293379999999998E-4</v>
      </c>
      <c r="R94">
        <v>-0.17926700000000001</v>
      </c>
      <c r="S94">
        <v>0.93873399999999996</v>
      </c>
      <c r="T94">
        <v>1.1595960000000001</v>
      </c>
      <c r="U94">
        <v>2.3019999999999999E-2</v>
      </c>
    </row>
    <row r="95" spans="1:21">
      <c r="A95" t="s">
        <v>17415</v>
      </c>
      <c r="B95" t="s">
        <v>829</v>
      </c>
      <c r="C95" t="s">
        <v>17416</v>
      </c>
      <c r="D95" t="s">
        <v>17417</v>
      </c>
      <c r="E95" t="s">
        <v>17418</v>
      </c>
      <c r="F95" s="1">
        <v>8.4969409999999996</v>
      </c>
      <c r="G95" s="1">
        <v>9.8954590000000007</v>
      </c>
      <c r="H95" s="1">
        <v>22.297149999999998</v>
      </c>
      <c r="I95" s="1">
        <v>21.15249</v>
      </c>
      <c r="J95" s="1">
        <v>13.482250000000001</v>
      </c>
      <c r="K95" s="1">
        <v>11.573399999999999</v>
      </c>
      <c r="L95" s="1">
        <v>40.942340000000002</v>
      </c>
      <c r="M95" s="1">
        <v>39.50609</v>
      </c>
      <c r="N95" s="1">
        <v>1.2582990000000001</v>
      </c>
      <c r="O95" s="1">
        <v>5.0826499999999999E-15</v>
      </c>
      <c r="P95" s="1">
        <v>1.8542650000000001</v>
      </c>
      <c r="Q95" s="1">
        <v>3.8976239999999998E-52</v>
      </c>
      <c r="R95">
        <v>0.21856700000000001</v>
      </c>
      <c r="S95">
        <v>0.43432599999999999</v>
      </c>
      <c r="T95">
        <v>0.74723600000000001</v>
      </c>
      <c r="U95">
        <v>0</v>
      </c>
    </row>
    <row r="96" spans="1:21">
      <c r="A96" t="s">
        <v>18651</v>
      </c>
      <c r="B96" t="s">
        <v>830</v>
      </c>
      <c r="F96" s="1">
        <v>5.2664039999999996</v>
      </c>
      <c r="G96" s="1">
        <v>5.371162</v>
      </c>
      <c r="H96" s="1">
        <v>7.921913</v>
      </c>
      <c r="I96" s="1">
        <v>7.0698179999999997</v>
      </c>
      <c r="J96" s="1">
        <v>6.5534689999999998</v>
      </c>
      <c r="K96" s="1">
        <v>7.5446179999999998</v>
      </c>
      <c r="L96" s="1">
        <v>15.744870000000001</v>
      </c>
      <c r="M96" s="1">
        <v>15.208019999999999</v>
      </c>
      <c r="N96" s="1">
        <v>0.53791750000000005</v>
      </c>
      <c r="O96" s="1">
        <v>3.867404E-2</v>
      </c>
      <c r="P96" s="1">
        <v>1.289855</v>
      </c>
      <c r="Q96" s="1">
        <v>1.107909E-14</v>
      </c>
      <c r="R96">
        <v>0.17257600000000001</v>
      </c>
      <c r="S96">
        <v>0.64662500000000001</v>
      </c>
      <c r="T96">
        <v>0.87000699999999997</v>
      </c>
      <c r="U96">
        <v>9.9999999999999995E-7</v>
      </c>
    </row>
    <row r="97" spans="1:21">
      <c r="A97" t="s">
        <v>18652</v>
      </c>
      <c r="B97" t="s">
        <v>833</v>
      </c>
      <c r="F97" s="1">
        <v>9.1128090000000004</v>
      </c>
      <c r="G97" s="1">
        <v>9.3006860000000007</v>
      </c>
      <c r="H97" s="1">
        <v>13.704359999999999</v>
      </c>
      <c r="I97" s="1">
        <v>13.722099999999999</v>
      </c>
      <c r="J97" s="1">
        <v>4.4372959999999999</v>
      </c>
      <c r="K97" s="1">
        <v>5.1297100000000002</v>
      </c>
      <c r="L97" s="1">
        <v>9.3514219999999995</v>
      </c>
      <c r="M97" s="1">
        <v>9.7517200000000006</v>
      </c>
      <c r="N97" s="1">
        <v>0.67319640000000003</v>
      </c>
      <c r="O97" s="1">
        <v>1.2020910000000001E-6</v>
      </c>
      <c r="P97" s="1">
        <v>1.169808</v>
      </c>
      <c r="Q97" s="1">
        <v>3.8568820000000002E-13</v>
      </c>
      <c r="R97">
        <v>-1.0553870000000001</v>
      </c>
      <c r="S97">
        <v>0</v>
      </c>
      <c r="T97">
        <v>-0.61907599999999996</v>
      </c>
      <c r="U97">
        <v>5.0000000000000004E-6</v>
      </c>
    </row>
    <row r="98" spans="1:21">
      <c r="A98" t="s">
        <v>18653</v>
      </c>
      <c r="B98" t="s">
        <v>853</v>
      </c>
      <c r="C98" t="s">
        <v>18654</v>
      </c>
      <c r="D98" t="s">
        <v>18655</v>
      </c>
      <c r="E98" t="s">
        <v>18656</v>
      </c>
      <c r="F98" s="1">
        <v>5.6402869999999998</v>
      </c>
      <c r="G98" s="1">
        <v>6.0232650000000003</v>
      </c>
      <c r="H98" s="1">
        <v>5.5691959999999998</v>
      </c>
      <c r="I98" s="1">
        <v>6.5039239999999996</v>
      </c>
      <c r="J98" s="1">
        <v>11.997820000000001</v>
      </c>
      <c r="K98" s="1">
        <v>10.226369999999999</v>
      </c>
      <c r="L98" s="1">
        <v>4.6224920000000003</v>
      </c>
      <c r="M98" s="1">
        <v>3.4986649999999999</v>
      </c>
      <c r="N98" s="1">
        <v>0.15048890000000001</v>
      </c>
      <c r="O98" s="1">
        <v>0.86944949999999999</v>
      </c>
      <c r="P98" s="1">
        <v>-1.0643130000000001</v>
      </c>
      <c r="Q98" s="1">
        <v>1.0913809999999999E-5</v>
      </c>
      <c r="R98">
        <v>0.62330399999999997</v>
      </c>
      <c r="S98">
        <v>1.0803E-2</v>
      </c>
      <c r="T98">
        <v>-0.59289999999999998</v>
      </c>
      <c r="U98">
        <v>6.4655000000000004E-2</v>
      </c>
    </row>
    <row r="99" spans="1:21">
      <c r="A99" t="s">
        <v>18657</v>
      </c>
      <c r="B99" t="s">
        <v>868</v>
      </c>
      <c r="F99" s="1">
        <v>2.1857069999999998</v>
      </c>
      <c r="G99" s="1">
        <v>1.7557959999999999</v>
      </c>
      <c r="H99" s="1">
        <v>1.0547390000000001</v>
      </c>
      <c r="I99" s="1">
        <v>1.2011240000000001</v>
      </c>
      <c r="J99" s="1">
        <v>4.07186</v>
      </c>
      <c r="K99" s="1">
        <v>3.2835939999999999</v>
      </c>
      <c r="L99" s="1">
        <v>1.000508</v>
      </c>
      <c r="M99" s="1">
        <v>0.90257549999999998</v>
      </c>
      <c r="N99" s="1">
        <v>-0.49844899999999998</v>
      </c>
      <c r="O99" s="1">
        <v>0.1839674</v>
      </c>
      <c r="P99" s="1">
        <v>-1.4417709999999999</v>
      </c>
      <c r="Q99" s="1">
        <v>1.086239E-8</v>
      </c>
      <c r="R99">
        <v>0.59563299999999997</v>
      </c>
      <c r="S99">
        <v>1.8842000000000001E-2</v>
      </c>
      <c r="T99">
        <v>-0.282885</v>
      </c>
      <c r="U99">
        <v>0.61849900000000002</v>
      </c>
    </row>
    <row r="100" spans="1:21">
      <c r="A100" t="s">
        <v>18658</v>
      </c>
      <c r="B100" t="s">
        <v>883</v>
      </c>
      <c r="F100" s="1">
        <v>1.1254280000000001</v>
      </c>
      <c r="G100" s="1">
        <v>1.827367</v>
      </c>
      <c r="H100" s="1">
        <v>1.805769</v>
      </c>
      <c r="I100" s="1">
        <v>1.426882</v>
      </c>
      <c r="J100" s="1">
        <v>2.3237480000000001</v>
      </c>
      <c r="K100" s="1">
        <v>1.6224209999999999</v>
      </c>
      <c r="L100" s="1">
        <v>3.9968219999999999</v>
      </c>
      <c r="M100" s="1">
        <v>4.7420609999999996</v>
      </c>
      <c r="N100" s="1">
        <v>0.17420369999999999</v>
      </c>
      <c r="O100" s="1">
        <v>0.96648999999999996</v>
      </c>
      <c r="P100" s="1">
        <v>1.110779</v>
      </c>
      <c r="Q100" s="1">
        <v>4.0118199999999998E-4</v>
      </c>
      <c r="R100">
        <v>0.14613999999999999</v>
      </c>
      <c r="S100">
        <v>0.91733500000000001</v>
      </c>
      <c r="T100">
        <v>1.0296799999999999</v>
      </c>
      <c r="U100">
        <v>2.434E-3</v>
      </c>
    </row>
    <row r="101" spans="1:21">
      <c r="A101" t="s">
        <v>16539</v>
      </c>
      <c r="B101" t="s">
        <v>889</v>
      </c>
      <c r="F101" s="1">
        <v>725.76890000000003</v>
      </c>
      <c r="G101" s="1">
        <v>694.63099999999997</v>
      </c>
      <c r="H101" s="1">
        <v>1155.0930000000001</v>
      </c>
      <c r="I101" s="1">
        <v>1142.5319999999999</v>
      </c>
      <c r="J101" s="1">
        <v>541.98770000000002</v>
      </c>
      <c r="K101" s="1">
        <v>520.6232</v>
      </c>
      <c r="L101" s="1">
        <v>928.69439999999997</v>
      </c>
      <c r="M101" s="1">
        <v>946.34410000000003</v>
      </c>
      <c r="N101" s="1">
        <v>0.82960290000000003</v>
      </c>
      <c r="O101" s="1">
        <v>1.4230089999999999E-103</v>
      </c>
      <c r="P101" s="1">
        <v>1.060146</v>
      </c>
      <c r="Q101" s="1">
        <v>7.9182910000000006E-148</v>
      </c>
      <c r="R101">
        <v>-0.61782899999999996</v>
      </c>
      <c r="S101">
        <v>0</v>
      </c>
      <c r="T101">
        <v>-0.41207700000000003</v>
      </c>
      <c r="U101">
        <v>0</v>
      </c>
    </row>
    <row r="102" spans="1:21">
      <c r="A102" t="s">
        <v>18659</v>
      </c>
      <c r="B102" t="s">
        <v>891</v>
      </c>
      <c r="C102" t="s">
        <v>18660</v>
      </c>
      <c r="D102" t="s">
        <v>18285</v>
      </c>
      <c r="E102" t="s">
        <v>18286</v>
      </c>
      <c r="F102" s="1">
        <v>1.2985709999999999</v>
      </c>
      <c r="G102" s="1">
        <v>1.3837029999999999</v>
      </c>
      <c r="H102" s="1">
        <v>2.8649230000000001</v>
      </c>
      <c r="I102" s="1">
        <v>2.9417339999999998</v>
      </c>
      <c r="J102" s="1">
        <v>2.549579</v>
      </c>
      <c r="K102" s="1">
        <v>3.5451459999999999</v>
      </c>
      <c r="L102" s="1">
        <v>7.6940390000000001</v>
      </c>
      <c r="M102" s="1">
        <v>8.6319350000000004</v>
      </c>
      <c r="N102" s="1">
        <v>0.98860749999999997</v>
      </c>
      <c r="O102" s="1">
        <v>1.7853420000000001E-4</v>
      </c>
      <c r="P102" s="1">
        <v>1.563474</v>
      </c>
      <c r="Q102" s="1">
        <v>6.0193489999999998E-19</v>
      </c>
      <c r="R102">
        <v>0.78227800000000003</v>
      </c>
      <c r="S102">
        <v>1.3811E-2</v>
      </c>
      <c r="T102">
        <v>1.275474</v>
      </c>
      <c r="U102">
        <v>0</v>
      </c>
    </row>
    <row r="103" spans="1:21">
      <c r="A103" t="s">
        <v>18661</v>
      </c>
      <c r="B103" t="s">
        <v>895</v>
      </c>
      <c r="F103" s="1">
        <v>0.62402800000000003</v>
      </c>
      <c r="G103" s="1">
        <v>0.58030990000000005</v>
      </c>
      <c r="H103" s="1">
        <v>0.36409609999999998</v>
      </c>
      <c r="I103" s="1">
        <v>0.27923949999999997</v>
      </c>
      <c r="J103" s="1">
        <v>1.079305</v>
      </c>
      <c r="K103" s="1">
        <v>1.079521</v>
      </c>
      <c r="L103" s="1">
        <v>0.27136660000000001</v>
      </c>
      <c r="M103" s="1">
        <v>0.32146039999999998</v>
      </c>
      <c r="N103" s="1">
        <v>-0.45426480000000002</v>
      </c>
      <c r="O103" s="1">
        <v>0.4440345</v>
      </c>
      <c r="P103" s="1">
        <v>-1.167456</v>
      </c>
      <c r="Q103" s="1">
        <v>1.517832E-3</v>
      </c>
      <c r="R103">
        <v>0.46376000000000001</v>
      </c>
      <c r="S103">
        <v>0.25329600000000002</v>
      </c>
      <c r="T103">
        <v>-0.143124</v>
      </c>
      <c r="U103">
        <v>0.95554799999999995</v>
      </c>
    </row>
    <row r="104" spans="1:21">
      <c r="A104" t="s">
        <v>17423</v>
      </c>
      <c r="B104" t="s">
        <v>924</v>
      </c>
      <c r="F104" s="1">
        <v>4.3429450000000003</v>
      </c>
      <c r="G104" s="1">
        <v>4.3469230000000003</v>
      </c>
      <c r="H104" s="1">
        <v>0.98183960000000003</v>
      </c>
      <c r="I104" s="1">
        <v>0.74540499999999998</v>
      </c>
      <c r="J104" s="1">
        <v>5.2118409999999997</v>
      </c>
      <c r="K104" s="1">
        <v>5.5575380000000001</v>
      </c>
      <c r="L104" s="1">
        <v>0.87961509999999998</v>
      </c>
      <c r="M104" s="1">
        <v>0.57050160000000005</v>
      </c>
      <c r="N104" s="1">
        <v>-1.585531</v>
      </c>
      <c r="O104" s="1">
        <v>6.0916760000000002E-9</v>
      </c>
      <c r="P104" s="1">
        <v>-2.1167509999999998</v>
      </c>
      <c r="Q104" s="1">
        <v>1.8845330000000001E-14</v>
      </c>
      <c r="R104">
        <v>9.2166999999999999E-2</v>
      </c>
      <c r="S104">
        <v>0.87190800000000002</v>
      </c>
      <c r="T104">
        <v>-0.25154799999999999</v>
      </c>
      <c r="U104">
        <v>0.79966700000000002</v>
      </c>
    </row>
    <row r="105" spans="1:21">
      <c r="A105" t="s">
        <v>18662</v>
      </c>
      <c r="B105" t="s">
        <v>930</v>
      </c>
      <c r="F105" s="1">
        <v>1.0424530000000001</v>
      </c>
      <c r="G105" s="1">
        <v>1.015584</v>
      </c>
      <c r="H105" s="1">
        <v>0.45877980000000002</v>
      </c>
      <c r="I105" s="1">
        <v>0.55977109999999997</v>
      </c>
      <c r="J105" s="1">
        <v>0.92246720000000004</v>
      </c>
      <c r="K105" s="1">
        <v>1.1180859999999999</v>
      </c>
      <c r="L105" s="1">
        <v>0.18132960000000001</v>
      </c>
      <c r="M105" s="1">
        <v>0.25445859999999998</v>
      </c>
      <c r="N105" s="1">
        <v>-0.53640670000000001</v>
      </c>
      <c r="O105" s="1">
        <v>0.28877580000000003</v>
      </c>
      <c r="P105" s="1">
        <v>-1.2249019999999999</v>
      </c>
      <c r="Q105" s="1">
        <v>4.1652540000000002E-3</v>
      </c>
      <c r="R105">
        <v>-0.15413299999999999</v>
      </c>
      <c r="S105">
        <v>0.85972199999999999</v>
      </c>
      <c r="T105">
        <v>-0.75208399999999997</v>
      </c>
      <c r="U105">
        <v>0.175848</v>
      </c>
    </row>
    <row r="106" spans="1:21">
      <c r="A106" t="s">
        <v>18663</v>
      </c>
      <c r="B106" t="s">
        <v>965</v>
      </c>
      <c r="F106" s="1">
        <v>2.7530450000000002</v>
      </c>
      <c r="G106" s="1">
        <v>2.6820849999999998</v>
      </c>
      <c r="H106" s="1">
        <v>1.633291</v>
      </c>
      <c r="I106" s="1">
        <v>1.1594640000000001</v>
      </c>
      <c r="J106" s="1">
        <v>5.0156470000000004</v>
      </c>
      <c r="K106" s="1">
        <v>4.4824099999999998</v>
      </c>
      <c r="L106" s="1">
        <v>0.84508019999999995</v>
      </c>
      <c r="M106" s="1">
        <v>1.41178</v>
      </c>
      <c r="N106" s="1">
        <v>-0.4495595</v>
      </c>
      <c r="O106" s="1">
        <v>0.4944905</v>
      </c>
      <c r="P106" s="1">
        <v>-1.2217800000000001</v>
      </c>
      <c r="Q106" s="1">
        <v>2.7465110000000001E-3</v>
      </c>
      <c r="R106">
        <v>0.40907199999999999</v>
      </c>
      <c r="S106">
        <v>0.38125799999999999</v>
      </c>
      <c r="T106">
        <v>-0.242781</v>
      </c>
      <c r="U106">
        <v>0.85937699999999995</v>
      </c>
    </row>
    <row r="107" spans="1:21">
      <c r="A107" t="s">
        <v>16544</v>
      </c>
      <c r="B107" t="s">
        <v>1004</v>
      </c>
      <c r="C107" t="s">
        <v>16545</v>
      </c>
      <c r="D107" t="s">
        <v>16546</v>
      </c>
      <c r="E107" t="s">
        <v>16547</v>
      </c>
      <c r="F107" s="1">
        <v>541.78920000000005</v>
      </c>
      <c r="G107" s="1">
        <v>553.4914</v>
      </c>
      <c r="H107" s="1">
        <v>665.64359999999999</v>
      </c>
      <c r="I107" s="1">
        <v>664.75930000000005</v>
      </c>
      <c r="J107" s="1">
        <v>416.63380000000001</v>
      </c>
      <c r="K107" s="1">
        <v>401.733</v>
      </c>
      <c r="L107" s="1">
        <v>698.68129999999996</v>
      </c>
      <c r="M107" s="1">
        <v>725.14469999999994</v>
      </c>
      <c r="N107" s="1">
        <v>0.41815150000000001</v>
      </c>
      <c r="O107" s="1">
        <v>9.1216209999999996E-26</v>
      </c>
      <c r="P107" s="1">
        <v>1.0401</v>
      </c>
      <c r="Q107" s="1">
        <v>2.6431130000000002E-133</v>
      </c>
      <c r="R107">
        <v>-0.62028000000000005</v>
      </c>
      <c r="S107">
        <v>0</v>
      </c>
      <c r="T107">
        <v>-2.2187999999999999E-2</v>
      </c>
      <c r="U107">
        <v>0.78253499999999998</v>
      </c>
    </row>
    <row r="108" spans="1:21">
      <c r="A108" t="s">
        <v>17424</v>
      </c>
      <c r="B108" t="s">
        <v>1010</v>
      </c>
      <c r="F108" s="1">
        <v>2.6855639999999998</v>
      </c>
      <c r="G108" s="1">
        <v>3.5974729999999999</v>
      </c>
      <c r="H108" s="1">
        <v>6.771344</v>
      </c>
      <c r="I108" s="1">
        <v>8.7876809999999992</v>
      </c>
      <c r="J108" s="1">
        <v>4.604387</v>
      </c>
      <c r="K108" s="1">
        <v>3.7021410000000001</v>
      </c>
      <c r="L108" s="1">
        <v>8.7588910000000002</v>
      </c>
      <c r="M108" s="1">
        <v>7.7552219999999998</v>
      </c>
      <c r="N108" s="1">
        <v>1.17882</v>
      </c>
      <c r="O108" s="1">
        <v>3.6732520000000002E-5</v>
      </c>
      <c r="P108" s="1">
        <v>1.101871</v>
      </c>
      <c r="Q108" s="1">
        <v>8.587985E-7</v>
      </c>
      <c r="R108">
        <v>0.16206100000000001</v>
      </c>
      <c r="S108">
        <v>0.79608000000000001</v>
      </c>
      <c r="T108">
        <v>-2.3118E-2</v>
      </c>
      <c r="U108">
        <v>1</v>
      </c>
    </row>
    <row r="109" spans="1:21">
      <c r="A109" t="s">
        <v>18664</v>
      </c>
      <c r="B109" t="s">
        <v>1035</v>
      </c>
      <c r="F109" s="1">
        <v>1.113113</v>
      </c>
      <c r="G109" s="1">
        <v>0.87786620000000004</v>
      </c>
      <c r="H109" s="1">
        <v>0.87478080000000003</v>
      </c>
      <c r="I109" s="1">
        <v>0.94875259999999995</v>
      </c>
      <c r="J109" s="1">
        <v>2.5328439999999999</v>
      </c>
      <c r="K109" s="1">
        <v>2.3840789999999998</v>
      </c>
      <c r="L109" s="1">
        <v>4.748316</v>
      </c>
      <c r="M109" s="1">
        <v>4.8519040000000002</v>
      </c>
      <c r="N109" s="1">
        <v>1.1735870000000001E-2</v>
      </c>
      <c r="O109">
        <v>1</v>
      </c>
      <c r="P109" s="1">
        <v>1.066786</v>
      </c>
      <c r="Q109" s="1">
        <v>4.2880320000000003E-6</v>
      </c>
      <c r="R109">
        <v>0.80908400000000003</v>
      </c>
      <c r="S109">
        <v>1.6256E-2</v>
      </c>
      <c r="T109">
        <v>1.875418</v>
      </c>
      <c r="U109">
        <v>0</v>
      </c>
    </row>
    <row r="110" spans="1:21">
      <c r="A110" t="s">
        <v>18665</v>
      </c>
      <c r="B110" t="s">
        <v>1046</v>
      </c>
      <c r="F110" s="1">
        <v>12.547000000000001</v>
      </c>
      <c r="G110" s="1">
        <v>6.1117999999999997</v>
      </c>
      <c r="H110" s="1">
        <v>9.2031489999999998</v>
      </c>
      <c r="I110" s="1">
        <v>8.9832339999999995</v>
      </c>
      <c r="J110" s="1">
        <v>19.985130000000002</v>
      </c>
      <c r="K110" s="1">
        <v>19.534829999999999</v>
      </c>
      <c r="L110" s="1">
        <v>48.014769999999999</v>
      </c>
      <c r="M110" s="1">
        <v>37.189610000000002</v>
      </c>
      <c r="N110" s="1">
        <v>6.9371870000000002E-2</v>
      </c>
      <c r="O110">
        <v>1</v>
      </c>
      <c r="P110" s="1">
        <v>1.000281</v>
      </c>
      <c r="Q110" s="1">
        <v>4.6864510000000003E-3</v>
      </c>
      <c r="R110">
        <v>0.50660899999999998</v>
      </c>
      <c r="S110">
        <v>0.37986900000000001</v>
      </c>
      <c r="T110">
        <v>1.429492</v>
      </c>
      <c r="U110">
        <v>1.66E-4</v>
      </c>
    </row>
    <row r="111" spans="1:21">
      <c r="A111" t="s">
        <v>18666</v>
      </c>
      <c r="B111" t="s">
        <v>1072</v>
      </c>
      <c r="C111" t="s">
        <v>18667</v>
      </c>
      <c r="D111" t="s">
        <v>18668</v>
      </c>
      <c r="E111" t="s">
        <v>18669</v>
      </c>
      <c r="F111" s="1">
        <v>87.016530000000003</v>
      </c>
      <c r="G111" s="1">
        <v>87.271349999999998</v>
      </c>
      <c r="H111" s="1">
        <v>140.62209999999999</v>
      </c>
      <c r="I111" s="1">
        <v>138.88140000000001</v>
      </c>
      <c r="J111" s="1">
        <v>120.5059</v>
      </c>
      <c r="K111" s="1">
        <v>120.39960000000001</v>
      </c>
      <c r="L111" s="1">
        <v>218.51599999999999</v>
      </c>
      <c r="M111" s="1">
        <v>196.94300000000001</v>
      </c>
      <c r="N111" s="1">
        <v>0.80489920000000004</v>
      </c>
      <c r="O111" s="1">
        <v>4.3838020000000002E-26</v>
      </c>
      <c r="P111" s="1">
        <v>1.020227</v>
      </c>
      <c r="Q111" s="1">
        <v>3.4273929999999999E-23</v>
      </c>
      <c r="R111">
        <v>0.25894699999999998</v>
      </c>
      <c r="S111">
        <v>4.1830000000000001E-3</v>
      </c>
      <c r="T111">
        <v>0.44651200000000002</v>
      </c>
      <c r="U111">
        <v>9.9999999999999995E-7</v>
      </c>
    </row>
    <row r="112" spans="1:21">
      <c r="A112" t="s">
        <v>18670</v>
      </c>
      <c r="B112" t="s">
        <v>1078</v>
      </c>
      <c r="F112" s="1">
        <v>0.1177276</v>
      </c>
      <c r="G112" s="1">
        <v>0.68815879999999996</v>
      </c>
      <c r="H112" s="1">
        <v>2.158811</v>
      </c>
      <c r="I112" s="1">
        <v>1.6857800000000001</v>
      </c>
      <c r="J112" s="1">
        <v>0.9375947</v>
      </c>
      <c r="K112" s="1">
        <v>1.629278</v>
      </c>
      <c r="L112" s="1">
        <v>3.2765019999999998</v>
      </c>
      <c r="M112" s="1">
        <v>2.8736830000000002</v>
      </c>
      <c r="N112" s="1">
        <v>1.1610309999999999</v>
      </c>
      <c r="O112" s="1">
        <v>1.017506E-2</v>
      </c>
      <c r="P112" s="1">
        <v>1.05955</v>
      </c>
      <c r="Q112" s="1">
        <v>8.1508520000000001E-3</v>
      </c>
      <c r="R112">
        <v>0.716472</v>
      </c>
      <c r="S112">
        <v>0.26477800000000001</v>
      </c>
      <c r="T112">
        <v>0.412802</v>
      </c>
      <c r="U112">
        <v>0.44271899999999997</v>
      </c>
    </row>
    <row r="113" spans="1:21">
      <c r="A113" t="s">
        <v>17430</v>
      </c>
      <c r="B113" t="s">
        <v>1085</v>
      </c>
      <c r="C113" t="s">
        <v>17431</v>
      </c>
      <c r="D113" t="s">
        <v>17389</v>
      </c>
      <c r="E113" t="s">
        <v>17432</v>
      </c>
      <c r="F113" s="1">
        <v>28.132570000000001</v>
      </c>
      <c r="G113" s="1">
        <v>26.303129999999999</v>
      </c>
      <c r="H113" s="1">
        <v>51.587690000000002</v>
      </c>
      <c r="I113" s="1">
        <v>51.000540000000001</v>
      </c>
      <c r="J113" s="1">
        <v>30.092289999999998</v>
      </c>
      <c r="K113" s="1">
        <v>29.235990000000001</v>
      </c>
      <c r="L113" s="1">
        <v>65.605490000000003</v>
      </c>
      <c r="M113" s="1">
        <v>59.65099</v>
      </c>
      <c r="N113" s="1">
        <v>1.01376</v>
      </c>
      <c r="O113" s="1">
        <v>1.347854E-21</v>
      </c>
      <c r="P113" s="1">
        <v>1.2926820000000001</v>
      </c>
      <c r="Q113" s="1">
        <v>4.396762E-38</v>
      </c>
      <c r="R113">
        <v>-7.5015999999999999E-2</v>
      </c>
      <c r="S113">
        <v>0.77306399999999997</v>
      </c>
      <c r="T113">
        <v>0.16389799999999999</v>
      </c>
      <c r="U113">
        <v>0.13331699999999999</v>
      </c>
    </row>
    <row r="114" spans="1:21">
      <c r="A114" t="s">
        <v>18671</v>
      </c>
      <c r="B114" t="s">
        <v>1104</v>
      </c>
      <c r="C114" t="s">
        <v>18672</v>
      </c>
      <c r="D114" t="s">
        <v>16572</v>
      </c>
      <c r="E114" t="s">
        <v>18673</v>
      </c>
      <c r="F114" s="1">
        <v>53.02337</v>
      </c>
      <c r="G114" s="1">
        <v>54.538829999999997</v>
      </c>
      <c r="H114" s="1">
        <v>99.734620000000007</v>
      </c>
      <c r="I114" s="1">
        <v>100.61</v>
      </c>
      <c r="J114" s="1">
        <v>38.865409999999997</v>
      </c>
      <c r="K114" s="1">
        <v>35.233980000000003</v>
      </c>
      <c r="L114" s="1">
        <v>74.814459999999997</v>
      </c>
      <c r="M114" s="1">
        <v>76.379170000000002</v>
      </c>
      <c r="N114" s="1">
        <v>0.9922628</v>
      </c>
      <c r="O114" s="1">
        <v>1.2553489999999999E-18</v>
      </c>
      <c r="P114" s="1">
        <v>1.2266459999999999</v>
      </c>
      <c r="Q114" s="1">
        <v>1.3948999999999999E-22</v>
      </c>
      <c r="R114">
        <v>-0.69785799999999998</v>
      </c>
      <c r="S114">
        <v>3.0000000000000001E-6</v>
      </c>
      <c r="T114">
        <v>-0.51419999999999999</v>
      </c>
      <c r="U114">
        <v>1.9999999999999999E-6</v>
      </c>
    </row>
    <row r="115" spans="1:21">
      <c r="A115" t="s">
        <v>17433</v>
      </c>
      <c r="B115" t="s">
        <v>1129</v>
      </c>
      <c r="F115" s="1">
        <v>21.038019999999999</v>
      </c>
      <c r="G115" s="1">
        <v>24.868200000000002</v>
      </c>
      <c r="H115" s="1">
        <v>66.354429999999994</v>
      </c>
      <c r="I115" s="1">
        <v>70.542810000000003</v>
      </c>
      <c r="J115" s="1">
        <v>24.07742</v>
      </c>
      <c r="K115" s="1">
        <v>24.262789999999999</v>
      </c>
      <c r="L115" s="1">
        <v>58.551380000000002</v>
      </c>
      <c r="M115" s="1">
        <v>64.558030000000002</v>
      </c>
      <c r="N115" s="1">
        <v>1.5592079999999999</v>
      </c>
      <c r="O115" s="1">
        <v>7.7044390000000005E-23</v>
      </c>
      <c r="P115" s="1">
        <v>1.491778</v>
      </c>
      <c r="Q115" s="1">
        <v>3.3083649999999998E-21</v>
      </c>
      <c r="R115">
        <v>-0.108735</v>
      </c>
      <c r="S115">
        <v>0.80944099999999997</v>
      </c>
      <c r="T115">
        <v>-0.26409700000000003</v>
      </c>
      <c r="U115">
        <v>0.108073</v>
      </c>
    </row>
    <row r="116" spans="1:21">
      <c r="A116" t="s">
        <v>18674</v>
      </c>
      <c r="B116" t="s">
        <v>1144</v>
      </c>
      <c r="F116" s="1">
        <v>12.31654</v>
      </c>
      <c r="G116" s="1">
        <v>10.050520000000001</v>
      </c>
      <c r="H116" s="1">
        <v>16.890699999999999</v>
      </c>
      <c r="I116" s="1">
        <v>18.653960000000001</v>
      </c>
      <c r="J116" s="1">
        <v>16.488109999999999</v>
      </c>
      <c r="K116" s="1">
        <v>15.75239</v>
      </c>
      <c r="L116" s="1">
        <v>41.108499999999999</v>
      </c>
      <c r="M116" s="1">
        <v>44.692509999999999</v>
      </c>
      <c r="N116" s="1">
        <v>0.73557850000000002</v>
      </c>
      <c r="O116" s="1">
        <v>4.7393879999999999E-5</v>
      </c>
      <c r="P116" s="1">
        <v>1.5959209999999999</v>
      </c>
      <c r="Q116" s="1">
        <v>2.5127340000000001E-41</v>
      </c>
      <c r="R116">
        <v>0.30171399999999998</v>
      </c>
      <c r="S116">
        <v>0.19203899999999999</v>
      </c>
      <c r="T116">
        <v>1.113928</v>
      </c>
      <c r="U116">
        <v>0</v>
      </c>
    </row>
    <row r="117" spans="1:21">
      <c r="A117" t="s">
        <v>18675</v>
      </c>
      <c r="B117" t="s">
        <v>1171</v>
      </c>
      <c r="C117" t="s">
        <v>16572</v>
      </c>
      <c r="D117" t="s">
        <v>16750</v>
      </c>
      <c r="E117" t="s">
        <v>18676</v>
      </c>
      <c r="F117" s="1">
        <v>54.05941</v>
      </c>
      <c r="G117" s="1">
        <v>51.475839999999998</v>
      </c>
      <c r="H117" s="1">
        <v>34.4437</v>
      </c>
      <c r="I117" s="1">
        <v>26.787179999999999</v>
      </c>
      <c r="J117" s="1">
        <v>109.1878</v>
      </c>
      <c r="K117" s="1">
        <v>104.8783</v>
      </c>
      <c r="L117" s="1">
        <v>33.203989999999997</v>
      </c>
      <c r="M117" s="1">
        <v>37.54222</v>
      </c>
      <c r="N117" s="1">
        <v>-0.59233959999999997</v>
      </c>
      <c r="O117" s="1">
        <v>2.3032719999999999E-3</v>
      </c>
      <c r="P117" s="1">
        <v>-1.2951440000000001</v>
      </c>
      <c r="Q117" s="1">
        <v>1.405229E-21</v>
      </c>
      <c r="R117">
        <v>0.77741400000000005</v>
      </c>
      <c r="S117">
        <v>0</v>
      </c>
      <c r="T117">
        <v>8.9396000000000003E-2</v>
      </c>
      <c r="U117">
        <v>0.88974600000000004</v>
      </c>
    </row>
    <row r="118" spans="1:21">
      <c r="A118" t="s">
        <v>17435</v>
      </c>
      <c r="B118" t="s">
        <v>1177</v>
      </c>
      <c r="F118" s="1">
        <v>4.8412959999999998</v>
      </c>
      <c r="G118" s="1">
        <v>5.7036879999999996</v>
      </c>
      <c r="H118" s="1">
        <v>14.76168</v>
      </c>
      <c r="I118" s="1">
        <v>13.80437</v>
      </c>
      <c r="J118" s="1">
        <v>8.2692440000000005</v>
      </c>
      <c r="K118" s="1">
        <v>9.4463080000000001</v>
      </c>
      <c r="L118" s="1">
        <v>17.332000000000001</v>
      </c>
      <c r="M118" s="1">
        <v>15.7042</v>
      </c>
      <c r="N118" s="1">
        <v>1.340039</v>
      </c>
      <c r="O118" s="1">
        <v>1.2249659999999999E-10</v>
      </c>
      <c r="P118" s="1">
        <v>1.0568390000000001</v>
      </c>
      <c r="Q118" s="1">
        <v>1.0501840000000001E-8</v>
      </c>
      <c r="R118">
        <v>0.45809800000000001</v>
      </c>
      <c r="S118">
        <v>0.119371</v>
      </c>
      <c r="T118">
        <v>8.3659999999999998E-2</v>
      </c>
      <c r="U118">
        <v>0.85386300000000004</v>
      </c>
    </row>
    <row r="119" spans="1:21">
      <c r="A119" t="s">
        <v>18677</v>
      </c>
      <c r="B119" t="s">
        <v>1179</v>
      </c>
      <c r="F119" s="1">
        <v>24.454560000000001</v>
      </c>
      <c r="G119" s="1">
        <v>20.628309999999999</v>
      </c>
      <c r="H119" s="1">
        <v>20.9177</v>
      </c>
      <c r="I119" s="1">
        <v>22.686509999999998</v>
      </c>
      <c r="J119" s="1">
        <v>28.765170000000001</v>
      </c>
      <c r="K119" s="1">
        <v>27.085229999999999</v>
      </c>
      <c r="L119" s="1">
        <v>72.106279999999998</v>
      </c>
      <c r="M119" s="1">
        <v>69.416070000000005</v>
      </c>
      <c r="N119" s="1">
        <v>8.7028069999999999E-2</v>
      </c>
      <c r="O119" s="1">
        <v>0.92504710000000001</v>
      </c>
      <c r="P119" s="1">
        <v>1.5380549999999999</v>
      </c>
      <c r="Q119" s="1">
        <v>5.3315040000000002E-45</v>
      </c>
      <c r="R119">
        <v>0.102482</v>
      </c>
      <c r="S119">
        <v>0.75311099999999997</v>
      </c>
      <c r="T119">
        <v>1.526564</v>
      </c>
      <c r="U119">
        <v>0</v>
      </c>
    </row>
    <row r="120" spans="1:21">
      <c r="A120" t="s">
        <v>18678</v>
      </c>
      <c r="B120" t="s">
        <v>1200</v>
      </c>
      <c r="F120" s="1">
        <v>3.2820450000000001</v>
      </c>
      <c r="G120" s="1">
        <v>2.4111919999999998</v>
      </c>
      <c r="H120" s="1">
        <v>3.4531809999999998</v>
      </c>
      <c r="I120" s="1">
        <v>3.033598</v>
      </c>
      <c r="J120" s="1">
        <v>5.1420110000000001</v>
      </c>
      <c r="K120" s="1">
        <v>4.6073060000000003</v>
      </c>
      <c r="L120" s="1">
        <v>9.3589470000000006</v>
      </c>
      <c r="M120" s="1">
        <v>9.7092969999999994</v>
      </c>
      <c r="N120" s="1">
        <v>0.27502320000000002</v>
      </c>
      <c r="O120" s="1">
        <v>0.57139600000000002</v>
      </c>
      <c r="P120" s="1">
        <v>1.133483</v>
      </c>
      <c r="Q120" s="1">
        <v>2.0932220000000001E-11</v>
      </c>
      <c r="R120">
        <v>0.49952999999999997</v>
      </c>
      <c r="S120">
        <v>6.8440000000000001E-2</v>
      </c>
      <c r="T120">
        <v>1.3253630000000001</v>
      </c>
      <c r="U120">
        <v>0</v>
      </c>
    </row>
    <row r="121" spans="1:21">
      <c r="A121" t="s">
        <v>17437</v>
      </c>
      <c r="B121" t="s">
        <v>1225</v>
      </c>
      <c r="F121" s="1">
        <v>26.539860000000001</v>
      </c>
      <c r="G121" s="1">
        <v>34.027209999999997</v>
      </c>
      <c r="H121" s="1">
        <v>100.6628</v>
      </c>
      <c r="I121" s="1">
        <v>89.182320000000004</v>
      </c>
      <c r="J121" s="1">
        <v>13.07192</v>
      </c>
      <c r="K121" s="1">
        <v>17.216989999999999</v>
      </c>
      <c r="L121" s="1">
        <v>62.60557</v>
      </c>
      <c r="M121" s="1">
        <v>64.171610000000001</v>
      </c>
      <c r="N121" s="1">
        <v>1.7338830000000001</v>
      </c>
      <c r="O121" s="1">
        <v>5.785739E-26</v>
      </c>
      <c r="P121" s="1">
        <v>2.2335669999999999</v>
      </c>
      <c r="Q121" s="1">
        <v>4.697671E-82</v>
      </c>
      <c r="R121">
        <v>-1.1213690000000001</v>
      </c>
      <c r="S121">
        <v>1.46E-4</v>
      </c>
      <c r="T121">
        <v>-0.69001800000000002</v>
      </c>
      <c r="U121">
        <v>0</v>
      </c>
    </row>
    <row r="122" spans="1:21">
      <c r="A122" t="s">
        <v>18679</v>
      </c>
      <c r="B122" t="s">
        <v>1237</v>
      </c>
      <c r="F122" s="1">
        <v>2.3332310000000001</v>
      </c>
      <c r="G122" s="1">
        <v>1.515395</v>
      </c>
      <c r="H122" s="1">
        <v>0.91682750000000002</v>
      </c>
      <c r="I122" s="1">
        <v>0.69604829999999995</v>
      </c>
      <c r="J122" s="1">
        <v>3.4411299999999998</v>
      </c>
      <c r="K122" s="1">
        <v>4.2285199999999996</v>
      </c>
      <c r="L122" s="1">
        <v>0.67642380000000002</v>
      </c>
      <c r="M122" s="1">
        <v>0.77487430000000002</v>
      </c>
      <c r="N122" s="1">
        <v>-0.57768660000000005</v>
      </c>
      <c r="O122" s="1">
        <v>0.27760269999999998</v>
      </c>
      <c r="P122" s="1">
        <v>-1.437454</v>
      </c>
      <c r="Q122" s="1">
        <v>1.370648E-4</v>
      </c>
      <c r="R122">
        <v>0.56392500000000001</v>
      </c>
      <c r="S122">
        <v>0.16498299999999999</v>
      </c>
      <c r="T122">
        <v>-0.140097</v>
      </c>
      <c r="U122">
        <v>0.98866200000000004</v>
      </c>
    </row>
    <row r="123" spans="1:21">
      <c r="A123" t="s">
        <v>18680</v>
      </c>
      <c r="B123" t="s">
        <v>1251</v>
      </c>
      <c r="F123" s="1">
        <v>1.811075</v>
      </c>
      <c r="G123" s="1">
        <v>1.587955</v>
      </c>
      <c r="H123" s="1">
        <v>0.99630969999999996</v>
      </c>
      <c r="I123" s="1">
        <v>0.54027899999999995</v>
      </c>
      <c r="J123" s="1">
        <v>2.1368290000000001</v>
      </c>
      <c r="K123" s="1">
        <v>2.924156</v>
      </c>
      <c r="L123" s="1">
        <v>0.84007399999999999</v>
      </c>
      <c r="M123" s="1">
        <v>0.63153769999999998</v>
      </c>
      <c r="N123" s="1">
        <v>-0.65250649999999999</v>
      </c>
      <c r="O123" s="1">
        <v>0.14889640000000001</v>
      </c>
      <c r="P123" s="1">
        <v>-1.1330800000000001</v>
      </c>
      <c r="Q123" s="1">
        <v>1.2884940000000001E-3</v>
      </c>
      <c r="R123">
        <v>0.271789</v>
      </c>
      <c r="S123">
        <v>0.53251499999999996</v>
      </c>
      <c r="T123">
        <v>-9.2894000000000004E-2</v>
      </c>
      <c r="U123">
        <v>0.99503799999999998</v>
      </c>
    </row>
    <row r="124" spans="1:21">
      <c r="A124" t="s">
        <v>18681</v>
      </c>
      <c r="B124" t="s">
        <v>1252</v>
      </c>
      <c r="C124" t="s">
        <v>18682</v>
      </c>
      <c r="D124" t="s">
        <v>18683</v>
      </c>
      <c r="E124" t="s">
        <v>18684</v>
      </c>
      <c r="F124" s="1">
        <v>3.8275790000000001</v>
      </c>
      <c r="G124" s="1">
        <v>3.220434</v>
      </c>
      <c r="H124" s="1">
        <v>3.9879359999999999</v>
      </c>
      <c r="I124" s="1">
        <v>5.2939920000000003</v>
      </c>
      <c r="J124" s="1">
        <v>23.555240000000001</v>
      </c>
      <c r="K124" s="1">
        <v>24.52937</v>
      </c>
      <c r="L124" s="1">
        <v>44.486800000000002</v>
      </c>
      <c r="M124" s="1">
        <v>41.103009999999998</v>
      </c>
      <c r="N124" s="1">
        <v>0.35202020000000001</v>
      </c>
      <c r="O124" s="1">
        <v>0.54647730000000005</v>
      </c>
      <c r="P124" s="1">
        <v>1.025312</v>
      </c>
      <c r="Q124" s="1">
        <v>6.3542680000000002E-13</v>
      </c>
      <c r="R124">
        <v>2.088063</v>
      </c>
      <c r="S124">
        <v>0</v>
      </c>
      <c r="T124">
        <v>2.7677969999999998</v>
      </c>
      <c r="U124">
        <v>0</v>
      </c>
    </row>
    <row r="125" spans="1:21">
      <c r="A125" t="s">
        <v>18685</v>
      </c>
      <c r="B125" t="s">
        <v>1254</v>
      </c>
      <c r="F125" s="1">
        <v>0.76201909999999995</v>
      </c>
      <c r="G125" s="1">
        <v>0.89085369999999997</v>
      </c>
      <c r="H125" s="1">
        <v>0.32604630000000001</v>
      </c>
      <c r="I125" s="1">
        <v>0.45465030000000001</v>
      </c>
      <c r="J125" s="1">
        <v>0.98898980000000003</v>
      </c>
      <c r="K125" s="1">
        <v>1.362177</v>
      </c>
      <c r="L125" s="1">
        <v>8.8366349999999996E-2</v>
      </c>
      <c r="M125" s="1">
        <v>0.3100098</v>
      </c>
      <c r="N125" s="1">
        <v>-0.49968869999999999</v>
      </c>
      <c r="O125" s="1">
        <v>0.41942410000000002</v>
      </c>
      <c r="P125" s="1">
        <v>-1.4078029999999999</v>
      </c>
      <c r="Q125" s="1">
        <v>1.701019E-3</v>
      </c>
      <c r="R125">
        <v>0.19352800000000001</v>
      </c>
      <c r="S125">
        <v>0.79497499999999999</v>
      </c>
      <c r="T125">
        <v>-0.58431200000000005</v>
      </c>
      <c r="U125">
        <v>0.46816799999999997</v>
      </c>
    </row>
    <row r="126" spans="1:21">
      <c r="A126" t="s">
        <v>18686</v>
      </c>
      <c r="B126" t="s">
        <v>1260</v>
      </c>
      <c r="F126" s="1">
        <v>8.0214909999999993</v>
      </c>
      <c r="G126" s="1">
        <v>8.2677659999999999</v>
      </c>
      <c r="H126" s="1">
        <v>13.96317</v>
      </c>
      <c r="I126" s="1">
        <v>11.340579999999999</v>
      </c>
      <c r="J126" s="1">
        <v>9.5671710000000001</v>
      </c>
      <c r="K126" s="1">
        <v>7.7427270000000004</v>
      </c>
      <c r="L126" s="1">
        <v>15.87406</v>
      </c>
      <c r="M126" s="1">
        <v>15.70871</v>
      </c>
      <c r="N126" s="1">
        <v>0.6640819</v>
      </c>
      <c r="O126" s="1">
        <v>3.2545679999999998E-3</v>
      </c>
      <c r="P126" s="1">
        <v>1.028127</v>
      </c>
      <c r="Q126" s="1">
        <v>8.4412190000000003E-8</v>
      </c>
      <c r="R126">
        <v>-0.105167</v>
      </c>
      <c r="S126">
        <v>0.86117299999999997</v>
      </c>
      <c r="T126">
        <v>0.19344700000000001</v>
      </c>
      <c r="U126">
        <v>0.50435099999999999</v>
      </c>
    </row>
    <row r="127" spans="1:21">
      <c r="A127" t="s">
        <v>18687</v>
      </c>
      <c r="B127" t="s">
        <v>1278</v>
      </c>
      <c r="F127" s="1">
        <v>4.8050610000000002</v>
      </c>
      <c r="G127" s="1">
        <v>4.6812110000000002</v>
      </c>
      <c r="H127" s="1">
        <v>7.572133</v>
      </c>
      <c r="I127" s="1">
        <v>7.3911920000000002</v>
      </c>
      <c r="J127" s="1">
        <v>10.762879999999999</v>
      </c>
      <c r="K127" s="1">
        <v>9.6112059999999992</v>
      </c>
      <c r="L127" s="1">
        <v>29.775980000000001</v>
      </c>
      <c r="M127" s="1">
        <v>27.48976</v>
      </c>
      <c r="N127" s="1">
        <v>0.60420830000000003</v>
      </c>
      <c r="O127" s="1">
        <v>7.4246770000000004E-2</v>
      </c>
      <c r="P127" s="1">
        <v>1.6064689999999999</v>
      </c>
      <c r="Q127" s="1">
        <v>5.4694100000000002E-21</v>
      </c>
      <c r="R127">
        <v>0.71953199999999995</v>
      </c>
      <c r="S127">
        <v>1.3273E-2</v>
      </c>
      <c r="T127">
        <v>1.663117</v>
      </c>
      <c r="U127">
        <v>0</v>
      </c>
    </row>
    <row r="128" spans="1:21">
      <c r="A128" t="s">
        <v>17442</v>
      </c>
      <c r="B128" t="s">
        <v>1285</v>
      </c>
      <c r="C128" t="s">
        <v>17443</v>
      </c>
      <c r="D128" t="s">
        <v>17444</v>
      </c>
      <c r="E128" t="s">
        <v>17445</v>
      </c>
      <c r="F128" s="1">
        <v>33.959040000000002</v>
      </c>
      <c r="G128" s="1">
        <v>35.787089999999999</v>
      </c>
      <c r="H128" s="1">
        <v>106.12869999999999</v>
      </c>
      <c r="I128" s="1">
        <v>108.5595</v>
      </c>
      <c r="J128" s="1">
        <v>32.739710000000002</v>
      </c>
      <c r="K128" s="1">
        <v>32.344909999999999</v>
      </c>
      <c r="L128" s="1">
        <v>98.718310000000002</v>
      </c>
      <c r="M128" s="1">
        <v>100.6784</v>
      </c>
      <c r="N128" s="1">
        <v>1.706037</v>
      </c>
      <c r="O128" s="1">
        <v>2.5798790000000001E-78</v>
      </c>
      <c r="P128" s="1">
        <v>1.8194459999999999</v>
      </c>
      <c r="Q128" s="1">
        <v>2.9100679999999998E-90</v>
      </c>
      <c r="R128">
        <v>-0.28843000000000002</v>
      </c>
      <c r="S128">
        <v>5.9995E-2</v>
      </c>
      <c r="T128">
        <v>-0.22396199999999999</v>
      </c>
      <c r="U128">
        <v>6.5199999999999998E-3</v>
      </c>
    </row>
    <row r="129" spans="1:21">
      <c r="A129" t="s">
        <v>17446</v>
      </c>
      <c r="B129" t="s">
        <v>1286</v>
      </c>
      <c r="C129" t="s">
        <v>17447</v>
      </c>
      <c r="D129" t="s">
        <v>17448</v>
      </c>
      <c r="E129" t="s">
        <v>17449</v>
      </c>
      <c r="F129" s="1">
        <v>28.38448</v>
      </c>
      <c r="G129" s="1">
        <v>26.684480000000001</v>
      </c>
      <c r="H129" s="1">
        <v>62.176000000000002</v>
      </c>
      <c r="I129" s="1">
        <v>58.515689999999999</v>
      </c>
      <c r="J129" s="1">
        <v>39.875160000000001</v>
      </c>
      <c r="K129" s="1">
        <v>40.123080000000002</v>
      </c>
      <c r="L129" s="1">
        <v>132.1747</v>
      </c>
      <c r="M129" s="1">
        <v>131.42660000000001</v>
      </c>
      <c r="N129" s="1">
        <v>1.222774</v>
      </c>
      <c r="O129" s="1">
        <v>5.036172E-32</v>
      </c>
      <c r="P129" s="1">
        <v>1.9365019999999999</v>
      </c>
      <c r="Q129" s="1">
        <v>4.5474899999999997E-154</v>
      </c>
      <c r="R129">
        <v>0.32269100000000001</v>
      </c>
      <c r="S129">
        <v>1.8495000000000001E-2</v>
      </c>
      <c r="T129">
        <v>0.99665999999999999</v>
      </c>
      <c r="U129">
        <v>0</v>
      </c>
    </row>
    <row r="130" spans="1:21">
      <c r="A130" t="s">
        <v>18688</v>
      </c>
      <c r="B130" t="s">
        <v>1288</v>
      </c>
      <c r="F130" s="1">
        <v>4.1377139999999999</v>
      </c>
      <c r="G130" s="1">
        <v>4.9105699999999999</v>
      </c>
      <c r="H130" s="1">
        <v>3.8972009999999999</v>
      </c>
      <c r="I130" s="1">
        <v>3.2991090000000001</v>
      </c>
      <c r="J130" s="1">
        <v>6.557353</v>
      </c>
      <c r="K130" s="1">
        <v>6.3770680000000004</v>
      </c>
      <c r="L130" s="1">
        <v>2.0937749999999999</v>
      </c>
      <c r="M130" s="1">
        <v>2.065909</v>
      </c>
      <c r="N130" s="1">
        <v>-0.16871340000000001</v>
      </c>
      <c r="O130" s="1">
        <v>0.6972815</v>
      </c>
      <c r="P130" s="1">
        <v>-1.2738449999999999</v>
      </c>
      <c r="Q130" s="1">
        <v>2.490584E-11</v>
      </c>
      <c r="R130">
        <v>0.29203699999999999</v>
      </c>
      <c r="S130">
        <v>0.18503900000000001</v>
      </c>
      <c r="T130">
        <v>-0.81132499999999996</v>
      </c>
      <c r="U130">
        <v>5.5800000000000001E-4</v>
      </c>
    </row>
    <row r="131" spans="1:21">
      <c r="A131" t="s">
        <v>18689</v>
      </c>
      <c r="B131" t="s">
        <v>1290</v>
      </c>
      <c r="F131" s="1">
        <v>6.1719179999999998</v>
      </c>
      <c r="G131" s="1">
        <v>6.7066249999999998</v>
      </c>
      <c r="H131" s="1">
        <v>10.9259</v>
      </c>
      <c r="I131" s="1">
        <v>11.5146</v>
      </c>
      <c r="J131" s="1">
        <v>4.6212980000000003</v>
      </c>
      <c r="K131" s="1">
        <v>5.6669980000000004</v>
      </c>
      <c r="L131" s="1">
        <v>13.378399999999999</v>
      </c>
      <c r="M131" s="1">
        <v>12.62349</v>
      </c>
      <c r="N131" s="1">
        <v>0.87196269999999998</v>
      </c>
      <c r="O131" s="1">
        <v>1.010488E-8</v>
      </c>
      <c r="P131" s="1">
        <v>1.507285</v>
      </c>
      <c r="Q131" s="1">
        <v>4.8834380000000001E-26</v>
      </c>
      <c r="R131">
        <v>-0.483844</v>
      </c>
      <c r="S131">
        <v>1.8357999999999999E-2</v>
      </c>
      <c r="T131">
        <v>8.9421E-2</v>
      </c>
      <c r="U131">
        <v>0.72944900000000001</v>
      </c>
    </row>
    <row r="132" spans="1:21">
      <c r="A132" t="s">
        <v>18690</v>
      </c>
      <c r="B132" t="s">
        <v>1341</v>
      </c>
      <c r="C132" t="s">
        <v>16572</v>
      </c>
      <c r="D132" t="s">
        <v>18691</v>
      </c>
      <c r="E132" t="s">
        <v>16572</v>
      </c>
      <c r="F132" s="1">
        <v>0.60590540000000004</v>
      </c>
      <c r="G132" s="1">
        <v>0.84326889999999999</v>
      </c>
      <c r="H132" s="1">
        <v>0.47617290000000001</v>
      </c>
      <c r="I132" s="1">
        <v>0.4647944</v>
      </c>
      <c r="J132" s="1">
        <v>2.680831</v>
      </c>
      <c r="K132" s="1">
        <v>2.2460800000000001</v>
      </c>
      <c r="L132" s="1">
        <v>0.22584489999999999</v>
      </c>
      <c r="M132" s="1">
        <v>1.056422</v>
      </c>
      <c r="N132" s="1">
        <v>-0.20382919999999999</v>
      </c>
      <c r="O132" s="1">
        <v>0.94528619999999997</v>
      </c>
      <c r="P132" s="1">
        <v>-1.249258</v>
      </c>
      <c r="Q132" s="1">
        <v>7.2757259999999997E-3</v>
      </c>
      <c r="R132">
        <v>0.96096000000000004</v>
      </c>
      <c r="S132">
        <v>1.4165000000000001E-2</v>
      </c>
      <c r="T132">
        <v>4.6766000000000002E-2</v>
      </c>
      <c r="U132">
        <v>1</v>
      </c>
    </row>
    <row r="133" spans="1:21">
      <c r="A133" t="s">
        <v>17455</v>
      </c>
      <c r="B133" t="s">
        <v>1356</v>
      </c>
      <c r="F133" s="1">
        <v>4.9309000000000003</v>
      </c>
      <c r="G133" s="1">
        <v>4.3949720000000001</v>
      </c>
      <c r="H133" s="1">
        <v>0.67333779999999999</v>
      </c>
      <c r="I133" s="1">
        <v>0.5633553</v>
      </c>
      <c r="J133" s="1">
        <v>5.8487549999999997</v>
      </c>
      <c r="K133" s="1">
        <v>5.8984629999999996</v>
      </c>
      <c r="L133" s="1">
        <v>0.27373599999999998</v>
      </c>
      <c r="M133" s="1">
        <v>1.46336</v>
      </c>
      <c r="N133" s="1">
        <v>-1.653216</v>
      </c>
      <c r="O133" s="1">
        <v>2.4287289999999999E-7</v>
      </c>
      <c r="P133" s="1">
        <v>-1.9848920000000001</v>
      </c>
      <c r="Q133" s="1">
        <v>1.456202E-8</v>
      </c>
      <c r="R133">
        <v>0.107112</v>
      </c>
      <c r="S133">
        <v>0.88946400000000003</v>
      </c>
      <c r="T133">
        <v>5.2193999999999997E-2</v>
      </c>
      <c r="U133">
        <v>0.98866200000000004</v>
      </c>
    </row>
    <row r="134" spans="1:21">
      <c r="A134" t="s">
        <v>17456</v>
      </c>
      <c r="B134" t="s">
        <v>1359</v>
      </c>
      <c r="F134" s="1">
        <v>0.50079720000000005</v>
      </c>
      <c r="G134" s="1">
        <v>0.78062260000000006</v>
      </c>
      <c r="H134" s="1">
        <v>3.3059859999999999</v>
      </c>
      <c r="I134" s="1">
        <v>4.2130109999999998</v>
      </c>
      <c r="J134" s="1">
        <v>1.329467</v>
      </c>
      <c r="K134" s="1">
        <v>1.0396099999999999</v>
      </c>
      <c r="L134" s="1">
        <v>6.010675</v>
      </c>
      <c r="M134" s="1">
        <v>6.2867639999999998</v>
      </c>
      <c r="N134" s="1">
        <v>1.5849819999999999</v>
      </c>
      <c r="O134" s="1">
        <v>1.2030050000000001E-6</v>
      </c>
      <c r="P134" s="1">
        <v>2.0054180000000001</v>
      </c>
      <c r="Q134" s="1">
        <v>4.5189270000000003E-12</v>
      </c>
      <c r="R134">
        <v>0.35034700000000002</v>
      </c>
      <c r="S134">
        <v>0.62865000000000004</v>
      </c>
      <c r="T134">
        <v>0.510791</v>
      </c>
      <c r="U134">
        <v>0.12550600000000001</v>
      </c>
    </row>
    <row r="135" spans="1:21">
      <c r="A135" t="s">
        <v>18692</v>
      </c>
      <c r="B135" t="s">
        <v>1363</v>
      </c>
      <c r="F135" s="1">
        <v>5.7477210000000003</v>
      </c>
      <c r="G135" s="1">
        <v>4.9534690000000001</v>
      </c>
      <c r="H135" s="1">
        <v>6.6887179999999997</v>
      </c>
      <c r="I135" s="1">
        <v>8.9030260000000006</v>
      </c>
      <c r="J135" s="1">
        <v>6.8467570000000002</v>
      </c>
      <c r="K135" s="1">
        <v>7.2661290000000003</v>
      </c>
      <c r="L135" s="1">
        <v>21.341629999999999</v>
      </c>
      <c r="M135" s="1">
        <v>19.271920000000001</v>
      </c>
      <c r="N135" s="1">
        <v>0.47565849999999998</v>
      </c>
      <c r="O135" s="1">
        <v>0.26573730000000001</v>
      </c>
      <c r="P135" s="1">
        <v>1.5213890000000001</v>
      </c>
      <c r="Q135" s="1">
        <v>1.2008810000000001E-10</v>
      </c>
      <c r="R135">
        <v>0.14325099999999999</v>
      </c>
      <c r="S135">
        <v>0.86470400000000003</v>
      </c>
      <c r="T135">
        <v>1.107021</v>
      </c>
      <c r="U135">
        <v>1.4E-5</v>
      </c>
    </row>
    <row r="136" spans="1:21">
      <c r="A136" t="s">
        <v>17457</v>
      </c>
      <c r="B136" t="s">
        <v>1373</v>
      </c>
      <c r="C136" t="s">
        <v>17458</v>
      </c>
      <c r="D136" t="s">
        <v>17459</v>
      </c>
      <c r="E136" t="s">
        <v>17460</v>
      </c>
      <c r="F136" s="1">
        <v>0.21778220000000001</v>
      </c>
      <c r="G136" s="1">
        <v>0.84867530000000002</v>
      </c>
      <c r="H136" s="1">
        <v>2.995161</v>
      </c>
      <c r="I136" s="1">
        <v>3.8981189999999999</v>
      </c>
      <c r="J136" s="1">
        <v>2.3125870000000002</v>
      </c>
      <c r="K136" s="1">
        <v>2.2604799999999998</v>
      </c>
      <c r="L136" s="1">
        <v>7.5764300000000002</v>
      </c>
      <c r="M136" s="1">
        <v>7.2145409999999996</v>
      </c>
      <c r="N136" s="1">
        <v>1.240588</v>
      </c>
      <c r="O136" s="1">
        <v>3.875861E-3</v>
      </c>
      <c r="P136" s="1">
        <v>1.3743510000000001</v>
      </c>
      <c r="Q136" s="1">
        <v>8.827688E-5</v>
      </c>
      <c r="R136">
        <v>0.82539700000000005</v>
      </c>
      <c r="S136">
        <v>0.145625</v>
      </c>
      <c r="T136">
        <v>0.743703</v>
      </c>
      <c r="U136">
        <v>6.6555000000000003E-2</v>
      </c>
    </row>
    <row r="137" spans="1:21">
      <c r="A137" t="s">
        <v>18693</v>
      </c>
      <c r="B137" t="s">
        <v>1374</v>
      </c>
      <c r="F137" s="1">
        <v>5.5144970000000004</v>
      </c>
      <c r="G137" s="1">
        <v>6.3274480000000004</v>
      </c>
      <c r="H137" s="1">
        <v>9.8874139999999997</v>
      </c>
      <c r="I137" s="1">
        <v>8.7737700000000007</v>
      </c>
      <c r="J137" s="1">
        <v>3.3616280000000001</v>
      </c>
      <c r="K137" s="1">
        <v>3.2858849999999999</v>
      </c>
      <c r="L137" s="1">
        <v>8.5264000000000006</v>
      </c>
      <c r="M137" s="1">
        <v>6.303013</v>
      </c>
      <c r="N137" s="1">
        <v>0.65320400000000001</v>
      </c>
      <c r="O137" s="1">
        <v>1.6692249999999999E-2</v>
      </c>
      <c r="P137" s="1">
        <v>1.147308</v>
      </c>
      <c r="Q137" s="1">
        <v>1.3449840000000001E-4</v>
      </c>
      <c r="R137">
        <v>-0.78977699999999995</v>
      </c>
      <c r="S137">
        <v>9.6869999999999994E-3</v>
      </c>
      <c r="T137">
        <v>-0.41242200000000001</v>
      </c>
      <c r="U137">
        <v>0.17258399999999999</v>
      </c>
    </row>
    <row r="138" spans="1:21">
      <c r="A138" t="s">
        <v>18694</v>
      </c>
      <c r="B138" t="s">
        <v>1397</v>
      </c>
      <c r="F138" s="1">
        <v>7.5675319999999999</v>
      </c>
      <c r="G138" s="1">
        <v>10.20805</v>
      </c>
      <c r="H138" s="1">
        <v>15.077730000000001</v>
      </c>
      <c r="I138" s="1">
        <v>13.80574</v>
      </c>
      <c r="J138" s="1">
        <v>4.6360479999999997</v>
      </c>
      <c r="K138" s="1">
        <v>4.4057130000000004</v>
      </c>
      <c r="L138" s="1">
        <v>14.555630000000001</v>
      </c>
      <c r="M138" s="1">
        <v>17.380980000000001</v>
      </c>
      <c r="N138" s="1">
        <v>0.72518260000000001</v>
      </c>
      <c r="O138" s="1">
        <v>2.473954E-3</v>
      </c>
      <c r="P138" s="1">
        <v>1.7858989999999999</v>
      </c>
      <c r="Q138" s="1">
        <v>1.259908E-15</v>
      </c>
      <c r="R138">
        <v>-0.92196800000000001</v>
      </c>
      <c r="S138">
        <v>7.6800000000000002E-4</v>
      </c>
      <c r="T138">
        <v>1.9518000000000001E-2</v>
      </c>
      <c r="U138">
        <v>1</v>
      </c>
    </row>
    <row r="139" spans="1:21">
      <c r="A139" t="s">
        <v>17461</v>
      </c>
      <c r="B139" t="s">
        <v>1418</v>
      </c>
      <c r="F139" s="1">
        <v>1.9729410000000001</v>
      </c>
      <c r="G139" s="1">
        <v>1.922088</v>
      </c>
      <c r="H139" s="1">
        <v>13.484719999999999</v>
      </c>
      <c r="I139" s="1">
        <v>11.075749999999999</v>
      </c>
      <c r="J139" s="1">
        <v>4.9201420000000002</v>
      </c>
      <c r="K139" s="1">
        <v>5.5849729999999997</v>
      </c>
      <c r="L139" s="1">
        <v>27.766660000000002</v>
      </c>
      <c r="M139" s="1">
        <v>26.893830000000001</v>
      </c>
      <c r="N139" s="1">
        <v>1.920455</v>
      </c>
      <c r="O139" s="1">
        <v>1.9667700000000001E-12</v>
      </c>
      <c r="P139" s="1">
        <v>2.3037269999999999</v>
      </c>
      <c r="Q139" s="1">
        <v>2.0898939999999999E-29</v>
      </c>
      <c r="R139">
        <v>0.78508199999999995</v>
      </c>
      <c r="S139">
        <v>4.7050000000000002E-2</v>
      </c>
      <c r="T139">
        <v>0.95891899999999997</v>
      </c>
      <c r="U139">
        <v>9.9999999999999995E-7</v>
      </c>
    </row>
    <row r="140" spans="1:21">
      <c r="A140" t="s">
        <v>18695</v>
      </c>
      <c r="B140" t="s">
        <v>1423</v>
      </c>
      <c r="F140" s="1">
        <v>1.257239</v>
      </c>
      <c r="G140" s="1">
        <v>1.3093049999999999</v>
      </c>
      <c r="H140" s="1">
        <v>2.8619289999999999</v>
      </c>
      <c r="I140" s="1">
        <v>1.978758</v>
      </c>
      <c r="J140" s="1">
        <v>2.148336</v>
      </c>
      <c r="K140" s="1">
        <v>2.0624319999999998</v>
      </c>
      <c r="L140" s="1">
        <v>6.0705479999999996</v>
      </c>
      <c r="M140" s="1">
        <v>5.6313009999999997</v>
      </c>
      <c r="N140" s="1">
        <v>0.78678519999999996</v>
      </c>
      <c r="O140" s="1">
        <v>2.6282170000000001E-2</v>
      </c>
      <c r="P140" s="1">
        <v>1.5460879999999999</v>
      </c>
      <c r="Q140" s="1">
        <v>8.5721370000000002E-15</v>
      </c>
      <c r="R140">
        <v>0.39479300000000001</v>
      </c>
      <c r="S140">
        <v>0.303846</v>
      </c>
      <c r="T140">
        <v>1.067258</v>
      </c>
      <c r="U140">
        <v>9.9999999999999995E-7</v>
      </c>
    </row>
    <row r="141" spans="1:21">
      <c r="A141" t="s">
        <v>18696</v>
      </c>
      <c r="B141" t="s">
        <v>1428</v>
      </c>
      <c r="C141" t="s">
        <v>18697</v>
      </c>
      <c r="D141" t="s">
        <v>18698</v>
      </c>
      <c r="E141" t="s">
        <v>18699</v>
      </c>
      <c r="F141" s="1">
        <v>3.811842</v>
      </c>
      <c r="G141" s="1">
        <v>2.8984130000000001</v>
      </c>
      <c r="H141" s="1">
        <v>2.7277689999999999</v>
      </c>
      <c r="I141" s="1">
        <v>2.9122050000000002</v>
      </c>
      <c r="J141" s="1">
        <v>4.2780800000000001</v>
      </c>
      <c r="K141" s="1">
        <v>3.7796020000000001</v>
      </c>
      <c r="L141" s="1">
        <v>1.2937590000000001</v>
      </c>
      <c r="M141" s="1">
        <v>1.2157519999999999</v>
      </c>
      <c r="N141" s="1">
        <v>-7.3714399999999999E-2</v>
      </c>
      <c r="O141">
        <v>1</v>
      </c>
      <c r="P141" s="1">
        <v>-1.079796</v>
      </c>
      <c r="Q141" s="1">
        <v>2.0644280000000001E-3</v>
      </c>
      <c r="R141">
        <v>5.3934000000000003E-2</v>
      </c>
      <c r="S141">
        <v>1</v>
      </c>
      <c r="T141">
        <v>-0.93789400000000001</v>
      </c>
      <c r="U141">
        <v>1.5675000000000001E-2</v>
      </c>
    </row>
    <row r="142" spans="1:21">
      <c r="A142" t="s">
        <v>18700</v>
      </c>
      <c r="B142" t="s">
        <v>1432</v>
      </c>
      <c r="F142" s="1">
        <v>0.1344159</v>
      </c>
      <c r="G142" s="1">
        <v>6.5475679999999994E-2</v>
      </c>
      <c r="H142" s="1">
        <v>0.30810399999999999</v>
      </c>
      <c r="I142" s="1">
        <v>0.24059330000000001</v>
      </c>
      <c r="J142" s="1">
        <v>0.1486809</v>
      </c>
      <c r="K142" s="1">
        <v>0.37786029999999998</v>
      </c>
      <c r="L142" s="1">
        <v>1.1690499999999999</v>
      </c>
      <c r="M142" s="1">
        <v>0.76166999999999996</v>
      </c>
      <c r="N142" s="1">
        <v>0.6210194</v>
      </c>
      <c r="O142" s="1">
        <v>0.341165</v>
      </c>
      <c r="P142" s="1">
        <v>1.444537</v>
      </c>
      <c r="Q142" s="1">
        <v>2.6376440000000002E-3</v>
      </c>
      <c r="R142">
        <v>0.45230599999999999</v>
      </c>
      <c r="S142">
        <v>0.50387800000000005</v>
      </c>
      <c r="T142">
        <v>1.1339250000000001</v>
      </c>
      <c r="U142">
        <v>4.7200000000000002E-3</v>
      </c>
    </row>
    <row r="143" spans="1:21">
      <c r="A143" t="s">
        <v>18701</v>
      </c>
      <c r="B143" t="s">
        <v>1435</v>
      </c>
      <c r="F143" s="1">
        <v>26.817900000000002</v>
      </c>
      <c r="G143" s="1">
        <v>27.388829999999999</v>
      </c>
      <c r="H143" s="1">
        <v>22.687899999999999</v>
      </c>
      <c r="I143" s="1">
        <v>26.08794</v>
      </c>
      <c r="J143" s="1">
        <v>19.37473</v>
      </c>
      <c r="K143" s="1">
        <v>18.602</v>
      </c>
      <c r="L143" s="1">
        <v>48.338590000000003</v>
      </c>
      <c r="M143" s="1">
        <v>44.612259999999999</v>
      </c>
      <c r="N143" s="1">
        <v>-1.4797680000000001E-2</v>
      </c>
      <c r="O143">
        <v>1</v>
      </c>
      <c r="P143" s="1">
        <v>1.4752749999999999</v>
      </c>
      <c r="Q143" s="1">
        <v>1.5817599999999999E-32</v>
      </c>
      <c r="R143">
        <v>-0.66922499999999996</v>
      </c>
      <c r="S143">
        <v>2.3E-5</v>
      </c>
      <c r="T143">
        <v>0.78587600000000002</v>
      </c>
      <c r="U143">
        <v>0</v>
      </c>
    </row>
    <row r="144" spans="1:21">
      <c r="A144" t="s">
        <v>18702</v>
      </c>
      <c r="B144" t="s">
        <v>1442</v>
      </c>
      <c r="C144" t="s">
        <v>18703</v>
      </c>
      <c r="D144" t="s">
        <v>18704</v>
      </c>
      <c r="E144" t="s">
        <v>18705</v>
      </c>
      <c r="F144" s="1">
        <v>39.236159999999998</v>
      </c>
      <c r="G144" s="1">
        <v>45.804850000000002</v>
      </c>
      <c r="H144" s="1">
        <v>56.76408</v>
      </c>
      <c r="I144" s="1">
        <v>60.580370000000002</v>
      </c>
      <c r="J144" s="1">
        <v>31.671029999999998</v>
      </c>
      <c r="K144" s="1">
        <v>32.591830000000002</v>
      </c>
      <c r="L144" s="1">
        <v>72.696240000000003</v>
      </c>
      <c r="M144" s="1">
        <v>68.894440000000003</v>
      </c>
      <c r="N144" s="1">
        <v>0.58858540000000004</v>
      </c>
      <c r="O144" s="1">
        <v>1.6492959999999999E-7</v>
      </c>
      <c r="P144" s="1">
        <v>1.3546400000000001</v>
      </c>
      <c r="Q144" s="1">
        <v>9.4133879999999996E-49</v>
      </c>
      <c r="R144">
        <v>-0.58124699999999996</v>
      </c>
      <c r="S144">
        <v>5.7000000000000003E-5</v>
      </c>
      <c r="T144">
        <v>0.149038</v>
      </c>
      <c r="U144">
        <v>0.17977399999999999</v>
      </c>
    </row>
    <row r="145" spans="1:21">
      <c r="A145" t="s">
        <v>18706</v>
      </c>
      <c r="B145" t="s">
        <v>1443</v>
      </c>
      <c r="C145" t="s">
        <v>18707</v>
      </c>
      <c r="D145" t="s">
        <v>16750</v>
      </c>
      <c r="E145" t="s">
        <v>18708</v>
      </c>
      <c r="F145" s="1">
        <v>8.4347639999999995</v>
      </c>
      <c r="G145" s="1">
        <v>5.1597369999999998</v>
      </c>
      <c r="H145" s="1">
        <v>13.12907</v>
      </c>
      <c r="I145" s="1">
        <v>9.8309470000000001</v>
      </c>
      <c r="J145" s="1">
        <v>15.62218</v>
      </c>
      <c r="K145" s="1">
        <v>17.81521</v>
      </c>
      <c r="L145" s="1">
        <v>31.220359999999999</v>
      </c>
      <c r="M145" s="1">
        <v>35.568910000000002</v>
      </c>
      <c r="N145" s="1">
        <v>0.70992310000000003</v>
      </c>
      <c r="O145" s="1">
        <v>8.0556840000000005E-2</v>
      </c>
      <c r="P145" s="1">
        <v>1.1560539999999999</v>
      </c>
      <c r="Q145" s="1">
        <v>2.2477149999999999E-11</v>
      </c>
      <c r="R145">
        <v>0.92526699999999995</v>
      </c>
      <c r="S145">
        <v>4.9299999999999995E-4</v>
      </c>
      <c r="T145">
        <v>1.314872</v>
      </c>
      <c r="U145">
        <v>0</v>
      </c>
    </row>
    <row r="146" spans="1:21">
      <c r="A146" t="s">
        <v>17463</v>
      </c>
      <c r="B146" t="s">
        <v>1444</v>
      </c>
      <c r="F146" s="1">
        <v>3.4409860000000001</v>
      </c>
      <c r="G146" s="1">
        <v>4.6416389999999996</v>
      </c>
      <c r="H146" s="1">
        <v>8.4131420000000006</v>
      </c>
      <c r="I146" s="1">
        <v>8.6069169999999993</v>
      </c>
      <c r="J146" s="1">
        <v>3.9037570000000001</v>
      </c>
      <c r="K146" s="1">
        <v>4.1210630000000004</v>
      </c>
      <c r="L146" s="1">
        <v>11.66391</v>
      </c>
      <c r="M146" s="1">
        <v>8.5377620000000007</v>
      </c>
      <c r="N146" s="1">
        <v>1.019069</v>
      </c>
      <c r="O146" s="1">
        <v>1.388924E-5</v>
      </c>
      <c r="P146" s="1">
        <v>1.3884879999999999</v>
      </c>
      <c r="Q146" s="1">
        <v>4.6238240000000003E-5</v>
      </c>
      <c r="R146">
        <v>-0.160494</v>
      </c>
      <c r="S146">
        <v>0.74173100000000003</v>
      </c>
      <c r="T146">
        <v>0.102756</v>
      </c>
      <c r="U146">
        <v>0.84276799999999996</v>
      </c>
    </row>
    <row r="147" spans="1:21">
      <c r="A147" t="s">
        <v>17464</v>
      </c>
      <c r="B147" t="s">
        <v>1445</v>
      </c>
      <c r="F147" s="1">
        <v>6.7794509999999999</v>
      </c>
      <c r="G147" s="1">
        <v>7.01241</v>
      </c>
      <c r="H147" s="1">
        <v>1.4580409999999999</v>
      </c>
      <c r="I147" s="1">
        <v>2.3969689999999999</v>
      </c>
      <c r="J147" s="1">
        <v>7.4804110000000001</v>
      </c>
      <c r="K147" s="1">
        <v>9.9180729999999997</v>
      </c>
      <c r="L147" s="1">
        <v>1.019107</v>
      </c>
      <c r="M147" s="1">
        <v>1.1674340000000001</v>
      </c>
      <c r="N147" s="1">
        <v>-1.3295889999999999</v>
      </c>
      <c r="O147" s="1">
        <v>4.0945190000000001E-7</v>
      </c>
      <c r="P147" s="1">
        <v>-2.2078190000000002</v>
      </c>
      <c r="Q147" s="1">
        <v>1.873113E-10</v>
      </c>
      <c r="R147">
        <v>0.105616</v>
      </c>
      <c r="S147">
        <v>0.79497499999999999</v>
      </c>
      <c r="T147">
        <v>-0.634185</v>
      </c>
      <c r="U147">
        <v>0.15332200000000001</v>
      </c>
    </row>
    <row r="148" spans="1:21">
      <c r="A148" t="s">
        <v>18709</v>
      </c>
      <c r="B148" t="s">
        <v>1459</v>
      </c>
      <c r="C148" t="s">
        <v>18710</v>
      </c>
      <c r="D148" t="s">
        <v>18711</v>
      </c>
      <c r="E148" t="s">
        <v>18712</v>
      </c>
      <c r="F148" s="1">
        <v>17.826779999999999</v>
      </c>
      <c r="G148" s="1">
        <v>18.317070000000001</v>
      </c>
      <c r="H148" s="1">
        <v>26.560289999999998</v>
      </c>
      <c r="I148" s="1">
        <v>31.534520000000001</v>
      </c>
      <c r="J148" s="1">
        <v>19.102450000000001</v>
      </c>
      <c r="K148" s="1">
        <v>18.310649999999999</v>
      </c>
      <c r="L148" s="1">
        <v>37.307479999999998</v>
      </c>
      <c r="M148" s="1">
        <v>35.574039999999997</v>
      </c>
      <c r="N148" s="1">
        <v>0.75437460000000001</v>
      </c>
      <c r="O148" s="1">
        <v>4.5858339999999999E-6</v>
      </c>
      <c r="P148" s="1">
        <v>1.1506320000000001</v>
      </c>
      <c r="Q148" s="1">
        <v>1.9341E-16</v>
      </c>
      <c r="R148">
        <v>-0.14059099999999999</v>
      </c>
      <c r="S148">
        <v>0.63841700000000001</v>
      </c>
      <c r="T148">
        <v>0.20430100000000001</v>
      </c>
      <c r="U148">
        <v>0.27035199999999998</v>
      </c>
    </row>
    <row r="149" spans="1:21">
      <c r="A149" t="s">
        <v>18713</v>
      </c>
      <c r="B149" t="s">
        <v>1508</v>
      </c>
      <c r="F149" s="1">
        <v>1.567051</v>
      </c>
      <c r="G149" s="1">
        <v>0.76333039999999996</v>
      </c>
      <c r="H149" s="1">
        <v>3.5919469999999998</v>
      </c>
      <c r="I149" s="1">
        <v>3.1555029999999999</v>
      </c>
      <c r="J149" s="1">
        <v>9.3601229999999997</v>
      </c>
      <c r="K149" s="1">
        <v>7.1160629999999996</v>
      </c>
      <c r="L149" s="1">
        <v>23.16938</v>
      </c>
      <c r="M149" s="1">
        <v>20.15014</v>
      </c>
      <c r="N149" s="1">
        <v>0.66034159999999997</v>
      </c>
      <c r="O149" s="1">
        <v>0.28588209999999997</v>
      </c>
      <c r="P149" s="1">
        <v>1.3212539999999999</v>
      </c>
      <c r="Q149" s="1">
        <v>5.519481E-6</v>
      </c>
      <c r="R149">
        <v>1.2920180000000001</v>
      </c>
      <c r="S149">
        <v>1.931E-3</v>
      </c>
      <c r="T149">
        <v>1.8839999999999999</v>
      </c>
      <c r="U149">
        <v>0</v>
      </c>
    </row>
    <row r="150" spans="1:21">
      <c r="A150" t="s">
        <v>17466</v>
      </c>
      <c r="B150" t="s">
        <v>1512</v>
      </c>
      <c r="C150" t="s">
        <v>17467</v>
      </c>
      <c r="D150" t="s">
        <v>17468</v>
      </c>
      <c r="E150" t="s">
        <v>17469</v>
      </c>
      <c r="F150" s="1">
        <v>20.392340000000001</v>
      </c>
      <c r="G150" s="1">
        <v>20.754619999999999</v>
      </c>
      <c r="H150" s="1">
        <v>41.46781</v>
      </c>
      <c r="I150" s="1">
        <v>46.084539999999997</v>
      </c>
      <c r="J150" s="1">
        <v>28.9328</v>
      </c>
      <c r="K150" s="1">
        <v>28.280889999999999</v>
      </c>
      <c r="L150" s="1">
        <v>64.502610000000004</v>
      </c>
      <c r="M150" s="1">
        <v>60.582419999999999</v>
      </c>
      <c r="N150" s="1">
        <v>1.1626650000000001</v>
      </c>
      <c r="O150" s="1">
        <v>1.745526E-21</v>
      </c>
      <c r="P150" s="1">
        <v>1.339075</v>
      </c>
      <c r="Q150" s="1">
        <v>1.3577670000000001E-41</v>
      </c>
      <c r="R150">
        <v>0.257301</v>
      </c>
      <c r="S150">
        <v>0.14815400000000001</v>
      </c>
      <c r="T150">
        <v>0.38858199999999998</v>
      </c>
      <c r="U150">
        <v>1.4899999999999999E-4</v>
      </c>
    </row>
    <row r="151" spans="1:21">
      <c r="A151" t="s">
        <v>18714</v>
      </c>
      <c r="B151" t="s">
        <v>1553</v>
      </c>
      <c r="F151" s="1">
        <v>36.665059999999997</v>
      </c>
      <c r="G151" s="1">
        <v>40.157969999999999</v>
      </c>
      <c r="H151" s="1">
        <v>59.186309999999999</v>
      </c>
      <c r="I151" s="1">
        <v>56.678220000000003</v>
      </c>
      <c r="J151" s="1">
        <v>31.265129999999999</v>
      </c>
      <c r="K151" s="1">
        <v>26.812660000000001</v>
      </c>
      <c r="L151" s="1">
        <v>88.031720000000007</v>
      </c>
      <c r="M151" s="1">
        <v>88.723110000000005</v>
      </c>
      <c r="N151" s="1">
        <v>0.70932229999999996</v>
      </c>
      <c r="O151" s="1">
        <v>2.9699569999999999E-12</v>
      </c>
      <c r="P151" s="1">
        <v>1.8162400000000001</v>
      </c>
      <c r="Q151" s="1">
        <v>1.5900160000000001E-94</v>
      </c>
      <c r="R151">
        <v>-0.58483200000000002</v>
      </c>
      <c r="S151">
        <v>1.9999999999999999E-6</v>
      </c>
      <c r="T151">
        <v>0.48308099999999998</v>
      </c>
      <c r="U151">
        <v>0</v>
      </c>
    </row>
    <row r="152" spans="1:21">
      <c r="A152" t="s">
        <v>18715</v>
      </c>
      <c r="B152" t="s">
        <v>1584</v>
      </c>
      <c r="C152" t="s">
        <v>18716</v>
      </c>
      <c r="D152" t="s">
        <v>18717</v>
      </c>
      <c r="E152" t="s">
        <v>18718</v>
      </c>
      <c r="F152" s="1">
        <v>5.9013429999999998</v>
      </c>
      <c r="G152" s="1">
        <v>7.2440369999999996</v>
      </c>
      <c r="H152" s="1">
        <v>10.06399</v>
      </c>
      <c r="I152" s="1">
        <v>12.252980000000001</v>
      </c>
      <c r="J152" s="1">
        <v>6.997617</v>
      </c>
      <c r="K152" s="1">
        <v>8.8817249999999994</v>
      </c>
      <c r="L152" s="1">
        <v>16.32151</v>
      </c>
      <c r="M152" s="1">
        <v>15.33098</v>
      </c>
      <c r="N152" s="1">
        <v>0.76110160000000004</v>
      </c>
      <c r="O152" s="1">
        <v>1.420253E-3</v>
      </c>
      <c r="P152" s="1">
        <v>1.1406689999999999</v>
      </c>
      <c r="Q152" s="1">
        <v>4.8471119999999996E-9</v>
      </c>
      <c r="R152">
        <v>5.6355000000000002E-2</v>
      </c>
      <c r="S152">
        <v>0.98221199999999997</v>
      </c>
      <c r="T152">
        <v>0.36238199999999998</v>
      </c>
      <c r="U152">
        <v>0.123136</v>
      </c>
    </row>
    <row r="153" spans="1:21">
      <c r="A153" t="s">
        <v>18719</v>
      </c>
      <c r="B153" t="s">
        <v>1586</v>
      </c>
      <c r="F153" s="1">
        <v>7.3899980000000003</v>
      </c>
      <c r="G153" s="1">
        <v>7.8136979999999996</v>
      </c>
      <c r="H153" s="1">
        <v>12.68427</v>
      </c>
      <c r="I153" s="1">
        <v>11.12738</v>
      </c>
      <c r="J153" s="1">
        <v>5.8575799999999996</v>
      </c>
      <c r="K153" s="1">
        <v>5.5438330000000002</v>
      </c>
      <c r="L153" s="1">
        <v>15.078200000000001</v>
      </c>
      <c r="M153" s="1">
        <v>16.579229999999999</v>
      </c>
      <c r="N153" s="1">
        <v>0.74492950000000002</v>
      </c>
      <c r="O153" s="1">
        <v>4.9895279999999996E-9</v>
      </c>
      <c r="P153" s="1">
        <v>1.65917</v>
      </c>
      <c r="Q153" s="1">
        <v>2.5849400000000001E-48</v>
      </c>
      <c r="R153">
        <v>-0.57999100000000003</v>
      </c>
      <c r="S153">
        <v>1.9699999999999999E-4</v>
      </c>
      <c r="T153">
        <v>0.285972</v>
      </c>
      <c r="U153">
        <v>3.8469000000000003E-2</v>
      </c>
    </row>
    <row r="154" spans="1:21">
      <c r="A154" t="s">
        <v>17470</v>
      </c>
      <c r="B154" t="s">
        <v>1598</v>
      </c>
      <c r="F154" s="1">
        <v>0.55266539999999997</v>
      </c>
      <c r="G154" s="1">
        <v>0.80763079999999998</v>
      </c>
      <c r="H154" s="1">
        <v>4.8138500000000004</v>
      </c>
      <c r="I154" s="1">
        <v>3.9569009999999998</v>
      </c>
      <c r="J154" s="1">
        <v>6.3577029999999999</v>
      </c>
      <c r="K154" s="1">
        <v>5.0193659999999998</v>
      </c>
      <c r="L154" s="1">
        <v>14.900690000000001</v>
      </c>
      <c r="M154" s="1">
        <v>13.490349999999999</v>
      </c>
      <c r="N154" s="1">
        <v>1.205152</v>
      </c>
      <c r="O154" s="1">
        <v>3.8469300000000001E-3</v>
      </c>
      <c r="P154" s="1">
        <v>1.25021</v>
      </c>
      <c r="Q154" s="1">
        <v>2.9820149999999999E-5</v>
      </c>
      <c r="R154">
        <v>1.3486940000000001</v>
      </c>
      <c r="S154">
        <v>1.1789999999999999E-3</v>
      </c>
      <c r="T154">
        <v>1.233965</v>
      </c>
      <c r="U154">
        <v>1.54E-4</v>
      </c>
    </row>
    <row r="155" spans="1:21">
      <c r="A155" t="s">
        <v>17471</v>
      </c>
      <c r="B155" t="s">
        <v>1601</v>
      </c>
      <c r="C155" t="s">
        <v>16572</v>
      </c>
      <c r="D155" t="s">
        <v>17472</v>
      </c>
      <c r="E155" t="s">
        <v>17473</v>
      </c>
      <c r="F155" s="1">
        <v>24.7349</v>
      </c>
      <c r="G155" s="1">
        <v>26.092690000000001</v>
      </c>
      <c r="H155" s="1">
        <v>64.280199999999994</v>
      </c>
      <c r="I155" s="1">
        <v>60.62921</v>
      </c>
      <c r="J155" s="1">
        <v>18.960249999999998</v>
      </c>
      <c r="K155" s="1">
        <v>20.7134</v>
      </c>
      <c r="L155" s="1">
        <v>77.965980000000002</v>
      </c>
      <c r="M155" s="1">
        <v>75.677180000000007</v>
      </c>
      <c r="N155" s="1">
        <v>1.357729</v>
      </c>
      <c r="O155" s="1">
        <v>3.2589309999999999E-28</v>
      </c>
      <c r="P155" s="1">
        <v>2.1159720000000002</v>
      </c>
      <c r="Q155" s="1">
        <v>5.6772930000000002E-74</v>
      </c>
      <c r="R155">
        <v>-0.51678100000000005</v>
      </c>
      <c r="S155">
        <v>4.986E-3</v>
      </c>
      <c r="T155">
        <v>0.17572399999999999</v>
      </c>
      <c r="U155">
        <v>0.15964800000000001</v>
      </c>
    </row>
    <row r="156" spans="1:21">
      <c r="A156" t="s">
        <v>18720</v>
      </c>
      <c r="B156" t="s">
        <v>1611</v>
      </c>
      <c r="C156" t="s">
        <v>18721</v>
      </c>
      <c r="D156" t="s">
        <v>18722</v>
      </c>
      <c r="E156" t="s">
        <v>18723</v>
      </c>
      <c r="F156" s="1">
        <v>84.367890000000003</v>
      </c>
      <c r="G156" s="1">
        <v>89.894559999999998</v>
      </c>
      <c r="H156" s="1">
        <v>79.59442</v>
      </c>
      <c r="I156" s="1">
        <v>77.049310000000006</v>
      </c>
      <c r="J156" s="1">
        <v>67.534880000000001</v>
      </c>
      <c r="K156" s="1">
        <v>68.126620000000003</v>
      </c>
      <c r="L156" s="1">
        <v>122.50320000000001</v>
      </c>
      <c r="M156" s="1">
        <v>120.78660000000001</v>
      </c>
      <c r="N156" s="1">
        <v>-1.325602E-2</v>
      </c>
      <c r="O156">
        <v>1</v>
      </c>
      <c r="P156" s="1">
        <v>1.0718559999999999</v>
      </c>
      <c r="Q156" s="1">
        <v>9.3031690000000006E-44</v>
      </c>
      <c r="R156">
        <v>-0.55068799999999996</v>
      </c>
      <c r="S156">
        <v>0</v>
      </c>
      <c r="T156">
        <v>0.50879200000000002</v>
      </c>
      <c r="U156">
        <v>0</v>
      </c>
    </row>
    <row r="157" spans="1:21">
      <c r="A157" t="s">
        <v>18724</v>
      </c>
      <c r="B157" t="s">
        <v>1614</v>
      </c>
      <c r="C157" t="s">
        <v>18725</v>
      </c>
      <c r="D157" t="s">
        <v>18726</v>
      </c>
      <c r="E157" t="s">
        <v>18727</v>
      </c>
      <c r="F157" s="1">
        <v>8.0198590000000003</v>
      </c>
      <c r="G157" s="1">
        <v>6.0980660000000002</v>
      </c>
      <c r="H157" s="1">
        <v>4.4836270000000003</v>
      </c>
      <c r="I157" s="1">
        <v>5.4268450000000001</v>
      </c>
      <c r="J157" s="1">
        <v>9.8662530000000004</v>
      </c>
      <c r="K157" s="1">
        <v>7.4444520000000001</v>
      </c>
      <c r="L157" s="1">
        <v>3.0622289999999999</v>
      </c>
      <c r="M157" s="1">
        <v>2.2168130000000001</v>
      </c>
      <c r="N157" s="1">
        <v>-0.26008490000000001</v>
      </c>
      <c r="O157" s="1">
        <v>0.712422</v>
      </c>
      <c r="P157" s="1">
        <v>-1.105556</v>
      </c>
      <c r="Q157" s="1">
        <v>1.484883E-3</v>
      </c>
      <c r="R157">
        <v>7.0239999999999997E-2</v>
      </c>
      <c r="S157">
        <v>0.97749299999999995</v>
      </c>
      <c r="T157">
        <v>-0.73836400000000002</v>
      </c>
      <c r="U157">
        <v>8.8677000000000006E-2</v>
      </c>
    </row>
    <row r="158" spans="1:21">
      <c r="A158" t="s">
        <v>17474</v>
      </c>
      <c r="B158" t="s">
        <v>1621</v>
      </c>
      <c r="C158" t="s">
        <v>17475</v>
      </c>
      <c r="D158" t="s">
        <v>17476</v>
      </c>
      <c r="E158" t="s">
        <v>16731</v>
      </c>
      <c r="F158" s="1">
        <v>30.34714</v>
      </c>
      <c r="G158" s="1">
        <v>33.939349999999997</v>
      </c>
      <c r="H158" s="1">
        <v>10.789020000000001</v>
      </c>
      <c r="I158" s="1">
        <v>10.115500000000001</v>
      </c>
      <c r="J158" s="1">
        <v>14.6602</v>
      </c>
      <c r="K158" s="1">
        <v>11.24963</v>
      </c>
      <c r="L158" s="1">
        <v>2.9625569999999999</v>
      </c>
      <c r="M158" s="1">
        <v>2.0246770000000001</v>
      </c>
      <c r="N158" s="1">
        <v>-1.3207610000000001</v>
      </c>
      <c r="O158" s="1">
        <v>2.8961319999999999E-14</v>
      </c>
      <c r="P158" s="1">
        <v>-1.73197</v>
      </c>
      <c r="Q158" s="1">
        <v>3.7755729999999997E-8</v>
      </c>
      <c r="R158">
        <v>-1.3895329999999999</v>
      </c>
      <c r="S158">
        <v>0</v>
      </c>
      <c r="T158">
        <v>-1.7623930000000001</v>
      </c>
      <c r="U158">
        <v>0</v>
      </c>
    </row>
    <row r="159" spans="1:21">
      <c r="A159" t="s">
        <v>17477</v>
      </c>
      <c r="B159" t="s">
        <v>1652</v>
      </c>
      <c r="C159" t="s">
        <v>17478</v>
      </c>
      <c r="D159" t="s">
        <v>17479</v>
      </c>
      <c r="E159" t="s">
        <v>17480</v>
      </c>
      <c r="F159" s="1">
        <v>26.473130000000001</v>
      </c>
      <c r="G159" s="1">
        <v>25.902920000000002</v>
      </c>
      <c r="H159" s="1">
        <v>60.78642</v>
      </c>
      <c r="I159" s="1">
        <v>62.939250000000001</v>
      </c>
      <c r="J159" s="1">
        <v>33.203940000000003</v>
      </c>
      <c r="K159" s="1">
        <v>30.862880000000001</v>
      </c>
      <c r="L159" s="1">
        <v>78.382940000000005</v>
      </c>
      <c r="M159" s="1">
        <v>82.279970000000006</v>
      </c>
      <c r="N159" s="1">
        <v>1.3236399999999999</v>
      </c>
      <c r="O159" s="1">
        <v>7.4466409999999996E-36</v>
      </c>
      <c r="P159" s="1">
        <v>1.5387500000000001</v>
      </c>
      <c r="Q159" s="1">
        <v>5.8051229999999998E-65</v>
      </c>
      <c r="R159">
        <v>8.2516999999999993E-2</v>
      </c>
      <c r="S159">
        <v>0.75250499999999998</v>
      </c>
      <c r="T159">
        <v>0.25313099999999999</v>
      </c>
      <c r="U159">
        <v>6.5849999999999997E-3</v>
      </c>
    </row>
    <row r="160" spans="1:21">
      <c r="A160" t="s">
        <v>17481</v>
      </c>
      <c r="B160" t="s">
        <v>1659</v>
      </c>
      <c r="C160" t="s">
        <v>17482</v>
      </c>
      <c r="D160" t="s">
        <v>17483</v>
      </c>
      <c r="E160" t="s">
        <v>17484</v>
      </c>
      <c r="F160" s="1">
        <v>29.563189999999999</v>
      </c>
      <c r="G160" s="1">
        <v>29.550370000000001</v>
      </c>
      <c r="H160" s="1">
        <v>67.528809999999993</v>
      </c>
      <c r="I160" s="1">
        <v>70.426760000000002</v>
      </c>
      <c r="J160" s="1">
        <v>25.48002</v>
      </c>
      <c r="K160" s="1">
        <v>25.053719999999998</v>
      </c>
      <c r="L160" s="1">
        <v>66.137469999999993</v>
      </c>
      <c r="M160" s="1">
        <v>60.632069999999999</v>
      </c>
      <c r="N160" s="1">
        <v>1.3245929999999999</v>
      </c>
      <c r="O160" s="1">
        <v>1.2885199999999999E-52</v>
      </c>
      <c r="P160" s="1">
        <v>1.5393619999999999</v>
      </c>
      <c r="Q160" s="1">
        <v>8.9042920000000004E-58</v>
      </c>
      <c r="R160">
        <v>-0.41326600000000002</v>
      </c>
      <c r="S160">
        <v>9.6900000000000003E-4</v>
      </c>
      <c r="T160">
        <v>-0.24019399999999999</v>
      </c>
      <c r="U160">
        <v>3.447E-3</v>
      </c>
    </row>
    <row r="161" spans="1:21">
      <c r="A161" t="s">
        <v>18728</v>
      </c>
      <c r="B161" t="s">
        <v>1671</v>
      </c>
      <c r="F161" s="1">
        <v>0.87753230000000004</v>
      </c>
      <c r="G161" s="1">
        <v>0.35621419999999998</v>
      </c>
      <c r="H161" s="1">
        <v>0.93867780000000001</v>
      </c>
      <c r="I161" s="1">
        <v>1.8979410000000001</v>
      </c>
      <c r="J161" s="1">
        <v>1.553058</v>
      </c>
      <c r="K161" s="1">
        <v>1.7710760000000001</v>
      </c>
      <c r="L161" s="1">
        <v>5.8512950000000004</v>
      </c>
      <c r="M161" s="1">
        <v>5.4825559999999998</v>
      </c>
      <c r="N161" s="1">
        <v>0.73967000000000005</v>
      </c>
      <c r="O161" s="1">
        <v>0.34433570000000002</v>
      </c>
      <c r="P161" s="1">
        <v>1.670976</v>
      </c>
      <c r="Q161" s="1">
        <v>8.4143299999999998E-11</v>
      </c>
      <c r="R161">
        <v>0.76944800000000002</v>
      </c>
      <c r="S161">
        <v>9.2793E-2</v>
      </c>
      <c r="T161">
        <v>1.594168</v>
      </c>
      <c r="U161">
        <v>0</v>
      </c>
    </row>
    <row r="162" spans="1:21">
      <c r="A162" t="s">
        <v>18729</v>
      </c>
      <c r="B162" t="s">
        <v>1680</v>
      </c>
      <c r="F162" s="1">
        <v>5.1455060000000001</v>
      </c>
      <c r="G162" s="1">
        <v>4.1774009999999997</v>
      </c>
      <c r="H162" s="1">
        <v>7.3911379999999998</v>
      </c>
      <c r="I162" s="1">
        <v>7.982024</v>
      </c>
      <c r="J162" s="1">
        <v>11.23138</v>
      </c>
      <c r="K162" s="1">
        <v>12.01681</v>
      </c>
      <c r="L162" s="1">
        <v>56.983939999999997</v>
      </c>
      <c r="M162" s="1">
        <v>55.772280000000002</v>
      </c>
      <c r="N162" s="1">
        <v>0.63777819999999996</v>
      </c>
      <c r="O162" s="1">
        <v>6.8107970000000004E-2</v>
      </c>
      <c r="P162" s="1">
        <v>2.3677869999999999</v>
      </c>
      <c r="Q162" s="1">
        <v>5.7320960000000002E-60</v>
      </c>
      <c r="R162">
        <v>0.88476699999999997</v>
      </c>
      <c r="S162">
        <v>2.0830000000000002E-3</v>
      </c>
      <c r="T162">
        <v>2.5536590000000001</v>
      </c>
      <c r="U162">
        <v>0</v>
      </c>
    </row>
    <row r="163" spans="1:21">
      <c r="A163" t="s">
        <v>16565</v>
      </c>
      <c r="B163" t="s">
        <v>1682</v>
      </c>
      <c r="C163" t="s">
        <v>16566</v>
      </c>
      <c r="D163" t="s">
        <v>16567</v>
      </c>
      <c r="E163" t="s">
        <v>16568</v>
      </c>
      <c r="F163" s="1">
        <v>1337.25</v>
      </c>
      <c r="G163" s="1">
        <v>1330.489</v>
      </c>
      <c r="H163" s="1">
        <v>2088.962</v>
      </c>
      <c r="I163" s="1">
        <v>2037.961</v>
      </c>
      <c r="J163" s="1">
        <v>464.40940000000001</v>
      </c>
      <c r="K163" s="1">
        <v>472.2638</v>
      </c>
      <c r="L163" s="1">
        <v>929.02940000000001</v>
      </c>
      <c r="M163" s="1">
        <v>940.00660000000005</v>
      </c>
      <c r="N163" s="1">
        <v>0.76762560000000002</v>
      </c>
      <c r="O163" s="1">
        <v>4.3206019999999998E-236</v>
      </c>
      <c r="P163" s="1">
        <v>1.2381260000000001</v>
      </c>
      <c r="Q163" s="1">
        <v>7.5671450000000005E-291</v>
      </c>
      <c r="R163">
        <v>-1.7073769999999999</v>
      </c>
      <c r="S163">
        <v>0</v>
      </c>
      <c r="T163">
        <v>-1.260921</v>
      </c>
      <c r="U163">
        <v>0</v>
      </c>
    </row>
    <row r="164" spans="1:21">
      <c r="A164" t="s">
        <v>18730</v>
      </c>
      <c r="B164" t="s">
        <v>1690</v>
      </c>
      <c r="F164" s="1">
        <v>12.32493</v>
      </c>
      <c r="G164" s="1">
        <v>14.008459999999999</v>
      </c>
      <c r="H164" s="1">
        <v>24.10736</v>
      </c>
      <c r="I164" s="1">
        <v>24.021540000000002</v>
      </c>
      <c r="J164" s="1">
        <v>22.903310000000001</v>
      </c>
      <c r="K164" s="1">
        <v>20.610489999999999</v>
      </c>
      <c r="L164" s="1">
        <v>41.686190000000003</v>
      </c>
      <c r="M164" s="1">
        <v>41.067959999999999</v>
      </c>
      <c r="N164" s="1">
        <v>0.91326320000000005</v>
      </c>
      <c r="O164" s="1">
        <v>2.2851870000000001E-7</v>
      </c>
      <c r="P164" s="1">
        <v>1.126905</v>
      </c>
      <c r="Q164" s="1">
        <v>4.6562360000000001E-18</v>
      </c>
      <c r="R164">
        <v>0.47510200000000002</v>
      </c>
      <c r="S164">
        <v>2.0154999999999999E-2</v>
      </c>
      <c r="T164">
        <v>0.63769200000000004</v>
      </c>
      <c r="U164">
        <v>3.9999999999999998E-6</v>
      </c>
    </row>
    <row r="165" spans="1:21">
      <c r="A165" t="s">
        <v>18731</v>
      </c>
      <c r="B165" t="s">
        <v>1700</v>
      </c>
      <c r="F165" s="1">
        <v>10.29044</v>
      </c>
      <c r="G165" s="1">
        <v>11.39227</v>
      </c>
      <c r="H165" s="1">
        <v>6.2185009999999998</v>
      </c>
      <c r="I165" s="1">
        <v>5.2326769999999998</v>
      </c>
      <c r="J165" s="1">
        <v>14.27989</v>
      </c>
      <c r="K165" s="1">
        <v>12.54209</v>
      </c>
      <c r="L165" s="1">
        <v>4.6783340000000004</v>
      </c>
      <c r="M165" s="1">
        <v>4.485455</v>
      </c>
      <c r="N165" s="1">
        <v>-0.5727044</v>
      </c>
      <c r="O165" s="1">
        <v>0.123583</v>
      </c>
      <c r="P165" s="1">
        <v>-1.043928</v>
      </c>
      <c r="Q165" s="1">
        <v>8.3344970000000002E-4</v>
      </c>
      <c r="R165">
        <v>8.3904000000000006E-2</v>
      </c>
      <c r="S165">
        <v>0.944824</v>
      </c>
      <c r="T165">
        <v>-0.32484499999999999</v>
      </c>
      <c r="U165">
        <v>0.57837799999999995</v>
      </c>
    </row>
    <row r="166" spans="1:21">
      <c r="A166" t="s">
        <v>18732</v>
      </c>
      <c r="B166" t="s">
        <v>1705</v>
      </c>
      <c r="F166" s="1">
        <v>0.83797650000000001</v>
      </c>
      <c r="G166" s="1">
        <v>1.0776190000000001</v>
      </c>
      <c r="H166" s="1">
        <v>0.64538329999999999</v>
      </c>
      <c r="I166" s="1">
        <v>0.53996690000000003</v>
      </c>
      <c r="J166" s="1">
        <v>0.91949219999999998</v>
      </c>
      <c r="K166" s="1">
        <v>1.304673</v>
      </c>
      <c r="L166" s="1">
        <v>0.23321910000000001</v>
      </c>
      <c r="M166" s="1">
        <v>0.2045468</v>
      </c>
      <c r="N166" s="1">
        <v>-0.3609289</v>
      </c>
      <c r="O166" s="1">
        <v>0.53806940000000003</v>
      </c>
      <c r="P166" s="1">
        <v>-1.383232</v>
      </c>
      <c r="Q166" s="1">
        <v>2.6690040000000001E-4</v>
      </c>
      <c r="R166">
        <v>3.1480000000000002E-3</v>
      </c>
      <c r="S166">
        <v>1</v>
      </c>
      <c r="T166">
        <v>-0.95312600000000003</v>
      </c>
      <c r="U166">
        <v>4.1301999999999998E-2</v>
      </c>
    </row>
    <row r="167" spans="1:21">
      <c r="A167" t="s">
        <v>17488</v>
      </c>
      <c r="B167" t="s">
        <v>1779</v>
      </c>
      <c r="C167" t="s">
        <v>17489</v>
      </c>
      <c r="D167" t="s">
        <v>17490</v>
      </c>
      <c r="E167" t="s">
        <v>17491</v>
      </c>
      <c r="F167" s="1">
        <v>2.923381</v>
      </c>
      <c r="G167" s="1">
        <v>3.4710380000000001</v>
      </c>
      <c r="H167" s="1">
        <v>0.83761039999999998</v>
      </c>
      <c r="I167" s="1">
        <v>0.98111409999999999</v>
      </c>
      <c r="J167" s="1">
        <v>3.6378309999999998</v>
      </c>
      <c r="K167" s="1">
        <v>4.3460559999999999</v>
      </c>
      <c r="L167" s="1">
        <v>0.79454360000000002</v>
      </c>
      <c r="M167" s="1">
        <v>0.95569530000000003</v>
      </c>
      <c r="N167" s="1">
        <v>-1.0418860000000001</v>
      </c>
      <c r="O167" s="1">
        <v>3.1819259999999999E-3</v>
      </c>
      <c r="P167" s="1">
        <v>-1.403891</v>
      </c>
      <c r="Q167" s="1">
        <v>5.1843779999999998E-5</v>
      </c>
      <c r="R167">
        <v>9.0760999999999994E-2</v>
      </c>
      <c r="S167">
        <v>0.949299</v>
      </c>
      <c r="T167">
        <v>-0.10494100000000001</v>
      </c>
      <c r="U167">
        <v>1</v>
      </c>
    </row>
    <row r="168" spans="1:21">
      <c r="A168" t="s">
        <v>18733</v>
      </c>
      <c r="B168" t="s">
        <v>1791</v>
      </c>
      <c r="C168" t="s">
        <v>18734</v>
      </c>
      <c r="D168" t="s">
        <v>18735</v>
      </c>
      <c r="E168" t="s">
        <v>16572</v>
      </c>
      <c r="F168" s="1">
        <v>0.8285498</v>
      </c>
      <c r="G168" s="1">
        <v>0.58705019999999997</v>
      </c>
      <c r="H168" s="1">
        <v>0.27624379999999998</v>
      </c>
      <c r="I168" s="1">
        <v>0.7415176</v>
      </c>
      <c r="J168" s="1">
        <v>1.599675</v>
      </c>
      <c r="K168" s="1">
        <v>1.2378750000000001</v>
      </c>
      <c r="L168" s="1">
        <v>0.26204040000000001</v>
      </c>
      <c r="M168" s="1">
        <v>0.26265680000000002</v>
      </c>
      <c r="N168" s="1">
        <v>-0.1919313</v>
      </c>
      <c r="O168">
        <v>1</v>
      </c>
      <c r="P168" s="1">
        <v>-1.208127</v>
      </c>
      <c r="Q168" s="1">
        <v>8.8434789999999996E-3</v>
      </c>
      <c r="R168">
        <v>0.46990199999999999</v>
      </c>
      <c r="S168">
        <v>0.37174299999999999</v>
      </c>
      <c r="T168">
        <v>-0.44407999999999997</v>
      </c>
      <c r="U168">
        <v>0.54035900000000003</v>
      </c>
    </row>
    <row r="169" spans="1:21">
      <c r="A169" t="s">
        <v>18736</v>
      </c>
      <c r="B169" t="s">
        <v>1798</v>
      </c>
      <c r="F169" s="1">
        <v>0.74437039999999999</v>
      </c>
      <c r="G169" s="1">
        <v>1.015258</v>
      </c>
      <c r="H169" s="1">
        <v>1.22848</v>
      </c>
      <c r="I169" s="1">
        <v>0.86603459999999999</v>
      </c>
      <c r="J169" s="1">
        <v>0.59282449999999998</v>
      </c>
      <c r="K169" s="1">
        <v>0.96577849999999998</v>
      </c>
      <c r="L169" s="1">
        <v>2.783811</v>
      </c>
      <c r="M169" s="1">
        <v>2.9201450000000002</v>
      </c>
      <c r="N169" s="1">
        <v>0.2136866</v>
      </c>
      <c r="O169" s="1">
        <v>0.89986310000000003</v>
      </c>
      <c r="P169" s="1">
        <v>1.5370760000000001</v>
      </c>
      <c r="Q169" s="1">
        <v>6.1659700000000004E-6</v>
      </c>
      <c r="R169">
        <v>-0.215617</v>
      </c>
      <c r="S169">
        <v>0.82611900000000005</v>
      </c>
      <c r="T169">
        <v>1.005628</v>
      </c>
      <c r="U169">
        <v>6.7850000000000002E-3</v>
      </c>
    </row>
    <row r="170" spans="1:21">
      <c r="A170" t="s">
        <v>18737</v>
      </c>
      <c r="B170" t="s">
        <v>1819</v>
      </c>
      <c r="C170" t="s">
        <v>16572</v>
      </c>
      <c r="D170" t="s">
        <v>18738</v>
      </c>
      <c r="E170" t="s">
        <v>16572</v>
      </c>
      <c r="F170" s="1">
        <v>8.4235000000000007</v>
      </c>
      <c r="G170" s="1">
        <v>10.050520000000001</v>
      </c>
      <c r="H170" s="1">
        <v>3.7314500000000002</v>
      </c>
      <c r="I170" s="1">
        <v>5.4210750000000001</v>
      </c>
      <c r="J170" s="1">
        <v>9.0452560000000002</v>
      </c>
      <c r="K170" s="1">
        <v>10.80622</v>
      </c>
      <c r="L170" s="1">
        <v>3.7042250000000001</v>
      </c>
      <c r="M170" s="1">
        <v>2.2277640000000001</v>
      </c>
      <c r="N170" s="1">
        <v>-0.74255769999999999</v>
      </c>
      <c r="O170" s="1">
        <v>4.8905090000000003E-3</v>
      </c>
      <c r="P170" s="1">
        <v>-1.3250440000000001</v>
      </c>
      <c r="Q170" s="1">
        <v>1.1459929999999999E-6</v>
      </c>
      <c r="R170">
        <v>-8.8842000000000004E-2</v>
      </c>
      <c r="S170">
        <v>0.85717600000000005</v>
      </c>
      <c r="T170">
        <v>-0.62831400000000004</v>
      </c>
      <c r="U170">
        <v>0.219745</v>
      </c>
    </row>
    <row r="171" spans="1:21">
      <c r="A171" t="s">
        <v>18739</v>
      </c>
      <c r="B171" t="s">
        <v>1825</v>
      </c>
      <c r="F171" s="1">
        <v>4.1846889999999997</v>
      </c>
      <c r="G171" s="1">
        <v>3.5672259999999998</v>
      </c>
      <c r="H171" s="1">
        <v>8.55288</v>
      </c>
      <c r="I171" s="1">
        <v>6.7880349999999998</v>
      </c>
      <c r="J171" s="1">
        <v>4.551647</v>
      </c>
      <c r="K171" s="1">
        <v>3.8458239999999999</v>
      </c>
      <c r="L171" s="1">
        <v>8.7955349999999992</v>
      </c>
      <c r="M171" s="1">
        <v>8.8162269999999996</v>
      </c>
      <c r="N171" s="1">
        <v>0.92162460000000002</v>
      </c>
      <c r="O171" s="1">
        <v>1.347462E-4</v>
      </c>
      <c r="P171" s="1">
        <v>1.1697610000000001</v>
      </c>
      <c r="Q171" s="1">
        <v>1.343697E-7</v>
      </c>
      <c r="R171">
        <v>-7.0821999999999996E-2</v>
      </c>
      <c r="S171">
        <v>0.97030000000000005</v>
      </c>
      <c r="T171">
        <v>8.0782999999999994E-2</v>
      </c>
      <c r="U171">
        <v>0.92659400000000003</v>
      </c>
    </row>
    <row r="172" spans="1:21">
      <c r="A172" t="s">
        <v>17492</v>
      </c>
      <c r="B172" t="s">
        <v>1829</v>
      </c>
      <c r="F172" s="1">
        <v>8.4510710000000007</v>
      </c>
      <c r="G172" s="1">
        <v>9.6609750000000005</v>
      </c>
      <c r="H172" s="1">
        <v>24.230899999999998</v>
      </c>
      <c r="I172" s="1">
        <v>26.318729999999999</v>
      </c>
      <c r="J172" s="1">
        <v>8.5590460000000004</v>
      </c>
      <c r="K172" s="1">
        <v>7.7746469999999999</v>
      </c>
      <c r="L172" s="1">
        <v>20.903210000000001</v>
      </c>
      <c r="M172" s="1">
        <v>21.378250000000001</v>
      </c>
      <c r="N172" s="1">
        <v>1.5474570000000001</v>
      </c>
      <c r="O172" s="1">
        <v>3.7096819999999998E-44</v>
      </c>
      <c r="P172" s="1">
        <v>1.5637909999999999</v>
      </c>
      <c r="Q172" s="1">
        <v>2.6472529999999999E-42</v>
      </c>
      <c r="R172">
        <v>-0.327766</v>
      </c>
      <c r="S172">
        <v>7.0552000000000004E-2</v>
      </c>
      <c r="T172">
        <v>-0.36957499999999999</v>
      </c>
      <c r="U172">
        <v>2.1900000000000001E-4</v>
      </c>
    </row>
    <row r="173" spans="1:21">
      <c r="A173" t="s">
        <v>18740</v>
      </c>
      <c r="B173" t="s">
        <v>1835</v>
      </c>
      <c r="C173" t="s">
        <v>18741</v>
      </c>
      <c r="D173" t="s">
        <v>18742</v>
      </c>
      <c r="E173" t="s">
        <v>18743</v>
      </c>
      <c r="F173" s="1">
        <v>0.21693409999999999</v>
      </c>
      <c r="G173" s="1">
        <v>1.1271610000000001</v>
      </c>
      <c r="H173" s="1">
        <v>0.39779969999999998</v>
      </c>
      <c r="I173" s="1">
        <v>0.51772530000000005</v>
      </c>
      <c r="J173" s="1">
        <v>1.599709</v>
      </c>
      <c r="K173" s="1">
        <v>1.876398</v>
      </c>
      <c r="L173" s="1">
        <v>0.12578210000000001</v>
      </c>
      <c r="M173" s="1">
        <v>0.126078</v>
      </c>
      <c r="N173" s="1">
        <v>-7.5473189999999996E-2</v>
      </c>
      <c r="O173">
        <v>1</v>
      </c>
      <c r="P173" s="1">
        <v>-1.822603</v>
      </c>
      <c r="Q173" s="1">
        <v>1.893412E-5</v>
      </c>
      <c r="R173">
        <v>0.83998399999999995</v>
      </c>
      <c r="S173">
        <v>0.21929299999999999</v>
      </c>
      <c r="T173">
        <v>-0.78940900000000003</v>
      </c>
      <c r="U173">
        <v>0.226803</v>
      </c>
    </row>
    <row r="174" spans="1:21">
      <c r="A174" t="s">
        <v>18744</v>
      </c>
      <c r="B174" t="s">
        <v>1846</v>
      </c>
      <c r="C174" t="s">
        <v>18745</v>
      </c>
      <c r="D174" t="s">
        <v>18746</v>
      </c>
      <c r="E174" t="s">
        <v>18747</v>
      </c>
      <c r="F174" s="1">
        <v>77.412139999999994</v>
      </c>
      <c r="G174" s="1">
        <v>81.112979999999993</v>
      </c>
      <c r="H174" s="1">
        <v>119.43810000000001</v>
      </c>
      <c r="I174" s="1">
        <v>111.97929999999999</v>
      </c>
      <c r="J174" s="1">
        <v>43.977910000000001</v>
      </c>
      <c r="K174" s="1">
        <v>46.729410000000001</v>
      </c>
      <c r="L174" s="1">
        <v>81.972549999999998</v>
      </c>
      <c r="M174" s="1">
        <v>81.757620000000003</v>
      </c>
      <c r="N174" s="1">
        <v>0.67306889999999997</v>
      </c>
      <c r="O174" s="1">
        <v>2.6098280000000001E-20</v>
      </c>
      <c r="P174" s="1">
        <v>1.0784370000000001</v>
      </c>
      <c r="Q174" s="1">
        <v>8.3676759999999994E-37</v>
      </c>
      <c r="R174">
        <v>-0.98419999999999996</v>
      </c>
      <c r="S174">
        <v>0</v>
      </c>
      <c r="T174">
        <v>-0.61180699999999999</v>
      </c>
      <c r="U174">
        <v>0</v>
      </c>
    </row>
    <row r="175" spans="1:21">
      <c r="A175" t="s">
        <v>17493</v>
      </c>
      <c r="B175" t="s">
        <v>1878</v>
      </c>
      <c r="C175" t="s">
        <v>16572</v>
      </c>
      <c r="D175" t="s">
        <v>17494</v>
      </c>
      <c r="E175" t="s">
        <v>17495</v>
      </c>
      <c r="F175" s="1">
        <v>107.4337</v>
      </c>
      <c r="G175" s="1">
        <v>108.3317</v>
      </c>
      <c r="H175" s="1">
        <v>203.4759</v>
      </c>
      <c r="I175" s="1">
        <v>196.22749999999999</v>
      </c>
      <c r="J175" s="1">
        <v>61.759599999999999</v>
      </c>
      <c r="K175" s="1">
        <v>59.825409999999998</v>
      </c>
      <c r="L175" s="1">
        <v>132.58619999999999</v>
      </c>
      <c r="M175" s="1">
        <v>133.3083</v>
      </c>
      <c r="N175" s="1">
        <v>1.0128870000000001</v>
      </c>
      <c r="O175" s="1">
        <v>2.5996459999999999E-52</v>
      </c>
      <c r="P175" s="1">
        <v>1.351844</v>
      </c>
      <c r="Q175" s="1">
        <v>6.4494439999999994E-64</v>
      </c>
      <c r="R175">
        <v>-1.005811</v>
      </c>
      <c r="S175">
        <v>0</v>
      </c>
      <c r="T175">
        <v>-0.70172999999999996</v>
      </c>
      <c r="U175">
        <v>0</v>
      </c>
    </row>
    <row r="176" spans="1:21">
      <c r="A176" t="s">
        <v>18748</v>
      </c>
      <c r="B176" t="s">
        <v>1881</v>
      </c>
      <c r="C176" t="s">
        <v>18749</v>
      </c>
      <c r="D176" t="s">
        <v>16730</v>
      </c>
      <c r="E176" t="s">
        <v>16731</v>
      </c>
      <c r="F176" s="1">
        <v>6.2000590000000004</v>
      </c>
      <c r="G176" s="1">
        <v>5.2945419999999999</v>
      </c>
      <c r="H176" s="1">
        <v>4.9126459999999996</v>
      </c>
      <c r="I176" s="1">
        <v>4.9322619999999997</v>
      </c>
      <c r="J176" s="1">
        <v>7.1797810000000002</v>
      </c>
      <c r="K176" s="1">
        <v>10.328390000000001</v>
      </c>
      <c r="L176" s="1">
        <v>19.97167</v>
      </c>
      <c r="M176" s="1">
        <v>18.750800000000002</v>
      </c>
      <c r="N176" s="1">
        <v>-6.7119330000000005E-2</v>
      </c>
      <c r="O176">
        <v>1</v>
      </c>
      <c r="P176" s="1">
        <v>1.338241</v>
      </c>
      <c r="Q176" s="1">
        <v>3.6372729999999999E-16</v>
      </c>
      <c r="R176">
        <v>0.34176499999999999</v>
      </c>
      <c r="S176">
        <v>0.41144999999999998</v>
      </c>
      <c r="T176">
        <v>1.732121</v>
      </c>
      <c r="U176">
        <v>0</v>
      </c>
    </row>
    <row r="177" spans="1:21">
      <c r="A177" t="s">
        <v>18750</v>
      </c>
      <c r="B177" t="s">
        <v>1897</v>
      </c>
      <c r="F177" s="1">
        <v>4.1708970000000001</v>
      </c>
      <c r="G177" s="1">
        <v>4.4167310000000004</v>
      </c>
      <c r="H177" s="1">
        <v>2.4940180000000001</v>
      </c>
      <c r="I177" s="1">
        <v>2.5967159999999998</v>
      </c>
      <c r="J177" s="1">
        <v>7.0607179999999996</v>
      </c>
      <c r="K177" s="1">
        <v>8.1564689999999995</v>
      </c>
      <c r="L177" s="1">
        <v>1.5771900000000001</v>
      </c>
      <c r="M177" s="1">
        <v>1.10663</v>
      </c>
      <c r="N177" s="1">
        <v>-0.38066280000000002</v>
      </c>
      <c r="O177" s="1">
        <v>0.5473673</v>
      </c>
      <c r="P177" s="1">
        <v>-1.5775650000000001</v>
      </c>
      <c r="Q177" s="1">
        <v>8.8766170000000005E-6</v>
      </c>
      <c r="R177">
        <v>0.46010800000000002</v>
      </c>
      <c r="S177">
        <v>0.23621200000000001</v>
      </c>
      <c r="T177">
        <v>-0.63765300000000003</v>
      </c>
      <c r="U177">
        <v>0.260523</v>
      </c>
    </row>
    <row r="178" spans="1:21">
      <c r="A178" t="s">
        <v>18751</v>
      </c>
      <c r="B178" t="s">
        <v>1909</v>
      </c>
      <c r="F178" s="1">
        <v>12.912610000000001</v>
      </c>
      <c r="G178" s="1">
        <v>18.420400000000001</v>
      </c>
      <c r="H178" s="1">
        <v>21.14134</v>
      </c>
      <c r="I178" s="1">
        <v>21.874320000000001</v>
      </c>
      <c r="J178" s="1">
        <v>8.5697810000000008</v>
      </c>
      <c r="K178" s="1">
        <v>9.573359</v>
      </c>
      <c r="L178" s="1">
        <v>19.25216</v>
      </c>
      <c r="M178" s="1">
        <v>24.52384</v>
      </c>
      <c r="N178" s="1">
        <v>0.46523769999999998</v>
      </c>
      <c r="O178" s="1">
        <v>0.25505509999999998</v>
      </c>
      <c r="P178" s="1">
        <v>1.18737</v>
      </c>
      <c r="Q178" s="1">
        <v>1.1185269999999999E-4</v>
      </c>
      <c r="R178">
        <v>-0.68946099999999999</v>
      </c>
      <c r="S178">
        <v>4.8598000000000002E-2</v>
      </c>
      <c r="T178">
        <v>-8.8125999999999996E-2</v>
      </c>
      <c r="U178">
        <v>0.96326000000000001</v>
      </c>
    </row>
    <row r="179" spans="1:21">
      <c r="A179" t="s">
        <v>18752</v>
      </c>
      <c r="B179" t="s">
        <v>1921</v>
      </c>
      <c r="C179" t="s">
        <v>18753</v>
      </c>
      <c r="D179" t="s">
        <v>18754</v>
      </c>
      <c r="E179" t="s">
        <v>18755</v>
      </c>
      <c r="F179" s="1">
        <v>3.4446330000000001</v>
      </c>
      <c r="G179" s="1">
        <v>3.2179359999999999</v>
      </c>
      <c r="H179" s="1">
        <v>2.2497280000000002</v>
      </c>
      <c r="I179" s="1">
        <v>1.478056</v>
      </c>
      <c r="J179" s="1">
        <v>6.3468489999999997</v>
      </c>
      <c r="K179" s="1">
        <v>5.265104</v>
      </c>
      <c r="L179" s="1">
        <v>2.1750949999999998</v>
      </c>
      <c r="M179" s="1">
        <v>1.6865790000000001</v>
      </c>
      <c r="N179" s="1">
        <v>-0.57805220000000002</v>
      </c>
      <c r="O179" s="1">
        <v>6.7953120000000006E-2</v>
      </c>
      <c r="P179" s="1">
        <v>-1.1975290000000001</v>
      </c>
      <c r="Q179" s="1">
        <v>7.6981499999999994E-8</v>
      </c>
      <c r="R179">
        <v>0.52514700000000003</v>
      </c>
      <c r="S179">
        <v>2.0518999999999999E-2</v>
      </c>
      <c r="T179">
        <v>-4.3296000000000001E-2</v>
      </c>
      <c r="U179">
        <v>1</v>
      </c>
    </row>
    <row r="180" spans="1:21">
      <c r="A180" t="s">
        <v>17496</v>
      </c>
      <c r="B180" t="s">
        <v>1932</v>
      </c>
      <c r="C180" t="s">
        <v>17497</v>
      </c>
      <c r="D180" t="s">
        <v>17498</v>
      </c>
      <c r="E180" t="s">
        <v>17499</v>
      </c>
      <c r="F180" s="1">
        <v>26.68805</v>
      </c>
      <c r="G180" s="1">
        <v>28.763960000000001</v>
      </c>
      <c r="H180" s="1">
        <v>55.393340000000002</v>
      </c>
      <c r="I180" s="1">
        <v>55.57423</v>
      </c>
      <c r="J180" s="1">
        <v>49.742939999999997</v>
      </c>
      <c r="K180" s="1">
        <v>48.258609999999997</v>
      </c>
      <c r="L180" s="1">
        <v>116.60469999999999</v>
      </c>
      <c r="M180" s="1">
        <v>108.8184</v>
      </c>
      <c r="N180" s="1">
        <v>1.098249</v>
      </c>
      <c r="O180" s="1">
        <v>5.5979509999999999E-26</v>
      </c>
      <c r="P180" s="1">
        <v>1.426944</v>
      </c>
      <c r="Q180" s="1">
        <v>9.7235949999999992E-81</v>
      </c>
      <c r="R180">
        <v>0.59762099999999996</v>
      </c>
      <c r="S180">
        <v>0</v>
      </c>
      <c r="T180">
        <v>0.89112199999999997</v>
      </c>
      <c r="U180">
        <v>0</v>
      </c>
    </row>
    <row r="181" spans="1:21">
      <c r="A181" t="s">
        <v>17500</v>
      </c>
      <c r="B181" t="s">
        <v>1953</v>
      </c>
      <c r="F181" s="1">
        <v>0.79357089999999997</v>
      </c>
      <c r="G181" s="1">
        <v>1.546233</v>
      </c>
      <c r="H181" s="1">
        <v>12.36919</v>
      </c>
      <c r="I181" s="1">
        <v>11.36341</v>
      </c>
      <c r="J181" s="1">
        <v>3.5111569999999999</v>
      </c>
      <c r="K181" s="1">
        <v>5.4912720000000004</v>
      </c>
      <c r="L181" s="1">
        <v>22.776240000000001</v>
      </c>
      <c r="M181" s="1">
        <v>29.05613</v>
      </c>
      <c r="N181" s="1">
        <v>1.340265</v>
      </c>
      <c r="O181" s="1">
        <v>1.380921E-3</v>
      </c>
      <c r="P181" s="1">
        <v>1.8011779999999999</v>
      </c>
      <c r="Q181" s="1">
        <v>5.0258569999999997E-7</v>
      </c>
      <c r="R181">
        <v>0.56165799999999999</v>
      </c>
      <c r="S181">
        <v>0.42111199999999999</v>
      </c>
      <c r="T181">
        <v>0.742591</v>
      </c>
      <c r="U181">
        <v>6.5337999999999993E-2</v>
      </c>
    </row>
    <row r="182" spans="1:21">
      <c r="A182" t="s">
        <v>17501</v>
      </c>
      <c r="B182" t="s">
        <v>1954</v>
      </c>
      <c r="C182" t="s">
        <v>16572</v>
      </c>
      <c r="D182" t="s">
        <v>17354</v>
      </c>
      <c r="E182" t="s">
        <v>16572</v>
      </c>
      <c r="F182" s="1">
        <v>5.12432</v>
      </c>
      <c r="G182" s="1">
        <v>5.4676920000000004</v>
      </c>
      <c r="H182" s="1">
        <v>29.867909999999998</v>
      </c>
      <c r="I182" s="1">
        <v>27.95309</v>
      </c>
      <c r="J182" s="1">
        <v>12.523899999999999</v>
      </c>
      <c r="K182" s="1">
        <v>10.236599999999999</v>
      </c>
      <c r="L182" s="1">
        <v>63.66789</v>
      </c>
      <c r="M182" s="1">
        <v>67.859459999999999</v>
      </c>
      <c r="N182" s="1">
        <v>2.257781</v>
      </c>
      <c r="O182" s="1">
        <v>9.2351839999999994E-39</v>
      </c>
      <c r="P182" s="1">
        <v>2.6602359999999998</v>
      </c>
      <c r="Q182" s="1">
        <v>1.106007E-110</v>
      </c>
      <c r="R182">
        <v>0.75426599999999999</v>
      </c>
      <c r="S182">
        <v>2.6559999999999999E-3</v>
      </c>
      <c r="T182">
        <v>1.0397810000000001</v>
      </c>
      <c r="U182">
        <v>0</v>
      </c>
    </row>
    <row r="183" spans="1:21">
      <c r="A183" t="s">
        <v>17502</v>
      </c>
      <c r="B183" t="s">
        <v>1957</v>
      </c>
      <c r="C183" t="s">
        <v>17503</v>
      </c>
      <c r="D183" t="s">
        <v>17504</v>
      </c>
      <c r="E183" t="s">
        <v>17505</v>
      </c>
      <c r="F183" s="1">
        <v>102.7102</v>
      </c>
      <c r="G183" s="1">
        <v>104.5925</v>
      </c>
      <c r="H183" s="1">
        <v>261.00670000000002</v>
      </c>
      <c r="I183" s="1">
        <v>283.3297</v>
      </c>
      <c r="J183" s="1">
        <v>90.888360000000006</v>
      </c>
      <c r="K183" s="1">
        <v>86.281289999999998</v>
      </c>
      <c r="L183" s="1">
        <v>414.66640000000001</v>
      </c>
      <c r="M183" s="1">
        <v>419.87939999999998</v>
      </c>
      <c r="N183" s="1">
        <v>1.5026440000000001</v>
      </c>
      <c r="O183" s="1">
        <v>7.9540840000000003E-60</v>
      </c>
      <c r="P183" s="1">
        <v>2.453694</v>
      </c>
      <c r="Q183">
        <v>0</v>
      </c>
      <c r="R183">
        <v>-0.418568</v>
      </c>
      <c r="S183">
        <v>5.3000000000000001E-5</v>
      </c>
      <c r="T183">
        <v>0.49499900000000002</v>
      </c>
      <c r="U183">
        <v>0</v>
      </c>
    </row>
    <row r="184" spans="1:21">
      <c r="A184" t="s">
        <v>17506</v>
      </c>
      <c r="B184" t="s">
        <v>1958</v>
      </c>
      <c r="F184" s="1">
        <v>8.3451749999999993</v>
      </c>
      <c r="G184" s="1">
        <v>8.3107469999999992</v>
      </c>
      <c r="H184" s="1">
        <v>27.375080000000001</v>
      </c>
      <c r="I184" s="1">
        <v>24.56334</v>
      </c>
      <c r="J184" s="1">
        <v>10.830819999999999</v>
      </c>
      <c r="K184" s="1">
        <v>10.10557</v>
      </c>
      <c r="L184" s="1">
        <v>29.515920000000001</v>
      </c>
      <c r="M184" s="1">
        <v>35.243760000000002</v>
      </c>
      <c r="N184" s="1">
        <v>1.5123420000000001</v>
      </c>
      <c r="O184" s="1">
        <v>5.8575910000000006E-14</v>
      </c>
      <c r="P184" s="1">
        <v>1.7102470000000001</v>
      </c>
      <c r="Q184" s="1">
        <v>1.1699860000000001E-16</v>
      </c>
      <c r="R184">
        <v>0.10263</v>
      </c>
      <c r="S184">
        <v>0.89913600000000005</v>
      </c>
      <c r="T184">
        <v>0.18476999999999999</v>
      </c>
      <c r="U184">
        <v>0.43097600000000003</v>
      </c>
    </row>
    <row r="185" spans="1:21">
      <c r="A185" t="s">
        <v>18756</v>
      </c>
      <c r="B185" t="s">
        <v>1986</v>
      </c>
      <c r="F185" s="1">
        <v>5.9606969999999997</v>
      </c>
      <c r="G185" s="1">
        <v>5.8651309999999999</v>
      </c>
      <c r="H185" s="1">
        <v>3.8256190000000001</v>
      </c>
      <c r="I185" s="1">
        <v>3.7342029999999999</v>
      </c>
      <c r="J185" s="1">
        <v>6.1185650000000003</v>
      </c>
      <c r="K185" s="1">
        <v>6.9603010000000003</v>
      </c>
      <c r="L185" s="1">
        <v>2.2810350000000001</v>
      </c>
      <c r="M185" s="1">
        <v>1.55891</v>
      </c>
      <c r="N185" s="1">
        <v>-0.43223230000000001</v>
      </c>
      <c r="O185" s="1">
        <v>0.12473330000000001</v>
      </c>
      <c r="P185" s="1">
        <v>-1.341896</v>
      </c>
      <c r="Q185" s="1">
        <v>1.8724029999999999E-8</v>
      </c>
      <c r="R185">
        <v>-5.4264E-2</v>
      </c>
      <c r="S185">
        <v>0.96551200000000004</v>
      </c>
      <c r="T185">
        <v>-0.94471400000000005</v>
      </c>
      <c r="U185">
        <v>1.1360000000000001E-3</v>
      </c>
    </row>
    <row r="186" spans="1:21">
      <c r="A186" t="s">
        <v>18757</v>
      </c>
      <c r="B186" t="s">
        <v>2020</v>
      </c>
      <c r="F186" s="1">
        <v>33.117260000000002</v>
      </c>
      <c r="G186" s="1">
        <v>32.651609999999998</v>
      </c>
      <c r="H186" s="1">
        <v>15.5776</v>
      </c>
      <c r="I186" s="1">
        <v>14.908379999999999</v>
      </c>
      <c r="J186" s="1">
        <v>18.26454</v>
      </c>
      <c r="K186" s="1">
        <v>18.36966</v>
      </c>
      <c r="L186" s="1">
        <v>7.0419999999999998</v>
      </c>
      <c r="M186" s="1">
        <v>5.7857099999999999</v>
      </c>
      <c r="N186" s="1">
        <v>-0.92977209999999999</v>
      </c>
      <c r="O186" s="1">
        <v>5.0479900000000002E-17</v>
      </c>
      <c r="P186" s="1">
        <v>-1.207551</v>
      </c>
      <c r="Q186" s="1">
        <v>1.5822319999999999E-15</v>
      </c>
      <c r="R186">
        <v>-1.0123359999999999</v>
      </c>
      <c r="S186">
        <v>0</v>
      </c>
      <c r="T186">
        <v>-1.297264</v>
      </c>
      <c r="U186">
        <v>0</v>
      </c>
    </row>
    <row r="187" spans="1:21">
      <c r="A187" t="s">
        <v>18758</v>
      </c>
      <c r="B187" t="s">
        <v>2022</v>
      </c>
      <c r="F187" s="1">
        <v>102.4171</v>
      </c>
      <c r="G187" s="1">
        <v>100.9111</v>
      </c>
      <c r="H187" s="1">
        <v>180.6919</v>
      </c>
      <c r="I187" s="1">
        <v>166.13200000000001</v>
      </c>
      <c r="J187" s="1">
        <v>57.32967</v>
      </c>
      <c r="K187" s="1">
        <v>54.527929999999998</v>
      </c>
      <c r="L187" s="1">
        <v>153.68770000000001</v>
      </c>
      <c r="M187" s="1">
        <v>145.5943</v>
      </c>
      <c r="N187" s="1">
        <v>0.88973040000000003</v>
      </c>
      <c r="O187" s="1">
        <v>6.7293470000000003E-28</v>
      </c>
      <c r="P187" s="1">
        <v>1.631704</v>
      </c>
      <c r="Q187" s="1">
        <v>2.4902399999999999E-78</v>
      </c>
      <c r="R187">
        <v>-1.0317080000000001</v>
      </c>
      <c r="S187">
        <v>0</v>
      </c>
      <c r="T187">
        <v>-0.32837</v>
      </c>
      <c r="U187">
        <v>4.8999999999999998E-5</v>
      </c>
    </row>
    <row r="188" spans="1:21">
      <c r="A188" t="s">
        <v>17507</v>
      </c>
      <c r="B188" t="s">
        <v>2068</v>
      </c>
      <c r="C188" t="s">
        <v>17508</v>
      </c>
      <c r="D188" t="s">
        <v>17509</v>
      </c>
      <c r="E188" t="s">
        <v>17510</v>
      </c>
      <c r="F188" s="1">
        <v>33.569679999999998</v>
      </c>
      <c r="G188" s="1">
        <v>40.15607</v>
      </c>
      <c r="H188" s="1">
        <v>105.3887</v>
      </c>
      <c r="I188" s="1">
        <v>94.884119999999996</v>
      </c>
      <c r="J188" s="1">
        <v>34.406129999999997</v>
      </c>
      <c r="K188" s="1">
        <v>37.857729999999997</v>
      </c>
      <c r="L188" s="1">
        <v>115.4922</v>
      </c>
      <c r="M188" s="1">
        <v>106.1323</v>
      </c>
      <c r="N188" s="1">
        <v>1.506259</v>
      </c>
      <c r="O188" s="1">
        <v>2.392247E-29</v>
      </c>
      <c r="P188" s="1">
        <v>1.8038989999999999</v>
      </c>
      <c r="Q188" s="1">
        <v>1.440232E-62</v>
      </c>
      <c r="R188">
        <v>-0.212864</v>
      </c>
      <c r="S188">
        <v>0.30640699999999998</v>
      </c>
      <c r="T188">
        <v>2.6457000000000001E-2</v>
      </c>
      <c r="U188">
        <v>0.96806300000000001</v>
      </c>
    </row>
    <row r="189" spans="1:21">
      <c r="A189" t="s">
        <v>18759</v>
      </c>
      <c r="B189" t="s">
        <v>2071</v>
      </c>
      <c r="F189" s="1">
        <v>0.3991864</v>
      </c>
      <c r="G189" s="1">
        <v>0.17284330000000001</v>
      </c>
      <c r="H189" s="1">
        <v>0.36600100000000002</v>
      </c>
      <c r="I189" s="1">
        <v>0.35725519999999999</v>
      </c>
      <c r="J189" s="1">
        <v>0.19624459999999999</v>
      </c>
      <c r="K189" s="1">
        <v>0.34528120000000001</v>
      </c>
      <c r="L189" s="1">
        <v>1.0801240000000001</v>
      </c>
      <c r="M189" s="1">
        <v>1.1599980000000001</v>
      </c>
      <c r="N189" s="1">
        <v>0.2420601</v>
      </c>
      <c r="O189" s="1">
        <v>0.9344228</v>
      </c>
      <c r="P189" s="1">
        <v>1.4691639999999999</v>
      </c>
      <c r="Q189" s="1">
        <v>1.7862250000000001E-4</v>
      </c>
      <c r="R189">
        <v>-0.106159</v>
      </c>
      <c r="S189">
        <v>0.99387800000000004</v>
      </c>
      <c r="T189">
        <v>1.007701</v>
      </c>
      <c r="U189">
        <v>1.9148999999999999E-2</v>
      </c>
    </row>
    <row r="190" spans="1:21">
      <c r="A190" t="s">
        <v>18760</v>
      </c>
      <c r="B190" t="s">
        <v>2072</v>
      </c>
      <c r="C190" t="s">
        <v>18761</v>
      </c>
      <c r="D190" t="s">
        <v>18762</v>
      </c>
      <c r="E190" t="s">
        <v>18763</v>
      </c>
      <c r="F190" s="1">
        <v>70.955960000000005</v>
      </c>
      <c r="G190" s="1">
        <v>73.306849999999997</v>
      </c>
      <c r="H190" s="1">
        <v>112.4128</v>
      </c>
      <c r="I190" s="1">
        <v>108.24979999999999</v>
      </c>
      <c r="J190" s="1">
        <v>51.545369999999998</v>
      </c>
      <c r="K190" s="1">
        <v>54.380420000000001</v>
      </c>
      <c r="L190" s="1">
        <v>133.18360000000001</v>
      </c>
      <c r="M190" s="1">
        <v>142.27199999999999</v>
      </c>
      <c r="N190" s="1">
        <v>0.7329658</v>
      </c>
      <c r="O190" s="1">
        <v>2.4432719999999998E-16</v>
      </c>
      <c r="P190" s="1">
        <v>1.594098</v>
      </c>
      <c r="Q190" s="1">
        <v>1.767344E-81</v>
      </c>
      <c r="R190">
        <v>-0.62794000000000005</v>
      </c>
      <c r="S190">
        <v>0</v>
      </c>
      <c r="T190">
        <v>0.197213</v>
      </c>
      <c r="U190">
        <v>2.3174E-2</v>
      </c>
    </row>
    <row r="191" spans="1:21">
      <c r="A191" t="s">
        <v>18764</v>
      </c>
      <c r="B191" t="s">
        <v>2097</v>
      </c>
      <c r="F191" s="1">
        <v>95.500590000000003</v>
      </c>
      <c r="G191" s="1">
        <v>97.388450000000006</v>
      </c>
      <c r="H191" s="1">
        <v>108.02800000000001</v>
      </c>
      <c r="I191" s="1">
        <v>118.47539999999999</v>
      </c>
      <c r="J191" s="1">
        <v>99.223100000000002</v>
      </c>
      <c r="K191" s="1">
        <v>99.058139999999995</v>
      </c>
      <c r="L191" s="1">
        <v>176.41659999999999</v>
      </c>
      <c r="M191" s="1">
        <v>173.95500000000001</v>
      </c>
      <c r="N191" s="1">
        <v>0.36665219999999998</v>
      </c>
      <c r="O191" s="1">
        <v>1.4313010000000001E-5</v>
      </c>
      <c r="P191" s="1">
        <v>1.0614159999999999</v>
      </c>
      <c r="Q191" s="1">
        <v>1.9313210000000001E-133</v>
      </c>
      <c r="R191">
        <v>-0.16200800000000001</v>
      </c>
      <c r="S191">
        <v>9.639E-3</v>
      </c>
      <c r="T191">
        <v>0.50885400000000003</v>
      </c>
      <c r="U191">
        <v>0</v>
      </c>
    </row>
    <row r="192" spans="1:21">
      <c r="A192" t="s">
        <v>18765</v>
      </c>
      <c r="B192" t="s">
        <v>2119</v>
      </c>
      <c r="C192" t="s">
        <v>18766</v>
      </c>
      <c r="D192" t="s">
        <v>18767</v>
      </c>
      <c r="E192" t="s">
        <v>18768</v>
      </c>
      <c r="F192" s="1">
        <v>52.686720000000001</v>
      </c>
      <c r="G192" s="1">
        <v>51.280619999999999</v>
      </c>
      <c r="H192" s="1">
        <v>71.93947</v>
      </c>
      <c r="I192" s="1">
        <v>72.297439999999995</v>
      </c>
      <c r="J192" s="1">
        <v>38.713729999999998</v>
      </c>
      <c r="K192" s="1">
        <v>39.84883</v>
      </c>
      <c r="L192" s="1">
        <v>78.461680000000001</v>
      </c>
      <c r="M192" s="1">
        <v>78.1297</v>
      </c>
      <c r="N192" s="1">
        <v>0.6049523</v>
      </c>
      <c r="O192" s="1">
        <v>2.2027990000000001E-24</v>
      </c>
      <c r="P192" s="1">
        <v>1.2299290000000001</v>
      </c>
      <c r="Q192" s="1">
        <v>7.5133040000000006E-101</v>
      </c>
      <c r="R192">
        <v>-0.59908499999999998</v>
      </c>
      <c r="S192">
        <v>0</v>
      </c>
      <c r="T192">
        <v>-1.3370000000000001E-3</v>
      </c>
      <c r="U192">
        <v>1</v>
      </c>
    </row>
    <row r="193" spans="1:21">
      <c r="A193" t="s">
        <v>18769</v>
      </c>
      <c r="B193" t="s">
        <v>2132</v>
      </c>
      <c r="C193" t="s">
        <v>18770</v>
      </c>
      <c r="D193" t="s">
        <v>18771</v>
      </c>
      <c r="E193" t="s">
        <v>18772</v>
      </c>
      <c r="F193" s="1">
        <v>0.53772850000000005</v>
      </c>
      <c r="G193" s="1">
        <v>1.0477369999999999</v>
      </c>
      <c r="H193" s="1">
        <v>2.7116419999999999</v>
      </c>
      <c r="I193" s="1">
        <v>2.4062229999999998</v>
      </c>
      <c r="J193" s="1">
        <v>9.5167269999999995</v>
      </c>
      <c r="K193" s="1">
        <v>13.02322</v>
      </c>
      <c r="L193" s="1">
        <v>25.020679999999999</v>
      </c>
      <c r="M193" s="1">
        <v>20.86056</v>
      </c>
      <c r="N193" s="1">
        <v>0.73373849999999996</v>
      </c>
      <c r="O193" s="1">
        <v>0.1979554</v>
      </c>
      <c r="P193" s="1">
        <v>1.116001</v>
      </c>
      <c r="Q193" s="1">
        <v>3.5693510000000002E-6</v>
      </c>
      <c r="R193">
        <v>2.0062180000000001</v>
      </c>
      <c r="S193">
        <v>0</v>
      </c>
      <c r="T193">
        <v>2.3518979999999998</v>
      </c>
      <c r="U193">
        <v>0</v>
      </c>
    </row>
    <row r="194" spans="1:21">
      <c r="A194" t="s">
        <v>18773</v>
      </c>
      <c r="B194" t="s">
        <v>2152</v>
      </c>
      <c r="F194" s="1">
        <v>15.33963</v>
      </c>
      <c r="G194" s="1">
        <v>18.939250000000001</v>
      </c>
      <c r="H194" s="1">
        <v>9.7476109999999991</v>
      </c>
      <c r="I194" s="1">
        <v>10.602080000000001</v>
      </c>
      <c r="J194" s="1">
        <v>16.53077</v>
      </c>
      <c r="K194" s="1">
        <v>19.179780000000001</v>
      </c>
      <c r="L194" s="1">
        <v>7.0008650000000001</v>
      </c>
      <c r="M194" s="1">
        <v>6.2229190000000001</v>
      </c>
      <c r="N194" s="1">
        <v>-0.5242194</v>
      </c>
      <c r="O194" s="1">
        <v>3.0669439999999999E-2</v>
      </c>
      <c r="P194" s="1">
        <v>-1.056567</v>
      </c>
      <c r="Q194" s="1">
        <v>2.5357830000000001E-6</v>
      </c>
      <c r="R194">
        <v>-0.12701999999999999</v>
      </c>
      <c r="S194">
        <v>0.704816</v>
      </c>
      <c r="T194">
        <v>-0.64376900000000004</v>
      </c>
      <c r="U194">
        <v>2.4535000000000001E-2</v>
      </c>
    </row>
    <row r="195" spans="1:21">
      <c r="A195" t="s">
        <v>18774</v>
      </c>
      <c r="B195" t="s">
        <v>2153</v>
      </c>
      <c r="F195" s="1">
        <v>11.68411</v>
      </c>
      <c r="G195" s="1">
        <v>10.961360000000001</v>
      </c>
      <c r="H195" s="1">
        <v>5.2902620000000002</v>
      </c>
      <c r="I195" s="1">
        <v>3.743789</v>
      </c>
      <c r="J195" s="1">
        <v>14.296279999999999</v>
      </c>
      <c r="K195" s="1">
        <v>20.087859999999999</v>
      </c>
      <c r="L195" s="1">
        <v>3.7636919999999998</v>
      </c>
      <c r="M195" s="1">
        <v>3.646795</v>
      </c>
      <c r="N195" s="1">
        <v>-0.9498451</v>
      </c>
      <c r="O195" s="1">
        <v>3.9134020000000002E-4</v>
      </c>
      <c r="P195" s="1">
        <v>-1.6789609999999999</v>
      </c>
      <c r="Q195" s="1">
        <v>1.838154E-5</v>
      </c>
      <c r="R195">
        <v>0.33874100000000001</v>
      </c>
      <c r="S195">
        <v>0.35152699999999998</v>
      </c>
      <c r="T195">
        <v>-0.30402000000000001</v>
      </c>
      <c r="U195">
        <v>0.54522000000000004</v>
      </c>
    </row>
    <row r="196" spans="1:21">
      <c r="A196" t="s">
        <v>18775</v>
      </c>
      <c r="B196" t="s">
        <v>2169</v>
      </c>
      <c r="C196" t="s">
        <v>18776</v>
      </c>
      <c r="D196" t="s">
        <v>18777</v>
      </c>
      <c r="E196" t="s">
        <v>18778</v>
      </c>
      <c r="F196" s="1">
        <v>37.558320000000002</v>
      </c>
      <c r="G196" s="1">
        <v>40.563859999999998</v>
      </c>
      <c r="H196" s="1">
        <v>51.731920000000002</v>
      </c>
      <c r="I196" s="1">
        <v>51.864609999999999</v>
      </c>
      <c r="J196" s="1">
        <v>51.281750000000002</v>
      </c>
      <c r="K196" s="1">
        <v>44.834359999999997</v>
      </c>
      <c r="L196" s="1">
        <v>93.709890000000001</v>
      </c>
      <c r="M196" s="1">
        <v>98.226849999999999</v>
      </c>
      <c r="N196" s="1">
        <v>0.5197254</v>
      </c>
      <c r="O196" s="1">
        <v>1.412478E-4</v>
      </c>
      <c r="P196" s="1">
        <v>1.2171080000000001</v>
      </c>
      <c r="Q196" s="1">
        <v>1.500405E-36</v>
      </c>
      <c r="R196">
        <v>8.9353000000000002E-2</v>
      </c>
      <c r="S196">
        <v>0.71480699999999997</v>
      </c>
      <c r="T196">
        <v>0.75323300000000004</v>
      </c>
      <c r="U196">
        <v>0</v>
      </c>
    </row>
    <row r="197" spans="1:21">
      <c r="A197" t="s">
        <v>18779</v>
      </c>
      <c r="B197" t="s">
        <v>2177</v>
      </c>
      <c r="F197" s="1">
        <v>1.463611</v>
      </c>
      <c r="G197" s="1">
        <v>1.960593</v>
      </c>
      <c r="H197" s="1">
        <v>1.2580659999999999</v>
      </c>
      <c r="I197" s="1">
        <v>1.555471</v>
      </c>
      <c r="J197" s="1">
        <v>4.6949189999999996</v>
      </c>
      <c r="K197" s="1">
        <v>4.8265029999999998</v>
      </c>
      <c r="L197" s="1">
        <v>1.352498</v>
      </c>
      <c r="M197" s="1">
        <v>1.6746639999999999</v>
      </c>
      <c r="N197" s="1">
        <v>-8.3813780000000004E-2</v>
      </c>
      <c r="O197">
        <v>1</v>
      </c>
      <c r="P197" s="1">
        <v>-1.105694</v>
      </c>
      <c r="Q197" s="1">
        <v>7.0490329999999999E-4</v>
      </c>
      <c r="R197">
        <v>0.94838999999999996</v>
      </c>
      <c r="S197">
        <v>3.058E-3</v>
      </c>
      <c r="T197">
        <v>-9.8829999999999994E-3</v>
      </c>
      <c r="U197">
        <v>1</v>
      </c>
    </row>
    <row r="198" spans="1:21">
      <c r="A198" t="s">
        <v>17515</v>
      </c>
      <c r="B198" t="s">
        <v>2209</v>
      </c>
      <c r="F198" s="1">
        <v>2.1249340000000001</v>
      </c>
      <c r="G198" s="1">
        <v>2.1564199999999998</v>
      </c>
      <c r="H198" s="1">
        <v>8.6860940000000006</v>
      </c>
      <c r="I198" s="1">
        <v>8.9539659999999994</v>
      </c>
      <c r="J198" s="1">
        <v>4.700888</v>
      </c>
      <c r="K198" s="1">
        <v>4.9013</v>
      </c>
      <c r="L198" s="1">
        <v>20.406210000000002</v>
      </c>
      <c r="M198" s="1">
        <v>24.69943</v>
      </c>
      <c r="N198" s="1">
        <v>1.7142299999999999</v>
      </c>
      <c r="O198" s="1">
        <v>3.0612430000000002E-13</v>
      </c>
      <c r="P198" s="1">
        <v>2.2827510000000002</v>
      </c>
      <c r="Q198" s="1">
        <v>1.303001E-20</v>
      </c>
      <c r="R198">
        <v>0.73540000000000005</v>
      </c>
      <c r="S198">
        <v>2.0913000000000001E-2</v>
      </c>
      <c r="T198">
        <v>1.163532</v>
      </c>
      <c r="U198">
        <v>0</v>
      </c>
    </row>
    <row r="199" spans="1:21">
      <c r="A199" t="s">
        <v>18780</v>
      </c>
      <c r="B199" t="s">
        <v>2214</v>
      </c>
      <c r="F199" s="1">
        <v>6.1972969999999998</v>
      </c>
      <c r="G199" s="1">
        <v>6.0375620000000003</v>
      </c>
      <c r="H199" s="1">
        <v>13.514189999999999</v>
      </c>
      <c r="I199" s="1">
        <v>10.867800000000001</v>
      </c>
      <c r="J199" s="1">
        <v>11.63496</v>
      </c>
      <c r="K199" s="1">
        <v>9.9964750000000002</v>
      </c>
      <c r="L199" s="1">
        <v>25.420159999999999</v>
      </c>
      <c r="M199" s="1">
        <v>23.43573</v>
      </c>
      <c r="N199" s="1">
        <v>0.99230430000000003</v>
      </c>
      <c r="O199" s="1">
        <v>4.4082450000000002E-6</v>
      </c>
      <c r="P199" s="1">
        <v>1.358185</v>
      </c>
      <c r="Q199" s="1">
        <v>1.4110760000000001E-23</v>
      </c>
      <c r="R199">
        <v>0.54703100000000004</v>
      </c>
      <c r="S199">
        <v>1.3273E-2</v>
      </c>
      <c r="T199">
        <v>0.85316400000000003</v>
      </c>
      <c r="U199">
        <v>0</v>
      </c>
    </row>
    <row r="200" spans="1:21">
      <c r="A200" t="s">
        <v>17516</v>
      </c>
      <c r="B200" t="s">
        <v>2221</v>
      </c>
      <c r="C200" t="s">
        <v>17517</v>
      </c>
      <c r="D200" t="s">
        <v>17518</v>
      </c>
      <c r="E200" t="s">
        <v>17519</v>
      </c>
      <c r="F200" s="1">
        <v>15.39414</v>
      </c>
      <c r="G200" s="1">
        <v>16.055990000000001</v>
      </c>
      <c r="H200" s="1">
        <v>34.040579999999999</v>
      </c>
      <c r="I200" s="1">
        <v>35.010080000000002</v>
      </c>
      <c r="J200" s="1">
        <v>24.03933</v>
      </c>
      <c r="K200" s="1">
        <v>20.207999999999998</v>
      </c>
      <c r="L200" s="1">
        <v>51.192010000000003</v>
      </c>
      <c r="M200" s="1">
        <v>43.891869999999997</v>
      </c>
      <c r="N200" s="1">
        <v>1.147815</v>
      </c>
      <c r="O200" s="1">
        <v>1.797178E-11</v>
      </c>
      <c r="P200" s="1">
        <v>1.2833060000000001</v>
      </c>
      <c r="Q200" s="1">
        <v>5.5711350000000004E-13</v>
      </c>
      <c r="R200">
        <v>0.25470799999999999</v>
      </c>
      <c r="S200">
        <v>0.34195999999999999</v>
      </c>
      <c r="T200">
        <v>0.32495400000000002</v>
      </c>
      <c r="U200">
        <v>3.7874999999999999E-2</v>
      </c>
    </row>
    <row r="201" spans="1:21">
      <c r="A201" t="s">
        <v>17520</v>
      </c>
      <c r="B201" t="s">
        <v>2222</v>
      </c>
      <c r="F201" s="1">
        <v>2.9228890000000001</v>
      </c>
      <c r="G201" s="1">
        <v>2.8475510000000002</v>
      </c>
      <c r="H201" s="1">
        <v>7.5326969999999998</v>
      </c>
      <c r="I201" s="1">
        <v>8.6252800000000001</v>
      </c>
      <c r="J201" s="1">
        <v>6.0816910000000002</v>
      </c>
      <c r="K201" s="1">
        <v>4.9197179999999996</v>
      </c>
      <c r="L201" s="1">
        <v>14.77173</v>
      </c>
      <c r="M201" s="1">
        <v>12.740460000000001</v>
      </c>
      <c r="N201" s="1">
        <v>1.3281540000000001</v>
      </c>
      <c r="O201" s="1">
        <v>4.6162040000000003E-9</v>
      </c>
      <c r="P201" s="1">
        <v>1.450062</v>
      </c>
      <c r="Q201" s="1">
        <v>3.2797519999999998E-16</v>
      </c>
      <c r="R201">
        <v>0.58648900000000004</v>
      </c>
      <c r="S201">
        <v>4.5578E-2</v>
      </c>
      <c r="T201">
        <v>0.60771399999999998</v>
      </c>
      <c r="U201">
        <v>1.029E-3</v>
      </c>
    </row>
    <row r="202" spans="1:21">
      <c r="A202" t="s">
        <v>18781</v>
      </c>
      <c r="B202" t="s">
        <v>2234</v>
      </c>
      <c r="F202" s="1">
        <v>0.51718929999999996</v>
      </c>
      <c r="G202" s="1">
        <v>0.7197983</v>
      </c>
      <c r="H202" s="1">
        <v>0.27096809999999999</v>
      </c>
      <c r="I202" s="1">
        <v>0.39673960000000003</v>
      </c>
      <c r="J202" s="1">
        <v>1.8306450000000001</v>
      </c>
      <c r="K202" s="1">
        <v>2.2367460000000001</v>
      </c>
      <c r="L202" s="1">
        <v>0.44981280000000001</v>
      </c>
      <c r="M202" s="1">
        <v>0.2576406</v>
      </c>
      <c r="N202" s="1">
        <v>-0.31287789999999999</v>
      </c>
      <c r="O202" s="1">
        <v>0.80189940000000004</v>
      </c>
      <c r="P202" s="1">
        <v>-1.4221569999999999</v>
      </c>
      <c r="Q202" s="1">
        <v>5.4853349999999998E-4</v>
      </c>
      <c r="R202">
        <v>0.92602700000000004</v>
      </c>
      <c r="S202">
        <v>1.9337E-2</v>
      </c>
      <c r="T202">
        <v>-2.4493999999999998E-2</v>
      </c>
      <c r="U202">
        <v>1</v>
      </c>
    </row>
    <row r="203" spans="1:21">
      <c r="A203" t="s">
        <v>18782</v>
      </c>
      <c r="B203" t="s">
        <v>2252</v>
      </c>
      <c r="C203" t="s">
        <v>18783</v>
      </c>
      <c r="D203" t="s">
        <v>18784</v>
      </c>
      <c r="E203" t="s">
        <v>16572</v>
      </c>
      <c r="F203" s="1">
        <v>1.2173430000000001</v>
      </c>
      <c r="G203" s="1">
        <v>1.0377209999999999</v>
      </c>
      <c r="H203" s="1">
        <v>0.34879460000000001</v>
      </c>
      <c r="I203" s="1">
        <v>0.20427590000000001</v>
      </c>
      <c r="J203" s="1">
        <v>3.0970309999999999</v>
      </c>
      <c r="K203" s="1">
        <v>2.7640099999999999</v>
      </c>
      <c r="L203" s="1">
        <v>0.92641050000000003</v>
      </c>
      <c r="M203" s="1">
        <v>0.99491770000000002</v>
      </c>
      <c r="N203" s="1">
        <v>-0.85803649999999998</v>
      </c>
      <c r="O203" s="1">
        <v>7.3478639999999998E-2</v>
      </c>
      <c r="P203" s="1">
        <v>-1.004392</v>
      </c>
      <c r="Q203" s="1">
        <v>6.448512E-3</v>
      </c>
      <c r="R203">
        <v>0.81581800000000004</v>
      </c>
      <c r="S203">
        <v>2.2898999999999999E-2</v>
      </c>
      <c r="T203">
        <v>0.89480099999999996</v>
      </c>
      <c r="U203">
        <v>0.106905</v>
      </c>
    </row>
    <row r="204" spans="1:21">
      <c r="A204" t="s">
        <v>18785</v>
      </c>
      <c r="B204" t="s">
        <v>2258</v>
      </c>
      <c r="F204" s="1">
        <v>2.5458270000000001</v>
      </c>
      <c r="G204" s="1">
        <v>3.1367340000000001</v>
      </c>
      <c r="H204" s="1">
        <v>1.579008</v>
      </c>
      <c r="I204" s="1">
        <v>1.4072530000000001</v>
      </c>
      <c r="J204" s="1">
        <v>4.3068309999999999</v>
      </c>
      <c r="K204" s="1">
        <v>4.0154920000000001</v>
      </c>
      <c r="L204" s="1">
        <v>0.91171740000000001</v>
      </c>
      <c r="M204" s="1">
        <v>2.1541039999999998</v>
      </c>
      <c r="N204" s="1">
        <v>-0.54511050000000005</v>
      </c>
      <c r="O204" s="1">
        <v>0.1833921</v>
      </c>
      <c r="P204" s="1">
        <v>-1.031712</v>
      </c>
      <c r="Q204" s="1">
        <v>8.6828089999999997E-3</v>
      </c>
      <c r="R204">
        <v>0.28262399999999999</v>
      </c>
      <c r="S204">
        <v>0.489145</v>
      </c>
      <c r="T204">
        <v>-0.12768499999999999</v>
      </c>
      <c r="U204">
        <v>1</v>
      </c>
    </row>
    <row r="205" spans="1:21">
      <c r="A205" t="s">
        <v>18786</v>
      </c>
      <c r="B205" t="s">
        <v>2265</v>
      </c>
      <c r="C205" t="s">
        <v>18787</v>
      </c>
      <c r="D205" t="s">
        <v>18788</v>
      </c>
      <c r="E205" t="s">
        <v>18789</v>
      </c>
      <c r="F205" s="1">
        <v>194.0214</v>
      </c>
      <c r="G205" s="1">
        <v>194.88669999999999</v>
      </c>
      <c r="H205" s="1">
        <v>238.82499999999999</v>
      </c>
      <c r="I205" s="1">
        <v>260.26209999999998</v>
      </c>
      <c r="J205" s="1">
        <v>174.2552</v>
      </c>
      <c r="K205" s="1">
        <v>176.30869999999999</v>
      </c>
      <c r="L205" s="1">
        <v>298.69880000000001</v>
      </c>
      <c r="M205" s="1">
        <v>301.54000000000002</v>
      </c>
      <c r="N205" s="1">
        <v>0.49095850000000002</v>
      </c>
      <c r="O205" s="1">
        <v>2.054668E-10</v>
      </c>
      <c r="P205" s="1">
        <v>1.0116989999999999</v>
      </c>
      <c r="Q205" s="1">
        <v>3.3355519999999999E-62</v>
      </c>
      <c r="R205">
        <v>-0.34765200000000002</v>
      </c>
      <c r="S205">
        <v>6.0000000000000002E-6</v>
      </c>
      <c r="T205">
        <v>0.14658299999999999</v>
      </c>
      <c r="U205">
        <v>5.6222000000000001E-2</v>
      </c>
    </row>
    <row r="206" spans="1:21">
      <c r="A206" t="s">
        <v>18790</v>
      </c>
      <c r="B206" t="s">
        <v>2288</v>
      </c>
      <c r="F206" s="1">
        <v>0.73180529999999999</v>
      </c>
      <c r="G206" s="1">
        <v>0.89117880000000005</v>
      </c>
      <c r="H206" s="1">
        <v>0.58709750000000005</v>
      </c>
      <c r="I206" s="1">
        <v>0.57306840000000003</v>
      </c>
      <c r="J206" s="1">
        <v>1.29515</v>
      </c>
      <c r="K206" s="1">
        <v>1.5033369999999999</v>
      </c>
      <c r="L206" s="1">
        <v>0.31823489999999999</v>
      </c>
      <c r="M206" s="1">
        <v>7.974589E-2</v>
      </c>
      <c r="N206" s="1">
        <v>-0.15371199999999999</v>
      </c>
      <c r="O206" s="1">
        <v>0.99940010000000001</v>
      </c>
      <c r="P206" s="1">
        <v>-1.319232</v>
      </c>
      <c r="Q206" s="1">
        <v>9.7162429999999994E-3</v>
      </c>
      <c r="R206">
        <v>0.32689400000000002</v>
      </c>
      <c r="S206">
        <v>0.62138099999999996</v>
      </c>
      <c r="T206">
        <v>-0.74861900000000003</v>
      </c>
      <c r="U206">
        <v>0.31501899999999999</v>
      </c>
    </row>
    <row r="207" spans="1:21">
      <c r="A207" t="s">
        <v>18791</v>
      </c>
      <c r="B207" t="s">
        <v>2307</v>
      </c>
      <c r="C207" t="s">
        <v>16572</v>
      </c>
      <c r="D207" t="s">
        <v>16750</v>
      </c>
      <c r="E207" t="s">
        <v>18792</v>
      </c>
      <c r="F207" s="1">
        <v>9.9573359999999997</v>
      </c>
      <c r="G207" s="1">
        <v>9.8921469999999996</v>
      </c>
      <c r="H207" s="1">
        <v>15.91667</v>
      </c>
      <c r="I207" s="1">
        <v>15.184559999999999</v>
      </c>
      <c r="J207" s="1">
        <v>14.02844</v>
      </c>
      <c r="K207" s="1">
        <v>12.18247</v>
      </c>
      <c r="L207" s="1">
        <v>33.956910000000001</v>
      </c>
      <c r="M207" s="1">
        <v>32.209310000000002</v>
      </c>
      <c r="N207" s="1">
        <v>0.73218749999999999</v>
      </c>
      <c r="O207" s="1">
        <v>1.4021600000000001E-6</v>
      </c>
      <c r="P207" s="1">
        <v>1.538084</v>
      </c>
      <c r="Q207" s="1">
        <v>1.231414E-47</v>
      </c>
      <c r="R207">
        <v>0.18157999999999999</v>
      </c>
      <c r="S207">
        <v>0.41305700000000001</v>
      </c>
      <c r="T207">
        <v>0.944774</v>
      </c>
      <c r="U207">
        <v>0</v>
      </c>
    </row>
    <row r="208" spans="1:21">
      <c r="A208" t="s">
        <v>18793</v>
      </c>
      <c r="B208" t="s">
        <v>2320</v>
      </c>
      <c r="C208" t="s">
        <v>18794</v>
      </c>
      <c r="D208" t="s">
        <v>17577</v>
      </c>
      <c r="E208" t="s">
        <v>17578</v>
      </c>
      <c r="F208" s="1">
        <v>0.63449520000000004</v>
      </c>
      <c r="G208" s="1">
        <v>0.86539750000000004</v>
      </c>
      <c r="H208" s="1">
        <v>0.58174809999999999</v>
      </c>
      <c r="I208" s="1">
        <v>0.68141609999999997</v>
      </c>
      <c r="J208" s="1">
        <v>2.1335679999999999</v>
      </c>
      <c r="K208" s="1">
        <v>2.9635980000000002</v>
      </c>
      <c r="L208" s="1">
        <v>5.7391019999999999</v>
      </c>
      <c r="M208" s="1">
        <v>5.7526039999999998</v>
      </c>
      <c r="N208" s="1">
        <v>-3.9727810000000002E-2</v>
      </c>
      <c r="O208">
        <v>1</v>
      </c>
      <c r="P208" s="1">
        <v>1.1249420000000001</v>
      </c>
      <c r="Q208" s="1">
        <v>4.2369759999999999E-4</v>
      </c>
      <c r="R208">
        <v>0.85031800000000002</v>
      </c>
      <c r="S208">
        <v>5.1358000000000001E-2</v>
      </c>
      <c r="T208">
        <v>2.0576490000000001</v>
      </c>
      <c r="U208">
        <v>0</v>
      </c>
    </row>
    <row r="209" spans="1:21">
      <c r="A209" t="s">
        <v>18795</v>
      </c>
      <c r="B209" t="s">
        <v>2323</v>
      </c>
      <c r="F209" s="1">
        <v>38.686579999999999</v>
      </c>
      <c r="G209" s="1">
        <v>37.689439999999998</v>
      </c>
      <c r="H209" s="1">
        <v>54.58511</v>
      </c>
      <c r="I209" s="1">
        <v>55.973660000000002</v>
      </c>
      <c r="J209" s="1">
        <v>40.795259999999999</v>
      </c>
      <c r="K209" s="1">
        <v>44.895440000000001</v>
      </c>
      <c r="L209" s="1">
        <v>76.172420000000002</v>
      </c>
      <c r="M209" s="1">
        <v>78.225279999999998</v>
      </c>
      <c r="N209" s="1">
        <v>0.65120420000000001</v>
      </c>
      <c r="O209" s="1">
        <v>1.5993810000000001E-10</v>
      </c>
      <c r="P209" s="1">
        <v>1.077207</v>
      </c>
      <c r="Q209" s="1">
        <v>1.392181E-37</v>
      </c>
      <c r="R209">
        <v>-3.7425E-2</v>
      </c>
      <c r="S209">
        <v>0.93426500000000001</v>
      </c>
      <c r="T209">
        <v>0.35672999999999999</v>
      </c>
      <c r="U209">
        <v>5.3999999999999998E-5</v>
      </c>
    </row>
    <row r="210" spans="1:21">
      <c r="A210" t="s">
        <v>18796</v>
      </c>
      <c r="B210" t="s">
        <v>2342</v>
      </c>
      <c r="F210" s="1">
        <v>3.8797519999999999</v>
      </c>
      <c r="G210" s="1">
        <v>3.8909210000000001</v>
      </c>
      <c r="H210" s="1">
        <v>1.7786090000000001</v>
      </c>
      <c r="I210" s="1">
        <v>1.8382320000000001</v>
      </c>
      <c r="J210" s="1">
        <v>5.4527219999999996</v>
      </c>
      <c r="K210" s="1">
        <v>6.119472</v>
      </c>
      <c r="L210" s="1">
        <v>1.68716</v>
      </c>
      <c r="M210" s="1">
        <v>2.0890420000000001</v>
      </c>
      <c r="N210" s="1">
        <v>-0.64065570000000005</v>
      </c>
      <c r="O210" s="1">
        <v>0.11453579999999999</v>
      </c>
      <c r="P210" s="1">
        <v>-1.072176</v>
      </c>
      <c r="Q210" s="1">
        <v>1.1420689999999999E-3</v>
      </c>
      <c r="R210">
        <v>0.29057100000000002</v>
      </c>
      <c r="S210">
        <v>0.47628199999999998</v>
      </c>
      <c r="T210">
        <v>-4.3867999999999997E-2</v>
      </c>
      <c r="U210">
        <v>1</v>
      </c>
    </row>
    <row r="211" spans="1:21">
      <c r="A211" t="s">
        <v>17528</v>
      </c>
      <c r="B211" t="s">
        <v>2358</v>
      </c>
      <c r="F211" s="1">
        <v>18.864560000000001</v>
      </c>
      <c r="G211" s="1">
        <v>21.327940000000002</v>
      </c>
      <c r="H211" s="1">
        <v>51.888910000000003</v>
      </c>
      <c r="I211" s="1">
        <v>49.398400000000002</v>
      </c>
      <c r="J211" s="1">
        <v>24.52467</v>
      </c>
      <c r="K211" s="1">
        <v>28.605350000000001</v>
      </c>
      <c r="L211" s="1">
        <v>60.564079999999997</v>
      </c>
      <c r="M211" s="1">
        <v>55.630760000000002</v>
      </c>
      <c r="N211" s="1">
        <v>1.3351409999999999</v>
      </c>
      <c r="O211" s="1">
        <v>3.10249E-16</v>
      </c>
      <c r="P211" s="1">
        <v>1.3052729999999999</v>
      </c>
      <c r="Q211" s="1">
        <v>3.5702889999999998E-19</v>
      </c>
      <c r="R211">
        <v>0.17650099999999999</v>
      </c>
      <c r="S211">
        <v>0.57725899999999997</v>
      </c>
      <c r="T211">
        <v>7.4553999999999995E-2</v>
      </c>
      <c r="U211">
        <v>0.80363200000000001</v>
      </c>
    </row>
    <row r="212" spans="1:21">
      <c r="A212" t="s">
        <v>17529</v>
      </c>
      <c r="B212" t="s">
        <v>2359</v>
      </c>
      <c r="F212" s="1">
        <v>11.22269</v>
      </c>
      <c r="G212" s="1">
        <v>11.47113</v>
      </c>
      <c r="H212" s="1">
        <v>31.881250000000001</v>
      </c>
      <c r="I212" s="1">
        <v>29.14359</v>
      </c>
      <c r="J212" s="1">
        <v>7.1633170000000002</v>
      </c>
      <c r="K212" s="1">
        <v>6.2062429999999997</v>
      </c>
      <c r="L212" s="1">
        <v>23.201560000000001</v>
      </c>
      <c r="M212" s="1">
        <v>20.68995</v>
      </c>
      <c r="N212" s="1">
        <v>1.3736790000000001</v>
      </c>
      <c r="O212" s="1">
        <v>1.114154E-13</v>
      </c>
      <c r="P212" s="1">
        <v>1.7243440000000001</v>
      </c>
      <c r="Q212" s="1">
        <v>8.6792849999999996E-16</v>
      </c>
      <c r="R212">
        <v>-0.77989799999999998</v>
      </c>
      <c r="S212">
        <v>5.1330000000000004E-3</v>
      </c>
      <c r="T212">
        <v>-0.56157400000000002</v>
      </c>
      <c r="U212">
        <v>2.0560000000000001E-3</v>
      </c>
    </row>
    <row r="213" spans="1:21">
      <c r="A213" t="s">
        <v>18797</v>
      </c>
      <c r="B213" t="s">
        <v>2373</v>
      </c>
      <c r="F213" s="1">
        <v>13.307180000000001</v>
      </c>
      <c r="G213" s="1">
        <v>12.3749</v>
      </c>
      <c r="H213" s="1">
        <v>25.649660000000001</v>
      </c>
      <c r="I213" s="1">
        <v>22.0594</v>
      </c>
      <c r="J213" s="1">
        <v>5.8877649999999999</v>
      </c>
      <c r="K213" s="1">
        <v>7.8478680000000001</v>
      </c>
      <c r="L213" s="1">
        <v>21.437449999999998</v>
      </c>
      <c r="M213" s="1">
        <v>22.147020000000001</v>
      </c>
      <c r="N213" s="1">
        <v>0.91890579999999999</v>
      </c>
      <c r="O213" s="1">
        <v>6.5002180000000001E-7</v>
      </c>
      <c r="P213" s="1">
        <v>1.727454</v>
      </c>
      <c r="Q213" s="1">
        <v>2.9043689999999998E-18</v>
      </c>
      <c r="R213">
        <v>-0.93779699999999999</v>
      </c>
      <c r="S213">
        <v>1.1400000000000001E-4</v>
      </c>
      <c r="T213">
        <v>-0.23325799999999999</v>
      </c>
      <c r="U213">
        <v>0.28934599999999999</v>
      </c>
    </row>
    <row r="214" spans="1:21">
      <c r="A214" t="s">
        <v>18798</v>
      </c>
      <c r="B214" t="s">
        <v>2384</v>
      </c>
      <c r="F214" s="1">
        <v>0.95637209999999995</v>
      </c>
      <c r="G214" s="1">
        <v>0.76534279999999999</v>
      </c>
      <c r="H214" s="1">
        <v>0.46975</v>
      </c>
      <c r="I214" s="1">
        <v>0.2445466</v>
      </c>
      <c r="J214" s="1">
        <v>2.0855109999999999</v>
      </c>
      <c r="K214" s="1">
        <v>2.2453270000000001</v>
      </c>
      <c r="L214" s="1">
        <v>0.4158907</v>
      </c>
      <c r="M214" s="1">
        <v>0.26798729999999998</v>
      </c>
      <c r="N214" s="1">
        <v>-0.69493380000000005</v>
      </c>
      <c r="O214" s="1">
        <v>0.12721479999999999</v>
      </c>
      <c r="P214" s="1">
        <v>-1.8374729999999999</v>
      </c>
      <c r="Q214" s="1">
        <v>3.2648610000000001E-9</v>
      </c>
      <c r="R214">
        <v>0.88302899999999995</v>
      </c>
      <c r="S214">
        <v>2.7920000000000002E-3</v>
      </c>
      <c r="T214">
        <v>-9.2663999999999996E-2</v>
      </c>
      <c r="U214">
        <v>1</v>
      </c>
    </row>
    <row r="215" spans="1:21">
      <c r="A215" t="s">
        <v>18799</v>
      </c>
      <c r="B215" t="s">
        <v>2398</v>
      </c>
      <c r="F215" s="1">
        <v>3.1399910000000002</v>
      </c>
      <c r="G215" s="1">
        <v>4.4611260000000001</v>
      </c>
      <c r="H215" s="1">
        <v>1.859326</v>
      </c>
      <c r="I215" s="1">
        <v>1.6392610000000001</v>
      </c>
      <c r="J215" s="1">
        <v>4.0520959999999997</v>
      </c>
      <c r="K215" s="1">
        <v>3.7344650000000001</v>
      </c>
      <c r="L215" s="1">
        <v>1.3085709999999999</v>
      </c>
      <c r="M215" s="1">
        <v>1.482734</v>
      </c>
      <c r="N215" s="1">
        <v>-0.72794599999999998</v>
      </c>
      <c r="O215" s="1">
        <v>2.8766420000000001E-2</v>
      </c>
      <c r="P215" s="1">
        <v>-1.00196</v>
      </c>
      <c r="Q215" s="1">
        <v>1.170167E-3</v>
      </c>
      <c r="R215">
        <v>-0.125584</v>
      </c>
      <c r="S215">
        <v>0.78789799999999999</v>
      </c>
      <c r="T215">
        <v>-0.33726499999999998</v>
      </c>
      <c r="U215">
        <v>0.53933699999999996</v>
      </c>
    </row>
    <row r="216" spans="1:21">
      <c r="A216" t="s">
        <v>17533</v>
      </c>
      <c r="B216" t="s">
        <v>2421</v>
      </c>
      <c r="F216" s="1">
        <v>37.057670000000002</v>
      </c>
      <c r="G216" s="1">
        <v>34.912320000000001</v>
      </c>
      <c r="H216" s="1">
        <v>85.502510000000001</v>
      </c>
      <c r="I216" s="1">
        <v>93.299549999999996</v>
      </c>
      <c r="J216" s="1">
        <v>16.936710000000001</v>
      </c>
      <c r="K216" s="1">
        <v>11.271559999999999</v>
      </c>
      <c r="L216" s="1">
        <v>60.564079999999997</v>
      </c>
      <c r="M216" s="1">
        <v>59.996540000000003</v>
      </c>
      <c r="N216" s="1">
        <v>1.3161910000000001</v>
      </c>
      <c r="O216" s="1">
        <v>4.217859E-16</v>
      </c>
      <c r="P216" s="1">
        <v>2.0919110000000001</v>
      </c>
      <c r="Q216" s="1">
        <v>8.9824490000000003E-25</v>
      </c>
      <c r="R216">
        <v>-1.2973539999999999</v>
      </c>
      <c r="S216">
        <v>0</v>
      </c>
      <c r="T216">
        <v>-0.65543600000000002</v>
      </c>
      <c r="U216">
        <v>2.3E-5</v>
      </c>
    </row>
    <row r="217" spans="1:21">
      <c r="A217" t="s">
        <v>17534</v>
      </c>
      <c r="B217" t="s">
        <v>2424</v>
      </c>
      <c r="F217" s="1">
        <v>4.0823720000000003</v>
      </c>
      <c r="G217" s="1">
        <v>3.4672580000000002</v>
      </c>
      <c r="H217" s="1">
        <v>11.133010000000001</v>
      </c>
      <c r="I217" s="1">
        <v>11.42906</v>
      </c>
      <c r="J217" s="1">
        <v>3.5198659999999999</v>
      </c>
      <c r="K217" s="1">
        <v>2.8973110000000002</v>
      </c>
      <c r="L217" s="1">
        <v>28.131229999999999</v>
      </c>
      <c r="M217" s="1">
        <v>27.37613</v>
      </c>
      <c r="N217" s="1">
        <v>1.4139919999999999</v>
      </c>
      <c r="O217" s="1">
        <v>2.5256460000000002E-10</v>
      </c>
      <c r="P217" s="1">
        <v>3.0225270000000002</v>
      </c>
      <c r="Q217" s="1">
        <v>8.6115369999999993E-68</v>
      </c>
      <c r="R217">
        <v>-0.32989000000000002</v>
      </c>
      <c r="S217">
        <v>0.44197799999999998</v>
      </c>
      <c r="T217">
        <v>1.120174</v>
      </c>
      <c r="U217">
        <v>0</v>
      </c>
    </row>
    <row r="218" spans="1:21">
      <c r="A218" t="s">
        <v>18800</v>
      </c>
      <c r="B218" t="s">
        <v>2437</v>
      </c>
      <c r="C218" t="s">
        <v>18801</v>
      </c>
      <c r="D218" t="s">
        <v>17577</v>
      </c>
      <c r="E218" t="s">
        <v>17578</v>
      </c>
      <c r="F218" s="1">
        <v>21.09862</v>
      </c>
      <c r="G218" s="1">
        <v>19.238489999999999</v>
      </c>
      <c r="H218" s="1">
        <v>36.402230000000003</v>
      </c>
      <c r="I218" s="1">
        <v>37.113660000000003</v>
      </c>
      <c r="J218" s="1">
        <v>22.992840000000001</v>
      </c>
      <c r="K218" s="1">
        <v>24.362649999999999</v>
      </c>
      <c r="L218" s="1">
        <v>45.649050000000003</v>
      </c>
      <c r="M218" s="1">
        <v>43.310049999999997</v>
      </c>
      <c r="N218" s="1">
        <v>0.95421020000000001</v>
      </c>
      <c r="O218" s="1">
        <v>2.3911950000000002E-14</v>
      </c>
      <c r="P218" s="1">
        <v>1.121464</v>
      </c>
      <c r="Q218" s="1">
        <v>1.09201E-24</v>
      </c>
      <c r="R218">
        <v>2.7466000000000001E-2</v>
      </c>
      <c r="S218">
        <v>0.99840799999999996</v>
      </c>
      <c r="T218">
        <v>0.151336</v>
      </c>
      <c r="U218">
        <v>0.286242</v>
      </c>
    </row>
    <row r="219" spans="1:21">
      <c r="A219" t="s">
        <v>17535</v>
      </c>
      <c r="B219" t="s">
        <v>2438</v>
      </c>
      <c r="F219" s="1">
        <v>35.163629999999998</v>
      </c>
      <c r="G219" s="1">
        <v>45.227319999999999</v>
      </c>
      <c r="H219" s="1">
        <v>83.317869999999999</v>
      </c>
      <c r="I219" s="1">
        <v>89.813230000000004</v>
      </c>
      <c r="J219" s="1">
        <v>48.5974</v>
      </c>
      <c r="K219" s="1">
        <v>44.426720000000003</v>
      </c>
      <c r="L219" s="1">
        <v>107.3831</v>
      </c>
      <c r="M219" s="1">
        <v>108.3246</v>
      </c>
      <c r="N219" s="1">
        <v>1.1970559999999999</v>
      </c>
      <c r="O219" s="1">
        <v>1.1987520000000001E-18</v>
      </c>
      <c r="P219" s="1">
        <v>1.4224570000000001</v>
      </c>
      <c r="Q219" s="1">
        <v>1.902274E-45</v>
      </c>
      <c r="R219">
        <v>1.5866999999999999E-2</v>
      </c>
      <c r="S219">
        <v>1</v>
      </c>
      <c r="T219">
        <v>0.19477900000000001</v>
      </c>
      <c r="U219">
        <v>8.8787000000000005E-2</v>
      </c>
    </row>
    <row r="220" spans="1:21">
      <c r="A220" t="s">
        <v>18802</v>
      </c>
      <c r="B220" t="s">
        <v>2447</v>
      </c>
      <c r="F220" s="1">
        <v>0.4840024</v>
      </c>
      <c r="G220" s="1">
        <v>0.94305450000000002</v>
      </c>
      <c r="H220" s="1">
        <v>0.99847379999999997</v>
      </c>
      <c r="I220" s="1">
        <v>0.75803350000000003</v>
      </c>
      <c r="J220" s="1">
        <v>4.3900139999999999</v>
      </c>
      <c r="K220" s="1">
        <v>3.4538120000000001</v>
      </c>
      <c r="L220" s="1">
        <v>26.414570000000001</v>
      </c>
      <c r="M220" s="1">
        <v>26.371230000000001</v>
      </c>
      <c r="N220" s="1">
        <v>0.20219219999999999</v>
      </c>
      <c r="O220" s="1">
        <v>0.96678889999999995</v>
      </c>
      <c r="P220" s="1">
        <v>2.6897069999999998</v>
      </c>
      <c r="Q220" s="1">
        <v>3.3691440000000001E-49</v>
      </c>
      <c r="R220">
        <v>1.3497950000000001</v>
      </c>
      <c r="S220">
        <v>2.9E-4</v>
      </c>
      <c r="T220">
        <v>3.852957</v>
      </c>
      <c r="U220">
        <v>0</v>
      </c>
    </row>
    <row r="221" spans="1:21">
      <c r="A221" t="s">
        <v>18803</v>
      </c>
      <c r="B221" t="s">
        <v>2469</v>
      </c>
      <c r="F221" s="1">
        <v>3.7007539999999999</v>
      </c>
      <c r="G221" s="1">
        <v>2.1632199999999999</v>
      </c>
      <c r="H221" s="1">
        <v>1.4703440000000001</v>
      </c>
      <c r="I221" s="1">
        <v>1.2144079999999999</v>
      </c>
      <c r="J221" s="1">
        <v>2.5106799999999998</v>
      </c>
      <c r="K221" s="1">
        <v>3.734515</v>
      </c>
      <c r="L221" s="1">
        <v>0.53644009999999998</v>
      </c>
      <c r="M221" s="1">
        <v>0.53770200000000001</v>
      </c>
      <c r="N221" s="1">
        <v>-0.56625060000000005</v>
      </c>
      <c r="O221" s="1">
        <v>0.2560557</v>
      </c>
      <c r="P221" s="1">
        <v>-1.366506</v>
      </c>
      <c r="Q221" s="1">
        <v>9.7150009999999996E-4</v>
      </c>
      <c r="R221">
        <v>-6.6064999999999999E-2</v>
      </c>
      <c r="S221">
        <v>1</v>
      </c>
      <c r="T221">
        <v>-0.76004899999999997</v>
      </c>
      <c r="U221">
        <v>0.183392</v>
      </c>
    </row>
    <row r="222" spans="1:21">
      <c r="A222" t="s">
        <v>17536</v>
      </c>
      <c r="B222" t="s">
        <v>2472</v>
      </c>
      <c r="F222" s="1">
        <v>16.341539999999998</v>
      </c>
      <c r="G222" s="1">
        <v>17.356760000000001</v>
      </c>
      <c r="H222" s="1">
        <v>45.737659999999998</v>
      </c>
      <c r="I222" s="1">
        <v>42.775370000000002</v>
      </c>
      <c r="J222" s="1">
        <v>8.154496</v>
      </c>
      <c r="K222" s="1">
        <v>9.5649139999999999</v>
      </c>
      <c r="L222" s="1">
        <v>36.22625</v>
      </c>
      <c r="M222" s="1">
        <v>40.59601</v>
      </c>
      <c r="N222" s="1">
        <v>1.4375119999999999</v>
      </c>
      <c r="O222" s="1">
        <v>2.4880999999999998E-28</v>
      </c>
      <c r="P222" s="1">
        <v>2.2191719999999999</v>
      </c>
      <c r="Q222" s="1">
        <v>1.876058E-47</v>
      </c>
      <c r="R222">
        <v>-1.0093460000000001</v>
      </c>
      <c r="S222">
        <v>0</v>
      </c>
      <c r="T222">
        <v>-0.317442</v>
      </c>
      <c r="U222">
        <v>1.2244E-2</v>
      </c>
    </row>
    <row r="223" spans="1:21">
      <c r="A223" t="s">
        <v>16618</v>
      </c>
      <c r="B223" t="s">
        <v>2479</v>
      </c>
      <c r="F223" s="1">
        <v>861.57730000000004</v>
      </c>
      <c r="G223" s="1">
        <v>892.95159999999998</v>
      </c>
      <c r="H223" s="1">
        <v>476.41140000000001</v>
      </c>
      <c r="I223" s="1">
        <v>487.85180000000003</v>
      </c>
      <c r="J223" s="1">
        <v>331.65339999999998</v>
      </c>
      <c r="K223" s="1">
        <v>332.81270000000001</v>
      </c>
      <c r="L223" s="1">
        <v>94.125069999999994</v>
      </c>
      <c r="M223" s="1">
        <v>97.246499999999997</v>
      </c>
      <c r="N223" s="1">
        <v>-0.72017350000000002</v>
      </c>
      <c r="O223" s="1">
        <v>1.1329840000000001E-78</v>
      </c>
      <c r="P223" s="1">
        <v>-1.5328489999999999</v>
      </c>
      <c r="Q223" s="1">
        <v>1.236708E-111</v>
      </c>
      <c r="R223">
        <v>-1.595027</v>
      </c>
      <c r="S223">
        <v>0</v>
      </c>
      <c r="T223">
        <v>-2.4282309999999998</v>
      </c>
      <c r="U223">
        <v>0</v>
      </c>
    </row>
    <row r="224" spans="1:21">
      <c r="A224" t="s">
        <v>18804</v>
      </c>
      <c r="B224" t="s">
        <v>2480</v>
      </c>
      <c r="C224" t="s">
        <v>18805</v>
      </c>
      <c r="D224" t="s">
        <v>18806</v>
      </c>
      <c r="E224" t="s">
        <v>18807</v>
      </c>
      <c r="F224" s="1">
        <v>0.78148439999999997</v>
      </c>
      <c r="G224" s="1">
        <v>0.97886790000000001</v>
      </c>
      <c r="H224" s="1">
        <v>1.125956</v>
      </c>
      <c r="I224" s="1">
        <v>1.398792</v>
      </c>
      <c r="J224" s="1">
        <v>9.483924</v>
      </c>
      <c r="K224" s="1">
        <v>9.5599299999999996</v>
      </c>
      <c r="L224" s="1">
        <v>3.0099990000000001</v>
      </c>
      <c r="M224" s="1">
        <v>3.40638</v>
      </c>
      <c r="N224" s="1">
        <v>0.32572760000000001</v>
      </c>
      <c r="O224" s="1">
        <v>0.7390968</v>
      </c>
      <c r="P224" s="1">
        <v>-1.1302430000000001</v>
      </c>
      <c r="Q224" s="1">
        <v>1.6308119999999999E-5</v>
      </c>
      <c r="R224">
        <v>2.268211</v>
      </c>
      <c r="S224">
        <v>0</v>
      </c>
      <c r="T224">
        <v>0.87043099999999995</v>
      </c>
      <c r="U224">
        <v>3.7947000000000002E-2</v>
      </c>
    </row>
    <row r="225" spans="1:21">
      <c r="A225" t="s">
        <v>18808</v>
      </c>
      <c r="B225" t="s">
        <v>2550</v>
      </c>
      <c r="F225" s="1">
        <v>79.794489999999996</v>
      </c>
      <c r="G225" s="1">
        <v>77.897409999999994</v>
      </c>
      <c r="H225" s="1">
        <v>114.4736</v>
      </c>
      <c r="I225" s="1">
        <v>113.9378</v>
      </c>
      <c r="J225" s="1">
        <v>40.597239999999999</v>
      </c>
      <c r="K225" s="1">
        <v>38.690449999999998</v>
      </c>
      <c r="L225" s="1">
        <v>91.059880000000007</v>
      </c>
      <c r="M225" s="1">
        <v>100.5586</v>
      </c>
      <c r="N225" s="1">
        <v>0.65774189999999999</v>
      </c>
      <c r="O225" s="1">
        <v>4.1689539999999998E-14</v>
      </c>
      <c r="P225" s="1">
        <v>1.4795640000000001</v>
      </c>
      <c r="Q225" s="1">
        <v>5.8188100000000002E-39</v>
      </c>
      <c r="R225">
        <v>-1.152021</v>
      </c>
      <c r="S225">
        <v>0</v>
      </c>
      <c r="T225">
        <v>-0.36992700000000001</v>
      </c>
      <c r="U225">
        <v>1.5999999999999999E-5</v>
      </c>
    </row>
    <row r="226" spans="1:21">
      <c r="A226" t="s">
        <v>18809</v>
      </c>
      <c r="B226" t="s">
        <v>2559</v>
      </c>
      <c r="F226" s="1">
        <v>21.285450000000001</v>
      </c>
      <c r="G226" s="1">
        <v>19.363520000000001</v>
      </c>
      <c r="H226" s="1">
        <v>36.705480000000001</v>
      </c>
      <c r="I226" s="1">
        <v>40.622309999999999</v>
      </c>
      <c r="J226" s="1">
        <v>15.966530000000001</v>
      </c>
      <c r="K226" s="1">
        <v>17.19183</v>
      </c>
      <c r="L226" s="1">
        <v>38.128399999999999</v>
      </c>
      <c r="M226" s="1">
        <v>38.2181</v>
      </c>
      <c r="N226" s="1">
        <v>0.99511740000000004</v>
      </c>
      <c r="O226" s="1">
        <v>2.239729E-12</v>
      </c>
      <c r="P226" s="1">
        <v>1.377656</v>
      </c>
      <c r="Q226" s="1">
        <v>1.554612E-22</v>
      </c>
      <c r="R226">
        <v>-0.45373999999999998</v>
      </c>
      <c r="S226">
        <v>2.2210000000000001E-2</v>
      </c>
      <c r="T226">
        <v>-0.132296</v>
      </c>
      <c r="U226">
        <v>0.477657</v>
      </c>
    </row>
    <row r="227" spans="1:21">
      <c r="A227" t="s">
        <v>17541</v>
      </c>
      <c r="B227" t="s">
        <v>2562</v>
      </c>
      <c r="C227" t="s">
        <v>17542</v>
      </c>
      <c r="D227" t="s">
        <v>16730</v>
      </c>
      <c r="E227" t="s">
        <v>16731</v>
      </c>
      <c r="F227" s="1">
        <v>8.1298279999999998</v>
      </c>
      <c r="G227" s="1">
        <v>7.7317039999999997</v>
      </c>
      <c r="H227" s="1">
        <v>1.59728</v>
      </c>
      <c r="I227" s="1">
        <v>1.790092</v>
      </c>
      <c r="J227" s="1">
        <v>5.7095960000000003</v>
      </c>
      <c r="K227" s="1">
        <v>6.1948530000000002</v>
      </c>
      <c r="L227" s="1">
        <v>1.7957380000000001</v>
      </c>
      <c r="M227" s="1">
        <v>2.3624510000000001</v>
      </c>
      <c r="N227" s="1">
        <v>-1.6849320000000001</v>
      </c>
      <c r="O227" s="1">
        <v>6.7757379999999998E-14</v>
      </c>
      <c r="P227" s="1">
        <v>-1.1062259999999999</v>
      </c>
      <c r="Q227" s="1">
        <v>1.341552E-5</v>
      </c>
      <c r="R227">
        <v>-0.554562</v>
      </c>
      <c r="S227">
        <v>8.2959999999999996E-3</v>
      </c>
      <c r="T227">
        <v>0.131298</v>
      </c>
      <c r="U227">
        <v>0.90105299999999999</v>
      </c>
    </row>
    <row r="228" spans="1:21">
      <c r="A228" t="s">
        <v>18810</v>
      </c>
      <c r="B228" t="s">
        <v>2566</v>
      </c>
      <c r="C228" t="s">
        <v>18811</v>
      </c>
      <c r="D228" t="s">
        <v>18812</v>
      </c>
      <c r="E228" t="s">
        <v>18813</v>
      </c>
      <c r="F228" s="1">
        <v>11.47439</v>
      </c>
      <c r="G228" s="1">
        <v>9.2300660000000008</v>
      </c>
      <c r="H228" s="1">
        <v>11.775230000000001</v>
      </c>
      <c r="I228" s="1">
        <v>12.81282</v>
      </c>
      <c r="J228" s="1">
        <v>12.761979999999999</v>
      </c>
      <c r="K228" s="1">
        <v>11.746</v>
      </c>
      <c r="L228" s="1">
        <v>24.262260000000001</v>
      </c>
      <c r="M228" s="1">
        <v>27.990179999999999</v>
      </c>
      <c r="N228" s="1">
        <v>0.34902810000000001</v>
      </c>
      <c r="O228" s="1">
        <v>0.19245789999999999</v>
      </c>
      <c r="P228" s="1">
        <v>1.266257</v>
      </c>
      <c r="Q228" s="1">
        <v>5.8584009999999995E-16</v>
      </c>
      <c r="R228">
        <v>4.1883999999999998E-2</v>
      </c>
      <c r="S228">
        <v>1</v>
      </c>
      <c r="T228">
        <v>0.91782300000000006</v>
      </c>
      <c r="U228">
        <v>0</v>
      </c>
    </row>
    <row r="229" spans="1:21">
      <c r="A229" t="s">
        <v>17545</v>
      </c>
      <c r="B229" t="s">
        <v>2572</v>
      </c>
      <c r="F229" s="1">
        <v>2.8519800000000002</v>
      </c>
      <c r="G229" s="1">
        <v>1.7494069999999999</v>
      </c>
      <c r="H229" s="1">
        <v>5.3266239999999998</v>
      </c>
      <c r="I229" s="1">
        <v>7.9408110000000001</v>
      </c>
      <c r="J229" s="1">
        <v>2.8976030000000002</v>
      </c>
      <c r="K229" s="1">
        <v>2.1927599999999998</v>
      </c>
      <c r="L229" s="1">
        <v>9.5542890000000007</v>
      </c>
      <c r="M229" s="1">
        <v>10.773860000000001</v>
      </c>
      <c r="N229" s="1">
        <v>1.2400580000000001</v>
      </c>
      <c r="O229" s="1">
        <v>4.9033460000000003E-3</v>
      </c>
      <c r="P229" s="1">
        <v>1.8994089999999999</v>
      </c>
      <c r="Q229" s="1">
        <v>2.3128709999999999E-15</v>
      </c>
      <c r="R229">
        <v>-2.5121000000000001E-2</v>
      </c>
      <c r="S229">
        <v>1</v>
      </c>
      <c r="T229">
        <v>0.467445</v>
      </c>
      <c r="U229">
        <v>0.1646</v>
      </c>
    </row>
    <row r="230" spans="1:21">
      <c r="A230" t="s">
        <v>17546</v>
      </c>
      <c r="B230" t="s">
        <v>2586</v>
      </c>
      <c r="F230" s="1">
        <v>1.810683</v>
      </c>
      <c r="G230" s="1">
        <v>1.1760079999999999</v>
      </c>
      <c r="H230" s="1">
        <v>5.1188159999999998</v>
      </c>
      <c r="I230" s="1">
        <v>5.6041800000000004</v>
      </c>
      <c r="J230" s="1">
        <v>2.3366500000000001</v>
      </c>
      <c r="K230" s="1">
        <v>2.6102880000000002</v>
      </c>
      <c r="L230" s="1">
        <v>8.3989200000000004</v>
      </c>
      <c r="M230" s="1">
        <v>9.0763870000000004</v>
      </c>
      <c r="N230" s="1">
        <v>1.4916199999999999</v>
      </c>
      <c r="O230" s="1">
        <v>1.9760289999999999E-8</v>
      </c>
      <c r="P230" s="1">
        <v>1.802673</v>
      </c>
      <c r="Q230" s="1">
        <v>1.8787979999999999E-16</v>
      </c>
      <c r="R230">
        <v>0.38556099999999999</v>
      </c>
      <c r="S230">
        <v>0.41674800000000001</v>
      </c>
      <c r="T230">
        <v>0.53476699999999999</v>
      </c>
      <c r="U230">
        <v>2.1839999999999998E-2</v>
      </c>
    </row>
    <row r="231" spans="1:21">
      <c r="A231" t="s">
        <v>17547</v>
      </c>
      <c r="B231" t="s">
        <v>2587</v>
      </c>
      <c r="F231" s="1">
        <v>1.173638</v>
      </c>
      <c r="G231" s="1">
        <v>2.0962100000000001</v>
      </c>
      <c r="H231" s="1">
        <v>5.7390429999999997</v>
      </c>
      <c r="I231" s="1">
        <v>5.9520229999999996</v>
      </c>
      <c r="J231" s="1">
        <v>1.9040140000000001</v>
      </c>
      <c r="K231" s="1">
        <v>1.353537</v>
      </c>
      <c r="L231" s="1">
        <v>6.9750769999999997</v>
      </c>
      <c r="M231" s="1">
        <v>7.1620100000000004</v>
      </c>
      <c r="N231" s="1">
        <v>1.1870000000000001</v>
      </c>
      <c r="O231" s="1">
        <v>9.7816099999999996E-4</v>
      </c>
      <c r="P231" s="1">
        <v>1.6445460000000001</v>
      </c>
      <c r="Q231" s="1">
        <v>1.8694310000000001E-6</v>
      </c>
      <c r="R231">
        <v>-9.0831999999999996E-2</v>
      </c>
      <c r="S231">
        <v>0.99469600000000002</v>
      </c>
      <c r="T231">
        <v>0.124296</v>
      </c>
      <c r="U231">
        <v>0.91476500000000005</v>
      </c>
    </row>
    <row r="232" spans="1:21">
      <c r="A232" t="s">
        <v>18814</v>
      </c>
      <c r="B232" t="s">
        <v>2593</v>
      </c>
      <c r="F232" s="1">
        <v>2.908839</v>
      </c>
      <c r="G232" s="1">
        <v>3.434987</v>
      </c>
      <c r="H232" s="1">
        <v>5.0107650000000001</v>
      </c>
      <c r="I232" s="1">
        <v>7.4943200000000001</v>
      </c>
      <c r="J232" s="1">
        <v>4.4460579999999998</v>
      </c>
      <c r="K232" s="1">
        <v>4.3458810000000003</v>
      </c>
      <c r="L232" s="1">
        <v>15.562670000000001</v>
      </c>
      <c r="M232" s="1">
        <v>15.29191</v>
      </c>
      <c r="N232" s="1">
        <v>0.87030669999999999</v>
      </c>
      <c r="O232" s="1">
        <v>3.791315E-2</v>
      </c>
      <c r="P232" s="1">
        <v>1.87042</v>
      </c>
      <c r="Q232" s="1">
        <v>1.6595199999999999E-24</v>
      </c>
      <c r="R232">
        <v>0.21437100000000001</v>
      </c>
      <c r="S232">
        <v>0.66387700000000005</v>
      </c>
      <c r="T232">
        <v>1.1204940000000001</v>
      </c>
      <c r="U232">
        <v>0</v>
      </c>
    </row>
    <row r="233" spans="1:21">
      <c r="A233" t="s">
        <v>18815</v>
      </c>
      <c r="B233" t="s">
        <v>2594</v>
      </c>
      <c r="F233" s="1">
        <v>7.8823379999999998</v>
      </c>
      <c r="G233" s="1">
        <v>8.7761949999999995</v>
      </c>
      <c r="H233" s="1">
        <v>14.07869</v>
      </c>
      <c r="I233" s="1">
        <v>15.299720000000001</v>
      </c>
      <c r="J233" s="1">
        <v>7.880941</v>
      </c>
      <c r="K233" s="1">
        <v>6.9950140000000003</v>
      </c>
      <c r="L233" s="1">
        <v>16.292870000000001</v>
      </c>
      <c r="M233" s="1">
        <v>18.026789999999998</v>
      </c>
      <c r="N233" s="1">
        <v>0.84935079999999996</v>
      </c>
      <c r="O233" s="1">
        <v>1.205436E-5</v>
      </c>
      <c r="P233" s="1">
        <v>1.3410040000000001</v>
      </c>
      <c r="Q233" s="1">
        <v>3.2497330000000001E-14</v>
      </c>
      <c r="R233">
        <v>-0.31772499999999998</v>
      </c>
      <c r="S233">
        <v>0.27352399999999999</v>
      </c>
      <c r="T233">
        <v>9.8321000000000006E-2</v>
      </c>
      <c r="U233">
        <v>0.78326399999999996</v>
      </c>
    </row>
    <row r="234" spans="1:21">
      <c r="A234" t="s">
        <v>18816</v>
      </c>
      <c r="B234" t="s">
        <v>2610</v>
      </c>
      <c r="F234" s="1">
        <v>0.95884130000000001</v>
      </c>
      <c r="G234" s="1">
        <v>1.0217020000000001</v>
      </c>
      <c r="H234" s="1">
        <v>0.85165760000000001</v>
      </c>
      <c r="I234" s="1">
        <v>0.93857210000000002</v>
      </c>
      <c r="J234" s="1">
        <v>1.962108</v>
      </c>
      <c r="K234" s="1">
        <v>1.425465</v>
      </c>
      <c r="L234" s="1">
        <v>5.1078140000000003</v>
      </c>
      <c r="M234" s="1">
        <v>4.4667909999999997</v>
      </c>
      <c r="N234" s="1">
        <v>-4.9030660000000002E-3</v>
      </c>
      <c r="O234">
        <v>1</v>
      </c>
      <c r="P234" s="1">
        <v>1.6016710000000001</v>
      </c>
      <c r="Q234" s="1">
        <v>8.2110100000000002E-18</v>
      </c>
      <c r="R234">
        <v>0.440359</v>
      </c>
      <c r="S234">
        <v>0.19090199999999999</v>
      </c>
      <c r="T234">
        <v>2.03382</v>
      </c>
      <c r="U234">
        <v>0</v>
      </c>
    </row>
    <row r="235" spans="1:21">
      <c r="A235" t="s">
        <v>18817</v>
      </c>
      <c r="B235" t="s">
        <v>2614</v>
      </c>
      <c r="C235" t="s">
        <v>18818</v>
      </c>
      <c r="D235" t="s">
        <v>18819</v>
      </c>
      <c r="E235" t="s">
        <v>18820</v>
      </c>
      <c r="F235" s="1">
        <v>0.1942084</v>
      </c>
      <c r="G235" s="1">
        <v>0.42570599999999997</v>
      </c>
      <c r="H235" s="1">
        <v>0.31161090000000002</v>
      </c>
      <c r="I235" s="1">
        <v>8.6904209999999996E-2</v>
      </c>
      <c r="J235" s="1">
        <v>2.3630080000000002</v>
      </c>
      <c r="K235" s="1">
        <v>2.3517610000000002</v>
      </c>
      <c r="L235" s="1">
        <v>0.84454010000000002</v>
      </c>
      <c r="M235" s="1">
        <v>0.76187419999999995</v>
      </c>
      <c r="N235" s="1">
        <v>-0.21832480000000001</v>
      </c>
      <c r="O235" s="1">
        <v>0.96900350000000002</v>
      </c>
      <c r="P235" s="1">
        <v>-1.017968</v>
      </c>
      <c r="Q235" s="1">
        <v>2.4723290000000001E-3</v>
      </c>
      <c r="R235">
        <v>1.760704</v>
      </c>
      <c r="S235">
        <v>0</v>
      </c>
      <c r="T235">
        <v>1.131955</v>
      </c>
      <c r="U235">
        <v>2.8788000000000001E-2</v>
      </c>
    </row>
    <row r="236" spans="1:21">
      <c r="A236" t="s">
        <v>18821</v>
      </c>
      <c r="B236" t="s">
        <v>2622</v>
      </c>
      <c r="F236" s="1">
        <v>1.7110650000000001</v>
      </c>
      <c r="G236" s="1">
        <v>1.5792280000000001</v>
      </c>
      <c r="H236" s="1">
        <v>1.486251</v>
      </c>
      <c r="I236" s="1">
        <v>1.450736</v>
      </c>
      <c r="J236" s="1">
        <v>2.3508749999999998</v>
      </c>
      <c r="K236" s="1">
        <v>2.3368530000000001</v>
      </c>
      <c r="L236" s="1">
        <v>0.86156469999999996</v>
      </c>
      <c r="M236" s="1">
        <v>0.47104990000000002</v>
      </c>
      <c r="N236" s="1">
        <v>-1.722752E-2</v>
      </c>
      <c r="O236">
        <v>1</v>
      </c>
      <c r="P236" s="1">
        <v>-1.2456560000000001</v>
      </c>
      <c r="Q236" s="1">
        <v>1.836152E-4</v>
      </c>
      <c r="R236">
        <v>0.244812</v>
      </c>
      <c r="S236">
        <v>0.57373499999999999</v>
      </c>
      <c r="T236">
        <v>-0.96564000000000005</v>
      </c>
      <c r="U236">
        <v>1.3382E-2</v>
      </c>
    </row>
    <row r="237" spans="1:21">
      <c r="A237" t="s">
        <v>18822</v>
      </c>
      <c r="B237" t="s">
        <v>2625</v>
      </c>
      <c r="C237" t="s">
        <v>16572</v>
      </c>
      <c r="D237" t="s">
        <v>18823</v>
      </c>
      <c r="E237" t="s">
        <v>18824</v>
      </c>
      <c r="F237" s="1">
        <v>15.68857</v>
      </c>
      <c r="G237" s="1">
        <v>15.701040000000001</v>
      </c>
      <c r="H237" s="1">
        <v>20.072690000000001</v>
      </c>
      <c r="I237" s="1">
        <v>20.646090000000001</v>
      </c>
      <c r="J237" s="1">
        <v>6.1210639999999996</v>
      </c>
      <c r="K237" s="1">
        <v>6.7850099999999998</v>
      </c>
      <c r="L237" s="1">
        <v>11.75309</v>
      </c>
      <c r="M237" s="1">
        <v>13.45926</v>
      </c>
      <c r="N237" s="1">
        <v>0.50046690000000005</v>
      </c>
      <c r="O237" s="1">
        <v>2.3870970000000002E-7</v>
      </c>
      <c r="P237" s="1">
        <v>1.1669860000000001</v>
      </c>
      <c r="Q237" s="1">
        <v>8.5423960000000001E-15</v>
      </c>
      <c r="R237">
        <v>-1.4218200000000001</v>
      </c>
      <c r="S237">
        <v>0</v>
      </c>
      <c r="T237">
        <v>-0.79872299999999996</v>
      </c>
      <c r="U237">
        <v>0</v>
      </c>
    </row>
    <row r="238" spans="1:21">
      <c r="A238" t="s">
        <v>18825</v>
      </c>
      <c r="B238" t="s">
        <v>2628</v>
      </c>
      <c r="C238" t="s">
        <v>18826</v>
      </c>
      <c r="D238" t="s">
        <v>16750</v>
      </c>
      <c r="E238" t="s">
        <v>18605</v>
      </c>
      <c r="F238" s="1">
        <v>18.090060000000001</v>
      </c>
      <c r="G238" s="1">
        <v>19.110140000000001</v>
      </c>
      <c r="H238" s="1">
        <v>32.872630000000001</v>
      </c>
      <c r="I238" s="1">
        <v>32.379710000000003</v>
      </c>
      <c r="J238" s="1">
        <v>17.93657</v>
      </c>
      <c r="K238" s="1">
        <v>15.930009999999999</v>
      </c>
      <c r="L238" s="1">
        <v>41.41863</v>
      </c>
      <c r="M238" s="1">
        <v>44.651150000000001</v>
      </c>
      <c r="N238" s="1">
        <v>0.89393999999999996</v>
      </c>
      <c r="O238" s="1">
        <v>4.12515E-11</v>
      </c>
      <c r="P238" s="1">
        <v>1.533763</v>
      </c>
      <c r="Q238" s="1">
        <v>1.0514420000000001E-37</v>
      </c>
      <c r="R238">
        <v>-0.316521</v>
      </c>
      <c r="S238">
        <v>0.102751</v>
      </c>
      <c r="T238">
        <v>0.27167799999999998</v>
      </c>
      <c r="U238">
        <v>3.4022999999999998E-2</v>
      </c>
    </row>
    <row r="239" spans="1:21">
      <c r="A239" t="s">
        <v>18827</v>
      </c>
      <c r="B239" t="s">
        <v>2632</v>
      </c>
      <c r="C239" t="s">
        <v>18828</v>
      </c>
      <c r="D239" t="s">
        <v>16730</v>
      </c>
      <c r="E239" t="s">
        <v>16731</v>
      </c>
      <c r="F239" s="1">
        <v>33.555250000000001</v>
      </c>
      <c r="G239" s="1">
        <v>30.541170000000001</v>
      </c>
      <c r="H239" s="1">
        <v>24.165459999999999</v>
      </c>
      <c r="I239" s="1">
        <v>21.717600000000001</v>
      </c>
      <c r="J239" s="1">
        <v>39.967480000000002</v>
      </c>
      <c r="K239" s="1">
        <v>42.883249999999997</v>
      </c>
      <c r="L239" s="1">
        <v>72.303269999999998</v>
      </c>
      <c r="M239" s="1">
        <v>70.347740000000002</v>
      </c>
      <c r="N239" s="1">
        <v>-0.32332460000000002</v>
      </c>
      <c r="O239" s="1">
        <v>5.5474450000000002E-2</v>
      </c>
      <c r="P239" s="1">
        <v>1.009666</v>
      </c>
      <c r="Q239" s="1">
        <v>4.0114070000000003E-29</v>
      </c>
      <c r="R239">
        <v>0.16128000000000001</v>
      </c>
      <c r="S239">
        <v>0.32056099999999998</v>
      </c>
      <c r="T239">
        <v>1.479557</v>
      </c>
      <c r="U239">
        <v>0</v>
      </c>
    </row>
    <row r="240" spans="1:21">
      <c r="A240" t="s">
        <v>17549</v>
      </c>
      <c r="B240" t="s">
        <v>2634</v>
      </c>
      <c r="C240" t="s">
        <v>17550</v>
      </c>
      <c r="D240" t="s">
        <v>17551</v>
      </c>
      <c r="E240" t="s">
        <v>17552</v>
      </c>
      <c r="F240" s="1">
        <v>155.52449999999999</v>
      </c>
      <c r="G240" s="1">
        <v>152.7406</v>
      </c>
      <c r="H240" s="1">
        <v>313.01830000000001</v>
      </c>
      <c r="I240" s="1">
        <v>305.69929999999999</v>
      </c>
      <c r="J240" s="1">
        <v>137.78270000000001</v>
      </c>
      <c r="K240" s="1">
        <v>132.19280000000001</v>
      </c>
      <c r="L240" s="1">
        <v>233.35329999999999</v>
      </c>
      <c r="M240" s="1">
        <v>238.4425</v>
      </c>
      <c r="N240" s="1">
        <v>1.1308640000000001</v>
      </c>
      <c r="O240" s="1">
        <v>4.7123709999999997E-84</v>
      </c>
      <c r="P240" s="1">
        <v>1.0407839999999999</v>
      </c>
      <c r="Q240" s="1">
        <v>9.9207609999999999E-64</v>
      </c>
      <c r="R240">
        <v>-0.38865499999999997</v>
      </c>
      <c r="S240">
        <v>0</v>
      </c>
      <c r="T240">
        <v>-0.50800800000000002</v>
      </c>
      <c r="U240">
        <v>0</v>
      </c>
    </row>
    <row r="241" spans="1:21">
      <c r="A241" t="s">
        <v>18829</v>
      </c>
      <c r="B241" t="s">
        <v>2644</v>
      </c>
      <c r="C241" t="s">
        <v>18830</v>
      </c>
      <c r="D241" t="s">
        <v>18831</v>
      </c>
      <c r="E241" t="s">
        <v>18832</v>
      </c>
      <c r="F241" s="1">
        <v>3.9200789999999999</v>
      </c>
      <c r="G241" s="1">
        <v>3.394701</v>
      </c>
      <c r="H241" s="1">
        <v>0.59903220000000001</v>
      </c>
      <c r="I241" s="1">
        <v>0.77962390000000004</v>
      </c>
      <c r="J241" s="1">
        <v>5.974183</v>
      </c>
      <c r="K241" s="1">
        <v>7.3465619999999996</v>
      </c>
      <c r="L241" s="1">
        <v>1.3258749999999999</v>
      </c>
      <c r="M241" s="1">
        <v>1.328994</v>
      </c>
      <c r="N241" s="1">
        <v>-1.0217430000000001</v>
      </c>
      <c r="O241" s="1">
        <v>1.933406E-2</v>
      </c>
      <c r="P241" s="1">
        <v>-1.3511850000000001</v>
      </c>
      <c r="Q241" s="1">
        <v>5.8959319999999998E-4</v>
      </c>
      <c r="R241">
        <v>0.45082299999999997</v>
      </c>
      <c r="S241">
        <v>0.30721300000000001</v>
      </c>
      <c r="T241">
        <v>0.37089699999999998</v>
      </c>
      <c r="U241">
        <v>0.73938300000000001</v>
      </c>
    </row>
    <row r="242" spans="1:21">
      <c r="A242" t="s">
        <v>18833</v>
      </c>
      <c r="B242" t="s">
        <v>2647</v>
      </c>
      <c r="F242" s="1">
        <v>2.4396939999999998</v>
      </c>
      <c r="G242" s="1">
        <v>2.5805380000000002</v>
      </c>
      <c r="H242" s="1">
        <v>1.7255910000000001</v>
      </c>
      <c r="I242" s="1">
        <v>1.684356</v>
      </c>
      <c r="J242" s="1">
        <v>1.542062</v>
      </c>
      <c r="K242" s="1">
        <v>2.2911220000000001</v>
      </c>
      <c r="L242" s="1">
        <v>0.60624710000000004</v>
      </c>
      <c r="M242" s="1">
        <v>0.42537130000000001</v>
      </c>
      <c r="N242" s="1">
        <v>-0.29654429999999998</v>
      </c>
      <c r="O242" s="1">
        <v>0.63943300000000003</v>
      </c>
      <c r="P242" s="1">
        <v>-1.07968</v>
      </c>
      <c r="Q242" s="1">
        <v>8.5262519999999998E-3</v>
      </c>
      <c r="R242">
        <v>-0.454208</v>
      </c>
      <c r="S242">
        <v>0.26382</v>
      </c>
      <c r="T242">
        <v>-1.2156560000000001</v>
      </c>
      <c r="U242">
        <v>3.2000000000000002E-3</v>
      </c>
    </row>
    <row r="243" spans="1:21">
      <c r="A243" t="s">
        <v>17553</v>
      </c>
      <c r="B243" t="s">
        <v>2672</v>
      </c>
      <c r="F243" s="1">
        <v>4.9400599999999999</v>
      </c>
      <c r="G243" s="1">
        <v>6.5403770000000003</v>
      </c>
      <c r="H243" s="1">
        <v>0.92910380000000004</v>
      </c>
      <c r="I243" s="1">
        <v>2.04053</v>
      </c>
      <c r="J243" s="1">
        <v>5.6044390000000002</v>
      </c>
      <c r="K243" s="1">
        <v>7.0120469999999999</v>
      </c>
      <c r="L243" s="1">
        <v>1.8728320000000001</v>
      </c>
      <c r="M243" s="1">
        <v>2.0980889999999999</v>
      </c>
      <c r="N243" s="1">
        <v>-1.227346</v>
      </c>
      <c r="O243" s="1">
        <v>2.459885E-4</v>
      </c>
      <c r="P243" s="1">
        <v>-1.0969059999999999</v>
      </c>
      <c r="Q243" s="1">
        <v>8.5677240000000003E-4</v>
      </c>
      <c r="R243">
        <v>-5.0511E-2</v>
      </c>
      <c r="S243">
        <v>0.99973199999999995</v>
      </c>
      <c r="T243">
        <v>0.24326500000000001</v>
      </c>
      <c r="U243">
        <v>0.87596300000000005</v>
      </c>
    </row>
    <row r="244" spans="1:21">
      <c r="A244" t="s">
        <v>18834</v>
      </c>
      <c r="B244" t="s">
        <v>2676</v>
      </c>
      <c r="C244" t="s">
        <v>18835</v>
      </c>
      <c r="D244" t="s">
        <v>18836</v>
      </c>
      <c r="E244" t="s">
        <v>18837</v>
      </c>
      <c r="F244" s="1">
        <v>60.593049999999998</v>
      </c>
      <c r="G244" s="1">
        <v>55.106749999999998</v>
      </c>
      <c r="H244" s="1">
        <v>38.396599999999999</v>
      </c>
      <c r="I244" s="1">
        <v>34.174320000000002</v>
      </c>
      <c r="J244" s="1">
        <v>63.867310000000003</v>
      </c>
      <c r="K244" s="1">
        <v>59.669809999999998</v>
      </c>
      <c r="L244" s="1">
        <v>23.94097</v>
      </c>
      <c r="M244" s="1">
        <v>23.192499999999999</v>
      </c>
      <c r="N244" s="1">
        <v>-0.52020060000000001</v>
      </c>
      <c r="O244" s="1">
        <v>9.5759870000000006E-6</v>
      </c>
      <c r="P244" s="1">
        <v>-1.121569</v>
      </c>
      <c r="Q244" s="1">
        <v>2.298077E-34</v>
      </c>
      <c r="R244">
        <v>-0.10599699999999999</v>
      </c>
      <c r="S244">
        <v>0.40997699999999998</v>
      </c>
      <c r="T244">
        <v>-0.72196899999999997</v>
      </c>
      <c r="U244">
        <v>0</v>
      </c>
    </row>
    <row r="245" spans="1:21">
      <c r="A245" t="s">
        <v>17554</v>
      </c>
      <c r="B245" t="s">
        <v>2679</v>
      </c>
      <c r="F245" s="1">
        <v>25.182220000000001</v>
      </c>
      <c r="G245" s="1">
        <v>20.716889999999999</v>
      </c>
      <c r="H245" s="1">
        <v>53.745510000000003</v>
      </c>
      <c r="I245" s="1">
        <v>56.342610000000001</v>
      </c>
      <c r="J245" s="1">
        <v>18.56981</v>
      </c>
      <c r="K245" s="1">
        <v>16.941299999999998</v>
      </c>
      <c r="L245" s="1">
        <v>37.354439999999997</v>
      </c>
      <c r="M245" s="1">
        <v>35.003079999999997</v>
      </c>
      <c r="N245" s="1">
        <v>1.3305739999999999</v>
      </c>
      <c r="O245" s="1">
        <v>4.5358790000000002E-27</v>
      </c>
      <c r="P245" s="1">
        <v>1.211109</v>
      </c>
      <c r="Q245" s="1">
        <v>1.1759749999999999E-17</v>
      </c>
      <c r="R245">
        <v>-0.52359199999999995</v>
      </c>
      <c r="S245">
        <v>6.953E-3</v>
      </c>
      <c r="T245">
        <v>-0.70612900000000001</v>
      </c>
      <c r="U245">
        <v>0</v>
      </c>
    </row>
    <row r="246" spans="1:21">
      <c r="A246" t="s">
        <v>17555</v>
      </c>
      <c r="B246" t="s">
        <v>2685</v>
      </c>
      <c r="F246" s="1">
        <v>4.4926349999999999</v>
      </c>
      <c r="G246" s="1">
        <v>4.8716109999999997</v>
      </c>
      <c r="H246" s="1">
        <v>10.13669</v>
      </c>
      <c r="I246" s="1">
        <v>9.6846949999999996</v>
      </c>
      <c r="J246" s="1">
        <v>10.716659999999999</v>
      </c>
      <c r="K246" s="1">
        <v>10.54278</v>
      </c>
      <c r="L246" s="1">
        <v>37.13691</v>
      </c>
      <c r="M246" s="1">
        <v>36.236620000000002</v>
      </c>
      <c r="N246" s="1">
        <v>1.129062</v>
      </c>
      <c r="O246" s="1">
        <v>3.8449590000000001E-14</v>
      </c>
      <c r="P246" s="1">
        <v>1.993455</v>
      </c>
      <c r="Q246" s="1">
        <v>2.3393119999999998E-127</v>
      </c>
      <c r="R246">
        <v>0.91698500000000005</v>
      </c>
      <c r="S246">
        <v>0</v>
      </c>
      <c r="T246">
        <v>1.7354099999999999</v>
      </c>
      <c r="U246">
        <v>0</v>
      </c>
    </row>
    <row r="247" spans="1:21">
      <c r="A247" t="s">
        <v>18838</v>
      </c>
      <c r="B247" t="s">
        <v>2688</v>
      </c>
      <c r="F247" s="1">
        <v>152.4659</v>
      </c>
      <c r="G247" s="1">
        <v>141.0378</v>
      </c>
      <c r="H247" s="1">
        <v>195.57300000000001</v>
      </c>
      <c r="I247" s="1">
        <v>204.01990000000001</v>
      </c>
      <c r="J247" s="1">
        <v>86.917770000000004</v>
      </c>
      <c r="K247" s="1">
        <v>104.9312</v>
      </c>
      <c r="L247" s="1">
        <v>197.31139999999999</v>
      </c>
      <c r="M247" s="1">
        <v>206.4023</v>
      </c>
      <c r="N247" s="1">
        <v>0.56792849999999995</v>
      </c>
      <c r="O247" s="1">
        <v>9.279898E-9</v>
      </c>
      <c r="P247" s="1">
        <v>1.29227</v>
      </c>
      <c r="Q247" s="1">
        <v>4.9336439999999998E-39</v>
      </c>
      <c r="R247">
        <v>-0.79058499999999998</v>
      </c>
      <c r="S247">
        <v>0</v>
      </c>
      <c r="T247">
        <v>-0.103487</v>
      </c>
      <c r="U247">
        <v>0.42956</v>
      </c>
    </row>
    <row r="248" spans="1:21">
      <c r="A248" t="s">
        <v>18839</v>
      </c>
      <c r="B248" t="s">
        <v>2691</v>
      </c>
      <c r="F248" s="1">
        <v>0.28760289999999999</v>
      </c>
      <c r="G248">
        <v>0</v>
      </c>
      <c r="H248" s="1">
        <v>1.3184689999999999</v>
      </c>
      <c r="I248" s="1">
        <v>0.77217780000000003</v>
      </c>
      <c r="J248" s="1">
        <v>0.38174999999999998</v>
      </c>
      <c r="K248" s="1">
        <v>1.3682110000000001</v>
      </c>
      <c r="L248" s="1">
        <v>3.8771019999999998</v>
      </c>
      <c r="M248" s="1">
        <v>3.5101369999999998</v>
      </c>
      <c r="N248" s="1">
        <v>1.0377769999999999</v>
      </c>
      <c r="O248" s="1">
        <v>9.7329579999999999E-2</v>
      </c>
      <c r="P248" s="1">
        <v>1.5494270000000001</v>
      </c>
      <c r="Q248" s="1">
        <v>1.3390820000000001E-4</v>
      </c>
      <c r="R248">
        <v>0.83679599999999998</v>
      </c>
      <c r="S248">
        <v>0.41789100000000001</v>
      </c>
      <c r="T248">
        <v>1.1361030000000001</v>
      </c>
      <c r="U248">
        <v>8.0429999999999998E-3</v>
      </c>
    </row>
    <row r="249" spans="1:21">
      <c r="A249" t="s">
        <v>18840</v>
      </c>
      <c r="B249" t="s">
        <v>2695</v>
      </c>
      <c r="C249" t="s">
        <v>16572</v>
      </c>
      <c r="D249" t="s">
        <v>18841</v>
      </c>
      <c r="E249" t="s">
        <v>18842</v>
      </c>
      <c r="F249" s="1">
        <v>53.533299999999997</v>
      </c>
      <c r="G249" s="1">
        <v>55.74709</v>
      </c>
      <c r="H249" s="1">
        <v>74.491600000000005</v>
      </c>
      <c r="I249" s="1">
        <v>72.034400000000005</v>
      </c>
      <c r="J249" s="1">
        <v>25.52713</v>
      </c>
      <c r="K249" s="1">
        <v>26.260909999999999</v>
      </c>
      <c r="L249" s="1">
        <v>52.7288</v>
      </c>
      <c r="M249" s="1">
        <v>53.594929999999998</v>
      </c>
      <c r="N249" s="1">
        <v>0.55088649999999995</v>
      </c>
      <c r="O249" s="1">
        <v>2.205165E-11</v>
      </c>
      <c r="P249" s="1">
        <v>1.253045</v>
      </c>
      <c r="Q249" s="1">
        <v>3.3811639999999998E-38</v>
      </c>
      <c r="R249">
        <v>-1.240024</v>
      </c>
      <c r="S249">
        <v>0</v>
      </c>
      <c r="T249">
        <v>-0.57472100000000004</v>
      </c>
      <c r="U249">
        <v>0</v>
      </c>
    </row>
    <row r="250" spans="1:21">
      <c r="A250" t="s">
        <v>18843</v>
      </c>
      <c r="B250" t="s">
        <v>2703</v>
      </c>
      <c r="F250" s="1">
        <v>1.657548</v>
      </c>
      <c r="G250" s="1">
        <v>1.6515249999999999</v>
      </c>
      <c r="H250" s="1">
        <v>2.314168</v>
      </c>
      <c r="I250" s="1">
        <v>1.921724</v>
      </c>
      <c r="J250" s="1">
        <v>1.866792</v>
      </c>
      <c r="K250" s="1">
        <v>1.1404559999999999</v>
      </c>
      <c r="L250" s="1">
        <v>3.5712660000000001</v>
      </c>
      <c r="M250" s="1">
        <v>3.6781899999999998</v>
      </c>
      <c r="N250" s="1">
        <v>0.38904169999999999</v>
      </c>
      <c r="O250" s="1">
        <v>0.30956230000000001</v>
      </c>
      <c r="P250" s="1">
        <v>1.355138</v>
      </c>
      <c r="Q250" s="1">
        <v>5.9306039999999998E-9</v>
      </c>
      <c r="R250">
        <v>-0.29529699999999998</v>
      </c>
      <c r="S250">
        <v>0.51364600000000005</v>
      </c>
      <c r="T250">
        <v>0.59251200000000004</v>
      </c>
      <c r="U250">
        <v>2.0048E-2</v>
      </c>
    </row>
    <row r="251" spans="1:21">
      <c r="A251" t="s">
        <v>17556</v>
      </c>
      <c r="B251" t="s">
        <v>2708</v>
      </c>
      <c r="F251" s="1">
        <v>5.5749219999999999</v>
      </c>
      <c r="G251" s="1">
        <v>8.7887160000000009</v>
      </c>
      <c r="H251" s="1">
        <v>16.35669</v>
      </c>
      <c r="I251" s="1">
        <v>16.328690000000002</v>
      </c>
      <c r="J251" s="1">
        <v>3.3187340000000001</v>
      </c>
      <c r="K251" s="1">
        <v>4.2960510000000003</v>
      </c>
      <c r="L251" s="1">
        <v>8.8157329999999998</v>
      </c>
      <c r="M251" s="1">
        <v>8.5713779999999993</v>
      </c>
      <c r="N251" s="1">
        <v>1.1979789999999999</v>
      </c>
      <c r="O251" s="1">
        <v>2.5634500000000001E-10</v>
      </c>
      <c r="P251" s="1">
        <v>1.2526349999999999</v>
      </c>
      <c r="Q251" s="1">
        <v>2.0864760000000001E-7</v>
      </c>
      <c r="R251">
        <v>-0.89219899999999996</v>
      </c>
      <c r="S251">
        <v>5.9829E-2</v>
      </c>
      <c r="T251">
        <v>-0.95964099999999997</v>
      </c>
      <c r="U251">
        <v>0</v>
      </c>
    </row>
    <row r="252" spans="1:21">
      <c r="A252" t="s">
        <v>18844</v>
      </c>
      <c r="B252" t="s">
        <v>2717</v>
      </c>
      <c r="C252" t="s">
        <v>18845</v>
      </c>
      <c r="D252" t="s">
        <v>16730</v>
      </c>
      <c r="E252" t="s">
        <v>18846</v>
      </c>
      <c r="F252" s="1">
        <v>27.532530000000001</v>
      </c>
      <c r="G252" s="1">
        <v>27.867930000000001</v>
      </c>
      <c r="H252" s="1">
        <v>20.653919999999999</v>
      </c>
      <c r="I252" s="1">
        <v>21.92042</v>
      </c>
      <c r="J252" s="1">
        <v>24.838170000000002</v>
      </c>
      <c r="K252" s="1">
        <v>22.886759999999999</v>
      </c>
      <c r="L252" s="1">
        <v>47.580509999999997</v>
      </c>
      <c r="M252" s="1">
        <v>50.03031</v>
      </c>
      <c r="N252" s="1">
        <v>-0.21840879999999999</v>
      </c>
      <c r="O252" s="1">
        <v>0.4721611</v>
      </c>
      <c r="P252" s="1">
        <v>1.2191989999999999</v>
      </c>
      <c r="Q252" s="1">
        <v>9.9543540000000009E-19</v>
      </c>
      <c r="R252">
        <v>-0.386434</v>
      </c>
      <c r="S252">
        <v>4.8927999999999999E-2</v>
      </c>
      <c r="T252">
        <v>1.0269539999999999</v>
      </c>
      <c r="U252">
        <v>0</v>
      </c>
    </row>
    <row r="253" spans="1:21">
      <c r="A253" t="s">
        <v>18847</v>
      </c>
      <c r="B253" t="s">
        <v>2753</v>
      </c>
      <c r="C253" t="s">
        <v>18848</v>
      </c>
      <c r="D253" t="s">
        <v>18849</v>
      </c>
      <c r="E253" t="s">
        <v>18850</v>
      </c>
      <c r="F253" s="1">
        <v>16.629460000000002</v>
      </c>
      <c r="G253" s="1">
        <v>16.62717</v>
      </c>
      <c r="H253" s="1">
        <v>27.585049999999999</v>
      </c>
      <c r="I253" s="1">
        <v>30.74447</v>
      </c>
      <c r="J253" s="1">
        <v>13.844110000000001</v>
      </c>
      <c r="K253" s="1">
        <v>11.544930000000001</v>
      </c>
      <c r="L253" s="1">
        <v>26.642489999999999</v>
      </c>
      <c r="M253" s="1">
        <v>24.130019999999998</v>
      </c>
      <c r="N253" s="1">
        <v>0.88517389999999996</v>
      </c>
      <c r="O253" s="1">
        <v>5.7478220000000003E-10</v>
      </c>
      <c r="P253" s="1">
        <v>1.1825479999999999</v>
      </c>
      <c r="Q253" s="1">
        <v>2.159998E-15</v>
      </c>
      <c r="R253">
        <v>-0.54735400000000001</v>
      </c>
      <c r="S253">
        <v>3.8990000000000001E-3</v>
      </c>
      <c r="T253">
        <v>-0.30887799999999999</v>
      </c>
      <c r="U253">
        <v>3.9287999999999997E-2</v>
      </c>
    </row>
    <row r="254" spans="1:21">
      <c r="A254" t="s">
        <v>18851</v>
      </c>
      <c r="B254" t="s">
        <v>2758</v>
      </c>
      <c r="F254" s="1">
        <v>7.2584600000000004</v>
      </c>
      <c r="G254" s="1">
        <v>5.3919220000000001</v>
      </c>
      <c r="H254" s="1">
        <v>2.7452070000000002</v>
      </c>
      <c r="I254" s="1">
        <v>2.5984080000000001</v>
      </c>
      <c r="J254" s="1">
        <v>4.4158229999999996</v>
      </c>
      <c r="K254" s="1">
        <v>4.0024129999999998</v>
      </c>
      <c r="L254" s="1">
        <v>0.9469303</v>
      </c>
      <c r="M254" s="1">
        <v>1.107351</v>
      </c>
      <c r="N254" s="1">
        <v>-0.84779230000000005</v>
      </c>
      <c r="O254" s="1">
        <v>2.5523880000000001E-3</v>
      </c>
      <c r="P254" s="1">
        <v>-1.3289340000000001</v>
      </c>
      <c r="Q254" s="1">
        <v>9.2321490000000006E-5</v>
      </c>
      <c r="R254">
        <v>-0.64544100000000004</v>
      </c>
      <c r="S254">
        <v>2.1965999999999999E-2</v>
      </c>
      <c r="T254">
        <v>-1.065955</v>
      </c>
      <c r="U254">
        <v>6.0699999999999999E-3</v>
      </c>
    </row>
    <row r="255" spans="1:21">
      <c r="A255" t="s">
        <v>18852</v>
      </c>
      <c r="B255" t="s">
        <v>2760</v>
      </c>
      <c r="F255" s="1">
        <v>0.60870500000000005</v>
      </c>
      <c r="G255" s="1">
        <v>0.65231720000000004</v>
      </c>
      <c r="H255" s="1">
        <v>0.44648149999999998</v>
      </c>
      <c r="I255" s="1">
        <v>0.21790619999999999</v>
      </c>
      <c r="J255" s="1">
        <v>1.562066</v>
      </c>
      <c r="K255" s="1">
        <v>1.948075</v>
      </c>
      <c r="L255" s="1">
        <v>0.37058439999999998</v>
      </c>
      <c r="M255" s="1">
        <v>0.53065180000000001</v>
      </c>
      <c r="N255" s="1">
        <v>-0.37584089999999998</v>
      </c>
      <c r="O255" s="1">
        <v>0.70771269999999997</v>
      </c>
      <c r="P255" s="1">
        <v>-1.1433310000000001</v>
      </c>
      <c r="Q255" s="1">
        <v>4.9463049999999998E-3</v>
      </c>
      <c r="R255">
        <v>0.80386000000000002</v>
      </c>
      <c r="S255">
        <v>4.1383000000000003E-2</v>
      </c>
      <c r="T255">
        <v>0.18371699999999999</v>
      </c>
      <c r="U255">
        <v>0.96435800000000005</v>
      </c>
    </row>
    <row r="256" spans="1:21">
      <c r="A256" t="s">
        <v>18853</v>
      </c>
      <c r="B256" t="s">
        <v>2761</v>
      </c>
      <c r="F256" s="1">
        <v>0.33223819999999998</v>
      </c>
      <c r="G256" s="1">
        <v>0.29877670000000001</v>
      </c>
      <c r="H256" s="1">
        <v>0.30461840000000001</v>
      </c>
      <c r="I256" s="1">
        <v>0.36595610000000001</v>
      </c>
      <c r="J256" s="1">
        <v>0.61061080000000001</v>
      </c>
      <c r="K256" s="1">
        <v>0.68527530000000003</v>
      </c>
      <c r="L256" s="1">
        <v>0.17781910000000001</v>
      </c>
      <c r="M256" s="1">
        <v>0.11139839999999999</v>
      </c>
      <c r="N256" s="1">
        <v>0.123637</v>
      </c>
      <c r="O256">
        <v>1</v>
      </c>
      <c r="P256" s="1">
        <v>-1.2148429999999999</v>
      </c>
      <c r="Q256" s="1">
        <v>4.3871229999999997E-3</v>
      </c>
      <c r="R256">
        <v>0.53339999999999999</v>
      </c>
      <c r="S256">
        <v>0.23989099999999999</v>
      </c>
      <c r="T256">
        <v>-0.77100400000000002</v>
      </c>
      <c r="U256">
        <v>0.15751899999999999</v>
      </c>
    </row>
    <row r="257" spans="1:21">
      <c r="A257" t="s">
        <v>18854</v>
      </c>
      <c r="B257" t="s">
        <v>2763</v>
      </c>
      <c r="F257" s="1">
        <v>66.37894</v>
      </c>
      <c r="G257" s="1">
        <v>64.063649999999996</v>
      </c>
      <c r="H257" s="1">
        <v>32.563319999999997</v>
      </c>
      <c r="I257" s="1">
        <v>31.64639</v>
      </c>
      <c r="J257" s="1">
        <v>48.994720000000001</v>
      </c>
      <c r="K257" s="1">
        <v>47.085900000000002</v>
      </c>
      <c r="L257" s="1">
        <v>15.1073</v>
      </c>
      <c r="M257" s="1">
        <v>17.035689999999999</v>
      </c>
      <c r="N257" s="1">
        <v>-0.8415376</v>
      </c>
      <c r="O257" s="1">
        <v>1.9498269999999999E-12</v>
      </c>
      <c r="P257" s="1">
        <v>-1.2715190000000001</v>
      </c>
      <c r="Q257" s="1">
        <v>9.3341450000000003E-19</v>
      </c>
      <c r="R257">
        <v>-0.62254600000000004</v>
      </c>
      <c r="S257">
        <v>0</v>
      </c>
      <c r="T257">
        <v>-1.0569139999999999</v>
      </c>
      <c r="U257">
        <v>0</v>
      </c>
    </row>
    <row r="258" spans="1:21">
      <c r="A258" t="s">
        <v>18855</v>
      </c>
      <c r="B258" t="s">
        <v>2764</v>
      </c>
      <c r="F258" s="1">
        <v>0.59399959999999996</v>
      </c>
      <c r="G258" s="1">
        <v>0.20667469999999999</v>
      </c>
      <c r="H258" s="1">
        <v>0.54461899999999996</v>
      </c>
      <c r="I258" s="1">
        <v>0.45566139999999999</v>
      </c>
      <c r="J258" s="1">
        <v>3.0036040000000002</v>
      </c>
      <c r="K258" s="1">
        <v>3.266219</v>
      </c>
      <c r="L258" s="1">
        <v>1.1808380000000001</v>
      </c>
      <c r="M258" s="1">
        <v>1.0356639999999999</v>
      </c>
      <c r="N258" s="1">
        <v>0.28968890000000003</v>
      </c>
      <c r="O258" s="1">
        <v>0.87208620000000003</v>
      </c>
      <c r="P258" s="1">
        <v>-1.0527120000000001</v>
      </c>
      <c r="Q258" s="1">
        <v>1.6460229999999999E-4</v>
      </c>
      <c r="R258">
        <v>2.014513</v>
      </c>
      <c r="S258">
        <v>0</v>
      </c>
      <c r="T258">
        <v>0.72457700000000003</v>
      </c>
      <c r="U258">
        <v>0.10492</v>
      </c>
    </row>
    <row r="259" spans="1:21">
      <c r="A259" t="s">
        <v>17561</v>
      </c>
      <c r="B259" t="s">
        <v>2781</v>
      </c>
      <c r="F259" s="1">
        <v>28.918310000000002</v>
      </c>
      <c r="G259" s="1">
        <v>27.508489999999998</v>
      </c>
      <c r="H259" s="1">
        <v>5.8781619999999997</v>
      </c>
      <c r="I259" s="1">
        <v>5.615621</v>
      </c>
      <c r="J259" s="1">
        <v>15.08835</v>
      </c>
      <c r="K259" s="1">
        <v>14.748379999999999</v>
      </c>
      <c r="L259" s="1">
        <v>5.694566</v>
      </c>
      <c r="M259" s="1">
        <v>4.1620559999999998</v>
      </c>
      <c r="N259" s="1">
        <v>-1.867853</v>
      </c>
      <c r="O259" s="1">
        <v>3.1146189999999998E-24</v>
      </c>
      <c r="P259" s="1">
        <v>-1.1995180000000001</v>
      </c>
      <c r="Q259" s="1">
        <v>4.0859749999999998E-7</v>
      </c>
      <c r="R259">
        <v>-1.0359959999999999</v>
      </c>
      <c r="S259">
        <v>0</v>
      </c>
      <c r="T259">
        <v>-0.29480499999999998</v>
      </c>
      <c r="U259">
        <v>0.544153</v>
      </c>
    </row>
    <row r="260" spans="1:21">
      <c r="A260" t="s">
        <v>18856</v>
      </c>
      <c r="B260" t="s">
        <v>2782</v>
      </c>
      <c r="F260" s="1">
        <v>4.939648</v>
      </c>
      <c r="G260" s="1">
        <v>5.9143889999999999</v>
      </c>
      <c r="H260" s="1">
        <v>2.5583680000000002</v>
      </c>
      <c r="I260" s="1">
        <v>2.8346990000000001</v>
      </c>
      <c r="J260" s="1">
        <v>9.0758690000000009</v>
      </c>
      <c r="K260" s="1">
        <v>9.425834</v>
      </c>
      <c r="L260" s="1">
        <v>2.623596</v>
      </c>
      <c r="M260" s="1">
        <v>3.1885940000000002</v>
      </c>
      <c r="N260" s="1">
        <v>-0.7616328</v>
      </c>
      <c r="O260" s="1">
        <v>1.7829130000000001E-4</v>
      </c>
      <c r="P260" s="1">
        <v>-1.341893</v>
      </c>
      <c r="Q260" s="1">
        <v>1.548623E-16</v>
      </c>
      <c r="R260">
        <v>0.53587499999999999</v>
      </c>
      <c r="S260">
        <v>9.4899999999999997E-4</v>
      </c>
      <c r="T260">
        <v>-1.472E-2</v>
      </c>
      <c r="U260">
        <v>1</v>
      </c>
    </row>
    <row r="261" spans="1:21">
      <c r="A261" t="s">
        <v>18857</v>
      </c>
      <c r="B261" t="s">
        <v>2786</v>
      </c>
      <c r="F261" s="1">
        <v>7.585483</v>
      </c>
      <c r="G261" s="1">
        <v>9.7808390000000003</v>
      </c>
      <c r="H261" s="1">
        <v>4.5002180000000003</v>
      </c>
      <c r="I261" s="1">
        <v>2.9950109999999999</v>
      </c>
      <c r="J261" s="1">
        <v>11.64799</v>
      </c>
      <c r="K261" s="1">
        <v>10.9031</v>
      </c>
      <c r="L261" s="1">
        <v>3.2016260000000001</v>
      </c>
      <c r="M261" s="1">
        <v>3.0146630000000001</v>
      </c>
      <c r="N261" s="1">
        <v>-0.86227810000000005</v>
      </c>
      <c r="O261" s="1">
        <v>5.4913310000000003E-3</v>
      </c>
      <c r="P261" s="1">
        <v>-1.3858220000000001</v>
      </c>
      <c r="Q261" s="1">
        <v>1.7809790000000001E-8</v>
      </c>
      <c r="R261">
        <v>0.16137799999999999</v>
      </c>
      <c r="S261">
        <v>0.69186899999999996</v>
      </c>
      <c r="T261">
        <v>-0.29041</v>
      </c>
      <c r="U261">
        <v>0.54607499999999998</v>
      </c>
    </row>
    <row r="262" spans="1:21">
      <c r="A262" t="s">
        <v>18858</v>
      </c>
      <c r="B262" t="s">
        <v>2790</v>
      </c>
      <c r="F262" s="1">
        <v>2.6268150000000001</v>
      </c>
      <c r="G262" s="1">
        <v>3.2480989999999998</v>
      </c>
      <c r="H262" s="1">
        <v>1.3894850000000001</v>
      </c>
      <c r="I262" s="1">
        <v>1.8083769999999999</v>
      </c>
      <c r="J262" s="1">
        <v>5.006551</v>
      </c>
      <c r="K262" s="1">
        <v>5.0685209999999996</v>
      </c>
      <c r="L262" s="1">
        <v>1.142304</v>
      </c>
      <c r="M262" s="1">
        <v>1.761525</v>
      </c>
      <c r="N262" s="1">
        <v>-0.48056460000000001</v>
      </c>
      <c r="O262" s="1">
        <v>0.33749240000000003</v>
      </c>
      <c r="P262" s="1">
        <v>-1.2061649999999999</v>
      </c>
      <c r="Q262" s="1">
        <v>3.1075329999999998E-4</v>
      </c>
      <c r="R262">
        <v>0.44917600000000002</v>
      </c>
      <c r="S262">
        <v>0.226858</v>
      </c>
      <c r="T262">
        <v>-0.18493799999999999</v>
      </c>
      <c r="U262">
        <v>0.89016399999999996</v>
      </c>
    </row>
    <row r="263" spans="1:21">
      <c r="A263" t="s">
        <v>18859</v>
      </c>
      <c r="B263" t="s">
        <v>2813</v>
      </c>
      <c r="F263" s="1">
        <v>9.5167809999999999</v>
      </c>
      <c r="G263" s="1">
        <v>10.37853</v>
      </c>
      <c r="H263" s="1">
        <v>21.228020000000001</v>
      </c>
      <c r="I263" s="1">
        <v>17.92409</v>
      </c>
      <c r="J263" s="1">
        <v>7.9186350000000001</v>
      </c>
      <c r="K263" s="1">
        <v>7.4944940000000004</v>
      </c>
      <c r="L263" s="1">
        <v>27.425249999999998</v>
      </c>
      <c r="M263" s="1">
        <v>26.499140000000001</v>
      </c>
      <c r="N263" s="1">
        <v>0.97476090000000004</v>
      </c>
      <c r="O263" s="1">
        <v>7.534008E-7</v>
      </c>
      <c r="P263" s="1">
        <v>1.879308</v>
      </c>
      <c r="Q263" s="1">
        <v>1.795434E-26</v>
      </c>
      <c r="R263">
        <v>-0.479603</v>
      </c>
      <c r="S263">
        <v>8.8599999999999998E-2</v>
      </c>
      <c r="T263">
        <v>0.32896599999999998</v>
      </c>
      <c r="U263">
        <v>8.9029999999999998E-2</v>
      </c>
    </row>
    <row r="264" spans="1:21">
      <c r="A264" t="s">
        <v>17564</v>
      </c>
      <c r="B264" t="s">
        <v>2860</v>
      </c>
      <c r="C264" t="s">
        <v>17565</v>
      </c>
      <c r="D264" t="s">
        <v>17566</v>
      </c>
      <c r="E264" t="s">
        <v>17567</v>
      </c>
      <c r="F264" s="1">
        <v>23.655670000000001</v>
      </c>
      <c r="G264" s="1">
        <v>22.620750000000001</v>
      </c>
      <c r="H264" s="1">
        <v>9.123837</v>
      </c>
      <c r="I264" s="1">
        <v>9.5307860000000009</v>
      </c>
      <c r="J264" s="1">
        <v>29.506920000000001</v>
      </c>
      <c r="K264" s="1">
        <v>27.558530000000001</v>
      </c>
      <c r="L264" s="1">
        <v>6.5290020000000002</v>
      </c>
      <c r="M264" s="1">
        <v>7.3814310000000001</v>
      </c>
      <c r="N264" s="1">
        <v>-1.079153</v>
      </c>
      <c r="O264" s="1">
        <v>1.4516260000000001E-12</v>
      </c>
      <c r="P264" s="1">
        <v>-1.694458</v>
      </c>
      <c r="Q264" s="1">
        <v>1.509856E-30</v>
      </c>
      <c r="R264">
        <v>9.4630000000000006E-2</v>
      </c>
      <c r="S264">
        <v>0.65467500000000001</v>
      </c>
      <c r="T264">
        <v>-0.49925999999999998</v>
      </c>
      <c r="U264">
        <v>3.2835999999999997E-2</v>
      </c>
    </row>
    <row r="265" spans="1:21">
      <c r="A265" t="s">
        <v>16650</v>
      </c>
      <c r="B265" t="s">
        <v>2876</v>
      </c>
      <c r="F265" s="1">
        <v>9.6692180000000008</v>
      </c>
      <c r="G265" s="1">
        <v>9.3065010000000008</v>
      </c>
      <c r="H265" s="1">
        <v>921.68039999999996</v>
      </c>
      <c r="I265" s="1">
        <v>903.20100000000002</v>
      </c>
      <c r="J265" s="1">
        <v>0.2061759</v>
      </c>
      <c r="K265" s="1">
        <v>0.1007652</v>
      </c>
      <c r="L265" s="1">
        <v>1.722442</v>
      </c>
      <c r="M265" s="1">
        <v>2.132727</v>
      </c>
      <c r="N265" s="1">
        <v>6.4898819999999997</v>
      </c>
      <c r="O265">
        <v>0</v>
      </c>
      <c r="P265" s="1">
        <v>1.799863</v>
      </c>
      <c r="Q265" s="1">
        <v>3.8790559999999998E-5</v>
      </c>
      <c r="R265">
        <v>-3.347175</v>
      </c>
      <c r="S265">
        <v>0</v>
      </c>
      <c r="T265">
        <v>-8.4204190000000008</v>
      </c>
      <c r="U265">
        <v>0</v>
      </c>
    </row>
    <row r="266" spans="1:21">
      <c r="A266" t="s">
        <v>17569</v>
      </c>
      <c r="B266" t="s">
        <v>2878</v>
      </c>
      <c r="F266" s="1">
        <v>8.0407399999999996</v>
      </c>
      <c r="G266" s="1">
        <v>7.9073919999999998</v>
      </c>
      <c r="H266" s="1">
        <v>17.38749</v>
      </c>
      <c r="I266" s="1">
        <v>16.632560000000002</v>
      </c>
      <c r="J266" s="1">
        <v>10.538639999999999</v>
      </c>
      <c r="K266" s="1">
        <v>10.36679</v>
      </c>
      <c r="L266" s="1">
        <v>19.528289999999998</v>
      </c>
      <c r="M266" s="1">
        <v>20.235520000000001</v>
      </c>
      <c r="N266" s="1">
        <v>1.127367</v>
      </c>
      <c r="O266" s="1">
        <v>9.5024680000000009E-13</v>
      </c>
      <c r="P266" s="1">
        <v>1.118495</v>
      </c>
      <c r="Q266" s="1">
        <v>9.9828539999999994E-16</v>
      </c>
      <c r="R266">
        <v>0.170076</v>
      </c>
      <c r="S266">
        <v>0.55629300000000004</v>
      </c>
      <c r="T266">
        <v>0.101629</v>
      </c>
      <c r="U266">
        <v>0.67474599999999996</v>
      </c>
    </row>
    <row r="267" spans="1:21">
      <c r="A267" t="s">
        <v>17570</v>
      </c>
      <c r="B267" t="s">
        <v>2879</v>
      </c>
      <c r="F267" s="1">
        <v>63.292209999999997</v>
      </c>
      <c r="G267" s="1">
        <v>66.15549</v>
      </c>
      <c r="H267" s="1">
        <v>210.97219999999999</v>
      </c>
      <c r="I267" s="1">
        <v>221.67250000000001</v>
      </c>
      <c r="J267" s="1">
        <v>23.602170000000001</v>
      </c>
      <c r="K267" s="1">
        <v>25.439769999999999</v>
      </c>
      <c r="L267" s="1">
        <v>94.921350000000004</v>
      </c>
      <c r="M267" s="1">
        <v>91.75112</v>
      </c>
      <c r="N267" s="1">
        <v>1.845567</v>
      </c>
      <c r="O267" s="1">
        <v>1.8539970000000001E-158</v>
      </c>
      <c r="P267" s="1">
        <v>2.1116100000000002</v>
      </c>
      <c r="Q267" s="1">
        <v>1.4433759999999999E-96</v>
      </c>
      <c r="R267">
        <v>-1.531733</v>
      </c>
      <c r="S267">
        <v>0</v>
      </c>
      <c r="T267">
        <v>-1.3201039999999999</v>
      </c>
      <c r="U267">
        <v>0</v>
      </c>
    </row>
    <row r="268" spans="1:21">
      <c r="A268" t="s">
        <v>17573</v>
      </c>
      <c r="B268" t="s">
        <v>2923</v>
      </c>
      <c r="F268" s="1">
        <v>45.904870000000003</v>
      </c>
      <c r="G268" s="1">
        <v>44.159849999999999</v>
      </c>
      <c r="H268" s="1">
        <v>127.6408</v>
      </c>
      <c r="I268" s="1">
        <v>132.02279999999999</v>
      </c>
      <c r="J268" s="1">
        <v>35.109830000000002</v>
      </c>
      <c r="K268" s="1">
        <v>34.019449999999999</v>
      </c>
      <c r="L268" s="1">
        <v>109.1407</v>
      </c>
      <c r="M268" s="1">
        <v>110.20189999999999</v>
      </c>
      <c r="N268" s="1">
        <v>1.6298980000000001</v>
      </c>
      <c r="O268" s="1">
        <v>7.6857889999999998E-100</v>
      </c>
      <c r="P268" s="1">
        <v>1.8767959999999999</v>
      </c>
      <c r="Q268" s="1">
        <v>4.1503069999999996E-118</v>
      </c>
      <c r="R268">
        <v>-0.56398099999999995</v>
      </c>
      <c r="S268">
        <v>9.9999999999999995E-7</v>
      </c>
      <c r="T268">
        <v>-0.360097</v>
      </c>
      <c r="U268">
        <v>0</v>
      </c>
    </row>
    <row r="269" spans="1:21">
      <c r="A269" t="s">
        <v>18860</v>
      </c>
      <c r="B269" t="s">
        <v>2924</v>
      </c>
      <c r="F269" s="1">
        <v>3.2333479999999999</v>
      </c>
      <c r="G269" s="1">
        <v>3.0573610000000002</v>
      </c>
      <c r="H269" s="1">
        <v>3.7492860000000001</v>
      </c>
      <c r="I269" s="1">
        <v>5.2767679999999997</v>
      </c>
      <c r="J269" s="1">
        <v>1.3464430000000001</v>
      </c>
      <c r="K269" s="1">
        <v>1.3161050000000001</v>
      </c>
      <c r="L269" s="1">
        <v>6.3686369999999997</v>
      </c>
      <c r="M269" s="1">
        <v>3.9793989999999999</v>
      </c>
      <c r="N269" s="1">
        <v>0.48746479999999998</v>
      </c>
      <c r="O269" s="1">
        <v>0.1748441</v>
      </c>
      <c r="P269" s="1">
        <v>1.6652089999999999</v>
      </c>
      <c r="Q269" s="1">
        <v>1.245136E-3</v>
      </c>
      <c r="R269">
        <v>-0.97374799999999995</v>
      </c>
      <c r="S269">
        <v>4.679E-3</v>
      </c>
      <c r="T269">
        <v>5.2374999999999998E-2</v>
      </c>
      <c r="U269">
        <v>1</v>
      </c>
    </row>
    <row r="270" spans="1:21">
      <c r="A270" t="s">
        <v>17575</v>
      </c>
      <c r="B270" t="s">
        <v>3005</v>
      </c>
      <c r="C270" t="s">
        <v>17576</v>
      </c>
      <c r="D270" t="s">
        <v>17577</v>
      </c>
      <c r="E270" t="s">
        <v>17578</v>
      </c>
      <c r="F270" s="1">
        <v>15.162380000000001</v>
      </c>
      <c r="G270" s="1">
        <v>17.445730000000001</v>
      </c>
      <c r="H270" s="1">
        <v>35.473799999999997</v>
      </c>
      <c r="I270" s="1">
        <v>37.550629999999998</v>
      </c>
      <c r="J270" s="1">
        <v>15.499180000000001</v>
      </c>
      <c r="K270" s="1">
        <v>18.202559999999998</v>
      </c>
      <c r="L270" s="1">
        <v>40.811839999999997</v>
      </c>
      <c r="M270" s="1">
        <v>44.212380000000003</v>
      </c>
      <c r="N270" s="1">
        <v>1.2114689999999999</v>
      </c>
      <c r="O270" s="1">
        <v>3.4558919999999998E-17</v>
      </c>
      <c r="P270" s="1">
        <v>1.513995</v>
      </c>
      <c r="Q270" s="1">
        <v>9.2844000000000008E-31</v>
      </c>
      <c r="R270">
        <v>-0.14281199999999999</v>
      </c>
      <c r="S270">
        <v>0.641235</v>
      </c>
      <c r="T270">
        <v>9.6234E-2</v>
      </c>
      <c r="U270">
        <v>0.65200899999999995</v>
      </c>
    </row>
    <row r="271" spans="1:21">
      <c r="A271" t="s">
        <v>18861</v>
      </c>
      <c r="B271" t="s">
        <v>3020</v>
      </c>
      <c r="C271" t="s">
        <v>18862</v>
      </c>
      <c r="D271" t="s">
        <v>18863</v>
      </c>
      <c r="E271" t="s">
        <v>18864</v>
      </c>
      <c r="F271" s="1">
        <v>50.750839999999997</v>
      </c>
      <c r="G271" s="1">
        <v>46.505549999999999</v>
      </c>
      <c r="H271" s="1">
        <v>30.71406</v>
      </c>
      <c r="I271" s="1">
        <v>32.378540000000001</v>
      </c>
      <c r="J271" s="1">
        <v>65.807910000000007</v>
      </c>
      <c r="K271" s="1">
        <v>59.399349999999998</v>
      </c>
      <c r="L271" s="1">
        <v>22.87086</v>
      </c>
      <c r="M271" s="1">
        <v>22.194579999999998</v>
      </c>
      <c r="N271" s="1">
        <v>-0.45601920000000001</v>
      </c>
      <c r="O271" s="1">
        <v>2.4264870000000002E-3</v>
      </c>
      <c r="P271" s="1">
        <v>-1.179074</v>
      </c>
      <c r="Q271" s="1">
        <v>8.3144060000000006E-20</v>
      </c>
      <c r="R271">
        <v>0.15482199999999999</v>
      </c>
      <c r="S271">
        <v>0.33360299999999998</v>
      </c>
      <c r="T271">
        <v>-0.57370100000000002</v>
      </c>
      <c r="U271">
        <v>6.9899999999999997E-4</v>
      </c>
    </row>
    <row r="272" spans="1:21">
      <c r="A272" t="s">
        <v>18865</v>
      </c>
      <c r="B272" t="s">
        <v>3031</v>
      </c>
      <c r="C272" t="s">
        <v>16572</v>
      </c>
      <c r="D272" t="s">
        <v>18866</v>
      </c>
      <c r="E272" t="s">
        <v>18867</v>
      </c>
      <c r="F272" s="1">
        <v>2.9356710000000001</v>
      </c>
      <c r="G272" s="1">
        <v>2.1870620000000001</v>
      </c>
      <c r="H272" s="1">
        <v>1.1083149999999999</v>
      </c>
      <c r="I272" s="1">
        <v>0.92728359999999999</v>
      </c>
      <c r="J272" s="1">
        <v>9.3214369999999995</v>
      </c>
      <c r="K272" s="1">
        <v>10.45571</v>
      </c>
      <c r="L272" s="1">
        <v>3.0037980000000002</v>
      </c>
      <c r="M272" s="1">
        <v>3.3119510000000001</v>
      </c>
      <c r="N272" s="1">
        <v>-0.58298439999999996</v>
      </c>
      <c r="O272" s="1">
        <v>0.3014927</v>
      </c>
      <c r="P272" s="1">
        <v>-1.1157859999999999</v>
      </c>
      <c r="Q272" s="1">
        <v>3.4043959999999999E-4</v>
      </c>
      <c r="R272">
        <v>1.2738940000000001</v>
      </c>
      <c r="S272">
        <v>3.0000000000000001E-5</v>
      </c>
      <c r="T272">
        <v>0.91976500000000005</v>
      </c>
      <c r="U272">
        <v>5.8393E-2</v>
      </c>
    </row>
    <row r="273" spans="1:21">
      <c r="A273" t="s">
        <v>17583</v>
      </c>
      <c r="B273" t="s">
        <v>3044</v>
      </c>
      <c r="C273" t="s">
        <v>17584</v>
      </c>
      <c r="D273" t="s">
        <v>17585</v>
      </c>
      <c r="E273" t="s">
        <v>17586</v>
      </c>
      <c r="F273" s="1">
        <v>2.1509140000000002</v>
      </c>
      <c r="G273" s="1">
        <v>2.5717189999999999</v>
      </c>
      <c r="H273" s="1">
        <v>0.26892319999999997</v>
      </c>
      <c r="I273" s="1">
        <v>0.43749519999999997</v>
      </c>
      <c r="J273" s="1">
        <v>1.297736</v>
      </c>
      <c r="K273" s="1">
        <v>1.4376279999999999</v>
      </c>
      <c r="L273" s="1">
        <v>8.5032060000000007E-2</v>
      </c>
      <c r="M273" s="1">
        <v>8.5232100000000005E-2</v>
      </c>
      <c r="N273" s="1">
        <v>-1.29328</v>
      </c>
      <c r="O273" s="1">
        <v>7.3845059999999997E-4</v>
      </c>
      <c r="P273" s="1">
        <v>-1.546357</v>
      </c>
      <c r="Q273" s="1">
        <v>1.8627310000000001E-3</v>
      </c>
      <c r="R273">
        <v>-0.63820100000000002</v>
      </c>
      <c r="S273">
        <v>0.11859500000000001</v>
      </c>
      <c r="T273">
        <v>-0.65475499999999998</v>
      </c>
      <c r="U273">
        <v>0.43076300000000001</v>
      </c>
    </row>
    <row r="274" spans="1:21">
      <c r="A274" t="s">
        <v>17587</v>
      </c>
      <c r="B274" t="s">
        <v>3054</v>
      </c>
      <c r="F274" s="1">
        <v>1.680186</v>
      </c>
      <c r="G274" s="1">
        <v>1.8926419999999999</v>
      </c>
      <c r="H274" s="1">
        <v>0.43326799999999999</v>
      </c>
      <c r="I274" s="1">
        <v>0.2819432</v>
      </c>
      <c r="J274" s="1">
        <v>2.0443470000000001</v>
      </c>
      <c r="K274" s="1">
        <v>2.6341019999999999</v>
      </c>
      <c r="L274" s="1">
        <v>0.45665660000000002</v>
      </c>
      <c r="M274" s="1">
        <v>0.4577309</v>
      </c>
      <c r="N274" s="1">
        <v>-1.2826040000000001</v>
      </c>
      <c r="O274" s="1">
        <v>2.431202E-4</v>
      </c>
      <c r="P274" s="1">
        <v>-1.5021310000000001</v>
      </c>
      <c r="Q274" s="1">
        <v>1.224811E-5</v>
      </c>
      <c r="R274">
        <v>0.13860900000000001</v>
      </c>
      <c r="S274">
        <v>0.82781199999999999</v>
      </c>
      <c r="T274">
        <v>0.140322</v>
      </c>
      <c r="U274">
        <v>0.998892</v>
      </c>
    </row>
    <row r="275" spans="1:21">
      <c r="A275" t="s">
        <v>18868</v>
      </c>
      <c r="B275" t="s">
        <v>3060</v>
      </c>
      <c r="F275" s="1">
        <v>2.0338820000000002</v>
      </c>
      <c r="G275" s="1">
        <v>1.6618679999999999</v>
      </c>
      <c r="H275" s="1">
        <v>1.8046450000000001</v>
      </c>
      <c r="I275" s="1">
        <v>1.967033</v>
      </c>
      <c r="J275" s="1">
        <v>4.180142</v>
      </c>
      <c r="K275" s="1">
        <v>3.830584</v>
      </c>
      <c r="L275" s="1">
        <v>0.99858340000000001</v>
      </c>
      <c r="M275" s="1">
        <v>1.086727</v>
      </c>
      <c r="N275" s="1">
        <v>0.14126759999999999</v>
      </c>
      <c r="O275" s="1">
        <v>0.89633850000000004</v>
      </c>
      <c r="P275" s="1">
        <v>-1.4848520000000001</v>
      </c>
      <c r="Q275" s="1">
        <v>7.2870110000000002E-11</v>
      </c>
      <c r="R275">
        <v>0.80120199999999997</v>
      </c>
      <c r="S275">
        <v>3.2499999999999999E-4</v>
      </c>
      <c r="T275">
        <v>-0.81798300000000002</v>
      </c>
      <c r="U275">
        <v>6.3629999999999997E-3</v>
      </c>
    </row>
    <row r="276" spans="1:21">
      <c r="A276" t="s">
        <v>18869</v>
      </c>
      <c r="B276" t="s">
        <v>3063</v>
      </c>
      <c r="C276" t="s">
        <v>18870</v>
      </c>
      <c r="D276" t="s">
        <v>18871</v>
      </c>
      <c r="E276" t="s">
        <v>16572</v>
      </c>
      <c r="F276" s="1">
        <v>7.6136749999999997</v>
      </c>
      <c r="G276" s="1">
        <v>7.1892040000000001</v>
      </c>
      <c r="H276" s="1">
        <v>10.417400000000001</v>
      </c>
      <c r="I276" s="1">
        <v>12.26506</v>
      </c>
      <c r="J276" s="1">
        <v>29.540669999999999</v>
      </c>
      <c r="K276" s="1">
        <v>31.20534</v>
      </c>
      <c r="L276" s="1">
        <v>58.170050000000003</v>
      </c>
      <c r="M276" s="1">
        <v>63.514690000000002</v>
      </c>
      <c r="N276" s="1">
        <v>0.64047410000000005</v>
      </c>
      <c r="O276" s="1">
        <v>7.607384E-3</v>
      </c>
      <c r="P276" s="1">
        <v>1.2155800000000001</v>
      </c>
      <c r="Q276" s="1">
        <v>8.8103880000000006E-34</v>
      </c>
      <c r="R276">
        <v>1.667133</v>
      </c>
      <c r="S276">
        <v>0</v>
      </c>
      <c r="T276">
        <v>2.2124799999999998</v>
      </c>
      <c r="U276">
        <v>0</v>
      </c>
    </row>
    <row r="277" spans="1:21">
      <c r="A277" t="s">
        <v>18872</v>
      </c>
      <c r="B277" t="s">
        <v>3067</v>
      </c>
      <c r="F277" s="1">
        <v>1.4646570000000001</v>
      </c>
      <c r="G277" s="1">
        <v>0.6714852</v>
      </c>
      <c r="H277" s="1">
        <v>0.31597570000000003</v>
      </c>
      <c r="I277" s="1">
        <v>0.77106319999999995</v>
      </c>
      <c r="J277" s="1">
        <v>1.6010359999999999</v>
      </c>
      <c r="K277" s="1">
        <v>2.0866150000000001</v>
      </c>
      <c r="L277" s="1">
        <v>0.2247971</v>
      </c>
      <c r="M277" s="1">
        <v>0.52576049999999996</v>
      </c>
      <c r="N277" s="1">
        <v>-0.40083170000000001</v>
      </c>
      <c r="O277" s="1">
        <v>0.73708200000000001</v>
      </c>
      <c r="P277" s="1">
        <v>-1.2312369999999999</v>
      </c>
      <c r="Q277" s="1">
        <v>6.8080909999999996E-3</v>
      </c>
      <c r="R277">
        <v>0.39942899999999998</v>
      </c>
      <c r="S277">
        <v>0.49447099999999999</v>
      </c>
      <c r="T277">
        <v>-0.300093</v>
      </c>
      <c r="U277">
        <v>0.78949400000000003</v>
      </c>
    </row>
    <row r="278" spans="1:21">
      <c r="A278" t="s">
        <v>17588</v>
      </c>
      <c r="B278" t="s">
        <v>3069</v>
      </c>
      <c r="F278" s="1">
        <v>2.3339759999999998</v>
      </c>
      <c r="G278" s="1">
        <v>2.1438860000000002</v>
      </c>
      <c r="H278" s="1">
        <v>6.2364170000000003</v>
      </c>
      <c r="I278" s="1">
        <v>8.2358860000000007</v>
      </c>
      <c r="J278" s="1">
        <v>4.3667129999999998</v>
      </c>
      <c r="K278" s="1">
        <v>3.6915230000000001</v>
      </c>
      <c r="L278" s="1">
        <v>12.5275</v>
      </c>
      <c r="M278" s="1">
        <v>12.73137</v>
      </c>
      <c r="N278" s="1">
        <v>1.484955</v>
      </c>
      <c r="O278" s="1">
        <v>5.7115420000000002E-7</v>
      </c>
      <c r="P278" s="1">
        <v>1.7460789999999999</v>
      </c>
      <c r="Q278" s="1">
        <v>1.280037E-23</v>
      </c>
      <c r="R278">
        <v>0.51158999999999999</v>
      </c>
      <c r="S278">
        <v>0.112289</v>
      </c>
      <c r="T278">
        <v>0.65653700000000004</v>
      </c>
      <c r="U278">
        <v>2.7300000000000002E-4</v>
      </c>
    </row>
    <row r="279" spans="1:21">
      <c r="A279" t="s">
        <v>17589</v>
      </c>
      <c r="B279" t="s">
        <v>3080</v>
      </c>
      <c r="F279" s="1">
        <v>6.7987659999999996</v>
      </c>
      <c r="G279" s="1">
        <v>6.9245979999999996</v>
      </c>
      <c r="H279" s="1">
        <v>2.172304</v>
      </c>
      <c r="I279" s="1">
        <v>1.936013</v>
      </c>
      <c r="J279" s="1">
        <v>4.284287</v>
      </c>
      <c r="K279" s="1">
        <v>5.0787659999999999</v>
      </c>
      <c r="L279" s="1">
        <v>0.8959184</v>
      </c>
      <c r="M279" s="1">
        <v>0.449013</v>
      </c>
      <c r="N279" s="1">
        <v>-1.1885870000000001</v>
      </c>
      <c r="O279" s="1">
        <v>2.1554269999999999E-5</v>
      </c>
      <c r="P279" s="1">
        <v>-1.7896179999999999</v>
      </c>
      <c r="Q279" s="1">
        <v>3.6115869999999998E-7</v>
      </c>
      <c r="R279">
        <v>-0.62639400000000001</v>
      </c>
      <c r="S279">
        <v>2.4251999999999999E-2</v>
      </c>
      <c r="T279">
        <v>-1.106385</v>
      </c>
      <c r="U279">
        <v>1.472E-2</v>
      </c>
    </row>
    <row r="280" spans="1:21">
      <c r="A280" t="s">
        <v>18873</v>
      </c>
      <c r="B280" t="s">
        <v>3112</v>
      </c>
      <c r="F280" s="1">
        <v>3.6395719999999998</v>
      </c>
      <c r="G280" s="1">
        <v>2.9422280000000001</v>
      </c>
      <c r="H280" s="1">
        <v>6.1060090000000002</v>
      </c>
      <c r="I280" s="1">
        <v>5.3363709999999998</v>
      </c>
      <c r="J280" s="1">
        <v>4.7967269999999997</v>
      </c>
      <c r="K280" s="1">
        <v>6.095243</v>
      </c>
      <c r="L280" s="1">
        <v>10.64123</v>
      </c>
      <c r="M280" s="1">
        <v>11.206329999999999</v>
      </c>
      <c r="N280" s="1">
        <v>0.76126139999999998</v>
      </c>
      <c r="O280" s="1">
        <v>4.5486629999999997E-3</v>
      </c>
      <c r="P280" s="1">
        <v>1.153621</v>
      </c>
      <c r="Q280" s="1">
        <v>1.373858E-9</v>
      </c>
      <c r="R280">
        <v>0.42980299999999999</v>
      </c>
      <c r="S280">
        <v>0.16392200000000001</v>
      </c>
      <c r="T280">
        <v>0.75223099999999998</v>
      </c>
      <c r="U280">
        <v>2.3800000000000001E-4</v>
      </c>
    </row>
    <row r="281" spans="1:21">
      <c r="A281" t="s">
        <v>17591</v>
      </c>
      <c r="B281" t="s">
        <v>3150</v>
      </c>
      <c r="F281" s="1">
        <v>3.7429039999999998</v>
      </c>
      <c r="G281" s="1">
        <v>3.7158869999999999</v>
      </c>
      <c r="H281" s="1">
        <v>11.76599</v>
      </c>
      <c r="I281" s="1">
        <v>11.0382</v>
      </c>
      <c r="J281" s="1">
        <v>2.8073980000000001</v>
      </c>
      <c r="K281" s="1">
        <v>2.7133090000000002</v>
      </c>
      <c r="L281" s="1">
        <v>6.758623</v>
      </c>
      <c r="M281" s="1">
        <v>6.0287040000000003</v>
      </c>
      <c r="N281" s="1">
        <v>1.6205860000000001</v>
      </c>
      <c r="O281" s="1">
        <v>9.5933129999999999E-31</v>
      </c>
      <c r="P281" s="1">
        <v>1.350195</v>
      </c>
      <c r="Q281" s="1">
        <v>2.9666469999999999E-15</v>
      </c>
      <c r="R281">
        <v>-0.56226699999999996</v>
      </c>
      <c r="S281">
        <v>1.2980999999999999E-2</v>
      </c>
      <c r="T281">
        <v>-0.921906</v>
      </c>
      <c r="U281">
        <v>0</v>
      </c>
    </row>
    <row r="282" spans="1:21">
      <c r="A282" t="s">
        <v>18874</v>
      </c>
      <c r="B282" t="s">
        <v>3166</v>
      </c>
      <c r="F282" s="1">
        <v>0.48781679999999999</v>
      </c>
      <c r="G282" s="1">
        <v>0.31682890000000002</v>
      </c>
      <c r="H282" s="1">
        <v>0.59635119999999997</v>
      </c>
      <c r="I282" s="1">
        <v>1.455252</v>
      </c>
      <c r="J282" s="1">
        <v>0.43166939999999998</v>
      </c>
      <c r="K282" s="1">
        <v>0.42194320000000002</v>
      </c>
      <c r="L282" s="1">
        <v>4.6669349999999996</v>
      </c>
      <c r="M282" s="1">
        <v>3.1186090000000002</v>
      </c>
      <c r="N282" s="1">
        <v>0.4879851</v>
      </c>
      <c r="O282" s="1">
        <v>0.49865130000000002</v>
      </c>
      <c r="P282" s="1">
        <v>1.875529</v>
      </c>
      <c r="Q282" s="1">
        <v>2.0622879999999998E-6</v>
      </c>
      <c r="R282">
        <v>-3.0051999999999999E-2</v>
      </c>
      <c r="S282">
        <v>1</v>
      </c>
      <c r="T282">
        <v>1.178515</v>
      </c>
      <c r="U282">
        <v>8.1600000000000006E-3</v>
      </c>
    </row>
    <row r="283" spans="1:21">
      <c r="A283" t="s">
        <v>18875</v>
      </c>
      <c r="B283" t="s">
        <v>3167</v>
      </c>
      <c r="F283" s="1">
        <v>12.536239999999999</v>
      </c>
      <c r="G283" s="1">
        <v>14.77206</v>
      </c>
      <c r="H283" s="1">
        <v>19.92306</v>
      </c>
      <c r="I283" s="1">
        <v>20.088100000000001</v>
      </c>
      <c r="J283" s="1">
        <v>17.00977</v>
      </c>
      <c r="K283" s="1">
        <v>16.523240000000001</v>
      </c>
      <c r="L283" s="1">
        <v>62.095709999999997</v>
      </c>
      <c r="M283" s="1">
        <v>68.3827</v>
      </c>
      <c r="N283" s="1">
        <v>0.63105650000000002</v>
      </c>
      <c r="O283" s="1">
        <v>6.5074849999999999E-4</v>
      </c>
      <c r="P283" s="1">
        <v>2.1282549999999998</v>
      </c>
      <c r="Q283" s="1">
        <v>8.4983880000000004E-66</v>
      </c>
      <c r="R283">
        <v>8.8771000000000003E-2</v>
      </c>
      <c r="S283">
        <v>0.84784800000000005</v>
      </c>
      <c r="T283">
        <v>1.537288</v>
      </c>
      <c r="U283">
        <v>0</v>
      </c>
    </row>
    <row r="284" spans="1:21">
      <c r="A284" t="s">
        <v>18876</v>
      </c>
      <c r="B284" t="s">
        <v>3176</v>
      </c>
      <c r="F284" s="1">
        <v>3.8120609999999999</v>
      </c>
      <c r="G284" s="1">
        <v>3.2015570000000002</v>
      </c>
      <c r="H284" s="1">
        <v>4.4593360000000004</v>
      </c>
      <c r="I284" s="1">
        <v>5.529204</v>
      </c>
      <c r="J284" s="1">
        <v>6.5139509999999996</v>
      </c>
      <c r="K284" s="1">
        <v>6.2534799999999997</v>
      </c>
      <c r="L284" s="1">
        <v>13.37612</v>
      </c>
      <c r="M284" s="1">
        <v>12.032450000000001</v>
      </c>
      <c r="N284" s="1">
        <v>0.46656619999999999</v>
      </c>
      <c r="O284" s="1">
        <v>0.26893460000000002</v>
      </c>
      <c r="P284" s="1">
        <v>1.095626</v>
      </c>
      <c r="Q284" s="1">
        <v>1.1085000000000001E-6</v>
      </c>
      <c r="R284">
        <v>0.50797899999999996</v>
      </c>
      <c r="S284">
        <v>0.15723000000000001</v>
      </c>
      <c r="T284">
        <v>1.0808519999999999</v>
      </c>
      <c r="U284">
        <v>1.2999999999999999E-5</v>
      </c>
    </row>
    <row r="285" spans="1:21">
      <c r="A285" t="s">
        <v>18877</v>
      </c>
      <c r="B285" t="s">
        <v>3217</v>
      </c>
      <c r="F285" s="1">
        <v>20.008790000000001</v>
      </c>
      <c r="G285" s="1">
        <v>22.9129</v>
      </c>
      <c r="H285" s="1">
        <v>29.127359999999999</v>
      </c>
      <c r="I285" s="1">
        <v>31.101690000000001</v>
      </c>
      <c r="J285" s="1">
        <v>27.645879999999998</v>
      </c>
      <c r="K285" s="1">
        <v>27.326599999999999</v>
      </c>
      <c r="L285" s="1">
        <v>61.212850000000003</v>
      </c>
      <c r="M285" s="1">
        <v>60.591799999999999</v>
      </c>
      <c r="N285" s="1">
        <v>0.57491210000000004</v>
      </c>
      <c r="O285" s="1">
        <v>1.8154740000000001E-3</v>
      </c>
      <c r="P285" s="1">
        <v>1.3393930000000001</v>
      </c>
      <c r="Q285" s="1">
        <v>4.50003E-27</v>
      </c>
      <c r="R285">
        <v>0.14405399999999999</v>
      </c>
      <c r="S285">
        <v>0.63219899999999996</v>
      </c>
      <c r="T285">
        <v>0.86547600000000002</v>
      </c>
      <c r="U285">
        <v>0</v>
      </c>
    </row>
    <row r="286" spans="1:21">
      <c r="A286" t="s">
        <v>18878</v>
      </c>
      <c r="B286" t="s">
        <v>3224</v>
      </c>
      <c r="F286" s="1">
        <v>13.94417</v>
      </c>
      <c r="G286" s="1">
        <v>16.069780000000002</v>
      </c>
      <c r="H286" s="1">
        <v>17.462389999999999</v>
      </c>
      <c r="I286" s="1">
        <v>21.30639</v>
      </c>
      <c r="J286" s="1">
        <v>14.59638</v>
      </c>
      <c r="K286" s="1">
        <v>20.151009999999999</v>
      </c>
      <c r="L286" s="1">
        <v>32.241689999999998</v>
      </c>
      <c r="M286" s="1">
        <v>33.948239999999998</v>
      </c>
      <c r="N286" s="1">
        <v>0.44460149999999998</v>
      </c>
      <c r="O286" s="1">
        <v>6.5637390000000004E-2</v>
      </c>
      <c r="P286" s="1">
        <v>1.118873</v>
      </c>
      <c r="Q286" s="1">
        <v>8.2677040000000003E-12</v>
      </c>
      <c r="R286">
        <v>-4.7070000000000002E-3</v>
      </c>
      <c r="S286">
        <v>1</v>
      </c>
      <c r="T286">
        <v>0.62166500000000002</v>
      </c>
      <c r="U286">
        <v>4.2700000000000002E-4</v>
      </c>
    </row>
    <row r="287" spans="1:21">
      <c r="A287" t="s">
        <v>17593</v>
      </c>
      <c r="B287" t="s">
        <v>3227</v>
      </c>
      <c r="F287" s="1">
        <v>0.1077954</v>
      </c>
      <c r="G287" s="1">
        <v>0.105017</v>
      </c>
      <c r="H287" s="1">
        <v>3.4591949999999998</v>
      </c>
      <c r="I287" s="1">
        <v>2.6047549999999999</v>
      </c>
      <c r="J287" s="1">
        <v>1.2400469999999999</v>
      </c>
      <c r="K287" s="1">
        <v>0.186478</v>
      </c>
      <c r="L287" s="1">
        <v>4.9688800000000004</v>
      </c>
      <c r="M287" s="1">
        <v>4.980569</v>
      </c>
      <c r="N287" s="1">
        <v>2.030211</v>
      </c>
      <c r="O287" s="1">
        <v>1.323806E-8</v>
      </c>
      <c r="P287" s="1">
        <v>2.2587549999999998</v>
      </c>
      <c r="Q287" s="1">
        <v>6.4597830000000003E-11</v>
      </c>
      <c r="R287">
        <v>0.65383199999999997</v>
      </c>
      <c r="S287">
        <v>0.53840299999999996</v>
      </c>
      <c r="T287">
        <v>0.49554799999999999</v>
      </c>
      <c r="U287">
        <v>0.19988500000000001</v>
      </c>
    </row>
    <row r="288" spans="1:21">
      <c r="A288" t="s">
        <v>18879</v>
      </c>
      <c r="B288" t="s">
        <v>3230</v>
      </c>
      <c r="F288" s="1">
        <v>19.261869999999998</v>
      </c>
      <c r="G288" s="1">
        <v>20.397169999999999</v>
      </c>
      <c r="H288" s="1">
        <v>10.67314</v>
      </c>
      <c r="I288" s="1">
        <v>10.493040000000001</v>
      </c>
      <c r="J288" s="1">
        <v>20.602029999999999</v>
      </c>
      <c r="K288" s="1">
        <v>20.355139999999999</v>
      </c>
      <c r="L288" s="1">
        <v>6.5553429999999997</v>
      </c>
      <c r="M288" s="1">
        <v>5.767671</v>
      </c>
      <c r="N288" s="1">
        <v>-0.7076945</v>
      </c>
      <c r="O288" s="1">
        <v>9.28776E-6</v>
      </c>
      <c r="P288" s="1">
        <v>-1.394906</v>
      </c>
      <c r="Q288" s="1">
        <v>1.4873510000000002E-17</v>
      </c>
      <c r="R288">
        <v>-0.14851900000000001</v>
      </c>
      <c r="S288">
        <v>0.44729000000000002</v>
      </c>
      <c r="T288">
        <v>-0.82892600000000005</v>
      </c>
      <c r="U288">
        <v>5.8E-5</v>
      </c>
    </row>
    <row r="289" spans="1:21">
      <c r="A289" t="s">
        <v>18880</v>
      </c>
      <c r="B289" t="s">
        <v>3232</v>
      </c>
      <c r="F289" s="1">
        <v>0.33298670000000002</v>
      </c>
      <c r="G289" s="1">
        <v>0.16220200000000001</v>
      </c>
      <c r="H289" s="1">
        <v>0.30530469999999998</v>
      </c>
      <c r="I289" s="1">
        <v>0.44701390000000002</v>
      </c>
      <c r="J289" s="1">
        <v>2.1362860000000001</v>
      </c>
      <c r="K289" s="1">
        <v>2.5921889999999999</v>
      </c>
      <c r="L289" s="1">
        <v>6.6609629999999997</v>
      </c>
      <c r="M289" s="1">
        <v>6.6766329999999998</v>
      </c>
      <c r="N289" s="1">
        <v>0.25722450000000002</v>
      </c>
      <c r="O289" s="1">
        <v>0.92871440000000005</v>
      </c>
      <c r="P289" s="1">
        <v>1.476869</v>
      </c>
      <c r="Q289" s="1">
        <v>3.9610690000000004E-9</v>
      </c>
      <c r="R289">
        <v>1.5924860000000001</v>
      </c>
      <c r="S289">
        <v>3.3000000000000003E-5</v>
      </c>
      <c r="T289">
        <v>2.8477480000000002</v>
      </c>
      <c r="U289">
        <v>0</v>
      </c>
    </row>
    <row r="290" spans="1:21">
      <c r="A290" t="s">
        <v>18881</v>
      </c>
      <c r="B290" t="s">
        <v>3240</v>
      </c>
      <c r="C290" t="s">
        <v>18882</v>
      </c>
      <c r="D290" t="s">
        <v>18883</v>
      </c>
      <c r="E290" t="s">
        <v>18884</v>
      </c>
      <c r="F290" s="1">
        <v>348.49950000000001</v>
      </c>
      <c r="G290" s="1">
        <v>341.51409999999998</v>
      </c>
      <c r="H290" s="1">
        <v>531.91999999999996</v>
      </c>
      <c r="I290" s="1">
        <v>532.96939999999995</v>
      </c>
      <c r="J290" s="1">
        <v>160.31610000000001</v>
      </c>
      <c r="K290" s="1">
        <v>157.59049999999999</v>
      </c>
      <c r="L290" s="1">
        <v>274.12630000000001</v>
      </c>
      <c r="M290" s="1">
        <v>278.56880000000001</v>
      </c>
      <c r="N290" s="1">
        <v>0.75905679999999998</v>
      </c>
      <c r="O290" s="1">
        <v>4.7982429999999997E-51</v>
      </c>
      <c r="P290" s="1">
        <v>1.0311459999999999</v>
      </c>
      <c r="Q290" s="1">
        <v>7.8835169999999996E-52</v>
      </c>
      <c r="R290">
        <v>-1.3025260000000001</v>
      </c>
      <c r="S290">
        <v>0</v>
      </c>
      <c r="T290">
        <v>-1.0596989999999999</v>
      </c>
      <c r="U290">
        <v>0</v>
      </c>
    </row>
    <row r="291" spans="1:21">
      <c r="A291" t="s">
        <v>18885</v>
      </c>
      <c r="B291" t="s">
        <v>3241</v>
      </c>
      <c r="F291" s="1">
        <v>0.99351650000000002</v>
      </c>
      <c r="G291" s="1">
        <v>0.83347689999999997</v>
      </c>
      <c r="H291" s="1">
        <v>1.6953290000000001</v>
      </c>
      <c r="I291" s="1">
        <v>2.099396</v>
      </c>
      <c r="J291" s="1">
        <v>0.73263619999999996</v>
      </c>
      <c r="K291" s="1">
        <v>0.59677389999999997</v>
      </c>
      <c r="L291" s="1">
        <v>1.656166</v>
      </c>
      <c r="M291" s="1">
        <v>1.611945</v>
      </c>
      <c r="N291" s="1">
        <v>0.93514200000000003</v>
      </c>
      <c r="O291" s="1">
        <v>4.6264659999999998E-4</v>
      </c>
      <c r="P291" s="1">
        <v>1.2652129999999999</v>
      </c>
      <c r="Q291" s="1">
        <v>7.3953189999999996E-6</v>
      </c>
      <c r="R291">
        <v>-0.47980699999999998</v>
      </c>
      <c r="S291">
        <v>0.22659299999999999</v>
      </c>
      <c r="T291">
        <v>-0.29015200000000002</v>
      </c>
      <c r="U291">
        <v>0.38294099999999998</v>
      </c>
    </row>
    <row r="292" spans="1:21">
      <c r="A292" t="s">
        <v>18886</v>
      </c>
      <c r="B292" t="s">
        <v>3242</v>
      </c>
      <c r="F292" s="1">
        <v>35.274050000000003</v>
      </c>
      <c r="G292" s="1">
        <v>30.019880000000001</v>
      </c>
      <c r="H292" s="1">
        <v>61.52346</v>
      </c>
      <c r="I292" s="1">
        <v>57.96687</v>
      </c>
      <c r="J292" s="1">
        <v>19.194839999999999</v>
      </c>
      <c r="K292" s="1">
        <v>19.025369999999999</v>
      </c>
      <c r="L292" s="1">
        <v>40.72869</v>
      </c>
      <c r="M292" s="1">
        <v>41.973239999999997</v>
      </c>
      <c r="N292" s="1">
        <v>0.98229330000000004</v>
      </c>
      <c r="O292" s="1">
        <v>4.5845549999999999E-23</v>
      </c>
      <c r="P292" s="1">
        <v>1.3143</v>
      </c>
      <c r="Q292" s="1">
        <v>1.5926030000000001E-30</v>
      </c>
      <c r="R292">
        <v>-0.92379500000000003</v>
      </c>
      <c r="S292">
        <v>0</v>
      </c>
      <c r="T292">
        <v>-0.63878800000000002</v>
      </c>
      <c r="U292">
        <v>0</v>
      </c>
    </row>
    <row r="293" spans="1:21">
      <c r="A293" t="s">
        <v>17594</v>
      </c>
      <c r="B293" t="s">
        <v>3252</v>
      </c>
      <c r="F293" s="1">
        <v>231.1233</v>
      </c>
      <c r="G293" s="1">
        <v>233.70689999999999</v>
      </c>
      <c r="H293" s="1">
        <v>483.55540000000002</v>
      </c>
      <c r="I293" s="1">
        <v>493.57670000000002</v>
      </c>
      <c r="J293" s="1">
        <v>172.9614</v>
      </c>
      <c r="K293" s="1">
        <v>166.82390000000001</v>
      </c>
      <c r="L293" s="1">
        <v>431.31330000000003</v>
      </c>
      <c r="M293" s="1">
        <v>449.1764</v>
      </c>
      <c r="N293" s="1">
        <v>1.2008209999999999</v>
      </c>
      <c r="O293" s="1">
        <v>1.4415889999999999E-130</v>
      </c>
      <c r="P293" s="1">
        <v>1.6073569999999999</v>
      </c>
      <c r="Q293" s="1">
        <v>3.8777080000000003E-213</v>
      </c>
      <c r="R293">
        <v>-0.64720100000000003</v>
      </c>
      <c r="S293">
        <v>0</v>
      </c>
      <c r="T293">
        <v>-0.26935100000000001</v>
      </c>
      <c r="U293">
        <v>0</v>
      </c>
    </row>
    <row r="294" spans="1:21">
      <c r="A294" t="s">
        <v>18887</v>
      </c>
      <c r="B294" t="s">
        <v>3271</v>
      </c>
      <c r="F294" s="1">
        <v>1.634644</v>
      </c>
      <c r="G294" s="1">
        <v>1.4730730000000001</v>
      </c>
      <c r="H294" s="1">
        <v>0.82431379999999999</v>
      </c>
      <c r="I294" s="1">
        <v>0.98748360000000002</v>
      </c>
      <c r="J294" s="1">
        <v>3.39927</v>
      </c>
      <c r="K294" s="1">
        <v>3.3933740000000001</v>
      </c>
      <c r="L294" s="1">
        <v>1.0307269999999999</v>
      </c>
      <c r="M294" s="1">
        <v>1.140029</v>
      </c>
      <c r="N294" s="1">
        <v>-0.4522988</v>
      </c>
      <c r="O294" s="1">
        <v>0.32991920000000002</v>
      </c>
      <c r="P294" s="1">
        <v>-1.1856150000000001</v>
      </c>
      <c r="Q294" s="1">
        <v>8.0151909999999995E-6</v>
      </c>
      <c r="R294">
        <v>0.76702300000000001</v>
      </c>
      <c r="S294">
        <v>3.8180000000000002E-3</v>
      </c>
      <c r="T294">
        <v>0.109385</v>
      </c>
      <c r="U294">
        <v>0.96562499999999996</v>
      </c>
    </row>
    <row r="295" spans="1:21">
      <c r="A295" t="s">
        <v>18888</v>
      </c>
      <c r="B295" t="s">
        <v>3342</v>
      </c>
      <c r="C295" t="s">
        <v>18889</v>
      </c>
      <c r="D295" t="s">
        <v>18890</v>
      </c>
      <c r="E295" t="s">
        <v>18891</v>
      </c>
      <c r="F295" s="1">
        <v>6.8989070000000003</v>
      </c>
      <c r="G295" s="1">
        <v>6.6447120000000002</v>
      </c>
      <c r="H295" s="1">
        <v>2.8032949999999999</v>
      </c>
      <c r="I295" s="1">
        <v>2.666147</v>
      </c>
      <c r="J295" s="1">
        <v>11.44659</v>
      </c>
      <c r="K295" s="1">
        <v>11.12087</v>
      </c>
      <c r="L295" s="1">
        <v>3.4773640000000001</v>
      </c>
      <c r="M295" s="1">
        <v>3.485544</v>
      </c>
      <c r="N295" s="1">
        <v>-0.94172699999999998</v>
      </c>
      <c r="O295" s="1">
        <v>2.1726309999999999E-4</v>
      </c>
      <c r="P295" s="1">
        <v>-1.30545</v>
      </c>
      <c r="Q295" s="1">
        <v>3.4983779999999997E-10</v>
      </c>
      <c r="R295">
        <v>0.48100900000000002</v>
      </c>
      <c r="S295">
        <v>2.4251000000000002E-2</v>
      </c>
      <c r="T295">
        <v>0.18990299999999999</v>
      </c>
      <c r="U295">
        <v>0.75415900000000002</v>
      </c>
    </row>
    <row r="296" spans="1:21">
      <c r="A296" t="s">
        <v>18892</v>
      </c>
      <c r="B296" t="s">
        <v>3360</v>
      </c>
      <c r="F296" s="1">
        <v>6.6195430000000002</v>
      </c>
      <c r="G296" s="1">
        <v>8.0611549999999994</v>
      </c>
      <c r="H296" s="1">
        <v>4.6317909999999998</v>
      </c>
      <c r="I296" s="1">
        <v>5.0667629999999999</v>
      </c>
      <c r="J296" s="1">
        <v>7.0908249999999997</v>
      </c>
      <c r="K296" s="1">
        <v>7.3830819999999999</v>
      </c>
      <c r="L296" s="1">
        <v>2.1210689999999999</v>
      </c>
      <c r="M296" s="1">
        <v>1.594544</v>
      </c>
      <c r="N296" s="1">
        <v>-0.37940479999999999</v>
      </c>
      <c r="O296" s="1">
        <v>0.2392763</v>
      </c>
      <c r="P296" s="1">
        <v>-1.4345600000000001</v>
      </c>
      <c r="Q296" s="1">
        <v>1.092813E-7</v>
      </c>
      <c r="R296">
        <v>-0.19048100000000001</v>
      </c>
      <c r="S296">
        <v>0.55596800000000002</v>
      </c>
      <c r="T296">
        <v>-1.224559</v>
      </c>
      <c r="U296">
        <v>5.1E-5</v>
      </c>
    </row>
    <row r="297" spans="1:21">
      <c r="A297" t="s">
        <v>17597</v>
      </c>
      <c r="B297" t="s">
        <v>3370</v>
      </c>
      <c r="F297" s="1">
        <v>0.75404269999999995</v>
      </c>
      <c r="G297" s="1">
        <v>1.1753720000000001</v>
      </c>
      <c r="H297" s="1">
        <v>3.1802440000000001</v>
      </c>
      <c r="I297" s="1">
        <v>4.318956</v>
      </c>
      <c r="J297" s="1">
        <v>4.5373200000000002</v>
      </c>
      <c r="K297" s="1">
        <v>3.7828680000000001</v>
      </c>
      <c r="L297" s="1">
        <v>7.7385619999999999</v>
      </c>
      <c r="M297" s="1">
        <v>10.38618</v>
      </c>
      <c r="N297" s="1">
        <v>1.1533040000000001</v>
      </c>
      <c r="O297" s="1">
        <v>2.0478359999999999E-3</v>
      </c>
      <c r="P297" s="1">
        <v>1.124236</v>
      </c>
      <c r="Q297" s="1">
        <v>2.2036340000000001E-4</v>
      </c>
      <c r="R297">
        <v>1.1204430000000001</v>
      </c>
      <c r="S297">
        <v>4.1650000000000003E-3</v>
      </c>
      <c r="T297">
        <v>0.95092699999999997</v>
      </c>
      <c r="U297">
        <v>3.3839999999999999E-3</v>
      </c>
    </row>
    <row r="298" spans="1:21">
      <c r="A298" t="s">
        <v>17598</v>
      </c>
      <c r="B298" t="s">
        <v>3371</v>
      </c>
      <c r="F298" s="1">
        <v>19.175090000000001</v>
      </c>
      <c r="G298" s="1">
        <v>18.926649999999999</v>
      </c>
      <c r="H298" s="1">
        <v>5.3205710000000002</v>
      </c>
      <c r="I298" s="1">
        <v>6.3224390000000001</v>
      </c>
      <c r="J298" s="1">
        <v>21.210059999999999</v>
      </c>
      <c r="K298" s="1">
        <v>21.386859999999999</v>
      </c>
      <c r="L298" s="1">
        <v>6.5830529999999996</v>
      </c>
      <c r="M298" s="1">
        <v>5.4987830000000004</v>
      </c>
      <c r="N298" s="1">
        <v>-1.2024010000000001</v>
      </c>
      <c r="O298" s="1">
        <v>6.8473429999999998E-6</v>
      </c>
      <c r="P298" s="1">
        <v>-1.3241309999999999</v>
      </c>
      <c r="Q298" s="1">
        <v>6.3163579999999997E-7</v>
      </c>
      <c r="R298">
        <v>-3.6823000000000002E-2</v>
      </c>
      <c r="S298">
        <v>1</v>
      </c>
      <c r="T298">
        <v>-5.0493999999999997E-2</v>
      </c>
      <c r="U298">
        <v>1</v>
      </c>
    </row>
    <row r="299" spans="1:21">
      <c r="A299" t="s">
        <v>17599</v>
      </c>
      <c r="B299" t="s">
        <v>3392</v>
      </c>
      <c r="C299" t="s">
        <v>17600</v>
      </c>
      <c r="D299" t="s">
        <v>16677</v>
      </c>
      <c r="E299" t="s">
        <v>17601</v>
      </c>
      <c r="F299" s="1">
        <v>227.0274</v>
      </c>
      <c r="G299" s="1">
        <v>217.6995</v>
      </c>
      <c r="H299" s="1">
        <v>53.981000000000002</v>
      </c>
      <c r="I299" s="1">
        <v>61.472940000000001</v>
      </c>
      <c r="J299" s="1">
        <v>220.2364</v>
      </c>
      <c r="K299" s="1">
        <v>239.00059999999999</v>
      </c>
      <c r="L299" s="1">
        <v>27.348389999999998</v>
      </c>
      <c r="M299" s="1">
        <v>27.995979999999999</v>
      </c>
      <c r="N299" s="1">
        <v>-1.7556389999999999</v>
      </c>
      <c r="O299" s="1">
        <v>4.187546E-90</v>
      </c>
      <c r="P299" s="1">
        <v>-2.7273510000000001</v>
      </c>
      <c r="Q299" s="1">
        <v>4.7971549999999997E-118</v>
      </c>
      <c r="R299">
        <v>-0.15581800000000001</v>
      </c>
      <c r="S299">
        <v>7.2702000000000003E-2</v>
      </c>
      <c r="T299">
        <v>-1.1222719999999999</v>
      </c>
      <c r="U299">
        <v>0</v>
      </c>
    </row>
    <row r="300" spans="1:21">
      <c r="A300" t="s">
        <v>18893</v>
      </c>
      <c r="B300" t="s">
        <v>3407</v>
      </c>
      <c r="C300" t="s">
        <v>18894</v>
      </c>
      <c r="D300" t="s">
        <v>16750</v>
      </c>
      <c r="E300" t="s">
        <v>18895</v>
      </c>
      <c r="F300" s="1">
        <v>7.8592069999999996</v>
      </c>
      <c r="G300" s="1">
        <v>7.6566359999999998</v>
      </c>
      <c r="H300" s="1">
        <v>8.5269250000000003</v>
      </c>
      <c r="I300" s="1">
        <v>8.5576229999999995</v>
      </c>
      <c r="J300" s="1">
        <v>7.2443929999999996</v>
      </c>
      <c r="K300" s="1">
        <v>7.4777100000000001</v>
      </c>
      <c r="L300" s="1">
        <v>12.873250000000001</v>
      </c>
      <c r="M300" s="1">
        <v>13.53158</v>
      </c>
      <c r="N300" s="1">
        <v>0.25074180000000001</v>
      </c>
      <c r="O300" s="1">
        <v>0.3927388</v>
      </c>
      <c r="P300" s="1">
        <v>1.0257449999999999</v>
      </c>
      <c r="Q300" s="1">
        <v>7.2452060000000006E-11</v>
      </c>
      <c r="R300">
        <v>-0.25243599999999999</v>
      </c>
      <c r="S300">
        <v>0.32056099999999998</v>
      </c>
      <c r="T300">
        <v>0.48196899999999998</v>
      </c>
      <c r="U300">
        <v>5.6239999999999997E-3</v>
      </c>
    </row>
    <row r="301" spans="1:21">
      <c r="A301" t="s">
        <v>18896</v>
      </c>
      <c r="B301" t="s">
        <v>3411</v>
      </c>
      <c r="F301" s="1">
        <v>2.4417759999999999</v>
      </c>
      <c r="G301" s="1">
        <v>2.2026289999999999</v>
      </c>
      <c r="H301" s="1">
        <v>0.99501580000000001</v>
      </c>
      <c r="I301" s="1">
        <v>1.052176</v>
      </c>
      <c r="J301" s="1">
        <v>2.0006759999999999</v>
      </c>
      <c r="K301" s="1">
        <v>2.1120450000000002</v>
      </c>
      <c r="L301" s="1">
        <v>7.8654650000000007E-2</v>
      </c>
      <c r="M301" s="1">
        <v>0.7095572</v>
      </c>
      <c r="N301" s="1">
        <v>-0.63144279999999997</v>
      </c>
      <c r="O301" s="1">
        <v>0.1639516</v>
      </c>
      <c r="P301" s="1">
        <v>-1.4323459999999999</v>
      </c>
      <c r="Q301" s="1">
        <v>3.6137370000000001E-3</v>
      </c>
      <c r="R301">
        <v>-0.26311899999999999</v>
      </c>
      <c r="S301">
        <v>0.63471200000000005</v>
      </c>
      <c r="T301">
        <v>-0.95422799999999997</v>
      </c>
      <c r="U301">
        <v>0.15223400000000001</v>
      </c>
    </row>
    <row r="302" spans="1:21">
      <c r="A302" t="s">
        <v>18897</v>
      </c>
      <c r="B302" t="s">
        <v>3414</v>
      </c>
      <c r="C302" t="s">
        <v>16572</v>
      </c>
      <c r="D302" t="s">
        <v>18898</v>
      </c>
      <c r="E302" t="s">
        <v>18899</v>
      </c>
      <c r="F302" s="1">
        <v>0.99574609999999997</v>
      </c>
      <c r="G302" s="1">
        <v>0.90540880000000001</v>
      </c>
      <c r="H302" s="1">
        <v>0.48691590000000001</v>
      </c>
      <c r="I302" s="1">
        <v>0.9505614</v>
      </c>
      <c r="J302" s="1">
        <v>2.2322120000000001</v>
      </c>
      <c r="K302" s="1">
        <v>1.9522409999999999</v>
      </c>
      <c r="L302" s="1">
        <v>0.75055590000000005</v>
      </c>
      <c r="M302" s="1">
        <v>0.34722530000000001</v>
      </c>
      <c r="N302" s="1">
        <v>-0.169709</v>
      </c>
      <c r="O302" s="1">
        <v>0.99567329999999998</v>
      </c>
      <c r="P302" s="1">
        <v>-1.1870309999999999</v>
      </c>
      <c r="Q302" s="1">
        <v>3.539178E-3</v>
      </c>
      <c r="R302">
        <v>0.62821899999999997</v>
      </c>
      <c r="S302">
        <v>0.11945799999999999</v>
      </c>
      <c r="T302">
        <v>-0.30367699999999997</v>
      </c>
      <c r="U302">
        <v>0.77825800000000001</v>
      </c>
    </row>
    <row r="303" spans="1:21">
      <c r="A303" t="s">
        <v>18900</v>
      </c>
      <c r="B303" t="s">
        <v>3471</v>
      </c>
      <c r="F303" s="1">
        <v>3.7910629999999998</v>
      </c>
      <c r="G303" s="1">
        <v>3.3045749999999998</v>
      </c>
      <c r="H303" s="1">
        <v>3.6588449999999999</v>
      </c>
      <c r="I303" s="1">
        <v>4.6428390000000004</v>
      </c>
      <c r="J303" s="1">
        <v>2.295331</v>
      </c>
      <c r="K303" s="1">
        <v>3.7968839999999999</v>
      </c>
      <c r="L303" s="1">
        <v>0.34707209999999999</v>
      </c>
      <c r="M303" s="1">
        <v>0.52183290000000004</v>
      </c>
      <c r="N303" s="1">
        <v>0.22723090000000001</v>
      </c>
      <c r="O303" s="1">
        <v>0.8259571</v>
      </c>
      <c r="P303" s="1">
        <v>-1.247703</v>
      </c>
      <c r="Q303" s="1">
        <v>9.7549730000000001E-3</v>
      </c>
      <c r="R303">
        <v>-0.28134199999999998</v>
      </c>
      <c r="S303">
        <v>0.69052400000000003</v>
      </c>
      <c r="T303">
        <v>-1.7805869999999999</v>
      </c>
      <c r="U303">
        <v>2.9E-5</v>
      </c>
    </row>
    <row r="304" spans="1:21">
      <c r="A304" t="s">
        <v>18901</v>
      </c>
      <c r="B304" t="s">
        <v>3491</v>
      </c>
      <c r="C304" t="s">
        <v>18902</v>
      </c>
      <c r="D304" t="s">
        <v>18903</v>
      </c>
      <c r="E304" t="s">
        <v>18904</v>
      </c>
      <c r="F304" s="1">
        <v>0.24302679999999999</v>
      </c>
      <c r="G304" s="1">
        <v>0.30440929999999999</v>
      </c>
      <c r="H304" s="1">
        <v>0.76396580000000003</v>
      </c>
      <c r="I304" s="1">
        <v>0.43499769999999999</v>
      </c>
      <c r="J304" s="1">
        <v>0.36866490000000002</v>
      </c>
      <c r="K304" s="1">
        <v>0.21020900000000001</v>
      </c>
      <c r="L304" s="1">
        <v>0.9360522</v>
      </c>
      <c r="M304" s="1">
        <v>1.361982</v>
      </c>
      <c r="N304" s="1">
        <v>0.65778409999999998</v>
      </c>
      <c r="O304" s="1">
        <v>0.16445109999999999</v>
      </c>
      <c r="P304" s="1">
        <v>1.534875</v>
      </c>
      <c r="Q304" s="1">
        <v>1.122154E-4</v>
      </c>
      <c r="R304">
        <v>-7.3971999999999996E-2</v>
      </c>
      <c r="S304">
        <v>1</v>
      </c>
      <c r="T304">
        <v>0.63293600000000005</v>
      </c>
      <c r="U304">
        <v>0.19988600000000001</v>
      </c>
    </row>
    <row r="305" spans="1:21">
      <c r="A305" t="s">
        <v>18905</v>
      </c>
      <c r="B305" t="s">
        <v>3522</v>
      </c>
      <c r="F305" s="1">
        <v>11.90114</v>
      </c>
      <c r="G305" s="1">
        <v>14.907069999999999</v>
      </c>
      <c r="H305" s="1">
        <v>9.0931420000000003</v>
      </c>
      <c r="I305" s="1">
        <v>6.5934929999999996</v>
      </c>
      <c r="J305" s="1">
        <v>16.549230000000001</v>
      </c>
      <c r="K305" s="1">
        <v>13.235189999999999</v>
      </c>
      <c r="L305" s="1">
        <v>3.6966890000000001</v>
      </c>
      <c r="M305" s="1">
        <v>5.6815910000000001</v>
      </c>
      <c r="N305" s="1">
        <v>-0.47485290000000002</v>
      </c>
      <c r="O305" s="1">
        <v>0.23800189999999999</v>
      </c>
      <c r="P305" s="1">
        <v>-1.124028</v>
      </c>
      <c r="Q305" s="1">
        <v>5.9299929999999997E-4</v>
      </c>
      <c r="R305">
        <v>-4.1609E-2</v>
      </c>
      <c r="S305">
        <v>1</v>
      </c>
      <c r="T305">
        <v>-0.64139100000000004</v>
      </c>
      <c r="U305">
        <v>0.14083799999999999</v>
      </c>
    </row>
    <row r="306" spans="1:21">
      <c r="A306" t="s">
        <v>17604</v>
      </c>
      <c r="B306" t="s">
        <v>3529</v>
      </c>
      <c r="F306" s="1">
        <v>2.8375840000000001</v>
      </c>
      <c r="G306" s="1">
        <v>3.2127340000000002</v>
      </c>
      <c r="H306" s="1">
        <v>13.14908</v>
      </c>
      <c r="I306" s="1">
        <v>12.903510000000001</v>
      </c>
      <c r="J306" s="1">
        <v>8.0758550000000007</v>
      </c>
      <c r="K306" s="1">
        <v>9.2205969999999997</v>
      </c>
      <c r="L306" s="1">
        <v>41.28763</v>
      </c>
      <c r="M306" s="1">
        <v>40.44876</v>
      </c>
      <c r="N306" s="1">
        <v>1.914226</v>
      </c>
      <c r="O306" s="1">
        <v>3.1982679999999999E-23</v>
      </c>
      <c r="P306" s="1">
        <v>2.3907959999999999</v>
      </c>
      <c r="Q306" s="1">
        <v>3.913367E-95</v>
      </c>
      <c r="R306">
        <v>1.1118969999999999</v>
      </c>
      <c r="S306">
        <v>9.9999999999999995E-7</v>
      </c>
      <c r="T306">
        <v>1.484623</v>
      </c>
      <c r="U306">
        <v>0</v>
      </c>
    </row>
    <row r="307" spans="1:21">
      <c r="A307" t="s">
        <v>18906</v>
      </c>
      <c r="B307" t="s">
        <v>3530</v>
      </c>
      <c r="F307" s="1">
        <v>0.38226450000000001</v>
      </c>
      <c r="G307" s="1">
        <v>0.62068599999999996</v>
      </c>
      <c r="H307" s="1">
        <v>1.051458</v>
      </c>
      <c r="I307" s="1">
        <v>1.596517</v>
      </c>
      <c r="J307" s="1">
        <v>1.6913309999999999</v>
      </c>
      <c r="K307" s="1">
        <v>0.77150359999999996</v>
      </c>
      <c r="L307" s="1">
        <v>8.6440959999999993</v>
      </c>
      <c r="M307" s="1">
        <v>7.6646890000000001</v>
      </c>
      <c r="N307" s="1">
        <v>0.65287289999999998</v>
      </c>
      <c r="O307" s="1">
        <v>0.25420979999999999</v>
      </c>
      <c r="P307" s="1">
        <v>2.2643550000000001</v>
      </c>
      <c r="Q307" s="1">
        <v>1.445197E-14</v>
      </c>
      <c r="R307">
        <v>0.45772499999999999</v>
      </c>
      <c r="S307">
        <v>0.45269799999999999</v>
      </c>
      <c r="T307">
        <v>1.918893</v>
      </c>
      <c r="U307">
        <v>0</v>
      </c>
    </row>
    <row r="308" spans="1:21">
      <c r="A308" t="s">
        <v>18907</v>
      </c>
      <c r="B308" t="s">
        <v>3551</v>
      </c>
      <c r="C308" t="s">
        <v>18908</v>
      </c>
      <c r="D308" t="s">
        <v>18909</v>
      </c>
      <c r="E308" t="s">
        <v>18910</v>
      </c>
      <c r="F308" s="1">
        <v>24.62837</v>
      </c>
      <c r="G308" s="1">
        <v>25.908550000000002</v>
      </c>
      <c r="H308" s="1">
        <v>36.150730000000003</v>
      </c>
      <c r="I308" s="1">
        <v>34.665999999999997</v>
      </c>
      <c r="J308" s="1">
        <v>19.747309999999999</v>
      </c>
      <c r="K308" s="1">
        <v>17.1021</v>
      </c>
      <c r="L308" s="1">
        <v>55.711919999999999</v>
      </c>
      <c r="M308" s="1">
        <v>58.262169999999998</v>
      </c>
      <c r="N308" s="1">
        <v>0.59366180000000002</v>
      </c>
      <c r="O308" s="1">
        <v>9.9446479999999993E-6</v>
      </c>
      <c r="P308" s="1">
        <v>1.81497</v>
      </c>
      <c r="Q308" s="1">
        <v>8.1107759999999999E-60</v>
      </c>
      <c r="R308">
        <v>-0.62048099999999995</v>
      </c>
      <c r="S308">
        <v>6.3999999999999997E-5</v>
      </c>
      <c r="T308">
        <v>0.55399900000000002</v>
      </c>
      <c r="U308">
        <v>0</v>
      </c>
    </row>
    <row r="309" spans="1:21">
      <c r="A309" t="s">
        <v>18911</v>
      </c>
      <c r="B309" t="s">
        <v>3579</v>
      </c>
      <c r="C309" t="s">
        <v>18912</v>
      </c>
      <c r="D309" t="s">
        <v>16750</v>
      </c>
      <c r="E309" t="s">
        <v>17655</v>
      </c>
      <c r="F309" s="1">
        <v>10.859059999999999</v>
      </c>
      <c r="G309" s="1">
        <v>14.945169999999999</v>
      </c>
      <c r="H309" s="1">
        <v>13.433120000000001</v>
      </c>
      <c r="I309" s="1">
        <v>10.489699999999999</v>
      </c>
      <c r="J309" s="1">
        <v>4.8808559999999996</v>
      </c>
      <c r="K309" s="1">
        <v>6.4108729999999996</v>
      </c>
      <c r="L309" s="1">
        <v>15.290929999999999</v>
      </c>
      <c r="M309" s="1">
        <v>11.72057</v>
      </c>
      <c r="N309" s="1">
        <v>3.08889E-2</v>
      </c>
      <c r="O309">
        <v>1</v>
      </c>
      <c r="P309" s="1">
        <v>1.281744</v>
      </c>
      <c r="Q309" s="1">
        <v>1.344365E-5</v>
      </c>
      <c r="R309">
        <v>-1.123281</v>
      </c>
      <c r="S309">
        <v>7.1599999999999995E-4</v>
      </c>
      <c r="T309">
        <v>4.8166E-2</v>
      </c>
      <c r="U309">
        <v>1</v>
      </c>
    </row>
    <row r="310" spans="1:21">
      <c r="A310" t="s">
        <v>18913</v>
      </c>
      <c r="B310" t="s">
        <v>3586</v>
      </c>
      <c r="C310" t="s">
        <v>18914</v>
      </c>
      <c r="D310" t="s">
        <v>16730</v>
      </c>
      <c r="E310" t="s">
        <v>16731</v>
      </c>
      <c r="F310" s="1">
        <v>2.737295</v>
      </c>
      <c r="G310" s="1">
        <v>3.2184810000000001</v>
      </c>
      <c r="H310" s="1">
        <v>2.7693650000000001</v>
      </c>
      <c r="I310" s="1">
        <v>3.378987</v>
      </c>
      <c r="J310" s="1">
        <v>4.927994</v>
      </c>
      <c r="K310" s="1">
        <v>3.7555939999999999</v>
      </c>
      <c r="L310" s="1">
        <v>12.47813</v>
      </c>
      <c r="M310" s="1">
        <v>11.684620000000001</v>
      </c>
      <c r="N310" s="1">
        <v>0.1327169</v>
      </c>
      <c r="O310" s="1">
        <v>0.96100850000000004</v>
      </c>
      <c r="P310" s="1">
        <v>1.5491600000000001</v>
      </c>
      <c r="Q310" s="1">
        <v>4.2454250000000003E-14</v>
      </c>
      <c r="R310">
        <v>0.257826</v>
      </c>
      <c r="S310">
        <v>0.56262900000000005</v>
      </c>
      <c r="T310">
        <v>1.6384559999999999</v>
      </c>
      <c r="U310">
        <v>0</v>
      </c>
    </row>
    <row r="311" spans="1:21">
      <c r="A311" t="s">
        <v>18915</v>
      </c>
      <c r="B311" t="s">
        <v>3587</v>
      </c>
      <c r="C311" t="s">
        <v>18916</v>
      </c>
      <c r="D311" t="s">
        <v>18917</v>
      </c>
      <c r="E311" t="s">
        <v>18918</v>
      </c>
      <c r="F311" s="1">
        <v>13.606999999999999</v>
      </c>
      <c r="G311" s="1">
        <v>16.115480000000002</v>
      </c>
      <c r="H311" s="1">
        <v>9.4914090000000009</v>
      </c>
      <c r="I311" s="1">
        <v>8.1662239999999997</v>
      </c>
      <c r="J311" s="1">
        <v>15.11008</v>
      </c>
      <c r="K311" s="1">
        <v>14.58501</v>
      </c>
      <c r="L311" s="1">
        <v>4.8729719999999999</v>
      </c>
      <c r="M311" s="1">
        <v>6.6056179999999998</v>
      </c>
      <c r="N311" s="1">
        <v>-0.57238999999999995</v>
      </c>
      <c r="O311" s="1">
        <v>2.6022900000000002E-3</v>
      </c>
      <c r="P311" s="1">
        <v>-1.0840890000000001</v>
      </c>
      <c r="Q311" s="1">
        <v>5.1345250000000003E-13</v>
      </c>
      <c r="R311">
        <v>-0.19120500000000001</v>
      </c>
      <c r="S311">
        <v>0.27487499999999998</v>
      </c>
      <c r="T311">
        <v>-0.70649399999999996</v>
      </c>
      <c r="U311">
        <v>2.8630000000000001E-3</v>
      </c>
    </row>
    <row r="312" spans="1:21">
      <c r="A312" t="s">
        <v>18919</v>
      </c>
      <c r="B312" t="s">
        <v>3591</v>
      </c>
      <c r="C312" t="s">
        <v>16572</v>
      </c>
      <c r="D312" t="s">
        <v>18920</v>
      </c>
      <c r="E312" t="s">
        <v>18921</v>
      </c>
      <c r="F312" s="1">
        <v>3.7207279999999998</v>
      </c>
      <c r="G312" s="1">
        <v>4.2059059999999997</v>
      </c>
      <c r="H312" s="1">
        <v>6.6405409999999998</v>
      </c>
      <c r="I312" s="1">
        <v>6.1768320000000001</v>
      </c>
      <c r="J312" s="1">
        <v>5.3282800000000003</v>
      </c>
      <c r="K312" s="1">
        <v>5.6258660000000003</v>
      </c>
      <c r="L312" s="1">
        <v>10.3009</v>
      </c>
      <c r="M312" s="1">
        <v>11.14223</v>
      </c>
      <c r="N312" s="1">
        <v>0.77258950000000004</v>
      </c>
      <c r="O312" s="1">
        <v>7.5140310000000004E-7</v>
      </c>
      <c r="P312" s="1">
        <v>1.173222</v>
      </c>
      <c r="Q312" s="1">
        <v>1.156653E-23</v>
      </c>
      <c r="R312">
        <v>0.24692700000000001</v>
      </c>
      <c r="S312">
        <v>0.24643200000000001</v>
      </c>
      <c r="T312">
        <v>0.60409800000000002</v>
      </c>
      <c r="U312">
        <v>9.9999999999999995E-7</v>
      </c>
    </row>
    <row r="313" spans="1:21">
      <c r="A313" t="s">
        <v>18922</v>
      </c>
      <c r="B313" t="s">
        <v>3595</v>
      </c>
      <c r="F313" s="1">
        <v>4.8284880000000001</v>
      </c>
      <c r="G313" s="1">
        <v>4.1160290000000002</v>
      </c>
      <c r="H313" s="1">
        <v>2.4902350000000002</v>
      </c>
      <c r="I313" s="1">
        <v>4.5913769999999996</v>
      </c>
      <c r="J313" s="1">
        <v>5.6079610000000004</v>
      </c>
      <c r="K313" s="1">
        <v>3.9154309999999999</v>
      </c>
      <c r="L313" s="1">
        <v>10.76112</v>
      </c>
      <c r="M313" s="1">
        <v>9.4710129999999992</v>
      </c>
      <c r="N313" s="1">
        <v>-0.13125400000000001</v>
      </c>
      <c r="O313">
        <v>1</v>
      </c>
      <c r="P313" s="1">
        <v>1.000348</v>
      </c>
      <c r="Q313" s="1">
        <v>5.6159790000000001E-3</v>
      </c>
      <c r="R313">
        <v>-7.6647999999999994E-2</v>
      </c>
      <c r="S313">
        <v>1</v>
      </c>
      <c r="T313">
        <v>1.0377670000000001</v>
      </c>
      <c r="U313">
        <v>9.4570000000000001E-3</v>
      </c>
    </row>
    <row r="314" spans="1:21">
      <c r="A314" t="s">
        <v>18923</v>
      </c>
      <c r="B314" t="s">
        <v>3596</v>
      </c>
      <c r="F314" s="1">
        <v>2.0008789999999999</v>
      </c>
      <c r="G314" s="1">
        <v>1.846711</v>
      </c>
      <c r="H314" s="1">
        <v>2.8000889999999998</v>
      </c>
      <c r="I314" s="1">
        <v>2.3561879999999999</v>
      </c>
      <c r="J314" s="1">
        <v>2.7024629999999998</v>
      </c>
      <c r="K314" s="1">
        <v>2.641572</v>
      </c>
      <c r="L314" s="1">
        <v>7.235633</v>
      </c>
      <c r="M314" s="1">
        <v>6.7018209999999998</v>
      </c>
      <c r="N314" s="1">
        <v>0.3617667</v>
      </c>
      <c r="O314" s="1">
        <v>0.55662579999999995</v>
      </c>
      <c r="P314" s="1">
        <v>1.346706</v>
      </c>
      <c r="Q314" s="1">
        <v>5.6965739999999997E-7</v>
      </c>
      <c r="R314">
        <v>0.18356</v>
      </c>
      <c r="S314">
        <v>0.81444899999999998</v>
      </c>
      <c r="T314">
        <v>1.0945320000000001</v>
      </c>
      <c r="U314">
        <v>1.84E-4</v>
      </c>
    </row>
    <row r="315" spans="1:21">
      <c r="A315" t="s">
        <v>18924</v>
      </c>
      <c r="B315" t="s">
        <v>3598</v>
      </c>
      <c r="F315" s="1">
        <v>9.9250030000000002</v>
      </c>
      <c r="G315" s="1">
        <v>11.45978</v>
      </c>
      <c r="H315" s="1">
        <v>16.59892</v>
      </c>
      <c r="I315" s="1">
        <v>16.613499999999998</v>
      </c>
      <c r="J315" s="1">
        <v>30.08868</v>
      </c>
      <c r="K315" s="1">
        <v>30.523569999999999</v>
      </c>
      <c r="L315" s="1">
        <v>53.230849999999997</v>
      </c>
      <c r="M315" s="1">
        <v>53.676540000000003</v>
      </c>
      <c r="N315" s="1">
        <v>0.70922470000000004</v>
      </c>
      <c r="O315" s="1">
        <v>5.4897169999999998E-5</v>
      </c>
      <c r="P315" s="1">
        <v>1.0416730000000001</v>
      </c>
      <c r="Q315" s="1">
        <v>3.5183509999999998E-29</v>
      </c>
      <c r="R315">
        <v>1.2236180000000001</v>
      </c>
      <c r="S315">
        <v>0</v>
      </c>
      <c r="T315">
        <v>1.5236400000000001</v>
      </c>
      <c r="U315">
        <v>0</v>
      </c>
    </row>
    <row r="316" spans="1:21">
      <c r="A316" t="s">
        <v>18925</v>
      </c>
      <c r="B316" t="s">
        <v>3601</v>
      </c>
      <c r="F316" s="1">
        <v>4.586964</v>
      </c>
      <c r="G316" s="1">
        <v>3.9101430000000001</v>
      </c>
      <c r="H316" s="1">
        <v>3.9953569999999998</v>
      </c>
      <c r="I316" s="1">
        <v>4.5156559999999999</v>
      </c>
      <c r="J316" s="1">
        <v>4.1604830000000002</v>
      </c>
      <c r="K316" s="1">
        <v>4.2651180000000002</v>
      </c>
      <c r="L316" s="1">
        <v>9.674296</v>
      </c>
      <c r="M316" s="1">
        <v>8.8972979999999993</v>
      </c>
      <c r="N316" s="1">
        <v>0.1071889</v>
      </c>
      <c r="O316" s="1">
        <v>0.98355029999999999</v>
      </c>
      <c r="P316" s="1">
        <v>1.193991</v>
      </c>
      <c r="Q316" s="1">
        <v>1.095809E-6</v>
      </c>
      <c r="R316">
        <v>-0.16275700000000001</v>
      </c>
      <c r="S316">
        <v>0.79497499999999999</v>
      </c>
      <c r="T316">
        <v>0.87364699999999995</v>
      </c>
      <c r="U316">
        <v>1.1119999999999999E-3</v>
      </c>
    </row>
    <row r="317" spans="1:21">
      <c r="A317" t="s">
        <v>17605</v>
      </c>
      <c r="B317" t="s">
        <v>3608</v>
      </c>
      <c r="C317" t="s">
        <v>17606</v>
      </c>
      <c r="D317" t="s">
        <v>17607</v>
      </c>
      <c r="E317" t="s">
        <v>17608</v>
      </c>
      <c r="F317" s="1">
        <v>27.41357</v>
      </c>
      <c r="G317" s="1">
        <v>23.983920000000001</v>
      </c>
      <c r="H317" s="1">
        <v>8.0825030000000009</v>
      </c>
      <c r="I317" s="1">
        <v>11.83405</v>
      </c>
      <c r="J317" s="1">
        <v>16.077059999999999</v>
      </c>
      <c r="K317" s="1">
        <v>17.760529999999999</v>
      </c>
      <c r="L317" s="1">
        <v>5.1424539999999999</v>
      </c>
      <c r="M317" s="1">
        <v>5.34199</v>
      </c>
      <c r="N317" s="1">
        <v>-1.137853</v>
      </c>
      <c r="O317" s="1">
        <v>3.5785219999999998E-7</v>
      </c>
      <c r="P317" s="1">
        <v>-1.3096099999999999</v>
      </c>
      <c r="Q317" s="1">
        <v>4.997923E-11</v>
      </c>
      <c r="R317">
        <v>-0.75602400000000003</v>
      </c>
      <c r="S317">
        <v>0</v>
      </c>
      <c r="T317">
        <v>-0.90673599999999999</v>
      </c>
      <c r="U317">
        <v>2.1366E-2</v>
      </c>
    </row>
    <row r="318" spans="1:21">
      <c r="A318" t="s">
        <v>18926</v>
      </c>
      <c r="B318" t="s">
        <v>3612</v>
      </c>
      <c r="F318" s="1">
        <v>0.9112652</v>
      </c>
      <c r="G318" s="1">
        <v>1.0357400000000001</v>
      </c>
      <c r="H318" s="1">
        <v>1.2532639999999999</v>
      </c>
      <c r="I318" s="1">
        <v>1.9029370000000001</v>
      </c>
      <c r="J318" s="1">
        <v>2.1503450000000002</v>
      </c>
      <c r="K318" s="1">
        <v>1.5764199999999999</v>
      </c>
      <c r="L318" s="1">
        <v>9.5106090000000005</v>
      </c>
      <c r="M318" s="1">
        <v>8.8709699999999998</v>
      </c>
      <c r="N318" s="1">
        <v>0.3815906</v>
      </c>
      <c r="O318" s="1">
        <v>0.63943300000000003</v>
      </c>
      <c r="P318" s="1">
        <v>1.956966</v>
      </c>
      <c r="Q318" s="1">
        <v>1.6506600000000002E-11</v>
      </c>
      <c r="R318">
        <v>0.36692200000000003</v>
      </c>
      <c r="S318">
        <v>0.57554000000000005</v>
      </c>
      <c r="T318">
        <v>1.8494189999999999</v>
      </c>
      <c r="U318">
        <v>0</v>
      </c>
    </row>
    <row r="319" spans="1:21">
      <c r="A319" t="s">
        <v>18927</v>
      </c>
      <c r="B319" t="s">
        <v>3614</v>
      </c>
      <c r="F319" s="1">
        <v>36.68121</v>
      </c>
      <c r="G319" s="1">
        <v>34.881509999999999</v>
      </c>
      <c r="H319" s="1">
        <v>58.95617</v>
      </c>
      <c r="I319" s="1">
        <v>56.239469999999997</v>
      </c>
      <c r="J319" s="1">
        <v>26.639849999999999</v>
      </c>
      <c r="K319" s="1">
        <v>26.67163</v>
      </c>
      <c r="L319" s="1">
        <v>54.145440000000001</v>
      </c>
      <c r="M319" s="1">
        <v>60.388060000000003</v>
      </c>
      <c r="N319" s="1">
        <v>0.78972929999999997</v>
      </c>
      <c r="O319" s="1">
        <v>1.6569649999999999E-11</v>
      </c>
      <c r="P319" s="1">
        <v>1.300862</v>
      </c>
      <c r="Q319" s="1">
        <v>2.5666560000000002E-28</v>
      </c>
      <c r="R319">
        <v>-0.59251600000000004</v>
      </c>
      <c r="S319">
        <v>5.3000000000000001E-5</v>
      </c>
      <c r="T319">
        <v>-0.12708700000000001</v>
      </c>
      <c r="U319">
        <v>0.412192</v>
      </c>
    </row>
    <row r="320" spans="1:21">
      <c r="A320" t="s">
        <v>18928</v>
      </c>
      <c r="B320" t="s">
        <v>3615</v>
      </c>
      <c r="F320" s="1">
        <v>1.581734</v>
      </c>
      <c r="G320" s="1">
        <v>0.77048249999999996</v>
      </c>
      <c r="H320" s="1">
        <v>2.9004819999999998</v>
      </c>
      <c r="I320" s="1">
        <v>2.5480550000000002</v>
      </c>
      <c r="J320" s="1">
        <v>6.9983880000000003</v>
      </c>
      <c r="K320" s="1">
        <v>8.2088429999999999</v>
      </c>
      <c r="L320" s="1">
        <v>16.78323</v>
      </c>
      <c r="M320" s="1">
        <v>16.54693</v>
      </c>
      <c r="N320" s="1">
        <v>0.73668719999999999</v>
      </c>
      <c r="O320" s="1">
        <v>0.12958439999999999</v>
      </c>
      <c r="P320" s="1">
        <v>1.22804</v>
      </c>
      <c r="Q320" s="1">
        <v>1.933645E-8</v>
      </c>
      <c r="R320">
        <v>1.6394629999999999</v>
      </c>
      <c r="S320">
        <v>9.9999999999999995E-7</v>
      </c>
      <c r="T320">
        <v>2.0753949999999999</v>
      </c>
      <c r="U320">
        <v>0</v>
      </c>
    </row>
    <row r="321" spans="1:21">
      <c r="A321" t="s">
        <v>17609</v>
      </c>
      <c r="B321" t="s">
        <v>3616</v>
      </c>
      <c r="C321" t="s">
        <v>17610</v>
      </c>
      <c r="D321" t="s">
        <v>16750</v>
      </c>
      <c r="E321" t="s">
        <v>17611</v>
      </c>
      <c r="F321" s="1">
        <v>29.37116</v>
      </c>
      <c r="G321" s="1">
        <v>28.34544</v>
      </c>
      <c r="H321" s="1">
        <v>58.031100000000002</v>
      </c>
      <c r="I321" s="1">
        <v>59.482790000000001</v>
      </c>
      <c r="J321" s="1">
        <v>84.926900000000003</v>
      </c>
      <c r="K321" s="1">
        <v>81.105000000000004</v>
      </c>
      <c r="L321" s="1">
        <v>139.71709999999999</v>
      </c>
      <c r="M321" s="1">
        <v>145.57550000000001</v>
      </c>
      <c r="N321" s="1">
        <v>1.1111580000000001</v>
      </c>
      <c r="O321" s="1">
        <v>7.8604930000000004E-22</v>
      </c>
      <c r="P321" s="1">
        <v>1.0140990000000001</v>
      </c>
      <c r="Q321" s="1">
        <v>1.9689040000000001E-48</v>
      </c>
      <c r="R321">
        <v>1.2745359999999999</v>
      </c>
      <c r="S321">
        <v>0</v>
      </c>
      <c r="T321">
        <v>1.1439239999999999</v>
      </c>
      <c r="U321">
        <v>0</v>
      </c>
    </row>
    <row r="322" spans="1:21">
      <c r="A322" t="s">
        <v>18929</v>
      </c>
      <c r="B322" t="s">
        <v>3630</v>
      </c>
      <c r="F322" s="1">
        <v>2.5944639999999999</v>
      </c>
      <c r="G322" s="1">
        <v>3.0662590000000001</v>
      </c>
      <c r="H322" s="1">
        <v>3.3926859999999999</v>
      </c>
      <c r="I322" s="1">
        <v>3.9206490000000001</v>
      </c>
      <c r="J322" s="1">
        <v>5.2315120000000004</v>
      </c>
      <c r="K322" s="1">
        <v>6.5851870000000003</v>
      </c>
      <c r="L322" s="1">
        <v>10.39457</v>
      </c>
      <c r="M322" s="1">
        <v>10.19655</v>
      </c>
      <c r="N322" s="1">
        <v>0.4328748</v>
      </c>
      <c r="O322" s="1">
        <v>0.13435320000000001</v>
      </c>
      <c r="P322" s="1">
        <v>1.0049710000000001</v>
      </c>
      <c r="Q322" s="1">
        <v>4.0495920000000003E-12</v>
      </c>
      <c r="R322">
        <v>0.75810900000000003</v>
      </c>
      <c r="S322">
        <v>2.0579999999999999E-3</v>
      </c>
      <c r="T322">
        <v>1.296942</v>
      </c>
      <c r="U322">
        <v>0</v>
      </c>
    </row>
    <row r="323" spans="1:21">
      <c r="A323" t="s">
        <v>18930</v>
      </c>
      <c r="B323" t="s">
        <v>3633</v>
      </c>
      <c r="F323" s="1">
        <v>7.2739830000000003</v>
      </c>
      <c r="G323" s="1">
        <v>6.7199530000000003</v>
      </c>
      <c r="H323" s="1">
        <v>12.30367</v>
      </c>
      <c r="I323" s="1">
        <v>12.34639</v>
      </c>
      <c r="J323" s="1">
        <v>7.4355589999999996</v>
      </c>
      <c r="K323" s="1">
        <v>6.834111</v>
      </c>
      <c r="L323" s="1">
        <v>19.19726</v>
      </c>
      <c r="M323" s="1">
        <v>19.570419999999999</v>
      </c>
      <c r="N323" s="1">
        <v>0.80932199999999999</v>
      </c>
      <c r="O323" s="1">
        <v>5.0445130000000005E-4</v>
      </c>
      <c r="P323" s="1">
        <v>1.5384370000000001</v>
      </c>
      <c r="Q323" s="1">
        <v>2.088381E-16</v>
      </c>
      <c r="R323">
        <v>-0.14530199999999999</v>
      </c>
      <c r="S323">
        <v>0.78409700000000004</v>
      </c>
      <c r="T323">
        <v>0.49845499999999998</v>
      </c>
      <c r="U323">
        <v>1.3082999999999999E-2</v>
      </c>
    </row>
    <row r="324" spans="1:21">
      <c r="A324" t="s">
        <v>18931</v>
      </c>
      <c r="B324" t="s">
        <v>3634</v>
      </c>
      <c r="C324" t="s">
        <v>16572</v>
      </c>
      <c r="D324" t="s">
        <v>17715</v>
      </c>
      <c r="E324" t="s">
        <v>16572</v>
      </c>
      <c r="F324" s="1">
        <v>4.8666369999999999</v>
      </c>
      <c r="G324" s="1">
        <v>5.0200930000000001</v>
      </c>
      <c r="H324" s="1">
        <v>7.8742260000000002</v>
      </c>
      <c r="I324" s="1">
        <v>6.1488529999999999</v>
      </c>
      <c r="J324" s="1">
        <v>5.1509</v>
      </c>
      <c r="K324" s="1">
        <v>4.2919960000000001</v>
      </c>
      <c r="L324" s="1">
        <v>7.6353489999999997</v>
      </c>
      <c r="M324" s="1">
        <v>10.5649</v>
      </c>
      <c r="N324" s="1">
        <v>0.52201549999999997</v>
      </c>
      <c r="O324" s="1">
        <v>7.1605849999999999E-2</v>
      </c>
      <c r="P324" s="1">
        <v>1.044894</v>
      </c>
      <c r="Q324" s="1">
        <v>3.0481240000000001E-3</v>
      </c>
      <c r="R324">
        <v>-0.223523</v>
      </c>
      <c r="S324">
        <v>0.59897800000000001</v>
      </c>
      <c r="T324">
        <v>0.225856</v>
      </c>
      <c r="U324">
        <v>0.66062600000000005</v>
      </c>
    </row>
    <row r="325" spans="1:21">
      <c r="A325" t="s">
        <v>18932</v>
      </c>
      <c r="B325" t="s">
        <v>3646</v>
      </c>
      <c r="F325" s="1">
        <v>2.0739200000000002</v>
      </c>
      <c r="G325" s="1">
        <v>1.243363</v>
      </c>
      <c r="H325" s="1">
        <v>0.43880999999999998</v>
      </c>
      <c r="I325" s="1">
        <v>1.427748</v>
      </c>
      <c r="J325" s="1">
        <v>1.411702</v>
      </c>
      <c r="K325" s="1">
        <v>1.6558729999999999</v>
      </c>
      <c r="L325" s="1">
        <v>4.4399790000000001</v>
      </c>
      <c r="M325" s="1">
        <v>4.4504239999999999</v>
      </c>
      <c r="N325" s="1">
        <v>-0.35667199999999999</v>
      </c>
      <c r="O325" s="1">
        <v>0.79536600000000002</v>
      </c>
      <c r="P325" s="1">
        <v>1.220461</v>
      </c>
      <c r="Q325" s="1">
        <v>1.2837199999999999E-3</v>
      </c>
      <c r="R325">
        <v>-0.15256900000000001</v>
      </c>
      <c r="S325">
        <v>0.90571100000000004</v>
      </c>
      <c r="T325">
        <v>1.4449920000000001</v>
      </c>
      <c r="U325">
        <v>7.9900000000000001E-4</v>
      </c>
    </row>
    <row r="326" spans="1:21">
      <c r="A326" t="s">
        <v>17612</v>
      </c>
      <c r="B326" t="s">
        <v>3652</v>
      </c>
      <c r="F326" s="1">
        <v>2.2964289999999998</v>
      </c>
      <c r="G326" s="1">
        <v>2.8513829999999998</v>
      </c>
      <c r="H326" s="1">
        <v>6.7294130000000001</v>
      </c>
      <c r="I326" s="1">
        <v>6.7701000000000002</v>
      </c>
      <c r="J326" s="1">
        <v>2.3508749999999998</v>
      </c>
      <c r="K326" s="1">
        <v>1.9084300000000001</v>
      </c>
      <c r="L326" s="1">
        <v>6.0701150000000004</v>
      </c>
      <c r="M326" s="1">
        <v>5.4170740000000004</v>
      </c>
      <c r="N326" s="1">
        <v>1.3350420000000001</v>
      </c>
      <c r="O326" s="1">
        <v>5.7387040000000001E-12</v>
      </c>
      <c r="P326" s="1">
        <v>1.505728</v>
      </c>
      <c r="Q326" s="1">
        <v>1.5968660000000001E-13</v>
      </c>
      <c r="R326">
        <v>-0.38914900000000002</v>
      </c>
      <c r="S326">
        <v>0.231291</v>
      </c>
      <c r="T326">
        <v>-0.33412700000000001</v>
      </c>
      <c r="U326">
        <v>0.11089599999999999</v>
      </c>
    </row>
    <row r="327" spans="1:21">
      <c r="A327" t="s">
        <v>18933</v>
      </c>
      <c r="B327" t="s">
        <v>3666</v>
      </c>
      <c r="F327" s="1">
        <v>11.40334</v>
      </c>
      <c r="G327" s="1">
        <v>11.10942</v>
      </c>
      <c r="H327" s="1">
        <v>6.1502080000000001</v>
      </c>
      <c r="I327" s="1">
        <v>5.8531639999999996</v>
      </c>
      <c r="J327" s="1">
        <v>12.01995</v>
      </c>
      <c r="K327" s="1">
        <v>11.894170000000001</v>
      </c>
      <c r="L327" s="1">
        <v>3.9379420000000001</v>
      </c>
      <c r="M327" s="1">
        <v>4.5319770000000004</v>
      </c>
      <c r="N327" s="1">
        <v>-0.60707259999999996</v>
      </c>
      <c r="O327" s="1">
        <v>4.8787839999999999E-2</v>
      </c>
      <c r="P327" s="1">
        <v>-1.046268</v>
      </c>
      <c r="Q327" s="1">
        <v>2.3431360000000001E-4</v>
      </c>
      <c r="R327">
        <v>-9.9136000000000002E-2</v>
      </c>
      <c r="S327">
        <v>0.87199899999999997</v>
      </c>
      <c r="T327">
        <v>-0.49544500000000002</v>
      </c>
      <c r="U327">
        <v>0.228882</v>
      </c>
    </row>
    <row r="328" spans="1:21">
      <c r="A328" t="s">
        <v>18934</v>
      </c>
      <c r="B328" t="s">
        <v>3679</v>
      </c>
      <c r="C328" t="s">
        <v>16572</v>
      </c>
      <c r="D328" t="s">
        <v>17715</v>
      </c>
      <c r="E328" t="s">
        <v>16572</v>
      </c>
      <c r="F328" s="1">
        <v>2.3020109999999998</v>
      </c>
      <c r="G328" s="1">
        <v>2.055787</v>
      </c>
      <c r="H328" s="1">
        <v>4.5730529999999998</v>
      </c>
      <c r="I328" s="1">
        <v>4.8071440000000001</v>
      </c>
      <c r="J328" s="1">
        <v>5.7716459999999996</v>
      </c>
      <c r="K328" s="1">
        <v>8.7942599999999995</v>
      </c>
      <c r="L328" s="1">
        <v>103.1091</v>
      </c>
      <c r="M328" s="1">
        <v>112.7169</v>
      </c>
      <c r="N328" s="1">
        <v>0.75063840000000004</v>
      </c>
      <c r="O328" s="1">
        <v>7.1607500000000004E-2</v>
      </c>
      <c r="P328" s="1">
        <v>3.8547750000000001</v>
      </c>
      <c r="Q328" s="1">
        <v>4.323127E-134</v>
      </c>
      <c r="R328">
        <v>1.0092840000000001</v>
      </c>
      <c r="S328">
        <v>8.3210000000000003E-3</v>
      </c>
      <c r="T328">
        <v>4.020187</v>
      </c>
      <c r="U328">
        <v>0</v>
      </c>
    </row>
    <row r="329" spans="1:21">
      <c r="A329" t="s">
        <v>18935</v>
      </c>
      <c r="B329" t="s">
        <v>3689</v>
      </c>
      <c r="C329" t="s">
        <v>16572</v>
      </c>
      <c r="D329" t="s">
        <v>18936</v>
      </c>
      <c r="E329" t="s">
        <v>18937</v>
      </c>
      <c r="F329" s="1">
        <v>5.537642</v>
      </c>
      <c r="G329" s="1">
        <v>5.0712149999999996</v>
      </c>
      <c r="H329" s="1">
        <v>3.1479159999999999</v>
      </c>
      <c r="I329" s="1">
        <v>2.0815030000000001</v>
      </c>
      <c r="J329" s="1">
        <v>6.3703419999999999</v>
      </c>
      <c r="K329" s="1">
        <v>6.4184010000000002</v>
      </c>
      <c r="L329" s="1">
        <v>2.0228160000000002</v>
      </c>
      <c r="M329" s="1">
        <v>2.124126</v>
      </c>
      <c r="N329" s="1">
        <v>-0.65765059999999997</v>
      </c>
      <c r="O329" s="1">
        <v>6.7038700000000007E-2</v>
      </c>
      <c r="P329" s="1">
        <v>-1.1025320000000001</v>
      </c>
      <c r="Q329" s="1">
        <v>3.9461390000000002E-4</v>
      </c>
      <c r="R329">
        <v>5.5398999999999997E-2</v>
      </c>
      <c r="S329">
        <v>0.99535600000000002</v>
      </c>
      <c r="T329">
        <v>-0.31642799999999999</v>
      </c>
      <c r="U329">
        <v>0.57653600000000005</v>
      </c>
    </row>
    <row r="330" spans="1:21">
      <c r="A330" t="s">
        <v>18938</v>
      </c>
      <c r="B330" t="s">
        <v>3695</v>
      </c>
      <c r="F330" s="1">
        <v>35.339669999999998</v>
      </c>
      <c r="G330" s="1">
        <v>37.410809999999998</v>
      </c>
      <c r="H330" s="1">
        <v>28.702380000000002</v>
      </c>
      <c r="I330" s="1">
        <v>31.378499999999999</v>
      </c>
      <c r="J330" s="1">
        <v>22.900040000000001</v>
      </c>
      <c r="K330" s="1">
        <v>22.143370000000001</v>
      </c>
      <c r="L330" s="1">
        <v>62.560699999999997</v>
      </c>
      <c r="M330" s="1">
        <v>65.497590000000002</v>
      </c>
      <c r="N330" s="1">
        <v>-0.12943840000000001</v>
      </c>
      <c r="O330" s="1">
        <v>0.66310369999999996</v>
      </c>
      <c r="P330" s="1">
        <v>1.693227</v>
      </c>
      <c r="Q330" s="1">
        <v>1.2680300000000001E-50</v>
      </c>
      <c r="R330">
        <v>-0.84299199999999996</v>
      </c>
      <c r="S330">
        <v>0</v>
      </c>
      <c r="T330">
        <v>0.94617899999999999</v>
      </c>
      <c r="U330">
        <v>0</v>
      </c>
    </row>
    <row r="331" spans="1:21">
      <c r="A331" t="s">
        <v>18939</v>
      </c>
      <c r="B331" t="s">
        <v>3696</v>
      </c>
      <c r="F331" s="1">
        <v>7.0126729999999998E-2</v>
      </c>
      <c r="G331" s="1">
        <v>0.17079800000000001</v>
      </c>
      <c r="H331" s="1">
        <v>0.1928908</v>
      </c>
      <c r="I331" s="1">
        <v>0.12552099999999999</v>
      </c>
      <c r="J331" s="1">
        <v>0.155138</v>
      </c>
      <c r="K331" s="1">
        <v>0.18197099999999999</v>
      </c>
      <c r="L331" s="1">
        <v>0.57941469999999995</v>
      </c>
      <c r="M331" s="1">
        <v>0.67247950000000001</v>
      </c>
      <c r="N331" s="1">
        <v>0.2034386</v>
      </c>
      <c r="O331" s="1">
        <v>0.99827429999999995</v>
      </c>
      <c r="P331" s="1">
        <v>1.2378400000000001</v>
      </c>
      <c r="Q331" s="1">
        <v>4.4598729999999996E-3</v>
      </c>
      <c r="R331">
        <v>0.130028</v>
      </c>
      <c r="S331">
        <v>1</v>
      </c>
      <c r="T331">
        <v>1.083207</v>
      </c>
      <c r="U331">
        <v>2.4126000000000002E-2</v>
      </c>
    </row>
    <row r="332" spans="1:21">
      <c r="A332" t="s">
        <v>18940</v>
      </c>
      <c r="B332" t="s">
        <v>3708</v>
      </c>
      <c r="C332" t="s">
        <v>16572</v>
      </c>
      <c r="D332" t="s">
        <v>16750</v>
      </c>
      <c r="E332" t="s">
        <v>18941</v>
      </c>
      <c r="F332" s="1">
        <v>3.5030230000000002</v>
      </c>
      <c r="G332" s="1">
        <v>4.0332290000000004</v>
      </c>
      <c r="H332" s="1">
        <v>1.55724</v>
      </c>
      <c r="I332" s="1">
        <v>1.7100329999999999</v>
      </c>
      <c r="J332" s="1">
        <v>3.5694979999999998</v>
      </c>
      <c r="K332" s="1">
        <v>2.4790770000000002</v>
      </c>
      <c r="L332" s="1">
        <v>0.46161649999999999</v>
      </c>
      <c r="M332" s="1">
        <v>1.1104860000000001</v>
      </c>
      <c r="N332" s="1">
        <v>-0.70836209999999999</v>
      </c>
      <c r="O332" s="1">
        <v>6.5575949999999994E-2</v>
      </c>
      <c r="P332" s="1">
        <v>-1.159273</v>
      </c>
      <c r="Q332" s="1">
        <v>7.9369920000000004E-3</v>
      </c>
      <c r="R332">
        <v>-0.39805000000000001</v>
      </c>
      <c r="S332">
        <v>0.33926499999999998</v>
      </c>
      <c r="T332">
        <v>-0.76355600000000001</v>
      </c>
      <c r="U332">
        <v>0.165935</v>
      </c>
    </row>
    <row r="333" spans="1:21">
      <c r="A333" t="s">
        <v>18942</v>
      </c>
      <c r="B333" t="s">
        <v>3728</v>
      </c>
      <c r="C333" t="s">
        <v>16572</v>
      </c>
      <c r="D333" t="s">
        <v>18943</v>
      </c>
      <c r="E333" t="s">
        <v>16572</v>
      </c>
      <c r="F333" s="1">
        <v>35.725000000000001</v>
      </c>
      <c r="G333" s="1">
        <v>38.746859999999998</v>
      </c>
      <c r="H333" s="1">
        <v>55.913969999999999</v>
      </c>
      <c r="I333" s="1">
        <v>55.826790000000003</v>
      </c>
      <c r="J333" s="1">
        <v>20.86957</v>
      </c>
      <c r="K333" s="1">
        <v>22.451350000000001</v>
      </c>
      <c r="L333" s="1">
        <v>38.960059999999999</v>
      </c>
      <c r="M333" s="1">
        <v>37.71349</v>
      </c>
      <c r="N333" s="1">
        <v>0.69543929999999998</v>
      </c>
      <c r="O333" s="1">
        <v>2.311562E-9</v>
      </c>
      <c r="P333" s="1">
        <v>1.0240290000000001</v>
      </c>
      <c r="Q333" s="1">
        <v>3.492216E-14</v>
      </c>
      <c r="R333">
        <v>-0.92717300000000002</v>
      </c>
      <c r="S333">
        <v>0</v>
      </c>
      <c r="T333">
        <v>-0.64624499999999996</v>
      </c>
      <c r="U333">
        <v>0</v>
      </c>
    </row>
    <row r="334" spans="1:21">
      <c r="A334" t="s">
        <v>18944</v>
      </c>
      <c r="B334" t="s">
        <v>3729</v>
      </c>
      <c r="F334" s="1">
        <v>40.004890000000003</v>
      </c>
      <c r="G334" s="1">
        <v>37.279260000000001</v>
      </c>
      <c r="H334" s="1">
        <v>48.29806</v>
      </c>
      <c r="I334" s="1">
        <v>41.806899999999999</v>
      </c>
      <c r="J334" s="1">
        <v>69.261570000000006</v>
      </c>
      <c r="K334" s="1">
        <v>74.148700000000005</v>
      </c>
      <c r="L334" s="1">
        <v>147.3852</v>
      </c>
      <c r="M334" s="1">
        <v>137.98419999999999</v>
      </c>
      <c r="N334" s="1">
        <v>0.3306732</v>
      </c>
      <c r="O334" s="1">
        <v>0.10374319999999999</v>
      </c>
      <c r="P334" s="1">
        <v>1.21</v>
      </c>
      <c r="Q334" s="1">
        <v>7.8310599999999999E-37</v>
      </c>
      <c r="R334">
        <v>0.65030500000000002</v>
      </c>
      <c r="S334">
        <v>7.9999999999999996E-6</v>
      </c>
      <c r="T334">
        <v>1.5034190000000001</v>
      </c>
      <c r="U334">
        <v>0</v>
      </c>
    </row>
    <row r="335" spans="1:21">
      <c r="A335" t="s">
        <v>17613</v>
      </c>
      <c r="B335" t="s">
        <v>3745</v>
      </c>
      <c r="C335" t="s">
        <v>16572</v>
      </c>
      <c r="D335" t="s">
        <v>17614</v>
      </c>
      <c r="E335" t="s">
        <v>16572</v>
      </c>
      <c r="F335" s="1">
        <v>2.403826</v>
      </c>
      <c r="G335" s="1">
        <v>1.610034</v>
      </c>
      <c r="H335" s="1">
        <v>7.989465</v>
      </c>
      <c r="I335" s="1">
        <v>7.1262629999999998</v>
      </c>
      <c r="J335" s="1">
        <v>2.260094</v>
      </c>
      <c r="K335" s="1">
        <v>3.24878</v>
      </c>
      <c r="L335" s="1">
        <v>13.58935</v>
      </c>
      <c r="M335" s="1">
        <v>15.84788</v>
      </c>
      <c r="N335" s="1">
        <v>1.409338</v>
      </c>
      <c r="O335" s="1">
        <v>2.4420410000000002E-6</v>
      </c>
      <c r="P335" s="1">
        <v>2.2083179999999998</v>
      </c>
      <c r="Q335" s="1">
        <v>2.342501E-19</v>
      </c>
      <c r="R335">
        <v>0.15754599999999999</v>
      </c>
      <c r="S335">
        <v>0.88271900000000003</v>
      </c>
      <c r="T335">
        <v>0.74943499999999996</v>
      </c>
      <c r="U335">
        <v>2.1819999999999999E-3</v>
      </c>
    </row>
    <row r="336" spans="1:21">
      <c r="A336" t="s">
        <v>18945</v>
      </c>
      <c r="B336" t="s">
        <v>3758</v>
      </c>
      <c r="F336" s="1">
        <v>28.55874</v>
      </c>
      <c r="G336" s="1">
        <v>31.030069999999998</v>
      </c>
      <c r="H336" s="1">
        <v>40.01397</v>
      </c>
      <c r="I336" s="1">
        <v>40.154170000000001</v>
      </c>
      <c r="J336" s="1">
        <v>22.832560000000001</v>
      </c>
      <c r="K336" s="1">
        <v>21.58962</v>
      </c>
      <c r="L336" s="1">
        <v>44.748829999999998</v>
      </c>
      <c r="M336" s="1">
        <v>44.119889999999998</v>
      </c>
      <c r="N336" s="1">
        <v>0.55115760000000003</v>
      </c>
      <c r="O336" s="1">
        <v>5.841563E-8</v>
      </c>
      <c r="P336" s="1">
        <v>1.218215</v>
      </c>
      <c r="Q336" s="1">
        <v>1.2225470000000001E-37</v>
      </c>
      <c r="R336">
        <v>-0.60361399999999998</v>
      </c>
      <c r="S336">
        <v>0</v>
      </c>
      <c r="T336">
        <v>2.8251999999999999E-2</v>
      </c>
      <c r="U336">
        <v>0.935141</v>
      </c>
    </row>
    <row r="337" spans="1:21">
      <c r="A337" t="s">
        <v>17616</v>
      </c>
      <c r="B337" t="s">
        <v>3769</v>
      </c>
      <c r="C337" t="s">
        <v>16572</v>
      </c>
      <c r="D337" t="s">
        <v>17617</v>
      </c>
      <c r="E337" t="s">
        <v>17618</v>
      </c>
      <c r="F337" s="1">
        <v>121.2822</v>
      </c>
      <c r="G337" s="1">
        <v>122.1074</v>
      </c>
      <c r="H337" s="1">
        <v>239.91300000000001</v>
      </c>
      <c r="I337" s="1">
        <v>247.41130000000001</v>
      </c>
      <c r="J337" s="1">
        <v>147.95939999999999</v>
      </c>
      <c r="K337" s="1">
        <v>152.9999</v>
      </c>
      <c r="L337" s="1">
        <v>342.27670000000001</v>
      </c>
      <c r="M337" s="1">
        <v>345.59109999999998</v>
      </c>
      <c r="N337" s="1">
        <v>1.128331</v>
      </c>
      <c r="O337" s="1">
        <v>2.4530790000000002E-90</v>
      </c>
      <c r="P337" s="1">
        <v>1.4299090000000001</v>
      </c>
      <c r="Q337" s="1">
        <v>1.727878E-210</v>
      </c>
      <c r="R337">
        <v>0.101644</v>
      </c>
      <c r="S337">
        <v>0.25502799999999998</v>
      </c>
      <c r="T337">
        <v>0.37598300000000001</v>
      </c>
      <c r="U337">
        <v>0</v>
      </c>
    </row>
    <row r="338" spans="1:21">
      <c r="A338" t="s">
        <v>18946</v>
      </c>
      <c r="B338" t="s">
        <v>3791</v>
      </c>
      <c r="C338" t="s">
        <v>18947</v>
      </c>
      <c r="D338" t="s">
        <v>18948</v>
      </c>
      <c r="E338" t="s">
        <v>18949</v>
      </c>
      <c r="F338" s="1">
        <v>0.65023260000000005</v>
      </c>
      <c r="G338" s="1">
        <v>0.47510469999999999</v>
      </c>
      <c r="H338" s="1">
        <v>1.1178319999999999</v>
      </c>
      <c r="I338" s="1">
        <v>0.65467249999999999</v>
      </c>
      <c r="J338" s="1">
        <v>2.3734890000000002</v>
      </c>
      <c r="K338" s="1">
        <v>1.546673</v>
      </c>
      <c r="L338" s="1">
        <v>0.28276200000000001</v>
      </c>
      <c r="M338" s="1">
        <v>0.35428399999999999</v>
      </c>
      <c r="N338" s="1">
        <v>0.36809900000000001</v>
      </c>
      <c r="O338" s="1">
        <v>0.65120149999999999</v>
      </c>
      <c r="P338" s="1">
        <v>-1.3819079999999999</v>
      </c>
      <c r="Q338" s="1">
        <v>1.0591699999999999E-3</v>
      </c>
      <c r="R338">
        <v>0.91419300000000003</v>
      </c>
      <c r="S338">
        <v>2.4233999999999999E-2</v>
      </c>
      <c r="T338">
        <v>-0.809867</v>
      </c>
      <c r="U338">
        <v>0.139068</v>
      </c>
    </row>
    <row r="339" spans="1:21">
      <c r="A339" t="s">
        <v>18950</v>
      </c>
      <c r="B339" t="s">
        <v>3798</v>
      </c>
      <c r="F339" s="1">
        <v>2.6330909999999998</v>
      </c>
      <c r="G339" s="1">
        <v>1.4658420000000001</v>
      </c>
      <c r="H339" s="1">
        <v>5.5181610000000001</v>
      </c>
      <c r="I339" s="1">
        <v>4.881335</v>
      </c>
      <c r="J339" s="1">
        <v>6.1579199999999998</v>
      </c>
      <c r="K339" s="1">
        <v>5.2057700000000002</v>
      </c>
      <c r="L339" s="1">
        <v>14.23113</v>
      </c>
      <c r="M339" s="1">
        <v>15.412330000000001</v>
      </c>
      <c r="N339" s="1">
        <v>0.92204120000000001</v>
      </c>
      <c r="O339" s="1">
        <v>1.6977900000000001E-2</v>
      </c>
      <c r="P339" s="1">
        <v>1.3847750000000001</v>
      </c>
      <c r="Q339" s="1">
        <v>3.3116919999999999E-8</v>
      </c>
      <c r="R339">
        <v>0.83522200000000002</v>
      </c>
      <c r="S339">
        <v>3.5754000000000001E-2</v>
      </c>
      <c r="T339">
        <v>1.181387</v>
      </c>
      <c r="U339">
        <v>1.2999999999999999E-5</v>
      </c>
    </row>
    <row r="340" spans="1:21">
      <c r="A340" t="s">
        <v>18951</v>
      </c>
      <c r="B340" t="s">
        <v>3802</v>
      </c>
      <c r="F340" s="1">
        <v>1.700509</v>
      </c>
      <c r="G340" s="1">
        <v>1.656679</v>
      </c>
      <c r="H340" s="1">
        <v>0.83154220000000001</v>
      </c>
      <c r="I340" s="1">
        <v>1.217508</v>
      </c>
      <c r="J340" s="1">
        <v>2.407651</v>
      </c>
      <c r="K340" s="1">
        <v>2.5495190000000001</v>
      </c>
      <c r="L340" s="1">
        <v>0.49299209999999999</v>
      </c>
      <c r="M340" s="1">
        <v>0.49415189999999998</v>
      </c>
      <c r="N340" s="1">
        <v>-0.31280629999999998</v>
      </c>
      <c r="O340" s="1">
        <v>0.76174649999999999</v>
      </c>
      <c r="P340" s="1">
        <v>-1.227031</v>
      </c>
      <c r="Q340" s="1">
        <v>5.5009550000000001E-3</v>
      </c>
      <c r="R340">
        <v>0.23055600000000001</v>
      </c>
      <c r="S340">
        <v>0.74540200000000001</v>
      </c>
      <c r="T340">
        <v>-0.59013599999999999</v>
      </c>
      <c r="U340">
        <v>0.360516</v>
      </c>
    </row>
    <row r="341" spans="1:21">
      <c r="A341" t="s">
        <v>17623</v>
      </c>
      <c r="B341" t="s">
        <v>3804</v>
      </c>
      <c r="F341" s="1">
        <v>34.306579999999997</v>
      </c>
      <c r="G341" s="1">
        <v>32.969450000000002</v>
      </c>
      <c r="H341" s="1">
        <v>86.521429999999995</v>
      </c>
      <c r="I341" s="1">
        <v>89.695909999999998</v>
      </c>
      <c r="J341" s="1">
        <v>48.539760000000001</v>
      </c>
      <c r="K341" s="1">
        <v>50.501919999999998</v>
      </c>
      <c r="L341" s="1">
        <v>121.4516</v>
      </c>
      <c r="M341" s="1">
        <v>123.6015</v>
      </c>
      <c r="N341" s="1">
        <v>1.490521</v>
      </c>
      <c r="O341" s="1">
        <v>8.0443519999999997E-74</v>
      </c>
      <c r="P341" s="1">
        <v>1.5347230000000001</v>
      </c>
      <c r="Q341" s="1">
        <v>1.134648E-119</v>
      </c>
      <c r="R341">
        <v>0.34480899999999998</v>
      </c>
      <c r="S341">
        <v>1.6149999999999999E-3</v>
      </c>
      <c r="T341">
        <v>0.35320400000000002</v>
      </c>
      <c r="U341">
        <v>0</v>
      </c>
    </row>
    <row r="342" spans="1:21">
      <c r="A342" t="s">
        <v>18952</v>
      </c>
      <c r="B342" t="s">
        <v>3859</v>
      </c>
      <c r="C342" t="s">
        <v>16572</v>
      </c>
      <c r="D342" t="s">
        <v>18953</v>
      </c>
      <c r="E342" t="s">
        <v>18954</v>
      </c>
      <c r="F342" s="1">
        <v>32.037930000000003</v>
      </c>
      <c r="G342" s="1">
        <v>28.939430000000002</v>
      </c>
      <c r="H342" s="1">
        <v>16.683599999999998</v>
      </c>
      <c r="I342" s="1">
        <v>18.233560000000001</v>
      </c>
      <c r="J342" s="1">
        <v>60.691850000000002</v>
      </c>
      <c r="K342" s="1">
        <v>62.418370000000003</v>
      </c>
      <c r="L342" s="1">
        <v>23.13</v>
      </c>
      <c r="M342" s="1">
        <v>21.150690000000001</v>
      </c>
      <c r="N342" s="1">
        <v>-0.60667709999999997</v>
      </c>
      <c r="O342" s="1">
        <v>7.0392749999999998E-4</v>
      </c>
      <c r="P342" s="1">
        <v>-1.185351</v>
      </c>
      <c r="Q342" s="1">
        <v>5.3458329999999999E-21</v>
      </c>
      <c r="R342">
        <v>0.77674900000000002</v>
      </c>
      <c r="S342">
        <v>0</v>
      </c>
      <c r="T342">
        <v>0.20860500000000001</v>
      </c>
      <c r="U342">
        <v>0.43090899999999999</v>
      </c>
    </row>
    <row r="343" spans="1:21">
      <c r="A343" t="s">
        <v>17624</v>
      </c>
      <c r="B343" t="s">
        <v>3867</v>
      </c>
      <c r="F343" s="1">
        <v>8.9580090000000006</v>
      </c>
      <c r="G343" s="1">
        <v>8.7271169999999998</v>
      </c>
      <c r="H343" s="1">
        <v>22.935279999999999</v>
      </c>
      <c r="I343" s="1">
        <v>23.748609999999999</v>
      </c>
      <c r="J343" s="1">
        <v>10.17042</v>
      </c>
      <c r="K343" s="1">
        <v>12.42658</v>
      </c>
      <c r="L343" s="1">
        <v>27.342040000000001</v>
      </c>
      <c r="M343" s="1">
        <v>28.143090000000001</v>
      </c>
      <c r="N343" s="1">
        <v>1.3233280000000001</v>
      </c>
      <c r="O343" s="1">
        <v>3.4647320000000002E-11</v>
      </c>
      <c r="P343" s="1">
        <v>1.4232469999999999</v>
      </c>
      <c r="Q343" s="1">
        <v>3.3913909999999999E-15</v>
      </c>
      <c r="R343">
        <v>0.120586</v>
      </c>
      <c r="S343">
        <v>0.82281000000000004</v>
      </c>
      <c r="T343">
        <v>0.12232</v>
      </c>
      <c r="U343">
        <v>0.69664599999999999</v>
      </c>
    </row>
    <row r="344" spans="1:21">
      <c r="A344" t="s">
        <v>18955</v>
      </c>
      <c r="B344" t="s">
        <v>3881</v>
      </c>
      <c r="F344" s="1">
        <v>8.4971449999999997</v>
      </c>
      <c r="G344" s="1">
        <v>6.690544</v>
      </c>
      <c r="H344" s="1">
        <v>15.368069999999999</v>
      </c>
      <c r="I344" s="1">
        <v>14.688319999999999</v>
      </c>
      <c r="J344" s="1">
        <v>7.4161279999999996</v>
      </c>
      <c r="K344" s="1">
        <v>8.8599250000000005</v>
      </c>
      <c r="L344" s="1">
        <v>17.108779999999999</v>
      </c>
      <c r="M344" s="1">
        <v>16.337240000000001</v>
      </c>
      <c r="N344" s="1">
        <v>0.98404919999999996</v>
      </c>
      <c r="O344" s="1">
        <v>1.4782920000000001E-6</v>
      </c>
      <c r="P344" s="1">
        <v>1.1825220000000001</v>
      </c>
      <c r="Q344" s="1">
        <v>3.5293939999999999E-10</v>
      </c>
      <c r="R344">
        <v>-8.4564E-2</v>
      </c>
      <c r="S344">
        <v>0.91357699999999997</v>
      </c>
      <c r="T344">
        <v>3.2203000000000002E-2</v>
      </c>
      <c r="U344">
        <v>1</v>
      </c>
    </row>
    <row r="345" spans="1:21">
      <c r="A345" t="s">
        <v>17625</v>
      </c>
      <c r="B345" t="s">
        <v>3882</v>
      </c>
      <c r="C345" t="s">
        <v>16572</v>
      </c>
      <c r="D345" t="s">
        <v>17626</v>
      </c>
      <c r="E345" t="s">
        <v>17627</v>
      </c>
      <c r="F345" s="1">
        <v>5.6157940000000002</v>
      </c>
      <c r="G345" s="1">
        <v>6.5652569999999999</v>
      </c>
      <c r="H345" s="1">
        <v>17.412780000000001</v>
      </c>
      <c r="I345" s="1">
        <v>15.44323</v>
      </c>
      <c r="J345" s="1">
        <v>17.43815</v>
      </c>
      <c r="K345" s="1">
        <v>14.92562</v>
      </c>
      <c r="L345" s="1">
        <v>30.370850000000001</v>
      </c>
      <c r="M345" s="1">
        <v>34.625880000000002</v>
      </c>
      <c r="N345" s="1">
        <v>1.3744350000000001</v>
      </c>
      <c r="O345" s="1">
        <v>2.588835E-13</v>
      </c>
      <c r="P345" s="1">
        <v>1.202564</v>
      </c>
      <c r="Q345" s="1">
        <v>8.8932569999999994E-15</v>
      </c>
      <c r="R345">
        <v>1.0708819999999999</v>
      </c>
      <c r="S345">
        <v>0</v>
      </c>
      <c r="T345">
        <v>0.83130499999999996</v>
      </c>
      <c r="U345">
        <v>0</v>
      </c>
    </row>
    <row r="346" spans="1:21">
      <c r="A346" t="s">
        <v>17628</v>
      </c>
      <c r="B346" t="s">
        <v>3888</v>
      </c>
      <c r="F346" s="1">
        <v>30.87086</v>
      </c>
      <c r="G346" s="1">
        <v>31.10632</v>
      </c>
      <c r="H346" s="1">
        <v>63.725540000000002</v>
      </c>
      <c r="I346" s="1">
        <v>64.886650000000003</v>
      </c>
      <c r="J346" s="1">
        <v>27.00545</v>
      </c>
      <c r="K346" s="1">
        <v>27.770219999999998</v>
      </c>
      <c r="L346" s="1">
        <v>70.881839999999997</v>
      </c>
      <c r="M346" s="1">
        <v>72.432649999999995</v>
      </c>
      <c r="N346" s="1">
        <v>1.127936</v>
      </c>
      <c r="O346" s="1">
        <v>1.986465E-19</v>
      </c>
      <c r="P346" s="1">
        <v>1.5735619999999999</v>
      </c>
      <c r="Q346" s="1">
        <v>2.8717020000000002E-40</v>
      </c>
      <c r="R346">
        <v>-0.35499799999999998</v>
      </c>
      <c r="S346">
        <v>5.6487000000000002E-2</v>
      </c>
      <c r="T346">
        <v>3.5414000000000001E-2</v>
      </c>
      <c r="U346">
        <v>0.93034899999999998</v>
      </c>
    </row>
    <row r="347" spans="1:21">
      <c r="A347" t="s">
        <v>17629</v>
      </c>
      <c r="B347" t="s">
        <v>3889</v>
      </c>
      <c r="C347" t="s">
        <v>17630</v>
      </c>
      <c r="D347" t="s">
        <v>17631</v>
      </c>
      <c r="E347" t="s">
        <v>17632</v>
      </c>
      <c r="F347" s="1">
        <v>38.064390000000003</v>
      </c>
      <c r="G347" s="1">
        <v>34.673540000000003</v>
      </c>
      <c r="H347" s="1">
        <v>78.997479999999996</v>
      </c>
      <c r="I347" s="1">
        <v>81.291179999999997</v>
      </c>
      <c r="J347" s="1">
        <v>35.507210000000001</v>
      </c>
      <c r="K347" s="1">
        <v>31.973379999999999</v>
      </c>
      <c r="L347" s="1">
        <v>90.472639999999998</v>
      </c>
      <c r="M347" s="1">
        <v>91.164659999999998</v>
      </c>
      <c r="N347" s="1">
        <v>1.2344299999999999</v>
      </c>
      <c r="O347" s="1">
        <v>1.5119410000000001E-34</v>
      </c>
      <c r="P347" s="1">
        <v>1.636647</v>
      </c>
      <c r="Q347" s="1">
        <v>1.022097E-67</v>
      </c>
      <c r="R347">
        <v>-0.29725699999999999</v>
      </c>
      <c r="S347">
        <v>5.2227000000000003E-2</v>
      </c>
      <c r="T347">
        <v>5.9764999999999999E-2</v>
      </c>
      <c r="U347">
        <v>0.71465299999999998</v>
      </c>
    </row>
    <row r="348" spans="1:21">
      <c r="A348" t="s">
        <v>17633</v>
      </c>
      <c r="B348" t="s">
        <v>3931</v>
      </c>
      <c r="C348" t="s">
        <v>17634</v>
      </c>
      <c r="D348" t="s">
        <v>17635</v>
      </c>
      <c r="E348" t="s">
        <v>17636</v>
      </c>
      <c r="F348" s="1">
        <v>32.468249999999998</v>
      </c>
      <c r="G348" s="1">
        <v>33.129710000000003</v>
      </c>
      <c r="H348" s="1">
        <v>75.519459999999995</v>
      </c>
      <c r="I348" s="1">
        <v>80.596969999999999</v>
      </c>
      <c r="J348" s="1">
        <v>41.887030000000003</v>
      </c>
      <c r="K348" s="1">
        <v>35.474290000000003</v>
      </c>
      <c r="L348" s="1">
        <v>123.0603</v>
      </c>
      <c r="M348" s="1">
        <v>124.8395</v>
      </c>
      <c r="N348" s="1">
        <v>1.3239209999999999</v>
      </c>
      <c r="O348" s="1">
        <v>6.6955000000000004E-31</v>
      </c>
      <c r="P348" s="1">
        <v>1.884649</v>
      </c>
      <c r="Q348" s="1">
        <v>2.6946339999999998E-91</v>
      </c>
      <c r="R348">
        <v>2.8402E-2</v>
      </c>
      <c r="S348">
        <v>0.987815</v>
      </c>
      <c r="T348">
        <v>0.53963099999999997</v>
      </c>
      <c r="U348">
        <v>0</v>
      </c>
    </row>
    <row r="349" spans="1:21">
      <c r="A349" t="s">
        <v>18956</v>
      </c>
      <c r="B349" t="s">
        <v>3942</v>
      </c>
      <c r="C349" t="s">
        <v>16572</v>
      </c>
      <c r="D349" t="s">
        <v>16750</v>
      </c>
      <c r="E349" t="s">
        <v>18605</v>
      </c>
      <c r="F349" s="1">
        <v>6.6774100000000001</v>
      </c>
      <c r="G349" s="1">
        <v>6.5053000000000001</v>
      </c>
      <c r="H349" s="1">
        <v>11.36999</v>
      </c>
      <c r="I349" s="1">
        <v>17.415780000000002</v>
      </c>
      <c r="J349" s="1">
        <v>11.986510000000001</v>
      </c>
      <c r="K349" s="1">
        <v>14.35676</v>
      </c>
      <c r="L349" s="1">
        <v>29.86722</v>
      </c>
      <c r="M349" s="1">
        <v>33.097549999999998</v>
      </c>
      <c r="N349" s="1">
        <v>0.98321259999999999</v>
      </c>
      <c r="O349" s="1">
        <v>2.5921880000000001E-2</v>
      </c>
      <c r="P349" s="1">
        <v>1.3870290000000001</v>
      </c>
      <c r="Q349" s="1">
        <v>1.045596E-14</v>
      </c>
      <c r="R349">
        <v>0.63979399999999997</v>
      </c>
      <c r="S349">
        <v>2.7295E-2</v>
      </c>
      <c r="T349">
        <v>0.96128800000000003</v>
      </c>
      <c r="U349">
        <v>1E-4</v>
      </c>
    </row>
    <row r="350" spans="1:21">
      <c r="A350" t="s">
        <v>18957</v>
      </c>
      <c r="B350" t="s">
        <v>3975</v>
      </c>
      <c r="C350" t="s">
        <v>18958</v>
      </c>
      <c r="D350" t="s">
        <v>18959</v>
      </c>
      <c r="E350" t="s">
        <v>18960</v>
      </c>
      <c r="F350" s="1">
        <v>22.831430000000001</v>
      </c>
      <c r="G350" s="1">
        <v>22.647359999999999</v>
      </c>
      <c r="H350" s="1">
        <v>11.60852</v>
      </c>
      <c r="I350" s="1">
        <v>9.4735630000000004</v>
      </c>
      <c r="J350" s="1">
        <v>21.48922</v>
      </c>
      <c r="K350" s="1">
        <v>18.132549999999998</v>
      </c>
      <c r="L350" s="1">
        <v>5.4155660000000001</v>
      </c>
      <c r="M350" s="1">
        <v>4.8854759999999997</v>
      </c>
      <c r="N350" s="1">
        <v>-0.82535159999999996</v>
      </c>
      <c r="O350" s="1">
        <v>3.8083410000000001E-4</v>
      </c>
      <c r="P350" s="1">
        <v>-1.438037</v>
      </c>
      <c r="Q350" s="1">
        <v>1.320419E-8</v>
      </c>
      <c r="R350">
        <v>-0.36368400000000001</v>
      </c>
      <c r="S350">
        <v>0.132991</v>
      </c>
      <c r="T350">
        <v>-0.93500099999999997</v>
      </c>
      <c r="U350">
        <v>2.8389999999999999E-3</v>
      </c>
    </row>
    <row r="351" spans="1:21">
      <c r="A351" t="s">
        <v>18961</v>
      </c>
      <c r="B351" t="s">
        <v>3976</v>
      </c>
      <c r="F351" s="1">
        <v>4.3029359999999999</v>
      </c>
      <c r="G351" s="1">
        <v>4.080241</v>
      </c>
      <c r="H351" s="1">
        <v>8.2060630000000003</v>
      </c>
      <c r="I351" s="1">
        <v>6.4182480000000002</v>
      </c>
      <c r="J351" s="1">
        <v>5.2799709999999997</v>
      </c>
      <c r="K351" s="1">
        <v>6.2031289999999997</v>
      </c>
      <c r="L351" s="1">
        <v>9.6303750000000008</v>
      </c>
      <c r="M351" s="1">
        <v>10.70336</v>
      </c>
      <c r="N351" s="1">
        <v>0.81590189999999996</v>
      </c>
      <c r="O351" s="1">
        <v>7.5191190000000005E-4</v>
      </c>
      <c r="P351" s="1">
        <v>1.0035639999999999</v>
      </c>
      <c r="Q351" s="1">
        <v>2.3533130000000001E-9</v>
      </c>
      <c r="R351">
        <v>0.216692</v>
      </c>
      <c r="S351">
        <v>0.48218100000000003</v>
      </c>
      <c r="T351">
        <v>0.34404000000000001</v>
      </c>
      <c r="U351">
        <v>0.128251</v>
      </c>
    </row>
    <row r="352" spans="1:21">
      <c r="A352" t="s">
        <v>18962</v>
      </c>
      <c r="B352" t="s">
        <v>3981</v>
      </c>
      <c r="F352" s="1">
        <v>3.9093810000000002</v>
      </c>
      <c r="G352" s="1">
        <v>3.8086169999999999</v>
      </c>
      <c r="H352" s="1">
        <v>7.6168170000000002</v>
      </c>
      <c r="I352" s="1">
        <v>7.3254729999999997</v>
      </c>
      <c r="J352" s="1">
        <v>4.8648009999999999</v>
      </c>
      <c r="K352" s="1">
        <v>4.6495179999999996</v>
      </c>
      <c r="L352" s="1">
        <v>10.41277</v>
      </c>
      <c r="M352" s="1">
        <v>10.86328</v>
      </c>
      <c r="N352" s="1">
        <v>0.84500390000000003</v>
      </c>
      <c r="O352" s="1">
        <v>3.1573399999999998E-3</v>
      </c>
      <c r="P352" s="1">
        <v>1.2226440000000001</v>
      </c>
      <c r="Q352" s="1">
        <v>2.6414910000000001E-7</v>
      </c>
      <c r="R352">
        <v>7.4870999999999993E-2</v>
      </c>
      <c r="S352">
        <v>0.97793399999999997</v>
      </c>
      <c r="T352">
        <v>0.34958699999999998</v>
      </c>
      <c r="U352">
        <v>0.24010600000000001</v>
      </c>
    </row>
    <row r="353" spans="1:21">
      <c r="A353" t="s">
        <v>18963</v>
      </c>
      <c r="B353" t="s">
        <v>4004</v>
      </c>
      <c r="F353" s="1">
        <v>0.79967339999999998</v>
      </c>
      <c r="G353" s="1">
        <v>0.89035640000000005</v>
      </c>
      <c r="H353" s="1">
        <v>0.36659730000000001</v>
      </c>
      <c r="I353" s="1">
        <v>0.17891860000000001</v>
      </c>
      <c r="J353" s="1">
        <v>1.0361750000000001</v>
      </c>
      <c r="K353" s="1">
        <v>1.136344</v>
      </c>
      <c r="L353" s="1">
        <v>0.24839159999999999</v>
      </c>
      <c r="M353" s="1">
        <v>0.29877110000000001</v>
      </c>
      <c r="N353" s="1">
        <v>-0.92756459999999996</v>
      </c>
      <c r="O353" s="1">
        <v>1.8483719999999999E-2</v>
      </c>
      <c r="P353" s="1">
        <v>-1.242774</v>
      </c>
      <c r="Q353" s="1">
        <v>7.0513840000000004E-4</v>
      </c>
      <c r="R353">
        <v>0.12018</v>
      </c>
      <c r="S353">
        <v>0.89881900000000003</v>
      </c>
      <c r="T353">
        <v>-3.4519000000000001E-2</v>
      </c>
      <c r="U353">
        <v>1</v>
      </c>
    </row>
    <row r="354" spans="1:21">
      <c r="A354" t="s">
        <v>18964</v>
      </c>
      <c r="B354" t="s">
        <v>4006</v>
      </c>
      <c r="F354" s="1">
        <v>4.7777599999999998</v>
      </c>
      <c r="G354" s="1">
        <v>5.7717200000000002</v>
      </c>
      <c r="H354" s="1">
        <v>2.1026750000000001</v>
      </c>
      <c r="I354" s="1">
        <v>3.0786449999999999</v>
      </c>
      <c r="J354" s="1">
        <v>11.415179999999999</v>
      </c>
      <c r="K354" s="1">
        <v>10.99267</v>
      </c>
      <c r="L354" s="1">
        <v>4.4877669999999998</v>
      </c>
      <c r="M354" s="1">
        <v>3.332093</v>
      </c>
      <c r="N354" s="1">
        <v>-0.67719430000000003</v>
      </c>
      <c r="O354" s="1">
        <v>4.2025880000000002E-2</v>
      </c>
      <c r="P354" s="1">
        <v>-1.1414230000000001</v>
      </c>
      <c r="Q354" s="1">
        <v>5.9062739999999998E-7</v>
      </c>
      <c r="R354">
        <v>0.77322299999999999</v>
      </c>
      <c r="S354">
        <v>7.1599999999999995E-4</v>
      </c>
      <c r="T354">
        <v>0.38782499999999998</v>
      </c>
      <c r="U354">
        <v>0.38805800000000001</v>
      </c>
    </row>
    <row r="355" spans="1:21">
      <c r="A355" t="s">
        <v>17639</v>
      </c>
      <c r="B355" t="s">
        <v>4008</v>
      </c>
      <c r="C355" t="s">
        <v>16572</v>
      </c>
      <c r="D355" t="s">
        <v>16750</v>
      </c>
      <c r="E355" t="s">
        <v>17640</v>
      </c>
      <c r="F355" s="1">
        <v>0.95493309999999998</v>
      </c>
      <c r="G355" s="1">
        <v>0.95099350000000005</v>
      </c>
      <c r="H355" s="1">
        <v>0.19456599999999999</v>
      </c>
      <c r="I355" s="1">
        <v>0.20890839999999999</v>
      </c>
      <c r="J355" s="1">
        <v>0.84502100000000002</v>
      </c>
      <c r="K355" s="1">
        <v>0.73420549999999996</v>
      </c>
      <c r="L355" s="1">
        <v>0.22147459999999999</v>
      </c>
      <c r="M355" s="1">
        <v>0.29599419999999999</v>
      </c>
      <c r="N355" s="1">
        <v>-1.347434</v>
      </c>
      <c r="O355" s="1">
        <v>2.4969770000000001E-5</v>
      </c>
      <c r="P355" s="1">
        <v>-1.0026109999999999</v>
      </c>
      <c r="Q355" s="1">
        <v>7.6756890000000003E-3</v>
      </c>
      <c r="R355">
        <v>-0.37423600000000001</v>
      </c>
      <c r="S355">
        <v>0.31751000000000001</v>
      </c>
      <c r="T355">
        <v>0.14069599999999999</v>
      </c>
      <c r="U355">
        <v>0.95607600000000004</v>
      </c>
    </row>
    <row r="356" spans="1:21">
      <c r="A356" t="s">
        <v>18965</v>
      </c>
      <c r="B356" t="s">
        <v>4022</v>
      </c>
      <c r="F356" s="1">
        <v>41.539409999999997</v>
      </c>
      <c r="G356" s="1">
        <v>45.682490000000001</v>
      </c>
      <c r="H356" s="1">
        <v>56.545059999999999</v>
      </c>
      <c r="I356" s="1">
        <v>51.31662</v>
      </c>
      <c r="J356" s="1">
        <v>17.589839999999999</v>
      </c>
      <c r="K356" s="1">
        <v>16.97308</v>
      </c>
      <c r="L356" s="1">
        <v>44.550339999999998</v>
      </c>
      <c r="M356" s="1">
        <v>43.766489999999997</v>
      </c>
      <c r="N356" s="1">
        <v>0.41510370000000002</v>
      </c>
      <c r="O356" s="1">
        <v>1.7411739999999998E-2</v>
      </c>
      <c r="P356" s="1">
        <v>1.474286</v>
      </c>
      <c r="Q356" s="1">
        <v>6.1874729999999994E-17</v>
      </c>
      <c r="R356">
        <v>-1.3776219999999999</v>
      </c>
      <c r="S356">
        <v>0</v>
      </c>
      <c r="T356">
        <v>-0.38906200000000002</v>
      </c>
      <c r="U356">
        <v>1.8762000000000001E-2</v>
      </c>
    </row>
    <row r="357" spans="1:21">
      <c r="A357" t="s">
        <v>18966</v>
      </c>
      <c r="B357" t="s">
        <v>4040</v>
      </c>
      <c r="F357" s="1">
        <v>2.2990879999999998</v>
      </c>
      <c r="G357" s="1">
        <v>2.2398289999999998</v>
      </c>
      <c r="H357" s="1">
        <v>1.783658</v>
      </c>
      <c r="I357" s="1">
        <v>1.266208</v>
      </c>
      <c r="J357" s="1">
        <v>5.6339030000000001</v>
      </c>
      <c r="K357" s="1">
        <v>4.8950760000000004</v>
      </c>
      <c r="L357" s="1">
        <v>0.61525419999999997</v>
      </c>
      <c r="M357" s="1">
        <v>0.9250524</v>
      </c>
      <c r="N357" s="1">
        <v>-0.22947000000000001</v>
      </c>
      <c r="O357" s="1">
        <v>0.89821870000000004</v>
      </c>
      <c r="P357" s="1">
        <v>-1.5665039999999999</v>
      </c>
      <c r="Q357" s="1">
        <v>8.8011619999999997E-5</v>
      </c>
      <c r="R357">
        <v>0.66286299999999998</v>
      </c>
      <c r="S357">
        <v>0.103002</v>
      </c>
      <c r="T357">
        <v>-0.56004900000000002</v>
      </c>
      <c r="U357">
        <v>0.41996800000000001</v>
      </c>
    </row>
    <row r="358" spans="1:21">
      <c r="A358" t="s">
        <v>18967</v>
      </c>
      <c r="B358" t="s">
        <v>4043</v>
      </c>
      <c r="F358" s="1">
        <v>10.673640000000001</v>
      </c>
      <c r="G358" s="1">
        <v>9.0204079999999998</v>
      </c>
      <c r="H358" s="1">
        <v>9.3146830000000005</v>
      </c>
      <c r="I358" s="1">
        <v>8.7468330000000005</v>
      </c>
      <c r="J358" s="1">
        <v>5.5760290000000001</v>
      </c>
      <c r="K358" s="1">
        <v>5.6728560000000003</v>
      </c>
      <c r="L358" s="1">
        <v>9.730518</v>
      </c>
      <c r="M358" s="1">
        <v>12.444000000000001</v>
      </c>
      <c r="N358" s="1">
        <v>1.5689060000000001E-2</v>
      </c>
      <c r="O358">
        <v>1</v>
      </c>
      <c r="P358" s="1">
        <v>1.062843</v>
      </c>
      <c r="Q358" s="1">
        <v>1.7628989999999999E-5</v>
      </c>
      <c r="R358">
        <v>-0.83690799999999999</v>
      </c>
      <c r="S358">
        <v>8.8999999999999995E-4</v>
      </c>
      <c r="T358">
        <v>0.15048700000000001</v>
      </c>
      <c r="U358">
        <v>0.71194500000000005</v>
      </c>
    </row>
    <row r="359" spans="1:21">
      <c r="A359" t="s">
        <v>18968</v>
      </c>
      <c r="B359" t="s">
        <v>4046</v>
      </c>
      <c r="C359" t="s">
        <v>18969</v>
      </c>
      <c r="D359" t="s">
        <v>16750</v>
      </c>
      <c r="E359" t="s">
        <v>18970</v>
      </c>
      <c r="F359" s="1">
        <v>23.976410000000001</v>
      </c>
      <c r="G359" s="1">
        <v>26.60829</v>
      </c>
      <c r="H359" s="1">
        <v>19.880459999999999</v>
      </c>
      <c r="I359" s="1">
        <v>15.487</v>
      </c>
      <c r="J359" s="1">
        <v>11.80758</v>
      </c>
      <c r="K359" s="1">
        <v>12.08254</v>
      </c>
      <c r="L359" s="1">
        <v>3.8079209999999999</v>
      </c>
      <c r="M359" s="1">
        <v>3.8168799999999998</v>
      </c>
      <c r="N359" s="1">
        <v>-0.33867700000000001</v>
      </c>
      <c r="O359" s="1">
        <v>0.23257369999999999</v>
      </c>
      <c r="P359" s="1">
        <v>-1.1172679999999999</v>
      </c>
      <c r="Q359" s="1">
        <v>3.3988930000000001E-4</v>
      </c>
      <c r="R359">
        <v>-1.120255</v>
      </c>
      <c r="S359">
        <v>0</v>
      </c>
      <c r="T359">
        <v>-1.9110860000000001</v>
      </c>
      <c r="U359">
        <v>0</v>
      </c>
    </row>
    <row r="360" spans="1:21">
      <c r="A360" t="s">
        <v>18971</v>
      </c>
      <c r="B360" t="s">
        <v>4063</v>
      </c>
      <c r="F360" s="1">
        <v>3.697479</v>
      </c>
      <c r="G360" s="1">
        <v>4.5360740000000002</v>
      </c>
      <c r="H360" s="1">
        <v>1.7578290000000001</v>
      </c>
      <c r="I360" s="1">
        <v>1.3481479999999999</v>
      </c>
      <c r="J360" s="1">
        <v>6.0590770000000003</v>
      </c>
      <c r="K360" s="1">
        <v>7.4624199999999998</v>
      </c>
      <c r="L360" s="1">
        <v>0.59551710000000002</v>
      </c>
      <c r="M360" s="1">
        <v>0.83568520000000002</v>
      </c>
      <c r="N360" s="1">
        <v>-0.78782240000000003</v>
      </c>
      <c r="O360" s="1">
        <v>4.5910600000000003E-2</v>
      </c>
      <c r="P360" s="1">
        <v>-2.0290219999999999</v>
      </c>
      <c r="Q360" s="1">
        <v>3.1902929999999999E-9</v>
      </c>
      <c r="R360">
        <v>0.39648299999999997</v>
      </c>
      <c r="S360">
        <v>0.29525200000000001</v>
      </c>
      <c r="T360">
        <v>-0.68129300000000004</v>
      </c>
      <c r="U360">
        <v>0.24646599999999999</v>
      </c>
    </row>
    <row r="361" spans="1:21">
      <c r="A361" t="s">
        <v>17642</v>
      </c>
      <c r="B361" t="s">
        <v>4073</v>
      </c>
      <c r="F361" s="1">
        <v>10.998390000000001</v>
      </c>
      <c r="G361" s="1">
        <v>12.159610000000001</v>
      </c>
      <c r="H361" s="1">
        <v>40.33625</v>
      </c>
      <c r="I361" s="1">
        <v>33.510770000000001</v>
      </c>
      <c r="J361" s="1">
        <v>14.106629999999999</v>
      </c>
      <c r="K361" s="1">
        <v>13.14744</v>
      </c>
      <c r="L361" s="1">
        <v>46.968069999999997</v>
      </c>
      <c r="M361" s="1">
        <v>50.310499999999998</v>
      </c>
      <c r="N361" s="1">
        <v>1.661775</v>
      </c>
      <c r="O361" s="1">
        <v>7.4943420000000006E-15</v>
      </c>
      <c r="P361" s="1">
        <v>1.988558</v>
      </c>
      <c r="Q361" s="1">
        <v>1.8387890000000001E-55</v>
      </c>
      <c r="R361">
        <v>2.911E-2</v>
      </c>
      <c r="S361">
        <v>1</v>
      </c>
      <c r="T361">
        <v>0.27579199999999998</v>
      </c>
      <c r="U361">
        <v>0.10426299999999999</v>
      </c>
    </row>
    <row r="362" spans="1:21">
      <c r="A362" t="s">
        <v>17643</v>
      </c>
      <c r="B362" t="s">
        <v>4083</v>
      </c>
      <c r="F362" s="1">
        <v>3.481792</v>
      </c>
      <c r="G362" s="1">
        <v>2.6651820000000002</v>
      </c>
      <c r="H362" s="1">
        <v>10.261100000000001</v>
      </c>
      <c r="I362" s="1">
        <v>9.1256020000000007</v>
      </c>
      <c r="J362" s="1">
        <v>2.8609659999999999</v>
      </c>
      <c r="K362" s="1">
        <v>4.9476599999999999</v>
      </c>
      <c r="L362" s="1">
        <v>11.46392</v>
      </c>
      <c r="M362" s="1">
        <v>9.3227930000000008</v>
      </c>
      <c r="N362" s="1">
        <v>1.1762220000000001</v>
      </c>
      <c r="O362" s="1">
        <v>3.1889819999999998E-4</v>
      </c>
      <c r="P362" s="1">
        <v>1.279954</v>
      </c>
      <c r="Q362" s="1">
        <v>1.080306E-4</v>
      </c>
      <c r="R362">
        <v>6.7797999999999997E-2</v>
      </c>
      <c r="S362">
        <v>1</v>
      </c>
      <c r="T362">
        <v>-1.9779000000000001E-2</v>
      </c>
      <c r="U362">
        <v>1</v>
      </c>
    </row>
    <row r="363" spans="1:21">
      <c r="A363" t="s">
        <v>18972</v>
      </c>
      <c r="B363" t="s">
        <v>4102</v>
      </c>
      <c r="F363" s="1">
        <v>2.6393879999999998</v>
      </c>
      <c r="G363" s="1">
        <v>3.257053</v>
      </c>
      <c r="H363" s="1">
        <v>2.9039630000000001</v>
      </c>
      <c r="I363" s="1">
        <v>2.0471900000000001</v>
      </c>
      <c r="J363" s="1">
        <v>5.6054310000000003</v>
      </c>
      <c r="K363" s="1">
        <v>6.6967150000000002</v>
      </c>
      <c r="L363" s="1">
        <v>1.6833979999999999</v>
      </c>
      <c r="M363" s="1">
        <v>1.2271700000000001</v>
      </c>
      <c r="N363" s="1">
        <v>-7.1181120000000001E-2</v>
      </c>
      <c r="O363">
        <v>1</v>
      </c>
      <c r="P363" s="1">
        <v>-1.2712410000000001</v>
      </c>
      <c r="Q363" s="1">
        <v>7.8278760000000005E-4</v>
      </c>
      <c r="R363">
        <v>0.59808899999999998</v>
      </c>
      <c r="S363">
        <v>0.12897600000000001</v>
      </c>
      <c r="T363">
        <v>-0.54066400000000003</v>
      </c>
      <c r="U363">
        <v>0.359016</v>
      </c>
    </row>
    <row r="364" spans="1:21">
      <c r="A364" t="s">
        <v>18973</v>
      </c>
      <c r="B364" t="s">
        <v>4104</v>
      </c>
      <c r="F364" s="1">
        <v>2.2208960000000002</v>
      </c>
      <c r="G364" s="1">
        <v>2.6522199999999998</v>
      </c>
      <c r="H364" s="1">
        <v>1.116663</v>
      </c>
      <c r="I364" s="1">
        <v>1.4746779999999999</v>
      </c>
      <c r="J364" s="1">
        <v>5.2618590000000003</v>
      </c>
      <c r="K364" s="1">
        <v>5.2052680000000002</v>
      </c>
      <c r="L364" s="1">
        <v>1.370792</v>
      </c>
      <c r="M364" s="1">
        <v>1.249106</v>
      </c>
      <c r="N364" s="1">
        <v>-0.52515940000000005</v>
      </c>
      <c r="O364" s="1">
        <v>0.24229410000000001</v>
      </c>
      <c r="P364" s="1">
        <v>-1.424687</v>
      </c>
      <c r="Q364" s="1">
        <v>5.1793020000000002E-7</v>
      </c>
      <c r="R364">
        <v>0.73402199999999995</v>
      </c>
      <c r="S364">
        <v>9.6080000000000002E-3</v>
      </c>
      <c r="T364">
        <v>-6.7391999999999994E-2</v>
      </c>
      <c r="U364">
        <v>1</v>
      </c>
    </row>
    <row r="365" spans="1:21">
      <c r="A365" t="s">
        <v>18974</v>
      </c>
      <c r="B365" t="s">
        <v>4105</v>
      </c>
      <c r="F365" s="1">
        <v>4.4882030000000004</v>
      </c>
      <c r="G365" s="1">
        <v>4.9079309999999996</v>
      </c>
      <c r="H365" s="1">
        <v>4.1150880000000001</v>
      </c>
      <c r="I365" s="1">
        <v>3.9347810000000001</v>
      </c>
      <c r="J365" s="1">
        <v>3.3231869999999999</v>
      </c>
      <c r="K365" s="1">
        <v>2.8521749999999999</v>
      </c>
      <c r="L365" s="1">
        <v>6.6917239999999998</v>
      </c>
      <c r="M365" s="1">
        <v>5.5097040000000002</v>
      </c>
      <c r="N365" s="1">
        <v>-6.4929329999999993E-2</v>
      </c>
      <c r="O365">
        <v>1</v>
      </c>
      <c r="P365" s="1">
        <v>1.0371330000000001</v>
      </c>
      <c r="Q365" s="1">
        <v>9.9010400000000003E-5</v>
      </c>
      <c r="R365">
        <v>-0.63727599999999995</v>
      </c>
      <c r="S365">
        <v>3.8969999999999998E-2</v>
      </c>
      <c r="T365">
        <v>0.41134799999999999</v>
      </c>
      <c r="U365">
        <v>0.20415700000000001</v>
      </c>
    </row>
    <row r="366" spans="1:21">
      <c r="A366" t="s">
        <v>17644</v>
      </c>
      <c r="B366" t="s">
        <v>4108</v>
      </c>
      <c r="F366" s="1">
        <v>2.3238120000000002</v>
      </c>
      <c r="G366" s="1">
        <v>2.0191680000000001</v>
      </c>
      <c r="H366" s="1">
        <v>6.794975</v>
      </c>
      <c r="I366" s="1">
        <v>8.4874849999999995</v>
      </c>
      <c r="J366" s="1">
        <v>2.4453800000000001</v>
      </c>
      <c r="K366" s="1">
        <v>3.0421770000000001</v>
      </c>
      <c r="L366" s="1">
        <v>13.92906</v>
      </c>
      <c r="M366" s="1">
        <v>14.23559</v>
      </c>
      <c r="N366" s="1">
        <v>1.6074029999999999</v>
      </c>
      <c r="O366" s="1">
        <v>4.8893220000000003E-11</v>
      </c>
      <c r="P366" s="1">
        <v>2.3792930000000001</v>
      </c>
      <c r="Q366" s="1">
        <v>1.132635E-42</v>
      </c>
      <c r="R366">
        <v>0.10108</v>
      </c>
      <c r="S366">
        <v>0.91282799999999997</v>
      </c>
      <c r="T366">
        <v>0.731568</v>
      </c>
      <c r="U366">
        <v>6.9999999999999999E-6</v>
      </c>
    </row>
    <row r="367" spans="1:21">
      <c r="A367" t="s">
        <v>18975</v>
      </c>
      <c r="B367" t="s">
        <v>4111</v>
      </c>
      <c r="F367" s="1">
        <v>0.3982985</v>
      </c>
      <c r="G367" s="1">
        <v>0.43976999999999999</v>
      </c>
      <c r="H367" s="1">
        <v>0.36518689999999998</v>
      </c>
      <c r="I367" s="1">
        <v>0.28516839999999999</v>
      </c>
      <c r="J367" s="1">
        <v>0.75190310000000005</v>
      </c>
      <c r="K367" s="1">
        <v>0.84979919999999998</v>
      </c>
      <c r="L367" s="1">
        <v>0.25403429999999999</v>
      </c>
      <c r="M367" s="1">
        <v>0.2083352</v>
      </c>
      <c r="N367" s="1">
        <v>-0.13163859999999999</v>
      </c>
      <c r="O367">
        <v>1</v>
      </c>
      <c r="P367" s="1">
        <v>-1.0587029999999999</v>
      </c>
      <c r="Q367" s="1">
        <v>8.5455659999999992E-3</v>
      </c>
      <c r="R367">
        <v>0.49532799999999999</v>
      </c>
      <c r="S367">
        <v>0.25559399999999999</v>
      </c>
      <c r="T367">
        <v>-0.368788</v>
      </c>
      <c r="U367">
        <v>0.62567700000000004</v>
      </c>
    </row>
    <row r="368" spans="1:21">
      <c r="A368" t="s">
        <v>18976</v>
      </c>
      <c r="B368" t="s">
        <v>4134</v>
      </c>
      <c r="F368" s="1">
        <v>11.954650000000001</v>
      </c>
      <c r="G368" s="1">
        <v>10.39228</v>
      </c>
      <c r="H368" s="1">
        <v>9.6961209999999998</v>
      </c>
      <c r="I368" s="1">
        <v>10.781219999999999</v>
      </c>
      <c r="J368" s="1">
        <v>5.6148379999999998</v>
      </c>
      <c r="K368" s="1">
        <v>5.4883259999999998</v>
      </c>
      <c r="L368" s="1">
        <v>10.6372</v>
      </c>
      <c r="M368" s="1">
        <v>11.06306</v>
      </c>
      <c r="N368" s="1">
        <v>1.33688E-2</v>
      </c>
      <c r="O368">
        <v>1</v>
      </c>
      <c r="P368" s="1">
        <v>1.0961270000000001</v>
      </c>
      <c r="Q368" s="1">
        <v>8.9875150000000004E-8</v>
      </c>
      <c r="R368">
        <v>-1.058719</v>
      </c>
      <c r="S368">
        <v>0</v>
      </c>
      <c r="T368">
        <v>-3.2189000000000002E-2</v>
      </c>
      <c r="U368">
        <v>1</v>
      </c>
    </row>
    <row r="369" spans="1:21">
      <c r="A369" t="s">
        <v>18977</v>
      </c>
      <c r="B369" t="s">
        <v>4152</v>
      </c>
      <c r="C369" t="s">
        <v>18978</v>
      </c>
      <c r="D369" t="s">
        <v>16730</v>
      </c>
      <c r="E369" t="s">
        <v>18979</v>
      </c>
      <c r="F369" s="1">
        <v>8.9934429999999992</v>
      </c>
      <c r="G369" s="1">
        <v>7.7744099999999996</v>
      </c>
      <c r="H369" s="1">
        <v>6.9682779999999998</v>
      </c>
      <c r="I369" s="1">
        <v>6.461678</v>
      </c>
      <c r="J369" s="1">
        <v>10.648429999999999</v>
      </c>
      <c r="K369" s="1">
        <v>8.8746220000000005</v>
      </c>
      <c r="L369" s="1">
        <v>31.507650000000002</v>
      </c>
      <c r="M369" s="1">
        <v>31.140059999999998</v>
      </c>
      <c r="N369" s="1">
        <v>-0.14578650000000001</v>
      </c>
      <c r="O369" s="1">
        <v>0.87449909999999997</v>
      </c>
      <c r="P369" s="1">
        <v>1.808953</v>
      </c>
      <c r="Q369" s="1">
        <v>1.7468089999999999E-31</v>
      </c>
      <c r="R369">
        <v>1.2297000000000001E-2</v>
      </c>
      <c r="S369">
        <v>1</v>
      </c>
      <c r="T369">
        <v>1.947289</v>
      </c>
      <c r="U369">
        <v>0</v>
      </c>
    </row>
    <row r="370" spans="1:21">
      <c r="A370" t="s">
        <v>17649</v>
      </c>
      <c r="B370" t="s">
        <v>4162</v>
      </c>
      <c r="C370" t="s">
        <v>16572</v>
      </c>
      <c r="D370" t="s">
        <v>17650</v>
      </c>
      <c r="E370" t="s">
        <v>17651</v>
      </c>
      <c r="F370" s="1">
        <v>9.4823280000000008</v>
      </c>
      <c r="G370" s="1">
        <v>10.00775</v>
      </c>
      <c r="H370" s="1">
        <v>20.286090000000002</v>
      </c>
      <c r="I370" s="1">
        <v>21.038920000000001</v>
      </c>
      <c r="J370" s="1">
        <v>10.83827</v>
      </c>
      <c r="K370" s="1">
        <v>11.106680000000001</v>
      </c>
      <c r="L370" s="1">
        <v>23.194759999999999</v>
      </c>
      <c r="M370" s="1">
        <v>22.21602</v>
      </c>
      <c r="N370" s="1">
        <v>1.0293920000000001</v>
      </c>
      <c r="O370" s="1">
        <v>4.1691730000000001E-6</v>
      </c>
      <c r="P370" s="1">
        <v>1.1644190000000001</v>
      </c>
      <c r="Q370" s="1">
        <v>2.3200289999999999E-8</v>
      </c>
      <c r="R370">
        <v>-2.5989999999999999E-2</v>
      </c>
      <c r="S370">
        <v>1</v>
      </c>
      <c r="T370">
        <v>1.4857E-2</v>
      </c>
      <c r="U370">
        <v>1</v>
      </c>
    </row>
    <row r="371" spans="1:21">
      <c r="A371" t="s">
        <v>18980</v>
      </c>
      <c r="B371" t="s">
        <v>4170</v>
      </c>
      <c r="F371" s="1">
        <v>8.8653440000000003</v>
      </c>
      <c r="G371" s="1">
        <v>5.5721550000000004</v>
      </c>
      <c r="H371" s="1">
        <v>8.6527560000000001</v>
      </c>
      <c r="I371" s="1">
        <v>9.4697490000000002</v>
      </c>
      <c r="J371" s="1">
        <v>7.8449489999999997</v>
      </c>
      <c r="K371" s="1">
        <v>8.1629109999999994</v>
      </c>
      <c r="L371" s="1">
        <v>28.603159999999999</v>
      </c>
      <c r="M371" s="1">
        <v>23.434979999999999</v>
      </c>
      <c r="N371" s="1">
        <v>0.34550700000000001</v>
      </c>
      <c r="O371" s="1">
        <v>0.57139600000000002</v>
      </c>
      <c r="P371" s="1">
        <v>1.650879</v>
      </c>
      <c r="Q371" s="1">
        <v>5.0836230000000002E-12</v>
      </c>
      <c r="R371">
        <v>-1.8192E-2</v>
      </c>
      <c r="S371">
        <v>1</v>
      </c>
      <c r="T371">
        <v>1.2066250000000001</v>
      </c>
      <c r="U371">
        <v>1.9999999999999999E-6</v>
      </c>
    </row>
    <row r="372" spans="1:21">
      <c r="A372" t="s">
        <v>17652</v>
      </c>
      <c r="B372" t="s">
        <v>4190</v>
      </c>
      <c r="C372" t="s">
        <v>17653</v>
      </c>
      <c r="D372" t="s">
        <v>17654</v>
      </c>
      <c r="E372" t="s">
        <v>17655</v>
      </c>
      <c r="F372" s="1">
        <v>17.531420000000001</v>
      </c>
      <c r="G372" s="1">
        <v>18.4861</v>
      </c>
      <c r="H372" s="1">
        <v>70.536469999999994</v>
      </c>
      <c r="I372" s="1">
        <v>71.342870000000005</v>
      </c>
      <c r="J372" s="1">
        <v>14.23598</v>
      </c>
      <c r="K372" s="1">
        <v>13.20162</v>
      </c>
      <c r="L372" s="1">
        <v>63.860239999999997</v>
      </c>
      <c r="M372" s="1">
        <v>64.280180000000001</v>
      </c>
      <c r="N372" s="1">
        <v>2.0275660000000002</v>
      </c>
      <c r="O372" s="1">
        <v>2.9003590000000002E-86</v>
      </c>
      <c r="P372" s="1">
        <v>2.3862169999999998</v>
      </c>
      <c r="Q372" s="1">
        <v>5.7868390000000005E-110</v>
      </c>
      <c r="R372">
        <v>-0.55152999999999996</v>
      </c>
      <c r="S372">
        <v>1.6410000000000001E-3</v>
      </c>
      <c r="T372">
        <v>-0.26327899999999999</v>
      </c>
      <c r="U372">
        <v>2.9780000000000002E-3</v>
      </c>
    </row>
    <row r="373" spans="1:21">
      <c r="A373" t="s">
        <v>18981</v>
      </c>
      <c r="B373" t="s">
        <v>4253</v>
      </c>
      <c r="C373" t="s">
        <v>18982</v>
      </c>
      <c r="D373" t="s">
        <v>17577</v>
      </c>
      <c r="E373" t="s">
        <v>17578</v>
      </c>
      <c r="F373" s="1">
        <v>2.2808989999999998</v>
      </c>
      <c r="G373" s="1">
        <v>2.8442989999999999</v>
      </c>
      <c r="H373" s="1">
        <v>5.5209849999999996</v>
      </c>
      <c r="I373" s="1">
        <v>4.4908809999999999</v>
      </c>
      <c r="J373" s="1">
        <v>1.2110209999999999</v>
      </c>
      <c r="K373" s="1">
        <v>1.5783130000000001</v>
      </c>
      <c r="L373" s="1">
        <v>5.3958180000000002</v>
      </c>
      <c r="M373" s="1">
        <v>6.9197129999999998</v>
      </c>
      <c r="N373" s="1">
        <v>0.83473350000000002</v>
      </c>
      <c r="O373" s="1">
        <v>5.5266860000000003E-3</v>
      </c>
      <c r="P373" s="1">
        <v>1.884951</v>
      </c>
      <c r="Q373" s="1">
        <v>6.4599499999999998E-11</v>
      </c>
      <c r="R373">
        <v>-0.72255000000000003</v>
      </c>
      <c r="S373">
        <v>5.7243000000000002E-2</v>
      </c>
      <c r="T373">
        <v>0.154526</v>
      </c>
      <c r="U373">
        <v>0.75439599999999996</v>
      </c>
    </row>
    <row r="374" spans="1:21">
      <c r="A374" t="s">
        <v>18983</v>
      </c>
      <c r="B374" t="s">
        <v>4289</v>
      </c>
      <c r="F374" s="1">
        <v>2.5589650000000002</v>
      </c>
      <c r="G374" s="1">
        <v>2.1813820000000002</v>
      </c>
      <c r="H374" s="1">
        <v>0.99714879999999995</v>
      </c>
      <c r="I374" s="1">
        <v>1.545863</v>
      </c>
      <c r="J374" s="1">
        <v>1.6417120000000001</v>
      </c>
      <c r="K374" s="1">
        <v>1.715392</v>
      </c>
      <c r="L374" s="1">
        <v>0.55639950000000005</v>
      </c>
      <c r="M374" s="1">
        <v>0.22308339999999999</v>
      </c>
      <c r="N374" s="1">
        <v>-0.53899430000000004</v>
      </c>
      <c r="O374" s="1">
        <v>0.2242942</v>
      </c>
      <c r="P374" s="1">
        <v>-1.232572</v>
      </c>
      <c r="Q374" s="1">
        <v>4.5678139999999999E-3</v>
      </c>
      <c r="R374">
        <v>-0.51660700000000004</v>
      </c>
      <c r="S374">
        <v>0.16153799999999999</v>
      </c>
      <c r="T374">
        <v>-1.152244</v>
      </c>
      <c r="U374">
        <v>1.2409E-2</v>
      </c>
    </row>
    <row r="375" spans="1:21">
      <c r="A375" t="s">
        <v>18984</v>
      </c>
      <c r="B375" t="s">
        <v>4293</v>
      </c>
      <c r="C375" t="s">
        <v>18985</v>
      </c>
      <c r="D375" t="s">
        <v>18986</v>
      </c>
      <c r="E375" t="s">
        <v>18987</v>
      </c>
      <c r="F375" s="1">
        <v>74.070319999999995</v>
      </c>
      <c r="G375" s="1">
        <v>75.389420000000001</v>
      </c>
      <c r="H375" s="1">
        <v>118.9365</v>
      </c>
      <c r="I375" s="1">
        <v>121.764</v>
      </c>
      <c r="J375" s="1">
        <v>179.81720000000001</v>
      </c>
      <c r="K375" s="1">
        <v>181.07650000000001</v>
      </c>
      <c r="L375" s="1">
        <v>316.84890000000001</v>
      </c>
      <c r="M375" s="1">
        <v>308.5881</v>
      </c>
      <c r="N375" s="1">
        <v>0.81478629999999996</v>
      </c>
      <c r="O375" s="1">
        <v>5.1589380000000003E-35</v>
      </c>
      <c r="P375" s="1">
        <v>1.0341940000000001</v>
      </c>
      <c r="Q375" s="1">
        <v>8.5026159999999996E-151</v>
      </c>
      <c r="R375">
        <v>1.057121</v>
      </c>
      <c r="S375">
        <v>0</v>
      </c>
      <c r="T375">
        <v>1.2519439999999999</v>
      </c>
      <c r="U375">
        <v>0</v>
      </c>
    </row>
    <row r="376" spans="1:21">
      <c r="A376" t="s">
        <v>18988</v>
      </c>
      <c r="B376" t="s">
        <v>4307</v>
      </c>
      <c r="C376" t="s">
        <v>18989</v>
      </c>
      <c r="D376" t="s">
        <v>18990</v>
      </c>
      <c r="E376" t="s">
        <v>18991</v>
      </c>
      <c r="F376" s="1">
        <v>22.498840000000001</v>
      </c>
      <c r="G376" s="1">
        <v>24.635390000000001</v>
      </c>
      <c r="H376" s="1">
        <v>22.47973</v>
      </c>
      <c r="I376" s="1">
        <v>22.02861</v>
      </c>
      <c r="J376" s="1">
        <v>48.581960000000002</v>
      </c>
      <c r="K376" s="1">
        <v>48.7348</v>
      </c>
      <c r="L376" s="1">
        <v>95.999399999999994</v>
      </c>
      <c r="M376" s="1">
        <v>97.06344</v>
      </c>
      <c r="N376" s="1">
        <v>5.5014489999999999E-2</v>
      </c>
      <c r="O376" s="1">
        <v>0.97011689999999995</v>
      </c>
      <c r="P376" s="1">
        <v>1.2172780000000001</v>
      </c>
      <c r="Q376" s="1">
        <v>1.4110820000000001E-63</v>
      </c>
      <c r="R376">
        <v>0.81469800000000003</v>
      </c>
      <c r="S376">
        <v>0</v>
      </c>
      <c r="T376">
        <v>1.958609</v>
      </c>
      <c r="U376">
        <v>0</v>
      </c>
    </row>
    <row r="377" spans="1:21">
      <c r="A377" t="s">
        <v>17656</v>
      </c>
      <c r="B377" t="s">
        <v>4328</v>
      </c>
      <c r="F377" s="1">
        <v>5.9001799999999998</v>
      </c>
      <c r="G377" s="1">
        <v>5.7481030000000004</v>
      </c>
      <c r="H377" s="1">
        <v>1.1322589999999999</v>
      </c>
      <c r="I377" s="1">
        <v>1.4736039999999999</v>
      </c>
      <c r="J377" s="1">
        <v>4.3711310000000001</v>
      </c>
      <c r="K377" s="1">
        <v>3.7979039999999999</v>
      </c>
      <c r="L377" s="1">
        <v>1.193381</v>
      </c>
      <c r="M377" s="1">
        <v>1.07657</v>
      </c>
      <c r="N377" s="1">
        <v>-1.289528</v>
      </c>
      <c r="O377" s="1">
        <v>8.1195250000000002E-5</v>
      </c>
      <c r="P377" s="1">
        <v>-1.084276</v>
      </c>
      <c r="Q377" s="1">
        <v>7.1922130000000003E-3</v>
      </c>
      <c r="R377">
        <v>-0.54691599999999996</v>
      </c>
      <c r="S377">
        <v>0.113924</v>
      </c>
      <c r="T377">
        <v>-0.17979800000000001</v>
      </c>
      <c r="U377">
        <v>0.92323100000000002</v>
      </c>
    </row>
    <row r="378" spans="1:21">
      <c r="A378" t="s">
        <v>17657</v>
      </c>
      <c r="B378" t="s">
        <v>4332</v>
      </c>
      <c r="F378" s="1">
        <v>6.1856879999999999</v>
      </c>
      <c r="G378" s="1">
        <v>5.2957970000000003</v>
      </c>
      <c r="H378" s="1">
        <v>24.404450000000001</v>
      </c>
      <c r="I378" s="1">
        <v>24.827819999999999</v>
      </c>
      <c r="J378" s="1">
        <v>10.78157</v>
      </c>
      <c r="K378" s="1">
        <v>13.132770000000001</v>
      </c>
      <c r="L378" s="1">
        <v>63.090980000000002</v>
      </c>
      <c r="M378" s="1">
        <v>62.912590000000002</v>
      </c>
      <c r="N378" s="1">
        <v>1.8402099999999999</v>
      </c>
      <c r="O378" s="1">
        <v>5.5347790000000002E-18</v>
      </c>
      <c r="P378" s="1">
        <v>2.480483</v>
      </c>
      <c r="Q378" s="1">
        <v>6.0041320000000002E-65</v>
      </c>
      <c r="R378">
        <v>0.67766199999999999</v>
      </c>
      <c r="S378">
        <v>2.3099999999999999E-2</v>
      </c>
      <c r="T378">
        <v>1.185562</v>
      </c>
      <c r="U378">
        <v>0</v>
      </c>
    </row>
    <row r="379" spans="1:21">
      <c r="A379" t="s">
        <v>17658</v>
      </c>
      <c r="B379" t="s">
        <v>4376</v>
      </c>
      <c r="F379" s="1">
        <v>13.891450000000001</v>
      </c>
      <c r="G379" s="1">
        <v>14.2294</v>
      </c>
      <c r="H379" s="1">
        <v>80.568209999999993</v>
      </c>
      <c r="I379" s="1">
        <v>81.768799999999999</v>
      </c>
      <c r="J379" s="1">
        <v>10.18526</v>
      </c>
      <c r="K379" s="1">
        <v>11.603619999999999</v>
      </c>
      <c r="L379" s="1">
        <v>91.476100000000002</v>
      </c>
      <c r="M379" s="1">
        <v>89.338470000000001</v>
      </c>
      <c r="N379" s="1">
        <v>2.5708489999999999</v>
      </c>
      <c r="O379" s="1">
        <v>1.9791479999999998E-173</v>
      </c>
      <c r="P379" s="1">
        <v>3.2115079999999998</v>
      </c>
      <c r="Q379" s="1">
        <v>1.880841E-284</v>
      </c>
      <c r="R379">
        <v>-0.53178199999999998</v>
      </c>
      <c r="S379">
        <v>2.493E-3</v>
      </c>
      <c r="T379">
        <v>3.5258999999999999E-2</v>
      </c>
      <c r="U379">
        <v>0.80793999999999999</v>
      </c>
    </row>
    <row r="380" spans="1:21">
      <c r="A380" t="s">
        <v>18992</v>
      </c>
      <c r="B380" t="s">
        <v>4384</v>
      </c>
      <c r="C380" t="s">
        <v>18993</v>
      </c>
      <c r="D380" t="s">
        <v>18994</v>
      </c>
      <c r="E380" t="s">
        <v>18995</v>
      </c>
      <c r="F380" s="1">
        <v>41.763159999999999</v>
      </c>
      <c r="G380" s="1">
        <v>43.76146</v>
      </c>
      <c r="H380" s="1">
        <v>48.520240000000001</v>
      </c>
      <c r="I380" s="1">
        <v>50.842260000000003</v>
      </c>
      <c r="J380" s="1">
        <v>60.85765</v>
      </c>
      <c r="K380" s="1">
        <v>59.486429999999999</v>
      </c>
      <c r="L380" s="1">
        <v>106.2864</v>
      </c>
      <c r="M380" s="1">
        <v>98.282240000000002</v>
      </c>
      <c r="N380" s="1">
        <v>0.3479893</v>
      </c>
      <c r="O380" s="1">
        <v>1.347462E-4</v>
      </c>
      <c r="P380" s="1">
        <v>1.000685</v>
      </c>
      <c r="Q380" s="1">
        <v>1.026598E-38</v>
      </c>
      <c r="R380">
        <v>0.284607</v>
      </c>
      <c r="S380">
        <v>1.2880000000000001E-3</v>
      </c>
      <c r="T380">
        <v>0.912748</v>
      </c>
      <c r="U380">
        <v>0</v>
      </c>
    </row>
    <row r="381" spans="1:21">
      <c r="A381" t="s">
        <v>17660</v>
      </c>
      <c r="B381" t="s">
        <v>4394</v>
      </c>
      <c r="F381" s="1">
        <v>6.0451819999999996</v>
      </c>
      <c r="G381" s="1">
        <v>11.1747</v>
      </c>
      <c r="H381" s="1">
        <v>22.45476</v>
      </c>
      <c r="I381" s="1">
        <v>19.143740000000001</v>
      </c>
      <c r="J381" s="1">
        <v>10.835940000000001</v>
      </c>
      <c r="K381" s="1">
        <v>14.61398</v>
      </c>
      <c r="L381" s="1">
        <v>37.342799999999997</v>
      </c>
      <c r="M381" s="1">
        <v>34.052430000000001</v>
      </c>
      <c r="N381" s="1">
        <v>1.2565219999999999</v>
      </c>
      <c r="O381" s="1">
        <v>3.0200660000000001E-5</v>
      </c>
      <c r="P381" s="1">
        <v>1.634917</v>
      </c>
      <c r="Q381" s="1">
        <v>4.0296069999999999E-25</v>
      </c>
      <c r="R381">
        <v>0.34196199999999999</v>
      </c>
      <c r="S381">
        <v>0.68826399999999999</v>
      </c>
      <c r="T381">
        <v>0.63086600000000004</v>
      </c>
      <c r="U381">
        <v>7.7000000000000001E-5</v>
      </c>
    </row>
    <row r="382" spans="1:21">
      <c r="A382" t="s">
        <v>17661</v>
      </c>
      <c r="B382" t="s">
        <v>4398</v>
      </c>
      <c r="F382" s="1">
        <v>6.0245949999999997</v>
      </c>
      <c r="G382" s="1">
        <v>5.3190629999999999</v>
      </c>
      <c r="H382" s="1">
        <v>12.342140000000001</v>
      </c>
      <c r="I382" s="1">
        <v>12.805429999999999</v>
      </c>
      <c r="J382" s="1">
        <v>9.3295449999999995</v>
      </c>
      <c r="K382" s="1">
        <v>9.5264469999999992</v>
      </c>
      <c r="L382" s="1">
        <v>18.748460000000001</v>
      </c>
      <c r="M382" s="1">
        <v>20.43384</v>
      </c>
      <c r="N382" s="1">
        <v>1.117478</v>
      </c>
      <c r="O382" s="1">
        <v>2.6523350000000001E-8</v>
      </c>
      <c r="P382" s="1">
        <v>1.221689</v>
      </c>
      <c r="Q382" s="1">
        <v>8.5531970000000008E-15</v>
      </c>
      <c r="R382">
        <v>0.46144299999999999</v>
      </c>
      <c r="S382">
        <v>7.5776999999999997E-2</v>
      </c>
      <c r="T382">
        <v>0.49311500000000003</v>
      </c>
      <c r="U382">
        <v>3.8270000000000001E-3</v>
      </c>
    </row>
    <row r="383" spans="1:21">
      <c r="A383" t="s">
        <v>18996</v>
      </c>
      <c r="B383" t="s">
        <v>4420</v>
      </c>
      <c r="F383" s="1">
        <v>34.107349999999997</v>
      </c>
      <c r="G383" s="1">
        <v>31.780799999999999</v>
      </c>
      <c r="H383" s="1">
        <v>38.793770000000002</v>
      </c>
      <c r="I383" s="1">
        <v>36.826149999999998</v>
      </c>
      <c r="J383" s="1">
        <v>14.74784</v>
      </c>
      <c r="K383" s="1">
        <v>15.53303</v>
      </c>
      <c r="L383" s="1">
        <v>30.619129999999998</v>
      </c>
      <c r="M383" s="1">
        <v>30.465910000000001</v>
      </c>
      <c r="N383" s="1">
        <v>0.33006239999999998</v>
      </c>
      <c r="O383" s="1">
        <v>9.5835169999999999E-4</v>
      </c>
      <c r="P383" s="1">
        <v>1.223679</v>
      </c>
      <c r="Q383" s="1">
        <v>3.3129960000000001E-31</v>
      </c>
      <c r="R383">
        <v>-1.276608</v>
      </c>
      <c r="S383">
        <v>0</v>
      </c>
      <c r="T383">
        <v>-0.420323</v>
      </c>
      <c r="U383">
        <v>6.0000000000000002E-6</v>
      </c>
    </row>
    <row r="384" spans="1:21">
      <c r="A384" t="s">
        <v>17665</v>
      </c>
      <c r="B384" t="s">
        <v>4435</v>
      </c>
      <c r="F384" s="1">
        <v>14.429779999999999</v>
      </c>
      <c r="G384" s="1">
        <v>14.05785</v>
      </c>
      <c r="H384" s="1">
        <v>29.953759999999999</v>
      </c>
      <c r="I384" s="1">
        <v>30.108609999999999</v>
      </c>
      <c r="J384" s="1">
        <v>11.19074</v>
      </c>
      <c r="K384" s="1">
        <v>9.0453759999999992</v>
      </c>
      <c r="L384" s="1">
        <v>27.49708</v>
      </c>
      <c r="M384" s="1">
        <v>29.18721</v>
      </c>
      <c r="N384" s="1">
        <v>1.1501790000000001</v>
      </c>
      <c r="O384" s="1">
        <v>2.3570580000000001E-20</v>
      </c>
      <c r="P384" s="1">
        <v>1.6626609999999999</v>
      </c>
      <c r="Q384" s="1">
        <v>5.9499450000000001E-38</v>
      </c>
      <c r="R384">
        <v>-0.64959999999999996</v>
      </c>
      <c r="S384">
        <v>1.93E-4</v>
      </c>
      <c r="T384">
        <v>-0.199185</v>
      </c>
      <c r="U384">
        <v>0.14490600000000001</v>
      </c>
    </row>
    <row r="385" spans="1:21">
      <c r="A385" t="s">
        <v>18997</v>
      </c>
      <c r="B385" t="s">
        <v>4437</v>
      </c>
      <c r="F385" s="1">
        <v>195.1636</v>
      </c>
      <c r="G385" s="1">
        <v>182.27799999999999</v>
      </c>
      <c r="H385" s="1">
        <v>158.441</v>
      </c>
      <c r="I385" s="1">
        <v>155.14689999999999</v>
      </c>
      <c r="J385" s="1">
        <v>143.18729999999999</v>
      </c>
      <c r="K385" s="1">
        <v>138.376</v>
      </c>
      <c r="L385" s="1">
        <v>237.47499999999999</v>
      </c>
      <c r="M385" s="1">
        <v>243.30549999999999</v>
      </c>
      <c r="N385" s="1">
        <v>-0.12503710000000001</v>
      </c>
      <c r="O385" s="1">
        <v>0.21367240000000001</v>
      </c>
      <c r="P385" s="1">
        <v>1.007668</v>
      </c>
      <c r="Q385" s="1">
        <v>2.5961820000000001E-60</v>
      </c>
      <c r="R385">
        <v>-0.61652700000000005</v>
      </c>
      <c r="S385">
        <v>0</v>
      </c>
      <c r="T385">
        <v>0.49244399999999999</v>
      </c>
      <c r="U385">
        <v>0</v>
      </c>
    </row>
    <row r="386" spans="1:21">
      <c r="A386" t="s">
        <v>17666</v>
      </c>
      <c r="B386" t="s">
        <v>4440</v>
      </c>
      <c r="C386" t="s">
        <v>17667</v>
      </c>
      <c r="D386" t="s">
        <v>17635</v>
      </c>
      <c r="E386" t="s">
        <v>17668</v>
      </c>
      <c r="F386" s="1">
        <v>51.628599999999999</v>
      </c>
      <c r="G386" s="1">
        <v>61.305320000000002</v>
      </c>
      <c r="H386" s="1">
        <v>121.291</v>
      </c>
      <c r="I386" s="1">
        <v>127.2405</v>
      </c>
      <c r="J386" s="1">
        <v>51.93506</v>
      </c>
      <c r="K386" s="1">
        <v>52.800899999999999</v>
      </c>
      <c r="L386" s="1">
        <v>170.33009999999999</v>
      </c>
      <c r="M386" s="1">
        <v>178.39179999999999</v>
      </c>
      <c r="N386" s="1">
        <v>1.2475099999999999</v>
      </c>
      <c r="O386" s="1">
        <v>8.7974300000000005E-44</v>
      </c>
      <c r="P386" s="1">
        <v>1.948669</v>
      </c>
      <c r="Q386" s="1">
        <v>4.2235550000000003E-145</v>
      </c>
      <c r="R386">
        <v>-0.29607299999999998</v>
      </c>
      <c r="S386">
        <v>7.3669999999999999E-2</v>
      </c>
      <c r="T386">
        <v>0.36531400000000003</v>
      </c>
      <c r="U386">
        <v>0</v>
      </c>
    </row>
    <row r="387" spans="1:21">
      <c r="A387" t="s">
        <v>18998</v>
      </c>
      <c r="B387" t="s">
        <v>4451</v>
      </c>
      <c r="F387" s="1">
        <v>6.1291359999999999</v>
      </c>
      <c r="G387" s="1">
        <v>6.1150409999999997</v>
      </c>
      <c r="H387" s="1">
        <v>3.5207169999999999</v>
      </c>
      <c r="I387" s="1">
        <v>3.172234</v>
      </c>
      <c r="J387" s="1">
        <v>3.8553850000000001</v>
      </c>
      <c r="K387" s="1">
        <v>3.6407699999999998</v>
      </c>
      <c r="L387" s="1">
        <v>1.2844979999999999</v>
      </c>
      <c r="M387" s="1">
        <v>1.223144</v>
      </c>
      <c r="N387" s="1">
        <v>-0.6027496</v>
      </c>
      <c r="O387" s="1">
        <v>3.0631849999999999E-2</v>
      </c>
      <c r="P387" s="1">
        <v>-1.044306</v>
      </c>
      <c r="Q387" s="1">
        <v>1.525113E-3</v>
      </c>
      <c r="R387">
        <v>-0.77105599999999996</v>
      </c>
      <c r="S387">
        <v>1.6620000000000001E-3</v>
      </c>
      <c r="T387">
        <v>-1.193924</v>
      </c>
      <c r="U387">
        <v>2.6200000000000003E-4</v>
      </c>
    </row>
    <row r="388" spans="1:21">
      <c r="A388" t="s">
        <v>17674</v>
      </c>
      <c r="B388" t="s">
        <v>4468</v>
      </c>
      <c r="C388" t="s">
        <v>17675</v>
      </c>
      <c r="D388" t="s">
        <v>17676</v>
      </c>
      <c r="E388" t="s">
        <v>17677</v>
      </c>
      <c r="F388" s="1">
        <v>4.2364009999999999</v>
      </c>
      <c r="G388" s="1">
        <v>3.5376069999999999</v>
      </c>
      <c r="H388" s="1">
        <v>14.56582</v>
      </c>
      <c r="I388" s="1">
        <v>17.061309999999999</v>
      </c>
      <c r="J388" s="1">
        <v>6.1587339999999999</v>
      </c>
      <c r="K388" s="1">
        <v>5.6273600000000004</v>
      </c>
      <c r="L388" s="1">
        <v>12.6326</v>
      </c>
      <c r="M388" s="1">
        <v>12.26662</v>
      </c>
      <c r="N388" s="1">
        <v>1.7164010000000001</v>
      </c>
      <c r="O388" s="1">
        <v>9.2729109999999996E-14</v>
      </c>
      <c r="P388" s="1">
        <v>1.1486289999999999</v>
      </c>
      <c r="Q388" s="1">
        <v>2.288908E-6</v>
      </c>
      <c r="R388">
        <v>0.29756199999999999</v>
      </c>
      <c r="S388">
        <v>0.52221099999999998</v>
      </c>
      <c r="T388">
        <v>-0.42213600000000001</v>
      </c>
      <c r="U388">
        <v>7.8356999999999996E-2</v>
      </c>
    </row>
    <row r="389" spans="1:21">
      <c r="A389" t="s">
        <v>18999</v>
      </c>
      <c r="B389" t="s">
        <v>4481</v>
      </c>
      <c r="F389" s="1">
        <v>0.9680048</v>
      </c>
      <c r="G389" s="1">
        <v>1.257406</v>
      </c>
      <c r="H389" s="1">
        <v>7.3961020000000002E-2</v>
      </c>
      <c r="I389" s="1">
        <v>0.57754939999999999</v>
      </c>
      <c r="J389" s="1">
        <v>1.641794</v>
      </c>
      <c r="K389" s="1">
        <v>2.372315</v>
      </c>
      <c r="L389" s="1">
        <v>0.28063290000000002</v>
      </c>
      <c r="M389" s="1">
        <v>0.35161629999999999</v>
      </c>
      <c r="N389" s="1">
        <v>-0.84457369999999998</v>
      </c>
      <c r="O389" s="1">
        <v>0.1520794</v>
      </c>
      <c r="P389" s="1">
        <v>-1.420058</v>
      </c>
      <c r="Q389" s="1">
        <v>6.7348699999999996E-4</v>
      </c>
      <c r="R389">
        <v>0.41275699999999999</v>
      </c>
      <c r="S389">
        <v>0.394955</v>
      </c>
      <c r="T389">
        <v>7.0815000000000003E-2</v>
      </c>
      <c r="U389">
        <v>1</v>
      </c>
    </row>
    <row r="390" spans="1:21">
      <c r="A390" t="s">
        <v>17679</v>
      </c>
      <c r="B390" t="s">
        <v>4486</v>
      </c>
      <c r="F390" s="1">
        <v>11.57091</v>
      </c>
      <c r="G390" s="1">
        <v>13.117290000000001</v>
      </c>
      <c r="H390" s="1">
        <v>37.613700000000001</v>
      </c>
      <c r="I390" s="1">
        <v>37.279739999999997</v>
      </c>
      <c r="J390" s="1">
        <v>32.765140000000002</v>
      </c>
      <c r="K390" s="1">
        <v>28.56944</v>
      </c>
      <c r="L390" s="1">
        <v>84.716530000000006</v>
      </c>
      <c r="M390" s="1">
        <v>87.850279999999998</v>
      </c>
      <c r="N390" s="1">
        <v>1.5298989999999999</v>
      </c>
      <c r="O390" s="1">
        <v>4.4284350000000001E-17</v>
      </c>
      <c r="P390" s="1">
        <v>1.6753150000000001</v>
      </c>
      <c r="Q390" s="1">
        <v>1.2011750000000001E-44</v>
      </c>
      <c r="R390">
        <v>0.97965400000000002</v>
      </c>
      <c r="S390">
        <v>1.9999999999999999E-6</v>
      </c>
      <c r="T390">
        <v>1.049477</v>
      </c>
      <c r="U390">
        <v>0</v>
      </c>
    </row>
    <row r="391" spans="1:21">
      <c r="A391" t="s">
        <v>19000</v>
      </c>
      <c r="B391" t="s">
        <v>4499</v>
      </c>
      <c r="C391" t="s">
        <v>19001</v>
      </c>
      <c r="D391" t="s">
        <v>16730</v>
      </c>
      <c r="E391" t="s">
        <v>16731</v>
      </c>
      <c r="F391" s="1">
        <v>78.084310000000002</v>
      </c>
      <c r="G391" s="1">
        <v>92.533109999999994</v>
      </c>
      <c r="H391" s="1">
        <v>53.283949999999997</v>
      </c>
      <c r="I391" s="1">
        <v>60.717329999999997</v>
      </c>
      <c r="J391" s="1">
        <v>86.087900000000005</v>
      </c>
      <c r="K391" s="1">
        <v>88.798479999999998</v>
      </c>
      <c r="L391" s="1">
        <v>152.52350000000001</v>
      </c>
      <c r="M391" s="1">
        <v>148.86500000000001</v>
      </c>
      <c r="N391" s="1">
        <v>-0.41797679999999998</v>
      </c>
      <c r="O391" s="1">
        <v>3.5626659999999997E-2</v>
      </c>
      <c r="P391" s="1">
        <v>1.0094350000000001</v>
      </c>
      <c r="Q391" s="1">
        <v>5.2538419999999997E-28</v>
      </c>
      <c r="R391">
        <v>-0.156862</v>
      </c>
      <c r="S391">
        <v>0.40093400000000001</v>
      </c>
      <c r="T391">
        <v>1.254183</v>
      </c>
      <c r="U391">
        <v>0</v>
      </c>
    </row>
    <row r="392" spans="1:21">
      <c r="A392" t="s">
        <v>19002</v>
      </c>
      <c r="B392" t="s">
        <v>4509</v>
      </c>
      <c r="F392" s="1">
        <v>2.043418</v>
      </c>
      <c r="G392" s="1">
        <v>1.119796</v>
      </c>
      <c r="H392" s="1">
        <v>3.629991</v>
      </c>
      <c r="I392" s="1">
        <v>2.7431610000000002</v>
      </c>
      <c r="J392" s="1">
        <v>1.4691799999999999</v>
      </c>
      <c r="K392" s="1">
        <v>2.209349</v>
      </c>
      <c r="L392" s="1">
        <v>4.1098049999999997</v>
      </c>
      <c r="M392" s="1">
        <v>3.8967990000000001</v>
      </c>
      <c r="N392" s="1">
        <v>0.71897820000000001</v>
      </c>
      <c r="O392" s="1">
        <v>9.5382549999999997E-2</v>
      </c>
      <c r="P392" s="1">
        <v>1.0124599999999999</v>
      </c>
      <c r="Q392" s="1">
        <v>6.7616880000000001E-3</v>
      </c>
      <c r="R392">
        <v>2.1687000000000001E-2</v>
      </c>
      <c r="S392">
        <v>1</v>
      </c>
      <c r="T392">
        <v>0.17200799999999999</v>
      </c>
      <c r="U392">
        <v>0.85547600000000001</v>
      </c>
    </row>
    <row r="393" spans="1:21">
      <c r="A393" t="s">
        <v>19003</v>
      </c>
      <c r="B393" t="s">
        <v>4525</v>
      </c>
      <c r="F393" s="1">
        <v>3.8659729999999999</v>
      </c>
      <c r="G393" s="1">
        <v>1.8831640000000001</v>
      </c>
      <c r="H393" s="1">
        <v>7.0891710000000003</v>
      </c>
      <c r="I393" s="1">
        <v>4.6708449999999999</v>
      </c>
      <c r="J393" s="1">
        <v>9.2367069999999991</v>
      </c>
      <c r="K393" s="1">
        <v>8.3598040000000005</v>
      </c>
      <c r="L393" s="1">
        <v>21.014600000000002</v>
      </c>
      <c r="M393" s="1">
        <v>17.356770000000001</v>
      </c>
      <c r="N393" s="1">
        <v>0.77639290000000005</v>
      </c>
      <c r="O393" s="1">
        <v>0.12907979999999999</v>
      </c>
      <c r="P393" s="1">
        <v>1.2065779999999999</v>
      </c>
      <c r="Q393" s="1">
        <v>6.0480419999999998E-8</v>
      </c>
      <c r="R393">
        <v>1.036459</v>
      </c>
      <c r="S393">
        <v>2.5209999999999998E-3</v>
      </c>
      <c r="T393">
        <v>1.3885689999999999</v>
      </c>
      <c r="U393">
        <v>0</v>
      </c>
    </row>
    <row r="394" spans="1:21">
      <c r="A394" t="s">
        <v>19004</v>
      </c>
      <c r="B394" t="s">
        <v>4545</v>
      </c>
      <c r="F394" s="1">
        <v>6.6123060000000002</v>
      </c>
      <c r="G394" s="1">
        <v>5.2340229999999996</v>
      </c>
      <c r="H394" s="1">
        <v>9.0939130000000006</v>
      </c>
      <c r="I394" s="1">
        <v>11.83548</v>
      </c>
      <c r="J394" s="1">
        <v>7.1311920000000004</v>
      </c>
      <c r="K394" s="1">
        <v>5.7193959999999997</v>
      </c>
      <c r="L394" s="1">
        <v>18.87012</v>
      </c>
      <c r="M394" s="1">
        <v>22.877549999999999</v>
      </c>
      <c r="N394" s="1">
        <v>0.7184123</v>
      </c>
      <c r="O394" s="1">
        <v>2.3088000000000001E-2</v>
      </c>
      <c r="P394" s="1">
        <v>1.678444</v>
      </c>
      <c r="Q394" s="1">
        <v>2.6222960000000001E-13</v>
      </c>
      <c r="R394">
        <v>-6.2362000000000001E-2</v>
      </c>
      <c r="S394">
        <v>1</v>
      </c>
      <c r="T394">
        <v>0.78725400000000001</v>
      </c>
      <c r="U394">
        <v>1.2080000000000001E-3</v>
      </c>
    </row>
    <row r="395" spans="1:21">
      <c r="A395" t="s">
        <v>19005</v>
      </c>
      <c r="B395" t="s">
        <v>4548</v>
      </c>
      <c r="F395" s="1">
        <v>28.510529999999999</v>
      </c>
      <c r="G395" s="1">
        <v>26.78369</v>
      </c>
      <c r="H395" s="1">
        <v>32.468020000000003</v>
      </c>
      <c r="I395" s="1">
        <v>33.008459999999999</v>
      </c>
      <c r="J395" s="1">
        <v>27.331410000000002</v>
      </c>
      <c r="K395" s="1">
        <v>28.868490000000001</v>
      </c>
      <c r="L395" s="1">
        <v>52.839829999999999</v>
      </c>
      <c r="M395" s="1">
        <v>50.794280000000001</v>
      </c>
      <c r="N395" s="1">
        <v>0.36454589999999998</v>
      </c>
      <c r="O395" s="1">
        <v>1.434909E-2</v>
      </c>
      <c r="P395" s="1">
        <v>1.0979749999999999</v>
      </c>
      <c r="Q395" s="1">
        <v>2.1101749999999998E-25</v>
      </c>
      <c r="R395">
        <v>-0.170961</v>
      </c>
      <c r="S395">
        <v>0.36163499999999998</v>
      </c>
      <c r="T395">
        <v>0.52948799999999996</v>
      </c>
      <c r="U395">
        <v>1.9999999999999999E-6</v>
      </c>
    </row>
    <row r="396" spans="1:21">
      <c r="A396" t="s">
        <v>19006</v>
      </c>
      <c r="B396" t="s">
        <v>4550</v>
      </c>
      <c r="F396" s="1">
        <v>8.3444859999999998</v>
      </c>
      <c r="G396" s="1">
        <v>6.618633</v>
      </c>
      <c r="H396" s="1">
        <v>8.5986740000000008</v>
      </c>
      <c r="I396" s="1">
        <v>8.6575559999999996</v>
      </c>
      <c r="J396" s="1">
        <v>3.659348</v>
      </c>
      <c r="K396" s="1">
        <v>4.5988670000000003</v>
      </c>
      <c r="L396" s="1">
        <v>9.3768360000000008</v>
      </c>
      <c r="M396" s="1">
        <v>7.8538709999999998</v>
      </c>
      <c r="N396" s="1">
        <v>0.31399830000000001</v>
      </c>
      <c r="O396" s="1">
        <v>0.27092240000000001</v>
      </c>
      <c r="P396" s="1">
        <v>1.178553</v>
      </c>
      <c r="Q396" s="1">
        <v>1.404451E-8</v>
      </c>
      <c r="R396">
        <v>-0.91341300000000003</v>
      </c>
      <c r="S396">
        <v>3.0499999999999999E-4</v>
      </c>
      <c r="T396">
        <v>-0.118606</v>
      </c>
      <c r="U396">
        <v>0.77571100000000004</v>
      </c>
    </row>
    <row r="397" spans="1:21">
      <c r="A397" t="s">
        <v>19007</v>
      </c>
      <c r="B397" t="s">
        <v>4565</v>
      </c>
      <c r="F397" s="1">
        <v>61.762329999999999</v>
      </c>
      <c r="G397" s="1">
        <v>65.590339999999998</v>
      </c>
      <c r="H397" s="1">
        <v>94.840890000000002</v>
      </c>
      <c r="I397" s="1">
        <v>97.806709999999995</v>
      </c>
      <c r="J397" s="1">
        <v>31.20675</v>
      </c>
      <c r="K397" s="1">
        <v>31.074529999999999</v>
      </c>
      <c r="L397" s="1">
        <v>79.549300000000002</v>
      </c>
      <c r="M397" s="1">
        <v>83.92877</v>
      </c>
      <c r="N397" s="1">
        <v>0.72448659999999998</v>
      </c>
      <c r="O397" s="1">
        <v>8.311646E-24</v>
      </c>
      <c r="P397" s="1">
        <v>1.6080099999999999</v>
      </c>
      <c r="Q397" s="1">
        <v>1.009865E-85</v>
      </c>
      <c r="R397">
        <v>-1.2015549999999999</v>
      </c>
      <c r="S397">
        <v>0</v>
      </c>
      <c r="T397">
        <v>-0.35378999999999999</v>
      </c>
      <c r="U397">
        <v>0</v>
      </c>
    </row>
    <row r="398" spans="1:21">
      <c r="A398" t="s">
        <v>19008</v>
      </c>
      <c r="B398" t="s">
        <v>4573</v>
      </c>
      <c r="F398" s="1">
        <v>2.9652630000000002</v>
      </c>
      <c r="G398" s="1">
        <v>3.6343380000000001</v>
      </c>
      <c r="H398" s="1">
        <v>4.2096819999999999</v>
      </c>
      <c r="I398" s="1">
        <v>3.9378769999999998</v>
      </c>
      <c r="J398" s="1">
        <v>2.6239629999999998</v>
      </c>
      <c r="K398" s="1">
        <v>2.2338930000000001</v>
      </c>
      <c r="L398" s="1">
        <v>7.4041259999999998</v>
      </c>
      <c r="M398" s="1">
        <v>6.2541099999999998</v>
      </c>
      <c r="N398" s="1">
        <v>0.3376749</v>
      </c>
      <c r="O398" s="1">
        <v>0.50320869999999995</v>
      </c>
      <c r="P398" s="1">
        <v>1.4433879999999999</v>
      </c>
      <c r="Q398" s="1">
        <v>3.5046589999999998E-8</v>
      </c>
      <c r="R398">
        <v>-0.47029900000000002</v>
      </c>
      <c r="S398">
        <v>0.22365699999999999</v>
      </c>
      <c r="T398">
        <v>0.54012000000000004</v>
      </c>
      <c r="U398">
        <v>6.8381999999999998E-2</v>
      </c>
    </row>
    <row r="399" spans="1:21">
      <c r="A399" t="s">
        <v>19009</v>
      </c>
      <c r="B399" t="s">
        <v>4574</v>
      </c>
      <c r="F399" s="1">
        <v>3.3974980000000001</v>
      </c>
      <c r="G399" s="1">
        <v>2.808424</v>
      </c>
      <c r="H399" s="1">
        <v>5.7109360000000002</v>
      </c>
      <c r="I399" s="1">
        <v>6.4497989999999996</v>
      </c>
      <c r="J399" s="1">
        <v>3.780837</v>
      </c>
      <c r="K399" s="1">
        <v>3.0277599999999998</v>
      </c>
      <c r="L399" s="1">
        <v>9.267614</v>
      </c>
      <c r="M399" s="1">
        <v>8.7060230000000001</v>
      </c>
      <c r="N399" s="1">
        <v>0.95704339999999999</v>
      </c>
      <c r="O399" s="1">
        <v>6.1798149999999999E-6</v>
      </c>
      <c r="P399" s="1">
        <v>1.522473</v>
      </c>
      <c r="Q399" s="1">
        <v>7.8697100000000003E-18</v>
      </c>
      <c r="R399">
        <v>-6.0326999999999999E-2</v>
      </c>
      <c r="S399">
        <v>0.97765400000000002</v>
      </c>
      <c r="T399">
        <v>0.42024099999999998</v>
      </c>
      <c r="U399">
        <v>2.9836999999999999E-2</v>
      </c>
    </row>
    <row r="400" spans="1:21">
      <c r="A400" t="s">
        <v>19010</v>
      </c>
      <c r="B400" t="s">
        <v>4586</v>
      </c>
      <c r="F400" s="1">
        <v>12.04196</v>
      </c>
      <c r="G400" s="1">
        <v>10.307840000000001</v>
      </c>
      <c r="H400" s="1">
        <v>5.252459</v>
      </c>
      <c r="I400" s="1">
        <v>4.4468420000000002</v>
      </c>
      <c r="J400" s="1">
        <v>8.3799130000000002</v>
      </c>
      <c r="K400" s="1">
        <v>9.0506589999999996</v>
      </c>
      <c r="L400" s="1">
        <v>2.7454019999999999</v>
      </c>
      <c r="M400" s="1">
        <v>3.2614649999999998</v>
      </c>
      <c r="N400" s="1">
        <v>-0.95763089999999995</v>
      </c>
      <c r="O400" s="1">
        <v>6.6499339999999995E-8</v>
      </c>
      <c r="P400" s="1">
        <v>-1.175473</v>
      </c>
      <c r="Q400" s="1">
        <v>6.8621819999999998E-9</v>
      </c>
      <c r="R400">
        <v>-0.52047699999999997</v>
      </c>
      <c r="S400">
        <v>1.944E-3</v>
      </c>
      <c r="T400">
        <v>-0.71838299999999999</v>
      </c>
      <c r="U400">
        <v>4.8669999999999998E-3</v>
      </c>
    </row>
    <row r="401" spans="1:21">
      <c r="A401" t="s">
        <v>19011</v>
      </c>
      <c r="B401" t="s">
        <v>4588</v>
      </c>
      <c r="F401" s="1">
        <v>2.771131</v>
      </c>
      <c r="G401" s="1">
        <v>2.6126179999999999</v>
      </c>
      <c r="H401" s="1">
        <v>1.8031200000000001</v>
      </c>
      <c r="I401" s="1">
        <v>1.2800240000000001</v>
      </c>
      <c r="J401" s="1">
        <v>4.587942</v>
      </c>
      <c r="K401" s="1">
        <v>5.5670500000000001</v>
      </c>
      <c r="L401" s="1">
        <v>1.399427</v>
      </c>
      <c r="M401" s="1">
        <v>1.948221</v>
      </c>
      <c r="N401" s="1">
        <v>-0.4482332</v>
      </c>
      <c r="O401" s="1">
        <v>0.39508569999999998</v>
      </c>
      <c r="P401" s="1">
        <v>-1.0876250000000001</v>
      </c>
      <c r="Q401" s="1">
        <v>5.4822710000000001E-4</v>
      </c>
      <c r="R401">
        <v>0.555311</v>
      </c>
      <c r="S401">
        <v>8.5565000000000002E-2</v>
      </c>
      <c r="T401">
        <v>2.8E-5</v>
      </c>
      <c r="U401">
        <v>1</v>
      </c>
    </row>
    <row r="402" spans="1:21">
      <c r="A402" t="s">
        <v>19012</v>
      </c>
      <c r="B402" t="s">
        <v>4591</v>
      </c>
      <c r="F402" s="1">
        <v>7.791423</v>
      </c>
      <c r="G402" s="1">
        <v>6.641775</v>
      </c>
      <c r="H402" s="1">
        <v>11.60852</v>
      </c>
      <c r="I402" s="1">
        <v>12.20275</v>
      </c>
      <c r="J402" s="1">
        <v>3.9644159999999999</v>
      </c>
      <c r="K402" s="1">
        <v>4.0435730000000003</v>
      </c>
      <c r="L402" s="1">
        <v>9.1481410000000007</v>
      </c>
      <c r="M402" s="1">
        <v>8.8300450000000001</v>
      </c>
      <c r="N402" s="1">
        <v>0.67977129999999997</v>
      </c>
      <c r="O402" s="1">
        <v>2.2893839999999999E-2</v>
      </c>
      <c r="P402" s="1">
        <v>1.1142000000000001</v>
      </c>
      <c r="Q402" s="1">
        <v>3.7203209999999998E-4</v>
      </c>
      <c r="R402">
        <v>-0.75487899999999997</v>
      </c>
      <c r="S402">
        <v>2.6790999999999999E-2</v>
      </c>
      <c r="T402">
        <v>-0.45440900000000001</v>
      </c>
      <c r="U402">
        <v>0.15553900000000001</v>
      </c>
    </row>
    <row r="403" spans="1:21">
      <c r="A403" t="s">
        <v>16716</v>
      </c>
      <c r="B403" t="s">
        <v>4592</v>
      </c>
      <c r="F403" s="1">
        <v>145.01650000000001</v>
      </c>
      <c r="G403" s="1">
        <v>147.6317</v>
      </c>
      <c r="H403" s="1">
        <v>344.5025</v>
      </c>
      <c r="I403" s="1">
        <v>352.1112</v>
      </c>
      <c r="J403" s="1">
        <v>179.98500000000001</v>
      </c>
      <c r="K403" s="1">
        <v>170.0205</v>
      </c>
      <c r="L403" s="1">
        <v>880.17100000000005</v>
      </c>
      <c r="M403" s="1">
        <v>872.49609999999996</v>
      </c>
      <c r="N403" s="1">
        <v>1.362692</v>
      </c>
      <c r="O403" s="1">
        <v>2.9278640000000001E-75</v>
      </c>
      <c r="P403" s="1">
        <v>2.54874</v>
      </c>
      <c r="Q403">
        <v>0</v>
      </c>
      <c r="R403">
        <v>5.3173999999999999E-2</v>
      </c>
      <c r="S403">
        <v>0.79215599999999997</v>
      </c>
      <c r="T403">
        <v>1.205112</v>
      </c>
      <c r="U403">
        <v>0</v>
      </c>
    </row>
    <row r="404" spans="1:21">
      <c r="A404" t="s">
        <v>19013</v>
      </c>
      <c r="B404" t="s">
        <v>4594</v>
      </c>
      <c r="F404" s="1">
        <v>4.9383189999999999</v>
      </c>
      <c r="G404" s="1">
        <v>4.4326379999999999</v>
      </c>
      <c r="H404" s="1">
        <v>4.4769110000000003</v>
      </c>
      <c r="I404" s="1">
        <v>4.5189069999999996</v>
      </c>
      <c r="J404" s="1">
        <v>4.9591250000000002</v>
      </c>
      <c r="K404" s="1">
        <v>5.3273270000000004</v>
      </c>
      <c r="L404" s="1">
        <v>11.533720000000001</v>
      </c>
      <c r="M404" s="1">
        <v>9.3841219999999996</v>
      </c>
      <c r="N404" s="1">
        <v>7.092205E-2</v>
      </c>
      <c r="O404">
        <v>1</v>
      </c>
      <c r="P404" s="1">
        <v>1.1810750000000001</v>
      </c>
      <c r="Q404" s="1">
        <v>5.1683690000000002E-8</v>
      </c>
      <c r="R404">
        <v>-5.9611999999999998E-2</v>
      </c>
      <c r="S404">
        <v>0.95485399999999998</v>
      </c>
      <c r="T404">
        <v>1.018057</v>
      </c>
      <c r="U404">
        <v>9.9999999999999995E-7</v>
      </c>
    </row>
    <row r="405" spans="1:21">
      <c r="A405" t="s">
        <v>19014</v>
      </c>
      <c r="B405" t="s">
        <v>4607</v>
      </c>
      <c r="F405" s="1">
        <v>0.44446049999999998</v>
      </c>
      <c r="G405" s="1">
        <v>0.5196054</v>
      </c>
      <c r="H405" s="1">
        <v>0.20375570000000001</v>
      </c>
      <c r="I405" s="1">
        <v>0.15910949999999999</v>
      </c>
      <c r="J405" s="1">
        <v>0.9439282</v>
      </c>
      <c r="K405" s="1">
        <v>1.230213</v>
      </c>
      <c r="L405" s="1">
        <v>0.1546235</v>
      </c>
      <c r="M405" s="1">
        <v>7.7493619999999999E-2</v>
      </c>
      <c r="N405" s="1">
        <v>-0.54909169999999996</v>
      </c>
      <c r="O405" s="1">
        <v>0.39993260000000003</v>
      </c>
      <c r="P405" s="1">
        <v>-1.6576040000000001</v>
      </c>
      <c r="Q405" s="1">
        <v>9.7424059999999998E-5</v>
      </c>
      <c r="R405">
        <v>0.60027799999999998</v>
      </c>
      <c r="S405">
        <v>0.17393400000000001</v>
      </c>
      <c r="T405">
        <v>-0.31523800000000002</v>
      </c>
      <c r="U405">
        <v>0.85152300000000003</v>
      </c>
    </row>
    <row r="406" spans="1:21">
      <c r="A406" t="s">
        <v>19015</v>
      </c>
      <c r="B406" t="s">
        <v>4613</v>
      </c>
      <c r="F406" s="1">
        <v>0.83396219999999999</v>
      </c>
      <c r="G406" s="1">
        <v>0.34820010000000001</v>
      </c>
      <c r="H406" s="1">
        <v>0.98309950000000002</v>
      </c>
      <c r="I406" s="1">
        <v>0.95960760000000001</v>
      </c>
      <c r="J406" s="1">
        <v>0.73797380000000001</v>
      </c>
      <c r="K406" s="1">
        <v>0.72134589999999998</v>
      </c>
      <c r="L406" s="1">
        <v>5.6989299999999998</v>
      </c>
      <c r="M406" s="1">
        <v>8.5165749999999996</v>
      </c>
      <c r="N406" s="1">
        <v>0.38958609999999999</v>
      </c>
      <c r="O406" s="1">
        <v>0.71096349999999997</v>
      </c>
      <c r="P406" s="1">
        <v>2.4615360000000002</v>
      </c>
      <c r="Q406" s="1">
        <v>2.3644110000000001E-7</v>
      </c>
      <c r="R406">
        <v>7.3563000000000003E-2</v>
      </c>
      <c r="S406">
        <v>1</v>
      </c>
      <c r="T406">
        <v>2.0042110000000002</v>
      </c>
      <c r="U406">
        <v>1.2999999999999999E-5</v>
      </c>
    </row>
    <row r="407" spans="1:21">
      <c r="A407" t="s">
        <v>17687</v>
      </c>
      <c r="B407" t="s">
        <v>4621</v>
      </c>
      <c r="F407" s="1">
        <v>12.43066</v>
      </c>
      <c r="G407" s="1">
        <v>9.6411800000000003</v>
      </c>
      <c r="H407" s="1">
        <v>25.118259999999999</v>
      </c>
      <c r="I407" s="1">
        <v>28.8384</v>
      </c>
      <c r="J407" s="1">
        <v>30.757010000000001</v>
      </c>
      <c r="K407" s="1">
        <v>27.663049999999998</v>
      </c>
      <c r="L407" s="1">
        <v>65.182490000000001</v>
      </c>
      <c r="M407" s="1">
        <v>69.754679999999993</v>
      </c>
      <c r="N407" s="1">
        <v>1.304573</v>
      </c>
      <c r="O407" s="1">
        <v>1.900624E-13</v>
      </c>
      <c r="P407" s="1">
        <v>1.417608</v>
      </c>
      <c r="Q407" s="1">
        <v>3.0169439999999999E-46</v>
      </c>
      <c r="R407">
        <v>1.115113</v>
      </c>
      <c r="S407">
        <v>0</v>
      </c>
      <c r="T407">
        <v>1.175044</v>
      </c>
      <c r="U407">
        <v>0</v>
      </c>
    </row>
    <row r="408" spans="1:21">
      <c r="A408" t="s">
        <v>19016</v>
      </c>
      <c r="B408" t="s">
        <v>4623</v>
      </c>
      <c r="F408" s="1">
        <v>2.2439830000000001</v>
      </c>
      <c r="G408" s="1">
        <v>3.808122</v>
      </c>
      <c r="H408" s="1">
        <v>5.1104029999999998</v>
      </c>
      <c r="I408" s="1">
        <v>3.822193</v>
      </c>
      <c r="J408" s="1">
        <v>3.3308550000000001</v>
      </c>
      <c r="K408" s="1">
        <v>2.754912</v>
      </c>
      <c r="L408" s="1">
        <v>7.9325099999999997</v>
      </c>
      <c r="M408" s="1">
        <v>6.9414990000000003</v>
      </c>
      <c r="N408" s="1">
        <v>0.57716860000000003</v>
      </c>
      <c r="O408" s="1">
        <v>0.26761669999999999</v>
      </c>
      <c r="P408" s="1">
        <v>1.35388</v>
      </c>
      <c r="Q408" s="1">
        <v>1.1010320000000001E-9</v>
      </c>
      <c r="R408">
        <v>-0.12564</v>
      </c>
      <c r="S408">
        <v>0.86680900000000005</v>
      </c>
      <c r="T408">
        <v>0.565743</v>
      </c>
      <c r="U408">
        <v>2.3226E-2</v>
      </c>
    </row>
    <row r="409" spans="1:21">
      <c r="A409" t="s">
        <v>19017</v>
      </c>
      <c r="B409" t="s">
        <v>4647</v>
      </c>
      <c r="F409" s="1">
        <v>1.826514</v>
      </c>
      <c r="G409" s="1">
        <v>0.8897178</v>
      </c>
      <c r="H409" s="1">
        <v>2.5120070000000001</v>
      </c>
      <c r="I409" s="1">
        <v>1.4303220000000001</v>
      </c>
      <c r="J409" s="1">
        <v>23.84018</v>
      </c>
      <c r="K409" s="1">
        <v>19.15587</v>
      </c>
      <c r="L409" s="1">
        <v>4.7656980000000004</v>
      </c>
      <c r="M409" s="1">
        <v>4.5778720000000002</v>
      </c>
      <c r="N409" s="1">
        <v>0.3046373</v>
      </c>
      <c r="O409" s="1">
        <v>0.80559320000000001</v>
      </c>
      <c r="P409" s="1">
        <v>-1.6269089999999999</v>
      </c>
      <c r="Q409" s="1">
        <v>2.7864300000000001E-10</v>
      </c>
      <c r="R409">
        <v>2.5993909999999998</v>
      </c>
      <c r="S409">
        <v>0</v>
      </c>
      <c r="T409">
        <v>0.75689600000000001</v>
      </c>
      <c r="U409">
        <v>0.13023000000000001</v>
      </c>
    </row>
    <row r="410" spans="1:21">
      <c r="A410" t="s">
        <v>16720</v>
      </c>
      <c r="B410" t="s">
        <v>4648</v>
      </c>
      <c r="C410" t="s">
        <v>16721</v>
      </c>
      <c r="D410" t="s">
        <v>16722</v>
      </c>
      <c r="E410" t="s">
        <v>16723</v>
      </c>
      <c r="F410" s="1">
        <v>8072.3230000000003</v>
      </c>
      <c r="G410" s="1">
        <v>8091.4110000000001</v>
      </c>
      <c r="H410" s="1">
        <v>2302.971</v>
      </c>
      <c r="I410" s="1">
        <v>2253.5340000000001</v>
      </c>
      <c r="J410" s="1">
        <v>4994.3519999999999</v>
      </c>
      <c r="K410" s="1">
        <v>5020.2669999999998</v>
      </c>
      <c r="L410" s="1">
        <v>1834.7670000000001</v>
      </c>
      <c r="M410" s="1">
        <v>1851.876</v>
      </c>
      <c r="N410" s="1">
        <v>-1.685532</v>
      </c>
      <c r="O410">
        <v>0</v>
      </c>
      <c r="P410" s="1">
        <v>-1.1957500000000001</v>
      </c>
      <c r="Q410">
        <v>0</v>
      </c>
      <c r="R410">
        <v>-0.89337900000000003</v>
      </c>
      <c r="S410">
        <v>0</v>
      </c>
      <c r="T410">
        <v>-0.42496</v>
      </c>
      <c r="U410">
        <v>0</v>
      </c>
    </row>
    <row r="411" spans="1:21">
      <c r="A411" t="s">
        <v>19018</v>
      </c>
      <c r="B411" t="s">
        <v>4650</v>
      </c>
      <c r="F411" s="1">
        <v>0.49506820000000001</v>
      </c>
      <c r="G411" s="1">
        <v>0.48230790000000001</v>
      </c>
      <c r="H411" s="1">
        <v>0.41264729999999999</v>
      </c>
      <c r="I411" s="1">
        <v>4.0278679999999997E-2</v>
      </c>
      <c r="J411" s="1">
        <v>2.0709529999999998</v>
      </c>
      <c r="K411" s="1">
        <v>2.1021480000000001</v>
      </c>
      <c r="L411" s="1">
        <v>0.46971659999999998</v>
      </c>
      <c r="M411" s="1">
        <v>0.54929190000000006</v>
      </c>
      <c r="N411" s="1">
        <v>-0.58324560000000003</v>
      </c>
      <c r="O411" s="1">
        <v>0.63032410000000005</v>
      </c>
      <c r="P411" s="1">
        <v>-1.3293680000000001</v>
      </c>
      <c r="Q411" s="1">
        <v>9.2513719999999996E-5</v>
      </c>
      <c r="R411">
        <v>1.2881020000000001</v>
      </c>
      <c r="S411">
        <v>8.5000000000000006E-5</v>
      </c>
      <c r="T411">
        <v>0.76304099999999997</v>
      </c>
      <c r="U411">
        <v>0.44895800000000002</v>
      </c>
    </row>
    <row r="412" spans="1:21">
      <c r="A412" t="s">
        <v>19019</v>
      </c>
      <c r="B412" t="s">
        <v>4651</v>
      </c>
      <c r="F412" s="1">
        <v>31.637440000000002</v>
      </c>
      <c r="G412" s="1">
        <v>28.865030000000001</v>
      </c>
      <c r="H412" s="1">
        <v>14.11998</v>
      </c>
      <c r="I412" s="1">
        <v>14.831239999999999</v>
      </c>
      <c r="J412" s="1">
        <v>34.513579999999997</v>
      </c>
      <c r="K412" s="1">
        <v>28.957879999999999</v>
      </c>
      <c r="L412" s="1">
        <v>9.1719650000000001</v>
      </c>
      <c r="M412" s="1">
        <v>9.1935420000000008</v>
      </c>
      <c r="N412" s="1">
        <v>-0.82960739999999999</v>
      </c>
      <c r="O412" s="1">
        <v>5.2362150000000001E-6</v>
      </c>
      <c r="P412" s="1">
        <v>-1.412738</v>
      </c>
      <c r="Q412" s="1">
        <v>1.6793829999999999E-13</v>
      </c>
      <c r="R412">
        <v>-0.12923899999999999</v>
      </c>
      <c r="S412">
        <v>0.61703399999999997</v>
      </c>
      <c r="T412">
        <v>-0.69147800000000004</v>
      </c>
      <c r="U412">
        <v>5.6639999999999998E-3</v>
      </c>
    </row>
    <row r="413" spans="1:21">
      <c r="A413" t="s">
        <v>19020</v>
      </c>
      <c r="B413" t="s">
        <v>4652</v>
      </c>
      <c r="C413" t="s">
        <v>19021</v>
      </c>
      <c r="D413" t="s">
        <v>19022</v>
      </c>
      <c r="E413" t="s">
        <v>19023</v>
      </c>
      <c r="F413" s="1">
        <v>12.379709999999999</v>
      </c>
      <c r="G413" s="1">
        <v>12.32281</v>
      </c>
      <c r="H413" s="1">
        <v>9.6232930000000003</v>
      </c>
      <c r="I413" s="1">
        <v>9.1524830000000001</v>
      </c>
      <c r="J413" s="1">
        <v>9.7640700000000002</v>
      </c>
      <c r="K413" s="1">
        <v>9.3112870000000001</v>
      </c>
      <c r="L413" s="1">
        <v>3.510961</v>
      </c>
      <c r="M413" s="1">
        <v>2.3461470000000002</v>
      </c>
      <c r="N413" s="1">
        <v>-0.19491040000000001</v>
      </c>
      <c r="O413" s="1">
        <v>0.81212989999999996</v>
      </c>
      <c r="P413" s="1">
        <v>-1.058584</v>
      </c>
      <c r="Q413" s="1">
        <v>5.8773760000000001E-3</v>
      </c>
      <c r="R413">
        <v>-0.450797</v>
      </c>
      <c r="S413">
        <v>0.196989</v>
      </c>
      <c r="T413">
        <v>-1.3086880000000001</v>
      </c>
      <c r="U413">
        <v>3.3399999999999999E-4</v>
      </c>
    </row>
    <row r="414" spans="1:21">
      <c r="A414" t="s">
        <v>16724</v>
      </c>
      <c r="B414" t="s">
        <v>4653</v>
      </c>
      <c r="C414" t="s">
        <v>16725</v>
      </c>
      <c r="D414" t="s">
        <v>16726</v>
      </c>
      <c r="E414" t="s">
        <v>16727</v>
      </c>
      <c r="F414" s="1">
        <v>812.05920000000003</v>
      </c>
      <c r="G414" s="1">
        <v>796.56060000000002</v>
      </c>
      <c r="H414" s="1">
        <v>420.61070000000001</v>
      </c>
      <c r="I414" s="1">
        <v>421.22089999999997</v>
      </c>
      <c r="J414" s="1">
        <v>607.79759999999999</v>
      </c>
      <c r="K414" s="1">
        <v>577.66089999999997</v>
      </c>
      <c r="L414" s="1">
        <v>181.6371</v>
      </c>
      <c r="M414" s="1">
        <v>175.87780000000001</v>
      </c>
      <c r="N414" s="1">
        <v>-0.78941589999999995</v>
      </c>
      <c r="O414" s="1">
        <v>9.6164399999999993E-75</v>
      </c>
      <c r="P414" s="1">
        <v>-1.473185</v>
      </c>
      <c r="Q414" s="1">
        <v>3.7210849999999999E-144</v>
      </c>
      <c r="R414">
        <v>-0.64096900000000001</v>
      </c>
      <c r="S414">
        <v>0</v>
      </c>
      <c r="T414">
        <v>-1.344249</v>
      </c>
      <c r="U414">
        <v>0</v>
      </c>
    </row>
    <row r="415" spans="1:21">
      <c r="A415" t="s">
        <v>19024</v>
      </c>
      <c r="B415" t="s">
        <v>4658</v>
      </c>
      <c r="F415" s="1">
        <v>0.288049</v>
      </c>
      <c r="G415" s="1">
        <v>0.48107070000000002</v>
      </c>
      <c r="H415" s="1">
        <v>7.5457940000000001E-2</v>
      </c>
      <c r="I415" s="1">
        <v>3.6827409999999998E-2</v>
      </c>
      <c r="J415" s="1">
        <v>1.6750229999999999</v>
      </c>
      <c r="K415" s="1">
        <v>1.3525370000000001</v>
      </c>
      <c r="L415" s="1">
        <v>0.53683630000000004</v>
      </c>
      <c r="M415" s="1">
        <v>0.35873280000000002</v>
      </c>
      <c r="N415" s="1">
        <v>-0.88341639999999999</v>
      </c>
      <c r="O415" s="1">
        <v>8.9288909999999999E-2</v>
      </c>
      <c r="P415" s="1">
        <v>-1.0965959999999999</v>
      </c>
      <c r="Q415" s="1">
        <v>3.5865789999999999E-3</v>
      </c>
      <c r="R415">
        <v>1.1583140000000001</v>
      </c>
      <c r="S415">
        <v>1.271E-3</v>
      </c>
      <c r="T415">
        <v>1.2335590000000001</v>
      </c>
      <c r="U415">
        <v>2.2506000000000002E-2</v>
      </c>
    </row>
    <row r="416" spans="1:21">
      <c r="A416" t="s">
        <v>19025</v>
      </c>
      <c r="B416" t="s">
        <v>4674</v>
      </c>
      <c r="F416" s="1">
        <v>1.007188</v>
      </c>
      <c r="G416" s="1">
        <v>1.6353789999999999</v>
      </c>
      <c r="H416" s="1">
        <v>0.4104257</v>
      </c>
      <c r="I416" s="1">
        <v>0.50077289999999997</v>
      </c>
      <c r="J416" s="1">
        <v>3.4165009999999998</v>
      </c>
      <c r="K416" s="1">
        <v>3.4363190000000001</v>
      </c>
      <c r="L416" s="1">
        <v>1.313966</v>
      </c>
      <c r="M416" s="1">
        <v>1.121937</v>
      </c>
      <c r="N416" s="1">
        <v>-0.77444710000000005</v>
      </c>
      <c r="O416" s="1">
        <v>6.3384570000000001E-2</v>
      </c>
      <c r="P416" s="1">
        <v>-1.0178670000000001</v>
      </c>
      <c r="Q416" s="1">
        <v>8.4766989999999999E-4</v>
      </c>
      <c r="R416">
        <v>0.92606999999999995</v>
      </c>
      <c r="S416">
        <v>2.565E-3</v>
      </c>
      <c r="T416">
        <v>0.84916000000000003</v>
      </c>
      <c r="U416">
        <v>6.7891000000000007E-2</v>
      </c>
    </row>
    <row r="417" spans="1:21">
      <c r="A417" t="s">
        <v>19026</v>
      </c>
      <c r="B417" t="s">
        <v>4682</v>
      </c>
      <c r="F417" s="1">
        <v>1.282953</v>
      </c>
      <c r="G417" s="1">
        <v>2.2220179999999998</v>
      </c>
      <c r="H417" s="1">
        <v>1.3069980000000001</v>
      </c>
      <c r="I417" s="1">
        <v>0.89303639999999995</v>
      </c>
      <c r="J417" s="1">
        <v>3.9735019999999999</v>
      </c>
      <c r="K417" s="1">
        <v>5.0553280000000003</v>
      </c>
      <c r="L417" s="1">
        <v>1.9836750000000001</v>
      </c>
      <c r="M417" s="1">
        <v>1.3048489999999999</v>
      </c>
      <c r="N417" s="1">
        <v>-0.32130599999999998</v>
      </c>
      <c r="O417" s="1">
        <v>0.67740219999999995</v>
      </c>
      <c r="P417" s="1">
        <v>-1.0050110000000001</v>
      </c>
      <c r="Q417" s="1">
        <v>9.0104919999999997E-4</v>
      </c>
      <c r="R417">
        <v>0.92452400000000001</v>
      </c>
      <c r="S417">
        <v>6.2259999999999998E-3</v>
      </c>
      <c r="T417">
        <v>0.32517600000000002</v>
      </c>
      <c r="U417">
        <v>0.59699999999999998</v>
      </c>
    </row>
    <row r="418" spans="1:21">
      <c r="A418" t="s">
        <v>17691</v>
      </c>
      <c r="B418" t="s">
        <v>4686</v>
      </c>
      <c r="C418" t="s">
        <v>17692</v>
      </c>
      <c r="D418" t="s">
        <v>17693</v>
      </c>
      <c r="E418" t="s">
        <v>17694</v>
      </c>
      <c r="F418" s="1">
        <v>25.7727</v>
      </c>
      <c r="G418" s="1">
        <v>27.039819999999999</v>
      </c>
      <c r="H418" s="1">
        <v>155.8681</v>
      </c>
      <c r="I418" s="1">
        <v>152.8828</v>
      </c>
      <c r="J418" s="1">
        <v>26.31494</v>
      </c>
      <c r="K418" s="1">
        <v>31.009319999999999</v>
      </c>
      <c r="L418" s="1">
        <v>131.18629999999999</v>
      </c>
      <c r="M418" s="1">
        <v>121.9892</v>
      </c>
      <c r="N418" s="1">
        <v>2.5791919999999999</v>
      </c>
      <c r="O418" s="1">
        <v>8.6755840000000002E-160</v>
      </c>
      <c r="P418" s="1">
        <v>2.327502</v>
      </c>
      <c r="Q418" s="1">
        <v>1.375609E-113</v>
      </c>
      <c r="R418">
        <v>-8.2918000000000006E-2</v>
      </c>
      <c r="S418">
        <v>0.83320300000000003</v>
      </c>
      <c r="T418">
        <v>-0.40287299999999998</v>
      </c>
      <c r="U418">
        <v>0</v>
      </c>
    </row>
    <row r="419" spans="1:21">
      <c r="A419" t="s">
        <v>19027</v>
      </c>
      <c r="B419" t="s">
        <v>4688</v>
      </c>
      <c r="F419" s="1">
        <v>2.901494</v>
      </c>
      <c r="G419" s="1">
        <v>2.826708</v>
      </c>
      <c r="H419" s="1">
        <v>7.9808560000000002</v>
      </c>
      <c r="I419" s="1">
        <v>12.98358</v>
      </c>
      <c r="J419" s="1">
        <v>33.377940000000002</v>
      </c>
      <c r="K419" s="1">
        <v>25.096830000000001</v>
      </c>
      <c r="L419" s="1">
        <v>85.799120000000002</v>
      </c>
      <c r="M419" s="1">
        <v>116.35420000000001</v>
      </c>
      <c r="N419" s="1">
        <v>0.49512679999999998</v>
      </c>
      <c r="O419" s="1">
        <v>0.6084581</v>
      </c>
      <c r="P419" s="1">
        <v>1.433603</v>
      </c>
      <c r="Q419" s="1">
        <v>3.3565319999999997E-5</v>
      </c>
      <c r="R419">
        <v>1.068387</v>
      </c>
      <c r="S419">
        <v>3.3549000000000002E-2</v>
      </c>
      <c r="T419">
        <v>1.9496370000000001</v>
      </c>
      <c r="U419">
        <v>0</v>
      </c>
    </row>
    <row r="420" spans="1:21">
      <c r="A420" t="s">
        <v>17695</v>
      </c>
      <c r="B420" t="s">
        <v>4690</v>
      </c>
      <c r="C420" t="s">
        <v>16572</v>
      </c>
      <c r="D420" t="s">
        <v>16750</v>
      </c>
      <c r="E420" t="s">
        <v>17696</v>
      </c>
      <c r="F420" s="1">
        <v>68.060370000000006</v>
      </c>
      <c r="G420" s="1">
        <v>65.385199999999998</v>
      </c>
      <c r="H420" s="1">
        <v>132.17160000000001</v>
      </c>
      <c r="I420" s="1">
        <v>130.5643</v>
      </c>
      <c r="J420" s="1">
        <v>90.200599999999994</v>
      </c>
      <c r="K420" s="1">
        <v>94.845569999999995</v>
      </c>
      <c r="L420" s="1">
        <v>350.64139999999998</v>
      </c>
      <c r="M420" s="1">
        <v>359.56959999999998</v>
      </c>
      <c r="N420" s="1">
        <v>1.0901540000000001</v>
      </c>
      <c r="O420" s="1">
        <v>1.936248E-39</v>
      </c>
      <c r="P420" s="1">
        <v>2.166858</v>
      </c>
      <c r="Q420">
        <v>0</v>
      </c>
      <c r="R420">
        <v>0.26162600000000003</v>
      </c>
      <c r="S420">
        <v>1.4541E-2</v>
      </c>
      <c r="T420">
        <v>1.3059229999999999</v>
      </c>
      <c r="U420">
        <v>0</v>
      </c>
    </row>
    <row r="421" spans="1:21">
      <c r="A421" t="s">
        <v>19028</v>
      </c>
      <c r="B421" t="s">
        <v>4698</v>
      </c>
      <c r="F421" s="1">
        <v>5.1803489999999996</v>
      </c>
      <c r="G421" s="1">
        <v>5.8232609999999996</v>
      </c>
      <c r="H421" s="1">
        <v>6.211138</v>
      </c>
      <c r="I421" s="1">
        <v>9.6290239999999994</v>
      </c>
      <c r="J421" s="1">
        <v>5.9945849999999998</v>
      </c>
      <c r="K421" s="1">
        <v>4.4808070000000004</v>
      </c>
      <c r="L421" s="1">
        <v>13.863020000000001</v>
      </c>
      <c r="M421" s="1">
        <v>12.15868</v>
      </c>
      <c r="N421" s="1">
        <v>0.38533420000000002</v>
      </c>
      <c r="O421" s="1">
        <v>0.52316689999999999</v>
      </c>
      <c r="P421" s="1">
        <v>1.135675</v>
      </c>
      <c r="Q421" s="1">
        <v>1.6036679999999999E-3</v>
      </c>
      <c r="R421">
        <v>-0.16586500000000001</v>
      </c>
      <c r="S421">
        <v>0.88595599999999997</v>
      </c>
      <c r="T421">
        <v>0.474636</v>
      </c>
      <c r="U421">
        <v>0.32459700000000002</v>
      </c>
    </row>
    <row r="422" spans="1:21">
      <c r="A422" t="s">
        <v>19029</v>
      </c>
      <c r="B422" t="s">
        <v>4705</v>
      </c>
      <c r="F422" s="1">
        <v>4.3096389999999998</v>
      </c>
      <c r="G422" s="1">
        <v>5.0554069999999998</v>
      </c>
      <c r="H422" s="1">
        <v>1.9353640000000001</v>
      </c>
      <c r="I422" s="1">
        <v>1.338125</v>
      </c>
      <c r="J422" s="1">
        <v>10.740349999999999</v>
      </c>
      <c r="K422" s="1">
        <v>9.9658259999999999</v>
      </c>
      <c r="L422" s="1">
        <v>4.1306729999999998</v>
      </c>
      <c r="M422" s="1">
        <v>2.300217</v>
      </c>
      <c r="N422" s="1">
        <v>-0.99650269999999996</v>
      </c>
      <c r="O422" s="1">
        <v>1.2785190000000001E-3</v>
      </c>
      <c r="P422" s="1">
        <v>-1.312308</v>
      </c>
      <c r="Q422" s="1">
        <v>6.7369910000000005E-8</v>
      </c>
      <c r="R422">
        <v>0.81988000000000005</v>
      </c>
      <c r="S422">
        <v>3.0499999999999999E-4</v>
      </c>
      <c r="T422">
        <v>0.63071100000000002</v>
      </c>
      <c r="U422">
        <v>0.31401499999999999</v>
      </c>
    </row>
    <row r="423" spans="1:21">
      <c r="A423" t="s">
        <v>19030</v>
      </c>
      <c r="B423" t="s">
        <v>4708</v>
      </c>
      <c r="C423" t="s">
        <v>19031</v>
      </c>
      <c r="D423" t="s">
        <v>17693</v>
      </c>
      <c r="E423" t="s">
        <v>17694</v>
      </c>
      <c r="F423" s="1">
        <v>43.200020000000002</v>
      </c>
      <c r="G423" s="1">
        <v>45.384360000000001</v>
      </c>
      <c r="H423" s="1">
        <v>67.246099999999998</v>
      </c>
      <c r="I423" s="1">
        <v>66.649050000000003</v>
      </c>
      <c r="J423" s="1">
        <v>74.886399999999995</v>
      </c>
      <c r="K423" s="1">
        <v>74.453919999999997</v>
      </c>
      <c r="L423" s="1">
        <v>173.84139999999999</v>
      </c>
      <c r="M423" s="1">
        <v>168.76990000000001</v>
      </c>
      <c r="N423" s="1">
        <v>0.70583680000000004</v>
      </c>
      <c r="O423" s="1">
        <v>6.100692E-10</v>
      </c>
      <c r="P423" s="1">
        <v>1.4235960000000001</v>
      </c>
      <c r="Q423" s="1">
        <v>2.1366339999999999E-86</v>
      </c>
      <c r="R423">
        <v>0.53185800000000005</v>
      </c>
      <c r="S423">
        <v>3.9999999999999998E-6</v>
      </c>
      <c r="T423">
        <v>1.2187680000000001</v>
      </c>
      <c r="U423">
        <v>0</v>
      </c>
    </row>
    <row r="424" spans="1:21">
      <c r="A424" t="s">
        <v>19032</v>
      </c>
      <c r="B424" t="s">
        <v>4713</v>
      </c>
      <c r="F424" s="1">
        <v>3.8924449999999999</v>
      </c>
      <c r="G424" s="1">
        <v>4.7022259999999996</v>
      </c>
      <c r="H424" s="1">
        <v>1.7130510000000001</v>
      </c>
      <c r="I424" s="1">
        <v>1.5327740000000001</v>
      </c>
      <c r="J424" s="1">
        <v>3.0310959999999998</v>
      </c>
      <c r="K424" s="1">
        <v>4.174855</v>
      </c>
      <c r="L424" s="1">
        <v>0.40624320000000003</v>
      </c>
      <c r="M424" s="1">
        <v>0.95013060000000005</v>
      </c>
      <c r="N424" s="1">
        <v>-0.76356729999999995</v>
      </c>
      <c r="O424" s="1">
        <v>6.1979569999999998E-2</v>
      </c>
      <c r="P424" s="1">
        <v>-1.30968</v>
      </c>
      <c r="Q424" s="1">
        <v>2.9370260000000001E-3</v>
      </c>
      <c r="R424">
        <v>-0.32780300000000001</v>
      </c>
      <c r="S424">
        <v>0.50471299999999997</v>
      </c>
      <c r="T424">
        <v>-0.75472700000000004</v>
      </c>
      <c r="U424">
        <v>0.21867700000000001</v>
      </c>
    </row>
    <row r="425" spans="1:21">
      <c r="A425" t="s">
        <v>19033</v>
      </c>
      <c r="B425" t="s">
        <v>4719</v>
      </c>
      <c r="F425" s="1">
        <v>3.426526</v>
      </c>
      <c r="G425" s="1">
        <v>3.9843120000000001</v>
      </c>
      <c r="H425" s="1">
        <v>1.2161299999999999</v>
      </c>
      <c r="I425" s="1">
        <v>1.2859929999999999</v>
      </c>
      <c r="J425" s="1">
        <v>2.054027</v>
      </c>
      <c r="K425" s="1">
        <v>2.1033529999999998</v>
      </c>
      <c r="L425" s="1">
        <v>0.38453389999999998</v>
      </c>
      <c r="M425" s="1">
        <v>0.38543850000000002</v>
      </c>
      <c r="N425" s="1">
        <v>-0.89893149999999999</v>
      </c>
      <c r="O425" s="1">
        <v>1.454278E-2</v>
      </c>
      <c r="P425" s="1">
        <v>-1.2125939999999999</v>
      </c>
      <c r="Q425" s="1">
        <v>8.8694289999999999E-3</v>
      </c>
      <c r="R425">
        <v>-0.72675599999999996</v>
      </c>
      <c r="S425">
        <v>4.0507000000000001E-2</v>
      </c>
      <c r="T425">
        <v>-0.93260100000000001</v>
      </c>
      <c r="U425">
        <v>8.1949999999999995E-2</v>
      </c>
    </row>
    <row r="426" spans="1:21">
      <c r="A426" t="s">
        <v>19034</v>
      </c>
      <c r="B426" t="s">
        <v>4721</v>
      </c>
      <c r="F426" s="1">
        <v>4.8763560000000004</v>
      </c>
      <c r="G426" s="1">
        <v>5.3265070000000003</v>
      </c>
      <c r="H426" s="1">
        <v>3.7935530000000002</v>
      </c>
      <c r="I426" s="1">
        <v>3.1739169999999999</v>
      </c>
      <c r="J426" s="1">
        <v>3.2690079999999999</v>
      </c>
      <c r="K426" s="1">
        <v>3.7066080000000001</v>
      </c>
      <c r="L426" s="1">
        <v>0.77110769999999995</v>
      </c>
      <c r="M426" s="1">
        <v>0.90174200000000004</v>
      </c>
      <c r="N426" s="1">
        <v>-0.29050130000000002</v>
      </c>
      <c r="O426" s="1">
        <v>0.65626660000000003</v>
      </c>
      <c r="P426" s="1">
        <v>-1.1269579999999999</v>
      </c>
      <c r="Q426" s="1">
        <v>9.5166360000000002E-3</v>
      </c>
      <c r="R426">
        <v>-0.54619099999999998</v>
      </c>
      <c r="S426">
        <v>0.145845</v>
      </c>
      <c r="T426">
        <v>-1.36199</v>
      </c>
      <c r="U426">
        <v>9.4499999999999998E-4</v>
      </c>
    </row>
    <row r="427" spans="1:21">
      <c r="A427" t="s">
        <v>19035</v>
      </c>
      <c r="B427" t="s">
        <v>4776</v>
      </c>
      <c r="F427" s="1">
        <v>37.234180000000002</v>
      </c>
      <c r="G427" s="1">
        <v>38.898589999999999</v>
      </c>
      <c r="H427" s="1">
        <v>48.520699999999998</v>
      </c>
      <c r="I427" s="1">
        <v>48.63747</v>
      </c>
      <c r="J427" s="1">
        <v>33.36918</v>
      </c>
      <c r="K427" s="1">
        <v>32.069119999999998</v>
      </c>
      <c r="L427" s="1">
        <v>67.523099999999999</v>
      </c>
      <c r="M427" s="1">
        <v>62.571269999999998</v>
      </c>
      <c r="N427" s="1">
        <v>0.46717320000000001</v>
      </c>
      <c r="O427" s="1">
        <v>6.7918589999999999E-4</v>
      </c>
      <c r="P427" s="1">
        <v>1.1974560000000001</v>
      </c>
      <c r="Q427" s="1">
        <v>1.7533289999999999E-26</v>
      </c>
      <c r="R427">
        <v>-0.39919500000000002</v>
      </c>
      <c r="S427">
        <v>9.0919999999999994E-3</v>
      </c>
      <c r="T427">
        <v>0.292964</v>
      </c>
      <c r="U427">
        <v>1.7972999999999999E-2</v>
      </c>
    </row>
    <row r="428" spans="1:21">
      <c r="A428" t="s">
        <v>19036</v>
      </c>
      <c r="B428" t="s">
        <v>4789</v>
      </c>
      <c r="F428" s="1">
        <v>0.43341809999999997</v>
      </c>
      <c r="G428" s="1">
        <v>0.42224679999999998</v>
      </c>
      <c r="H428" s="1">
        <v>0.92723639999999996</v>
      </c>
      <c r="I428" s="1">
        <v>0.51718830000000005</v>
      </c>
      <c r="J428" s="1">
        <v>1.150596</v>
      </c>
      <c r="K428" s="1">
        <v>1.374598</v>
      </c>
      <c r="L428" s="1">
        <v>4.9004130000000004</v>
      </c>
      <c r="M428" s="1">
        <v>4.5340999999999996</v>
      </c>
      <c r="N428" s="1">
        <v>0.29247260000000003</v>
      </c>
      <c r="O428" s="1">
        <v>0.84935269999999996</v>
      </c>
      <c r="P428" s="1">
        <v>1.480558</v>
      </c>
      <c r="Q428" s="1">
        <v>3.1654659999999998E-5</v>
      </c>
      <c r="R428">
        <v>0.55382100000000001</v>
      </c>
      <c r="S428">
        <v>0.36962499999999998</v>
      </c>
      <c r="T428">
        <v>1.6826779999999999</v>
      </c>
      <c r="U428">
        <v>1.8E-5</v>
      </c>
    </row>
    <row r="429" spans="1:21">
      <c r="A429" t="s">
        <v>19037</v>
      </c>
      <c r="B429" t="s">
        <v>4808</v>
      </c>
      <c r="F429" s="1">
        <v>5.787064</v>
      </c>
      <c r="G429" s="1">
        <v>5.7442780000000004</v>
      </c>
      <c r="H429" s="1">
        <v>9.9111530000000005</v>
      </c>
      <c r="I429" s="1">
        <v>6.8404280000000002</v>
      </c>
      <c r="J429" s="1">
        <v>13.33386</v>
      </c>
      <c r="K429" s="1">
        <v>11.7112</v>
      </c>
      <c r="L429" s="1">
        <v>25.260750000000002</v>
      </c>
      <c r="M429" s="1">
        <v>27.6999</v>
      </c>
      <c r="N429" s="1">
        <v>0.54285899999999998</v>
      </c>
      <c r="O429" s="1">
        <v>0.16896369999999999</v>
      </c>
      <c r="P429" s="1">
        <v>1.257395</v>
      </c>
      <c r="Q429" s="1">
        <v>1.0843259999999999E-17</v>
      </c>
      <c r="R429">
        <v>0.79103699999999999</v>
      </c>
      <c r="S429">
        <v>5.2999999999999998E-4</v>
      </c>
      <c r="T429">
        <v>1.464844</v>
      </c>
      <c r="U429">
        <v>0</v>
      </c>
    </row>
    <row r="430" spans="1:21">
      <c r="A430" t="s">
        <v>19038</v>
      </c>
      <c r="B430" t="s">
        <v>4809</v>
      </c>
      <c r="C430" t="s">
        <v>19039</v>
      </c>
      <c r="D430" t="s">
        <v>19040</v>
      </c>
      <c r="E430" t="s">
        <v>19041</v>
      </c>
      <c r="F430" s="1">
        <v>184.82380000000001</v>
      </c>
      <c r="G430" s="1">
        <v>182.1833</v>
      </c>
      <c r="H430" s="1">
        <v>234.20500000000001</v>
      </c>
      <c r="I430" s="1">
        <v>237.3862</v>
      </c>
      <c r="J430" s="1">
        <v>101.8335</v>
      </c>
      <c r="K430" s="1">
        <v>102.3668</v>
      </c>
      <c r="L430" s="1">
        <v>246.8058</v>
      </c>
      <c r="M430" s="1">
        <v>246.81630000000001</v>
      </c>
      <c r="N430" s="1">
        <v>0.49384820000000001</v>
      </c>
      <c r="O430" s="1">
        <v>7.8807609999999998E-13</v>
      </c>
      <c r="P430" s="1">
        <v>1.498845</v>
      </c>
      <c r="Q430" s="1">
        <v>1.345508E-99</v>
      </c>
      <c r="R430">
        <v>-1.027879</v>
      </c>
      <c r="S430">
        <v>0</v>
      </c>
      <c r="T430">
        <v>-5.3580000000000003E-2</v>
      </c>
      <c r="U430">
        <v>0.61848099999999995</v>
      </c>
    </row>
    <row r="431" spans="1:21">
      <c r="A431" t="s">
        <v>17698</v>
      </c>
      <c r="B431" t="s">
        <v>4839</v>
      </c>
      <c r="F431" s="1">
        <v>13.012600000000001</v>
      </c>
      <c r="G431" s="1">
        <v>12.31842</v>
      </c>
      <c r="H431" s="1">
        <v>30.27731</v>
      </c>
      <c r="I431" s="1">
        <v>31.75112</v>
      </c>
      <c r="J431" s="1">
        <v>8.7990929999999992</v>
      </c>
      <c r="K431" s="1">
        <v>9.3441159999999996</v>
      </c>
      <c r="L431" s="1">
        <v>22.100950000000001</v>
      </c>
      <c r="M431" s="1">
        <v>23.972270000000002</v>
      </c>
      <c r="N431" s="1">
        <v>1.314182</v>
      </c>
      <c r="O431" s="1">
        <v>4.6155539999999997E-18</v>
      </c>
      <c r="P431" s="1">
        <v>1.4740660000000001</v>
      </c>
      <c r="Q431" s="1">
        <v>3.9267200000000003E-18</v>
      </c>
      <c r="R431">
        <v>-0.60182899999999995</v>
      </c>
      <c r="S431">
        <v>7.901E-3</v>
      </c>
      <c r="T431">
        <v>-0.528416</v>
      </c>
      <c r="U431">
        <v>2.81E-4</v>
      </c>
    </row>
    <row r="432" spans="1:21">
      <c r="A432" t="s">
        <v>19042</v>
      </c>
      <c r="B432" t="s">
        <v>4843</v>
      </c>
      <c r="F432" s="1">
        <v>0.32179229999999998</v>
      </c>
      <c r="G432" s="1">
        <v>0.3134981</v>
      </c>
      <c r="H432" s="1">
        <v>0.23603270000000001</v>
      </c>
      <c r="I432" s="1">
        <v>0.25919160000000002</v>
      </c>
      <c r="J432" s="1">
        <v>0.74036089999999999</v>
      </c>
      <c r="K432" s="1">
        <v>0.64017789999999997</v>
      </c>
      <c r="L432" s="1">
        <v>0.13993549999999999</v>
      </c>
      <c r="M432" s="1">
        <v>5.6105879999999997E-2</v>
      </c>
      <c r="N432" s="1">
        <v>-0.1056637</v>
      </c>
      <c r="O432">
        <v>1</v>
      </c>
      <c r="P432" s="1">
        <v>-1.454604</v>
      </c>
      <c r="Q432" s="1">
        <v>1.254219E-3</v>
      </c>
      <c r="R432">
        <v>0.55013100000000004</v>
      </c>
      <c r="S432">
        <v>0.24845400000000001</v>
      </c>
      <c r="T432">
        <v>-0.70602900000000002</v>
      </c>
      <c r="U432">
        <v>0.30554300000000001</v>
      </c>
    </row>
    <row r="433" spans="1:21">
      <c r="A433" t="s">
        <v>19043</v>
      </c>
      <c r="B433" t="s">
        <v>4872</v>
      </c>
      <c r="F433" s="1">
        <v>2.4192480000000001</v>
      </c>
      <c r="G433" s="1">
        <v>1.4998400000000001</v>
      </c>
      <c r="H433" s="1">
        <v>1.6131850000000001</v>
      </c>
      <c r="I433" s="1">
        <v>1.279393</v>
      </c>
      <c r="J433" s="1">
        <v>3.0165730000000002</v>
      </c>
      <c r="K433" s="1">
        <v>2.758372</v>
      </c>
      <c r="L433" s="1">
        <v>0.9564009</v>
      </c>
      <c r="M433" s="1">
        <v>0.38346029999999998</v>
      </c>
      <c r="N433" s="1">
        <v>-0.16189990000000001</v>
      </c>
      <c r="O433" s="1">
        <v>0.94957239999999998</v>
      </c>
      <c r="P433" s="1">
        <v>-1.232745</v>
      </c>
      <c r="Q433" s="1">
        <v>4.5592419999999998E-3</v>
      </c>
      <c r="R433">
        <v>0.25909599999999999</v>
      </c>
      <c r="S433">
        <v>0.69593700000000003</v>
      </c>
      <c r="T433">
        <v>-0.75129900000000005</v>
      </c>
      <c r="U433">
        <v>0.19666500000000001</v>
      </c>
    </row>
    <row r="434" spans="1:21">
      <c r="A434" t="s">
        <v>17700</v>
      </c>
      <c r="B434" t="s">
        <v>4876</v>
      </c>
      <c r="F434" s="1">
        <v>5.864071</v>
      </c>
      <c r="G434" s="1">
        <v>6.0791380000000004</v>
      </c>
      <c r="H434" s="1">
        <v>2.205775</v>
      </c>
      <c r="I434" s="1">
        <v>2.2203499999999998</v>
      </c>
      <c r="J434" s="1">
        <v>8.9479070000000007</v>
      </c>
      <c r="K434" s="1">
        <v>9.7867470000000001</v>
      </c>
      <c r="L434" s="1">
        <v>3.138544</v>
      </c>
      <c r="M434" s="1">
        <v>2.8509959999999999</v>
      </c>
      <c r="N434" s="1">
        <v>-1.129407</v>
      </c>
      <c r="O434" s="1">
        <v>5.9399890000000004E-9</v>
      </c>
      <c r="P434" s="1">
        <v>-1.314805</v>
      </c>
      <c r="Q434" s="1">
        <v>2.3756460000000002E-16</v>
      </c>
      <c r="R434">
        <v>0.41896499999999998</v>
      </c>
      <c r="S434">
        <v>9.6520000000000009E-3</v>
      </c>
      <c r="T434">
        <v>0.28064800000000001</v>
      </c>
      <c r="U434">
        <v>0.40439399999999998</v>
      </c>
    </row>
    <row r="435" spans="1:21">
      <c r="A435" t="s">
        <v>17701</v>
      </c>
      <c r="B435" t="s">
        <v>4878</v>
      </c>
      <c r="F435" s="1">
        <v>26.099730000000001</v>
      </c>
      <c r="G435" s="1">
        <v>21.367239999999999</v>
      </c>
      <c r="H435" s="1">
        <v>4.0218489999999996</v>
      </c>
      <c r="I435" s="1">
        <v>5.8886159999999999</v>
      </c>
      <c r="J435" s="1">
        <v>13.58569</v>
      </c>
      <c r="K435" s="1">
        <v>16.125209999999999</v>
      </c>
      <c r="L435" s="1">
        <v>2.8612950000000001</v>
      </c>
      <c r="M435" s="1">
        <v>3.0592280000000001</v>
      </c>
      <c r="N435" s="1">
        <v>-1.675416</v>
      </c>
      <c r="O435" s="1">
        <v>2.3367179999999998E-12</v>
      </c>
      <c r="P435" s="1">
        <v>-1.6281209999999999</v>
      </c>
      <c r="Q435" s="1">
        <v>3.5770669999999997E-8</v>
      </c>
      <c r="R435">
        <v>-0.76848499999999997</v>
      </c>
      <c r="S435">
        <v>4.0499999999999998E-4</v>
      </c>
      <c r="T435">
        <v>-0.59234100000000001</v>
      </c>
      <c r="U435">
        <v>0.19666500000000001</v>
      </c>
    </row>
    <row r="436" spans="1:21">
      <c r="A436" t="s">
        <v>17702</v>
      </c>
      <c r="B436" t="s">
        <v>4886</v>
      </c>
      <c r="C436" t="s">
        <v>17703</v>
      </c>
      <c r="D436" t="s">
        <v>17704</v>
      </c>
      <c r="E436" t="s">
        <v>16572</v>
      </c>
      <c r="F436" s="1">
        <v>21.89912</v>
      </c>
      <c r="G436" s="1">
        <v>22.96743</v>
      </c>
      <c r="H436" s="1">
        <v>42.513350000000003</v>
      </c>
      <c r="I436" s="1">
        <v>42.697389999999999</v>
      </c>
      <c r="J436" s="1">
        <v>21.850300000000001</v>
      </c>
      <c r="K436" s="1">
        <v>23.387460000000001</v>
      </c>
      <c r="L436" s="1">
        <v>56.069760000000002</v>
      </c>
      <c r="M436" s="1">
        <v>59.123759999999997</v>
      </c>
      <c r="N436" s="1">
        <v>1.012276</v>
      </c>
      <c r="O436" s="1">
        <v>6.6166729999999996E-17</v>
      </c>
      <c r="P436" s="1">
        <v>1.5484180000000001</v>
      </c>
      <c r="Q436" s="1">
        <v>4.2010339999999997E-49</v>
      </c>
      <c r="R436">
        <v>-0.18060300000000001</v>
      </c>
      <c r="S436">
        <v>0.38186300000000001</v>
      </c>
      <c r="T436">
        <v>0.308423</v>
      </c>
      <c r="U436">
        <v>4.2249999999999996E-3</v>
      </c>
    </row>
    <row r="437" spans="1:21">
      <c r="A437" t="s">
        <v>19044</v>
      </c>
      <c r="B437" t="s">
        <v>4932</v>
      </c>
      <c r="F437" s="1">
        <v>0.32056679999999999</v>
      </c>
      <c r="G437" s="1">
        <v>0.28391290000000002</v>
      </c>
      <c r="H437" s="1">
        <v>0.26719749999999998</v>
      </c>
      <c r="I437" s="1">
        <v>0.1304063</v>
      </c>
      <c r="J437" s="1">
        <v>0.64470400000000005</v>
      </c>
      <c r="K437" s="1">
        <v>0.57976349999999999</v>
      </c>
      <c r="L437" s="1">
        <v>0.1267296</v>
      </c>
      <c r="M437" s="1">
        <v>0.12702769999999999</v>
      </c>
      <c r="N437" s="1">
        <v>-0.24238399999999999</v>
      </c>
      <c r="O437" s="1">
        <v>0.91461340000000002</v>
      </c>
      <c r="P437" s="1">
        <v>-1.184825</v>
      </c>
      <c r="Q437" s="1">
        <v>8.313272E-3</v>
      </c>
      <c r="R437">
        <v>0.49310599999999999</v>
      </c>
      <c r="S437">
        <v>0.32056099999999998</v>
      </c>
      <c r="T437">
        <v>-0.34181699999999998</v>
      </c>
      <c r="U437">
        <v>0.70660100000000003</v>
      </c>
    </row>
    <row r="438" spans="1:21">
      <c r="A438" t="s">
        <v>19045</v>
      </c>
      <c r="B438" t="s">
        <v>4937</v>
      </c>
      <c r="F438" s="1">
        <v>0.1957438</v>
      </c>
      <c r="G438" s="1">
        <v>0.38139699999999999</v>
      </c>
      <c r="H438" s="1">
        <v>0.17947109999999999</v>
      </c>
      <c r="I438" s="1">
        <v>0.43795630000000002</v>
      </c>
      <c r="J438" s="1">
        <v>1.2124969999999999</v>
      </c>
      <c r="K438" s="1">
        <v>0.88888270000000003</v>
      </c>
      <c r="L438" s="1">
        <v>0.1276825</v>
      </c>
      <c r="M438" s="1">
        <v>0.21330489999999999</v>
      </c>
      <c r="N438" s="1">
        <v>8.2488060000000002E-2</v>
      </c>
      <c r="O438">
        <v>1</v>
      </c>
      <c r="P438" s="1">
        <v>-1.3496710000000001</v>
      </c>
      <c r="Q438" s="1">
        <v>2.3391979999999998E-3</v>
      </c>
      <c r="R438">
        <v>0.93150699999999997</v>
      </c>
      <c r="S438">
        <v>3.1616999999999999E-2</v>
      </c>
      <c r="T438">
        <v>-0.41351700000000002</v>
      </c>
      <c r="U438">
        <v>0.60372199999999998</v>
      </c>
    </row>
    <row r="439" spans="1:21">
      <c r="A439" t="s">
        <v>19046</v>
      </c>
      <c r="B439" t="s">
        <v>4958</v>
      </c>
      <c r="C439" t="s">
        <v>19047</v>
      </c>
      <c r="D439" t="s">
        <v>19048</v>
      </c>
      <c r="E439" t="s">
        <v>19049</v>
      </c>
      <c r="F439" s="1">
        <v>24.51727</v>
      </c>
      <c r="G439" s="1">
        <v>23.22185</v>
      </c>
      <c r="H439" s="1">
        <v>10.302910000000001</v>
      </c>
      <c r="I439" s="1">
        <v>10.361470000000001</v>
      </c>
      <c r="J439" s="1">
        <v>22.599319999999999</v>
      </c>
      <c r="K439" s="1">
        <v>22.97372</v>
      </c>
      <c r="L439" s="1">
        <v>5.3308239999999998</v>
      </c>
      <c r="M439" s="1">
        <v>5.3433650000000004</v>
      </c>
      <c r="N439" s="1">
        <v>-0.83381309999999997</v>
      </c>
      <c r="O439" s="1">
        <v>3.14511E-3</v>
      </c>
      <c r="P439" s="1">
        <v>-1.4696180000000001</v>
      </c>
      <c r="Q439" s="1">
        <v>6.1834129999999997E-7</v>
      </c>
      <c r="R439">
        <v>-0.23020299999999999</v>
      </c>
      <c r="S439">
        <v>0.50822999999999996</v>
      </c>
      <c r="T439">
        <v>-0.795323</v>
      </c>
      <c r="U439">
        <v>4.4804999999999998E-2</v>
      </c>
    </row>
    <row r="440" spans="1:21">
      <c r="A440" t="s">
        <v>19050</v>
      </c>
      <c r="B440" t="s">
        <v>4969</v>
      </c>
      <c r="C440" t="s">
        <v>19051</v>
      </c>
      <c r="D440" t="s">
        <v>18742</v>
      </c>
      <c r="E440" t="s">
        <v>18743</v>
      </c>
      <c r="F440" s="1">
        <v>10.189780000000001</v>
      </c>
      <c r="G440" s="1">
        <v>8.8611350000000009</v>
      </c>
      <c r="H440" s="1">
        <v>7.8378160000000001</v>
      </c>
      <c r="I440" s="1">
        <v>5.9980120000000001</v>
      </c>
      <c r="J440" s="1">
        <v>15.976330000000001</v>
      </c>
      <c r="K440" s="1">
        <v>15.261430000000001</v>
      </c>
      <c r="L440" s="1">
        <v>4.9962020000000003</v>
      </c>
      <c r="M440" s="1">
        <v>6.021471</v>
      </c>
      <c r="N440" s="1">
        <v>-0.29545199999999999</v>
      </c>
      <c r="O440" s="1">
        <v>0.36787959999999997</v>
      </c>
      <c r="P440" s="1">
        <v>-1.1842900000000001</v>
      </c>
      <c r="Q440" s="1">
        <v>8.8358299999999997E-13</v>
      </c>
      <c r="R440">
        <v>0.479713</v>
      </c>
      <c r="S440">
        <v>4.3959999999999997E-3</v>
      </c>
      <c r="T440">
        <v>-0.40396199999999999</v>
      </c>
      <c r="U440">
        <v>0.19407099999999999</v>
      </c>
    </row>
    <row r="441" spans="1:21">
      <c r="A441" t="s">
        <v>19052</v>
      </c>
      <c r="B441" t="s">
        <v>4973</v>
      </c>
      <c r="F441" s="1">
        <v>76.884839999999997</v>
      </c>
      <c r="G441" s="1">
        <v>70.277060000000006</v>
      </c>
      <c r="H441" s="1">
        <v>110.60299999999999</v>
      </c>
      <c r="I441" s="1">
        <v>116.6403</v>
      </c>
      <c r="J441" s="1">
        <v>72.326779999999999</v>
      </c>
      <c r="K441" s="1">
        <v>71.571020000000004</v>
      </c>
      <c r="L441" s="1">
        <v>187.86510000000001</v>
      </c>
      <c r="M441" s="1">
        <v>184.6078</v>
      </c>
      <c r="N441" s="1">
        <v>0.75516760000000005</v>
      </c>
      <c r="O441" s="1">
        <v>2.5872489999999998E-26</v>
      </c>
      <c r="P441" s="1">
        <v>1.603613</v>
      </c>
      <c r="Q441" s="1">
        <v>8.7948210000000005E-178</v>
      </c>
      <c r="R441">
        <v>-0.23011200000000001</v>
      </c>
      <c r="S441">
        <v>9.6240000000000006E-3</v>
      </c>
      <c r="T441">
        <v>0.58978799999999998</v>
      </c>
      <c r="U441">
        <v>0</v>
      </c>
    </row>
    <row r="442" spans="1:21">
      <c r="A442" t="s">
        <v>17711</v>
      </c>
      <c r="B442" t="s">
        <v>4981</v>
      </c>
      <c r="F442" s="1">
        <v>38.023099999999999</v>
      </c>
      <c r="G442" s="1">
        <v>37.47081</v>
      </c>
      <c r="H442" s="1">
        <v>10.225160000000001</v>
      </c>
      <c r="I442" s="1">
        <v>8.8805720000000008</v>
      </c>
      <c r="J442" s="1">
        <v>35.356200000000001</v>
      </c>
      <c r="K442" s="1">
        <v>33.344279999999998</v>
      </c>
      <c r="L442" s="1">
        <v>5.5752560000000004</v>
      </c>
      <c r="M442" s="1">
        <v>6.1242429999999999</v>
      </c>
      <c r="N442" s="1">
        <v>-1.726512</v>
      </c>
      <c r="O442" s="1">
        <v>2.881835E-40</v>
      </c>
      <c r="P442" s="1">
        <v>-2.1786620000000001</v>
      </c>
      <c r="Q442" s="1">
        <v>1.5214009999999999E-51</v>
      </c>
      <c r="R442">
        <v>-0.32968199999999998</v>
      </c>
      <c r="S442">
        <v>3.8639999999999998E-3</v>
      </c>
      <c r="T442">
        <v>-0.750193</v>
      </c>
      <c r="U442">
        <v>7.2199999999999999E-4</v>
      </c>
    </row>
    <row r="443" spans="1:21">
      <c r="A443" t="s">
        <v>19053</v>
      </c>
      <c r="B443" t="s">
        <v>4987</v>
      </c>
      <c r="F443" s="1">
        <v>1.066127</v>
      </c>
      <c r="G443" s="1">
        <v>0.90016110000000005</v>
      </c>
      <c r="H443" s="1">
        <v>0.19549939999999999</v>
      </c>
      <c r="I443" s="1">
        <v>0.50887420000000005</v>
      </c>
      <c r="J443" s="1">
        <v>2.6415660000000001</v>
      </c>
      <c r="K443" s="1">
        <v>1.782842</v>
      </c>
      <c r="L443" s="1">
        <v>0.43271100000000001</v>
      </c>
      <c r="M443" s="1">
        <v>0.55765149999999997</v>
      </c>
      <c r="N443" s="1">
        <v>-0.66365660000000004</v>
      </c>
      <c r="O443" s="1">
        <v>0.261102</v>
      </c>
      <c r="P443" s="1">
        <v>-1.2605139999999999</v>
      </c>
      <c r="Q443" s="1">
        <v>1.242684E-3</v>
      </c>
      <c r="R443">
        <v>0.63325500000000001</v>
      </c>
      <c r="S443">
        <v>0.109635</v>
      </c>
      <c r="T443">
        <v>0.22578799999999999</v>
      </c>
      <c r="U443">
        <v>0.94793099999999997</v>
      </c>
    </row>
    <row r="444" spans="1:21">
      <c r="A444" t="s">
        <v>19054</v>
      </c>
      <c r="B444" t="s">
        <v>4989</v>
      </c>
      <c r="F444" s="1">
        <v>1.0931839999999999</v>
      </c>
      <c r="G444" s="1">
        <v>1.065008</v>
      </c>
      <c r="H444" s="1">
        <v>0.56129099999999998</v>
      </c>
      <c r="I444" s="1">
        <v>0.39134180000000002</v>
      </c>
      <c r="J444" s="1">
        <v>1.276915</v>
      </c>
      <c r="K444" s="1">
        <v>1.3994340000000001</v>
      </c>
      <c r="L444" s="1">
        <v>0.2281849</v>
      </c>
      <c r="M444" s="1">
        <v>0.2287217</v>
      </c>
      <c r="N444" s="1">
        <v>-0.63105319999999998</v>
      </c>
      <c r="O444" s="1">
        <v>0.17711070000000001</v>
      </c>
      <c r="P444" s="1">
        <v>-1.4672320000000001</v>
      </c>
      <c r="Q444" s="1">
        <v>1.937218E-4</v>
      </c>
      <c r="R444">
        <v>7.6435000000000003E-2</v>
      </c>
      <c r="S444">
        <v>0.98751599999999995</v>
      </c>
      <c r="T444">
        <v>-0.63462499999999999</v>
      </c>
      <c r="U444">
        <v>0.28764200000000001</v>
      </c>
    </row>
    <row r="445" spans="1:21">
      <c r="A445" t="s">
        <v>17712</v>
      </c>
      <c r="B445" t="s">
        <v>4999</v>
      </c>
      <c r="F445" s="1">
        <v>9.2735800000000008</v>
      </c>
      <c r="G445" s="1">
        <v>11.06405</v>
      </c>
      <c r="H445" s="1">
        <v>20.147570000000002</v>
      </c>
      <c r="I445" s="1">
        <v>21.410219999999999</v>
      </c>
      <c r="J445" s="1">
        <v>24.440200000000001</v>
      </c>
      <c r="K445" s="1">
        <v>23.075759999999999</v>
      </c>
      <c r="L445" s="1">
        <v>45.178319999999999</v>
      </c>
      <c r="M445" s="1">
        <v>44.933109999999999</v>
      </c>
      <c r="N445" s="1">
        <v>1.1013029999999999</v>
      </c>
      <c r="O445" s="1">
        <v>4.9484829999999996E-16</v>
      </c>
      <c r="P445" s="1">
        <v>1.146927</v>
      </c>
      <c r="Q445" s="1">
        <v>3.8694529999999998E-39</v>
      </c>
      <c r="R445">
        <v>0.97237899999999999</v>
      </c>
      <c r="S445">
        <v>0</v>
      </c>
      <c r="T445">
        <v>0.97808600000000001</v>
      </c>
      <c r="U445">
        <v>0</v>
      </c>
    </row>
    <row r="446" spans="1:21">
      <c r="A446" t="s">
        <v>19055</v>
      </c>
      <c r="B446" t="s">
        <v>5002</v>
      </c>
      <c r="F446" s="1">
        <v>1.5962369999999999</v>
      </c>
      <c r="G446" s="1">
        <v>1.9438679999999999</v>
      </c>
      <c r="H446" s="1">
        <v>0.82324019999999998</v>
      </c>
      <c r="I446" s="1">
        <v>1.1607099999999999</v>
      </c>
      <c r="J446" s="1">
        <v>3.2664330000000001</v>
      </c>
      <c r="K446" s="1">
        <v>3.710591</v>
      </c>
      <c r="L446" s="1">
        <v>0.69414419999999999</v>
      </c>
      <c r="M446" s="1">
        <v>1.130638</v>
      </c>
      <c r="N446" s="1">
        <v>-0.39273799999999998</v>
      </c>
      <c r="O446" s="1">
        <v>0.58428599999999997</v>
      </c>
      <c r="P446" s="1">
        <v>-1.198644</v>
      </c>
      <c r="Q446" s="1">
        <v>1.7623280000000001E-3</v>
      </c>
      <c r="R446">
        <v>0.54612400000000005</v>
      </c>
      <c r="S446">
        <v>0.17644399999999999</v>
      </c>
      <c r="T446">
        <v>-0.14949399999999999</v>
      </c>
      <c r="U446">
        <v>0.96806300000000001</v>
      </c>
    </row>
    <row r="447" spans="1:21">
      <c r="A447" t="s">
        <v>17713</v>
      </c>
      <c r="B447" t="s">
        <v>5010</v>
      </c>
      <c r="F447" s="1">
        <v>15.40878</v>
      </c>
      <c r="G447" s="1">
        <v>15.83644</v>
      </c>
      <c r="H447" s="1">
        <v>28.876629999999999</v>
      </c>
      <c r="I447" s="1">
        <v>34.39978</v>
      </c>
      <c r="J447" s="1">
        <v>18.130379999999999</v>
      </c>
      <c r="K447" s="1">
        <v>18.30772</v>
      </c>
      <c r="L447" s="1">
        <v>47.420389999999998</v>
      </c>
      <c r="M447" s="1">
        <v>57.126899999999999</v>
      </c>
      <c r="N447" s="1">
        <v>1.040375</v>
      </c>
      <c r="O447" s="1">
        <v>2.6340129999999998E-9</v>
      </c>
      <c r="P447" s="1">
        <v>1.6730179999999999</v>
      </c>
      <c r="Q447" s="1">
        <v>1.2934409999999999E-14</v>
      </c>
      <c r="R447">
        <v>1.6687E-2</v>
      </c>
      <c r="S447">
        <v>1</v>
      </c>
      <c r="T447">
        <v>0.582372</v>
      </c>
      <c r="U447">
        <v>8.6140000000000001E-3</v>
      </c>
    </row>
    <row r="448" spans="1:21">
      <c r="A448" t="s">
        <v>19056</v>
      </c>
      <c r="B448" t="s">
        <v>5038</v>
      </c>
      <c r="F448" s="1">
        <v>0.44910260000000002</v>
      </c>
      <c r="G448" s="1">
        <v>0.72921159999999996</v>
      </c>
      <c r="H448" s="1">
        <v>0.41176760000000001</v>
      </c>
      <c r="I448" s="1">
        <v>0.40192810000000001</v>
      </c>
      <c r="J448" s="1">
        <v>3.31176</v>
      </c>
      <c r="K448" s="1">
        <v>3.1508159999999998</v>
      </c>
      <c r="L448" s="1">
        <v>0.86799119999999996</v>
      </c>
      <c r="M448" s="1">
        <v>0.4785182</v>
      </c>
      <c r="N448" s="1">
        <v>-0.18374699999999999</v>
      </c>
      <c r="O448" s="1">
        <v>0.9401737</v>
      </c>
      <c r="P448" s="1">
        <v>-1.604976</v>
      </c>
      <c r="Q448" s="1">
        <v>1.6114589999999999E-7</v>
      </c>
      <c r="R448">
        <v>1.628539</v>
      </c>
      <c r="S448">
        <v>0</v>
      </c>
      <c r="T448">
        <v>0.34104699999999999</v>
      </c>
      <c r="U448">
        <v>0.62690000000000001</v>
      </c>
    </row>
    <row r="449" spans="1:21">
      <c r="A449" t="s">
        <v>17714</v>
      </c>
      <c r="B449" t="s">
        <v>5043</v>
      </c>
      <c r="C449" t="s">
        <v>16572</v>
      </c>
      <c r="D449" t="s">
        <v>17715</v>
      </c>
      <c r="E449" t="s">
        <v>16572</v>
      </c>
      <c r="F449" s="1">
        <v>84.325760000000002</v>
      </c>
      <c r="G449" s="1">
        <v>84.766829999999999</v>
      </c>
      <c r="H449" s="1">
        <v>198.01589999999999</v>
      </c>
      <c r="I449" s="1">
        <v>198.84630000000001</v>
      </c>
      <c r="J449" s="1">
        <v>71.120159999999998</v>
      </c>
      <c r="K449" s="1">
        <v>75.25994</v>
      </c>
      <c r="L449" s="1">
        <v>279.47930000000002</v>
      </c>
      <c r="M449" s="1">
        <v>268.8082</v>
      </c>
      <c r="N449" s="1">
        <v>1.3483849999999999</v>
      </c>
      <c r="O449" s="1">
        <v>7.5382060000000001E-92</v>
      </c>
      <c r="P449" s="1">
        <v>2.1293500000000001</v>
      </c>
      <c r="Q449" s="1">
        <v>1.3200020000000001E-283</v>
      </c>
      <c r="R449">
        <v>-0.40270099999999998</v>
      </c>
      <c r="S449">
        <v>1.7E-5</v>
      </c>
      <c r="T449">
        <v>0.34426499999999999</v>
      </c>
      <c r="U449">
        <v>0</v>
      </c>
    </row>
    <row r="450" spans="1:21">
      <c r="A450" t="s">
        <v>19057</v>
      </c>
      <c r="B450" t="s">
        <v>5058</v>
      </c>
      <c r="C450" t="s">
        <v>16572</v>
      </c>
      <c r="D450" t="s">
        <v>19058</v>
      </c>
      <c r="E450" t="s">
        <v>19059</v>
      </c>
      <c r="F450" s="1">
        <v>26.616530000000001</v>
      </c>
      <c r="G450" s="1">
        <v>25.163730000000001</v>
      </c>
      <c r="H450" s="1">
        <v>40.017029999999998</v>
      </c>
      <c r="I450" s="1">
        <v>43.094949999999997</v>
      </c>
      <c r="J450" s="1">
        <v>21.90681</v>
      </c>
      <c r="K450" s="1">
        <v>23.022290000000002</v>
      </c>
      <c r="L450" s="1">
        <v>48.47616</v>
      </c>
      <c r="M450" s="1">
        <v>48.590200000000003</v>
      </c>
      <c r="N450" s="1">
        <v>0.79655719999999997</v>
      </c>
      <c r="O450" s="1">
        <v>1.2347899999999999E-16</v>
      </c>
      <c r="P450" s="1">
        <v>1.329696</v>
      </c>
      <c r="Q450" s="1">
        <v>3.3560379999999998E-50</v>
      </c>
      <c r="R450">
        <v>-0.39316499999999999</v>
      </c>
      <c r="S450">
        <v>1.421E-3</v>
      </c>
      <c r="T450">
        <v>0.10352500000000001</v>
      </c>
      <c r="U450">
        <v>0.39809699999999998</v>
      </c>
    </row>
    <row r="451" spans="1:21">
      <c r="A451" t="s">
        <v>17716</v>
      </c>
      <c r="B451" t="s">
        <v>5063</v>
      </c>
      <c r="F451" s="1">
        <v>27.699909999999999</v>
      </c>
      <c r="G451" s="1">
        <v>28.114280000000001</v>
      </c>
      <c r="H451" s="1">
        <v>61.944279999999999</v>
      </c>
      <c r="I451" s="1">
        <v>57.7</v>
      </c>
      <c r="J451" s="1">
        <v>50.560659999999999</v>
      </c>
      <c r="K451" s="1">
        <v>49.337960000000002</v>
      </c>
      <c r="L451" s="1">
        <v>113.3216</v>
      </c>
      <c r="M451" s="1">
        <v>114.26130000000001</v>
      </c>
      <c r="N451" s="1">
        <v>1.197065</v>
      </c>
      <c r="O451" s="1">
        <v>8.7849209999999999E-35</v>
      </c>
      <c r="P451" s="1">
        <v>1.415772</v>
      </c>
      <c r="Q451" s="1">
        <v>9.8039940000000006E-95</v>
      </c>
      <c r="R451">
        <v>0.61636999999999997</v>
      </c>
      <c r="S451">
        <v>0</v>
      </c>
      <c r="T451">
        <v>0.80024300000000004</v>
      </c>
      <c r="U451">
        <v>0</v>
      </c>
    </row>
    <row r="452" spans="1:21">
      <c r="A452" t="s">
        <v>19060</v>
      </c>
      <c r="B452" t="s">
        <v>5130</v>
      </c>
      <c r="C452" t="s">
        <v>19061</v>
      </c>
      <c r="D452" t="s">
        <v>19062</v>
      </c>
      <c r="E452" t="s">
        <v>19063</v>
      </c>
      <c r="F452" s="1">
        <v>3.618843</v>
      </c>
      <c r="G452" s="1">
        <v>3.735007</v>
      </c>
      <c r="H452" s="1">
        <v>5.6176029999999999</v>
      </c>
      <c r="I452" s="1">
        <v>5.3230339999999998</v>
      </c>
      <c r="J452" s="1">
        <v>5.0412699999999999</v>
      </c>
      <c r="K452" s="1">
        <v>5.113632</v>
      </c>
      <c r="L452" s="1">
        <v>9.0682519999999993</v>
      </c>
      <c r="M452" s="1">
        <v>10.276540000000001</v>
      </c>
      <c r="N452" s="1">
        <v>0.64099200000000001</v>
      </c>
      <c r="O452" s="1">
        <v>8.6065130000000003E-4</v>
      </c>
      <c r="P452" s="1">
        <v>1.1195550000000001</v>
      </c>
      <c r="Q452" s="1">
        <v>3.1920150000000002E-16</v>
      </c>
      <c r="R452">
        <v>0.23844599999999999</v>
      </c>
      <c r="S452">
        <v>0.34907300000000002</v>
      </c>
      <c r="T452">
        <v>0.67111699999999996</v>
      </c>
      <c r="U452">
        <v>3.9999999999999998E-6</v>
      </c>
    </row>
    <row r="453" spans="1:21">
      <c r="A453" t="s">
        <v>17717</v>
      </c>
      <c r="B453" t="s">
        <v>5138</v>
      </c>
      <c r="C453" t="s">
        <v>17718</v>
      </c>
      <c r="D453" t="s">
        <v>17483</v>
      </c>
      <c r="E453" t="s">
        <v>17719</v>
      </c>
      <c r="F453" s="1">
        <v>113.72920000000001</v>
      </c>
      <c r="G453" s="1">
        <v>114.703</v>
      </c>
      <c r="H453" s="1">
        <v>210.68610000000001</v>
      </c>
      <c r="I453" s="1">
        <v>215.9967</v>
      </c>
      <c r="J453" s="1">
        <v>73.829480000000004</v>
      </c>
      <c r="K453" s="1">
        <v>75.310640000000006</v>
      </c>
      <c r="L453" s="1">
        <v>183.9624</v>
      </c>
      <c r="M453" s="1">
        <v>190.65270000000001</v>
      </c>
      <c r="N453" s="1">
        <v>1.031798</v>
      </c>
      <c r="O453" s="1">
        <v>5.9727409999999999E-95</v>
      </c>
      <c r="P453" s="1">
        <v>1.5617719999999999</v>
      </c>
      <c r="Q453" s="1">
        <v>1.073293E-185</v>
      </c>
      <c r="R453">
        <v>-0.80787900000000001</v>
      </c>
      <c r="S453">
        <v>0</v>
      </c>
      <c r="T453">
        <v>-0.30651400000000001</v>
      </c>
      <c r="U453">
        <v>0</v>
      </c>
    </row>
    <row r="454" spans="1:21">
      <c r="A454" t="s">
        <v>19064</v>
      </c>
      <c r="B454" t="s">
        <v>5146</v>
      </c>
      <c r="F454" s="1">
        <v>2.646744</v>
      </c>
      <c r="G454" s="1">
        <v>3.713076</v>
      </c>
      <c r="H454" s="1">
        <v>6.5035939999999997</v>
      </c>
      <c r="I454" s="1">
        <v>5.9691900000000002</v>
      </c>
      <c r="J454" s="1">
        <v>4.4968440000000003</v>
      </c>
      <c r="K454" s="1">
        <v>4.3955219999999997</v>
      </c>
      <c r="L454" s="1">
        <v>8.0107569999999999</v>
      </c>
      <c r="M454" s="1">
        <v>8.7679559999999999</v>
      </c>
      <c r="N454" s="1">
        <v>0.86177389999999998</v>
      </c>
      <c r="O454" s="1">
        <v>3.4765970000000001E-3</v>
      </c>
      <c r="P454" s="1">
        <v>1.008237</v>
      </c>
      <c r="Q454" s="1">
        <v>4.3780540000000001E-5</v>
      </c>
      <c r="R454">
        <v>0.22566900000000001</v>
      </c>
      <c r="S454">
        <v>0.69213400000000003</v>
      </c>
      <c r="T454">
        <v>0.27417399999999997</v>
      </c>
      <c r="U454">
        <v>0.42205599999999999</v>
      </c>
    </row>
    <row r="455" spans="1:21">
      <c r="A455" t="s">
        <v>17720</v>
      </c>
      <c r="B455" t="s">
        <v>5149</v>
      </c>
      <c r="F455" s="1">
        <v>4.9601490000000004</v>
      </c>
      <c r="G455" s="1">
        <v>3.0201889999999998</v>
      </c>
      <c r="H455" s="1">
        <v>8.8113630000000001</v>
      </c>
      <c r="I455" s="1">
        <v>11.51399</v>
      </c>
      <c r="J455" s="1">
        <v>5.8980410000000001</v>
      </c>
      <c r="K455" s="1">
        <v>6.1673669999999996</v>
      </c>
      <c r="L455" s="1">
        <v>17.390689999999999</v>
      </c>
      <c r="M455" s="1">
        <v>14.72903</v>
      </c>
      <c r="N455" s="1">
        <v>1.145831</v>
      </c>
      <c r="O455" s="1">
        <v>2.8915810000000001E-4</v>
      </c>
      <c r="P455" s="1">
        <v>1.4503459999999999</v>
      </c>
      <c r="Q455" s="1">
        <v>6.9466419999999995E-11</v>
      </c>
      <c r="R455">
        <v>0.315915</v>
      </c>
      <c r="S455">
        <v>0.52193699999999998</v>
      </c>
      <c r="T455">
        <v>0.49589699999999998</v>
      </c>
      <c r="U455">
        <v>5.1194999999999997E-2</v>
      </c>
    </row>
    <row r="456" spans="1:21">
      <c r="A456" t="s">
        <v>19065</v>
      </c>
      <c r="B456" t="s">
        <v>5157</v>
      </c>
      <c r="C456" t="s">
        <v>19066</v>
      </c>
      <c r="D456" t="s">
        <v>19067</v>
      </c>
      <c r="E456" t="s">
        <v>19068</v>
      </c>
      <c r="F456" s="1">
        <v>21.40109</v>
      </c>
      <c r="G456" s="1">
        <v>20.421790000000001</v>
      </c>
      <c r="H456" s="1">
        <v>18.917580000000001</v>
      </c>
      <c r="I456" s="1">
        <v>18.465540000000001</v>
      </c>
      <c r="J456" s="1">
        <v>37.487209999999997</v>
      </c>
      <c r="K456" s="1">
        <v>33.414969999999997</v>
      </c>
      <c r="L456" s="1">
        <v>9.7360699999999998</v>
      </c>
      <c r="M456" s="1">
        <v>8.2281549999999992</v>
      </c>
      <c r="N456" s="1">
        <v>-2.0382879999999999E-2</v>
      </c>
      <c r="O456">
        <v>1</v>
      </c>
      <c r="P456" s="1">
        <v>-1.6432580000000001</v>
      </c>
      <c r="Q456" s="1">
        <v>7.7840880000000004E-29</v>
      </c>
      <c r="R456">
        <v>0.52962500000000001</v>
      </c>
      <c r="S456">
        <v>1.26E-4</v>
      </c>
      <c r="T456">
        <v>-1.100061</v>
      </c>
      <c r="U456">
        <v>0</v>
      </c>
    </row>
    <row r="457" spans="1:21">
      <c r="A457" t="s">
        <v>19069</v>
      </c>
      <c r="B457" t="s">
        <v>5165</v>
      </c>
      <c r="F457" s="1">
        <v>2.5825209999999998</v>
      </c>
      <c r="G457" s="1">
        <v>2.995187</v>
      </c>
      <c r="H457" s="1">
        <v>0.95840749999999997</v>
      </c>
      <c r="I457" s="1">
        <v>0.93550560000000005</v>
      </c>
      <c r="J457" s="1">
        <v>2.1764519999999998</v>
      </c>
      <c r="K457" s="1">
        <v>2.3401550000000002</v>
      </c>
      <c r="L457" s="1">
        <v>0.53478219999999999</v>
      </c>
      <c r="M457" s="1">
        <v>0.75045640000000002</v>
      </c>
      <c r="N457" s="1">
        <v>-0.97280500000000003</v>
      </c>
      <c r="O457" s="1">
        <v>2.8642820000000001E-3</v>
      </c>
      <c r="P457" s="1">
        <v>-1.1319220000000001</v>
      </c>
      <c r="Q457" s="1">
        <v>2.5778110000000002E-3</v>
      </c>
      <c r="R457">
        <v>-0.39581300000000003</v>
      </c>
      <c r="S457">
        <v>0.27437800000000001</v>
      </c>
      <c r="T457">
        <v>-0.446656</v>
      </c>
      <c r="U457">
        <v>0.48261100000000001</v>
      </c>
    </row>
    <row r="458" spans="1:21">
      <c r="A458" t="s">
        <v>17721</v>
      </c>
      <c r="B458" t="s">
        <v>5176</v>
      </c>
      <c r="F458" s="1">
        <v>23.092300000000002</v>
      </c>
      <c r="G458" s="1">
        <v>25.41123</v>
      </c>
      <c r="H458" s="1">
        <v>53.425109999999997</v>
      </c>
      <c r="I458" s="1">
        <v>54.825510000000001</v>
      </c>
      <c r="J458" s="1">
        <v>40.12764</v>
      </c>
      <c r="K458" s="1">
        <v>36.843179999999997</v>
      </c>
      <c r="L458" s="1">
        <v>118.1104</v>
      </c>
      <c r="M458" s="1">
        <v>115.67619999999999</v>
      </c>
      <c r="N458" s="1">
        <v>1.2391179999999999</v>
      </c>
      <c r="O458" s="1">
        <v>1.9435140000000001E-27</v>
      </c>
      <c r="P458" s="1">
        <v>1.8175889999999999</v>
      </c>
      <c r="Q458" s="1">
        <v>1.2830009999999999E-115</v>
      </c>
      <c r="R458">
        <v>0.441633</v>
      </c>
      <c r="S458">
        <v>1.8140000000000001E-3</v>
      </c>
      <c r="T458">
        <v>0.97773699999999997</v>
      </c>
      <c r="U458">
        <v>0</v>
      </c>
    </row>
    <row r="459" spans="1:21">
      <c r="A459" t="s">
        <v>19070</v>
      </c>
      <c r="B459" t="s">
        <v>5178</v>
      </c>
      <c r="C459" t="s">
        <v>19071</v>
      </c>
      <c r="D459" t="s">
        <v>19072</v>
      </c>
      <c r="E459" t="s">
        <v>19073</v>
      </c>
      <c r="F459" s="1">
        <v>98.62133</v>
      </c>
      <c r="G459" s="1">
        <v>95.562809999999999</v>
      </c>
      <c r="H459" s="1">
        <v>136.93039999999999</v>
      </c>
      <c r="I459" s="1">
        <v>133.0257</v>
      </c>
      <c r="J459" s="1">
        <v>98.217939999999999</v>
      </c>
      <c r="K459" s="1">
        <v>95.852050000000006</v>
      </c>
      <c r="L459" s="1">
        <v>180.77</v>
      </c>
      <c r="M459" s="1">
        <v>183.96860000000001</v>
      </c>
      <c r="N459" s="1">
        <v>0.6014602</v>
      </c>
      <c r="O459" s="1">
        <v>3.9241419999999999E-13</v>
      </c>
      <c r="P459" s="1">
        <v>1.141162</v>
      </c>
      <c r="Q459" s="1">
        <v>9.1063100000000006E-59</v>
      </c>
      <c r="R459">
        <v>-0.199406</v>
      </c>
      <c r="S459">
        <v>6.5466999999999997E-2</v>
      </c>
      <c r="T459">
        <v>0.31122100000000003</v>
      </c>
      <c r="U459">
        <v>1.9000000000000001E-5</v>
      </c>
    </row>
    <row r="460" spans="1:21">
      <c r="A460" t="s">
        <v>16752</v>
      </c>
      <c r="B460" t="s">
        <v>5191</v>
      </c>
      <c r="F460" s="1">
        <v>11968.28</v>
      </c>
      <c r="G460" s="1">
        <v>12311.66</v>
      </c>
      <c r="H460" s="1">
        <v>4737.6210000000001</v>
      </c>
      <c r="I460" s="1">
        <v>4703.8950000000004</v>
      </c>
      <c r="J460" s="1">
        <v>3908.01</v>
      </c>
      <c r="K460" s="1">
        <v>4011.1280000000002</v>
      </c>
      <c r="L460" s="1">
        <v>1386.83</v>
      </c>
      <c r="M460" s="1">
        <v>1388.3330000000001</v>
      </c>
      <c r="N460" s="1">
        <v>-1.220429</v>
      </c>
      <c r="O460">
        <v>0</v>
      </c>
      <c r="P460" s="1">
        <v>-1.2625409999999999</v>
      </c>
      <c r="Q460" s="1">
        <v>1.8205470000000001E-211</v>
      </c>
      <c r="R460">
        <v>-1.815944</v>
      </c>
      <c r="S460">
        <v>0</v>
      </c>
      <c r="T460">
        <v>-1.8793120000000001</v>
      </c>
      <c r="U460">
        <v>0</v>
      </c>
    </row>
    <row r="461" spans="1:21">
      <c r="A461" t="s">
        <v>16753</v>
      </c>
      <c r="B461" t="s">
        <v>5192</v>
      </c>
      <c r="F461" s="1">
        <v>4642.7359999999999</v>
      </c>
      <c r="G461" s="1">
        <v>4610.1490000000003</v>
      </c>
      <c r="H461" s="1">
        <v>1677.171</v>
      </c>
      <c r="I461" s="1">
        <v>1723.5989999999999</v>
      </c>
      <c r="J461" s="1">
        <v>3615.3939999999998</v>
      </c>
      <c r="K461" s="1">
        <v>3691.2559999999999</v>
      </c>
      <c r="L461" s="1">
        <v>1224.8409999999999</v>
      </c>
      <c r="M461" s="1">
        <v>1252.1859999999999</v>
      </c>
      <c r="N461" s="1">
        <v>-1.297255</v>
      </c>
      <c r="O461" s="1">
        <v>3.6365930000000002E-239</v>
      </c>
      <c r="P461" s="1">
        <v>-1.3095810000000001</v>
      </c>
      <c r="Q461" s="1">
        <v>2.9322339999999999E-201</v>
      </c>
      <c r="R461">
        <v>-0.54222000000000004</v>
      </c>
      <c r="S461">
        <v>0</v>
      </c>
      <c r="T461">
        <v>-0.57345900000000005</v>
      </c>
      <c r="U461">
        <v>0</v>
      </c>
    </row>
    <row r="462" spans="1:21">
      <c r="A462" t="s">
        <v>17723</v>
      </c>
      <c r="B462" t="s">
        <v>5215</v>
      </c>
      <c r="C462" t="s">
        <v>16572</v>
      </c>
      <c r="D462" t="s">
        <v>17724</v>
      </c>
      <c r="E462" t="s">
        <v>17724</v>
      </c>
      <c r="F462" s="1">
        <v>7.4142549999999998</v>
      </c>
      <c r="G462" s="1">
        <v>8.7810880000000004</v>
      </c>
      <c r="H462" s="1">
        <v>18.92746</v>
      </c>
      <c r="I462" s="1">
        <v>16.003139999999998</v>
      </c>
      <c r="J462" s="1">
        <v>8.7478390000000008</v>
      </c>
      <c r="K462" s="1">
        <v>8.9279740000000007</v>
      </c>
      <c r="L462" s="1">
        <v>21.87388</v>
      </c>
      <c r="M462" s="1">
        <v>21.7986</v>
      </c>
      <c r="N462" s="1">
        <v>1.0682290000000001</v>
      </c>
      <c r="O462" s="1">
        <v>3.9560999999999998E-7</v>
      </c>
      <c r="P462" s="1">
        <v>1.415737</v>
      </c>
      <c r="Q462" s="1">
        <v>4.3154659999999998E-14</v>
      </c>
      <c r="R462">
        <v>-6.0568999999999998E-2</v>
      </c>
      <c r="S462">
        <v>0.966194</v>
      </c>
      <c r="T462">
        <v>0.1946</v>
      </c>
      <c r="U462">
        <v>0.46678999999999998</v>
      </c>
    </row>
    <row r="463" spans="1:21">
      <c r="A463" t="s">
        <v>19074</v>
      </c>
      <c r="B463" t="s">
        <v>5245</v>
      </c>
      <c r="C463" t="s">
        <v>19075</v>
      </c>
      <c r="D463" t="s">
        <v>19076</v>
      </c>
      <c r="E463" t="s">
        <v>19077</v>
      </c>
      <c r="F463" s="1">
        <v>20.69303</v>
      </c>
      <c r="G463" s="1">
        <v>18.365349999999999</v>
      </c>
      <c r="H463" s="1">
        <v>28.50882</v>
      </c>
      <c r="I463" s="1">
        <v>29.86375</v>
      </c>
      <c r="J463" s="1">
        <v>30.007490000000001</v>
      </c>
      <c r="K463" s="1">
        <v>30.64331</v>
      </c>
      <c r="L463" s="1">
        <v>56.91281</v>
      </c>
      <c r="M463" s="1">
        <v>55.063279999999999</v>
      </c>
      <c r="N463" s="1">
        <v>0.67736450000000004</v>
      </c>
      <c r="O463" s="1">
        <v>2.0370920000000001E-6</v>
      </c>
      <c r="P463" s="1">
        <v>1.1026</v>
      </c>
      <c r="Q463" s="1">
        <v>1.1483520000000001E-28</v>
      </c>
      <c r="R463">
        <v>0.411167</v>
      </c>
      <c r="S463">
        <v>7.3220000000000004E-3</v>
      </c>
      <c r="T463">
        <v>0.801033</v>
      </c>
      <c r="U463">
        <v>0</v>
      </c>
    </row>
    <row r="464" spans="1:21">
      <c r="A464" t="s">
        <v>17725</v>
      </c>
      <c r="B464" t="s">
        <v>5249</v>
      </c>
      <c r="C464" t="s">
        <v>17726</v>
      </c>
      <c r="D464" t="s">
        <v>16591</v>
      </c>
      <c r="E464" t="s">
        <v>17727</v>
      </c>
      <c r="F464" s="1">
        <v>123.51309999999999</v>
      </c>
      <c r="G464" s="1">
        <v>130.9992</v>
      </c>
      <c r="H464" s="1">
        <v>253.93700000000001</v>
      </c>
      <c r="I464" s="1">
        <v>253.8588</v>
      </c>
      <c r="J464" s="1">
        <v>79.792079999999999</v>
      </c>
      <c r="K464" s="1">
        <v>86.204149999999998</v>
      </c>
      <c r="L464" s="1">
        <v>204.26159999999999</v>
      </c>
      <c r="M464" s="1">
        <v>204.31780000000001</v>
      </c>
      <c r="N464" s="1">
        <v>1.125421</v>
      </c>
      <c r="O464" s="1">
        <v>3.740941E-100</v>
      </c>
      <c r="P464" s="1">
        <v>1.531838</v>
      </c>
      <c r="Q464" s="1">
        <v>5.8954250000000002E-151</v>
      </c>
      <c r="R464">
        <v>-0.807944</v>
      </c>
      <c r="S464">
        <v>0</v>
      </c>
      <c r="T464">
        <v>-0.43149399999999999</v>
      </c>
      <c r="U464">
        <v>0</v>
      </c>
    </row>
    <row r="465" spans="1:21">
      <c r="A465" t="s">
        <v>19078</v>
      </c>
      <c r="B465" t="s">
        <v>5251</v>
      </c>
      <c r="C465" t="s">
        <v>16572</v>
      </c>
      <c r="D465" t="s">
        <v>16750</v>
      </c>
      <c r="E465" t="s">
        <v>19079</v>
      </c>
      <c r="F465" s="1">
        <v>17.716080000000002</v>
      </c>
      <c r="G465" s="1">
        <v>16.629549999999998</v>
      </c>
      <c r="H465" s="1">
        <v>25.135619999999999</v>
      </c>
      <c r="I465" s="1">
        <v>26.270949999999999</v>
      </c>
      <c r="J465" s="1">
        <v>33.528129999999997</v>
      </c>
      <c r="K465" s="1">
        <v>30.088229999999999</v>
      </c>
      <c r="L465" s="1">
        <v>63.76943</v>
      </c>
      <c r="M465" s="1">
        <v>65.272239999999996</v>
      </c>
      <c r="N465" s="1">
        <v>0.66404289999999999</v>
      </c>
      <c r="O465" s="1">
        <v>6.9519359999999994E-5</v>
      </c>
      <c r="P465" s="1">
        <v>1.2344660000000001</v>
      </c>
      <c r="Q465" s="1">
        <v>2.7297410000000002E-33</v>
      </c>
      <c r="R465">
        <v>0.64055399999999996</v>
      </c>
      <c r="S465">
        <v>5.1E-5</v>
      </c>
      <c r="T465">
        <v>1.174623</v>
      </c>
      <c r="U465">
        <v>0</v>
      </c>
    </row>
    <row r="466" spans="1:21">
      <c r="A466" t="s">
        <v>19080</v>
      </c>
      <c r="B466" t="s">
        <v>5317</v>
      </c>
      <c r="F466" s="1">
        <v>9.2930770000000003</v>
      </c>
      <c r="G466" s="1">
        <v>9.5385600000000004</v>
      </c>
      <c r="H466" s="1">
        <v>14.074070000000001</v>
      </c>
      <c r="I466" s="1">
        <v>14.48035</v>
      </c>
      <c r="J466" s="1">
        <v>11.160399999999999</v>
      </c>
      <c r="K466" s="1">
        <v>10.837160000000001</v>
      </c>
      <c r="L466" s="1">
        <v>23.309139999999999</v>
      </c>
      <c r="M466" s="1">
        <v>26.04035</v>
      </c>
      <c r="N466" s="1">
        <v>0.67261219999999999</v>
      </c>
      <c r="O466" s="1">
        <v>1.8315120000000001E-4</v>
      </c>
      <c r="P466" s="1">
        <v>1.3458479999999999</v>
      </c>
      <c r="Q466" s="1">
        <v>9.7827120000000007E-24</v>
      </c>
      <c r="R466">
        <v>1.9044999999999999E-2</v>
      </c>
      <c r="S466">
        <v>1</v>
      </c>
      <c r="T466">
        <v>0.64246599999999998</v>
      </c>
      <c r="U466">
        <v>3.9999999999999998E-6</v>
      </c>
    </row>
    <row r="467" spans="1:21">
      <c r="A467" t="s">
        <v>19081</v>
      </c>
      <c r="B467" t="s">
        <v>5341</v>
      </c>
      <c r="F467" s="1">
        <v>9.3964200000000009</v>
      </c>
      <c r="G467" s="1">
        <v>11.963939999999999</v>
      </c>
      <c r="H467" s="1">
        <v>16.80405</v>
      </c>
      <c r="I467" s="1">
        <v>17.568159999999999</v>
      </c>
      <c r="J467" s="1">
        <v>13.91305</v>
      </c>
      <c r="K467" s="1">
        <v>17.381689999999999</v>
      </c>
      <c r="L467" s="1">
        <v>37.7059</v>
      </c>
      <c r="M467" s="1">
        <v>35.280369999999998</v>
      </c>
      <c r="N467" s="1">
        <v>0.76112159999999995</v>
      </c>
      <c r="O467" s="1">
        <v>1.265587E-5</v>
      </c>
      <c r="P467" s="1">
        <v>1.422412</v>
      </c>
      <c r="Q467" s="1">
        <v>5.2713019999999999E-33</v>
      </c>
      <c r="R467">
        <v>0.32064999999999999</v>
      </c>
      <c r="S467">
        <v>0.32963900000000002</v>
      </c>
      <c r="T467">
        <v>0.93517600000000001</v>
      </c>
      <c r="U467">
        <v>0</v>
      </c>
    </row>
    <row r="468" spans="1:21">
      <c r="A468" t="s">
        <v>17729</v>
      </c>
      <c r="B468" t="s">
        <v>5349</v>
      </c>
      <c r="C468" t="s">
        <v>17730</v>
      </c>
      <c r="D468" t="s">
        <v>17731</v>
      </c>
      <c r="E468" t="s">
        <v>17732</v>
      </c>
      <c r="F468" s="1">
        <v>30.276450000000001</v>
      </c>
      <c r="G468" s="1">
        <v>29.949870000000001</v>
      </c>
      <c r="H468" s="1">
        <v>76.018320000000003</v>
      </c>
      <c r="I468" s="1">
        <v>68.15728</v>
      </c>
      <c r="J468" s="1">
        <v>29.573869999999999</v>
      </c>
      <c r="K468" s="1">
        <v>32.936439999999997</v>
      </c>
      <c r="L468" s="1">
        <v>79.097909999999999</v>
      </c>
      <c r="M468" s="1">
        <v>75.730930000000001</v>
      </c>
      <c r="N468" s="1">
        <v>1.3468629999999999</v>
      </c>
      <c r="O468" s="1">
        <v>1.259375E-30</v>
      </c>
      <c r="P468" s="1">
        <v>1.5210399999999999</v>
      </c>
      <c r="Q468" s="1">
        <v>9.2409629999999995E-61</v>
      </c>
      <c r="R468">
        <v>-0.144624</v>
      </c>
      <c r="S468">
        <v>0.45488899999999999</v>
      </c>
      <c r="T468">
        <v>-1.5073E-2</v>
      </c>
      <c r="U468">
        <v>1</v>
      </c>
    </row>
    <row r="469" spans="1:21">
      <c r="A469" t="s">
        <v>19082</v>
      </c>
      <c r="B469" t="s">
        <v>5377</v>
      </c>
      <c r="C469" t="s">
        <v>16572</v>
      </c>
      <c r="D469" t="s">
        <v>19083</v>
      </c>
      <c r="E469" t="s">
        <v>19084</v>
      </c>
      <c r="F469" s="1">
        <v>9.7552450000000004</v>
      </c>
      <c r="G469" s="1">
        <v>8.8971780000000003</v>
      </c>
      <c r="H469" s="1">
        <v>14.65338</v>
      </c>
      <c r="I469" s="1">
        <v>13.37444</v>
      </c>
      <c r="J469" s="1">
        <v>5.6937259999999998</v>
      </c>
      <c r="K469" s="1">
        <v>5.7449669999999999</v>
      </c>
      <c r="L469" s="1">
        <v>13.538919999999999</v>
      </c>
      <c r="M469" s="1">
        <v>12.66605</v>
      </c>
      <c r="N469" s="1">
        <v>0.58699950000000001</v>
      </c>
      <c r="O469" s="1">
        <v>4.709294E-2</v>
      </c>
      <c r="P469" s="1">
        <v>1.1964109999999999</v>
      </c>
      <c r="Q469" s="1">
        <v>1.223639E-5</v>
      </c>
      <c r="R469">
        <v>-0.68971199999999999</v>
      </c>
      <c r="S469">
        <v>3.2155000000000003E-2</v>
      </c>
      <c r="T469">
        <v>-0.19175800000000001</v>
      </c>
      <c r="U469">
        <v>0.65604700000000005</v>
      </c>
    </row>
    <row r="470" spans="1:21">
      <c r="A470" t="s">
        <v>17734</v>
      </c>
      <c r="B470" t="s">
        <v>5396</v>
      </c>
      <c r="F470" s="1">
        <v>15.928319999999999</v>
      </c>
      <c r="G470" s="1">
        <v>14.887600000000001</v>
      </c>
      <c r="H470" s="1">
        <v>40.031700000000001</v>
      </c>
      <c r="I470" s="1">
        <v>36.614829999999998</v>
      </c>
      <c r="J470" s="1">
        <v>9.5874469999999992</v>
      </c>
      <c r="K470" s="1">
        <v>8.5321929999999995</v>
      </c>
      <c r="L470" s="1">
        <v>31.714839999999999</v>
      </c>
      <c r="M470" s="1">
        <v>32.071390000000001</v>
      </c>
      <c r="N470" s="1">
        <v>1.385303</v>
      </c>
      <c r="O470" s="1">
        <v>2.559181E-34</v>
      </c>
      <c r="P470" s="1">
        <v>1.972485</v>
      </c>
      <c r="Q470" s="1">
        <v>7.3588570000000003E-55</v>
      </c>
      <c r="R470">
        <v>-0.89459100000000003</v>
      </c>
      <c r="S470">
        <v>0</v>
      </c>
      <c r="T470">
        <v>-0.375836</v>
      </c>
      <c r="U470">
        <v>3.6000000000000002E-4</v>
      </c>
    </row>
    <row r="471" spans="1:21">
      <c r="A471" t="s">
        <v>19085</v>
      </c>
      <c r="B471" t="s">
        <v>5410</v>
      </c>
      <c r="F471" s="1">
        <v>14.485910000000001</v>
      </c>
      <c r="G471" s="1">
        <v>14.784560000000001</v>
      </c>
      <c r="H471" s="1">
        <v>23.401019999999999</v>
      </c>
      <c r="I471" s="1">
        <v>24.2</v>
      </c>
      <c r="J471" s="1">
        <v>17.579789999999999</v>
      </c>
      <c r="K471" s="1">
        <v>14.439069999999999</v>
      </c>
      <c r="L471" s="1">
        <v>31.43693</v>
      </c>
      <c r="M471" s="1">
        <v>30.789259999999999</v>
      </c>
      <c r="N471" s="1">
        <v>0.76195749999999995</v>
      </c>
      <c r="O471" s="1">
        <v>1.864594E-5</v>
      </c>
      <c r="P471" s="1">
        <v>1.145213</v>
      </c>
      <c r="Q471" s="1">
        <v>3.2765329999999997E-14</v>
      </c>
      <c r="R471">
        <v>-7.2114999999999999E-2</v>
      </c>
      <c r="S471">
        <v>0.91530199999999995</v>
      </c>
      <c r="T471">
        <v>0.25547500000000001</v>
      </c>
      <c r="U471">
        <v>0.16442200000000001</v>
      </c>
    </row>
    <row r="472" spans="1:21">
      <c r="A472" t="s">
        <v>17735</v>
      </c>
      <c r="B472" t="s">
        <v>5412</v>
      </c>
      <c r="F472" s="1">
        <v>1.464526</v>
      </c>
      <c r="G472" s="1">
        <v>1.0125519999999999</v>
      </c>
      <c r="H472" s="1">
        <v>4.7646899999999999</v>
      </c>
      <c r="I472" s="1">
        <v>3.8897889999999999</v>
      </c>
      <c r="J472" s="1">
        <v>1.672207</v>
      </c>
      <c r="K472" s="1">
        <v>1.4710760000000001</v>
      </c>
      <c r="L472" s="1">
        <v>4.2320900000000004</v>
      </c>
      <c r="M472" s="1">
        <v>4.4067860000000003</v>
      </c>
      <c r="N472" s="1">
        <v>1.5356430000000001</v>
      </c>
      <c r="O472" s="1">
        <v>1.8623170000000001E-10</v>
      </c>
      <c r="P472" s="1">
        <v>1.471071</v>
      </c>
      <c r="Q472" s="1">
        <v>4.6326399999999999E-10</v>
      </c>
      <c r="R472">
        <v>0.114431</v>
      </c>
      <c r="S472">
        <v>0.93952199999999997</v>
      </c>
      <c r="T472">
        <v>-0.106087</v>
      </c>
      <c r="U472">
        <v>0.82582999999999995</v>
      </c>
    </row>
    <row r="473" spans="1:21">
      <c r="A473" t="s">
        <v>19086</v>
      </c>
      <c r="B473" t="s">
        <v>5457</v>
      </c>
      <c r="C473" t="s">
        <v>19087</v>
      </c>
      <c r="D473" t="s">
        <v>16750</v>
      </c>
      <c r="E473" t="s">
        <v>17532</v>
      </c>
      <c r="F473">
        <v>0</v>
      </c>
      <c r="G473" s="1">
        <v>0.37689440000000002</v>
      </c>
      <c r="H473" s="1">
        <v>3.9017520000000001</v>
      </c>
      <c r="I473" s="1">
        <v>1.731144</v>
      </c>
      <c r="J473" s="1">
        <v>2.054027</v>
      </c>
      <c r="K473" s="1">
        <v>1.003873</v>
      </c>
      <c r="L473" s="1">
        <v>11.10342</v>
      </c>
      <c r="M473" s="1">
        <v>8.4314669999999996</v>
      </c>
      <c r="N473" s="1">
        <v>1.130671</v>
      </c>
      <c r="O473" s="1">
        <v>5.8562620000000003E-2</v>
      </c>
      <c r="P473" s="1">
        <v>1.7443850000000001</v>
      </c>
      <c r="Q473" s="1">
        <v>7.2310709999999999E-6</v>
      </c>
      <c r="R473">
        <v>0.76322000000000001</v>
      </c>
      <c r="S473">
        <v>0.383965</v>
      </c>
      <c r="T473">
        <v>1.1310480000000001</v>
      </c>
      <c r="U473">
        <v>9.6989999999999993E-3</v>
      </c>
    </row>
    <row r="474" spans="1:21">
      <c r="A474" t="s">
        <v>17741</v>
      </c>
      <c r="B474" t="s">
        <v>5458</v>
      </c>
      <c r="F474" s="1">
        <v>8.7044809999999995</v>
      </c>
      <c r="G474" s="1">
        <v>8.6191420000000001</v>
      </c>
      <c r="H474" s="1">
        <v>17.400880000000001</v>
      </c>
      <c r="I474" s="1">
        <v>19.922350000000002</v>
      </c>
      <c r="J474" s="1">
        <v>18.18319</v>
      </c>
      <c r="K474" s="1">
        <v>19.871749999999999</v>
      </c>
      <c r="L474" s="1">
        <v>45.050739999999998</v>
      </c>
      <c r="M474" s="1">
        <v>44.410330000000002</v>
      </c>
      <c r="N474" s="1">
        <v>1.076651</v>
      </c>
      <c r="O474" s="1">
        <v>9.4395860000000002E-8</v>
      </c>
      <c r="P474" s="1">
        <v>1.4150560000000001</v>
      </c>
      <c r="Q474" s="1">
        <v>7.8279100000000003E-27</v>
      </c>
      <c r="R474">
        <v>0.820384</v>
      </c>
      <c r="S474">
        <v>1.12E-4</v>
      </c>
      <c r="T474">
        <v>1.096193</v>
      </c>
      <c r="U474">
        <v>0</v>
      </c>
    </row>
    <row r="475" spans="1:21">
      <c r="A475" t="s">
        <v>17742</v>
      </c>
      <c r="B475" t="s">
        <v>5489</v>
      </c>
      <c r="F475" s="1">
        <v>11.65536</v>
      </c>
      <c r="G475" s="1">
        <v>11.5474</v>
      </c>
      <c r="H475" s="1">
        <v>79.333110000000005</v>
      </c>
      <c r="I475" s="1">
        <v>82.034130000000005</v>
      </c>
      <c r="J475" s="1">
        <v>15.38335</v>
      </c>
      <c r="K475" s="1">
        <v>16.745460000000001</v>
      </c>
      <c r="L475" s="1">
        <v>28.349150000000002</v>
      </c>
      <c r="M475" s="1">
        <v>29.965789999999998</v>
      </c>
      <c r="N475" s="1">
        <v>2.666194</v>
      </c>
      <c r="O475" s="1">
        <v>7.0489820000000002E-78</v>
      </c>
      <c r="P475" s="1">
        <v>1.021941</v>
      </c>
      <c r="Q475" s="1">
        <v>2.6507470000000001E-8</v>
      </c>
      <c r="R475">
        <v>0.2266</v>
      </c>
      <c r="S475">
        <v>0.51415500000000003</v>
      </c>
      <c r="T475">
        <v>-1.5317860000000001</v>
      </c>
      <c r="U475">
        <v>0</v>
      </c>
    </row>
    <row r="476" spans="1:21">
      <c r="A476" t="s">
        <v>17743</v>
      </c>
      <c r="B476" t="s">
        <v>5490</v>
      </c>
      <c r="C476" t="s">
        <v>17744</v>
      </c>
      <c r="D476" t="s">
        <v>17745</v>
      </c>
      <c r="E476" t="s">
        <v>17746</v>
      </c>
      <c r="F476" s="1">
        <v>10.680339999999999</v>
      </c>
      <c r="G476" s="1">
        <v>11.23746</v>
      </c>
      <c r="H476" s="1">
        <v>275.75569999999999</v>
      </c>
      <c r="I476" s="1">
        <v>278.72480000000002</v>
      </c>
      <c r="J476" s="1">
        <v>19.658169999999998</v>
      </c>
      <c r="K476" s="1">
        <v>19.95429</v>
      </c>
      <c r="L476" s="1">
        <v>56.105379999999997</v>
      </c>
      <c r="M476" s="1">
        <v>66.293049999999994</v>
      </c>
      <c r="N476" s="1">
        <v>4.4581590000000002</v>
      </c>
      <c r="O476">
        <v>0</v>
      </c>
      <c r="P476" s="1">
        <v>1.7653890000000001</v>
      </c>
      <c r="Q476" s="1">
        <v>3.566461E-19</v>
      </c>
      <c r="R476">
        <v>0.55569800000000003</v>
      </c>
      <c r="S476">
        <v>3.3433999999999998E-2</v>
      </c>
      <c r="T476">
        <v>-2.2680739999999999</v>
      </c>
      <c r="U476">
        <v>0</v>
      </c>
    </row>
    <row r="477" spans="1:21">
      <c r="A477" t="s">
        <v>19088</v>
      </c>
      <c r="B477" t="s">
        <v>5498</v>
      </c>
      <c r="C477" t="s">
        <v>19089</v>
      </c>
      <c r="D477" t="s">
        <v>19090</v>
      </c>
      <c r="E477" t="s">
        <v>19091</v>
      </c>
      <c r="F477" s="1">
        <v>1.905035</v>
      </c>
      <c r="G477" s="1">
        <v>2.2536330000000002</v>
      </c>
      <c r="H477" s="1">
        <v>2.2457120000000002</v>
      </c>
      <c r="I477" s="1">
        <v>1.5831470000000001</v>
      </c>
      <c r="J477" s="1">
        <v>5.9001849999999996</v>
      </c>
      <c r="K477" s="1">
        <v>7.0619310000000004</v>
      </c>
      <c r="L477" s="1">
        <v>1.7752049999999999</v>
      </c>
      <c r="M477" s="1">
        <v>1.5421309999999999</v>
      </c>
      <c r="N477" s="1">
        <v>5.3465040000000002E-3</v>
      </c>
      <c r="O477">
        <v>1</v>
      </c>
      <c r="P477" s="1">
        <v>-1.2891680000000001</v>
      </c>
      <c r="Q477" s="1">
        <v>1.187243E-4</v>
      </c>
      <c r="R477">
        <v>1.0254559999999999</v>
      </c>
      <c r="S477">
        <v>1.655E-3</v>
      </c>
      <c r="T477">
        <v>-0.20382500000000001</v>
      </c>
      <c r="U477">
        <v>0.85624699999999998</v>
      </c>
    </row>
    <row r="478" spans="1:21">
      <c r="A478" t="s">
        <v>17747</v>
      </c>
      <c r="B478" t="s">
        <v>5500</v>
      </c>
      <c r="C478" t="s">
        <v>16572</v>
      </c>
      <c r="D478" t="s">
        <v>17748</v>
      </c>
      <c r="E478" t="s">
        <v>17749</v>
      </c>
      <c r="F478" s="1">
        <v>12.67883</v>
      </c>
      <c r="G478" s="1">
        <v>12.678520000000001</v>
      </c>
      <c r="H478" s="1">
        <v>1.843583</v>
      </c>
      <c r="I478" s="1">
        <v>1.6995549999999999</v>
      </c>
      <c r="J478" s="1">
        <v>4.5965389999999999</v>
      </c>
      <c r="K478" s="1">
        <v>4.4929709999999998</v>
      </c>
      <c r="L478" s="1">
        <v>0.53435330000000003</v>
      </c>
      <c r="M478" s="1">
        <v>0.73037770000000002</v>
      </c>
      <c r="N478" s="1">
        <v>-2.3027190000000002</v>
      </c>
      <c r="O478" s="1">
        <v>1.898805E-35</v>
      </c>
      <c r="P478" s="1">
        <v>-2.039444</v>
      </c>
      <c r="Q478" s="1">
        <v>9.3363900000000008E-13</v>
      </c>
      <c r="R478">
        <v>-1.539215</v>
      </c>
      <c r="S478">
        <v>0</v>
      </c>
      <c r="T478">
        <v>-1.1568130000000001</v>
      </c>
      <c r="U478">
        <v>2.1919999999999999E-3</v>
      </c>
    </row>
    <row r="479" spans="1:21">
      <c r="A479" t="s">
        <v>17750</v>
      </c>
      <c r="B479" t="s">
        <v>5512</v>
      </c>
      <c r="C479" t="s">
        <v>17751</v>
      </c>
      <c r="D479" t="s">
        <v>16750</v>
      </c>
      <c r="E479" t="s">
        <v>17752</v>
      </c>
      <c r="F479" s="1">
        <v>11.54823</v>
      </c>
      <c r="G479" s="1">
        <v>12.60065</v>
      </c>
      <c r="H479" s="1">
        <v>29.364609999999999</v>
      </c>
      <c r="I479" s="1">
        <v>28.111709999999999</v>
      </c>
      <c r="J479" s="1">
        <v>18.121759999999998</v>
      </c>
      <c r="K479" s="1">
        <v>16.381609999999998</v>
      </c>
      <c r="L479" s="1">
        <v>50.620730000000002</v>
      </c>
      <c r="M479" s="1">
        <v>49.397489999999998</v>
      </c>
      <c r="N479" s="1">
        <v>1.245355</v>
      </c>
      <c r="O479" s="1">
        <v>7.8383110000000003E-13</v>
      </c>
      <c r="P479" s="1">
        <v>1.698008</v>
      </c>
      <c r="Q479" s="1">
        <v>9.4301649999999997E-37</v>
      </c>
      <c r="R479">
        <v>0.27571400000000001</v>
      </c>
      <c r="S479">
        <v>0.322938</v>
      </c>
      <c r="T479">
        <v>0.65610800000000002</v>
      </c>
      <c r="U479">
        <v>9.9999999999999995E-7</v>
      </c>
    </row>
    <row r="480" spans="1:21">
      <c r="A480" t="s">
        <v>19092</v>
      </c>
      <c r="B480" t="s">
        <v>5526</v>
      </c>
      <c r="F480" s="1">
        <v>10.51107</v>
      </c>
      <c r="G480" s="1">
        <v>6.5423169999999997</v>
      </c>
      <c r="H480" s="1">
        <v>8.8341550000000009</v>
      </c>
      <c r="I480" s="1">
        <v>6.2713140000000003</v>
      </c>
      <c r="J480" s="1">
        <v>10.33473</v>
      </c>
      <c r="K480" s="1">
        <v>7.3238539999999999</v>
      </c>
      <c r="L480" s="1">
        <v>2.0314999999999999</v>
      </c>
      <c r="M480" s="1">
        <v>1.781744</v>
      </c>
      <c r="N480" s="1">
        <v>-1.476915E-2</v>
      </c>
      <c r="O480">
        <v>1</v>
      </c>
      <c r="P480" s="1">
        <v>-1.2792840000000001</v>
      </c>
      <c r="Q480" s="1">
        <v>1.1785330000000001E-3</v>
      </c>
      <c r="R480">
        <v>-0.101053</v>
      </c>
      <c r="S480">
        <v>0.95240499999999995</v>
      </c>
      <c r="T480">
        <v>-1.352525</v>
      </c>
      <c r="U480">
        <v>6.6399999999999999E-4</v>
      </c>
    </row>
    <row r="481" spans="1:21">
      <c r="A481" t="s">
        <v>19093</v>
      </c>
      <c r="B481" t="s">
        <v>5531</v>
      </c>
      <c r="F481" s="1">
        <v>1.167081</v>
      </c>
      <c r="G481" s="1">
        <v>3.4109989999999999</v>
      </c>
      <c r="H481">
        <v>0</v>
      </c>
      <c r="I481" s="1">
        <v>1.392652</v>
      </c>
      <c r="J481" s="1">
        <v>3.0982530000000001</v>
      </c>
      <c r="K481" s="1">
        <v>4.7109129999999997</v>
      </c>
      <c r="L481">
        <v>0</v>
      </c>
      <c r="M481" s="1">
        <v>0.33914280000000002</v>
      </c>
      <c r="N481" s="1">
        <v>-0.67550109999999997</v>
      </c>
      <c r="O481" s="1">
        <v>0.68323259999999997</v>
      </c>
      <c r="P481" s="1">
        <v>-1.567903</v>
      </c>
      <c r="Q481" s="1">
        <v>8.4092090000000008E-3</v>
      </c>
      <c r="R481">
        <v>0.31290299999999999</v>
      </c>
      <c r="S481">
        <v>0.76513900000000001</v>
      </c>
      <c r="T481">
        <v>-0.32961800000000002</v>
      </c>
      <c r="U481">
        <v>0.85937699999999995</v>
      </c>
    </row>
    <row r="482" spans="1:21">
      <c r="A482" t="s">
        <v>17753</v>
      </c>
      <c r="B482" t="s">
        <v>5534</v>
      </c>
      <c r="F482" s="1">
        <v>41.75573</v>
      </c>
      <c r="G482" s="1">
        <v>45.869039999999998</v>
      </c>
      <c r="H482" s="1">
        <v>167.31729999999999</v>
      </c>
      <c r="I482" s="1">
        <v>162.24270000000001</v>
      </c>
      <c r="J482" s="1">
        <v>72.074680000000001</v>
      </c>
      <c r="K482" s="1">
        <v>65.843180000000004</v>
      </c>
      <c r="L482" s="1">
        <v>153.4838</v>
      </c>
      <c r="M482" s="1">
        <v>159.08789999999999</v>
      </c>
      <c r="N482" s="1">
        <v>1.9896100000000001</v>
      </c>
      <c r="O482" s="1">
        <v>8.9104570000000005E-115</v>
      </c>
      <c r="P482" s="1">
        <v>1.404603</v>
      </c>
      <c r="Q482" s="1">
        <v>1.1212249999999999E-72</v>
      </c>
      <c r="R482">
        <v>0.43418899999999999</v>
      </c>
      <c r="S482">
        <v>5.5199999999999997E-4</v>
      </c>
      <c r="T482">
        <v>-0.19448299999999999</v>
      </c>
      <c r="U482">
        <v>1.1161000000000001E-2</v>
      </c>
    </row>
    <row r="483" spans="1:21">
      <c r="A483" t="s">
        <v>19094</v>
      </c>
      <c r="B483" t="s">
        <v>5545</v>
      </c>
      <c r="F483" s="1">
        <v>0.30229509999999998</v>
      </c>
      <c r="G483" s="1">
        <v>0.37864740000000002</v>
      </c>
      <c r="H483" s="1">
        <v>0.1979747</v>
      </c>
      <c r="I483" s="1">
        <v>0.11594640000000001</v>
      </c>
      <c r="J483" s="1">
        <v>0.95536140000000003</v>
      </c>
      <c r="K483" s="1">
        <v>1.0832489999999999</v>
      </c>
      <c r="L483" s="1">
        <v>0.18779560000000001</v>
      </c>
      <c r="M483" s="1">
        <v>0.2635324</v>
      </c>
      <c r="N483" s="1">
        <v>-0.39231969999999999</v>
      </c>
      <c r="O483" s="1">
        <v>0.68915190000000004</v>
      </c>
      <c r="P483" s="1">
        <v>-1.1887270000000001</v>
      </c>
      <c r="Q483" s="1">
        <v>6.2008610000000002E-3</v>
      </c>
      <c r="R483">
        <v>0.81466700000000003</v>
      </c>
      <c r="S483">
        <v>5.4216E-2</v>
      </c>
      <c r="T483">
        <v>0.186034</v>
      </c>
      <c r="U483">
        <v>0.97204199999999996</v>
      </c>
    </row>
    <row r="484" spans="1:21">
      <c r="A484" t="s">
        <v>19095</v>
      </c>
      <c r="B484" t="s">
        <v>5557</v>
      </c>
      <c r="C484" t="s">
        <v>19096</v>
      </c>
      <c r="D484" t="s">
        <v>19097</v>
      </c>
      <c r="E484" t="s">
        <v>19098</v>
      </c>
      <c r="F484" s="1">
        <v>15.163119999999999</v>
      </c>
      <c r="G484" s="1">
        <v>16.080259999999999</v>
      </c>
      <c r="H484" s="1">
        <v>24.039870000000001</v>
      </c>
      <c r="I484" s="1">
        <v>21.91048</v>
      </c>
      <c r="J484" s="1">
        <v>25.36814</v>
      </c>
      <c r="K484" s="1">
        <v>23.088799999999999</v>
      </c>
      <c r="L484" s="1">
        <v>48.217730000000003</v>
      </c>
      <c r="M484" s="1">
        <v>51.842410000000001</v>
      </c>
      <c r="N484" s="1">
        <v>0.65610190000000002</v>
      </c>
      <c r="O484" s="1">
        <v>1.745047E-6</v>
      </c>
      <c r="P484" s="1">
        <v>1.264848</v>
      </c>
      <c r="Q484" s="1">
        <v>1.8108829999999998E-43</v>
      </c>
      <c r="R484">
        <v>0.40825699999999998</v>
      </c>
      <c r="S484">
        <v>5.1060000000000003E-3</v>
      </c>
      <c r="T484">
        <v>0.98287899999999995</v>
      </c>
      <c r="U484">
        <v>0</v>
      </c>
    </row>
    <row r="485" spans="1:21">
      <c r="A485" t="s">
        <v>19099</v>
      </c>
      <c r="B485" t="s">
        <v>5559</v>
      </c>
      <c r="C485" t="s">
        <v>19100</v>
      </c>
      <c r="D485" t="s">
        <v>18027</v>
      </c>
      <c r="E485" t="s">
        <v>19101</v>
      </c>
      <c r="F485" s="1">
        <v>4.6752900000000004</v>
      </c>
      <c r="G485" s="1">
        <v>5.5669589999999998</v>
      </c>
      <c r="H485" s="1">
        <v>9.6210839999999997</v>
      </c>
      <c r="I485" s="1">
        <v>9.7631099999999993</v>
      </c>
      <c r="J485" s="1">
        <v>4.8726640000000003</v>
      </c>
      <c r="K485" s="1">
        <v>5.0324710000000001</v>
      </c>
      <c r="L485" s="1">
        <v>12.46974</v>
      </c>
      <c r="M485" s="1">
        <v>8.6044359999999998</v>
      </c>
      <c r="N485" s="1">
        <v>0.88783129999999999</v>
      </c>
      <c r="O485" s="1">
        <v>1.9124760000000001E-4</v>
      </c>
      <c r="P485" s="1">
        <v>1.162933</v>
      </c>
      <c r="Q485" s="1">
        <v>3.539178E-3</v>
      </c>
      <c r="R485">
        <v>-0.199824</v>
      </c>
      <c r="S485">
        <v>0.64914000000000005</v>
      </c>
      <c r="T485">
        <v>-2.0264999999999998E-2</v>
      </c>
      <c r="U485">
        <v>1</v>
      </c>
    </row>
    <row r="486" spans="1:21">
      <c r="A486" t="s">
        <v>19102</v>
      </c>
      <c r="B486" t="s">
        <v>5560</v>
      </c>
      <c r="F486" s="1">
        <v>2.3814669999999998</v>
      </c>
      <c r="G486" s="1">
        <v>1.890439</v>
      </c>
      <c r="H486" s="1">
        <v>3.8817590000000002</v>
      </c>
      <c r="I486" s="1">
        <v>4.341564</v>
      </c>
      <c r="J486" s="1">
        <v>2.107361</v>
      </c>
      <c r="K486" s="1">
        <v>2.746505</v>
      </c>
      <c r="L486" s="1">
        <v>5.2931249999999999</v>
      </c>
      <c r="M486" s="1">
        <v>4.8442220000000002</v>
      </c>
      <c r="N486" s="1">
        <v>0.79474290000000003</v>
      </c>
      <c r="O486" s="1">
        <v>1.420858E-2</v>
      </c>
      <c r="P486" s="1">
        <v>1.0852569999999999</v>
      </c>
      <c r="Q486" s="1">
        <v>1.5983300000000001E-4</v>
      </c>
      <c r="R486">
        <v>-1.4963000000000001E-2</v>
      </c>
      <c r="S486">
        <v>1</v>
      </c>
      <c r="T486">
        <v>0.15759999999999999</v>
      </c>
      <c r="U486">
        <v>0.79040900000000003</v>
      </c>
    </row>
    <row r="487" spans="1:21">
      <c r="A487" t="s">
        <v>19103</v>
      </c>
      <c r="B487" t="s">
        <v>5600</v>
      </c>
      <c r="C487" t="s">
        <v>19104</v>
      </c>
      <c r="D487" t="s">
        <v>16730</v>
      </c>
      <c r="E487" t="s">
        <v>19105</v>
      </c>
      <c r="F487" s="1">
        <v>89.29495</v>
      </c>
      <c r="G487" s="1">
        <v>88.531720000000007</v>
      </c>
      <c r="H487" s="1">
        <v>134.7878</v>
      </c>
      <c r="I487" s="1">
        <v>129.87110000000001</v>
      </c>
      <c r="J487" s="1">
        <v>129.31989999999999</v>
      </c>
      <c r="K487" s="1">
        <v>126.26949999999999</v>
      </c>
      <c r="L487" s="1">
        <v>272.12639999999999</v>
      </c>
      <c r="M487" s="1">
        <v>274.96910000000003</v>
      </c>
      <c r="N487" s="1">
        <v>0.70554530000000004</v>
      </c>
      <c r="O487" s="1">
        <v>1.7968230000000002E-36</v>
      </c>
      <c r="P487" s="1">
        <v>1.3376809999999999</v>
      </c>
      <c r="Q487" s="1">
        <v>2.8876079999999998E-248</v>
      </c>
      <c r="R487">
        <v>0.31705699999999998</v>
      </c>
      <c r="S487">
        <v>0</v>
      </c>
      <c r="T487">
        <v>0.92452000000000001</v>
      </c>
      <c r="U487">
        <v>0</v>
      </c>
    </row>
    <row r="488" spans="1:21">
      <c r="A488" t="s">
        <v>19106</v>
      </c>
      <c r="B488" t="s">
        <v>5605</v>
      </c>
      <c r="C488" t="s">
        <v>16572</v>
      </c>
      <c r="D488" t="s">
        <v>19107</v>
      </c>
      <c r="E488" t="s">
        <v>19108</v>
      </c>
      <c r="F488" s="1">
        <v>1.431049</v>
      </c>
      <c r="G488" s="1">
        <v>1.1949970000000001</v>
      </c>
      <c r="H488" s="1">
        <v>1.1246419999999999</v>
      </c>
      <c r="I488" s="1">
        <v>0.73184510000000003</v>
      </c>
      <c r="J488" s="1">
        <v>4.1608179999999999</v>
      </c>
      <c r="K488" s="1">
        <v>4.4207260000000002</v>
      </c>
      <c r="L488" s="1">
        <v>1.333521</v>
      </c>
      <c r="M488" s="1">
        <v>0.98021599999999998</v>
      </c>
      <c r="N488" s="1">
        <v>-0.19539400000000001</v>
      </c>
      <c r="O488" s="1">
        <v>0.94994259999999997</v>
      </c>
      <c r="P488" s="1">
        <v>-1.215865</v>
      </c>
      <c r="Q488" s="1">
        <v>6.2470009999999999E-4</v>
      </c>
      <c r="R488">
        <v>1.037839</v>
      </c>
      <c r="S488">
        <v>2.356E-3</v>
      </c>
      <c r="T488">
        <v>0.12503800000000001</v>
      </c>
      <c r="U488">
        <v>0.995282</v>
      </c>
    </row>
    <row r="489" spans="1:21">
      <c r="A489" t="s">
        <v>19109</v>
      </c>
      <c r="B489" t="s">
        <v>5612</v>
      </c>
      <c r="F489" s="1">
        <v>0.80770660000000005</v>
      </c>
      <c r="G489" s="1">
        <v>1.0117130000000001</v>
      </c>
      <c r="H489" s="1">
        <v>0.8463543</v>
      </c>
      <c r="I489" s="1">
        <v>0.41306500000000002</v>
      </c>
      <c r="J489" s="1">
        <v>6.6368729999999996</v>
      </c>
      <c r="K489" s="1">
        <v>4.1918150000000001</v>
      </c>
      <c r="L489" s="1">
        <v>0.70248319999999997</v>
      </c>
      <c r="M489" s="1">
        <v>1.609453</v>
      </c>
      <c r="N489" s="1">
        <v>-0.18579950000000001</v>
      </c>
      <c r="O489" s="1">
        <v>0.98808010000000002</v>
      </c>
      <c r="P489" s="1">
        <v>-1.4739340000000001</v>
      </c>
      <c r="Q489" s="1">
        <v>7.227893E-3</v>
      </c>
      <c r="R489">
        <v>1.5246550000000001</v>
      </c>
      <c r="S489">
        <v>8.0099999999999995E-4</v>
      </c>
      <c r="T489">
        <v>0.39096199999999998</v>
      </c>
      <c r="U489">
        <v>0.66781500000000005</v>
      </c>
    </row>
    <row r="490" spans="1:21">
      <c r="A490" t="s">
        <v>19110</v>
      </c>
      <c r="B490" t="s">
        <v>5618</v>
      </c>
      <c r="F490" s="1">
        <v>14.86233</v>
      </c>
      <c r="G490" s="1">
        <v>16.268820000000002</v>
      </c>
      <c r="H490" s="1">
        <v>20.59329</v>
      </c>
      <c r="I490" s="1">
        <v>21.670439999999999</v>
      </c>
      <c r="J490" s="1">
        <v>10.71345</v>
      </c>
      <c r="K490" s="1">
        <v>9.9665099999999995</v>
      </c>
      <c r="L490" s="1">
        <v>24.036819999999999</v>
      </c>
      <c r="M490" s="1">
        <v>21.764099999999999</v>
      </c>
      <c r="N490" s="1">
        <v>0.54584509999999997</v>
      </c>
      <c r="O490" s="1">
        <v>2.7477179999999999E-4</v>
      </c>
      <c r="P490" s="1">
        <v>1.324838</v>
      </c>
      <c r="Q490" s="1">
        <v>1.664753E-21</v>
      </c>
      <c r="R490">
        <v>-0.73296799999999995</v>
      </c>
      <c r="S490">
        <v>1.1E-5</v>
      </c>
      <c r="T490">
        <v>-5.058E-3</v>
      </c>
      <c r="U490">
        <v>1</v>
      </c>
    </row>
    <row r="491" spans="1:21">
      <c r="A491" t="s">
        <v>19111</v>
      </c>
      <c r="B491" t="s">
        <v>5645</v>
      </c>
      <c r="F491" s="1">
        <v>6.9704449999999998</v>
      </c>
      <c r="G491" s="1">
        <v>7.1116070000000002</v>
      </c>
      <c r="H491" s="1">
        <v>11.372920000000001</v>
      </c>
      <c r="I491" s="1">
        <v>11.199389999999999</v>
      </c>
      <c r="J491" s="1">
        <v>5.9738790000000002</v>
      </c>
      <c r="K491" s="1">
        <v>7.3109650000000004</v>
      </c>
      <c r="L491" s="1">
        <v>11.504189999999999</v>
      </c>
      <c r="M491" s="1">
        <v>13.062379999999999</v>
      </c>
      <c r="N491" s="1">
        <v>0.75459419999999999</v>
      </c>
      <c r="O491" s="1">
        <v>3.747588E-6</v>
      </c>
      <c r="P491" s="1">
        <v>1.076171</v>
      </c>
      <c r="Q491" s="1">
        <v>3.0478449999999998E-11</v>
      </c>
      <c r="R491">
        <v>-0.26760499999999998</v>
      </c>
      <c r="S491">
        <v>0.27916800000000003</v>
      </c>
      <c r="T491">
        <v>-4.9799999999999996E-4</v>
      </c>
      <c r="U491">
        <v>1</v>
      </c>
    </row>
    <row r="492" spans="1:21">
      <c r="A492" t="s">
        <v>19112</v>
      </c>
      <c r="B492" t="s">
        <v>5646</v>
      </c>
      <c r="F492" s="1">
        <v>11.22336</v>
      </c>
      <c r="G492" s="1">
        <v>11.43108</v>
      </c>
      <c r="H492" s="1">
        <v>28.064550000000001</v>
      </c>
      <c r="I492" s="1">
        <v>18.03434</v>
      </c>
      <c r="J492" s="1">
        <v>9.7058420000000005</v>
      </c>
      <c r="K492" s="1">
        <v>10.369680000000001</v>
      </c>
      <c r="L492" s="1">
        <v>20.409870000000002</v>
      </c>
      <c r="M492" s="1">
        <v>20.01315</v>
      </c>
      <c r="N492" s="1">
        <v>0.9342741</v>
      </c>
      <c r="O492" s="1">
        <v>5.0512149999999999E-2</v>
      </c>
      <c r="P492" s="1">
        <v>1.0866400000000001</v>
      </c>
      <c r="Q492" s="1">
        <v>1.101311E-5</v>
      </c>
      <c r="R492">
        <v>-0.29780600000000002</v>
      </c>
      <c r="S492">
        <v>0.46185300000000001</v>
      </c>
      <c r="T492">
        <v>-0.251919</v>
      </c>
      <c r="U492">
        <v>0.64406200000000002</v>
      </c>
    </row>
    <row r="493" spans="1:21">
      <c r="A493" t="s">
        <v>19113</v>
      </c>
      <c r="B493" t="s">
        <v>5705</v>
      </c>
      <c r="F493" s="1">
        <v>3.1690969999999998</v>
      </c>
      <c r="G493" s="1">
        <v>3.4815510000000001</v>
      </c>
      <c r="H493" s="1">
        <v>1.4837320000000001</v>
      </c>
      <c r="I493" s="1">
        <v>1.568967</v>
      </c>
      <c r="J493" s="1">
        <v>8.9500089999999997</v>
      </c>
      <c r="K493" s="1">
        <v>9.5648619999999998</v>
      </c>
      <c r="L493" s="1">
        <v>1.993879</v>
      </c>
      <c r="M493" s="1">
        <v>1.6458809999999999</v>
      </c>
      <c r="N493" s="1">
        <v>-0.71662389999999998</v>
      </c>
      <c r="O493" s="1">
        <v>3.33841E-2</v>
      </c>
      <c r="P493" s="1">
        <v>-1.8341959999999999</v>
      </c>
      <c r="Q493" s="1">
        <v>2.8403870000000001E-16</v>
      </c>
      <c r="R493">
        <v>1.110487</v>
      </c>
      <c r="S493">
        <v>0</v>
      </c>
      <c r="T493">
        <v>9.8351999999999995E-2</v>
      </c>
      <c r="U493">
        <v>0.97202</v>
      </c>
    </row>
    <row r="494" spans="1:21">
      <c r="A494" t="s">
        <v>17763</v>
      </c>
      <c r="B494" t="s">
        <v>5707</v>
      </c>
      <c r="F494" s="1">
        <v>9.5939169999999994</v>
      </c>
      <c r="G494" s="1">
        <v>10.385149999999999</v>
      </c>
      <c r="H494" s="1">
        <v>21.502189999999999</v>
      </c>
      <c r="I494" s="1">
        <v>18.984950000000001</v>
      </c>
      <c r="J494" s="1">
        <v>9.5272889999999997</v>
      </c>
      <c r="K494" s="1">
        <v>10.695690000000001</v>
      </c>
      <c r="L494" s="1">
        <v>20.582049999999999</v>
      </c>
      <c r="M494" s="1">
        <v>20.816330000000001</v>
      </c>
      <c r="N494" s="1">
        <v>1.0458719999999999</v>
      </c>
      <c r="O494" s="1">
        <v>7.9091989999999996E-10</v>
      </c>
      <c r="P494" s="1">
        <v>1.2002079999999999</v>
      </c>
      <c r="Q494" s="1">
        <v>1.7810069999999999E-13</v>
      </c>
      <c r="R494">
        <v>-0.16567000000000001</v>
      </c>
      <c r="S494">
        <v>0.63040200000000002</v>
      </c>
      <c r="T494">
        <v>-8.1453999999999999E-2</v>
      </c>
      <c r="U494">
        <v>0.80421299999999996</v>
      </c>
    </row>
    <row r="495" spans="1:21">
      <c r="A495" t="s">
        <v>19114</v>
      </c>
      <c r="B495" t="s">
        <v>5756</v>
      </c>
      <c r="F495" s="1">
        <v>77.530969999999996</v>
      </c>
      <c r="G495" s="1">
        <v>71.951329999999999</v>
      </c>
      <c r="H495" s="1">
        <v>134.358</v>
      </c>
      <c r="I495" s="1">
        <v>137.72720000000001</v>
      </c>
      <c r="J495" s="1">
        <v>39.330860000000001</v>
      </c>
      <c r="K495" s="1">
        <v>39.45637</v>
      </c>
      <c r="L495" s="1">
        <v>75.85951</v>
      </c>
      <c r="M495" s="1">
        <v>71.959310000000002</v>
      </c>
      <c r="N495" s="1">
        <v>0.98067599999999999</v>
      </c>
      <c r="O495" s="1">
        <v>2.5014530000000001E-32</v>
      </c>
      <c r="P495" s="1">
        <v>1.120196</v>
      </c>
      <c r="Q495" s="1">
        <v>1.8845600000000001E-25</v>
      </c>
      <c r="R495">
        <v>-1.0834170000000001</v>
      </c>
      <c r="S495">
        <v>0</v>
      </c>
      <c r="T495">
        <v>-0.98577300000000001</v>
      </c>
      <c r="U495">
        <v>0</v>
      </c>
    </row>
    <row r="496" spans="1:21">
      <c r="A496" t="s">
        <v>17765</v>
      </c>
      <c r="B496" t="s">
        <v>5765</v>
      </c>
      <c r="F496" s="1">
        <v>9.4520379999999999</v>
      </c>
      <c r="G496" s="1">
        <v>11.368410000000001</v>
      </c>
      <c r="H496" s="1">
        <v>3.7446830000000002</v>
      </c>
      <c r="I496" s="1">
        <v>3.1330300000000002</v>
      </c>
      <c r="J496" s="1">
        <v>7.124987</v>
      </c>
      <c r="K496" s="1">
        <v>7.6709870000000002</v>
      </c>
      <c r="L496" s="1">
        <v>2.4357570000000002</v>
      </c>
      <c r="M496" s="1">
        <v>2.5432160000000001</v>
      </c>
      <c r="N496" s="1">
        <v>-1.158145</v>
      </c>
      <c r="O496" s="1">
        <v>3.1305360000000001E-6</v>
      </c>
      <c r="P496" s="1">
        <v>-1.07995</v>
      </c>
      <c r="Q496" s="1">
        <v>2.9682150000000002E-4</v>
      </c>
      <c r="R496">
        <v>-0.59665299999999999</v>
      </c>
      <c r="S496">
        <v>1.2973E-2</v>
      </c>
      <c r="T496">
        <v>-0.44460699999999997</v>
      </c>
      <c r="U496">
        <v>0.33693200000000001</v>
      </c>
    </row>
    <row r="497" spans="1:21">
      <c r="A497" t="s">
        <v>19115</v>
      </c>
      <c r="B497" t="s">
        <v>5793</v>
      </c>
      <c r="C497" t="s">
        <v>19116</v>
      </c>
      <c r="D497" t="s">
        <v>19117</v>
      </c>
      <c r="E497" t="s">
        <v>19118</v>
      </c>
      <c r="F497" s="1">
        <v>11.30167</v>
      </c>
      <c r="G497" s="1">
        <v>10.215400000000001</v>
      </c>
      <c r="H497" s="1">
        <v>12.49442</v>
      </c>
      <c r="I497" s="1">
        <v>11.940250000000001</v>
      </c>
      <c r="J497" s="1">
        <v>10.036960000000001</v>
      </c>
      <c r="K497" s="1">
        <v>9.1049980000000001</v>
      </c>
      <c r="L497" s="1">
        <v>16.145689999999998</v>
      </c>
      <c r="M497" s="1">
        <v>16.823910000000001</v>
      </c>
      <c r="N497" s="1">
        <v>0.30878280000000002</v>
      </c>
      <c r="O497" s="1">
        <v>4.3756080000000003E-2</v>
      </c>
      <c r="P497" s="1">
        <v>1.000804</v>
      </c>
      <c r="Q497" s="1">
        <v>2.0685539999999999E-19</v>
      </c>
      <c r="R497">
        <v>-0.35402600000000001</v>
      </c>
      <c r="S497">
        <v>1.6948999999999999E-2</v>
      </c>
      <c r="T497">
        <v>0.30466900000000002</v>
      </c>
      <c r="U497">
        <v>1.4456999999999999E-2</v>
      </c>
    </row>
    <row r="498" spans="1:21">
      <c r="A498" t="s">
        <v>19119</v>
      </c>
      <c r="B498" t="s">
        <v>5794</v>
      </c>
      <c r="C498" t="s">
        <v>16572</v>
      </c>
      <c r="D498" t="s">
        <v>19120</v>
      </c>
      <c r="E498" t="s">
        <v>16572</v>
      </c>
      <c r="F498" s="1">
        <v>55.708680000000001</v>
      </c>
      <c r="G498" s="1">
        <v>58.38109</v>
      </c>
      <c r="H498" s="1">
        <v>82.212360000000004</v>
      </c>
      <c r="I498" s="1">
        <v>91.569929999999999</v>
      </c>
      <c r="J498" s="1">
        <v>24.353719999999999</v>
      </c>
      <c r="K498" s="1">
        <v>24.956849999999999</v>
      </c>
      <c r="L498" s="1">
        <v>77.213179999999994</v>
      </c>
      <c r="M498" s="1">
        <v>70.042310000000001</v>
      </c>
      <c r="N498" s="1">
        <v>0.71266010000000002</v>
      </c>
      <c r="O498" s="1">
        <v>1.151445E-9</v>
      </c>
      <c r="P498" s="1">
        <v>1.736175</v>
      </c>
      <c r="Q498" s="1">
        <v>8.1346650000000001E-39</v>
      </c>
      <c r="R498">
        <v>-1.31426</v>
      </c>
      <c r="S498">
        <v>0</v>
      </c>
      <c r="T498">
        <v>-0.34994599999999998</v>
      </c>
      <c r="U498">
        <v>3.9350000000000001E-3</v>
      </c>
    </row>
    <row r="499" spans="1:21">
      <c r="A499" t="s">
        <v>17766</v>
      </c>
      <c r="B499" t="s">
        <v>5820</v>
      </c>
      <c r="C499" t="s">
        <v>17767</v>
      </c>
      <c r="D499" t="s">
        <v>17768</v>
      </c>
      <c r="E499" t="s">
        <v>17769</v>
      </c>
      <c r="F499" s="1">
        <v>4.2157260000000001</v>
      </c>
      <c r="G499" s="1">
        <v>4.6427699999999996</v>
      </c>
      <c r="H499" s="1">
        <v>294.43209999999999</v>
      </c>
      <c r="I499" s="1">
        <v>288.32600000000002</v>
      </c>
      <c r="J499" s="1">
        <v>0.59471719999999995</v>
      </c>
      <c r="K499" s="1">
        <v>0.73985820000000002</v>
      </c>
      <c r="L499" s="1">
        <v>1.5410029999999999</v>
      </c>
      <c r="M499" s="1">
        <v>2.0239959999999999</v>
      </c>
      <c r="N499" s="1">
        <v>5.918736</v>
      </c>
      <c r="O499">
        <v>0</v>
      </c>
      <c r="P499" s="1">
        <v>1.1589389999999999</v>
      </c>
      <c r="Q499" s="1">
        <v>1.8449079999999999E-3</v>
      </c>
      <c r="R499">
        <v>-2.1019429999999999</v>
      </c>
      <c r="S499">
        <v>0</v>
      </c>
      <c r="T499">
        <v>-7.1076589999999999</v>
      </c>
      <c r="U499">
        <v>0</v>
      </c>
    </row>
    <row r="500" spans="1:21">
      <c r="A500" t="s">
        <v>19121</v>
      </c>
      <c r="B500" t="s">
        <v>5822</v>
      </c>
      <c r="F500" s="1">
        <v>15.94797</v>
      </c>
      <c r="G500" s="1">
        <v>14.25991</v>
      </c>
      <c r="H500" s="1">
        <v>15.423400000000001</v>
      </c>
      <c r="I500" s="1">
        <v>17.401050000000001</v>
      </c>
      <c r="J500" s="1">
        <v>16.818860000000001</v>
      </c>
      <c r="K500" s="1">
        <v>14.928179999999999</v>
      </c>
      <c r="L500" s="1">
        <v>34.390900000000002</v>
      </c>
      <c r="M500" s="1">
        <v>27.61553</v>
      </c>
      <c r="N500" s="1">
        <v>0.21848609999999999</v>
      </c>
      <c r="O500" s="1">
        <v>0.64312219999999998</v>
      </c>
      <c r="P500" s="1">
        <v>1.106792</v>
      </c>
      <c r="Q500" s="1">
        <v>1.526847E-6</v>
      </c>
      <c r="R500">
        <v>-0.112972</v>
      </c>
      <c r="S500">
        <v>0.83555100000000004</v>
      </c>
      <c r="T500">
        <v>0.73083399999999998</v>
      </c>
      <c r="U500">
        <v>9.8700000000000003E-4</v>
      </c>
    </row>
    <row r="501" spans="1:21">
      <c r="A501" t="s">
        <v>19122</v>
      </c>
      <c r="B501" t="s">
        <v>5823</v>
      </c>
      <c r="C501" t="s">
        <v>19123</v>
      </c>
      <c r="D501" t="s">
        <v>19124</v>
      </c>
      <c r="E501" t="s">
        <v>19125</v>
      </c>
      <c r="F501" s="1">
        <v>17.330469999999998</v>
      </c>
      <c r="G501" s="1">
        <v>18.515059999999998</v>
      </c>
      <c r="H501" s="1">
        <v>33.31474</v>
      </c>
      <c r="I501" s="1">
        <v>31.544599999999999</v>
      </c>
      <c r="J501" s="1">
        <v>13.03909</v>
      </c>
      <c r="K501" s="1">
        <v>11.876300000000001</v>
      </c>
      <c r="L501" s="1">
        <v>32.839680000000001</v>
      </c>
      <c r="M501" s="1">
        <v>34.084719999999997</v>
      </c>
      <c r="N501" s="1">
        <v>0.94763240000000004</v>
      </c>
      <c r="O501" s="1">
        <v>2.3741729999999999E-15</v>
      </c>
      <c r="P501" s="1">
        <v>1.6093980000000001</v>
      </c>
      <c r="Q501" s="1">
        <v>4.743513E-41</v>
      </c>
      <c r="R501">
        <v>-0.68112700000000004</v>
      </c>
      <c r="S501">
        <v>1.2999999999999999E-5</v>
      </c>
      <c r="T501">
        <v>-7.2785000000000002E-2</v>
      </c>
      <c r="U501">
        <v>0.72519100000000003</v>
      </c>
    </row>
    <row r="502" spans="1:21">
      <c r="A502" t="s">
        <v>19126</v>
      </c>
      <c r="B502" t="s">
        <v>5826</v>
      </c>
      <c r="F502" s="1">
        <v>1.3396459999999999</v>
      </c>
      <c r="G502" s="1">
        <v>1.6564950000000001</v>
      </c>
      <c r="H502" s="1">
        <v>2.3620739999999998</v>
      </c>
      <c r="I502" s="1">
        <v>1.7522789999999999</v>
      </c>
      <c r="J502" s="1">
        <v>2.963635</v>
      </c>
      <c r="K502" s="1">
        <v>3.2088290000000002</v>
      </c>
      <c r="L502" s="1">
        <v>6.4081859999999997</v>
      </c>
      <c r="M502" s="1">
        <v>5.7045750000000002</v>
      </c>
      <c r="N502" s="1">
        <v>0.43233329999999998</v>
      </c>
      <c r="O502" s="1">
        <v>0.319801</v>
      </c>
      <c r="P502" s="1">
        <v>1.099726</v>
      </c>
      <c r="Q502" s="1">
        <v>8.5419310000000005E-8</v>
      </c>
      <c r="R502">
        <v>0.66430299999999998</v>
      </c>
      <c r="S502">
        <v>3.3723999999999997E-2</v>
      </c>
      <c r="T502">
        <v>1.286975</v>
      </c>
      <c r="U502">
        <v>0</v>
      </c>
    </row>
    <row r="503" spans="1:21">
      <c r="A503" t="s">
        <v>19127</v>
      </c>
      <c r="B503" t="s">
        <v>5830</v>
      </c>
      <c r="F503" s="1">
        <v>6.8392350000000004</v>
      </c>
      <c r="G503" s="1">
        <v>5.2496</v>
      </c>
      <c r="H503" s="1">
        <v>9.1209779999999991</v>
      </c>
      <c r="I503" s="1">
        <v>10.20138</v>
      </c>
      <c r="J503" s="1">
        <v>4.2180910000000003</v>
      </c>
      <c r="K503" s="1">
        <v>4.4815759999999996</v>
      </c>
      <c r="L503" s="1">
        <v>11.175520000000001</v>
      </c>
      <c r="M503" s="1">
        <v>9.5757370000000002</v>
      </c>
      <c r="N503" s="1">
        <v>0.61396609999999996</v>
      </c>
      <c r="O503" s="1">
        <v>7.8198439999999994E-2</v>
      </c>
      <c r="P503" s="1">
        <v>1.191071</v>
      </c>
      <c r="Q503" s="1">
        <v>7.7896289999999994E-5</v>
      </c>
      <c r="R503">
        <v>-0.468281</v>
      </c>
      <c r="S503">
        <v>0.25717200000000001</v>
      </c>
      <c r="T503">
        <v>-1.6053000000000001E-2</v>
      </c>
      <c r="U503">
        <v>1</v>
      </c>
    </row>
    <row r="504" spans="1:21">
      <c r="A504" t="s">
        <v>19128</v>
      </c>
      <c r="B504" t="s">
        <v>5841</v>
      </c>
      <c r="C504" t="s">
        <v>19129</v>
      </c>
      <c r="D504" t="s">
        <v>19130</v>
      </c>
      <c r="E504" t="s">
        <v>19131</v>
      </c>
      <c r="F504" s="1">
        <v>39.982300000000002</v>
      </c>
      <c r="G504" s="1">
        <v>41.548549999999999</v>
      </c>
      <c r="H504" s="1">
        <v>47.306890000000003</v>
      </c>
      <c r="I504" s="1">
        <v>49.754710000000003</v>
      </c>
      <c r="J504" s="1">
        <v>26.956469999999999</v>
      </c>
      <c r="K504" s="1">
        <v>29.972100000000001</v>
      </c>
      <c r="L504" s="1">
        <v>59.115180000000002</v>
      </c>
      <c r="M504" s="1">
        <v>52.781100000000002</v>
      </c>
      <c r="N504" s="1">
        <v>0.36857709999999999</v>
      </c>
      <c r="O504" s="1">
        <v>2.1244019999999999E-2</v>
      </c>
      <c r="P504" s="1">
        <v>1.1682440000000001</v>
      </c>
      <c r="Q504" s="1">
        <v>1.1090719999999999E-18</v>
      </c>
      <c r="R504">
        <v>-0.67593700000000001</v>
      </c>
      <c r="S504">
        <v>1.5999999999999999E-5</v>
      </c>
      <c r="T504">
        <v>8.0889000000000003E-2</v>
      </c>
      <c r="U504">
        <v>0.74916899999999997</v>
      </c>
    </row>
    <row r="505" spans="1:21">
      <c r="A505" t="s">
        <v>19132</v>
      </c>
      <c r="B505" t="s">
        <v>5842</v>
      </c>
      <c r="C505" t="s">
        <v>19133</v>
      </c>
      <c r="D505" t="s">
        <v>19134</v>
      </c>
      <c r="E505" t="s">
        <v>19135</v>
      </c>
      <c r="F505" s="1">
        <v>99.160830000000004</v>
      </c>
      <c r="G505" s="1">
        <v>96.604960000000005</v>
      </c>
      <c r="H505" s="1">
        <v>164.47</v>
      </c>
      <c r="I505" s="1">
        <v>155.16560000000001</v>
      </c>
      <c r="J505" s="1">
        <v>103.41670000000001</v>
      </c>
      <c r="K505" s="1">
        <v>100.0211</v>
      </c>
      <c r="L505" s="1">
        <v>234.0874</v>
      </c>
      <c r="M505" s="1">
        <v>249.0009</v>
      </c>
      <c r="N505" s="1">
        <v>0.8314357</v>
      </c>
      <c r="O505" s="1">
        <v>1.0029290000000001E-30</v>
      </c>
      <c r="P505" s="1">
        <v>1.4783740000000001</v>
      </c>
      <c r="Q505" s="1">
        <v>2.7041400000000001E-95</v>
      </c>
      <c r="R505">
        <v>-0.14500399999999999</v>
      </c>
      <c r="S505">
        <v>0.17715800000000001</v>
      </c>
      <c r="T505">
        <v>0.47258099999999997</v>
      </c>
      <c r="U505">
        <v>0</v>
      </c>
    </row>
    <row r="506" spans="1:21">
      <c r="A506" t="s">
        <v>17770</v>
      </c>
      <c r="B506" t="s">
        <v>5879</v>
      </c>
      <c r="F506" s="1">
        <v>0.84560829999999998</v>
      </c>
      <c r="G506" s="1">
        <v>0.98857539999999999</v>
      </c>
      <c r="H506" s="1">
        <v>2.8686500000000001</v>
      </c>
      <c r="I506" s="1">
        <v>3.1784940000000002</v>
      </c>
      <c r="J506" s="1">
        <v>7.4827940000000002</v>
      </c>
      <c r="K506" s="1">
        <v>6.2170649999999998</v>
      </c>
      <c r="L506" s="1">
        <v>35.66919</v>
      </c>
      <c r="M506" s="1">
        <v>34.721060000000001</v>
      </c>
      <c r="N506" s="1">
        <v>1.178129</v>
      </c>
      <c r="O506" s="1">
        <v>4.3930290000000001E-4</v>
      </c>
      <c r="P506" s="1">
        <v>2.4767100000000002</v>
      </c>
      <c r="Q506" s="1">
        <v>4.0585160000000001E-79</v>
      </c>
      <c r="R506">
        <v>1.9544630000000001</v>
      </c>
      <c r="S506">
        <v>0</v>
      </c>
      <c r="T506">
        <v>3.1592859999999998</v>
      </c>
      <c r="U506">
        <v>0</v>
      </c>
    </row>
    <row r="507" spans="1:21">
      <c r="A507" t="s">
        <v>19136</v>
      </c>
      <c r="B507" t="s">
        <v>5881</v>
      </c>
      <c r="F507" s="1">
        <v>13.05946</v>
      </c>
      <c r="G507" s="1">
        <v>12.80824</v>
      </c>
      <c r="H507" s="1">
        <v>19.286650000000002</v>
      </c>
      <c r="I507" s="1">
        <v>19.296430000000001</v>
      </c>
      <c r="J507" s="1">
        <v>20.39808</v>
      </c>
      <c r="K507" s="1">
        <v>18.346430000000002</v>
      </c>
      <c r="L507" s="1">
        <v>36.056399999999996</v>
      </c>
      <c r="M507" s="1">
        <v>35.682769999999998</v>
      </c>
      <c r="N507" s="1">
        <v>0.66425230000000002</v>
      </c>
      <c r="O507" s="1">
        <v>2.7870379999999999E-5</v>
      </c>
      <c r="P507" s="1">
        <v>1.1018300000000001</v>
      </c>
      <c r="Q507" s="1">
        <v>5.4258679999999996E-23</v>
      </c>
      <c r="R507">
        <v>0.35350999999999999</v>
      </c>
      <c r="S507">
        <v>4.6829999999999997E-2</v>
      </c>
      <c r="T507">
        <v>0.75268999999999997</v>
      </c>
      <c r="U507">
        <v>0</v>
      </c>
    </row>
    <row r="508" spans="1:21">
      <c r="A508" t="s">
        <v>19137</v>
      </c>
      <c r="B508" t="s">
        <v>5916</v>
      </c>
      <c r="F508" s="1">
        <v>1.509039</v>
      </c>
      <c r="G508" s="1">
        <v>1.1842820000000001</v>
      </c>
      <c r="H508" s="1">
        <v>0.4996292</v>
      </c>
      <c r="I508" s="1">
        <v>0.71277800000000002</v>
      </c>
      <c r="J508" s="1">
        <v>1.70628</v>
      </c>
      <c r="K508" s="1">
        <v>2.0304069999999999</v>
      </c>
      <c r="L508" s="1">
        <v>0.8020526</v>
      </c>
      <c r="M508" s="1">
        <v>0.43851240000000002</v>
      </c>
      <c r="N508" s="1">
        <v>-0.6616862</v>
      </c>
      <c r="O508" s="1">
        <v>0.1114927</v>
      </c>
      <c r="P508" s="1">
        <v>-1.0535870000000001</v>
      </c>
      <c r="Q508" s="1">
        <v>3.159392E-3</v>
      </c>
      <c r="R508">
        <v>0.21076400000000001</v>
      </c>
      <c r="S508">
        <v>0.68317300000000003</v>
      </c>
      <c r="T508">
        <v>-7.8037999999999996E-2</v>
      </c>
      <c r="U508">
        <v>1</v>
      </c>
    </row>
    <row r="509" spans="1:21">
      <c r="A509" t="s">
        <v>19138</v>
      </c>
      <c r="B509" t="s">
        <v>5926</v>
      </c>
      <c r="F509" s="1">
        <v>0.89086370000000004</v>
      </c>
      <c r="G509" s="1">
        <v>1.1572020000000001</v>
      </c>
      <c r="H509" s="1">
        <v>2.0873879999999998</v>
      </c>
      <c r="I509" s="1">
        <v>1.5945720000000001</v>
      </c>
      <c r="J509" s="1">
        <v>2.189794</v>
      </c>
      <c r="K509" s="1">
        <v>2.226073</v>
      </c>
      <c r="L509" s="1">
        <v>6.1984560000000002</v>
      </c>
      <c r="M509" s="1">
        <v>5.0049469999999996</v>
      </c>
      <c r="N509" s="1">
        <v>0.5573302</v>
      </c>
      <c r="O509" s="1">
        <v>0.28875139999999999</v>
      </c>
      <c r="P509" s="1">
        <v>1.2783690000000001</v>
      </c>
      <c r="Q509" s="1">
        <v>7.6829429999999999E-6</v>
      </c>
      <c r="R509">
        <v>0.55697600000000003</v>
      </c>
      <c r="S509">
        <v>0.24296599999999999</v>
      </c>
      <c r="T509">
        <v>1.1908829999999999</v>
      </c>
      <c r="U509">
        <v>1.3999999999999999E-4</v>
      </c>
    </row>
    <row r="510" spans="1:21">
      <c r="A510" t="s">
        <v>17771</v>
      </c>
      <c r="B510" t="s">
        <v>5943</v>
      </c>
      <c r="F510" s="1">
        <v>4.5375740000000002</v>
      </c>
      <c r="G510" s="1">
        <v>4.6532830000000001</v>
      </c>
      <c r="H510" s="1">
        <v>1.313796</v>
      </c>
      <c r="I510" s="1">
        <v>1.0686690000000001</v>
      </c>
      <c r="J510" s="1">
        <v>4.0857469999999996</v>
      </c>
      <c r="K510" s="1">
        <v>3.2362639999999998</v>
      </c>
      <c r="L510" s="1">
        <v>0.90006640000000004</v>
      </c>
      <c r="M510" s="1">
        <v>1.318576</v>
      </c>
      <c r="N510" s="1">
        <v>-1.277863</v>
      </c>
      <c r="O510" s="1">
        <v>1.4269370000000001E-5</v>
      </c>
      <c r="P510" s="1">
        <v>-1.1274900000000001</v>
      </c>
      <c r="Q510" s="1">
        <v>1.0518700000000001E-3</v>
      </c>
      <c r="R510">
        <v>-0.44034200000000001</v>
      </c>
      <c r="S510">
        <v>0.17008300000000001</v>
      </c>
      <c r="T510">
        <v>-0.15736600000000001</v>
      </c>
      <c r="U510">
        <v>0.93034899999999998</v>
      </c>
    </row>
    <row r="511" spans="1:21">
      <c r="A511" t="s">
        <v>19139</v>
      </c>
      <c r="B511" t="s">
        <v>5954</v>
      </c>
      <c r="F511" s="1">
        <v>1.033876</v>
      </c>
      <c r="G511" s="1">
        <v>1.301002</v>
      </c>
      <c r="H511" s="1">
        <v>0.75044239999999995</v>
      </c>
      <c r="I511" s="1">
        <v>0.77106319999999995</v>
      </c>
      <c r="J511" s="1">
        <v>1.6391549999999999</v>
      </c>
      <c r="K511" s="1">
        <v>1.1550910000000001</v>
      </c>
      <c r="L511" s="1">
        <v>0.26226329999999998</v>
      </c>
      <c r="M511" s="1">
        <v>0.37554320000000002</v>
      </c>
      <c r="N511" s="1">
        <v>-0.3079982</v>
      </c>
      <c r="O511" s="1">
        <v>0.65120149999999999</v>
      </c>
      <c r="P511" s="1">
        <v>-1.2667660000000001</v>
      </c>
      <c r="Q511" s="1">
        <v>1.0626749999999999E-3</v>
      </c>
      <c r="R511">
        <v>3.3782E-2</v>
      </c>
      <c r="S511">
        <v>1</v>
      </c>
      <c r="T511">
        <v>-0.867093</v>
      </c>
      <c r="U511">
        <v>7.1567000000000006E-2</v>
      </c>
    </row>
    <row r="512" spans="1:21">
      <c r="A512" t="s">
        <v>19140</v>
      </c>
      <c r="B512" t="s">
        <v>5957</v>
      </c>
      <c r="C512" t="s">
        <v>19141</v>
      </c>
      <c r="D512" t="s">
        <v>19142</v>
      </c>
      <c r="E512" t="s">
        <v>19143</v>
      </c>
      <c r="F512" s="1">
        <v>1.4280090000000001</v>
      </c>
      <c r="G512" s="1">
        <v>1.9476830000000001</v>
      </c>
      <c r="H512" s="1">
        <v>0.97261940000000002</v>
      </c>
      <c r="I512" s="1">
        <v>0.98589249999999995</v>
      </c>
      <c r="J512" s="1">
        <v>2.635605</v>
      </c>
      <c r="K512" s="1">
        <v>2.2586040000000001</v>
      </c>
      <c r="L512" s="1">
        <v>0.49679050000000002</v>
      </c>
      <c r="M512" s="1">
        <v>0.92478139999999998</v>
      </c>
      <c r="N512" s="1">
        <v>-0.45448329999999998</v>
      </c>
      <c r="O512" s="1">
        <v>0.27923439999999999</v>
      </c>
      <c r="P512" s="1">
        <v>-1.257509</v>
      </c>
      <c r="Q512" s="1">
        <v>6.3220480000000001E-5</v>
      </c>
      <c r="R512">
        <v>0.27864</v>
      </c>
      <c r="S512">
        <v>0.49322700000000003</v>
      </c>
      <c r="T512">
        <v>-0.46048499999999998</v>
      </c>
      <c r="U512">
        <v>0.41374699999999998</v>
      </c>
    </row>
    <row r="513" spans="1:21">
      <c r="A513" t="s">
        <v>19144</v>
      </c>
      <c r="B513" t="s">
        <v>5959</v>
      </c>
      <c r="F513" s="1">
        <v>53.247250000000001</v>
      </c>
      <c r="G513" s="1">
        <v>49.67257</v>
      </c>
      <c r="H513" s="1">
        <v>92.575050000000005</v>
      </c>
      <c r="I513" s="1">
        <v>81.82114</v>
      </c>
      <c r="J513" s="1">
        <v>40.56194</v>
      </c>
      <c r="K513" s="1">
        <v>38.34451</v>
      </c>
      <c r="L513" s="1">
        <v>94.477789999999999</v>
      </c>
      <c r="M513" s="1">
        <v>91.087209999999999</v>
      </c>
      <c r="N513" s="1">
        <v>0.874614</v>
      </c>
      <c r="O513" s="1">
        <v>4.9183700000000002E-12</v>
      </c>
      <c r="P513" s="1">
        <v>1.450555</v>
      </c>
      <c r="Q513" s="1">
        <v>1.3327950000000001E-62</v>
      </c>
      <c r="R513">
        <v>-0.56628000000000001</v>
      </c>
      <c r="S513">
        <v>0</v>
      </c>
      <c r="T513">
        <v>-2.7536999999999999E-2</v>
      </c>
      <c r="U513">
        <v>0.94569700000000001</v>
      </c>
    </row>
    <row r="514" spans="1:21">
      <c r="A514" t="s">
        <v>19145</v>
      </c>
      <c r="B514" t="s">
        <v>5960</v>
      </c>
      <c r="F514" s="1">
        <v>2.4881340000000001</v>
      </c>
      <c r="G514" s="1">
        <v>2.4240020000000002</v>
      </c>
      <c r="H514" s="1">
        <v>1.0529029999999999</v>
      </c>
      <c r="I514" s="1">
        <v>0.74225870000000005</v>
      </c>
      <c r="J514" s="1">
        <v>4.9680540000000004</v>
      </c>
      <c r="K514" s="1">
        <v>5.6838620000000004</v>
      </c>
      <c r="L514" s="1">
        <v>0.94327939999999999</v>
      </c>
      <c r="M514" s="1">
        <v>1.446056</v>
      </c>
      <c r="N514" s="1">
        <v>-0.88072260000000002</v>
      </c>
      <c r="O514" s="1">
        <v>1.362438E-2</v>
      </c>
      <c r="P514" s="1">
        <v>-1.5860639999999999</v>
      </c>
      <c r="Q514" s="1">
        <v>6.4247069999999997E-9</v>
      </c>
      <c r="R514">
        <v>0.75497700000000001</v>
      </c>
      <c r="S514">
        <v>4.1570000000000001E-3</v>
      </c>
      <c r="T514">
        <v>0.19570000000000001</v>
      </c>
      <c r="U514">
        <v>0.84737600000000002</v>
      </c>
    </row>
    <row r="515" spans="1:21">
      <c r="A515" t="s">
        <v>17772</v>
      </c>
      <c r="B515" t="s">
        <v>5975</v>
      </c>
      <c r="F515" s="1">
        <v>0.92744749999999998</v>
      </c>
      <c r="G515" s="1">
        <v>1.1545270000000001</v>
      </c>
      <c r="H515" s="1">
        <v>4.3462149999999999</v>
      </c>
      <c r="I515" s="1">
        <v>5.441287</v>
      </c>
      <c r="J515" s="1">
        <v>0.68391579999999996</v>
      </c>
      <c r="K515" s="1">
        <v>1.4707129999999999</v>
      </c>
      <c r="L515" s="1">
        <v>7.752561</v>
      </c>
      <c r="M515" s="1">
        <v>8.6242400000000004</v>
      </c>
      <c r="N515" s="1">
        <v>1.8180320000000001</v>
      </c>
      <c r="O515" s="1">
        <v>5.2258539999999997E-13</v>
      </c>
      <c r="P515" s="1">
        <v>2.773952</v>
      </c>
      <c r="Q515" s="1">
        <v>3.3811639999999998E-38</v>
      </c>
      <c r="R515">
        <v>-0.14549599999999999</v>
      </c>
      <c r="S515">
        <v>0.98357600000000001</v>
      </c>
      <c r="T515">
        <v>0.58775699999999997</v>
      </c>
      <c r="U515">
        <v>2.8960000000000001E-3</v>
      </c>
    </row>
    <row r="516" spans="1:21">
      <c r="A516" t="s">
        <v>19146</v>
      </c>
      <c r="B516" t="s">
        <v>6039</v>
      </c>
      <c r="C516" t="s">
        <v>19147</v>
      </c>
      <c r="D516" t="s">
        <v>19148</v>
      </c>
      <c r="E516" t="s">
        <v>19149</v>
      </c>
      <c r="F516" s="1">
        <v>12.20909</v>
      </c>
      <c r="G516" s="1">
        <v>13.61111</v>
      </c>
      <c r="H516" s="1">
        <v>7.2704050000000002</v>
      </c>
      <c r="I516" s="1">
        <v>6.5334459999999996</v>
      </c>
      <c r="J516" s="1">
        <v>14.813499999999999</v>
      </c>
      <c r="K516" s="1">
        <v>12.30232</v>
      </c>
      <c r="L516" s="1">
        <v>27.586349999999999</v>
      </c>
      <c r="M516" s="1">
        <v>25.127520000000001</v>
      </c>
      <c r="N516" s="1">
        <v>-0.64693500000000004</v>
      </c>
      <c r="O516" s="1">
        <v>8.4951479999999992E-3</v>
      </c>
      <c r="P516" s="1">
        <v>1.1390210000000001</v>
      </c>
      <c r="Q516" s="1">
        <v>3.022946E-13</v>
      </c>
      <c r="R516">
        <v>-0.12217600000000001</v>
      </c>
      <c r="S516">
        <v>0.75694300000000003</v>
      </c>
      <c r="T516">
        <v>1.6734290000000001</v>
      </c>
      <c r="U516">
        <v>0</v>
      </c>
    </row>
    <row r="517" spans="1:21">
      <c r="A517" t="s">
        <v>19150</v>
      </c>
      <c r="B517" t="s">
        <v>6043</v>
      </c>
      <c r="C517" t="s">
        <v>19151</v>
      </c>
      <c r="D517" t="s">
        <v>19152</v>
      </c>
      <c r="E517" t="s">
        <v>19153</v>
      </c>
      <c r="F517" s="1">
        <v>26.250160000000001</v>
      </c>
      <c r="G517" s="1">
        <v>25.28941</v>
      </c>
      <c r="H517" s="1">
        <v>45.729050000000001</v>
      </c>
      <c r="I517" s="1">
        <v>40.851370000000003</v>
      </c>
      <c r="J517" s="1">
        <v>34.456029999999998</v>
      </c>
      <c r="K517" s="1">
        <v>34.058100000000003</v>
      </c>
      <c r="L517" s="1">
        <v>100.96129999999999</v>
      </c>
      <c r="M517" s="1">
        <v>98.274709999999999</v>
      </c>
      <c r="N517" s="1">
        <v>0.83371899999999999</v>
      </c>
      <c r="O517" s="1">
        <v>7.407002E-10</v>
      </c>
      <c r="P517" s="1">
        <v>1.743125</v>
      </c>
      <c r="Q517" s="1">
        <v>5.5623509999999998E-77</v>
      </c>
      <c r="R517">
        <v>0.19578899999999999</v>
      </c>
      <c r="S517">
        <v>0.32609300000000002</v>
      </c>
      <c r="T517">
        <v>1.063331</v>
      </c>
      <c r="U517">
        <v>0</v>
      </c>
    </row>
    <row r="518" spans="1:21">
      <c r="A518" t="s">
        <v>19154</v>
      </c>
      <c r="B518" t="s">
        <v>6044</v>
      </c>
      <c r="F518" s="1">
        <v>0.49256119999999998</v>
      </c>
      <c r="G518" s="1">
        <v>0.7197983</v>
      </c>
      <c r="H518" s="1">
        <v>0.84677519999999995</v>
      </c>
      <c r="I518" s="1">
        <v>0.60612999999999995</v>
      </c>
      <c r="J518" s="1">
        <v>0.59931820000000002</v>
      </c>
      <c r="K518" s="1">
        <v>0.85209389999999996</v>
      </c>
      <c r="L518" s="1">
        <v>1.6600239999999999</v>
      </c>
      <c r="M518" s="1">
        <v>2.5227309999999998</v>
      </c>
      <c r="N518" s="1">
        <v>0.2088054</v>
      </c>
      <c r="O518" s="1">
        <v>0.92616149999999997</v>
      </c>
      <c r="P518" s="1">
        <v>1.2630380000000001</v>
      </c>
      <c r="Q518" s="1">
        <v>3.1561269999999999E-3</v>
      </c>
      <c r="R518">
        <v>3.1967000000000002E-2</v>
      </c>
      <c r="S518">
        <v>1</v>
      </c>
      <c r="T518">
        <v>1.009045</v>
      </c>
      <c r="U518">
        <v>1.5630000000000002E-2</v>
      </c>
    </row>
    <row r="519" spans="1:21">
      <c r="A519" t="s">
        <v>19155</v>
      </c>
      <c r="B519" t="s">
        <v>6046</v>
      </c>
      <c r="F519" s="1">
        <v>0.64995860000000005</v>
      </c>
      <c r="G519" s="1">
        <v>0.70356220000000003</v>
      </c>
      <c r="H519" s="1">
        <v>0.33106999999999998</v>
      </c>
      <c r="I519" s="1">
        <v>0.71094950000000001</v>
      </c>
      <c r="J519" s="1">
        <v>4.1538529999999998</v>
      </c>
      <c r="K519" s="1">
        <v>4.6224489999999996</v>
      </c>
      <c r="L519" s="1">
        <v>1.6330480000000001</v>
      </c>
      <c r="M519" s="1">
        <v>1.510975</v>
      </c>
      <c r="N519" s="1">
        <v>-0.138298</v>
      </c>
      <c r="O519">
        <v>1</v>
      </c>
      <c r="P519" s="1">
        <v>-1.0045519999999999</v>
      </c>
      <c r="Q519" s="1">
        <v>9.8502620000000003E-4</v>
      </c>
      <c r="R519">
        <v>1.7197960000000001</v>
      </c>
      <c r="S519">
        <v>0</v>
      </c>
      <c r="T519">
        <v>0.98105399999999998</v>
      </c>
      <c r="U519">
        <v>3.8886999999999998E-2</v>
      </c>
    </row>
    <row r="520" spans="1:21">
      <c r="A520" t="s">
        <v>19156</v>
      </c>
      <c r="B520" t="s">
        <v>6059</v>
      </c>
      <c r="C520" t="s">
        <v>16572</v>
      </c>
      <c r="D520" t="s">
        <v>19157</v>
      </c>
      <c r="E520" t="s">
        <v>16572</v>
      </c>
      <c r="F520" s="1">
        <v>32.394820000000003</v>
      </c>
      <c r="G520" s="1">
        <v>34.475009999999997</v>
      </c>
      <c r="H520" s="1">
        <v>63.936309999999999</v>
      </c>
      <c r="I520" s="1">
        <v>59.031930000000003</v>
      </c>
      <c r="J520" s="1">
        <v>31.429200000000002</v>
      </c>
      <c r="K520" s="1">
        <v>31.283709999999999</v>
      </c>
      <c r="L520" s="1">
        <v>104.21210000000001</v>
      </c>
      <c r="M520" s="1">
        <v>101.0547</v>
      </c>
      <c r="N520" s="1">
        <v>0.97713689999999997</v>
      </c>
      <c r="O520" s="1">
        <v>2.4338200000000002E-19</v>
      </c>
      <c r="P520" s="1">
        <v>1.9128480000000001</v>
      </c>
      <c r="Q520" s="1">
        <v>2.0021749999999999E-101</v>
      </c>
      <c r="R520">
        <v>-0.28104499999999999</v>
      </c>
      <c r="S520">
        <v>7.2363999999999998E-2</v>
      </c>
      <c r="T520">
        <v>0.61137399999999997</v>
      </c>
      <c r="U520">
        <v>0</v>
      </c>
    </row>
    <row r="521" spans="1:21">
      <c r="A521" t="s">
        <v>17773</v>
      </c>
      <c r="B521" t="s">
        <v>6063</v>
      </c>
      <c r="F521" s="1">
        <v>8.7356110000000005</v>
      </c>
      <c r="G521" s="1">
        <v>8.6597570000000008</v>
      </c>
      <c r="H521" s="1">
        <v>21.288139999999999</v>
      </c>
      <c r="I521" s="1">
        <v>19.956489999999999</v>
      </c>
      <c r="J521" s="1">
        <v>6.1027490000000002</v>
      </c>
      <c r="K521" s="1">
        <v>8.1524990000000006</v>
      </c>
      <c r="L521" s="1">
        <v>22.459530000000001</v>
      </c>
      <c r="M521" s="1">
        <v>22.712769999999999</v>
      </c>
      <c r="N521" s="1">
        <v>1.278592</v>
      </c>
      <c r="O521" s="1">
        <v>3.1359510000000001E-18</v>
      </c>
      <c r="P521" s="1">
        <v>1.8181849999999999</v>
      </c>
      <c r="Q521" s="1">
        <v>7.9229140000000002E-37</v>
      </c>
      <c r="R521">
        <v>-0.45038899999999998</v>
      </c>
      <c r="S521">
        <v>5.3721999999999999E-2</v>
      </c>
      <c r="T521">
        <v>1.1669000000000001E-2</v>
      </c>
      <c r="U521">
        <v>1</v>
      </c>
    </row>
    <row r="522" spans="1:21">
      <c r="A522" t="s">
        <v>17775</v>
      </c>
      <c r="B522" t="s">
        <v>6067</v>
      </c>
      <c r="C522" t="s">
        <v>16572</v>
      </c>
      <c r="D522" t="s">
        <v>17776</v>
      </c>
      <c r="E522" t="s">
        <v>17777</v>
      </c>
      <c r="F522" s="1">
        <v>5.9939720000000003</v>
      </c>
      <c r="G522" s="1">
        <v>7.2134720000000003</v>
      </c>
      <c r="H522" s="1">
        <v>46.389989999999997</v>
      </c>
      <c r="I522" s="1">
        <v>40.70599</v>
      </c>
      <c r="J522" s="1">
        <v>14.66419</v>
      </c>
      <c r="K522" s="1">
        <v>14.02881</v>
      </c>
      <c r="L522" s="1">
        <v>117.9083</v>
      </c>
      <c r="M522" s="1">
        <v>113.42140000000001</v>
      </c>
      <c r="N522" s="1">
        <v>2.4758420000000001</v>
      </c>
      <c r="O522" s="1">
        <v>1.961643E-45</v>
      </c>
      <c r="P522" s="1">
        <v>3.1121150000000002</v>
      </c>
      <c r="Q522" s="1">
        <v>7.657326E-162</v>
      </c>
      <c r="R522">
        <v>0.76004300000000002</v>
      </c>
      <c r="S522">
        <v>4.8370000000000002E-3</v>
      </c>
      <c r="T522">
        <v>1.2636320000000001</v>
      </c>
      <c r="U522">
        <v>0</v>
      </c>
    </row>
    <row r="523" spans="1:21">
      <c r="A523" t="s">
        <v>19158</v>
      </c>
      <c r="B523" t="s">
        <v>6083</v>
      </c>
      <c r="C523" t="s">
        <v>16572</v>
      </c>
      <c r="D523" t="s">
        <v>19159</v>
      </c>
      <c r="E523" t="s">
        <v>19160</v>
      </c>
      <c r="F523" s="1">
        <v>4.9637609999999999</v>
      </c>
      <c r="G523" s="1">
        <v>3.6268660000000001</v>
      </c>
      <c r="H523" s="1">
        <v>1.8379490000000001</v>
      </c>
      <c r="I523" s="1">
        <v>1.28145</v>
      </c>
      <c r="J523" s="1">
        <v>8.9538119999999992</v>
      </c>
      <c r="K523" s="1">
        <v>10.073130000000001</v>
      </c>
      <c r="L523" s="1">
        <v>1.162299</v>
      </c>
      <c r="M523" s="1">
        <v>0.91538339999999996</v>
      </c>
      <c r="N523" s="1">
        <v>-0.91384169999999998</v>
      </c>
      <c r="O523" s="1">
        <v>5.8226459999999999E-3</v>
      </c>
      <c r="P523" s="1">
        <v>-2.3348689999999999</v>
      </c>
      <c r="Q523" s="1">
        <v>5.9767299999999999E-18</v>
      </c>
      <c r="R523">
        <v>0.81176700000000002</v>
      </c>
      <c r="S523">
        <v>9.5100000000000002E-4</v>
      </c>
      <c r="T523">
        <v>-0.45454699999999998</v>
      </c>
      <c r="U523">
        <v>0.44260899999999997</v>
      </c>
    </row>
    <row r="524" spans="1:21">
      <c r="A524" t="s">
        <v>19161</v>
      </c>
      <c r="B524" t="s">
        <v>6108</v>
      </c>
      <c r="F524" s="1">
        <v>2.8906200000000002</v>
      </c>
      <c r="G524" s="1">
        <v>3.75482</v>
      </c>
      <c r="H524" s="1">
        <v>3.1656550000000001</v>
      </c>
      <c r="I524" s="1">
        <v>2.6947760000000001</v>
      </c>
      <c r="J524" s="1">
        <v>4.7250319999999997</v>
      </c>
      <c r="K524" s="1">
        <v>4.5838429999999999</v>
      </c>
      <c r="L524" s="1">
        <v>8.1357350000000004</v>
      </c>
      <c r="M524" s="1">
        <v>8.8898630000000001</v>
      </c>
      <c r="N524" s="1">
        <v>-2.9878950000000001E-2</v>
      </c>
      <c r="O524">
        <v>1</v>
      </c>
      <c r="P524" s="1">
        <v>1.053706</v>
      </c>
      <c r="Q524" s="1">
        <v>7.1489429999999997E-12</v>
      </c>
      <c r="R524">
        <v>0.261517</v>
      </c>
      <c r="S524">
        <v>0.37539699999999998</v>
      </c>
      <c r="T524">
        <v>1.3270040000000001</v>
      </c>
      <c r="U524">
        <v>0</v>
      </c>
    </row>
    <row r="525" spans="1:21">
      <c r="A525" t="s">
        <v>19162</v>
      </c>
      <c r="B525" t="s">
        <v>6109</v>
      </c>
      <c r="F525" s="1">
        <v>14.49231</v>
      </c>
      <c r="G525" s="1">
        <v>16.081230000000001</v>
      </c>
      <c r="H525" s="1">
        <v>18.623069999999998</v>
      </c>
      <c r="I525" s="1">
        <v>18.778980000000001</v>
      </c>
      <c r="J525" s="1">
        <v>10.447559999999999</v>
      </c>
      <c r="K525" s="1">
        <v>9.7281720000000007</v>
      </c>
      <c r="L525" s="1">
        <v>26.279309999999999</v>
      </c>
      <c r="M525" s="1">
        <v>24.243600000000001</v>
      </c>
      <c r="N525" s="1">
        <v>0.41274860000000002</v>
      </c>
      <c r="O525" s="1">
        <v>2.113481E-3</v>
      </c>
      <c r="P525" s="1">
        <v>1.518858</v>
      </c>
      <c r="Q525" s="1">
        <v>3.7847539999999998E-42</v>
      </c>
      <c r="R525">
        <v>-0.75888100000000003</v>
      </c>
      <c r="S525">
        <v>0</v>
      </c>
      <c r="T525">
        <v>0.30584800000000001</v>
      </c>
      <c r="U525">
        <v>8.541E-3</v>
      </c>
    </row>
    <row r="526" spans="1:21">
      <c r="A526" t="s">
        <v>19163</v>
      </c>
      <c r="B526" t="s">
        <v>6119</v>
      </c>
      <c r="F526" s="1">
        <v>4.258845</v>
      </c>
      <c r="G526" s="1">
        <v>5.0953530000000002</v>
      </c>
      <c r="H526" s="1">
        <v>1.9866509999999999</v>
      </c>
      <c r="I526" s="1">
        <v>1.939179</v>
      </c>
      <c r="J526" s="1">
        <v>6.2149739999999998</v>
      </c>
      <c r="K526" s="1">
        <v>6.5273289999999999</v>
      </c>
      <c r="L526" s="1">
        <v>1.8195220000000001</v>
      </c>
      <c r="M526" s="1">
        <v>2.6705679999999998</v>
      </c>
      <c r="N526" s="1">
        <v>-0.84275560000000005</v>
      </c>
      <c r="O526" s="1">
        <v>4.0441160000000004E-3</v>
      </c>
      <c r="P526" s="1">
        <v>-1.093726</v>
      </c>
      <c r="Q526" s="1">
        <v>3.838472E-5</v>
      </c>
      <c r="R526">
        <v>0.212841</v>
      </c>
      <c r="S526">
        <v>0.55841099999999999</v>
      </c>
      <c r="T526">
        <v>4.1215000000000002E-2</v>
      </c>
      <c r="U526">
        <v>1</v>
      </c>
    </row>
    <row r="527" spans="1:21">
      <c r="A527" t="s">
        <v>19164</v>
      </c>
      <c r="B527" t="s">
        <v>6121</v>
      </c>
      <c r="F527">
        <v>0</v>
      </c>
      <c r="G527" s="1">
        <v>0.18066840000000001</v>
      </c>
      <c r="H527" s="1">
        <v>0.1700316</v>
      </c>
      <c r="I527" s="1">
        <v>0.16596849999999999</v>
      </c>
      <c r="J527" s="1">
        <v>1.9692400000000001</v>
      </c>
      <c r="K527" s="1">
        <v>1.604058</v>
      </c>
      <c r="L527" s="1">
        <v>11.45153</v>
      </c>
      <c r="M527" s="1">
        <v>10.02345</v>
      </c>
      <c r="N527" s="1">
        <v>0.26189220000000002</v>
      </c>
      <c r="O527">
        <v>1</v>
      </c>
      <c r="P527" s="1">
        <v>2.1016279999999998</v>
      </c>
      <c r="Q527" s="1">
        <v>1.7237029999999999E-12</v>
      </c>
      <c r="R527">
        <v>1.3312059999999999</v>
      </c>
      <c r="S527">
        <v>1.7253999999999999E-2</v>
      </c>
      <c r="T527">
        <v>3.190671</v>
      </c>
      <c r="U527">
        <v>0</v>
      </c>
    </row>
    <row r="528" spans="1:21">
      <c r="A528" t="s">
        <v>17778</v>
      </c>
      <c r="B528" t="s">
        <v>6122</v>
      </c>
      <c r="C528" t="s">
        <v>17779</v>
      </c>
      <c r="D528" t="s">
        <v>17780</v>
      </c>
      <c r="E528" t="s">
        <v>17781</v>
      </c>
      <c r="F528" s="1">
        <v>1.7251080000000001</v>
      </c>
      <c r="G528" s="1">
        <v>1.740667</v>
      </c>
      <c r="H528" s="1">
        <v>7.6825229999999998</v>
      </c>
      <c r="I528" s="1">
        <v>6.8372719999999996</v>
      </c>
      <c r="J528" s="1">
        <v>7.4691890000000001</v>
      </c>
      <c r="K528" s="1">
        <v>7.5673510000000004</v>
      </c>
      <c r="L528" s="1">
        <v>21.487459999999999</v>
      </c>
      <c r="M528" s="1">
        <v>20.89348</v>
      </c>
      <c r="N528" s="1">
        <v>1.7805340000000001</v>
      </c>
      <c r="O528" s="1">
        <v>8.1979709999999996E-16</v>
      </c>
      <c r="P528" s="1">
        <v>1.663246</v>
      </c>
      <c r="Q528" s="1">
        <v>1.435781E-37</v>
      </c>
      <c r="R528">
        <v>1.58762</v>
      </c>
      <c r="S528">
        <v>0</v>
      </c>
      <c r="T528">
        <v>1.366549</v>
      </c>
      <c r="U528">
        <v>0</v>
      </c>
    </row>
    <row r="529" spans="1:21">
      <c r="A529" t="s">
        <v>19165</v>
      </c>
      <c r="B529" t="s">
        <v>6123</v>
      </c>
      <c r="C529" t="s">
        <v>16572</v>
      </c>
      <c r="D529" t="s">
        <v>19166</v>
      </c>
      <c r="E529" t="s">
        <v>19167</v>
      </c>
      <c r="F529" s="1">
        <v>6.0699529999999999</v>
      </c>
      <c r="G529" s="1">
        <v>6.3077329999999998</v>
      </c>
      <c r="H529" s="1">
        <v>2.9681829999999998</v>
      </c>
      <c r="I529" s="1">
        <v>3.1386940000000001</v>
      </c>
      <c r="J529" s="1">
        <v>8.7134509999999992</v>
      </c>
      <c r="K529" s="1">
        <v>6.7670279999999998</v>
      </c>
      <c r="L529" s="1">
        <v>1.7597309999999999</v>
      </c>
      <c r="M529" s="1">
        <v>3.1749679999999998</v>
      </c>
      <c r="N529" s="1">
        <v>-0.6362643</v>
      </c>
      <c r="O529" s="1">
        <v>7.7482579999999995E-2</v>
      </c>
      <c r="P529" s="1">
        <v>-1.1437489999999999</v>
      </c>
      <c r="Q529" s="1">
        <v>9.6579239999999996E-4</v>
      </c>
      <c r="R529">
        <v>8.9843999999999993E-2</v>
      </c>
      <c r="S529">
        <v>0.91289799999999999</v>
      </c>
      <c r="T529">
        <v>-0.34403299999999998</v>
      </c>
      <c r="U529">
        <v>0.61682300000000001</v>
      </c>
    </row>
    <row r="530" spans="1:21">
      <c r="A530" t="s">
        <v>17786</v>
      </c>
      <c r="B530" t="s">
        <v>6153</v>
      </c>
      <c r="C530" t="s">
        <v>17787</v>
      </c>
      <c r="D530" t="s">
        <v>16730</v>
      </c>
      <c r="E530" t="s">
        <v>16731</v>
      </c>
      <c r="F530" s="1">
        <v>10.71321</v>
      </c>
      <c r="G530" s="1">
        <v>14.589460000000001</v>
      </c>
      <c r="H530" s="1">
        <v>27.14415</v>
      </c>
      <c r="I530" s="1">
        <v>27.835760000000001</v>
      </c>
      <c r="J530" s="1">
        <v>20.08155</v>
      </c>
      <c r="K530" s="1">
        <v>18.831959999999999</v>
      </c>
      <c r="L530" s="1">
        <v>69.731350000000006</v>
      </c>
      <c r="M530" s="1">
        <v>67.686059999999998</v>
      </c>
      <c r="N530" s="1">
        <v>1.170134</v>
      </c>
      <c r="O530" s="1">
        <v>5.9263170000000002E-14</v>
      </c>
      <c r="P530" s="1">
        <v>2.0042439999999999</v>
      </c>
      <c r="Q530" s="1">
        <v>5.6172390000000002E-83</v>
      </c>
      <c r="R530">
        <v>0.396756</v>
      </c>
      <c r="S530">
        <v>0.11059099999999999</v>
      </c>
      <c r="T530">
        <v>1.1736089999999999</v>
      </c>
      <c r="U530">
        <v>0</v>
      </c>
    </row>
    <row r="531" spans="1:21">
      <c r="A531" t="s">
        <v>17788</v>
      </c>
      <c r="B531" t="s">
        <v>6156</v>
      </c>
      <c r="F531" s="1">
        <v>0.58640709999999996</v>
      </c>
      <c r="G531" s="1">
        <v>1.142585</v>
      </c>
      <c r="H531" s="1">
        <v>3.5843850000000002</v>
      </c>
      <c r="I531" s="1">
        <v>4.5483529999999996</v>
      </c>
      <c r="J531" s="1">
        <v>3.6323850000000002</v>
      </c>
      <c r="K531" s="1">
        <v>4.2268340000000002</v>
      </c>
      <c r="L531" s="1">
        <v>35.70093</v>
      </c>
      <c r="M531" s="1">
        <v>33.399259999999998</v>
      </c>
      <c r="N531" s="1">
        <v>1.1962729999999999</v>
      </c>
      <c r="O531" s="1">
        <v>2.4112209999999999E-3</v>
      </c>
      <c r="P531" s="1">
        <v>2.9094169999999999</v>
      </c>
      <c r="Q531" s="1">
        <v>1.432351E-45</v>
      </c>
      <c r="R531">
        <v>1.04715</v>
      </c>
      <c r="S531">
        <v>1.5713000000000001E-2</v>
      </c>
      <c r="T531">
        <v>2.5813130000000002</v>
      </c>
      <c r="U531">
        <v>0</v>
      </c>
    </row>
    <row r="532" spans="1:21">
      <c r="A532" t="s">
        <v>19168</v>
      </c>
      <c r="B532" t="s">
        <v>6159</v>
      </c>
      <c r="F532" s="1">
        <v>1.198895</v>
      </c>
      <c r="G532" s="1">
        <v>1.2653270000000001</v>
      </c>
      <c r="H532" s="1">
        <v>2.4732639999999999</v>
      </c>
      <c r="I532" s="1">
        <v>2.1459229999999998</v>
      </c>
      <c r="J532" s="1">
        <v>3.7131620000000001</v>
      </c>
      <c r="K532" s="1">
        <v>3.1974149999999999</v>
      </c>
      <c r="L532" s="1">
        <v>10.340210000000001</v>
      </c>
      <c r="M532" s="1">
        <v>8.7967899999999997</v>
      </c>
      <c r="N532" s="1">
        <v>0.63108280000000005</v>
      </c>
      <c r="O532" s="1">
        <v>0.16425419999999999</v>
      </c>
      <c r="P532" s="1">
        <v>1.485185</v>
      </c>
      <c r="Q532" s="1">
        <v>1.3038729999999999E-10</v>
      </c>
      <c r="R532">
        <v>0.85523899999999997</v>
      </c>
      <c r="S532">
        <v>2.0649000000000001E-2</v>
      </c>
      <c r="T532">
        <v>1.6337189999999999</v>
      </c>
      <c r="U532">
        <v>0</v>
      </c>
    </row>
    <row r="533" spans="1:21">
      <c r="A533" t="s">
        <v>17790</v>
      </c>
      <c r="B533" t="s">
        <v>6184</v>
      </c>
      <c r="C533" t="s">
        <v>17791</v>
      </c>
      <c r="D533" t="s">
        <v>17585</v>
      </c>
      <c r="E533" t="s">
        <v>17792</v>
      </c>
      <c r="F533" s="1">
        <v>33.41187</v>
      </c>
      <c r="G533" s="1">
        <v>34.904719999999998</v>
      </c>
      <c r="H533" s="1">
        <v>2.9793919999999998</v>
      </c>
      <c r="I533" s="1">
        <v>2.7590590000000002</v>
      </c>
      <c r="J533" s="1">
        <v>34.653640000000003</v>
      </c>
      <c r="K533" s="1">
        <v>34.305250000000001</v>
      </c>
      <c r="L533" s="1">
        <v>3.840738</v>
      </c>
      <c r="M533" s="1">
        <v>3.995047</v>
      </c>
      <c r="N533" s="1">
        <v>-3.0273979999999998</v>
      </c>
      <c r="O533" s="1">
        <v>5.971176E-84</v>
      </c>
      <c r="P533" s="1">
        <v>-2.6978909999999998</v>
      </c>
      <c r="Q533" s="1">
        <v>6.9681359999999999E-72</v>
      </c>
      <c r="R533">
        <v>-0.18378</v>
      </c>
      <c r="S533">
        <v>0.161271</v>
      </c>
      <c r="T533">
        <v>0.274974</v>
      </c>
      <c r="U533">
        <v>0.55739399999999995</v>
      </c>
    </row>
    <row r="534" spans="1:21">
      <c r="A534" t="s">
        <v>19169</v>
      </c>
      <c r="B534" t="s">
        <v>6198</v>
      </c>
      <c r="C534" t="s">
        <v>19170</v>
      </c>
      <c r="D534" t="s">
        <v>19171</v>
      </c>
      <c r="E534" t="s">
        <v>19172</v>
      </c>
      <c r="F534" s="1">
        <v>62.365279999999998</v>
      </c>
      <c r="G534" s="1">
        <v>67.526179999999997</v>
      </c>
      <c r="H534" s="1">
        <v>72.142499999999998</v>
      </c>
      <c r="I534" s="1">
        <v>71.430779999999999</v>
      </c>
      <c r="J534" s="1">
        <v>85.640060000000005</v>
      </c>
      <c r="K534" s="1">
        <v>87.902950000000004</v>
      </c>
      <c r="L534" s="1">
        <v>151.90199999999999</v>
      </c>
      <c r="M534" s="1">
        <v>150.00579999999999</v>
      </c>
      <c r="N534" s="1">
        <v>0.2758234</v>
      </c>
      <c r="O534" s="1">
        <v>2.625539E-2</v>
      </c>
      <c r="P534" s="1">
        <v>1.030376</v>
      </c>
      <c r="Q534" s="1">
        <v>4.7733229999999999E-45</v>
      </c>
      <c r="R534">
        <v>0.21005399999999999</v>
      </c>
      <c r="S534">
        <v>7.8822000000000003E-2</v>
      </c>
      <c r="T534">
        <v>0.93932700000000002</v>
      </c>
      <c r="U534">
        <v>0</v>
      </c>
    </row>
    <row r="535" spans="1:21">
      <c r="A535" t="s">
        <v>19173</v>
      </c>
      <c r="B535" t="s">
        <v>6206</v>
      </c>
      <c r="C535" t="s">
        <v>16572</v>
      </c>
      <c r="D535" t="s">
        <v>19174</v>
      </c>
      <c r="E535" t="s">
        <v>19175</v>
      </c>
      <c r="F535" s="1">
        <v>2.0011670000000001</v>
      </c>
      <c r="G535" s="1">
        <v>1.6710750000000001</v>
      </c>
      <c r="H535" s="1">
        <v>1.3979470000000001</v>
      </c>
      <c r="I535" s="1">
        <v>1.023406</v>
      </c>
      <c r="J535" s="1">
        <v>6.4087329999999998</v>
      </c>
      <c r="K535" s="1">
        <v>7.1710130000000003</v>
      </c>
      <c r="L535" s="1">
        <v>2.4035009999999999</v>
      </c>
      <c r="M535" s="1">
        <v>2.243007</v>
      </c>
      <c r="N535" s="1">
        <v>-0.27614909999999998</v>
      </c>
      <c r="O535" s="1">
        <v>0.77852140000000003</v>
      </c>
      <c r="P535" s="1">
        <v>-1.0811649999999999</v>
      </c>
      <c r="Q535" s="1">
        <v>1.3492739999999999E-4</v>
      </c>
      <c r="R535">
        <v>1.2905979999999999</v>
      </c>
      <c r="S535">
        <v>3.9999999999999998E-6</v>
      </c>
      <c r="T535">
        <v>0.58606199999999997</v>
      </c>
      <c r="U535">
        <v>0.23203399999999999</v>
      </c>
    </row>
    <row r="536" spans="1:21">
      <c r="A536" t="s">
        <v>19176</v>
      </c>
      <c r="B536" t="s">
        <v>6224</v>
      </c>
      <c r="F536" s="1">
        <v>0.79990119999999998</v>
      </c>
      <c r="G536" s="1">
        <v>0.77928379999999997</v>
      </c>
      <c r="H536" s="1">
        <v>0.57042490000000001</v>
      </c>
      <c r="I536" s="1">
        <v>0.55679420000000002</v>
      </c>
      <c r="J536" s="1">
        <v>3.853758</v>
      </c>
      <c r="K536" s="1">
        <v>3.459422</v>
      </c>
      <c r="L536" s="1">
        <v>1.159491</v>
      </c>
      <c r="M536" s="1">
        <v>1.1622189999999999</v>
      </c>
      <c r="N536" s="1">
        <v>-0.1567162</v>
      </c>
      <c r="O536" s="1">
        <v>0.99940010000000001</v>
      </c>
      <c r="P536" s="1">
        <v>-1.0495920000000001</v>
      </c>
      <c r="Q536" s="1">
        <v>3.3966159999999999E-3</v>
      </c>
      <c r="R536">
        <v>1.3081769999999999</v>
      </c>
      <c r="S536">
        <v>1.2400000000000001E-4</v>
      </c>
      <c r="T536">
        <v>0.53710999999999998</v>
      </c>
      <c r="U536">
        <v>0.40004099999999998</v>
      </c>
    </row>
    <row r="537" spans="1:21">
      <c r="A537" t="s">
        <v>19177</v>
      </c>
      <c r="B537" t="s">
        <v>6250</v>
      </c>
      <c r="F537" s="1">
        <v>4.3380770000000002</v>
      </c>
      <c r="G537" s="1">
        <v>4.1631850000000004</v>
      </c>
      <c r="H537" s="1">
        <v>6.8863180000000002</v>
      </c>
      <c r="I537" s="1">
        <v>6.8376570000000001</v>
      </c>
      <c r="J537" s="1">
        <v>5.5003229999999999</v>
      </c>
      <c r="K537" s="1">
        <v>7.056514</v>
      </c>
      <c r="L537" s="1">
        <v>10.58675</v>
      </c>
      <c r="M537" s="1">
        <v>12.53078</v>
      </c>
      <c r="N537" s="1">
        <v>0.71411769999999997</v>
      </c>
      <c r="O537" s="1">
        <v>1.7166E-3</v>
      </c>
      <c r="P537" s="1">
        <v>1.057771</v>
      </c>
      <c r="Q537" s="1">
        <v>6.0505969999999996E-7</v>
      </c>
      <c r="R537">
        <v>0.30432199999999998</v>
      </c>
      <c r="S537">
        <v>0.27746100000000001</v>
      </c>
      <c r="T537">
        <v>0.59029600000000004</v>
      </c>
      <c r="U537">
        <v>1.1360000000000001E-3</v>
      </c>
    </row>
    <row r="538" spans="1:21">
      <c r="A538" t="s">
        <v>17795</v>
      </c>
      <c r="B538" t="s">
        <v>6252</v>
      </c>
      <c r="C538" t="s">
        <v>17796</v>
      </c>
      <c r="D538" t="s">
        <v>17797</v>
      </c>
      <c r="E538" t="s">
        <v>17798</v>
      </c>
      <c r="F538" s="1">
        <v>0.3504369</v>
      </c>
      <c r="G538" s="1">
        <v>0.1838331</v>
      </c>
      <c r="H538" s="1">
        <v>2.0019719999999999</v>
      </c>
      <c r="I538" s="1">
        <v>1.7370080000000001</v>
      </c>
      <c r="J538" s="1">
        <v>0.78718149999999998</v>
      </c>
      <c r="K538" s="1">
        <v>1.00261</v>
      </c>
      <c r="L538" s="1">
        <v>5.9784540000000002</v>
      </c>
      <c r="M538" s="1">
        <v>6.086519</v>
      </c>
      <c r="N538" s="1">
        <v>2.02684</v>
      </c>
      <c r="O538" s="1">
        <v>2.1358490000000001E-13</v>
      </c>
      <c r="P538" s="1">
        <v>2.6982089999999999</v>
      </c>
      <c r="Q538" s="1">
        <v>1.9802089999999999E-50</v>
      </c>
      <c r="R538">
        <v>1.0104960000000001</v>
      </c>
      <c r="S538">
        <v>6.9839999999999998E-3</v>
      </c>
      <c r="T538">
        <v>1.468253</v>
      </c>
      <c r="U538">
        <v>0</v>
      </c>
    </row>
    <row r="539" spans="1:21">
      <c r="A539" t="s">
        <v>19178</v>
      </c>
      <c r="B539" t="s">
        <v>6284</v>
      </c>
      <c r="F539" s="1">
        <v>0.1817377</v>
      </c>
      <c r="G539" s="1">
        <v>0.1180356</v>
      </c>
      <c r="H539">
        <v>0</v>
      </c>
      <c r="I539" s="1">
        <v>0.10843179999999999</v>
      </c>
      <c r="J539" s="1">
        <v>0.91131249999999997</v>
      </c>
      <c r="K539" s="1">
        <v>1.100374</v>
      </c>
      <c r="L539" s="1">
        <v>0.1053747</v>
      </c>
      <c r="M539" s="1">
        <v>5.2811280000000002E-2</v>
      </c>
      <c r="N539" s="1">
        <v>-0.4418166</v>
      </c>
      <c r="O539" s="1">
        <v>0.94328809999999996</v>
      </c>
      <c r="P539" s="1">
        <v>-1.5758589999999999</v>
      </c>
      <c r="Q539" s="1">
        <v>9.3263999999999999E-4</v>
      </c>
      <c r="R539">
        <v>1.152874</v>
      </c>
      <c r="S539">
        <v>9.1350000000000008E-3</v>
      </c>
      <c r="T539">
        <v>0.28623399999999999</v>
      </c>
      <c r="U539">
        <v>1</v>
      </c>
    </row>
    <row r="540" spans="1:21">
      <c r="A540" t="s">
        <v>19179</v>
      </c>
      <c r="B540" t="s">
        <v>6294</v>
      </c>
      <c r="F540" s="1">
        <v>16.091149999999999</v>
      </c>
      <c r="G540" s="1">
        <v>18.649509999999999</v>
      </c>
      <c r="H540" s="1">
        <v>27.556740000000001</v>
      </c>
      <c r="I540" s="1">
        <v>26.070620000000002</v>
      </c>
      <c r="J540" s="1">
        <v>18.985430000000001</v>
      </c>
      <c r="K540" s="1">
        <v>18.07771</v>
      </c>
      <c r="L540" s="1">
        <v>45.604030000000002</v>
      </c>
      <c r="M540" s="1">
        <v>48.774859999999997</v>
      </c>
      <c r="N540" s="1">
        <v>0.72457360000000004</v>
      </c>
      <c r="O540" s="1">
        <v>1.5238099999999999E-7</v>
      </c>
      <c r="P540" s="1">
        <v>1.5473330000000001</v>
      </c>
      <c r="Q540" s="1">
        <v>1.166629E-48</v>
      </c>
      <c r="R540">
        <v>-0.10016</v>
      </c>
      <c r="S540">
        <v>0.69827600000000001</v>
      </c>
      <c r="T540">
        <v>0.67967599999999995</v>
      </c>
      <c r="U540">
        <v>0</v>
      </c>
    </row>
    <row r="541" spans="1:21">
      <c r="A541" t="s">
        <v>19180</v>
      </c>
      <c r="B541" t="s">
        <v>6300</v>
      </c>
      <c r="C541" t="s">
        <v>19181</v>
      </c>
      <c r="D541" t="s">
        <v>17715</v>
      </c>
      <c r="E541" t="s">
        <v>19182</v>
      </c>
      <c r="F541" s="1">
        <v>0.1638491</v>
      </c>
      <c r="G541" s="1">
        <v>0.28732649999999998</v>
      </c>
      <c r="H541" s="1">
        <v>0.27041019999999999</v>
      </c>
      <c r="I541" s="1">
        <v>0.29327619999999999</v>
      </c>
      <c r="J541" s="1">
        <v>0.72495069999999995</v>
      </c>
      <c r="K541" s="1">
        <v>0.73696099999999998</v>
      </c>
      <c r="L541" s="1">
        <v>0.1710045</v>
      </c>
      <c r="M541" s="1">
        <v>5.713559E-2</v>
      </c>
      <c r="N541" s="1">
        <v>0.22409709999999999</v>
      </c>
      <c r="O541" s="1">
        <v>0.94280079999999999</v>
      </c>
      <c r="P541" s="1">
        <v>-1.435681</v>
      </c>
      <c r="Q541" s="1">
        <v>1.482557E-3</v>
      </c>
      <c r="R541">
        <v>0.86932200000000004</v>
      </c>
      <c r="S541">
        <v>4.5920999999999997E-2</v>
      </c>
      <c r="T541">
        <v>-0.73796600000000001</v>
      </c>
      <c r="U541">
        <v>0.27321000000000001</v>
      </c>
    </row>
    <row r="542" spans="1:21">
      <c r="A542" t="s">
        <v>19183</v>
      </c>
      <c r="B542" t="s">
        <v>6311</v>
      </c>
      <c r="F542" s="1">
        <v>16.86157</v>
      </c>
      <c r="G542" s="1">
        <v>14.911860000000001</v>
      </c>
      <c r="H542" s="1">
        <v>21.238510000000002</v>
      </c>
      <c r="I542" s="1">
        <v>21.75656</v>
      </c>
      <c r="J542" s="1">
        <v>12.892749999999999</v>
      </c>
      <c r="K542" s="1">
        <v>10.97387</v>
      </c>
      <c r="L542" s="1">
        <v>24.417840000000002</v>
      </c>
      <c r="M542" s="1">
        <v>22.120519999999999</v>
      </c>
      <c r="N542" s="1">
        <v>0.54405769999999998</v>
      </c>
      <c r="O542" s="1">
        <v>2.1558039999999999E-4</v>
      </c>
      <c r="P542" s="1">
        <v>1.158703</v>
      </c>
      <c r="Q542" s="1">
        <v>7.1310690000000002E-18</v>
      </c>
      <c r="R542">
        <v>-0.57530499999999996</v>
      </c>
      <c r="S542">
        <v>5.2899999999999996E-4</v>
      </c>
      <c r="T542">
        <v>-7.0439999999999999E-3</v>
      </c>
      <c r="U542">
        <v>1</v>
      </c>
    </row>
    <row r="543" spans="1:21">
      <c r="A543" t="s">
        <v>19184</v>
      </c>
      <c r="B543" t="s">
        <v>6312</v>
      </c>
      <c r="F543" s="1">
        <v>7.0918409999999996</v>
      </c>
      <c r="G543" s="1">
        <v>7.5705539999999996</v>
      </c>
      <c r="H543" s="1">
        <v>13.21208</v>
      </c>
      <c r="I543" s="1">
        <v>13.436529999999999</v>
      </c>
      <c r="J543" s="1">
        <v>8.4787029999999994</v>
      </c>
      <c r="K543" s="1">
        <v>7.5045770000000003</v>
      </c>
      <c r="L543" s="1">
        <v>27.49334</v>
      </c>
      <c r="M543" s="1">
        <v>30.320399999999999</v>
      </c>
      <c r="N543" s="1">
        <v>0.90493599999999996</v>
      </c>
      <c r="O543" s="1">
        <v>2.5420040000000001E-7</v>
      </c>
      <c r="P543" s="1">
        <v>2.0045350000000002</v>
      </c>
      <c r="Q543" s="1">
        <v>1.0378550000000001E-54</v>
      </c>
      <c r="R543">
        <v>-7.1943999999999994E-2</v>
      </c>
      <c r="S543">
        <v>0.91282799999999997</v>
      </c>
      <c r="T543">
        <v>0.96290799999999999</v>
      </c>
      <c r="U543">
        <v>0</v>
      </c>
    </row>
    <row r="544" spans="1:21">
      <c r="A544" t="s">
        <v>19185</v>
      </c>
      <c r="B544" t="s">
        <v>6317</v>
      </c>
      <c r="C544" t="s">
        <v>19186</v>
      </c>
      <c r="D544" t="s">
        <v>16750</v>
      </c>
      <c r="E544" t="s">
        <v>19187</v>
      </c>
      <c r="F544" s="1">
        <v>2.1651250000000002</v>
      </c>
      <c r="G544" s="1">
        <v>1.4765239999999999</v>
      </c>
      <c r="H544" s="1">
        <v>2.7791869999999999</v>
      </c>
      <c r="I544" s="1">
        <v>2.0345819999999999</v>
      </c>
      <c r="J544" s="1">
        <v>1.149553</v>
      </c>
      <c r="K544" s="1">
        <v>1.310926</v>
      </c>
      <c r="L544" s="1">
        <v>2.542138</v>
      </c>
      <c r="M544" s="1">
        <v>3.3031160000000002</v>
      </c>
      <c r="N544" s="1">
        <v>0.3441015</v>
      </c>
      <c r="O544" s="1">
        <v>0.61722290000000002</v>
      </c>
      <c r="P544" s="1">
        <v>1.034859</v>
      </c>
      <c r="Q544" s="1">
        <v>7.2410240000000004E-3</v>
      </c>
      <c r="R544">
        <v>-0.44476300000000002</v>
      </c>
      <c r="S544">
        <v>0.37996600000000003</v>
      </c>
      <c r="T544">
        <v>0.124769</v>
      </c>
      <c r="U544">
        <v>0.93034899999999998</v>
      </c>
    </row>
    <row r="545" spans="1:21">
      <c r="A545" t="s">
        <v>17800</v>
      </c>
      <c r="B545" t="s">
        <v>6333</v>
      </c>
      <c r="F545" s="1">
        <v>5.12432</v>
      </c>
      <c r="G545" s="1">
        <v>6.1808690000000004</v>
      </c>
      <c r="H545" s="1">
        <v>13.759370000000001</v>
      </c>
      <c r="I545" s="1">
        <v>13.75816</v>
      </c>
      <c r="J545" s="1">
        <v>5.9380540000000002</v>
      </c>
      <c r="K545" s="1">
        <v>5.698728</v>
      </c>
      <c r="L545" s="1">
        <v>22.6021</v>
      </c>
      <c r="M545" s="1">
        <v>19.88984</v>
      </c>
      <c r="N545" s="1">
        <v>1.200674</v>
      </c>
      <c r="O545" s="1">
        <v>3.6550079999999999E-8</v>
      </c>
      <c r="P545" s="1">
        <v>1.9153579999999999</v>
      </c>
      <c r="Q545" s="1">
        <v>2.5102110000000002E-25</v>
      </c>
      <c r="R545">
        <v>-0.125915</v>
      </c>
      <c r="S545">
        <v>0.83555100000000004</v>
      </c>
      <c r="T545">
        <v>0.47480099999999997</v>
      </c>
      <c r="U545">
        <v>1.1568E-2</v>
      </c>
    </row>
    <row r="546" spans="1:21">
      <c r="A546" t="s">
        <v>17801</v>
      </c>
      <c r="B546" t="s">
        <v>6340</v>
      </c>
      <c r="F546" s="1">
        <v>0.79849990000000004</v>
      </c>
      <c r="G546" s="1">
        <v>1.815143</v>
      </c>
      <c r="H546" s="1">
        <v>4.6367520000000004</v>
      </c>
      <c r="I546" s="1">
        <v>4.168641</v>
      </c>
      <c r="J546" s="1">
        <v>0.8243587</v>
      </c>
      <c r="K546" s="1">
        <v>0.80578439999999996</v>
      </c>
      <c r="L546" s="1">
        <v>3.1251410000000002</v>
      </c>
      <c r="M546" s="1">
        <v>2.7844389999999999</v>
      </c>
      <c r="N546" s="1">
        <v>1.200315</v>
      </c>
      <c r="O546" s="1">
        <v>7.2896850000000004E-4</v>
      </c>
      <c r="P546" s="1">
        <v>1.3073650000000001</v>
      </c>
      <c r="Q546" s="1">
        <v>1.2569980000000001E-3</v>
      </c>
      <c r="R546">
        <v>-0.38700200000000001</v>
      </c>
      <c r="S546">
        <v>0.49628899999999998</v>
      </c>
      <c r="T546">
        <v>-0.54003699999999999</v>
      </c>
      <c r="U546">
        <v>0.19407099999999999</v>
      </c>
    </row>
    <row r="547" spans="1:21">
      <c r="A547" t="s">
        <v>17802</v>
      </c>
      <c r="B547" t="s">
        <v>6342</v>
      </c>
      <c r="F547" s="1">
        <v>35.607610000000001</v>
      </c>
      <c r="G547" s="1">
        <v>34.689819999999997</v>
      </c>
      <c r="H547" s="1">
        <v>78.459220000000002</v>
      </c>
      <c r="I547" s="1">
        <v>79.668319999999994</v>
      </c>
      <c r="J547" s="1">
        <v>18.803879999999999</v>
      </c>
      <c r="K547" s="1">
        <v>15.399620000000001</v>
      </c>
      <c r="L547" s="1">
        <v>34.964829999999999</v>
      </c>
      <c r="M547" s="1">
        <v>35.047089999999997</v>
      </c>
      <c r="N547" s="1">
        <v>1.1371439999999999</v>
      </c>
      <c r="O547" s="1">
        <v>9.5344950000000002E-9</v>
      </c>
      <c r="P547" s="1">
        <v>1.0707180000000001</v>
      </c>
      <c r="Q547" s="1">
        <v>1.2339919999999999E-4</v>
      </c>
      <c r="R547">
        <v>-0.98419199999999996</v>
      </c>
      <c r="S547">
        <v>3.6099999999999999E-4</v>
      </c>
      <c r="T547">
        <v>-1.183084</v>
      </c>
      <c r="U547">
        <v>0</v>
      </c>
    </row>
    <row r="548" spans="1:21">
      <c r="A548" t="s">
        <v>17803</v>
      </c>
      <c r="B548" t="s">
        <v>6368</v>
      </c>
      <c r="F548" s="1">
        <v>11.5373</v>
      </c>
      <c r="G548" s="1">
        <v>11.53187</v>
      </c>
      <c r="H548" s="1">
        <v>23.491790000000002</v>
      </c>
      <c r="I548" s="1">
        <v>22.729299999999999</v>
      </c>
      <c r="J548" s="1">
        <v>11.402670000000001</v>
      </c>
      <c r="K548" s="1">
        <v>9.2665209999999991</v>
      </c>
      <c r="L548" s="1">
        <v>28.213290000000001</v>
      </c>
      <c r="M548" s="1">
        <v>26.7775</v>
      </c>
      <c r="N548" s="1">
        <v>1.0709900000000001</v>
      </c>
      <c r="O548" s="1">
        <v>2.1302310000000001E-15</v>
      </c>
      <c r="P548" s="1">
        <v>1.5964970000000001</v>
      </c>
      <c r="Q548" s="1">
        <v>2.5638439999999999E-37</v>
      </c>
      <c r="R548">
        <v>-0.34009200000000001</v>
      </c>
      <c r="S548">
        <v>9.8515000000000005E-2</v>
      </c>
      <c r="T548">
        <v>0.12712699999999999</v>
      </c>
      <c r="U548">
        <v>0.45025700000000002</v>
      </c>
    </row>
    <row r="549" spans="1:21">
      <c r="A549" t="s">
        <v>19188</v>
      </c>
      <c r="B549" t="s">
        <v>6376</v>
      </c>
      <c r="F549" s="1">
        <v>1.726254</v>
      </c>
      <c r="G549" s="1">
        <v>1.561634</v>
      </c>
      <c r="H549" s="1">
        <v>1.3566400000000001</v>
      </c>
      <c r="I549" s="1">
        <v>0.88281449999999995</v>
      </c>
      <c r="J549" s="1">
        <v>5.5646950000000004</v>
      </c>
      <c r="K549" s="1">
        <v>5.7592720000000002</v>
      </c>
      <c r="L549" s="1">
        <v>2.0375700000000001</v>
      </c>
      <c r="M549" s="1">
        <v>1.7198850000000001</v>
      </c>
      <c r="N549" s="1">
        <v>-0.2261455</v>
      </c>
      <c r="O549" s="1">
        <v>0.90201290000000001</v>
      </c>
      <c r="P549" s="1">
        <v>-1.0346649999999999</v>
      </c>
      <c r="Q549" s="1">
        <v>2.648053E-3</v>
      </c>
      <c r="R549">
        <v>1.1061430000000001</v>
      </c>
      <c r="S549">
        <v>7.9000000000000001E-4</v>
      </c>
      <c r="T549">
        <v>0.40609200000000001</v>
      </c>
      <c r="U549">
        <v>0.56598099999999996</v>
      </c>
    </row>
    <row r="550" spans="1:21">
      <c r="A550" t="s">
        <v>19189</v>
      </c>
      <c r="B550" t="s">
        <v>6377</v>
      </c>
      <c r="F550" s="1">
        <v>13.366400000000001</v>
      </c>
      <c r="G550" s="1">
        <v>16.61412</v>
      </c>
      <c r="H550" s="1">
        <v>20.707090000000001</v>
      </c>
      <c r="I550" s="1">
        <v>23.099740000000001</v>
      </c>
      <c r="J550" s="1">
        <v>14.275090000000001</v>
      </c>
      <c r="K550" s="1">
        <v>15.282349999999999</v>
      </c>
      <c r="L550" s="1">
        <v>27.258849999999999</v>
      </c>
      <c r="M550" s="1">
        <v>27.456910000000001</v>
      </c>
      <c r="N550" s="1">
        <v>0.61910699999999996</v>
      </c>
      <c r="O550" s="1">
        <v>2.1977199999999998E-3</v>
      </c>
      <c r="P550" s="1">
        <v>1.0608960000000001</v>
      </c>
      <c r="Q550" s="1">
        <v>2.6532879999999998E-10</v>
      </c>
      <c r="R550">
        <v>-0.19275</v>
      </c>
      <c r="S550">
        <v>0.50822999999999996</v>
      </c>
      <c r="T550">
        <v>0.192467</v>
      </c>
      <c r="U550">
        <v>0.42192800000000003</v>
      </c>
    </row>
    <row r="551" spans="1:21">
      <c r="A551" t="s">
        <v>19190</v>
      </c>
      <c r="B551" t="s">
        <v>6394</v>
      </c>
      <c r="F551" s="1">
        <v>3.6292300000000002</v>
      </c>
      <c r="G551" s="1">
        <v>2.6517650000000001</v>
      </c>
      <c r="H551" s="1">
        <v>3.0250210000000002</v>
      </c>
      <c r="I551" s="1">
        <v>2.5098259999999999</v>
      </c>
      <c r="J551" s="1">
        <v>4.671284</v>
      </c>
      <c r="K551" s="1">
        <v>4.5660319999999999</v>
      </c>
      <c r="L551" s="1">
        <v>8.8954059999999995</v>
      </c>
      <c r="M551" s="1">
        <v>8.7725209999999993</v>
      </c>
      <c r="N551" s="1">
        <v>-2.517053E-2</v>
      </c>
      <c r="O551">
        <v>1</v>
      </c>
      <c r="P551" s="1">
        <v>1.0597160000000001</v>
      </c>
      <c r="Q551" s="1">
        <v>7.6850090000000001E-7</v>
      </c>
      <c r="R551">
        <v>0.29443799999999998</v>
      </c>
      <c r="S551">
        <v>0.46984500000000001</v>
      </c>
      <c r="T551">
        <v>1.3648659999999999</v>
      </c>
      <c r="U551">
        <v>0</v>
      </c>
    </row>
    <row r="552" spans="1:21">
      <c r="A552" t="s">
        <v>17808</v>
      </c>
      <c r="B552" t="s">
        <v>6396</v>
      </c>
      <c r="F552" s="1">
        <v>7.0538080000000001</v>
      </c>
      <c r="G552" s="1">
        <v>7.3514379999999999</v>
      </c>
      <c r="H552" s="1">
        <v>23.16234</v>
      </c>
      <c r="I552" s="1">
        <v>17.32367</v>
      </c>
      <c r="J552" s="1">
        <v>8.8548159999999996</v>
      </c>
      <c r="K552" s="1">
        <v>4.5404859999999996</v>
      </c>
      <c r="L552" s="1">
        <v>16.407229999999998</v>
      </c>
      <c r="M552" s="1">
        <v>13.72869</v>
      </c>
      <c r="N552" s="1">
        <v>1.3611740000000001</v>
      </c>
      <c r="O552" s="1">
        <v>1.05043E-5</v>
      </c>
      <c r="P552" s="1">
        <v>1.286065</v>
      </c>
      <c r="Q552" s="1">
        <v>1.020207E-4</v>
      </c>
      <c r="R552">
        <v>-0.29124699999999998</v>
      </c>
      <c r="S552">
        <v>0.71728400000000003</v>
      </c>
      <c r="T552">
        <v>-0.49663000000000002</v>
      </c>
      <c r="U552">
        <v>0.123458</v>
      </c>
    </row>
    <row r="553" spans="1:21">
      <c r="A553" t="s">
        <v>19191</v>
      </c>
      <c r="B553" t="s">
        <v>6422</v>
      </c>
      <c r="C553" t="s">
        <v>19192</v>
      </c>
      <c r="D553" t="s">
        <v>19193</v>
      </c>
      <c r="E553" t="s">
        <v>19194</v>
      </c>
      <c r="F553" s="1">
        <v>35.594940000000001</v>
      </c>
      <c r="G553" s="1">
        <v>37.272889999999997</v>
      </c>
      <c r="H553" s="1">
        <v>44.645299999999999</v>
      </c>
      <c r="I553" s="1">
        <v>43.512239999999998</v>
      </c>
      <c r="J553" s="1">
        <v>18.728539999999999</v>
      </c>
      <c r="K553" s="1">
        <v>16.96236</v>
      </c>
      <c r="L553" s="1">
        <v>36.29983</v>
      </c>
      <c r="M553" s="1">
        <v>32.127380000000002</v>
      </c>
      <c r="N553" s="1">
        <v>0.40391850000000001</v>
      </c>
      <c r="O553" s="1">
        <v>2.8557749999999999E-5</v>
      </c>
      <c r="P553" s="1">
        <v>1.1510659999999999</v>
      </c>
      <c r="Q553" s="1">
        <v>4.0575960000000003E-18</v>
      </c>
      <c r="R553">
        <v>-1.189729</v>
      </c>
      <c r="S553">
        <v>0</v>
      </c>
      <c r="T553">
        <v>-0.47985299999999997</v>
      </c>
      <c r="U553">
        <v>0</v>
      </c>
    </row>
    <row r="554" spans="1:21">
      <c r="A554" t="s">
        <v>19195</v>
      </c>
      <c r="B554" t="s">
        <v>6429</v>
      </c>
      <c r="F554" s="1">
        <v>7.0098760000000002</v>
      </c>
      <c r="G554" s="1">
        <v>5.1541110000000003</v>
      </c>
      <c r="H554" s="1">
        <v>7.3972610000000003</v>
      </c>
      <c r="I554" s="1">
        <v>6.8653919999999999</v>
      </c>
      <c r="J554" s="1">
        <v>8.7778930000000006</v>
      </c>
      <c r="K554" s="1">
        <v>8.9233159999999998</v>
      </c>
      <c r="L554" s="1">
        <v>18.750129999999999</v>
      </c>
      <c r="M554" s="1">
        <v>17.410620000000002</v>
      </c>
      <c r="N554" s="1">
        <v>0.30281010000000003</v>
      </c>
      <c r="O554" s="1">
        <v>0.53047759999999999</v>
      </c>
      <c r="P554" s="1">
        <v>1.1654139999999999</v>
      </c>
      <c r="Q554" s="1">
        <v>1.2424289999999999E-9</v>
      </c>
      <c r="R554">
        <v>0.29096699999999998</v>
      </c>
      <c r="S554">
        <v>0.43553199999999997</v>
      </c>
      <c r="T554">
        <v>1.1104499999999999</v>
      </c>
      <c r="U554">
        <v>0</v>
      </c>
    </row>
    <row r="555" spans="1:21">
      <c r="A555" t="s">
        <v>19196</v>
      </c>
      <c r="B555" t="s">
        <v>6445</v>
      </c>
      <c r="F555" s="1">
        <v>0.88755189999999995</v>
      </c>
      <c r="G555" s="1">
        <v>0.86467530000000004</v>
      </c>
      <c r="H555" s="1">
        <v>2.7125590000000002</v>
      </c>
      <c r="I555" s="1">
        <v>2.3829660000000001</v>
      </c>
      <c r="J555" s="1">
        <v>1.832589</v>
      </c>
      <c r="K555" s="1">
        <v>0.89564889999999997</v>
      </c>
      <c r="L555" s="1">
        <v>4.8888689999999997</v>
      </c>
      <c r="M555" s="1">
        <v>5.80307</v>
      </c>
      <c r="N555" s="1">
        <v>0.85168509999999997</v>
      </c>
      <c r="O555" s="1">
        <v>5.5330480000000001E-2</v>
      </c>
      <c r="P555" s="1">
        <v>1.5851040000000001</v>
      </c>
      <c r="Q555" s="1">
        <v>5.519481E-6</v>
      </c>
      <c r="R555">
        <v>0.17843999999999999</v>
      </c>
      <c r="S555">
        <v>0.86654200000000003</v>
      </c>
      <c r="T555">
        <v>0.72272899999999995</v>
      </c>
      <c r="U555">
        <v>6.4054E-2</v>
      </c>
    </row>
    <row r="556" spans="1:21">
      <c r="A556" t="s">
        <v>19197</v>
      </c>
      <c r="B556" t="s">
        <v>6457</v>
      </c>
      <c r="F556" s="1">
        <v>0.90952940000000004</v>
      </c>
      <c r="G556" s="1">
        <v>0.22152160000000001</v>
      </c>
      <c r="H556" s="1">
        <v>2.9187129999999999</v>
      </c>
      <c r="I556" s="1">
        <v>3.0524659999999999</v>
      </c>
      <c r="J556" s="1">
        <v>2.816951</v>
      </c>
      <c r="K556" s="1">
        <v>5.113607</v>
      </c>
      <c r="L556" s="1">
        <v>20.962589999999999</v>
      </c>
      <c r="M556" s="1">
        <v>20.615449999999999</v>
      </c>
      <c r="N556" s="1">
        <v>1.0850029999999999</v>
      </c>
      <c r="O556" s="1">
        <v>1.9774920000000001E-2</v>
      </c>
      <c r="P556" s="1">
        <v>2.1888339999999999</v>
      </c>
      <c r="Q556" s="1">
        <v>7.5626940000000004E-18</v>
      </c>
      <c r="R556">
        <v>1.2159249999999999</v>
      </c>
      <c r="S556">
        <v>2.0146000000000001E-2</v>
      </c>
      <c r="T556">
        <v>2.15429</v>
      </c>
      <c r="U556">
        <v>0</v>
      </c>
    </row>
    <row r="557" spans="1:21">
      <c r="A557" t="s">
        <v>19198</v>
      </c>
      <c r="B557" t="s">
        <v>6466</v>
      </c>
      <c r="F557" s="1">
        <v>1.693497</v>
      </c>
      <c r="G557" s="1">
        <v>1.3629169999999999</v>
      </c>
      <c r="H557" s="1">
        <v>0.4725646</v>
      </c>
      <c r="I557" s="1">
        <v>0.85664859999999998</v>
      </c>
      <c r="J557" s="1">
        <v>4.2351070000000002</v>
      </c>
      <c r="K557" s="1">
        <v>2.8022469999999999</v>
      </c>
      <c r="L557" s="1">
        <v>1.088649</v>
      </c>
      <c r="M557" s="1">
        <v>0.89864330000000003</v>
      </c>
      <c r="N557" s="1">
        <v>-0.61473</v>
      </c>
      <c r="O557" s="1">
        <v>0.23807490000000001</v>
      </c>
      <c r="P557" s="1">
        <v>-1.1805939999999999</v>
      </c>
      <c r="Q557" s="1">
        <v>5.1638389999999999E-3</v>
      </c>
      <c r="R557">
        <v>0.72623099999999996</v>
      </c>
      <c r="S557">
        <v>6.2564999999999996E-2</v>
      </c>
      <c r="T557">
        <v>0.30635000000000001</v>
      </c>
      <c r="U557">
        <v>0.75963000000000003</v>
      </c>
    </row>
    <row r="558" spans="1:21">
      <c r="A558" t="s">
        <v>19199</v>
      </c>
      <c r="B558" t="s">
        <v>6474</v>
      </c>
      <c r="F558" s="1">
        <v>0.7263191</v>
      </c>
      <c r="G558" s="1">
        <v>1.768996</v>
      </c>
      <c r="H558" s="1">
        <v>1.664846</v>
      </c>
      <c r="I558" s="1">
        <v>3.9001519999999998</v>
      </c>
      <c r="J558" s="1">
        <v>2.570881</v>
      </c>
      <c r="K558" s="1">
        <v>2.5129549999999998</v>
      </c>
      <c r="L558" s="1">
        <v>6.9486819999999998</v>
      </c>
      <c r="M558" s="1">
        <v>8.5479900000000004</v>
      </c>
      <c r="N558" s="1">
        <v>0.49171110000000001</v>
      </c>
      <c r="O558" s="1">
        <v>0.53233710000000001</v>
      </c>
      <c r="P558" s="1">
        <v>1.165392</v>
      </c>
      <c r="Q558" s="1">
        <v>4.7848500000000002E-3</v>
      </c>
      <c r="R558">
        <v>0.35761799999999999</v>
      </c>
      <c r="S558">
        <v>0.712364</v>
      </c>
      <c r="T558">
        <v>0.917659</v>
      </c>
      <c r="U558">
        <v>6.0690000000000001E-2</v>
      </c>
    </row>
    <row r="559" spans="1:21">
      <c r="A559" t="s">
        <v>19200</v>
      </c>
      <c r="B559" t="s">
        <v>6480</v>
      </c>
      <c r="F559" s="1">
        <v>18.99513</v>
      </c>
      <c r="G559" s="1">
        <v>16.078579999999999</v>
      </c>
      <c r="H559" s="1">
        <v>29.978400000000001</v>
      </c>
      <c r="I559" s="1">
        <v>22.294889999999999</v>
      </c>
      <c r="J559" s="1">
        <v>21.76878</v>
      </c>
      <c r="K559" s="1">
        <v>25.85717</v>
      </c>
      <c r="L559" s="1">
        <v>51.457470000000001</v>
      </c>
      <c r="M559" s="1">
        <v>53.207320000000003</v>
      </c>
      <c r="N559" s="1">
        <v>0.63956550000000001</v>
      </c>
      <c r="O559" s="1">
        <v>5.9609160000000001E-2</v>
      </c>
      <c r="P559" s="1">
        <v>1.3311770000000001</v>
      </c>
      <c r="Q559" s="1">
        <v>7.5472129999999995E-26</v>
      </c>
      <c r="R559">
        <v>0.21748100000000001</v>
      </c>
      <c r="S559">
        <v>0.37949899999999998</v>
      </c>
      <c r="T559">
        <v>0.86423300000000003</v>
      </c>
      <c r="U559">
        <v>0</v>
      </c>
    </row>
    <row r="560" spans="1:21">
      <c r="A560" t="s">
        <v>19201</v>
      </c>
      <c r="B560" t="s">
        <v>6504</v>
      </c>
      <c r="F560" s="1">
        <v>0.87868579999999996</v>
      </c>
      <c r="G560" s="1">
        <v>1.198453</v>
      </c>
      <c r="H560" s="1">
        <v>0.48338310000000001</v>
      </c>
      <c r="I560" s="1">
        <v>0.47183229999999998</v>
      </c>
      <c r="J560" s="1">
        <v>4.3542779999999999</v>
      </c>
      <c r="K560" s="1">
        <v>3.9521570000000001</v>
      </c>
      <c r="L560" s="1">
        <v>0.61137249999999999</v>
      </c>
      <c r="M560" s="1">
        <v>0.91921609999999998</v>
      </c>
      <c r="N560" s="1">
        <v>-0.33743250000000002</v>
      </c>
      <c r="O560" s="1">
        <v>0.78958839999999997</v>
      </c>
      <c r="P560" s="1">
        <v>-1.3162320000000001</v>
      </c>
      <c r="Q560" s="1">
        <v>2.3493619999999998E-3</v>
      </c>
      <c r="R560">
        <v>1.0144979999999999</v>
      </c>
      <c r="S560">
        <v>1.3544E-2</v>
      </c>
      <c r="T560">
        <v>0.21834000000000001</v>
      </c>
      <c r="U560">
        <v>0.93034899999999998</v>
      </c>
    </row>
    <row r="561" spans="1:21">
      <c r="A561" t="s">
        <v>19202</v>
      </c>
      <c r="B561" t="s">
        <v>6506</v>
      </c>
      <c r="F561" s="1">
        <v>2.9412090000000002</v>
      </c>
      <c r="G561" s="1">
        <v>2.759274</v>
      </c>
      <c r="H561" s="1">
        <v>3.9951099999999999</v>
      </c>
      <c r="I561" s="1">
        <v>5.6544840000000001</v>
      </c>
      <c r="J561" s="1">
        <v>4.7233780000000003</v>
      </c>
      <c r="K561" s="1">
        <v>4.0516110000000003</v>
      </c>
      <c r="L561" s="1">
        <v>10.51641</v>
      </c>
      <c r="M561" s="1">
        <v>11.015969999999999</v>
      </c>
      <c r="N561" s="1">
        <v>0.64533119999999999</v>
      </c>
      <c r="O561" s="1">
        <v>5.6453830000000003E-2</v>
      </c>
      <c r="P561" s="1">
        <v>1.3535809999999999</v>
      </c>
      <c r="Q561" s="1">
        <v>2.2124900000000001E-9</v>
      </c>
      <c r="R561">
        <v>0.311168</v>
      </c>
      <c r="S561">
        <v>0.48233399999999998</v>
      </c>
      <c r="T561">
        <v>0.93577399999999999</v>
      </c>
      <c r="U561">
        <v>1.6000000000000001E-4</v>
      </c>
    </row>
    <row r="562" spans="1:21">
      <c r="A562" t="s">
        <v>19203</v>
      </c>
      <c r="B562" t="s">
        <v>6519</v>
      </c>
      <c r="F562" s="1">
        <v>0.19615730000000001</v>
      </c>
      <c r="G562" s="1">
        <v>0.95550679999999999</v>
      </c>
      <c r="H562" s="1">
        <v>1.079102</v>
      </c>
      <c r="I562" s="1">
        <v>0.70221049999999996</v>
      </c>
      <c r="J562" s="1">
        <v>3.0376460000000001</v>
      </c>
      <c r="K562" s="1">
        <v>3.478208</v>
      </c>
      <c r="L562" s="1">
        <v>1.0236179999999999</v>
      </c>
      <c r="M562" s="1">
        <v>0.51301319999999995</v>
      </c>
      <c r="N562" s="1">
        <v>0.41945949999999999</v>
      </c>
      <c r="O562" s="1">
        <v>0.78213220000000006</v>
      </c>
      <c r="P562" s="1">
        <v>-1.2827360000000001</v>
      </c>
      <c r="Q562" s="1">
        <v>1.118317E-3</v>
      </c>
      <c r="R562">
        <v>1.4601839999999999</v>
      </c>
      <c r="S562">
        <v>1.92E-4</v>
      </c>
      <c r="T562">
        <v>-0.20529700000000001</v>
      </c>
      <c r="U562">
        <v>0.92576000000000003</v>
      </c>
    </row>
    <row r="563" spans="1:21">
      <c r="A563" t="s">
        <v>19204</v>
      </c>
      <c r="B563" t="s">
        <v>6527</v>
      </c>
      <c r="F563" s="1">
        <v>15.613899999999999</v>
      </c>
      <c r="G563" s="1">
        <v>12.978579999999999</v>
      </c>
      <c r="H563" s="1">
        <v>19.372399999999999</v>
      </c>
      <c r="I563" s="1">
        <v>22.819590000000002</v>
      </c>
      <c r="J563" s="1">
        <v>21.865960000000001</v>
      </c>
      <c r="K563" s="1">
        <v>22.426459999999999</v>
      </c>
      <c r="L563" s="1">
        <v>51.765239999999999</v>
      </c>
      <c r="M563" s="1">
        <v>49.76408</v>
      </c>
      <c r="N563" s="1">
        <v>0.66281710000000005</v>
      </c>
      <c r="O563" s="1">
        <v>8.8258439999999998E-4</v>
      </c>
      <c r="P563" s="1">
        <v>1.4131279999999999</v>
      </c>
      <c r="Q563" s="1">
        <v>1.0022300000000001E-57</v>
      </c>
      <c r="R563">
        <v>0.41308299999999998</v>
      </c>
      <c r="S563">
        <v>4.7000000000000002E-3</v>
      </c>
      <c r="T563">
        <v>1.1290640000000001</v>
      </c>
      <c r="U563">
        <v>0</v>
      </c>
    </row>
    <row r="564" spans="1:21">
      <c r="A564" t="s">
        <v>19205</v>
      </c>
      <c r="B564" t="s">
        <v>6531</v>
      </c>
      <c r="F564" s="1">
        <v>2.565906</v>
      </c>
      <c r="G564" s="1">
        <v>2.2220179999999998</v>
      </c>
      <c r="H564" s="1">
        <v>0.871332</v>
      </c>
      <c r="I564" s="1">
        <v>1.190715</v>
      </c>
      <c r="J564" s="1">
        <v>2.9433340000000001</v>
      </c>
      <c r="K564" s="1">
        <v>4.4388249999999996</v>
      </c>
      <c r="L564" s="1">
        <v>1.157144</v>
      </c>
      <c r="M564" s="1">
        <v>0.66278060000000005</v>
      </c>
      <c r="N564" s="1">
        <v>-0.65026989999999996</v>
      </c>
      <c r="O564" s="1">
        <v>0.15476000000000001</v>
      </c>
      <c r="P564" s="1">
        <v>-1.268343</v>
      </c>
      <c r="Q564" s="1">
        <v>4.4833E-3</v>
      </c>
      <c r="R564">
        <v>0.29644100000000001</v>
      </c>
      <c r="S564">
        <v>0.48334199999999999</v>
      </c>
      <c r="T564">
        <v>-0.195183</v>
      </c>
      <c r="U564">
        <v>0.91476500000000005</v>
      </c>
    </row>
    <row r="565" spans="1:21">
      <c r="A565" t="s">
        <v>19206</v>
      </c>
      <c r="B565" t="s">
        <v>6542</v>
      </c>
      <c r="C565" t="s">
        <v>19207</v>
      </c>
      <c r="D565" t="s">
        <v>19208</v>
      </c>
      <c r="E565" t="s">
        <v>19209</v>
      </c>
      <c r="F565" s="1">
        <v>6.2865690000000001</v>
      </c>
      <c r="G565" s="1">
        <v>4.0045029999999997</v>
      </c>
      <c r="H565" s="1">
        <v>9.97607</v>
      </c>
      <c r="I565" s="1">
        <v>7.1409690000000001</v>
      </c>
      <c r="J565" s="1">
        <v>11.767860000000001</v>
      </c>
      <c r="K565" s="1">
        <v>10.038729999999999</v>
      </c>
      <c r="L565" s="1">
        <v>25.86591</v>
      </c>
      <c r="M565" s="1">
        <v>22.1326</v>
      </c>
      <c r="N565" s="1">
        <v>0.61187659999999999</v>
      </c>
      <c r="O565" s="1">
        <v>0.12548500000000001</v>
      </c>
      <c r="P565" s="1">
        <v>1.221651</v>
      </c>
      <c r="Q565" s="1">
        <v>4.6216480000000003E-8</v>
      </c>
      <c r="R565">
        <v>0.66603400000000001</v>
      </c>
      <c r="S565">
        <v>6.2114999999999997E-2</v>
      </c>
      <c r="T565">
        <v>1.206488</v>
      </c>
      <c r="U565">
        <v>9.9999999999999995E-7</v>
      </c>
    </row>
    <row r="566" spans="1:21">
      <c r="A566" t="s">
        <v>19210</v>
      </c>
      <c r="B566" t="s">
        <v>6547</v>
      </c>
      <c r="F566" s="1">
        <v>1.2352259999999999</v>
      </c>
      <c r="G566" s="1">
        <v>1.504235</v>
      </c>
      <c r="H566" s="1">
        <v>1.415673</v>
      </c>
      <c r="I566" s="1">
        <v>0.69092220000000004</v>
      </c>
      <c r="J566" s="1">
        <v>4.5088400000000002</v>
      </c>
      <c r="K566" s="1">
        <v>3.8730359999999999</v>
      </c>
      <c r="L566" s="1">
        <v>1.0743069999999999</v>
      </c>
      <c r="M566" s="1">
        <v>1.076835</v>
      </c>
      <c r="N566" s="1">
        <v>-0.13118850000000001</v>
      </c>
      <c r="O566">
        <v>1</v>
      </c>
      <c r="P566" s="1">
        <v>-1.1193489999999999</v>
      </c>
      <c r="Q566" s="1">
        <v>6.992191E-3</v>
      </c>
      <c r="R566">
        <v>0.86617200000000005</v>
      </c>
      <c r="S566">
        <v>3.0825999999999999E-2</v>
      </c>
      <c r="T566">
        <v>-1.6878000000000001E-2</v>
      </c>
      <c r="U566">
        <v>1</v>
      </c>
    </row>
    <row r="567" spans="1:21">
      <c r="A567" t="s">
        <v>19211</v>
      </c>
      <c r="B567" t="s">
        <v>6557</v>
      </c>
      <c r="C567" t="s">
        <v>19212</v>
      </c>
      <c r="D567" t="s">
        <v>19213</v>
      </c>
      <c r="E567" t="s">
        <v>19214</v>
      </c>
      <c r="F567" s="1">
        <v>2.8165640000000001</v>
      </c>
      <c r="G567" s="1">
        <v>3.0328059999999999</v>
      </c>
      <c r="H567" s="1">
        <v>2.1067079999999998</v>
      </c>
      <c r="I567" s="1">
        <v>1.3266880000000001</v>
      </c>
      <c r="J567" s="1">
        <v>9.5103960000000001</v>
      </c>
      <c r="K567" s="1">
        <v>8.5908890000000007</v>
      </c>
      <c r="L567" s="1">
        <v>2.4496380000000002</v>
      </c>
      <c r="M567" s="1">
        <v>2.5200170000000002</v>
      </c>
      <c r="N567" s="1">
        <v>-0.4661517</v>
      </c>
      <c r="O567" s="1">
        <v>0.31673560000000001</v>
      </c>
      <c r="P567" s="1">
        <v>-1.4212990000000001</v>
      </c>
      <c r="Q567" s="1">
        <v>3.4979679999999998E-10</v>
      </c>
      <c r="R567">
        <v>1.214742</v>
      </c>
      <c r="S567">
        <v>0</v>
      </c>
      <c r="T567">
        <v>0.34582600000000002</v>
      </c>
      <c r="U567">
        <v>0.53133799999999998</v>
      </c>
    </row>
    <row r="568" spans="1:21">
      <c r="A568" t="s">
        <v>19215</v>
      </c>
      <c r="B568" t="s">
        <v>6566</v>
      </c>
      <c r="F568" s="1">
        <v>7.6530839999999998</v>
      </c>
      <c r="G568" s="1">
        <v>6.4007560000000003</v>
      </c>
      <c r="H568" s="1">
        <v>4.6337789999999996</v>
      </c>
      <c r="I568" s="1">
        <v>5.5568920000000004</v>
      </c>
      <c r="J568" s="1">
        <v>19.42221</v>
      </c>
      <c r="K568" s="1">
        <v>19.109500000000001</v>
      </c>
      <c r="L568" s="1">
        <v>7.095637</v>
      </c>
      <c r="M568" s="1">
        <v>7.3011520000000001</v>
      </c>
      <c r="N568" s="1">
        <v>-0.27846569999999998</v>
      </c>
      <c r="O568" s="1">
        <v>0.44400879999999998</v>
      </c>
      <c r="P568" s="1">
        <v>-1.1131789999999999</v>
      </c>
      <c r="Q568" s="1">
        <v>2.32483E-13</v>
      </c>
      <c r="R568">
        <v>1.165656</v>
      </c>
      <c r="S568">
        <v>0</v>
      </c>
      <c r="T568">
        <v>0.34856300000000001</v>
      </c>
      <c r="U568">
        <v>0.216033</v>
      </c>
    </row>
    <row r="569" spans="1:21">
      <c r="A569" t="s">
        <v>17815</v>
      </c>
      <c r="B569" t="s">
        <v>6567</v>
      </c>
      <c r="C569" t="s">
        <v>17816</v>
      </c>
      <c r="D569" t="s">
        <v>17817</v>
      </c>
      <c r="E569" t="s">
        <v>17818</v>
      </c>
      <c r="F569" s="1">
        <v>11.301920000000001</v>
      </c>
      <c r="G569" s="1">
        <v>10.923920000000001</v>
      </c>
      <c r="H569" s="1">
        <v>29.863189999999999</v>
      </c>
      <c r="I569" s="1">
        <v>28.353149999999999</v>
      </c>
      <c r="J569" s="1">
        <v>16.064720000000001</v>
      </c>
      <c r="K569" s="1">
        <v>17.088290000000001</v>
      </c>
      <c r="L569" s="1">
        <v>65.943259999999995</v>
      </c>
      <c r="M569" s="1">
        <v>68.193060000000003</v>
      </c>
      <c r="N569" s="1">
        <v>1.4252279999999999</v>
      </c>
      <c r="O569" s="1">
        <v>1.0859190000000001E-25</v>
      </c>
      <c r="P569" s="1">
        <v>2.2035830000000001</v>
      </c>
      <c r="Q569" s="1">
        <v>1.4293040000000001E-118</v>
      </c>
      <c r="R569">
        <v>0.34536</v>
      </c>
      <c r="S569">
        <v>7.8866000000000006E-2</v>
      </c>
      <c r="T569">
        <v>1.0652710000000001</v>
      </c>
      <c r="U569">
        <v>0</v>
      </c>
    </row>
    <row r="570" spans="1:21">
      <c r="A570" t="s">
        <v>19216</v>
      </c>
      <c r="B570" t="s">
        <v>6578</v>
      </c>
      <c r="F570" s="1">
        <v>1.6127959999999999</v>
      </c>
      <c r="G570" s="1">
        <v>1.5057590000000001</v>
      </c>
      <c r="H570" s="1">
        <v>1.848401</v>
      </c>
      <c r="I570" s="1">
        <v>1.8042320000000001</v>
      </c>
      <c r="J570" s="1">
        <v>2.497538</v>
      </c>
      <c r="K570" s="1">
        <v>2.9062670000000002</v>
      </c>
      <c r="L570" s="1">
        <v>7.9485789999999996</v>
      </c>
      <c r="M570" s="1">
        <v>8.143027</v>
      </c>
      <c r="N570" s="1">
        <v>0.25022319999999998</v>
      </c>
      <c r="O570" s="1">
        <v>0.76603730000000003</v>
      </c>
      <c r="P570" s="1">
        <v>1.6132880000000001</v>
      </c>
      <c r="Q570" s="1">
        <v>2.9679129999999998E-14</v>
      </c>
      <c r="R570">
        <v>0.43298700000000001</v>
      </c>
      <c r="S570">
        <v>0.27987000000000001</v>
      </c>
      <c r="T570">
        <v>1.752737</v>
      </c>
      <c r="U570">
        <v>0</v>
      </c>
    </row>
    <row r="571" spans="1:21">
      <c r="A571" t="s">
        <v>17821</v>
      </c>
      <c r="B571" t="s">
        <v>6583</v>
      </c>
      <c r="F571" s="1">
        <v>14.887879999999999</v>
      </c>
      <c r="G571" s="1">
        <v>14.256209999999999</v>
      </c>
      <c r="H571" s="1">
        <v>35.5839</v>
      </c>
      <c r="I571" s="1">
        <v>37.12509</v>
      </c>
      <c r="J571" s="1">
        <v>34.005450000000003</v>
      </c>
      <c r="K571" s="1">
        <v>35.220399999999998</v>
      </c>
      <c r="L571" s="1">
        <v>74.591489999999993</v>
      </c>
      <c r="M571" s="1">
        <v>67.223709999999997</v>
      </c>
      <c r="N571" s="1">
        <v>1.3500700000000001</v>
      </c>
      <c r="O571" s="1">
        <v>5.8939119999999999E-21</v>
      </c>
      <c r="P571" s="1">
        <v>1.247987</v>
      </c>
      <c r="Q571" s="1">
        <v>2.4171849999999999E-30</v>
      </c>
      <c r="R571">
        <v>0.97557099999999997</v>
      </c>
      <c r="S571">
        <v>0</v>
      </c>
      <c r="T571">
        <v>0.82391300000000001</v>
      </c>
      <c r="U571">
        <v>0</v>
      </c>
    </row>
    <row r="572" spans="1:21">
      <c r="A572" t="s">
        <v>19217</v>
      </c>
      <c r="B572" t="s">
        <v>6594</v>
      </c>
      <c r="F572" s="1">
        <v>1.188793</v>
      </c>
      <c r="G572" s="1">
        <v>0.71270900000000004</v>
      </c>
      <c r="H572" s="1">
        <v>1.006122</v>
      </c>
      <c r="I572" s="1">
        <v>1.2276</v>
      </c>
      <c r="J572" s="1">
        <v>1.0519639999999999</v>
      </c>
      <c r="K572" s="1">
        <v>1.819232</v>
      </c>
      <c r="L572" s="1">
        <v>6.4421419999999996</v>
      </c>
      <c r="M572" s="1">
        <v>6.5370160000000004</v>
      </c>
      <c r="N572" s="1">
        <v>0.20808850000000001</v>
      </c>
      <c r="O572" s="1">
        <v>0.93070450000000005</v>
      </c>
      <c r="P572" s="1">
        <v>1.95265</v>
      </c>
      <c r="Q572" s="1">
        <v>1.43753E-12</v>
      </c>
      <c r="R572">
        <v>0.22090000000000001</v>
      </c>
      <c r="S572">
        <v>0.78386</v>
      </c>
      <c r="T572">
        <v>1.8960399999999999</v>
      </c>
      <c r="U572">
        <v>0</v>
      </c>
    </row>
    <row r="573" spans="1:21">
      <c r="A573" t="s">
        <v>19218</v>
      </c>
      <c r="B573" t="s">
        <v>6596</v>
      </c>
      <c r="F573" s="1">
        <v>0.39231460000000001</v>
      </c>
      <c r="G573">
        <v>0</v>
      </c>
      <c r="H573" s="1">
        <v>0.35970059999999998</v>
      </c>
      <c r="I573" s="1">
        <v>0.35110530000000001</v>
      </c>
      <c r="J573" s="1">
        <v>1.0414779999999999</v>
      </c>
      <c r="K573" s="1">
        <v>1.187681</v>
      </c>
      <c r="L573" s="1">
        <v>2.9002520000000001</v>
      </c>
      <c r="M573" s="1">
        <v>4.6171189999999998</v>
      </c>
      <c r="N573" s="1">
        <v>0.36344799999999999</v>
      </c>
      <c r="O573">
        <v>1</v>
      </c>
      <c r="P573" s="1">
        <v>1.182277</v>
      </c>
      <c r="Q573" s="1">
        <v>4.9276010000000002E-3</v>
      </c>
      <c r="R573">
        <v>0.85859300000000005</v>
      </c>
      <c r="S573">
        <v>0.28938599999999998</v>
      </c>
      <c r="T573">
        <v>1.6332420000000001</v>
      </c>
      <c r="U573">
        <v>2.9799999999999998E-4</v>
      </c>
    </row>
    <row r="574" spans="1:21">
      <c r="A574" t="s">
        <v>19219</v>
      </c>
      <c r="B574" t="s">
        <v>6599</v>
      </c>
      <c r="C574" t="s">
        <v>16572</v>
      </c>
      <c r="D574" t="s">
        <v>19220</v>
      </c>
      <c r="E574" t="s">
        <v>19221</v>
      </c>
      <c r="F574" s="1">
        <v>28.63148</v>
      </c>
      <c r="G574" s="1">
        <v>26.59845</v>
      </c>
      <c r="H574" s="1">
        <v>19.21968</v>
      </c>
      <c r="I574" s="1">
        <v>18.577390000000001</v>
      </c>
      <c r="J574" s="1">
        <v>86.504400000000004</v>
      </c>
      <c r="K574" s="1">
        <v>85.793559999999999</v>
      </c>
      <c r="L574" s="1">
        <v>34.328539999999997</v>
      </c>
      <c r="M574" s="1">
        <v>34.944159999999997</v>
      </c>
      <c r="N574" s="1">
        <v>-0.38244289999999997</v>
      </c>
      <c r="O574" s="1">
        <v>1.8598030000000002E-2</v>
      </c>
      <c r="P574" s="1">
        <v>-1.0513509999999999</v>
      </c>
      <c r="Q574" s="1">
        <v>3.5545989999999998E-35</v>
      </c>
      <c r="R574">
        <v>1.4006400000000001</v>
      </c>
      <c r="S574">
        <v>0</v>
      </c>
      <c r="T574">
        <v>0.72859099999999999</v>
      </c>
      <c r="U574">
        <v>0</v>
      </c>
    </row>
    <row r="575" spans="1:21">
      <c r="A575" t="s">
        <v>17822</v>
      </c>
      <c r="B575" t="s">
        <v>6603</v>
      </c>
      <c r="F575" s="1">
        <v>7.9564560000000002</v>
      </c>
      <c r="G575" s="1">
        <v>9.8534469999999992</v>
      </c>
      <c r="H575" s="1">
        <v>20.648610000000001</v>
      </c>
      <c r="I575" s="1">
        <v>22.38795</v>
      </c>
      <c r="J575" s="1">
        <v>15.93102</v>
      </c>
      <c r="K575" s="1">
        <v>13.5891</v>
      </c>
      <c r="L575" s="1">
        <v>40.581310000000002</v>
      </c>
      <c r="M575" s="1">
        <v>39.14846</v>
      </c>
      <c r="N575" s="1">
        <v>1.3244910000000001</v>
      </c>
      <c r="O575" s="1">
        <v>3.3665890000000002E-22</v>
      </c>
      <c r="P575" s="1">
        <v>1.6391039999999999</v>
      </c>
      <c r="Q575" s="1">
        <v>6.1322670000000001E-61</v>
      </c>
      <c r="R575">
        <v>0.49304500000000001</v>
      </c>
      <c r="S575">
        <v>1.9359000000000001E-2</v>
      </c>
      <c r="T575">
        <v>0.75511499999999998</v>
      </c>
      <c r="U575">
        <v>0</v>
      </c>
    </row>
    <row r="576" spans="1:21">
      <c r="A576" t="s">
        <v>19222</v>
      </c>
      <c r="B576" t="s">
        <v>6627</v>
      </c>
      <c r="C576" t="s">
        <v>19223</v>
      </c>
      <c r="D576" t="s">
        <v>19224</v>
      </c>
      <c r="E576" t="s">
        <v>19225</v>
      </c>
      <c r="F576" s="1">
        <v>2.3065699999999998</v>
      </c>
      <c r="G576" s="1">
        <v>1.8563149999999999</v>
      </c>
      <c r="H576" s="1">
        <v>1.1033839999999999</v>
      </c>
      <c r="I576" s="1">
        <v>1.1667689999999999</v>
      </c>
      <c r="J576" s="1">
        <v>2.1298279999999998</v>
      </c>
      <c r="K576" s="1">
        <v>2.3854410000000001</v>
      </c>
      <c r="L576" s="1">
        <v>0.56693649999999995</v>
      </c>
      <c r="M576" s="1">
        <v>0.87426190000000004</v>
      </c>
      <c r="N576" s="1">
        <v>-0.52073349999999996</v>
      </c>
      <c r="O576" s="1">
        <v>0.1989157</v>
      </c>
      <c r="P576" s="1">
        <v>-1.081051</v>
      </c>
      <c r="Q576" s="1">
        <v>2.012209E-3</v>
      </c>
      <c r="R576">
        <v>-6.4119999999999996E-2</v>
      </c>
      <c r="S576">
        <v>0.98487999999999998</v>
      </c>
      <c r="T576">
        <v>-0.56550699999999998</v>
      </c>
      <c r="U576">
        <v>0.25869900000000001</v>
      </c>
    </row>
    <row r="577" spans="1:21">
      <c r="A577" t="s">
        <v>19226</v>
      </c>
      <c r="B577" t="s">
        <v>6646</v>
      </c>
      <c r="C577" t="s">
        <v>19227</v>
      </c>
      <c r="D577" t="s">
        <v>18754</v>
      </c>
      <c r="E577" t="s">
        <v>19228</v>
      </c>
      <c r="F577" s="1">
        <v>1.5859859999999999</v>
      </c>
      <c r="G577" s="1">
        <v>1.3295110000000001</v>
      </c>
      <c r="H577" s="1">
        <v>1.1497839999999999</v>
      </c>
      <c r="I577" s="1">
        <v>1.0562910000000001</v>
      </c>
      <c r="J577" s="1">
        <v>6.3317990000000002</v>
      </c>
      <c r="K577" s="1">
        <v>7.2100210000000002</v>
      </c>
      <c r="L577" s="1">
        <v>2.6625100000000002</v>
      </c>
      <c r="M577" s="1">
        <v>2.7009280000000002</v>
      </c>
      <c r="N577" s="1">
        <v>-0.19045219999999999</v>
      </c>
      <c r="O577" s="1">
        <v>0.83877740000000001</v>
      </c>
      <c r="P577" s="1">
        <v>-1.0097849999999999</v>
      </c>
      <c r="Q577" s="1">
        <v>2.1992170000000001E-8</v>
      </c>
      <c r="R577">
        <v>1.7552859999999999</v>
      </c>
      <c r="S577">
        <v>0</v>
      </c>
      <c r="T577">
        <v>0.98742799999999997</v>
      </c>
      <c r="U577">
        <v>4.2999999999999999E-4</v>
      </c>
    </row>
    <row r="578" spans="1:21">
      <c r="A578" t="s">
        <v>19229</v>
      </c>
      <c r="B578" t="s">
        <v>6670</v>
      </c>
      <c r="F578" s="1">
        <v>0.31385170000000001</v>
      </c>
      <c r="G578" s="1">
        <v>0.91728659999999995</v>
      </c>
      <c r="H578" s="1">
        <v>1.0071619999999999</v>
      </c>
      <c r="I578" s="1">
        <v>0.56176839999999995</v>
      </c>
      <c r="J578" s="1">
        <v>6.3877350000000002</v>
      </c>
      <c r="K578" s="1">
        <v>6.1080730000000001</v>
      </c>
      <c r="L578" s="1">
        <v>2.7296490000000002</v>
      </c>
      <c r="M578" s="1">
        <v>1.3680349999999999</v>
      </c>
      <c r="N578" s="1">
        <v>0.19945679999999999</v>
      </c>
      <c r="O578">
        <v>1</v>
      </c>
      <c r="P578" s="1">
        <v>-1.0517460000000001</v>
      </c>
      <c r="Q578" s="1">
        <v>5.4043479999999998E-3</v>
      </c>
      <c r="R578">
        <v>1.839914</v>
      </c>
      <c r="S578">
        <v>0</v>
      </c>
      <c r="T578">
        <v>0.68761700000000003</v>
      </c>
      <c r="U578">
        <v>0.260764</v>
      </c>
    </row>
    <row r="579" spans="1:21">
      <c r="A579" t="s">
        <v>19230</v>
      </c>
      <c r="B579" t="s">
        <v>6674</v>
      </c>
      <c r="F579" s="1">
        <v>2.3509440000000001</v>
      </c>
      <c r="G579" s="1">
        <v>2.035866</v>
      </c>
      <c r="H579" s="1">
        <v>3.273174</v>
      </c>
      <c r="I579" s="1">
        <v>2.5715520000000001</v>
      </c>
      <c r="J579" s="1">
        <v>7.3197590000000003</v>
      </c>
      <c r="K579" s="1">
        <v>7.0795180000000002</v>
      </c>
      <c r="L579" s="1">
        <v>24.23321</v>
      </c>
      <c r="M579" s="1">
        <v>25.277010000000001</v>
      </c>
      <c r="N579" s="1">
        <v>0.3865596</v>
      </c>
      <c r="O579" s="1">
        <v>0.44114029999999999</v>
      </c>
      <c r="P579" s="1">
        <v>1.90832</v>
      </c>
      <c r="Q579" s="1">
        <v>9.4423380000000005E-39</v>
      </c>
      <c r="R579">
        <v>1.2075659999999999</v>
      </c>
      <c r="S579">
        <v>5.0000000000000004E-6</v>
      </c>
      <c r="T579">
        <v>2.7041270000000002</v>
      </c>
      <c r="U579">
        <v>0</v>
      </c>
    </row>
    <row r="580" spans="1:21">
      <c r="A580" t="s">
        <v>19231</v>
      </c>
      <c r="B580" t="s">
        <v>6695</v>
      </c>
      <c r="F580">
        <v>0</v>
      </c>
      <c r="G580">
        <v>0</v>
      </c>
      <c r="H580">
        <v>0</v>
      </c>
      <c r="I580" s="1">
        <v>0.19659679999999999</v>
      </c>
      <c r="J580" s="1">
        <v>0.19438739999999999</v>
      </c>
      <c r="K580">
        <v>0</v>
      </c>
      <c r="L580" s="1">
        <v>1.7194849999999999</v>
      </c>
      <c r="M580" s="1">
        <v>2.8725499999999999</v>
      </c>
      <c r="N580" s="1">
        <v>0.25720270000000001</v>
      </c>
      <c r="O580">
        <v>1</v>
      </c>
      <c r="P580" s="1">
        <v>1.7659400000000001</v>
      </c>
      <c r="Q580" s="1">
        <v>7.9477770000000001E-4</v>
      </c>
      <c r="R580">
        <v>0.25752000000000003</v>
      </c>
      <c r="S580">
        <v>1</v>
      </c>
      <c r="T580">
        <v>1.656817</v>
      </c>
      <c r="U580">
        <v>4.7629999999999999E-3</v>
      </c>
    </row>
    <row r="581" spans="1:21">
      <c r="A581" t="s">
        <v>19232</v>
      </c>
      <c r="B581" t="s">
        <v>6697</v>
      </c>
      <c r="F581" s="1">
        <v>5.0509199999999996</v>
      </c>
      <c r="G581" s="1">
        <v>5.4996429999999998</v>
      </c>
      <c r="H581" s="1">
        <v>9.1258429999999997</v>
      </c>
      <c r="I581" s="1">
        <v>10.5032</v>
      </c>
      <c r="J581" s="1">
        <v>15.11764</v>
      </c>
      <c r="K581" s="1">
        <v>17.218430000000001</v>
      </c>
      <c r="L581" s="1">
        <v>92.25121</v>
      </c>
      <c r="M581" s="1">
        <v>91.691190000000006</v>
      </c>
      <c r="N581" s="1">
        <v>0.81428069999999997</v>
      </c>
      <c r="O581" s="1">
        <v>3.3357E-3</v>
      </c>
      <c r="P581" s="1">
        <v>2.6511170000000002</v>
      </c>
      <c r="Q581" s="1">
        <v>1.2513250000000001E-125</v>
      </c>
      <c r="R581">
        <v>1.1837219999999999</v>
      </c>
      <c r="S581">
        <v>0</v>
      </c>
      <c r="T581">
        <v>2.962304</v>
      </c>
      <c r="U581">
        <v>0</v>
      </c>
    </row>
    <row r="582" spans="1:21">
      <c r="A582" t="s">
        <v>19233</v>
      </c>
      <c r="B582" t="s">
        <v>6698</v>
      </c>
      <c r="C582" t="s">
        <v>19234</v>
      </c>
      <c r="D582" t="s">
        <v>19235</v>
      </c>
      <c r="E582" t="s">
        <v>19236</v>
      </c>
      <c r="F582" s="1">
        <v>0.73204570000000002</v>
      </c>
      <c r="G582" s="1">
        <v>1.1886289999999999</v>
      </c>
      <c r="H582" s="1">
        <v>1.5661080000000001</v>
      </c>
      <c r="I582" s="1">
        <v>1.201109</v>
      </c>
      <c r="J582" s="1">
        <v>1.619469</v>
      </c>
      <c r="K582" s="1">
        <v>2.7438319999999998</v>
      </c>
      <c r="L582" s="1">
        <v>5.7301099999999998</v>
      </c>
      <c r="M582" s="1">
        <v>5.3181390000000004</v>
      </c>
      <c r="N582" s="1">
        <v>0.33641100000000002</v>
      </c>
      <c r="O582" s="1">
        <v>0.7390968</v>
      </c>
      <c r="P582" s="1">
        <v>1.2556320000000001</v>
      </c>
      <c r="Q582" s="1">
        <v>9.4783570000000003E-5</v>
      </c>
      <c r="R582">
        <v>0.54394299999999995</v>
      </c>
      <c r="S582">
        <v>0.27540300000000001</v>
      </c>
      <c r="T582">
        <v>1.4035249999999999</v>
      </c>
      <c r="U582">
        <v>4.6E-5</v>
      </c>
    </row>
    <row r="583" spans="1:21">
      <c r="A583" t="s">
        <v>19237</v>
      </c>
      <c r="B583" t="s">
        <v>6707</v>
      </c>
      <c r="F583" s="1">
        <v>1.0668070000000001</v>
      </c>
      <c r="G583" s="1">
        <v>0.93537930000000002</v>
      </c>
      <c r="H583" s="1">
        <v>0.68468470000000003</v>
      </c>
      <c r="I583" s="1">
        <v>0.57284889999999999</v>
      </c>
      <c r="J583" s="1">
        <v>2.3600460000000001</v>
      </c>
      <c r="K583" s="1">
        <v>2.030046</v>
      </c>
      <c r="L583" s="1">
        <v>0.27834890000000001</v>
      </c>
      <c r="M583" s="1">
        <v>0.46500619999999998</v>
      </c>
      <c r="N583" s="1">
        <v>-0.23981730000000001</v>
      </c>
      <c r="O583" s="1">
        <v>0.89986310000000003</v>
      </c>
      <c r="P583" s="1">
        <v>-1.3129120000000001</v>
      </c>
      <c r="Q583" s="1">
        <v>3.6750530000000002E-3</v>
      </c>
      <c r="R583">
        <v>0.55063499999999999</v>
      </c>
      <c r="S583">
        <v>0.25471500000000002</v>
      </c>
      <c r="T583">
        <v>-0.40537899999999999</v>
      </c>
      <c r="U583">
        <v>0.68906900000000004</v>
      </c>
    </row>
    <row r="584" spans="1:21">
      <c r="A584" t="s">
        <v>19238</v>
      </c>
      <c r="B584" t="s">
        <v>6710</v>
      </c>
      <c r="F584" s="1">
        <v>0.21426410000000001</v>
      </c>
      <c r="G584" s="1">
        <v>0.46966839999999999</v>
      </c>
      <c r="H584" s="1">
        <v>0.58935550000000003</v>
      </c>
      <c r="I584" s="1">
        <v>0.5273331</v>
      </c>
      <c r="J584" s="1">
        <v>1.5642210000000001</v>
      </c>
      <c r="K584" s="1">
        <v>1.06565</v>
      </c>
      <c r="L584" s="1">
        <v>3.2611430000000001</v>
      </c>
      <c r="M584" s="1">
        <v>3.2221169999999999</v>
      </c>
      <c r="N584" s="1">
        <v>0.42079850000000002</v>
      </c>
      <c r="O584" s="1">
        <v>0.63943300000000003</v>
      </c>
      <c r="P584" s="1">
        <v>1.2835939999999999</v>
      </c>
      <c r="Q584" s="1">
        <v>5.2719920000000003E-6</v>
      </c>
      <c r="R584">
        <v>1.013763</v>
      </c>
      <c r="S584">
        <v>1.4308E-2</v>
      </c>
      <c r="T584">
        <v>1.8351839999999999</v>
      </c>
      <c r="U584">
        <v>0</v>
      </c>
    </row>
    <row r="585" spans="1:21">
      <c r="A585" t="s">
        <v>19239</v>
      </c>
      <c r="B585" t="s">
        <v>6736</v>
      </c>
      <c r="F585" s="1">
        <v>5.2407769999999996</v>
      </c>
      <c r="G585" s="1">
        <v>4.4198560000000002</v>
      </c>
      <c r="H585" s="1">
        <v>3.5858940000000001</v>
      </c>
      <c r="I585" s="1">
        <v>3.640215</v>
      </c>
      <c r="J585" s="1">
        <v>6.5756550000000002</v>
      </c>
      <c r="K585" s="1">
        <v>7.7806509999999998</v>
      </c>
      <c r="L585" s="1">
        <v>1.836821</v>
      </c>
      <c r="M585" s="1">
        <v>2.318476</v>
      </c>
      <c r="N585" s="1">
        <v>-0.22090750000000001</v>
      </c>
      <c r="O585" s="1">
        <v>0.69933190000000001</v>
      </c>
      <c r="P585" s="1">
        <v>-1.315323</v>
      </c>
      <c r="Q585" s="1">
        <v>2.6416400000000001E-7</v>
      </c>
      <c r="R585">
        <v>0.31801800000000002</v>
      </c>
      <c r="S585">
        <v>0.27980899999999997</v>
      </c>
      <c r="T585">
        <v>-0.75285199999999997</v>
      </c>
      <c r="U585">
        <v>2.5517000000000001E-2</v>
      </c>
    </row>
    <row r="586" spans="1:21">
      <c r="A586" t="s">
        <v>19240</v>
      </c>
      <c r="B586" t="s">
        <v>6747</v>
      </c>
      <c r="F586" s="1">
        <v>1.123494</v>
      </c>
      <c r="G586" s="1">
        <v>0.64861409999999997</v>
      </c>
      <c r="H586" s="1">
        <v>0.4196686</v>
      </c>
      <c r="I586" s="1">
        <v>0.40964030000000001</v>
      </c>
      <c r="J586" s="1">
        <v>1.7306109999999999</v>
      </c>
      <c r="K586" s="1">
        <v>2.2314959999999999</v>
      </c>
      <c r="L586" s="1">
        <v>0.79618160000000004</v>
      </c>
      <c r="M586" s="1">
        <v>0.47157769999999999</v>
      </c>
      <c r="N586" s="1">
        <v>-0.52730189999999999</v>
      </c>
      <c r="O586" s="1">
        <v>0.29467480000000001</v>
      </c>
      <c r="P586" s="1">
        <v>-1.0923670000000001</v>
      </c>
      <c r="Q586" s="1">
        <v>1.4186170000000001E-3</v>
      </c>
      <c r="R586">
        <v>0.73154399999999997</v>
      </c>
      <c r="S586">
        <v>4.0959000000000002E-2</v>
      </c>
      <c r="T586">
        <v>0.29152099999999997</v>
      </c>
      <c r="U586">
        <v>0.69516999999999995</v>
      </c>
    </row>
    <row r="587" spans="1:21">
      <c r="A587" t="s">
        <v>19241</v>
      </c>
      <c r="B587" t="s">
        <v>6755</v>
      </c>
      <c r="F587" s="1">
        <v>19.666340000000002</v>
      </c>
      <c r="G587" s="1">
        <v>19.34366</v>
      </c>
      <c r="H587" s="1">
        <v>31.90175</v>
      </c>
      <c r="I587" s="1">
        <v>35.201099999999997</v>
      </c>
      <c r="J587" s="1">
        <v>54.216270000000002</v>
      </c>
      <c r="K587" s="1">
        <v>46.615699999999997</v>
      </c>
      <c r="L587" s="1">
        <v>89.468739999999997</v>
      </c>
      <c r="M587" s="1">
        <v>99.075749999999999</v>
      </c>
      <c r="N587" s="1">
        <v>0.83380829999999995</v>
      </c>
      <c r="O587" s="1">
        <v>1.7619349999999999E-6</v>
      </c>
      <c r="P587" s="1">
        <v>1.1214999999999999</v>
      </c>
      <c r="Q587" s="1">
        <v>1.5602270000000001E-18</v>
      </c>
      <c r="R587">
        <v>1.080854</v>
      </c>
      <c r="S587">
        <v>0</v>
      </c>
      <c r="T587">
        <v>1.329887</v>
      </c>
      <c r="U587">
        <v>0</v>
      </c>
    </row>
    <row r="588" spans="1:21">
      <c r="A588" t="s">
        <v>17824</v>
      </c>
      <c r="B588" t="s">
        <v>6756</v>
      </c>
      <c r="C588" t="s">
        <v>17825</v>
      </c>
      <c r="D588" t="s">
        <v>17826</v>
      </c>
      <c r="E588" t="s">
        <v>17827</v>
      </c>
      <c r="F588" s="1">
        <v>15.162240000000001</v>
      </c>
      <c r="G588" s="1">
        <v>18.19528</v>
      </c>
      <c r="H588" s="1">
        <v>33.511539999999997</v>
      </c>
      <c r="I588" s="1">
        <v>32.620890000000003</v>
      </c>
      <c r="J588" s="1">
        <v>27.100719999999999</v>
      </c>
      <c r="K588" s="1">
        <v>27.532319999999999</v>
      </c>
      <c r="L588" s="1">
        <v>67.768900000000002</v>
      </c>
      <c r="M588" s="1">
        <v>61.275550000000003</v>
      </c>
      <c r="N588" s="1">
        <v>1.066225</v>
      </c>
      <c r="O588" s="1">
        <v>5.0912290000000005E-16</v>
      </c>
      <c r="P588" s="1">
        <v>1.450499</v>
      </c>
      <c r="Q588" s="1">
        <v>4.119706E-40</v>
      </c>
      <c r="R588">
        <v>0.48558800000000002</v>
      </c>
      <c r="S588">
        <v>1.7589999999999999E-3</v>
      </c>
      <c r="T588">
        <v>0.82683099999999998</v>
      </c>
      <c r="U588">
        <v>0</v>
      </c>
    </row>
    <row r="589" spans="1:21">
      <c r="A589" t="s">
        <v>19242</v>
      </c>
      <c r="B589" t="s">
        <v>6758</v>
      </c>
      <c r="F589" s="1">
        <v>4.9328180000000001</v>
      </c>
      <c r="G589" s="1">
        <v>5.3280310000000002</v>
      </c>
      <c r="H589" s="1">
        <v>3.4412159999999998</v>
      </c>
      <c r="I589" s="1">
        <v>3.406971</v>
      </c>
      <c r="J589" s="1">
        <v>11.71922</v>
      </c>
      <c r="K589" s="1">
        <v>12.985620000000001</v>
      </c>
      <c r="L589" s="1">
        <v>4.0104030000000002</v>
      </c>
      <c r="M589" s="1">
        <v>4.4872610000000002</v>
      </c>
      <c r="N589" s="1">
        <v>-0.3775637</v>
      </c>
      <c r="O589" s="1">
        <v>0.2141429</v>
      </c>
      <c r="P589" s="1">
        <v>-1.213087</v>
      </c>
      <c r="Q589" s="1">
        <v>1.7687040000000001E-13</v>
      </c>
      <c r="R589">
        <v>0.98108099999999998</v>
      </c>
      <c r="S589">
        <v>0</v>
      </c>
      <c r="T589">
        <v>0.16942099999999999</v>
      </c>
      <c r="U589">
        <v>0.69517399999999996</v>
      </c>
    </row>
    <row r="590" spans="1:21">
      <c r="A590" t="s">
        <v>19243</v>
      </c>
      <c r="B590" t="s">
        <v>6765</v>
      </c>
      <c r="F590">
        <v>0</v>
      </c>
      <c r="G590">
        <v>0</v>
      </c>
      <c r="H590" s="1">
        <v>0.26547549999999998</v>
      </c>
      <c r="I590">
        <v>0</v>
      </c>
      <c r="J590" s="1">
        <v>0.51243919999999998</v>
      </c>
      <c r="K590" s="1">
        <v>0.25044650000000002</v>
      </c>
      <c r="L590" s="1">
        <v>4.0292110000000001</v>
      </c>
      <c r="M590" s="1">
        <v>2.776599</v>
      </c>
      <c r="N590" s="1">
        <v>0.2602312</v>
      </c>
      <c r="O590">
        <v>1</v>
      </c>
      <c r="P590" s="1">
        <v>1.460761</v>
      </c>
      <c r="Q590" s="1">
        <v>2.3011609999999999E-3</v>
      </c>
      <c r="R590">
        <v>0.61751299999999998</v>
      </c>
      <c r="S590">
        <v>0.79497499999999999</v>
      </c>
      <c r="T590">
        <v>1.7648630000000001</v>
      </c>
      <c r="U590">
        <v>1.872E-3</v>
      </c>
    </row>
    <row r="591" spans="1:21">
      <c r="A591" t="s">
        <v>17829</v>
      </c>
      <c r="B591" t="s">
        <v>6771</v>
      </c>
      <c r="F591" s="1">
        <v>81.873289999999997</v>
      </c>
      <c r="G591" s="1">
        <v>88.757559999999998</v>
      </c>
      <c r="H591" s="1">
        <v>204.91679999999999</v>
      </c>
      <c r="I591" s="1">
        <v>202.2028</v>
      </c>
      <c r="J591" s="1">
        <v>84.627449999999996</v>
      </c>
      <c r="K591" s="1">
        <v>86.939549999999997</v>
      </c>
      <c r="L591" s="1">
        <v>334.97730000000001</v>
      </c>
      <c r="M591" s="1">
        <v>326.35000000000002</v>
      </c>
      <c r="N591" s="1">
        <v>1.3681730000000001</v>
      </c>
      <c r="O591" s="1">
        <v>1.3973729999999999E-78</v>
      </c>
      <c r="P591" s="1">
        <v>2.1691799999999999</v>
      </c>
      <c r="Q591" s="1">
        <v>8.8975290000000005E-285</v>
      </c>
      <c r="R591">
        <v>-0.18942999999999999</v>
      </c>
      <c r="S591">
        <v>0.10291599999999999</v>
      </c>
      <c r="T591">
        <v>0.57646399999999998</v>
      </c>
      <c r="U591">
        <v>0</v>
      </c>
    </row>
    <row r="592" spans="1:21">
      <c r="A592" t="s">
        <v>19244</v>
      </c>
      <c r="B592" t="s">
        <v>6772</v>
      </c>
      <c r="F592" s="1">
        <v>2.5981510000000001</v>
      </c>
      <c r="G592" s="1">
        <v>1.8456539999999999</v>
      </c>
      <c r="H592" s="1">
        <v>4.019895</v>
      </c>
      <c r="I592" s="1">
        <v>4.0207220000000001</v>
      </c>
      <c r="J592" s="1">
        <v>5.268783</v>
      </c>
      <c r="K592" s="1">
        <v>3.3709539999999998</v>
      </c>
      <c r="L592" s="1">
        <v>12.428229999999999</v>
      </c>
      <c r="M592" s="1">
        <v>14.01465</v>
      </c>
      <c r="N592" s="1">
        <v>0.81568090000000004</v>
      </c>
      <c r="O592" s="1">
        <v>2.3362080000000002E-3</v>
      </c>
      <c r="P592" s="1">
        <v>1.7680899999999999</v>
      </c>
      <c r="Q592" s="1">
        <v>2.9095040000000002E-18</v>
      </c>
      <c r="R592">
        <v>0.61473900000000004</v>
      </c>
      <c r="S592">
        <v>0.22944400000000001</v>
      </c>
      <c r="T592">
        <v>1.4956119999999999</v>
      </c>
      <c r="U592">
        <v>0</v>
      </c>
    </row>
    <row r="593" spans="1:21">
      <c r="A593" t="s">
        <v>17830</v>
      </c>
      <c r="B593" t="s">
        <v>6780</v>
      </c>
      <c r="C593" t="s">
        <v>17831</v>
      </c>
      <c r="D593" t="s">
        <v>17559</v>
      </c>
      <c r="E593" t="s">
        <v>17832</v>
      </c>
      <c r="F593" s="1">
        <v>237.5472</v>
      </c>
      <c r="G593" s="1">
        <v>236.4385</v>
      </c>
      <c r="H593" s="1">
        <v>101.7807</v>
      </c>
      <c r="I593" s="1">
        <v>106.496</v>
      </c>
      <c r="J593" s="1">
        <v>132.23249999999999</v>
      </c>
      <c r="K593" s="1">
        <v>132.47669999999999</v>
      </c>
      <c r="L593" s="1">
        <v>57.187620000000003</v>
      </c>
      <c r="M593" s="1">
        <v>49.431660000000001</v>
      </c>
      <c r="N593" s="1">
        <v>-1.0383150000000001</v>
      </c>
      <c r="O593" s="1">
        <v>3.856828E-101</v>
      </c>
      <c r="P593" s="1">
        <v>-1.0602849999999999</v>
      </c>
      <c r="Q593" s="1">
        <v>7.6755390000000002E-52</v>
      </c>
      <c r="R593">
        <v>-1.036891</v>
      </c>
      <c r="S593">
        <v>0</v>
      </c>
      <c r="T593">
        <v>-1.0777410000000001</v>
      </c>
      <c r="U593">
        <v>0</v>
      </c>
    </row>
    <row r="594" spans="1:21">
      <c r="A594" t="s">
        <v>19245</v>
      </c>
      <c r="B594" t="s">
        <v>6781</v>
      </c>
      <c r="F594" s="1">
        <v>3.7438630000000002</v>
      </c>
      <c r="G594" s="1">
        <v>3.0637859999999999</v>
      </c>
      <c r="H594" s="1">
        <v>6.4533370000000003</v>
      </c>
      <c r="I594" s="1">
        <v>6.299131</v>
      </c>
      <c r="J594" s="1">
        <v>7.9510719999999999</v>
      </c>
      <c r="K594" s="1">
        <v>9.3263049999999996</v>
      </c>
      <c r="L594" s="1">
        <v>22.532440000000001</v>
      </c>
      <c r="M594" s="1">
        <v>22.84656</v>
      </c>
      <c r="N594" s="1">
        <v>0.75255240000000001</v>
      </c>
      <c r="O594" s="1">
        <v>2.736539E-2</v>
      </c>
      <c r="P594" s="1">
        <v>1.4964170000000001</v>
      </c>
      <c r="Q594" s="1">
        <v>2.1527260000000001E-15</v>
      </c>
      <c r="R594">
        <v>0.87205100000000002</v>
      </c>
      <c r="S594">
        <v>4.2950000000000002E-3</v>
      </c>
      <c r="T594">
        <v>1.542859</v>
      </c>
      <c r="U594">
        <v>0</v>
      </c>
    </row>
    <row r="595" spans="1:21">
      <c r="A595" t="s">
        <v>19246</v>
      </c>
      <c r="B595" t="s">
        <v>6783</v>
      </c>
      <c r="F595">
        <v>0</v>
      </c>
      <c r="G595" s="1">
        <v>0.30269259999999998</v>
      </c>
      <c r="H595" s="1">
        <v>0.4273074</v>
      </c>
      <c r="I595" s="1">
        <v>0.41709659999999998</v>
      </c>
      <c r="J595">
        <v>0</v>
      </c>
      <c r="K595" s="1">
        <v>0.5374892</v>
      </c>
      <c r="L595" s="1">
        <v>2.5671339999999998</v>
      </c>
      <c r="M595" s="1">
        <v>1.4897320000000001</v>
      </c>
      <c r="N595" s="1">
        <v>0.52744610000000003</v>
      </c>
      <c r="O595" s="1">
        <v>0.82192319999999996</v>
      </c>
      <c r="P595" s="1">
        <v>1.6832180000000001</v>
      </c>
      <c r="Q595" s="1">
        <v>4.1343869999999998E-3</v>
      </c>
      <c r="R595">
        <v>9.5800999999999997E-2</v>
      </c>
      <c r="S595">
        <v>1</v>
      </c>
      <c r="T595">
        <v>1.0555890000000001</v>
      </c>
      <c r="U595">
        <v>3.9181000000000001E-2</v>
      </c>
    </row>
    <row r="596" spans="1:21">
      <c r="A596" t="s">
        <v>17833</v>
      </c>
      <c r="B596" t="s">
        <v>6804</v>
      </c>
      <c r="F596" s="1">
        <v>4.0970750000000002</v>
      </c>
      <c r="G596" s="1">
        <v>3.2044220000000001</v>
      </c>
      <c r="H596" s="1">
        <v>7.1425929999999997</v>
      </c>
      <c r="I596" s="1">
        <v>7.6432859999999998</v>
      </c>
      <c r="J596" s="1">
        <v>9.2935470000000002</v>
      </c>
      <c r="K596" s="1">
        <v>10.631449999999999</v>
      </c>
      <c r="L596" s="1">
        <v>25.94707</v>
      </c>
      <c r="M596" s="1">
        <v>25.70628</v>
      </c>
      <c r="N596" s="1">
        <v>1.01037</v>
      </c>
      <c r="O596" s="1">
        <v>8.1050590000000003E-7</v>
      </c>
      <c r="P596" s="1">
        <v>1.569007</v>
      </c>
      <c r="Q596" s="1">
        <v>9.8219589999999996E-44</v>
      </c>
      <c r="R596">
        <v>1.1188709999999999</v>
      </c>
      <c r="S596">
        <v>0</v>
      </c>
      <c r="T596">
        <v>1.6234059999999999</v>
      </c>
      <c r="U596">
        <v>0</v>
      </c>
    </row>
    <row r="597" spans="1:21">
      <c r="A597" t="s">
        <v>19247</v>
      </c>
      <c r="B597" t="s">
        <v>6807</v>
      </c>
      <c r="F597" s="1">
        <v>18.82386</v>
      </c>
      <c r="G597" s="1">
        <v>17.530809999999999</v>
      </c>
      <c r="H597" s="1">
        <v>28.207419999999999</v>
      </c>
      <c r="I597" s="1">
        <v>25.381180000000001</v>
      </c>
      <c r="J597" s="1">
        <v>26.049880000000002</v>
      </c>
      <c r="K597" s="1">
        <v>27.614730000000002</v>
      </c>
      <c r="L597" s="1">
        <v>50.19661</v>
      </c>
      <c r="M597" s="1">
        <v>54.146129999999999</v>
      </c>
      <c r="N597" s="1">
        <v>0.66258709999999998</v>
      </c>
      <c r="O597" s="1">
        <v>3.2158279999999999E-7</v>
      </c>
      <c r="P597" s="1">
        <v>1.179487</v>
      </c>
      <c r="Q597" s="1">
        <v>1.463987E-38</v>
      </c>
      <c r="R597">
        <v>0.34278199999999998</v>
      </c>
      <c r="S597">
        <v>1.7430000000000001E-2</v>
      </c>
      <c r="T597">
        <v>0.82603300000000002</v>
      </c>
      <c r="U597">
        <v>0</v>
      </c>
    </row>
    <row r="598" spans="1:21">
      <c r="A598" t="s">
        <v>19248</v>
      </c>
      <c r="B598" t="s">
        <v>6812</v>
      </c>
      <c r="F598" s="1">
        <v>11.396570000000001</v>
      </c>
      <c r="G598" s="1">
        <v>13.30959</v>
      </c>
      <c r="H598" s="1">
        <v>8.6318990000000007</v>
      </c>
      <c r="I598" s="1">
        <v>8.1722319999999993</v>
      </c>
      <c r="J598" s="1">
        <v>39.211820000000003</v>
      </c>
      <c r="K598" s="1">
        <v>39.12426</v>
      </c>
      <c r="L598" s="1">
        <v>9.5424989999999994</v>
      </c>
      <c r="M598" s="1">
        <v>10.182040000000001</v>
      </c>
      <c r="N598" s="1">
        <v>-0.37625189999999997</v>
      </c>
      <c r="O598" s="1">
        <v>7.1526930000000002E-2</v>
      </c>
      <c r="P598" s="1">
        <v>-1.6876249999999999</v>
      </c>
      <c r="Q598" s="1">
        <v>1.7957870000000001E-49</v>
      </c>
      <c r="R598">
        <v>1.4067620000000001</v>
      </c>
      <c r="S598">
        <v>0</v>
      </c>
      <c r="T598">
        <v>0.10410800000000001</v>
      </c>
      <c r="U598">
        <v>0.79058499999999998</v>
      </c>
    </row>
    <row r="599" spans="1:21">
      <c r="A599" t="s">
        <v>17834</v>
      </c>
      <c r="B599" t="s">
        <v>6817</v>
      </c>
      <c r="C599" t="s">
        <v>16572</v>
      </c>
      <c r="D599" t="s">
        <v>16750</v>
      </c>
      <c r="E599" t="s">
        <v>17835</v>
      </c>
      <c r="F599" s="1">
        <v>4.7601129999999996</v>
      </c>
      <c r="G599" s="1">
        <v>3.7398560000000001</v>
      </c>
      <c r="H599" s="1">
        <v>10.55902</v>
      </c>
      <c r="I599" s="1">
        <v>9.0698969999999992</v>
      </c>
      <c r="J599" s="1">
        <v>4.7557410000000004</v>
      </c>
      <c r="K599" s="1">
        <v>4.6485849999999997</v>
      </c>
      <c r="L599" s="1">
        <v>12.68707</v>
      </c>
      <c r="M599" s="1">
        <v>10.84285</v>
      </c>
      <c r="N599" s="1">
        <v>1.033965</v>
      </c>
      <c r="O599" s="1">
        <v>1.772853E-4</v>
      </c>
      <c r="P599" s="1">
        <v>1.3269150000000001</v>
      </c>
      <c r="Q599" s="1">
        <v>1.3992120000000001E-7</v>
      </c>
      <c r="R599">
        <v>-3.6053000000000002E-2</v>
      </c>
      <c r="S599">
        <v>1</v>
      </c>
      <c r="T599">
        <v>0.12617500000000001</v>
      </c>
      <c r="U599">
        <v>0.81678899999999999</v>
      </c>
    </row>
    <row r="600" spans="1:21">
      <c r="A600" t="s">
        <v>19249</v>
      </c>
      <c r="B600" t="s">
        <v>6825</v>
      </c>
      <c r="F600" s="1">
        <v>4.6461670000000002</v>
      </c>
      <c r="G600" s="1">
        <v>4.0848110000000002</v>
      </c>
      <c r="H600" s="1">
        <v>6.1301290000000002</v>
      </c>
      <c r="I600" s="1">
        <v>6.2371889999999999</v>
      </c>
      <c r="J600" s="1">
        <v>5.9164000000000003</v>
      </c>
      <c r="K600" s="1">
        <v>6.3221949999999998</v>
      </c>
      <c r="L600" s="1">
        <v>11.827</v>
      </c>
      <c r="M600" s="1">
        <v>12.249980000000001</v>
      </c>
      <c r="N600" s="1">
        <v>0.56074250000000003</v>
      </c>
      <c r="O600" s="1">
        <v>1.6977900000000001E-2</v>
      </c>
      <c r="P600" s="1">
        <v>1.152369</v>
      </c>
      <c r="Q600" s="1">
        <v>1.0923820000000001E-13</v>
      </c>
      <c r="R600">
        <v>0.25265199999999999</v>
      </c>
      <c r="S600">
        <v>0.38612999999999997</v>
      </c>
      <c r="T600">
        <v>0.79544300000000001</v>
      </c>
      <c r="U600">
        <v>1.9999999999999999E-6</v>
      </c>
    </row>
    <row r="601" spans="1:21">
      <c r="A601" t="s">
        <v>19250</v>
      </c>
      <c r="B601" t="s">
        <v>6827</v>
      </c>
      <c r="F601" s="1">
        <v>7.6563860000000004</v>
      </c>
      <c r="G601" s="1">
        <v>7.7230800000000004</v>
      </c>
      <c r="H601" s="1">
        <v>12.859450000000001</v>
      </c>
      <c r="I601" s="1">
        <v>11.945779999999999</v>
      </c>
      <c r="J601" s="1">
        <v>7.9143239999999997</v>
      </c>
      <c r="K601" s="1">
        <v>7.9118190000000004</v>
      </c>
      <c r="L601" s="1">
        <v>14.908989999999999</v>
      </c>
      <c r="M601" s="1">
        <v>15.121259999999999</v>
      </c>
      <c r="N601" s="1">
        <v>0.75462130000000005</v>
      </c>
      <c r="O601" s="1">
        <v>1.265587E-5</v>
      </c>
      <c r="P601" s="1">
        <v>1.1063909999999999</v>
      </c>
      <c r="Q601" s="1">
        <v>2.5264830000000002E-13</v>
      </c>
      <c r="R601">
        <v>-0.146455</v>
      </c>
      <c r="S601">
        <v>0.64654100000000003</v>
      </c>
      <c r="T601">
        <v>0.150282</v>
      </c>
      <c r="U601">
        <v>0.50098600000000004</v>
      </c>
    </row>
    <row r="602" spans="1:21">
      <c r="A602" t="s">
        <v>19251</v>
      </c>
      <c r="B602" t="s">
        <v>6828</v>
      </c>
      <c r="F602" s="1">
        <v>0.98476399999999997</v>
      </c>
      <c r="G602" s="1">
        <v>0.84651330000000002</v>
      </c>
      <c r="H602" s="1">
        <v>0.74356319999999998</v>
      </c>
      <c r="I602" s="1">
        <v>0.95908660000000001</v>
      </c>
      <c r="J602" s="1">
        <v>2.281066</v>
      </c>
      <c r="K602" s="1">
        <v>2.630509</v>
      </c>
      <c r="L602" s="1">
        <v>0.78090320000000002</v>
      </c>
      <c r="M602" s="1">
        <v>0.78274030000000006</v>
      </c>
      <c r="N602" s="1">
        <v>2.0615339999999999E-2</v>
      </c>
      <c r="O602">
        <v>1</v>
      </c>
      <c r="P602" s="1">
        <v>-1.1891309999999999</v>
      </c>
      <c r="Q602" s="1">
        <v>5.7069350000000003E-6</v>
      </c>
      <c r="R602">
        <v>0.99557099999999998</v>
      </c>
      <c r="S602">
        <v>1.25E-4</v>
      </c>
      <c r="T602">
        <v>-0.18260899999999999</v>
      </c>
      <c r="U602">
        <v>0.79823</v>
      </c>
    </row>
    <row r="603" spans="1:21">
      <c r="A603" t="s">
        <v>17836</v>
      </c>
      <c r="B603" t="s">
        <v>6829</v>
      </c>
      <c r="C603" t="s">
        <v>17837</v>
      </c>
      <c r="D603" t="s">
        <v>17838</v>
      </c>
      <c r="E603" t="s">
        <v>17839</v>
      </c>
      <c r="F603" s="1">
        <v>0.38222080000000003</v>
      </c>
      <c r="G603" s="1">
        <v>0.32582290000000003</v>
      </c>
      <c r="H603" s="1">
        <v>1.445589</v>
      </c>
      <c r="I603" s="1">
        <v>1.0262150000000001</v>
      </c>
      <c r="J603" s="1">
        <v>1.141518</v>
      </c>
      <c r="K603" s="1">
        <v>0.9504939</v>
      </c>
      <c r="L603" s="1">
        <v>2.1607769999999999</v>
      </c>
      <c r="M603" s="1">
        <v>2.540721</v>
      </c>
      <c r="N603" s="1">
        <v>1.0922940000000001</v>
      </c>
      <c r="O603" s="1">
        <v>3.1565780000000002E-3</v>
      </c>
      <c r="P603" s="1">
        <v>1.128285</v>
      </c>
      <c r="Q603" s="1">
        <v>2.091533E-4</v>
      </c>
      <c r="R603">
        <v>0.78264999999999996</v>
      </c>
      <c r="S603">
        <v>7.1452000000000002E-2</v>
      </c>
      <c r="T603">
        <v>0.66891900000000004</v>
      </c>
      <c r="U603">
        <v>5.6364999999999998E-2</v>
      </c>
    </row>
    <row r="604" spans="1:21">
      <c r="A604" t="s">
        <v>19252</v>
      </c>
      <c r="B604" t="s">
        <v>6830</v>
      </c>
      <c r="F604" s="1">
        <v>3.6730999999999998</v>
      </c>
      <c r="G604" s="1">
        <v>3.7275269999999998</v>
      </c>
      <c r="H604" s="1">
        <v>2.6193580000000001</v>
      </c>
      <c r="I604" s="1">
        <v>2.6480800000000002</v>
      </c>
      <c r="J604" s="1">
        <v>5.5526439999999999</v>
      </c>
      <c r="K604" s="1">
        <v>5.3834070000000001</v>
      </c>
      <c r="L604" s="1">
        <v>1.6860329999999999</v>
      </c>
      <c r="M604" s="1">
        <v>2.0457890000000001</v>
      </c>
      <c r="N604" s="1">
        <v>-0.288545</v>
      </c>
      <c r="O604" s="1">
        <v>0.49404809999999999</v>
      </c>
      <c r="P604" s="1">
        <v>-1.150515</v>
      </c>
      <c r="Q604" s="1">
        <v>1.1961390000000001E-6</v>
      </c>
      <c r="R604">
        <v>0.31695000000000001</v>
      </c>
      <c r="S604">
        <v>0.24755099999999999</v>
      </c>
      <c r="T604">
        <v>-0.524204</v>
      </c>
      <c r="U604">
        <v>0.12407</v>
      </c>
    </row>
    <row r="605" spans="1:21">
      <c r="A605" t="s">
        <v>17840</v>
      </c>
      <c r="B605" t="s">
        <v>6838</v>
      </c>
      <c r="F605" s="1">
        <v>9.2620780000000007</v>
      </c>
      <c r="G605" s="1">
        <v>8.6252600000000008</v>
      </c>
      <c r="H605" s="1">
        <v>21.105360000000001</v>
      </c>
      <c r="I605" s="1">
        <v>17.309750000000001</v>
      </c>
      <c r="J605" s="1">
        <v>24.949649999999998</v>
      </c>
      <c r="K605" s="1">
        <v>21.795580000000001</v>
      </c>
      <c r="L605" s="1">
        <v>70.722269999999995</v>
      </c>
      <c r="M605" s="1">
        <v>65.782759999999996</v>
      </c>
      <c r="N605" s="1">
        <v>1.0801529999999999</v>
      </c>
      <c r="O605" s="1">
        <v>6.0645180000000003E-8</v>
      </c>
      <c r="P605" s="1">
        <v>1.7366269999999999</v>
      </c>
      <c r="Q605" s="1">
        <v>6.2899809999999996E-57</v>
      </c>
      <c r="R605">
        <v>1.057528</v>
      </c>
      <c r="S605">
        <v>0</v>
      </c>
      <c r="T605">
        <v>1.657594</v>
      </c>
      <c r="U605">
        <v>0</v>
      </c>
    </row>
    <row r="606" spans="1:21">
      <c r="A606" t="s">
        <v>19253</v>
      </c>
      <c r="B606" t="s">
        <v>6839</v>
      </c>
      <c r="F606" s="1">
        <v>0.39991870000000002</v>
      </c>
      <c r="G606" s="1">
        <v>0.58441620000000005</v>
      </c>
      <c r="H606" s="1">
        <v>0.24444830000000001</v>
      </c>
      <c r="I606" s="1">
        <v>0.17895530000000001</v>
      </c>
      <c r="J606" s="1">
        <v>1.3565719999999999</v>
      </c>
      <c r="K606" s="1">
        <v>1.556616</v>
      </c>
      <c r="L606" s="1">
        <v>0.46375939999999999</v>
      </c>
      <c r="M606" s="1">
        <v>0.1162126</v>
      </c>
      <c r="N606" s="1">
        <v>-0.40353109999999998</v>
      </c>
      <c r="O606" s="1">
        <v>0.66085910000000003</v>
      </c>
      <c r="P606" s="1">
        <v>-1.305855</v>
      </c>
      <c r="Q606" s="1">
        <v>5.5107519999999998E-3</v>
      </c>
      <c r="R606">
        <v>0.79110000000000003</v>
      </c>
      <c r="S606">
        <v>7.1738999999999997E-2</v>
      </c>
      <c r="T606">
        <v>6.6544000000000006E-2</v>
      </c>
      <c r="U606">
        <v>1</v>
      </c>
    </row>
    <row r="607" spans="1:21">
      <c r="A607" t="s">
        <v>19254</v>
      </c>
      <c r="B607" t="s">
        <v>6849</v>
      </c>
      <c r="F607" s="1">
        <v>18.591049999999999</v>
      </c>
      <c r="G607" s="1">
        <v>21.88081</v>
      </c>
      <c r="H607" s="1">
        <v>24.13963</v>
      </c>
      <c r="I607" s="1">
        <v>25.101590000000002</v>
      </c>
      <c r="J607" s="1">
        <v>31.856439999999999</v>
      </c>
      <c r="K607" s="1">
        <v>31.324560000000002</v>
      </c>
      <c r="L607" s="1">
        <v>51.965479999999999</v>
      </c>
      <c r="M607" s="1">
        <v>57.989759999999997</v>
      </c>
      <c r="N607" s="1">
        <v>0.3994779</v>
      </c>
      <c r="O607" s="1">
        <v>1.881122E-2</v>
      </c>
      <c r="P607" s="1">
        <v>1.0179959999999999</v>
      </c>
      <c r="Q607" s="1">
        <v>8.3374010000000002E-20</v>
      </c>
      <c r="R607">
        <v>0.42142000000000002</v>
      </c>
      <c r="S607">
        <v>5.215E-3</v>
      </c>
      <c r="T607">
        <v>1.0108029999999999</v>
      </c>
      <c r="U607">
        <v>0</v>
      </c>
    </row>
    <row r="608" spans="1:21">
      <c r="A608" t="s">
        <v>17841</v>
      </c>
      <c r="B608" t="s">
        <v>6851</v>
      </c>
      <c r="C608" t="s">
        <v>17842</v>
      </c>
      <c r="D608" t="s">
        <v>17843</v>
      </c>
      <c r="E608" t="s">
        <v>17844</v>
      </c>
      <c r="F608" s="1">
        <v>56.728009999999998</v>
      </c>
      <c r="G608" s="1">
        <v>63.685250000000003</v>
      </c>
      <c r="H608" s="1">
        <v>123.935</v>
      </c>
      <c r="I608" s="1">
        <v>128.31120000000001</v>
      </c>
      <c r="J608" s="1">
        <v>80.592370000000003</v>
      </c>
      <c r="K608" s="1">
        <v>73.793059999999997</v>
      </c>
      <c r="L608" s="1">
        <v>210.26390000000001</v>
      </c>
      <c r="M608" s="1">
        <v>194.53139999999999</v>
      </c>
      <c r="N608" s="1">
        <v>1.1648970000000001</v>
      </c>
      <c r="O608" s="1">
        <v>1.2682950000000001E-30</v>
      </c>
      <c r="P608" s="1">
        <v>1.608663</v>
      </c>
      <c r="Q608" s="1">
        <v>1.4945200000000001E-67</v>
      </c>
      <c r="R608">
        <v>0.15016599999999999</v>
      </c>
      <c r="S608">
        <v>0.38846199999999997</v>
      </c>
      <c r="T608">
        <v>0.55475300000000005</v>
      </c>
      <c r="U608">
        <v>0</v>
      </c>
    </row>
    <row r="609" spans="1:21">
      <c r="A609" t="s">
        <v>19255</v>
      </c>
      <c r="B609" t="s">
        <v>6861</v>
      </c>
      <c r="F609" s="1">
        <v>0.4394689</v>
      </c>
      <c r="G609" s="1">
        <v>0.5838295</v>
      </c>
      <c r="H609" s="1">
        <v>0.1465217</v>
      </c>
      <c r="I609" s="1">
        <v>0.17877560000000001</v>
      </c>
      <c r="J609" s="1">
        <v>1.2727189999999999</v>
      </c>
      <c r="K609" s="1">
        <v>1.2094860000000001</v>
      </c>
      <c r="L609" s="1">
        <v>0.24322930000000001</v>
      </c>
      <c r="M609" s="1">
        <v>0.38311659999999997</v>
      </c>
      <c r="N609" s="1">
        <v>-0.672323</v>
      </c>
      <c r="O609" s="1">
        <v>0.21646180000000001</v>
      </c>
      <c r="P609" s="1">
        <v>-1.19092</v>
      </c>
      <c r="Q609" s="1">
        <v>2.9014290000000001E-3</v>
      </c>
      <c r="R609">
        <v>0.71668600000000005</v>
      </c>
      <c r="S609">
        <v>7.3518E-2</v>
      </c>
      <c r="T609">
        <v>0.394812</v>
      </c>
      <c r="U609">
        <v>0.65733900000000001</v>
      </c>
    </row>
    <row r="610" spans="1:21">
      <c r="A610" t="s">
        <v>19256</v>
      </c>
      <c r="B610" t="s">
        <v>6862</v>
      </c>
      <c r="F610" s="1">
        <v>0.47484379999999998</v>
      </c>
      <c r="G610" s="1">
        <v>0.46260469999999998</v>
      </c>
      <c r="H610" s="1">
        <v>0.39183200000000001</v>
      </c>
      <c r="I610" s="1">
        <v>0.25497930000000002</v>
      </c>
      <c r="J610" s="1">
        <v>1.3025880000000001</v>
      </c>
      <c r="K610" s="1">
        <v>1.437527</v>
      </c>
      <c r="L610" s="1">
        <v>0.41298390000000001</v>
      </c>
      <c r="M610" s="1">
        <v>0.24837319999999999</v>
      </c>
      <c r="N610" s="1">
        <v>-0.1938646</v>
      </c>
      <c r="O610" s="1">
        <v>0.96648999999999996</v>
      </c>
      <c r="P610" s="1">
        <v>-1.20435</v>
      </c>
      <c r="Q610" s="1">
        <v>3.3391919999999999E-3</v>
      </c>
      <c r="R610">
        <v>0.84599199999999997</v>
      </c>
      <c r="S610">
        <v>3.1309999999999998E-2</v>
      </c>
      <c r="T610">
        <v>-5.0397999999999998E-2</v>
      </c>
      <c r="U610">
        <v>1</v>
      </c>
    </row>
    <row r="611" spans="1:21">
      <c r="A611" t="s">
        <v>19257</v>
      </c>
      <c r="B611" t="s">
        <v>6867</v>
      </c>
      <c r="F611" s="1">
        <v>3.8480300000000001</v>
      </c>
      <c r="G611" s="1">
        <v>5.2615400000000001</v>
      </c>
      <c r="H611" s="1">
        <v>3.2805460000000002</v>
      </c>
      <c r="I611" s="1">
        <v>2.6583929999999998</v>
      </c>
      <c r="J611" s="1">
        <v>7.5271179999999998</v>
      </c>
      <c r="K611" s="1">
        <v>7.4743050000000002</v>
      </c>
      <c r="L611" s="1">
        <v>1.6440079999999999</v>
      </c>
      <c r="M611" s="1">
        <v>2.1775500000000001</v>
      </c>
      <c r="N611" s="1">
        <v>-0.37776389999999999</v>
      </c>
      <c r="O611" s="1">
        <v>0.33201340000000001</v>
      </c>
      <c r="P611" s="1">
        <v>-1.5024150000000001</v>
      </c>
      <c r="Q611" s="1">
        <v>3.3990270000000002E-10</v>
      </c>
      <c r="R611">
        <v>0.46672999999999998</v>
      </c>
      <c r="S611">
        <v>6.8250000000000005E-2</v>
      </c>
      <c r="T611">
        <v>-0.61899800000000005</v>
      </c>
      <c r="U611">
        <v>8.1850000000000006E-2</v>
      </c>
    </row>
    <row r="612" spans="1:21">
      <c r="A612" t="s">
        <v>17845</v>
      </c>
      <c r="B612" t="s">
        <v>6880</v>
      </c>
      <c r="F612" s="1">
        <v>12.050890000000001</v>
      </c>
      <c r="G612" s="1">
        <v>14.415279999999999</v>
      </c>
      <c r="H612" s="1">
        <v>1.6783399999999999</v>
      </c>
      <c r="I612" s="1">
        <v>1.7747539999999999</v>
      </c>
      <c r="J612" s="1">
        <v>10.123900000000001</v>
      </c>
      <c r="K612" s="1">
        <v>10.95134</v>
      </c>
      <c r="L612" s="1">
        <v>1.459376</v>
      </c>
      <c r="M612" s="1">
        <v>1.728774</v>
      </c>
      <c r="N612" s="1">
        <v>-1.9884790000000001</v>
      </c>
      <c r="O612" s="1">
        <v>2.8857109999999999E-14</v>
      </c>
      <c r="P612" s="1">
        <v>-1.895626</v>
      </c>
      <c r="Q612" s="1">
        <v>2.61069E-10</v>
      </c>
      <c r="R612">
        <v>-0.45714100000000002</v>
      </c>
      <c r="S612">
        <v>7.2078000000000003E-2</v>
      </c>
      <c r="T612">
        <v>-0.14673700000000001</v>
      </c>
      <c r="U612">
        <v>0.95554799999999995</v>
      </c>
    </row>
    <row r="613" spans="1:21">
      <c r="A613" t="s">
        <v>19258</v>
      </c>
      <c r="B613" t="s">
        <v>6891</v>
      </c>
      <c r="C613" t="s">
        <v>19259</v>
      </c>
      <c r="D613" t="s">
        <v>19260</v>
      </c>
      <c r="E613" t="s">
        <v>19261</v>
      </c>
      <c r="F613" s="1">
        <v>1.0486340000000001</v>
      </c>
      <c r="G613" s="1">
        <v>1.277007</v>
      </c>
      <c r="H613" s="1">
        <v>2.163281</v>
      </c>
      <c r="I613" s="1">
        <v>2.9327619999999999</v>
      </c>
      <c r="J613" s="1">
        <v>4.0597240000000001</v>
      </c>
      <c r="K613" s="1">
        <v>3.0612219999999999</v>
      </c>
      <c r="L613" s="1">
        <v>8.0942120000000006</v>
      </c>
      <c r="M613" s="1">
        <v>8.7988800000000005</v>
      </c>
      <c r="N613" s="1">
        <v>0.70253880000000002</v>
      </c>
      <c r="O613" s="1">
        <v>0.12194530000000001</v>
      </c>
      <c r="P613" s="1">
        <v>1.246745</v>
      </c>
      <c r="Q613" s="1">
        <v>4.8695520000000003E-6</v>
      </c>
      <c r="R613">
        <v>0.86153599999999997</v>
      </c>
      <c r="S613">
        <v>3.0790999999999999E-2</v>
      </c>
      <c r="T613">
        <v>1.3158460000000001</v>
      </c>
      <c r="U613">
        <v>1.1E-5</v>
      </c>
    </row>
    <row r="614" spans="1:21">
      <c r="A614" t="s">
        <v>19262</v>
      </c>
      <c r="B614" t="s">
        <v>6904</v>
      </c>
      <c r="F614" s="1">
        <v>31.432089999999999</v>
      </c>
      <c r="G614" s="1">
        <v>30.057469999999999</v>
      </c>
      <c r="H614" s="1">
        <v>17.796109999999999</v>
      </c>
      <c r="I614" s="1">
        <v>15.55599</v>
      </c>
      <c r="J614" s="1">
        <v>54.603149999999999</v>
      </c>
      <c r="K614" s="1">
        <v>52.621119999999998</v>
      </c>
      <c r="L614" s="1">
        <v>17.888919999999999</v>
      </c>
      <c r="M614" s="1">
        <v>17.931010000000001</v>
      </c>
      <c r="N614" s="1">
        <v>-0.6837183</v>
      </c>
      <c r="O614" s="1">
        <v>5.7997459999999999E-5</v>
      </c>
      <c r="P614" s="1">
        <v>-1.281191</v>
      </c>
      <c r="Q614" s="1">
        <v>2.319079E-22</v>
      </c>
      <c r="R614">
        <v>0.57337300000000002</v>
      </c>
      <c r="S614">
        <v>7.9999999999999996E-6</v>
      </c>
      <c r="T614">
        <v>-1.2939000000000001E-2</v>
      </c>
      <c r="U614">
        <v>1</v>
      </c>
    </row>
    <row r="615" spans="1:21">
      <c r="A615" t="s">
        <v>19263</v>
      </c>
      <c r="B615" t="s">
        <v>6914</v>
      </c>
      <c r="C615" t="s">
        <v>19264</v>
      </c>
      <c r="D615" t="s">
        <v>18492</v>
      </c>
      <c r="E615" t="s">
        <v>19265</v>
      </c>
      <c r="F615" s="1">
        <v>30.732659999999999</v>
      </c>
      <c r="G615" s="1">
        <v>38.207689999999999</v>
      </c>
      <c r="H615" s="1">
        <v>46.367159999999998</v>
      </c>
      <c r="I615" s="1">
        <v>46.79862</v>
      </c>
      <c r="J615" s="1">
        <v>30.341080000000002</v>
      </c>
      <c r="K615" s="1">
        <v>31.04609</v>
      </c>
      <c r="L615" s="1">
        <v>64.12961</v>
      </c>
      <c r="M615" s="1">
        <v>65.780019999999993</v>
      </c>
      <c r="N615" s="1">
        <v>0.55910789999999999</v>
      </c>
      <c r="O615" s="1">
        <v>6.4016570000000004E-5</v>
      </c>
      <c r="P615" s="1">
        <v>1.295358</v>
      </c>
      <c r="Q615" s="1">
        <v>1.3776119999999999E-40</v>
      </c>
      <c r="R615">
        <v>-0.34712100000000001</v>
      </c>
      <c r="S615">
        <v>0.10792300000000001</v>
      </c>
      <c r="T615">
        <v>0.35313800000000001</v>
      </c>
      <c r="U615">
        <v>4.64E-4</v>
      </c>
    </row>
    <row r="616" spans="1:21">
      <c r="A616" t="s">
        <v>19266</v>
      </c>
      <c r="B616" t="s">
        <v>6968</v>
      </c>
      <c r="F616" s="1">
        <v>0.15476780000000001</v>
      </c>
      <c r="G616" s="1">
        <v>7.5389339999999999E-2</v>
      </c>
      <c r="H616" s="1">
        <v>0.1064262</v>
      </c>
      <c r="I616">
        <v>0</v>
      </c>
      <c r="J616" s="1">
        <v>0.44510100000000002</v>
      </c>
      <c r="K616" s="1">
        <v>0.26773669999999999</v>
      </c>
      <c r="L616" s="1">
        <v>1.144147</v>
      </c>
      <c r="M616" s="1">
        <v>1.956372</v>
      </c>
      <c r="N616" s="1">
        <v>-0.42377799999999999</v>
      </c>
      <c r="O616" s="1">
        <v>0.96648999999999996</v>
      </c>
      <c r="P616" s="1">
        <v>1.6613869999999999</v>
      </c>
      <c r="Q616" s="1">
        <v>4.7361779999999997E-3</v>
      </c>
      <c r="R616">
        <v>0.59308700000000003</v>
      </c>
      <c r="S616">
        <v>0.320963</v>
      </c>
      <c r="T616">
        <v>2.8012800000000002</v>
      </c>
      <c r="U616">
        <v>2.3E-5</v>
      </c>
    </row>
    <row r="617" spans="1:21">
      <c r="A617" t="s">
        <v>17846</v>
      </c>
      <c r="B617" t="s">
        <v>6973</v>
      </c>
      <c r="F617" s="1">
        <v>6.5740129999999999</v>
      </c>
      <c r="G617" s="1">
        <v>6.7603780000000002</v>
      </c>
      <c r="H617" s="1">
        <v>36.723100000000002</v>
      </c>
      <c r="I617" s="1">
        <v>36.608249999999998</v>
      </c>
      <c r="J617" s="1">
        <v>18.960249999999998</v>
      </c>
      <c r="K617" s="1">
        <v>15.5846</v>
      </c>
      <c r="L617" s="1">
        <v>75.705110000000005</v>
      </c>
      <c r="M617" s="1">
        <v>80.340680000000006</v>
      </c>
      <c r="N617" s="1">
        <v>2.3247019999999998</v>
      </c>
      <c r="O617" s="1">
        <v>1.4995550000000001E-49</v>
      </c>
      <c r="P617" s="1">
        <v>2.3482180000000001</v>
      </c>
      <c r="Q617" s="1">
        <v>1.311146E-110</v>
      </c>
      <c r="R617">
        <v>1.022429</v>
      </c>
      <c r="S617">
        <v>9.9999999999999995E-7</v>
      </c>
      <c r="T617">
        <v>0.949604</v>
      </c>
      <c r="U617">
        <v>0</v>
      </c>
    </row>
    <row r="618" spans="1:21">
      <c r="A618" t="s">
        <v>19267</v>
      </c>
      <c r="B618" t="s">
        <v>6978</v>
      </c>
      <c r="F618" s="1">
        <v>3.5744639999999999</v>
      </c>
      <c r="G618" s="1">
        <v>2.0636040000000002</v>
      </c>
      <c r="H618" s="1">
        <v>2.9131640000000001</v>
      </c>
      <c r="I618" s="1">
        <v>4.0283660000000001</v>
      </c>
      <c r="J618" s="1">
        <v>2.342997</v>
      </c>
      <c r="K618" s="1">
        <v>3.7788379999999999</v>
      </c>
      <c r="L618" s="1">
        <v>6.9084510000000003</v>
      </c>
      <c r="M618" s="1">
        <v>5.6551739999999997</v>
      </c>
      <c r="N618" s="1">
        <v>0.30802249999999998</v>
      </c>
      <c r="O618" s="1">
        <v>0.6811007</v>
      </c>
      <c r="P618" s="1">
        <v>1.0435000000000001</v>
      </c>
      <c r="Q618" s="1">
        <v>9.9821349999999992E-4</v>
      </c>
      <c r="R618">
        <v>-5.0589000000000002E-2</v>
      </c>
      <c r="S618">
        <v>1</v>
      </c>
      <c r="T618">
        <v>0.60621400000000003</v>
      </c>
      <c r="U618">
        <v>9.5695000000000002E-2</v>
      </c>
    </row>
    <row r="619" spans="1:21">
      <c r="A619" t="s">
        <v>19268</v>
      </c>
      <c r="B619" t="s">
        <v>6993</v>
      </c>
      <c r="F619" s="1">
        <v>5.8853989999999996</v>
      </c>
      <c r="G619" s="1">
        <v>4.9817419999999997</v>
      </c>
      <c r="H619" s="1">
        <v>7.3422770000000002</v>
      </c>
      <c r="I619" s="1">
        <v>7.5985649999999998</v>
      </c>
      <c r="J619" s="1">
        <v>10.245229999999999</v>
      </c>
      <c r="K619" s="1">
        <v>8.9294980000000006</v>
      </c>
      <c r="L619" s="1">
        <v>24.92211</v>
      </c>
      <c r="M619" s="1">
        <v>23.21442</v>
      </c>
      <c r="N619" s="1">
        <v>0.50145729999999999</v>
      </c>
      <c r="O619" s="1">
        <v>8.4737640000000003E-2</v>
      </c>
      <c r="P619" s="1">
        <v>1.4874559999999999</v>
      </c>
      <c r="Q619" s="1">
        <v>1.3E-23</v>
      </c>
      <c r="R619">
        <v>0.53237299999999999</v>
      </c>
      <c r="S619">
        <v>3.6157000000000002E-2</v>
      </c>
      <c r="T619">
        <v>1.4724219999999999</v>
      </c>
      <c r="U619">
        <v>0</v>
      </c>
    </row>
    <row r="620" spans="1:21">
      <c r="A620" t="s">
        <v>19269</v>
      </c>
      <c r="B620" t="s">
        <v>6996</v>
      </c>
      <c r="C620" t="s">
        <v>19270</v>
      </c>
      <c r="D620" t="s">
        <v>19271</v>
      </c>
      <c r="E620" t="s">
        <v>19272</v>
      </c>
      <c r="F620" s="1">
        <v>1.1150659999999999</v>
      </c>
      <c r="G620" s="1">
        <v>1.30359</v>
      </c>
      <c r="H620" s="1">
        <v>1.090525</v>
      </c>
      <c r="I620" s="1">
        <v>1.1309959999999999</v>
      </c>
      <c r="J620" s="1">
        <v>12.03801</v>
      </c>
      <c r="K620" s="1">
        <v>9.1305029999999991</v>
      </c>
      <c r="L620" s="1">
        <v>3.6852450000000001</v>
      </c>
      <c r="M620" s="1">
        <v>3.6939139999999999</v>
      </c>
      <c r="N620" s="1">
        <v>1.169136E-2</v>
      </c>
      <c r="O620">
        <v>1</v>
      </c>
      <c r="P620" s="1">
        <v>-1.1411990000000001</v>
      </c>
      <c r="Q620" s="1">
        <v>9.2364779999999999E-5</v>
      </c>
      <c r="R620">
        <v>2.3234759999999999</v>
      </c>
      <c r="S620">
        <v>0</v>
      </c>
      <c r="T620">
        <v>1.2492430000000001</v>
      </c>
      <c r="U620">
        <v>1.5699999999999999E-4</v>
      </c>
    </row>
    <row r="621" spans="1:21">
      <c r="A621" t="s">
        <v>19273</v>
      </c>
      <c r="B621" t="s">
        <v>7003</v>
      </c>
      <c r="C621" t="s">
        <v>19274</v>
      </c>
      <c r="D621" t="s">
        <v>16750</v>
      </c>
      <c r="E621" t="s">
        <v>18895</v>
      </c>
      <c r="F621" s="1">
        <v>30.63129</v>
      </c>
      <c r="G621" s="1">
        <v>31.80369</v>
      </c>
      <c r="H621" s="1">
        <v>39.163290000000003</v>
      </c>
      <c r="I621" s="1">
        <v>37.373739999999998</v>
      </c>
      <c r="J621" s="1">
        <v>20.352689999999999</v>
      </c>
      <c r="K621" s="1">
        <v>17.418800000000001</v>
      </c>
      <c r="L621" s="1">
        <v>49.317790000000002</v>
      </c>
      <c r="M621" s="1">
        <v>50.727400000000003</v>
      </c>
      <c r="N621" s="1">
        <v>0.41505039999999999</v>
      </c>
      <c r="O621" s="1">
        <v>1.141181E-3</v>
      </c>
      <c r="P621" s="1">
        <v>1.601915</v>
      </c>
      <c r="Q621" s="1">
        <v>1.5754869999999999E-47</v>
      </c>
      <c r="R621">
        <v>-0.88339000000000001</v>
      </c>
      <c r="S621">
        <v>0</v>
      </c>
      <c r="T621">
        <v>0.26119399999999998</v>
      </c>
      <c r="U621">
        <v>2.5007000000000001E-2</v>
      </c>
    </row>
    <row r="622" spans="1:21">
      <c r="A622" t="s">
        <v>19275</v>
      </c>
      <c r="B622" t="s">
        <v>7027</v>
      </c>
      <c r="F622" s="1">
        <v>1.600824</v>
      </c>
      <c r="G622" s="1">
        <v>1.325628</v>
      </c>
      <c r="H622" s="1">
        <v>1.7612920000000001</v>
      </c>
      <c r="I622" s="1">
        <v>1.289404</v>
      </c>
      <c r="J622" s="1">
        <v>0.77911370000000002</v>
      </c>
      <c r="K622" s="1">
        <v>0.90002420000000005</v>
      </c>
      <c r="L622" s="1">
        <v>2.5757140000000001</v>
      </c>
      <c r="M622" s="1">
        <v>3.0004390000000001</v>
      </c>
      <c r="N622" s="1">
        <v>0.11946030000000001</v>
      </c>
      <c r="O622" s="1">
        <v>0.99893120000000002</v>
      </c>
      <c r="P622" s="1">
        <v>1.4040889999999999</v>
      </c>
      <c r="Q622" s="1">
        <v>5.2680609999999999E-5</v>
      </c>
      <c r="R622">
        <v>-0.59370100000000003</v>
      </c>
      <c r="S622">
        <v>0.19520399999999999</v>
      </c>
      <c r="T622">
        <v>0.58369899999999997</v>
      </c>
      <c r="U622">
        <v>0.164905</v>
      </c>
    </row>
    <row r="623" spans="1:21">
      <c r="A623" t="s">
        <v>17847</v>
      </c>
      <c r="B623" t="s">
        <v>7033</v>
      </c>
      <c r="C623" t="s">
        <v>17848</v>
      </c>
      <c r="D623" t="s">
        <v>17559</v>
      </c>
      <c r="E623" t="s">
        <v>17849</v>
      </c>
      <c r="F623" s="1">
        <v>0.87119060000000004</v>
      </c>
      <c r="G623" s="1">
        <v>0.2314734</v>
      </c>
      <c r="H623" s="1">
        <v>2.1784539999999999</v>
      </c>
      <c r="I623" s="1">
        <v>1.9846379999999999</v>
      </c>
      <c r="J623" s="1">
        <v>1.4016679999999999</v>
      </c>
      <c r="K623" s="1">
        <v>1.096068</v>
      </c>
      <c r="L623" s="1">
        <v>5.2349959999999998</v>
      </c>
      <c r="M623" s="1">
        <v>4.7640070000000003</v>
      </c>
      <c r="N623" s="1">
        <v>1.2255819999999999</v>
      </c>
      <c r="O623" s="1">
        <v>1.594989E-3</v>
      </c>
      <c r="P623" s="1">
        <v>1.7761880000000001</v>
      </c>
      <c r="Q623" s="1">
        <v>2.9542700000000001E-10</v>
      </c>
      <c r="R623">
        <v>0.60157899999999997</v>
      </c>
      <c r="S623">
        <v>0.320963</v>
      </c>
      <c r="T623">
        <v>0.95261399999999996</v>
      </c>
      <c r="U623">
        <v>1.4220000000000001E-3</v>
      </c>
    </row>
    <row r="624" spans="1:21">
      <c r="A624" t="s">
        <v>19276</v>
      </c>
      <c r="B624" t="s">
        <v>7076</v>
      </c>
      <c r="F624" s="1">
        <v>0.2351569</v>
      </c>
      <c r="G624" s="1">
        <v>0.11454789999999999</v>
      </c>
      <c r="H624" s="1">
        <v>0.43121549999999997</v>
      </c>
      <c r="I624" s="1">
        <v>0.2104557</v>
      </c>
      <c r="J624">
        <v>0</v>
      </c>
      <c r="K624">
        <v>0</v>
      </c>
      <c r="L624" s="1">
        <v>1.2271319999999999</v>
      </c>
      <c r="M624" s="1">
        <v>1.0250159999999999</v>
      </c>
      <c r="N624" s="1">
        <v>0.25427149999999998</v>
      </c>
      <c r="O624" s="1">
        <v>0.96100850000000004</v>
      </c>
      <c r="P624" s="1">
        <v>2.0080200000000001</v>
      </c>
      <c r="Q624" s="1">
        <v>3.3264850000000001E-4</v>
      </c>
      <c r="R624">
        <v>-0.70234300000000005</v>
      </c>
      <c r="S624">
        <v>0.58618800000000004</v>
      </c>
      <c r="T624">
        <v>0.81924600000000003</v>
      </c>
      <c r="U624">
        <v>0.18718599999999999</v>
      </c>
    </row>
    <row r="625" spans="1:21">
      <c r="A625" t="s">
        <v>19277</v>
      </c>
      <c r="B625" t="s">
        <v>7080</v>
      </c>
      <c r="F625" s="1">
        <v>1.5112950000000001</v>
      </c>
      <c r="G625" s="1">
        <v>1.3024560000000001</v>
      </c>
      <c r="H625" s="1">
        <v>0.95930159999999998</v>
      </c>
      <c r="I625" s="1">
        <v>0.83233639999999998</v>
      </c>
      <c r="J625" s="1">
        <v>1.3373459999999999</v>
      </c>
      <c r="K625" s="1">
        <v>1.2569360000000001</v>
      </c>
      <c r="L625" s="1">
        <v>0.25277159999999999</v>
      </c>
      <c r="M625" s="1">
        <v>0.30403950000000002</v>
      </c>
      <c r="N625" s="1">
        <v>-0.3221369</v>
      </c>
      <c r="O625" s="1">
        <v>0.65218120000000002</v>
      </c>
      <c r="P625" s="1">
        <v>-1.1865250000000001</v>
      </c>
      <c r="Q625" s="1">
        <v>7.2077829999999997E-3</v>
      </c>
      <c r="R625">
        <v>-0.21933</v>
      </c>
      <c r="S625">
        <v>0.73063400000000001</v>
      </c>
      <c r="T625">
        <v>-1.031393</v>
      </c>
      <c r="U625">
        <v>3.2368000000000001E-2</v>
      </c>
    </row>
    <row r="626" spans="1:21">
      <c r="A626" t="s">
        <v>19278</v>
      </c>
      <c r="B626" t="s">
        <v>7083</v>
      </c>
      <c r="C626" t="s">
        <v>19279</v>
      </c>
      <c r="D626" t="s">
        <v>19280</v>
      </c>
      <c r="E626" t="s">
        <v>19281</v>
      </c>
      <c r="F626" s="1">
        <v>13.154780000000001</v>
      </c>
      <c r="G626" s="1">
        <v>15.16722</v>
      </c>
      <c r="H626" s="1">
        <v>26.00348</v>
      </c>
      <c r="I626" s="1">
        <v>24.734059999999999</v>
      </c>
      <c r="J626" s="1">
        <v>15.69889</v>
      </c>
      <c r="K626" s="1">
        <v>17.537330000000001</v>
      </c>
      <c r="L626" s="1">
        <v>31.69905</v>
      </c>
      <c r="M626" s="1">
        <v>33.66742</v>
      </c>
      <c r="N626" s="1">
        <v>0.9019914</v>
      </c>
      <c r="O626" s="1">
        <v>2.574257E-8</v>
      </c>
      <c r="P626" s="1">
        <v>1.166709</v>
      </c>
      <c r="Q626" s="1">
        <v>2.8600570000000001E-17</v>
      </c>
      <c r="R626">
        <v>2.6417E-2</v>
      </c>
      <c r="S626">
        <v>1</v>
      </c>
      <c r="T626">
        <v>0.236733</v>
      </c>
      <c r="U626">
        <v>0.15557099999999999</v>
      </c>
    </row>
    <row r="627" spans="1:21">
      <c r="A627" t="s">
        <v>17853</v>
      </c>
      <c r="B627" t="s">
        <v>7084</v>
      </c>
      <c r="F627" s="1">
        <v>3.7316820000000002</v>
      </c>
      <c r="G627" s="1">
        <v>4.9338899999999999</v>
      </c>
      <c r="H627" s="1">
        <v>121.70610000000001</v>
      </c>
      <c r="I627" s="1">
        <v>115.69670000000001</v>
      </c>
      <c r="J627" s="1">
        <v>4.2456440000000004</v>
      </c>
      <c r="K627" s="1">
        <v>3.6888730000000001</v>
      </c>
      <c r="L627" s="1">
        <v>11.127560000000001</v>
      </c>
      <c r="M627" s="1">
        <v>9.8757090000000005</v>
      </c>
      <c r="N627" s="1">
        <v>4.4257070000000001</v>
      </c>
      <c r="O627" s="1">
        <v>9.1407499999999996E-275</v>
      </c>
      <c r="P627" s="1">
        <v>1.3989769999999999</v>
      </c>
      <c r="Q627" s="1">
        <v>2.351519E-8</v>
      </c>
      <c r="R627">
        <v>-0.238339</v>
      </c>
      <c r="S627">
        <v>0.62700500000000003</v>
      </c>
      <c r="T627">
        <v>-3.4777589999999998</v>
      </c>
      <c r="U627">
        <v>0</v>
      </c>
    </row>
    <row r="628" spans="1:21">
      <c r="A628" t="s">
        <v>19282</v>
      </c>
      <c r="B628" t="s">
        <v>7123</v>
      </c>
      <c r="F628" s="1">
        <v>1.645165</v>
      </c>
      <c r="G628" s="1">
        <v>1.823831</v>
      </c>
      <c r="H628" s="1">
        <v>1.1963159999999999</v>
      </c>
      <c r="I628" s="1">
        <v>1.0154160000000001</v>
      </c>
      <c r="J628" s="1">
        <v>2.4598119999999999</v>
      </c>
      <c r="K628" s="1">
        <v>2.1099739999999998</v>
      </c>
      <c r="L628" s="1">
        <v>0.39471499999999998</v>
      </c>
      <c r="M628" s="1">
        <v>0.69237629999999994</v>
      </c>
      <c r="N628" s="1">
        <v>-0.34485120000000002</v>
      </c>
      <c r="O628" s="1">
        <v>0.57073799999999997</v>
      </c>
      <c r="P628" s="1">
        <v>-1.3281540000000001</v>
      </c>
      <c r="Q628" s="1">
        <v>2.6140130000000002E-4</v>
      </c>
      <c r="R628">
        <v>0.14635100000000001</v>
      </c>
      <c r="S628">
        <v>0.83665100000000003</v>
      </c>
      <c r="T628">
        <v>-0.77296600000000004</v>
      </c>
      <c r="U628">
        <v>0.111723</v>
      </c>
    </row>
    <row r="629" spans="1:21">
      <c r="A629" t="s">
        <v>19283</v>
      </c>
      <c r="B629" t="s">
        <v>7128</v>
      </c>
      <c r="F629" s="1">
        <v>21.783069999999999</v>
      </c>
      <c r="G629" s="1">
        <v>20.96593</v>
      </c>
      <c r="H629" s="1">
        <v>29.276509999999998</v>
      </c>
      <c r="I629" s="1">
        <v>31.238890000000001</v>
      </c>
      <c r="J629" s="1">
        <v>15.482620000000001</v>
      </c>
      <c r="K629" s="1">
        <v>14.074400000000001</v>
      </c>
      <c r="L629" s="1">
        <v>33.858060000000002</v>
      </c>
      <c r="M629" s="1">
        <v>32.031100000000002</v>
      </c>
      <c r="N629" s="1">
        <v>0.61039909999999997</v>
      </c>
      <c r="O629" s="1">
        <v>1.0962120000000001E-6</v>
      </c>
      <c r="P629" s="1">
        <v>1.3525659999999999</v>
      </c>
      <c r="Q629" s="1">
        <v>1.202819E-29</v>
      </c>
      <c r="R629">
        <v>-0.69413400000000003</v>
      </c>
      <c r="S629">
        <v>1.9999999999999999E-6</v>
      </c>
      <c r="T629">
        <v>2.954E-3</v>
      </c>
      <c r="U629">
        <v>1</v>
      </c>
    </row>
    <row r="630" spans="1:21">
      <c r="A630" t="s">
        <v>17858</v>
      </c>
      <c r="B630" t="s">
        <v>7131</v>
      </c>
      <c r="F630" s="1">
        <v>1.684917</v>
      </c>
      <c r="G630" s="1">
        <v>1.4686999999999999</v>
      </c>
      <c r="H630" s="1">
        <v>3.984076</v>
      </c>
      <c r="I630" s="1">
        <v>3.9682379999999999</v>
      </c>
      <c r="J630" s="1">
        <v>4.1590610000000003</v>
      </c>
      <c r="K630" s="1">
        <v>4.6789880000000004</v>
      </c>
      <c r="L630" s="1">
        <v>8.4068579999999997</v>
      </c>
      <c r="M630" s="1">
        <v>8.8904870000000003</v>
      </c>
      <c r="N630" s="1">
        <v>1.031766</v>
      </c>
      <c r="O630" s="1">
        <v>1.054452E-3</v>
      </c>
      <c r="P630" s="1">
        <v>1.07918</v>
      </c>
      <c r="Q630" s="1">
        <v>1.56011E-6</v>
      </c>
      <c r="R630">
        <v>0.93927099999999997</v>
      </c>
      <c r="S630">
        <v>3.5040000000000002E-3</v>
      </c>
      <c r="T630">
        <v>0.88722800000000002</v>
      </c>
      <c r="U630">
        <v>2.8499999999999999E-4</v>
      </c>
    </row>
    <row r="631" spans="1:21">
      <c r="A631" t="s">
        <v>19284</v>
      </c>
      <c r="B631" t="s">
        <v>7134</v>
      </c>
      <c r="C631" t="s">
        <v>16572</v>
      </c>
      <c r="D631" t="s">
        <v>19285</v>
      </c>
      <c r="E631" t="s">
        <v>16572</v>
      </c>
      <c r="F631" s="1">
        <v>51.58802</v>
      </c>
      <c r="G631" s="1">
        <v>56.17109</v>
      </c>
      <c r="H631" s="1">
        <v>31.337669999999999</v>
      </c>
      <c r="I631" s="1">
        <v>27.30125</v>
      </c>
      <c r="J631" s="1">
        <v>64.02346</v>
      </c>
      <c r="K631" s="1">
        <v>69.21199</v>
      </c>
      <c r="L631" s="1">
        <v>23.753340000000001</v>
      </c>
      <c r="M631" s="1">
        <v>26.872399999999999</v>
      </c>
      <c r="N631" s="1">
        <v>-0.69976099999999997</v>
      </c>
      <c r="O631" s="1">
        <v>1.5518620000000001E-7</v>
      </c>
      <c r="P631" s="1">
        <v>-1.112676</v>
      </c>
      <c r="Q631" s="1">
        <v>6.3073589999999994E-20</v>
      </c>
      <c r="R631">
        <v>9.9811999999999998E-2</v>
      </c>
      <c r="S631">
        <v>0.56706699999999999</v>
      </c>
      <c r="T631">
        <v>-0.31515500000000002</v>
      </c>
      <c r="U631">
        <v>9.2326000000000005E-2</v>
      </c>
    </row>
    <row r="632" spans="1:21">
      <c r="A632" t="s">
        <v>19286</v>
      </c>
      <c r="B632" t="s">
        <v>7155</v>
      </c>
      <c r="F632" s="1">
        <v>0.72389219999999999</v>
      </c>
      <c r="G632" s="1">
        <v>0.50373849999999998</v>
      </c>
      <c r="H632" s="1">
        <v>0.52148899999999998</v>
      </c>
      <c r="I632" s="1">
        <v>1.110606</v>
      </c>
      <c r="J632" s="1">
        <v>1.189635</v>
      </c>
      <c r="K632" s="1">
        <v>1.6547970000000001</v>
      </c>
      <c r="L632" s="1">
        <v>3.6875849999999999</v>
      </c>
      <c r="M632" s="1">
        <v>4.1920999999999999</v>
      </c>
      <c r="N632" s="1">
        <v>0.27859679999999998</v>
      </c>
      <c r="O632" s="1">
        <v>0.80331969999999997</v>
      </c>
      <c r="P632" s="1">
        <v>1.4518059999999999</v>
      </c>
      <c r="Q632" s="1">
        <v>1.6156269999999999E-8</v>
      </c>
      <c r="R632">
        <v>0.647679</v>
      </c>
      <c r="S632">
        <v>0.120254</v>
      </c>
      <c r="T632">
        <v>1.7846690000000001</v>
      </c>
      <c r="U632">
        <v>0</v>
      </c>
    </row>
    <row r="633" spans="1:21">
      <c r="A633" t="s">
        <v>19287</v>
      </c>
      <c r="B633" t="s">
        <v>7163</v>
      </c>
      <c r="F633" s="1">
        <v>7.0728929999999997</v>
      </c>
      <c r="G633" s="1">
        <v>6.1388889999999998</v>
      </c>
      <c r="H633" s="1">
        <v>8.6072389999999999</v>
      </c>
      <c r="I633" s="1">
        <v>4.9488659999999998</v>
      </c>
      <c r="J633" s="1">
        <v>17.979849999999999</v>
      </c>
      <c r="K633" s="1">
        <v>19.799379999999999</v>
      </c>
      <c r="L633" s="1">
        <v>6.8225470000000001</v>
      </c>
      <c r="M633" s="1">
        <v>6.9507050000000001</v>
      </c>
      <c r="N633" s="1">
        <v>0.1076148</v>
      </c>
      <c r="O633" s="1">
        <v>0.98429370000000005</v>
      </c>
      <c r="P633" s="1">
        <v>-1.0987960000000001</v>
      </c>
      <c r="Q633" s="1">
        <v>5.7728860000000002E-8</v>
      </c>
      <c r="R633">
        <v>1.1519060000000001</v>
      </c>
      <c r="S633">
        <v>0</v>
      </c>
      <c r="T633">
        <v>-4.2665000000000002E-2</v>
      </c>
      <c r="U633">
        <v>1</v>
      </c>
    </row>
    <row r="634" spans="1:21">
      <c r="A634" t="s">
        <v>17859</v>
      </c>
      <c r="B634" t="s">
        <v>7174</v>
      </c>
      <c r="F634" s="1">
        <v>0.99693410000000005</v>
      </c>
      <c r="G634" s="1">
        <v>0.38849529999999999</v>
      </c>
      <c r="H634" s="1">
        <v>4.935905</v>
      </c>
      <c r="I634" s="1">
        <v>6.0670590000000004</v>
      </c>
      <c r="J634" s="1">
        <v>7.0575010000000002</v>
      </c>
      <c r="K634" s="1">
        <v>4.4840140000000002</v>
      </c>
      <c r="L634" s="1">
        <v>79.422619999999995</v>
      </c>
      <c r="M634" s="1">
        <v>73.525769999999994</v>
      </c>
      <c r="N634" s="1">
        <v>1.60165</v>
      </c>
      <c r="O634" s="1">
        <v>7.8207900000000007E-6</v>
      </c>
      <c r="P634" s="1">
        <v>3.6229040000000001</v>
      </c>
      <c r="Q634" s="1">
        <v>7.2420870000000006E-116</v>
      </c>
      <c r="R634">
        <v>1.531603</v>
      </c>
      <c r="S634">
        <v>3.8299999999999999E-4</v>
      </c>
      <c r="T634">
        <v>3.3477269999999999</v>
      </c>
      <c r="U634">
        <v>0</v>
      </c>
    </row>
    <row r="635" spans="1:21">
      <c r="A635" t="s">
        <v>17860</v>
      </c>
      <c r="B635" t="s">
        <v>7187</v>
      </c>
      <c r="F635" s="1">
        <v>39.678539999999998</v>
      </c>
      <c r="G635" s="1">
        <v>28.991869999999999</v>
      </c>
      <c r="H635" s="1">
        <v>85.856729999999999</v>
      </c>
      <c r="I635" s="1">
        <v>83.805130000000005</v>
      </c>
      <c r="J635" s="1">
        <v>34.40934</v>
      </c>
      <c r="K635" s="1">
        <v>30.201989999999999</v>
      </c>
      <c r="L635" s="1">
        <v>64.532669999999996</v>
      </c>
      <c r="M635" s="1">
        <v>65.722200000000001</v>
      </c>
      <c r="N635" s="1">
        <v>1.3200130000000001</v>
      </c>
      <c r="O635" s="1">
        <v>1.394877E-15</v>
      </c>
      <c r="P635" s="1">
        <v>1.1678109999999999</v>
      </c>
      <c r="Q635" s="1">
        <v>3.3474700000000001E-11</v>
      </c>
      <c r="R635">
        <v>-0.243284</v>
      </c>
      <c r="S635">
        <v>0.50645799999999996</v>
      </c>
      <c r="T635">
        <v>-0.47892000000000001</v>
      </c>
      <c r="U635">
        <v>2.8479999999999998E-3</v>
      </c>
    </row>
    <row r="636" spans="1:21">
      <c r="A636" t="s">
        <v>19288</v>
      </c>
      <c r="B636" t="s">
        <v>7197</v>
      </c>
      <c r="F636" s="1">
        <v>2.6032090000000001</v>
      </c>
      <c r="G636" s="1">
        <v>1.3833340000000001</v>
      </c>
      <c r="H636" s="1">
        <v>1.084908</v>
      </c>
      <c r="I636" s="1">
        <v>0.63539020000000002</v>
      </c>
      <c r="J636" s="1">
        <v>5.6542459999999997</v>
      </c>
      <c r="K636" s="1">
        <v>5.1174499999999998</v>
      </c>
      <c r="L636" s="1">
        <v>0.82330110000000001</v>
      </c>
      <c r="M636" s="1">
        <v>0.82523789999999997</v>
      </c>
      <c r="N636" s="1">
        <v>-0.41896</v>
      </c>
      <c r="O636" s="1">
        <v>0.62136939999999996</v>
      </c>
      <c r="P636" s="1">
        <v>-1.4079999999999999</v>
      </c>
      <c r="Q636" s="1">
        <v>1.1667139999999999E-3</v>
      </c>
      <c r="R636">
        <v>0.75086200000000003</v>
      </c>
      <c r="S636">
        <v>9.2757999999999993E-2</v>
      </c>
      <c r="T636">
        <v>-6.166E-2</v>
      </c>
      <c r="U636">
        <v>1</v>
      </c>
    </row>
    <row r="637" spans="1:21">
      <c r="A637" t="s">
        <v>17862</v>
      </c>
      <c r="B637" t="s">
        <v>7216</v>
      </c>
      <c r="F637" s="1">
        <v>3.7854139999999998</v>
      </c>
      <c r="G637" s="1">
        <v>4.1488259999999997</v>
      </c>
      <c r="H637" s="1">
        <v>1.0846009999999999</v>
      </c>
      <c r="I637" s="1">
        <v>1.5527359999999999</v>
      </c>
      <c r="J637" s="1">
        <v>4.6058589999999997</v>
      </c>
      <c r="K637" s="1">
        <v>4.9113610000000003</v>
      </c>
      <c r="L637" s="1">
        <v>1.166013</v>
      </c>
      <c r="M637" s="1">
        <v>1.443757</v>
      </c>
      <c r="N637" s="1">
        <v>-1.0286999999999999</v>
      </c>
      <c r="O637" s="1">
        <v>1.16044E-3</v>
      </c>
      <c r="P637" s="1">
        <v>-1.2884979999999999</v>
      </c>
      <c r="Q637" s="1">
        <v>2.5587340000000001E-5</v>
      </c>
      <c r="R637">
        <v>4.9505E-2</v>
      </c>
      <c r="S637">
        <v>1</v>
      </c>
      <c r="T637">
        <v>-8.6009000000000002E-2</v>
      </c>
      <c r="U637">
        <v>1</v>
      </c>
    </row>
    <row r="638" spans="1:21">
      <c r="A638" t="s">
        <v>17863</v>
      </c>
      <c r="B638" t="s">
        <v>7221</v>
      </c>
      <c r="C638" t="s">
        <v>17864</v>
      </c>
      <c r="D638" t="s">
        <v>17865</v>
      </c>
      <c r="E638" t="s">
        <v>17866</v>
      </c>
      <c r="F638" s="1">
        <v>70.703299999999999</v>
      </c>
      <c r="G638" s="1">
        <v>67.535120000000006</v>
      </c>
      <c r="H638" s="1">
        <v>15.889749999999999</v>
      </c>
      <c r="I638" s="1">
        <v>15.06048</v>
      </c>
      <c r="J638" s="1">
        <v>28.893439999999998</v>
      </c>
      <c r="K638" s="1">
        <v>32.91328</v>
      </c>
      <c r="L638" s="1">
        <v>10.048500000000001</v>
      </c>
      <c r="M638" s="1">
        <v>12.04278</v>
      </c>
      <c r="N638" s="1">
        <v>-1.9081429999999999</v>
      </c>
      <c r="O638" s="1">
        <v>1.2598380000000001E-58</v>
      </c>
      <c r="P638" s="1">
        <v>-1.1691720000000001</v>
      </c>
      <c r="Q638" s="1">
        <v>2.0237999999999999E-13</v>
      </c>
      <c r="R638">
        <v>-1.3204340000000001</v>
      </c>
      <c r="S638">
        <v>0</v>
      </c>
      <c r="T638">
        <v>-0.56467599999999996</v>
      </c>
      <c r="U638">
        <v>8.5520000000000006E-3</v>
      </c>
    </row>
    <row r="639" spans="1:21">
      <c r="A639" t="s">
        <v>19289</v>
      </c>
      <c r="B639" t="s">
        <v>7224</v>
      </c>
      <c r="F639" s="1">
        <v>6.7937409999999998</v>
      </c>
      <c r="G639" s="1">
        <v>6.1222349999999999</v>
      </c>
      <c r="H639" s="1">
        <v>3.5816530000000002</v>
      </c>
      <c r="I639" s="1">
        <v>1.8240350000000001</v>
      </c>
      <c r="J639" s="1">
        <v>5.7111970000000003</v>
      </c>
      <c r="K639" s="1">
        <v>6.170147</v>
      </c>
      <c r="L639" s="1">
        <v>1.772607</v>
      </c>
      <c r="M639" s="1">
        <v>1.0364530000000001</v>
      </c>
      <c r="N639" s="1">
        <v>-0.78530129999999998</v>
      </c>
      <c r="O639" s="1">
        <v>4.0093230000000001E-2</v>
      </c>
      <c r="P639" s="1">
        <v>-1.2875369999999999</v>
      </c>
      <c r="Q639" s="1">
        <v>7.8189609999999995E-4</v>
      </c>
      <c r="R639">
        <v>-0.24754100000000001</v>
      </c>
      <c r="S639">
        <v>0.59924200000000005</v>
      </c>
      <c r="T639">
        <v>-0.64416399999999996</v>
      </c>
      <c r="U639">
        <v>0.32462299999999999</v>
      </c>
    </row>
    <row r="640" spans="1:21">
      <c r="A640" t="s">
        <v>17867</v>
      </c>
      <c r="B640" t="s">
        <v>7234</v>
      </c>
      <c r="F640" s="1">
        <v>104.0745</v>
      </c>
      <c r="G640" s="1">
        <v>103.7568</v>
      </c>
      <c r="H640" s="1">
        <v>52.857959999999999</v>
      </c>
      <c r="I640" s="1">
        <v>38.288829999999997</v>
      </c>
      <c r="J640" s="1">
        <v>93.169589999999999</v>
      </c>
      <c r="K640" s="1">
        <v>90.807869999999994</v>
      </c>
      <c r="L640" s="1">
        <v>29.820219999999999</v>
      </c>
      <c r="M640" s="1">
        <v>35.180709999999998</v>
      </c>
      <c r="N640" s="1">
        <v>-1.0024709999999999</v>
      </c>
      <c r="O640" s="1">
        <v>1.6550580000000001E-10</v>
      </c>
      <c r="P640" s="1">
        <v>-1.1993199999999999</v>
      </c>
      <c r="Q640" s="1">
        <v>9.8437289999999998E-17</v>
      </c>
      <c r="R640">
        <v>-0.364983</v>
      </c>
      <c r="S640">
        <v>4.254E-3</v>
      </c>
      <c r="T640">
        <v>-0.55633200000000005</v>
      </c>
      <c r="U640">
        <v>0.117699</v>
      </c>
    </row>
    <row r="641" spans="1:21">
      <c r="A641" t="s">
        <v>17869</v>
      </c>
      <c r="B641" t="s">
        <v>7266</v>
      </c>
      <c r="C641" t="s">
        <v>17870</v>
      </c>
      <c r="D641" t="s">
        <v>17871</v>
      </c>
      <c r="E641" t="s">
        <v>17872</v>
      </c>
      <c r="F641" s="1">
        <v>72.051850000000002</v>
      </c>
      <c r="G641" s="1">
        <v>67.096130000000002</v>
      </c>
      <c r="H641" s="1">
        <v>146.3683</v>
      </c>
      <c r="I641" s="1">
        <v>151.95750000000001</v>
      </c>
      <c r="J641" s="1">
        <v>72.526910000000001</v>
      </c>
      <c r="K641" s="1">
        <v>68.141689999999997</v>
      </c>
      <c r="L641" s="1">
        <v>206.6148</v>
      </c>
      <c r="M641" s="1">
        <v>212.21969999999999</v>
      </c>
      <c r="N641" s="1">
        <v>1.2187239999999999</v>
      </c>
      <c r="O641" s="1">
        <v>3.4884570000000001E-68</v>
      </c>
      <c r="P641" s="1">
        <v>1.8019810000000001</v>
      </c>
      <c r="Q641" s="1">
        <v>3.7028770000000002E-197</v>
      </c>
      <c r="R641">
        <v>-0.18327399999999999</v>
      </c>
      <c r="S641">
        <v>8.9816999999999994E-2</v>
      </c>
      <c r="T641">
        <v>0.367448</v>
      </c>
      <c r="U641">
        <v>0</v>
      </c>
    </row>
    <row r="642" spans="1:21">
      <c r="A642" t="s">
        <v>19290</v>
      </c>
      <c r="B642" t="s">
        <v>7267</v>
      </c>
      <c r="F642" s="1">
        <v>0.72330139999999998</v>
      </c>
      <c r="G642" s="1">
        <v>0.91605590000000003</v>
      </c>
      <c r="H642" s="1">
        <v>0.9284403</v>
      </c>
      <c r="I642" s="1">
        <v>1.3593820000000001</v>
      </c>
      <c r="J642" s="1">
        <v>1.5361199999999999</v>
      </c>
      <c r="K642" s="1">
        <v>2.002011</v>
      </c>
      <c r="L642" s="1">
        <v>5.032591</v>
      </c>
      <c r="M642" s="1">
        <v>4.7291530000000002</v>
      </c>
      <c r="N642" s="1">
        <v>0.34045789999999998</v>
      </c>
      <c r="O642" s="1">
        <v>0.65269980000000005</v>
      </c>
      <c r="P642" s="1">
        <v>1.418866</v>
      </c>
      <c r="Q642" s="1">
        <v>1.4101720000000001E-7</v>
      </c>
      <c r="R642">
        <v>0.56671300000000002</v>
      </c>
      <c r="S642">
        <v>0.20835200000000001</v>
      </c>
      <c r="T642">
        <v>1.591072</v>
      </c>
      <c r="U642">
        <v>0</v>
      </c>
    </row>
    <row r="643" spans="1:21">
      <c r="A643" t="s">
        <v>19291</v>
      </c>
      <c r="B643" t="s">
        <v>7272</v>
      </c>
      <c r="C643" t="s">
        <v>19292</v>
      </c>
      <c r="D643" t="s">
        <v>17900</v>
      </c>
      <c r="E643" t="s">
        <v>19293</v>
      </c>
      <c r="F643" s="1">
        <v>9.196726</v>
      </c>
      <c r="G643" s="1">
        <v>8.8643649999999994</v>
      </c>
      <c r="H643" s="1">
        <v>18.658439999999999</v>
      </c>
      <c r="I643" s="1">
        <v>15.58577</v>
      </c>
      <c r="J643" s="1">
        <v>10.21602</v>
      </c>
      <c r="K643" s="1">
        <v>10.23972</v>
      </c>
      <c r="L643" s="1">
        <v>22.37914</v>
      </c>
      <c r="M643" s="1">
        <v>27.293430000000001</v>
      </c>
      <c r="N643" s="1">
        <v>0.95177480000000003</v>
      </c>
      <c r="O643" s="1">
        <v>7.2323320000000001E-8</v>
      </c>
      <c r="P643" s="1">
        <v>1.436277</v>
      </c>
      <c r="Q643" s="1">
        <v>8.501795E-11</v>
      </c>
      <c r="R643">
        <v>-2.0826999999999998E-2</v>
      </c>
      <c r="S643">
        <v>1</v>
      </c>
      <c r="T643">
        <v>0.398839</v>
      </c>
      <c r="U643">
        <v>0.10732999999999999</v>
      </c>
    </row>
    <row r="644" spans="1:21">
      <c r="A644" t="s">
        <v>17873</v>
      </c>
      <c r="B644" t="s">
        <v>7274</v>
      </c>
      <c r="C644" t="s">
        <v>17874</v>
      </c>
      <c r="D644" t="s">
        <v>17875</v>
      </c>
      <c r="E644" t="s">
        <v>17876</v>
      </c>
      <c r="F644" s="1">
        <v>4.8940330000000003</v>
      </c>
      <c r="G644" s="1">
        <v>4.6664450000000004</v>
      </c>
      <c r="H644" s="1">
        <v>11.07474</v>
      </c>
      <c r="I644" s="1">
        <v>11.08968</v>
      </c>
      <c r="J644" s="1">
        <v>4.6071629999999999</v>
      </c>
      <c r="K644" s="1">
        <v>3.9629530000000002</v>
      </c>
      <c r="L644" s="1">
        <v>14.852349999999999</v>
      </c>
      <c r="M644" s="1">
        <v>11.98245</v>
      </c>
      <c r="N644" s="1">
        <v>1.132673</v>
      </c>
      <c r="O644" s="1">
        <v>3.3494839999999998E-7</v>
      </c>
      <c r="P644" s="1">
        <v>1.678013</v>
      </c>
      <c r="Q644" s="1">
        <v>7.9826919999999993E-12</v>
      </c>
      <c r="R644">
        <v>-0.28870699999999999</v>
      </c>
      <c r="S644">
        <v>0.47501700000000002</v>
      </c>
      <c r="T644">
        <v>0.138041</v>
      </c>
      <c r="U644">
        <v>0.66520299999999999</v>
      </c>
    </row>
    <row r="645" spans="1:21">
      <c r="A645" t="s">
        <v>19294</v>
      </c>
      <c r="B645" t="s">
        <v>7275</v>
      </c>
      <c r="F645" s="1">
        <v>2.5926740000000001</v>
      </c>
      <c r="G645" s="1">
        <v>1.098195</v>
      </c>
      <c r="H645" s="1">
        <v>3.3073239999999999</v>
      </c>
      <c r="I645" s="1">
        <v>2.320335</v>
      </c>
      <c r="J645" s="1">
        <v>1.8952580000000001</v>
      </c>
      <c r="K645" s="1">
        <v>1.7550509999999999</v>
      </c>
      <c r="L645" s="1">
        <v>6.6667059999999996</v>
      </c>
      <c r="M645" s="1">
        <v>6.977201</v>
      </c>
      <c r="N645" s="1">
        <v>0.51627420000000002</v>
      </c>
      <c r="O645" s="1">
        <v>0.4921606</v>
      </c>
      <c r="P645" s="1">
        <v>1.693092</v>
      </c>
      <c r="Q645" s="1">
        <v>2.7321639999999998E-9</v>
      </c>
      <c r="R645">
        <v>-8.1198999999999993E-2</v>
      </c>
      <c r="S645">
        <v>0.95945100000000005</v>
      </c>
      <c r="T645">
        <v>0.97068399999999999</v>
      </c>
      <c r="U645">
        <v>1.6249999999999999E-3</v>
      </c>
    </row>
    <row r="646" spans="1:21">
      <c r="A646" t="s">
        <v>19295</v>
      </c>
      <c r="B646" t="s">
        <v>7302</v>
      </c>
      <c r="C646" t="s">
        <v>16572</v>
      </c>
      <c r="D646" t="s">
        <v>19296</v>
      </c>
      <c r="E646" t="s">
        <v>19297</v>
      </c>
      <c r="F646" s="1">
        <v>4.5810589999999998</v>
      </c>
      <c r="G646" s="1">
        <v>4.4629820000000002</v>
      </c>
      <c r="H646" s="1">
        <v>7.2987500000000001</v>
      </c>
      <c r="I646" s="1">
        <v>7.1243410000000003</v>
      </c>
      <c r="J646" s="1">
        <v>3.4556830000000001</v>
      </c>
      <c r="K646" s="1">
        <v>2.4034490000000002</v>
      </c>
      <c r="L646" s="1">
        <v>8.0338449999999995</v>
      </c>
      <c r="M646" s="1">
        <v>9.7549499999999991</v>
      </c>
      <c r="N646" s="1">
        <v>0.69016420000000001</v>
      </c>
      <c r="O646" s="1">
        <v>4.055693E-3</v>
      </c>
      <c r="P646" s="1">
        <v>1.6414519999999999</v>
      </c>
      <c r="Q646" s="1">
        <v>3.4297789999999998E-11</v>
      </c>
      <c r="R646">
        <v>-0.68476700000000001</v>
      </c>
      <c r="S646">
        <v>1.8579999999999999E-2</v>
      </c>
      <c r="T646">
        <v>0.16336300000000001</v>
      </c>
      <c r="U646">
        <v>0.60715699999999995</v>
      </c>
    </row>
    <row r="647" spans="1:21">
      <c r="A647" t="s">
        <v>19298</v>
      </c>
      <c r="B647" t="s">
        <v>7304</v>
      </c>
      <c r="F647" s="1">
        <v>0.68727660000000002</v>
      </c>
      <c r="G647" s="1">
        <v>1.004343</v>
      </c>
      <c r="H647" s="1">
        <v>0.49511129999999998</v>
      </c>
      <c r="I647" s="1">
        <v>0.35147650000000003</v>
      </c>
      <c r="J647" s="1">
        <v>1.0860209999999999</v>
      </c>
      <c r="K647" s="1">
        <v>1.1889369999999999</v>
      </c>
      <c r="L647" s="1">
        <v>2.7752309999999998</v>
      </c>
      <c r="M647" s="1">
        <v>2.7389640000000002</v>
      </c>
      <c r="N647" s="1">
        <v>-0.46183299999999999</v>
      </c>
      <c r="O647" s="1">
        <v>0.44807849999999999</v>
      </c>
      <c r="P647" s="1">
        <v>1.2358610000000001</v>
      </c>
      <c r="Q647" s="1">
        <v>1.7999739999999999E-5</v>
      </c>
      <c r="R647">
        <v>0.15965699999999999</v>
      </c>
      <c r="S647">
        <v>0.88802899999999996</v>
      </c>
      <c r="T647">
        <v>1.9121840000000001</v>
      </c>
      <c r="U647">
        <v>0</v>
      </c>
    </row>
    <row r="648" spans="1:21">
      <c r="A648" t="s">
        <v>19299</v>
      </c>
      <c r="B648" t="s">
        <v>7312</v>
      </c>
      <c r="C648" t="s">
        <v>16572</v>
      </c>
      <c r="D648" t="s">
        <v>19300</v>
      </c>
      <c r="E648" t="s">
        <v>19301</v>
      </c>
      <c r="F648" s="1">
        <v>0.3200269</v>
      </c>
      <c r="G648" s="1">
        <v>0.35075050000000002</v>
      </c>
      <c r="H648" s="1">
        <v>0.47681119999999999</v>
      </c>
      <c r="I648" s="1">
        <v>0.78762949999999998</v>
      </c>
      <c r="J648" s="1">
        <v>1.2743640000000001</v>
      </c>
      <c r="K648" s="1">
        <v>1.4186570000000001</v>
      </c>
      <c r="L648" s="1">
        <v>4.2098259999999996</v>
      </c>
      <c r="M648" s="1">
        <v>4.9869529999999997</v>
      </c>
      <c r="N648" s="1">
        <v>0.54283360000000003</v>
      </c>
      <c r="O648" s="1">
        <v>0.3078553</v>
      </c>
      <c r="P648" s="1">
        <v>1.758896</v>
      </c>
      <c r="Q648" s="1">
        <v>8.1974829999999997E-16</v>
      </c>
      <c r="R648">
        <v>1.132207</v>
      </c>
      <c r="S648">
        <v>1.91E-3</v>
      </c>
      <c r="T648">
        <v>2.295458</v>
      </c>
      <c r="U648">
        <v>0</v>
      </c>
    </row>
    <row r="649" spans="1:21">
      <c r="A649" t="s">
        <v>19302</v>
      </c>
      <c r="B649" t="s">
        <v>7324</v>
      </c>
      <c r="C649" t="s">
        <v>19303</v>
      </c>
      <c r="D649" t="s">
        <v>19304</v>
      </c>
      <c r="E649" t="s">
        <v>19305</v>
      </c>
      <c r="F649" s="1">
        <v>126.7955</v>
      </c>
      <c r="G649" s="1">
        <v>123.5274</v>
      </c>
      <c r="H649" s="1">
        <v>69.924940000000007</v>
      </c>
      <c r="I649" s="1">
        <v>71.824250000000006</v>
      </c>
      <c r="J649" s="1">
        <v>353.00889999999998</v>
      </c>
      <c r="K649" s="1">
        <v>363.9991</v>
      </c>
      <c r="L649" s="1">
        <v>145.78919999999999</v>
      </c>
      <c r="M649" s="1">
        <v>153.01939999999999</v>
      </c>
      <c r="N649" s="1">
        <v>-0.67259979999999997</v>
      </c>
      <c r="O649" s="1">
        <v>3.497222E-29</v>
      </c>
      <c r="P649" s="1">
        <v>-1.0148360000000001</v>
      </c>
      <c r="Q649" s="1">
        <v>3.8155510000000002E-143</v>
      </c>
      <c r="R649">
        <v>1.3085629999999999</v>
      </c>
      <c r="S649">
        <v>0</v>
      </c>
      <c r="T649">
        <v>0.94918199999999997</v>
      </c>
      <c r="U649">
        <v>0</v>
      </c>
    </row>
    <row r="650" spans="1:21">
      <c r="A650" t="s">
        <v>19306</v>
      </c>
      <c r="B650" t="s">
        <v>7333</v>
      </c>
      <c r="F650" s="1">
        <v>3.8283209999999999</v>
      </c>
      <c r="G650" s="1">
        <v>4.6299060000000001</v>
      </c>
      <c r="H650" s="1">
        <v>7.7463480000000002</v>
      </c>
      <c r="I650" s="1">
        <v>8.2701100000000007</v>
      </c>
      <c r="J650" s="1">
        <v>5.607202</v>
      </c>
      <c r="K650" s="1">
        <v>5.4808620000000001</v>
      </c>
      <c r="L650" s="1">
        <v>16.073879999999999</v>
      </c>
      <c r="M650" s="1">
        <v>22.786539999999999</v>
      </c>
      <c r="N650" s="1">
        <v>0.82397849999999995</v>
      </c>
      <c r="O650" s="1">
        <v>4.4474040000000003E-3</v>
      </c>
      <c r="P650" s="1">
        <v>1.820063</v>
      </c>
      <c r="Q650" s="1">
        <v>1.3578380000000001E-5</v>
      </c>
      <c r="R650">
        <v>0.14766499999999999</v>
      </c>
      <c r="S650">
        <v>0.83766499999999999</v>
      </c>
      <c r="T650">
        <v>1.0427649999999999</v>
      </c>
      <c r="U650">
        <v>5.6600000000000001E-3</v>
      </c>
    </row>
    <row r="651" spans="1:21">
      <c r="A651" t="s">
        <v>19307</v>
      </c>
      <c r="B651" t="s">
        <v>7337</v>
      </c>
      <c r="F651" s="1">
        <v>1.948682</v>
      </c>
      <c r="G651" s="1">
        <v>2.0710410000000001</v>
      </c>
      <c r="H651" s="1">
        <v>2.4363860000000002</v>
      </c>
      <c r="I651" s="1">
        <v>2.3781669999999999</v>
      </c>
      <c r="J651" s="1">
        <v>1.9334070000000001</v>
      </c>
      <c r="K651" s="1">
        <v>1.5323059999999999</v>
      </c>
      <c r="L651" s="1">
        <v>4.7249489999999996</v>
      </c>
      <c r="M651" s="1">
        <v>4.1183170000000002</v>
      </c>
      <c r="N651" s="1">
        <v>0.29958479999999998</v>
      </c>
      <c r="O651" s="1">
        <v>0.5885416</v>
      </c>
      <c r="P651" s="1">
        <v>1.351367</v>
      </c>
      <c r="Q651" s="1">
        <v>1.2770510000000001E-7</v>
      </c>
      <c r="R651">
        <v>-0.31506499999999998</v>
      </c>
      <c r="S651">
        <v>0.48377300000000001</v>
      </c>
      <c r="T651">
        <v>0.65554900000000005</v>
      </c>
      <c r="U651">
        <v>2.0341999999999999E-2</v>
      </c>
    </row>
    <row r="652" spans="1:21">
      <c r="A652" t="s">
        <v>17878</v>
      </c>
      <c r="B652" t="s">
        <v>7354</v>
      </c>
      <c r="F652" s="1">
        <v>1.1721410000000001</v>
      </c>
      <c r="G652" s="1">
        <v>0.98621170000000002</v>
      </c>
      <c r="H652" s="1">
        <v>0.24424960000000001</v>
      </c>
      <c r="I652" s="1">
        <v>9.5365240000000004E-2</v>
      </c>
      <c r="J652" s="1">
        <v>1.178669</v>
      </c>
      <c r="K652" s="1">
        <v>1.3825339999999999</v>
      </c>
      <c r="L652" s="1">
        <v>0.18535299999999999</v>
      </c>
      <c r="M652" s="1">
        <v>0.18578900000000001</v>
      </c>
      <c r="N652" s="1">
        <v>-1.2072339999999999</v>
      </c>
      <c r="O652" s="1">
        <v>3.3039639999999999E-3</v>
      </c>
      <c r="P652" s="1">
        <v>-1.4642869999999999</v>
      </c>
      <c r="Q652" s="1">
        <v>5.6691819999999998E-4</v>
      </c>
      <c r="R652">
        <v>3.0113999999999998E-2</v>
      </c>
      <c r="S652">
        <v>1</v>
      </c>
      <c r="T652">
        <v>3.7265E-2</v>
      </c>
      <c r="U652">
        <v>1</v>
      </c>
    </row>
    <row r="653" spans="1:21">
      <c r="A653" t="s">
        <v>19308</v>
      </c>
      <c r="B653" t="s">
        <v>7369</v>
      </c>
      <c r="C653" t="s">
        <v>19309</v>
      </c>
      <c r="D653" t="s">
        <v>19310</v>
      </c>
      <c r="E653" t="s">
        <v>19311</v>
      </c>
      <c r="F653" s="1">
        <v>90.381630000000001</v>
      </c>
      <c r="G653" s="1">
        <v>83.181910000000002</v>
      </c>
      <c r="H653" s="1">
        <v>121.00190000000001</v>
      </c>
      <c r="I653" s="1">
        <v>119.5421</v>
      </c>
      <c r="J653" s="1">
        <v>52.72936</v>
      </c>
      <c r="K653" s="1">
        <v>55.000430000000001</v>
      </c>
      <c r="L653" s="1">
        <v>92.172190000000001</v>
      </c>
      <c r="M653" s="1">
        <v>96.572680000000005</v>
      </c>
      <c r="N653" s="1">
        <v>0.59476309999999999</v>
      </c>
      <c r="O653" s="1">
        <v>2.455346E-10</v>
      </c>
      <c r="P653" s="1">
        <v>1.0273350000000001</v>
      </c>
      <c r="Q653" s="1">
        <v>1.9918719999999999E-23</v>
      </c>
      <c r="R653">
        <v>-0.85840300000000003</v>
      </c>
      <c r="S653">
        <v>0</v>
      </c>
      <c r="T653">
        <v>-0.46245900000000001</v>
      </c>
      <c r="U653">
        <v>0</v>
      </c>
    </row>
    <row r="654" spans="1:21">
      <c r="A654" t="s">
        <v>19312</v>
      </c>
      <c r="B654" t="s">
        <v>7373</v>
      </c>
      <c r="F654" s="1">
        <v>0.71951790000000004</v>
      </c>
      <c r="G654" s="1">
        <v>0.70097240000000005</v>
      </c>
      <c r="H654" s="1">
        <v>0.41231420000000002</v>
      </c>
      <c r="I654" s="1">
        <v>0.80492330000000001</v>
      </c>
      <c r="J654" s="1">
        <v>1.512167</v>
      </c>
      <c r="K654" s="1">
        <v>1.400301</v>
      </c>
      <c r="L654" s="1">
        <v>2.894247</v>
      </c>
      <c r="M654" s="1">
        <v>3.606719</v>
      </c>
      <c r="N654" s="1">
        <v>-5.7593329999999998E-2</v>
      </c>
      <c r="O654">
        <v>1</v>
      </c>
      <c r="P654" s="1">
        <v>1.0500830000000001</v>
      </c>
      <c r="Q654" s="1">
        <v>2.3391979999999998E-3</v>
      </c>
      <c r="R654">
        <v>0.46082200000000001</v>
      </c>
      <c r="S654">
        <v>0.40536699999999998</v>
      </c>
      <c r="T654">
        <v>1.5841209999999999</v>
      </c>
      <c r="U654">
        <v>3.1000000000000001E-5</v>
      </c>
    </row>
    <row r="655" spans="1:21">
      <c r="A655" t="s">
        <v>17880</v>
      </c>
      <c r="B655" t="s">
        <v>7402</v>
      </c>
      <c r="C655" t="s">
        <v>17881</v>
      </c>
      <c r="D655" t="s">
        <v>17882</v>
      </c>
      <c r="E655" t="s">
        <v>17883</v>
      </c>
      <c r="F655" s="1">
        <v>89.124170000000007</v>
      </c>
      <c r="G655" s="1">
        <v>88.009929999999997</v>
      </c>
      <c r="H655" s="1">
        <v>163.43010000000001</v>
      </c>
      <c r="I655" s="1">
        <v>179.8458</v>
      </c>
      <c r="J655" s="1">
        <v>70.055390000000003</v>
      </c>
      <c r="K655" s="1">
        <v>67.321640000000002</v>
      </c>
      <c r="L655" s="1">
        <v>122.9234</v>
      </c>
      <c r="M655" s="1">
        <v>119.2961</v>
      </c>
      <c r="N655" s="1">
        <v>1.0768200000000001</v>
      </c>
      <c r="O655" s="1">
        <v>4.1808520000000003E-28</v>
      </c>
      <c r="P655" s="1">
        <v>1.050271</v>
      </c>
      <c r="Q655" s="1">
        <v>1.4328530000000001E-49</v>
      </c>
      <c r="R655">
        <v>-0.559091</v>
      </c>
      <c r="S655">
        <v>0</v>
      </c>
      <c r="T655">
        <v>-0.61685299999999998</v>
      </c>
      <c r="U655">
        <v>0</v>
      </c>
    </row>
    <row r="656" spans="1:21">
      <c r="A656" t="s">
        <v>17885</v>
      </c>
      <c r="B656" t="s">
        <v>7413</v>
      </c>
      <c r="F656" s="1">
        <v>3.4908830000000002</v>
      </c>
      <c r="G656" s="1">
        <v>4.8179499999999997</v>
      </c>
      <c r="H656" s="1">
        <v>15.469939999999999</v>
      </c>
      <c r="I656" s="1">
        <v>16.662369999999999</v>
      </c>
      <c r="J656" s="1">
        <v>3.3465090000000002</v>
      </c>
      <c r="K656" s="1">
        <v>2.8936709999999999</v>
      </c>
      <c r="L656" s="1">
        <v>11.76493</v>
      </c>
      <c r="M656" s="1">
        <v>13.69464</v>
      </c>
      <c r="N656" s="1">
        <v>1.6923079999999999</v>
      </c>
      <c r="O656" s="1">
        <v>8.0700789999999996E-14</v>
      </c>
      <c r="P656" s="1">
        <v>1.8888929999999999</v>
      </c>
      <c r="Q656" s="1">
        <v>2.9716440000000002E-14</v>
      </c>
      <c r="R656">
        <v>-0.42332199999999998</v>
      </c>
      <c r="S656">
        <v>0.31382900000000002</v>
      </c>
      <c r="T656">
        <v>-0.42191000000000001</v>
      </c>
      <c r="U656">
        <v>7.5411000000000006E-2</v>
      </c>
    </row>
    <row r="657" spans="1:21">
      <c r="A657" t="s">
        <v>19313</v>
      </c>
      <c r="B657" t="s">
        <v>7424</v>
      </c>
      <c r="C657" t="s">
        <v>19314</v>
      </c>
      <c r="D657" t="s">
        <v>19315</v>
      </c>
      <c r="E657" t="s">
        <v>19316</v>
      </c>
      <c r="F657" s="1">
        <v>17.657360000000001</v>
      </c>
      <c r="G657" s="1">
        <v>16.37255</v>
      </c>
      <c r="H657" s="1">
        <v>7.9125319999999997</v>
      </c>
      <c r="I657" s="1">
        <v>9.7051339999999993</v>
      </c>
      <c r="J657" s="1">
        <v>19.845269999999999</v>
      </c>
      <c r="K657" s="1">
        <v>18.170390000000001</v>
      </c>
      <c r="L657" s="1">
        <v>7.7525979999999999</v>
      </c>
      <c r="M657" s="1">
        <v>7.7213399999999996</v>
      </c>
      <c r="N657" s="1">
        <v>-0.76515250000000001</v>
      </c>
      <c r="O657" s="1">
        <v>9.0483230000000004E-8</v>
      </c>
      <c r="P657" s="1">
        <v>-1.007288</v>
      </c>
      <c r="Q657" s="1">
        <v>6.1941779999999994E-14</v>
      </c>
      <c r="R657">
        <v>-4.2124000000000002E-2</v>
      </c>
      <c r="S657">
        <v>0.91530199999999995</v>
      </c>
      <c r="T657">
        <v>-0.28312300000000001</v>
      </c>
      <c r="U657">
        <v>0.16637399999999999</v>
      </c>
    </row>
    <row r="658" spans="1:21">
      <c r="A658" t="s">
        <v>17889</v>
      </c>
      <c r="B658" t="s">
        <v>7443</v>
      </c>
      <c r="F658" s="1">
        <v>0.49039329999999998</v>
      </c>
      <c r="G658" s="1">
        <v>0.71663010000000005</v>
      </c>
      <c r="H658" s="1">
        <v>1.798503</v>
      </c>
      <c r="I658" s="1">
        <v>2.1212610000000001</v>
      </c>
      <c r="J658" s="1">
        <v>0.86789870000000002</v>
      </c>
      <c r="K658" s="1">
        <v>1.4846010000000001</v>
      </c>
      <c r="L658" s="1">
        <v>7.0373760000000001</v>
      </c>
      <c r="M658" s="1">
        <v>5.4151389999999999</v>
      </c>
      <c r="N658" s="1">
        <v>1.0333159999999999</v>
      </c>
      <c r="O658" s="1">
        <v>7.6137690000000003E-3</v>
      </c>
      <c r="P658" s="1">
        <v>2.1150850000000001</v>
      </c>
      <c r="Q658" s="1">
        <v>7.0601830000000004E-11</v>
      </c>
      <c r="R658">
        <v>0.395283</v>
      </c>
      <c r="S658">
        <v>0.49555300000000002</v>
      </c>
      <c r="T658">
        <v>1.288861</v>
      </c>
      <c r="U658">
        <v>3.0000000000000001E-6</v>
      </c>
    </row>
    <row r="659" spans="1:21">
      <c r="A659" t="s">
        <v>19317</v>
      </c>
      <c r="B659" t="s">
        <v>7470</v>
      </c>
      <c r="F659" s="1">
        <v>1.1971780000000001</v>
      </c>
      <c r="G659" s="1">
        <v>1.2218599999999999</v>
      </c>
      <c r="H659" s="1">
        <v>0.52269220000000005</v>
      </c>
      <c r="I659" s="1">
        <v>0.45918189999999998</v>
      </c>
      <c r="J659" s="1">
        <v>3.6826189999999999</v>
      </c>
      <c r="K659" s="1">
        <v>3.8461940000000001</v>
      </c>
      <c r="L659" s="1">
        <v>1.1403799999999999</v>
      </c>
      <c r="M659" s="1">
        <v>1.391554</v>
      </c>
      <c r="N659" s="1">
        <v>-0.65381500000000004</v>
      </c>
      <c r="O659" s="1">
        <v>0.17041329999999999</v>
      </c>
      <c r="P659" s="1">
        <v>-1.0923609999999999</v>
      </c>
      <c r="Q659" s="1">
        <v>2.074864E-4</v>
      </c>
      <c r="R659">
        <v>1.102301</v>
      </c>
      <c r="S659">
        <v>1.2899999999999999E-4</v>
      </c>
      <c r="T659">
        <v>0.82108400000000004</v>
      </c>
      <c r="U659">
        <v>7.5488E-2</v>
      </c>
    </row>
    <row r="660" spans="1:21">
      <c r="A660" t="s">
        <v>17895</v>
      </c>
      <c r="B660" t="s">
        <v>7480</v>
      </c>
      <c r="C660" t="s">
        <v>16572</v>
      </c>
      <c r="D660" t="s">
        <v>17896</v>
      </c>
      <c r="E660" t="s">
        <v>17897</v>
      </c>
      <c r="F660" s="1">
        <v>3.1165690000000001</v>
      </c>
      <c r="G660" s="1">
        <v>3.8901819999999998</v>
      </c>
      <c r="H660" s="1">
        <v>8.66174</v>
      </c>
      <c r="I660" s="1">
        <v>9.4135500000000008</v>
      </c>
      <c r="J660" s="1">
        <v>6.4637209999999996</v>
      </c>
      <c r="K660" s="1">
        <v>8.4241100000000007</v>
      </c>
      <c r="L660" s="1">
        <v>23.463290000000001</v>
      </c>
      <c r="M660" s="1">
        <v>23.603390000000001</v>
      </c>
      <c r="N660" s="1">
        <v>1.227239</v>
      </c>
      <c r="O660" s="1">
        <v>2.1829130000000001E-7</v>
      </c>
      <c r="P660" s="1">
        <v>1.792527</v>
      </c>
      <c r="Q660" s="1">
        <v>3.3246290000000002E-30</v>
      </c>
      <c r="R660">
        <v>0.72017500000000001</v>
      </c>
      <c r="S660">
        <v>9.2490000000000003E-3</v>
      </c>
      <c r="T660">
        <v>1.1914670000000001</v>
      </c>
      <c r="U660">
        <v>0</v>
      </c>
    </row>
    <row r="661" spans="1:21">
      <c r="A661" t="s">
        <v>19318</v>
      </c>
      <c r="B661" t="s">
        <v>7481</v>
      </c>
      <c r="F661" s="1">
        <v>0.39782440000000002</v>
      </c>
      <c r="G661" s="1">
        <v>0.64595080000000005</v>
      </c>
      <c r="H661" s="1">
        <v>1.094257</v>
      </c>
      <c r="I661" s="1">
        <v>1.186788</v>
      </c>
      <c r="J661" s="1">
        <v>0.52805259999999998</v>
      </c>
      <c r="K661" s="1">
        <v>0.40145370000000002</v>
      </c>
      <c r="L661" s="1">
        <v>2.1336550000000001</v>
      </c>
      <c r="M661" s="1">
        <v>1.965268</v>
      </c>
      <c r="N661" s="1">
        <v>0.68758039999999998</v>
      </c>
      <c r="O661" s="1">
        <v>0.16489690000000001</v>
      </c>
      <c r="P661" s="1">
        <v>1.587818</v>
      </c>
      <c r="Q661" s="1">
        <v>1.1925370000000001E-5</v>
      </c>
      <c r="R661">
        <v>-0.16662199999999999</v>
      </c>
      <c r="S661">
        <v>0.90195899999999996</v>
      </c>
      <c r="T661">
        <v>0.54486900000000005</v>
      </c>
      <c r="U661">
        <v>0.22292400000000001</v>
      </c>
    </row>
    <row r="662" spans="1:21">
      <c r="A662" t="s">
        <v>19319</v>
      </c>
      <c r="B662" t="s">
        <v>7484</v>
      </c>
      <c r="C662" t="s">
        <v>16572</v>
      </c>
      <c r="D662" t="s">
        <v>17715</v>
      </c>
      <c r="E662" t="s">
        <v>19320</v>
      </c>
      <c r="F662" s="1">
        <v>1.015655</v>
      </c>
      <c r="G662" s="1">
        <v>1.2368459999999999</v>
      </c>
      <c r="H662" s="1">
        <v>1.164026</v>
      </c>
      <c r="I662" s="1">
        <v>1.8179380000000001</v>
      </c>
      <c r="J662" s="1">
        <v>2.2468849999999998</v>
      </c>
      <c r="K662" s="1">
        <v>2.8551359999999999</v>
      </c>
      <c r="L662" s="1">
        <v>5.9625529999999998</v>
      </c>
      <c r="M662" s="1">
        <v>5.0911609999999996</v>
      </c>
      <c r="N662" s="1">
        <v>0.26658660000000001</v>
      </c>
      <c r="O662" s="1">
        <v>0.81187659999999995</v>
      </c>
      <c r="P662" s="1">
        <v>1.068058</v>
      </c>
      <c r="Q662" s="1">
        <v>9.338037E-4</v>
      </c>
      <c r="R662">
        <v>0.56954000000000005</v>
      </c>
      <c r="S662">
        <v>0.23632600000000001</v>
      </c>
      <c r="T662">
        <v>1.3315330000000001</v>
      </c>
      <c r="U662">
        <v>1.5699999999999999E-4</v>
      </c>
    </row>
    <row r="663" spans="1:21">
      <c r="A663" t="s">
        <v>19321</v>
      </c>
      <c r="B663" t="s">
        <v>7485</v>
      </c>
      <c r="C663" t="s">
        <v>19322</v>
      </c>
      <c r="D663" t="s">
        <v>19323</v>
      </c>
      <c r="E663" t="s">
        <v>19324</v>
      </c>
      <c r="F663" s="1">
        <v>3.043212</v>
      </c>
      <c r="G663" s="1">
        <v>2.2671790000000001</v>
      </c>
      <c r="H663" s="1">
        <v>4.9239220000000001</v>
      </c>
      <c r="I663" s="1">
        <v>6.8889740000000002</v>
      </c>
      <c r="J663" s="1">
        <v>5.2274719999999997</v>
      </c>
      <c r="K663" s="1">
        <v>5.2645270000000002</v>
      </c>
      <c r="L663" s="1">
        <v>10.74273</v>
      </c>
      <c r="M663" s="1">
        <v>11.54829</v>
      </c>
      <c r="N663" s="1">
        <v>0.84180440000000001</v>
      </c>
      <c r="O663" s="1">
        <v>1.9038349999999999E-2</v>
      </c>
      <c r="P663" s="1">
        <v>1.1105229999999999</v>
      </c>
      <c r="Q663" s="1">
        <v>5.4605099999999997E-5</v>
      </c>
      <c r="R663">
        <v>0.52859400000000001</v>
      </c>
      <c r="S663">
        <v>0.22862299999999999</v>
      </c>
      <c r="T663">
        <v>0.687079</v>
      </c>
      <c r="U663">
        <v>2.9850000000000002E-2</v>
      </c>
    </row>
    <row r="664" spans="1:21">
      <c r="A664" t="s">
        <v>19325</v>
      </c>
      <c r="B664" t="s">
        <v>7488</v>
      </c>
      <c r="F664" s="1">
        <v>5.6187649999999998</v>
      </c>
      <c r="G664" s="1">
        <v>5.7431520000000003</v>
      </c>
      <c r="H664" s="1">
        <v>7.7697219999999998</v>
      </c>
      <c r="I664" s="1">
        <v>7.7489299999999997</v>
      </c>
      <c r="J664" s="1">
        <v>8.6399550000000005</v>
      </c>
      <c r="K664" s="1">
        <v>9.4810239999999997</v>
      </c>
      <c r="L664" s="1">
        <v>18.42558</v>
      </c>
      <c r="M664" s="1">
        <v>18.147729999999999</v>
      </c>
      <c r="N664" s="1">
        <v>0.49692960000000003</v>
      </c>
      <c r="O664" s="1">
        <v>7.4104710000000004E-2</v>
      </c>
      <c r="P664" s="1">
        <v>1.1824460000000001</v>
      </c>
      <c r="Q664" s="1">
        <v>1.9798670000000001E-13</v>
      </c>
      <c r="R664">
        <v>0.40675800000000001</v>
      </c>
      <c r="S664">
        <v>0.128637</v>
      </c>
      <c r="T664">
        <v>1.045992</v>
      </c>
      <c r="U664">
        <v>0</v>
      </c>
    </row>
    <row r="665" spans="1:21">
      <c r="A665" t="s">
        <v>19326</v>
      </c>
      <c r="B665" t="s">
        <v>7492</v>
      </c>
      <c r="F665" s="1">
        <v>2.0943109999999998</v>
      </c>
      <c r="G665" s="1">
        <v>2.8846050000000001</v>
      </c>
      <c r="H665" s="1">
        <v>3.8404120000000002</v>
      </c>
      <c r="I665" s="1">
        <v>4.0718019999999999</v>
      </c>
      <c r="J665" s="1">
        <v>1.2142029999999999</v>
      </c>
      <c r="K665" s="1">
        <v>1.624104</v>
      </c>
      <c r="L665" s="1">
        <v>3.4545240000000002</v>
      </c>
      <c r="M665" s="1">
        <v>3.71448</v>
      </c>
      <c r="N665" s="1">
        <v>0.63375769999999998</v>
      </c>
      <c r="O665" s="1">
        <v>5.2938510000000001E-2</v>
      </c>
      <c r="P665" s="1">
        <v>1.2579800000000001</v>
      </c>
      <c r="Q665" s="1">
        <v>3.7944329999999997E-5</v>
      </c>
      <c r="R665">
        <v>-0.71496000000000004</v>
      </c>
      <c r="S665">
        <v>4.1762000000000001E-2</v>
      </c>
      <c r="T665">
        <v>-0.226688</v>
      </c>
      <c r="U665">
        <v>0.61126999999999998</v>
      </c>
    </row>
    <row r="666" spans="1:21">
      <c r="A666" t="s">
        <v>19327</v>
      </c>
      <c r="B666" t="s">
        <v>7502</v>
      </c>
      <c r="F666" s="1">
        <v>330.20049999999998</v>
      </c>
      <c r="G666" s="1">
        <v>348.08589999999998</v>
      </c>
      <c r="H666" s="1">
        <v>461.78680000000003</v>
      </c>
      <c r="I666" s="1">
        <v>472.28129999999999</v>
      </c>
      <c r="J666" s="1">
        <v>212.4237</v>
      </c>
      <c r="K666" s="1">
        <v>213.3322</v>
      </c>
      <c r="L666" s="1">
        <v>371.09269999999998</v>
      </c>
      <c r="M666" s="1">
        <v>369.09589999999997</v>
      </c>
      <c r="N666" s="1">
        <v>0.59613939999999999</v>
      </c>
      <c r="O666" s="1">
        <v>1.3667719999999999E-29</v>
      </c>
      <c r="P666" s="1">
        <v>1.034157</v>
      </c>
      <c r="Q666" s="1">
        <v>5.9652820000000005E-70</v>
      </c>
      <c r="R666">
        <v>-0.86409400000000003</v>
      </c>
      <c r="S666">
        <v>0</v>
      </c>
      <c r="T666">
        <v>-0.45300800000000002</v>
      </c>
      <c r="U666">
        <v>0</v>
      </c>
    </row>
    <row r="667" spans="1:21">
      <c r="A667" t="s">
        <v>19328</v>
      </c>
      <c r="B667" t="s">
        <v>7503</v>
      </c>
      <c r="F667" s="1">
        <v>1.9745509999999999</v>
      </c>
      <c r="G667" s="1">
        <v>2.949608</v>
      </c>
      <c r="H667" s="1">
        <v>1.8104020000000001</v>
      </c>
      <c r="I667" s="1">
        <v>2.1205699999999998</v>
      </c>
      <c r="J667" s="1">
        <v>3.0286219999999999</v>
      </c>
      <c r="K667" s="1">
        <v>2.9603820000000001</v>
      </c>
      <c r="L667" s="1">
        <v>0.34346359999999998</v>
      </c>
      <c r="M667" s="1">
        <v>0.34427160000000001</v>
      </c>
      <c r="N667" s="1">
        <v>-0.1013425</v>
      </c>
      <c r="O667">
        <v>1</v>
      </c>
      <c r="P667" s="1">
        <v>-1.5703910000000001</v>
      </c>
      <c r="Q667" s="1">
        <v>2.797551E-4</v>
      </c>
      <c r="R667">
        <v>6.6624000000000003E-2</v>
      </c>
      <c r="S667">
        <v>1</v>
      </c>
      <c r="T667">
        <v>-1.349003</v>
      </c>
      <c r="U667">
        <v>4.0119999999999999E-3</v>
      </c>
    </row>
    <row r="668" spans="1:21">
      <c r="A668" t="s">
        <v>19329</v>
      </c>
      <c r="B668" t="s">
        <v>7513</v>
      </c>
      <c r="F668" s="1">
        <v>5.2739320000000003</v>
      </c>
      <c r="G668" s="1">
        <v>4.8789379999999998</v>
      </c>
      <c r="H668" s="1">
        <v>6.7453159999999999</v>
      </c>
      <c r="I668" s="1">
        <v>6.6237950000000003</v>
      </c>
      <c r="J668" s="1">
        <v>4.7453419999999999</v>
      </c>
      <c r="K668" s="1">
        <v>4.6000870000000003</v>
      </c>
      <c r="L668" s="1">
        <v>9.4821100000000005</v>
      </c>
      <c r="M668" s="1">
        <v>10.006679999999999</v>
      </c>
      <c r="N668" s="1">
        <v>0.48600710000000003</v>
      </c>
      <c r="O668" s="1">
        <v>1.687485E-2</v>
      </c>
      <c r="P668" s="1">
        <v>1.230998</v>
      </c>
      <c r="Q668" s="1">
        <v>1.0590849999999999E-15</v>
      </c>
      <c r="R668">
        <v>-0.289935</v>
      </c>
      <c r="S668">
        <v>0.24323500000000001</v>
      </c>
      <c r="T668">
        <v>0.40409299999999998</v>
      </c>
      <c r="U668">
        <v>1.7142000000000001E-2</v>
      </c>
    </row>
    <row r="669" spans="1:21">
      <c r="A669" t="s">
        <v>17898</v>
      </c>
      <c r="B669" t="s">
        <v>7519</v>
      </c>
      <c r="C669" t="s">
        <v>17899</v>
      </c>
      <c r="D669" t="s">
        <v>17900</v>
      </c>
      <c r="E669" t="s">
        <v>17901</v>
      </c>
      <c r="F669" s="1">
        <v>4.4860569999999997</v>
      </c>
      <c r="G669" s="1">
        <v>4.767741</v>
      </c>
      <c r="H669" s="1">
        <v>9.348001</v>
      </c>
      <c r="I669" s="1">
        <v>11.071210000000001</v>
      </c>
      <c r="J669" s="1">
        <v>5.8944260000000002</v>
      </c>
      <c r="K669" s="1">
        <v>3.9978549999999999</v>
      </c>
      <c r="L669" s="1">
        <v>16.670639999999999</v>
      </c>
      <c r="M669" s="1">
        <v>12.79904</v>
      </c>
      <c r="N669" s="1">
        <v>1.01379</v>
      </c>
      <c r="O669" s="1">
        <v>7.8928729999999997E-5</v>
      </c>
      <c r="P669" s="1">
        <v>1.6003320000000001</v>
      </c>
      <c r="Q669" s="1">
        <v>6.0196180000000004E-7</v>
      </c>
      <c r="R669">
        <v>-9.7021999999999997E-2</v>
      </c>
      <c r="S669">
        <v>0.95945100000000005</v>
      </c>
      <c r="T669">
        <v>0.36760599999999999</v>
      </c>
      <c r="U669">
        <v>0.226219</v>
      </c>
    </row>
    <row r="670" spans="1:21">
      <c r="A670" t="s">
        <v>19330</v>
      </c>
      <c r="B670" t="s">
        <v>7529</v>
      </c>
      <c r="F670" s="1">
        <v>0.55634499999999998</v>
      </c>
      <c r="G670" s="1">
        <v>0.54200519999999996</v>
      </c>
      <c r="H670" s="1">
        <v>0.51009470000000001</v>
      </c>
      <c r="I670" s="1">
        <v>0.74685840000000003</v>
      </c>
      <c r="J670" s="1">
        <v>0.24615500000000001</v>
      </c>
      <c r="K670" s="1">
        <v>0.16040579999999999</v>
      </c>
      <c r="L670" s="1">
        <v>1.2096690000000001</v>
      </c>
      <c r="M670" s="1">
        <v>1.3741829999999999</v>
      </c>
      <c r="N670" s="1">
        <v>0.1342661</v>
      </c>
      <c r="O670">
        <v>1</v>
      </c>
      <c r="P670" s="1">
        <v>1.419557</v>
      </c>
      <c r="Q670" s="1">
        <v>2.082913E-3</v>
      </c>
      <c r="R670">
        <v>-0.58451200000000003</v>
      </c>
      <c r="S670">
        <v>0.34964299999999998</v>
      </c>
      <c r="T670">
        <v>0.55443500000000001</v>
      </c>
      <c r="U670">
        <v>0.37864999999999999</v>
      </c>
    </row>
    <row r="671" spans="1:21">
      <c r="A671" t="s">
        <v>17902</v>
      </c>
      <c r="B671" t="s">
        <v>7535</v>
      </c>
      <c r="F671" s="1">
        <v>26.07931</v>
      </c>
      <c r="G671" s="1">
        <v>23.810860000000002</v>
      </c>
      <c r="H671" s="1">
        <v>54.457610000000003</v>
      </c>
      <c r="I671" s="1">
        <v>51.81212</v>
      </c>
      <c r="J671" s="1">
        <v>12.082509999999999</v>
      </c>
      <c r="K671" s="1">
        <v>10.865449999999999</v>
      </c>
      <c r="L671" s="1">
        <v>27.66947</v>
      </c>
      <c r="M671" s="1">
        <v>25.472950000000001</v>
      </c>
      <c r="N671" s="1">
        <v>1.167524</v>
      </c>
      <c r="O671" s="1">
        <v>8.9105989999999996E-22</v>
      </c>
      <c r="P671" s="1">
        <v>1.3597760000000001</v>
      </c>
      <c r="Q671" s="1">
        <v>1.6589130000000001E-16</v>
      </c>
      <c r="R671">
        <v>-1.202725</v>
      </c>
      <c r="S671">
        <v>0</v>
      </c>
      <c r="T671">
        <v>-1.0852059999999999</v>
      </c>
      <c r="U671">
        <v>0</v>
      </c>
    </row>
    <row r="672" spans="1:21">
      <c r="A672" t="s">
        <v>19331</v>
      </c>
      <c r="B672" t="s">
        <v>7545</v>
      </c>
      <c r="F672" s="1">
        <v>11.25651</v>
      </c>
      <c r="G672" s="1">
        <v>9.2461559999999992</v>
      </c>
      <c r="H672" s="1">
        <v>15.379910000000001</v>
      </c>
      <c r="I672" s="1">
        <v>18.76549</v>
      </c>
      <c r="J672" s="1">
        <v>14.25775</v>
      </c>
      <c r="K672" s="1">
        <v>12.218299999999999</v>
      </c>
      <c r="L672" s="1">
        <v>34.745159999999998</v>
      </c>
      <c r="M672" s="1">
        <v>33.287590000000002</v>
      </c>
      <c r="N672" s="1">
        <v>0.71585109999999996</v>
      </c>
      <c r="O672" s="1">
        <v>6.4660999999999998E-3</v>
      </c>
      <c r="P672" s="1">
        <v>1.4707490000000001</v>
      </c>
      <c r="Q672" s="1">
        <v>2.994119E-15</v>
      </c>
      <c r="R672">
        <v>0.137626</v>
      </c>
      <c r="S672">
        <v>0.81263200000000002</v>
      </c>
      <c r="T672">
        <v>0.816052</v>
      </c>
      <c r="U672">
        <v>3.4999999999999997E-5</v>
      </c>
    </row>
    <row r="673" spans="1:21">
      <c r="A673" t="s">
        <v>17905</v>
      </c>
      <c r="B673" t="s">
        <v>7551</v>
      </c>
      <c r="F673" s="1">
        <v>1.4664999999999999</v>
      </c>
      <c r="G673" s="1">
        <v>2.276993</v>
      </c>
      <c r="H673" s="1">
        <v>15.46274</v>
      </c>
      <c r="I673" s="1">
        <v>16.651789999999998</v>
      </c>
      <c r="J673" s="1">
        <v>2.473754</v>
      </c>
      <c r="K673" s="1">
        <v>2.4972949999999998</v>
      </c>
      <c r="L673" s="1">
        <v>18.01577</v>
      </c>
      <c r="M673" s="1">
        <v>16.6998</v>
      </c>
      <c r="N673" s="1">
        <v>2.8830710000000002</v>
      </c>
      <c r="O673" s="1">
        <v>1.7181530000000001E-74</v>
      </c>
      <c r="P673" s="1">
        <v>2.8448359999999999</v>
      </c>
      <c r="Q673" s="1">
        <v>6.1425950000000003E-87</v>
      </c>
      <c r="R673">
        <v>0.18812899999999999</v>
      </c>
      <c r="S673">
        <v>0.76722900000000005</v>
      </c>
      <c r="T673">
        <v>-7.4250000000000002E-3</v>
      </c>
      <c r="U673">
        <v>1</v>
      </c>
    </row>
    <row r="674" spans="1:21">
      <c r="A674" t="s">
        <v>17906</v>
      </c>
      <c r="B674" t="s">
        <v>7552</v>
      </c>
      <c r="F674" s="1">
        <v>2.524562</v>
      </c>
      <c r="G674" s="1">
        <v>1.366384</v>
      </c>
      <c r="H674" s="1">
        <v>14.91689</v>
      </c>
      <c r="I674" s="1">
        <v>12.803140000000001</v>
      </c>
      <c r="J674" s="1">
        <v>1.489325</v>
      </c>
      <c r="K674" s="1">
        <v>2.6689069999999999</v>
      </c>
      <c r="L674" s="1">
        <v>14.393879999999999</v>
      </c>
      <c r="M674" s="1">
        <v>9.0479059999999993</v>
      </c>
      <c r="N674" s="1">
        <v>1.856268</v>
      </c>
      <c r="O674" s="1">
        <v>1.0925420000000001E-9</v>
      </c>
      <c r="P674" s="1">
        <v>1.8935409999999999</v>
      </c>
      <c r="Q674" s="1">
        <v>2.259881E-4</v>
      </c>
      <c r="R674">
        <v>-4.7694E-2</v>
      </c>
      <c r="S674">
        <v>1</v>
      </c>
      <c r="T674">
        <v>-0.330571</v>
      </c>
      <c r="U674">
        <v>0.49118200000000001</v>
      </c>
    </row>
    <row r="675" spans="1:21">
      <c r="A675" t="s">
        <v>19332</v>
      </c>
      <c r="B675" t="s">
        <v>7555</v>
      </c>
      <c r="C675" t="s">
        <v>19333</v>
      </c>
      <c r="D675" t="s">
        <v>16730</v>
      </c>
      <c r="E675" t="s">
        <v>19334</v>
      </c>
      <c r="F675" s="1">
        <v>4.2891640000000004</v>
      </c>
      <c r="G675" s="1">
        <v>4.9160130000000004</v>
      </c>
      <c r="H675" s="1">
        <v>7.016985</v>
      </c>
      <c r="I675" s="1">
        <v>7.1503769999999998</v>
      </c>
      <c r="J675" s="1">
        <v>4.8373819999999998</v>
      </c>
      <c r="K675" s="1">
        <v>6.0377879999999999</v>
      </c>
      <c r="L675" s="1">
        <v>17.189080000000001</v>
      </c>
      <c r="M675" s="1">
        <v>12.90381</v>
      </c>
      <c r="N675" s="1">
        <v>0.63834820000000003</v>
      </c>
      <c r="O675" s="1">
        <v>1.469172E-2</v>
      </c>
      <c r="P675" s="1">
        <v>1.5718289999999999</v>
      </c>
      <c r="Q675" s="1">
        <v>3.2387189999999999E-6</v>
      </c>
      <c r="R675">
        <v>2.7333E-2</v>
      </c>
      <c r="S675">
        <v>1</v>
      </c>
      <c r="T675">
        <v>0.88958800000000005</v>
      </c>
      <c r="U675">
        <v>2.2569999999999999E-3</v>
      </c>
    </row>
    <row r="676" spans="1:21">
      <c r="A676" t="s">
        <v>19335</v>
      </c>
      <c r="B676" t="s">
        <v>7576</v>
      </c>
      <c r="F676" s="1">
        <v>10.076890000000001</v>
      </c>
      <c r="G676" s="1">
        <v>10.69631</v>
      </c>
      <c r="H676" s="1">
        <v>19.30574</v>
      </c>
      <c r="I676" s="1">
        <v>17.632989999999999</v>
      </c>
      <c r="J676" s="1">
        <v>19.830449999999999</v>
      </c>
      <c r="K676" s="1">
        <v>19.513729999999999</v>
      </c>
      <c r="L676" s="1">
        <v>37.672690000000003</v>
      </c>
      <c r="M676" s="1">
        <v>36.056809999999999</v>
      </c>
      <c r="N676" s="1">
        <v>0.8431187</v>
      </c>
      <c r="O676" s="1">
        <v>5.5964899999999997E-5</v>
      </c>
      <c r="P676" s="1">
        <v>1.094922</v>
      </c>
      <c r="Q676" s="1">
        <v>2.5321900000000002E-14</v>
      </c>
      <c r="R676">
        <v>0.63756500000000005</v>
      </c>
      <c r="S676">
        <v>3.437E-3</v>
      </c>
      <c r="T676">
        <v>0.83597200000000005</v>
      </c>
      <c r="U676">
        <v>0</v>
      </c>
    </row>
    <row r="677" spans="1:21">
      <c r="A677" t="s">
        <v>17907</v>
      </c>
      <c r="B677" t="s">
        <v>7577</v>
      </c>
      <c r="F677" s="1">
        <v>0.89300579999999996</v>
      </c>
      <c r="G677" s="1">
        <v>0.36249520000000002</v>
      </c>
      <c r="H677" s="1">
        <v>2.5245350000000002</v>
      </c>
      <c r="I677" s="1">
        <v>2.0646080000000002</v>
      </c>
      <c r="J677" s="1">
        <v>0.98777680000000001</v>
      </c>
      <c r="K677" s="1">
        <v>0.90115250000000002</v>
      </c>
      <c r="L677" s="1">
        <v>3.495015</v>
      </c>
      <c r="M677" s="1">
        <v>3.373488</v>
      </c>
      <c r="N677" s="1">
        <v>1.2313339999999999</v>
      </c>
      <c r="O677" s="1">
        <v>6.036406E-4</v>
      </c>
      <c r="P677" s="1">
        <v>1.5800339999999999</v>
      </c>
      <c r="Q677" s="1">
        <v>4.9719689999999996E-7</v>
      </c>
      <c r="R677">
        <v>0.25059700000000001</v>
      </c>
      <c r="S677">
        <v>0.83160900000000004</v>
      </c>
      <c r="T677">
        <v>0.38538899999999998</v>
      </c>
      <c r="U677">
        <v>0.35264600000000002</v>
      </c>
    </row>
    <row r="678" spans="1:21">
      <c r="A678" t="s">
        <v>19336</v>
      </c>
      <c r="B678" t="s">
        <v>7588</v>
      </c>
      <c r="F678" s="1">
        <v>2.9197419999999998</v>
      </c>
      <c r="G678" s="1">
        <v>3.6571959999999999</v>
      </c>
      <c r="H678" s="1">
        <v>4.2067410000000001</v>
      </c>
      <c r="I678" s="1">
        <v>4.9274610000000001</v>
      </c>
      <c r="J678" s="1">
        <v>4.7982659999999999</v>
      </c>
      <c r="K678" s="1">
        <v>3.8964349999999999</v>
      </c>
      <c r="L678" s="1">
        <v>9.5045160000000006</v>
      </c>
      <c r="M678" s="1">
        <v>10.10867</v>
      </c>
      <c r="N678" s="1">
        <v>0.48262359999999999</v>
      </c>
      <c r="O678" s="1">
        <v>0.17392920000000001</v>
      </c>
      <c r="P678" s="1">
        <v>1.278688</v>
      </c>
      <c r="Q678" s="1">
        <v>8.25416E-10</v>
      </c>
      <c r="R678">
        <v>0.16012199999999999</v>
      </c>
      <c r="S678">
        <v>0.78772200000000003</v>
      </c>
      <c r="T678">
        <v>0.89085899999999996</v>
      </c>
      <c r="U678">
        <v>7.2999999999999999E-5</v>
      </c>
    </row>
    <row r="679" spans="1:21">
      <c r="A679" t="s">
        <v>19337</v>
      </c>
      <c r="B679" t="s">
        <v>7592</v>
      </c>
      <c r="F679" s="1">
        <v>10.58245</v>
      </c>
      <c r="G679" s="1">
        <v>9.7032319999999999</v>
      </c>
      <c r="H679" s="1">
        <v>14.049160000000001</v>
      </c>
      <c r="I679" s="1">
        <v>14.01343</v>
      </c>
      <c r="J679" s="1">
        <v>8.0508539999999993</v>
      </c>
      <c r="K679" s="1">
        <v>8.6149810000000002</v>
      </c>
      <c r="L679" s="1">
        <v>15.49241</v>
      </c>
      <c r="M679" s="1">
        <v>16.321999999999999</v>
      </c>
      <c r="N679" s="1">
        <v>0.5760227</v>
      </c>
      <c r="O679" s="1">
        <v>2.9121889999999999E-5</v>
      </c>
      <c r="P679" s="1">
        <v>1.1346000000000001</v>
      </c>
      <c r="Q679" s="1">
        <v>6.6378919999999997E-20</v>
      </c>
      <c r="R679">
        <v>-0.45668999999999998</v>
      </c>
      <c r="S679">
        <v>4.7580000000000001E-3</v>
      </c>
      <c r="T679">
        <v>5.8992000000000003E-2</v>
      </c>
      <c r="U679">
        <v>0.84179400000000004</v>
      </c>
    </row>
    <row r="680" spans="1:21">
      <c r="A680" t="s">
        <v>19338</v>
      </c>
      <c r="B680" t="s">
        <v>7613</v>
      </c>
      <c r="F680" s="1">
        <v>0.21306230000000001</v>
      </c>
      <c r="G680" s="1">
        <v>0.13838039999999999</v>
      </c>
      <c r="H680" s="1">
        <v>0.26046649999999999</v>
      </c>
      <c r="I680" s="1">
        <v>0.63560620000000001</v>
      </c>
      <c r="J680" s="1">
        <v>1.19408</v>
      </c>
      <c r="K680" s="1">
        <v>1.1671750000000001</v>
      </c>
      <c r="L680" s="1">
        <v>4.2620310000000003</v>
      </c>
      <c r="M680" s="1">
        <v>3.6529189999999998</v>
      </c>
      <c r="N680" s="1">
        <v>0.4879851</v>
      </c>
      <c r="O680" s="1">
        <v>0.49865130000000002</v>
      </c>
      <c r="P680" s="1">
        <v>1.559151</v>
      </c>
      <c r="Q680" s="1">
        <v>8.7020630000000003E-8</v>
      </c>
      <c r="R680">
        <v>1.156533</v>
      </c>
      <c r="S680">
        <v>9.1170000000000001E-3</v>
      </c>
      <c r="T680">
        <v>2.1828919999999998</v>
      </c>
      <c r="U680">
        <v>0</v>
      </c>
    </row>
    <row r="681" spans="1:21">
      <c r="A681" t="s">
        <v>16891</v>
      </c>
      <c r="B681" t="s">
        <v>7620</v>
      </c>
      <c r="F681" s="1">
        <v>7287.4719999999998</v>
      </c>
      <c r="G681" s="1">
        <v>7376.6120000000001</v>
      </c>
      <c r="H681" s="1">
        <v>2093.2530000000002</v>
      </c>
      <c r="I681" s="1">
        <v>2032.2829999999999</v>
      </c>
      <c r="J681" s="1">
        <v>1903.7170000000001</v>
      </c>
      <c r="K681" s="1">
        <v>1874.519</v>
      </c>
      <c r="L681" s="1">
        <v>733.65480000000002</v>
      </c>
      <c r="M681" s="1">
        <v>762.36149999999998</v>
      </c>
      <c r="N681" s="1">
        <v>-1.685284</v>
      </c>
      <c r="O681">
        <v>0</v>
      </c>
      <c r="P681" s="1">
        <v>-1.0856809999999999</v>
      </c>
      <c r="Q681" s="1">
        <v>1.3959549999999999E-111</v>
      </c>
      <c r="R681">
        <v>-2.153915</v>
      </c>
      <c r="S681">
        <v>0</v>
      </c>
      <c r="T681">
        <v>-1.574989</v>
      </c>
      <c r="U681">
        <v>0</v>
      </c>
    </row>
    <row r="682" spans="1:21">
      <c r="A682" t="s">
        <v>16892</v>
      </c>
      <c r="B682" t="s">
        <v>7623</v>
      </c>
      <c r="C682" t="s">
        <v>16893</v>
      </c>
      <c r="D682" t="s">
        <v>16894</v>
      </c>
      <c r="E682" t="s">
        <v>16895</v>
      </c>
      <c r="F682" s="1">
        <v>5670.143</v>
      </c>
      <c r="G682" s="1">
        <v>5523.9960000000001</v>
      </c>
      <c r="H682" s="1">
        <v>1535.5989999999999</v>
      </c>
      <c r="I682" s="1">
        <v>1546.8440000000001</v>
      </c>
      <c r="J682" s="1">
        <v>960.65260000000001</v>
      </c>
      <c r="K682" s="1">
        <v>932.82979999999998</v>
      </c>
      <c r="L682" s="1">
        <v>370.2174</v>
      </c>
      <c r="M682" s="1">
        <v>348.05099999999999</v>
      </c>
      <c r="N682" s="1">
        <v>-1.7143729999999999</v>
      </c>
      <c r="O682">
        <v>0</v>
      </c>
      <c r="P682" s="1">
        <v>-1.14093</v>
      </c>
      <c r="Q682" s="1">
        <v>4.0651970000000001E-62</v>
      </c>
      <c r="R682">
        <v>-2.7542620000000002</v>
      </c>
      <c r="S682">
        <v>0</v>
      </c>
      <c r="T682">
        <v>-2.2015370000000001</v>
      </c>
      <c r="U682">
        <v>0</v>
      </c>
    </row>
    <row r="683" spans="1:21">
      <c r="A683" t="s">
        <v>19339</v>
      </c>
      <c r="B683" t="s">
        <v>7631</v>
      </c>
      <c r="F683" s="1">
        <v>0.85705659999999995</v>
      </c>
      <c r="G683" s="1">
        <v>1.669932</v>
      </c>
      <c r="H683" s="1">
        <v>1.571615</v>
      </c>
      <c r="I683" s="1">
        <v>2.3010899999999999</v>
      </c>
      <c r="J683">
        <v>0</v>
      </c>
      <c r="K683" s="1">
        <v>0.74132169999999997</v>
      </c>
      <c r="L683" s="1">
        <v>4.099723</v>
      </c>
      <c r="M683" s="1">
        <v>3.7357879999999999</v>
      </c>
      <c r="N683" s="1">
        <v>0.25907089999999999</v>
      </c>
      <c r="O683" s="1">
        <v>0.92883479999999996</v>
      </c>
      <c r="P683" s="1">
        <v>1.5505819999999999</v>
      </c>
      <c r="Q683" s="1">
        <v>7.644924E-3</v>
      </c>
      <c r="R683">
        <v>-0.62203699999999995</v>
      </c>
      <c r="S683">
        <v>0.557311</v>
      </c>
      <c r="T683">
        <v>0.46917999999999999</v>
      </c>
      <c r="U683">
        <v>0.55620599999999998</v>
      </c>
    </row>
    <row r="684" spans="1:21">
      <c r="A684" t="s">
        <v>17913</v>
      </c>
      <c r="B684" t="s">
        <v>7652</v>
      </c>
      <c r="C684" t="s">
        <v>17914</v>
      </c>
      <c r="D684" t="s">
        <v>17915</v>
      </c>
      <c r="E684" t="s">
        <v>17916</v>
      </c>
      <c r="F684" s="1">
        <v>19.922640000000001</v>
      </c>
      <c r="G684" s="1">
        <v>19.409130000000001</v>
      </c>
      <c r="H684" s="1">
        <v>102.292</v>
      </c>
      <c r="I684" s="1">
        <v>98.956119999999999</v>
      </c>
      <c r="J684" s="1">
        <v>25.232299999999999</v>
      </c>
      <c r="K684" s="1">
        <v>25.7408</v>
      </c>
      <c r="L684" s="1">
        <v>69.41722</v>
      </c>
      <c r="M684" s="1">
        <v>67.626620000000003</v>
      </c>
      <c r="N684" s="1">
        <v>2.38836</v>
      </c>
      <c r="O684" s="1">
        <v>5.4627619999999997E-126</v>
      </c>
      <c r="P684" s="1">
        <v>1.6257360000000001</v>
      </c>
      <c r="Q684" s="1">
        <v>2.4504570000000002E-56</v>
      </c>
      <c r="R684">
        <v>0.159882</v>
      </c>
      <c r="S684">
        <v>0.485794</v>
      </c>
      <c r="T684">
        <v>-0.66530100000000003</v>
      </c>
      <c r="U684">
        <v>0</v>
      </c>
    </row>
    <row r="685" spans="1:21">
      <c r="A685" t="s">
        <v>19340</v>
      </c>
      <c r="B685" t="s">
        <v>7657</v>
      </c>
      <c r="C685" t="s">
        <v>19341</v>
      </c>
      <c r="D685" t="s">
        <v>19342</v>
      </c>
      <c r="E685" t="s">
        <v>19343</v>
      </c>
      <c r="F685" s="1">
        <v>47.827280000000002</v>
      </c>
      <c r="G685" s="1">
        <v>54.305599999999998</v>
      </c>
      <c r="H685" s="1">
        <v>92.180340000000001</v>
      </c>
      <c r="I685" s="1">
        <v>93.594809999999995</v>
      </c>
      <c r="J685" s="1">
        <v>38.596829999999997</v>
      </c>
      <c r="K685" s="1">
        <v>42.388449999999999</v>
      </c>
      <c r="L685" s="1">
        <v>90.955979999999997</v>
      </c>
      <c r="M685" s="1">
        <v>83.095320000000001</v>
      </c>
      <c r="N685" s="1">
        <v>0.97074689999999997</v>
      </c>
      <c r="O685" s="1">
        <v>6.0584809999999997E-22</v>
      </c>
      <c r="P685" s="1">
        <v>1.3139670000000001</v>
      </c>
      <c r="Q685" s="1">
        <v>2.4977379999999998E-37</v>
      </c>
      <c r="R685">
        <v>-0.51275700000000002</v>
      </c>
      <c r="S685">
        <v>9.6000000000000002E-5</v>
      </c>
      <c r="T685">
        <v>-0.211866</v>
      </c>
      <c r="U685">
        <v>4.4804999999999998E-2</v>
      </c>
    </row>
    <row r="686" spans="1:21">
      <c r="A686" t="s">
        <v>19344</v>
      </c>
      <c r="B686" t="s">
        <v>7660</v>
      </c>
      <c r="F686" s="1">
        <v>9.1726690000000008</v>
      </c>
      <c r="G686" s="1">
        <v>10.72349</v>
      </c>
      <c r="H686" s="1">
        <v>13.73653</v>
      </c>
      <c r="I686" s="1">
        <v>15.32376</v>
      </c>
      <c r="J686" s="1">
        <v>11.634230000000001</v>
      </c>
      <c r="K686" s="1">
        <v>7.140612</v>
      </c>
      <c r="L686" s="1">
        <v>18.34872</v>
      </c>
      <c r="M686" s="1">
        <v>17.325690000000002</v>
      </c>
      <c r="N686" s="1">
        <v>0.52027869999999998</v>
      </c>
      <c r="O686" s="1">
        <v>0.1553378</v>
      </c>
      <c r="P686" s="1">
        <v>1.002097</v>
      </c>
      <c r="Q686" s="1">
        <v>5.8078959999999995E-4</v>
      </c>
      <c r="R686">
        <v>-0.23421</v>
      </c>
      <c r="S686">
        <v>0.69290099999999999</v>
      </c>
      <c r="T686">
        <v>0.15327499999999999</v>
      </c>
      <c r="U686">
        <v>0.79845600000000005</v>
      </c>
    </row>
    <row r="687" spans="1:21">
      <c r="A687" t="s">
        <v>19345</v>
      </c>
      <c r="B687" t="s">
        <v>7679</v>
      </c>
      <c r="F687" s="1">
        <v>14.73231</v>
      </c>
      <c r="G687" s="1">
        <v>10.01343</v>
      </c>
      <c r="H687" s="1">
        <v>10.68041</v>
      </c>
      <c r="I687" s="1">
        <v>10.731820000000001</v>
      </c>
      <c r="J687" s="1">
        <v>30.317740000000001</v>
      </c>
      <c r="K687" s="1">
        <v>25.782129999999999</v>
      </c>
      <c r="L687" s="1">
        <v>54.232050000000001</v>
      </c>
      <c r="M687" s="1">
        <v>59.437170000000002</v>
      </c>
      <c r="N687" s="1">
        <v>-3.5513410000000002E-2</v>
      </c>
      <c r="O687">
        <v>1</v>
      </c>
      <c r="P687" s="1">
        <v>1.175238</v>
      </c>
      <c r="Q687" s="1">
        <v>2.0406800000000001E-11</v>
      </c>
      <c r="R687">
        <v>0.81793199999999999</v>
      </c>
      <c r="S687">
        <v>2.4290000000000002E-3</v>
      </c>
      <c r="T687">
        <v>2.0336020000000001</v>
      </c>
      <c r="U687">
        <v>0</v>
      </c>
    </row>
    <row r="688" spans="1:21">
      <c r="A688" t="s">
        <v>19346</v>
      </c>
      <c r="B688" t="s">
        <v>7693</v>
      </c>
      <c r="F688" s="1">
        <v>23.668880000000001</v>
      </c>
      <c r="G688" s="1">
        <v>21.72336</v>
      </c>
      <c r="H688" s="1">
        <v>27.901579999999999</v>
      </c>
      <c r="I688" s="1">
        <v>29.52487</v>
      </c>
      <c r="J688" s="1">
        <v>21.025469999999999</v>
      </c>
      <c r="K688" s="1">
        <v>21.26314</v>
      </c>
      <c r="L688" s="1">
        <v>58.73603</v>
      </c>
      <c r="M688" s="1">
        <v>61.184570000000001</v>
      </c>
      <c r="N688" s="1">
        <v>0.4562329</v>
      </c>
      <c r="O688" s="1">
        <v>7.6924070000000005E-4</v>
      </c>
      <c r="P688" s="1">
        <v>1.706531</v>
      </c>
      <c r="Q688" s="1">
        <v>9.8172230000000003E-72</v>
      </c>
      <c r="R688">
        <v>-0.28910000000000002</v>
      </c>
      <c r="S688">
        <v>6.9628999999999996E-2</v>
      </c>
      <c r="T688">
        <v>0.92444899999999997</v>
      </c>
      <c r="U688">
        <v>0</v>
      </c>
    </row>
    <row r="689" spans="1:21">
      <c r="A689" t="s">
        <v>19347</v>
      </c>
      <c r="B689" t="s">
        <v>7702</v>
      </c>
      <c r="F689" s="1">
        <v>1.2064969999999999</v>
      </c>
      <c r="G689" s="1">
        <v>0.66435619999999995</v>
      </c>
      <c r="H689" s="1">
        <v>0.67333779999999999</v>
      </c>
      <c r="I689" s="1">
        <v>0.37557020000000002</v>
      </c>
      <c r="J689" s="1">
        <v>0.88195509999999999</v>
      </c>
      <c r="K689" s="1">
        <v>0.90745589999999998</v>
      </c>
      <c r="L689" s="1">
        <v>9.1245320000000005E-2</v>
      </c>
      <c r="M689" s="1">
        <v>0.18292</v>
      </c>
      <c r="N689" s="1">
        <v>-0.38287060000000001</v>
      </c>
      <c r="O689" s="1">
        <v>0.64528830000000004</v>
      </c>
      <c r="P689" s="1">
        <v>-1.2946519999999999</v>
      </c>
      <c r="Q689" s="1">
        <v>7.0836509999999998E-3</v>
      </c>
      <c r="R689">
        <v>-0.14136199999999999</v>
      </c>
      <c r="S689">
        <v>0.857908</v>
      </c>
      <c r="T689">
        <v>-0.96860000000000002</v>
      </c>
      <c r="U689">
        <v>7.6479000000000005E-2</v>
      </c>
    </row>
    <row r="690" spans="1:21">
      <c r="A690" t="s">
        <v>19348</v>
      </c>
      <c r="B690" t="s">
        <v>7716</v>
      </c>
      <c r="F690" s="1">
        <v>4.9739890000000004</v>
      </c>
      <c r="G690" s="1">
        <v>4.1254650000000002</v>
      </c>
      <c r="H690" s="1">
        <v>9.4291199999999993</v>
      </c>
      <c r="I690" s="1">
        <v>8.6022490000000005</v>
      </c>
      <c r="J690" s="1">
        <v>4.5204449999999996</v>
      </c>
      <c r="K690" s="1">
        <v>5.5813790000000001</v>
      </c>
      <c r="L690" s="1">
        <v>18.414760000000001</v>
      </c>
      <c r="M690" s="1">
        <v>18.223690000000001</v>
      </c>
      <c r="N690" s="1">
        <v>0.98643420000000004</v>
      </c>
      <c r="O690" s="1">
        <v>8.3603940000000001E-7</v>
      </c>
      <c r="P690" s="1">
        <v>1.9788570000000001</v>
      </c>
      <c r="Q690" s="1">
        <v>4.4288179999999999E-39</v>
      </c>
      <c r="R690">
        <v>-4.6198000000000003E-2</v>
      </c>
      <c r="S690">
        <v>1</v>
      </c>
      <c r="T690">
        <v>0.86455199999999999</v>
      </c>
      <c r="U690">
        <v>0</v>
      </c>
    </row>
    <row r="691" spans="1:21">
      <c r="A691" t="s">
        <v>19349</v>
      </c>
      <c r="B691" t="s">
        <v>7735</v>
      </c>
      <c r="F691" s="1">
        <v>0.61744169999999998</v>
      </c>
      <c r="G691" s="1">
        <v>1.052673</v>
      </c>
      <c r="H691" s="1">
        <v>0.24767410000000001</v>
      </c>
      <c r="I691" s="1">
        <v>0.55258459999999998</v>
      </c>
      <c r="J691" s="1">
        <v>1.5366789999999999</v>
      </c>
      <c r="K691" s="1">
        <v>1.7690859999999999</v>
      </c>
      <c r="L691" s="1">
        <v>0.30206529999999998</v>
      </c>
      <c r="M691" s="1">
        <v>0.37005939999999998</v>
      </c>
      <c r="N691" s="1">
        <v>-0.54983740000000003</v>
      </c>
      <c r="O691" s="1">
        <v>0.45539089999999999</v>
      </c>
      <c r="P691" s="1">
        <v>-1.46346</v>
      </c>
      <c r="Q691" s="1">
        <v>2.9433140000000001E-5</v>
      </c>
      <c r="R691">
        <v>0.59933800000000004</v>
      </c>
      <c r="S691">
        <v>0.11804099999999999</v>
      </c>
      <c r="T691">
        <v>-0.17572299999999999</v>
      </c>
      <c r="U691">
        <v>0.85937699999999995</v>
      </c>
    </row>
    <row r="692" spans="1:21">
      <c r="A692" t="s">
        <v>19350</v>
      </c>
      <c r="B692" t="s">
        <v>7761</v>
      </c>
      <c r="F692" s="1">
        <v>23.49823</v>
      </c>
      <c r="G692" s="1">
        <v>24.365189999999998</v>
      </c>
      <c r="H692" s="1">
        <v>38.805779999999999</v>
      </c>
      <c r="I692" s="1">
        <v>40.953040000000001</v>
      </c>
      <c r="J692" s="1">
        <v>30.521599999999999</v>
      </c>
      <c r="K692" s="1">
        <v>31.26022</v>
      </c>
      <c r="L692" s="1">
        <v>81.150490000000005</v>
      </c>
      <c r="M692" s="1">
        <v>83.377930000000006</v>
      </c>
      <c r="N692" s="1">
        <v>0.82351289999999999</v>
      </c>
      <c r="O692" s="1">
        <v>1.8498730000000001E-9</v>
      </c>
      <c r="P692" s="1">
        <v>1.6161460000000001</v>
      </c>
      <c r="Q692" s="1">
        <v>1.7189309999999999E-60</v>
      </c>
      <c r="R692">
        <v>0.15543299999999999</v>
      </c>
      <c r="S692">
        <v>0.48167100000000002</v>
      </c>
      <c r="T692">
        <v>0.905698</v>
      </c>
      <c r="U692">
        <v>0</v>
      </c>
    </row>
    <row r="693" spans="1:21">
      <c r="A693" t="s">
        <v>19351</v>
      </c>
      <c r="B693" t="s">
        <v>7774</v>
      </c>
      <c r="F693" s="1">
        <v>2.1262850000000002</v>
      </c>
      <c r="G693" s="1">
        <v>1.9269590000000001</v>
      </c>
      <c r="H693" s="1">
        <v>1.7681709999999999</v>
      </c>
      <c r="I693" s="1">
        <v>2.6995149999999999</v>
      </c>
      <c r="J693" s="1">
        <v>2.1878510000000002</v>
      </c>
      <c r="K693" s="1">
        <v>1.9246989999999999</v>
      </c>
      <c r="L693" s="1">
        <v>4.7307290000000002</v>
      </c>
      <c r="M693" s="1">
        <v>4.7849659999999998</v>
      </c>
      <c r="N693" s="1">
        <v>0.19687299999999999</v>
      </c>
      <c r="O693" s="1">
        <v>0.7874892</v>
      </c>
      <c r="P693" s="1">
        <v>1.2795289999999999</v>
      </c>
      <c r="Q693" s="1">
        <v>1.9964650000000001E-8</v>
      </c>
      <c r="R693">
        <v>-0.143985</v>
      </c>
      <c r="S693">
        <v>0.82511800000000002</v>
      </c>
      <c r="T693">
        <v>0.88401399999999997</v>
      </c>
      <c r="U693">
        <v>5.0199999999999995E-4</v>
      </c>
    </row>
    <row r="694" spans="1:21">
      <c r="A694" t="s">
        <v>17923</v>
      </c>
      <c r="B694" t="s">
        <v>7778</v>
      </c>
      <c r="F694" s="1">
        <v>24.840859999999999</v>
      </c>
      <c r="G694" s="1">
        <v>23.645160000000001</v>
      </c>
      <c r="H694" s="1">
        <v>56.379379999999998</v>
      </c>
      <c r="I694" s="1">
        <v>55.906840000000003</v>
      </c>
      <c r="J694" s="1">
        <v>9.5854590000000002</v>
      </c>
      <c r="K694" s="1">
        <v>10.84887</v>
      </c>
      <c r="L694" s="1">
        <v>36.975969999999997</v>
      </c>
      <c r="M694" s="1">
        <v>35.287909999999997</v>
      </c>
      <c r="N694" s="1">
        <v>1.308638</v>
      </c>
      <c r="O694" s="1">
        <v>2.13248E-44</v>
      </c>
      <c r="P694" s="1">
        <v>1.9878899999999999</v>
      </c>
      <c r="Q694" s="1">
        <v>7.6444360000000003E-62</v>
      </c>
      <c r="R694">
        <v>-1.361594</v>
      </c>
      <c r="S694">
        <v>0</v>
      </c>
      <c r="T694">
        <v>-0.74414199999999997</v>
      </c>
      <c r="U694">
        <v>0</v>
      </c>
    </row>
    <row r="695" spans="1:21">
      <c r="A695" t="s">
        <v>19352</v>
      </c>
      <c r="B695" t="s">
        <v>7785</v>
      </c>
      <c r="C695" t="s">
        <v>19353</v>
      </c>
      <c r="D695" t="s">
        <v>19354</v>
      </c>
      <c r="E695" t="s">
        <v>19355</v>
      </c>
      <c r="F695" s="1">
        <v>17.358730000000001</v>
      </c>
      <c r="G695" s="1">
        <v>19.10352</v>
      </c>
      <c r="H695" s="1">
        <v>29.105029999999999</v>
      </c>
      <c r="I695" s="1">
        <v>28.55339</v>
      </c>
      <c r="J695" s="1">
        <v>14.649609999999999</v>
      </c>
      <c r="K695" s="1">
        <v>15.987819999999999</v>
      </c>
      <c r="L695" s="1">
        <v>56.894590000000001</v>
      </c>
      <c r="M695" s="1">
        <v>57.79909</v>
      </c>
      <c r="N695" s="1">
        <v>0.76365289999999997</v>
      </c>
      <c r="O695" s="1">
        <v>5.9609529999999999E-10</v>
      </c>
      <c r="P695" s="1">
        <v>2.0948150000000001</v>
      </c>
      <c r="Q695" s="1">
        <v>8.837907E-105</v>
      </c>
      <c r="R695">
        <v>-0.42836200000000002</v>
      </c>
      <c r="S695">
        <v>6.1710000000000003E-3</v>
      </c>
      <c r="T695">
        <v>0.85717399999999999</v>
      </c>
      <c r="U695">
        <v>0</v>
      </c>
    </row>
    <row r="696" spans="1:21">
      <c r="A696" t="s">
        <v>17924</v>
      </c>
      <c r="B696" t="s">
        <v>7822</v>
      </c>
      <c r="F696" s="1">
        <v>11.67315</v>
      </c>
      <c r="G696" s="1">
        <v>13.0687</v>
      </c>
      <c r="H696" s="1">
        <v>26.490749999999998</v>
      </c>
      <c r="I696" s="1">
        <v>23.43357</v>
      </c>
      <c r="J696" s="1">
        <v>15.97946</v>
      </c>
      <c r="K696" s="1">
        <v>14.50375</v>
      </c>
      <c r="L696" s="1">
        <v>49.696480000000001</v>
      </c>
      <c r="M696" s="1">
        <v>50.431849999999997</v>
      </c>
      <c r="N696" s="1">
        <v>1.0934189999999999</v>
      </c>
      <c r="O696" s="1">
        <v>4.5436510000000002E-16</v>
      </c>
      <c r="P696" s="1">
        <v>1.918766</v>
      </c>
      <c r="Q696" s="1">
        <v>3.0635289999999999E-100</v>
      </c>
      <c r="R696">
        <v>9.2978000000000005E-2</v>
      </c>
      <c r="S696">
        <v>0.74705100000000002</v>
      </c>
      <c r="T696">
        <v>0.87250700000000003</v>
      </c>
      <c r="U696">
        <v>0</v>
      </c>
    </row>
    <row r="697" spans="1:21">
      <c r="A697" t="s">
        <v>19356</v>
      </c>
      <c r="B697" t="s">
        <v>7828</v>
      </c>
      <c r="F697" s="1">
        <v>10.64077</v>
      </c>
      <c r="G697" s="1">
        <v>8.6234649999999995</v>
      </c>
      <c r="H697" s="1">
        <v>16.31786</v>
      </c>
      <c r="I697" s="1">
        <v>16.686399999999999</v>
      </c>
      <c r="J697" s="1">
        <v>7.5828179999999996</v>
      </c>
      <c r="K697" s="1">
        <v>9.3667669999999994</v>
      </c>
      <c r="L697" s="1">
        <v>22.112649999999999</v>
      </c>
      <c r="M697" s="1">
        <v>21.67212</v>
      </c>
      <c r="N697" s="1">
        <v>0.83533769999999996</v>
      </c>
      <c r="O697" s="1">
        <v>2.3477169999999998E-6</v>
      </c>
      <c r="P697" s="1">
        <v>1.523582</v>
      </c>
      <c r="Q697" s="1">
        <v>7.6886240000000001E-23</v>
      </c>
      <c r="R697">
        <v>-0.34432600000000002</v>
      </c>
      <c r="S697">
        <v>0.215091</v>
      </c>
      <c r="T697">
        <v>0.27598600000000001</v>
      </c>
      <c r="U697">
        <v>0.1182</v>
      </c>
    </row>
    <row r="698" spans="1:21">
      <c r="A698" t="s">
        <v>19357</v>
      </c>
      <c r="B698" t="s">
        <v>7830</v>
      </c>
      <c r="C698" t="s">
        <v>16572</v>
      </c>
      <c r="D698" t="s">
        <v>16750</v>
      </c>
      <c r="E698" t="s">
        <v>19358</v>
      </c>
      <c r="F698" s="1">
        <v>83.832310000000007</v>
      </c>
      <c r="G698" s="1">
        <v>84.751329999999996</v>
      </c>
      <c r="H698" s="1">
        <v>127.318</v>
      </c>
      <c r="I698" s="1">
        <v>119.4555</v>
      </c>
      <c r="J698" s="1">
        <v>77.395120000000006</v>
      </c>
      <c r="K698" s="1">
        <v>75.246179999999995</v>
      </c>
      <c r="L698" s="1">
        <v>148.2662</v>
      </c>
      <c r="M698" s="1">
        <v>151.06469999999999</v>
      </c>
      <c r="N698" s="1">
        <v>0.6772996</v>
      </c>
      <c r="O698" s="1">
        <v>7.9062930000000001E-22</v>
      </c>
      <c r="P698" s="1">
        <v>1.204288</v>
      </c>
      <c r="Q698" s="1">
        <v>4.9872980000000002E-79</v>
      </c>
      <c r="R698">
        <v>-0.34035199999999999</v>
      </c>
      <c r="S698">
        <v>6.7999999999999999E-5</v>
      </c>
      <c r="T698">
        <v>0.15810299999999999</v>
      </c>
      <c r="U698">
        <v>2.4646999999999999E-2</v>
      </c>
    </row>
    <row r="699" spans="1:21">
      <c r="A699" t="s">
        <v>17926</v>
      </c>
      <c r="B699" t="s">
        <v>7831</v>
      </c>
      <c r="F699" s="1">
        <v>1.646614</v>
      </c>
      <c r="G699" s="1">
        <v>1.914658</v>
      </c>
      <c r="H699" s="1">
        <v>3.555164</v>
      </c>
      <c r="I699" s="1">
        <v>4.8012509999999997</v>
      </c>
      <c r="J699" s="1">
        <v>1.9741219999999999</v>
      </c>
      <c r="K699" s="1">
        <v>1.6080350000000001</v>
      </c>
      <c r="L699" s="1">
        <v>8.1306469999999997</v>
      </c>
      <c r="M699" s="1">
        <v>9.5852470000000007</v>
      </c>
      <c r="N699" s="1">
        <v>1.080463</v>
      </c>
      <c r="O699" s="1">
        <v>3.4121740000000002E-4</v>
      </c>
      <c r="P699" s="1">
        <v>2.2672590000000001</v>
      </c>
      <c r="Q699" s="1">
        <v>4.9331350000000002E-26</v>
      </c>
      <c r="R699">
        <v>-0.148727</v>
      </c>
      <c r="S699">
        <v>0.83321000000000001</v>
      </c>
      <c r="T699">
        <v>0.90524499999999997</v>
      </c>
      <c r="U699">
        <v>1.01E-4</v>
      </c>
    </row>
    <row r="700" spans="1:21">
      <c r="A700" t="s">
        <v>19359</v>
      </c>
      <c r="B700" t="s">
        <v>7832</v>
      </c>
      <c r="F700" s="1">
        <v>0.2071982</v>
      </c>
      <c r="G700" s="1">
        <v>0.26914349999999998</v>
      </c>
      <c r="H700" s="1">
        <v>0.75989309999999999</v>
      </c>
      <c r="I700" s="1">
        <v>0.61811240000000001</v>
      </c>
      <c r="J700" s="1">
        <v>1.1000989999999999</v>
      </c>
      <c r="K700" s="1">
        <v>1.075312</v>
      </c>
      <c r="L700" s="1">
        <v>3.66418</v>
      </c>
      <c r="M700" s="1">
        <v>3.8534290000000002</v>
      </c>
      <c r="N700" s="1">
        <v>0.68697390000000003</v>
      </c>
      <c r="O700" s="1">
        <v>0.2263404</v>
      </c>
      <c r="P700" s="1">
        <v>1.5845419999999999</v>
      </c>
      <c r="Q700" s="1">
        <v>7.7915320000000003E-8</v>
      </c>
      <c r="R700">
        <v>0.94757199999999997</v>
      </c>
      <c r="S700">
        <v>4.0078999999999997E-2</v>
      </c>
      <c r="T700">
        <v>1.7427299999999999</v>
      </c>
      <c r="U700">
        <v>0</v>
      </c>
    </row>
    <row r="701" spans="1:21">
      <c r="A701" t="s">
        <v>19360</v>
      </c>
      <c r="B701" t="s">
        <v>7839</v>
      </c>
      <c r="C701" t="s">
        <v>19361</v>
      </c>
      <c r="D701" t="s">
        <v>19362</v>
      </c>
      <c r="E701" t="s">
        <v>19363</v>
      </c>
      <c r="F701" s="1">
        <v>23.408809999999999</v>
      </c>
      <c r="G701" s="1">
        <v>22.491610000000001</v>
      </c>
      <c r="H701" s="1">
        <v>13.58653</v>
      </c>
      <c r="I701" s="1">
        <v>12.685269999999999</v>
      </c>
      <c r="J701" s="1">
        <v>18.053899999999999</v>
      </c>
      <c r="K701" s="1">
        <v>19.133189999999999</v>
      </c>
      <c r="L701" s="1">
        <v>5.7902440000000004</v>
      </c>
      <c r="M701" s="1">
        <v>7.956912</v>
      </c>
      <c r="N701" s="1">
        <v>-0.61237850000000005</v>
      </c>
      <c r="O701" s="1">
        <v>3.3150220000000003E-4</v>
      </c>
      <c r="P701" s="1">
        <v>-1.1110139999999999</v>
      </c>
      <c r="Q701" s="1">
        <v>4.6895560000000001E-9</v>
      </c>
      <c r="R701">
        <v>-0.47642099999999998</v>
      </c>
      <c r="S701">
        <v>2.967E-3</v>
      </c>
      <c r="T701">
        <v>-0.974244</v>
      </c>
      <c r="U701">
        <v>3.9999999999999998E-6</v>
      </c>
    </row>
    <row r="702" spans="1:21">
      <c r="A702" t="s">
        <v>17927</v>
      </c>
      <c r="B702" t="s">
        <v>7865</v>
      </c>
      <c r="F702" s="1">
        <v>4.1349830000000001</v>
      </c>
      <c r="G702" s="1">
        <v>3.0102359999999999</v>
      </c>
      <c r="H702" s="1">
        <v>7.4991409999999998</v>
      </c>
      <c r="I702" s="1">
        <v>8.6212669999999996</v>
      </c>
      <c r="J702" s="1">
        <v>13.87222</v>
      </c>
      <c r="K702" s="1">
        <v>13.83478</v>
      </c>
      <c r="L702" s="1">
        <v>47.62135</v>
      </c>
      <c r="M702" s="1">
        <v>46.505389999999998</v>
      </c>
      <c r="N702" s="1">
        <v>1.1831970000000001</v>
      </c>
      <c r="O702" s="1">
        <v>1.4188940000000001E-9</v>
      </c>
      <c r="P702" s="1">
        <v>1.9748300000000001</v>
      </c>
      <c r="Q702" s="1">
        <v>3.655712E-138</v>
      </c>
      <c r="R702">
        <v>1.6315519999999999</v>
      </c>
      <c r="S702">
        <v>0</v>
      </c>
      <c r="T702">
        <v>2.3748339999999999</v>
      </c>
      <c r="U702">
        <v>0</v>
      </c>
    </row>
    <row r="703" spans="1:21">
      <c r="A703" t="s">
        <v>17928</v>
      </c>
      <c r="B703" t="s">
        <v>7877</v>
      </c>
      <c r="F703" s="1">
        <v>58.095979999999997</v>
      </c>
      <c r="G703" s="1">
        <v>56.009749999999997</v>
      </c>
      <c r="H703" s="1">
        <v>317.38139999999999</v>
      </c>
      <c r="I703" s="1">
        <v>314.80059999999997</v>
      </c>
      <c r="J703" s="1">
        <v>47.4649</v>
      </c>
      <c r="K703" s="1">
        <v>42.932119999999998</v>
      </c>
      <c r="L703" s="1">
        <v>112.4222</v>
      </c>
      <c r="M703" s="1">
        <v>109.3278</v>
      </c>
      <c r="N703" s="1">
        <v>2.5857540000000001</v>
      </c>
      <c r="O703">
        <v>0</v>
      </c>
      <c r="P703" s="1">
        <v>1.5256780000000001</v>
      </c>
      <c r="Q703" s="1">
        <v>1.069235E-131</v>
      </c>
      <c r="R703">
        <v>-0.53072900000000001</v>
      </c>
      <c r="S703">
        <v>0</v>
      </c>
      <c r="T703">
        <v>-1.6253230000000001</v>
      </c>
      <c r="U703">
        <v>0</v>
      </c>
    </row>
    <row r="704" spans="1:21">
      <c r="A704" t="s">
        <v>19364</v>
      </c>
      <c r="B704" t="s">
        <v>7878</v>
      </c>
      <c r="F704" s="1">
        <v>108.3224</v>
      </c>
      <c r="G704" s="1">
        <v>82.079220000000007</v>
      </c>
      <c r="H704" s="1">
        <v>86.705600000000004</v>
      </c>
      <c r="I704" s="1">
        <v>129.25880000000001</v>
      </c>
      <c r="J704" s="1">
        <v>114.1126</v>
      </c>
      <c r="K704" s="1">
        <v>123.4392</v>
      </c>
      <c r="L704" s="1">
        <v>248.238</v>
      </c>
      <c r="M704" s="1">
        <v>275.80259999999998</v>
      </c>
      <c r="N704" s="1">
        <v>0.25178899999999999</v>
      </c>
      <c r="O704" s="1">
        <v>0.74929299999999999</v>
      </c>
      <c r="P704" s="1">
        <v>1.273317</v>
      </c>
      <c r="Q704" s="1">
        <v>4.3436399999999999E-12</v>
      </c>
      <c r="R704">
        <v>0.10655000000000001</v>
      </c>
      <c r="S704">
        <v>0.88271900000000003</v>
      </c>
      <c r="T704">
        <v>1.0853379999999999</v>
      </c>
      <c r="U704">
        <v>9.9999999999999995E-7</v>
      </c>
    </row>
    <row r="705" spans="1:21">
      <c r="A705" t="s">
        <v>17933</v>
      </c>
      <c r="B705" t="s">
        <v>7895</v>
      </c>
      <c r="F705" s="1">
        <v>12.473560000000001</v>
      </c>
      <c r="G705" s="1">
        <v>12.534789999999999</v>
      </c>
      <c r="H705" s="1">
        <v>31.968450000000001</v>
      </c>
      <c r="I705" s="1">
        <v>32.171439999999997</v>
      </c>
      <c r="J705" s="1">
        <v>12.254630000000001</v>
      </c>
      <c r="K705" s="1">
        <v>14.272270000000001</v>
      </c>
      <c r="L705" s="1">
        <v>25.882819999999999</v>
      </c>
      <c r="M705" s="1">
        <v>24.573740000000001</v>
      </c>
      <c r="N705" s="1">
        <v>1.39811</v>
      </c>
      <c r="O705" s="1">
        <v>6.970718E-25</v>
      </c>
      <c r="P705" s="1">
        <v>1.1208480000000001</v>
      </c>
      <c r="Q705" s="1">
        <v>2.1412259999999998E-15</v>
      </c>
      <c r="R705">
        <v>-0.11157300000000001</v>
      </c>
      <c r="S705">
        <v>0.76672200000000001</v>
      </c>
      <c r="T705">
        <v>-0.45283000000000001</v>
      </c>
      <c r="U705">
        <v>4.0000000000000002E-4</v>
      </c>
    </row>
    <row r="706" spans="1:21">
      <c r="A706" t="s">
        <v>17934</v>
      </c>
      <c r="B706" t="s">
        <v>7897</v>
      </c>
      <c r="F706" s="1">
        <v>4.8508930000000001</v>
      </c>
      <c r="G706" s="1">
        <v>3.8138529999999999</v>
      </c>
      <c r="H706" s="1">
        <v>1.5605709999999999</v>
      </c>
      <c r="I706" s="1">
        <v>0.91396790000000006</v>
      </c>
      <c r="J706" s="1">
        <v>7.0036480000000001</v>
      </c>
      <c r="K706" s="1">
        <v>7.8764010000000004</v>
      </c>
      <c r="L706" s="1">
        <v>1.998448</v>
      </c>
      <c r="M706" s="1">
        <v>2.4482940000000002</v>
      </c>
      <c r="N706" s="1">
        <v>-1.1676200000000001</v>
      </c>
      <c r="O706" s="1">
        <v>1.8268409999999999E-4</v>
      </c>
      <c r="P706" s="1">
        <v>-1.271366</v>
      </c>
      <c r="Q706" s="1">
        <v>1.0709129999999999E-6</v>
      </c>
      <c r="R706">
        <v>0.495612</v>
      </c>
      <c r="S706">
        <v>7.1988999999999997E-2</v>
      </c>
      <c r="T706">
        <v>0.54519399999999996</v>
      </c>
      <c r="U706">
        <v>0.27646300000000001</v>
      </c>
    </row>
    <row r="707" spans="1:21">
      <c r="A707" t="s">
        <v>19365</v>
      </c>
      <c r="B707" t="s">
        <v>7905</v>
      </c>
      <c r="F707" s="1">
        <v>50.679690000000001</v>
      </c>
      <c r="G707" s="1">
        <v>54.690559999999998</v>
      </c>
      <c r="H707" s="1">
        <v>40.211449999999999</v>
      </c>
      <c r="I707" s="1">
        <v>42.128950000000003</v>
      </c>
      <c r="J707" s="1">
        <v>40.879309999999997</v>
      </c>
      <c r="K707" s="1">
        <v>40.88552</v>
      </c>
      <c r="L707" s="1">
        <v>72.897289999999998</v>
      </c>
      <c r="M707" s="1">
        <v>68.990520000000004</v>
      </c>
      <c r="N707" s="1">
        <v>-0.2091779</v>
      </c>
      <c r="O707" s="1">
        <v>9.6207609999999999E-2</v>
      </c>
      <c r="P707" s="1">
        <v>1.0224850000000001</v>
      </c>
      <c r="Q707" s="1">
        <v>4.640128E-35</v>
      </c>
      <c r="R707">
        <v>-0.55336300000000005</v>
      </c>
      <c r="S707">
        <v>0</v>
      </c>
      <c r="T707">
        <v>0.654528</v>
      </c>
      <c r="U707">
        <v>0</v>
      </c>
    </row>
    <row r="708" spans="1:21">
      <c r="A708" t="s">
        <v>19366</v>
      </c>
      <c r="B708" t="s">
        <v>7911</v>
      </c>
      <c r="F708" s="1">
        <v>4.5630329999999999</v>
      </c>
      <c r="G708" s="1">
        <v>2.31935</v>
      </c>
      <c r="H708" s="1">
        <v>5.4569960000000002</v>
      </c>
      <c r="I708" s="1">
        <v>4.7939369999999997</v>
      </c>
      <c r="J708" s="1">
        <v>5.4422940000000004</v>
      </c>
      <c r="K708" s="1">
        <v>7.0356920000000001</v>
      </c>
      <c r="L708" s="1">
        <v>15.18416</v>
      </c>
      <c r="M708" s="1">
        <v>16.77646</v>
      </c>
      <c r="N708" s="1">
        <v>0.49354039999999999</v>
      </c>
      <c r="O708" s="1">
        <v>0.36301420000000001</v>
      </c>
      <c r="P708" s="1">
        <v>1.3720540000000001</v>
      </c>
      <c r="Q708" s="1">
        <v>3.6889779999999997E-8</v>
      </c>
      <c r="R708">
        <v>0.482516</v>
      </c>
      <c r="S708">
        <v>0.32626899999999998</v>
      </c>
      <c r="T708">
        <v>1.2858639999999999</v>
      </c>
      <c r="U708">
        <v>1.9999999999999999E-6</v>
      </c>
    </row>
    <row r="709" spans="1:21">
      <c r="A709" t="s">
        <v>19367</v>
      </c>
      <c r="B709" t="s">
        <v>7912</v>
      </c>
      <c r="F709" s="1">
        <v>21.966059999999999</v>
      </c>
      <c r="G709" s="1">
        <v>23.192540000000001</v>
      </c>
      <c r="H709" s="1">
        <v>36.483910000000002</v>
      </c>
      <c r="I709" s="1">
        <v>34.788699999999999</v>
      </c>
      <c r="J709" s="1">
        <v>22.694369999999999</v>
      </c>
      <c r="K709" s="1">
        <v>22.381979999999999</v>
      </c>
      <c r="L709" s="1">
        <v>48.911369999999998</v>
      </c>
      <c r="M709" s="1">
        <v>50.530320000000003</v>
      </c>
      <c r="N709" s="1">
        <v>0.75418160000000001</v>
      </c>
      <c r="O709" s="1">
        <v>1.309587E-8</v>
      </c>
      <c r="P709" s="1">
        <v>1.3432470000000001</v>
      </c>
      <c r="Q709" s="1">
        <v>2.3312510000000002E-33</v>
      </c>
      <c r="R709">
        <v>-0.19316800000000001</v>
      </c>
      <c r="S709">
        <v>0.34167799999999998</v>
      </c>
      <c r="T709">
        <v>0.35234100000000002</v>
      </c>
      <c r="U709">
        <v>2.6900000000000001E-3</v>
      </c>
    </row>
    <row r="710" spans="1:21">
      <c r="A710" t="s">
        <v>19368</v>
      </c>
      <c r="B710" t="s">
        <v>7914</v>
      </c>
      <c r="F710" s="1">
        <v>31.467970000000001</v>
      </c>
      <c r="G710" s="1">
        <v>30.656880000000001</v>
      </c>
      <c r="H710" s="1">
        <v>57.386859999999999</v>
      </c>
      <c r="I710" s="1">
        <v>51.373390000000001</v>
      </c>
      <c r="J710" s="1">
        <v>40.086039999999997</v>
      </c>
      <c r="K710" s="1">
        <v>34.247590000000002</v>
      </c>
      <c r="L710" s="1">
        <v>96.391260000000003</v>
      </c>
      <c r="M710" s="1">
        <v>98.426779999999994</v>
      </c>
      <c r="N710" s="1">
        <v>0.89148859999999996</v>
      </c>
      <c r="O710" s="1">
        <v>1.367522E-11</v>
      </c>
      <c r="P710" s="1">
        <v>1.5956509999999999</v>
      </c>
      <c r="Q710" s="1">
        <v>7.6395240000000004E-56</v>
      </c>
      <c r="R710">
        <v>4.8458000000000001E-2</v>
      </c>
      <c r="S710">
        <v>0.91837299999999999</v>
      </c>
      <c r="T710">
        <v>0.70821100000000003</v>
      </c>
      <c r="U710">
        <v>0</v>
      </c>
    </row>
    <row r="711" spans="1:21">
      <c r="A711" t="s">
        <v>19369</v>
      </c>
      <c r="B711" t="s">
        <v>7927</v>
      </c>
      <c r="F711" s="1">
        <v>0.54530809999999996</v>
      </c>
      <c r="G711" s="1">
        <v>0.74375389999999997</v>
      </c>
      <c r="H711" s="1">
        <v>0.59997040000000001</v>
      </c>
      <c r="I711" s="1">
        <v>0.29281679999999999</v>
      </c>
      <c r="J711" s="1">
        <v>1.4476309999999999</v>
      </c>
      <c r="K711" s="1">
        <v>1.9810179999999999</v>
      </c>
      <c r="L711" s="1">
        <v>0.1897074</v>
      </c>
      <c r="M711" s="1">
        <v>0.2852305</v>
      </c>
      <c r="N711" s="1">
        <v>-0.16198000000000001</v>
      </c>
      <c r="O711">
        <v>1</v>
      </c>
      <c r="P711" s="1">
        <v>-1.2882359999999999</v>
      </c>
      <c r="Q711" s="1">
        <v>7.6756890000000003E-3</v>
      </c>
      <c r="R711">
        <v>0.63032900000000003</v>
      </c>
      <c r="S711">
        <v>0.20927599999999999</v>
      </c>
      <c r="T711">
        <v>-0.37390000000000001</v>
      </c>
      <c r="U711">
        <v>0.74141599999999996</v>
      </c>
    </row>
    <row r="712" spans="1:21">
      <c r="A712" t="s">
        <v>19370</v>
      </c>
      <c r="B712" t="s">
        <v>7932</v>
      </c>
      <c r="F712" s="1">
        <v>40.956189999999999</v>
      </c>
      <c r="G712" s="1">
        <v>35.980849999999997</v>
      </c>
      <c r="H712" s="1">
        <v>50.60454</v>
      </c>
      <c r="I712" s="1">
        <v>49.11833</v>
      </c>
      <c r="J712" s="1">
        <v>16.888670000000001</v>
      </c>
      <c r="K712" s="1">
        <v>16.32967</v>
      </c>
      <c r="L712" s="1">
        <v>42.170549999999999</v>
      </c>
      <c r="M712" s="1">
        <v>42.6295</v>
      </c>
      <c r="N712" s="1">
        <v>0.49963210000000002</v>
      </c>
      <c r="O712" s="1">
        <v>2.6875359999999998E-6</v>
      </c>
      <c r="P712" s="1">
        <v>1.540872</v>
      </c>
      <c r="Q712" s="1">
        <v>1.978862E-39</v>
      </c>
      <c r="R712">
        <v>-1.341593</v>
      </c>
      <c r="S712">
        <v>0</v>
      </c>
      <c r="T712">
        <v>-0.346779</v>
      </c>
      <c r="U712">
        <v>9.8200000000000002E-4</v>
      </c>
    </row>
    <row r="713" spans="1:21">
      <c r="A713" t="s">
        <v>17936</v>
      </c>
      <c r="B713" t="s">
        <v>7941</v>
      </c>
      <c r="F713" s="1">
        <v>8.7694109999999998</v>
      </c>
      <c r="G713" s="1">
        <v>8.5136120000000002</v>
      </c>
      <c r="H713" s="1">
        <v>2.8295439999999998</v>
      </c>
      <c r="I713" s="1">
        <v>3.22681</v>
      </c>
      <c r="J713" s="1">
        <v>7.1922490000000003</v>
      </c>
      <c r="K713" s="1">
        <v>8.1402260000000002</v>
      </c>
      <c r="L713" s="1">
        <v>3.1358320000000002</v>
      </c>
      <c r="M713" s="1">
        <v>2.7969240000000002</v>
      </c>
      <c r="N713" s="1">
        <v>-1.2664880000000001</v>
      </c>
      <c r="O713" s="1">
        <v>4.0048410000000002E-17</v>
      </c>
      <c r="P713" s="1">
        <v>-1.0623990000000001</v>
      </c>
      <c r="Q713" s="1">
        <v>8.7539960000000002E-12</v>
      </c>
      <c r="R713">
        <v>-0.36145100000000002</v>
      </c>
      <c r="S713">
        <v>1.1936E-2</v>
      </c>
      <c r="T713">
        <v>-0.13705300000000001</v>
      </c>
      <c r="U713">
        <v>0.72931400000000002</v>
      </c>
    </row>
    <row r="714" spans="1:21">
      <c r="A714" t="s">
        <v>19371</v>
      </c>
      <c r="B714" t="s">
        <v>7953</v>
      </c>
      <c r="F714" s="1">
        <v>15.44802</v>
      </c>
      <c r="G714" s="1">
        <v>16.68317</v>
      </c>
      <c r="H714" s="1">
        <v>23.49652</v>
      </c>
      <c r="I714" s="1">
        <v>21.648980000000002</v>
      </c>
      <c r="J714" s="1">
        <v>12.610279999999999</v>
      </c>
      <c r="K714" s="1">
        <v>10.668850000000001</v>
      </c>
      <c r="L714" s="1">
        <v>31.662050000000001</v>
      </c>
      <c r="M714" s="1">
        <v>30.379380000000001</v>
      </c>
      <c r="N714" s="1">
        <v>0.5787892</v>
      </c>
      <c r="O714" s="1">
        <v>9.2019469999999996E-4</v>
      </c>
      <c r="P714" s="1">
        <v>1.571107</v>
      </c>
      <c r="Q714" s="1">
        <v>1.5528710000000001E-26</v>
      </c>
      <c r="R714">
        <v>-0.60669700000000004</v>
      </c>
      <c r="S714">
        <v>2.3189999999999999E-3</v>
      </c>
      <c r="T714">
        <v>0.32670300000000002</v>
      </c>
      <c r="U714">
        <v>4.0758999999999997E-2</v>
      </c>
    </row>
    <row r="715" spans="1:21">
      <c r="A715" t="s">
        <v>19372</v>
      </c>
      <c r="B715" t="s">
        <v>7966</v>
      </c>
      <c r="F715" s="1">
        <v>15.882300000000001</v>
      </c>
      <c r="G715" s="1">
        <v>15.81569</v>
      </c>
      <c r="H715" s="1">
        <v>20.829139999999999</v>
      </c>
      <c r="I715" s="1">
        <v>20.82621</v>
      </c>
      <c r="J715" s="1">
        <v>28.508800000000001</v>
      </c>
      <c r="K715" s="1">
        <v>29.648849999999999</v>
      </c>
      <c r="L715" s="1">
        <v>54.335009999999997</v>
      </c>
      <c r="M715" s="1">
        <v>54.50665</v>
      </c>
      <c r="N715" s="1">
        <v>0.51331000000000004</v>
      </c>
      <c r="O715" s="1">
        <v>8.2042039999999994E-6</v>
      </c>
      <c r="P715" s="1">
        <v>1.136039</v>
      </c>
      <c r="Q715" s="1">
        <v>4.7359810000000001E-61</v>
      </c>
      <c r="R715">
        <v>0.65269500000000003</v>
      </c>
      <c r="S715">
        <v>0</v>
      </c>
      <c r="T715">
        <v>1.2488030000000001</v>
      </c>
      <c r="U715">
        <v>0</v>
      </c>
    </row>
    <row r="716" spans="1:21">
      <c r="A716" t="s">
        <v>19373</v>
      </c>
      <c r="B716" t="s">
        <v>7974</v>
      </c>
      <c r="F716" s="1">
        <v>4.9903050000000002</v>
      </c>
      <c r="G716" s="1">
        <v>5.9572700000000003</v>
      </c>
      <c r="H716" s="1">
        <v>2.126617</v>
      </c>
      <c r="I716" s="1">
        <v>2.6419280000000001</v>
      </c>
      <c r="J716" s="1">
        <v>4.7269050000000004</v>
      </c>
      <c r="K716" s="1">
        <v>4.6204000000000001</v>
      </c>
      <c r="L716" s="1">
        <v>1.039202</v>
      </c>
      <c r="M716" s="1">
        <v>0.79655339999999997</v>
      </c>
      <c r="N716" s="1">
        <v>-0.84484760000000003</v>
      </c>
      <c r="O716" s="1">
        <v>1.710451E-3</v>
      </c>
      <c r="P716" s="1">
        <v>-1.646072</v>
      </c>
      <c r="Q716" s="1">
        <v>4.039108E-8</v>
      </c>
      <c r="R716">
        <v>-0.36601400000000001</v>
      </c>
      <c r="S716">
        <v>0.19187100000000001</v>
      </c>
      <c r="T716">
        <v>-1.099291</v>
      </c>
      <c r="U716">
        <v>2.6919999999999999E-3</v>
      </c>
    </row>
    <row r="717" spans="1:21">
      <c r="A717" t="s">
        <v>19374</v>
      </c>
      <c r="B717" t="s">
        <v>7982</v>
      </c>
      <c r="F717" s="1">
        <v>10.36206</v>
      </c>
      <c r="G717" s="1">
        <v>10.640650000000001</v>
      </c>
      <c r="H717" s="1">
        <v>14.53341</v>
      </c>
      <c r="I717" s="1">
        <v>14.43676</v>
      </c>
      <c r="J717" s="1">
        <v>7.3850800000000003</v>
      </c>
      <c r="K717" s="1">
        <v>7.1702339999999998</v>
      </c>
      <c r="L717" s="1">
        <v>15.05273</v>
      </c>
      <c r="M717" s="1">
        <v>16.89481</v>
      </c>
      <c r="N717" s="1">
        <v>0.56706100000000004</v>
      </c>
      <c r="O717" s="1">
        <v>1.216267E-4</v>
      </c>
      <c r="P717" s="1">
        <v>1.313844</v>
      </c>
      <c r="Q717" s="1">
        <v>5.2744269999999998E-22</v>
      </c>
      <c r="R717">
        <v>-0.67840400000000001</v>
      </c>
      <c r="S717">
        <v>4.8000000000000001E-5</v>
      </c>
      <c r="T717">
        <v>1.8319999999999999E-2</v>
      </c>
      <c r="U717">
        <v>1</v>
      </c>
    </row>
    <row r="718" spans="1:21">
      <c r="A718" t="s">
        <v>17937</v>
      </c>
      <c r="B718" t="s">
        <v>7992</v>
      </c>
      <c r="F718" s="1">
        <v>5.6548829999999999</v>
      </c>
      <c r="G718" s="1">
        <v>6.7683580000000001</v>
      </c>
      <c r="H718" s="1">
        <v>1.036956</v>
      </c>
      <c r="I718" s="1">
        <v>1.0121770000000001</v>
      </c>
      <c r="J718" s="1">
        <v>7.5060149999999997</v>
      </c>
      <c r="K718" s="1">
        <v>8.3850189999999998</v>
      </c>
      <c r="L718" s="1">
        <v>1.3349390000000001</v>
      </c>
      <c r="M718" s="1">
        <v>1.1972290000000001</v>
      </c>
      <c r="N718" s="1">
        <v>-1.7500309999999999</v>
      </c>
      <c r="O718" s="1">
        <v>7.0778579999999995E-11</v>
      </c>
      <c r="P718" s="1">
        <v>-1.9665840000000001</v>
      </c>
      <c r="Q718" s="1">
        <v>5.6830040000000002E-14</v>
      </c>
      <c r="R718">
        <v>0.136354</v>
      </c>
      <c r="S718">
        <v>0.75311099999999997</v>
      </c>
      <c r="T718">
        <v>0.122365</v>
      </c>
      <c r="U718">
        <v>0.97428300000000001</v>
      </c>
    </row>
    <row r="719" spans="1:21">
      <c r="A719" t="s">
        <v>19375</v>
      </c>
      <c r="B719" t="s">
        <v>8062</v>
      </c>
      <c r="C719" t="s">
        <v>19376</v>
      </c>
      <c r="D719" t="s">
        <v>19377</v>
      </c>
      <c r="E719" t="s">
        <v>19378</v>
      </c>
      <c r="F719" s="1">
        <v>86.882109999999997</v>
      </c>
      <c r="G719" s="1">
        <v>78.830799999999996</v>
      </c>
      <c r="H719" s="1">
        <v>134.65520000000001</v>
      </c>
      <c r="I719" s="1">
        <v>129.59309999999999</v>
      </c>
      <c r="J719" s="1">
        <v>39.736780000000003</v>
      </c>
      <c r="K719" s="1">
        <v>40.061100000000003</v>
      </c>
      <c r="L719" s="1">
        <v>86.789649999999995</v>
      </c>
      <c r="M719" s="1">
        <v>81.414869999999993</v>
      </c>
      <c r="N719" s="1">
        <v>0.8020486</v>
      </c>
      <c r="O719" s="1">
        <v>1.431166E-33</v>
      </c>
      <c r="P719" s="1">
        <v>1.297266</v>
      </c>
      <c r="Q719" s="1">
        <v>5.7827799999999998E-55</v>
      </c>
      <c r="R719">
        <v>-1.2257469999999999</v>
      </c>
      <c r="S719">
        <v>0</v>
      </c>
      <c r="T719">
        <v>-0.76501699999999995</v>
      </c>
      <c r="U719">
        <v>0</v>
      </c>
    </row>
    <row r="720" spans="1:21">
      <c r="A720" t="s">
        <v>19379</v>
      </c>
      <c r="B720" t="s">
        <v>8070</v>
      </c>
      <c r="F720" s="1">
        <v>39.220910000000003</v>
      </c>
      <c r="G720" s="1">
        <v>38.94012</v>
      </c>
      <c r="H720" s="1">
        <v>74.89837</v>
      </c>
      <c r="I720" s="1">
        <v>73.108620000000002</v>
      </c>
      <c r="J720" s="1">
        <v>19.895510000000002</v>
      </c>
      <c r="K720" s="1">
        <v>17.28642</v>
      </c>
      <c r="L720" s="1">
        <v>34.763240000000003</v>
      </c>
      <c r="M720" s="1">
        <v>43.120710000000003</v>
      </c>
      <c r="N720" s="1">
        <v>0.99414659999999999</v>
      </c>
      <c r="O720" s="1">
        <v>3.7402959999999999E-13</v>
      </c>
      <c r="P720" s="1">
        <v>1.205576</v>
      </c>
      <c r="Q720" s="1">
        <v>3.2692369999999999E-7</v>
      </c>
      <c r="R720">
        <v>-1.1466259999999999</v>
      </c>
      <c r="S720">
        <v>0</v>
      </c>
      <c r="T720">
        <v>-1.0120979999999999</v>
      </c>
      <c r="U720">
        <v>0</v>
      </c>
    </row>
    <row r="721" spans="1:21">
      <c r="A721" t="s">
        <v>19380</v>
      </c>
      <c r="B721" t="s">
        <v>8087</v>
      </c>
      <c r="C721" t="s">
        <v>19381</v>
      </c>
      <c r="D721" t="s">
        <v>19382</v>
      </c>
      <c r="E721" t="s">
        <v>19383</v>
      </c>
      <c r="F721" s="1">
        <v>6.1629110000000003</v>
      </c>
      <c r="G721" s="1">
        <v>8.3663170000000004</v>
      </c>
      <c r="H721" s="1">
        <v>3.2421319999999998</v>
      </c>
      <c r="I721" s="1">
        <v>3.2550780000000001</v>
      </c>
      <c r="J721" s="1">
        <v>15.28786</v>
      </c>
      <c r="K721" s="1">
        <v>13.894740000000001</v>
      </c>
      <c r="L721" s="1">
        <v>5.9751289999999999</v>
      </c>
      <c r="M721" s="1">
        <v>4.4918889999999996</v>
      </c>
      <c r="N721" s="1">
        <v>-0.79209149999999995</v>
      </c>
      <c r="O721" s="1">
        <v>5.2428639999999999E-3</v>
      </c>
      <c r="P721" s="1">
        <v>-1.1287689999999999</v>
      </c>
      <c r="Q721" s="1">
        <v>4.8168570000000001E-8</v>
      </c>
      <c r="R721">
        <v>0.72863199999999995</v>
      </c>
      <c r="S721">
        <v>5.2700000000000002E-4</v>
      </c>
      <c r="T721">
        <v>0.46305299999999999</v>
      </c>
      <c r="U721">
        <v>0.19100600000000001</v>
      </c>
    </row>
    <row r="722" spans="1:21">
      <c r="A722" t="s">
        <v>19384</v>
      </c>
      <c r="B722" t="s">
        <v>8091</v>
      </c>
      <c r="F722" s="1">
        <v>0.20202600000000001</v>
      </c>
      <c r="G722" s="1">
        <v>0.39363759999999998</v>
      </c>
      <c r="H722" s="1">
        <v>0.23153889999999999</v>
      </c>
      <c r="I722" s="1">
        <v>0.31640859999999998</v>
      </c>
      <c r="J722" s="1">
        <v>2.145276</v>
      </c>
      <c r="K722" s="1">
        <v>1.5727040000000001</v>
      </c>
      <c r="L722" s="1">
        <v>0.39534130000000001</v>
      </c>
      <c r="M722" s="1">
        <v>0.39627129999999999</v>
      </c>
      <c r="N722" s="1">
        <v>2.1685240000000001E-2</v>
      </c>
      <c r="O722">
        <v>1</v>
      </c>
      <c r="P722" s="1">
        <v>-1.36049</v>
      </c>
      <c r="Q722" s="1">
        <v>2.1365159999999999E-4</v>
      </c>
      <c r="R722">
        <v>1.482321</v>
      </c>
      <c r="S722">
        <v>3.3000000000000003E-5</v>
      </c>
      <c r="T722">
        <v>0.21826300000000001</v>
      </c>
      <c r="U722">
        <v>0.91302799999999995</v>
      </c>
    </row>
    <row r="723" spans="1:21">
      <c r="A723" t="s">
        <v>19385</v>
      </c>
      <c r="B723" t="s">
        <v>8092</v>
      </c>
      <c r="F723" s="1">
        <v>1.1815199999999999</v>
      </c>
      <c r="G723" s="1">
        <v>1.2469889999999999</v>
      </c>
      <c r="H723" s="1">
        <v>0.99302279999999998</v>
      </c>
      <c r="I723" s="1">
        <v>0.44058809999999998</v>
      </c>
      <c r="J723" s="1">
        <v>3.0494569999999999</v>
      </c>
      <c r="K723" s="1">
        <v>2.8955829999999998</v>
      </c>
      <c r="L723" s="1">
        <v>0.42816599999999999</v>
      </c>
      <c r="M723" s="1">
        <v>0.42917329999999998</v>
      </c>
      <c r="N723" s="1">
        <v>-0.33785739999999997</v>
      </c>
      <c r="O723" s="1">
        <v>0.76686940000000003</v>
      </c>
      <c r="P723" s="1">
        <v>-1.576287</v>
      </c>
      <c r="Q723" s="1">
        <v>6.8850029999999995E-5</v>
      </c>
      <c r="R723">
        <v>0.71314500000000003</v>
      </c>
      <c r="S723">
        <v>7.4632000000000004E-2</v>
      </c>
      <c r="T723">
        <v>-0.38311000000000001</v>
      </c>
      <c r="U723">
        <v>0.62745099999999998</v>
      </c>
    </row>
    <row r="724" spans="1:21">
      <c r="A724" t="s">
        <v>19386</v>
      </c>
      <c r="B724" t="s">
        <v>8093</v>
      </c>
      <c r="F724" s="1">
        <v>1.659009</v>
      </c>
      <c r="G724" s="1">
        <v>1.326152</v>
      </c>
      <c r="H724" s="1">
        <v>0.39002350000000002</v>
      </c>
      <c r="I724" s="1">
        <v>0.6471962</v>
      </c>
      <c r="J724" s="1">
        <v>3.5760399999999999</v>
      </c>
      <c r="K724" s="1">
        <v>3.1275219999999999</v>
      </c>
      <c r="L724" s="1">
        <v>0.85093090000000005</v>
      </c>
      <c r="M724" s="1">
        <v>0.66751260000000001</v>
      </c>
      <c r="N724" s="1">
        <v>-0.90165660000000003</v>
      </c>
      <c r="O724" s="1">
        <v>1.514187E-2</v>
      </c>
      <c r="P724" s="1">
        <v>-1.5492570000000001</v>
      </c>
      <c r="Q724" s="1">
        <v>2.439812E-8</v>
      </c>
      <c r="R724">
        <v>0.79257999999999995</v>
      </c>
      <c r="S724">
        <v>3.5149999999999999E-3</v>
      </c>
      <c r="T724">
        <v>0.30469099999999999</v>
      </c>
      <c r="U724">
        <v>0.71911400000000003</v>
      </c>
    </row>
    <row r="725" spans="1:21">
      <c r="A725" t="s">
        <v>17942</v>
      </c>
      <c r="B725" t="s">
        <v>8100</v>
      </c>
      <c r="F725" s="1">
        <v>27.71576</v>
      </c>
      <c r="G725" s="1">
        <v>27.001390000000001</v>
      </c>
      <c r="H725" s="1">
        <v>77.929159999999996</v>
      </c>
      <c r="I725" s="1">
        <v>73.17313</v>
      </c>
      <c r="J725" s="1">
        <v>17.16799</v>
      </c>
      <c r="K725" s="1">
        <v>19.178470000000001</v>
      </c>
      <c r="L725" s="1">
        <v>56.646999999999998</v>
      </c>
      <c r="M725" s="1">
        <v>51.545209999999997</v>
      </c>
      <c r="N725" s="1">
        <v>1.403356</v>
      </c>
      <c r="O725" s="1">
        <v>5.432569E-14</v>
      </c>
      <c r="P725" s="1">
        <v>1.6063799999999999</v>
      </c>
      <c r="Q725" s="1">
        <v>5.922953E-14</v>
      </c>
      <c r="R725">
        <v>-0.642119</v>
      </c>
      <c r="S725">
        <v>2.7231999999999999E-2</v>
      </c>
      <c r="T725">
        <v>-0.56715800000000005</v>
      </c>
      <c r="U725">
        <v>1.9759999999999999E-3</v>
      </c>
    </row>
    <row r="726" spans="1:21">
      <c r="A726" t="s">
        <v>19387</v>
      </c>
      <c r="B726" t="s">
        <v>8106</v>
      </c>
      <c r="F726" s="1">
        <v>36.893160000000002</v>
      </c>
      <c r="G726" s="1">
        <v>32.348019999999998</v>
      </c>
      <c r="H726" s="1">
        <v>52.430529999999997</v>
      </c>
      <c r="I726" s="1">
        <v>49.05509</v>
      </c>
      <c r="J726" s="1">
        <v>22.386369999999999</v>
      </c>
      <c r="K726" s="1">
        <v>25.756900000000002</v>
      </c>
      <c r="L726" s="1">
        <v>61.423560000000002</v>
      </c>
      <c r="M726" s="1">
        <v>57.662619999999997</v>
      </c>
      <c r="N726" s="1">
        <v>0.63675099999999996</v>
      </c>
      <c r="O726" s="1">
        <v>1.9349020000000001E-4</v>
      </c>
      <c r="P726" s="1">
        <v>1.460178</v>
      </c>
      <c r="Q726" s="1">
        <v>5.9987679999999998E-21</v>
      </c>
      <c r="R726">
        <v>-0.65472699999999995</v>
      </c>
      <c r="S726">
        <v>1.0870000000000001E-3</v>
      </c>
      <c r="T726">
        <v>0.10645399999999999</v>
      </c>
      <c r="U726">
        <v>0.68796500000000005</v>
      </c>
    </row>
    <row r="727" spans="1:21">
      <c r="A727" t="s">
        <v>19388</v>
      </c>
      <c r="B727" t="s">
        <v>8107</v>
      </c>
      <c r="F727" s="1">
        <v>16.63768</v>
      </c>
      <c r="G727" s="1">
        <v>22.112729999999999</v>
      </c>
      <c r="H727" s="1">
        <v>34.246969999999997</v>
      </c>
      <c r="I727" s="1">
        <v>31.653639999999999</v>
      </c>
      <c r="J727" s="1">
        <v>12.285159999999999</v>
      </c>
      <c r="K727" s="1">
        <v>13.914440000000001</v>
      </c>
      <c r="L727" s="1">
        <v>34.690190000000001</v>
      </c>
      <c r="M727" s="1">
        <v>35.732340000000001</v>
      </c>
      <c r="N727" s="1">
        <v>0.8637106</v>
      </c>
      <c r="O727" s="1">
        <v>3.7936179999999999E-7</v>
      </c>
      <c r="P727" s="1">
        <v>1.596975</v>
      </c>
      <c r="Q727" s="1">
        <v>6.7533509999999996E-33</v>
      </c>
      <c r="R727">
        <v>-0.69682299999999997</v>
      </c>
      <c r="S727">
        <v>1.7575E-2</v>
      </c>
      <c r="T727">
        <v>-2.2589000000000001E-2</v>
      </c>
      <c r="U727">
        <v>1</v>
      </c>
    </row>
    <row r="728" spans="1:21">
      <c r="A728" t="s">
        <v>19389</v>
      </c>
      <c r="B728" t="s">
        <v>8113</v>
      </c>
      <c r="F728" s="1">
        <v>8.6305890000000005</v>
      </c>
      <c r="G728" s="1">
        <v>8.5233159999999994</v>
      </c>
      <c r="H728" s="1">
        <v>10.18948</v>
      </c>
      <c r="I728" s="1">
        <v>10.68665</v>
      </c>
      <c r="J728" s="1">
        <v>8.8926470000000002</v>
      </c>
      <c r="K728" s="1">
        <v>11.146570000000001</v>
      </c>
      <c r="L728" s="1">
        <v>20.359400000000001</v>
      </c>
      <c r="M728" s="1">
        <v>18.345960000000002</v>
      </c>
      <c r="N728" s="1">
        <v>0.3615739</v>
      </c>
      <c r="O728" s="1">
        <v>0.24082029999999999</v>
      </c>
      <c r="P728" s="1">
        <v>1.1153869999999999</v>
      </c>
      <c r="Q728" s="1">
        <v>2.6319570000000001E-10</v>
      </c>
      <c r="R728">
        <v>1.1362000000000001E-2</v>
      </c>
      <c r="S728">
        <v>1</v>
      </c>
      <c r="T728">
        <v>0.71762099999999995</v>
      </c>
      <c r="U728">
        <v>1.5100000000000001E-4</v>
      </c>
    </row>
    <row r="729" spans="1:21">
      <c r="A729" t="s">
        <v>19390</v>
      </c>
      <c r="B729" t="s">
        <v>8125</v>
      </c>
      <c r="C729" t="s">
        <v>19391</v>
      </c>
      <c r="D729" t="s">
        <v>19392</v>
      </c>
      <c r="E729" t="s">
        <v>19393</v>
      </c>
      <c r="F729" s="1">
        <v>21.9224</v>
      </c>
      <c r="G729" s="1">
        <v>21.35735</v>
      </c>
      <c r="H729" s="1">
        <v>12.71025</v>
      </c>
      <c r="I729" s="1">
        <v>12.98358</v>
      </c>
      <c r="J729" s="1">
        <v>38.513010000000001</v>
      </c>
      <c r="K729" s="1">
        <v>30.395050000000001</v>
      </c>
      <c r="L729" s="1">
        <v>6.7293430000000001</v>
      </c>
      <c r="M729" s="1">
        <v>6.7451730000000003</v>
      </c>
      <c r="N729" s="1">
        <v>-0.48926619999999998</v>
      </c>
      <c r="O729" s="1">
        <v>0.13976949999999999</v>
      </c>
      <c r="P729" s="1">
        <v>-1.7696259999999999</v>
      </c>
      <c r="Q729" s="1">
        <v>7.0165829999999999E-11</v>
      </c>
      <c r="R729">
        <v>0.401841</v>
      </c>
      <c r="S729">
        <v>0.112539</v>
      </c>
      <c r="T729">
        <v>-0.82555999999999996</v>
      </c>
      <c r="U729">
        <v>1.9317000000000001E-2</v>
      </c>
    </row>
    <row r="730" spans="1:21">
      <c r="A730" t="s">
        <v>19394</v>
      </c>
      <c r="B730" t="s">
        <v>8133</v>
      </c>
      <c r="F730" s="1">
        <v>15.50154</v>
      </c>
      <c r="G730" s="1">
        <v>13.92215</v>
      </c>
      <c r="H730" s="1">
        <v>20.208919999999999</v>
      </c>
      <c r="I730" s="1">
        <v>21.676929999999999</v>
      </c>
      <c r="J730" s="1">
        <v>12.217000000000001</v>
      </c>
      <c r="K730" s="1">
        <v>10.684699999999999</v>
      </c>
      <c r="L730" s="1">
        <v>21.9084</v>
      </c>
      <c r="M730" s="1">
        <v>24.493780000000001</v>
      </c>
      <c r="N730" s="1">
        <v>0.54826810000000004</v>
      </c>
      <c r="O730" s="1">
        <v>3.9225240000000001E-2</v>
      </c>
      <c r="P730" s="1">
        <v>1.1182430000000001</v>
      </c>
      <c r="Q730" s="1">
        <v>7.766833E-7</v>
      </c>
      <c r="R730">
        <v>-0.46509</v>
      </c>
      <c r="S730">
        <v>0.12856400000000001</v>
      </c>
      <c r="T730">
        <v>2.4309999999999998E-2</v>
      </c>
      <c r="U730">
        <v>1</v>
      </c>
    </row>
    <row r="731" spans="1:21">
      <c r="A731" t="s">
        <v>17948</v>
      </c>
      <c r="B731" t="s">
        <v>8134</v>
      </c>
      <c r="F731" s="1">
        <v>1.9754849999999999</v>
      </c>
      <c r="G731" s="1">
        <v>1.506183</v>
      </c>
      <c r="H731" s="1">
        <v>5.118773</v>
      </c>
      <c r="I731" s="1">
        <v>5.3039310000000004</v>
      </c>
      <c r="J731" s="1">
        <v>3.1921970000000002</v>
      </c>
      <c r="K731" s="1">
        <v>2.8973949999999999</v>
      </c>
      <c r="L731" s="1">
        <v>19.646439999999998</v>
      </c>
      <c r="M731" s="1">
        <v>16.847329999999999</v>
      </c>
      <c r="N731" s="1">
        <v>1.271441</v>
      </c>
      <c r="O731" s="1">
        <v>5.3449820000000004E-6</v>
      </c>
      <c r="P731" s="1">
        <v>2.5410870000000001</v>
      </c>
      <c r="Q731" s="1">
        <v>8.6530189999999999E-36</v>
      </c>
      <c r="R731">
        <v>0.436969</v>
      </c>
      <c r="S731">
        <v>0.31094899999999998</v>
      </c>
      <c r="T731">
        <v>1.561204</v>
      </c>
      <c r="U731">
        <v>0</v>
      </c>
    </row>
    <row r="732" spans="1:21">
      <c r="A732" t="s">
        <v>19395</v>
      </c>
      <c r="B732" t="s">
        <v>8135</v>
      </c>
      <c r="F732" s="1">
        <v>45.980829999999997</v>
      </c>
      <c r="G732" s="1">
        <v>43.164999999999999</v>
      </c>
      <c r="H732" s="1">
        <v>53.352400000000003</v>
      </c>
      <c r="I732" s="1">
        <v>58.245750000000001</v>
      </c>
      <c r="J732" s="1">
        <v>47.310139999999997</v>
      </c>
      <c r="K732" s="1">
        <v>45.648020000000002</v>
      </c>
      <c r="L732" s="1">
        <v>135.9855</v>
      </c>
      <c r="M732" s="1">
        <v>137.24959999999999</v>
      </c>
      <c r="N732" s="1">
        <v>0.45020070000000001</v>
      </c>
      <c r="O732" s="1">
        <v>3.8823439999999996E-6</v>
      </c>
      <c r="P732" s="1">
        <v>1.7793909999999999</v>
      </c>
      <c r="Q732" s="1">
        <v>1.3169909999999999E-157</v>
      </c>
      <c r="R732">
        <v>-0.138548</v>
      </c>
      <c r="S732">
        <v>0.30408299999999999</v>
      </c>
      <c r="T732">
        <v>1.161392</v>
      </c>
      <c r="U732">
        <v>0</v>
      </c>
    </row>
    <row r="733" spans="1:21">
      <c r="A733" t="s">
        <v>17951</v>
      </c>
      <c r="B733" t="s">
        <v>8207</v>
      </c>
      <c r="F733" s="1">
        <v>6.0512430000000004</v>
      </c>
      <c r="G733" s="1">
        <v>5.4871379999999998</v>
      </c>
      <c r="H733" s="1">
        <v>15.534929999999999</v>
      </c>
      <c r="I733" s="1">
        <v>12.872490000000001</v>
      </c>
      <c r="J733" s="1">
        <v>13.38687</v>
      </c>
      <c r="K733" s="1">
        <v>13.16577</v>
      </c>
      <c r="L733" s="1">
        <v>28.50075</v>
      </c>
      <c r="M733" s="1">
        <v>31.124289999999998</v>
      </c>
      <c r="N733" s="1">
        <v>1.3347150000000001</v>
      </c>
      <c r="O733" s="1">
        <v>1.006046E-10</v>
      </c>
      <c r="P733" s="1">
        <v>1.380344</v>
      </c>
      <c r="Q733" s="1">
        <v>1.7653690000000001E-45</v>
      </c>
      <c r="R733">
        <v>0.93799999999999994</v>
      </c>
      <c r="S733">
        <v>0</v>
      </c>
      <c r="T733">
        <v>0.93559999999999999</v>
      </c>
      <c r="U733">
        <v>0</v>
      </c>
    </row>
    <row r="734" spans="1:21">
      <c r="A734" t="s">
        <v>19396</v>
      </c>
      <c r="B734" t="s">
        <v>8209</v>
      </c>
      <c r="F734">
        <v>0</v>
      </c>
      <c r="G734">
        <v>0</v>
      </c>
      <c r="H734" s="1">
        <v>0.52059169999999999</v>
      </c>
      <c r="I734" s="1">
        <v>0.3629656</v>
      </c>
      <c r="J734" s="1">
        <v>7.1777300000000002E-2</v>
      </c>
      <c r="K734">
        <v>0</v>
      </c>
      <c r="L734" s="1">
        <v>1.76366</v>
      </c>
      <c r="M734" s="1">
        <v>1.3435349999999999</v>
      </c>
      <c r="N734" s="1">
        <v>1.2318290000000001</v>
      </c>
      <c r="O734" s="1">
        <v>5.3323589999999997E-2</v>
      </c>
      <c r="P734" s="1">
        <v>2.3684609999999999</v>
      </c>
      <c r="Q734" s="1">
        <v>1.688623E-7</v>
      </c>
      <c r="R734">
        <v>0.25752000000000003</v>
      </c>
      <c r="S734">
        <v>1</v>
      </c>
      <c r="T734">
        <v>1.02305</v>
      </c>
      <c r="U734">
        <v>2.9345E-2</v>
      </c>
    </row>
    <row r="735" spans="1:21">
      <c r="A735" t="s">
        <v>17952</v>
      </c>
      <c r="B735" t="s">
        <v>8210</v>
      </c>
      <c r="F735" s="1">
        <v>16.868310000000001</v>
      </c>
      <c r="G735" s="1">
        <v>15.52056</v>
      </c>
      <c r="H735" s="1">
        <v>2.7098559999999998</v>
      </c>
      <c r="I735" s="1">
        <v>3.6773370000000001</v>
      </c>
      <c r="J735" s="1">
        <v>5.103173</v>
      </c>
      <c r="K735" s="1">
        <v>5.7364179999999996</v>
      </c>
      <c r="L735" s="1">
        <v>0.6269574</v>
      </c>
      <c r="M735" s="1">
        <v>1.194021</v>
      </c>
      <c r="N735" s="1">
        <v>-1.932464</v>
      </c>
      <c r="O735" s="1">
        <v>5.2763239999999998E-27</v>
      </c>
      <c r="P735" s="1">
        <v>-1.8600239999999999</v>
      </c>
      <c r="Q735" s="1">
        <v>2.2588759999999999E-10</v>
      </c>
      <c r="R735">
        <v>-1.623696</v>
      </c>
      <c r="S735">
        <v>0</v>
      </c>
      <c r="T735">
        <v>-1.4709859999999999</v>
      </c>
      <c r="U735">
        <v>4.8000000000000001E-5</v>
      </c>
    </row>
    <row r="736" spans="1:21">
      <c r="A736" t="s">
        <v>19397</v>
      </c>
      <c r="B736" t="s">
        <v>8222</v>
      </c>
      <c r="F736" s="1">
        <v>10.69347</v>
      </c>
      <c r="G736" s="1">
        <v>12.334720000000001</v>
      </c>
      <c r="H736" s="1">
        <v>16.628419999999998</v>
      </c>
      <c r="I736" s="1">
        <v>17.456060000000001</v>
      </c>
      <c r="J736" s="1">
        <v>17.184180000000001</v>
      </c>
      <c r="K736" s="1">
        <v>17.240970000000001</v>
      </c>
      <c r="L736" s="1">
        <v>40.624070000000003</v>
      </c>
      <c r="M736" s="1">
        <v>35.126280000000001</v>
      </c>
      <c r="N736" s="1">
        <v>0.65198769999999995</v>
      </c>
      <c r="O736" s="1">
        <v>1.059182E-4</v>
      </c>
      <c r="P736" s="1">
        <v>1.337172</v>
      </c>
      <c r="Q736" s="1">
        <v>7.4046029999999999E-18</v>
      </c>
      <c r="R736">
        <v>0.35368899999999998</v>
      </c>
      <c r="S736">
        <v>6.3965999999999995E-2</v>
      </c>
      <c r="T736">
        <v>0.99887899999999996</v>
      </c>
      <c r="U736">
        <v>0</v>
      </c>
    </row>
    <row r="737" spans="1:21">
      <c r="A737" t="s">
        <v>19398</v>
      </c>
      <c r="B737" t="s">
        <v>8234</v>
      </c>
      <c r="F737" s="1">
        <v>6.556819</v>
      </c>
      <c r="G737" s="1">
        <v>6.9792820000000004</v>
      </c>
      <c r="H737" s="1">
        <v>10.130890000000001</v>
      </c>
      <c r="I737" s="1">
        <v>11.301489999999999</v>
      </c>
      <c r="J737" s="1">
        <v>7.198944</v>
      </c>
      <c r="K737" s="1">
        <v>8.1920249999999992</v>
      </c>
      <c r="L737" s="1">
        <v>15.52384</v>
      </c>
      <c r="M737" s="1">
        <v>14.18427</v>
      </c>
      <c r="N737" s="1">
        <v>0.67236960000000001</v>
      </c>
      <c r="O737" s="1">
        <v>7.3086799999999997E-3</v>
      </c>
      <c r="P737" s="1">
        <v>1.0851740000000001</v>
      </c>
      <c r="Q737" s="1">
        <v>7.587356E-8</v>
      </c>
      <c r="R737">
        <v>-1.6608000000000001E-2</v>
      </c>
      <c r="S737">
        <v>1</v>
      </c>
      <c r="T737">
        <v>0.32501000000000002</v>
      </c>
      <c r="U737">
        <v>0.19407099999999999</v>
      </c>
    </row>
    <row r="738" spans="1:21">
      <c r="A738" t="s">
        <v>17957</v>
      </c>
      <c r="B738" t="s">
        <v>8235</v>
      </c>
      <c r="C738" t="s">
        <v>17958</v>
      </c>
      <c r="D738" t="s">
        <v>17959</v>
      </c>
      <c r="E738" t="s">
        <v>17960</v>
      </c>
      <c r="F738" s="1">
        <v>38.444119999999998</v>
      </c>
      <c r="G738" s="1">
        <v>38.766280000000002</v>
      </c>
      <c r="H738" s="1">
        <v>74.85087</v>
      </c>
      <c r="I738" s="1">
        <v>73.808959999999999</v>
      </c>
      <c r="J738" s="1">
        <v>81.725660000000005</v>
      </c>
      <c r="K738" s="1">
        <v>83.659180000000006</v>
      </c>
      <c r="L738" s="1">
        <v>165.16970000000001</v>
      </c>
      <c r="M738" s="1">
        <v>166.95699999999999</v>
      </c>
      <c r="N738" s="1">
        <v>1.065858</v>
      </c>
      <c r="O738" s="1">
        <v>5.5118689999999996E-52</v>
      </c>
      <c r="P738" s="1">
        <v>1.2445459999999999</v>
      </c>
      <c r="Q738" s="1">
        <v>7.3329890000000003E-166</v>
      </c>
      <c r="R738">
        <v>0.88274300000000006</v>
      </c>
      <c r="S738">
        <v>0</v>
      </c>
      <c r="T738">
        <v>1.034421</v>
      </c>
      <c r="U738">
        <v>0</v>
      </c>
    </row>
    <row r="739" spans="1:21">
      <c r="A739" t="s">
        <v>17961</v>
      </c>
      <c r="B739" t="s">
        <v>8255</v>
      </c>
      <c r="C739" t="s">
        <v>16572</v>
      </c>
      <c r="D739" t="s">
        <v>17962</v>
      </c>
      <c r="E739" t="s">
        <v>17963</v>
      </c>
      <c r="F739" s="1">
        <v>34.665640000000003</v>
      </c>
      <c r="G739" s="1">
        <v>34.095829999999999</v>
      </c>
      <c r="H739" s="1">
        <v>95.960669999999993</v>
      </c>
      <c r="I739" s="1">
        <v>93.766750000000002</v>
      </c>
      <c r="J739" s="1">
        <v>28.421530000000001</v>
      </c>
      <c r="K739" s="1">
        <v>26.439979999999998</v>
      </c>
      <c r="L739" s="1">
        <v>93.723820000000003</v>
      </c>
      <c r="M739" s="1">
        <v>97.999459999999999</v>
      </c>
      <c r="N739" s="1">
        <v>1.558225</v>
      </c>
      <c r="O739" s="1">
        <v>9.0801229999999998E-72</v>
      </c>
      <c r="P739" s="1">
        <v>2.0081959999999999</v>
      </c>
      <c r="Q739" s="1">
        <v>6.2079380000000005E-119</v>
      </c>
      <c r="R739">
        <v>-0.50691699999999995</v>
      </c>
      <c r="S739">
        <v>1.0399999999999999E-4</v>
      </c>
      <c r="T739">
        <v>-0.104005</v>
      </c>
      <c r="U739">
        <v>0.28064499999999998</v>
      </c>
    </row>
    <row r="740" spans="1:21">
      <c r="A740" t="s">
        <v>19399</v>
      </c>
      <c r="B740" t="s">
        <v>8257</v>
      </c>
      <c r="F740" s="1">
        <v>0.41914240000000003</v>
      </c>
      <c r="G740" s="1">
        <v>0.54445200000000005</v>
      </c>
      <c r="H740" s="1">
        <v>0.19214899999999999</v>
      </c>
      <c r="I740" s="1">
        <v>0.14587800000000001</v>
      </c>
      <c r="J740" s="1">
        <v>1.2981480000000001</v>
      </c>
      <c r="K740" s="1">
        <v>1.2688980000000001</v>
      </c>
      <c r="L740" s="1">
        <v>8.1008640000000007E-2</v>
      </c>
      <c r="M740" s="1">
        <v>6.0899410000000001E-2</v>
      </c>
      <c r="N740" s="1">
        <v>-0.74409780000000003</v>
      </c>
      <c r="O740" s="1">
        <v>9.9674289999999999E-2</v>
      </c>
      <c r="P740" s="1">
        <v>-2.5080689999999999</v>
      </c>
      <c r="Q740" s="1">
        <v>2.9164809999999999E-13</v>
      </c>
      <c r="R740">
        <v>0.91730900000000004</v>
      </c>
      <c r="S740">
        <v>3.4550000000000002E-3</v>
      </c>
      <c r="T740">
        <v>-0.62801099999999999</v>
      </c>
      <c r="U740">
        <v>0.365064</v>
      </c>
    </row>
    <row r="741" spans="1:21">
      <c r="A741" t="s">
        <v>19400</v>
      </c>
      <c r="B741" t="s">
        <v>8261</v>
      </c>
      <c r="C741" t="s">
        <v>16572</v>
      </c>
      <c r="D741" t="s">
        <v>17354</v>
      </c>
      <c r="E741" t="s">
        <v>16572</v>
      </c>
      <c r="F741" s="1">
        <v>3.7641</v>
      </c>
      <c r="G741" s="1">
        <v>4.2782600000000004</v>
      </c>
      <c r="H741" s="1">
        <v>3.163583</v>
      </c>
      <c r="I741" s="1">
        <v>2.7136849999999999</v>
      </c>
      <c r="J741" s="1">
        <v>4.9037579999999998</v>
      </c>
      <c r="K741" s="1">
        <v>4.9741460000000002</v>
      </c>
      <c r="L741" s="1">
        <v>1.3640559999999999</v>
      </c>
      <c r="M741" s="1">
        <v>2.005322</v>
      </c>
      <c r="N741" s="1">
        <v>-0.2280558</v>
      </c>
      <c r="O741" s="1">
        <v>0.77098149999999999</v>
      </c>
      <c r="P741" s="1">
        <v>-1.024027</v>
      </c>
      <c r="Q741" s="1">
        <v>2.9370260000000001E-3</v>
      </c>
      <c r="R741">
        <v>7.5694999999999998E-2</v>
      </c>
      <c r="S741">
        <v>0.97078699999999996</v>
      </c>
      <c r="T741">
        <v>-0.69082600000000005</v>
      </c>
      <c r="U741">
        <v>0.10670200000000001</v>
      </c>
    </row>
    <row r="742" spans="1:21">
      <c r="A742" t="s">
        <v>19401</v>
      </c>
      <c r="B742" t="s">
        <v>8264</v>
      </c>
      <c r="C742" t="s">
        <v>19402</v>
      </c>
      <c r="D742" t="s">
        <v>19403</v>
      </c>
      <c r="E742" t="s">
        <v>19404</v>
      </c>
      <c r="F742" s="1">
        <v>3.6723840000000001</v>
      </c>
      <c r="G742" s="1">
        <v>3.1701389999999998</v>
      </c>
      <c r="H742" s="1">
        <v>1.363885</v>
      </c>
      <c r="I742" s="1">
        <v>2.0385430000000002</v>
      </c>
      <c r="J742" s="1">
        <v>4.895111</v>
      </c>
      <c r="K742" s="1">
        <v>4.7043990000000004</v>
      </c>
      <c r="L742" s="1">
        <v>1.738488</v>
      </c>
      <c r="M742" s="1">
        <v>1.8641529999999999</v>
      </c>
      <c r="N742" s="1">
        <v>-0.70771859999999998</v>
      </c>
      <c r="O742" s="1">
        <v>1.5906799999999999E-2</v>
      </c>
      <c r="P742" s="1">
        <v>-1.0276609999999999</v>
      </c>
      <c r="Q742" s="1">
        <v>1.7628989999999999E-5</v>
      </c>
      <c r="R742">
        <v>0.25351099999999999</v>
      </c>
      <c r="S742">
        <v>0.40093400000000001</v>
      </c>
      <c r="T742">
        <v>-1.1476E-2</v>
      </c>
      <c r="U742">
        <v>1</v>
      </c>
    </row>
    <row r="743" spans="1:21">
      <c r="A743" t="s">
        <v>19405</v>
      </c>
      <c r="B743" t="s">
        <v>8267</v>
      </c>
      <c r="F743" s="1">
        <v>1.556522</v>
      </c>
      <c r="G743" s="1">
        <v>0.79430639999999997</v>
      </c>
      <c r="H743" s="1">
        <v>1.7669170000000001</v>
      </c>
      <c r="I743" s="1">
        <v>0.4643409</v>
      </c>
      <c r="J743" s="1">
        <v>2.4923799999999998</v>
      </c>
      <c r="K743" s="1">
        <v>1.602778</v>
      </c>
      <c r="L743" s="1">
        <v>0.1289283</v>
      </c>
      <c r="M743" s="1">
        <v>0.45231070000000001</v>
      </c>
      <c r="N743" s="1">
        <v>-4.2526500000000002E-2</v>
      </c>
      <c r="O743">
        <v>1</v>
      </c>
      <c r="P743" s="1">
        <v>-1.588311</v>
      </c>
      <c r="Q743" s="1">
        <v>1.1668690000000001E-3</v>
      </c>
      <c r="R743">
        <v>0.41692800000000002</v>
      </c>
      <c r="S743">
        <v>0.514907</v>
      </c>
      <c r="T743">
        <v>-1.0542579999999999</v>
      </c>
      <c r="U743">
        <v>0.40586100000000003</v>
      </c>
    </row>
    <row r="744" spans="1:21">
      <c r="A744" t="s">
        <v>17965</v>
      </c>
      <c r="B744" t="s">
        <v>8286</v>
      </c>
      <c r="F744" s="1">
        <v>6.392455</v>
      </c>
      <c r="G744" s="1">
        <v>7.1465300000000003</v>
      </c>
      <c r="H744" s="1">
        <v>16.334029999999998</v>
      </c>
      <c r="I744" s="1">
        <v>15.943720000000001</v>
      </c>
      <c r="J744" s="1">
        <v>14.00262</v>
      </c>
      <c r="K744" s="1">
        <v>13.868399999999999</v>
      </c>
      <c r="L744" s="1">
        <v>51.039709999999999</v>
      </c>
      <c r="M744" s="1">
        <v>57.372039999999998</v>
      </c>
      <c r="N744" s="1">
        <v>1.2229209999999999</v>
      </c>
      <c r="O744" s="1">
        <v>1.1193640000000001E-10</v>
      </c>
      <c r="P744" s="1">
        <v>2.1229469999999999</v>
      </c>
      <c r="Q744" s="1">
        <v>3.9003209999999997E-46</v>
      </c>
      <c r="R744">
        <v>0.74321199999999998</v>
      </c>
      <c r="S744">
        <v>5.3499999999999999E-4</v>
      </c>
      <c r="T744">
        <v>1.5745499999999999</v>
      </c>
      <c r="U744">
        <v>0</v>
      </c>
    </row>
    <row r="745" spans="1:21">
      <c r="A745" t="s">
        <v>19406</v>
      </c>
      <c r="B745" t="s">
        <v>8291</v>
      </c>
      <c r="F745" s="1">
        <v>5.864071</v>
      </c>
      <c r="G745" s="1">
        <v>6.8555099999999998</v>
      </c>
      <c r="H745" s="1">
        <v>6.9895500000000004</v>
      </c>
      <c r="I745" s="1">
        <v>11.545820000000001</v>
      </c>
      <c r="J745" s="1">
        <v>3.6323850000000002</v>
      </c>
      <c r="K745" s="1">
        <v>4.0577610000000002</v>
      </c>
      <c r="L745" s="1">
        <v>29.580770000000001</v>
      </c>
      <c r="M745" s="1">
        <v>25.049440000000001</v>
      </c>
      <c r="N745" s="1">
        <v>0.36301899999999998</v>
      </c>
      <c r="O745" s="1">
        <v>0.59904619999999997</v>
      </c>
      <c r="P745" s="1">
        <v>2.1219399999999999</v>
      </c>
      <c r="Q745" s="1">
        <v>4.6045789999999998E-11</v>
      </c>
      <c r="R745">
        <v>-0.462146</v>
      </c>
      <c r="S745">
        <v>0.42295500000000003</v>
      </c>
      <c r="T745">
        <v>1.1347389999999999</v>
      </c>
      <c r="U745">
        <v>1.039E-3</v>
      </c>
    </row>
    <row r="746" spans="1:21">
      <c r="A746" t="s">
        <v>19407</v>
      </c>
      <c r="B746" t="s">
        <v>8292</v>
      </c>
      <c r="C746" t="s">
        <v>19408</v>
      </c>
      <c r="D746" t="s">
        <v>16750</v>
      </c>
      <c r="E746" t="s">
        <v>17655</v>
      </c>
      <c r="F746" s="1">
        <v>4.2874819999999998</v>
      </c>
      <c r="G746" s="1">
        <v>5.8477610000000002</v>
      </c>
      <c r="H746" s="1">
        <v>9.4345269999999992</v>
      </c>
      <c r="I746" s="1">
        <v>10.23231</v>
      </c>
      <c r="J746" s="1">
        <v>9.1055890000000002</v>
      </c>
      <c r="K746" s="1">
        <v>7.5406370000000003</v>
      </c>
      <c r="L746" s="1">
        <v>17.27739</v>
      </c>
      <c r="M746" s="1">
        <v>19.68525</v>
      </c>
      <c r="N746" s="1">
        <v>0.87578420000000001</v>
      </c>
      <c r="O746" s="1">
        <v>1.424226E-3</v>
      </c>
      <c r="P746" s="1">
        <v>1.267355</v>
      </c>
      <c r="Q746" s="1">
        <v>1.7763779999999999E-10</v>
      </c>
      <c r="R746">
        <v>0.41614299999999999</v>
      </c>
      <c r="S746">
        <v>0.244973</v>
      </c>
      <c r="T746">
        <v>0.72284099999999996</v>
      </c>
      <c r="U746">
        <v>7.1900000000000002E-4</v>
      </c>
    </row>
    <row r="747" spans="1:21">
      <c r="A747" t="s">
        <v>19409</v>
      </c>
      <c r="B747" t="s">
        <v>8297</v>
      </c>
      <c r="F747" s="1">
        <v>4.9319550000000003</v>
      </c>
      <c r="G747" s="1">
        <v>5.5692399999999997</v>
      </c>
      <c r="H747" s="1">
        <v>2.363747</v>
      </c>
      <c r="I747" s="1">
        <v>3.1097899999999998</v>
      </c>
      <c r="J747" s="1">
        <v>10.11722</v>
      </c>
      <c r="K747" s="1">
        <v>9.4044930000000004</v>
      </c>
      <c r="L747" s="1">
        <v>2.4371860000000001</v>
      </c>
      <c r="M747" s="1">
        <v>2.5406369999999998</v>
      </c>
      <c r="N747" s="1">
        <v>-0.59061580000000002</v>
      </c>
      <c r="O747" s="1">
        <v>0.11171979999999999</v>
      </c>
      <c r="P747" s="1">
        <v>-1.4430449999999999</v>
      </c>
      <c r="Q747" s="1">
        <v>4.3918850000000003E-8</v>
      </c>
      <c r="R747">
        <v>0.58485100000000001</v>
      </c>
      <c r="S747">
        <v>2.9151E-2</v>
      </c>
      <c r="T747">
        <v>-0.18545400000000001</v>
      </c>
      <c r="U747">
        <v>0.81636200000000003</v>
      </c>
    </row>
    <row r="748" spans="1:21">
      <c r="A748" t="s">
        <v>19410</v>
      </c>
      <c r="B748" t="s">
        <v>8298</v>
      </c>
      <c r="C748" t="s">
        <v>16572</v>
      </c>
      <c r="D748" t="s">
        <v>19411</v>
      </c>
      <c r="E748" t="s">
        <v>19412</v>
      </c>
      <c r="F748" s="1">
        <v>53.841720000000002</v>
      </c>
      <c r="G748" s="1">
        <v>59.599379999999996</v>
      </c>
      <c r="H748" s="1">
        <v>90.325519999999997</v>
      </c>
      <c r="I748" s="1">
        <v>91.150790000000001</v>
      </c>
      <c r="J748" s="1">
        <v>147.50640000000001</v>
      </c>
      <c r="K748" s="1">
        <v>140.4341</v>
      </c>
      <c r="L748" s="1">
        <v>288.214</v>
      </c>
      <c r="M748" s="1">
        <v>289.47329999999999</v>
      </c>
      <c r="N748" s="1">
        <v>0.79245049999999995</v>
      </c>
      <c r="O748" s="1">
        <v>2.1302310000000001E-15</v>
      </c>
      <c r="P748" s="1">
        <v>1.240391</v>
      </c>
      <c r="Q748" s="1">
        <v>1.4818409999999999E-111</v>
      </c>
      <c r="R748">
        <v>1.1153500000000001</v>
      </c>
      <c r="S748">
        <v>0</v>
      </c>
      <c r="T748">
        <v>1.5359780000000001</v>
      </c>
      <c r="U748">
        <v>0</v>
      </c>
    </row>
    <row r="749" spans="1:21">
      <c r="A749" t="s">
        <v>19413</v>
      </c>
      <c r="B749" t="s">
        <v>8299</v>
      </c>
      <c r="F749" s="1">
        <v>5.91045</v>
      </c>
      <c r="G749" s="1">
        <v>5.758108</v>
      </c>
      <c r="H749" s="1">
        <v>12.80878</v>
      </c>
      <c r="I749" s="1">
        <v>11.15626</v>
      </c>
      <c r="J749" s="1">
        <v>6.0860060000000002</v>
      </c>
      <c r="K749" s="1">
        <v>5.5770730000000004</v>
      </c>
      <c r="L749" s="1">
        <v>17.757989999999999</v>
      </c>
      <c r="M749" s="1">
        <v>18.174499999999998</v>
      </c>
      <c r="N749" s="1">
        <v>0.99930160000000001</v>
      </c>
      <c r="O749" s="1">
        <v>4.1315089999999998E-6</v>
      </c>
      <c r="P749" s="1">
        <v>1.704717</v>
      </c>
      <c r="Q749" s="1">
        <v>1.6677110000000001E-20</v>
      </c>
      <c r="R749">
        <v>-0.16898099999999999</v>
      </c>
      <c r="S749">
        <v>0.725962</v>
      </c>
      <c r="T749">
        <v>0.43973699999999999</v>
      </c>
      <c r="U749">
        <v>2.5138000000000001E-2</v>
      </c>
    </row>
    <row r="750" spans="1:21">
      <c r="A750" t="s">
        <v>19414</v>
      </c>
      <c r="B750" t="s">
        <v>8317</v>
      </c>
      <c r="F750" s="1">
        <v>43.814880000000002</v>
      </c>
      <c r="G750" s="1">
        <v>41.636569999999999</v>
      </c>
      <c r="H750" s="1">
        <v>68.95384</v>
      </c>
      <c r="I750" s="1">
        <v>63.303350000000002</v>
      </c>
      <c r="J750" s="1">
        <v>65.596940000000004</v>
      </c>
      <c r="K750" s="1">
        <v>62.112969999999997</v>
      </c>
      <c r="L750" s="1">
        <v>131.2492</v>
      </c>
      <c r="M750" s="1">
        <v>132.28</v>
      </c>
      <c r="N750" s="1">
        <v>0.75185049999999998</v>
      </c>
      <c r="O750" s="1">
        <v>9.0821270000000003E-19</v>
      </c>
      <c r="P750" s="1">
        <v>1.2797099999999999</v>
      </c>
      <c r="Q750" s="1">
        <v>6.0121879999999998E-108</v>
      </c>
      <c r="R750">
        <v>0.368981</v>
      </c>
      <c r="S750">
        <v>3.3000000000000003E-5</v>
      </c>
      <c r="T750">
        <v>0.86907900000000005</v>
      </c>
      <c r="U750">
        <v>0</v>
      </c>
    </row>
    <row r="751" spans="1:21">
      <c r="A751" t="s">
        <v>19415</v>
      </c>
      <c r="B751" t="s">
        <v>8321</v>
      </c>
      <c r="F751" s="1">
        <v>48.912419999999997</v>
      </c>
      <c r="G751" s="1">
        <v>47.986109999999996</v>
      </c>
      <c r="H751" s="1">
        <v>75.058400000000006</v>
      </c>
      <c r="I751" s="1">
        <v>71.114500000000007</v>
      </c>
      <c r="J751" s="1">
        <v>57.710189999999997</v>
      </c>
      <c r="K751" s="1">
        <v>57.597450000000002</v>
      </c>
      <c r="L751" s="1">
        <v>142.54759999999999</v>
      </c>
      <c r="M751" s="1">
        <v>145.87530000000001</v>
      </c>
      <c r="N751" s="1">
        <v>0.70301380000000002</v>
      </c>
      <c r="O751" s="1">
        <v>4.0383629999999998E-10</v>
      </c>
      <c r="P751" s="1">
        <v>1.5400339999999999</v>
      </c>
      <c r="Q751" s="1">
        <v>8.5271449999999996E-78</v>
      </c>
      <c r="R751">
        <v>4.5919000000000001E-2</v>
      </c>
      <c r="S751">
        <v>0.89812899999999996</v>
      </c>
      <c r="T751">
        <v>0.84834900000000002</v>
      </c>
      <c r="U751">
        <v>0</v>
      </c>
    </row>
    <row r="752" spans="1:21">
      <c r="A752" t="s">
        <v>19416</v>
      </c>
      <c r="B752" t="s">
        <v>8365</v>
      </c>
      <c r="F752" s="1">
        <v>1.3587480000000001</v>
      </c>
      <c r="G752" s="1">
        <v>1.3237270000000001</v>
      </c>
      <c r="H752" s="1">
        <v>0.79277679999999995</v>
      </c>
      <c r="I752" s="1">
        <v>0.77383290000000005</v>
      </c>
      <c r="J752" s="1">
        <v>3.443114</v>
      </c>
      <c r="K752" s="1">
        <v>3.9531679999999998</v>
      </c>
      <c r="L752" s="1">
        <v>0.42972300000000002</v>
      </c>
      <c r="M752" s="1">
        <v>0.4307339</v>
      </c>
      <c r="N752" s="1">
        <v>-0.38275009999999998</v>
      </c>
      <c r="O752" s="1">
        <v>0.55973039999999996</v>
      </c>
      <c r="P752" s="1">
        <v>-2.050932</v>
      </c>
      <c r="Q752" s="1">
        <v>1.4550599999999999E-10</v>
      </c>
      <c r="R752">
        <v>0.95926599999999995</v>
      </c>
      <c r="S752">
        <v>1.348E-3</v>
      </c>
      <c r="T752">
        <v>-0.57910700000000004</v>
      </c>
      <c r="U752">
        <v>0.33333099999999999</v>
      </c>
    </row>
    <row r="753" spans="1:21">
      <c r="A753" t="s">
        <v>19417</v>
      </c>
      <c r="B753" t="s">
        <v>8368</v>
      </c>
      <c r="F753" s="1">
        <v>0.11639919999999999</v>
      </c>
      <c r="G753" s="1">
        <v>0.2267981</v>
      </c>
      <c r="H753" s="1">
        <v>0.74705880000000002</v>
      </c>
      <c r="I753" s="1">
        <v>0.8333798</v>
      </c>
      <c r="J753" s="1">
        <v>2.1630370000000001</v>
      </c>
      <c r="K753" s="1">
        <v>1.711576</v>
      </c>
      <c r="L753" s="1">
        <v>6.5803019999999997</v>
      </c>
      <c r="M753" s="1">
        <v>7.1031500000000003</v>
      </c>
      <c r="N753" s="1">
        <v>0.75263239999999998</v>
      </c>
      <c r="O753" s="1">
        <v>0.2165588</v>
      </c>
      <c r="P753" s="1">
        <v>1.632981</v>
      </c>
      <c r="Q753" s="1">
        <v>1.349248E-8</v>
      </c>
      <c r="R753">
        <v>1.361764</v>
      </c>
      <c r="S753">
        <v>1.9959999999999999E-3</v>
      </c>
      <c r="T753">
        <v>2.1531669999999998</v>
      </c>
      <c r="U753">
        <v>0</v>
      </c>
    </row>
    <row r="754" spans="1:21">
      <c r="A754" t="s">
        <v>19418</v>
      </c>
      <c r="B754" t="s">
        <v>8371</v>
      </c>
      <c r="F754" s="1">
        <v>4.618868</v>
      </c>
      <c r="G754" s="1">
        <v>7.4996939999999999</v>
      </c>
      <c r="H754" s="1">
        <v>3.881983</v>
      </c>
      <c r="I754" s="1">
        <v>3.6743950000000001</v>
      </c>
      <c r="J754" s="1">
        <v>5.2225840000000003</v>
      </c>
      <c r="K754" s="1">
        <v>6.4366250000000003</v>
      </c>
      <c r="L754" s="1">
        <v>1.5622240000000001</v>
      </c>
      <c r="M754" s="1">
        <v>1.7895989999999999</v>
      </c>
      <c r="N754" s="1">
        <v>-0.379658</v>
      </c>
      <c r="O754" s="1">
        <v>0.50320869999999995</v>
      </c>
      <c r="P754" s="1">
        <v>-1.165494</v>
      </c>
      <c r="Q754" s="1">
        <v>6.3895580000000003E-4</v>
      </c>
      <c r="R754">
        <v>-0.18455199999999999</v>
      </c>
      <c r="S754">
        <v>0.77580199999999999</v>
      </c>
      <c r="T754">
        <v>-0.93559599999999998</v>
      </c>
      <c r="U754">
        <v>1.7481E-2</v>
      </c>
    </row>
    <row r="755" spans="1:21">
      <c r="A755" t="s">
        <v>17968</v>
      </c>
      <c r="B755" t="s">
        <v>8372</v>
      </c>
      <c r="F755" s="1">
        <v>4.466793</v>
      </c>
      <c r="G755" s="1">
        <v>3.9259559999999998</v>
      </c>
      <c r="H755" s="1">
        <v>0.57870600000000005</v>
      </c>
      <c r="I755" s="1">
        <v>0.47797319999999999</v>
      </c>
      <c r="J755" s="1">
        <v>2.2770809999999999</v>
      </c>
      <c r="K755" s="1">
        <v>2.6037360000000001</v>
      </c>
      <c r="L755" s="1">
        <v>0.29558899999999999</v>
      </c>
      <c r="M755" s="1">
        <v>0.67722150000000003</v>
      </c>
      <c r="N755" s="1">
        <v>-2.0183279999999999</v>
      </c>
      <c r="O755" s="1">
        <v>1.7190129999999999E-14</v>
      </c>
      <c r="P755" s="1">
        <v>-1.581871</v>
      </c>
      <c r="Q755" s="1">
        <v>3.4172040000000002E-6</v>
      </c>
      <c r="R755">
        <v>-0.83480399999999999</v>
      </c>
      <c r="S755">
        <v>5.04E-4</v>
      </c>
      <c r="T755">
        <v>-0.18928400000000001</v>
      </c>
      <c r="U755">
        <v>0.95943299999999998</v>
      </c>
    </row>
    <row r="756" spans="1:21">
      <c r="A756" t="s">
        <v>19419</v>
      </c>
      <c r="B756" t="s">
        <v>8375</v>
      </c>
      <c r="C756" t="s">
        <v>16572</v>
      </c>
      <c r="D756" t="s">
        <v>19420</v>
      </c>
      <c r="E756" t="s">
        <v>19421</v>
      </c>
      <c r="F756" s="1">
        <v>5.5466639999999998</v>
      </c>
      <c r="G756" s="1">
        <v>3.8317139999999998</v>
      </c>
      <c r="H756" s="1">
        <v>2.4040810000000001</v>
      </c>
      <c r="I756" s="1">
        <v>3.2491859999999999</v>
      </c>
      <c r="J756" s="1">
        <v>5.800656</v>
      </c>
      <c r="K756" s="1">
        <v>6.1061069999999997</v>
      </c>
      <c r="L756" s="1">
        <v>1.2279469999999999</v>
      </c>
      <c r="M756" s="1">
        <v>1.6704190000000001</v>
      </c>
      <c r="N756" s="1">
        <v>-0.43221029999999999</v>
      </c>
      <c r="O756" s="1">
        <v>0.36787959999999997</v>
      </c>
      <c r="P756" s="1">
        <v>-1.406102</v>
      </c>
      <c r="Q756" s="1">
        <v>6.0428139999999999E-6</v>
      </c>
      <c r="R756">
        <v>0.13186400000000001</v>
      </c>
      <c r="S756">
        <v>0.85141199999999995</v>
      </c>
      <c r="T756">
        <v>-0.78584699999999996</v>
      </c>
      <c r="U756">
        <v>5.3734999999999998E-2</v>
      </c>
    </row>
    <row r="757" spans="1:21">
      <c r="A757" t="s">
        <v>19422</v>
      </c>
      <c r="B757" t="s">
        <v>8399</v>
      </c>
      <c r="F757" s="1">
        <v>11.45326</v>
      </c>
      <c r="G757" s="1">
        <v>13.166510000000001</v>
      </c>
      <c r="H757" s="1">
        <v>6.0906529999999997</v>
      </c>
      <c r="I757" s="1">
        <v>6.7651289999999999</v>
      </c>
      <c r="J757" s="1">
        <v>12.567399999999999</v>
      </c>
      <c r="K757" s="1">
        <v>10.10478</v>
      </c>
      <c r="L757" s="1">
        <v>3.7852549999999998</v>
      </c>
      <c r="M757" s="1">
        <v>3.7941600000000002</v>
      </c>
      <c r="N757" s="1">
        <v>-0.6006473</v>
      </c>
      <c r="O757" s="1">
        <v>7.8448680000000007E-2</v>
      </c>
      <c r="P757" s="1">
        <v>-1.033898</v>
      </c>
      <c r="Q757" s="1">
        <v>1.812124E-3</v>
      </c>
      <c r="R757">
        <v>-0.26656000000000002</v>
      </c>
      <c r="S757">
        <v>0.48367399999999999</v>
      </c>
      <c r="T757">
        <v>-0.65124800000000005</v>
      </c>
      <c r="U757">
        <v>0.124154</v>
      </c>
    </row>
    <row r="758" spans="1:21">
      <c r="A758" t="s">
        <v>19423</v>
      </c>
      <c r="B758" t="s">
        <v>8402</v>
      </c>
      <c r="F758" s="1">
        <v>18.773900000000001</v>
      </c>
      <c r="G758" s="1">
        <v>21.836030000000001</v>
      </c>
      <c r="H758" s="1">
        <v>10.011749999999999</v>
      </c>
      <c r="I758" s="1">
        <v>10.62975</v>
      </c>
      <c r="J758" s="1">
        <v>21.020579999999999</v>
      </c>
      <c r="K758" s="1">
        <v>18.061430000000001</v>
      </c>
      <c r="L758" s="1">
        <v>7.16439</v>
      </c>
      <c r="M758" s="1">
        <v>7.1812440000000004</v>
      </c>
      <c r="N758" s="1">
        <v>-0.70676479999999997</v>
      </c>
      <c r="O758" s="1">
        <v>2.9748050000000001E-3</v>
      </c>
      <c r="P758" s="1">
        <v>-1.048999</v>
      </c>
      <c r="Q758" s="1">
        <v>1.2577739999999999E-5</v>
      </c>
      <c r="R758">
        <v>-0.23155300000000001</v>
      </c>
      <c r="S758">
        <v>0.39843800000000001</v>
      </c>
      <c r="T758">
        <v>-0.54507899999999998</v>
      </c>
      <c r="U758">
        <v>9.5352999999999993E-2</v>
      </c>
    </row>
    <row r="759" spans="1:21">
      <c r="A759" t="s">
        <v>19424</v>
      </c>
      <c r="B759" t="s">
        <v>8414</v>
      </c>
      <c r="F759" s="1">
        <v>2.8393820000000001</v>
      </c>
      <c r="G759" s="1">
        <v>4.0109859999999999</v>
      </c>
      <c r="H759" s="1">
        <v>5.597175</v>
      </c>
      <c r="I759" s="1">
        <v>5.9716529999999999</v>
      </c>
      <c r="J759" s="1">
        <v>4.1457430000000004</v>
      </c>
      <c r="K759" s="1">
        <v>5.771503</v>
      </c>
      <c r="L759" s="1">
        <v>10.49531</v>
      </c>
      <c r="M759" s="1">
        <v>12.12894</v>
      </c>
      <c r="N759" s="1">
        <v>0.65327690000000005</v>
      </c>
      <c r="O759" s="1">
        <v>7.6578229999999997E-2</v>
      </c>
      <c r="P759" s="1">
        <v>1.241879</v>
      </c>
      <c r="Q759" s="1">
        <v>6.5889139999999999E-7</v>
      </c>
      <c r="R759">
        <v>0.241088</v>
      </c>
      <c r="S759">
        <v>0.65861800000000004</v>
      </c>
      <c r="T759">
        <v>0.73689700000000002</v>
      </c>
      <c r="U759">
        <v>6.6049999999999998E-3</v>
      </c>
    </row>
    <row r="760" spans="1:21">
      <c r="A760" t="s">
        <v>19425</v>
      </c>
      <c r="B760" t="s">
        <v>8424</v>
      </c>
      <c r="F760" s="1">
        <v>0.81513530000000001</v>
      </c>
      <c r="G760" s="1">
        <v>0.56723230000000002</v>
      </c>
      <c r="H760">
        <v>0</v>
      </c>
      <c r="I760" s="1">
        <v>0.104216</v>
      </c>
      <c r="J760" s="1">
        <v>4.0187480000000004</v>
      </c>
      <c r="K760" s="1">
        <v>3.6260300000000001</v>
      </c>
      <c r="L760" s="1">
        <v>1.316611</v>
      </c>
      <c r="M760" s="1">
        <v>0.60909590000000002</v>
      </c>
      <c r="N760" s="1">
        <v>-0.9683619</v>
      </c>
      <c r="O760" s="1">
        <v>0.15476000000000001</v>
      </c>
      <c r="P760" s="1">
        <v>-1.233927</v>
      </c>
      <c r="Q760" s="1">
        <v>2.0406759999999999E-3</v>
      </c>
      <c r="R760">
        <v>1.3494159999999999</v>
      </c>
      <c r="S760">
        <v>2.34E-4</v>
      </c>
      <c r="T760">
        <v>1.443038</v>
      </c>
      <c r="U760">
        <v>2.7882000000000001E-2</v>
      </c>
    </row>
    <row r="761" spans="1:21">
      <c r="A761" t="s">
        <v>19426</v>
      </c>
      <c r="B761" t="s">
        <v>8432</v>
      </c>
      <c r="F761" s="1">
        <v>0.58029869999999995</v>
      </c>
      <c r="G761" s="1">
        <v>0.2826708</v>
      </c>
      <c r="H761" s="1">
        <v>0.2660285</v>
      </c>
      <c r="I761" s="1">
        <v>0.5193432</v>
      </c>
      <c r="J761">
        <v>0</v>
      </c>
      <c r="K761">
        <v>0</v>
      </c>
      <c r="L761" s="1">
        <v>1.5141020000000001</v>
      </c>
      <c r="M761" s="1">
        <v>2.782384</v>
      </c>
      <c r="N761" s="1">
        <v>2.0571959999999999E-3</v>
      </c>
      <c r="O761">
        <v>1</v>
      </c>
      <c r="P761" s="1">
        <v>1.772726</v>
      </c>
      <c r="Q761" s="1">
        <v>2.9302579999999998E-3</v>
      </c>
      <c r="R761">
        <v>-0.70234300000000005</v>
      </c>
      <c r="S761">
        <v>0.58618800000000004</v>
      </c>
      <c r="T761">
        <v>0.90743700000000005</v>
      </c>
      <c r="U761">
        <v>0.14904400000000001</v>
      </c>
    </row>
    <row r="762" spans="1:21">
      <c r="A762" t="s">
        <v>19427</v>
      </c>
      <c r="B762" t="s">
        <v>8438</v>
      </c>
      <c r="F762" s="1">
        <v>0.34530169999999999</v>
      </c>
      <c r="G762" s="1">
        <v>0.4859134</v>
      </c>
      <c r="H762" s="1">
        <v>0.1758866</v>
      </c>
      <c r="I762" s="1">
        <v>0.1030102</v>
      </c>
      <c r="J762" s="1">
        <v>0.84877150000000001</v>
      </c>
      <c r="K762" s="1">
        <v>0.76327540000000005</v>
      </c>
      <c r="L762" s="1">
        <v>0.1334746</v>
      </c>
      <c r="M762" s="1">
        <v>0.1003414</v>
      </c>
      <c r="N762" s="1">
        <v>-0.60860539999999996</v>
      </c>
      <c r="O762" s="1">
        <v>0.31851210000000002</v>
      </c>
      <c r="P762" s="1">
        <v>-1.4054409999999999</v>
      </c>
      <c r="Q762" s="1">
        <v>1.59928E-3</v>
      </c>
      <c r="R762">
        <v>0.46501199999999998</v>
      </c>
      <c r="S762">
        <v>0.37213099999999999</v>
      </c>
      <c r="T762">
        <v>-0.13947899999999999</v>
      </c>
      <c r="U762">
        <v>1</v>
      </c>
    </row>
    <row r="763" spans="1:21">
      <c r="A763" t="s">
        <v>19428</v>
      </c>
      <c r="B763" t="s">
        <v>8450</v>
      </c>
      <c r="F763" s="1">
        <v>3.3750049999999998</v>
      </c>
      <c r="G763" s="1">
        <v>2.157759</v>
      </c>
      <c r="H763" s="1">
        <v>2.4175260000000001</v>
      </c>
      <c r="I763" s="1">
        <v>1.793415</v>
      </c>
      <c r="J763" s="1">
        <v>0.65330659999999996</v>
      </c>
      <c r="K763" s="1">
        <v>2.0982129999999999</v>
      </c>
      <c r="L763" s="1">
        <v>3.3022450000000001</v>
      </c>
      <c r="M763" s="1">
        <v>3.034179</v>
      </c>
      <c r="N763" s="1">
        <v>-0.15818209999999999</v>
      </c>
      <c r="O763" s="1">
        <v>0.93049879999999996</v>
      </c>
      <c r="P763" s="1">
        <v>1.136174</v>
      </c>
      <c r="Q763" s="1">
        <v>5.9446990000000003E-3</v>
      </c>
      <c r="R763">
        <v>-0.84600699999999995</v>
      </c>
      <c r="S763">
        <v>0.19884599999999999</v>
      </c>
      <c r="T763">
        <v>0.36569200000000002</v>
      </c>
      <c r="U763">
        <v>0.49283399999999999</v>
      </c>
    </row>
    <row r="764" spans="1:21">
      <c r="A764" t="s">
        <v>19429</v>
      </c>
      <c r="B764" t="s">
        <v>8457</v>
      </c>
      <c r="F764" s="1">
        <v>37.96463</v>
      </c>
      <c r="G764" s="1">
        <v>39.10716</v>
      </c>
      <c r="H764" s="1">
        <v>25.576170000000001</v>
      </c>
      <c r="I764" s="1">
        <v>25.81747</v>
      </c>
      <c r="J764" s="1">
        <v>16.135200000000001</v>
      </c>
      <c r="K764" s="1">
        <v>15.06545</v>
      </c>
      <c r="L764" s="1">
        <v>3.9054509999999998</v>
      </c>
      <c r="M764" s="1">
        <v>4.6263920000000001</v>
      </c>
      <c r="N764" s="1">
        <v>-0.41901929999999998</v>
      </c>
      <c r="O764" s="1">
        <v>6.7327730000000001E-3</v>
      </c>
      <c r="P764" s="1">
        <v>-1.4198500000000001</v>
      </c>
      <c r="Q764" s="1">
        <v>1.203073E-9</v>
      </c>
      <c r="R764">
        <v>-1.4084099999999999</v>
      </c>
      <c r="S764">
        <v>0</v>
      </c>
      <c r="T764">
        <v>-2.4228770000000002</v>
      </c>
      <c r="U764">
        <v>0</v>
      </c>
    </row>
    <row r="765" spans="1:21">
      <c r="A765" t="s">
        <v>19430</v>
      </c>
      <c r="B765" t="s">
        <v>8461</v>
      </c>
      <c r="F765" s="1">
        <v>50.944659999999999</v>
      </c>
      <c r="G765" s="1">
        <v>51.509520000000002</v>
      </c>
      <c r="H765" s="1">
        <v>74.482730000000004</v>
      </c>
      <c r="I765" s="1">
        <v>74.428070000000005</v>
      </c>
      <c r="J765" s="1">
        <v>63.11336</v>
      </c>
      <c r="K765" s="1">
        <v>61.334020000000002</v>
      </c>
      <c r="L765" s="1">
        <v>116.877</v>
      </c>
      <c r="M765" s="1">
        <v>122.6735</v>
      </c>
      <c r="N765" s="1">
        <v>0.6578659</v>
      </c>
      <c r="O765" s="1">
        <v>3.4647320000000002E-11</v>
      </c>
      <c r="P765" s="1">
        <v>1.1720440000000001</v>
      </c>
      <c r="Q765" s="1">
        <v>4.4491609999999997E-52</v>
      </c>
      <c r="R765">
        <v>7.4916999999999997E-2</v>
      </c>
      <c r="S765">
        <v>0.69564099999999995</v>
      </c>
      <c r="T765">
        <v>0.55833100000000002</v>
      </c>
      <c r="U765">
        <v>0</v>
      </c>
    </row>
    <row r="766" spans="1:21">
      <c r="A766" t="s">
        <v>19431</v>
      </c>
      <c r="B766" t="s">
        <v>8464</v>
      </c>
      <c r="F766" s="1">
        <v>30.684290000000001</v>
      </c>
      <c r="G766" s="1">
        <v>31.597169999999998</v>
      </c>
      <c r="H766" s="1">
        <v>56.558399999999999</v>
      </c>
      <c r="I766" s="1">
        <v>53.072609999999997</v>
      </c>
      <c r="J766" s="1">
        <v>26.027049999999999</v>
      </c>
      <c r="K766" s="1">
        <v>26.1282</v>
      </c>
      <c r="L766" s="1">
        <v>46.460120000000003</v>
      </c>
      <c r="M766" s="1">
        <v>45.183419999999998</v>
      </c>
      <c r="N766" s="1">
        <v>0.90457129999999997</v>
      </c>
      <c r="O766" s="1">
        <v>7.7745119999999997E-13</v>
      </c>
      <c r="P766" s="1">
        <v>1.0153540000000001</v>
      </c>
      <c r="Q766" s="1">
        <v>1.234415E-14</v>
      </c>
      <c r="R766">
        <v>-0.42937500000000001</v>
      </c>
      <c r="S766">
        <v>1.1282E-2</v>
      </c>
      <c r="T766">
        <v>-0.367647</v>
      </c>
      <c r="U766">
        <v>3.6389999999999999E-3</v>
      </c>
    </row>
    <row r="767" spans="1:21">
      <c r="A767" t="s">
        <v>17971</v>
      </c>
      <c r="B767" t="s">
        <v>8468</v>
      </c>
      <c r="F767" s="1">
        <v>35.610979999999998</v>
      </c>
      <c r="G767" s="1">
        <v>34.892499999999998</v>
      </c>
      <c r="H767" s="1">
        <v>5.2541130000000003</v>
      </c>
      <c r="I767" s="1">
        <v>4.3959099999999998</v>
      </c>
      <c r="J767" s="1">
        <v>22.638059999999999</v>
      </c>
      <c r="K767" s="1">
        <v>20.003699999999998</v>
      </c>
      <c r="L767" s="1">
        <v>5.1619650000000004</v>
      </c>
      <c r="M767" s="1">
        <v>5.887778</v>
      </c>
      <c r="N767" s="1">
        <v>-2.2355260000000001</v>
      </c>
      <c r="O767" s="1">
        <v>2.6269739999999999E-27</v>
      </c>
      <c r="P767" s="1">
        <v>-1.4614750000000001</v>
      </c>
      <c r="Q767" s="1">
        <v>2.1565549999999999E-9</v>
      </c>
      <c r="R767">
        <v>-0.852275</v>
      </c>
      <c r="S767">
        <v>9.9999999999999995E-7</v>
      </c>
      <c r="T767">
        <v>5.9417999999999999E-2</v>
      </c>
      <c r="U767">
        <v>1</v>
      </c>
    </row>
    <row r="768" spans="1:21">
      <c r="A768" t="s">
        <v>19432</v>
      </c>
      <c r="B768" t="s">
        <v>8485</v>
      </c>
      <c r="F768" s="1">
        <v>12.769410000000001</v>
      </c>
      <c r="G768" s="1">
        <v>13.103759999999999</v>
      </c>
      <c r="H768" s="1">
        <v>19.044779999999999</v>
      </c>
      <c r="I768" s="1">
        <v>21.180060000000001</v>
      </c>
      <c r="J768" s="1">
        <v>9.9436999999999998</v>
      </c>
      <c r="K768" s="1">
        <v>13.25407</v>
      </c>
      <c r="L768" s="1">
        <v>24.136790000000001</v>
      </c>
      <c r="M768" s="1">
        <v>25.974689999999999</v>
      </c>
      <c r="N768" s="1">
        <v>0.67638560000000003</v>
      </c>
      <c r="O768" s="1">
        <v>1.795193E-3</v>
      </c>
      <c r="P768" s="1">
        <v>1.254848</v>
      </c>
      <c r="Q768" s="1">
        <v>2.7315890000000001E-11</v>
      </c>
      <c r="R768">
        <v>-0.32033</v>
      </c>
      <c r="S768">
        <v>0.31348900000000002</v>
      </c>
      <c r="T768">
        <v>0.18599199999999999</v>
      </c>
      <c r="U768">
        <v>0.49439</v>
      </c>
    </row>
    <row r="769" spans="1:21">
      <c r="A769" t="s">
        <v>17972</v>
      </c>
      <c r="B769" t="s">
        <v>8490</v>
      </c>
      <c r="F769" s="1">
        <v>3.0992310000000001</v>
      </c>
      <c r="G769" s="1">
        <v>2.7677360000000002</v>
      </c>
      <c r="H769" s="1">
        <v>8.8799510000000001</v>
      </c>
      <c r="I769" s="1">
        <v>10.74802</v>
      </c>
      <c r="J769" s="1">
        <v>2.9710540000000001</v>
      </c>
      <c r="K769" s="1">
        <v>4.8029529999999996</v>
      </c>
      <c r="L769" s="1">
        <v>9.6588060000000002</v>
      </c>
      <c r="M769" s="1">
        <v>9.2312250000000002</v>
      </c>
      <c r="N769" s="1">
        <v>1.4300109999999999</v>
      </c>
      <c r="O769" s="1">
        <v>2.2930399999999999E-8</v>
      </c>
      <c r="P769" s="1">
        <v>1.314297</v>
      </c>
      <c r="Q769" s="1">
        <v>5.8669510000000005E-7</v>
      </c>
      <c r="R769">
        <v>0.123069</v>
      </c>
      <c r="S769">
        <v>0.86062799999999995</v>
      </c>
      <c r="T769">
        <v>-0.15237500000000001</v>
      </c>
      <c r="U769">
        <v>0.72092000000000001</v>
      </c>
    </row>
    <row r="770" spans="1:21">
      <c r="A770" t="s">
        <v>17973</v>
      </c>
      <c r="B770" t="s">
        <v>8491</v>
      </c>
      <c r="C770" t="s">
        <v>17974</v>
      </c>
      <c r="D770" t="s">
        <v>17975</v>
      </c>
      <c r="E770" t="s">
        <v>17976</v>
      </c>
      <c r="F770" s="1">
        <v>44.870289999999997</v>
      </c>
      <c r="G770" s="1">
        <v>38.326500000000003</v>
      </c>
      <c r="H770" s="1">
        <v>80.252189999999999</v>
      </c>
      <c r="I770" s="1">
        <v>80.031289999999998</v>
      </c>
      <c r="J770" s="1">
        <v>58.57996</v>
      </c>
      <c r="K770" s="1">
        <v>62.179769999999998</v>
      </c>
      <c r="L770" s="1">
        <v>120.7846</v>
      </c>
      <c r="M770" s="1">
        <v>118.0386</v>
      </c>
      <c r="N770" s="1">
        <v>1.0478769999999999</v>
      </c>
      <c r="O770" s="1">
        <v>3.9431370000000002E-23</v>
      </c>
      <c r="P770" s="1">
        <v>1.20831</v>
      </c>
      <c r="Q770" s="1">
        <v>1.011927E-47</v>
      </c>
      <c r="R770">
        <v>0.325104</v>
      </c>
      <c r="S770">
        <v>1.5552E-2</v>
      </c>
      <c r="T770">
        <v>0.44890099999999999</v>
      </c>
      <c r="U770">
        <v>0</v>
      </c>
    </row>
    <row r="771" spans="1:21">
      <c r="A771" t="s">
        <v>19433</v>
      </c>
      <c r="B771" t="s">
        <v>8502</v>
      </c>
      <c r="F771" s="1">
        <v>0.88053760000000003</v>
      </c>
      <c r="G771" s="1">
        <v>2.2875779999999999</v>
      </c>
      <c r="H771" s="1">
        <v>1.7492289999999999</v>
      </c>
      <c r="I771" s="1">
        <v>1.4447479999999999</v>
      </c>
      <c r="J771" s="1">
        <v>2.9868890000000001</v>
      </c>
      <c r="K771" s="1">
        <v>2.6657120000000001</v>
      </c>
      <c r="L771" s="1">
        <v>6.8924349999999999</v>
      </c>
      <c r="M771" s="1">
        <v>4.9895800000000001</v>
      </c>
      <c r="N771" s="1">
        <v>0.12534490000000001</v>
      </c>
      <c r="O771">
        <v>1</v>
      </c>
      <c r="P771" s="1">
        <v>1.008265</v>
      </c>
      <c r="Q771" s="1">
        <v>2.1116559999999999E-3</v>
      </c>
      <c r="R771">
        <v>0.43421900000000002</v>
      </c>
      <c r="S771">
        <v>0.50608299999999995</v>
      </c>
      <c r="T771">
        <v>1.2908949999999999</v>
      </c>
      <c r="U771">
        <v>2.7300000000000002E-4</v>
      </c>
    </row>
    <row r="772" spans="1:21">
      <c r="A772" t="s">
        <v>19434</v>
      </c>
      <c r="B772" t="s">
        <v>8506</v>
      </c>
      <c r="F772" s="1">
        <v>2.761584</v>
      </c>
      <c r="G772" s="1">
        <v>3.7910240000000002</v>
      </c>
      <c r="H772" s="1">
        <v>2.4169149999999999</v>
      </c>
      <c r="I772" s="1">
        <v>1.6851149999999999</v>
      </c>
      <c r="J772" s="1">
        <v>3.554513</v>
      </c>
      <c r="K772" s="1">
        <v>4.3430289999999996</v>
      </c>
      <c r="L772" s="1">
        <v>0.54586829999999997</v>
      </c>
      <c r="M772" s="1">
        <v>0.87544390000000005</v>
      </c>
      <c r="N772" s="1">
        <v>-0.34553309999999998</v>
      </c>
      <c r="O772" s="1">
        <v>0.59314719999999999</v>
      </c>
      <c r="P772" s="1">
        <v>-1.4497100000000001</v>
      </c>
      <c r="Q772" s="1">
        <v>2.184923E-4</v>
      </c>
      <c r="R772">
        <v>5.4004999999999997E-2</v>
      </c>
      <c r="S772">
        <v>1</v>
      </c>
      <c r="T772">
        <v>-0.97667400000000004</v>
      </c>
      <c r="U772">
        <v>4.1147000000000003E-2</v>
      </c>
    </row>
    <row r="773" spans="1:21">
      <c r="A773" t="s">
        <v>19435</v>
      </c>
      <c r="B773" t="s">
        <v>8546</v>
      </c>
      <c r="F773" s="1">
        <v>0.2903174</v>
      </c>
      <c r="G773" s="1">
        <v>0.3142605</v>
      </c>
      <c r="H773" s="1">
        <v>2.9575839999999999E-2</v>
      </c>
      <c r="I773" s="1">
        <v>8.6607320000000002E-2</v>
      </c>
      <c r="J773" s="1">
        <v>0.51380409999999999</v>
      </c>
      <c r="K773" s="1">
        <v>0.55803020000000003</v>
      </c>
      <c r="L773" s="1">
        <v>8.4165489999999996E-2</v>
      </c>
      <c r="M773" s="1">
        <v>8.4363489999999999E-2</v>
      </c>
      <c r="N773" s="1">
        <v>-0.82094730000000005</v>
      </c>
      <c r="O773" s="1">
        <v>0.14688560000000001</v>
      </c>
      <c r="P773" s="1">
        <v>-1.251363</v>
      </c>
      <c r="Q773" s="1">
        <v>8.9051100000000008E-3</v>
      </c>
      <c r="R773">
        <v>0.35668499999999997</v>
      </c>
      <c r="S773">
        <v>0.55635599999999996</v>
      </c>
      <c r="T773">
        <v>0.169407</v>
      </c>
      <c r="U773">
        <v>1</v>
      </c>
    </row>
    <row r="774" spans="1:21">
      <c r="A774" t="s">
        <v>17984</v>
      </c>
      <c r="B774" t="s">
        <v>8548</v>
      </c>
      <c r="F774" s="1">
        <v>0.3263161</v>
      </c>
      <c r="G774" s="1">
        <v>0.1907432</v>
      </c>
      <c r="H774" s="1">
        <v>3.0517240000000001</v>
      </c>
      <c r="I774" s="1">
        <v>3.7381030000000002</v>
      </c>
      <c r="J774" s="1">
        <v>2.1368040000000001</v>
      </c>
      <c r="K774" s="1">
        <v>1.9757579999999999</v>
      </c>
      <c r="L774" s="1">
        <v>9.5358630000000009</v>
      </c>
      <c r="M774" s="1">
        <v>10.24103</v>
      </c>
      <c r="N774" s="1">
        <v>2.2156259999999999</v>
      </c>
      <c r="O774" s="1">
        <v>3.2487739999999999E-13</v>
      </c>
      <c r="P774" s="1">
        <v>2.2122449999999998</v>
      </c>
      <c r="Q774" s="1">
        <v>1.0883679999999999E-27</v>
      </c>
      <c r="R774">
        <v>1.5512269999999999</v>
      </c>
      <c r="S774">
        <v>3.1000000000000001E-5</v>
      </c>
      <c r="T774">
        <v>1.300098</v>
      </c>
      <c r="U774">
        <v>0</v>
      </c>
    </row>
    <row r="775" spans="1:21">
      <c r="A775" t="s">
        <v>17985</v>
      </c>
      <c r="B775" t="s">
        <v>8549</v>
      </c>
      <c r="F775" s="1">
        <v>11.757490000000001</v>
      </c>
      <c r="G775" s="1">
        <v>12.51722</v>
      </c>
      <c r="H775" s="1">
        <v>34.785139999999998</v>
      </c>
      <c r="I775" s="1">
        <v>39.269399999999997</v>
      </c>
      <c r="J775" s="1">
        <v>9.8679100000000002</v>
      </c>
      <c r="K775" s="1">
        <v>11.32306</v>
      </c>
      <c r="L775" s="1">
        <v>31.942419999999998</v>
      </c>
      <c r="M775" s="1">
        <v>33.919589999999999</v>
      </c>
      <c r="N775" s="1">
        <v>1.611226</v>
      </c>
      <c r="O775" s="1">
        <v>2.392247E-29</v>
      </c>
      <c r="P775" s="1">
        <v>1.774818</v>
      </c>
      <c r="Q775" s="1">
        <v>2.654061E-33</v>
      </c>
      <c r="R775">
        <v>-0.35575200000000001</v>
      </c>
      <c r="S775">
        <v>0.16297400000000001</v>
      </c>
      <c r="T775">
        <v>-0.27862599999999998</v>
      </c>
      <c r="U775">
        <v>4.6337999999999997E-2</v>
      </c>
    </row>
    <row r="776" spans="1:21">
      <c r="A776" t="s">
        <v>19436</v>
      </c>
      <c r="B776" t="s">
        <v>8551</v>
      </c>
      <c r="F776">
        <v>0</v>
      </c>
      <c r="G776">
        <v>0</v>
      </c>
      <c r="H776" s="1">
        <v>7.6900750000000004E-2</v>
      </c>
      <c r="I776">
        <v>0</v>
      </c>
      <c r="J776" s="1">
        <v>0.51953709999999997</v>
      </c>
      <c r="K776" s="1">
        <v>0.72547289999999998</v>
      </c>
      <c r="L776" s="1">
        <v>3.355553</v>
      </c>
      <c r="M776" s="1">
        <v>4.0215129999999997</v>
      </c>
      <c r="N776" s="1">
        <v>0.2602312</v>
      </c>
      <c r="O776">
        <v>1</v>
      </c>
      <c r="P776" s="1">
        <v>1.965381</v>
      </c>
      <c r="Q776" s="1">
        <v>1.7469099999999999E-9</v>
      </c>
      <c r="R776">
        <v>1.4351700000000001</v>
      </c>
      <c r="S776">
        <v>1.9401000000000002E-2</v>
      </c>
      <c r="T776">
        <v>3.177689</v>
      </c>
      <c r="U776">
        <v>0</v>
      </c>
    </row>
    <row r="777" spans="1:21">
      <c r="A777" t="s">
        <v>19437</v>
      </c>
      <c r="B777" t="s">
        <v>8563</v>
      </c>
      <c r="F777" s="1">
        <v>0.6473989</v>
      </c>
      <c r="G777">
        <v>0</v>
      </c>
      <c r="H777" s="1">
        <v>0.44518429999999998</v>
      </c>
      <c r="I777" s="1">
        <v>1.013941</v>
      </c>
      <c r="J777" s="1">
        <v>4.4398489999999997</v>
      </c>
      <c r="K777" s="1">
        <v>5.1797750000000002</v>
      </c>
      <c r="L777" s="1">
        <v>1.2668839999999999</v>
      </c>
      <c r="M777" s="1">
        <v>1.2698640000000001</v>
      </c>
      <c r="N777" s="1">
        <v>0.59653210000000001</v>
      </c>
      <c r="O777" s="1">
        <v>0.72793039999999998</v>
      </c>
      <c r="P777" s="1">
        <v>-1.1255599999999999</v>
      </c>
      <c r="Q777" s="1">
        <v>5.0132329999999998E-3</v>
      </c>
      <c r="R777">
        <v>2.0477080000000001</v>
      </c>
      <c r="S777">
        <v>1.9999999999999999E-6</v>
      </c>
      <c r="T777">
        <v>0.371446</v>
      </c>
      <c r="U777">
        <v>0.75029400000000002</v>
      </c>
    </row>
    <row r="778" spans="1:21">
      <c r="A778" t="s">
        <v>19438</v>
      </c>
      <c r="B778" t="s">
        <v>8571</v>
      </c>
      <c r="F778" s="1">
        <v>29.943560000000002</v>
      </c>
      <c r="G778" s="1">
        <v>31.889279999999999</v>
      </c>
      <c r="H778" s="1">
        <v>33.561030000000002</v>
      </c>
      <c r="I778" s="1">
        <v>33.013800000000003</v>
      </c>
      <c r="J778" s="1">
        <v>7.1028279999999997</v>
      </c>
      <c r="K778" s="1">
        <v>7.9768210000000002</v>
      </c>
      <c r="L778" s="1">
        <v>15.24933</v>
      </c>
      <c r="M778" s="1">
        <v>14.44154</v>
      </c>
      <c r="N778" s="1">
        <v>0.24073700000000001</v>
      </c>
      <c r="O778" s="1">
        <v>2.6122510000000002E-2</v>
      </c>
      <c r="P778" s="1">
        <v>1.1665380000000001</v>
      </c>
      <c r="Q778" s="1">
        <v>1.097486E-16</v>
      </c>
      <c r="R778">
        <v>-2.1325240000000001</v>
      </c>
      <c r="S778">
        <v>0</v>
      </c>
      <c r="T778">
        <v>-1.2562340000000001</v>
      </c>
      <c r="U778">
        <v>0</v>
      </c>
    </row>
    <row r="779" spans="1:21">
      <c r="A779" t="s">
        <v>17986</v>
      </c>
      <c r="B779" t="s">
        <v>8579</v>
      </c>
      <c r="F779" s="1">
        <v>1.8120849999999999</v>
      </c>
      <c r="G779" s="1">
        <v>1.0718369999999999</v>
      </c>
      <c r="H779" s="1">
        <v>5.3403499999999999</v>
      </c>
      <c r="I779" s="1">
        <v>4.9810610000000004</v>
      </c>
      <c r="J779" s="1">
        <v>4.1233259999999996</v>
      </c>
      <c r="K779" s="1">
        <v>4.086398</v>
      </c>
      <c r="L779" s="1">
        <v>17.561330000000002</v>
      </c>
      <c r="M779" s="1">
        <v>16.587109999999999</v>
      </c>
      <c r="N779" s="1">
        <v>1.5331459999999999</v>
      </c>
      <c r="O779" s="1">
        <v>2.1950720000000002E-9</v>
      </c>
      <c r="P779" s="1">
        <v>2.141902</v>
      </c>
      <c r="Q779" s="1">
        <v>8.7929040000000005E-43</v>
      </c>
      <c r="R779">
        <v>1.030014</v>
      </c>
      <c r="S779">
        <v>5.7499999999999999E-4</v>
      </c>
      <c r="T779">
        <v>1.512786</v>
      </c>
      <c r="U779">
        <v>0</v>
      </c>
    </row>
    <row r="780" spans="1:21">
      <c r="A780" t="s">
        <v>17987</v>
      </c>
      <c r="B780" t="s">
        <v>8580</v>
      </c>
      <c r="F780" s="1">
        <v>13.15718</v>
      </c>
      <c r="G780" s="1">
        <v>11.79843</v>
      </c>
      <c r="H780" s="1">
        <v>41.536439999999999</v>
      </c>
      <c r="I780" s="1">
        <v>35.057760000000002</v>
      </c>
      <c r="J780" s="1">
        <v>14.95041</v>
      </c>
      <c r="K780" s="1">
        <v>16.165430000000001</v>
      </c>
      <c r="L780" s="1">
        <v>27.697579999999999</v>
      </c>
      <c r="M780" s="1">
        <v>30.108889999999999</v>
      </c>
      <c r="N780" s="1">
        <v>1.5950850000000001</v>
      </c>
      <c r="O780" s="1">
        <v>1.3480409999999999E-16</v>
      </c>
      <c r="P780" s="1">
        <v>1.0699399999999999</v>
      </c>
      <c r="Q780" s="1">
        <v>3.3000049999999999E-11</v>
      </c>
      <c r="R780">
        <v>0.102742</v>
      </c>
      <c r="S780">
        <v>0.826681</v>
      </c>
      <c r="T780">
        <v>-0.50230900000000001</v>
      </c>
      <c r="U780">
        <v>2.895E-3</v>
      </c>
    </row>
    <row r="781" spans="1:21">
      <c r="A781" t="s">
        <v>17988</v>
      </c>
      <c r="B781" t="s">
        <v>8584</v>
      </c>
      <c r="F781" s="1">
        <v>2.3756370000000002</v>
      </c>
      <c r="G781" s="1">
        <v>2.1986840000000001</v>
      </c>
      <c r="H781" s="1">
        <v>6.4799790000000002</v>
      </c>
      <c r="I781" s="1">
        <v>6.8035069999999997</v>
      </c>
      <c r="J781" s="1">
        <v>5.1503959999999998</v>
      </c>
      <c r="K781" s="1">
        <v>4.7261230000000003</v>
      </c>
      <c r="L781" s="1">
        <v>17.613949999999999</v>
      </c>
      <c r="M781" s="1">
        <v>17.914259999999999</v>
      </c>
      <c r="N781" s="1">
        <v>1.389141</v>
      </c>
      <c r="O781" s="1">
        <v>2.4931659999999997E-10</v>
      </c>
      <c r="P781" s="1">
        <v>1.9734499999999999</v>
      </c>
      <c r="Q781" s="1">
        <v>1.385566E-42</v>
      </c>
      <c r="R781">
        <v>0.75163199999999997</v>
      </c>
      <c r="S781">
        <v>4.5900000000000003E-3</v>
      </c>
      <c r="T781">
        <v>1.23933</v>
      </c>
      <c r="U781">
        <v>0</v>
      </c>
    </row>
    <row r="782" spans="1:21">
      <c r="A782" t="s">
        <v>19439</v>
      </c>
      <c r="B782" t="s">
        <v>8604</v>
      </c>
      <c r="C782" t="s">
        <v>19440</v>
      </c>
      <c r="D782" t="s">
        <v>17826</v>
      </c>
      <c r="E782" t="s">
        <v>19441</v>
      </c>
      <c r="F782" s="1">
        <v>70.35163</v>
      </c>
      <c r="G782" s="1">
        <v>72.722350000000006</v>
      </c>
      <c r="H782" s="1">
        <v>125.2561</v>
      </c>
      <c r="I782" s="1">
        <v>114.02670000000001</v>
      </c>
      <c r="J782" s="1">
        <v>67.864329999999995</v>
      </c>
      <c r="K782" s="1">
        <v>65.981440000000006</v>
      </c>
      <c r="L782" s="1">
        <v>133.93469999999999</v>
      </c>
      <c r="M782" s="1">
        <v>130.50569999999999</v>
      </c>
      <c r="N782" s="1">
        <v>0.85272210000000004</v>
      </c>
      <c r="O782" s="1">
        <v>9.7340139999999997E-19</v>
      </c>
      <c r="P782" s="1">
        <v>1.2029829999999999</v>
      </c>
      <c r="Q782" s="1">
        <v>7.0640919999999999E-41</v>
      </c>
      <c r="R782">
        <v>-0.288634</v>
      </c>
      <c r="S782">
        <v>2.6790999999999999E-2</v>
      </c>
      <c r="T782">
        <v>2.5399999999999999E-2</v>
      </c>
      <c r="U782">
        <v>0.95060199999999995</v>
      </c>
    </row>
    <row r="783" spans="1:21">
      <c r="A783" t="s">
        <v>19442</v>
      </c>
      <c r="B783" t="s">
        <v>8609</v>
      </c>
      <c r="C783" t="s">
        <v>19443</v>
      </c>
      <c r="D783" t="s">
        <v>19444</v>
      </c>
      <c r="E783" t="s">
        <v>19445</v>
      </c>
      <c r="F783" s="1">
        <v>0.84265230000000002</v>
      </c>
      <c r="G783" s="1">
        <v>1.459436</v>
      </c>
      <c r="H783" s="1">
        <v>0.25753350000000003</v>
      </c>
      <c r="I783" s="1">
        <v>0.1675864</v>
      </c>
      <c r="J783" s="1">
        <v>2.071288</v>
      </c>
      <c r="K783" s="1">
        <v>2.348557</v>
      </c>
      <c r="L783" s="1">
        <v>0.32572279999999998</v>
      </c>
      <c r="M783" s="1">
        <v>0.48973359999999999</v>
      </c>
      <c r="N783" s="1">
        <v>-0.89565729999999999</v>
      </c>
      <c r="O783" s="1">
        <v>6.0675140000000002E-2</v>
      </c>
      <c r="P783" s="1">
        <v>-1.314244</v>
      </c>
      <c r="Q783" s="1">
        <v>2.358181E-3</v>
      </c>
      <c r="R783">
        <v>0.48590100000000003</v>
      </c>
      <c r="S783">
        <v>0.34167799999999998</v>
      </c>
      <c r="T783">
        <v>0.31726500000000002</v>
      </c>
      <c r="U783">
        <v>0.83350000000000002</v>
      </c>
    </row>
    <row r="784" spans="1:21">
      <c r="A784" t="s">
        <v>19446</v>
      </c>
      <c r="B784" t="s">
        <v>8612</v>
      </c>
      <c r="F784" s="1">
        <v>1.520848</v>
      </c>
      <c r="G784" s="1">
        <v>1.555731</v>
      </c>
      <c r="H784" s="1">
        <v>1.7430209999999999</v>
      </c>
      <c r="I784" s="1">
        <v>1.6333150000000001</v>
      </c>
      <c r="J784" s="1">
        <v>1.3458000000000001</v>
      </c>
      <c r="K784" s="1">
        <v>1.183929</v>
      </c>
      <c r="L784" s="1">
        <v>3.8358910000000002</v>
      </c>
      <c r="M784" s="1">
        <v>3.7123309999999998</v>
      </c>
      <c r="N784" s="1">
        <v>0.17712829999999999</v>
      </c>
      <c r="O784" s="1">
        <v>0.91849150000000002</v>
      </c>
      <c r="P784" s="1">
        <v>1.4177960000000001</v>
      </c>
      <c r="Q784" s="1">
        <v>3.1029430000000001E-6</v>
      </c>
      <c r="R784">
        <v>-0.31507499999999999</v>
      </c>
      <c r="S784">
        <v>0.57038999999999995</v>
      </c>
      <c r="T784">
        <v>0.83893700000000004</v>
      </c>
      <c r="U784">
        <v>1.2316000000000001E-2</v>
      </c>
    </row>
    <row r="785" spans="1:21">
      <c r="A785" t="s">
        <v>19447</v>
      </c>
      <c r="B785" t="s">
        <v>8684</v>
      </c>
      <c r="F785" s="1">
        <v>0.79666590000000004</v>
      </c>
      <c r="G785" s="1">
        <v>1.058362</v>
      </c>
      <c r="H785" s="1">
        <v>1.1952609999999999</v>
      </c>
      <c r="I785" s="1">
        <v>0.84261609999999998</v>
      </c>
      <c r="J785" s="1">
        <v>4.5502630000000002</v>
      </c>
      <c r="K785" s="1">
        <v>3.6333630000000001</v>
      </c>
      <c r="L785" s="1">
        <v>0.62989170000000005</v>
      </c>
      <c r="M785" s="1">
        <v>0.63137350000000003</v>
      </c>
      <c r="N785" s="1">
        <v>0.15105840000000001</v>
      </c>
      <c r="O785" s="1">
        <v>0.97520859999999998</v>
      </c>
      <c r="P785" s="1">
        <v>-1.7932809999999999</v>
      </c>
      <c r="Q785" s="1">
        <v>2.2157459999999999E-8</v>
      </c>
      <c r="R785">
        <v>1.380733</v>
      </c>
      <c r="S785">
        <v>6.9999999999999999E-6</v>
      </c>
      <c r="T785">
        <v>-0.49245699999999998</v>
      </c>
      <c r="U785">
        <v>0.412192</v>
      </c>
    </row>
    <row r="786" spans="1:21">
      <c r="A786" t="s">
        <v>17992</v>
      </c>
      <c r="B786" t="s">
        <v>8709</v>
      </c>
      <c r="F786" s="1">
        <v>38.778260000000003</v>
      </c>
      <c r="G786" s="1">
        <v>43.566130000000001</v>
      </c>
      <c r="H786" s="1">
        <v>93.500839999999997</v>
      </c>
      <c r="I786" s="1">
        <v>97.912189999999995</v>
      </c>
      <c r="J786" s="1">
        <v>31.832550000000001</v>
      </c>
      <c r="K786" s="1">
        <v>31.971689999999999</v>
      </c>
      <c r="L786" s="1">
        <v>98.596029999999999</v>
      </c>
      <c r="M786" s="1">
        <v>90.34057</v>
      </c>
      <c r="N786" s="1">
        <v>1.3075540000000001</v>
      </c>
      <c r="O786" s="1">
        <v>1.3446609999999999E-37</v>
      </c>
      <c r="P786" s="1">
        <v>1.7591270000000001</v>
      </c>
      <c r="Q786" s="1">
        <v>5.753923E-66</v>
      </c>
      <c r="R786">
        <v>-0.53826099999999999</v>
      </c>
      <c r="S786">
        <v>2.03E-4</v>
      </c>
      <c r="T786">
        <v>-0.137573</v>
      </c>
      <c r="U786">
        <v>0.22787399999999999</v>
      </c>
    </row>
    <row r="787" spans="1:21">
      <c r="A787" t="s">
        <v>19448</v>
      </c>
      <c r="B787" t="s">
        <v>8729</v>
      </c>
      <c r="F787" s="1">
        <v>3.3159930000000002</v>
      </c>
      <c r="G787" s="1">
        <v>2.0306150000000001</v>
      </c>
      <c r="H787" s="1">
        <v>3.995857</v>
      </c>
      <c r="I787" s="1">
        <v>4.7482810000000004</v>
      </c>
      <c r="J787" s="1">
        <v>3.1019999999999999</v>
      </c>
      <c r="K787" s="1">
        <v>2.8682089999999998</v>
      </c>
      <c r="L787" s="1">
        <v>6.592009</v>
      </c>
      <c r="M787" s="1">
        <v>7.6812379999999996</v>
      </c>
      <c r="N787" s="1">
        <v>0.64880729999999998</v>
      </c>
      <c r="O787" s="1">
        <v>6.5570160000000002E-2</v>
      </c>
      <c r="P787" s="1">
        <v>1.273493</v>
      </c>
      <c r="Q787" s="1">
        <v>5.0340070000000002E-7</v>
      </c>
      <c r="R787">
        <v>-8.8830000000000003E-3</v>
      </c>
      <c r="S787">
        <v>1</v>
      </c>
      <c r="T787">
        <v>0.51493800000000001</v>
      </c>
      <c r="U787">
        <v>8.0772999999999998E-2</v>
      </c>
    </row>
    <row r="788" spans="1:21">
      <c r="A788" t="s">
        <v>19449</v>
      </c>
      <c r="B788" t="s">
        <v>8740</v>
      </c>
      <c r="F788" s="1">
        <v>10.04655</v>
      </c>
      <c r="G788" s="1">
        <v>12.100059999999999</v>
      </c>
      <c r="H788" s="1">
        <v>9.0089089999999992</v>
      </c>
      <c r="I788" s="1">
        <v>8.5466230000000003</v>
      </c>
      <c r="J788" s="1">
        <v>4.933573</v>
      </c>
      <c r="K788" s="1">
        <v>5.2043840000000001</v>
      </c>
      <c r="L788" s="1">
        <v>9.8899729999999995</v>
      </c>
      <c r="M788" s="1">
        <v>9.4801369999999991</v>
      </c>
      <c r="N788" s="1">
        <v>-0.1762204</v>
      </c>
      <c r="O788" s="1">
        <v>0.51159779999999999</v>
      </c>
      <c r="P788" s="1">
        <v>1.1007720000000001</v>
      </c>
      <c r="Q788" s="1">
        <v>8.3794579999999997E-11</v>
      </c>
      <c r="R788">
        <v>-1.212791</v>
      </c>
      <c r="S788">
        <v>0</v>
      </c>
      <c r="T788">
        <v>2.1073000000000001E-2</v>
      </c>
      <c r="U788">
        <v>1</v>
      </c>
    </row>
    <row r="789" spans="1:21">
      <c r="A789" t="s">
        <v>19450</v>
      </c>
      <c r="B789" t="s">
        <v>8748</v>
      </c>
      <c r="C789" t="s">
        <v>19451</v>
      </c>
      <c r="D789" t="s">
        <v>17345</v>
      </c>
      <c r="E789" t="s">
        <v>19452</v>
      </c>
      <c r="F789" s="1">
        <v>16.460730000000002</v>
      </c>
      <c r="G789" s="1">
        <v>18.354980000000001</v>
      </c>
      <c r="H789" s="1">
        <v>19.729109999999999</v>
      </c>
      <c r="I789" s="1">
        <v>22.718720000000001</v>
      </c>
      <c r="J789" s="1">
        <v>15.61909</v>
      </c>
      <c r="K789" s="1">
        <v>17.66874</v>
      </c>
      <c r="L789" s="1">
        <v>34.669649999999997</v>
      </c>
      <c r="M789" s="1">
        <v>36.047899999999998</v>
      </c>
      <c r="N789" s="1">
        <v>0.39530890000000002</v>
      </c>
      <c r="O789" s="1">
        <v>2.2956520000000001E-2</v>
      </c>
      <c r="P789" s="1">
        <v>1.2855939999999999</v>
      </c>
      <c r="Q789" s="1">
        <v>6.6522780000000001E-26</v>
      </c>
      <c r="R789">
        <v>-0.25043799999999999</v>
      </c>
      <c r="S789">
        <v>0.21648400000000001</v>
      </c>
      <c r="T789">
        <v>0.60050800000000004</v>
      </c>
      <c r="U789">
        <v>1.9999999999999999E-6</v>
      </c>
    </row>
    <row r="790" spans="1:21">
      <c r="A790" t="s">
        <v>17996</v>
      </c>
      <c r="B790" t="s">
        <v>8773</v>
      </c>
      <c r="F790" s="1">
        <v>10.74877</v>
      </c>
      <c r="G790" s="1">
        <v>10.92212</v>
      </c>
      <c r="H790" s="1">
        <v>37.195430000000002</v>
      </c>
      <c r="I790" s="1">
        <v>34.548180000000002</v>
      </c>
      <c r="J790" s="1">
        <v>12.47757</v>
      </c>
      <c r="K790" s="1">
        <v>12.2964</v>
      </c>
      <c r="L790" s="1">
        <v>45.134059999999998</v>
      </c>
      <c r="M790" s="1">
        <v>43.829630000000002</v>
      </c>
      <c r="N790" s="1">
        <v>1.7170030000000001</v>
      </c>
      <c r="O790" s="1">
        <v>1.051757E-32</v>
      </c>
      <c r="P790" s="1">
        <v>1.994597</v>
      </c>
      <c r="Q790" s="1">
        <v>1.5151729999999999E-54</v>
      </c>
      <c r="R790">
        <v>-9.0550000000000005E-3</v>
      </c>
      <c r="S790">
        <v>1</v>
      </c>
      <c r="T790">
        <v>0.186528</v>
      </c>
      <c r="U790">
        <v>0.192414</v>
      </c>
    </row>
    <row r="791" spans="1:21">
      <c r="A791" t="s">
        <v>19453</v>
      </c>
      <c r="B791" t="s">
        <v>8781</v>
      </c>
      <c r="F791" s="1">
        <v>0.93106420000000001</v>
      </c>
      <c r="G791" s="1">
        <v>1.108636</v>
      </c>
      <c r="H791" s="1">
        <v>2.560988</v>
      </c>
      <c r="I791" s="1">
        <v>2.0831590000000002</v>
      </c>
      <c r="J791" s="1">
        <v>3.4329139999999998</v>
      </c>
      <c r="K791" s="1">
        <v>3.6687509999999999</v>
      </c>
      <c r="L791" s="1">
        <v>7.5128709999999996</v>
      </c>
      <c r="M791" s="1">
        <v>7.4854520000000004</v>
      </c>
      <c r="N791" s="1">
        <v>0.93754280000000001</v>
      </c>
      <c r="O791" s="1">
        <v>3.2792469999999999E-3</v>
      </c>
      <c r="P791" s="1">
        <v>1.214674</v>
      </c>
      <c r="Q791" s="1">
        <v>9.2919760000000004E-11</v>
      </c>
      <c r="R791">
        <v>1.223767</v>
      </c>
      <c r="S791">
        <v>1.8E-5</v>
      </c>
      <c r="T791">
        <v>1.4237329999999999</v>
      </c>
      <c r="U791">
        <v>0</v>
      </c>
    </row>
    <row r="792" spans="1:21">
      <c r="A792" t="s">
        <v>17997</v>
      </c>
      <c r="B792" t="s">
        <v>8804</v>
      </c>
      <c r="F792" s="1">
        <v>1.263978</v>
      </c>
      <c r="G792" s="1">
        <v>1.505044</v>
      </c>
      <c r="H792" s="1">
        <v>3.6483910000000002</v>
      </c>
      <c r="I792" s="1">
        <v>3.0165549999999999</v>
      </c>
      <c r="J792" s="1">
        <v>2.4441199999999998</v>
      </c>
      <c r="K792" s="1">
        <v>2.348557</v>
      </c>
      <c r="L792" s="1">
        <v>4.8858420000000002</v>
      </c>
      <c r="M792" s="1">
        <v>5.7951810000000004</v>
      </c>
      <c r="N792" s="1">
        <v>1.094079</v>
      </c>
      <c r="O792" s="1">
        <v>3.2055270000000003E-5</v>
      </c>
      <c r="P792" s="1">
        <v>1.2506839999999999</v>
      </c>
      <c r="Q792" s="1">
        <v>2.3976769999999998E-9</v>
      </c>
      <c r="R792">
        <v>0.45974700000000002</v>
      </c>
      <c r="S792">
        <v>0.20488100000000001</v>
      </c>
      <c r="T792">
        <v>0.51287300000000002</v>
      </c>
      <c r="U792">
        <v>2.9253999999999999E-2</v>
      </c>
    </row>
    <row r="793" spans="1:21">
      <c r="A793" t="s">
        <v>19454</v>
      </c>
      <c r="B793" t="s">
        <v>8808</v>
      </c>
      <c r="C793" t="s">
        <v>19455</v>
      </c>
      <c r="D793" t="s">
        <v>16730</v>
      </c>
      <c r="E793" t="s">
        <v>19456</v>
      </c>
      <c r="F793" s="1">
        <v>32.191519999999997</v>
      </c>
      <c r="G793" s="1">
        <v>37.74682</v>
      </c>
      <c r="H793" s="1">
        <v>19.97147</v>
      </c>
      <c r="I793" s="1">
        <v>17.07902</v>
      </c>
      <c r="J793" s="1">
        <v>24.90419</v>
      </c>
      <c r="K793" s="1">
        <v>24.67652</v>
      </c>
      <c r="L793" s="1">
        <v>52.139600000000002</v>
      </c>
      <c r="M793" s="1">
        <v>52.094209999999997</v>
      </c>
      <c r="N793" s="1">
        <v>-0.70192160000000003</v>
      </c>
      <c r="O793" s="1">
        <v>1.196856E-4</v>
      </c>
      <c r="P793" s="1">
        <v>1.2550079999999999</v>
      </c>
      <c r="Q793" s="1">
        <v>1.91038E-19</v>
      </c>
      <c r="R793">
        <v>-0.64306600000000003</v>
      </c>
      <c r="S793">
        <v>1.34E-4</v>
      </c>
      <c r="T793">
        <v>1.304203</v>
      </c>
      <c r="U793">
        <v>0</v>
      </c>
    </row>
    <row r="794" spans="1:21">
      <c r="A794" t="s">
        <v>17998</v>
      </c>
      <c r="B794" t="s">
        <v>8810</v>
      </c>
      <c r="C794" t="s">
        <v>16572</v>
      </c>
      <c r="D794" t="s">
        <v>17999</v>
      </c>
      <c r="E794" t="s">
        <v>18000</v>
      </c>
      <c r="F794" s="1">
        <v>1.866913</v>
      </c>
      <c r="G794" s="1">
        <v>1.0912759999999999</v>
      </c>
      <c r="H794" s="1">
        <v>10.86937</v>
      </c>
      <c r="I794" s="1">
        <v>11.86275</v>
      </c>
      <c r="J794" s="1">
        <v>3.9648780000000001</v>
      </c>
      <c r="K794" s="1">
        <v>2.906657</v>
      </c>
      <c r="L794" s="1">
        <v>23.056570000000001</v>
      </c>
      <c r="M794" s="1">
        <v>19.28613</v>
      </c>
      <c r="N794" s="1">
        <v>2.371956</v>
      </c>
      <c r="O794" s="1">
        <v>1.293861E-24</v>
      </c>
      <c r="P794" s="1">
        <v>2.5974870000000001</v>
      </c>
      <c r="Q794" s="1">
        <v>9.834885E-27</v>
      </c>
      <c r="R794">
        <v>0.71706099999999995</v>
      </c>
      <c r="S794">
        <v>5.8179000000000002E-2</v>
      </c>
      <c r="T794">
        <v>0.73453100000000004</v>
      </c>
      <c r="U794">
        <v>3.4E-5</v>
      </c>
    </row>
    <row r="795" spans="1:21">
      <c r="A795" t="s">
        <v>18001</v>
      </c>
      <c r="B795" t="s">
        <v>8813</v>
      </c>
      <c r="C795" t="s">
        <v>16572</v>
      </c>
      <c r="D795" t="s">
        <v>17626</v>
      </c>
      <c r="E795" t="s">
        <v>18002</v>
      </c>
      <c r="F795" s="1">
        <v>9.8144480000000005</v>
      </c>
      <c r="G795" s="1">
        <v>8.1955550000000006</v>
      </c>
      <c r="H795" s="1">
        <v>2.8566820000000002</v>
      </c>
      <c r="I795" s="1">
        <v>1.951894</v>
      </c>
      <c r="J795" s="1">
        <v>6.8927079999999998</v>
      </c>
      <c r="K795" s="1">
        <v>6.8721509999999997</v>
      </c>
      <c r="L795" s="1">
        <v>1.6258809999999999</v>
      </c>
      <c r="M795" s="1">
        <v>1.7655149999999999</v>
      </c>
      <c r="N795" s="1">
        <v>-1.2565500000000001</v>
      </c>
      <c r="O795" s="1">
        <v>2.1345550000000001E-5</v>
      </c>
      <c r="P795" s="1">
        <v>-1.305736</v>
      </c>
      <c r="Q795" s="1">
        <v>1.605542E-4</v>
      </c>
      <c r="R795">
        <v>-0.47719899999999998</v>
      </c>
      <c r="S795">
        <v>0.12188400000000001</v>
      </c>
      <c r="T795">
        <v>-0.392341</v>
      </c>
      <c r="U795">
        <v>0.53562299999999996</v>
      </c>
    </row>
    <row r="796" spans="1:21">
      <c r="A796" t="s">
        <v>18003</v>
      </c>
      <c r="B796" t="s">
        <v>8815</v>
      </c>
      <c r="F796" s="1">
        <v>167.66300000000001</v>
      </c>
      <c r="G796" s="1">
        <v>168.18559999999999</v>
      </c>
      <c r="H796" s="1">
        <v>73.488839999999996</v>
      </c>
      <c r="I796" s="1">
        <v>74.936719999999994</v>
      </c>
      <c r="J796" s="1">
        <v>184.70840000000001</v>
      </c>
      <c r="K796" s="1">
        <v>172.97730000000001</v>
      </c>
      <c r="L796" s="1">
        <v>68.067030000000003</v>
      </c>
      <c r="M796" s="1">
        <v>69.094080000000005</v>
      </c>
      <c r="N796" s="1">
        <v>-1.024932</v>
      </c>
      <c r="O796" s="1">
        <v>1.19946E-63</v>
      </c>
      <c r="P796" s="1">
        <v>-1.127637</v>
      </c>
      <c r="Q796" s="1">
        <v>7.9163990000000005E-63</v>
      </c>
      <c r="R796">
        <v>-0.112285</v>
      </c>
      <c r="S796">
        <v>7.5595999999999997E-2</v>
      </c>
      <c r="T796">
        <v>-0.230909</v>
      </c>
      <c r="U796">
        <v>7.3470000000000002E-3</v>
      </c>
    </row>
    <row r="797" spans="1:21">
      <c r="A797" t="s">
        <v>18004</v>
      </c>
      <c r="B797" t="s">
        <v>8818</v>
      </c>
      <c r="F797" s="1">
        <v>3.3975390000000001</v>
      </c>
      <c r="G797" s="1">
        <v>3.2565810000000002</v>
      </c>
      <c r="H797" s="1">
        <v>0.75365159999999998</v>
      </c>
      <c r="I797" s="1">
        <v>1.324157</v>
      </c>
      <c r="J797" s="1">
        <v>6.2554270000000001</v>
      </c>
      <c r="K797" s="1">
        <v>6.1144819999999998</v>
      </c>
      <c r="L797" s="1">
        <v>2.1447050000000001</v>
      </c>
      <c r="M797" s="1">
        <v>2.1975229999999999</v>
      </c>
      <c r="N797" s="1">
        <v>-1.149114</v>
      </c>
      <c r="O797" s="1">
        <v>1.136082E-4</v>
      </c>
      <c r="P797" s="1">
        <v>-1.1185</v>
      </c>
      <c r="Q797" s="1">
        <v>1.169047E-6</v>
      </c>
      <c r="R797">
        <v>0.60400699999999996</v>
      </c>
      <c r="S797">
        <v>1.0047E-2</v>
      </c>
      <c r="T797">
        <v>0.764764</v>
      </c>
      <c r="U797">
        <v>5.2162E-2</v>
      </c>
    </row>
    <row r="798" spans="1:21">
      <c r="A798" t="s">
        <v>19457</v>
      </c>
      <c r="B798" t="s">
        <v>8820</v>
      </c>
      <c r="F798" s="1">
        <v>2.6755939999999998</v>
      </c>
      <c r="G798" s="1">
        <v>2.2636530000000001</v>
      </c>
      <c r="H798" s="1">
        <v>1.7430380000000001</v>
      </c>
      <c r="I798" s="1">
        <v>2.7726310000000001</v>
      </c>
      <c r="J798" s="1">
        <v>2.8037779999999999</v>
      </c>
      <c r="K798" s="1">
        <v>2.7406039999999998</v>
      </c>
      <c r="L798" s="1">
        <v>0.91856550000000003</v>
      </c>
      <c r="M798" s="1">
        <v>0.73658109999999999</v>
      </c>
      <c r="N798" s="1">
        <v>-1.108139E-2</v>
      </c>
      <c r="O798">
        <v>1</v>
      </c>
      <c r="P798" s="1">
        <v>-1.102198</v>
      </c>
      <c r="Q798" s="1">
        <v>2.5474870000000002E-3</v>
      </c>
      <c r="R798">
        <v>-2.5066999999999999E-2</v>
      </c>
      <c r="S798">
        <v>1</v>
      </c>
      <c r="T798">
        <v>-1.1078710000000001</v>
      </c>
      <c r="U798">
        <v>1.3462E-2</v>
      </c>
    </row>
    <row r="799" spans="1:21">
      <c r="A799" t="s">
        <v>18005</v>
      </c>
      <c r="B799" t="s">
        <v>8823</v>
      </c>
      <c r="C799" t="s">
        <v>16572</v>
      </c>
      <c r="D799" t="s">
        <v>18006</v>
      </c>
      <c r="E799" t="s">
        <v>16572</v>
      </c>
      <c r="F799" s="1">
        <v>19.15907</v>
      </c>
      <c r="G799" s="1">
        <v>19.690809999999999</v>
      </c>
      <c r="H799" s="1">
        <v>43.626269999999998</v>
      </c>
      <c r="I799" s="1">
        <v>47.294379999999997</v>
      </c>
      <c r="J799" s="1">
        <v>27.573329999999999</v>
      </c>
      <c r="K799" s="1">
        <v>25.495190000000001</v>
      </c>
      <c r="L799" s="1">
        <v>68.483649999999997</v>
      </c>
      <c r="M799" s="1">
        <v>71.581429999999997</v>
      </c>
      <c r="N799" s="1">
        <v>1.2396739999999999</v>
      </c>
      <c r="O799" s="1">
        <v>2.0402590000000001E-14</v>
      </c>
      <c r="P799" s="1">
        <v>1.573706</v>
      </c>
      <c r="Q799" s="1">
        <v>1.7759630000000001E-33</v>
      </c>
      <c r="R799">
        <v>0.22100800000000001</v>
      </c>
      <c r="S799">
        <v>0.42513699999999999</v>
      </c>
      <c r="T799">
        <v>0.48830499999999999</v>
      </c>
      <c r="U799">
        <v>2.32E-4</v>
      </c>
    </row>
    <row r="800" spans="1:21">
      <c r="A800" t="s">
        <v>19458</v>
      </c>
      <c r="B800" t="s">
        <v>8828</v>
      </c>
      <c r="F800" s="1">
        <v>3.7421129999999998</v>
      </c>
      <c r="G800" s="1">
        <v>3.4079000000000002</v>
      </c>
      <c r="H800" s="1">
        <v>5.7059389999999999</v>
      </c>
      <c r="I800" s="1">
        <v>6.2248380000000001</v>
      </c>
      <c r="J800" s="1">
        <v>2.663516</v>
      </c>
      <c r="K800" s="1">
        <v>2.7442329999999999</v>
      </c>
      <c r="L800" s="1">
        <v>10.435980000000001</v>
      </c>
      <c r="M800" s="1">
        <v>10.637829999999999</v>
      </c>
      <c r="N800" s="1">
        <v>0.78238319999999995</v>
      </c>
      <c r="O800" s="1">
        <v>4.7483310000000001E-5</v>
      </c>
      <c r="P800" s="1">
        <v>2.0577359999999998</v>
      </c>
      <c r="Q800" s="1">
        <v>1.005899E-39</v>
      </c>
      <c r="R800">
        <v>-0.52330299999999996</v>
      </c>
      <c r="S800">
        <v>3.5754000000000001E-2</v>
      </c>
      <c r="T800">
        <v>0.67189200000000004</v>
      </c>
      <c r="U800">
        <v>6.9999999999999999E-6</v>
      </c>
    </row>
    <row r="801" spans="1:21">
      <c r="A801" t="s">
        <v>19459</v>
      </c>
      <c r="B801" t="s">
        <v>8831</v>
      </c>
      <c r="F801" s="1">
        <v>1.1579520000000001</v>
      </c>
      <c r="G801" s="1">
        <v>0.87337189999999998</v>
      </c>
      <c r="H801" s="1">
        <v>0.51372010000000001</v>
      </c>
      <c r="I801" s="1">
        <v>0.33429629999999999</v>
      </c>
      <c r="J801" s="1">
        <v>3.1401240000000001</v>
      </c>
      <c r="K801" s="1">
        <v>2.7139709999999999</v>
      </c>
      <c r="L801" s="1">
        <v>0.94212600000000002</v>
      </c>
      <c r="M801" s="1">
        <v>1.1071599999999999</v>
      </c>
      <c r="N801" s="1">
        <v>-0.6903281</v>
      </c>
      <c r="O801" s="1">
        <v>0.11027049999999999</v>
      </c>
      <c r="P801" s="1">
        <v>-1.0718099999999999</v>
      </c>
      <c r="Q801" s="1">
        <v>8.2517150000000007E-5</v>
      </c>
      <c r="R801">
        <v>1.064074</v>
      </c>
      <c r="S801">
        <v>8.1000000000000004E-5</v>
      </c>
      <c r="T801">
        <v>0.82451200000000002</v>
      </c>
      <c r="U801">
        <v>5.7694000000000002E-2</v>
      </c>
    </row>
    <row r="802" spans="1:21">
      <c r="A802" t="s">
        <v>19460</v>
      </c>
      <c r="B802" t="s">
        <v>8837</v>
      </c>
      <c r="F802" s="1">
        <v>14.08365</v>
      </c>
      <c r="G802" s="1">
        <v>13.923920000000001</v>
      </c>
      <c r="H802" s="1">
        <v>22.095310000000001</v>
      </c>
      <c r="I802" s="1">
        <v>22.96781</v>
      </c>
      <c r="J802" s="1">
        <v>8.5853710000000003</v>
      </c>
      <c r="K802" s="1">
        <v>8.2114560000000001</v>
      </c>
      <c r="L802" s="1">
        <v>26.493950000000002</v>
      </c>
      <c r="M802" s="1">
        <v>26.283439999999999</v>
      </c>
      <c r="N802" s="1">
        <v>0.76204510000000003</v>
      </c>
      <c r="O802" s="1">
        <v>1.613504E-6</v>
      </c>
      <c r="P802" s="1">
        <v>1.7797970000000001</v>
      </c>
      <c r="Q802" s="1">
        <v>1.8947989999999999E-31</v>
      </c>
      <c r="R802">
        <v>-0.84215499999999999</v>
      </c>
      <c r="S802">
        <v>1.5999999999999999E-5</v>
      </c>
      <c r="T802">
        <v>0.104418</v>
      </c>
      <c r="U802">
        <v>0.674207</v>
      </c>
    </row>
    <row r="803" spans="1:21">
      <c r="A803" t="s">
        <v>19461</v>
      </c>
      <c r="B803" t="s">
        <v>8841</v>
      </c>
      <c r="F803" s="1">
        <v>14.63292</v>
      </c>
      <c r="G803" s="1">
        <v>15.012700000000001</v>
      </c>
      <c r="H803" s="1">
        <v>24.220839999999999</v>
      </c>
      <c r="I803" s="1">
        <v>23.29439</v>
      </c>
      <c r="J803" s="1">
        <v>16.1572</v>
      </c>
      <c r="K803" s="1">
        <v>16.129169999999998</v>
      </c>
      <c r="L803" s="1">
        <v>28.26887</v>
      </c>
      <c r="M803" s="1">
        <v>33.979869999999998</v>
      </c>
      <c r="N803" s="1">
        <v>0.7474153</v>
      </c>
      <c r="O803" s="1">
        <v>1.5390179999999999E-5</v>
      </c>
      <c r="P803" s="1">
        <v>1.12662</v>
      </c>
      <c r="Q803" s="1">
        <v>4.9182619999999997E-9</v>
      </c>
      <c r="R803">
        <v>-7.2609999999999994E-2</v>
      </c>
      <c r="S803">
        <v>0.89181900000000003</v>
      </c>
      <c r="T803">
        <v>0.25360300000000002</v>
      </c>
      <c r="U803">
        <v>0.18662999999999999</v>
      </c>
    </row>
    <row r="804" spans="1:21">
      <c r="A804" t="s">
        <v>19462</v>
      </c>
      <c r="B804" t="s">
        <v>8842</v>
      </c>
      <c r="C804" t="s">
        <v>19463</v>
      </c>
      <c r="D804" t="s">
        <v>19464</v>
      </c>
      <c r="E804" t="s">
        <v>19465</v>
      </c>
      <c r="F804" s="1">
        <v>11.35233</v>
      </c>
      <c r="G804" s="1">
        <v>9.6171509999999998</v>
      </c>
      <c r="H804" s="1">
        <v>16.89509</v>
      </c>
      <c r="I804" s="1">
        <v>15.90239</v>
      </c>
      <c r="J804" s="1">
        <v>14.558960000000001</v>
      </c>
      <c r="K804" s="1">
        <v>13.51938</v>
      </c>
      <c r="L804" s="1">
        <v>27.044560000000001</v>
      </c>
      <c r="M804" s="1">
        <v>28.542480000000001</v>
      </c>
      <c r="N804" s="1">
        <v>0.67357199999999995</v>
      </c>
      <c r="O804" s="1">
        <v>4.5750649999999997E-3</v>
      </c>
      <c r="P804" s="1">
        <v>1.144466</v>
      </c>
      <c r="Q804" s="1">
        <v>3.8531349999999999E-11</v>
      </c>
      <c r="R804">
        <v>0.19067799999999999</v>
      </c>
      <c r="S804">
        <v>0.61226100000000006</v>
      </c>
      <c r="T804">
        <v>0.60129600000000005</v>
      </c>
      <c r="U804">
        <v>1.379E-3</v>
      </c>
    </row>
    <row r="805" spans="1:21">
      <c r="A805" t="s">
        <v>18007</v>
      </c>
      <c r="B805" t="s">
        <v>8843</v>
      </c>
      <c r="F805" s="1">
        <v>9.6375259999999994</v>
      </c>
      <c r="G805" s="1">
        <v>8.4686170000000001</v>
      </c>
      <c r="H805" s="1">
        <v>40.196660000000001</v>
      </c>
      <c r="I805" s="1">
        <v>37.037559999999999</v>
      </c>
      <c r="J805" s="1">
        <v>13.04321</v>
      </c>
      <c r="K805" s="1">
        <v>16.50874</v>
      </c>
      <c r="L805" s="1">
        <v>78.067679999999996</v>
      </c>
      <c r="M805" s="1">
        <v>89.288889999999995</v>
      </c>
      <c r="N805" s="1">
        <v>1.947648</v>
      </c>
      <c r="O805" s="1">
        <v>1.0886369999999999E-27</v>
      </c>
      <c r="P805" s="1">
        <v>2.6099969999999999</v>
      </c>
      <c r="Q805" s="1">
        <v>7.9684569999999994E-43</v>
      </c>
      <c r="R805">
        <v>0.41738799999999998</v>
      </c>
      <c r="S805">
        <v>0.154449</v>
      </c>
      <c r="T805">
        <v>0.96507799999999999</v>
      </c>
      <c r="U805">
        <v>0</v>
      </c>
    </row>
    <row r="806" spans="1:21">
      <c r="A806" t="s">
        <v>18008</v>
      </c>
      <c r="B806" t="s">
        <v>8860</v>
      </c>
      <c r="F806" s="1">
        <v>20.83042</v>
      </c>
      <c r="G806" s="1">
        <v>21.654669999999999</v>
      </c>
      <c r="H806" s="1">
        <v>44.719000000000001</v>
      </c>
      <c r="I806" s="1">
        <v>45.355499999999999</v>
      </c>
      <c r="J806" s="1">
        <v>22.366700000000002</v>
      </c>
      <c r="K806" s="1">
        <v>17.90767</v>
      </c>
      <c r="L806" s="1">
        <v>49.821069999999999</v>
      </c>
      <c r="M806" s="1">
        <v>47.72372</v>
      </c>
      <c r="N806" s="1">
        <v>1.154981</v>
      </c>
      <c r="O806" s="1">
        <v>1.097743E-19</v>
      </c>
      <c r="P806" s="1">
        <v>1.473169</v>
      </c>
      <c r="Q806" s="1">
        <v>2.595961E-34</v>
      </c>
      <c r="R806">
        <v>-0.26797500000000002</v>
      </c>
      <c r="S806">
        <v>0.20099400000000001</v>
      </c>
      <c r="T806">
        <v>-5.1339999999999997E-3</v>
      </c>
      <c r="U806">
        <v>1</v>
      </c>
    </row>
    <row r="807" spans="1:21">
      <c r="A807" t="s">
        <v>18013</v>
      </c>
      <c r="B807" t="s">
        <v>8864</v>
      </c>
      <c r="C807" t="s">
        <v>16572</v>
      </c>
      <c r="D807" t="s">
        <v>18014</v>
      </c>
      <c r="E807" t="s">
        <v>16572</v>
      </c>
      <c r="F807" s="1">
        <v>39.03828</v>
      </c>
      <c r="G807" s="1">
        <v>37.79486</v>
      </c>
      <c r="H807" s="1">
        <v>4.8368830000000003</v>
      </c>
      <c r="I807" s="1">
        <v>5.2297500000000001</v>
      </c>
      <c r="J807" s="1">
        <v>23.12576</v>
      </c>
      <c r="K807" s="1">
        <v>20.217860000000002</v>
      </c>
      <c r="L807" s="1">
        <v>8.7528509999999997</v>
      </c>
      <c r="M807" s="1">
        <v>8.3489210000000007</v>
      </c>
      <c r="N807" s="1">
        <v>-2.5586500000000001</v>
      </c>
      <c r="O807" s="1">
        <v>7.2443640000000001E-77</v>
      </c>
      <c r="P807" s="1">
        <v>-1.0375829999999999</v>
      </c>
      <c r="Q807" s="1">
        <v>5.6102589999999998E-12</v>
      </c>
      <c r="R807">
        <v>-0.99617100000000003</v>
      </c>
      <c r="S807">
        <v>0</v>
      </c>
      <c r="T807">
        <v>0.58394699999999999</v>
      </c>
      <c r="U807">
        <v>1.6029999999999999E-2</v>
      </c>
    </row>
    <row r="808" spans="1:21">
      <c r="A808" t="s">
        <v>19466</v>
      </c>
      <c r="B808" t="s">
        <v>8921</v>
      </c>
      <c r="F808" s="1">
        <v>2.258991</v>
      </c>
      <c r="G808" s="1">
        <v>1.9137090000000001</v>
      </c>
      <c r="H808" s="1">
        <v>0.45025989999999999</v>
      </c>
      <c r="I808" s="1">
        <v>0.43950060000000002</v>
      </c>
      <c r="J808" s="1">
        <v>2.259719</v>
      </c>
      <c r="K808" s="1">
        <v>2.888436</v>
      </c>
      <c r="L808" s="1">
        <v>0.59795290000000001</v>
      </c>
      <c r="M808" s="1">
        <v>0.42811399999999999</v>
      </c>
      <c r="N808" s="1">
        <v>-1.049102</v>
      </c>
      <c r="O808" s="1">
        <v>1.000827E-2</v>
      </c>
      <c r="P808" s="1">
        <v>-1.296651</v>
      </c>
      <c r="Q808" s="1">
        <v>1.825E-3</v>
      </c>
      <c r="R808">
        <v>6.6114000000000006E-2</v>
      </c>
      <c r="S808">
        <v>1</v>
      </c>
      <c r="T808">
        <v>3.4025E-2</v>
      </c>
      <c r="U808">
        <v>1</v>
      </c>
    </row>
    <row r="809" spans="1:21">
      <c r="A809" t="s">
        <v>19467</v>
      </c>
      <c r="B809" t="s">
        <v>8940</v>
      </c>
      <c r="C809" t="s">
        <v>19468</v>
      </c>
      <c r="D809" t="s">
        <v>19469</v>
      </c>
      <c r="E809" t="s">
        <v>19470</v>
      </c>
      <c r="F809">
        <v>0</v>
      </c>
      <c r="G809" s="1">
        <v>8.4774740000000001E-2</v>
      </c>
      <c r="H809" s="1">
        <v>7.9783629999999994E-2</v>
      </c>
      <c r="I809">
        <v>0</v>
      </c>
      <c r="J809" s="1">
        <v>0.6160156</v>
      </c>
      <c r="K809" s="1">
        <v>0.60213570000000005</v>
      </c>
      <c r="L809" s="1">
        <v>3.6327099999999999</v>
      </c>
      <c r="M809" s="1">
        <v>4.7032889999999998</v>
      </c>
      <c r="N809" s="1">
        <v>4.689482E-3</v>
      </c>
      <c r="O809">
        <v>1</v>
      </c>
      <c r="P809" s="1">
        <v>2.1031749999999998</v>
      </c>
      <c r="Q809" s="1">
        <v>3.739759E-11</v>
      </c>
      <c r="R809">
        <v>1.1123259999999999</v>
      </c>
      <c r="S809">
        <v>8.0795000000000006E-2</v>
      </c>
      <c r="T809">
        <v>3.2771750000000002</v>
      </c>
      <c r="U809">
        <v>0</v>
      </c>
    </row>
    <row r="810" spans="1:21">
      <c r="A810" t="s">
        <v>19471</v>
      </c>
      <c r="B810" t="s">
        <v>8942</v>
      </c>
      <c r="F810" s="1">
        <v>2.2743120000000001</v>
      </c>
      <c r="G810" s="1">
        <v>3.7316910000000001</v>
      </c>
      <c r="H810" s="1">
        <v>0.98774669999999998</v>
      </c>
      <c r="I810" s="1">
        <v>1.1783980000000001</v>
      </c>
      <c r="J810" s="1">
        <v>3.9191579999999999</v>
      </c>
      <c r="K810" s="1">
        <v>3.0025599999999999</v>
      </c>
      <c r="L810" s="1">
        <v>0.83285379999999998</v>
      </c>
      <c r="M810" s="1">
        <v>0.41740650000000001</v>
      </c>
      <c r="N810" s="1">
        <v>-0.75693569999999999</v>
      </c>
      <c r="O810" s="1">
        <v>7.0289560000000001E-2</v>
      </c>
      <c r="P810" s="1">
        <v>-1.422121</v>
      </c>
      <c r="Q810" s="1">
        <v>4.8349530000000001E-4</v>
      </c>
      <c r="R810">
        <v>1.7644E-2</v>
      </c>
      <c r="S810">
        <v>1</v>
      </c>
      <c r="T810">
        <v>-0.50407900000000005</v>
      </c>
      <c r="U810">
        <v>0.50660300000000003</v>
      </c>
    </row>
    <row r="811" spans="1:21">
      <c r="A811" t="s">
        <v>19472</v>
      </c>
      <c r="B811" t="s">
        <v>8952</v>
      </c>
      <c r="F811" s="1">
        <v>5.5192360000000003</v>
      </c>
      <c r="G811" s="1">
        <v>6.0707820000000003</v>
      </c>
      <c r="H811" s="1">
        <v>6.44794</v>
      </c>
      <c r="I811" s="1">
        <v>6.6125389999999999</v>
      </c>
      <c r="J811" s="1">
        <v>7.0896429999999997</v>
      </c>
      <c r="K811" s="1">
        <v>6.6219049999999999</v>
      </c>
      <c r="L811" s="1">
        <v>12.69736</v>
      </c>
      <c r="M811" s="1">
        <v>12.41681</v>
      </c>
      <c r="N811" s="1">
        <v>0.26252550000000002</v>
      </c>
      <c r="O811" s="1">
        <v>0.53464889999999998</v>
      </c>
      <c r="P811" s="1">
        <v>1.0302629999999999</v>
      </c>
      <c r="Q811" s="1">
        <v>4.0284780000000002E-8</v>
      </c>
      <c r="R811">
        <v>3.4261E-2</v>
      </c>
      <c r="S811">
        <v>1</v>
      </c>
      <c r="T811">
        <v>0.759185</v>
      </c>
      <c r="U811">
        <v>2.04E-4</v>
      </c>
    </row>
    <row r="812" spans="1:21">
      <c r="A812" t="s">
        <v>16980</v>
      </c>
      <c r="B812" t="s">
        <v>8967</v>
      </c>
      <c r="F812" s="1">
        <v>793.00139999999999</v>
      </c>
      <c r="G812" s="1">
        <v>793.71370000000002</v>
      </c>
      <c r="H812" s="1">
        <v>931.24149999999997</v>
      </c>
      <c r="I812" s="1">
        <v>985.76480000000004</v>
      </c>
      <c r="J812" s="1">
        <v>367.85050000000001</v>
      </c>
      <c r="K812" s="1">
        <v>361.85239999999999</v>
      </c>
      <c r="L812" s="1">
        <v>657.45420000000001</v>
      </c>
      <c r="M812" s="1">
        <v>683.69899999999996</v>
      </c>
      <c r="N812" s="1">
        <v>0.41006920000000002</v>
      </c>
      <c r="O812" s="1">
        <v>1.009862E-16</v>
      </c>
      <c r="P812" s="1">
        <v>1.117248</v>
      </c>
      <c r="Q812" s="1">
        <v>3.235523E-136</v>
      </c>
      <c r="R812">
        <v>-1.3153969999999999</v>
      </c>
      <c r="S812">
        <v>0</v>
      </c>
      <c r="T812">
        <v>-0.63311600000000001</v>
      </c>
      <c r="U812">
        <v>0</v>
      </c>
    </row>
    <row r="813" spans="1:21">
      <c r="A813" t="s">
        <v>19473</v>
      </c>
      <c r="B813" t="s">
        <v>8971</v>
      </c>
      <c r="C813" t="s">
        <v>19474</v>
      </c>
      <c r="D813" t="s">
        <v>19475</v>
      </c>
      <c r="E813" t="s">
        <v>19476</v>
      </c>
      <c r="F813" s="1">
        <v>1.4367780000000001</v>
      </c>
      <c r="G813" s="1">
        <v>1.679694</v>
      </c>
      <c r="H813" s="1">
        <v>0.87822350000000005</v>
      </c>
      <c r="I813" s="1">
        <v>1.2001329999999999</v>
      </c>
      <c r="J813" s="1">
        <v>1.4409270000000001</v>
      </c>
      <c r="K813" s="1">
        <v>1.4913110000000001</v>
      </c>
      <c r="L813" s="1">
        <v>0.1666137</v>
      </c>
      <c r="M813" s="1">
        <v>0.16700570000000001</v>
      </c>
      <c r="N813" s="1">
        <v>-0.2527334</v>
      </c>
      <c r="O813" s="1">
        <v>0.83581649999999996</v>
      </c>
      <c r="P813" s="1">
        <v>-1.3694519999999999</v>
      </c>
      <c r="Q813" s="1">
        <v>4.867232E-3</v>
      </c>
      <c r="R813">
        <v>-0.17796500000000001</v>
      </c>
      <c r="S813">
        <v>0.84017600000000003</v>
      </c>
      <c r="T813">
        <v>-1.230693</v>
      </c>
      <c r="U813">
        <v>1.6285999999999998E-2</v>
      </c>
    </row>
    <row r="814" spans="1:21">
      <c r="A814" t="s">
        <v>18017</v>
      </c>
      <c r="B814" t="s">
        <v>8974</v>
      </c>
      <c r="F814" s="1">
        <v>13.1829</v>
      </c>
      <c r="G814" s="1">
        <v>14.03387</v>
      </c>
      <c r="H814" s="1">
        <v>4.1223789999999996</v>
      </c>
      <c r="I814" s="1">
        <v>4.0238719999999999</v>
      </c>
      <c r="J814" s="1">
        <v>11.97458</v>
      </c>
      <c r="K814" s="1">
        <v>11.47823</v>
      </c>
      <c r="L814" s="1">
        <v>3.7585609999999998</v>
      </c>
      <c r="M814" s="1">
        <v>3.99573</v>
      </c>
      <c r="N814" s="1">
        <v>-1.4739420000000001</v>
      </c>
      <c r="O814" s="1">
        <v>7.6416810000000001E-24</v>
      </c>
      <c r="P814" s="1">
        <v>-1.2762500000000001</v>
      </c>
      <c r="Q814" s="1">
        <v>1.1962670000000001E-16</v>
      </c>
      <c r="R814">
        <v>-0.40022799999999997</v>
      </c>
      <c r="S814">
        <v>2.5379999999999999E-3</v>
      </c>
      <c r="T814">
        <v>-0.175231</v>
      </c>
      <c r="U814">
        <v>0.62657499999999999</v>
      </c>
    </row>
    <row r="815" spans="1:21">
      <c r="A815" t="s">
        <v>19477</v>
      </c>
      <c r="B815" t="s">
        <v>8980</v>
      </c>
      <c r="F815" s="1">
        <v>4.4702840000000001E-2</v>
      </c>
      <c r="G815" s="1">
        <v>4.3550619999999998E-2</v>
      </c>
      <c r="H815" s="1">
        <v>4.0986580000000002E-2</v>
      </c>
      <c r="I815" s="1">
        <v>0.1200215</v>
      </c>
      <c r="J815" s="1">
        <v>0.94938180000000005</v>
      </c>
      <c r="K815" s="1">
        <v>0.69599290000000003</v>
      </c>
      <c r="L815" s="1">
        <v>0.11663759999999999</v>
      </c>
      <c r="M815" s="1">
        <v>0.116912</v>
      </c>
      <c r="N815" s="1">
        <v>0.18655050000000001</v>
      </c>
      <c r="O815">
        <v>1</v>
      </c>
      <c r="P815" s="1">
        <v>-1.344001</v>
      </c>
      <c r="Q815" s="1">
        <v>3.494526E-3</v>
      </c>
      <c r="R815">
        <v>1.5660970000000001</v>
      </c>
      <c r="S815">
        <v>2.3699999999999999E-4</v>
      </c>
      <c r="T815">
        <v>0.169407</v>
      </c>
      <c r="U815">
        <v>1</v>
      </c>
    </row>
    <row r="816" spans="1:21">
      <c r="A816" t="s">
        <v>19478</v>
      </c>
      <c r="B816" t="s">
        <v>8995</v>
      </c>
      <c r="F816" s="1">
        <v>0.51854180000000005</v>
      </c>
      <c r="G816" s="1">
        <v>0.9261568</v>
      </c>
      <c r="H816" s="1">
        <v>0.71315130000000004</v>
      </c>
      <c r="I816" s="1">
        <v>1.160183</v>
      </c>
      <c r="J816" s="1">
        <v>2.0648610000000001</v>
      </c>
      <c r="K816" s="1">
        <v>2.2425959999999998</v>
      </c>
      <c r="L816" s="1">
        <v>5.2615400000000001</v>
      </c>
      <c r="M816" s="1">
        <v>5.9519929999999999</v>
      </c>
      <c r="N816" s="1">
        <v>0.25744529999999999</v>
      </c>
      <c r="O816" s="1">
        <v>0.85591510000000004</v>
      </c>
      <c r="P816" s="1">
        <v>1.3399129999999999</v>
      </c>
      <c r="Q816" s="1">
        <v>7.9551120000000002E-7</v>
      </c>
      <c r="R816">
        <v>0.84274400000000005</v>
      </c>
      <c r="S816">
        <v>4.7359999999999999E-2</v>
      </c>
      <c r="T816">
        <v>1.90344</v>
      </c>
      <c r="U816">
        <v>0</v>
      </c>
    </row>
    <row r="817" spans="1:21">
      <c r="A817" t="s">
        <v>19479</v>
      </c>
      <c r="B817" t="s">
        <v>9021</v>
      </c>
      <c r="C817" t="s">
        <v>19480</v>
      </c>
      <c r="D817" t="s">
        <v>18254</v>
      </c>
      <c r="E817" t="s">
        <v>19481</v>
      </c>
      <c r="F817" s="1">
        <v>4.411321</v>
      </c>
      <c r="G817" s="1">
        <v>4.1441330000000001</v>
      </c>
      <c r="H817" s="1">
        <v>7.8725189999999996</v>
      </c>
      <c r="I817" s="1">
        <v>7.9663959999999996</v>
      </c>
      <c r="J817" s="1">
        <v>3.8338739999999998</v>
      </c>
      <c r="K817" s="1">
        <v>2.31663</v>
      </c>
      <c r="L817" s="1">
        <v>10.961830000000001</v>
      </c>
      <c r="M817" s="1">
        <v>11.74301</v>
      </c>
      <c r="N817" s="1">
        <v>0.86922699999999997</v>
      </c>
      <c r="O817" s="1">
        <v>1.483981E-4</v>
      </c>
      <c r="P817" s="1">
        <v>1.926647</v>
      </c>
      <c r="Q817" s="1">
        <v>2.7230569999999999E-21</v>
      </c>
      <c r="R817">
        <v>-0.57130999999999998</v>
      </c>
      <c r="S817">
        <v>7.7814999999999995E-2</v>
      </c>
      <c r="T817">
        <v>0.37226300000000001</v>
      </c>
      <c r="U817">
        <v>8.8450000000000001E-2</v>
      </c>
    </row>
    <row r="818" spans="1:21">
      <c r="A818" t="s">
        <v>18018</v>
      </c>
      <c r="B818" t="s">
        <v>9037</v>
      </c>
      <c r="F818" s="1">
        <v>12.424239999999999</v>
      </c>
      <c r="G818" s="1">
        <v>9.3708410000000004</v>
      </c>
      <c r="H818" s="1">
        <v>25.722470000000001</v>
      </c>
      <c r="I818" s="1">
        <v>27.618600000000001</v>
      </c>
      <c r="J818" s="1">
        <v>15.60469</v>
      </c>
      <c r="K818" s="1">
        <v>13.17313</v>
      </c>
      <c r="L818" s="1">
        <v>28.234190000000002</v>
      </c>
      <c r="M818" s="1">
        <v>32.143909999999998</v>
      </c>
      <c r="N818" s="1">
        <v>1.104427</v>
      </c>
      <c r="O818" s="1">
        <v>4.5893750000000001E-5</v>
      </c>
      <c r="P818" s="1">
        <v>1.127899</v>
      </c>
      <c r="Q818" s="1">
        <v>8.1477929999999993E-6</v>
      </c>
      <c r="R818">
        <v>0.151503</v>
      </c>
      <c r="S818">
        <v>0.84126100000000004</v>
      </c>
      <c r="T818">
        <v>5.0930000000000003E-2</v>
      </c>
      <c r="U818">
        <v>1</v>
      </c>
    </row>
    <row r="819" spans="1:21">
      <c r="A819" t="s">
        <v>18019</v>
      </c>
      <c r="B819" t="s">
        <v>9041</v>
      </c>
      <c r="F819" s="1">
        <v>29.15549</v>
      </c>
      <c r="G819" s="1">
        <v>26.995550000000001</v>
      </c>
      <c r="H819" s="1">
        <v>82.293949999999995</v>
      </c>
      <c r="I819" s="1">
        <v>93.805239999999998</v>
      </c>
      <c r="J819" s="1">
        <v>33.369050000000001</v>
      </c>
      <c r="K819" s="1">
        <v>36.681310000000003</v>
      </c>
      <c r="L819" s="1">
        <v>158.53540000000001</v>
      </c>
      <c r="M819" s="1">
        <v>161.429</v>
      </c>
      <c r="N819" s="1">
        <v>1.7230989999999999</v>
      </c>
      <c r="O819" s="1">
        <v>1.2299449999999999E-28</v>
      </c>
      <c r="P819" s="1">
        <v>2.398736</v>
      </c>
      <c r="Q819" s="1">
        <v>4.4586219999999997E-230</v>
      </c>
      <c r="R819">
        <v>0.110059</v>
      </c>
      <c r="S819">
        <v>0.59704599999999997</v>
      </c>
      <c r="T819">
        <v>0.73791099999999998</v>
      </c>
      <c r="U819">
        <v>0</v>
      </c>
    </row>
    <row r="820" spans="1:21">
      <c r="A820" t="s">
        <v>19482</v>
      </c>
      <c r="B820" t="s">
        <v>9061</v>
      </c>
      <c r="F820" s="1">
        <v>4.2966800000000003</v>
      </c>
      <c r="G820" s="1">
        <v>3.7529059999999999</v>
      </c>
      <c r="H820" s="1">
        <v>5.9771520000000002</v>
      </c>
      <c r="I820" s="1">
        <v>9.4144769999999998</v>
      </c>
      <c r="J820" s="1">
        <v>4.3265669999999998</v>
      </c>
      <c r="K820" s="1">
        <v>3.8446199999999999</v>
      </c>
      <c r="L820" s="1">
        <v>15.076589999999999</v>
      </c>
      <c r="M820" s="1">
        <v>13.949590000000001</v>
      </c>
      <c r="N820" s="1">
        <v>0.78176909999999999</v>
      </c>
      <c r="O820" s="1">
        <v>8.8111129999999996E-2</v>
      </c>
      <c r="P820" s="1">
        <v>1.771835</v>
      </c>
      <c r="Q820" s="1">
        <v>4.3971290000000002E-14</v>
      </c>
      <c r="R820">
        <v>-0.13012099999999999</v>
      </c>
      <c r="S820">
        <v>0.89087300000000003</v>
      </c>
      <c r="T820">
        <v>0.73801300000000003</v>
      </c>
      <c r="U820">
        <v>7.7530000000000003E-3</v>
      </c>
    </row>
    <row r="821" spans="1:21">
      <c r="A821" t="s">
        <v>19483</v>
      </c>
      <c r="B821" t="s">
        <v>9070</v>
      </c>
      <c r="F821" s="1">
        <v>15.606</v>
      </c>
      <c r="G821" s="1">
        <v>13.70641</v>
      </c>
      <c r="H821" s="1">
        <v>22.980530000000002</v>
      </c>
      <c r="I821" s="1">
        <v>22.43139</v>
      </c>
      <c r="J821" s="1">
        <v>11.29889</v>
      </c>
      <c r="K821" s="1">
        <v>10.73752</v>
      </c>
      <c r="L821" s="1">
        <v>26.63175</v>
      </c>
      <c r="M821" s="1">
        <v>23.087050000000001</v>
      </c>
      <c r="N821" s="1">
        <v>0.70894159999999995</v>
      </c>
      <c r="O821" s="1">
        <v>2.9568099999999999E-5</v>
      </c>
      <c r="P821" s="1">
        <v>1.328694</v>
      </c>
      <c r="Q821" s="1">
        <v>4.2873240000000003E-17</v>
      </c>
      <c r="R821">
        <v>-0.55018599999999995</v>
      </c>
      <c r="S821">
        <v>8.2179999999999996E-3</v>
      </c>
      <c r="T821">
        <v>7.0730000000000003E-3</v>
      </c>
      <c r="U821">
        <v>1</v>
      </c>
    </row>
    <row r="822" spans="1:21">
      <c r="A822" t="s">
        <v>19484</v>
      </c>
      <c r="B822" t="s">
        <v>9071</v>
      </c>
      <c r="F822" s="1">
        <v>2.8260580000000002</v>
      </c>
      <c r="G822" s="1">
        <v>3.4415209999999998</v>
      </c>
      <c r="H822" s="1">
        <v>1.781396</v>
      </c>
      <c r="I822" s="1">
        <v>2.3711289999999998</v>
      </c>
      <c r="J822" s="1">
        <v>3.90747</v>
      </c>
      <c r="K822" s="1">
        <v>3.0555430000000001</v>
      </c>
      <c r="L822" s="1">
        <v>0.61447390000000002</v>
      </c>
      <c r="M822" s="1">
        <v>0.76989929999999995</v>
      </c>
      <c r="N822" s="1">
        <v>-0.26341170000000003</v>
      </c>
      <c r="O822" s="1">
        <v>0.80761740000000004</v>
      </c>
      <c r="P822" s="1">
        <v>-1.184571</v>
      </c>
      <c r="Q822" s="1">
        <v>9.5689280000000008E-3</v>
      </c>
      <c r="R822">
        <v>-3.5194999999999997E-2</v>
      </c>
      <c r="S822">
        <v>1</v>
      </c>
      <c r="T822">
        <v>-0.89377700000000004</v>
      </c>
      <c r="U822">
        <v>9.2208999999999999E-2</v>
      </c>
    </row>
    <row r="823" spans="1:21">
      <c r="A823" t="s">
        <v>19485</v>
      </c>
      <c r="B823" t="s">
        <v>9078</v>
      </c>
      <c r="C823" t="s">
        <v>19486</v>
      </c>
      <c r="D823" t="s">
        <v>17756</v>
      </c>
      <c r="E823" t="s">
        <v>19487</v>
      </c>
      <c r="F823" s="1">
        <v>12.7133</v>
      </c>
      <c r="G823" s="1">
        <v>12.52557</v>
      </c>
      <c r="H823" s="1">
        <v>9.8124610000000008</v>
      </c>
      <c r="I823" s="1">
        <v>10.670780000000001</v>
      </c>
      <c r="J823" s="1">
        <v>8.8983120000000007</v>
      </c>
      <c r="K823" s="1">
        <v>8.6356900000000003</v>
      </c>
      <c r="L823" s="1">
        <v>16.054639999999999</v>
      </c>
      <c r="M823" s="1">
        <v>16.906420000000001</v>
      </c>
      <c r="N823" s="1">
        <v>-0.14943429999999999</v>
      </c>
      <c r="O823" s="1">
        <v>0.68921580000000005</v>
      </c>
      <c r="P823" s="1">
        <v>1.095575</v>
      </c>
      <c r="Q823" s="1">
        <v>1.580267E-13</v>
      </c>
      <c r="R823">
        <v>-0.67209200000000002</v>
      </c>
      <c r="S823">
        <v>9.7E-5</v>
      </c>
      <c r="T823">
        <v>0.54106399999999999</v>
      </c>
      <c r="U823">
        <v>7.9500000000000003E-4</v>
      </c>
    </row>
    <row r="824" spans="1:21">
      <c r="A824" t="s">
        <v>19488</v>
      </c>
      <c r="B824" t="s">
        <v>9079</v>
      </c>
      <c r="F824" s="1">
        <v>0.35573870000000002</v>
      </c>
      <c r="G824">
        <v>0</v>
      </c>
      <c r="H824" s="1">
        <v>0.8154131</v>
      </c>
      <c r="I824" s="1">
        <v>0.79592830000000003</v>
      </c>
      <c r="J824" s="1">
        <v>0.4721901</v>
      </c>
      <c r="K824" s="1">
        <v>0.1538503</v>
      </c>
      <c r="L824" s="1">
        <v>7.734877</v>
      </c>
      <c r="M824" s="1">
        <v>8.6834419999999994</v>
      </c>
      <c r="N824" s="1">
        <v>0.76932590000000001</v>
      </c>
      <c r="O824" s="1">
        <v>0.41882170000000002</v>
      </c>
      <c r="P824" s="1">
        <v>2.8733590000000002</v>
      </c>
      <c r="Q824" s="1">
        <v>1.142736E-16</v>
      </c>
      <c r="R824">
        <v>0.28405399999999997</v>
      </c>
      <c r="S824">
        <v>1</v>
      </c>
      <c r="T824">
        <v>2.1413980000000001</v>
      </c>
      <c r="U824">
        <v>0</v>
      </c>
    </row>
    <row r="825" spans="1:21">
      <c r="A825" t="s">
        <v>18020</v>
      </c>
      <c r="B825" t="s">
        <v>9089</v>
      </c>
      <c r="F825" s="1">
        <v>10.99663</v>
      </c>
      <c r="G825" s="1">
        <v>9.6087349999999994</v>
      </c>
      <c r="H825" s="1">
        <v>26.193580000000001</v>
      </c>
      <c r="I825" s="1">
        <v>27.59685</v>
      </c>
      <c r="J825" s="1">
        <v>9.4299649999999993</v>
      </c>
      <c r="K825" s="1">
        <v>10.198079999999999</v>
      </c>
      <c r="L825" s="1">
        <v>27.508959999999998</v>
      </c>
      <c r="M825" s="1">
        <v>24.114609999999999</v>
      </c>
      <c r="N825" s="1">
        <v>1.3896710000000001</v>
      </c>
      <c r="O825" s="1">
        <v>1.1164969999999999E-18</v>
      </c>
      <c r="P825" s="1">
        <v>1.536589</v>
      </c>
      <c r="Q825" s="1">
        <v>6.0899690000000003E-23</v>
      </c>
      <c r="R825">
        <v>-0.23902399999999999</v>
      </c>
      <c r="S825">
        <v>0.42318600000000001</v>
      </c>
      <c r="T825">
        <v>-0.17519100000000001</v>
      </c>
      <c r="U825">
        <v>0.362342</v>
      </c>
    </row>
    <row r="826" spans="1:21">
      <c r="A826" t="s">
        <v>19489</v>
      </c>
      <c r="B826" t="s">
        <v>9096</v>
      </c>
      <c r="F826" s="1">
        <v>2.8799549999999998</v>
      </c>
      <c r="G826" s="1">
        <v>2.3740749999999999</v>
      </c>
      <c r="H826" s="1">
        <v>4.2654839999999998</v>
      </c>
      <c r="I826" s="1">
        <v>3.4365869999999998</v>
      </c>
      <c r="J826" s="1">
        <v>3.8553850000000001</v>
      </c>
      <c r="K826" s="1">
        <v>4.1517549999999996</v>
      </c>
      <c r="L826" s="1">
        <v>9.3126110000000004</v>
      </c>
      <c r="M826" s="1">
        <v>10.62204</v>
      </c>
      <c r="N826" s="1">
        <v>0.53138339999999995</v>
      </c>
      <c r="O826" s="1">
        <v>0.12351280000000001</v>
      </c>
      <c r="P826" s="1">
        <v>1.4101109999999999</v>
      </c>
      <c r="Q826" s="1">
        <v>7.6665220000000003E-13</v>
      </c>
      <c r="R826">
        <v>0.32512099999999999</v>
      </c>
      <c r="S826">
        <v>0.40316800000000003</v>
      </c>
      <c r="T826">
        <v>1.138879</v>
      </c>
      <c r="U826">
        <v>0</v>
      </c>
    </row>
    <row r="827" spans="1:21">
      <c r="A827" t="s">
        <v>19490</v>
      </c>
      <c r="B827" t="s">
        <v>9107</v>
      </c>
      <c r="F827" s="1">
        <v>44.184800000000003</v>
      </c>
      <c r="G827" s="1">
        <v>44.791049999999998</v>
      </c>
      <c r="H827" s="1">
        <v>76.917320000000004</v>
      </c>
      <c r="I827" s="1">
        <v>73.209019999999995</v>
      </c>
      <c r="J827" s="1">
        <v>19.285399999999999</v>
      </c>
      <c r="K827" s="1">
        <v>18.334399999999999</v>
      </c>
      <c r="L827" s="1">
        <v>54.267499999999998</v>
      </c>
      <c r="M827" s="1">
        <v>61.942810000000001</v>
      </c>
      <c r="N827" s="1">
        <v>0.83251149999999996</v>
      </c>
      <c r="O827" s="1">
        <v>1.6242699999999999E-8</v>
      </c>
      <c r="P827" s="1">
        <v>1.724909</v>
      </c>
      <c r="Q827" s="1">
        <v>7.4869589999999999E-24</v>
      </c>
      <c r="R827">
        <v>-1.282017</v>
      </c>
      <c r="S827">
        <v>0</v>
      </c>
      <c r="T827">
        <v>-0.473215</v>
      </c>
      <c r="U827">
        <v>1.3849999999999999E-3</v>
      </c>
    </row>
    <row r="828" spans="1:21">
      <c r="A828" t="s">
        <v>19491</v>
      </c>
      <c r="B828" t="s">
        <v>9108</v>
      </c>
      <c r="F828" s="1">
        <v>0.62375979999999998</v>
      </c>
      <c r="G828" s="1">
        <v>1.7555270000000001</v>
      </c>
      <c r="H828" s="1">
        <v>1.2708999999999999</v>
      </c>
      <c r="I828" s="1">
        <v>1.364584</v>
      </c>
      <c r="J828" s="1">
        <v>0.85861290000000001</v>
      </c>
      <c r="K828" s="1">
        <v>0.95916219999999996</v>
      </c>
      <c r="L828" s="1">
        <v>2.1097220000000001</v>
      </c>
      <c r="M828" s="1">
        <v>2.1751040000000001</v>
      </c>
      <c r="N828" s="1">
        <v>0.24881809999999999</v>
      </c>
      <c r="O828" s="1">
        <v>0.97868339999999998</v>
      </c>
      <c r="P828" s="1">
        <v>1.0701879999999999</v>
      </c>
      <c r="Q828" s="1">
        <v>3.6601170000000001E-3</v>
      </c>
      <c r="R828">
        <v>-0.27943000000000001</v>
      </c>
      <c r="S828">
        <v>0.75311099999999997</v>
      </c>
      <c r="T828">
        <v>0.44182399999999999</v>
      </c>
      <c r="U828">
        <v>0.357298</v>
      </c>
    </row>
    <row r="829" spans="1:21">
      <c r="A829" t="s">
        <v>19492</v>
      </c>
      <c r="B829" t="s">
        <v>9110</v>
      </c>
      <c r="F829" s="1">
        <v>0.80670410000000004</v>
      </c>
      <c r="G829" s="1">
        <v>0.89818430000000005</v>
      </c>
      <c r="H829" s="1">
        <v>0.63397780000000004</v>
      </c>
      <c r="I829" s="1">
        <v>1.753347</v>
      </c>
      <c r="J829" s="1">
        <v>2.141559</v>
      </c>
      <c r="K829" s="1">
        <v>2.192987</v>
      </c>
      <c r="L829" s="1">
        <v>11.927390000000001</v>
      </c>
      <c r="M829" s="1">
        <v>11.65405</v>
      </c>
      <c r="N829" s="1">
        <v>0.24446870000000001</v>
      </c>
      <c r="O829" s="1">
        <v>0.86111539999999998</v>
      </c>
      <c r="P829" s="1">
        <v>2.232345</v>
      </c>
      <c r="Q829" s="1">
        <v>1.82801E-20</v>
      </c>
      <c r="R829">
        <v>0.643065</v>
      </c>
      <c r="S829">
        <v>0.17815500000000001</v>
      </c>
      <c r="T829">
        <v>2.5931639999999998</v>
      </c>
      <c r="U829">
        <v>0</v>
      </c>
    </row>
    <row r="830" spans="1:21">
      <c r="A830" t="s">
        <v>19493</v>
      </c>
      <c r="B830" t="s">
        <v>9121</v>
      </c>
      <c r="F830" s="1">
        <v>8.2690169999999998</v>
      </c>
      <c r="G830" s="1">
        <v>8.8017990000000008</v>
      </c>
      <c r="H830" s="1">
        <v>6.1775950000000002</v>
      </c>
      <c r="I830" s="1">
        <v>3.9743029999999999</v>
      </c>
      <c r="J830" s="1">
        <v>48.104210000000002</v>
      </c>
      <c r="K830" s="1">
        <v>46.887880000000003</v>
      </c>
      <c r="L830" s="1">
        <v>16.647629999999999</v>
      </c>
      <c r="M830" s="1">
        <v>16.01932</v>
      </c>
      <c r="N830" s="1">
        <v>-0.48955280000000001</v>
      </c>
      <c r="O830" s="1">
        <v>0.20125960000000001</v>
      </c>
      <c r="P830" s="1">
        <v>-1.2328269999999999</v>
      </c>
      <c r="Q830" s="1">
        <v>6.2673439999999999E-18</v>
      </c>
      <c r="R830">
        <v>2.0671840000000001</v>
      </c>
      <c r="S830">
        <v>0</v>
      </c>
      <c r="T830">
        <v>1.392544</v>
      </c>
      <c r="U830">
        <v>0</v>
      </c>
    </row>
    <row r="831" spans="1:21">
      <c r="A831" t="s">
        <v>19494</v>
      </c>
      <c r="B831" t="s">
        <v>9123</v>
      </c>
      <c r="F831" s="1">
        <v>66.458550000000002</v>
      </c>
      <c r="G831" s="1">
        <v>69.259709999999998</v>
      </c>
      <c r="H831" s="1">
        <v>111.30710000000001</v>
      </c>
      <c r="I831" s="1">
        <v>111.017</v>
      </c>
      <c r="J831" s="1">
        <v>61.503660000000004</v>
      </c>
      <c r="K831" s="1">
        <v>58.285710000000002</v>
      </c>
      <c r="L831" s="1">
        <v>132.8725</v>
      </c>
      <c r="M831" s="1">
        <v>135.37790000000001</v>
      </c>
      <c r="N831" s="1">
        <v>0.83338400000000001</v>
      </c>
      <c r="O831" s="1">
        <v>3.2994470000000001E-25</v>
      </c>
      <c r="P831" s="1">
        <v>1.38913</v>
      </c>
      <c r="Q831" s="1">
        <v>2.5584129999999999E-79</v>
      </c>
      <c r="R831">
        <v>-0.37372300000000003</v>
      </c>
      <c r="S831">
        <v>2.4399999999999999E-4</v>
      </c>
      <c r="T831">
        <v>0.14951300000000001</v>
      </c>
      <c r="U831">
        <v>6.8381999999999998E-2</v>
      </c>
    </row>
    <row r="832" spans="1:21">
      <c r="A832" t="s">
        <v>19495</v>
      </c>
      <c r="B832" t="s">
        <v>9130</v>
      </c>
      <c r="C832" t="s">
        <v>19496</v>
      </c>
      <c r="D832" t="s">
        <v>19497</v>
      </c>
      <c r="E832" t="s">
        <v>19498</v>
      </c>
      <c r="F832" s="1">
        <v>48.447769999999998</v>
      </c>
      <c r="G832" s="1">
        <v>46.040399999999998</v>
      </c>
      <c r="H832" s="1">
        <v>72.197159999999997</v>
      </c>
      <c r="I832" s="1">
        <v>73.440960000000004</v>
      </c>
      <c r="J832" s="1">
        <v>66.633560000000003</v>
      </c>
      <c r="K832" s="1">
        <v>65.511179999999996</v>
      </c>
      <c r="L832" s="1">
        <v>164.08099999999999</v>
      </c>
      <c r="M832" s="1">
        <v>167.4683</v>
      </c>
      <c r="N832" s="1">
        <v>0.75246539999999995</v>
      </c>
      <c r="O832" s="1">
        <v>7.7659510000000004E-29</v>
      </c>
      <c r="P832" s="1">
        <v>1.563105</v>
      </c>
      <c r="Q832" s="1">
        <v>6.8269559999999997E-244</v>
      </c>
      <c r="R832">
        <v>0.27715899999999999</v>
      </c>
      <c r="S832">
        <v>3.0600000000000001E-4</v>
      </c>
      <c r="T832">
        <v>1.061429</v>
      </c>
      <c r="U832">
        <v>0</v>
      </c>
    </row>
    <row r="833" spans="1:21">
      <c r="A833" t="s">
        <v>19499</v>
      </c>
      <c r="B833" t="s">
        <v>9131</v>
      </c>
      <c r="F833" s="1">
        <v>7.3817089999999999</v>
      </c>
      <c r="G833" s="1">
        <v>6.2359390000000001</v>
      </c>
      <c r="H833" s="1">
        <v>13.110139999999999</v>
      </c>
      <c r="I833" s="1">
        <v>12.704470000000001</v>
      </c>
      <c r="J833" s="1">
        <v>8.5876300000000008</v>
      </c>
      <c r="K833" s="1">
        <v>8.4387849999999993</v>
      </c>
      <c r="L833" s="1">
        <v>17.86843</v>
      </c>
      <c r="M833" s="1">
        <v>17.280439999999999</v>
      </c>
      <c r="N833" s="1">
        <v>0.98871869999999995</v>
      </c>
      <c r="O833" s="1">
        <v>3.197854E-11</v>
      </c>
      <c r="P833" s="1">
        <v>1.2420500000000001</v>
      </c>
      <c r="Q833" s="1">
        <v>1.3487030000000001E-23</v>
      </c>
      <c r="R833">
        <v>0.114231</v>
      </c>
      <c r="S833">
        <v>0.72990500000000003</v>
      </c>
      <c r="T833">
        <v>0.31587199999999999</v>
      </c>
      <c r="U833">
        <v>2.1026E-2</v>
      </c>
    </row>
    <row r="834" spans="1:21">
      <c r="A834" t="s">
        <v>19500</v>
      </c>
      <c r="B834" t="s">
        <v>9134</v>
      </c>
      <c r="F834" s="1">
        <v>3.0475210000000001</v>
      </c>
      <c r="G834" s="1">
        <v>0.59379420000000005</v>
      </c>
      <c r="H834" s="1">
        <v>0.55883459999999996</v>
      </c>
      <c r="I834" s="1">
        <v>1.090962</v>
      </c>
      <c r="J834" s="1">
        <v>25.34948</v>
      </c>
      <c r="K834" s="1">
        <v>22.669519999999999</v>
      </c>
      <c r="L834" s="1">
        <v>7.9515209999999996</v>
      </c>
      <c r="M834" s="1">
        <v>6.9075300000000004</v>
      </c>
      <c r="N834" s="1">
        <v>-0.20115130000000001</v>
      </c>
      <c r="O834" s="1">
        <v>0.96648999999999996</v>
      </c>
      <c r="P834" s="1">
        <v>-1.0651269999999999</v>
      </c>
      <c r="Q834" s="1">
        <v>3.494526E-3</v>
      </c>
      <c r="R834">
        <v>1.9977149999999999</v>
      </c>
      <c r="S834">
        <v>0</v>
      </c>
      <c r="T834">
        <v>1.3468659999999999</v>
      </c>
      <c r="U834">
        <v>1.0382000000000001E-2</v>
      </c>
    </row>
    <row r="835" spans="1:21">
      <c r="A835" t="s">
        <v>18021</v>
      </c>
      <c r="B835" t="s">
        <v>9137</v>
      </c>
      <c r="F835" s="1">
        <v>6.0984550000000004</v>
      </c>
      <c r="G835" s="1">
        <v>7.1847890000000003</v>
      </c>
      <c r="H835" s="1">
        <v>12.613329999999999</v>
      </c>
      <c r="I835" s="1">
        <v>15.358169999999999</v>
      </c>
      <c r="J835" s="1">
        <v>9.7890490000000003</v>
      </c>
      <c r="K835" s="1">
        <v>10.54987</v>
      </c>
      <c r="L835" s="1">
        <v>24.29964</v>
      </c>
      <c r="M835" s="1">
        <v>24.727720000000001</v>
      </c>
      <c r="N835" s="1">
        <v>1.010154</v>
      </c>
      <c r="O835" s="1">
        <v>1.00854E-5</v>
      </c>
      <c r="P835" s="1">
        <v>1.400461</v>
      </c>
      <c r="Q835" s="1">
        <v>1.3982660000000001E-15</v>
      </c>
      <c r="R835">
        <v>0.34520200000000001</v>
      </c>
      <c r="S835">
        <v>0.30248900000000001</v>
      </c>
      <c r="T835">
        <v>0.65274200000000004</v>
      </c>
      <c r="U835">
        <v>4.9100000000000001E-4</v>
      </c>
    </row>
    <row r="836" spans="1:21">
      <c r="A836" t="s">
        <v>19501</v>
      </c>
      <c r="B836" t="s">
        <v>9139</v>
      </c>
      <c r="F836" s="1">
        <v>7.2625599999999997</v>
      </c>
      <c r="G836" s="1">
        <v>5.9904780000000004</v>
      </c>
      <c r="H836" s="1">
        <v>10.07699</v>
      </c>
      <c r="I836" s="1">
        <v>10.00952</v>
      </c>
      <c r="J836" s="1">
        <v>6.5980220000000003</v>
      </c>
      <c r="K836" s="1">
        <v>6.3655989999999996</v>
      </c>
      <c r="L836" s="1">
        <v>11.285360000000001</v>
      </c>
      <c r="M836" s="1">
        <v>12.95805</v>
      </c>
      <c r="N836" s="1">
        <v>0.68770819999999999</v>
      </c>
      <c r="O836" s="1">
        <v>2.7815840000000002E-5</v>
      </c>
      <c r="P836" s="1">
        <v>1.0905020000000001</v>
      </c>
      <c r="Q836" s="1">
        <v>2.2886659999999999E-14</v>
      </c>
      <c r="R836">
        <v>-0.210092</v>
      </c>
      <c r="S836">
        <v>0.38370399999999999</v>
      </c>
      <c r="T836">
        <v>0.14268500000000001</v>
      </c>
      <c r="U836">
        <v>0.48299500000000001</v>
      </c>
    </row>
    <row r="837" spans="1:21">
      <c r="A837" t="s">
        <v>19502</v>
      </c>
      <c r="B837" t="s">
        <v>9160</v>
      </c>
      <c r="C837" t="s">
        <v>19503</v>
      </c>
      <c r="D837" t="s">
        <v>19504</v>
      </c>
      <c r="E837" t="s">
        <v>19505</v>
      </c>
      <c r="F837" s="1">
        <v>52.522480000000002</v>
      </c>
      <c r="G837" s="1">
        <v>53.472520000000003</v>
      </c>
      <c r="H837" s="1">
        <v>24.76276</v>
      </c>
      <c r="I837" s="1">
        <v>24.059650000000001</v>
      </c>
      <c r="J837" s="1">
        <v>32.48997</v>
      </c>
      <c r="K837" s="1">
        <v>31.434950000000001</v>
      </c>
      <c r="L837" s="1">
        <v>10.28345</v>
      </c>
      <c r="M837" s="1">
        <v>11.718159999999999</v>
      </c>
      <c r="N837" s="1">
        <v>-0.93202370000000001</v>
      </c>
      <c r="O837" s="1">
        <v>6.2956189999999997E-15</v>
      </c>
      <c r="P837" s="1">
        <v>-1.2222109999999999</v>
      </c>
      <c r="Q837" s="1">
        <v>6.4242689999999999E-15</v>
      </c>
      <c r="R837">
        <v>-0.89831000000000005</v>
      </c>
      <c r="S837">
        <v>0</v>
      </c>
      <c r="T837">
        <v>-1.192569</v>
      </c>
      <c r="U837">
        <v>0</v>
      </c>
    </row>
    <row r="838" spans="1:21">
      <c r="A838" t="s">
        <v>18022</v>
      </c>
      <c r="B838" t="s">
        <v>9163</v>
      </c>
      <c r="C838" t="s">
        <v>18023</v>
      </c>
      <c r="D838" t="s">
        <v>16750</v>
      </c>
      <c r="E838" t="s">
        <v>18024</v>
      </c>
      <c r="F838" s="1">
        <v>0.53921560000000002</v>
      </c>
      <c r="G838" s="1">
        <v>0.45027200000000001</v>
      </c>
      <c r="H838" s="1">
        <v>1.483168</v>
      </c>
      <c r="I838" s="1">
        <v>2.068181</v>
      </c>
      <c r="J838" s="1">
        <v>3.5445600000000002</v>
      </c>
      <c r="K838" s="1">
        <v>3.9310960000000001</v>
      </c>
      <c r="L838" s="1">
        <v>11.45626</v>
      </c>
      <c r="M838" s="1">
        <v>12.356199999999999</v>
      </c>
      <c r="N838" s="1">
        <v>1.068368</v>
      </c>
      <c r="O838" s="1">
        <v>5.1561150000000002E-3</v>
      </c>
      <c r="P838" s="1">
        <v>1.733417</v>
      </c>
      <c r="Q838" s="1">
        <v>1.1705309999999999E-19</v>
      </c>
      <c r="R838">
        <v>1.726979</v>
      </c>
      <c r="S838">
        <v>0</v>
      </c>
      <c r="T838">
        <v>2.2924790000000002</v>
      </c>
      <c r="U838">
        <v>0</v>
      </c>
    </row>
    <row r="839" spans="1:21">
      <c r="A839" t="s">
        <v>19506</v>
      </c>
      <c r="B839" t="s">
        <v>9202</v>
      </c>
      <c r="F839" s="1">
        <v>10.82222</v>
      </c>
      <c r="G839" s="1">
        <v>8.1584900000000005</v>
      </c>
      <c r="H839" s="1">
        <v>4.3706449999999997</v>
      </c>
      <c r="I839" s="1">
        <v>4.4968110000000001</v>
      </c>
      <c r="J839" s="1">
        <v>11.172689999999999</v>
      </c>
      <c r="K839" s="1">
        <v>9.9180060000000001</v>
      </c>
      <c r="L839" s="1">
        <v>3.2495069999999999</v>
      </c>
      <c r="M839" s="1">
        <v>3.0325199999999999</v>
      </c>
      <c r="N839" s="1">
        <v>-0.750834</v>
      </c>
      <c r="O839" s="1">
        <v>6.8180690000000004E-3</v>
      </c>
      <c r="P839" s="1">
        <v>-1.2590330000000001</v>
      </c>
      <c r="Q839" s="1">
        <v>2.5734600000000002E-6</v>
      </c>
      <c r="R839">
        <v>-3.5414000000000001E-2</v>
      </c>
      <c r="S839">
        <v>1</v>
      </c>
      <c r="T839">
        <v>-0.48613499999999998</v>
      </c>
      <c r="U839">
        <v>0.24777099999999999</v>
      </c>
    </row>
    <row r="840" spans="1:21">
      <c r="A840" t="s">
        <v>19507</v>
      </c>
      <c r="B840" t="s">
        <v>9213</v>
      </c>
      <c r="F840" s="1">
        <v>8.1174180000000007</v>
      </c>
      <c r="G840" s="1">
        <v>7.9081910000000004</v>
      </c>
      <c r="H840" s="1">
        <v>13.60932</v>
      </c>
      <c r="I840" s="1">
        <v>14.32194</v>
      </c>
      <c r="J840" s="1">
        <v>4.5150969999999999</v>
      </c>
      <c r="K840" s="1">
        <v>6.8206530000000001</v>
      </c>
      <c r="L840" s="1">
        <v>14.9267</v>
      </c>
      <c r="M840" s="1">
        <v>20.420860000000001</v>
      </c>
      <c r="N840" s="1">
        <v>0.73332470000000005</v>
      </c>
      <c r="O840" s="1">
        <v>1.2957430000000001E-2</v>
      </c>
      <c r="P840" s="1">
        <v>1.573847</v>
      </c>
      <c r="Q840" s="1">
        <v>2.1904969999999999E-5</v>
      </c>
      <c r="R840">
        <v>-0.52731799999999995</v>
      </c>
      <c r="S840">
        <v>0.18199699999999999</v>
      </c>
      <c r="T840">
        <v>0.181808</v>
      </c>
      <c r="U840">
        <v>0.64915500000000004</v>
      </c>
    </row>
    <row r="841" spans="1:21">
      <c r="A841" t="s">
        <v>19508</v>
      </c>
      <c r="B841" t="s">
        <v>9232</v>
      </c>
      <c r="C841" t="s">
        <v>19509</v>
      </c>
      <c r="D841" t="s">
        <v>18031</v>
      </c>
      <c r="E841" t="s">
        <v>19510</v>
      </c>
      <c r="F841" s="1">
        <v>3.9911249999999998</v>
      </c>
      <c r="G841" s="1">
        <v>5.6063190000000001</v>
      </c>
      <c r="H841" s="1">
        <v>3.063628</v>
      </c>
      <c r="I841" s="1">
        <v>2.7412179999999999</v>
      </c>
      <c r="J841" s="1">
        <v>12.237920000000001</v>
      </c>
      <c r="K841" s="1">
        <v>12.92558</v>
      </c>
      <c r="L841" s="1">
        <v>3.1482830000000002</v>
      </c>
      <c r="M841" s="1">
        <v>2.993859</v>
      </c>
      <c r="N841" s="1">
        <v>-0.43331589999999998</v>
      </c>
      <c r="O841" s="1">
        <v>0.25610339999999998</v>
      </c>
      <c r="P841" s="1">
        <v>-1.5783210000000001</v>
      </c>
      <c r="Q841" s="1">
        <v>6.084584E-13</v>
      </c>
      <c r="R841">
        <v>1.0510889999999999</v>
      </c>
      <c r="S841">
        <v>9.9999999999999995E-7</v>
      </c>
      <c r="T841">
        <v>-2.9666999999999999E-2</v>
      </c>
      <c r="U841">
        <v>1</v>
      </c>
    </row>
    <row r="842" spans="1:21">
      <c r="A842" t="s">
        <v>18029</v>
      </c>
      <c r="B842" t="s">
        <v>9233</v>
      </c>
      <c r="C842" t="s">
        <v>18030</v>
      </c>
      <c r="D842" t="s">
        <v>18031</v>
      </c>
      <c r="E842" t="s">
        <v>18032</v>
      </c>
      <c r="F842" s="1">
        <v>70.289270000000002</v>
      </c>
      <c r="G842" s="1">
        <v>72.387969999999996</v>
      </c>
      <c r="H842" s="1">
        <v>23.79279</v>
      </c>
      <c r="I842" s="1">
        <v>26.398790000000002</v>
      </c>
      <c r="J842" s="1">
        <v>32.792839999999998</v>
      </c>
      <c r="K842" s="1">
        <v>31.731000000000002</v>
      </c>
      <c r="L842" s="1">
        <v>9.5798419999999993</v>
      </c>
      <c r="M842" s="1">
        <v>11.31128</v>
      </c>
      <c r="N842" s="1">
        <v>-1.325717</v>
      </c>
      <c r="O842" s="1">
        <v>2.089839E-45</v>
      </c>
      <c r="P842" s="1">
        <v>-1.324044</v>
      </c>
      <c r="Q842" s="1">
        <v>5.2480670000000001E-22</v>
      </c>
      <c r="R842">
        <v>-1.314727</v>
      </c>
      <c r="S842">
        <v>0</v>
      </c>
      <c r="T842">
        <v>-1.3190550000000001</v>
      </c>
      <c r="U842">
        <v>0</v>
      </c>
    </row>
    <row r="843" spans="1:21">
      <c r="A843" t="s">
        <v>18033</v>
      </c>
      <c r="B843" t="s">
        <v>9266</v>
      </c>
      <c r="C843" t="s">
        <v>18034</v>
      </c>
      <c r="D843" t="s">
        <v>16750</v>
      </c>
      <c r="E843" t="s">
        <v>17532</v>
      </c>
      <c r="F843" s="1">
        <v>7.1560389999999998</v>
      </c>
      <c r="G843" s="1">
        <v>5.4927700000000002</v>
      </c>
      <c r="H843" s="1">
        <v>18.092839999999999</v>
      </c>
      <c r="I843" s="1">
        <v>18.242709999999999</v>
      </c>
      <c r="J843" s="1">
        <v>14.007999999999999</v>
      </c>
      <c r="K843" s="1">
        <v>11.72292</v>
      </c>
      <c r="L843" s="1">
        <v>24.04646</v>
      </c>
      <c r="M843" s="1">
        <v>22.87425</v>
      </c>
      <c r="N843" s="1">
        <v>1.4623980000000001</v>
      </c>
      <c r="O843" s="1">
        <v>4.0634569999999997E-15</v>
      </c>
      <c r="P843" s="1">
        <v>1.0565020000000001</v>
      </c>
      <c r="Q843" s="1">
        <v>4.6980869999999997E-12</v>
      </c>
      <c r="R843">
        <v>0.72194400000000003</v>
      </c>
      <c r="S843">
        <v>1.493E-3</v>
      </c>
      <c r="T843">
        <v>0.23766699999999999</v>
      </c>
      <c r="U843">
        <v>0.21490200000000001</v>
      </c>
    </row>
    <row r="844" spans="1:21">
      <c r="A844" t="s">
        <v>19511</v>
      </c>
      <c r="B844" t="s">
        <v>9273</v>
      </c>
      <c r="F844" s="1">
        <v>32.418529999999997</v>
      </c>
      <c r="G844" s="1">
        <v>40.517589999999998</v>
      </c>
      <c r="H844" s="1">
        <v>43.411949999999997</v>
      </c>
      <c r="I844" s="1">
        <v>44.665109999999999</v>
      </c>
      <c r="J844" s="1">
        <v>62.470100000000002</v>
      </c>
      <c r="K844" s="1">
        <v>57.74192</v>
      </c>
      <c r="L844" s="1">
        <v>105.1756</v>
      </c>
      <c r="M844" s="1">
        <v>116.76479999999999</v>
      </c>
      <c r="N844" s="1">
        <v>0.39047539999999997</v>
      </c>
      <c r="O844" s="1">
        <v>3.4506540000000002E-2</v>
      </c>
      <c r="P844" s="1">
        <v>1.1020289999999999</v>
      </c>
      <c r="Q844" s="1">
        <v>5.7495799999999997E-22</v>
      </c>
      <c r="R844">
        <v>0.49666500000000002</v>
      </c>
      <c r="S844">
        <v>2.6909999999999998E-3</v>
      </c>
      <c r="T844">
        <v>1.179254</v>
      </c>
      <c r="U844">
        <v>0</v>
      </c>
    </row>
    <row r="845" spans="1:21">
      <c r="A845" t="s">
        <v>18035</v>
      </c>
      <c r="B845" t="s">
        <v>9287</v>
      </c>
      <c r="F845" s="1">
        <v>5.5117029999999998</v>
      </c>
      <c r="G845" s="1">
        <v>4.7325629999999999</v>
      </c>
      <c r="H845" s="1">
        <v>1.4846440000000001</v>
      </c>
      <c r="I845" s="1">
        <v>1.449168</v>
      </c>
      <c r="J845" s="1">
        <v>3.1688730000000001</v>
      </c>
      <c r="K845" s="1">
        <v>3.2321460000000002</v>
      </c>
      <c r="L845" s="1">
        <v>0.75832060000000001</v>
      </c>
      <c r="M845" s="1">
        <v>0.78725109999999998</v>
      </c>
      <c r="N845" s="1">
        <v>-1.4322589999999999</v>
      </c>
      <c r="O845" s="1">
        <v>1.8661290000000001E-13</v>
      </c>
      <c r="P845" s="1">
        <v>-1.5385899999999999</v>
      </c>
      <c r="Q845" s="1">
        <v>4.7243790000000003E-10</v>
      </c>
      <c r="R845">
        <v>-0.80163200000000001</v>
      </c>
      <c r="S845">
        <v>6.0000000000000002E-6</v>
      </c>
      <c r="T845">
        <v>-0.84603300000000004</v>
      </c>
      <c r="U845">
        <v>9.8049999999999995E-3</v>
      </c>
    </row>
    <row r="846" spans="1:21">
      <c r="A846" t="s">
        <v>18036</v>
      </c>
      <c r="B846" t="s">
        <v>9293</v>
      </c>
      <c r="F846" s="1">
        <v>191.44659999999999</v>
      </c>
      <c r="G846" s="1">
        <v>189.5497</v>
      </c>
      <c r="H846" s="1">
        <v>451.12090000000001</v>
      </c>
      <c r="I846" s="1">
        <v>442.7595</v>
      </c>
      <c r="J846" s="1">
        <v>187.4376</v>
      </c>
      <c r="K846" s="1">
        <v>199.57599999999999</v>
      </c>
      <c r="L846" s="1">
        <v>359.22640000000001</v>
      </c>
      <c r="M846" s="1">
        <v>359.16539999999998</v>
      </c>
      <c r="N846" s="1">
        <v>1.3553580000000001</v>
      </c>
      <c r="O846" s="1">
        <v>9.4063049999999999E-140</v>
      </c>
      <c r="P846" s="1">
        <v>1.129734</v>
      </c>
      <c r="Q846" s="1">
        <v>2.7945360000000001E-95</v>
      </c>
      <c r="R846">
        <v>-0.17883199999999999</v>
      </c>
      <c r="S846">
        <v>2.9793E-2</v>
      </c>
      <c r="T846">
        <v>-0.43316100000000002</v>
      </c>
      <c r="U846">
        <v>0</v>
      </c>
    </row>
    <row r="847" spans="1:21">
      <c r="A847" t="s">
        <v>19512</v>
      </c>
      <c r="B847" t="s">
        <v>9297</v>
      </c>
      <c r="F847" s="1">
        <v>1.7542089999999999</v>
      </c>
      <c r="G847" s="1">
        <v>1.0986389999999999</v>
      </c>
      <c r="H847" s="1">
        <v>1.95303</v>
      </c>
      <c r="I847" s="1">
        <v>1.121389</v>
      </c>
      <c r="J847" s="1">
        <v>1.6631800000000001</v>
      </c>
      <c r="K847" s="1">
        <v>0.97542329999999999</v>
      </c>
      <c r="L847" s="1">
        <v>5.3398830000000004</v>
      </c>
      <c r="M847" s="1">
        <v>5.570913</v>
      </c>
      <c r="N847" s="1">
        <v>0.12603320000000001</v>
      </c>
      <c r="O847">
        <v>1</v>
      </c>
      <c r="P847" s="1">
        <v>1.6907669999999999</v>
      </c>
      <c r="Q847" s="1">
        <v>2.066735E-7</v>
      </c>
      <c r="R847">
        <v>-0.175483</v>
      </c>
      <c r="S847">
        <v>0.88540700000000006</v>
      </c>
      <c r="T847">
        <v>1.3032600000000001</v>
      </c>
      <c r="U847">
        <v>2.3000000000000001E-4</v>
      </c>
    </row>
    <row r="848" spans="1:21">
      <c r="A848" t="s">
        <v>19513</v>
      </c>
      <c r="B848" t="s">
        <v>9298</v>
      </c>
      <c r="F848" s="1">
        <v>6.7977850000000002</v>
      </c>
      <c r="G848" s="1">
        <v>8.2378339999999994</v>
      </c>
      <c r="H848" s="1">
        <v>5.396579</v>
      </c>
      <c r="I848" s="1">
        <v>5.8611589999999998</v>
      </c>
      <c r="J848" s="1">
        <v>7.0423780000000002</v>
      </c>
      <c r="K848" s="1">
        <v>7.0271119999999998</v>
      </c>
      <c r="L848" s="1">
        <v>28.912140000000001</v>
      </c>
      <c r="M848" s="1">
        <v>31.22052</v>
      </c>
      <c r="N848" s="1">
        <v>-0.23293130000000001</v>
      </c>
      <c r="O848" s="1">
        <v>0.56950480000000003</v>
      </c>
      <c r="P848" s="1">
        <v>2.2162060000000001</v>
      </c>
      <c r="Q848" s="1">
        <v>5.4779369999999999E-60</v>
      </c>
      <c r="R848">
        <v>-0.25780799999999998</v>
      </c>
      <c r="S848">
        <v>0.36236600000000002</v>
      </c>
      <c r="T848">
        <v>2.1675049999999998</v>
      </c>
      <c r="U848">
        <v>0</v>
      </c>
    </row>
    <row r="849" spans="1:21">
      <c r="A849" t="s">
        <v>19514</v>
      </c>
      <c r="B849" t="s">
        <v>9305</v>
      </c>
      <c r="F849" s="1">
        <v>1.1415709999999999</v>
      </c>
      <c r="G849" s="1">
        <v>1.359291</v>
      </c>
      <c r="H849" s="1">
        <v>1.9770430000000001</v>
      </c>
      <c r="I849" s="1">
        <v>2.6109059999999999</v>
      </c>
      <c r="J849" s="1">
        <v>1.4591449999999999</v>
      </c>
      <c r="K849" s="1">
        <v>2.5233970000000001</v>
      </c>
      <c r="L849" s="1">
        <v>5.1849030000000003</v>
      </c>
      <c r="M849" s="1">
        <v>3.7596050000000001</v>
      </c>
      <c r="N849" s="1">
        <v>0.56405130000000003</v>
      </c>
      <c r="O849" s="1">
        <v>0.27651120000000001</v>
      </c>
      <c r="P849" s="1">
        <v>1.0683</v>
      </c>
      <c r="Q849" s="1">
        <v>3.999407E-3</v>
      </c>
      <c r="R849">
        <v>0.24825800000000001</v>
      </c>
      <c r="S849">
        <v>0.71552400000000005</v>
      </c>
      <c r="T849">
        <v>0.64054100000000003</v>
      </c>
      <c r="U849">
        <v>0.11130900000000001</v>
      </c>
    </row>
    <row r="850" spans="1:21">
      <c r="A850" t="s">
        <v>19515</v>
      </c>
      <c r="B850" t="s">
        <v>9307</v>
      </c>
      <c r="F850" s="1">
        <v>2.0315159999999999</v>
      </c>
      <c r="G850" s="1">
        <v>1.429389</v>
      </c>
      <c r="H850" s="1">
        <v>1.7591509999999999</v>
      </c>
      <c r="I850" s="1">
        <v>1.212081</v>
      </c>
      <c r="J850" s="1">
        <v>3.1958929999999999</v>
      </c>
      <c r="K850" s="1">
        <v>3.0262630000000001</v>
      </c>
      <c r="L850" s="1">
        <v>0.49079479999999998</v>
      </c>
      <c r="M850" s="1">
        <v>0.88550899999999999</v>
      </c>
      <c r="N850" s="1">
        <v>-4.6806019999999997E-2</v>
      </c>
      <c r="O850">
        <v>1</v>
      </c>
      <c r="P850" s="1">
        <v>-1.2598210000000001</v>
      </c>
      <c r="Q850" s="1">
        <v>2.5321649999999998E-3</v>
      </c>
      <c r="R850">
        <v>0.43845899999999999</v>
      </c>
      <c r="S850">
        <v>0.36127700000000001</v>
      </c>
      <c r="T850">
        <v>-0.71949300000000005</v>
      </c>
      <c r="U850">
        <v>0.19666500000000001</v>
      </c>
    </row>
    <row r="851" spans="1:21">
      <c r="A851" t="s">
        <v>19516</v>
      </c>
      <c r="B851" t="s">
        <v>9327</v>
      </c>
      <c r="F851" s="1">
        <v>0.93695519999999999</v>
      </c>
      <c r="G851" s="1">
        <v>1.0432060000000001</v>
      </c>
      <c r="H851" s="1">
        <v>0.61361699999999997</v>
      </c>
      <c r="I851" s="1">
        <v>1.6770719999999999</v>
      </c>
      <c r="J851" s="1">
        <v>0.71066770000000001</v>
      </c>
      <c r="K851" s="1">
        <v>1.5050859999999999</v>
      </c>
      <c r="L851" s="1">
        <v>3.4924029999999999</v>
      </c>
      <c r="M851" s="1">
        <v>3.0338690000000001</v>
      </c>
      <c r="N851" s="1">
        <v>0.1124568</v>
      </c>
      <c r="O851" s="1">
        <v>0.99231879999999995</v>
      </c>
      <c r="P851" s="1">
        <v>1.2202139999999999</v>
      </c>
      <c r="Q851" s="1">
        <v>2.8139990000000002E-3</v>
      </c>
      <c r="R851">
        <v>-4.7646000000000001E-2</v>
      </c>
      <c r="S851">
        <v>1</v>
      </c>
      <c r="T851">
        <v>0.99193699999999996</v>
      </c>
      <c r="U851">
        <v>3.5570999999999998E-2</v>
      </c>
    </row>
    <row r="852" spans="1:21">
      <c r="A852" t="s">
        <v>18040</v>
      </c>
      <c r="B852" t="s">
        <v>9335</v>
      </c>
      <c r="F852" s="1">
        <v>2.5600269999999998</v>
      </c>
      <c r="G852" s="1">
        <v>2.7981940000000001</v>
      </c>
      <c r="H852" s="1">
        <v>9.5033189999999994</v>
      </c>
      <c r="I852" s="1">
        <v>10.505610000000001</v>
      </c>
      <c r="J852" s="1">
        <v>4.6412449999999996</v>
      </c>
      <c r="K852" s="1">
        <v>3.5645259999999999</v>
      </c>
      <c r="L852" s="1">
        <v>15.965780000000001</v>
      </c>
      <c r="M852" s="1">
        <v>16.60211</v>
      </c>
      <c r="N852" s="1">
        <v>1.7422820000000001</v>
      </c>
      <c r="O852" s="1">
        <v>2.7395010000000002E-19</v>
      </c>
      <c r="P852" s="1">
        <v>2.0911279999999999</v>
      </c>
      <c r="Q852" s="1">
        <v>1.0738969999999999E-40</v>
      </c>
      <c r="R852">
        <v>0.330092</v>
      </c>
      <c r="S852">
        <v>0.33418700000000001</v>
      </c>
      <c r="T852">
        <v>0.56037700000000001</v>
      </c>
      <c r="U852">
        <v>1.94E-4</v>
      </c>
    </row>
    <row r="853" spans="1:21">
      <c r="A853" t="s">
        <v>18042</v>
      </c>
      <c r="B853" t="s">
        <v>9359</v>
      </c>
      <c r="F853" s="1">
        <v>5.8912019999999998</v>
      </c>
      <c r="G853" s="1">
        <v>6.1877440000000004</v>
      </c>
      <c r="H853" s="1">
        <v>1.941147</v>
      </c>
      <c r="I853" s="1">
        <v>0.90619039999999995</v>
      </c>
      <c r="J853" s="1">
        <v>4.968763</v>
      </c>
      <c r="K853" s="1">
        <v>4.0606099999999996</v>
      </c>
      <c r="L853" s="1">
        <v>0.80058269999999998</v>
      </c>
      <c r="M853" s="1">
        <v>0.48147970000000001</v>
      </c>
      <c r="N853" s="1">
        <v>-1.4374610000000001</v>
      </c>
      <c r="O853" s="1">
        <v>6.0685499999999999E-7</v>
      </c>
      <c r="P853" s="1">
        <v>-1.8183419999999999</v>
      </c>
      <c r="Q853" s="1">
        <v>9.6325509999999994E-8</v>
      </c>
      <c r="R853">
        <v>-0.52150600000000003</v>
      </c>
      <c r="S853">
        <v>7.1254999999999999E-2</v>
      </c>
      <c r="T853">
        <v>-0.73609599999999997</v>
      </c>
      <c r="U853">
        <v>0.29365799999999997</v>
      </c>
    </row>
    <row r="854" spans="1:21">
      <c r="A854" t="s">
        <v>19517</v>
      </c>
      <c r="B854" t="s">
        <v>9361</v>
      </c>
      <c r="F854" s="1">
        <v>0.85036990000000001</v>
      </c>
      <c r="G854" s="1">
        <v>0.80543909999999996</v>
      </c>
      <c r="H854" s="1">
        <v>0.82299199999999995</v>
      </c>
      <c r="I854" s="1">
        <v>0.82446620000000004</v>
      </c>
      <c r="J854" s="1">
        <v>1.0869340000000001</v>
      </c>
      <c r="K854" s="1">
        <v>1.2667600000000001</v>
      </c>
      <c r="L854" s="1">
        <v>0.4314267</v>
      </c>
      <c r="M854" s="1">
        <v>0.32947929999999997</v>
      </c>
      <c r="N854" s="1">
        <v>9.7959169999999998E-2</v>
      </c>
      <c r="O854">
        <v>1</v>
      </c>
      <c r="P854" s="1">
        <v>-1.0791729999999999</v>
      </c>
      <c r="Q854" s="1">
        <v>1.1662179999999999E-3</v>
      </c>
      <c r="R854">
        <v>0.23714499999999999</v>
      </c>
      <c r="S854">
        <v>0.59067400000000003</v>
      </c>
      <c r="T854">
        <v>-0.93779800000000002</v>
      </c>
      <c r="U854">
        <v>1.1410999999999999E-2</v>
      </c>
    </row>
    <row r="855" spans="1:21">
      <c r="A855" t="s">
        <v>19518</v>
      </c>
      <c r="B855" t="s">
        <v>9395</v>
      </c>
      <c r="F855" s="1">
        <v>16.169309999999999</v>
      </c>
      <c r="G855" s="1">
        <v>16.067599999999999</v>
      </c>
      <c r="H855" s="1">
        <v>23.917860000000001</v>
      </c>
      <c r="I855" s="1">
        <v>23.442799999999998</v>
      </c>
      <c r="J855" s="1">
        <v>8.5849430000000009</v>
      </c>
      <c r="K855" s="1">
        <v>12.400790000000001</v>
      </c>
      <c r="L855" s="1">
        <v>20.250530000000001</v>
      </c>
      <c r="M855" s="1">
        <v>20.2042</v>
      </c>
      <c r="N855" s="1">
        <v>0.64416640000000003</v>
      </c>
      <c r="O855" s="1">
        <v>5.1387169999999999E-5</v>
      </c>
      <c r="P855" s="1">
        <v>1.137105</v>
      </c>
      <c r="Q855" s="1">
        <v>1.156817E-11</v>
      </c>
      <c r="R855">
        <v>-0.765482</v>
      </c>
      <c r="S855">
        <v>2.0000000000000001E-4</v>
      </c>
      <c r="T855">
        <v>-0.33294499999999999</v>
      </c>
      <c r="U855">
        <v>4.5495000000000001E-2</v>
      </c>
    </row>
    <row r="856" spans="1:21">
      <c r="A856" t="s">
        <v>18044</v>
      </c>
      <c r="B856" t="s">
        <v>9399</v>
      </c>
      <c r="F856" s="1">
        <v>11.459350000000001</v>
      </c>
      <c r="G856" s="1">
        <v>12.74628</v>
      </c>
      <c r="H856" s="1">
        <v>29.45187</v>
      </c>
      <c r="I856" s="1">
        <v>28.990349999999999</v>
      </c>
      <c r="J856" s="1">
        <v>8.4636289999999992</v>
      </c>
      <c r="K856" s="1">
        <v>8.9753469999999993</v>
      </c>
      <c r="L856" s="1">
        <v>25.504799999999999</v>
      </c>
      <c r="M856" s="1">
        <v>22.733000000000001</v>
      </c>
      <c r="N856" s="1">
        <v>1.3206199999999999</v>
      </c>
      <c r="O856" s="1">
        <v>1.719719E-22</v>
      </c>
      <c r="P856" s="1">
        <v>1.616995</v>
      </c>
      <c r="Q856" s="1">
        <v>1.253406E-28</v>
      </c>
      <c r="R856">
        <v>-0.60949399999999998</v>
      </c>
      <c r="S856">
        <v>2.085E-3</v>
      </c>
      <c r="T856">
        <v>-0.38746799999999998</v>
      </c>
      <c r="U856">
        <v>3.1250000000000002E-3</v>
      </c>
    </row>
    <row r="857" spans="1:21">
      <c r="A857" t="s">
        <v>19519</v>
      </c>
      <c r="B857" t="s">
        <v>9402</v>
      </c>
      <c r="F857" s="1">
        <v>82</v>
      </c>
      <c r="G857" s="1">
        <v>76.477360000000004</v>
      </c>
      <c r="H857" s="1">
        <v>120.42140000000001</v>
      </c>
      <c r="I857" s="1">
        <v>122.0326</v>
      </c>
      <c r="J857" s="1">
        <v>40.151580000000003</v>
      </c>
      <c r="K857" s="1">
        <v>42.374540000000003</v>
      </c>
      <c r="L857" s="1">
        <v>123.1571</v>
      </c>
      <c r="M857" s="1">
        <v>119.8878</v>
      </c>
      <c r="N857" s="1">
        <v>0.7409926</v>
      </c>
      <c r="O857" s="1">
        <v>3.2884279999999999E-25</v>
      </c>
      <c r="P857" s="1">
        <v>1.7754080000000001</v>
      </c>
      <c r="Q857" s="1">
        <v>8.5588049999999998E-119</v>
      </c>
      <c r="R857">
        <v>-1.114822</v>
      </c>
      <c r="S857">
        <v>0</v>
      </c>
      <c r="T857">
        <v>-0.11551500000000001</v>
      </c>
      <c r="U857">
        <v>0.15767700000000001</v>
      </c>
    </row>
    <row r="858" spans="1:21">
      <c r="A858" t="s">
        <v>18045</v>
      </c>
      <c r="B858" t="s">
        <v>9416</v>
      </c>
      <c r="F858">
        <v>0</v>
      </c>
      <c r="G858">
        <v>0</v>
      </c>
      <c r="H858" s="1">
        <v>1.6913069999999999</v>
      </c>
      <c r="I858" s="1">
        <v>2.889062</v>
      </c>
      <c r="J858" s="1">
        <v>0.20404240000000001</v>
      </c>
      <c r="K858">
        <v>0</v>
      </c>
      <c r="L858" s="1">
        <v>6.2168429999999999</v>
      </c>
      <c r="M858" s="1">
        <v>4.4223319999999999</v>
      </c>
      <c r="N858" s="1">
        <v>1.6175299999999999</v>
      </c>
      <c r="O858" s="1">
        <v>1.3233629999999999E-3</v>
      </c>
      <c r="P858" s="1">
        <v>2.5634760000000001</v>
      </c>
      <c r="Q858" s="1">
        <v>3.3465309999999999E-9</v>
      </c>
      <c r="R858">
        <v>0.25752000000000003</v>
      </c>
      <c r="S858">
        <v>1</v>
      </c>
      <c r="T858">
        <v>0.75144699999999998</v>
      </c>
      <c r="U858">
        <v>0.112815</v>
      </c>
    </row>
    <row r="859" spans="1:21">
      <c r="A859" t="s">
        <v>19520</v>
      </c>
      <c r="B859" t="s">
        <v>9423</v>
      </c>
      <c r="F859" s="1">
        <v>62.596449999999997</v>
      </c>
      <c r="G859" s="1">
        <v>59.083910000000003</v>
      </c>
      <c r="H859" s="1">
        <v>94.529079999999993</v>
      </c>
      <c r="I859" s="1">
        <v>94.59639</v>
      </c>
      <c r="J859" s="1">
        <v>60.374980000000001</v>
      </c>
      <c r="K859" s="1">
        <v>58.827280000000002</v>
      </c>
      <c r="L859" s="1">
        <v>115.1</v>
      </c>
      <c r="M859" s="1">
        <v>120.46899999999999</v>
      </c>
      <c r="N859" s="1">
        <v>0.74563670000000004</v>
      </c>
      <c r="O859" s="1">
        <v>1.9413119999999999E-11</v>
      </c>
      <c r="P859" s="1">
        <v>1.1986349999999999</v>
      </c>
      <c r="Q859" s="1">
        <v>1.725131E-34</v>
      </c>
      <c r="R859">
        <v>-0.22243499999999999</v>
      </c>
      <c r="S859">
        <v>0.158944</v>
      </c>
      <c r="T859">
        <v>0.19304099999999999</v>
      </c>
      <c r="U859">
        <v>8.9122000000000007E-2</v>
      </c>
    </row>
    <row r="860" spans="1:21">
      <c r="A860" t="s">
        <v>18046</v>
      </c>
      <c r="B860" t="s">
        <v>9425</v>
      </c>
      <c r="C860" t="s">
        <v>18047</v>
      </c>
      <c r="D860" t="s">
        <v>18048</v>
      </c>
      <c r="E860" t="s">
        <v>18049</v>
      </c>
      <c r="F860" s="1">
        <v>3.707732</v>
      </c>
      <c r="G860" s="1">
        <v>3.461659</v>
      </c>
      <c r="H860" s="1">
        <v>0.84987489999999999</v>
      </c>
      <c r="I860" s="1">
        <v>0.55304430000000004</v>
      </c>
      <c r="J860" s="1">
        <v>3.554389</v>
      </c>
      <c r="K860" s="1">
        <v>4.276065</v>
      </c>
      <c r="L860" s="1">
        <v>0.94054040000000005</v>
      </c>
      <c r="M860" s="1">
        <v>1.0774319999999999</v>
      </c>
      <c r="N860" s="1">
        <v>-1.13913</v>
      </c>
      <c r="O860" s="1">
        <v>3.8950880000000001E-3</v>
      </c>
      <c r="P860" s="1">
        <v>-1.094525</v>
      </c>
      <c r="Q860" s="1">
        <v>9.9515139999999998E-3</v>
      </c>
      <c r="R860">
        <v>-5.5671999999999999E-2</v>
      </c>
      <c r="S860">
        <v>1</v>
      </c>
      <c r="T860">
        <v>0.20417099999999999</v>
      </c>
      <c r="U860">
        <v>0.93034899999999998</v>
      </c>
    </row>
    <row r="861" spans="1:21">
      <c r="A861" t="s">
        <v>19521</v>
      </c>
      <c r="B861" t="s">
        <v>9430</v>
      </c>
      <c r="F861" s="1">
        <v>6.3116570000000003</v>
      </c>
      <c r="G861" s="1">
        <v>6.4726039999999996</v>
      </c>
      <c r="H861" s="1">
        <v>2.7411889999999999</v>
      </c>
      <c r="I861" s="1">
        <v>1.635141</v>
      </c>
      <c r="J861" s="1">
        <v>7.3489339999999999</v>
      </c>
      <c r="K861" s="1">
        <v>6.7523489999999997</v>
      </c>
      <c r="L861" s="1">
        <v>1.444582</v>
      </c>
      <c r="M861" s="1">
        <v>1.3031820000000001</v>
      </c>
      <c r="N861" s="1">
        <v>-0.94384570000000001</v>
      </c>
      <c r="O861" s="1">
        <v>7.8667449999999996E-3</v>
      </c>
      <c r="P861" s="1">
        <v>-1.4952190000000001</v>
      </c>
      <c r="Q861" s="1">
        <v>2.1487089999999999E-5</v>
      </c>
      <c r="R861">
        <v>-4.9096000000000001E-2</v>
      </c>
      <c r="S861">
        <v>1</v>
      </c>
      <c r="T861">
        <v>-0.45983600000000002</v>
      </c>
      <c r="U861">
        <v>0.45617200000000002</v>
      </c>
    </row>
    <row r="862" spans="1:21">
      <c r="A862" t="s">
        <v>19522</v>
      </c>
      <c r="B862" t="s">
        <v>9448</v>
      </c>
      <c r="F862" s="1">
        <v>12.79857</v>
      </c>
      <c r="G862" s="1">
        <v>12.46869</v>
      </c>
      <c r="H862" s="1">
        <v>17.281849999999999</v>
      </c>
      <c r="I862" s="1">
        <v>18.11844</v>
      </c>
      <c r="J862" s="1">
        <v>10.913629999999999</v>
      </c>
      <c r="K862" s="1">
        <v>10.96964</v>
      </c>
      <c r="L862" s="1">
        <v>26.613790000000002</v>
      </c>
      <c r="M862" s="1">
        <v>22.822019999999998</v>
      </c>
      <c r="N862" s="1">
        <v>0.56459530000000002</v>
      </c>
      <c r="O862" s="1">
        <v>3.9276939999999998E-3</v>
      </c>
      <c r="P862" s="1">
        <v>1.330236</v>
      </c>
      <c r="Q862" s="1">
        <v>2.3918379999999998E-16</v>
      </c>
      <c r="R862">
        <v>-0.36669800000000002</v>
      </c>
      <c r="S862">
        <v>0.127669</v>
      </c>
      <c r="T862">
        <v>0.34164699999999998</v>
      </c>
      <c r="U862">
        <v>5.2162E-2</v>
      </c>
    </row>
    <row r="863" spans="1:21">
      <c r="A863" t="s">
        <v>19523</v>
      </c>
      <c r="B863" t="s">
        <v>9459</v>
      </c>
      <c r="F863" s="1">
        <v>1.1230359999999999</v>
      </c>
      <c r="G863" s="1">
        <v>1.15323</v>
      </c>
      <c r="H863" s="1">
        <v>0.58441050000000005</v>
      </c>
      <c r="I863" s="1">
        <v>0.51611750000000001</v>
      </c>
      <c r="J863" s="1">
        <v>1.745822</v>
      </c>
      <c r="K863" s="1">
        <v>1.52271</v>
      </c>
      <c r="L863" s="1">
        <v>0.55436229999999997</v>
      </c>
      <c r="M863" s="1">
        <v>0.55566649999999995</v>
      </c>
      <c r="N863" s="1">
        <v>-0.62448099999999995</v>
      </c>
      <c r="O863" s="1">
        <v>0.1135041</v>
      </c>
      <c r="P863" s="1">
        <v>-1.0379890000000001</v>
      </c>
      <c r="Q863" s="1">
        <v>1.2199050000000001E-3</v>
      </c>
      <c r="R863">
        <v>0.25223299999999998</v>
      </c>
      <c r="S863">
        <v>0.54811200000000004</v>
      </c>
      <c r="T863">
        <v>-7.4975E-2</v>
      </c>
      <c r="U863">
        <v>1</v>
      </c>
    </row>
    <row r="864" spans="1:21">
      <c r="A864" t="s">
        <v>18053</v>
      </c>
      <c r="B864" t="s">
        <v>9488</v>
      </c>
      <c r="C864" t="s">
        <v>16572</v>
      </c>
      <c r="D864" t="s">
        <v>17715</v>
      </c>
      <c r="E864" t="s">
        <v>16572</v>
      </c>
      <c r="F864" s="1">
        <v>12.30035</v>
      </c>
      <c r="G864" s="1">
        <v>13.14298</v>
      </c>
      <c r="H864" s="1">
        <v>25.647880000000001</v>
      </c>
      <c r="I864" s="1">
        <v>31.782029999999999</v>
      </c>
      <c r="J864" s="1">
        <v>26.333680000000001</v>
      </c>
      <c r="K864" s="1">
        <v>23.68111</v>
      </c>
      <c r="L864" s="1">
        <v>126.47709999999999</v>
      </c>
      <c r="M864" s="1">
        <v>118.127</v>
      </c>
      <c r="N864" s="1">
        <v>1.1416010000000001</v>
      </c>
      <c r="O864" s="1">
        <v>1.909612E-7</v>
      </c>
      <c r="P864" s="1">
        <v>2.4475699999999998</v>
      </c>
      <c r="Q864" s="1">
        <v>6.2746899999999995E-113</v>
      </c>
      <c r="R864">
        <v>0.67940299999999998</v>
      </c>
      <c r="S864">
        <v>2.0769999999999999E-3</v>
      </c>
      <c r="T864">
        <v>1.917327</v>
      </c>
      <c r="U864">
        <v>0</v>
      </c>
    </row>
    <row r="865" spans="1:21">
      <c r="A865" t="s">
        <v>19524</v>
      </c>
      <c r="B865" t="s">
        <v>9489</v>
      </c>
      <c r="F865" s="1">
        <v>4.9912830000000001</v>
      </c>
      <c r="G865" s="1">
        <v>5.0077860000000003</v>
      </c>
      <c r="H865" s="1">
        <v>4.0299160000000001</v>
      </c>
      <c r="I865" s="1">
        <v>4.5336619999999996</v>
      </c>
      <c r="J865" s="1">
        <v>3.8894120000000001</v>
      </c>
      <c r="K865" s="1">
        <v>4.1239610000000004</v>
      </c>
      <c r="L865" s="1">
        <v>8.5525099999999998</v>
      </c>
      <c r="M865" s="1">
        <v>8.3777980000000003</v>
      </c>
      <c r="N865" s="1">
        <v>-7.0902199999999999E-2</v>
      </c>
      <c r="O865">
        <v>1</v>
      </c>
      <c r="P865" s="1">
        <v>1.189406</v>
      </c>
      <c r="Q865" s="1">
        <v>1.47969E-8</v>
      </c>
      <c r="R865">
        <v>-0.437944</v>
      </c>
      <c r="S865">
        <v>0.13855899999999999</v>
      </c>
      <c r="T865">
        <v>0.78292700000000004</v>
      </c>
      <c r="U865">
        <v>6.1300000000000005E-4</v>
      </c>
    </row>
    <row r="866" spans="1:21">
      <c r="A866" t="s">
        <v>19525</v>
      </c>
      <c r="B866" t="s">
        <v>9493</v>
      </c>
      <c r="F866">
        <v>0</v>
      </c>
      <c r="G866" s="1">
        <v>8.8305869999999995E-2</v>
      </c>
      <c r="H866" s="1">
        <v>0.58174809999999999</v>
      </c>
      <c r="I866" s="1">
        <v>0.48672579999999999</v>
      </c>
      <c r="J866" s="1">
        <v>0.72188390000000002</v>
      </c>
      <c r="K866" s="1">
        <v>1.332835</v>
      </c>
      <c r="L866" s="1">
        <v>2.8380179999999999</v>
      </c>
      <c r="M866" s="1">
        <v>2.7656749999999999</v>
      </c>
      <c r="N866" s="1">
        <v>1.027166</v>
      </c>
      <c r="O866" s="1">
        <v>0.110319</v>
      </c>
      <c r="P866" s="1">
        <v>1.2257039999999999</v>
      </c>
      <c r="Q866" s="1">
        <v>1.05433E-3</v>
      </c>
      <c r="R866">
        <v>1.4341379999999999</v>
      </c>
      <c r="S866">
        <v>5.9160000000000003E-3</v>
      </c>
      <c r="T866">
        <v>1.4880199999999999</v>
      </c>
      <c r="U866">
        <v>1.63E-4</v>
      </c>
    </row>
    <row r="867" spans="1:21">
      <c r="A867" t="s">
        <v>19526</v>
      </c>
      <c r="B867" t="s">
        <v>9512</v>
      </c>
      <c r="F867" s="1">
        <v>1.1115060000000001</v>
      </c>
      <c r="G867" s="1">
        <v>3.0319989999999999</v>
      </c>
      <c r="H867" s="1">
        <v>0.20382069999999999</v>
      </c>
      <c r="I867" s="1">
        <v>0.39790059999999999</v>
      </c>
      <c r="J867" s="1">
        <v>2.754003</v>
      </c>
      <c r="K867" s="1">
        <v>2.1151040000000001</v>
      </c>
      <c r="L867" s="1">
        <v>0.19334109999999999</v>
      </c>
      <c r="M867">
        <v>0</v>
      </c>
      <c r="N867" s="1">
        <v>-0.84697129999999998</v>
      </c>
      <c r="O867" s="1">
        <v>0.2434839</v>
      </c>
      <c r="P867" s="1">
        <v>-1.6493869999999999</v>
      </c>
      <c r="Q867" s="1">
        <v>4.614211E-3</v>
      </c>
      <c r="R867">
        <v>6.8015999999999993E-2</v>
      </c>
      <c r="S867">
        <v>1</v>
      </c>
      <c r="T867">
        <v>-0.48169000000000001</v>
      </c>
      <c r="U867">
        <v>0.90824300000000002</v>
      </c>
    </row>
    <row r="868" spans="1:21">
      <c r="A868" t="s">
        <v>17008</v>
      </c>
      <c r="B868" t="s">
        <v>9518</v>
      </c>
      <c r="C868" t="s">
        <v>17009</v>
      </c>
      <c r="D868" t="s">
        <v>17010</v>
      </c>
      <c r="E868" t="s">
        <v>17011</v>
      </c>
      <c r="F868" s="1">
        <v>150.0361</v>
      </c>
      <c r="G868" s="1">
        <v>162.60210000000001</v>
      </c>
      <c r="H868" s="1">
        <v>2171.9119999999998</v>
      </c>
      <c r="I868" s="1">
        <v>2171.4589999999998</v>
      </c>
      <c r="J868" s="1">
        <v>312.86680000000001</v>
      </c>
      <c r="K868" s="1">
        <v>315.03219999999999</v>
      </c>
      <c r="L868" s="1">
        <v>1116.6959999999999</v>
      </c>
      <c r="M868" s="1">
        <v>1106.9390000000001</v>
      </c>
      <c r="N868" s="1">
        <v>3.9081399999999999</v>
      </c>
      <c r="O868">
        <v>0</v>
      </c>
      <c r="P868" s="1">
        <v>2.061598</v>
      </c>
      <c r="Q868">
        <v>0</v>
      </c>
      <c r="R868">
        <v>0.79373499999999997</v>
      </c>
      <c r="S868">
        <v>0</v>
      </c>
      <c r="T868">
        <v>-1.0844130000000001</v>
      </c>
      <c r="U868">
        <v>0</v>
      </c>
    </row>
    <row r="869" spans="1:21">
      <c r="A869" t="s">
        <v>19527</v>
      </c>
      <c r="B869" t="s">
        <v>9527</v>
      </c>
      <c r="F869" s="1">
        <v>74.268510000000006</v>
      </c>
      <c r="G869" s="1">
        <v>74.202190000000002</v>
      </c>
      <c r="H869" s="1">
        <v>136.85769999999999</v>
      </c>
      <c r="I869" s="1">
        <v>130.0616</v>
      </c>
      <c r="J869" s="1">
        <v>29.180309999999999</v>
      </c>
      <c r="K869" s="1">
        <v>30.66835</v>
      </c>
      <c r="L869" s="1">
        <v>75.379919999999998</v>
      </c>
      <c r="M869" s="1">
        <v>73.522040000000004</v>
      </c>
      <c r="N869" s="1">
        <v>0.96458889999999997</v>
      </c>
      <c r="O869" s="1">
        <v>4.4130040000000002E-35</v>
      </c>
      <c r="P869" s="1">
        <v>1.5160499999999999</v>
      </c>
      <c r="Q869" s="1">
        <v>4.3818910000000004E-47</v>
      </c>
      <c r="R869">
        <v>-1.4556519999999999</v>
      </c>
      <c r="S869">
        <v>0</v>
      </c>
      <c r="T869">
        <v>-0.94912799999999997</v>
      </c>
      <c r="U869">
        <v>0</v>
      </c>
    </row>
    <row r="870" spans="1:21">
      <c r="A870" t="s">
        <v>19528</v>
      </c>
      <c r="B870" t="s">
        <v>9528</v>
      </c>
      <c r="C870" t="s">
        <v>19529</v>
      </c>
      <c r="D870" t="s">
        <v>19530</v>
      </c>
      <c r="E870" t="s">
        <v>19531</v>
      </c>
      <c r="F870" s="1">
        <v>13.46482</v>
      </c>
      <c r="G870" s="1">
        <v>16.041609999999999</v>
      </c>
      <c r="H870" s="1">
        <v>19.336259999999999</v>
      </c>
      <c r="I870" s="1">
        <v>19.237169999999999</v>
      </c>
      <c r="J870" s="1">
        <v>15.575670000000001</v>
      </c>
      <c r="K870" s="1">
        <v>15.08441</v>
      </c>
      <c r="L870" s="1">
        <v>28.71238</v>
      </c>
      <c r="M870" s="1">
        <v>29.2042</v>
      </c>
      <c r="N870" s="1">
        <v>0.4973301</v>
      </c>
      <c r="O870" s="1">
        <v>1.7835349999999999E-3</v>
      </c>
      <c r="P870" s="1">
        <v>1.1228739999999999</v>
      </c>
      <c r="Q870" s="1">
        <v>6.1865399999999997E-21</v>
      </c>
      <c r="R870">
        <v>-0.133905</v>
      </c>
      <c r="S870">
        <v>0.55596800000000002</v>
      </c>
      <c r="T870">
        <v>0.45277299999999998</v>
      </c>
      <c r="U870">
        <v>3.9800000000000002E-4</v>
      </c>
    </row>
    <row r="871" spans="1:21">
      <c r="A871" t="s">
        <v>19532</v>
      </c>
      <c r="B871" t="s">
        <v>9531</v>
      </c>
      <c r="F871" s="1">
        <v>3.4619580000000001</v>
      </c>
      <c r="G871" s="1">
        <v>3.7943169999999999</v>
      </c>
      <c r="H871" s="1">
        <v>7.8031360000000003</v>
      </c>
      <c r="I871" s="1">
        <v>5.9384249999999996</v>
      </c>
      <c r="J871" s="1">
        <v>7.0204959999999996</v>
      </c>
      <c r="K871" s="1">
        <v>6.4880040000000001</v>
      </c>
      <c r="L871" s="1">
        <v>13.42384</v>
      </c>
      <c r="M871" s="1">
        <v>12.70091</v>
      </c>
      <c r="N871" s="1">
        <v>0.7718583</v>
      </c>
      <c r="O871" s="1">
        <v>1.599745E-2</v>
      </c>
      <c r="P871" s="1">
        <v>1.055193</v>
      </c>
      <c r="Q871" s="1">
        <v>5.3918190000000001E-6</v>
      </c>
      <c r="R871">
        <v>0.52463599999999999</v>
      </c>
      <c r="S871">
        <v>0.146259</v>
      </c>
      <c r="T871">
        <v>0.72484999999999999</v>
      </c>
      <c r="U871">
        <v>5.0509999999999999E-3</v>
      </c>
    </row>
    <row r="872" spans="1:21">
      <c r="A872" t="s">
        <v>18059</v>
      </c>
      <c r="B872" t="s">
        <v>9540</v>
      </c>
      <c r="F872" s="1">
        <v>0.40515400000000001</v>
      </c>
      <c r="G872" s="1">
        <v>0.2960334</v>
      </c>
      <c r="H872" s="1">
        <v>2.0430990000000002</v>
      </c>
      <c r="I872" s="1">
        <v>1.4503839999999999</v>
      </c>
      <c r="J872" s="1">
        <v>0.71704210000000002</v>
      </c>
      <c r="K872" s="1">
        <v>1.1389400000000001</v>
      </c>
      <c r="L872" s="1">
        <v>2.5547029999999999</v>
      </c>
      <c r="M872" s="1">
        <v>2.8256139999999998</v>
      </c>
      <c r="N872" s="1">
        <v>1.126433</v>
      </c>
      <c r="O872" s="1">
        <v>6.0355260000000003E-3</v>
      </c>
      <c r="P872" s="1">
        <v>1.2165060000000001</v>
      </c>
      <c r="Q872" s="1">
        <v>1.805559E-3</v>
      </c>
      <c r="R872">
        <v>0.50356800000000002</v>
      </c>
      <c r="S872">
        <v>0.412943</v>
      </c>
      <c r="T872">
        <v>0.38196999999999998</v>
      </c>
      <c r="U872">
        <v>0.49473499999999998</v>
      </c>
    </row>
    <row r="873" spans="1:21">
      <c r="A873" t="s">
        <v>19533</v>
      </c>
      <c r="B873" t="s">
        <v>9541</v>
      </c>
      <c r="F873" s="1">
        <v>1.1641010000000001</v>
      </c>
      <c r="G873" s="1">
        <v>0.75606390000000001</v>
      </c>
      <c r="H873" s="1">
        <v>0.41507119999999997</v>
      </c>
      <c r="I873" s="1">
        <v>0.57878969999999996</v>
      </c>
      <c r="J873" s="1">
        <v>3.8915389999999999</v>
      </c>
      <c r="K873" s="1">
        <v>3.915734</v>
      </c>
      <c r="L873" s="1">
        <v>0.44997690000000001</v>
      </c>
      <c r="M873" s="1">
        <v>0.90207099999999996</v>
      </c>
      <c r="N873" s="1">
        <v>-0.41245969999999998</v>
      </c>
      <c r="O873" s="1">
        <v>0.56267069999999997</v>
      </c>
      <c r="P873" s="1">
        <v>-1.759614</v>
      </c>
      <c r="Q873" s="1">
        <v>3.251991E-8</v>
      </c>
      <c r="R873">
        <v>1.344984</v>
      </c>
      <c r="S873">
        <v>7.9999999999999996E-6</v>
      </c>
      <c r="T873">
        <v>0.16087499999999999</v>
      </c>
      <c r="U873">
        <v>0.92401500000000003</v>
      </c>
    </row>
    <row r="874" spans="1:21">
      <c r="A874" t="s">
        <v>18060</v>
      </c>
      <c r="B874" t="s">
        <v>9545</v>
      </c>
      <c r="F874" s="1">
        <v>2.963228</v>
      </c>
      <c r="G874" s="1">
        <v>4.8114169999999996</v>
      </c>
      <c r="H874" s="1">
        <v>14.942880000000001</v>
      </c>
      <c r="I874" s="1">
        <v>14.36481</v>
      </c>
      <c r="J874" s="1">
        <v>5.4628379999999996</v>
      </c>
      <c r="K874" s="1">
        <v>2.7766700000000002</v>
      </c>
      <c r="L874" s="1">
        <v>19.97326</v>
      </c>
      <c r="M874" s="1">
        <v>16.791180000000001</v>
      </c>
      <c r="N874" s="1">
        <v>1.4764949999999999</v>
      </c>
      <c r="O874" s="1">
        <v>2.2395679999999999E-7</v>
      </c>
      <c r="P874" s="1">
        <v>1.9655009999999999</v>
      </c>
      <c r="Q874" s="1">
        <v>4.146862E-13</v>
      </c>
      <c r="R874">
        <v>-8.9879000000000001E-2</v>
      </c>
      <c r="S874">
        <v>1</v>
      </c>
      <c r="T874">
        <v>0.17983299999999999</v>
      </c>
      <c r="U874">
        <v>0.67155699999999996</v>
      </c>
    </row>
    <row r="875" spans="1:21">
      <c r="A875" t="s">
        <v>19534</v>
      </c>
      <c r="B875" t="s">
        <v>9546</v>
      </c>
      <c r="F875" s="1">
        <v>45.473239999999997</v>
      </c>
      <c r="G875" s="1">
        <v>44.764240000000001</v>
      </c>
      <c r="H875" s="1">
        <v>70.311430000000001</v>
      </c>
      <c r="I875" s="1">
        <v>70.332899999999995</v>
      </c>
      <c r="J875" s="1">
        <v>43.183639999999997</v>
      </c>
      <c r="K875" s="1">
        <v>46.047969999999999</v>
      </c>
      <c r="L875" s="1">
        <v>120.8526</v>
      </c>
      <c r="M875" s="1">
        <v>110.363</v>
      </c>
      <c r="N875" s="1">
        <v>0.74941460000000004</v>
      </c>
      <c r="O875" s="1">
        <v>1.0336049999999999E-11</v>
      </c>
      <c r="P875" s="1">
        <v>1.5845579999999999</v>
      </c>
      <c r="Q875" s="1">
        <v>2.261241E-52</v>
      </c>
      <c r="R875">
        <v>-0.21074000000000001</v>
      </c>
      <c r="S875">
        <v>0.18779199999999999</v>
      </c>
      <c r="T875">
        <v>0.58666399999999996</v>
      </c>
      <c r="U875">
        <v>0</v>
      </c>
    </row>
    <row r="876" spans="1:21">
      <c r="A876" t="s">
        <v>18061</v>
      </c>
      <c r="B876" t="s">
        <v>9572</v>
      </c>
      <c r="C876" t="s">
        <v>16572</v>
      </c>
      <c r="D876" t="s">
        <v>18062</v>
      </c>
      <c r="E876" t="s">
        <v>18063</v>
      </c>
      <c r="F876" s="1">
        <v>24.65269</v>
      </c>
      <c r="G876" s="1">
        <v>23.393439999999998</v>
      </c>
      <c r="H876" s="1">
        <v>57.241999999999997</v>
      </c>
      <c r="I876" s="1">
        <v>54.537010000000002</v>
      </c>
      <c r="J876" s="1">
        <v>21.248560000000001</v>
      </c>
      <c r="K876" s="1">
        <v>20.123619999999999</v>
      </c>
      <c r="L876" s="1">
        <v>93.096980000000002</v>
      </c>
      <c r="M876" s="1">
        <v>93.688130000000001</v>
      </c>
      <c r="N876" s="1">
        <v>1.3017920000000001</v>
      </c>
      <c r="O876" s="1">
        <v>4.6427599999999998E-34</v>
      </c>
      <c r="P876" s="1">
        <v>2.36239</v>
      </c>
      <c r="Q876" s="1">
        <v>1.1909910000000001E-150</v>
      </c>
      <c r="R876">
        <v>-0.39544800000000002</v>
      </c>
      <c r="S876">
        <v>1.2964E-2</v>
      </c>
      <c r="T876">
        <v>0.61318300000000003</v>
      </c>
      <c r="U876">
        <v>0</v>
      </c>
    </row>
    <row r="877" spans="1:21">
      <c r="A877" t="s">
        <v>19535</v>
      </c>
      <c r="B877" t="s">
        <v>9573</v>
      </c>
      <c r="F877">
        <v>0</v>
      </c>
      <c r="G877">
        <v>0</v>
      </c>
      <c r="H877">
        <v>0</v>
      </c>
      <c r="I877">
        <v>0</v>
      </c>
      <c r="J877" s="1">
        <v>0.78569339999999999</v>
      </c>
      <c r="K877" s="1">
        <v>1.097129</v>
      </c>
      <c r="L877" s="1">
        <v>3.9714149999999999</v>
      </c>
      <c r="M877" s="1">
        <v>4.9759479999999998</v>
      </c>
      <c r="N877">
        <v>0</v>
      </c>
      <c r="O877" t="s">
        <v>19536</v>
      </c>
      <c r="P877" s="1">
        <v>1.696987</v>
      </c>
      <c r="Q877" s="1">
        <v>1.05222E-6</v>
      </c>
      <c r="R877">
        <v>1.4351700000000001</v>
      </c>
      <c r="S877">
        <v>1.9401000000000002E-2</v>
      </c>
      <c r="T877">
        <v>3.244971</v>
      </c>
      <c r="U877">
        <v>0</v>
      </c>
    </row>
    <row r="878" spans="1:21">
      <c r="A878" t="s">
        <v>18064</v>
      </c>
      <c r="B878" t="s">
        <v>9574</v>
      </c>
      <c r="F878" s="1">
        <v>3.082694</v>
      </c>
      <c r="G878" s="1">
        <v>3.8613050000000002</v>
      </c>
      <c r="H878" s="1">
        <v>9.3877579999999998</v>
      </c>
      <c r="I878" s="1">
        <v>10.34581</v>
      </c>
      <c r="J878" s="1">
        <v>6.8196940000000001</v>
      </c>
      <c r="K878" s="1">
        <v>5.2375990000000003</v>
      </c>
      <c r="L878" s="1">
        <v>29.58783</v>
      </c>
      <c r="M878" s="1">
        <v>30.61722</v>
      </c>
      <c r="N878" s="1">
        <v>1.3201309999999999</v>
      </c>
      <c r="O878" s="1">
        <v>4.1803610000000003E-8</v>
      </c>
      <c r="P878" s="1">
        <v>2.3847930000000002</v>
      </c>
      <c r="Q878" s="1">
        <v>4.7078490000000003E-51</v>
      </c>
      <c r="R878">
        <v>0.46311600000000003</v>
      </c>
      <c r="S878">
        <v>0.18199699999999999</v>
      </c>
      <c r="T878">
        <v>1.4099820000000001</v>
      </c>
      <c r="U878">
        <v>0</v>
      </c>
    </row>
    <row r="879" spans="1:21">
      <c r="A879" t="s">
        <v>18065</v>
      </c>
      <c r="B879" t="s">
        <v>9575</v>
      </c>
      <c r="C879" t="s">
        <v>18066</v>
      </c>
      <c r="D879" t="s">
        <v>17367</v>
      </c>
      <c r="E879" t="s">
        <v>18067</v>
      </c>
      <c r="F879" s="1">
        <v>3.1395</v>
      </c>
      <c r="G879" s="1">
        <v>2.8886579999999999</v>
      </c>
      <c r="H879" s="1">
        <v>0.159917</v>
      </c>
      <c r="I879" s="1">
        <v>0.3121913</v>
      </c>
      <c r="J879" s="1">
        <v>2.0064380000000002</v>
      </c>
      <c r="K879" s="1">
        <v>1.5086379999999999</v>
      </c>
      <c r="L879">
        <v>0</v>
      </c>
      <c r="M879" s="1">
        <v>0.15205150000000001</v>
      </c>
      <c r="N879" s="1">
        <v>-1.3779710000000001</v>
      </c>
      <c r="O879" s="1">
        <v>8.7704269999999999E-4</v>
      </c>
      <c r="P879" s="1">
        <v>-1.577588</v>
      </c>
      <c r="Q879" s="1">
        <v>8.333086E-3</v>
      </c>
      <c r="R879">
        <v>-0.57697200000000004</v>
      </c>
      <c r="S879">
        <v>0.224938</v>
      </c>
      <c r="T879">
        <v>-0.48088999999999998</v>
      </c>
      <c r="U879">
        <v>0.90824300000000002</v>
      </c>
    </row>
    <row r="880" spans="1:21">
      <c r="A880" t="s">
        <v>19537</v>
      </c>
      <c r="B880" t="s">
        <v>9584</v>
      </c>
      <c r="F880" s="1">
        <v>0.2499941</v>
      </c>
      <c r="G880" s="1">
        <v>0.43839089999999997</v>
      </c>
      <c r="H880" s="1">
        <v>0.68763430000000003</v>
      </c>
      <c r="I880" s="1">
        <v>0.80544340000000003</v>
      </c>
      <c r="J880" s="1">
        <v>0.57517180000000001</v>
      </c>
      <c r="K880" s="1">
        <v>0.47571799999999997</v>
      </c>
      <c r="L880" s="1">
        <v>2.5656300000000001</v>
      </c>
      <c r="M880" s="1">
        <v>3.4870040000000002</v>
      </c>
      <c r="N880" s="1">
        <v>0.65066000000000002</v>
      </c>
      <c r="O880" s="1">
        <v>0.2250183</v>
      </c>
      <c r="P880" s="1">
        <v>2.0744159999999998</v>
      </c>
      <c r="Q880" s="1">
        <v>4.69165E-9</v>
      </c>
      <c r="R880">
        <v>0.21734100000000001</v>
      </c>
      <c r="S880">
        <v>0.86185699999999998</v>
      </c>
      <c r="T880">
        <v>1.48661</v>
      </c>
      <c r="U880">
        <v>6.9999999999999999E-6</v>
      </c>
    </row>
    <row r="881" spans="1:21">
      <c r="A881" t="s">
        <v>19538</v>
      </c>
      <c r="B881" t="s">
        <v>9585</v>
      </c>
      <c r="F881" s="1">
        <v>2.0431059999999999</v>
      </c>
      <c r="G881" s="1">
        <v>2.0852279999999999</v>
      </c>
      <c r="H881" s="1">
        <v>2.408474</v>
      </c>
      <c r="I881" s="1">
        <v>2.2638500000000001</v>
      </c>
      <c r="J881" s="1">
        <v>1.8079460000000001</v>
      </c>
      <c r="K881" s="1">
        <v>2.1038209999999999</v>
      </c>
      <c r="L881" s="1">
        <v>6.0923699999999998</v>
      </c>
      <c r="M881" s="1">
        <v>5.9370719999999997</v>
      </c>
      <c r="N881" s="1">
        <v>0.20969989999999999</v>
      </c>
      <c r="O881" s="1">
        <v>0.85554669999999999</v>
      </c>
      <c r="P881" s="1">
        <v>1.507007</v>
      </c>
      <c r="Q881" s="1">
        <v>7.2133490000000005E-8</v>
      </c>
      <c r="R881">
        <v>-0.18964800000000001</v>
      </c>
      <c r="S881">
        <v>0.80944099999999997</v>
      </c>
      <c r="T881">
        <v>1.0273909999999999</v>
      </c>
      <c r="U881">
        <v>6.4899999999999995E-4</v>
      </c>
    </row>
    <row r="882" spans="1:21">
      <c r="A882" t="s">
        <v>19539</v>
      </c>
      <c r="B882" t="s">
        <v>9595</v>
      </c>
      <c r="F882" s="1">
        <v>18.213090000000001</v>
      </c>
      <c r="G882" s="1">
        <v>14.976290000000001</v>
      </c>
      <c r="H882" s="1">
        <v>24.28248</v>
      </c>
      <c r="I882" s="1">
        <v>23.40316</v>
      </c>
      <c r="J882" s="1">
        <v>11.385249999999999</v>
      </c>
      <c r="K882" s="1">
        <v>11.345510000000001</v>
      </c>
      <c r="L882" s="1">
        <v>36.331180000000003</v>
      </c>
      <c r="M882" s="1">
        <v>36.853650000000002</v>
      </c>
      <c r="N882" s="1">
        <v>0.63070110000000001</v>
      </c>
      <c r="O882" s="1">
        <v>6.3821000000000003E-6</v>
      </c>
      <c r="P882" s="1">
        <v>1.858827</v>
      </c>
      <c r="Q882" s="1">
        <v>1.6011400000000001E-55</v>
      </c>
      <c r="R882">
        <v>-0.690496</v>
      </c>
      <c r="S882">
        <v>2.5799999999999998E-4</v>
      </c>
      <c r="T882">
        <v>0.486174</v>
      </c>
      <c r="U882">
        <v>1.9000000000000001E-5</v>
      </c>
    </row>
    <row r="883" spans="1:21">
      <c r="A883" t="s">
        <v>18068</v>
      </c>
      <c r="B883" t="s">
        <v>9601</v>
      </c>
      <c r="F883" s="1">
        <v>11.57202</v>
      </c>
      <c r="G883" s="1">
        <v>8.5744019999999992</v>
      </c>
      <c r="H883" s="1">
        <v>21.668330000000001</v>
      </c>
      <c r="I883" s="1">
        <v>21.87988</v>
      </c>
      <c r="J883" s="1">
        <v>11.68235</v>
      </c>
      <c r="K883" s="1">
        <v>13.956709999999999</v>
      </c>
      <c r="L883" s="1">
        <v>26.224350000000001</v>
      </c>
      <c r="M883" s="1">
        <v>25.149349999999998</v>
      </c>
      <c r="N883" s="1">
        <v>1.0970359999999999</v>
      </c>
      <c r="O883" s="1">
        <v>5.834561E-8</v>
      </c>
      <c r="P883" s="1">
        <v>1.1584749999999999</v>
      </c>
      <c r="Q883" s="1">
        <v>1.240286E-10</v>
      </c>
      <c r="R883">
        <v>0.131217</v>
      </c>
      <c r="S883">
        <v>0.80944099999999997</v>
      </c>
      <c r="T883">
        <v>0.111591</v>
      </c>
      <c r="U883">
        <v>0.74644100000000002</v>
      </c>
    </row>
    <row r="884" spans="1:21">
      <c r="A884" t="s">
        <v>19540</v>
      </c>
      <c r="B884" t="s">
        <v>9611</v>
      </c>
      <c r="F884" s="1">
        <v>3.5607980000000001</v>
      </c>
      <c r="G884" s="1">
        <v>3.8159200000000002</v>
      </c>
      <c r="H884" s="1">
        <v>2.5302039999999999</v>
      </c>
      <c r="I884" s="1">
        <v>1.83239</v>
      </c>
      <c r="J884" s="1">
        <v>4.6476550000000003</v>
      </c>
      <c r="K884" s="1">
        <v>4.3119379999999996</v>
      </c>
      <c r="L884" s="1">
        <v>1.7807269999999999</v>
      </c>
      <c r="M884" s="1">
        <v>1.086471</v>
      </c>
      <c r="N884" s="1">
        <v>-0.45492919999999998</v>
      </c>
      <c r="O884" s="1">
        <v>0.30986419999999998</v>
      </c>
      <c r="P884" s="1">
        <v>-1.10955</v>
      </c>
      <c r="Q884" s="1">
        <v>9.8845669999999999E-4</v>
      </c>
      <c r="R884">
        <v>6.1726999999999997E-2</v>
      </c>
      <c r="S884">
        <v>0.99339599999999995</v>
      </c>
      <c r="T884">
        <v>-0.53707099999999997</v>
      </c>
      <c r="U884">
        <v>0.27321000000000001</v>
      </c>
    </row>
    <row r="885" spans="1:21">
      <c r="A885" t="s">
        <v>19541</v>
      </c>
      <c r="B885" t="s">
        <v>9612</v>
      </c>
      <c r="F885" s="1">
        <v>8.7926140000000004</v>
      </c>
      <c r="G885" s="1">
        <v>8.5659849999999995</v>
      </c>
      <c r="H885" s="1">
        <v>7.6053420000000003</v>
      </c>
      <c r="I885" s="1">
        <v>9.0568010000000001</v>
      </c>
      <c r="J885" s="1">
        <v>4.9179199999999996</v>
      </c>
      <c r="K885" s="1">
        <v>4.8071109999999999</v>
      </c>
      <c r="L885" s="1">
        <v>10.3886</v>
      </c>
      <c r="M885" s="1">
        <v>12.36548</v>
      </c>
      <c r="N885" s="1">
        <v>6.6846359999999994E-2</v>
      </c>
      <c r="O885" s="1">
        <v>0.98391779999999995</v>
      </c>
      <c r="P885" s="1">
        <v>1.3323119999999999</v>
      </c>
      <c r="Q885" s="1">
        <v>5.8664100000000002E-12</v>
      </c>
      <c r="R885">
        <v>-0.90073800000000004</v>
      </c>
      <c r="S885">
        <v>4.0000000000000003E-5</v>
      </c>
      <c r="T885">
        <v>0.30708400000000002</v>
      </c>
      <c r="U885">
        <v>0.19639100000000001</v>
      </c>
    </row>
    <row r="886" spans="1:21">
      <c r="A886" t="s">
        <v>19542</v>
      </c>
      <c r="B886" t="s">
        <v>9614</v>
      </c>
      <c r="C886" t="s">
        <v>19543</v>
      </c>
      <c r="D886" t="s">
        <v>18836</v>
      </c>
      <c r="E886" t="s">
        <v>19544</v>
      </c>
      <c r="F886" s="1">
        <v>3.8131750000000002</v>
      </c>
      <c r="G886" s="1">
        <v>2.6534939999999998</v>
      </c>
      <c r="H886" s="1">
        <v>4.162115</v>
      </c>
      <c r="I886" s="1">
        <v>3.5751400000000002</v>
      </c>
      <c r="J886" s="1">
        <v>8.6767240000000001</v>
      </c>
      <c r="K886" s="1">
        <v>9.2665209999999991</v>
      </c>
      <c r="L886" s="1">
        <v>19.582650000000001</v>
      </c>
      <c r="M886" s="1">
        <v>15.67132</v>
      </c>
      <c r="N886" s="1">
        <v>0.2595884</v>
      </c>
      <c r="O886" s="1">
        <v>0.7900433</v>
      </c>
      <c r="P886" s="1">
        <v>1.074972</v>
      </c>
      <c r="Q886" s="1">
        <v>1.4813380000000001E-6</v>
      </c>
      <c r="R886">
        <v>0.9385</v>
      </c>
      <c r="S886">
        <v>4.0029999999999996E-3</v>
      </c>
      <c r="T886">
        <v>1.736818</v>
      </c>
      <c r="U886">
        <v>0</v>
      </c>
    </row>
    <row r="887" spans="1:21">
      <c r="A887" t="s">
        <v>18070</v>
      </c>
      <c r="B887" t="s">
        <v>9620</v>
      </c>
      <c r="F887" s="1">
        <v>5.2959300000000002</v>
      </c>
      <c r="G887" s="1">
        <v>6.0376279999999998</v>
      </c>
      <c r="H887" s="1">
        <v>1.5496810000000001</v>
      </c>
      <c r="I887" s="1">
        <v>1.81518</v>
      </c>
      <c r="J887" s="1">
        <v>8.1762239999999995</v>
      </c>
      <c r="K887" s="1">
        <v>6.8224390000000001</v>
      </c>
      <c r="L887" s="1">
        <v>0.2940004</v>
      </c>
      <c r="M887" s="1">
        <v>1.276999</v>
      </c>
      <c r="N887" s="1">
        <v>-1.117785</v>
      </c>
      <c r="O887" s="1">
        <v>3.2104820000000001E-4</v>
      </c>
      <c r="P887" s="1">
        <v>-2.2948759999999999</v>
      </c>
      <c r="Q887" s="1">
        <v>2.3786109999999999E-12</v>
      </c>
      <c r="R887">
        <v>0.16528300000000001</v>
      </c>
      <c r="S887">
        <v>0.72647799999999996</v>
      </c>
      <c r="T887">
        <v>-0.84171399999999996</v>
      </c>
      <c r="U887">
        <v>0.15811</v>
      </c>
    </row>
    <row r="888" spans="1:21">
      <c r="A888" t="s">
        <v>18072</v>
      </c>
      <c r="B888" t="s">
        <v>9622</v>
      </c>
      <c r="F888" s="1">
        <v>1.0966279999999999</v>
      </c>
      <c r="G888" s="1">
        <v>1.035987</v>
      </c>
      <c r="H888" s="1">
        <v>3.2906040000000001</v>
      </c>
      <c r="I888" s="1">
        <v>3.1227510000000001</v>
      </c>
      <c r="J888" s="1">
        <v>1.5291250000000001</v>
      </c>
      <c r="K888" s="1">
        <v>1.6958770000000001</v>
      </c>
      <c r="L888" s="1">
        <v>3.5260410000000002</v>
      </c>
      <c r="M888" s="1">
        <v>3.5633059999999999</v>
      </c>
      <c r="N888" s="1">
        <v>1.392161</v>
      </c>
      <c r="O888" s="1">
        <v>2.485881E-9</v>
      </c>
      <c r="P888" s="1">
        <v>1.2313210000000001</v>
      </c>
      <c r="Q888" s="1">
        <v>1.4012090000000001E-8</v>
      </c>
      <c r="R888">
        <v>0.305558</v>
      </c>
      <c r="S888">
        <v>0.45638299999999998</v>
      </c>
      <c r="T888">
        <v>2.3161000000000001E-2</v>
      </c>
      <c r="U888">
        <v>1</v>
      </c>
    </row>
    <row r="889" spans="1:21">
      <c r="A889" t="s">
        <v>19545</v>
      </c>
      <c r="B889" t="s">
        <v>9633</v>
      </c>
      <c r="F889" s="1">
        <v>18.031310000000001</v>
      </c>
      <c r="G889" s="1">
        <v>18.396809999999999</v>
      </c>
      <c r="H889" s="1">
        <v>27.55387</v>
      </c>
      <c r="I889" s="1">
        <v>28.742010000000001</v>
      </c>
      <c r="J889" s="1">
        <v>16.511600000000001</v>
      </c>
      <c r="K889" s="1">
        <v>17.070689999999999</v>
      </c>
      <c r="L889" s="1">
        <v>72.247780000000006</v>
      </c>
      <c r="M889" s="1">
        <v>70.032499999999999</v>
      </c>
      <c r="N889" s="1">
        <v>0.7458591</v>
      </c>
      <c r="O889" s="1">
        <v>6.354226E-16</v>
      </c>
      <c r="P889" s="1">
        <v>2.2979120000000002</v>
      </c>
      <c r="Q889" s="1">
        <v>1.4617449999999999E-258</v>
      </c>
      <c r="R889">
        <v>-0.31065199999999998</v>
      </c>
      <c r="S889">
        <v>8.9149999999999993E-3</v>
      </c>
      <c r="T889">
        <v>1.2068680000000001</v>
      </c>
      <c r="U889">
        <v>0</v>
      </c>
    </row>
    <row r="890" spans="1:21">
      <c r="A890" t="s">
        <v>18073</v>
      </c>
      <c r="B890" t="s">
        <v>9641</v>
      </c>
      <c r="F890" s="1">
        <v>27.202380000000002</v>
      </c>
      <c r="G890" s="1">
        <v>30.772099999999998</v>
      </c>
      <c r="H890" s="1">
        <v>9.2755709999999993</v>
      </c>
      <c r="I890" s="1">
        <v>8.4503299999999992</v>
      </c>
      <c r="J890" s="1">
        <v>25.3645</v>
      </c>
      <c r="K890" s="1">
        <v>25.570810000000002</v>
      </c>
      <c r="L890" s="1">
        <v>7.8210280000000001</v>
      </c>
      <c r="M890" s="1">
        <v>6.663513</v>
      </c>
      <c r="N890" s="1">
        <v>-1.4243189999999999</v>
      </c>
      <c r="O890" s="1">
        <v>3.0355750000000001E-19</v>
      </c>
      <c r="P890" s="1">
        <v>-1.4621379999999999</v>
      </c>
      <c r="Q890" s="1">
        <v>1.241955E-17</v>
      </c>
      <c r="R890">
        <v>-0.368309</v>
      </c>
      <c r="S890">
        <v>1.2482E-2</v>
      </c>
      <c r="T890">
        <v>-0.37023299999999998</v>
      </c>
      <c r="U890">
        <v>0.212922</v>
      </c>
    </row>
    <row r="891" spans="1:21">
      <c r="A891" t="s">
        <v>19546</v>
      </c>
      <c r="B891" t="s">
        <v>9642</v>
      </c>
      <c r="F891" s="1">
        <v>3.3084630000000002</v>
      </c>
      <c r="G891" s="1">
        <v>3.1283880000000002</v>
      </c>
      <c r="H891" s="1">
        <v>4.7731789999999998</v>
      </c>
      <c r="I891" s="1">
        <v>4.2672319999999999</v>
      </c>
      <c r="J891" s="1">
        <v>7.2760990000000003</v>
      </c>
      <c r="K891" s="1">
        <v>8.7113390000000006</v>
      </c>
      <c r="L891" s="1">
        <v>15.699059999999999</v>
      </c>
      <c r="M891" s="1">
        <v>13.148669999999999</v>
      </c>
      <c r="N891" s="1">
        <v>0.53566029999999998</v>
      </c>
      <c r="O891" s="1">
        <v>3.7627569999999999E-2</v>
      </c>
      <c r="P891" s="1">
        <v>1.052643</v>
      </c>
      <c r="Q891" s="1">
        <v>2.0720430000000001E-7</v>
      </c>
      <c r="R891">
        <v>0.98785800000000001</v>
      </c>
      <c r="S891">
        <v>0</v>
      </c>
      <c r="T891">
        <v>1.4707440000000001</v>
      </c>
      <c r="U891">
        <v>0</v>
      </c>
    </row>
    <row r="892" spans="1:21">
      <c r="A892" t="s">
        <v>19547</v>
      </c>
      <c r="B892" t="s">
        <v>9648</v>
      </c>
      <c r="C892" t="s">
        <v>19548</v>
      </c>
      <c r="D892" t="s">
        <v>17931</v>
      </c>
      <c r="E892" t="s">
        <v>19549</v>
      </c>
      <c r="F892" s="1">
        <v>16.66337</v>
      </c>
      <c r="G892" s="1">
        <v>16.787299999999998</v>
      </c>
      <c r="H892" s="1">
        <v>19.965699999999998</v>
      </c>
      <c r="I892" s="1">
        <v>17.624479999999998</v>
      </c>
      <c r="J892" s="1">
        <v>17.091290000000001</v>
      </c>
      <c r="K892" s="1">
        <v>15.23212</v>
      </c>
      <c r="L892" s="1">
        <v>30.302630000000001</v>
      </c>
      <c r="M892" s="1">
        <v>32.354819999999997</v>
      </c>
      <c r="N892" s="1">
        <v>0.26660139999999999</v>
      </c>
      <c r="O892" s="1">
        <v>0.43079279999999998</v>
      </c>
      <c r="P892" s="1">
        <v>1.1164369999999999</v>
      </c>
      <c r="Q892" s="1">
        <v>1.6201809999999999E-10</v>
      </c>
      <c r="R892">
        <v>-0.223913</v>
      </c>
      <c r="S892">
        <v>0.47328399999999998</v>
      </c>
      <c r="T892">
        <v>0.579955</v>
      </c>
      <c r="U892">
        <v>2.372E-3</v>
      </c>
    </row>
    <row r="893" spans="1:21">
      <c r="A893" t="s">
        <v>19550</v>
      </c>
      <c r="B893" t="s">
        <v>9652</v>
      </c>
      <c r="F893" s="1">
        <v>0.97005160000000001</v>
      </c>
      <c r="G893" s="1">
        <v>0.5400277</v>
      </c>
      <c r="H893" s="1">
        <v>0.63529199999999997</v>
      </c>
      <c r="I893" s="1">
        <v>0.43407790000000002</v>
      </c>
      <c r="J893" s="1">
        <v>1.164971</v>
      </c>
      <c r="K893" s="1">
        <v>0.77912539999999997</v>
      </c>
      <c r="L893" s="1">
        <v>2.5310359999999998</v>
      </c>
      <c r="M893" s="1">
        <v>2.2349679999999998</v>
      </c>
      <c r="N893" s="1">
        <v>-0.16304489999999999</v>
      </c>
      <c r="O893" s="1">
        <v>0.96648999999999996</v>
      </c>
      <c r="P893" s="1">
        <v>1.143586</v>
      </c>
      <c r="Q893" s="1">
        <v>1.264303E-3</v>
      </c>
      <c r="R893">
        <v>0.102765</v>
      </c>
      <c r="S893">
        <v>0.999444</v>
      </c>
      <c r="T893">
        <v>1.409759</v>
      </c>
      <c r="U893">
        <v>2.1900000000000001E-4</v>
      </c>
    </row>
    <row r="894" spans="1:21">
      <c r="A894" t="s">
        <v>19551</v>
      </c>
      <c r="B894" t="s">
        <v>9696</v>
      </c>
      <c r="F894" s="1">
        <v>0.16271640000000001</v>
      </c>
      <c r="G894" s="1">
        <v>0.1056816</v>
      </c>
      <c r="H894" s="1">
        <v>9.9459599999999995E-2</v>
      </c>
      <c r="I894" s="1">
        <v>0.21843660000000001</v>
      </c>
      <c r="J894" s="1">
        <v>1.0079149999999999</v>
      </c>
      <c r="K894" s="1">
        <v>0.985205</v>
      </c>
      <c r="L894" s="1">
        <v>0.25945089999999998</v>
      </c>
      <c r="M894" s="1">
        <v>0.28370309999999999</v>
      </c>
      <c r="N894" s="1">
        <v>0.1325519</v>
      </c>
      <c r="O894">
        <v>1</v>
      </c>
      <c r="P894" s="1">
        <v>-1.16286</v>
      </c>
      <c r="Q894" s="1">
        <v>1.801282E-3</v>
      </c>
      <c r="R894">
        <v>1.58694</v>
      </c>
      <c r="S894">
        <v>7.9999999999999996E-6</v>
      </c>
      <c r="T894">
        <v>0.39147700000000002</v>
      </c>
      <c r="U894">
        <v>0.69330000000000003</v>
      </c>
    </row>
    <row r="895" spans="1:21">
      <c r="A895" t="s">
        <v>18078</v>
      </c>
      <c r="B895" t="s">
        <v>9701</v>
      </c>
      <c r="F895" s="1">
        <v>1.363181</v>
      </c>
      <c r="G895" s="1">
        <v>1.4387160000000001</v>
      </c>
      <c r="H895" s="1">
        <v>7.6032950000000001</v>
      </c>
      <c r="I895" s="1">
        <v>5.7949549999999999</v>
      </c>
      <c r="J895" s="1">
        <v>1.005233</v>
      </c>
      <c r="K895" s="1">
        <v>0.58955029999999997</v>
      </c>
      <c r="L895" s="1">
        <v>2.5687869999999999</v>
      </c>
      <c r="M895" s="1">
        <v>3.3670849999999999</v>
      </c>
      <c r="N895" s="1">
        <v>1.6408050000000001</v>
      </c>
      <c r="O895" s="1">
        <v>6.3031779999999999E-9</v>
      </c>
      <c r="P895" s="1">
        <v>1.3989339999999999</v>
      </c>
      <c r="Q895" s="1">
        <v>2.797551E-4</v>
      </c>
      <c r="R895">
        <v>-0.53898100000000004</v>
      </c>
      <c r="S895">
        <v>0.322579</v>
      </c>
      <c r="T895">
        <v>-1.068751</v>
      </c>
      <c r="U895">
        <v>2.6800000000000001E-4</v>
      </c>
    </row>
    <row r="896" spans="1:21">
      <c r="A896" t="s">
        <v>18079</v>
      </c>
      <c r="B896" t="s">
        <v>9702</v>
      </c>
      <c r="C896" t="s">
        <v>16572</v>
      </c>
      <c r="D896" t="s">
        <v>16750</v>
      </c>
      <c r="E896" t="s">
        <v>18080</v>
      </c>
      <c r="F896" s="1">
        <v>4.7725499999999998</v>
      </c>
      <c r="G896" s="1">
        <v>6.498786</v>
      </c>
      <c r="H896" s="1">
        <v>12.53069</v>
      </c>
      <c r="I896" s="1">
        <v>12.03711</v>
      </c>
      <c r="J896" s="1">
        <v>4.7031460000000003</v>
      </c>
      <c r="K896" s="1">
        <v>3.8935270000000002</v>
      </c>
      <c r="L896" s="1">
        <v>13.39579</v>
      </c>
      <c r="M896" s="1">
        <v>12.95452</v>
      </c>
      <c r="N896" s="1">
        <v>1.168984</v>
      </c>
      <c r="O896" s="1">
        <v>2.5199779999999998E-13</v>
      </c>
      <c r="P896" s="1">
        <v>1.7482409999999999</v>
      </c>
      <c r="Q896" s="1">
        <v>1.929322E-29</v>
      </c>
      <c r="R896">
        <v>-0.51531899999999997</v>
      </c>
      <c r="S896">
        <v>0.11605699999999999</v>
      </c>
      <c r="T896">
        <v>-1.8100999999999999E-2</v>
      </c>
      <c r="U896">
        <v>1</v>
      </c>
    </row>
    <row r="897" spans="1:21">
      <c r="A897" t="s">
        <v>19552</v>
      </c>
      <c r="B897" t="s">
        <v>9708</v>
      </c>
      <c r="F897" s="1">
        <v>1.422955</v>
      </c>
      <c r="G897" s="1">
        <v>0.69313910000000001</v>
      </c>
      <c r="H897" s="1">
        <v>0.32616529999999999</v>
      </c>
      <c r="I897" s="1">
        <v>0.1061238</v>
      </c>
      <c r="J897" s="1">
        <v>1.678898</v>
      </c>
      <c r="K897" s="1">
        <v>1.4359360000000001</v>
      </c>
      <c r="L897" s="1">
        <v>0.30939509999999998</v>
      </c>
      <c r="M897">
        <v>0</v>
      </c>
      <c r="N897" s="1">
        <v>-0.75953539999999997</v>
      </c>
      <c r="O897" s="1">
        <v>0.1830002</v>
      </c>
      <c r="P897" s="1">
        <v>-1.58409</v>
      </c>
      <c r="Q897" s="1">
        <v>8.0752940000000002E-3</v>
      </c>
      <c r="R897">
        <v>0.22120200000000001</v>
      </c>
      <c r="S897">
        <v>0.84782999999999997</v>
      </c>
      <c r="T897">
        <v>-0.36371199999999998</v>
      </c>
      <c r="U897">
        <v>1</v>
      </c>
    </row>
    <row r="898" spans="1:21">
      <c r="A898" t="s">
        <v>19553</v>
      </c>
      <c r="B898" t="s">
        <v>9717</v>
      </c>
      <c r="F898" s="1">
        <v>18.128229999999999</v>
      </c>
      <c r="G898" s="1">
        <v>20.04224</v>
      </c>
      <c r="H898" s="1">
        <v>30.34768</v>
      </c>
      <c r="I898" s="1">
        <v>36.823050000000002</v>
      </c>
      <c r="J898" s="1">
        <v>16.402180000000001</v>
      </c>
      <c r="K898" s="1">
        <v>15.59215</v>
      </c>
      <c r="L898" s="1">
        <v>40.922280000000001</v>
      </c>
      <c r="M898" s="1">
        <v>46.523200000000003</v>
      </c>
      <c r="N898" s="1">
        <v>0.89799280000000004</v>
      </c>
      <c r="O898" s="1">
        <v>9.9386220000000002E-6</v>
      </c>
      <c r="P898" s="1">
        <v>1.6334880000000001</v>
      </c>
      <c r="Q898" s="1">
        <v>9.7651449999999999E-28</v>
      </c>
      <c r="R898">
        <v>-0.425842</v>
      </c>
      <c r="S898">
        <v>1.363E-2</v>
      </c>
      <c r="T898">
        <v>0.25825700000000001</v>
      </c>
      <c r="U898">
        <v>0.26908500000000002</v>
      </c>
    </row>
    <row r="899" spans="1:21">
      <c r="A899" t="s">
        <v>19554</v>
      </c>
      <c r="B899" t="s">
        <v>9744</v>
      </c>
      <c r="F899" s="1">
        <v>4.1872540000000003</v>
      </c>
      <c r="G899" s="1">
        <v>7.0944820000000002</v>
      </c>
      <c r="H899" s="1">
        <v>1.335359</v>
      </c>
      <c r="I899" s="1">
        <v>1.30345</v>
      </c>
      <c r="J899" s="1">
        <v>3.8664040000000002</v>
      </c>
      <c r="K899" s="1">
        <v>5.3539899999999996</v>
      </c>
      <c r="L899" s="1">
        <v>0.4750124</v>
      </c>
      <c r="M899" s="1">
        <v>0.63483990000000001</v>
      </c>
      <c r="N899" s="1">
        <v>-1.112252</v>
      </c>
      <c r="O899" s="1">
        <v>1.6473749999999999E-2</v>
      </c>
      <c r="P899" s="1">
        <v>-1.5927279999999999</v>
      </c>
      <c r="Q899" s="1">
        <v>1.2850930000000001E-4</v>
      </c>
      <c r="R899">
        <v>-0.33803800000000001</v>
      </c>
      <c r="S899">
        <v>0.554867</v>
      </c>
      <c r="T899">
        <v>-0.63146800000000003</v>
      </c>
      <c r="U899">
        <v>0.36515599999999998</v>
      </c>
    </row>
    <row r="900" spans="1:21">
      <c r="A900" t="s">
        <v>18083</v>
      </c>
      <c r="B900" t="s">
        <v>9771</v>
      </c>
      <c r="F900" s="1">
        <v>33.444319999999998</v>
      </c>
      <c r="G900" s="1">
        <v>25.134910000000001</v>
      </c>
      <c r="H900" s="1">
        <v>5.9137729999999999</v>
      </c>
      <c r="I900" s="1">
        <v>6.2000489999999999</v>
      </c>
      <c r="J900" s="1">
        <v>20.29365</v>
      </c>
      <c r="K900" s="1">
        <v>18.596620000000001</v>
      </c>
      <c r="L900" s="1">
        <v>3.9475730000000002</v>
      </c>
      <c r="M900" s="1">
        <v>4.7898829999999997</v>
      </c>
      <c r="N900" s="1">
        <v>-1.7040059999999999</v>
      </c>
      <c r="O900" s="1">
        <v>8.060361E-8</v>
      </c>
      <c r="P900" s="1">
        <v>-1.5653490000000001</v>
      </c>
      <c r="Q900" s="1">
        <v>1.128104E-8</v>
      </c>
      <c r="R900">
        <v>-0.69684500000000005</v>
      </c>
      <c r="S900">
        <v>1.482E-2</v>
      </c>
      <c r="T900">
        <v>-0.440828</v>
      </c>
      <c r="U900">
        <v>0.38415899999999997</v>
      </c>
    </row>
    <row r="901" spans="1:21">
      <c r="A901" t="s">
        <v>18084</v>
      </c>
      <c r="B901" t="s">
        <v>9778</v>
      </c>
      <c r="C901" t="s">
        <v>18085</v>
      </c>
      <c r="D901" t="s">
        <v>16750</v>
      </c>
      <c r="E901" t="s">
        <v>18086</v>
      </c>
      <c r="F901" s="1">
        <v>14.209339999999999</v>
      </c>
      <c r="G901" s="1">
        <v>14.03945</v>
      </c>
      <c r="H901" s="1">
        <v>29.474879999999999</v>
      </c>
      <c r="I901" s="1">
        <v>28.860749999999999</v>
      </c>
      <c r="J901" s="1">
        <v>62.512569999999997</v>
      </c>
      <c r="K901" s="1">
        <v>63.806229999999999</v>
      </c>
      <c r="L901" s="1">
        <v>109.20820000000001</v>
      </c>
      <c r="M901" s="1">
        <v>106.6538</v>
      </c>
      <c r="N901" s="1">
        <v>1.106457</v>
      </c>
      <c r="O901" s="1">
        <v>2.289554E-15</v>
      </c>
      <c r="P901" s="1">
        <v>1.0065820000000001</v>
      </c>
      <c r="Q901" s="1">
        <v>1.9720370000000001E-49</v>
      </c>
      <c r="R901">
        <v>1.8731690000000001</v>
      </c>
      <c r="S901">
        <v>0</v>
      </c>
      <c r="T901">
        <v>1.7385820000000001</v>
      </c>
      <c r="U901">
        <v>0</v>
      </c>
    </row>
    <row r="902" spans="1:21">
      <c r="A902" t="s">
        <v>18087</v>
      </c>
      <c r="B902" t="s">
        <v>9779</v>
      </c>
      <c r="F902" s="1">
        <v>32.353670000000001</v>
      </c>
      <c r="G902" s="1">
        <v>30.692699999999999</v>
      </c>
      <c r="H902" s="1">
        <v>73.511439999999993</v>
      </c>
      <c r="I902" s="1">
        <v>75.215950000000007</v>
      </c>
      <c r="J902" s="1">
        <v>34.222189999999998</v>
      </c>
      <c r="K902" s="1">
        <v>35.980330000000002</v>
      </c>
      <c r="L902" s="1">
        <v>112.5553</v>
      </c>
      <c r="M902" s="1">
        <v>116.43819999999999</v>
      </c>
      <c r="N902" s="1">
        <v>1.339286</v>
      </c>
      <c r="O902" s="1">
        <v>2.4336140000000001E-52</v>
      </c>
      <c r="P902" s="1">
        <v>1.922973</v>
      </c>
      <c r="Q902" s="1">
        <v>5.7036289999999998E-155</v>
      </c>
      <c r="R902">
        <v>-4.6406999999999997E-2</v>
      </c>
      <c r="S902">
        <v>0.88303799999999999</v>
      </c>
      <c r="T902">
        <v>0.49809300000000001</v>
      </c>
      <c r="U902">
        <v>0</v>
      </c>
    </row>
    <row r="903" spans="1:21">
      <c r="A903" t="s">
        <v>18088</v>
      </c>
      <c r="B903" t="s">
        <v>9789</v>
      </c>
      <c r="C903" t="s">
        <v>18089</v>
      </c>
      <c r="D903" t="s">
        <v>18090</v>
      </c>
      <c r="E903" t="s">
        <v>18091</v>
      </c>
      <c r="F903" s="1">
        <v>13.66525</v>
      </c>
      <c r="G903" s="1">
        <v>11.02023</v>
      </c>
      <c r="H903" s="1">
        <v>31.949529999999999</v>
      </c>
      <c r="I903" s="1">
        <v>29.895140000000001</v>
      </c>
      <c r="J903" s="1">
        <v>44.540309999999998</v>
      </c>
      <c r="K903" s="1">
        <v>41.304079999999999</v>
      </c>
      <c r="L903" s="1">
        <v>83.855419999999995</v>
      </c>
      <c r="M903" s="1">
        <v>88.486969999999999</v>
      </c>
      <c r="N903" s="1">
        <v>1.39158</v>
      </c>
      <c r="O903" s="1">
        <v>6.2996510000000001E-30</v>
      </c>
      <c r="P903" s="1">
        <v>1.236467</v>
      </c>
      <c r="Q903" s="1">
        <v>1.71804E-73</v>
      </c>
      <c r="R903">
        <v>1.535201</v>
      </c>
      <c r="S903">
        <v>0</v>
      </c>
      <c r="T903">
        <v>1.3408960000000001</v>
      </c>
      <c r="U903">
        <v>0</v>
      </c>
    </row>
    <row r="904" spans="1:21">
      <c r="A904" t="s">
        <v>19555</v>
      </c>
      <c r="B904" t="s">
        <v>9792</v>
      </c>
      <c r="C904" t="s">
        <v>16572</v>
      </c>
      <c r="D904" t="s">
        <v>18220</v>
      </c>
      <c r="E904" t="s">
        <v>19556</v>
      </c>
      <c r="F904" s="1">
        <v>12.78979</v>
      </c>
      <c r="G904" s="1">
        <v>11.570130000000001</v>
      </c>
      <c r="H904" s="1">
        <v>8.5436259999999997</v>
      </c>
      <c r="I904" s="1">
        <v>7.1130769999999997</v>
      </c>
      <c r="J904" s="1">
        <v>13.74292</v>
      </c>
      <c r="K904" s="1">
        <v>12.64307</v>
      </c>
      <c r="L904" s="1">
        <v>3.8932639999999998</v>
      </c>
      <c r="M904" s="1">
        <v>4.9377589999999998</v>
      </c>
      <c r="N904" s="1">
        <v>-0.44430170000000002</v>
      </c>
      <c r="O904" s="1">
        <v>6.1979569999999998E-2</v>
      </c>
      <c r="P904" s="1">
        <v>-1.2119420000000001</v>
      </c>
      <c r="Q904" s="1">
        <v>4.9961700000000001E-9</v>
      </c>
      <c r="R904">
        <v>-8.0357999999999999E-2</v>
      </c>
      <c r="S904">
        <v>0.84441900000000003</v>
      </c>
      <c r="T904">
        <v>-0.838812</v>
      </c>
      <c r="U904">
        <v>7.85E-4</v>
      </c>
    </row>
    <row r="905" spans="1:21">
      <c r="A905" t="s">
        <v>18092</v>
      </c>
      <c r="B905" t="s">
        <v>9798</v>
      </c>
      <c r="F905" s="1">
        <v>50.452260000000003</v>
      </c>
      <c r="G905" s="1">
        <v>45.494039999999998</v>
      </c>
      <c r="H905" s="1">
        <v>163.7319</v>
      </c>
      <c r="I905" s="1">
        <v>179.14060000000001</v>
      </c>
      <c r="J905" s="1">
        <v>38.830970000000001</v>
      </c>
      <c r="K905" s="1">
        <v>40.188749999999999</v>
      </c>
      <c r="L905" s="1">
        <v>86.330609999999993</v>
      </c>
      <c r="M905" s="1">
        <v>84.897130000000004</v>
      </c>
      <c r="N905" s="1">
        <v>1.9017459999999999</v>
      </c>
      <c r="O905" s="1">
        <v>1.600854E-62</v>
      </c>
      <c r="P905" s="1">
        <v>1.311604</v>
      </c>
      <c r="Q905" s="1">
        <v>2.0757299999999999E-27</v>
      </c>
      <c r="R905">
        <v>-0.45138800000000001</v>
      </c>
      <c r="S905">
        <v>6.0899999999999999E-3</v>
      </c>
      <c r="T905">
        <v>-1.1010530000000001</v>
      </c>
      <c r="U905">
        <v>0</v>
      </c>
    </row>
    <row r="906" spans="1:21">
      <c r="A906" t="s">
        <v>18093</v>
      </c>
      <c r="B906" t="s">
        <v>9803</v>
      </c>
      <c r="F906" s="1">
        <v>17.22336</v>
      </c>
      <c r="G906" s="1">
        <v>14.927910000000001</v>
      </c>
      <c r="H906" s="1">
        <v>41.820369999999997</v>
      </c>
      <c r="I906" s="1">
        <v>45.498449999999998</v>
      </c>
      <c r="J906" s="1">
        <v>26.382639999999999</v>
      </c>
      <c r="K906" s="1">
        <v>24.349810000000002</v>
      </c>
      <c r="L906" s="1">
        <v>110.64239999999999</v>
      </c>
      <c r="M906" s="1">
        <v>108.8317</v>
      </c>
      <c r="N906" s="1">
        <v>1.4848520000000001</v>
      </c>
      <c r="O906" s="1">
        <v>2.1252310000000001E-30</v>
      </c>
      <c r="P906" s="1">
        <v>2.307013</v>
      </c>
      <c r="Q906" s="1">
        <v>1.080478E-153</v>
      </c>
      <c r="R906">
        <v>0.42607</v>
      </c>
      <c r="S906">
        <v>1.6074999999999999E-2</v>
      </c>
      <c r="T906">
        <v>1.1924429999999999</v>
      </c>
      <c r="U906">
        <v>0</v>
      </c>
    </row>
    <row r="907" spans="1:21">
      <c r="A907" t="s">
        <v>19557</v>
      </c>
      <c r="B907" t="s">
        <v>9804</v>
      </c>
      <c r="C907" t="s">
        <v>16572</v>
      </c>
      <c r="D907" t="s">
        <v>19558</v>
      </c>
      <c r="E907" t="s">
        <v>19559</v>
      </c>
      <c r="F907" s="1">
        <v>18.130040000000001</v>
      </c>
      <c r="G907" s="1">
        <v>14.62975</v>
      </c>
      <c r="H907" s="1">
        <v>25.689859999999999</v>
      </c>
      <c r="I907" s="1">
        <v>25.89546</v>
      </c>
      <c r="J907" s="1">
        <v>24.794170000000001</v>
      </c>
      <c r="K907" s="1">
        <v>25.97794</v>
      </c>
      <c r="L907" s="1">
        <v>55.108939999999997</v>
      </c>
      <c r="M907" s="1">
        <v>57.314019999999999</v>
      </c>
      <c r="N907" s="1">
        <v>0.71336279999999996</v>
      </c>
      <c r="O907" s="1">
        <v>3.419451E-4</v>
      </c>
      <c r="P907" s="1">
        <v>1.3320810000000001</v>
      </c>
      <c r="Q907" s="1">
        <v>5.8145589999999999E-24</v>
      </c>
      <c r="R907">
        <v>0.39294800000000002</v>
      </c>
      <c r="S907">
        <v>8.5583000000000006E-2</v>
      </c>
      <c r="T907">
        <v>0.96277999999999997</v>
      </c>
      <c r="U907">
        <v>0</v>
      </c>
    </row>
    <row r="908" spans="1:21">
      <c r="A908" t="s">
        <v>19560</v>
      </c>
      <c r="B908" t="s">
        <v>9805</v>
      </c>
      <c r="C908" t="s">
        <v>16572</v>
      </c>
      <c r="D908" t="s">
        <v>19561</v>
      </c>
      <c r="E908" t="s">
        <v>19562</v>
      </c>
      <c r="F908" s="1">
        <v>78.139229999999998</v>
      </c>
      <c r="G908" s="1">
        <v>82.095799999999997</v>
      </c>
      <c r="H908" s="1">
        <v>91.169650000000004</v>
      </c>
      <c r="I908" s="1">
        <v>96.395579999999995</v>
      </c>
      <c r="J908" s="1">
        <v>34.708309999999997</v>
      </c>
      <c r="K908" s="1">
        <v>36.974339999999998</v>
      </c>
      <c r="L908" s="1">
        <v>66.493899999999996</v>
      </c>
      <c r="M908" s="1">
        <v>63.444699999999997</v>
      </c>
      <c r="N908" s="1">
        <v>0.35759239999999998</v>
      </c>
      <c r="O908" s="1">
        <v>1.9791979999999999E-4</v>
      </c>
      <c r="P908" s="1">
        <v>1.0720000000000001</v>
      </c>
      <c r="Q908" s="1">
        <v>1.002517E-22</v>
      </c>
      <c r="R908">
        <v>-1.315183</v>
      </c>
      <c r="S908">
        <v>0</v>
      </c>
      <c r="T908">
        <v>-0.63819800000000004</v>
      </c>
      <c r="U908">
        <v>0</v>
      </c>
    </row>
    <row r="909" spans="1:21">
      <c r="A909" t="s">
        <v>19563</v>
      </c>
      <c r="B909" t="s">
        <v>9810</v>
      </c>
      <c r="F909" s="1">
        <v>3.4702250000000001</v>
      </c>
      <c r="G909" s="1">
        <v>2.1411609999999999</v>
      </c>
      <c r="H909" s="1">
        <v>1.6969259999999999</v>
      </c>
      <c r="I909" s="1">
        <v>1.656377</v>
      </c>
      <c r="J909" s="1">
        <v>9.9289339999999999</v>
      </c>
      <c r="K909" s="1">
        <v>8.5045730000000006</v>
      </c>
      <c r="L909" s="1">
        <v>2.1127009999999999</v>
      </c>
      <c r="M909" s="1">
        <v>2.6218780000000002</v>
      </c>
      <c r="N909" s="1">
        <v>-0.35724030000000001</v>
      </c>
      <c r="O909" s="1">
        <v>0.55648520000000001</v>
      </c>
      <c r="P909" s="1">
        <v>-1.417824</v>
      </c>
      <c r="Q909" s="1">
        <v>2.2320299999999999E-7</v>
      </c>
      <c r="R909">
        <v>1.2171719999999999</v>
      </c>
      <c r="S909">
        <v>6.9999999999999999E-6</v>
      </c>
      <c r="T909">
        <v>0.26051400000000002</v>
      </c>
      <c r="U909">
        <v>0.73546400000000001</v>
      </c>
    </row>
    <row r="910" spans="1:21">
      <c r="A910" t="s">
        <v>19564</v>
      </c>
      <c r="B910" t="s">
        <v>9842</v>
      </c>
      <c r="C910" t="s">
        <v>19565</v>
      </c>
      <c r="D910" t="s">
        <v>19566</v>
      </c>
      <c r="E910" t="s">
        <v>19567</v>
      </c>
      <c r="F910" s="1">
        <v>25.47467</v>
      </c>
      <c r="G910" s="1">
        <v>27.641670000000001</v>
      </c>
      <c r="H910" s="1">
        <v>33.287080000000003</v>
      </c>
      <c r="I910" s="1">
        <v>32.764699999999998</v>
      </c>
      <c r="J910" s="1">
        <v>11.608739999999999</v>
      </c>
      <c r="K910" s="1">
        <v>11.61106</v>
      </c>
      <c r="L910" s="1">
        <v>26.136089999999999</v>
      </c>
      <c r="M910" s="1">
        <v>25.39968</v>
      </c>
      <c r="N910" s="1">
        <v>0.42422799999999999</v>
      </c>
      <c r="O910" s="1">
        <v>1.3413309999999999E-2</v>
      </c>
      <c r="P910" s="1">
        <v>1.2916589999999999</v>
      </c>
      <c r="Q910" s="1">
        <v>1.737721E-13</v>
      </c>
      <c r="R910">
        <v>-1.2594620000000001</v>
      </c>
      <c r="S910">
        <v>0</v>
      </c>
      <c r="T910">
        <v>-0.457204</v>
      </c>
      <c r="U910">
        <v>4.3270000000000001E-3</v>
      </c>
    </row>
    <row r="911" spans="1:21">
      <c r="A911" t="s">
        <v>19568</v>
      </c>
      <c r="B911" t="s">
        <v>9852</v>
      </c>
      <c r="F911" s="1">
        <v>11.469429999999999</v>
      </c>
      <c r="G911" s="1">
        <v>10.907769999999999</v>
      </c>
      <c r="H911" s="1">
        <v>5.6335459999999999</v>
      </c>
      <c r="I911" s="1">
        <v>4.2769440000000003</v>
      </c>
      <c r="J911" s="1">
        <v>14.86149</v>
      </c>
      <c r="K911" s="1">
        <v>18.187819999999999</v>
      </c>
      <c r="L911" s="1">
        <v>5.1063840000000003</v>
      </c>
      <c r="M911" s="1">
        <v>6.1896890000000004</v>
      </c>
      <c r="N911" s="1">
        <v>-0.84148540000000005</v>
      </c>
      <c r="O911" s="1">
        <v>1.5339290000000001E-3</v>
      </c>
      <c r="P911" s="1">
        <v>-1.1577459999999999</v>
      </c>
      <c r="Q911" s="1">
        <v>2.5206289999999998E-7</v>
      </c>
      <c r="R911">
        <v>0.31489600000000001</v>
      </c>
      <c r="S911">
        <v>0.20572099999999999</v>
      </c>
      <c r="T911">
        <v>6.1853999999999999E-2</v>
      </c>
      <c r="U911">
        <v>1</v>
      </c>
    </row>
    <row r="912" spans="1:21">
      <c r="A912" t="s">
        <v>18096</v>
      </c>
      <c r="B912" t="s">
        <v>9864</v>
      </c>
      <c r="F912" s="1">
        <v>12.95781</v>
      </c>
      <c r="G912" s="1">
        <v>17.827529999999999</v>
      </c>
      <c r="H912" s="1">
        <v>37.818379999999998</v>
      </c>
      <c r="I912" s="1">
        <v>33.639279999999999</v>
      </c>
      <c r="J912" s="1">
        <v>20.832039999999999</v>
      </c>
      <c r="K912" s="1">
        <v>23.271599999999999</v>
      </c>
      <c r="L912" s="1">
        <v>49.982579999999999</v>
      </c>
      <c r="M912" s="1">
        <v>41.390839999999997</v>
      </c>
      <c r="N912" s="1">
        <v>1.2888269999999999</v>
      </c>
      <c r="O912" s="1">
        <v>2.326585E-12</v>
      </c>
      <c r="P912" s="1">
        <v>1.255182</v>
      </c>
      <c r="Q912" s="1">
        <v>1.665322E-9</v>
      </c>
      <c r="R912">
        <v>0.30969000000000002</v>
      </c>
      <c r="S912">
        <v>0.351798</v>
      </c>
      <c r="T912">
        <v>0.22603000000000001</v>
      </c>
      <c r="U912">
        <v>0.32702399999999998</v>
      </c>
    </row>
    <row r="913" spans="1:21">
      <c r="A913" t="s">
        <v>19569</v>
      </c>
      <c r="B913" t="s">
        <v>9868</v>
      </c>
      <c r="F913" s="1">
        <v>0.85416550000000002</v>
      </c>
      <c r="G913" s="1">
        <v>0.58250460000000004</v>
      </c>
      <c r="H913" s="1">
        <v>0.31326270000000001</v>
      </c>
      <c r="I913" s="1">
        <v>0.30577700000000002</v>
      </c>
      <c r="J913" s="1">
        <v>1.889629</v>
      </c>
      <c r="K913" s="1">
        <v>1.8470530000000001</v>
      </c>
      <c r="L913" s="1">
        <v>7.4288969999999996E-2</v>
      </c>
      <c r="M913" s="1">
        <v>0.3723187</v>
      </c>
      <c r="N913" s="1">
        <v>-0.42212139999999998</v>
      </c>
      <c r="O913" s="1">
        <v>0.62164189999999997</v>
      </c>
      <c r="P913" s="1">
        <v>-1.60747</v>
      </c>
      <c r="Q913" s="1">
        <v>4.7460429999999999E-4</v>
      </c>
      <c r="R913">
        <v>0.70053600000000005</v>
      </c>
      <c r="S913">
        <v>0.120105</v>
      </c>
      <c r="T913">
        <v>-0.30196499999999998</v>
      </c>
      <c r="U913">
        <v>0.93034899999999998</v>
      </c>
    </row>
    <row r="914" spans="1:21">
      <c r="A914" t="s">
        <v>19570</v>
      </c>
      <c r="B914" t="s">
        <v>9885</v>
      </c>
      <c r="F914" s="1">
        <v>43.90448</v>
      </c>
      <c r="G914" s="1">
        <v>41.473419999999997</v>
      </c>
      <c r="H914" s="1">
        <v>75.82132</v>
      </c>
      <c r="I914" s="1">
        <v>76.595870000000005</v>
      </c>
      <c r="J914" s="1">
        <v>67.079639999999998</v>
      </c>
      <c r="K914" s="1">
        <v>64.318380000000005</v>
      </c>
      <c r="L914" s="1">
        <v>165.69329999999999</v>
      </c>
      <c r="M914" s="1">
        <v>164.3389</v>
      </c>
      <c r="N914" s="1">
        <v>0.94915139999999998</v>
      </c>
      <c r="O914" s="1">
        <v>4.89315E-26</v>
      </c>
      <c r="P914" s="1">
        <v>1.5580529999999999</v>
      </c>
      <c r="Q914" s="1">
        <v>1.059054E-137</v>
      </c>
      <c r="R914">
        <v>0.40820400000000001</v>
      </c>
      <c r="S914">
        <v>6.2000000000000003E-5</v>
      </c>
      <c r="T914">
        <v>0.985877</v>
      </c>
      <c r="U914">
        <v>0</v>
      </c>
    </row>
    <row r="915" spans="1:21">
      <c r="A915" t="s">
        <v>19571</v>
      </c>
      <c r="B915" t="s">
        <v>9913</v>
      </c>
      <c r="F915" s="1">
        <v>1.5806370000000001</v>
      </c>
      <c r="G915" s="1">
        <v>1.6254459999999999</v>
      </c>
      <c r="H915" s="1">
        <v>8.0513050000000003E-2</v>
      </c>
      <c r="I915" s="1">
        <v>0.70730219999999999</v>
      </c>
      <c r="J915" s="1">
        <v>3.1082380000000001</v>
      </c>
      <c r="K915" s="1">
        <v>3.3420239999999999</v>
      </c>
      <c r="L915" s="1">
        <v>0.61098699999999995</v>
      </c>
      <c r="M915" s="1">
        <v>0.30621219999999999</v>
      </c>
      <c r="N915" s="1">
        <v>-1.0456829999999999</v>
      </c>
      <c r="O915" s="1">
        <v>3.7712710000000003E-2</v>
      </c>
      <c r="P915" s="1">
        <v>-1.7011099999999999</v>
      </c>
      <c r="Q915" s="1">
        <v>6.5324039999999996E-6</v>
      </c>
      <c r="R915">
        <v>0.57039300000000004</v>
      </c>
      <c r="S915">
        <v>0.143068</v>
      </c>
      <c r="T915">
        <v>0.18577299999999999</v>
      </c>
      <c r="U915">
        <v>1</v>
      </c>
    </row>
    <row r="916" spans="1:21">
      <c r="A916" t="s">
        <v>19572</v>
      </c>
      <c r="B916" t="s">
        <v>9916</v>
      </c>
      <c r="F916" s="1">
        <v>2.5935139999999999</v>
      </c>
      <c r="G916" s="1">
        <v>2.0213329999999998</v>
      </c>
      <c r="H916" s="1">
        <v>0.71337260000000002</v>
      </c>
      <c r="I916" s="1">
        <v>1.044489</v>
      </c>
      <c r="J916" s="1">
        <v>4.4752539999999996</v>
      </c>
      <c r="K916" s="1">
        <v>5.9447229999999998</v>
      </c>
      <c r="L916" s="1">
        <v>0.90225820000000001</v>
      </c>
      <c r="M916" s="1">
        <v>0.79133319999999996</v>
      </c>
      <c r="N916" s="1">
        <v>-0.65744139999999995</v>
      </c>
      <c r="O916" s="1">
        <v>0.1978811</v>
      </c>
      <c r="P916" s="1">
        <v>-1.6094869999999999</v>
      </c>
      <c r="Q916" s="1">
        <v>6.7782050000000001E-6</v>
      </c>
      <c r="R916">
        <v>0.69040699999999999</v>
      </c>
      <c r="S916">
        <v>5.3811999999999999E-2</v>
      </c>
      <c r="T916">
        <v>-8.2877000000000006E-2</v>
      </c>
      <c r="U916">
        <v>1</v>
      </c>
    </row>
    <row r="917" spans="1:21">
      <c r="A917" t="s">
        <v>19573</v>
      </c>
      <c r="B917" t="s">
        <v>9920</v>
      </c>
      <c r="F917" s="1">
        <v>99.021820000000005</v>
      </c>
      <c r="G917" s="1">
        <v>100.2867</v>
      </c>
      <c r="H917" s="1">
        <v>162.74690000000001</v>
      </c>
      <c r="I917" s="1">
        <v>171.71530000000001</v>
      </c>
      <c r="J917" s="1">
        <v>53.373179999999998</v>
      </c>
      <c r="K917" s="1">
        <v>52.889479999999999</v>
      </c>
      <c r="L917" s="1">
        <v>94.692689999999999</v>
      </c>
      <c r="M917" s="1">
        <v>92.01728</v>
      </c>
      <c r="N917" s="1">
        <v>0.8741582</v>
      </c>
      <c r="O917" s="1">
        <v>6.3437260000000004E-45</v>
      </c>
      <c r="P917" s="1">
        <v>1.0417130000000001</v>
      </c>
      <c r="Q917" s="1">
        <v>6.5598800000000006E-39</v>
      </c>
      <c r="R917">
        <v>-1.0876110000000001</v>
      </c>
      <c r="S917">
        <v>0</v>
      </c>
      <c r="T917">
        <v>-0.95244200000000001</v>
      </c>
      <c r="U917">
        <v>0</v>
      </c>
    </row>
    <row r="918" spans="1:21">
      <c r="A918" t="s">
        <v>18100</v>
      </c>
      <c r="B918" t="s">
        <v>9978</v>
      </c>
      <c r="F918" s="1">
        <v>10.4208</v>
      </c>
      <c r="G918" s="1">
        <v>9.7052519999999998</v>
      </c>
      <c r="H918" s="1">
        <v>22.11354</v>
      </c>
      <c r="I918" s="1">
        <v>20.998570000000001</v>
      </c>
      <c r="J918" s="1">
        <v>8.5834159999999997</v>
      </c>
      <c r="K918" s="1">
        <v>9.8072499999999998</v>
      </c>
      <c r="L918" s="1">
        <v>20.235530000000001</v>
      </c>
      <c r="M918" s="1">
        <v>23.254180000000002</v>
      </c>
      <c r="N918" s="1">
        <v>1.163786</v>
      </c>
      <c r="O918" s="1">
        <v>1.1867200000000001E-18</v>
      </c>
      <c r="P918" s="1">
        <v>1.424641</v>
      </c>
      <c r="Q918" s="1">
        <v>2.7100749999999998E-18</v>
      </c>
      <c r="R918">
        <v>-0.309448</v>
      </c>
      <c r="S918">
        <v>0.14024900000000001</v>
      </c>
      <c r="T918">
        <v>-0.107394</v>
      </c>
      <c r="U918">
        <v>0.58279899999999996</v>
      </c>
    </row>
    <row r="919" spans="1:21">
      <c r="A919" t="s">
        <v>19574</v>
      </c>
      <c r="B919" t="s">
        <v>9992</v>
      </c>
      <c r="F919" s="1">
        <v>2.111777</v>
      </c>
      <c r="G919" s="1">
        <v>2.5373929999999998</v>
      </c>
      <c r="H919" s="1">
        <v>2.388004</v>
      </c>
      <c r="I919" s="1">
        <v>3.2129189999999999</v>
      </c>
      <c r="J919" s="1">
        <v>2.3670360000000001</v>
      </c>
      <c r="K919" s="1">
        <v>2.8007979999999999</v>
      </c>
      <c r="L919" s="1">
        <v>6.4283330000000003</v>
      </c>
      <c r="M919" s="1">
        <v>5.8297939999999997</v>
      </c>
      <c r="N919" s="1">
        <v>0.29744500000000001</v>
      </c>
      <c r="O919" s="1">
        <v>0.58145599999999997</v>
      </c>
      <c r="P919" s="1">
        <v>1.2933889999999999</v>
      </c>
      <c r="Q919" s="1">
        <v>6.203334E-8</v>
      </c>
      <c r="R919">
        <v>-3.7761000000000003E-2</v>
      </c>
      <c r="S919">
        <v>1</v>
      </c>
      <c r="T919">
        <v>0.89378599999999997</v>
      </c>
      <c r="U919">
        <v>6.4300000000000002E-4</v>
      </c>
    </row>
    <row r="920" spans="1:21">
      <c r="A920" t="s">
        <v>19575</v>
      </c>
      <c r="B920" t="s">
        <v>10007</v>
      </c>
      <c r="F920" s="1">
        <v>2.8844669999999999</v>
      </c>
      <c r="G920" s="1">
        <v>3.9341680000000001</v>
      </c>
      <c r="H920" s="1">
        <v>7.669556</v>
      </c>
      <c r="I920" s="1">
        <v>5.5071529999999997</v>
      </c>
      <c r="J920" s="1">
        <v>4.1690300000000002</v>
      </c>
      <c r="K920" s="1">
        <v>3.9087640000000001</v>
      </c>
      <c r="L920" s="1">
        <v>8.027825</v>
      </c>
      <c r="M920" s="1">
        <v>9.8069279999999992</v>
      </c>
      <c r="N920" s="1">
        <v>0.85745669999999996</v>
      </c>
      <c r="O920" s="1">
        <v>1.824516E-2</v>
      </c>
      <c r="P920" s="1">
        <v>1.21105</v>
      </c>
      <c r="Q920" s="1">
        <v>1.344346E-7</v>
      </c>
      <c r="R920">
        <v>4.2209999999999998E-2</v>
      </c>
      <c r="S920">
        <v>1</v>
      </c>
      <c r="T920">
        <v>0.29629800000000001</v>
      </c>
      <c r="U920">
        <v>0.459619</v>
      </c>
    </row>
    <row r="921" spans="1:21">
      <c r="A921" t="s">
        <v>19576</v>
      </c>
      <c r="B921" t="s">
        <v>10019</v>
      </c>
      <c r="F921" s="1">
        <v>12.18627</v>
      </c>
      <c r="G921" s="1">
        <v>12.720179999999999</v>
      </c>
      <c r="H921" s="1">
        <v>21.4343</v>
      </c>
      <c r="I921" s="1">
        <v>19.475370000000002</v>
      </c>
      <c r="J921" s="1">
        <v>16.725650000000002</v>
      </c>
      <c r="K921" s="1">
        <v>17.101700000000001</v>
      </c>
      <c r="L921" s="1">
        <v>29.092390000000002</v>
      </c>
      <c r="M921" s="1">
        <v>30.67849</v>
      </c>
      <c r="N921" s="1">
        <v>0.77019439999999995</v>
      </c>
      <c r="O921" s="1">
        <v>2.3960019999999999E-5</v>
      </c>
      <c r="P921" s="1">
        <v>1.014705</v>
      </c>
      <c r="Q921" s="1">
        <v>1.9265839999999999E-12</v>
      </c>
      <c r="R921">
        <v>0.21616299999999999</v>
      </c>
      <c r="S921">
        <v>0.42042299999999999</v>
      </c>
      <c r="T921">
        <v>0.41019899999999998</v>
      </c>
      <c r="U921">
        <v>1.0964E-2</v>
      </c>
    </row>
    <row r="922" spans="1:21">
      <c r="A922" t="s">
        <v>18106</v>
      </c>
      <c r="B922" t="s">
        <v>10020</v>
      </c>
      <c r="F922" s="1">
        <v>1.0626359999999999</v>
      </c>
      <c r="G922" s="1">
        <v>1.4234640000000001</v>
      </c>
      <c r="H922" s="1">
        <v>4.7496939999999999</v>
      </c>
      <c r="I922" s="1">
        <v>7.845872</v>
      </c>
      <c r="J922" s="1">
        <v>7.169994</v>
      </c>
      <c r="K922" s="1">
        <v>7.1233339999999998</v>
      </c>
      <c r="L922" s="1">
        <v>55.336570000000002</v>
      </c>
      <c r="M922" s="1">
        <v>57.898479999999999</v>
      </c>
      <c r="N922" s="1">
        <v>1.5736319999999999</v>
      </c>
      <c r="O922" s="1">
        <v>1.987651E-3</v>
      </c>
      <c r="P922" s="1">
        <v>3.0222769999999999</v>
      </c>
      <c r="Q922" s="1">
        <v>2.0751119999999999E-104</v>
      </c>
      <c r="R922">
        <v>1.5828420000000001</v>
      </c>
      <c r="S922">
        <v>9.9999999999999995E-7</v>
      </c>
      <c r="T922">
        <v>2.882285</v>
      </c>
      <c r="U922">
        <v>0</v>
      </c>
    </row>
    <row r="923" spans="1:21">
      <c r="A923" t="s">
        <v>19577</v>
      </c>
      <c r="B923" t="s">
        <v>10021</v>
      </c>
      <c r="F923" s="1">
        <v>1.4995609999999999</v>
      </c>
      <c r="G923" s="1">
        <v>0.73045479999999996</v>
      </c>
      <c r="H923" s="1">
        <v>0.80202410000000002</v>
      </c>
      <c r="I923" s="1">
        <v>0.22367409999999999</v>
      </c>
      <c r="J923" s="1">
        <v>4.2020470000000003</v>
      </c>
      <c r="K923" s="1">
        <v>3.999279</v>
      </c>
      <c r="L923" s="1">
        <v>0.54341930000000005</v>
      </c>
      <c r="M923" s="1">
        <v>1.7430330000000001</v>
      </c>
      <c r="N923" s="1">
        <v>-0.43280780000000002</v>
      </c>
      <c r="O923" s="1">
        <v>0.68285249999999997</v>
      </c>
      <c r="P923" s="1">
        <v>-1.1978960000000001</v>
      </c>
      <c r="Q923" s="1">
        <v>4.2868869999999996E-3</v>
      </c>
      <c r="R923">
        <v>1.088581</v>
      </c>
      <c r="S923">
        <v>3.9709999999999997E-3</v>
      </c>
      <c r="T923">
        <v>0.50981500000000002</v>
      </c>
      <c r="U923">
        <v>0.69512700000000005</v>
      </c>
    </row>
    <row r="924" spans="1:21">
      <c r="A924" t="s">
        <v>19578</v>
      </c>
      <c r="B924" t="s">
        <v>10034</v>
      </c>
      <c r="F924" s="1">
        <v>0.31087429999999999</v>
      </c>
      <c r="G924" s="1">
        <v>0.30286150000000001</v>
      </c>
      <c r="H924" s="1">
        <v>0.57006120000000005</v>
      </c>
      <c r="I924" s="1">
        <v>0.37095939999999999</v>
      </c>
      <c r="J924" s="1">
        <v>3.6679050000000002</v>
      </c>
      <c r="K924" s="1">
        <v>2.151157</v>
      </c>
      <c r="L924" s="1">
        <v>0.54075079999999998</v>
      </c>
      <c r="M924" s="1">
        <v>0.45168570000000002</v>
      </c>
      <c r="N924" s="1">
        <v>0.24585789999999999</v>
      </c>
      <c r="O924" s="1">
        <v>0.92868510000000004</v>
      </c>
      <c r="P924" s="1">
        <v>-1.403748</v>
      </c>
      <c r="Q924" s="1">
        <v>6.7161119999999998E-3</v>
      </c>
      <c r="R924">
        <v>1.542978</v>
      </c>
      <c r="S924">
        <v>1.2689999999999999E-3</v>
      </c>
      <c r="T924">
        <v>-1.2168999999999999E-2</v>
      </c>
      <c r="U924">
        <v>1</v>
      </c>
    </row>
    <row r="925" spans="1:21">
      <c r="A925" t="s">
        <v>19579</v>
      </c>
      <c r="B925" t="s">
        <v>10041</v>
      </c>
      <c r="C925" t="s">
        <v>19580</v>
      </c>
      <c r="D925" t="s">
        <v>19581</v>
      </c>
      <c r="E925" t="s">
        <v>19582</v>
      </c>
      <c r="F925" s="1">
        <v>35.881160000000001</v>
      </c>
      <c r="G925" s="1">
        <v>34.956319999999998</v>
      </c>
      <c r="H925" s="1">
        <v>61.224850000000004</v>
      </c>
      <c r="I925" s="1">
        <v>64.749279999999999</v>
      </c>
      <c r="J925" s="1">
        <v>31.318680000000001</v>
      </c>
      <c r="K925" s="1">
        <v>28.58343</v>
      </c>
      <c r="L925" s="1">
        <v>64.879459999999995</v>
      </c>
      <c r="M925" s="1">
        <v>58.383989999999997</v>
      </c>
      <c r="N925" s="1">
        <v>0.94120950000000003</v>
      </c>
      <c r="O925" s="1">
        <v>2.8559880000000001E-24</v>
      </c>
      <c r="P925" s="1">
        <v>1.258731</v>
      </c>
      <c r="Q925" s="1">
        <v>4.3941869999999999E-27</v>
      </c>
      <c r="R925">
        <v>-0.43019499999999999</v>
      </c>
      <c r="S925">
        <v>4.2200000000000001E-4</v>
      </c>
      <c r="T925">
        <v>-0.15062900000000001</v>
      </c>
      <c r="U925">
        <v>0.174766</v>
      </c>
    </row>
    <row r="926" spans="1:21">
      <c r="A926" t="s">
        <v>19583</v>
      </c>
      <c r="B926" t="s">
        <v>10053</v>
      </c>
      <c r="C926" t="s">
        <v>19584</v>
      </c>
      <c r="D926" t="s">
        <v>19585</v>
      </c>
      <c r="E926" t="s">
        <v>19586</v>
      </c>
      <c r="F926" s="1">
        <v>2.88646</v>
      </c>
      <c r="G926" s="1">
        <v>2.3433850000000001</v>
      </c>
      <c r="H926" s="1">
        <v>7.0573370000000004</v>
      </c>
      <c r="I926" s="1">
        <v>3.659621</v>
      </c>
      <c r="J926" s="1">
        <v>7.6626909999999997</v>
      </c>
      <c r="K926" s="1">
        <v>9.5706039999999994</v>
      </c>
      <c r="L926" s="1">
        <v>2.5104280000000001</v>
      </c>
      <c r="M926" s="1">
        <v>2.726029</v>
      </c>
      <c r="N926" s="1">
        <v>0.65851059999999995</v>
      </c>
      <c r="O926" s="1">
        <v>0.2929966</v>
      </c>
      <c r="P926" s="1">
        <v>-1.0530379999999999</v>
      </c>
      <c r="Q926" s="1">
        <v>5.0085889999999999E-3</v>
      </c>
      <c r="R926">
        <v>0.99718200000000001</v>
      </c>
      <c r="S926">
        <v>5.3889999999999997E-3</v>
      </c>
      <c r="T926">
        <v>-0.74331400000000003</v>
      </c>
      <c r="U926">
        <v>0.21451700000000001</v>
      </c>
    </row>
    <row r="927" spans="1:21">
      <c r="A927" t="s">
        <v>19587</v>
      </c>
      <c r="B927" t="s">
        <v>10063</v>
      </c>
      <c r="F927" s="1">
        <v>0.2237895</v>
      </c>
      <c r="G927" s="1">
        <v>0.14534759999999999</v>
      </c>
      <c r="H927" s="1">
        <v>0.41037079999999998</v>
      </c>
      <c r="I927" s="1">
        <v>0.13352159999999999</v>
      </c>
      <c r="J927" s="1">
        <v>0.99015759999999997</v>
      </c>
      <c r="K927" s="1">
        <v>1.0323709999999999</v>
      </c>
      <c r="L927" s="1">
        <v>6.4878500000000006E-2</v>
      </c>
      <c r="M927" s="1">
        <v>6.5031130000000006E-2</v>
      </c>
      <c r="N927" s="1">
        <v>0.1796778</v>
      </c>
      <c r="O927" s="1">
        <v>0.97701789999999999</v>
      </c>
      <c r="P927" s="1">
        <v>-1.518111</v>
      </c>
      <c r="Q927" s="1">
        <v>2.484385E-3</v>
      </c>
      <c r="R927">
        <v>0.98144299999999995</v>
      </c>
      <c r="S927">
        <v>3.9384000000000002E-2</v>
      </c>
      <c r="T927">
        <v>-0.61998699999999995</v>
      </c>
      <c r="U927">
        <v>0.430008</v>
      </c>
    </row>
    <row r="928" spans="1:21">
      <c r="A928" t="s">
        <v>19588</v>
      </c>
      <c r="B928" t="s">
        <v>10068</v>
      </c>
      <c r="C928" t="s">
        <v>19589</v>
      </c>
      <c r="D928" t="s">
        <v>16730</v>
      </c>
      <c r="E928" t="s">
        <v>16731</v>
      </c>
      <c r="F928" s="1">
        <v>9.1870449999999995</v>
      </c>
      <c r="G928" s="1">
        <v>9.5215420000000002</v>
      </c>
      <c r="H928" s="1">
        <v>6.6311109999999998</v>
      </c>
      <c r="I928" s="1">
        <v>5.7729100000000004</v>
      </c>
      <c r="J928" s="1">
        <v>7.7836809999999996</v>
      </c>
      <c r="K928" s="1">
        <v>9.1299620000000008</v>
      </c>
      <c r="L928" s="1">
        <v>20.230530000000002</v>
      </c>
      <c r="M928" s="1">
        <v>22.408180000000002</v>
      </c>
      <c r="N928" s="1">
        <v>-0.38861000000000001</v>
      </c>
      <c r="O928" s="1">
        <v>0.1989157</v>
      </c>
      <c r="P928" s="1">
        <v>1.4816</v>
      </c>
      <c r="Q928" s="1">
        <v>9.0003710000000007E-21</v>
      </c>
      <c r="R928">
        <v>-0.31138399999999999</v>
      </c>
      <c r="S928">
        <v>0.25487100000000001</v>
      </c>
      <c r="T928">
        <v>1.545256</v>
      </c>
      <c r="U928">
        <v>0</v>
      </c>
    </row>
    <row r="929" spans="1:21">
      <c r="A929" t="s">
        <v>18108</v>
      </c>
      <c r="B929" t="s">
        <v>10078</v>
      </c>
      <c r="F929" s="1">
        <v>0.24147669999999999</v>
      </c>
      <c r="G929" s="1">
        <v>0.23525270000000001</v>
      </c>
      <c r="H929" s="1">
        <v>3.3210320000000002</v>
      </c>
      <c r="I929" s="1">
        <v>2.7013950000000002</v>
      </c>
      <c r="J929" s="1">
        <v>0.64104870000000003</v>
      </c>
      <c r="K929" s="1">
        <v>1.1487750000000001</v>
      </c>
      <c r="L929" s="1">
        <v>9.1358049999999995</v>
      </c>
      <c r="M929" s="1">
        <v>8.7362710000000003</v>
      </c>
      <c r="N929" s="1">
        <v>1.7034929999999999</v>
      </c>
      <c r="O929" s="1">
        <v>2.7125840000000001E-6</v>
      </c>
      <c r="P929" s="1">
        <v>2.6429</v>
      </c>
      <c r="Q929" s="1">
        <v>2.8928769999999999E-20</v>
      </c>
      <c r="R929">
        <v>0.60359200000000002</v>
      </c>
      <c r="S929">
        <v>0.31716</v>
      </c>
      <c r="T929">
        <v>1.2195389999999999</v>
      </c>
      <c r="U929">
        <v>1.2999999999999999E-5</v>
      </c>
    </row>
    <row r="930" spans="1:21">
      <c r="A930" t="s">
        <v>19590</v>
      </c>
      <c r="B930" t="s">
        <v>10084</v>
      </c>
      <c r="F930" s="1">
        <v>1.7247269999999999</v>
      </c>
      <c r="G930" s="1">
        <v>0.7467876</v>
      </c>
      <c r="H930" s="1">
        <v>0.35141020000000001</v>
      </c>
      <c r="I930" s="1">
        <v>0.42876629999999999</v>
      </c>
      <c r="J930" s="1">
        <v>4.5786360000000004</v>
      </c>
      <c r="K930" s="1">
        <v>4.8069879999999996</v>
      </c>
      <c r="L930" s="1">
        <v>1.416704</v>
      </c>
      <c r="M930" s="1">
        <v>0.91884719999999998</v>
      </c>
      <c r="N930" s="1">
        <v>-0.64117860000000004</v>
      </c>
      <c r="O930" s="1">
        <v>0.35665229999999998</v>
      </c>
      <c r="P930" s="1">
        <v>-1.340727</v>
      </c>
      <c r="Q930" s="1">
        <v>6.654606E-5</v>
      </c>
      <c r="R930">
        <v>1.2553399999999999</v>
      </c>
      <c r="S930">
        <v>1.6100000000000001E-4</v>
      </c>
      <c r="T930">
        <v>0.76725399999999999</v>
      </c>
      <c r="U930">
        <v>0.17363400000000001</v>
      </c>
    </row>
    <row r="931" spans="1:21">
      <c r="A931" t="s">
        <v>19591</v>
      </c>
      <c r="B931" t="s">
        <v>10095</v>
      </c>
      <c r="F931" s="1">
        <v>18.55611</v>
      </c>
      <c r="G931" s="1">
        <v>18.66732</v>
      </c>
      <c r="H931" s="1">
        <v>28.432880000000001</v>
      </c>
      <c r="I931" s="1">
        <v>31.228280000000002</v>
      </c>
      <c r="J931" s="1">
        <v>7.6747129999999997</v>
      </c>
      <c r="K931" s="1">
        <v>7.5454040000000004</v>
      </c>
      <c r="L931" s="1">
        <v>20.568110000000001</v>
      </c>
      <c r="M931" s="1">
        <v>18.682320000000001</v>
      </c>
      <c r="N931" s="1">
        <v>0.79391990000000001</v>
      </c>
      <c r="O931" s="1">
        <v>7.558657E-17</v>
      </c>
      <c r="P931" s="1">
        <v>1.549957</v>
      </c>
      <c r="Q931" s="1">
        <v>6.8938209999999997E-38</v>
      </c>
      <c r="R931">
        <v>-1.416021</v>
      </c>
      <c r="S931">
        <v>0</v>
      </c>
      <c r="T931">
        <v>-0.710893</v>
      </c>
      <c r="U931">
        <v>0</v>
      </c>
    </row>
    <row r="932" spans="1:21">
      <c r="A932" t="s">
        <v>19592</v>
      </c>
      <c r="B932" t="s">
        <v>10103</v>
      </c>
      <c r="C932" t="s">
        <v>16572</v>
      </c>
      <c r="D932" t="s">
        <v>18480</v>
      </c>
      <c r="E932" t="s">
        <v>19593</v>
      </c>
      <c r="F932" s="1">
        <v>15.24302</v>
      </c>
      <c r="G932" s="1">
        <v>13.07319</v>
      </c>
      <c r="H932" s="1">
        <v>20.784569999999999</v>
      </c>
      <c r="I932" s="1">
        <v>18.072559999999999</v>
      </c>
      <c r="J932" s="1">
        <v>8.6465119999999995</v>
      </c>
      <c r="K932" s="1">
        <v>10.14203</v>
      </c>
      <c r="L932" s="1">
        <v>18.356190000000002</v>
      </c>
      <c r="M932" s="1">
        <v>21.01163</v>
      </c>
      <c r="N932" s="1">
        <v>0.53772640000000005</v>
      </c>
      <c r="O932" s="1">
        <v>7.2088550000000001E-3</v>
      </c>
      <c r="P932" s="1">
        <v>1.208501</v>
      </c>
      <c r="Q932" s="1">
        <v>5.0087189999999998E-11</v>
      </c>
      <c r="R932">
        <v>-0.69949799999999995</v>
      </c>
      <c r="S932">
        <v>1.3799999999999999E-3</v>
      </c>
      <c r="T932">
        <v>-9.5337000000000005E-2</v>
      </c>
      <c r="U932">
        <v>0.79897700000000005</v>
      </c>
    </row>
    <row r="933" spans="1:21">
      <c r="A933" t="s">
        <v>19594</v>
      </c>
      <c r="B933" t="s">
        <v>10115</v>
      </c>
      <c r="F933" s="1">
        <v>0.47312799999999999</v>
      </c>
      <c r="G933" s="1">
        <v>0.5866422</v>
      </c>
      <c r="H933" s="1">
        <v>0.19717989999999999</v>
      </c>
      <c r="I933" s="1">
        <v>0.15397449999999999</v>
      </c>
      <c r="J933" s="1">
        <v>1.9411130000000001</v>
      </c>
      <c r="K933" s="1">
        <v>1.6741550000000001</v>
      </c>
      <c r="L933" s="1">
        <v>0.1870416</v>
      </c>
      <c r="M933" s="1">
        <v>0.1874817</v>
      </c>
      <c r="N933" s="1">
        <v>-0.64380740000000003</v>
      </c>
      <c r="O933" s="1">
        <v>0.2554263</v>
      </c>
      <c r="P933" s="1">
        <v>-1.9558420000000001</v>
      </c>
      <c r="Q933" s="1">
        <v>5.6839700000000002E-8</v>
      </c>
      <c r="R933">
        <v>1.073488</v>
      </c>
      <c r="S933">
        <v>1.668E-3</v>
      </c>
      <c r="T933">
        <v>-8.9029999999999995E-3</v>
      </c>
      <c r="U933">
        <v>1</v>
      </c>
    </row>
    <row r="934" spans="1:21">
      <c r="A934" t="s">
        <v>19595</v>
      </c>
      <c r="B934" t="s">
        <v>10121</v>
      </c>
      <c r="F934" s="1">
        <v>2.6118239999999999</v>
      </c>
      <c r="G934" s="1">
        <v>3.5922420000000002</v>
      </c>
      <c r="H934" s="1">
        <v>3.0990199999999999</v>
      </c>
      <c r="I934" s="1">
        <v>4.6749479999999997</v>
      </c>
      <c r="J934" s="1">
        <v>12.77961</v>
      </c>
      <c r="K934" s="1">
        <v>10.896979999999999</v>
      </c>
      <c r="L934" s="1">
        <v>35.409779999999998</v>
      </c>
      <c r="M934" s="1">
        <v>35.627020000000002</v>
      </c>
      <c r="N934" s="1">
        <v>0.2997513</v>
      </c>
      <c r="O934" s="1">
        <v>0.65760560000000001</v>
      </c>
      <c r="P934" s="1">
        <v>1.714099</v>
      </c>
      <c r="Q934" s="1">
        <v>2.2672229999999999E-27</v>
      </c>
      <c r="R934">
        <v>1.3460730000000001</v>
      </c>
      <c r="S934">
        <v>9.9999999999999995E-7</v>
      </c>
      <c r="T934">
        <v>2.7515290000000001</v>
      </c>
      <c r="U934">
        <v>0</v>
      </c>
    </row>
    <row r="935" spans="1:21">
      <c r="A935" t="s">
        <v>19596</v>
      </c>
      <c r="B935" t="s">
        <v>10131</v>
      </c>
      <c r="F935" s="1">
        <v>0.49053720000000001</v>
      </c>
      <c r="G935" s="1">
        <v>0.15929789999999999</v>
      </c>
      <c r="H935" s="1">
        <v>0.1499192</v>
      </c>
      <c r="I935" s="1">
        <v>0.21950520000000001</v>
      </c>
      <c r="J935" s="1">
        <v>0.94049959999999999</v>
      </c>
      <c r="K935" s="1">
        <v>1.3436049999999999</v>
      </c>
      <c r="L935" s="1">
        <v>7.1105470000000004E-2</v>
      </c>
      <c r="M935" s="1">
        <v>0.14254549999999999</v>
      </c>
      <c r="N935" s="1">
        <v>-0.1714193</v>
      </c>
      <c r="O935" s="1">
        <v>0.98953279999999999</v>
      </c>
      <c r="P935" s="1">
        <v>-1.4044350000000001</v>
      </c>
      <c r="Q935" s="1">
        <v>4.8134830000000003E-3</v>
      </c>
      <c r="R935">
        <v>0.80289100000000002</v>
      </c>
      <c r="S935">
        <v>0.117757</v>
      </c>
      <c r="T935">
        <v>-0.27753699999999998</v>
      </c>
      <c r="U935">
        <v>0.92814200000000002</v>
      </c>
    </row>
    <row r="936" spans="1:21">
      <c r="A936" t="s">
        <v>19597</v>
      </c>
      <c r="B936" t="s">
        <v>10133</v>
      </c>
      <c r="F936" s="1">
        <v>7.0038569999999994E-2</v>
      </c>
      <c r="G936">
        <v>0</v>
      </c>
      <c r="H936" s="1">
        <v>0.38529659999999999</v>
      </c>
      <c r="I936" s="1">
        <v>0.56413440000000004</v>
      </c>
      <c r="J936" s="1">
        <v>0.30988589999999999</v>
      </c>
      <c r="K936" s="1">
        <v>0.42406509999999997</v>
      </c>
      <c r="L936" s="1">
        <v>1.40103</v>
      </c>
      <c r="M936" s="1">
        <v>1.709614</v>
      </c>
      <c r="N936" s="1">
        <v>1.1048899999999999</v>
      </c>
      <c r="O936" s="1">
        <v>6.0991700000000003E-2</v>
      </c>
      <c r="P936" s="1">
        <v>1.415513</v>
      </c>
      <c r="Q936" s="1">
        <v>4.6094920000000001E-4</v>
      </c>
      <c r="R936">
        <v>0.92655900000000002</v>
      </c>
      <c r="S936">
        <v>0.20552200000000001</v>
      </c>
      <c r="T936">
        <v>1.0209820000000001</v>
      </c>
      <c r="U936">
        <v>2.3931999999999998E-2</v>
      </c>
    </row>
    <row r="937" spans="1:21">
      <c r="A937" t="s">
        <v>18112</v>
      </c>
      <c r="B937" t="s">
        <v>10134</v>
      </c>
      <c r="C937" t="s">
        <v>18113</v>
      </c>
      <c r="D937" t="s">
        <v>18114</v>
      </c>
      <c r="E937" t="s">
        <v>18115</v>
      </c>
      <c r="F937" s="1">
        <v>186.35409999999999</v>
      </c>
      <c r="G937" s="1">
        <v>202.0795</v>
      </c>
      <c r="H937" s="1">
        <v>358.62909999999999</v>
      </c>
      <c r="I937" s="1">
        <v>364.59609999999998</v>
      </c>
      <c r="J937" s="1">
        <v>133.43889999999999</v>
      </c>
      <c r="K937" s="1">
        <v>138.59620000000001</v>
      </c>
      <c r="L937" s="1">
        <v>348.78039999999999</v>
      </c>
      <c r="M937" s="1">
        <v>355.3415</v>
      </c>
      <c r="N937" s="1">
        <v>1.0249509999999999</v>
      </c>
      <c r="O937" s="1">
        <v>3.6014479999999998E-68</v>
      </c>
      <c r="P937" s="1">
        <v>1.601807</v>
      </c>
      <c r="Q937" s="1">
        <v>7.8690570000000003E-155</v>
      </c>
      <c r="R937">
        <v>-0.70401000000000002</v>
      </c>
      <c r="S937">
        <v>0</v>
      </c>
      <c r="T937">
        <v>-0.15768499999999999</v>
      </c>
      <c r="U937">
        <v>5.9789999999999999E-3</v>
      </c>
    </row>
    <row r="938" spans="1:21">
      <c r="A938" t="s">
        <v>19598</v>
      </c>
      <c r="B938" t="s">
        <v>10138</v>
      </c>
      <c r="C938" t="s">
        <v>16572</v>
      </c>
      <c r="D938" t="s">
        <v>19599</v>
      </c>
      <c r="E938" t="s">
        <v>19600</v>
      </c>
      <c r="F938" s="1">
        <v>0.28524670000000002</v>
      </c>
      <c r="G938" s="1">
        <v>0.34736810000000001</v>
      </c>
      <c r="H938" s="1">
        <v>0.71921690000000005</v>
      </c>
      <c r="I938" s="1">
        <v>1.4678819999999999</v>
      </c>
      <c r="J938" s="1">
        <v>3.2813949999999998</v>
      </c>
      <c r="K938" s="1">
        <v>3.4541870000000001</v>
      </c>
      <c r="L938" s="1">
        <v>9.7373899999999995</v>
      </c>
      <c r="M938" s="1">
        <v>9.8846319999999999</v>
      </c>
      <c r="N938" s="1">
        <v>0.87512250000000003</v>
      </c>
      <c r="O938" s="1">
        <v>0.12594089999999999</v>
      </c>
      <c r="P938" s="1">
        <v>1.6070960000000001</v>
      </c>
      <c r="Q938" s="1">
        <v>6.4800570000000004E-16</v>
      </c>
      <c r="R938">
        <v>1.925394</v>
      </c>
      <c r="S938">
        <v>0</v>
      </c>
      <c r="T938">
        <v>2.593709</v>
      </c>
      <c r="U938">
        <v>0</v>
      </c>
    </row>
    <row r="939" spans="1:21">
      <c r="A939" t="s">
        <v>19601</v>
      </c>
      <c r="B939" t="s">
        <v>10152</v>
      </c>
      <c r="F939" s="1">
        <v>10.933590000000001</v>
      </c>
      <c r="G939" s="1">
        <v>11.84796</v>
      </c>
      <c r="H939" s="1">
        <v>10.346299999999999</v>
      </c>
      <c r="I939" s="1">
        <v>9.5234719999999999</v>
      </c>
      <c r="J939" s="1">
        <v>19.143319999999999</v>
      </c>
      <c r="K939" s="1">
        <v>18.003969999999999</v>
      </c>
      <c r="L939" s="1">
        <v>4.7800370000000001</v>
      </c>
      <c r="M939" s="1">
        <v>4.5873980000000003</v>
      </c>
      <c r="N939" s="1">
        <v>-5.3546129999999997E-2</v>
      </c>
      <c r="O939" s="1">
        <v>0.98810520000000002</v>
      </c>
      <c r="P939" s="1">
        <v>-1.6456249999999999</v>
      </c>
      <c r="Q939" s="1">
        <v>1.5148680000000001E-28</v>
      </c>
      <c r="R939">
        <v>0.47852899999999998</v>
      </c>
      <c r="S939">
        <v>7.1100000000000004E-4</v>
      </c>
      <c r="T939">
        <v>-1.1198090000000001</v>
      </c>
      <c r="U939">
        <v>0</v>
      </c>
    </row>
    <row r="940" spans="1:21">
      <c r="A940" t="s">
        <v>19602</v>
      </c>
      <c r="B940" t="s">
        <v>10153</v>
      </c>
      <c r="C940" t="s">
        <v>19603</v>
      </c>
      <c r="D940" t="s">
        <v>19604</v>
      </c>
      <c r="E940" t="s">
        <v>19605</v>
      </c>
      <c r="F940" s="1">
        <v>13.41353</v>
      </c>
      <c r="G940" s="1">
        <v>12.49409</v>
      </c>
      <c r="H940" s="1">
        <v>21.417269999999998</v>
      </c>
      <c r="I940" s="1">
        <v>21.139720000000001</v>
      </c>
      <c r="J940" s="1">
        <v>15.806889999999999</v>
      </c>
      <c r="K940" s="1">
        <v>16.12988</v>
      </c>
      <c r="L940" s="1">
        <v>28.22625</v>
      </c>
      <c r="M940" s="1">
        <v>27.322939999999999</v>
      </c>
      <c r="N940" s="1">
        <v>0.8104905</v>
      </c>
      <c r="O940" s="1">
        <v>3.7867759999999999E-10</v>
      </c>
      <c r="P940" s="1">
        <v>1.014386</v>
      </c>
      <c r="Q940" s="1">
        <v>8.6070160000000004E-21</v>
      </c>
      <c r="R940">
        <v>9.4092999999999996E-2</v>
      </c>
      <c r="S940">
        <v>0.723746</v>
      </c>
      <c r="T940">
        <v>0.25819900000000001</v>
      </c>
      <c r="U940">
        <v>3.7821E-2</v>
      </c>
    </row>
    <row r="941" spans="1:21">
      <c r="A941" t="s">
        <v>19606</v>
      </c>
      <c r="B941" t="s">
        <v>10159</v>
      </c>
      <c r="C941" t="s">
        <v>19607</v>
      </c>
      <c r="D941" t="s">
        <v>19608</v>
      </c>
      <c r="E941" t="s">
        <v>19609</v>
      </c>
      <c r="F941" s="1">
        <v>4.9351710000000004</v>
      </c>
      <c r="G941" s="1">
        <v>4.0638769999999997</v>
      </c>
      <c r="H941" s="1">
        <v>2.2624490000000002</v>
      </c>
      <c r="I941" s="1">
        <v>2.3661279999999998</v>
      </c>
      <c r="J941" s="1">
        <v>13.309369999999999</v>
      </c>
      <c r="K941" s="1">
        <v>13.77176</v>
      </c>
      <c r="L941" s="1">
        <v>3.781263</v>
      </c>
      <c r="M941" s="1">
        <v>4.5584340000000001</v>
      </c>
      <c r="N941" s="1">
        <v>-0.65658870000000003</v>
      </c>
      <c r="O941" s="1">
        <v>1.993288E-2</v>
      </c>
      <c r="P941" s="1">
        <v>-1.362098</v>
      </c>
      <c r="Q941" s="1">
        <v>4.8866760000000005E-16</v>
      </c>
      <c r="R941">
        <v>1.2715540000000001</v>
      </c>
      <c r="S941">
        <v>0</v>
      </c>
      <c r="T941">
        <v>0.62595599999999996</v>
      </c>
      <c r="U941">
        <v>3.1237000000000001E-2</v>
      </c>
    </row>
    <row r="942" spans="1:21">
      <c r="A942" t="s">
        <v>19610</v>
      </c>
      <c r="B942" t="s">
        <v>10186</v>
      </c>
      <c r="C942" t="s">
        <v>19611</v>
      </c>
      <c r="D942" t="s">
        <v>16750</v>
      </c>
      <c r="E942" t="s">
        <v>19612</v>
      </c>
      <c r="F942" s="1">
        <v>55.100670000000001</v>
      </c>
      <c r="G942" s="1">
        <v>60.714440000000003</v>
      </c>
      <c r="H942" s="1">
        <v>50.171599999999998</v>
      </c>
      <c r="I942" s="1">
        <v>46.252009999999999</v>
      </c>
      <c r="J942" s="1">
        <v>100.03919999999999</v>
      </c>
      <c r="K942" s="1">
        <v>98.935599999999994</v>
      </c>
      <c r="L942" s="1">
        <v>39.494720000000001</v>
      </c>
      <c r="M942" s="1">
        <v>35.281030000000001</v>
      </c>
      <c r="N942" s="1">
        <v>-0.11815009999999999</v>
      </c>
      <c r="O942" s="1">
        <v>0.66016549999999996</v>
      </c>
      <c r="P942" s="1">
        <v>-1.136358</v>
      </c>
      <c r="Q942" s="1">
        <v>2.1937679999999999E-25</v>
      </c>
      <c r="R942">
        <v>0.56136799999999998</v>
      </c>
      <c r="S942">
        <v>0</v>
      </c>
      <c r="T942">
        <v>-0.46938800000000003</v>
      </c>
      <c r="U942">
        <v>1.408E-3</v>
      </c>
    </row>
    <row r="943" spans="1:21">
      <c r="A943" t="s">
        <v>19613</v>
      </c>
      <c r="B943" t="s">
        <v>10188</v>
      </c>
      <c r="C943" t="s">
        <v>16572</v>
      </c>
      <c r="D943" t="s">
        <v>16750</v>
      </c>
      <c r="E943" t="s">
        <v>17544</v>
      </c>
      <c r="F943" s="1">
        <v>8.8849560000000007</v>
      </c>
      <c r="G943" s="1">
        <v>9.0887440000000002</v>
      </c>
      <c r="H943" s="1">
        <v>13.034129999999999</v>
      </c>
      <c r="I943" s="1">
        <v>15.70454</v>
      </c>
      <c r="J943" s="1">
        <v>14.348710000000001</v>
      </c>
      <c r="K943" s="1">
        <v>17.09947</v>
      </c>
      <c r="L943" s="1">
        <v>36.12594</v>
      </c>
      <c r="M943" s="1">
        <v>38.728270000000002</v>
      </c>
      <c r="N943" s="1">
        <v>0.64639480000000005</v>
      </c>
      <c r="O943" s="1">
        <v>2.631938E-2</v>
      </c>
      <c r="P943" s="1">
        <v>1.384574</v>
      </c>
      <c r="Q943" s="1">
        <v>6.4825099999999997E-15</v>
      </c>
      <c r="R943">
        <v>0.49255599999999999</v>
      </c>
      <c r="S943">
        <v>0.100687</v>
      </c>
      <c r="T943">
        <v>1.1680470000000001</v>
      </c>
      <c r="U943">
        <v>0</v>
      </c>
    </row>
    <row r="944" spans="1:21">
      <c r="A944" t="s">
        <v>19614</v>
      </c>
      <c r="B944" t="s">
        <v>10196</v>
      </c>
      <c r="F944" s="1">
        <v>0.33081159999999998</v>
      </c>
      <c r="G944" s="1">
        <v>0.32228499999999999</v>
      </c>
      <c r="H944" s="1">
        <v>0.60662090000000002</v>
      </c>
      <c r="I944" s="1">
        <v>0.78950039999999999</v>
      </c>
      <c r="J944" s="1">
        <v>4.5861890000000001</v>
      </c>
      <c r="K944" s="1">
        <v>5.0551329999999997</v>
      </c>
      <c r="L944" s="1">
        <v>0.67133589999999999</v>
      </c>
      <c r="M944" s="1">
        <v>1.538092</v>
      </c>
      <c r="N944" s="1">
        <v>0.44236819999999999</v>
      </c>
      <c r="O944" s="1">
        <v>0.61440680000000003</v>
      </c>
      <c r="P944" s="1">
        <v>-1.414396</v>
      </c>
      <c r="Q944" s="1">
        <v>8.2235699999999996E-5</v>
      </c>
      <c r="R944">
        <v>2.0470709999999999</v>
      </c>
      <c r="S944">
        <v>0</v>
      </c>
      <c r="T944">
        <v>0.25936100000000001</v>
      </c>
      <c r="U944">
        <v>0.76934000000000002</v>
      </c>
    </row>
    <row r="945" spans="1:21">
      <c r="A945" t="s">
        <v>19615</v>
      </c>
      <c r="B945" t="s">
        <v>10231</v>
      </c>
      <c r="C945" t="s">
        <v>19616</v>
      </c>
      <c r="D945" t="s">
        <v>19617</v>
      </c>
      <c r="E945" t="s">
        <v>19618</v>
      </c>
      <c r="F945" s="1">
        <v>6.6976490000000002</v>
      </c>
      <c r="G945" s="1">
        <v>5.8341329999999996</v>
      </c>
      <c r="H945" s="1">
        <v>8.3082180000000001</v>
      </c>
      <c r="I945" s="1">
        <v>9.5905869999999993</v>
      </c>
      <c r="J945" s="1">
        <v>17.919709999999998</v>
      </c>
      <c r="K945" s="1">
        <v>15.81207</v>
      </c>
      <c r="L945" s="1">
        <v>6.4418939999999996</v>
      </c>
      <c r="M945" s="1">
        <v>5.7014370000000003</v>
      </c>
      <c r="N945" s="1">
        <v>0.57095799999999997</v>
      </c>
      <c r="O945" s="1">
        <v>1.1978849999999999E-2</v>
      </c>
      <c r="P945" s="1">
        <v>-1.1475930000000001</v>
      </c>
      <c r="Q945" s="1">
        <v>1.439229E-11</v>
      </c>
      <c r="R945">
        <v>1.1185369999999999</v>
      </c>
      <c r="S945">
        <v>0</v>
      </c>
      <c r="T945">
        <v>-0.62168400000000001</v>
      </c>
      <c r="U945">
        <v>4.5199999999999997E-3</v>
      </c>
    </row>
    <row r="946" spans="1:21">
      <c r="A946" t="s">
        <v>19619</v>
      </c>
      <c r="B946" t="s">
        <v>10281</v>
      </c>
      <c r="F946" s="1">
        <v>0.50644250000000002</v>
      </c>
      <c r="G946" s="1">
        <v>0.98677800000000004</v>
      </c>
      <c r="H946" s="1">
        <v>1.160852</v>
      </c>
      <c r="I946" s="1">
        <v>1.246424</v>
      </c>
      <c r="J946" s="1">
        <v>5.8259670000000003</v>
      </c>
      <c r="K946" s="1">
        <v>4.8185909999999996</v>
      </c>
      <c r="L946" s="1">
        <v>11.67235</v>
      </c>
      <c r="M946" s="1">
        <v>11.47906</v>
      </c>
      <c r="N946" s="1">
        <v>0.3922293</v>
      </c>
      <c r="O946" s="1">
        <v>0.68053920000000001</v>
      </c>
      <c r="P946" s="1">
        <v>1.201257</v>
      </c>
      <c r="Q946" s="1">
        <v>2.4453459999999999E-7</v>
      </c>
      <c r="R946">
        <v>1.635702</v>
      </c>
      <c r="S946">
        <v>1.9999999999999999E-6</v>
      </c>
      <c r="T946">
        <v>2.447711</v>
      </c>
      <c r="U946">
        <v>0</v>
      </c>
    </row>
    <row r="947" spans="1:21">
      <c r="A947" t="s">
        <v>19620</v>
      </c>
      <c r="B947" t="s">
        <v>10288</v>
      </c>
      <c r="F947" s="1">
        <v>5.7272999999999996</v>
      </c>
      <c r="G947" s="1">
        <v>6.8704999999999998</v>
      </c>
      <c r="H947" s="1">
        <v>7.1713820000000004</v>
      </c>
      <c r="I947" s="1">
        <v>7.7650459999999999</v>
      </c>
      <c r="J947" s="1">
        <v>3.4039419999999998</v>
      </c>
      <c r="K947" s="1">
        <v>4.5102659999999997</v>
      </c>
      <c r="L947" s="1">
        <v>8.512613</v>
      </c>
      <c r="M947" s="1">
        <v>9.0542850000000001</v>
      </c>
      <c r="N947" s="1">
        <v>0.35829509999999998</v>
      </c>
      <c r="O947" s="1">
        <v>8.3777340000000006E-2</v>
      </c>
      <c r="P947" s="1">
        <v>1.3196479999999999</v>
      </c>
      <c r="Q947" s="1">
        <v>3.0253520000000001E-16</v>
      </c>
      <c r="R947">
        <v>-0.79662999999999995</v>
      </c>
      <c r="S947">
        <v>6.9999999999999999E-4</v>
      </c>
      <c r="T947">
        <v>0.109528</v>
      </c>
      <c r="U947">
        <v>0.70204200000000005</v>
      </c>
    </row>
    <row r="948" spans="1:21">
      <c r="A948" t="s">
        <v>19621</v>
      </c>
      <c r="B948" t="s">
        <v>10299</v>
      </c>
      <c r="C948" t="s">
        <v>19622</v>
      </c>
      <c r="D948" t="s">
        <v>19623</v>
      </c>
      <c r="E948" t="s">
        <v>19624</v>
      </c>
      <c r="F948" s="1">
        <v>1.290748</v>
      </c>
      <c r="G948" s="1">
        <v>0.8802352</v>
      </c>
      <c r="H948" s="1">
        <v>1.1834450000000001</v>
      </c>
      <c r="I948" s="1">
        <v>1.386199</v>
      </c>
      <c r="J948" s="1">
        <v>2.684132</v>
      </c>
      <c r="K948" s="1">
        <v>2.5120089999999999</v>
      </c>
      <c r="L948" s="1">
        <v>4.6587759999999996</v>
      </c>
      <c r="M948" s="1">
        <v>5.4011399999999998</v>
      </c>
      <c r="N948" s="1">
        <v>0.2459094</v>
      </c>
      <c r="O948" s="1">
        <v>0.81746589999999997</v>
      </c>
      <c r="P948" s="1">
        <v>1.035058</v>
      </c>
      <c r="Q948" s="1">
        <v>3.0206049999999999E-5</v>
      </c>
      <c r="R948">
        <v>0.76025299999999996</v>
      </c>
      <c r="S948">
        <v>3.542E-2</v>
      </c>
      <c r="T948">
        <v>1.526057</v>
      </c>
      <c r="U948">
        <v>0</v>
      </c>
    </row>
    <row r="949" spans="1:21">
      <c r="A949" t="s">
        <v>19625</v>
      </c>
      <c r="B949" t="s">
        <v>10329</v>
      </c>
      <c r="F949" s="1">
        <v>9.3988600000000009</v>
      </c>
      <c r="G949" s="1">
        <v>7.5143870000000001</v>
      </c>
      <c r="H949" s="1">
        <v>15.689489999999999</v>
      </c>
      <c r="I949" s="1">
        <v>14.034549999999999</v>
      </c>
      <c r="J949" s="1">
        <v>8.3170579999999994</v>
      </c>
      <c r="K949" s="1">
        <v>7.8203800000000001</v>
      </c>
      <c r="L949" s="1">
        <v>17.637219999999999</v>
      </c>
      <c r="M949" s="1">
        <v>19.237290000000002</v>
      </c>
      <c r="N949" s="1">
        <v>0.90011589999999997</v>
      </c>
      <c r="O949" s="1">
        <v>1.6391739999999999E-8</v>
      </c>
      <c r="P949" s="1">
        <v>1.3825400000000001</v>
      </c>
      <c r="Q949" s="1">
        <v>1.5057009999999999E-29</v>
      </c>
      <c r="R949">
        <v>-0.24448600000000001</v>
      </c>
      <c r="S949">
        <v>0.31737500000000002</v>
      </c>
      <c r="T949">
        <v>0.18687999999999999</v>
      </c>
      <c r="U949">
        <v>0.20865500000000001</v>
      </c>
    </row>
    <row r="950" spans="1:21">
      <c r="A950" t="s">
        <v>18127</v>
      </c>
      <c r="B950" t="s">
        <v>10330</v>
      </c>
      <c r="F950" s="1">
        <v>3.9011680000000002</v>
      </c>
      <c r="G950" s="1">
        <v>1.9003080000000001</v>
      </c>
      <c r="H950" s="1">
        <v>13.4132</v>
      </c>
      <c r="I950" s="1">
        <v>14.489240000000001</v>
      </c>
      <c r="J950" s="1">
        <v>10.701650000000001</v>
      </c>
      <c r="K950" s="1">
        <v>8.4359079999999995</v>
      </c>
      <c r="L950" s="1">
        <v>65.992800000000003</v>
      </c>
      <c r="M950" s="1">
        <v>62.407029999999999</v>
      </c>
      <c r="N950" s="1">
        <v>1.7660979999999999</v>
      </c>
      <c r="O950" s="1">
        <v>6.8117080000000001E-11</v>
      </c>
      <c r="P950" s="1">
        <v>2.777657</v>
      </c>
      <c r="Q950" s="1">
        <v>5.5074869999999999E-74</v>
      </c>
      <c r="R950">
        <v>1.116843</v>
      </c>
      <c r="S950">
        <v>7.2999999999999996E-4</v>
      </c>
      <c r="T950">
        <v>1.964186</v>
      </c>
      <c r="U950">
        <v>0</v>
      </c>
    </row>
    <row r="951" spans="1:21">
      <c r="A951" t="s">
        <v>18128</v>
      </c>
      <c r="B951" t="s">
        <v>10331</v>
      </c>
      <c r="F951" s="1">
        <v>1.8055969999999999</v>
      </c>
      <c r="G951" s="1">
        <v>3.1663039999999998</v>
      </c>
      <c r="H951" s="1">
        <v>6.8427049999999996</v>
      </c>
      <c r="I951" s="1">
        <v>7.8642120000000002</v>
      </c>
      <c r="J951" s="1">
        <v>8.2019059999999993</v>
      </c>
      <c r="K951" s="1">
        <v>8.7459299999999995</v>
      </c>
      <c r="L951" s="1">
        <v>20.62424</v>
      </c>
      <c r="M951" s="1">
        <v>20.882639999999999</v>
      </c>
      <c r="N951" s="1">
        <v>1.2790779999999999</v>
      </c>
      <c r="O951" s="1">
        <v>6.374827E-6</v>
      </c>
      <c r="P951" s="1">
        <v>1.420256</v>
      </c>
      <c r="Q951" s="1">
        <v>6.7696489999999997E-16</v>
      </c>
      <c r="R951">
        <v>1.234264</v>
      </c>
      <c r="S951">
        <v>1.9000000000000001E-5</v>
      </c>
      <c r="T951">
        <v>1.271342</v>
      </c>
      <c r="U951">
        <v>0</v>
      </c>
    </row>
    <row r="952" spans="1:21">
      <c r="A952" t="s">
        <v>19626</v>
      </c>
      <c r="B952" t="s">
        <v>10337</v>
      </c>
      <c r="F952" s="1">
        <v>16.443169999999999</v>
      </c>
      <c r="G952" s="1">
        <v>16.212350000000001</v>
      </c>
      <c r="H952" s="1">
        <v>20.525449999999999</v>
      </c>
      <c r="I952" s="1">
        <v>18.261970000000002</v>
      </c>
      <c r="J952" s="1">
        <v>7.8888660000000002</v>
      </c>
      <c r="K952" s="1">
        <v>8.9106229999999993</v>
      </c>
      <c r="L952" s="1">
        <v>21.36542</v>
      </c>
      <c r="M952" s="1">
        <v>21.242979999999999</v>
      </c>
      <c r="N952" s="1">
        <v>0.33493830000000002</v>
      </c>
      <c r="O952" s="1">
        <v>0.26407459999999999</v>
      </c>
      <c r="P952" s="1">
        <v>1.4049130000000001</v>
      </c>
      <c r="Q952" s="1">
        <v>1.3541050000000001E-10</v>
      </c>
      <c r="R952">
        <v>-0.97051399999999999</v>
      </c>
      <c r="S952">
        <v>6.7999999999999999E-5</v>
      </c>
      <c r="T952">
        <v>1.6542000000000001E-2</v>
      </c>
      <c r="U952">
        <v>1</v>
      </c>
    </row>
    <row r="953" spans="1:21">
      <c r="A953" t="s">
        <v>19627</v>
      </c>
      <c r="B953" t="s">
        <v>10347</v>
      </c>
      <c r="F953" s="1">
        <v>1.9603900000000001</v>
      </c>
      <c r="G953" s="1">
        <v>1.7461580000000001</v>
      </c>
      <c r="H953" s="1">
        <v>2.5677400000000001</v>
      </c>
      <c r="I953" s="1">
        <v>2.6066370000000001</v>
      </c>
      <c r="J953" s="1">
        <v>1.883443</v>
      </c>
      <c r="K953" s="1">
        <v>1.9863489999999999</v>
      </c>
      <c r="L953" s="1">
        <v>5.3585760000000002</v>
      </c>
      <c r="M953" s="1">
        <v>5.1270369999999996</v>
      </c>
      <c r="N953" s="1">
        <v>0.47065220000000002</v>
      </c>
      <c r="O953" s="1">
        <v>0.22687550000000001</v>
      </c>
      <c r="P953" s="1">
        <v>1.4574640000000001</v>
      </c>
      <c r="Q953" s="1">
        <v>4.2201450000000001E-10</v>
      </c>
      <c r="R953">
        <v>-0.10527499999999999</v>
      </c>
      <c r="S953">
        <v>0.92363200000000001</v>
      </c>
      <c r="T953">
        <v>0.79659999999999997</v>
      </c>
      <c r="U953">
        <v>1.454E-3</v>
      </c>
    </row>
    <row r="954" spans="1:21">
      <c r="A954" t="s">
        <v>19628</v>
      </c>
      <c r="B954" t="s">
        <v>10348</v>
      </c>
      <c r="F954" s="1">
        <v>2.162604</v>
      </c>
      <c r="G954" s="1">
        <v>2.6686930000000002</v>
      </c>
      <c r="H954" s="1">
        <v>1.718445</v>
      </c>
      <c r="I954" s="1">
        <v>1.2902940000000001</v>
      </c>
      <c r="J954" s="1">
        <v>10.07877</v>
      </c>
      <c r="K954" s="1">
        <v>9.2281499999999994</v>
      </c>
      <c r="L954" s="1">
        <v>3.38557</v>
      </c>
      <c r="M954" s="1">
        <v>3.1421619999999999</v>
      </c>
      <c r="N954" s="1">
        <v>-0.30498900000000001</v>
      </c>
      <c r="O954" s="1">
        <v>0.7390968</v>
      </c>
      <c r="P954" s="1">
        <v>-1.084541</v>
      </c>
      <c r="Q954" s="1">
        <v>2.0231270000000001E-4</v>
      </c>
      <c r="R954">
        <v>1.34836</v>
      </c>
      <c r="S954">
        <v>3.0000000000000001E-6</v>
      </c>
      <c r="T954">
        <v>0.68454400000000004</v>
      </c>
      <c r="U954">
        <v>0.15607799999999999</v>
      </c>
    </row>
    <row r="955" spans="1:21">
      <c r="A955" t="s">
        <v>19629</v>
      </c>
      <c r="B955" t="s">
        <v>10355</v>
      </c>
      <c r="F955" s="1">
        <v>6.5857159999999997</v>
      </c>
      <c r="G955" s="1">
        <v>8.2040260000000007</v>
      </c>
      <c r="H955" s="1">
        <v>5.5432920000000001</v>
      </c>
      <c r="I955" s="1">
        <v>6.2804289999999998</v>
      </c>
      <c r="J955" s="1">
        <v>9.4580780000000004</v>
      </c>
      <c r="K955" s="1">
        <v>9.8986560000000008</v>
      </c>
      <c r="L955" s="1">
        <v>3.2864230000000001</v>
      </c>
      <c r="M955" s="1">
        <v>3.858867</v>
      </c>
      <c r="N955" s="1">
        <v>-0.14652899999999999</v>
      </c>
      <c r="O955" s="1">
        <v>0.85755999999999999</v>
      </c>
      <c r="P955" s="1">
        <v>-1.0323979999999999</v>
      </c>
      <c r="Q955" s="1">
        <v>5.608148E-5</v>
      </c>
      <c r="R955">
        <v>0.166908</v>
      </c>
      <c r="S955">
        <v>0.68947899999999995</v>
      </c>
      <c r="T955">
        <v>-0.711202</v>
      </c>
      <c r="U955">
        <v>2.2364999999999999E-2</v>
      </c>
    </row>
    <row r="956" spans="1:21">
      <c r="A956" t="s">
        <v>18129</v>
      </c>
      <c r="B956" t="s">
        <v>10356</v>
      </c>
      <c r="F956" s="1">
        <v>16.12275</v>
      </c>
      <c r="G956" s="1">
        <v>14.17478</v>
      </c>
      <c r="H956" s="1">
        <v>5.2880209999999996</v>
      </c>
      <c r="I956" s="1">
        <v>3.7539349999999998</v>
      </c>
      <c r="J956" s="1">
        <v>8.0034559999999999</v>
      </c>
      <c r="K956" s="1">
        <v>6.235824</v>
      </c>
      <c r="L956" s="1">
        <v>2.6220690000000002</v>
      </c>
      <c r="M956" s="1">
        <v>1.7140679999999999</v>
      </c>
      <c r="N956" s="1">
        <v>-1.330813</v>
      </c>
      <c r="O956" s="1">
        <v>4.2502160000000002E-9</v>
      </c>
      <c r="P956" s="1">
        <v>-1.1631050000000001</v>
      </c>
      <c r="Q956" s="1">
        <v>3.0164910000000001E-4</v>
      </c>
      <c r="R956">
        <v>-1.126214</v>
      </c>
      <c r="S956">
        <v>0</v>
      </c>
      <c r="T956">
        <v>-0.89391699999999996</v>
      </c>
      <c r="U956">
        <v>1.6737999999999999E-2</v>
      </c>
    </row>
    <row r="957" spans="1:21">
      <c r="A957" t="s">
        <v>19630</v>
      </c>
      <c r="B957" t="s">
        <v>10373</v>
      </c>
      <c r="F957" s="1">
        <v>10.61985</v>
      </c>
      <c r="G957" s="1">
        <v>10.050520000000001</v>
      </c>
      <c r="H957" s="1">
        <v>17.804790000000001</v>
      </c>
      <c r="I957" s="1">
        <v>15.47846</v>
      </c>
      <c r="J957" s="1">
        <v>22.285520000000002</v>
      </c>
      <c r="K957" s="1">
        <v>24.145440000000001</v>
      </c>
      <c r="L957" s="1">
        <v>51.723579999999998</v>
      </c>
      <c r="M957" s="1">
        <v>56.07752</v>
      </c>
      <c r="N957" s="1">
        <v>0.63578950000000001</v>
      </c>
      <c r="O957" s="1">
        <v>4.5581589999999998E-2</v>
      </c>
      <c r="P957" s="1">
        <v>1.354182</v>
      </c>
      <c r="Q957" s="1">
        <v>3.7882239999999999E-15</v>
      </c>
      <c r="R957">
        <v>0.78547599999999995</v>
      </c>
      <c r="S957">
        <v>4.1099999999999999E-3</v>
      </c>
      <c r="T957">
        <v>1.4480120000000001</v>
      </c>
      <c r="U957">
        <v>0</v>
      </c>
    </row>
    <row r="958" spans="1:21">
      <c r="A958" t="s">
        <v>19631</v>
      </c>
      <c r="B958" t="s">
        <v>10374</v>
      </c>
      <c r="F958" s="1">
        <v>2.4380169999999999</v>
      </c>
      <c r="G958" s="1">
        <v>1.7813829999999999</v>
      </c>
      <c r="H958" s="1">
        <v>3.0735899999999998</v>
      </c>
      <c r="I958" s="1">
        <v>2.5910340000000001</v>
      </c>
      <c r="J958" s="1">
        <v>3.505779</v>
      </c>
      <c r="K958" s="1">
        <v>4.3493849999999998</v>
      </c>
      <c r="L958" s="1">
        <v>28.095369999999999</v>
      </c>
      <c r="M958" s="1">
        <v>29.888349999999999</v>
      </c>
      <c r="N958" s="1">
        <v>0.3400572</v>
      </c>
      <c r="O958" s="1">
        <v>0.65120149999999999</v>
      </c>
      <c r="P958" s="1">
        <v>2.7521659999999999</v>
      </c>
      <c r="Q958" s="1">
        <v>4.6096609999999998E-45</v>
      </c>
      <c r="R958">
        <v>0.45489499999999999</v>
      </c>
      <c r="S958">
        <v>0.33814100000000002</v>
      </c>
      <c r="T958">
        <v>2.7987000000000002</v>
      </c>
      <c r="U958">
        <v>0</v>
      </c>
    </row>
    <row r="959" spans="1:21">
      <c r="A959" t="s">
        <v>18130</v>
      </c>
      <c r="B959" t="s">
        <v>10380</v>
      </c>
      <c r="F959" s="1">
        <v>1.3812070000000001</v>
      </c>
      <c r="G959" s="1">
        <v>1.569874</v>
      </c>
      <c r="H959" s="1">
        <v>3.5177330000000002</v>
      </c>
      <c r="I959" s="1">
        <v>4.1204090000000004</v>
      </c>
      <c r="J959" s="1">
        <v>2.5123639999999998</v>
      </c>
      <c r="K959" s="1">
        <v>2.5884990000000001</v>
      </c>
      <c r="L959" s="1">
        <v>7.0741519999999998</v>
      </c>
      <c r="M959" s="1">
        <v>9.164517</v>
      </c>
      <c r="N959" s="1">
        <v>1.0788679999999999</v>
      </c>
      <c r="O959" s="1">
        <v>3.4045240000000001E-4</v>
      </c>
      <c r="P959" s="1">
        <v>1.6548780000000001</v>
      </c>
      <c r="Q959" s="1">
        <v>1.485879E-8</v>
      </c>
      <c r="R959">
        <v>0.41463899999999998</v>
      </c>
      <c r="S959">
        <v>0.35309200000000002</v>
      </c>
      <c r="T959">
        <v>0.85989199999999999</v>
      </c>
      <c r="U959">
        <v>1.6639999999999999E-3</v>
      </c>
    </row>
    <row r="960" spans="1:21">
      <c r="A960" t="s">
        <v>18131</v>
      </c>
      <c r="B960" t="s">
        <v>10381</v>
      </c>
      <c r="C960" t="s">
        <v>18132</v>
      </c>
      <c r="D960" t="s">
        <v>18133</v>
      </c>
      <c r="E960" t="s">
        <v>18134</v>
      </c>
      <c r="F960" s="1">
        <v>233.2705</v>
      </c>
      <c r="G960" s="1">
        <v>242.80719999999999</v>
      </c>
      <c r="H960" s="1">
        <v>604.90930000000003</v>
      </c>
      <c r="I960" s="1">
        <v>594.02560000000005</v>
      </c>
      <c r="J960" s="1">
        <v>269.7056</v>
      </c>
      <c r="K960" s="1">
        <v>262.43400000000003</v>
      </c>
      <c r="L960" s="1">
        <v>480.77539999999999</v>
      </c>
      <c r="M960" s="1">
        <v>487.39170000000001</v>
      </c>
      <c r="N960" s="1">
        <v>1.4633309999999999</v>
      </c>
      <c r="O960" s="1">
        <v>9.2927959999999996E-281</v>
      </c>
      <c r="P960" s="1">
        <v>1.1041129999999999</v>
      </c>
      <c r="Q960" s="1">
        <v>2.016E-165</v>
      </c>
      <c r="R960">
        <v>-4.2129E-2</v>
      </c>
      <c r="S960">
        <v>0.64107400000000003</v>
      </c>
      <c r="T960">
        <v>-0.42722700000000002</v>
      </c>
      <c r="U960">
        <v>0</v>
      </c>
    </row>
    <row r="961" spans="1:21">
      <c r="A961" t="s">
        <v>19632</v>
      </c>
      <c r="B961" t="s">
        <v>10382</v>
      </c>
      <c r="F961" s="1">
        <v>13.92014</v>
      </c>
      <c r="G961" s="1">
        <v>13.62984</v>
      </c>
      <c r="H961" s="1">
        <v>21.0137</v>
      </c>
      <c r="I961" s="1">
        <v>20.07113</v>
      </c>
      <c r="J961" s="1">
        <v>28.05753</v>
      </c>
      <c r="K961" s="1">
        <v>26.026720000000001</v>
      </c>
      <c r="L961" s="1">
        <v>66.036559999999994</v>
      </c>
      <c r="M961" s="1">
        <v>66.620930000000001</v>
      </c>
      <c r="N961" s="1">
        <v>0.67548739999999996</v>
      </c>
      <c r="O961" s="1">
        <v>7.6763939999999995E-7</v>
      </c>
      <c r="P961" s="1">
        <v>1.5164580000000001</v>
      </c>
      <c r="Q961" s="1">
        <v>6.2577900000000004E-85</v>
      </c>
      <c r="R961">
        <v>0.73522100000000001</v>
      </c>
      <c r="S961">
        <v>0</v>
      </c>
      <c r="T961">
        <v>1.5443659999999999</v>
      </c>
      <c r="U961">
        <v>0</v>
      </c>
    </row>
    <row r="962" spans="1:21">
      <c r="A962" t="s">
        <v>19633</v>
      </c>
      <c r="B962" t="s">
        <v>10400</v>
      </c>
      <c r="C962" t="s">
        <v>19634</v>
      </c>
      <c r="D962" t="s">
        <v>17559</v>
      </c>
      <c r="E962" t="s">
        <v>19635</v>
      </c>
      <c r="F962" s="1">
        <v>4.1573640000000003</v>
      </c>
      <c r="G962" s="1">
        <v>5.400277</v>
      </c>
      <c r="H962" s="1">
        <v>13.12937</v>
      </c>
      <c r="I962" s="1">
        <v>10.7486</v>
      </c>
      <c r="J962" s="1">
        <v>1.2262850000000001</v>
      </c>
      <c r="K962" s="1">
        <v>1.997757</v>
      </c>
      <c r="L962" s="1">
        <v>10.445550000000001</v>
      </c>
      <c r="M962" s="1">
        <v>9.6647259999999999</v>
      </c>
      <c r="N962" s="1">
        <v>0.87434990000000001</v>
      </c>
      <c r="O962" s="1">
        <v>2.607083E-2</v>
      </c>
      <c r="P962" s="1">
        <v>1.648423</v>
      </c>
      <c r="Q962" s="1">
        <v>4.985961E-5</v>
      </c>
      <c r="R962">
        <v>-0.78014799999999995</v>
      </c>
      <c r="S962">
        <v>0.11515599999999999</v>
      </c>
      <c r="T962">
        <v>-0.27413700000000002</v>
      </c>
      <c r="U962">
        <v>0.66062600000000005</v>
      </c>
    </row>
    <row r="963" spans="1:21">
      <c r="A963" t="s">
        <v>19636</v>
      </c>
      <c r="B963" t="s">
        <v>10401</v>
      </c>
      <c r="F963" s="1">
        <v>87.298580000000001</v>
      </c>
      <c r="G963" s="1">
        <v>90.982079999999996</v>
      </c>
      <c r="H963" s="1">
        <v>141.28210000000001</v>
      </c>
      <c r="I963" s="1">
        <v>147.35419999999999</v>
      </c>
      <c r="J963" s="1">
        <v>149.4709</v>
      </c>
      <c r="K963" s="1">
        <v>147.85910000000001</v>
      </c>
      <c r="L963" s="1">
        <v>305.29239999999999</v>
      </c>
      <c r="M963" s="1">
        <v>301.40899999999999</v>
      </c>
      <c r="N963" s="1">
        <v>0.81345330000000005</v>
      </c>
      <c r="O963" s="1">
        <v>1.023199E-20</v>
      </c>
      <c r="P963" s="1">
        <v>1.2625409999999999</v>
      </c>
      <c r="Q963" s="1">
        <v>2.269557E-99</v>
      </c>
      <c r="R963">
        <v>0.523254</v>
      </c>
      <c r="S963">
        <v>0</v>
      </c>
      <c r="T963">
        <v>0.94387299999999996</v>
      </c>
      <c r="U963">
        <v>0</v>
      </c>
    </row>
    <row r="964" spans="1:21">
      <c r="A964" t="s">
        <v>19637</v>
      </c>
      <c r="B964" t="s">
        <v>10411</v>
      </c>
      <c r="F964" s="1">
        <v>15.76661</v>
      </c>
      <c r="G964" s="1">
        <v>17.798349999999999</v>
      </c>
      <c r="H964" s="1">
        <v>22.7164</v>
      </c>
      <c r="I964" s="1">
        <v>14.78238</v>
      </c>
      <c r="J964" s="1">
        <v>13.730420000000001</v>
      </c>
      <c r="K964" s="1">
        <v>12.55518</v>
      </c>
      <c r="L964" s="1">
        <v>28.29589</v>
      </c>
      <c r="M964" s="1">
        <v>25.308039999999998</v>
      </c>
      <c r="N964" s="1">
        <v>0.22958300000000001</v>
      </c>
      <c r="O964" s="1">
        <v>0.77472450000000004</v>
      </c>
      <c r="P964" s="1">
        <v>1.137861</v>
      </c>
      <c r="Q964" s="1">
        <v>1.179586E-7</v>
      </c>
      <c r="R964">
        <v>-0.46353899999999998</v>
      </c>
      <c r="S964">
        <v>0.109109</v>
      </c>
      <c r="T964">
        <v>0.38638499999999998</v>
      </c>
      <c r="U964">
        <v>0.33865499999999998</v>
      </c>
    </row>
    <row r="965" spans="1:21">
      <c r="A965" t="s">
        <v>18135</v>
      </c>
      <c r="B965" t="s">
        <v>10424</v>
      </c>
      <c r="C965" t="s">
        <v>18136</v>
      </c>
      <c r="D965" t="s">
        <v>18031</v>
      </c>
      <c r="E965" t="s">
        <v>18137</v>
      </c>
      <c r="F965" s="1">
        <v>10.007070000000001</v>
      </c>
      <c r="G965" s="1">
        <v>7.6764910000000004</v>
      </c>
      <c r="H965" s="1">
        <v>2.095116</v>
      </c>
      <c r="I965" s="1">
        <v>2.6092040000000001</v>
      </c>
      <c r="J965" s="1">
        <v>11.85351</v>
      </c>
      <c r="K965" s="1">
        <v>9.6780749999999998</v>
      </c>
      <c r="L965" s="1">
        <v>3.5636009999999998</v>
      </c>
      <c r="M965" s="1">
        <v>3.0911400000000002</v>
      </c>
      <c r="N965" s="1">
        <v>-1.430499</v>
      </c>
      <c r="O965" s="1">
        <v>7.7909020000000001E-7</v>
      </c>
      <c r="P965" s="1">
        <v>-1.293115</v>
      </c>
      <c r="Q965" s="1">
        <v>5.8090470000000002E-9</v>
      </c>
      <c r="R965">
        <v>7.7825000000000005E-2</v>
      </c>
      <c r="S965">
        <v>0.93873399999999996</v>
      </c>
      <c r="T965">
        <v>0.313639</v>
      </c>
      <c r="U965">
        <v>0.51016499999999998</v>
      </c>
    </row>
    <row r="966" spans="1:21">
      <c r="A966" t="s">
        <v>18141</v>
      </c>
      <c r="B966" t="s">
        <v>10442</v>
      </c>
      <c r="F966" s="1">
        <v>22.652049999999999</v>
      </c>
      <c r="G966" s="1">
        <v>23.190300000000001</v>
      </c>
      <c r="H966" s="1">
        <v>43.473939999999999</v>
      </c>
      <c r="I966" s="1">
        <v>46.730150000000002</v>
      </c>
      <c r="J966" s="1">
        <v>14.099320000000001</v>
      </c>
      <c r="K966" s="1">
        <v>13.78163</v>
      </c>
      <c r="L966" s="1">
        <v>34.059469999999997</v>
      </c>
      <c r="M966" s="1">
        <v>28.617010000000001</v>
      </c>
      <c r="N966" s="1">
        <v>1.02762</v>
      </c>
      <c r="O966" s="1">
        <v>2.026028E-11</v>
      </c>
      <c r="P966" s="1">
        <v>1.300073</v>
      </c>
      <c r="Q966" s="1">
        <v>9.7855100000000008E-13</v>
      </c>
      <c r="R966">
        <v>-0.81448399999999999</v>
      </c>
      <c r="S966">
        <v>8.0000000000000007E-5</v>
      </c>
      <c r="T966">
        <v>-0.62164799999999998</v>
      </c>
      <c r="U966">
        <v>3.8000000000000002E-5</v>
      </c>
    </row>
    <row r="967" spans="1:21">
      <c r="A967" t="s">
        <v>19638</v>
      </c>
      <c r="B967" t="s">
        <v>10446</v>
      </c>
      <c r="C967" t="s">
        <v>16572</v>
      </c>
      <c r="D967" t="s">
        <v>19639</v>
      </c>
      <c r="E967" t="s">
        <v>19640</v>
      </c>
      <c r="F967" s="1">
        <v>8.4132529999999992</v>
      </c>
      <c r="G967" s="1">
        <v>6.9354170000000002</v>
      </c>
      <c r="H967" s="1">
        <v>14.35961</v>
      </c>
      <c r="I967" s="1">
        <v>14.47983</v>
      </c>
      <c r="J967" s="1">
        <v>4.2378619999999998</v>
      </c>
      <c r="K967" s="1">
        <v>3.6945519999999998</v>
      </c>
      <c r="L967" s="1">
        <v>22.627099999999999</v>
      </c>
      <c r="M967" s="1">
        <v>23.244520000000001</v>
      </c>
      <c r="N967" s="1">
        <v>0.90296180000000004</v>
      </c>
      <c r="O967" s="1">
        <v>3.6891139999999999E-5</v>
      </c>
      <c r="P967" s="1">
        <v>2.460839</v>
      </c>
      <c r="Q967" s="1">
        <v>1.2891950000000001E-36</v>
      </c>
      <c r="R967">
        <v>-0.90874200000000005</v>
      </c>
      <c r="S967">
        <v>1.1329999999999999E-3</v>
      </c>
      <c r="T967">
        <v>0.51765899999999998</v>
      </c>
      <c r="U967">
        <v>5.2690000000000002E-3</v>
      </c>
    </row>
    <row r="968" spans="1:21">
      <c r="A968" t="s">
        <v>19641</v>
      </c>
      <c r="B968" t="s">
        <v>10447</v>
      </c>
      <c r="F968" s="1">
        <v>0.21377080000000001</v>
      </c>
      <c r="G968" s="1">
        <v>0.1041304</v>
      </c>
      <c r="H968" s="1">
        <v>0.48999880000000001</v>
      </c>
      <c r="I968" s="1">
        <v>0.47828999999999999</v>
      </c>
      <c r="J968" s="1">
        <v>0.7566638</v>
      </c>
      <c r="K968" s="1">
        <v>0.55471119999999996</v>
      </c>
      <c r="L968" s="1">
        <v>13.1075</v>
      </c>
      <c r="M968" s="1">
        <v>12.8588</v>
      </c>
      <c r="N968" s="1">
        <v>0.51378409999999997</v>
      </c>
      <c r="O968" s="1">
        <v>0.57139600000000002</v>
      </c>
      <c r="P968" s="1">
        <v>3.4241769999999998</v>
      </c>
      <c r="Q968" s="1">
        <v>3.5745519999999999E-41</v>
      </c>
      <c r="R968">
        <v>0.61168599999999995</v>
      </c>
      <c r="S968">
        <v>0.36208600000000002</v>
      </c>
      <c r="T968">
        <v>3.3898450000000002</v>
      </c>
      <c r="U968">
        <v>0</v>
      </c>
    </row>
    <row r="969" spans="1:21">
      <c r="A969" t="s">
        <v>18142</v>
      </c>
      <c r="B969" t="s">
        <v>10448</v>
      </c>
      <c r="C969" t="s">
        <v>16572</v>
      </c>
      <c r="D969" t="s">
        <v>17715</v>
      </c>
      <c r="E969" t="s">
        <v>16572</v>
      </c>
      <c r="F969" s="1">
        <v>1.801412</v>
      </c>
      <c r="G969" s="1">
        <v>2.1937259999999998</v>
      </c>
      <c r="H969" s="1">
        <v>7.0195400000000001</v>
      </c>
      <c r="I969" s="1">
        <v>6.8518039999999996</v>
      </c>
      <c r="J969" s="1">
        <v>2.5903649999999998</v>
      </c>
      <c r="K969" s="1">
        <v>2.3372310000000001</v>
      </c>
      <c r="L969" s="1">
        <v>23.50102</v>
      </c>
      <c r="M969" s="1">
        <v>23.752610000000001</v>
      </c>
      <c r="N969" s="1">
        <v>1.1637869999999999</v>
      </c>
      <c r="O969" s="1">
        <v>9.5800319999999998E-4</v>
      </c>
      <c r="P969" s="1">
        <v>2.7721149999999999</v>
      </c>
      <c r="Q969" s="1">
        <v>3.295635E-28</v>
      </c>
      <c r="R969">
        <v>5.4098E-2</v>
      </c>
      <c r="S969">
        <v>1</v>
      </c>
      <c r="T969">
        <v>1.4331480000000001</v>
      </c>
      <c r="U969">
        <v>0</v>
      </c>
    </row>
    <row r="970" spans="1:21">
      <c r="A970" t="s">
        <v>19642</v>
      </c>
      <c r="B970" t="s">
        <v>10451</v>
      </c>
      <c r="C970" t="s">
        <v>19643</v>
      </c>
      <c r="D970" t="s">
        <v>16750</v>
      </c>
      <c r="E970" t="s">
        <v>19644</v>
      </c>
      <c r="F970" s="1">
        <v>6.2594019999999997</v>
      </c>
      <c r="G970" s="1">
        <v>6.4676460000000002</v>
      </c>
      <c r="H970" s="1">
        <v>11.217219999999999</v>
      </c>
      <c r="I970" s="1">
        <v>11.88283</v>
      </c>
      <c r="J970" s="1">
        <v>4.1122500000000004</v>
      </c>
      <c r="K970" s="1">
        <v>4.5938220000000003</v>
      </c>
      <c r="L970" s="1">
        <v>6.8461949999999998</v>
      </c>
      <c r="M970" s="1">
        <v>9.5906859999999998</v>
      </c>
      <c r="N970" s="1">
        <v>0.86722120000000003</v>
      </c>
      <c r="O970" s="1">
        <v>3.4714900000000002E-5</v>
      </c>
      <c r="P970" s="1">
        <v>1.005193</v>
      </c>
      <c r="Q970" s="1">
        <v>4.6924000000000002E-3</v>
      </c>
      <c r="R970">
        <v>-0.62212000000000001</v>
      </c>
      <c r="S970">
        <v>2.4251000000000002E-2</v>
      </c>
      <c r="T970">
        <v>-0.58013899999999996</v>
      </c>
      <c r="U970">
        <v>1.0598E-2</v>
      </c>
    </row>
    <row r="971" spans="1:21">
      <c r="A971" t="s">
        <v>19645</v>
      </c>
      <c r="B971" t="s">
        <v>10457</v>
      </c>
      <c r="F971" s="1">
        <v>8.0450499999999998</v>
      </c>
      <c r="G971" s="1">
        <v>8.0946630000000006</v>
      </c>
      <c r="H971" s="1">
        <v>12.09221</v>
      </c>
      <c r="I971" s="1">
        <v>12.629479999999999</v>
      </c>
      <c r="J971" s="1">
        <v>7.4691890000000001</v>
      </c>
      <c r="K971" s="1">
        <v>7.4149719999999997</v>
      </c>
      <c r="L971" s="1">
        <v>16.40277</v>
      </c>
      <c r="M971" s="1">
        <v>14.486789999999999</v>
      </c>
      <c r="N971" s="1">
        <v>0.64024610000000004</v>
      </c>
      <c r="O971" s="1">
        <v>9.2685179999999999E-3</v>
      </c>
      <c r="P971" s="1">
        <v>1.167851</v>
      </c>
      <c r="Q971" s="1">
        <v>1.487221E-8</v>
      </c>
      <c r="R971">
        <v>-0.26714599999999999</v>
      </c>
      <c r="S971">
        <v>0.453156</v>
      </c>
      <c r="T971">
        <v>0.18413499999999999</v>
      </c>
      <c r="U971">
        <v>0.55557400000000001</v>
      </c>
    </row>
    <row r="972" spans="1:21">
      <c r="A972" t="s">
        <v>18147</v>
      </c>
      <c r="B972" t="s">
        <v>10479</v>
      </c>
      <c r="C972" t="s">
        <v>18148</v>
      </c>
      <c r="D972" t="s">
        <v>16750</v>
      </c>
      <c r="E972" t="s">
        <v>18149</v>
      </c>
      <c r="F972" s="1">
        <v>5.2458790000000004</v>
      </c>
      <c r="G972" s="1">
        <v>4.0511379999999999</v>
      </c>
      <c r="H972" s="1">
        <v>29.738499999999998</v>
      </c>
      <c r="I972" s="1">
        <v>32.291359999999997</v>
      </c>
      <c r="J972" s="1">
        <v>5.3780219999999996</v>
      </c>
      <c r="K972" s="1">
        <v>6.0868739999999999</v>
      </c>
      <c r="L972" s="1">
        <v>21.922139999999999</v>
      </c>
      <c r="M972" s="1">
        <v>19.1294</v>
      </c>
      <c r="N972" s="1">
        <v>2.6603539999999999</v>
      </c>
      <c r="O972" s="1">
        <v>2.4530790000000002E-90</v>
      </c>
      <c r="P972" s="1">
        <v>1.9728330000000001</v>
      </c>
      <c r="Q972" s="1">
        <v>7.611088E-32</v>
      </c>
      <c r="R972">
        <v>9.3410999999999994E-2</v>
      </c>
      <c r="S972">
        <v>0.88381299999999996</v>
      </c>
      <c r="T972">
        <v>-0.70170600000000005</v>
      </c>
      <c r="U972">
        <v>0</v>
      </c>
    </row>
    <row r="973" spans="1:21">
      <c r="A973" t="s">
        <v>19646</v>
      </c>
      <c r="B973" t="s">
        <v>10488</v>
      </c>
      <c r="F973" s="1">
        <v>3.7534830000000001</v>
      </c>
      <c r="G973" s="1">
        <v>3.0189339999999998</v>
      </c>
      <c r="H973" s="1">
        <v>5.7224060000000003</v>
      </c>
      <c r="I973" s="1">
        <v>5.2731810000000001</v>
      </c>
      <c r="J973" s="1">
        <v>3.2442169999999999</v>
      </c>
      <c r="K973" s="1">
        <v>3.0578650000000001</v>
      </c>
      <c r="L973" s="1">
        <v>7.2881879999999999</v>
      </c>
      <c r="M973" s="1">
        <v>7.3053340000000002</v>
      </c>
      <c r="N973" s="1">
        <v>0.74128720000000003</v>
      </c>
      <c r="O973" s="1">
        <v>4.0571850000000002E-4</v>
      </c>
      <c r="P973" s="1">
        <v>1.3456490000000001</v>
      </c>
      <c r="Q973" s="1">
        <v>2.9874420000000002E-14</v>
      </c>
      <c r="R973">
        <v>-0.258988</v>
      </c>
      <c r="S973">
        <v>0.40577999999999997</v>
      </c>
      <c r="T973">
        <v>0.27336700000000003</v>
      </c>
      <c r="U973">
        <v>0.206875</v>
      </c>
    </row>
    <row r="974" spans="1:21">
      <c r="A974" t="s">
        <v>19647</v>
      </c>
      <c r="B974" t="s">
        <v>10491</v>
      </c>
      <c r="F974" s="1">
        <v>1.4594339999999999</v>
      </c>
      <c r="G974" s="1">
        <v>2.2342840000000002</v>
      </c>
      <c r="H974" s="1">
        <v>1.0513699999999999</v>
      </c>
      <c r="I974" s="1">
        <v>2.2390840000000001</v>
      </c>
      <c r="J974" s="1">
        <v>14.57498</v>
      </c>
      <c r="K974" s="1">
        <v>14.51709</v>
      </c>
      <c r="L974" s="1">
        <v>2.9012730000000002</v>
      </c>
      <c r="M974" s="1">
        <v>1.8175619999999999</v>
      </c>
      <c r="N974" s="1">
        <v>-4.3112060000000001E-2</v>
      </c>
      <c r="O974">
        <v>1</v>
      </c>
      <c r="P974" s="1">
        <v>-2.0715599999999998</v>
      </c>
      <c r="Q974" s="1">
        <v>2.276785E-19</v>
      </c>
      <c r="R974">
        <v>2.2421060000000002</v>
      </c>
      <c r="S974">
        <v>0</v>
      </c>
      <c r="T974">
        <v>0.31537300000000001</v>
      </c>
      <c r="U974">
        <v>0.79067600000000005</v>
      </c>
    </row>
    <row r="975" spans="1:21">
      <c r="A975" t="s">
        <v>19648</v>
      </c>
      <c r="B975" t="s">
        <v>10504</v>
      </c>
      <c r="F975" s="1">
        <v>2.5533139999999999</v>
      </c>
      <c r="G975" s="1">
        <v>2.789018</v>
      </c>
      <c r="H975" s="1">
        <v>3.2632829999999999</v>
      </c>
      <c r="I975" s="1">
        <v>2.9775680000000002</v>
      </c>
      <c r="J975" s="1">
        <v>2.1909619999999999</v>
      </c>
      <c r="K975" s="1">
        <v>2.543145</v>
      </c>
      <c r="L975" s="1">
        <v>5.1143000000000001</v>
      </c>
      <c r="M975" s="1">
        <v>5.8683009999999998</v>
      </c>
      <c r="N975" s="1">
        <v>0.27228960000000002</v>
      </c>
      <c r="O975" s="1">
        <v>0.65112610000000004</v>
      </c>
      <c r="P975" s="1">
        <v>1.231684</v>
      </c>
      <c r="Q975" s="1">
        <v>2.2494270000000001E-6</v>
      </c>
      <c r="R975">
        <v>-0.28376699999999999</v>
      </c>
      <c r="S975">
        <v>0.54197600000000001</v>
      </c>
      <c r="T975">
        <v>0.60060599999999997</v>
      </c>
      <c r="U975">
        <v>4.0607999999999998E-2</v>
      </c>
    </row>
    <row r="976" spans="1:21">
      <c r="A976" t="s">
        <v>19649</v>
      </c>
      <c r="B976" t="s">
        <v>10507</v>
      </c>
      <c r="F976" s="1">
        <v>3.8919429999999999</v>
      </c>
      <c r="G976" s="1">
        <v>3.1499679999999999</v>
      </c>
      <c r="H976" s="1">
        <v>4.7212630000000004</v>
      </c>
      <c r="I976" s="1">
        <v>5.1978980000000004</v>
      </c>
      <c r="J976" s="1">
        <v>3.7089050000000001</v>
      </c>
      <c r="K976" s="1">
        <v>4.3504050000000003</v>
      </c>
      <c r="L976" s="1">
        <v>7.9675880000000001</v>
      </c>
      <c r="M976" s="1">
        <v>8.1429270000000002</v>
      </c>
      <c r="N976" s="1">
        <v>0.53590340000000003</v>
      </c>
      <c r="O976" s="1">
        <v>5.151791E-2</v>
      </c>
      <c r="P976" s="1">
        <v>1.1407590000000001</v>
      </c>
      <c r="Q976" s="1">
        <v>4.0327309999999999E-9</v>
      </c>
      <c r="R976">
        <v>-4.6730000000000001E-3</v>
      </c>
      <c r="S976">
        <v>1</v>
      </c>
      <c r="T976">
        <v>0.53756400000000004</v>
      </c>
      <c r="U976">
        <v>1.2628E-2</v>
      </c>
    </row>
    <row r="977" spans="1:21">
      <c r="A977" t="s">
        <v>18150</v>
      </c>
      <c r="B977" t="s">
        <v>10509</v>
      </c>
      <c r="C977" t="s">
        <v>18151</v>
      </c>
      <c r="D977" t="s">
        <v>18152</v>
      </c>
      <c r="E977" t="s">
        <v>18153</v>
      </c>
      <c r="F977" s="1">
        <v>9.6755220000000008</v>
      </c>
      <c r="G977" s="1">
        <v>10.15122</v>
      </c>
      <c r="H977" s="1">
        <v>25.078119999999998</v>
      </c>
      <c r="I977" s="1">
        <v>20.31579</v>
      </c>
      <c r="J977" s="1">
        <v>15.47724</v>
      </c>
      <c r="K977" s="1">
        <v>15.772270000000001</v>
      </c>
      <c r="L977" s="1">
        <v>39.324170000000002</v>
      </c>
      <c r="M977" s="1">
        <v>40.714350000000003</v>
      </c>
      <c r="N977" s="1">
        <v>1.1338239999999999</v>
      </c>
      <c r="O977" s="1">
        <v>7.2931780000000004E-8</v>
      </c>
      <c r="P977" s="1">
        <v>1.4987760000000001</v>
      </c>
      <c r="Q977" s="1">
        <v>5.9035330000000002E-21</v>
      </c>
      <c r="R977">
        <v>0.38560299999999997</v>
      </c>
      <c r="S977">
        <v>0.19209000000000001</v>
      </c>
      <c r="T977">
        <v>0.66946499999999998</v>
      </c>
      <c r="U977">
        <v>5.5999999999999999E-5</v>
      </c>
    </row>
    <row r="978" spans="1:21">
      <c r="A978" t="s">
        <v>19650</v>
      </c>
      <c r="B978" t="s">
        <v>10510</v>
      </c>
      <c r="F978" s="1">
        <v>1.5215749999999999</v>
      </c>
      <c r="G978" s="1">
        <v>2.223535</v>
      </c>
      <c r="H978" s="1">
        <v>0.69754150000000004</v>
      </c>
      <c r="I978" s="1">
        <v>0.68087330000000001</v>
      </c>
      <c r="J978" s="1">
        <v>2.608733</v>
      </c>
      <c r="K978" s="1">
        <v>1.891902</v>
      </c>
      <c r="L978" s="1">
        <v>0.33083829999999997</v>
      </c>
      <c r="M978" s="1">
        <v>0.16580829999999999</v>
      </c>
      <c r="N978" s="1">
        <v>-0.69067389999999995</v>
      </c>
      <c r="O978" s="1">
        <v>0.13554820000000001</v>
      </c>
      <c r="P978" s="1">
        <v>-1.61907</v>
      </c>
      <c r="Q978" s="1">
        <v>1.6334650000000001E-4</v>
      </c>
      <c r="R978">
        <v>4.5178999999999997E-2</v>
      </c>
      <c r="S978">
        <v>1</v>
      </c>
      <c r="T978">
        <v>-0.72588900000000001</v>
      </c>
      <c r="U978">
        <v>0.28190799999999999</v>
      </c>
    </row>
    <row r="979" spans="1:21">
      <c r="A979" t="s">
        <v>19651</v>
      </c>
      <c r="B979" t="s">
        <v>10516</v>
      </c>
      <c r="F979" s="1">
        <v>13.87551</v>
      </c>
      <c r="G979" s="1">
        <v>12.223599999999999</v>
      </c>
      <c r="H979" s="1">
        <v>18.270959999999999</v>
      </c>
      <c r="I979" s="1">
        <v>16.777509999999999</v>
      </c>
      <c r="J979" s="1">
        <v>8.2291699999999999</v>
      </c>
      <c r="K979" s="1">
        <v>7.1500019999999997</v>
      </c>
      <c r="L979" s="1">
        <v>15.662570000000001</v>
      </c>
      <c r="M979" s="1">
        <v>14.41258</v>
      </c>
      <c r="N979" s="1">
        <v>0.49919010000000003</v>
      </c>
      <c r="O979" s="1">
        <v>3.0544890000000002E-2</v>
      </c>
      <c r="P979" s="1">
        <v>1.0832630000000001</v>
      </c>
      <c r="Q979" s="1">
        <v>8.2735290000000004E-7</v>
      </c>
      <c r="R979">
        <v>-0.82244300000000004</v>
      </c>
      <c r="S979">
        <v>5.2899999999999996E-4</v>
      </c>
      <c r="T979">
        <v>-0.31600699999999998</v>
      </c>
      <c r="U979">
        <v>0.193578</v>
      </c>
    </row>
    <row r="980" spans="1:21">
      <c r="A980" t="s">
        <v>19652</v>
      </c>
      <c r="B980" t="s">
        <v>10530</v>
      </c>
      <c r="F980" s="1">
        <v>0.68832800000000005</v>
      </c>
      <c r="G980" s="1">
        <v>2.0117590000000001</v>
      </c>
      <c r="H980" s="1">
        <v>0.42073709999999997</v>
      </c>
      <c r="I980" s="1">
        <v>1.026708</v>
      </c>
      <c r="J980" s="1">
        <v>3.6546110000000001</v>
      </c>
      <c r="K980" s="1">
        <v>4.9614820000000002</v>
      </c>
      <c r="L980" s="1">
        <v>0.59865650000000004</v>
      </c>
      <c r="M980" s="1">
        <v>0.60006490000000001</v>
      </c>
      <c r="N980" s="1">
        <v>-0.2523569</v>
      </c>
      <c r="O980" s="1">
        <v>0.89839340000000001</v>
      </c>
      <c r="P980" s="1">
        <v>-1.364312</v>
      </c>
      <c r="Q980" s="1">
        <v>2.7782060000000001E-3</v>
      </c>
      <c r="R980">
        <v>0.83753699999999998</v>
      </c>
      <c r="S980">
        <v>8.0930000000000002E-2</v>
      </c>
      <c r="T980">
        <v>-0.115813</v>
      </c>
      <c r="U980">
        <v>1</v>
      </c>
    </row>
    <row r="981" spans="1:21">
      <c r="A981" t="s">
        <v>18158</v>
      </c>
      <c r="B981" t="s">
        <v>10535</v>
      </c>
      <c r="C981" t="s">
        <v>18159</v>
      </c>
      <c r="D981" t="s">
        <v>18160</v>
      </c>
      <c r="E981" t="s">
        <v>18161</v>
      </c>
      <c r="F981" s="1">
        <v>1.7934000000000001</v>
      </c>
      <c r="G981" s="1">
        <v>1.5632619999999999</v>
      </c>
      <c r="H981" s="1">
        <v>10.03895</v>
      </c>
      <c r="I981" s="1">
        <v>9.1232640000000007</v>
      </c>
      <c r="J981" s="1">
        <v>3.8421650000000001</v>
      </c>
      <c r="K981" s="1">
        <v>3.5106639999999998</v>
      </c>
      <c r="L981" s="1">
        <v>30.866949999999999</v>
      </c>
      <c r="M981" s="1">
        <v>27.89498</v>
      </c>
      <c r="N981" s="1">
        <v>2.0198529999999999</v>
      </c>
      <c r="O981" s="1">
        <v>3.0995880000000001E-17</v>
      </c>
      <c r="P981" s="1">
        <v>2.9674160000000001</v>
      </c>
      <c r="Q981" s="1">
        <v>1.218119E-76</v>
      </c>
      <c r="R981">
        <v>0.66096999999999995</v>
      </c>
      <c r="S981">
        <v>7.4023000000000005E-2</v>
      </c>
      <c r="T981">
        <v>1.424312</v>
      </c>
      <c r="U981">
        <v>0</v>
      </c>
    </row>
    <row r="982" spans="1:21">
      <c r="A982" t="s">
        <v>19653</v>
      </c>
      <c r="B982" t="s">
        <v>10548</v>
      </c>
      <c r="F982" s="1">
        <v>1.284456</v>
      </c>
      <c r="G982" s="1">
        <v>0.71505649999999998</v>
      </c>
      <c r="H982" s="1">
        <v>2.2712319999999999</v>
      </c>
      <c r="I982" s="1">
        <v>1.6421920000000001</v>
      </c>
      <c r="J982" s="1">
        <v>2.597979</v>
      </c>
      <c r="K982" s="1">
        <v>1.7458659999999999</v>
      </c>
      <c r="L982" s="1">
        <v>9.8945279999999993</v>
      </c>
      <c r="M982" s="1">
        <v>9.1179819999999996</v>
      </c>
      <c r="N982" s="1">
        <v>0.65915239999999997</v>
      </c>
      <c r="O982" s="1">
        <v>0.1586216</v>
      </c>
      <c r="P982" s="1">
        <v>2.0261969999999998</v>
      </c>
      <c r="Q982" s="1">
        <v>8.6239950000000006E-18</v>
      </c>
      <c r="R982">
        <v>0.576793</v>
      </c>
      <c r="S982">
        <v>0.212559</v>
      </c>
      <c r="T982">
        <v>1.837145</v>
      </c>
      <c r="U982">
        <v>0</v>
      </c>
    </row>
    <row r="983" spans="1:21">
      <c r="A983" t="s">
        <v>19654</v>
      </c>
      <c r="B983" t="s">
        <v>10565</v>
      </c>
      <c r="C983" t="s">
        <v>16572</v>
      </c>
      <c r="D983" t="s">
        <v>16750</v>
      </c>
      <c r="E983" t="s">
        <v>19655</v>
      </c>
      <c r="F983" s="1">
        <v>2.3428879999999999</v>
      </c>
      <c r="G983" s="1">
        <v>3.296945</v>
      </c>
      <c r="H983" s="1">
        <v>4.5349159999999999</v>
      </c>
      <c r="I983" s="1">
        <v>3.9605990000000002</v>
      </c>
      <c r="J983" s="1">
        <v>9.5598639999999993</v>
      </c>
      <c r="K983" s="1">
        <v>8.3312089999999994</v>
      </c>
      <c r="L983" s="1">
        <v>21.05592</v>
      </c>
      <c r="M983" s="1">
        <v>19.63035</v>
      </c>
      <c r="N983" s="1">
        <v>0.51156990000000002</v>
      </c>
      <c r="O983" s="1">
        <v>0.2597178</v>
      </c>
      <c r="P983" s="1">
        <v>1.3172569999999999</v>
      </c>
      <c r="Q983" s="1">
        <v>5.1780940000000005E-13</v>
      </c>
      <c r="R983">
        <v>1.1385339999999999</v>
      </c>
      <c r="S983">
        <v>7.1000000000000005E-5</v>
      </c>
      <c r="T983">
        <v>1.904423</v>
      </c>
      <c r="U983">
        <v>0</v>
      </c>
    </row>
    <row r="984" spans="1:21">
      <c r="A984" t="s">
        <v>19656</v>
      </c>
      <c r="B984" t="s">
        <v>10582</v>
      </c>
      <c r="F984" s="1">
        <v>9.5715210000000006</v>
      </c>
      <c r="G984" s="1">
        <v>10.977309999999999</v>
      </c>
      <c r="H984" s="1">
        <v>9.109076</v>
      </c>
      <c r="I984" s="1">
        <v>9.216704</v>
      </c>
      <c r="J984" s="1">
        <v>4.8245959999999997</v>
      </c>
      <c r="K984" s="1">
        <v>4.0871040000000001</v>
      </c>
      <c r="L984" s="1">
        <v>1.5806199999999999</v>
      </c>
      <c r="M984" s="1">
        <v>1.161848</v>
      </c>
      <c r="N984" s="1">
        <v>-1.9336289999999999E-2</v>
      </c>
      <c r="O984">
        <v>1</v>
      </c>
      <c r="P984" s="1">
        <v>-1.0576430000000001</v>
      </c>
      <c r="Q984" s="1">
        <v>4.930907E-3</v>
      </c>
      <c r="R984">
        <v>-1.1631739999999999</v>
      </c>
      <c r="S984">
        <v>9.9999999999999995E-7</v>
      </c>
      <c r="T984">
        <v>-2.2350400000000001</v>
      </c>
      <c r="U984">
        <v>0</v>
      </c>
    </row>
    <row r="985" spans="1:21">
      <c r="A985" t="s">
        <v>18170</v>
      </c>
      <c r="B985" t="s">
        <v>10600</v>
      </c>
      <c r="F985" s="1">
        <v>15.02037</v>
      </c>
      <c r="G985" s="1">
        <v>14.02711</v>
      </c>
      <c r="H985" s="1">
        <v>28.92869</v>
      </c>
      <c r="I985" s="1">
        <v>27.919250000000002</v>
      </c>
      <c r="J985" s="1">
        <v>13.05559</v>
      </c>
      <c r="K985" s="1">
        <v>11.83891</v>
      </c>
      <c r="L985" s="1">
        <v>47.152639999999998</v>
      </c>
      <c r="M985" s="1">
        <v>46.411270000000002</v>
      </c>
      <c r="N985" s="1">
        <v>1.0428919999999999</v>
      </c>
      <c r="O985" s="1">
        <v>3.2747299999999999E-15</v>
      </c>
      <c r="P985" s="1">
        <v>2.0817600000000001</v>
      </c>
      <c r="Q985" s="1">
        <v>9.2795540000000001E-78</v>
      </c>
      <c r="R985">
        <v>-0.394482</v>
      </c>
      <c r="S985">
        <v>3.7957999999999999E-2</v>
      </c>
      <c r="T985">
        <v>0.586476</v>
      </c>
      <c r="U985">
        <v>0</v>
      </c>
    </row>
    <row r="986" spans="1:21">
      <c r="A986" t="s">
        <v>19657</v>
      </c>
      <c r="B986" t="s">
        <v>10601</v>
      </c>
      <c r="C986" t="s">
        <v>16572</v>
      </c>
      <c r="D986" t="s">
        <v>19658</v>
      </c>
      <c r="E986" t="s">
        <v>19659</v>
      </c>
      <c r="F986" s="1">
        <v>3.5121859999999998</v>
      </c>
      <c r="G986" s="1">
        <v>3.8164669999999998</v>
      </c>
      <c r="H986" s="1">
        <v>3.4679180000000001</v>
      </c>
      <c r="I986" s="1">
        <v>4.8357849999999996</v>
      </c>
      <c r="J986" s="1">
        <v>5.0205120000000001</v>
      </c>
      <c r="K986" s="1">
        <v>3.7389649999999999</v>
      </c>
      <c r="L986" s="1">
        <v>0.93988879999999997</v>
      </c>
      <c r="M986" s="1">
        <v>1.6486749999999999</v>
      </c>
      <c r="N986" s="1">
        <v>0.21516170000000001</v>
      </c>
      <c r="O986" s="1">
        <v>0.79309669999999999</v>
      </c>
      <c r="P986" s="1">
        <v>-1.0699289999999999</v>
      </c>
      <c r="Q986" s="1">
        <v>7.1175780000000003E-3</v>
      </c>
      <c r="R986">
        <v>3.1433999999999997E-2</v>
      </c>
      <c r="S986">
        <v>1</v>
      </c>
      <c r="T986">
        <v>-1.2668330000000001</v>
      </c>
      <c r="U986">
        <v>8.61E-4</v>
      </c>
    </row>
    <row r="987" spans="1:21">
      <c r="A987" t="s">
        <v>19660</v>
      </c>
      <c r="B987" t="s">
        <v>10608</v>
      </c>
      <c r="C987" t="s">
        <v>16572</v>
      </c>
      <c r="D987" t="s">
        <v>19661</v>
      </c>
      <c r="E987" t="s">
        <v>16572</v>
      </c>
      <c r="F987" s="1">
        <v>14.41056</v>
      </c>
      <c r="G987" s="1">
        <v>13.15058</v>
      </c>
      <c r="H987" s="1">
        <v>26.257909999999999</v>
      </c>
      <c r="I987" s="1">
        <v>24.650950000000002</v>
      </c>
      <c r="J987" s="1">
        <v>10.33067</v>
      </c>
      <c r="K987" s="1">
        <v>10.72902</v>
      </c>
      <c r="L987" s="1">
        <v>34.268090000000001</v>
      </c>
      <c r="M987" s="1">
        <v>32.440440000000002</v>
      </c>
      <c r="N987" s="1">
        <v>0.90328090000000005</v>
      </c>
      <c r="O987" s="1">
        <v>4.2166060000000002E-6</v>
      </c>
      <c r="P987" s="1">
        <v>1.750326</v>
      </c>
      <c r="Q987" s="1">
        <v>4.7893380000000001E-23</v>
      </c>
      <c r="R987">
        <v>-0.50087899999999996</v>
      </c>
      <c r="S987">
        <v>6.4268000000000006E-2</v>
      </c>
      <c r="T987">
        <v>0.25632100000000002</v>
      </c>
      <c r="U987">
        <v>0.21815699999999999</v>
      </c>
    </row>
    <row r="988" spans="1:21">
      <c r="A988" t="s">
        <v>18172</v>
      </c>
      <c r="B988" t="s">
        <v>10636</v>
      </c>
      <c r="C988" t="s">
        <v>18173</v>
      </c>
      <c r="D988" t="s">
        <v>18174</v>
      </c>
      <c r="E988" t="s">
        <v>18175</v>
      </c>
      <c r="F988" s="1">
        <v>2.7467760000000001</v>
      </c>
      <c r="G988" s="1">
        <v>2.2795359999999998</v>
      </c>
      <c r="H988" s="1">
        <v>5.5032350000000001</v>
      </c>
      <c r="I988" s="1">
        <v>6.8284719999999997</v>
      </c>
      <c r="J988" s="1">
        <v>4.8612469999999997</v>
      </c>
      <c r="K988" s="1">
        <v>4.9277040000000003</v>
      </c>
      <c r="L988" s="1">
        <v>10.706</v>
      </c>
      <c r="M988" s="1">
        <v>9.5782450000000008</v>
      </c>
      <c r="N988" s="1">
        <v>1.0763259999999999</v>
      </c>
      <c r="O988" s="1">
        <v>1.129763E-4</v>
      </c>
      <c r="P988" s="1">
        <v>1.1479809999999999</v>
      </c>
      <c r="Q988" s="1">
        <v>2.389054E-7</v>
      </c>
      <c r="R988">
        <v>0.57758900000000002</v>
      </c>
      <c r="S988">
        <v>9.9266999999999994E-2</v>
      </c>
      <c r="T988">
        <v>0.54405000000000003</v>
      </c>
      <c r="U988">
        <v>3.2502999999999997E-2</v>
      </c>
    </row>
    <row r="989" spans="1:21">
      <c r="A989" t="s">
        <v>19662</v>
      </c>
      <c r="B989" t="s">
        <v>10690</v>
      </c>
      <c r="F989" s="1">
        <v>155.48099999999999</v>
      </c>
      <c r="G989" s="1">
        <v>153.34350000000001</v>
      </c>
      <c r="H989" s="1">
        <v>227.4238</v>
      </c>
      <c r="I989" s="1">
        <v>245.84899999999999</v>
      </c>
      <c r="J989" s="1">
        <v>71.717939999999999</v>
      </c>
      <c r="K989" s="1">
        <v>73.976070000000007</v>
      </c>
      <c r="L989" s="1">
        <v>151.54929999999999</v>
      </c>
      <c r="M989" s="1">
        <v>158.04159999999999</v>
      </c>
      <c r="N989" s="1">
        <v>0.74234920000000004</v>
      </c>
      <c r="O989" s="1">
        <v>6.8603860000000005E-24</v>
      </c>
      <c r="P989" s="1">
        <v>1.3076220000000001</v>
      </c>
      <c r="Q989" s="1">
        <v>3.4511360000000004E-52</v>
      </c>
      <c r="R989">
        <v>-1.254394</v>
      </c>
      <c r="S989">
        <v>0</v>
      </c>
      <c r="T989">
        <v>-0.72424200000000005</v>
      </c>
      <c r="U989">
        <v>0</v>
      </c>
    </row>
    <row r="990" spans="1:21">
      <c r="A990" t="s">
        <v>19663</v>
      </c>
      <c r="B990" t="s">
        <v>10701</v>
      </c>
      <c r="F990" s="1">
        <v>4.6032469999999996</v>
      </c>
      <c r="G990" s="1">
        <v>4.2100309999999999</v>
      </c>
      <c r="H990" s="1">
        <v>5.9432479999999996</v>
      </c>
      <c r="I990" s="1">
        <v>6.894215</v>
      </c>
      <c r="J990" s="1">
        <v>2.9927139999999999</v>
      </c>
      <c r="K990" s="1">
        <v>4.55044</v>
      </c>
      <c r="L990" s="1">
        <v>8.9058820000000001</v>
      </c>
      <c r="M990" s="1">
        <v>7.8621650000000001</v>
      </c>
      <c r="N990" s="1">
        <v>0.55160220000000004</v>
      </c>
      <c r="O990" s="1">
        <v>6.3457819999999998E-2</v>
      </c>
      <c r="P990" s="1">
        <v>1.2381770000000001</v>
      </c>
      <c r="Q990" s="1">
        <v>2.232877E-7</v>
      </c>
      <c r="R990">
        <v>-0.35734900000000003</v>
      </c>
      <c r="S990">
        <v>0.37467699999999998</v>
      </c>
      <c r="T990">
        <v>0.24043400000000001</v>
      </c>
      <c r="U990">
        <v>0.47816700000000001</v>
      </c>
    </row>
    <row r="991" spans="1:21">
      <c r="A991" t="s">
        <v>19664</v>
      </c>
      <c r="B991" t="s">
        <v>10717</v>
      </c>
      <c r="C991" t="s">
        <v>19665</v>
      </c>
      <c r="D991" t="s">
        <v>19666</v>
      </c>
      <c r="E991" t="s">
        <v>19667</v>
      </c>
      <c r="F991" s="1">
        <v>12.547000000000001</v>
      </c>
      <c r="G991" s="1">
        <v>13.20149</v>
      </c>
      <c r="H991" s="1">
        <v>21.627400000000002</v>
      </c>
      <c r="I991" s="1">
        <v>24.85361</v>
      </c>
      <c r="J991" s="1">
        <v>27.831140000000001</v>
      </c>
      <c r="K991" s="1">
        <v>29.664000000000001</v>
      </c>
      <c r="L991" s="1">
        <v>64.747190000000003</v>
      </c>
      <c r="M991" s="1">
        <v>61.836829999999999</v>
      </c>
      <c r="N991" s="1">
        <v>0.87182079999999995</v>
      </c>
      <c r="O991" s="1">
        <v>8.6559559999999994E-6</v>
      </c>
      <c r="P991" s="1">
        <v>1.3351440000000001</v>
      </c>
      <c r="Q991" s="1">
        <v>3.8258269999999997E-29</v>
      </c>
      <c r="R991">
        <v>0.86319299999999999</v>
      </c>
      <c r="S991">
        <v>5.0000000000000004E-6</v>
      </c>
      <c r="T991">
        <v>1.2782579999999999</v>
      </c>
      <c r="U991">
        <v>0</v>
      </c>
    </row>
    <row r="992" spans="1:21">
      <c r="A992" t="s">
        <v>18183</v>
      </c>
      <c r="B992" t="s">
        <v>10719</v>
      </c>
      <c r="C992" t="s">
        <v>16572</v>
      </c>
      <c r="D992" t="s">
        <v>18184</v>
      </c>
      <c r="E992" t="s">
        <v>18185</v>
      </c>
      <c r="F992" s="1">
        <v>4.6991709999999998</v>
      </c>
      <c r="G992" s="1">
        <v>4.1202449999999997</v>
      </c>
      <c r="H992" s="1">
        <v>15.726089999999999</v>
      </c>
      <c r="I992" s="1">
        <v>14.614330000000001</v>
      </c>
      <c r="J992" s="1">
        <v>8.5245149999999992</v>
      </c>
      <c r="K992" s="1">
        <v>8.2308280000000007</v>
      </c>
      <c r="L992" s="1">
        <v>25.543690000000002</v>
      </c>
      <c r="M992" s="1">
        <v>25.296530000000001</v>
      </c>
      <c r="N992" s="1">
        <v>1.6042890000000001</v>
      </c>
      <c r="O992" s="1">
        <v>2.2563360000000001E-14</v>
      </c>
      <c r="P992" s="1">
        <v>1.717703</v>
      </c>
      <c r="Q992" s="1">
        <v>5.9094389999999995E-26</v>
      </c>
      <c r="R992">
        <v>0.59251100000000001</v>
      </c>
      <c r="S992">
        <v>4.3020000000000003E-2</v>
      </c>
      <c r="T992">
        <v>0.59473100000000001</v>
      </c>
      <c r="U992">
        <v>3.1399999999999999E-4</v>
      </c>
    </row>
    <row r="993" spans="1:21">
      <c r="A993" t="s">
        <v>19668</v>
      </c>
      <c r="B993" t="s">
        <v>10720</v>
      </c>
      <c r="C993" t="s">
        <v>16572</v>
      </c>
      <c r="D993" t="s">
        <v>17715</v>
      </c>
      <c r="E993" t="s">
        <v>16572</v>
      </c>
      <c r="F993" s="1">
        <v>8.4212919999999993</v>
      </c>
      <c r="G993" s="1">
        <v>6.1531750000000001</v>
      </c>
      <c r="H993" s="1">
        <v>14.01567</v>
      </c>
      <c r="I993" s="1">
        <v>13.02539</v>
      </c>
      <c r="J993" s="1">
        <v>7.5330069999999996</v>
      </c>
      <c r="K993" s="1">
        <v>6.9674009999999997</v>
      </c>
      <c r="L993" s="1">
        <v>19.98237</v>
      </c>
      <c r="M993" s="1">
        <v>20.348569999999999</v>
      </c>
      <c r="N993" s="1">
        <v>0.92593400000000003</v>
      </c>
      <c r="O993" s="1">
        <v>1.620654E-6</v>
      </c>
      <c r="P993" s="1">
        <v>1.6086879999999999</v>
      </c>
      <c r="Q993" s="1">
        <v>7.384248E-24</v>
      </c>
      <c r="R993">
        <v>-0.17030400000000001</v>
      </c>
      <c r="S993">
        <v>0.66276000000000002</v>
      </c>
      <c r="T993">
        <v>0.43663200000000002</v>
      </c>
      <c r="U993">
        <v>9.3080000000000003E-3</v>
      </c>
    </row>
    <row r="994" spans="1:21">
      <c r="A994" t="s">
        <v>19669</v>
      </c>
      <c r="B994" t="s">
        <v>10727</v>
      </c>
      <c r="C994" t="s">
        <v>16572</v>
      </c>
      <c r="D994" t="s">
        <v>17715</v>
      </c>
      <c r="E994" t="s">
        <v>19670</v>
      </c>
      <c r="F994" s="1">
        <v>19.3535</v>
      </c>
      <c r="G994" s="1">
        <v>17.42266</v>
      </c>
      <c r="H994" s="1">
        <v>33.243040000000001</v>
      </c>
      <c r="I994" s="1">
        <v>33.654539999999997</v>
      </c>
      <c r="J994" s="1">
        <v>21.136430000000001</v>
      </c>
      <c r="K994" s="1">
        <v>22.56728</v>
      </c>
      <c r="L994" s="1">
        <v>45.276580000000003</v>
      </c>
      <c r="M994" s="1">
        <v>41.004959999999997</v>
      </c>
      <c r="N994" s="1">
        <v>0.93807790000000002</v>
      </c>
      <c r="O994" s="1">
        <v>3.9315840000000002E-11</v>
      </c>
      <c r="P994" s="1">
        <v>1.1817070000000001</v>
      </c>
      <c r="Q994" s="1">
        <v>1.7789290000000001E-22</v>
      </c>
      <c r="R994">
        <v>4.3617000000000003E-2</v>
      </c>
      <c r="S994">
        <v>0.95717099999999999</v>
      </c>
      <c r="T994">
        <v>0.23873800000000001</v>
      </c>
      <c r="U994">
        <v>8.9122000000000007E-2</v>
      </c>
    </row>
    <row r="995" spans="1:21">
      <c r="A995" t="s">
        <v>19671</v>
      </c>
      <c r="B995" t="s">
        <v>10737</v>
      </c>
      <c r="C995" t="s">
        <v>19672</v>
      </c>
      <c r="D995" t="s">
        <v>17559</v>
      </c>
      <c r="E995" t="s">
        <v>19673</v>
      </c>
      <c r="F995" s="1">
        <v>13.15113</v>
      </c>
      <c r="G995" s="1">
        <v>11.773339999999999</v>
      </c>
      <c r="H995" s="1">
        <v>15.642609999999999</v>
      </c>
      <c r="I995" s="1">
        <v>15.37486</v>
      </c>
      <c r="J995" s="1">
        <v>12.581020000000001</v>
      </c>
      <c r="K995" s="1">
        <v>9.4281229999999994</v>
      </c>
      <c r="L995" s="1">
        <v>28.44013</v>
      </c>
      <c r="M995" s="1">
        <v>26.234739999999999</v>
      </c>
      <c r="N995" s="1">
        <v>0.40879450000000001</v>
      </c>
      <c r="O995" s="1">
        <v>7.8198439999999994E-2</v>
      </c>
      <c r="P995" s="1">
        <v>1.476556</v>
      </c>
      <c r="Q995" s="1">
        <v>1.374797E-21</v>
      </c>
      <c r="R995">
        <v>-0.350912</v>
      </c>
      <c r="S995">
        <v>0.16938800000000001</v>
      </c>
      <c r="T995">
        <v>0.66346700000000003</v>
      </c>
      <c r="U995">
        <v>2.9E-5</v>
      </c>
    </row>
    <row r="996" spans="1:21">
      <c r="A996" t="s">
        <v>19674</v>
      </c>
      <c r="B996" t="s">
        <v>10740</v>
      </c>
      <c r="C996" t="s">
        <v>16572</v>
      </c>
      <c r="D996" t="s">
        <v>17715</v>
      </c>
      <c r="E996" t="s">
        <v>16572</v>
      </c>
      <c r="F996" s="1">
        <v>3.8686579999999999</v>
      </c>
      <c r="G996" s="1">
        <v>4.1656750000000002</v>
      </c>
      <c r="H996" s="1">
        <v>2.7069570000000001</v>
      </c>
      <c r="I996" s="1">
        <v>2.1867079999999999</v>
      </c>
      <c r="J996" s="1">
        <v>6.0359569999999998</v>
      </c>
      <c r="K996" s="1">
        <v>6.4283099999999997</v>
      </c>
      <c r="L996" s="1">
        <v>2.6563189999999999</v>
      </c>
      <c r="M996" s="1">
        <v>1.8637980000000001</v>
      </c>
      <c r="N996" s="1">
        <v>-0.41552840000000002</v>
      </c>
      <c r="O996" s="1">
        <v>0.38289279999999998</v>
      </c>
      <c r="P996" s="1">
        <v>-1.0061819999999999</v>
      </c>
      <c r="Q996" s="1">
        <v>1.1037810000000001E-3</v>
      </c>
      <c r="R996">
        <v>0.34909699999999999</v>
      </c>
      <c r="S996">
        <v>0.32625399999999999</v>
      </c>
      <c r="T996">
        <v>-0.184167</v>
      </c>
      <c r="U996">
        <v>0.85937699999999995</v>
      </c>
    </row>
    <row r="997" spans="1:21">
      <c r="A997" t="s">
        <v>19675</v>
      </c>
      <c r="B997" t="s">
        <v>10752</v>
      </c>
      <c r="C997" t="s">
        <v>16572</v>
      </c>
      <c r="D997" t="s">
        <v>19676</v>
      </c>
      <c r="E997" t="s">
        <v>16572</v>
      </c>
      <c r="F997" s="1">
        <v>11.412789999999999</v>
      </c>
      <c r="G997" s="1">
        <v>11.11862</v>
      </c>
      <c r="H997" s="1">
        <v>15.53252</v>
      </c>
      <c r="I997" s="1">
        <v>16.757300000000001</v>
      </c>
      <c r="J997" s="1">
        <v>7.4165890000000001</v>
      </c>
      <c r="K997" s="1">
        <v>6.7867480000000002</v>
      </c>
      <c r="L997" s="1">
        <v>17.680679999999999</v>
      </c>
      <c r="M997" s="1">
        <v>14.768560000000001</v>
      </c>
      <c r="N997" s="1">
        <v>0.55832899999999996</v>
      </c>
      <c r="O997" s="1">
        <v>3.0265819999999999E-2</v>
      </c>
      <c r="P997" s="1">
        <v>1.250337</v>
      </c>
      <c r="Q997" s="1">
        <v>7.4449579999999993E-8</v>
      </c>
      <c r="R997">
        <v>-0.70717099999999999</v>
      </c>
      <c r="S997">
        <v>1.1106E-2</v>
      </c>
      <c r="T997">
        <v>-0.107173</v>
      </c>
      <c r="U997">
        <v>0.850773</v>
      </c>
    </row>
    <row r="998" spans="1:21">
      <c r="A998" t="s">
        <v>19677</v>
      </c>
      <c r="B998" t="s">
        <v>10760</v>
      </c>
      <c r="F998" s="1">
        <v>110.126</v>
      </c>
      <c r="G998" s="1">
        <v>106.7633</v>
      </c>
      <c r="H998" s="1">
        <v>138.95840000000001</v>
      </c>
      <c r="I998" s="1">
        <v>132.42750000000001</v>
      </c>
      <c r="J998" s="1">
        <v>56.343559999999997</v>
      </c>
      <c r="K998" s="1">
        <v>51.816139999999997</v>
      </c>
      <c r="L998" s="1">
        <v>109.1947</v>
      </c>
      <c r="M998" s="1">
        <v>116.3314</v>
      </c>
      <c r="N998" s="1">
        <v>0.4530729</v>
      </c>
      <c r="O998" s="1">
        <v>6.2452799999999999E-8</v>
      </c>
      <c r="P998" s="1">
        <v>1.2781549999999999</v>
      </c>
      <c r="Q998" s="1">
        <v>6.9194399999999997E-44</v>
      </c>
      <c r="R998">
        <v>-1.1725509999999999</v>
      </c>
      <c r="S998">
        <v>0</v>
      </c>
      <c r="T998">
        <v>-0.38235400000000003</v>
      </c>
      <c r="U998">
        <v>3.0000000000000001E-6</v>
      </c>
    </row>
    <row r="999" spans="1:21">
      <c r="A999" t="s">
        <v>19678</v>
      </c>
      <c r="B999" t="s">
        <v>10777</v>
      </c>
      <c r="F999" s="1">
        <v>13.187720000000001</v>
      </c>
      <c r="G999" s="1">
        <v>15.23382</v>
      </c>
      <c r="H999" s="1">
        <v>17.18704</v>
      </c>
      <c r="I999" s="1">
        <v>18.37811</v>
      </c>
      <c r="J999" s="1">
        <v>16.504460000000002</v>
      </c>
      <c r="K999" s="1">
        <v>14.17712</v>
      </c>
      <c r="L999" s="1">
        <v>32.85248</v>
      </c>
      <c r="M999" s="1">
        <v>34.572150000000001</v>
      </c>
      <c r="N999" s="1">
        <v>0.42988870000000001</v>
      </c>
      <c r="O999" s="1">
        <v>2.0610400000000001E-2</v>
      </c>
      <c r="P999" s="1">
        <v>1.332972</v>
      </c>
      <c r="Q999" s="1">
        <v>1.436513E-27</v>
      </c>
      <c r="R999">
        <v>-8.6414000000000005E-2</v>
      </c>
      <c r="S999">
        <v>0.80662100000000003</v>
      </c>
      <c r="T999">
        <v>0.77682499999999999</v>
      </c>
      <c r="U999">
        <v>0</v>
      </c>
    </row>
    <row r="1000" spans="1:21">
      <c r="A1000" t="s">
        <v>19679</v>
      </c>
      <c r="B1000" t="s">
        <v>10799</v>
      </c>
      <c r="C1000" t="s">
        <v>19680</v>
      </c>
      <c r="D1000" t="s">
        <v>18492</v>
      </c>
      <c r="E1000" t="s">
        <v>19681</v>
      </c>
      <c r="F1000" s="1">
        <v>19.99502</v>
      </c>
      <c r="G1000" s="1">
        <v>19.367049999999999</v>
      </c>
      <c r="H1000" s="1">
        <v>31.57902</v>
      </c>
      <c r="I1000" s="1">
        <v>31.65192</v>
      </c>
      <c r="J1000" s="1">
        <v>22.29599</v>
      </c>
      <c r="K1000" s="1">
        <v>20.79392</v>
      </c>
      <c r="L1000" s="1">
        <v>42.319470000000003</v>
      </c>
      <c r="M1000" s="1">
        <v>39.698560000000001</v>
      </c>
      <c r="N1000" s="1">
        <v>0.77242129999999998</v>
      </c>
      <c r="O1000" s="1">
        <v>4.4904189999999997E-8</v>
      </c>
      <c r="P1000" s="1">
        <v>1.133046</v>
      </c>
      <c r="Q1000" s="1">
        <v>3.8933520000000002E-21</v>
      </c>
      <c r="R1000">
        <v>-6.8575999999999998E-2</v>
      </c>
      <c r="S1000">
        <v>0.86100600000000005</v>
      </c>
      <c r="T1000">
        <v>0.24771299999999999</v>
      </c>
      <c r="U1000">
        <v>7.5934000000000001E-2</v>
      </c>
    </row>
    <row r="1001" spans="1:21">
      <c r="A1001" t="s">
        <v>18187</v>
      </c>
      <c r="B1001" t="s">
        <v>10804</v>
      </c>
      <c r="F1001" s="1">
        <v>11.69736</v>
      </c>
      <c r="G1001" s="1">
        <v>10.683619999999999</v>
      </c>
      <c r="H1001" s="1">
        <v>30.163869999999999</v>
      </c>
      <c r="I1001" s="1">
        <v>32.22381</v>
      </c>
      <c r="J1001" s="1">
        <v>9.5423299999999998</v>
      </c>
      <c r="K1001" s="1">
        <v>12.014860000000001</v>
      </c>
      <c r="L1001" s="1">
        <v>127.1687</v>
      </c>
      <c r="M1001" s="1">
        <v>122.6878</v>
      </c>
      <c r="N1001" s="1">
        <v>1.422096</v>
      </c>
      <c r="O1001" s="1">
        <v>8.5782739999999997E-15</v>
      </c>
      <c r="P1001" s="1">
        <v>3.5866950000000002</v>
      </c>
      <c r="Q1001" s="1">
        <v>1.4744510000000001E-196</v>
      </c>
      <c r="R1001">
        <v>-0.221024</v>
      </c>
      <c r="S1001">
        <v>0.58410399999999996</v>
      </c>
      <c r="T1001">
        <v>1.832268</v>
      </c>
      <c r="U1001">
        <v>0</v>
      </c>
    </row>
    <row r="1002" spans="1:21">
      <c r="A1002" t="s">
        <v>19682</v>
      </c>
      <c r="B1002" t="s">
        <v>10813</v>
      </c>
      <c r="F1002" s="1">
        <v>18.187049999999999</v>
      </c>
      <c r="G1002" s="1">
        <v>16.769089999999998</v>
      </c>
      <c r="H1002" s="1">
        <v>26.700040000000001</v>
      </c>
      <c r="I1002" s="1">
        <v>26.158909999999999</v>
      </c>
      <c r="J1002" s="1">
        <v>10.25018</v>
      </c>
      <c r="K1002" s="1">
        <v>11.33015</v>
      </c>
      <c r="L1002" s="1">
        <v>19.772179999999999</v>
      </c>
      <c r="M1002" s="1">
        <v>18.591830000000002</v>
      </c>
      <c r="N1002" s="1">
        <v>0.68791009999999997</v>
      </c>
      <c r="O1002" s="1">
        <v>4.5300629999999997E-6</v>
      </c>
      <c r="P1002" s="1">
        <v>1.0075480000000001</v>
      </c>
      <c r="Q1002" s="1">
        <v>1.9255189999999999E-9</v>
      </c>
      <c r="R1002">
        <v>-0.81977100000000003</v>
      </c>
      <c r="S1002">
        <v>5.0000000000000004E-6</v>
      </c>
      <c r="T1002">
        <v>-0.559365</v>
      </c>
      <c r="U1002">
        <v>1.55E-4</v>
      </c>
    </row>
    <row r="1003" spans="1:21">
      <c r="A1003" t="s">
        <v>19683</v>
      </c>
      <c r="B1003" t="s">
        <v>10817</v>
      </c>
      <c r="F1003" s="1">
        <v>2.3193969999999999</v>
      </c>
      <c r="G1003" s="1">
        <v>2.3121640000000001</v>
      </c>
      <c r="H1003" s="1">
        <v>3.0167760000000001</v>
      </c>
      <c r="I1003" s="1">
        <v>3.523971</v>
      </c>
      <c r="J1003" s="1">
        <v>4.2480650000000004</v>
      </c>
      <c r="K1003" s="1">
        <v>5.3653950000000004</v>
      </c>
      <c r="L1003" s="1">
        <v>8.1627810000000007</v>
      </c>
      <c r="M1003" s="1">
        <v>8.9813740000000006</v>
      </c>
      <c r="N1003" s="1">
        <v>0.50496969999999997</v>
      </c>
      <c r="O1003" s="1">
        <v>0.1189553</v>
      </c>
      <c r="P1003" s="1">
        <v>1.010313</v>
      </c>
      <c r="Q1003" s="1">
        <v>1.452387E-8</v>
      </c>
      <c r="R1003">
        <v>0.70696099999999995</v>
      </c>
      <c r="S1003">
        <v>5.5129999999999997E-3</v>
      </c>
      <c r="T1003">
        <v>1.1687050000000001</v>
      </c>
      <c r="U1003">
        <v>0</v>
      </c>
    </row>
    <row r="1004" spans="1:21">
      <c r="A1004" t="s">
        <v>19684</v>
      </c>
      <c r="B1004" t="s">
        <v>10820</v>
      </c>
      <c r="F1004" s="1">
        <v>9.643185E-2</v>
      </c>
      <c r="G1004" s="1">
        <v>0.28183900000000001</v>
      </c>
      <c r="H1004" s="1">
        <v>4.4207620000000003E-2</v>
      </c>
      <c r="I1004" s="1">
        <v>8.6302489999999996E-2</v>
      </c>
      <c r="J1004" s="1">
        <v>0.42666300000000001</v>
      </c>
      <c r="K1004" s="1">
        <v>0.37534459999999997</v>
      </c>
      <c r="L1004">
        <v>0</v>
      </c>
      <c r="M1004">
        <v>0</v>
      </c>
      <c r="N1004" s="1">
        <v>-0.35321360000000002</v>
      </c>
      <c r="O1004" s="1">
        <v>0.77867019999999998</v>
      </c>
      <c r="P1004" s="1">
        <v>-1.7526250000000001</v>
      </c>
      <c r="Q1004" s="1">
        <v>7.1041020000000002E-3</v>
      </c>
      <c r="R1004">
        <v>0.41657100000000002</v>
      </c>
      <c r="S1004">
        <v>0.62262099999999998</v>
      </c>
      <c r="T1004">
        <v>-0.791875</v>
      </c>
      <c r="U1004">
        <v>0.66105599999999998</v>
      </c>
    </row>
    <row r="1005" spans="1:21">
      <c r="A1005" t="s">
        <v>18188</v>
      </c>
      <c r="B1005" t="s">
        <v>10827</v>
      </c>
      <c r="F1005" s="1">
        <v>0.62915339999999997</v>
      </c>
      <c r="G1005" s="1">
        <v>0.27860770000000001</v>
      </c>
      <c r="H1005" s="1">
        <v>2.6220469999999998</v>
      </c>
      <c r="I1005" s="1">
        <v>1.791574</v>
      </c>
      <c r="J1005" s="1">
        <v>1.1134770000000001</v>
      </c>
      <c r="K1005" s="1">
        <v>1.038916</v>
      </c>
      <c r="L1005" s="1">
        <v>4.2780379999999996</v>
      </c>
      <c r="M1005" s="1">
        <v>5.7340900000000001</v>
      </c>
      <c r="N1005" s="1">
        <v>1.4930669999999999</v>
      </c>
      <c r="O1005" s="1">
        <v>1.3611499999999999E-4</v>
      </c>
      <c r="P1005" s="1">
        <v>2.0118490000000002</v>
      </c>
      <c r="Q1005" s="1">
        <v>5.4487220000000004E-9</v>
      </c>
      <c r="R1005">
        <v>0.62764600000000004</v>
      </c>
      <c r="S1005">
        <v>0.22003300000000001</v>
      </c>
      <c r="T1005">
        <v>0.93330199999999996</v>
      </c>
      <c r="U1005">
        <v>9.384E-3</v>
      </c>
    </row>
    <row r="1006" spans="1:21">
      <c r="A1006" t="s">
        <v>19685</v>
      </c>
      <c r="B1006" t="s">
        <v>10828</v>
      </c>
      <c r="F1006" s="1">
        <v>0.39528390000000002</v>
      </c>
      <c r="G1006" s="1">
        <v>0.38509549999999998</v>
      </c>
      <c r="H1006" s="1">
        <v>0.362423</v>
      </c>
      <c r="I1006" s="1">
        <v>0.47168349999999998</v>
      </c>
      <c r="J1006" s="1">
        <v>0.1165957</v>
      </c>
      <c r="K1006" s="1">
        <v>0.1139686</v>
      </c>
      <c r="L1006" s="1">
        <v>1.4897499999999999</v>
      </c>
      <c r="M1006" s="1">
        <v>1.3783890000000001</v>
      </c>
      <c r="N1006" s="1">
        <v>7.0405430000000005E-2</v>
      </c>
      <c r="O1006">
        <v>1</v>
      </c>
      <c r="P1006" s="1">
        <v>1.52322</v>
      </c>
      <c r="Q1006" s="1">
        <v>1.8067179999999999E-3</v>
      </c>
      <c r="R1006">
        <v>-0.48474</v>
      </c>
      <c r="S1006">
        <v>0.55716299999999996</v>
      </c>
      <c r="T1006">
        <v>0.83296800000000004</v>
      </c>
      <c r="U1006">
        <v>0.154943</v>
      </c>
    </row>
    <row r="1007" spans="1:21">
      <c r="A1007" t="s">
        <v>19686</v>
      </c>
      <c r="B1007" t="s">
        <v>10829</v>
      </c>
      <c r="F1007" s="1">
        <v>2.6455950000000001</v>
      </c>
      <c r="G1007" s="1">
        <v>2.8228719999999998</v>
      </c>
      <c r="H1007" s="1">
        <v>6.0063969999999998</v>
      </c>
      <c r="I1007" s="1">
        <v>5.6373749999999996</v>
      </c>
      <c r="J1007" s="1">
        <v>3.901815</v>
      </c>
      <c r="K1007" s="1">
        <v>3.7049319999999999</v>
      </c>
      <c r="L1007" s="1">
        <v>8.436788</v>
      </c>
      <c r="M1007" s="1">
        <v>9.1155939999999998</v>
      </c>
      <c r="N1007" s="1">
        <v>0.88494879999999998</v>
      </c>
      <c r="O1007" s="1">
        <v>5.4366939999999997E-3</v>
      </c>
      <c r="P1007" s="1">
        <v>1.222116</v>
      </c>
      <c r="Q1007" s="1">
        <v>3.1424959999999999E-6</v>
      </c>
      <c r="R1007">
        <v>0.19316800000000001</v>
      </c>
      <c r="S1007">
        <v>0.78234000000000004</v>
      </c>
      <c r="T1007">
        <v>0.41167199999999998</v>
      </c>
      <c r="U1007">
        <v>0.19975699999999999</v>
      </c>
    </row>
    <row r="1008" spans="1:21">
      <c r="A1008" t="s">
        <v>19687</v>
      </c>
      <c r="B1008" t="s">
        <v>10832</v>
      </c>
      <c r="C1008" t="s">
        <v>19688</v>
      </c>
      <c r="D1008" t="s">
        <v>19689</v>
      </c>
      <c r="E1008" t="s">
        <v>19690</v>
      </c>
      <c r="F1008" s="1">
        <v>1.6356040000000001</v>
      </c>
      <c r="G1008" s="1">
        <v>1.5934470000000001</v>
      </c>
      <c r="H1008" s="1">
        <v>0.89977940000000001</v>
      </c>
      <c r="I1008" s="1">
        <v>0.73189879999999996</v>
      </c>
      <c r="J1008" s="1">
        <v>10.999840000000001</v>
      </c>
      <c r="K1008" s="1">
        <v>9.3372580000000003</v>
      </c>
      <c r="L1008" s="1">
        <v>2.276043</v>
      </c>
      <c r="M1008" s="1">
        <v>2.2813970000000001</v>
      </c>
      <c r="N1008" s="1">
        <v>-0.37385810000000003</v>
      </c>
      <c r="O1008" s="1">
        <v>0.68712859999999998</v>
      </c>
      <c r="P1008" s="1">
        <v>-1.489368</v>
      </c>
      <c r="Q1008" s="1">
        <v>9.2563119999999997E-7</v>
      </c>
      <c r="R1008">
        <v>1.704658</v>
      </c>
      <c r="S1008">
        <v>0</v>
      </c>
      <c r="T1008">
        <v>0.77239999999999998</v>
      </c>
      <c r="U1008">
        <v>0.161746</v>
      </c>
    </row>
    <row r="1009" spans="1:21">
      <c r="A1009" t="s">
        <v>19691</v>
      </c>
      <c r="B1009" t="s">
        <v>10844</v>
      </c>
      <c r="F1009" s="1">
        <v>15.50334</v>
      </c>
      <c r="G1009" s="1">
        <v>14.43247</v>
      </c>
      <c r="H1009" s="1">
        <v>18.478870000000001</v>
      </c>
      <c r="I1009" s="1">
        <v>18.962289999999999</v>
      </c>
      <c r="J1009" s="1">
        <v>15.70054</v>
      </c>
      <c r="K1009" s="1">
        <v>13.8568</v>
      </c>
      <c r="L1009" s="1">
        <v>29.514220000000002</v>
      </c>
      <c r="M1009" s="1">
        <v>24.628019999999999</v>
      </c>
      <c r="N1009" s="1">
        <v>0.40586509999999998</v>
      </c>
      <c r="O1009" s="1">
        <v>0.11649760000000001</v>
      </c>
      <c r="P1009" s="1">
        <v>1.034813</v>
      </c>
      <c r="Q1009" s="1">
        <v>4.8168570000000001E-8</v>
      </c>
      <c r="R1009">
        <v>-0.19606799999999999</v>
      </c>
      <c r="S1009">
        <v>0.55596800000000002</v>
      </c>
      <c r="T1009">
        <v>0.38153700000000002</v>
      </c>
      <c r="U1009">
        <v>6.1720999999999998E-2</v>
      </c>
    </row>
    <row r="1010" spans="1:21">
      <c r="A1010" t="s">
        <v>19692</v>
      </c>
      <c r="B1010" t="s">
        <v>10858</v>
      </c>
      <c r="F1010" s="1">
        <v>1.146458</v>
      </c>
      <c r="G1010" s="1">
        <v>0.80417369999999999</v>
      </c>
      <c r="H1010" s="1">
        <v>1.4716100000000001</v>
      </c>
      <c r="I1010" s="1">
        <v>1.1491560000000001</v>
      </c>
      <c r="J1010" s="1">
        <v>0.81160100000000002</v>
      </c>
      <c r="K1010" s="1">
        <v>0.7536486</v>
      </c>
      <c r="L1010" s="1">
        <v>2.393049</v>
      </c>
      <c r="M1010" s="1">
        <v>2.3187229999999999</v>
      </c>
      <c r="N1010" s="1">
        <v>0.38662659999999999</v>
      </c>
      <c r="O1010" s="1">
        <v>0.48865350000000002</v>
      </c>
      <c r="P1010" s="1">
        <v>1.4348719999999999</v>
      </c>
      <c r="Q1010" s="1">
        <v>1.707861E-6</v>
      </c>
      <c r="R1010">
        <v>-0.32942399999999999</v>
      </c>
      <c r="S1010">
        <v>0.52005500000000005</v>
      </c>
      <c r="T1010">
        <v>0.60692000000000002</v>
      </c>
      <c r="U1010">
        <v>8.1313999999999997E-2</v>
      </c>
    </row>
    <row r="1011" spans="1:21">
      <c r="A1011" t="s">
        <v>19693</v>
      </c>
      <c r="B1011" t="s">
        <v>10859</v>
      </c>
      <c r="C1011" t="s">
        <v>19694</v>
      </c>
      <c r="D1011" t="s">
        <v>19695</v>
      </c>
      <c r="E1011" t="s">
        <v>19696</v>
      </c>
      <c r="F1011" s="1">
        <v>15.145390000000001</v>
      </c>
      <c r="G1011" s="1">
        <v>15.82422</v>
      </c>
      <c r="H1011" s="1">
        <v>20.93009</v>
      </c>
      <c r="I1011" s="1">
        <v>17.679770000000001</v>
      </c>
      <c r="J1011" s="1">
        <v>20.20036</v>
      </c>
      <c r="K1011" s="1">
        <v>25.061229999999998</v>
      </c>
      <c r="L1011" s="1">
        <v>61.279969999999999</v>
      </c>
      <c r="M1011" s="1">
        <v>59.89331</v>
      </c>
      <c r="N1011" s="1">
        <v>0.387098</v>
      </c>
      <c r="O1011" s="1">
        <v>0.19323860000000001</v>
      </c>
      <c r="P1011" s="1">
        <v>1.5852930000000001</v>
      </c>
      <c r="Q1011" s="1">
        <v>2.56001E-28</v>
      </c>
      <c r="R1011">
        <v>0.29553800000000002</v>
      </c>
      <c r="S1011">
        <v>0.28489799999999998</v>
      </c>
      <c r="T1011">
        <v>1.4510609999999999</v>
      </c>
      <c r="U1011">
        <v>0</v>
      </c>
    </row>
    <row r="1012" spans="1:21">
      <c r="A1012" t="s">
        <v>19697</v>
      </c>
      <c r="B1012" t="s">
        <v>10869</v>
      </c>
      <c r="F1012" s="1">
        <v>12.0443</v>
      </c>
      <c r="G1012" s="1">
        <v>11.288259999999999</v>
      </c>
      <c r="H1012" s="1">
        <v>12.44087</v>
      </c>
      <c r="I1012" s="1">
        <v>14.32671</v>
      </c>
      <c r="J1012" s="1">
        <v>12.951499999999999</v>
      </c>
      <c r="K1012" s="1">
        <v>9.4947599999999994</v>
      </c>
      <c r="L1012" s="1">
        <v>23.735019999999999</v>
      </c>
      <c r="M1012" s="1">
        <v>23.259219999999999</v>
      </c>
      <c r="N1012" s="1">
        <v>0.28774070000000002</v>
      </c>
      <c r="O1012" s="1">
        <v>0.40507559999999998</v>
      </c>
      <c r="P1012" s="1">
        <v>1.2222630000000001</v>
      </c>
      <c r="Q1012" s="1">
        <v>2.8192730000000001E-11</v>
      </c>
      <c r="R1012">
        <v>-0.23597499999999999</v>
      </c>
      <c r="S1012">
        <v>0.50097899999999995</v>
      </c>
      <c r="T1012">
        <v>0.64726700000000004</v>
      </c>
      <c r="U1012">
        <v>1.0709999999999999E-3</v>
      </c>
    </row>
    <row r="1013" spans="1:21">
      <c r="A1013" t="s">
        <v>19698</v>
      </c>
      <c r="B1013" t="s">
        <v>10916</v>
      </c>
      <c r="F1013" s="1">
        <v>15.260350000000001</v>
      </c>
      <c r="G1013" s="1">
        <v>18.62462</v>
      </c>
      <c r="H1013" s="1">
        <v>29.98227</v>
      </c>
      <c r="I1013" s="1">
        <v>31.517040000000001</v>
      </c>
      <c r="J1013" s="1">
        <v>16.175000000000001</v>
      </c>
      <c r="K1013" s="1">
        <v>13.634779999999999</v>
      </c>
      <c r="L1013" s="1">
        <v>38.650170000000003</v>
      </c>
      <c r="M1013" s="1">
        <v>34.209119999999999</v>
      </c>
      <c r="N1013" s="1">
        <v>0.91084679999999996</v>
      </c>
      <c r="O1013" s="1">
        <v>1.524019E-7</v>
      </c>
      <c r="P1013" s="1">
        <v>1.440763</v>
      </c>
      <c r="Q1013" s="1">
        <v>7.0183620000000005E-20</v>
      </c>
      <c r="R1013">
        <v>-0.34259200000000001</v>
      </c>
      <c r="S1013">
        <v>0.17013200000000001</v>
      </c>
      <c r="T1013">
        <v>0.117363</v>
      </c>
      <c r="U1013">
        <v>0.64246300000000001</v>
      </c>
    </row>
    <row r="1014" spans="1:21">
      <c r="A1014" t="s">
        <v>19699</v>
      </c>
      <c r="B1014" t="s">
        <v>10917</v>
      </c>
      <c r="F1014" s="1">
        <v>3.6650450000000001</v>
      </c>
      <c r="G1014" s="1">
        <v>4.7607710000000001</v>
      </c>
      <c r="H1014" s="1">
        <v>2.0802230000000002</v>
      </c>
      <c r="I1014" s="1">
        <v>2.342902</v>
      </c>
      <c r="J1014" s="1">
        <v>9.2662870000000002</v>
      </c>
      <c r="K1014" s="1">
        <v>8.9065429999999992</v>
      </c>
      <c r="L1014" s="1">
        <v>3.3393730000000001</v>
      </c>
      <c r="M1014" s="1">
        <v>2.738642</v>
      </c>
      <c r="N1014" s="1">
        <v>-0.47822599999999998</v>
      </c>
      <c r="O1014" s="1">
        <v>0.36688409999999999</v>
      </c>
      <c r="P1014" s="1">
        <v>-1.053385</v>
      </c>
      <c r="Q1014" s="1">
        <v>1.2772409999999999E-3</v>
      </c>
      <c r="R1014">
        <v>0.695913</v>
      </c>
      <c r="S1014">
        <v>3.5684E-2</v>
      </c>
      <c r="T1014">
        <v>0.22602700000000001</v>
      </c>
      <c r="U1014">
        <v>0.81319900000000001</v>
      </c>
    </row>
    <row r="1015" spans="1:21">
      <c r="A1015" t="s">
        <v>19700</v>
      </c>
      <c r="B1015" t="s">
        <v>10954</v>
      </c>
      <c r="C1015" t="s">
        <v>19701</v>
      </c>
      <c r="D1015" t="s">
        <v>19702</v>
      </c>
      <c r="E1015" t="s">
        <v>19703</v>
      </c>
      <c r="F1015" s="1">
        <v>0.85279260000000001</v>
      </c>
      <c r="G1015" s="1">
        <v>1.5577719999999999</v>
      </c>
      <c r="H1015" s="1">
        <v>0.48868620000000002</v>
      </c>
      <c r="I1015" s="1">
        <v>0.85861560000000003</v>
      </c>
      <c r="J1015" s="1">
        <v>4.4334910000000001</v>
      </c>
      <c r="K1015" s="1">
        <v>3.6881680000000001</v>
      </c>
      <c r="L1015" s="1">
        <v>0.64898370000000005</v>
      </c>
      <c r="M1015" s="1">
        <v>1.301021</v>
      </c>
      <c r="N1015" s="1">
        <v>-0.32470280000000001</v>
      </c>
      <c r="O1015" s="1">
        <v>0.73965130000000001</v>
      </c>
      <c r="P1015" s="1">
        <v>-1.312392</v>
      </c>
      <c r="Q1015" s="1">
        <v>4.5910370000000001E-4</v>
      </c>
      <c r="R1015">
        <v>1.054915</v>
      </c>
      <c r="S1015">
        <v>3.473E-3</v>
      </c>
      <c r="T1015">
        <v>0.21293999999999999</v>
      </c>
      <c r="U1015">
        <v>0.88200000000000001</v>
      </c>
    </row>
    <row r="1016" spans="1:21">
      <c r="A1016" t="s">
        <v>19704</v>
      </c>
      <c r="B1016" t="s">
        <v>10964</v>
      </c>
      <c r="C1016" t="s">
        <v>19705</v>
      </c>
      <c r="D1016" t="s">
        <v>17483</v>
      </c>
      <c r="E1016" t="s">
        <v>19706</v>
      </c>
      <c r="F1016" s="1">
        <v>0.8036451</v>
      </c>
      <c r="G1016" s="1">
        <v>0.93951739999999995</v>
      </c>
      <c r="H1016" s="1">
        <v>0.44210169999999999</v>
      </c>
      <c r="I1016" s="1">
        <v>0.43153730000000001</v>
      </c>
      <c r="J1016" s="1">
        <v>2.1334379999999999</v>
      </c>
      <c r="K1016" s="1">
        <v>1.390245</v>
      </c>
      <c r="L1016" s="1">
        <v>0.34947539999999999</v>
      </c>
      <c r="M1016" s="1">
        <v>0.35029749999999998</v>
      </c>
      <c r="N1016" s="1">
        <v>-0.38975599999999999</v>
      </c>
      <c r="O1016" s="1">
        <v>0.64528830000000004</v>
      </c>
      <c r="P1016" s="1">
        <v>-1.212226</v>
      </c>
      <c r="Q1016" s="1">
        <v>5.4605809999999999E-3</v>
      </c>
      <c r="R1016">
        <v>0.48393399999999998</v>
      </c>
      <c r="S1016">
        <v>0.313191</v>
      </c>
      <c r="T1016">
        <v>-0.20413100000000001</v>
      </c>
      <c r="U1016">
        <v>0.93034899999999998</v>
      </c>
    </row>
    <row r="1017" spans="1:21">
      <c r="A1017" t="s">
        <v>19707</v>
      </c>
      <c r="B1017" t="s">
        <v>10967</v>
      </c>
      <c r="C1017" t="s">
        <v>19708</v>
      </c>
      <c r="D1017" t="s">
        <v>19709</v>
      </c>
      <c r="E1017" t="s">
        <v>16572</v>
      </c>
      <c r="F1017" s="1">
        <v>6.5333399999999999</v>
      </c>
      <c r="G1017" s="1">
        <v>5.7827840000000004</v>
      </c>
      <c r="H1017" s="1">
        <v>3.36036</v>
      </c>
      <c r="I1017" s="1">
        <v>2.7452700000000001</v>
      </c>
      <c r="J1017" s="1">
        <v>6.0281229999999999</v>
      </c>
      <c r="K1017" s="1">
        <v>6.2368779999999999</v>
      </c>
      <c r="L1017" s="1">
        <v>2.598573</v>
      </c>
      <c r="M1017" s="1">
        <v>1.944833</v>
      </c>
      <c r="N1017" s="1">
        <v>-0.77711839999999999</v>
      </c>
      <c r="O1017" s="1">
        <v>8.6475549999999999E-5</v>
      </c>
      <c r="P1017" s="1">
        <v>-1.09596</v>
      </c>
      <c r="Q1017" s="1">
        <v>4.4874839999999998E-8</v>
      </c>
      <c r="R1017">
        <v>-0.19162199999999999</v>
      </c>
      <c r="S1017">
        <v>0.41614800000000002</v>
      </c>
      <c r="T1017">
        <v>-0.49028100000000002</v>
      </c>
      <c r="U1017">
        <v>8.4922999999999998E-2</v>
      </c>
    </row>
    <row r="1018" spans="1:21">
      <c r="A1018" t="s">
        <v>19710</v>
      </c>
      <c r="B1018" t="s">
        <v>10991</v>
      </c>
      <c r="F1018" s="1">
        <v>58.818379999999998</v>
      </c>
      <c r="G1018" s="1">
        <v>59.195810000000002</v>
      </c>
      <c r="H1018" s="1">
        <v>99.791480000000007</v>
      </c>
      <c r="I1018" s="1">
        <v>99.970230000000001</v>
      </c>
      <c r="J1018" s="1">
        <v>64.630570000000006</v>
      </c>
      <c r="K1018" s="1">
        <v>59.900590000000001</v>
      </c>
      <c r="L1018" s="1">
        <v>116.6353</v>
      </c>
      <c r="M1018" s="1">
        <v>114.9479</v>
      </c>
      <c r="N1018" s="1">
        <v>0.88171180000000005</v>
      </c>
      <c r="O1018" s="1">
        <v>4.701402E-32</v>
      </c>
      <c r="P1018" s="1">
        <v>1.1282970000000001</v>
      </c>
      <c r="Q1018" s="1">
        <v>4.8906839999999998E-63</v>
      </c>
      <c r="R1018">
        <v>-0.12403699999999999</v>
      </c>
      <c r="S1018">
        <v>0.30168</v>
      </c>
      <c r="T1018">
        <v>9.2524999999999996E-2</v>
      </c>
      <c r="U1018">
        <v>0.29084199999999999</v>
      </c>
    </row>
    <row r="1019" spans="1:21">
      <c r="A1019" t="s">
        <v>19711</v>
      </c>
      <c r="B1019" t="s">
        <v>10998</v>
      </c>
      <c r="C1019" t="s">
        <v>19712</v>
      </c>
      <c r="D1019" t="s">
        <v>19713</v>
      </c>
      <c r="E1019" t="s">
        <v>19714</v>
      </c>
      <c r="F1019" s="1">
        <v>3.534351</v>
      </c>
      <c r="G1019" s="1">
        <v>3.9181840000000001</v>
      </c>
      <c r="H1019" s="1">
        <v>5.8106080000000002</v>
      </c>
      <c r="I1019" s="1">
        <v>5.3445429999999998</v>
      </c>
      <c r="J1019" s="1">
        <v>5.3923259999999997</v>
      </c>
      <c r="K1019" s="1">
        <v>6.2195770000000001</v>
      </c>
      <c r="L1019" s="1">
        <v>10.28172</v>
      </c>
      <c r="M1019" s="1">
        <v>11.049630000000001</v>
      </c>
      <c r="N1019" s="1">
        <v>0.61162720000000004</v>
      </c>
      <c r="O1019" s="1">
        <v>1.5576039999999999E-2</v>
      </c>
      <c r="P1019" s="1">
        <v>1.0511980000000001</v>
      </c>
      <c r="Q1019" s="1">
        <v>5.6435520000000002E-10</v>
      </c>
      <c r="R1019">
        <v>0.37633499999999998</v>
      </c>
      <c r="S1019">
        <v>0.17438200000000001</v>
      </c>
      <c r="T1019">
        <v>0.76329400000000003</v>
      </c>
      <c r="U1019">
        <v>3.0000000000000001E-5</v>
      </c>
    </row>
    <row r="1020" spans="1:21">
      <c r="A1020" t="s">
        <v>19715</v>
      </c>
      <c r="B1020" t="s">
        <v>11000</v>
      </c>
      <c r="F1020" s="1">
        <v>7.7373159999999999</v>
      </c>
      <c r="G1020" s="1">
        <v>7.5378869999999996</v>
      </c>
      <c r="H1020" s="1">
        <v>10.64114</v>
      </c>
      <c r="I1020" s="1">
        <v>17.311440000000001</v>
      </c>
      <c r="J1020" s="1">
        <v>27.387029999999999</v>
      </c>
      <c r="K1020" s="1">
        <v>30.11619</v>
      </c>
      <c r="L1020" s="1">
        <v>111.0342</v>
      </c>
      <c r="M1020" s="1">
        <v>67.451729999999998</v>
      </c>
      <c r="N1020" s="1">
        <v>0.28571629999999998</v>
      </c>
      <c r="O1020" s="1">
        <v>0.89487000000000005</v>
      </c>
      <c r="P1020" s="1">
        <v>1.184315</v>
      </c>
      <c r="Q1020" s="1">
        <v>9.5135770000000005E-3</v>
      </c>
      <c r="R1020">
        <v>0.62142900000000001</v>
      </c>
      <c r="S1020">
        <v>0.31691599999999998</v>
      </c>
      <c r="T1020">
        <v>1.4728520000000001</v>
      </c>
      <c r="U1020">
        <v>1.9E-3</v>
      </c>
    </row>
    <row r="1021" spans="1:21">
      <c r="A1021" t="s">
        <v>18197</v>
      </c>
      <c r="B1021" t="s">
        <v>11003</v>
      </c>
      <c r="C1021" t="s">
        <v>18198</v>
      </c>
      <c r="D1021" t="s">
        <v>18199</v>
      </c>
      <c r="E1021" t="s">
        <v>18200</v>
      </c>
      <c r="F1021" s="1">
        <v>0.21012629999999999</v>
      </c>
      <c r="G1021" s="1">
        <v>0.1228262</v>
      </c>
      <c r="H1021" s="1">
        <v>0.77063190000000004</v>
      </c>
      <c r="I1021" s="1">
        <v>0.78982790000000003</v>
      </c>
      <c r="J1021" s="1">
        <v>0.5206345</v>
      </c>
      <c r="K1021" s="1">
        <v>0.25445180000000001</v>
      </c>
      <c r="L1021" s="1">
        <v>1.1330640000000001</v>
      </c>
      <c r="M1021" s="1">
        <v>1.355548</v>
      </c>
      <c r="N1021" s="1">
        <v>1.1444780000000001</v>
      </c>
      <c r="O1021" s="1">
        <v>4.9129960000000002E-3</v>
      </c>
      <c r="P1021" s="1">
        <v>1.3513409999999999</v>
      </c>
      <c r="Q1021" s="1">
        <v>3.1933839999999998E-4</v>
      </c>
      <c r="R1021">
        <v>0.42799700000000002</v>
      </c>
      <c r="S1021">
        <v>0.50289600000000001</v>
      </c>
      <c r="T1021">
        <v>0.41377399999999998</v>
      </c>
      <c r="U1021">
        <v>0.40448299999999998</v>
      </c>
    </row>
    <row r="1022" spans="1:21">
      <c r="A1022" t="s">
        <v>19716</v>
      </c>
      <c r="B1022" t="s">
        <v>11013</v>
      </c>
      <c r="C1022" t="s">
        <v>16572</v>
      </c>
      <c r="D1022" t="s">
        <v>19717</v>
      </c>
      <c r="E1022" t="s">
        <v>19718</v>
      </c>
      <c r="F1022" s="1">
        <v>8.2287560000000006</v>
      </c>
      <c r="G1022" s="1">
        <v>7.9164519999999996</v>
      </c>
      <c r="H1022" s="1">
        <v>4.1495740000000003</v>
      </c>
      <c r="I1022" s="1">
        <v>4.2345269999999999</v>
      </c>
      <c r="J1022" s="1">
        <v>7.7367340000000002</v>
      </c>
      <c r="K1022" s="1">
        <v>9.9645899999999994</v>
      </c>
      <c r="L1022" s="1">
        <v>2.1470280000000002</v>
      </c>
      <c r="M1022" s="1">
        <v>2.690099</v>
      </c>
      <c r="N1022" s="1">
        <v>-0.6532694</v>
      </c>
      <c r="O1022" s="1">
        <v>1.9954199999999998E-2</v>
      </c>
      <c r="P1022" s="1">
        <v>-1.361524</v>
      </c>
      <c r="Q1022" s="1">
        <v>1.1488469999999999E-6</v>
      </c>
      <c r="R1022">
        <v>-7.0097000000000007E-2</v>
      </c>
      <c r="S1022">
        <v>0.95945100000000005</v>
      </c>
      <c r="T1022">
        <v>-0.732456</v>
      </c>
      <c r="U1022">
        <v>4.0402E-2</v>
      </c>
    </row>
    <row r="1023" spans="1:21">
      <c r="A1023" t="s">
        <v>19719</v>
      </c>
      <c r="B1023" t="s">
        <v>11041</v>
      </c>
      <c r="F1023" s="1">
        <v>8.6243250000000007</v>
      </c>
      <c r="G1023" s="1">
        <v>7.9312300000000002</v>
      </c>
      <c r="H1023" s="1">
        <v>10.463620000000001</v>
      </c>
      <c r="I1023" s="1">
        <v>11.71069</v>
      </c>
      <c r="J1023" s="1">
        <v>5.526383</v>
      </c>
      <c r="K1023" s="1">
        <v>5.7234030000000002</v>
      </c>
      <c r="L1023" s="1">
        <v>10.18427</v>
      </c>
      <c r="M1023" s="1">
        <v>10.37027</v>
      </c>
      <c r="N1023" s="1">
        <v>0.53073879999999996</v>
      </c>
      <c r="O1023" s="1">
        <v>1.020662E-4</v>
      </c>
      <c r="P1023" s="1">
        <v>1.0669439999999999</v>
      </c>
      <c r="Q1023" s="1">
        <v>2.880468E-15</v>
      </c>
      <c r="R1023">
        <v>-0.71127799999999997</v>
      </c>
      <c r="S1023">
        <v>3.0000000000000001E-6</v>
      </c>
      <c r="T1023">
        <v>-0.22045600000000001</v>
      </c>
      <c r="U1023">
        <v>0.13947200000000001</v>
      </c>
    </row>
    <row r="1024" spans="1:21">
      <c r="A1024" t="s">
        <v>19720</v>
      </c>
      <c r="B1024" t="s">
        <v>11046</v>
      </c>
      <c r="F1024" s="1">
        <v>1.7922929999999999</v>
      </c>
      <c r="G1024" s="1">
        <v>1.7871809999999999</v>
      </c>
      <c r="H1024" s="1">
        <v>3.1512600000000002</v>
      </c>
      <c r="I1024" s="1">
        <v>3.5666020000000001</v>
      </c>
      <c r="J1024" s="1">
        <v>1.9591780000000001</v>
      </c>
      <c r="K1024" s="1">
        <v>1.604981</v>
      </c>
      <c r="L1024" s="1">
        <v>4.5113589999999997</v>
      </c>
      <c r="M1024" s="1">
        <v>4.338152</v>
      </c>
      <c r="N1024" s="1">
        <v>0.93290519999999999</v>
      </c>
      <c r="O1024" s="1">
        <v>3.731078E-7</v>
      </c>
      <c r="P1024" s="1">
        <v>1.4619329999999999</v>
      </c>
      <c r="Q1024" s="1">
        <v>1.189755E-19</v>
      </c>
      <c r="R1024">
        <v>-0.18901399999999999</v>
      </c>
      <c r="S1024">
        <v>0.58882699999999999</v>
      </c>
      <c r="T1024">
        <v>0.26733899999999999</v>
      </c>
      <c r="U1024">
        <v>0.164661</v>
      </c>
    </row>
    <row r="1025" spans="1:21">
      <c r="A1025" t="s">
        <v>18201</v>
      </c>
      <c r="B1025" t="s">
        <v>11083</v>
      </c>
      <c r="F1025" s="1">
        <v>8.9701550000000001</v>
      </c>
      <c r="G1025" s="1">
        <v>9.7824059999999999</v>
      </c>
      <c r="H1025" s="1">
        <v>2.2709290000000002</v>
      </c>
      <c r="I1025" s="1">
        <v>2.6360320000000002</v>
      </c>
      <c r="J1025" s="1">
        <v>6.1605999999999996</v>
      </c>
      <c r="K1025" s="1">
        <v>5.963889</v>
      </c>
      <c r="L1025" s="1">
        <v>1.6883999999999999</v>
      </c>
      <c r="M1025" s="1">
        <v>1.4005840000000001</v>
      </c>
      <c r="N1025" s="1">
        <v>-1.5055799999999999</v>
      </c>
      <c r="O1025" s="1">
        <v>7.8000219999999997E-13</v>
      </c>
      <c r="P1025" s="1">
        <v>-1.456483</v>
      </c>
      <c r="Q1025" s="1">
        <v>2.1465689999999999E-8</v>
      </c>
      <c r="R1025">
        <v>-0.74977700000000003</v>
      </c>
      <c r="S1025">
        <v>8.8999999999999995E-5</v>
      </c>
      <c r="T1025">
        <v>-0.62093600000000004</v>
      </c>
      <c r="U1025">
        <v>0.10487</v>
      </c>
    </row>
    <row r="1026" spans="1:21">
      <c r="A1026" t="s">
        <v>19721</v>
      </c>
      <c r="B1026" t="s">
        <v>11085</v>
      </c>
      <c r="F1026" s="1">
        <v>18.042819999999999</v>
      </c>
      <c r="G1026" s="1">
        <v>16.601220000000001</v>
      </c>
      <c r="H1026" s="1">
        <v>23.787140000000001</v>
      </c>
      <c r="I1026" s="1">
        <v>25.59337</v>
      </c>
      <c r="J1026" s="1">
        <v>10.017950000000001</v>
      </c>
      <c r="K1026" s="1">
        <v>10.251239999999999</v>
      </c>
      <c r="L1026" s="1">
        <v>18.46153</v>
      </c>
      <c r="M1026" s="1">
        <v>18.196549999999998</v>
      </c>
      <c r="N1026" s="1">
        <v>0.62548280000000001</v>
      </c>
      <c r="O1026" s="1">
        <v>3.4077739999999999E-8</v>
      </c>
      <c r="P1026" s="1">
        <v>1.057895</v>
      </c>
      <c r="Q1026" s="1">
        <v>9.8321000000000006E-17</v>
      </c>
      <c r="R1026">
        <v>-0.92350100000000002</v>
      </c>
      <c r="S1026">
        <v>0</v>
      </c>
      <c r="T1026">
        <v>-0.535717</v>
      </c>
      <c r="U1026">
        <v>9.9999999999999995E-7</v>
      </c>
    </row>
    <row r="1027" spans="1:21">
      <c r="A1027" t="s">
        <v>18202</v>
      </c>
      <c r="B1027" t="s">
        <v>11098</v>
      </c>
      <c r="C1027" t="s">
        <v>18203</v>
      </c>
      <c r="D1027" t="s">
        <v>18204</v>
      </c>
      <c r="E1027" t="s">
        <v>18205</v>
      </c>
      <c r="F1027" s="1">
        <v>12.24438</v>
      </c>
      <c r="G1027" s="1">
        <v>11.482250000000001</v>
      </c>
      <c r="H1027" s="1">
        <v>26.895520000000001</v>
      </c>
      <c r="I1027" s="1">
        <v>25.666830000000001</v>
      </c>
      <c r="J1027" s="1">
        <v>16.455390000000001</v>
      </c>
      <c r="K1027" s="1">
        <v>14.782</v>
      </c>
      <c r="L1027" s="1">
        <v>42.141440000000003</v>
      </c>
      <c r="M1027" s="1">
        <v>39.786059999999999</v>
      </c>
      <c r="N1027" s="1">
        <v>1.221155</v>
      </c>
      <c r="O1027" s="1">
        <v>4.2675919999999996E-24</v>
      </c>
      <c r="P1027" s="1">
        <v>1.598112</v>
      </c>
      <c r="Q1027" s="1">
        <v>5.3217219999999998E-62</v>
      </c>
      <c r="R1027">
        <v>0.18142900000000001</v>
      </c>
      <c r="S1027">
        <v>0.36764999999999998</v>
      </c>
      <c r="T1027">
        <v>0.51118300000000005</v>
      </c>
      <c r="U1027">
        <v>0</v>
      </c>
    </row>
    <row r="1028" spans="1:21">
      <c r="A1028" t="s">
        <v>18207</v>
      </c>
      <c r="B1028" t="s">
        <v>11114</v>
      </c>
      <c r="F1028" s="1">
        <v>107.84399999999999</v>
      </c>
      <c r="G1028" s="1">
        <v>103.43640000000001</v>
      </c>
      <c r="H1028" s="1">
        <v>209.7783</v>
      </c>
      <c r="I1028" s="1">
        <v>196.71289999999999</v>
      </c>
      <c r="J1028" s="1">
        <v>73.706109999999995</v>
      </c>
      <c r="K1028" s="1">
        <v>70.488849999999999</v>
      </c>
      <c r="L1028" s="1">
        <v>172.7208</v>
      </c>
      <c r="M1028" s="1">
        <v>163.71440000000001</v>
      </c>
      <c r="N1028" s="1">
        <v>1.0693509999999999</v>
      </c>
      <c r="O1028" s="1">
        <v>1.8718919999999999E-56</v>
      </c>
      <c r="P1028" s="1">
        <v>1.45105</v>
      </c>
      <c r="Q1028" s="1">
        <v>4.4554079999999997E-109</v>
      </c>
      <c r="R1028">
        <v>-0.74044299999999996</v>
      </c>
      <c r="S1028">
        <v>0</v>
      </c>
      <c r="T1028">
        <v>-0.39017000000000002</v>
      </c>
      <c r="U1028">
        <v>0</v>
      </c>
    </row>
    <row r="1029" spans="1:21">
      <c r="A1029" t="s">
        <v>18212</v>
      </c>
      <c r="B1029" t="s">
        <v>11124</v>
      </c>
      <c r="F1029" s="1">
        <v>41.501089999999998</v>
      </c>
      <c r="G1029" s="1">
        <v>45.530859999999997</v>
      </c>
      <c r="H1029" s="1">
        <v>227.62039999999999</v>
      </c>
      <c r="I1029" s="1">
        <v>213.48140000000001</v>
      </c>
      <c r="J1029" s="1">
        <v>71.794449999999998</v>
      </c>
      <c r="K1029" s="1">
        <v>77.291489999999996</v>
      </c>
      <c r="L1029" s="1">
        <v>414.92489999999998</v>
      </c>
      <c r="M1029" s="1">
        <v>411.66379999999998</v>
      </c>
      <c r="N1029" s="1">
        <v>2.341364</v>
      </c>
      <c r="O1029" s="1">
        <v>2.7243299999999999E-91</v>
      </c>
      <c r="P1029" s="1">
        <v>2.6582379999999999</v>
      </c>
      <c r="Q1029" s="1">
        <v>3.6655450000000001E-220</v>
      </c>
      <c r="R1029">
        <v>0.53077799999999997</v>
      </c>
      <c r="S1029">
        <v>2.9789999999999999E-3</v>
      </c>
      <c r="T1029">
        <v>0.77825800000000001</v>
      </c>
      <c r="U1029">
        <v>0</v>
      </c>
    </row>
    <row r="1030" spans="1:21">
      <c r="A1030" t="s">
        <v>18213</v>
      </c>
      <c r="B1030" t="s">
        <v>11125</v>
      </c>
      <c r="F1030" s="1">
        <v>15.133089999999999</v>
      </c>
      <c r="G1030" s="1">
        <v>14.85821</v>
      </c>
      <c r="H1030" s="1">
        <v>57.01773</v>
      </c>
      <c r="I1030" s="1">
        <v>61.686329999999998</v>
      </c>
      <c r="J1030" s="1">
        <v>20.714639999999999</v>
      </c>
      <c r="K1030" s="1">
        <v>20.759209999999999</v>
      </c>
      <c r="L1030" s="1">
        <v>204.51949999999999</v>
      </c>
      <c r="M1030" s="1">
        <v>197.68279999999999</v>
      </c>
      <c r="N1030" s="1">
        <v>2.0020419999999999</v>
      </c>
      <c r="O1030" s="1">
        <v>2.1691400000000001E-63</v>
      </c>
      <c r="P1030" s="1">
        <v>3.450831</v>
      </c>
      <c r="Q1030">
        <v>0</v>
      </c>
      <c r="R1030">
        <v>0.244368</v>
      </c>
      <c r="S1030">
        <v>0.27318500000000001</v>
      </c>
      <c r="T1030">
        <v>1.6251709999999999</v>
      </c>
      <c r="U1030">
        <v>0</v>
      </c>
    </row>
    <row r="1031" spans="1:21">
      <c r="A1031" t="s">
        <v>18214</v>
      </c>
      <c r="B1031" t="s">
        <v>11126</v>
      </c>
      <c r="F1031" s="1">
        <v>15.685890000000001</v>
      </c>
      <c r="G1031" s="1">
        <v>16.497170000000001</v>
      </c>
      <c r="H1031" s="1">
        <v>1.089537</v>
      </c>
      <c r="I1031" s="1">
        <v>1.2230270000000001</v>
      </c>
      <c r="J1031" s="1">
        <v>14.03819</v>
      </c>
      <c r="K1031" s="1">
        <v>11.666169999999999</v>
      </c>
      <c r="L1031" s="1">
        <v>1.395248</v>
      </c>
      <c r="M1031" s="1">
        <v>1.553922</v>
      </c>
      <c r="N1031" s="1">
        <v>-3.0265170000000001</v>
      </c>
      <c r="O1031" s="1">
        <v>4.6279279999999999E-59</v>
      </c>
      <c r="P1031" s="1">
        <v>-2.5411860000000002</v>
      </c>
      <c r="Q1031" s="1">
        <v>1.3847310000000001E-24</v>
      </c>
      <c r="R1031">
        <v>-0.50664900000000002</v>
      </c>
      <c r="S1031">
        <v>3.3500000000000001E-4</v>
      </c>
      <c r="T1031">
        <v>0.17184099999999999</v>
      </c>
      <c r="U1031">
        <v>0.86077400000000004</v>
      </c>
    </row>
    <row r="1032" spans="1:21">
      <c r="A1032" t="s">
        <v>19722</v>
      </c>
      <c r="B1032" t="s">
        <v>11129</v>
      </c>
      <c r="F1032" s="1">
        <v>1.7008760000000001</v>
      </c>
      <c r="G1032" s="1">
        <v>1.754508</v>
      </c>
      <c r="H1032" s="1">
        <v>1.192542</v>
      </c>
      <c r="I1032" s="1">
        <v>0.80587739999999997</v>
      </c>
      <c r="J1032" s="1">
        <v>5.6662809999999997</v>
      </c>
      <c r="K1032" s="1">
        <v>6.836722</v>
      </c>
      <c r="L1032" s="1">
        <v>2.262451</v>
      </c>
      <c r="M1032" s="1">
        <v>1.831663</v>
      </c>
      <c r="N1032" s="1">
        <v>-0.37083690000000002</v>
      </c>
      <c r="O1032" s="1">
        <v>0.63331850000000001</v>
      </c>
      <c r="P1032" s="1">
        <v>-1.1069119999999999</v>
      </c>
      <c r="Q1032" s="1">
        <v>2.259881E-4</v>
      </c>
      <c r="R1032">
        <v>1.2296990000000001</v>
      </c>
      <c r="S1032">
        <v>2.8E-5</v>
      </c>
      <c r="T1032">
        <v>0.61748700000000001</v>
      </c>
      <c r="U1032">
        <v>0.231962</v>
      </c>
    </row>
    <row r="1033" spans="1:21">
      <c r="A1033" t="s">
        <v>19723</v>
      </c>
      <c r="B1033" t="s">
        <v>11151</v>
      </c>
      <c r="C1033" t="s">
        <v>19724</v>
      </c>
      <c r="D1033" t="s">
        <v>19725</v>
      </c>
      <c r="E1033" t="s">
        <v>19726</v>
      </c>
      <c r="F1033" s="1">
        <v>10.56155</v>
      </c>
      <c r="G1033" s="1">
        <v>8.3686550000000004</v>
      </c>
      <c r="H1033" s="1">
        <v>14.202529999999999</v>
      </c>
      <c r="I1033" s="1">
        <v>15.753590000000001</v>
      </c>
      <c r="J1033" s="1">
        <v>11.96279</v>
      </c>
      <c r="K1033" s="1">
        <v>11.449630000000001</v>
      </c>
      <c r="L1033" s="1">
        <v>20.330919999999999</v>
      </c>
      <c r="M1033" s="1">
        <v>23.570599999999999</v>
      </c>
      <c r="N1033" s="1">
        <v>0.69567009999999996</v>
      </c>
      <c r="O1033" s="1">
        <v>2.3979499999999998E-3</v>
      </c>
      <c r="P1033" s="1">
        <v>1.064349</v>
      </c>
      <c r="Q1033" s="1">
        <v>2.4852160000000002E-9</v>
      </c>
      <c r="R1033">
        <v>9.6211000000000005E-2</v>
      </c>
      <c r="S1033">
        <v>0.88802899999999996</v>
      </c>
      <c r="T1033">
        <v>0.40260699999999999</v>
      </c>
      <c r="U1033">
        <v>5.0463000000000001E-2</v>
      </c>
    </row>
    <row r="1034" spans="1:21">
      <c r="A1034" t="s">
        <v>19727</v>
      </c>
      <c r="B1034" t="s">
        <v>11153</v>
      </c>
      <c r="F1034" s="1">
        <v>1.2206109999999999</v>
      </c>
      <c r="G1034" s="1">
        <v>0.95131969999999999</v>
      </c>
      <c r="H1034" s="1">
        <v>0.44765539999999998</v>
      </c>
      <c r="I1034" s="1">
        <v>0.43695840000000002</v>
      </c>
      <c r="J1034" s="1">
        <v>1.944215</v>
      </c>
      <c r="K1034" s="1">
        <v>1.7596369999999999</v>
      </c>
      <c r="L1034" s="1">
        <v>0.28309240000000002</v>
      </c>
      <c r="M1034" s="1">
        <v>0.4256376</v>
      </c>
      <c r="N1034" s="1">
        <v>-0.54601980000000006</v>
      </c>
      <c r="O1034" s="1">
        <v>0.3702974</v>
      </c>
      <c r="P1034" s="1">
        <v>-1.2762800000000001</v>
      </c>
      <c r="Q1034" s="1">
        <v>3.6108329999999999E-3</v>
      </c>
      <c r="R1034">
        <v>0.36446299999999998</v>
      </c>
      <c r="S1034">
        <v>0.49894699999999997</v>
      </c>
      <c r="T1034">
        <v>-0.211585</v>
      </c>
      <c r="U1034">
        <v>0.93034899999999998</v>
      </c>
    </row>
    <row r="1035" spans="1:21">
      <c r="A1035" t="s">
        <v>19728</v>
      </c>
      <c r="B1035" t="s">
        <v>11154</v>
      </c>
      <c r="F1035" s="1">
        <v>3.3697659999999998</v>
      </c>
      <c r="G1035" s="1">
        <v>2.6542680000000001</v>
      </c>
      <c r="H1035" s="1">
        <v>2.2350509999999999</v>
      </c>
      <c r="I1035" s="1">
        <v>2.3741400000000001</v>
      </c>
      <c r="J1035" s="1">
        <v>4.9486980000000003</v>
      </c>
      <c r="K1035" s="1">
        <v>4.713165</v>
      </c>
      <c r="L1035" s="1">
        <v>1.8707050000000001</v>
      </c>
      <c r="M1035" s="1">
        <v>1.625092</v>
      </c>
      <c r="N1035" s="1">
        <v>-0.1782185</v>
      </c>
      <c r="O1035" s="1">
        <v>0.85532439999999998</v>
      </c>
      <c r="P1035" s="1">
        <v>-1.013287</v>
      </c>
      <c r="Q1035" s="1">
        <v>5.2688159999999997E-4</v>
      </c>
      <c r="R1035">
        <v>0.399368</v>
      </c>
      <c r="S1035">
        <v>0.22944400000000001</v>
      </c>
      <c r="T1035">
        <v>-0.407383</v>
      </c>
      <c r="U1035">
        <v>0.379691</v>
      </c>
    </row>
    <row r="1036" spans="1:21">
      <c r="A1036" t="s">
        <v>19729</v>
      </c>
      <c r="B1036" t="s">
        <v>11157</v>
      </c>
      <c r="F1036" s="1">
        <v>19.67005</v>
      </c>
      <c r="G1036" s="1">
        <v>21.943580000000001</v>
      </c>
      <c r="H1036" s="1">
        <v>28.21921</v>
      </c>
      <c r="I1036" s="1">
        <v>26.992619999999999</v>
      </c>
      <c r="J1036" s="1">
        <v>15.83609</v>
      </c>
      <c r="K1036" s="1">
        <v>17.881229999999999</v>
      </c>
      <c r="L1036" s="1">
        <v>33.410040000000002</v>
      </c>
      <c r="M1036" s="1">
        <v>34.228349999999999</v>
      </c>
      <c r="N1036" s="1">
        <v>0.52498800000000001</v>
      </c>
      <c r="O1036" s="1">
        <v>2.7991369999999999E-5</v>
      </c>
      <c r="P1036" s="1">
        <v>1.215301</v>
      </c>
      <c r="Q1036" s="1">
        <v>1.171697E-28</v>
      </c>
      <c r="R1036">
        <v>-0.482321</v>
      </c>
      <c r="S1036">
        <v>6.3699999999999998E-4</v>
      </c>
      <c r="T1036">
        <v>0.16944400000000001</v>
      </c>
      <c r="U1036">
        <v>0.20915</v>
      </c>
    </row>
    <row r="1037" spans="1:21">
      <c r="A1037" t="s">
        <v>19730</v>
      </c>
      <c r="B1037" t="s">
        <v>11164</v>
      </c>
      <c r="F1037" s="1">
        <v>1.355586</v>
      </c>
      <c r="G1037" s="1">
        <v>0.7464518</v>
      </c>
      <c r="H1037" s="1">
        <v>1.999436</v>
      </c>
      <c r="I1037" s="1">
        <v>2.215395</v>
      </c>
      <c r="J1037" s="1">
        <v>2.7642009999999999</v>
      </c>
      <c r="K1037" s="1">
        <v>3.0077959999999999</v>
      </c>
      <c r="L1037" s="1">
        <v>6.5613229999999998</v>
      </c>
      <c r="M1037" s="1">
        <v>6.3198540000000003</v>
      </c>
      <c r="N1037" s="1">
        <v>0.80178530000000003</v>
      </c>
      <c r="O1037" s="1">
        <v>3.00302E-2</v>
      </c>
      <c r="P1037" s="1">
        <v>1.2520530000000001</v>
      </c>
      <c r="Q1037" s="1">
        <v>5.5007219999999998E-9</v>
      </c>
      <c r="R1037">
        <v>0.94452400000000003</v>
      </c>
      <c r="S1037">
        <v>4.5799999999999999E-3</v>
      </c>
      <c r="T1037">
        <v>1.3133459999999999</v>
      </c>
      <c r="U1037">
        <v>0</v>
      </c>
    </row>
    <row r="1038" spans="1:21">
      <c r="A1038" t="s">
        <v>19731</v>
      </c>
      <c r="B1038" t="s">
        <v>11201</v>
      </c>
      <c r="C1038" t="s">
        <v>16572</v>
      </c>
      <c r="D1038" t="s">
        <v>19732</v>
      </c>
      <c r="E1038" t="s">
        <v>19733</v>
      </c>
      <c r="F1038" s="1">
        <v>3.4716670000000001</v>
      </c>
      <c r="G1038" s="1">
        <v>2.7057479999999998</v>
      </c>
      <c r="H1038" s="1">
        <v>7.1088310000000003</v>
      </c>
      <c r="I1038" s="1">
        <v>6.0068609999999998</v>
      </c>
      <c r="J1038" s="1">
        <v>7.1681869999999996</v>
      </c>
      <c r="K1038" s="1">
        <v>6.5061989999999996</v>
      </c>
      <c r="L1038" s="1">
        <v>22.947420000000001</v>
      </c>
      <c r="M1038" s="1">
        <v>24.514659999999999</v>
      </c>
      <c r="N1038" s="1">
        <v>0.9260524</v>
      </c>
      <c r="O1038" s="1">
        <v>1.5355869999999999E-3</v>
      </c>
      <c r="P1038" s="1">
        <v>1.8809229999999999</v>
      </c>
      <c r="Q1038" s="1">
        <v>2.4216089999999998E-28</v>
      </c>
      <c r="R1038">
        <v>0.73963800000000002</v>
      </c>
      <c r="S1038">
        <v>1.6768000000000002E-2</v>
      </c>
      <c r="T1038">
        <v>1.6060909999999999</v>
      </c>
      <c r="U1038">
        <v>0</v>
      </c>
    </row>
    <row r="1039" spans="1:21">
      <c r="A1039" t="s">
        <v>19734</v>
      </c>
      <c r="B1039" t="s">
        <v>11221</v>
      </c>
      <c r="F1039" s="1">
        <v>9.5021489999999993</v>
      </c>
      <c r="G1039" s="1">
        <v>8.9849599999999992</v>
      </c>
      <c r="H1039" s="1">
        <v>15.37449</v>
      </c>
      <c r="I1039" s="1">
        <v>17.174800000000001</v>
      </c>
      <c r="J1039" s="1">
        <v>29.594480000000001</v>
      </c>
      <c r="K1039" s="1">
        <v>27.960719999999998</v>
      </c>
      <c r="L1039" s="1">
        <v>68.220680000000002</v>
      </c>
      <c r="M1039" s="1">
        <v>67.000550000000004</v>
      </c>
      <c r="N1039" s="1">
        <v>0.86202230000000002</v>
      </c>
      <c r="O1039" s="1">
        <v>9.1828779999999996E-7</v>
      </c>
      <c r="P1039" s="1">
        <v>1.4488859999999999</v>
      </c>
      <c r="Q1039" s="1">
        <v>2.0179829999999999E-61</v>
      </c>
      <c r="R1039">
        <v>1.3377699999999999</v>
      </c>
      <c r="S1039">
        <v>0</v>
      </c>
      <c r="T1039">
        <v>1.887024</v>
      </c>
      <c r="U1039">
        <v>0</v>
      </c>
    </row>
    <row r="1040" spans="1:21">
      <c r="A1040" t="s">
        <v>19735</v>
      </c>
      <c r="B1040" t="s">
        <v>11224</v>
      </c>
      <c r="F1040" s="1">
        <v>2.564111</v>
      </c>
      <c r="G1040" s="1">
        <v>2.8924449999999999</v>
      </c>
      <c r="H1040" s="1">
        <v>1.6085449999999999</v>
      </c>
      <c r="I1040" s="1">
        <v>1.44933</v>
      </c>
      <c r="J1040" s="1">
        <v>2.0301429999999998</v>
      </c>
      <c r="K1040" s="1">
        <v>2.8015059999999998</v>
      </c>
      <c r="L1040" s="1">
        <v>0.23474449999999999</v>
      </c>
      <c r="M1040" s="1">
        <v>0.58824189999999998</v>
      </c>
      <c r="N1040" s="1">
        <v>-0.40579850000000001</v>
      </c>
      <c r="O1040" s="1">
        <v>0.52714110000000003</v>
      </c>
      <c r="P1040" s="1">
        <v>-1.2631680000000001</v>
      </c>
      <c r="Q1040" s="1">
        <v>8.0619179999999995E-3</v>
      </c>
      <c r="R1040">
        <v>-0.25407600000000002</v>
      </c>
      <c r="S1040">
        <v>0.701762</v>
      </c>
      <c r="T1040">
        <v>-1.037307</v>
      </c>
      <c r="U1040">
        <v>5.6319000000000001E-2</v>
      </c>
    </row>
    <row r="1041" spans="1:21">
      <c r="A1041" t="s">
        <v>19736</v>
      </c>
      <c r="B1041" t="s">
        <v>11260</v>
      </c>
      <c r="C1041" t="s">
        <v>16572</v>
      </c>
      <c r="D1041" t="s">
        <v>16750</v>
      </c>
      <c r="E1041" t="s">
        <v>19737</v>
      </c>
      <c r="F1041" s="1">
        <v>5.4671320000000003</v>
      </c>
      <c r="G1041" s="1">
        <v>3.2776719999999999</v>
      </c>
      <c r="H1041" s="1">
        <v>2.8276409999999998</v>
      </c>
      <c r="I1041" s="1">
        <v>2.2582409999999999</v>
      </c>
      <c r="J1041" s="1">
        <v>8.8074030000000008</v>
      </c>
      <c r="K1041" s="1">
        <v>8.1239450000000009</v>
      </c>
      <c r="L1041" s="1">
        <v>3.5356990000000001</v>
      </c>
      <c r="M1041" s="1">
        <v>2.1997339999999999</v>
      </c>
      <c r="N1041" s="1">
        <v>-0.40933819999999999</v>
      </c>
      <c r="O1041" s="1">
        <v>0.49060110000000001</v>
      </c>
      <c r="P1041" s="1">
        <v>-1.0866279999999999</v>
      </c>
      <c r="Q1041" s="1">
        <v>4.9888410000000004E-4</v>
      </c>
      <c r="R1041">
        <v>0.62082700000000002</v>
      </c>
      <c r="S1041">
        <v>5.7204999999999999E-2</v>
      </c>
      <c r="T1041">
        <v>2.1447999999999998E-2</v>
      </c>
      <c r="U1041">
        <v>1</v>
      </c>
    </row>
    <row r="1042" spans="1:21">
      <c r="A1042" t="s">
        <v>19738</v>
      </c>
      <c r="B1042" t="s">
        <v>11269</v>
      </c>
      <c r="F1042" s="1">
        <v>0.78924669999999997</v>
      </c>
      <c r="G1042" s="1">
        <v>1.00549</v>
      </c>
      <c r="H1042" s="1">
        <v>0.72363469999999996</v>
      </c>
      <c r="I1042" s="1">
        <v>0.6520089</v>
      </c>
      <c r="J1042" s="1">
        <v>6.5005389999999998</v>
      </c>
      <c r="K1042" s="1">
        <v>6.4590959999999997</v>
      </c>
      <c r="L1042" s="1">
        <v>1.531263</v>
      </c>
      <c r="M1042" s="1">
        <v>1.7994969999999999</v>
      </c>
      <c r="N1042" s="1">
        <v>-0.1318144</v>
      </c>
      <c r="O1042" s="1">
        <v>0.9993725</v>
      </c>
      <c r="P1042" s="1">
        <v>-1.478696</v>
      </c>
      <c r="Q1042" s="1">
        <v>1.030192E-9</v>
      </c>
      <c r="R1042">
        <v>2.0484900000000001</v>
      </c>
      <c r="S1042">
        <v>0</v>
      </c>
      <c r="T1042">
        <v>0.81259599999999998</v>
      </c>
      <c r="U1042">
        <v>5.7742000000000002E-2</v>
      </c>
    </row>
    <row r="1043" spans="1:21">
      <c r="A1043" t="s">
        <v>19739</v>
      </c>
      <c r="B1043" t="s">
        <v>11274</v>
      </c>
      <c r="F1043" s="1">
        <v>1.866781</v>
      </c>
      <c r="G1043" s="1">
        <v>1.9143840000000001</v>
      </c>
      <c r="H1043" s="1">
        <v>1.621507</v>
      </c>
      <c r="I1043" s="1">
        <v>2.1982780000000002</v>
      </c>
      <c r="J1043" s="1">
        <v>3.9993750000000001</v>
      </c>
      <c r="K1043" s="1">
        <v>2.8894549999999999</v>
      </c>
      <c r="L1043" s="1">
        <v>7.6052249999999999</v>
      </c>
      <c r="M1043" s="1">
        <v>7.7087700000000003</v>
      </c>
      <c r="N1043" s="1">
        <v>8.9931010000000006E-2</v>
      </c>
      <c r="O1043">
        <v>1</v>
      </c>
      <c r="P1043" s="1">
        <v>1.211263</v>
      </c>
      <c r="Q1043" s="1">
        <v>1.4742400000000001E-6</v>
      </c>
      <c r="R1043">
        <v>0.45882000000000001</v>
      </c>
      <c r="S1043">
        <v>0.26383400000000001</v>
      </c>
      <c r="T1043">
        <v>1.561035</v>
      </c>
      <c r="U1043">
        <v>0</v>
      </c>
    </row>
    <row r="1044" spans="1:21">
      <c r="A1044" t="s">
        <v>19740</v>
      </c>
      <c r="B1044" t="s">
        <v>11289</v>
      </c>
      <c r="F1044" s="1">
        <v>28.983160000000002</v>
      </c>
      <c r="G1044" s="1">
        <v>24.966670000000001</v>
      </c>
      <c r="H1044" s="1">
        <v>43.916559999999997</v>
      </c>
      <c r="I1044" s="1">
        <v>43.413220000000003</v>
      </c>
      <c r="J1044" s="1">
        <v>22.947510000000001</v>
      </c>
      <c r="K1044" s="1">
        <v>17.680479999999999</v>
      </c>
      <c r="L1044" s="1">
        <v>38.739789999999999</v>
      </c>
      <c r="M1044" s="1">
        <v>36.969169999999998</v>
      </c>
      <c r="N1044" s="1">
        <v>0.74567910000000004</v>
      </c>
      <c r="O1044" s="1">
        <v>1.4503960000000001E-4</v>
      </c>
      <c r="P1044" s="1">
        <v>1.0501659999999999</v>
      </c>
      <c r="Q1044" s="1">
        <v>1.767465E-7</v>
      </c>
      <c r="R1044">
        <v>-0.53572600000000004</v>
      </c>
      <c r="S1044">
        <v>3.2537999999999997E-2</v>
      </c>
      <c r="T1044">
        <v>-0.30646299999999999</v>
      </c>
      <c r="U1044">
        <v>0.161715</v>
      </c>
    </row>
    <row r="1045" spans="1:21">
      <c r="A1045" t="s">
        <v>19741</v>
      </c>
      <c r="B1045" t="s">
        <v>11331</v>
      </c>
      <c r="F1045" s="1">
        <v>2.9331</v>
      </c>
      <c r="G1045" s="1">
        <v>2.364827</v>
      </c>
      <c r="H1045" s="1">
        <v>4.6366630000000004</v>
      </c>
      <c r="I1045" s="1">
        <v>4.7069010000000002</v>
      </c>
      <c r="J1045" s="1">
        <v>2.4165019999999999</v>
      </c>
      <c r="K1045" s="1">
        <v>2.6245050000000001</v>
      </c>
      <c r="L1045" s="1">
        <v>5.5418120000000002</v>
      </c>
      <c r="M1045" s="1">
        <v>4.673127</v>
      </c>
      <c r="N1045" s="1">
        <v>0.7093585</v>
      </c>
      <c r="O1045" s="1">
        <v>3.4376179999999999E-2</v>
      </c>
      <c r="P1045" s="1">
        <v>1.020437</v>
      </c>
      <c r="Q1045" s="1">
        <v>7.2466869999999995E-4</v>
      </c>
      <c r="R1045">
        <v>-0.190413</v>
      </c>
      <c r="S1045">
        <v>0.77876000000000001</v>
      </c>
      <c r="T1045">
        <v>3.5950000000000001E-3</v>
      </c>
      <c r="U1045">
        <v>1</v>
      </c>
    </row>
    <row r="1046" spans="1:21">
      <c r="A1046" t="s">
        <v>19742</v>
      </c>
      <c r="B1046" t="s">
        <v>11348</v>
      </c>
      <c r="C1046" t="s">
        <v>16572</v>
      </c>
      <c r="D1046" t="s">
        <v>19743</v>
      </c>
      <c r="E1046" t="s">
        <v>19744</v>
      </c>
      <c r="F1046" s="1">
        <v>0.79593709999999995</v>
      </c>
      <c r="G1046" s="1">
        <v>0.7754219</v>
      </c>
      <c r="H1046" s="1">
        <v>0.28556179999999998</v>
      </c>
      <c r="I1046" s="1">
        <v>0.24776719999999999</v>
      </c>
      <c r="J1046" s="1">
        <v>2.0517300000000001</v>
      </c>
      <c r="K1046" s="1">
        <v>1.855837</v>
      </c>
      <c r="L1046" s="1">
        <v>0.3310746</v>
      </c>
      <c r="M1046" s="1">
        <v>0.36202200000000001</v>
      </c>
      <c r="N1046" s="1">
        <v>-0.79328639999999995</v>
      </c>
      <c r="O1046" s="1">
        <v>6.7056850000000001E-2</v>
      </c>
      <c r="P1046" s="1">
        <v>-1.6779390000000001</v>
      </c>
      <c r="Q1046" s="1">
        <v>1.436556E-7</v>
      </c>
      <c r="R1046">
        <v>0.84587999999999997</v>
      </c>
      <c r="S1046">
        <v>6.1970000000000003E-3</v>
      </c>
      <c r="T1046">
        <v>0.149312</v>
      </c>
      <c r="U1046">
        <v>0.96806300000000001</v>
      </c>
    </row>
    <row r="1047" spans="1:21">
      <c r="A1047" t="s">
        <v>19745</v>
      </c>
      <c r="B1047" t="s">
        <v>11350</v>
      </c>
      <c r="F1047" s="1">
        <v>0.99796600000000002</v>
      </c>
      <c r="G1047" s="1">
        <v>0.88582179999999999</v>
      </c>
      <c r="H1047" s="1">
        <v>0.75233550000000005</v>
      </c>
      <c r="I1047" s="1">
        <v>1.0122230000000001</v>
      </c>
      <c r="J1047" s="1">
        <v>0.80460290000000001</v>
      </c>
      <c r="K1047" s="1">
        <v>0.92074990000000001</v>
      </c>
      <c r="L1047" s="1">
        <v>0.32789469999999998</v>
      </c>
      <c r="M1047" s="1">
        <v>0.193333</v>
      </c>
      <c r="N1047" s="1">
        <v>2.658777E-2</v>
      </c>
      <c r="O1047">
        <v>1</v>
      </c>
      <c r="P1047" s="1">
        <v>-1.1043419999999999</v>
      </c>
      <c r="Q1047" s="1">
        <v>3.0098550000000001E-3</v>
      </c>
      <c r="R1047">
        <v>-0.25879200000000002</v>
      </c>
      <c r="S1047">
        <v>0.55596800000000002</v>
      </c>
      <c r="T1047">
        <v>-1.395807</v>
      </c>
      <c r="U1047">
        <v>5.5999999999999999E-5</v>
      </c>
    </row>
    <row r="1048" spans="1:21">
      <c r="A1048" t="s">
        <v>19746</v>
      </c>
      <c r="B1048" t="s">
        <v>11357</v>
      </c>
      <c r="F1048" s="1">
        <v>2.391864</v>
      </c>
      <c r="G1048" s="1">
        <v>1.2710250000000001</v>
      </c>
      <c r="H1048" s="1">
        <v>4.1866789999999998</v>
      </c>
      <c r="I1048" s="1">
        <v>1.9460170000000001</v>
      </c>
      <c r="J1048" s="1">
        <v>2.8862209999999999</v>
      </c>
      <c r="K1048" s="1">
        <v>2.0688719999999998</v>
      </c>
      <c r="L1048" s="1">
        <v>5.673451</v>
      </c>
      <c r="M1048" s="1">
        <v>7.2032769999999999</v>
      </c>
      <c r="N1048" s="1">
        <v>0.44097799999999998</v>
      </c>
      <c r="O1048" s="1">
        <v>0.63781089999999996</v>
      </c>
      <c r="P1048" s="1">
        <v>1.146069</v>
      </c>
      <c r="Q1048" s="1">
        <v>2.0533109999999999E-3</v>
      </c>
      <c r="R1048">
        <v>0.13780600000000001</v>
      </c>
      <c r="S1048">
        <v>0.96640999999999999</v>
      </c>
      <c r="T1048">
        <v>0.73719500000000004</v>
      </c>
      <c r="U1048">
        <v>0.102894</v>
      </c>
    </row>
    <row r="1049" spans="1:21">
      <c r="A1049" t="s">
        <v>19747</v>
      </c>
      <c r="B1049" t="s">
        <v>11361</v>
      </c>
      <c r="F1049" s="1">
        <v>8.0385860000000005</v>
      </c>
      <c r="G1049" s="1">
        <v>9.5717009999999991</v>
      </c>
      <c r="H1049" s="1">
        <v>12.634829999999999</v>
      </c>
      <c r="I1049" s="1">
        <v>12.10453</v>
      </c>
      <c r="J1049" s="1">
        <v>6.6617090000000001</v>
      </c>
      <c r="K1049" s="1">
        <v>5.076848</v>
      </c>
      <c r="L1049" s="1">
        <v>18.199739999999998</v>
      </c>
      <c r="M1049" s="1">
        <v>19.466139999999999</v>
      </c>
      <c r="N1049" s="1">
        <v>0.54400800000000005</v>
      </c>
      <c r="O1049" s="1">
        <v>3.2496280000000002E-2</v>
      </c>
      <c r="P1049" s="1">
        <v>1.7431620000000001</v>
      </c>
      <c r="Q1049" s="1">
        <v>5.522531E-19</v>
      </c>
      <c r="R1049">
        <v>-0.65769500000000003</v>
      </c>
      <c r="S1049">
        <v>1.5022000000000001E-2</v>
      </c>
      <c r="T1049">
        <v>0.45347399999999999</v>
      </c>
      <c r="U1049">
        <v>2.9305000000000001E-2</v>
      </c>
    </row>
    <row r="1050" spans="1:21">
      <c r="A1050" t="s">
        <v>19748</v>
      </c>
      <c r="B1050" t="s">
        <v>11378</v>
      </c>
      <c r="C1050" t="s">
        <v>19749</v>
      </c>
      <c r="D1050" t="s">
        <v>19750</v>
      </c>
      <c r="E1050" t="s">
        <v>19751</v>
      </c>
      <c r="F1050" s="1">
        <v>57.921810000000001</v>
      </c>
      <c r="G1050" s="1">
        <v>68.38843</v>
      </c>
      <c r="H1050" s="1">
        <v>103.5183</v>
      </c>
      <c r="I1050" s="1">
        <v>104.44889999999999</v>
      </c>
      <c r="J1050" s="1">
        <v>102.3571</v>
      </c>
      <c r="K1050" s="1">
        <v>108.4258</v>
      </c>
      <c r="L1050" s="1">
        <v>181.20349999999999</v>
      </c>
      <c r="M1050" s="1">
        <v>188.2619</v>
      </c>
      <c r="N1050" s="1">
        <v>0.83768019999999999</v>
      </c>
      <c r="O1050" s="1">
        <v>2.0287479999999999E-18</v>
      </c>
      <c r="P1050" s="1">
        <v>1.0429660000000001</v>
      </c>
      <c r="Q1050" s="1">
        <v>2.875853E-52</v>
      </c>
      <c r="R1050">
        <v>0.52566000000000002</v>
      </c>
      <c r="S1050">
        <v>1.5E-5</v>
      </c>
      <c r="T1050">
        <v>0.70113199999999998</v>
      </c>
      <c r="U1050">
        <v>0</v>
      </c>
    </row>
    <row r="1051" spans="1:21">
      <c r="A1051" t="s">
        <v>19752</v>
      </c>
      <c r="B1051" t="s">
        <v>11391</v>
      </c>
      <c r="C1051" t="s">
        <v>16572</v>
      </c>
      <c r="D1051" t="s">
        <v>19753</v>
      </c>
      <c r="E1051" t="s">
        <v>19754</v>
      </c>
      <c r="F1051" s="1">
        <v>50.323500000000003</v>
      </c>
      <c r="G1051" s="1">
        <v>50.29278</v>
      </c>
      <c r="H1051" s="1">
        <v>90.06662</v>
      </c>
      <c r="I1051" s="1">
        <v>80.103499999999997</v>
      </c>
      <c r="J1051" s="1">
        <v>47.324779999999997</v>
      </c>
      <c r="K1051" s="1">
        <v>47.222189999999998</v>
      </c>
      <c r="L1051" s="1">
        <v>104.9777</v>
      </c>
      <c r="M1051" s="1">
        <v>103.1202</v>
      </c>
      <c r="N1051" s="1">
        <v>0.85986960000000001</v>
      </c>
      <c r="O1051" s="1">
        <v>2.471294E-14</v>
      </c>
      <c r="P1051" s="1">
        <v>1.349604</v>
      </c>
      <c r="Q1051" s="1">
        <v>6.7438560000000001E-43</v>
      </c>
      <c r="R1051">
        <v>-0.279669</v>
      </c>
      <c r="S1051">
        <v>6.6945000000000005E-2</v>
      </c>
      <c r="T1051">
        <v>0.16980000000000001</v>
      </c>
      <c r="U1051">
        <v>0.14547599999999999</v>
      </c>
    </row>
    <row r="1052" spans="1:21">
      <c r="A1052" t="s">
        <v>18225</v>
      </c>
      <c r="B1052" t="s">
        <v>11410</v>
      </c>
      <c r="C1052" t="s">
        <v>18226</v>
      </c>
      <c r="D1052" t="s">
        <v>18227</v>
      </c>
      <c r="E1052" t="s">
        <v>18228</v>
      </c>
      <c r="F1052" s="1">
        <v>1.4093100000000001</v>
      </c>
      <c r="G1052" s="1">
        <v>1.3729849999999999</v>
      </c>
      <c r="H1052" s="1">
        <v>2.792713</v>
      </c>
      <c r="I1052" s="1">
        <v>3.6617639999999998</v>
      </c>
      <c r="J1052" s="1">
        <v>1.1264130000000001</v>
      </c>
      <c r="K1052" s="1">
        <v>1.1010329999999999</v>
      </c>
      <c r="L1052" s="1">
        <v>2.2141920000000002</v>
      </c>
      <c r="M1052" s="1">
        <v>2.6553550000000001</v>
      </c>
      <c r="N1052" s="1">
        <v>1.0484260000000001</v>
      </c>
      <c r="O1052" s="1">
        <v>5.7112479999999998E-5</v>
      </c>
      <c r="P1052" s="1">
        <v>1.1112979999999999</v>
      </c>
      <c r="Q1052" s="1">
        <v>1.4707890000000001E-4</v>
      </c>
      <c r="R1052">
        <v>-0.37678600000000001</v>
      </c>
      <c r="S1052">
        <v>0.39176899999999998</v>
      </c>
      <c r="T1052">
        <v>-0.45745799999999998</v>
      </c>
      <c r="U1052">
        <v>0.120146</v>
      </c>
    </row>
    <row r="1053" spans="1:21">
      <c r="A1053" t="s">
        <v>19755</v>
      </c>
      <c r="B1053" t="s">
        <v>11416</v>
      </c>
      <c r="F1053" s="1">
        <v>196.4187</v>
      </c>
      <c r="G1053" s="1">
        <v>196.02690000000001</v>
      </c>
      <c r="H1053" s="1">
        <v>179.23910000000001</v>
      </c>
      <c r="I1053" s="1">
        <v>195.44149999999999</v>
      </c>
      <c r="J1053" s="1">
        <v>86.221230000000006</v>
      </c>
      <c r="K1053" s="1">
        <v>92.438820000000007</v>
      </c>
      <c r="L1053" s="1">
        <v>236.06880000000001</v>
      </c>
      <c r="M1053" s="1">
        <v>232.84889999999999</v>
      </c>
      <c r="N1053" s="1">
        <v>7.0667019999999997E-2</v>
      </c>
      <c r="O1053" s="1">
        <v>0.59362519999999996</v>
      </c>
      <c r="P1053" s="1">
        <v>1.6213</v>
      </c>
      <c r="Q1053" s="1">
        <v>3.4268740000000001E-149</v>
      </c>
      <c r="R1053">
        <v>-1.319123</v>
      </c>
      <c r="S1053">
        <v>0</v>
      </c>
      <c r="T1053">
        <v>0.203738</v>
      </c>
      <c r="U1053">
        <v>3.4589999999999998E-3</v>
      </c>
    </row>
    <row r="1054" spans="1:21">
      <c r="A1054" t="s">
        <v>19756</v>
      </c>
      <c r="B1054" t="s">
        <v>11419</v>
      </c>
      <c r="F1054" s="1">
        <v>3.790041</v>
      </c>
      <c r="G1054" s="1">
        <v>3.9321160000000002</v>
      </c>
      <c r="H1054" s="1">
        <v>6.3181190000000003</v>
      </c>
      <c r="I1054" s="1">
        <v>6.5636020000000004</v>
      </c>
      <c r="J1054" s="1">
        <v>5.0089370000000004</v>
      </c>
      <c r="K1054" s="1">
        <v>5.4495459999999998</v>
      </c>
      <c r="L1054" s="1">
        <v>10.35979</v>
      </c>
      <c r="M1054" s="1">
        <v>8.4961289999999998</v>
      </c>
      <c r="N1054" s="1">
        <v>0.77242310000000003</v>
      </c>
      <c r="O1054" s="1">
        <v>1.5248679999999999E-4</v>
      </c>
      <c r="P1054" s="1">
        <v>1.0245299999999999</v>
      </c>
      <c r="Q1054" s="1">
        <v>5.3871320000000005E-7</v>
      </c>
      <c r="R1054">
        <v>0.20633499999999999</v>
      </c>
      <c r="S1054">
        <v>0.50628600000000001</v>
      </c>
      <c r="T1054">
        <v>0.40124100000000001</v>
      </c>
      <c r="U1054">
        <v>3.3669999999999999E-2</v>
      </c>
    </row>
    <row r="1055" spans="1:21">
      <c r="A1055" t="s">
        <v>18230</v>
      </c>
      <c r="B1055" t="s">
        <v>11430</v>
      </c>
      <c r="F1055" s="1">
        <v>2.1773349999999998</v>
      </c>
      <c r="G1055" s="1">
        <v>2.7272759999999998</v>
      </c>
      <c r="H1055" s="1">
        <v>7.9853120000000004</v>
      </c>
      <c r="I1055" s="1">
        <v>8.0728729999999995</v>
      </c>
      <c r="J1055" s="1">
        <v>1.926725</v>
      </c>
      <c r="K1055" s="1">
        <v>2.4214020000000001</v>
      </c>
      <c r="L1055" s="1">
        <v>6.4926320000000004</v>
      </c>
      <c r="M1055" s="1">
        <v>6.91465</v>
      </c>
      <c r="N1055" s="1">
        <v>1.298759</v>
      </c>
      <c r="O1055" s="1">
        <v>1.163695E-5</v>
      </c>
      <c r="P1055" s="1">
        <v>1.4111290000000001</v>
      </c>
      <c r="Q1055" s="1">
        <v>1.1785E-5</v>
      </c>
      <c r="R1055">
        <v>-0.22803100000000001</v>
      </c>
      <c r="S1055">
        <v>0.766405</v>
      </c>
      <c r="T1055">
        <v>-0.32450200000000001</v>
      </c>
      <c r="U1055">
        <v>0.40789700000000001</v>
      </c>
    </row>
    <row r="1056" spans="1:21">
      <c r="A1056" t="s">
        <v>19757</v>
      </c>
      <c r="B1056" t="s">
        <v>11455</v>
      </c>
      <c r="F1056" s="1">
        <v>3.1652659999999999</v>
      </c>
      <c r="G1056" s="1">
        <v>6.1673619999999998</v>
      </c>
      <c r="H1056" s="1">
        <v>7.2553239999999999</v>
      </c>
      <c r="I1056" s="1">
        <v>9.9147339999999993</v>
      </c>
      <c r="J1056" s="1">
        <v>10.503550000000001</v>
      </c>
      <c r="K1056" s="1">
        <v>2.0533769999999998</v>
      </c>
      <c r="L1056" s="1">
        <v>24.087990000000001</v>
      </c>
      <c r="M1056" s="1">
        <v>20.695419999999999</v>
      </c>
      <c r="N1056" s="1">
        <v>0.4851068</v>
      </c>
      <c r="O1056" s="1">
        <v>0.49986069999999999</v>
      </c>
      <c r="P1056" s="1">
        <v>1.5190129999999999</v>
      </c>
      <c r="Q1056" s="1">
        <v>1.8585349999999999E-4</v>
      </c>
      <c r="R1056">
        <v>1.1639999999999999E-2</v>
      </c>
      <c r="S1056">
        <v>1</v>
      </c>
      <c r="T1056">
        <v>0.89348499999999997</v>
      </c>
      <c r="U1056">
        <v>3.4271999999999997E-2</v>
      </c>
    </row>
    <row r="1057" spans="1:21">
      <c r="A1057" t="s">
        <v>18231</v>
      </c>
      <c r="B1057" t="s">
        <v>11456</v>
      </c>
      <c r="F1057" s="1">
        <v>7.0162060000000004</v>
      </c>
      <c r="G1057" s="1">
        <v>8.8859729999999999</v>
      </c>
      <c r="H1057" s="1">
        <v>27.01831</v>
      </c>
      <c r="I1057" s="1">
        <v>28.88438</v>
      </c>
      <c r="J1057" s="1">
        <v>22.971990000000002</v>
      </c>
      <c r="K1057" s="1">
        <v>29.130019999999998</v>
      </c>
      <c r="L1057" s="1">
        <v>68.954570000000004</v>
      </c>
      <c r="M1057" s="1">
        <v>75.844970000000004</v>
      </c>
      <c r="N1057" s="1">
        <v>1.2662800000000001</v>
      </c>
      <c r="O1057" s="1">
        <v>8.9426140000000004E-5</v>
      </c>
      <c r="P1057" s="1">
        <v>1.509304</v>
      </c>
      <c r="Q1057" s="1">
        <v>2.1088769999999999E-11</v>
      </c>
      <c r="R1057">
        <v>1.002588</v>
      </c>
      <c r="S1057">
        <v>4.7580000000000001E-3</v>
      </c>
      <c r="T1057">
        <v>1.1056760000000001</v>
      </c>
      <c r="U1057">
        <v>3.9999999999999998E-6</v>
      </c>
    </row>
    <row r="1058" spans="1:21">
      <c r="A1058" t="s">
        <v>18232</v>
      </c>
      <c r="B1058" t="s">
        <v>11468</v>
      </c>
      <c r="F1058" s="1">
        <v>3.2271040000000002</v>
      </c>
      <c r="G1058" s="1">
        <v>4.1919009999999997</v>
      </c>
      <c r="H1058" s="1">
        <v>0.92825950000000002</v>
      </c>
      <c r="I1058" s="1">
        <v>1.132598</v>
      </c>
      <c r="J1058" s="1">
        <v>3.135634</v>
      </c>
      <c r="K1058" s="1">
        <v>3.4481060000000001</v>
      </c>
      <c r="L1058" s="1">
        <v>0.88053190000000003</v>
      </c>
      <c r="M1058" s="1">
        <v>0.82744059999999997</v>
      </c>
      <c r="N1058" s="1">
        <v>-1.2144600000000001</v>
      </c>
      <c r="O1058" s="1">
        <v>3.0900359999999997E-5</v>
      </c>
      <c r="P1058" s="1">
        <v>-1.301785</v>
      </c>
      <c r="Q1058" s="1">
        <v>5.9121530000000002E-5</v>
      </c>
      <c r="R1058">
        <v>-0.30262099999999997</v>
      </c>
      <c r="S1058">
        <v>0.36938300000000002</v>
      </c>
      <c r="T1058">
        <v>-0.26031100000000001</v>
      </c>
      <c r="U1058">
        <v>0.75029400000000002</v>
      </c>
    </row>
    <row r="1059" spans="1:21">
      <c r="A1059" t="s">
        <v>19758</v>
      </c>
      <c r="B1059" t="s">
        <v>11469</v>
      </c>
      <c r="F1059" s="1">
        <v>21.936900000000001</v>
      </c>
      <c r="G1059" s="1">
        <v>20.653110000000002</v>
      </c>
      <c r="H1059" s="1">
        <v>43.775869999999998</v>
      </c>
      <c r="I1059" s="1">
        <v>36.625549999999997</v>
      </c>
      <c r="J1059" s="1">
        <v>26.752649999999999</v>
      </c>
      <c r="K1059" s="1">
        <v>27.74437</v>
      </c>
      <c r="L1059" s="1">
        <v>82.889830000000003</v>
      </c>
      <c r="M1059" s="1">
        <v>81.477770000000007</v>
      </c>
      <c r="N1059" s="1">
        <v>0.96483909999999995</v>
      </c>
      <c r="O1059" s="1">
        <v>7.3941110000000002E-8</v>
      </c>
      <c r="P1059" s="1">
        <v>1.7719510000000001</v>
      </c>
      <c r="Q1059" s="1">
        <v>1.461809E-52</v>
      </c>
      <c r="R1059">
        <v>0.139762</v>
      </c>
      <c r="S1059">
        <v>0.64305699999999999</v>
      </c>
      <c r="T1059">
        <v>0.89173500000000006</v>
      </c>
      <c r="U1059">
        <v>0</v>
      </c>
    </row>
    <row r="1060" spans="1:21">
      <c r="A1060" t="s">
        <v>19759</v>
      </c>
      <c r="B1060" t="s">
        <v>11479</v>
      </c>
      <c r="C1060" t="s">
        <v>19760</v>
      </c>
      <c r="D1060" t="s">
        <v>19761</v>
      </c>
      <c r="E1060" t="s">
        <v>19762</v>
      </c>
      <c r="F1060" s="1">
        <v>6.253997</v>
      </c>
      <c r="G1060" s="1">
        <v>3.9056410000000001</v>
      </c>
      <c r="H1060" s="1">
        <v>7.3513929999999998</v>
      </c>
      <c r="I1060" s="1">
        <v>7.3192409999999999</v>
      </c>
      <c r="J1060" s="1">
        <v>5.5341659999999999</v>
      </c>
      <c r="K1060" s="1">
        <v>5.4094720000000001</v>
      </c>
      <c r="L1060" s="1">
        <v>15.20204</v>
      </c>
      <c r="M1060" s="1">
        <v>17.055150000000001</v>
      </c>
      <c r="N1060" s="1">
        <v>0.52431939999999999</v>
      </c>
      <c r="O1060" s="1">
        <v>0.1789386</v>
      </c>
      <c r="P1060" s="1">
        <v>1.5652969999999999</v>
      </c>
      <c r="Q1060" s="1">
        <v>6.2975580000000001E-12</v>
      </c>
      <c r="R1060">
        <v>-4.8804E-2</v>
      </c>
      <c r="S1060">
        <v>0.99387800000000004</v>
      </c>
      <c r="T1060">
        <v>0.90188299999999999</v>
      </c>
      <c r="U1060">
        <v>1.7699999999999999E-4</v>
      </c>
    </row>
    <row r="1061" spans="1:21">
      <c r="A1061" t="s">
        <v>19763</v>
      </c>
      <c r="B1061" t="s">
        <v>11509</v>
      </c>
      <c r="C1061" t="s">
        <v>19764</v>
      </c>
      <c r="D1061" t="s">
        <v>17559</v>
      </c>
      <c r="E1061" t="s">
        <v>19765</v>
      </c>
      <c r="F1061" s="1">
        <v>44.956780000000002</v>
      </c>
      <c r="G1061" s="1">
        <v>43.49174</v>
      </c>
      <c r="H1061" s="1">
        <v>26.999189999999999</v>
      </c>
      <c r="I1061" s="1">
        <v>27.291899999999998</v>
      </c>
      <c r="J1061" s="1">
        <v>30.045359999999999</v>
      </c>
      <c r="K1061" s="1">
        <v>33.719259999999998</v>
      </c>
      <c r="L1061" s="1">
        <v>11.30165</v>
      </c>
      <c r="M1061" s="1">
        <v>11.510949999999999</v>
      </c>
      <c r="N1061" s="1">
        <v>-0.54074650000000002</v>
      </c>
      <c r="O1061" s="1">
        <v>6.374827E-6</v>
      </c>
      <c r="P1061" s="1">
        <v>-1.176361</v>
      </c>
      <c r="Q1061" s="1">
        <v>1.903875E-16</v>
      </c>
      <c r="R1061">
        <v>-0.65426499999999999</v>
      </c>
      <c r="S1061">
        <v>0</v>
      </c>
      <c r="T1061">
        <v>-1.30165</v>
      </c>
      <c r="U1061">
        <v>0</v>
      </c>
    </row>
    <row r="1062" spans="1:21">
      <c r="A1062" t="s">
        <v>19766</v>
      </c>
      <c r="B1062" t="s">
        <v>11517</v>
      </c>
      <c r="F1062" s="1">
        <v>13.563140000000001</v>
      </c>
      <c r="G1062" s="1">
        <v>16.87444</v>
      </c>
      <c r="H1062" s="1">
        <v>13.135439999999999</v>
      </c>
      <c r="I1062" s="1">
        <v>16.13204</v>
      </c>
      <c r="J1062" s="1">
        <v>14.080299999999999</v>
      </c>
      <c r="K1062" s="1">
        <v>14.829560000000001</v>
      </c>
      <c r="L1062" s="1">
        <v>27.473420000000001</v>
      </c>
      <c r="M1062" s="1">
        <v>27.58924</v>
      </c>
      <c r="N1062" s="1">
        <v>7.9552750000000005E-2</v>
      </c>
      <c r="O1062" s="1">
        <v>0.98568409999999995</v>
      </c>
      <c r="P1062" s="1">
        <v>1.1437619999999999</v>
      </c>
      <c r="Q1062" s="1">
        <v>9.49491E-28</v>
      </c>
      <c r="R1062">
        <v>-0.25699699999999998</v>
      </c>
      <c r="S1062">
        <v>0.26616299999999998</v>
      </c>
      <c r="T1062">
        <v>0.77896600000000005</v>
      </c>
      <c r="U1062">
        <v>0</v>
      </c>
    </row>
    <row r="1063" spans="1:21">
      <c r="A1063" t="s">
        <v>19767</v>
      </c>
      <c r="B1063" t="s">
        <v>11519</v>
      </c>
      <c r="F1063" s="1">
        <v>0.93996639999999998</v>
      </c>
      <c r="G1063" s="1">
        <v>1.5262309999999999</v>
      </c>
      <c r="H1063" s="1">
        <v>1.436375</v>
      </c>
      <c r="I1063" s="1">
        <v>2.5236930000000002</v>
      </c>
      <c r="J1063" s="1">
        <v>2.4953310000000002</v>
      </c>
      <c r="K1063" s="1">
        <v>2.1680950000000001</v>
      </c>
      <c r="L1063" s="1">
        <v>5.7225910000000004</v>
      </c>
      <c r="M1063" s="1">
        <v>5.9181499999999998</v>
      </c>
      <c r="N1063" s="1">
        <v>0.46782030000000002</v>
      </c>
      <c r="O1063" s="1">
        <v>0.4675125</v>
      </c>
      <c r="P1063" s="1">
        <v>1.2662</v>
      </c>
      <c r="Q1063" s="1">
        <v>1.191645E-5</v>
      </c>
      <c r="R1063">
        <v>0.46030300000000002</v>
      </c>
      <c r="S1063">
        <v>0.38096200000000002</v>
      </c>
      <c r="T1063">
        <v>1.1814519999999999</v>
      </c>
      <c r="U1063">
        <v>2.6899999999999998E-4</v>
      </c>
    </row>
    <row r="1064" spans="1:21">
      <c r="A1064" t="s">
        <v>18234</v>
      </c>
      <c r="B1064" t="s">
        <v>11530</v>
      </c>
      <c r="C1064" t="s">
        <v>18235</v>
      </c>
      <c r="D1064" t="s">
        <v>18236</v>
      </c>
      <c r="E1064" t="s">
        <v>18237</v>
      </c>
      <c r="F1064" s="1">
        <v>1.08806</v>
      </c>
      <c r="G1064" s="1">
        <v>1.3628769999999999</v>
      </c>
      <c r="H1064" s="1">
        <v>6.2706730000000004</v>
      </c>
      <c r="I1064" s="1">
        <v>7.7901480000000003</v>
      </c>
      <c r="J1064" s="1">
        <v>4.2639399999999998</v>
      </c>
      <c r="K1064" s="1">
        <v>3.7645240000000002</v>
      </c>
      <c r="L1064" s="1">
        <v>11.896520000000001</v>
      </c>
      <c r="M1064" s="1">
        <v>13.00855</v>
      </c>
      <c r="N1064" s="1">
        <v>1.6568860000000001</v>
      </c>
      <c r="O1064" s="1">
        <v>7.7776090000000003E-8</v>
      </c>
      <c r="P1064" s="1">
        <v>1.5773699999999999</v>
      </c>
      <c r="Q1064" s="1">
        <v>3.696091E-10</v>
      </c>
      <c r="R1064">
        <v>0.90391299999999997</v>
      </c>
      <c r="S1064">
        <v>2.5699E-2</v>
      </c>
      <c r="T1064">
        <v>0.62400599999999995</v>
      </c>
      <c r="U1064">
        <v>2.5488E-2</v>
      </c>
    </row>
    <row r="1065" spans="1:21">
      <c r="A1065" t="s">
        <v>18238</v>
      </c>
      <c r="B1065" t="s">
        <v>11539</v>
      </c>
      <c r="F1065" s="1">
        <v>41.920400000000001</v>
      </c>
      <c r="G1065" s="1">
        <v>44.530259999999998</v>
      </c>
      <c r="H1065" s="1">
        <v>99.561719999999994</v>
      </c>
      <c r="I1065" s="1">
        <v>92.662509999999997</v>
      </c>
      <c r="J1065" s="1">
        <v>28.380210000000002</v>
      </c>
      <c r="K1065" s="1">
        <v>25.993310000000001</v>
      </c>
      <c r="L1065" s="1">
        <v>78.189719999999994</v>
      </c>
      <c r="M1065" s="1">
        <v>82.116219999999998</v>
      </c>
      <c r="N1065" s="1">
        <v>1.2221649999999999</v>
      </c>
      <c r="O1065" s="1">
        <v>5.5875180000000005E-23</v>
      </c>
      <c r="P1065" s="1">
        <v>1.71794</v>
      </c>
      <c r="Q1065" s="1">
        <v>1.2178320000000001E-36</v>
      </c>
      <c r="R1065">
        <v>-0.79994100000000001</v>
      </c>
      <c r="S1065">
        <v>3.9999999999999998E-6</v>
      </c>
      <c r="T1065">
        <v>-0.371973</v>
      </c>
      <c r="U1065">
        <v>1.848E-3</v>
      </c>
    </row>
    <row r="1066" spans="1:21">
      <c r="A1066" t="s">
        <v>19768</v>
      </c>
      <c r="B1066" t="s">
        <v>11540</v>
      </c>
      <c r="C1066" t="s">
        <v>16572</v>
      </c>
      <c r="D1066" t="s">
        <v>16750</v>
      </c>
      <c r="E1066" t="s">
        <v>19769</v>
      </c>
      <c r="F1066" s="1">
        <v>1.245722</v>
      </c>
      <c r="G1066" s="1">
        <v>1.2136130000000001</v>
      </c>
      <c r="H1066" s="1">
        <v>0.68529709999999999</v>
      </c>
      <c r="I1066" s="1">
        <v>1.7837909999999999</v>
      </c>
      <c r="J1066" s="1">
        <v>1.9842120000000001</v>
      </c>
      <c r="K1066" s="1">
        <v>2.8015059999999998</v>
      </c>
      <c r="L1066" s="1">
        <v>7.3673659999999996</v>
      </c>
      <c r="M1066" s="1">
        <v>8.6878799999999998</v>
      </c>
      <c r="N1066" s="1">
        <v>2.128795E-2</v>
      </c>
      <c r="O1066">
        <v>1</v>
      </c>
      <c r="P1066" s="1">
        <v>1.3920410000000001</v>
      </c>
      <c r="Q1066" s="1">
        <v>1.0510679999999999E-4</v>
      </c>
      <c r="R1066">
        <v>0.34248200000000001</v>
      </c>
      <c r="S1066">
        <v>0.63986299999999996</v>
      </c>
      <c r="T1066">
        <v>1.697676</v>
      </c>
      <c r="U1066">
        <v>2.3E-5</v>
      </c>
    </row>
    <row r="1067" spans="1:21">
      <c r="A1067" t="s">
        <v>18239</v>
      </c>
      <c r="B1067" t="s">
        <v>11553</v>
      </c>
      <c r="C1067" t="s">
        <v>18240</v>
      </c>
      <c r="D1067" t="s">
        <v>18241</v>
      </c>
      <c r="E1067" t="s">
        <v>18242</v>
      </c>
      <c r="F1067" s="1">
        <v>50.664720000000003</v>
      </c>
      <c r="G1067" s="1">
        <v>57.036879999999996</v>
      </c>
      <c r="H1067" s="1">
        <v>149.47489999999999</v>
      </c>
      <c r="I1067" s="1">
        <v>159.2037</v>
      </c>
      <c r="J1067" s="1">
        <v>64.161360000000002</v>
      </c>
      <c r="K1067" s="1">
        <v>55.509230000000002</v>
      </c>
      <c r="L1067" s="1">
        <v>141.0061</v>
      </c>
      <c r="M1067" s="1">
        <v>130.3449</v>
      </c>
      <c r="N1067" s="1">
        <v>1.6007400000000001</v>
      </c>
      <c r="O1067" s="1">
        <v>1.7203530000000001E-60</v>
      </c>
      <c r="P1067" s="1">
        <v>1.395783</v>
      </c>
      <c r="Q1067" s="1">
        <v>2.112753E-42</v>
      </c>
      <c r="R1067">
        <v>-4.9910000000000003E-2</v>
      </c>
      <c r="S1067">
        <v>0.90195899999999996</v>
      </c>
      <c r="T1067">
        <v>-0.30209399999999997</v>
      </c>
      <c r="U1067">
        <v>5.5099999999999995E-4</v>
      </c>
    </row>
    <row r="1068" spans="1:21">
      <c r="A1068" t="s">
        <v>19770</v>
      </c>
      <c r="B1068" t="s">
        <v>11567</v>
      </c>
      <c r="C1068" t="s">
        <v>19771</v>
      </c>
      <c r="D1068" t="s">
        <v>19772</v>
      </c>
      <c r="E1068" t="s">
        <v>19773</v>
      </c>
      <c r="F1068" s="1">
        <v>10.17046</v>
      </c>
      <c r="G1068" s="1">
        <v>9.1651900000000008</v>
      </c>
      <c r="H1068" s="1">
        <v>11.77276</v>
      </c>
      <c r="I1068" s="1">
        <v>13.425649999999999</v>
      </c>
      <c r="J1068" s="1">
        <v>13.949759999999999</v>
      </c>
      <c r="K1068" s="1">
        <v>15.064970000000001</v>
      </c>
      <c r="L1068" s="1">
        <v>35.934869999999997</v>
      </c>
      <c r="M1068" s="1">
        <v>28.815529999999999</v>
      </c>
      <c r="N1068" s="1">
        <v>0.4499899</v>
      </c>
      <c r="O1068" s="1">
        <v>8.4047549999999999E-2</v>
      </c>
      <c r="P1068" s="1">
        <v>1.323787</v>
      </c>
      <c r="Q1068" s="1">
        <v>4.1596329999999997E-8</v>
      </c>
      <c r="R1068">
        <v>0.33923500000000001</v>
      </c>
      <c r="S1068">
        <v>0.18964700000000001</v>
      </c>
      <c r="T1068">
        <v>1.170523</v>
      </c>
      <c r="U1068">
        <v>9.9999999999999995E-7</v>
      </c>
    </row>
    <row r="1069" spans="1:21">
      <c r="A1069" t="s">
        <v>18244</v>
      </c>
      <c r="B1069" t="s">
        <v>11581</v>
      </c>
      <c r="F1069" s="1">
        <v>3.6256349999999999</v>
      </c>
      <c r="G1069" s="1">
        <v>5.3750640000000001</v>
      </c>
      <c r="H1069" s="1">
        <v>15.60942</v>
      </c>
      <c r="I1069" s="1">
        <v>18.199059999999999</v>
      </c>
      <c r="J1069" s="1">
        <v>4.8822369999999999</v>
      </c>
      <c r="K1069" s="1">
        <v>4.2268340000000002</v>
      </c>
      <c r="L1069" s="1">
        <v>12.61323</v>
      </c>
      <c r="M1069" s="1">
        <v>9.4821790000000004</v>
      </c>
      <c r="N1069" s="1">
        <v>1.6567400000000001</v>
      </c>
      <c r="O1069" s="1">
        <v>4.5849309999999997E-13</v>
      </c>
      <c r="P1069" s="1">
        <v>1.269879</v>
      </c>
      <c r="Q1069" s="1">
        <v>1.8453870000000001E-5</v>
      </c>
      <c r="R1069">
        <v>-0.12153600000000001</v>
      </c>
      <c r="S1069">
        <v>0.86683600000000005</v>
      </c>
      <c r="T1069">
        <v>-0.67586400000000002</v>
      </c>
      <c r="U1069">
        <v>2.9450000000000001E-3</v>
      </c>
    </row>
    <row r="1070" spans="1:21">
      <c r="A1070" t="s">
        <v>19774</v>
      </c>
      <c r="B1070" t="s">
        <v>11582</v>
      </c>
      <c r="C1070" t="s">
        <v>19775</v>
      </c>
      <c r="D1070" t="s">
        <v>19776</v>
      </c>
      <c r="E1070" t="s">
        <v>19777</v>
      </c>
      <c r="F1070" s="1">
        <v>2.0159959999999999</v>
      </c>
      <c r="G1070" s="1">
        <v>0.98201669999999996</v>
      </c>
      <c r="H1070" s="1">
        <v>1.848401</v>
      </c>
      <c r="I1070" s="1">
        <v>0.90211609999999998</v>
      </c>
      <c r="J1070" s="1">
        <v>5.6491939999999996</v>
      </c>
      <c r="K1070" s="1">
        <v>5.2312810000000001</v>
      </c>
      <c r="L1070" s="1">
        <v>17.825859999999999</v>
      </c>
      <c r="M1070" s="1">
        <v>19.918199999999999</v>
      </c>
      <c r="N1070" s="1">
        <v>5.3822160000000004E-3</v>
      </c>
      <c r="O1070">
        <v>1</v>
      </c>
      <c r="P1070" s="1">
        <v>1.5968279999999999</v>
      </c>
      <c r="Q1070" s="1">
        <v>4.2587100000000002E-8</v>
      </c>
      <c r="R1070">
        <v>0.84955400000000003</v>
      </c>
      <c r="S1070">
        <v>7.5124999999999997E-2</v>
      </c>
      <c r="T1070">
        <v>2.4730799999999999</v>
      </c>
      <c r="U1070">
        <v>0</v>
      </c>
    </row>
    <row r="1071" spans="1:21">
      <c r="A1071" t="s">
        <v>19778</v>
      </c>
      <c r="B1071" t="s">
        <v>11606</v>
      </c>
      <c r="F1071" s="1">
        <v>11.5174</v>
      </c>
      <c r="G1071" s="1">
        <v>10.731059999999999</v>
      </c>
      <c r="H1071" s="1">
        <v>14.31615</v>
      </c>
      <c r="I1071" s="1">
        <v>14.76961</v>
      </c>
      <c r="J1071" s="1">
        <v>6.1560959999999998</v>
      </c>
      <c r="K1071" s="1">
        <v>5.8168090000000001</v>
      </c>
      <c r="L1071" s="1">
        <v>14.08428</v>
      </c>
      <c r="M1071" s="1">
        <v>13.40986</v>
      </c>
      <c r="N1071" s="1">
        <v>0.50488370000000005</v>
      </c>
      <c r="O1071" s="1">
        <v>3.2294050000000003E-5</v>
      </c>
      <c r="P1071" s="1">
        <v>1.3893009999999999</v>
      </c>
      <c r="Q1071" s="1">
        <v>2.3641200000000001E-29</v>
      </c>
      <c r="R1071">
        <v>-1.0347759999999999</v>
      </c>
      <c r="S1071">
        <v>0</v>
      </c>
      <c r="T1071">
        <v>-0.196635</v>
      </c>
      <c r="U1071">
        <v>0.14630099999999999</v>
      </c>
    </row>
    <row r="1072" spans="1:21">
      <c r="A1072" t="s">
        <v>18245</v>
      </c>
      <c r="B1072" t="s">
        <v>11637</v>
      </c>
      <c r="F1072" s="1">
        <v>0.59472429999999998</v>
      </c>
      <c r="G1072" s="1">
        <v>0.78632219999999997</v>
      </c>
      <c r="H1072" s="1">
        <v>2.0253389999999998</v>
      </c>
      <c r="I1072" s="1">
        <v>1.7488330000000001</v>
      </c>
      <c r="J1072" s="1">
        <v>1.9547239999999999</v>
      </c>
      <c r="K1072" s="1">
        <v>1.9106810000000001</v>
      </c>
      <c r="L1072" s="1">
        <v>3.0665360000000002</v>
      </c>
      <c r="M1072" s="1">
        <v>4.4069430000000001</v>
      </c>
      <c r="N1072" s="1">
        <v>1.100241</v>
      </c>
      <c r="O1072" s="1">
        <v>4.873786E-4</v>
      </c>
      <c r="P1072" s="1">
        <v>1.031374</v>
      </c>
      <c r="Q1072" s="1">
        <v>6.954956E-3</v>
      </c>
      <c r="R1072">
        <v>0.92449700000000001</v>
      </c>
      <c r="S1072">
        <v>6.0499999999999998E-3</v>
      </c>
      <c r="T1072">
        <v>0.746533</v>
      </c>
      <c r="U1072">
        <v>4.8791000000000001E-2</v>
      </c>
    </row>
    <row r="1073" spans="1:21">
      <c r="A1073" t="s">
        <v>19779</v>
      </c>
      <c r="B1073" t="s">
        <v>11641</v>
      </c>
      <c r="F1073" s="1">
        <v>0.48386230000000002</v>
      </c>
      <c r="G1073" s="1">
        <v>1.099912</v>
      </c>
      <c r="H1073" s="1">
        <v>1.330913</v>
      </c>
      <c r="I1073" s="1">
        <v>1.29911</v>
      </c>
      <c r="J1073" s="1">
        <v>3.996254</v>
      </c>
      <c r="K1073" s="1">
        <v>3.3481809999999999</v>
      </c>
      <c r="L1073" s="1">
        <v>8.1359969999999997</v>
      </c>
      <c r="M1073" s="1">
        <v>8.4363489999999999</v>
      </c>
      <c r="N1073" s="1">
        <v>0.39224249999999999</v>
      </c>
      <c r="O1073" s="1">
        <v>0.71104699999999998</v>
      </c>
      <c r="P1073" s="1">
        <v>1.144371</v>
      </c>
      <c r="Q1073" s="1">
        <v>1.3309739999999999E-4</v>
      </c>
      <c r="R1073">
        <v>1.114201</v>
      </c>
      <c r="S1073">
        <v>8.1250000000000003E-3</v>
      </c>
      <c r="T1073">
        <v>1.83945</v>
      </c>
      <c r="U1073">
        <v>0</v>
      </c>
    </row>
    <row r="1074" spans="1:21">
      <c r="A1074" t="s">
        <v>19780</v>
      </c>
      <c r="B1074" t="s">
        <v>11645</v>
      </c>
      <c r="F1074" s="1">
        <v>8.8226410000000008</v>
      </c>
      <c r="G1074" s="1">
        <v>8.8408160000000002</v>
      </c>
      <c r="H1074" s="1">
        <v>9.7070319999999999</v>
      </c>
      <c r="I1074" s="1">
        <v>10.377459999999999</v>
      </c>
      <c r="J1074" s="1">
        <v>6.0226670000000002</v>
      </c>
      <c r="K1074" s="1">
        <v>6.5410740000000001</v>
      </c>
      <c r="L1074" s="1">
        <v>15.127319999999999</v>
      </c>
      <c r="M1074" s="1">
        <v>14.50365</v>
      </c>
      <c r="N1074" s="1">
        <v>0.24285309999999999</v>
      </c>
      <c r="O1074" s="1">
        <v>0.71525019999999995</v>
      </c>
      <c r="P1074" s="1">
        <v>1.215525</v>
      </c>
      <c r="Q1074" s="1">
        <v>1.6934209999999999E-5</v>
      </c>
      <c r="R1074">
        <v>-0.50899499999999998</v>
      </c>
      <c r="S1074">
        <v>0.18142800000000001</v>
      </c>
      <c r="T1074">
        <v>0.37751299999999999</v>
      </c>
      <c r="U1074">
        <v>0.299261</v>
      </c>
    </row>
    <row r="1075" spans="1:21">
      <c r="A1075" t="s">
        <v>19781</v>
      </c>
      <c r="B1075" t="s">
        <v>11703</v>
      </c>
      <c r="F1075" s="1">
        <v>0.63823359999999996</v>
      </c>
      <c r="G1075" s="1">
        <v>1.2435659999999999</v>
      </c>
      <c r="H1075" s="1">
        <v>0.37618439999999997</v>
      </c>
      <c r="I1075" s="1">
        <v>0.40799469999999999</v>
      </c>
      <c r="J1075" s="1">
        <v>1.6539790000000001</v>
      </c>
      <c r="K1075" s="1">
        <v>1.4589840000000001</v>
      </c>
      <c r="L1075" s="1">
        <v>0.59473730000000002</v>
      </c>
      <c r="M1075" s="1">
        <v>0.39742430000000001</v>
      </c>
      <c r="N1075" s="1">
        <v>-0.5944545</v>
      </c>
      <c r="O1075" s="1">
        <v>0.32198139999999997</v>
      </c>
      <c r="P1075" s="1">
        <v>-1.0141100000000001</v>
      </c>
      <c r="Q1075" s="1">
        <v>9.5107790000000005E-3</v>
      </c>
      <c r="R1075">
        <v>0.41011999999999998</v>
      </c>
      <c r="S1075">
        <v>0.42513699999999999</v>
      </c>
      <c r="T1075">
        <v>0.118688</v>
      </c>
      <c r="U1075">
        <v>0.98866200000000004</v>
      </c>
    </row>
    <row r="1076" spans="1:21">
      <c r="A1076" t="s">
        <v>19782</v>
      </c>
      <c r="B1076" t="s">
        <v>11708</v>
      </c>
      <c r="F1076" s="1">
        <v>12.299810000000001</v>
      </c>
      <c r="G1076" s="1">
        <v>10.69233</v>
      </c>
      <c r="H1076" s="1">
        <v>12.31828</v>
      </c>
      <c r="I1076" s="1">
        <v>9.3143080000000005</v>
      </c>
      <c r="J1076" s="1">
        <v>9.0421840000000007</v>
      </c>
      <c r="K1076" s="1">
        <v>9.1657980000000006</v>
      </c>
      <c r="L1076" s="1">
        <v>16.457630000000002</v>
      </c>
      <c r="M1076" s="1">
        <v>18.970800000000001</v>
      </c>
      <c r="N1076" s="1">
        <v>3.5058060000000002E-2</v>
      </c>
      <c r="O1076">
        <v>1</v>
      </c>
      <c r="P1076" s="1">
        <v>1.063021</v>
      </c>
      <c r="Q1076" s="1">
        <v>3.0983219999999998E-6</v>
      </c>
      <c r="R1076">
        <v>-0.44205100000000003</v>
      </c>
      <c r="S1076">
        <v>0.15098700000000001</v>
      </c>
      <c r="T1076">
        <v>0.53850200000000004</v>
      </c>
      <c r="U1076">
        <v>4.0607999999999998E-2</v>
      </c>
    </row>
    <row r="1077" spans="1:21">
      <c r="A1077" t="s">
        <v>18249</v>
      </c>
      <c r="B1077" t="s">
        <v>11715</v>
      </c>
      <c r="F1077" s="1">
        <v>3.065563</v>
      </c>
      <c r="G1077" s="1">
        <v>3.7074389999999999</v>
      </c>
      <c r="H1077" s="1">
        <v>9.5952000000000002</v>
      </c>
      <c r="I1077" s="1">
        <v>9.1767059999999994</v>
      </c>
      <c r="J1077" s="1">
        <v>2.7127189999999999</v>
      </c>
      <c r="K1077" s="1">
        <v>2.468728</v>
      </c>
      <c r="L1077" s="1">
        <v>7.8147209999999996</v>
      </c>
      <c r="M1077" s="1">
        <v>9.5840340000000008</v>
      </c>
      <c r="N1077" s="1">
        <v>1.29189</v>
      </c>
      <c r="O1077" s="1">
        <v>8.841207E-8</v>
      </c>
      <c r="P1077" s="1">
        <v>1.663313</v>
      </c>
      <c r="Q1077" s="1">
        <v>2.788044E-11</v>
      </c>
      <c r="R1077">
        <v>-0.42318800000000001</v>
      </c>
      <c r="S1077">
        <v>0.30194500000000002</v>
      </c>
      <c r="T1077">
        <v>-0.21465600000000001</v>
      </c>
      <c r="U1077">
        <v>0.53691100000000003</v>
      </c>
    </row>
    <row r="1078" spans="1:21">
      <c r="A1078" t="s">
        <v>19783</v>
      </c>
      <c r="B1078" t="s">
        <v>11716</v>
      </c>
      <c r="C1078" t="s">
        <v>16572</v>
      </c>
      <c r="D1078" t="s">
        <v>19784</v>
      </c>
      <c r="E1078" t="s">
        <v>19785</v>
      </c>
      <c r="F1078" s="1">
        <v>63.143529999999998</v>
      </c>
      <c r="G1078" s="1">
        <v>69.99212</v>
      </c>
      <c r="H1078" s="1">
        <v>94.637169999999998</v>
      </c>
      <c r="I1078" s="1">
        <v>87.420730000000006</v>
      </c>
      <c r="J1078" s="1">
        <v>54.942549999999997</v>
      </c>
      <c r="K1078" s="1">
        <v>57.46734</v>
      </c>
      <c r="L1078" s="1">
        <v>99.516559999999998</v>
      </c>
      <c r="M1078" s="1">
        <v>96.417990000000003</v>
      </c>
      <c r="N1078" s="1">
        <v>0.57766810000000002</v>
      </c>
      <c r="O1078" s="1">
        <v>1.4196459999999999E-9</v>
      </c>
      <c r="P1078" s="1">
        <v>1.029795</v>
      </c>
      <c r="Q1078" s="1">
        <v>3.9694959999999999E-36</v>
      </c>
      <c r="R1078">
        <v>-0.43398500000000001</v>
      </c>
      <c r="S1078">
        <v>1.8E-5</v>
      </c>
      <c r="T1078">
        <v>-1.2834999999999999E-2</v>
      </c>
      <c r="U1078">
        <v>1</v>
      </c>
    </row>
    <row r="1079" spans="1:21">
      <c r="A1079" t="s">
        <v>19786</v>
      </c>
      <c r="B1079" t="s">
        <v>11722</v>
      </c>
      <c r="F1079" s="1">
        <v>0.92847800000000003</v>
      </c>
      <c r="G1079" s="1">
        <v>1.8623019999999999</v>
      </c>
      <c r="H1079" s="1">
        <v>0.55083559999999998</v>
      </c>
      <c r="I1079" s="1">
        <v>0.78206980000000004</v>
      </c>
      <c r="J1079" s="1">
        <v>2.319842</v>
      </c>
      <c r="K1079" s="1">
        <v>2.0313669999999999</v>
      </c>
      <c r="L1079" s="1">
        <v>0.76001989999999997</v>
      </c>
      <c r="M1079" s="1">
        <v>0.61896890000000004</v>
      </c>
      <c r="N1079" s="1">
        <v>-0.53490249999999995</v>
      </c>
      <c r="O1079" s="1">
        <v>0.48127900000000001</v>
      </c>
      <c r="P1079" s="1">
        <v>-1.046594</v>
      </c>
      <c r="Q1079" s="1">
        <v>4.0342349999999997E-3</v>
      </c>
      <c r="R1079">
        <v>0.36986599999999997</v>
      </c>
      <c r="S1079">
        <v>0.57259800000000005</v>
      </c>
      <c r="T1079">
        <v>-3.8903E-2</v>
      </c>
      <c r="U1079">
        <v>1</v>
      </c>
    </row>
    <row r="1080" spans="1:21">
      <c r="A1080" t="s">
        <v>19787</v>
      </c>
      <c r="B1080" t="s">
        <v>11728</v>
      </c>
      <c r="F1080" s="1">
        <v>21.050740000000001</v>
      </c>
      <c r="G1080" s="1">
        <v>20.672219999999999</v>
      </c>
      <c r="H1080" s="1">
        <v>38.447069999999997</v>
      </c>
      <c r="I1080" s="1">
        <v>38.583370000000002</v>
      </c>
      <c r="J1080" s="1">
        <v>16.541499999999999</v>
      </c>
      <c r="K1080" s="1">
        <v>15.149139999999999</v>
      </c>
      <c r="L1080" s="1">
        <v>37.422310000000003</v>
      </c>
      <c r="M1080" s="1">
        <v>36.482660000000003</v>
      </c>
      <c r="N1080" s="1">
        <v>0.98177740000000002</v>
      </c>
      <c r="O1080" s="1">
        <v>5.7817090000000001E-19</v>
      </c>
      <c r="P1080" s="1">
        <v>1.421457</v>
      </c>
      <c r="Q1080" s="1">
        <v>5.7766540000000003E-37</v>
      </c>
      <c r="R1080">
        <v>-0.56836100000000001</v>
      </c>
      <c r="S1080">
        <v>1E-4</v>
      </c>
      <c r="T1080">
        <v>-0.17632</v>
      </c>
      <c r="U1080">
        <v>0.152617</v>
      </c>
    </row>
    <row r="1081" spans="1:21">
      <c r="A1081" t="s">
        <v>17149</v>
      </c>
      <c r="B1081" t="s">
        <v>11741</v>
      </c>
      <c r="C1081" t="s">
        <v>17150</v>
      </c>
      <c r="D1081" t="s">
        <v>17151</v>
      </c>
      <c r="E1081" t="s">
        <v>17152</v>
      </c>
      <c r="F1081" s="1">
        <v>57.921399999999998</v>
      </c>
      <c r="G1081" s="1">
        <v>67.206959999999995</v>
      </c>
      <c r="H1081" s="1">
        <v>2748</v>
      </c>
      <c r="I1081" s="1">
        <v>2740.1909999999998</v>
      </c>
      <c r="J1081" s="1">
        <v>9.0223619999999993</v>
      </c>
      <c r="K1081" s="1">
        <v>10.13255</v>
      </c>
      <c r="L1081" s="1">
        <v>22.452110000000001</v>
      </c>
      <c r="M1081" s="1">
        <v>23.450510000000001</v>
      </c>
      <c r="N1081" s="1">
        <v>5.5258120000000002</v>
      </c>
      <c r="O1081">
        <v>0</v>
      </c>
      <c r="P1081" s="1">
        <v>1.3343469999999999</v>
      </c>
      <c r="Q1081" s="1">
        <v>1.1538999999999999E-9</v>
      </c>
      <c r="R1081">
        <v>-2.5970300000000002</v>
      </c>
      <c r="S1081">
        <v>0</v>
      </c>
      <c r="T1081">
        <v>-6.9041889999999997</v>
      </c>
      <c r="U1081">
        <v>0</v>
      </c>
    </row>
    <row r="1082" spans="1:21">
      <c r="A1082" t="s">
        <v>19788</v>
      </c>
      <c r="B1082" t="s">
        <v>11762</v>
      </c>
      <c r="F1082" s="1">
        <v>18.371269999999999</v>
      </c>
      <c r="G1082" s="1">
        <v>19.60229</v>
      </c>
      <c r="H1082" s="1">
        <v>14.43773</v>
      </c>
      <c r="I1082" s="1">
        <v>11.430770000000001</v>
      </c>
      <c r="J1082" s="1">
        <v>30.65558</v>
      </c>
      <c r="K1082" s="1">
        <v>31.175560000000001</v>
      </c>
      <c r="L1082" s="1">
        <v>9.5867769999999997</v>
      </c>
      <c r="M1082" s="1">
        <v>11.74474</v>
      </c>
      <c r="N1082" s="1">
        <v>-0.36608079999999998</v>
      </c>
      <c r="O1082" s="1">
        <v>0.2112224</v>
      </c>
      <c r="P1082" s="1">
        <v>-1.1931609999999999</v>
      </c>
      <c r="Q1082" s="1">
        <v>2.08945E-10</v>
      </c>
      <c r="R1082">
        <v>0.45996599999999999</v>
      </c>
      <c r="S1082">
        <v>1.7439E-2</v>
      </c>
      <c r="T1082">
        <v>-0.35167100000000001</v>
      </c>
      <c r="U1082">
        <v>0.25579099999999999</v>
      </c>
    </row>
    <row r="1083" spans="1:21">
      <c r="A1083" t="s">
        <v>19789</v>
      </c>
      <c r="B1083" t="s">
        <v>11787</v>
      </c>
      <c r="F1083" s="1">
        <v>0.77696900000000002</v>
      </c>
      <c r="G1083" s="1">
        <v>0.85156050000000005</v>
      </c>
      <c r="H1083" s="1">
        <v>0.7123777</v>
      </c>
      <c r="I1083" s="1">
        <v>0.52151619999999999</v>
      </c>
      <c r="J1083" s="1">
        <v>4.5549549999999996</v>
      </c>
      <c r="K1083" s="1">
        <v>3.9482879999999998</v>
      </c>
      <c r="L1083" s="1">
        <v>7.940061</v>
      </c>
      <c r="M1083" s="1">
        <v>8.2974099999999993</v>
      </c>
      <c r="N1083" s="1">
        <v>-0.1205155</v>
      </c>
      <c r="O1083">
        <v>1</v>
      </c>
      <c r="P1083" s="1">
        <v>1.0324120000000001</v>
      </c>
      <c r="Q1083" s="1">
        <v>1.8517289999999999E-5</v>
      </c>
      <c r="R1083">
        <v>1.4205049999999999</v>
      </c>
      <c r="S1083">
        <v>2.1999999999999999E-5</v>
      </c>
      <c r="T1083">
        <v>2.6611470000000002</v>
      </c>
      <c r="U1083">
        <v>0</v>
      </c>
    </row>
    <row r="1084" spans="1:21">
      <c r="A1084" t="s">
        <v>19790</v>
      </c>
      <c r="B1084" t="s">
        <v>11788</v>
      </c>
      <c r="F1084" s="1">
        <v>0.85083889999999995</v>
      </c>
      <c r="G1084" s="1">
        <v>0.31084070000000003</v>
      </c>
      <c r="H1084" s="1">
        <v>0.48756660000000002</v>
      </c>
      <c r="I1084" s="1">
        <v>0.28554950000000001</v>
      </c>
      <c r="J1084" s="1">
        <v>2.1646100000000001</v>
      </c>
      <c r="K1084" s="1">
        <v>3.3117459999999999</v>
      </c>
      <c r="L1084" s="1">
        <v>7.8624619999999998</v>
      </c>
      <c r="M1084" s="1">
        <v>5.3775950000000003</v>
      </c>
      <c r="N1084" s="1">
        <v>-0.13511409999999999</v>
      </c>
      <c r="O1084">
        <v>1</v>
      </c>
      <c r="P1084" s="1">
        <v>1.251514</v>
      </c>
      <c r="Q1084" s="1">
        <v>4.1470079999999998E-3</v>
      </c>
      <c r="R1084">
        <v>1.1719839999999999</v>
      </c>
      <c r="S1084">
        <v>6.5430000000000002E-3</v>
      </c>
      <c r="T1084">
        <v>2.6467909999999999</v>
      </c>
      <c r="U1084">
        <v>0</v>
      </c>
    </row>
    <row r="1085" spans="1:21">
      <c r="A1085" t="s">
        <v>19791</v>
      </c>
      <c r="B1085" t="s">
        <v>11790</v>
      </c>
      <c r="C1085" t="s">
        <v>19792</v>
      </c>
      <c r="D1085" t="s">
        <v>19793</v>
      </c>
      <c r="E1085" t="s">
        <v>19794</v>
      </c>
      <c r="F1085" s="1">
        <v>13.430580000000001</v>
      </c>
      <c r="G1085" s="1">
        <v>10.77539</v>
      </c>
      <c r="H1085" s="1">
        <v>19.86806</v>
      </c>
      <c r="I1085" s="1">
        <v>18.585249999999998</v>
      </c>
      <c r="J1085" s="1">
        <v>18.675999999999998</v>
      </c>
      <c r="K1085" s="1">
        <v>17.474229999999999</v>
      </c>
      <c r="L1085" s="1">
        <v>36.515140000000002</v>
      </c>
      <c r="M1085" s="1">
        <v>31.878319999999999</v>
      </c>
      <c r="N1085" s="1">
        <v>0.73757320000000004</v>
      </c>
      <c r="O1085" s="1">
        <v>4.5224310000000001E-5</v>
      </c>
      <c r="P1085" s="1">
        <v>1.1157649999999999</v>
      </c>
      <c r="Q1085" s="1">
        <v>2.1326859999999999E-15</v>
      </c>
      <c r="R1085">
        <v>0.34984399999999999</v>
      </c>
      <c r="S1085">
        <v>0.10822900000000001</v>
      </c>
      <c r="T1085">
        <v>0.68197600000000003</v>
      </c>
      <c r="U1085">
        <v>9.9999999999999995E-7</v>
      </c>
    </row>
    <row r="1086" spans="1:21">
      <c r="A1086" t="s">
        <v>19795</v>
      </c>
      <c r="B1086" t="s">
        <v>11829</v>
      </c>
      <c r="F1086" s="1">
        <v>16.379200000000001</v>
      </c>
      <c r="G1086" s="1">
        <v>16.995650000000001</v>
      </c>
      <c r="H1086" s="1">
        <v>11.37425</v>
      </c>
      <c r="I1086" s="1">
        <v>10.23507</v>
      </c>
      <c r="J1086" s="1">
        <v>12.521420000000001</v>
      </c>
      <c r="K1086" s="1">
        <v>12.8261</v>
      </c>
      <c r="L1086" s="1">
        <v>4.8889589999999998</v>
      </c>
      <c r="M1086" s="1">
        <v>4.393516</v>
      </c>
      <c r="N1086" s="1">
        <v>-0.44419700000000001</v>
      </c>
      <c r="O1086" s="1">
        <v>2.934757E-2</v>
      </c>
      <c r="P1086" s="1">
        <v>-1.0845750000000001</v>
      </c>
      <c r="Q1086" s="1">
        <v>4.3259160000000002E-7</v>
      </c>
      <c r="R1086">
        <v>-0.55439300000000002</v>
      </c>
      <c r="S1086">
        <v>1.6800000000000001E-3</v>
      </c>
      <c r="T1086">
        <v>-1.197843</v>
      </c>
      <c r="U1086">
        <v>0</v>
      </c>
    </row>
    <row r="1087" spans="1:21">
      <c r="A1087" t="s">
        <v>18260</v>
      </c>
      <c r="B1087" t="s">
        <v>11847</v>
      </c>
      <c r="C1087" t="s">
        <v>16572</v>
      </c>
      <c r="D1087" t="s">
        <v>18261</v>
      </c>
      <c r="E1087" t="s">
        <v>18262</v>
      </c>
      <c r="F1087" s="1">
        <v>10.40635</v>
      </c>
      <c r="G1087" s="1">
        <v>11.715170000000001</v>
      </c>
      <c r="H1087" s="1">
        <v>29.047799999999999</v>
      </c>
      <c r="I1087" s="1">
        <v>28.353680000000001</v>
      </c>
      <c r="J1087" s="1">
        <v>14.42679</v>
      </c>
      <c r="K1087" s="1">
        <v>15.101850000000001</v>
      </c>
      <c r="L1087" s="1">
        <v>47.365189999999998</v>
      </c>
      <c r="M1087" s="1">
        <v>43.747030000000002</v>
      </c>
      <c r="N1087" s="1">
        <v>1.3871560000000001</v>
      </c>
      <c r="O1087" s="1">
        <v>2.7286629999999998E-19</v>
      </c>
      <c r="P1087" s="1">
        <v>1.7935140000000001</v>
      </c>
      <c r="Q1087" s="1">
        <v>1.006353E-47</v>
      </c>
      <c r="R1087">
        <v>0.19409199999999999</v>
      </c>
      <c r="S1087">
        <v>0.50628600000000001</v>
      </c>
      <c r="T1087">
        <v>0.53069699999999997</v>
      </c>
      <c r="U1087">
        <v>9.0000000000000002E-6</v>
      </c>
    </row>
    <row r="1088" spans="1:21">
      <c r="A1088" t="s">
        <v>19796</v>
      </c>
      <c r="B1088" t="s">
        <v>11852</v>
      </c>
      <c r="F1088" s="1">
        <v>39.87236</v>
      </c>
      <c r="G1088" s="1">
        <v>40.271149999999999</v>
      </c>
      <c r="H1088" s="1">
        <v>24.16525</v>
      </c>
      <c r="I1088" s="1">
        <v>24.999040000000001</v>
      </c>
      <c r="J1088" s="1">
        <v>52.725290000000001</v>
      </c>
      <c r="K1088" s="1">
        <v>51.050170000000001</v>
      </c>
      <c r="L1088" s="1">
        <v>17.63289</v>
      </c>
      <c r="M1088" s="1">
        <v>20.227340000000002</v>
      </c>
      <c r="N1088" s="1">
        <v>-0.53781780000000001</v>
      </c>
      <c r="O1088" s="1">
        <v>4.3607789999999999E-5</v>
      </c>
      <c r="P1088" s="1">
        <v>-1.1737219999999999</v>
      </c>
      <c r="Q1088" s="1">
        <v>1.044864E-23</v>
      </c>
      <c r="R1088">
        <v>0.16431399999999999</v>
      </c>
      <c r="S1088">
        <v>0.237348</v>
      </c>
      <c r="T1088">
        <v>-0.47808</v>
      </c>
      <c r="U1088">
        <v>2.7309999999999999E-3</v>
      </c>
    </row>
    <row r="1089" spans="1:21">
      <c r="A1089" t="s">
        <v>19797</v>
      </c>
      <c r="B1089" t="s">
        <v>11867</v>
      </c>
      <c r="C1089" t="s">
        <v>19798</v>
      </c>
      <c r="D1089" t="s">
        <v>16750</v>
      </c>
      <c r="E1089" t="s">
        <v>19799</v>
      </c>
      <c r="F1089" s="1">
        <v>0.28671479999999999</v>
      </c>
      <c r="G1089" s="1">
        <v>0.27932469999999998</v>
      </c>
      <c r="H1089" s="1">
        <v>0.98579799999999995</v>
      </c>
      <c r="I1089" s="1">
        <v>0.51319559999999997</v>
      </c>
      <c r="J1089" s="1">
        <v>0.76114230000000005</v>
      </c>
      <c r="K1089" s="1">
        <v>0.99198989999999998</v>
      </c>
      <c r="L1089" s="1">
        <v>2.3689499999999999</v>
      </c>
      <c r="M1089" s="1">
        <v>2.0620859999999999</v>
      </c>
      <c r="N1089" s="1">
        <v>0.63384890000000005</v>
      </c>
      <c r="O1089" s="1">
        <v>0.25309110000000001</v>
      </c>
      <c r="P1089" s="1">
        <v>1.1350629999999999</v>
      </c>
      <c r="Q1089" s="1">
        <v>2.0289100000000001E-3</v>
      </c>
      <c r="R1089">
        <v>0.65756999999999999</v>
      </c>
      <c r="S1089">
        <v>0.213532</v>
      </c>
      <c r="T1089">
        <v>1.0508489999999999</v>
      </c>
      <c r="U1089">
        <v>1.0252000000000001E-2</v>
      </c>
    </row>
    <row r="1090" spans="1:21">
      <c r="A1090" t="s">
        <v>19800</v>
      </c>
      <c r="B1090" t="s">
        <v>11885</v>
      </c>
      <c r="C1090" t="s">
        <v>19801</v>
      </c>
      <c r="D1090" t="s">
        <v>19802</v>
      </c>
      <c r="E1090" t="s">
        <v>16572</v>
      </c>
      <c r="F1090" s="1">
        <v>0.36703570000000002</v>
      </c>
      <c r="G1090" s="1">
        <v>0.50060550000000004</v>
      </c>
      <c r="H1090" s="1">
        <v>1.1778310000000001</v>
      </c>
      <c r="I1090" s="1">
        <v>0.82120420000000005</v>
      </c>
      <c r="J1090" s="1">
        <v>0.7470173</v>
      </c>
      <c r="K1090" s="1">
        <v>0.85717460000000001</v>
      </c>
      <c r="L1090" s="1">
        <v>1.979166</v>
      </c>
      <c r="M1090" s="1">
        <v>2.2397990000000001</v>
      </c>
      <c r="N1090" s="1">
        <v>0.82154269999999996</v>
      </c>
      <c r="O1090" s="1">
        <v>3.5099930000000001E-2</v>
      </c>
      <c r="P1090" s="1">
        <v>1.3255110000000001</v>
      </c>
      <c r="Q1090" s="1">
        <v>3.5137829999999999E-6</v>
      </c>
      <c r="R1090">
        <v>0.429641</v>
      </c>
      <c r="S1090">
        <v>0.41189100000000001</v>
      </c>
      <c r="T1090">
        <v>0.807141</v>
      </c>
      <c r="U1090">
        <v>1.1505E-2</v>
      </c>
    </row>
    <row r="1091" spans="1:21">
      <c r="A1091" t="s">
        <v>19803</v>
      </c>
      <c r="B1091" t="s">
        <v>11913</v>
      </c>
      <c r="F1091" s="1">
        <v>4.7541599999999997</v>
      </c>
      <c r="G1091" s="1">
        <v>3.9874890000000001</v>
      </c>
      <c r="H1091" s="1">
        <v>7.8807229999999997</v>
      </c>
      <c r="I1091" s="1">
        <v>7.8332949999999997</v>
      </c>
      <c r="J1091" s="1">
        <v>4.2905410000000002</v>
      </c>
      <c r="K1091" s="1">
        <v>3.5402779999999998</v>
      </c>
      <c r="L1091" s="1">
        <v>7.9410350000000003</v>
      </c>
      <c r="M1091" s="1">
        <v>7.0265079999999998</v>
      </c>
      <c r="N1091" s="1">
        <v>0.91996080000000002</v>
      </c>
      <c r="O1091" s="1">
        <v>6.1592010000000001E-10</v>
      </c>
      <c r="P1091" s="1">
        <v>1.1233089999999999</v>
      </c>
      <c r="Q1091" s="1">
        <v>1.118118E-13</v>
      </c>
      <c r="R1091">
        <v>-0.33187299999999997</v>
      </c>
      <c r="S1091">
        <v>0.15473700000000001</v>
      </c>
      <c r="T1091">
        <v>-0.186053</v>
      </c>
      <c r="U1091">
        <v>0.30842799999999998</v>
      </c>
    </row>
    <row r="1092" spans="1:21">
      <c r="A1092" t="s">
        <v>19804</v>
      </c>
      <c r="B1092" t="s">
        <v>11932</v>
      </c>
      <c r="F1092" s="1">
        <v>2.0933269999999999</v>
      </c>
      <c r="G1092" s="1">
        <v>1.9119109999999999</v>
      </c>
      <c r="H1092" s="1">
        <v>0.83969550000000004</v>
      </c>
      <c r="I1092" s="1">
        <v>1.5221709999999999</v>
      </c>
      <c r="J1092" s="1">
        <v>4.7467420000000002</v>
      </c>
      <c r="K1092" s="1">
        <v>4.3002919999999998</v>
      </c>
      <c r="L1092" s="1">
        <v>0.56894400000000001</v>
      </c>
      <c r="M1092" s="1">
        <v>1.8249040000000001</v>
      </c>
      <c r="N1092" s="1">
        <v>-0.3516899</v>
      </c>
      <c r="O1092" s="1">
        <v>0.70771269999999997</v>
      </c>
      <c r="P1092" s="1">
        <v>-1.256766</v>
      </c>
      <c r="Q1092" s="1">
        <v>2.1085460000000002E-3</v>
      </c>
      <c r="R1092">
        <v>0.66815199999999997</v>
      </c>
      <c r="S1092">
        <v>8.2727999999999996E-2</v>
      </c>
      <c r="T1092">
        <v>-0.117315</v>
      </c>
      <c r="U1092">
        <v>1</v>
      </c>
    </row>
    <row r="1093" spans="1:21">
      <c r="A1093" t="s">
        <v>18266</v>
      </c>
      <c r="B1093" t="s">
        <v>11968</v>
      </c>
      <c r="C1093" t="s">
        <v>18267</v>
      </c>
      <c r="D1093" t="s">
        <v>17635</v>
      </c>
      <c r="E1093" t="s">
        <v>18268</v>
      </c>
      <c r="F1093" s="1">
        <v>60.114319999999999</v>
      </c>
      <c r="G1093" s="1">
        <v>55.957529999999998</v>
      </c>
      <c r="H1093" s="1">
        <v>143.26609999999999</v>
      </c>
      <c r="I1093" s="1">
        <v>154.95079999999999</v>
      </c>
      <c r="J1093" s="1">
        <v>50.826920000000001</v>
      </c>
      <c r="K1093" s="1">
        <v>42.202739999999999</v>
      </c>
      <c r="L1093" s="1">
        <v>153.98410000000001</v>
      </c>
      <c r="M1093" s="1">
        <v>151.83369999999999</v>
      </c>
      <c r="N1093" s="1">
        <v>1.4526030000000001</v>
      </c>
      <c r="O1093" s="1">
        <v>5.0712189999999998E-55</v>
      </c>
      <c r="P1093" s="1">
        <v>1.9221429999999999</v>
      </c>
      <c r="Q1093" s="1">
        <v>4.5888879999999998E-96</v>
      </c>
      <c r="R1093">
        <v>-0.50248999999999999</v>
      </c>
      <c r="S1093">
        <v>2.92E-4</v>
      </c>
      <c r="T1093">
        <v>-8.1559000000000006E-2</v>
      </c>
      <c r="U1093">
        <v>0.47804799999999997</v>
      </c>
    </row>
    <row r="1094" spans="1:21">
      <c r="A1094" t="s">
        <v>19805</v>
      </c>
      <c r="B1094" t="s">
        <v>11991</v>
      </c>
      <c r="F1094" s="1">
        <v>0.74676509999999996</v>
      </c>
      <c r="G1094" s="1">
        <v>0.48501149999999998</v>
      </c>
      <c r="H1094" s="1">
        <v>3.4234239999999998</v>
      </c>
      <c r="I1094" s="1">
        <v>2.8960689999999998</v>
      </c>
      <c r="J1094" s="1">
        <v>1.321626</v>
      </c>
      <c r="K1094" s="1">
        <v>1.507155</v>
      </c>
      <c r="L1094" s="1">
        <v>4.9793529999999997</v>
      </c>
      <c r="M1094" s="1">
        <v>4.7740640000000001</v>
      </c>
      <c r="N1094" s="1">
        <v>1.017968</v>
      </c>
      <c r="O1094" s="1">
        <v>2.5665799999999999E-2</v>
      </c>
      <c r="P1094" s="1">
        <v>1.2268730000000001</v>
      </c>
      <c r="Q1094" s="1">
        <v>3.8341920000000002E-3</v>
      </c>
      <c r="R1094">
        <v>0.362095</v>
      </c>
      <c r="S1094">
        <v>0.68919399999999997</v>
      </c>
      <c r="T1094">
        <v>0.34930099999999997</v>
      </c>
      <c r="U1094">
        <v>0.60088200000000003</v>
      </c>
    </row>
    <row r="1095" spans="1:21">
      <c r="A1095" t="s">
        <v>18269</v>
      </c>
      <c r="B1095" t="s">
        <v>11999</v>
      </c>
      <c r="C1095" t="s">
        <v>18270</v>
      </c>
      <c r="D1095" t="s">
        <v>18257</v>
      </c>
      <c r="E1095" t="s">
        <v>18258</v>
      </c>
      <c r="F1095" s="1">
        <v>65.926320000000004</v>
      </c>
      <c r="G1095" s="1">
        <v>62.763199999999998</v>
      </c>
      <c r="H1095" s="1">
        <v>287.59070000000003</v>
      </c>
      <c r="I1095" s="1">
        <v>293.82990000000001</v>
      </c>
      <c r="J1095" s="1">
        <v>257.28660000000002</v>
      </c>
      <c r="K1095" s="1">
        <v>275.69619999999998</v>
      </c>
      <c r="L1095" s="1">
        <v>534.17280000000005</v>
      </c>
      <c r="M1095" s="1">
        <v>525.44129999999996</v>
      </c>
      <c r="N1095" s="1">
        <v>2.2659929999999999</v>
      </c>
      <c r="O1095" s="1">
        <v>2.5410459999999998E-218</v>
      </c>
      <c r="P1095" s="1">
        <v>1.2313700000000001</v>
      </c>
      <c r="Q1095" s="1">
        <v>3.703511E-177</v>
      </c>
      <c r="R1095">
        <v>1.811493</v>
      </c>
      <c r="S1095">
        <v>0</v>
      </c>
      <c r="T1095">
        <v>0.74282599999999999</v>
      </c>
      <c r="U1095">
        <v>0</v>
      </c>
    </row>
    <row r="1096" spans="1:21">
      <c r="A1096" t="s">
        <v>17169</v>
      </c>
      <c r="B1096" t="s">
        <v>12011</v>
      </c>
      <c r="F1096" s="1">
        <v>534.59770000000003</v>
      </c>
      <c r="G1096" s="1">
        <v>508.9248</v>
      </c>
      <c r="H1096" s="1">
        <v>1200.3499999999999</v>
      </c>
      <c r="I1096" s="1">
        <v>1218.2460000000001</v>
      </c>
      <c r="J1096" s="1">
        <v>792.89710000000002</v>
      </c>
      <c r="K1096" s="1">
        <v>808.10050000000001</v>
      </c>
      <c r="L1096" s="1">
        <v>2105.7020000000002</v>
      </c>
      <c r="M1096" s="1">
        <v>2131.6619999999998</v>
      </c>
      <c r="N1096" s="1">
        <v>1.3445450000000001</v>
      </c>
      <c r="O1096" s="1">
        <v>3.2251900000000002E-237</v>
      </c>
      <c r="P1096" s="1">
        <v>1.6452990000000001</v>
      </c>
      <c r="Q1096">
        <v>0</v>
      </c>
      <c r="R1096">
        <v>0.41204299999999999</v>
      </c>
      <c r="S1096">
        <v>0</v>
      </c>
      <c r="T1096">
        <v>0.687863</v>
      </c>
      <c r="U1096">
        <v>0</v>
      </c>
    </row>
    <row r="1097" spans="1:21">
      <c r="A1097" t="s">
        <v>19806</v>
      </c>
      <c r="B1097" t="s">
        <v>12032</v>
      </c>
      <c r="F1097" s="1">
        <v>13.759370000000001</v>
      </c>
      <c r="G1097" s="1">
        <v>16.34723</v>
      </c>
      <c r="H1097" s="1">
        <v>23.384869999999999</v>
      </c>
      <c r="I1097" s="1">
        <v>21.624700000000001</v>
      </c>
      <c r="J1097" s="1">
        <v>19.599869999999999</v>
      </c>
      <c r="K1097" s="1">
        <v>15.965210000000001</v>
      </c>
      <c r="L1097" s="1">
        <v>32.398139999999998</v>
      </c>
      <c r="M1097" s="1">
        <v>33.352040000000002</v>
      </c>
      <c r="N1097" s="1">
        <v>0.64221280000000003</v>
      </c>
      <c r="O1097" s="1">
        <v>1.9567569999999999E-3</v>
      </c>
      <c r="P1097" s="1">
        <v>1.070789</v>
      </c>
      <c r="Q1097" s="1">
        <v>2.7946329999999999E-11</v>
      </c>
      <c r="R1097">
        <v>3.1265000000000001E-2</v>
      </c>
      <c r="S1097">
        <v>1</v>
      </c>
      <c r="T1097">
        <v>0.40602899999999997</v>
      </c>
      <c r="U1097">
        <v>2.4919E-2</v>
      </c>
    </row>
    <row r="1098" spans="1:21">
      <c r="A1098" t="s">
        <v>19807</v>
      </c>
      <c r="B1098" t="s">
        <v>12057</v>
      </c>
      <c r="F1098" s="1">
        <v>6.5416480000000004</v>
      </c>
      <c r="G1098" s="1">
        <v>8.6673310000000008</v>
      </c>
      <c r="H1098" s="1">
        <v>8.1570420000000006</v>
      </c>
      <c r="I1098" s="1">
        <v>8.8988449999999997</v>
      </c>
      <c r="J1098" s="1">
        <v>7.5253220000000001</v>
      </c>
      <c r="K1098" s="1">
        <v>8.0347570000000008</v>
      </c>
      <c r="L1098" s="1">
        <v>22.18881</v>
      </c>
      <c r="M1098" s="1">
        <v>24.065919999999998</v>
      </c>
      <c r="N1098" s="1">
        <v>0.25963409999999998</v>
      </c>
      <c r="O1098" s="1">
        <v>0.59899639999999998</v>
      </c>
      <c r="P1098" s="1">
        <v>1.6664639999999999</v>
      </c>
      <c r="Q1098" s="1">
        <v>8.7798980000000005E-21</v>
      </c>
      <c r="R1098">
        <v>-0.13244800000000001</v>
      </c>
      <c r="S1098">
        <v>0.78094699999999995</v>
      </c>
      <c r="T1098">
        <v>1.219878</v>
      </c>
      <c r="U1098">
        <v>0</v>
      </c>
    </row>
    <row r="1099" spans="1:21">
      <c r="A1099" t="s">
        <v>19808</v>
      </c>
      <c r="B1099" t="s">
        <v>12072</v>
      </c>
      <c r="F1099" s="1">
        <v>2.774788</v>
      </c>
      <c r="G1099" s="1">
        <v>3.1283110000000001</v>
      </c>
      <c r="H1099" s="1">
        <v>1.424064</v>
      </c>
      <c r="I1099" s="1">
        <v>1.43689</v>
      </c>
      <c r="J1099" s="1">
        <v>4.2004539999999997</v>
      </c>
      <c r="K1099" s="1">
        <v>3.9548610000000002</v>
      </c>
      <c r="L1099" s="1">
        <v>1.2901309999999999</v>
      </c>
      <c r="M1099" s="1">
        <v>1.490945</v>
      </c>
      <c r="N1099" s="1">
        <v>-0.80712519999999999</v>
      </c>
      <c r="O1099" s="1">
        <v>1.6639820000000001E-5</v>
      </c>
      <c r="P1099" s="1">
        <v>-1.2278150000000001</v>
      </c>
      <c r="Q1099" s="1">
        <v>7.7612270000000005E-14</v>
      </c>
      <c r="R1099">
        <v>0.24929100000000001</v>
      </c>
      <c r="S1099">
        <v>0.18962899999999999</v>
      </c>
      <c r="T1099">
        <v>-0.148618</v>
      </c>
      <c r="U1099">
        <v>0.74449399999999999</v>
      </c>
    </row>
    <row r="1100" spans="1:21">
      <c r="A1100" t="s">
        <v>18273</v>
      </c>
      <c r="B1100" t="s">
        <v>12080</v>
      </c>
      <c r="C1100" t="s">
        <v>16572</v>
      </c>
      <c r="D1100" t="s">
        <v>16750</v>
      </c>
      <c r="E1100" t="s">
        <v>18274</v>
      </c>
      <c r="F1100" s="1">
        <v>13.182449999999999</v>
      </c>
      <c r="G1100" s="1">
        <v>12.675879999999999</v>
      </c>
      <c r="H1100" s="1">
        <v>108.6221</v>
      </c>
      <c r="I1100" s="1">
        <v>108.0183</v>
      </c>
      <c r="J1100" s="1">
        <v>19.239930000000001</v>
      </c>
      <c r="K1100" s="1">
        <v>22.360389999999999</v>
      </c>
      <c r="L1100" s="1">
        <v>178.3793</v>
      </c>
      <c r="M1100" s="1">
        <v>163.12790000000001</v>
      </c>
      <c r="N1100" s="1">
        <v>2.981163</v>
      </c>
      <c r="O1100" s="1">
        <v>4.3746170000000001E-133</v>
      </c>
      <c r="P1100" s="1">
        <v>3.1847259999999999</v>
      </c>
      <c r="Q1100" s="1">
        <v>3.9955390000000002E-127</v>
      </c>
      <c r="R1100">
        <v>0.42566700000000002</v>
      </c>
      <c r="S1100">
        <v>7.0835999999999996E-2</v>
      </c>
      <c r="T1100">
        <v>0.529366</v>
      </c>
      <c r="U1100">
        <v>0</v>
      </c>
    </row>
    <row r="1101" spans="1:21">
      <c r="A1101" t="s">
        <v>19809</v>
      </c>
      <c r="B1101" t="s">
        <v>12083</v>
      </c>
      <c r="C1101" t="s">
        <v>19810</v>
      </c>
      <c r="D1101" t="s">
        <v>19811</v>
      </c>
      <c r="E1101" t="s">
        <v>19812</v>
      </c>
      <c r="F1101" s="1">
        <v>35.2746</v>
      </c>
      <c r="G1101" s="1">
        <v>32.033459999999998</v>
      </c>
      <c r="H1101" s="1">
        <v>33.497219999999999</v>
      </c>
      <c r="I1101" s="1">
        <v>33.316890000000001</v>
      </c>
      <c r="J1101" s="1">
        <v>3.7903349999999998</v>
      </c>
      <c r="K1101" s="1">
        <v>3.5959629999999998</v>
      </c>
      <c r="L1101" s="1">
        <v>7.7245910000000002</v>
      </c>
      <c r="M1101" s="1">
        <v>7.248545</v>
      </c>
      <c r="N1101" s="1">
        <v>0.12720609999999999</v>
      </c>
      <c r="O1101" s="1">
        <v>0.41622179999999998</v>
      </c>
      <c r="P1101" s="1">
        <v>1.1423909999999999</v>
      </c>
      <c r="Q1101" s="1">
        <v>2.434454E-8</v>
      </c>
      <c r="R1101">
        <v>-3.1314639999999998</v>
      </c>
      <c r="S1101">
        <v>0</v>
      </c>
      <c r="T1101">
        <v>-2.1949559999999999</v>
      </c>
      <c r="U1101">
        <v>0</v>
      </c>
    </row>
    <row r="1102" spans="1:21">
      <c r="A1102" t="s">
        <v>18275</v>
      </c>
      <c r="B1102" t="s">
        <v>12112</v>
      </c>
      <c r="C1102" t="s">
        <v>16572</v>
      </c>
      <c r="D1102" t="s">
        <v>17354</v>
      </c>
      <c r="E1102" t="s">
        <v>18276</v>
      </c>
      <c r="F1102" s="1">
        <v>5.2822750000000003</v>
      </c>
      <c r="G1102" s="1">
        <v>5.1461249999999996</v>
      </c>
      <c r="H1102" s="1">
        <v>14.765689999999999</v>
      </c>
      <c r="I1102" s="1">
        <v>14.297549999999999</v>
      </c>
      <c r="J1102" s="1">
        <v>1.482092</v>
      </c>
      <c r="K1102" s="1">
        <v>2.340204</v>
      </c>
      <c r="L1102" s="1">
        <v>29.917870000000001</v>
      </c>
      <c r="M1102" s="1">
        <v>29.76362</v>
      </c>
      <c r="N1102" s="1">
        <v>1.346079</v>
      </c>
      <c r="O1102" s="1">
        <v>7.0896059999999998E-10</v>
      </c>
      <c r="P1102" s="1">
        <v>3.5985529999999999</v>
      </c>
      <c r="Q1102" s="1">
        <v>1.5062200000000001E-73</v>
      </c>
      <c r="R1102">
        <v>-1.166129</v>
      </c>
      <c r="S1102">
        <v>3.0600000000000001E-4</v>
      </c>
      <c r="T1102">
        <v>0.87111300000000003</v>
      </c>
      <c r="U1102">
        <v>0</v>
      </c>
    </row>
    <row r="1103" spans="1:21">
      <c r="A1103" t="s">
        <v>18277</v>
      </c>
      <c r="B1103" t="s">
        <v>12124</v>
      </c>
      <c r="F1103" s="1">
        <v>9.0930579999999992</v>
      </c>
      <c r="G1103" s="1">
        <v>8.0582019999999996</v>
      </c>
      <c r="H1103" s="1">
        <v>2.912973</v>
      </c>
      <c r="I1103" s="1">
        <v>2.5002010000000001</v>
      </c>
      <c r="J1103" s="1">
        <v>6.2529669999999999</v>
      </c>
      <c r="K1103" s="1">
        <v>5.8277939999999999</v>
      </c>
      <c r="L1103" s="1">
        <v>1.1910339999999999</v>
      </c>
      <c r="M1103" s="1">
        <v>1.050576</v>
      </c>
      <c r="N1103" s="1">
        <v>-1.3160959999999999</v>
      </c>
      <c r="O1103" s="1">
        <v>2.7010530000000001E-11</v>
      </c>
      <c r="P1103" s="1">
        <v>-1.8431930000000001</v>
      </c>
      <c r="Q1103" s="1">
        <v>7.9530529999999996E-14</v>
      </c>
      <c r="R1103">
        <v>-0.64660099999999998</v>
      </c>
      <c r="S1103">
        <v>4.08E-4</v>
      </c>
      <c r="T1103">
        <v>-1.109904</v>
      </c>
      <c r="U1103">
        <v>4.46E-4</v>
      </c>
    </row>
    <row r="1104" spans="1:21">
      <c r="A1104" t="s">
        <v>19813</v>
      </c>
      <c r="B1104" t="s">
        <v>12133</v>
      </c>
      <c r="F1104" s="1">
        <v>7.399635</v>
      </c>
      <c r="G1104" s="1">
        <v>7.4148779999999999</v>
      </c>
      <c r="H1104" s="1">
        <v>11.24286</v>
      </c>
      <c r="I1104" s="1">
        <v>9.5551270000000006</v>
      </c>
      <c r="J1104" s="1">
        <v>5.51898</v>
      </c>
      <c r="K1104" s="1">
        <v>4.0231120000000002</v>
      </c>
      <c r="L1104" s="1">
        <v>15.629440000000001</v>
      </c>
      <c r="M1104" s="1">
        <v>17.32498</v>
      </c>
      <c r="N1104" s="1">
        <v>0.53689330000000002</v>
      </c>
      <c r="O1104" s="1">
        <v>3.086887E-2</v>
      </c>
      <c r="P1104" s="1">
        <v>1.842916</v>
      </c>
      <c r="Q1104" s="1">
        <v>1.4307699999999999E-21</v>
      </c>
      <c r="R1104">
        <v>-0.70545999999999998</v>
      </c>
      <c r="S1104">
        <v>9.0089999999999996E-3</v>
      </c>
      <c r="T1104">
        <v>0.51109400000000005</v>
      </c>
      <c r="U1104">
        <v>1.0536999999999999E-2</v>
      </c>
    </row>
    <row r="1105" spans="1:21">
      <c r="A1105" t="s">
        <v>19814</v>
      </c>
      <c r="B1105" t="s">
        <v>12137</v>
      </c>
      <c r="F1105" s="1">
        <v>10.245950000000001</v>
      </c>
      <c r="G1105" s="1">
        <v>7.8428880000000003</v>
      </c>
      <c r="H1105" s="1">
        <v>8.8573660000000007</v>
      </c>
      <c r="I1105" s="1">
        <v>9.0387000000000004</v>
      </c>
      <c r="J1105" s="1">
        <v>9.4552160000000001</v>
      </c>
      <c r="K1105" s="1">
        <v>8.9889639999999993</v>
      </c>
      <c r="L1105" s="1">
        <v>16.93121</v>
      </c>
      <c r="M1105" s="1">
        <v>18.247060000000001</v>
      </c>
      <c r="N1105" s="1">
        <v>0.1108948</v>
      </c>
      <c r="O1105" s="1">
        <v>0.96648999999999996</v>
      </c>
      <c r="P1105" s="1">
        <v>1.06691</v>
      </c>
      <c r="Q1105" s="1">
        <v>1.4468579999999999E-7</v>
      </c>
      <c r="R1105">
        <v>-0.13850499999999999</v>
      </c>
      <c r="S1105">
        <v>0.76672200000000001</v>
      </c>
      <c r="T1105">
        <v>0.77679699999999996</v>
      </c>
      <c r="U1105">
        <v>4.4700000000000002E-4</v>
      </c>
    </row>
    <row r="1106" spans="1:21">
      <c r="A1106" t="s">
        <v>18278</v>
      </c>
      <c r="B1106" t="s">
        <v>12142</v>
      </c>
      <c r="F1106" s="1">
        <v>42.606409999999997</v>
      </c>
      <c r="G1106" s="1">
        <v>40.728000000000002</v>
      </c>
      <c r="H1106" s="1">
        <v>371.55270000000002</v>
      </c>
      <c r="I1106" s="1">
        <v>364.68110000000001</v>
      </c>
      <c r="J1106" s="1">
        <v>65.624920000000003</v>
      </c>
      <c r="K1106" s="1">
        <v>59.71284</v>
      </c>
      <c r="L1106" s="1">
        <v>290.3175</v>
      </c>
      <c r="M1106" s="1">
        <v>290.72120000000001</v>
      </c>
      <c r="N1106" s="1">
        <v>3.2102189999999999</v>
      </c>
      <c r="O1106">
        <v>0</v>
      </c>
      <c r="P1106" s="1">
        <v>2.4299189999999999</v>
      </c>
      <c r="Q1106">
        <v>0</v>
      </c>
      <c r="R1106">
        <v>0.369838</v>
      </c>
      <c r="S1106">
        <v>4.0159999999999996E-3</v>
      </c>
      <c r="T1106">
        <v>-0.45937699999999998</v>
      </c>
      <c r="U1106">
        <v>0</v>
      </c>
    </row>
    <row r="1107" spans="1:21">
      <c r="A1107" t="s">
        <v>19815</v>
      </c>
      <c r="B1107" t="s">
        <v>12145</v>
      </c>
      <c r="F1107" s="1">
        <v>5.4197709999999999</v>
      </c>
      <c r="G1107" s="1">
        <v>4.3200630000000002</v>
      </c>
      <c r="H1107" s="1">
        <v>6.023288</v>
      </c>
      <c r="I1107" s="1">
        <v>7.4961799999999998</v>
      </c>
      <c r="J1107" s="1">
        <v>4.2146309999999998</v>
      </c>
      <c r="K1107" s="1">
        <v>5.2561280000000004</v>
      </c>
      <c r="L1107" s="1">
        <v>16.426580000000001</v>
      </c>
      <c r="M1107" s="1">
        <v>13.74488</v>
      </c>
      <c r="N1107" s="1">
        <v>0.45130710000000002</v>
      </c>
      <c r="O1107" s="1">
        <v>0.27685189999999998</v>
      </c>
      <c r="P1107" s="1">
        <v>1.6370089999999999</v>
      </c>
      <c r="Q1107" s="1">
        <v>7.1889739999999997E-12</v>
      </c>
      <c r="R1107">
        <v>-0.17732100000000001</v>
      </c>
      <c r="S1107">
        <v>0.79536799999999996</v>
      </c>
      <c r="T1107">
        <v>0.91449999999999998</v>
      </c>
      <c r="U1107">
        <v>2.92E-4</v>
      </c>
    </row>
    <row r="1108" spans="1:21">
      <c r="A1108" t="s">
        <v>19816</v>
      </c>
      <c r="B1108" t="s">
        <v>12172</v>
      </c>
      <c r="F1108" s="1">
        <v>10.75314</v>
      </c>
      <c r="G1108" s="1">
        <v>12.20993</v>
      </c>
      <c r="H1108" s="1">
        <v>11.967029999999999</v>
      </c>
      <c r="I1108" s="1">
        <v>11.747439999999999</v>
      </c>
      <c r="J1108" s="1">
        <v>7.1530009999999997</v>
      </c>
      <c r="K1108" s="1">
        <v>6.0296529999999997</v>
      </c>
      <c r="L1108" s="1">
        <v>13.222189999999999</v>
      </c>
      <c r="M1108" s="1">
        <v>14.74025</v>
      </c>
      <c r="N1108" s="1">
        <v>0.17328730000000001</v>
      </c>
      <c r="O1108" s="1">
        <v>0.60734529999999998</v>
      </c>
      <c r="P1108" s="1">
        <v>1.2448360000000001</v>
      </c>
      <c r="Q1108" s="1">
        <v>5.9288359999999998E-14</v>
      </c>
      <c r="R1108">
        <v>-0.91003900000000004</v>
      </c>
      <c r="S1108">
        <v>9.9999999999999995E-7</v>
      </c>
      <c r="T1108">
        <v>0.110335</v>
      </c>
      <c r="U1108">
        <v>0.70447499999999996</v>
      </c>
    </row>
    <row r="1109" spans="1:21">
      <c r="A1109" t="s">
        <v>19817</v>
      </c>
      <c r="B1109" t="s">
        <v>12173</v>
      </c>
      <c r="F1109" s="1">
        <v>0.26321129999999998</v>
      </c>
      <c r="G1109" s="1">
        <v>0.1923203</v>
      </c>
      <c r="H1109">
        <v>0</v>
      </c>
      <c r="I1109" s="1">
        <v>0.17667240000000001</v>
      </c>
      <c r="J1109" s="1">
        <v>0.93166360000000004</v>
      </c>
      <c r="K1109" s="1">
        <v>0.85375460000000003</v>
      </c>
      <c r="L1109" s="1">
        <v>5.7230410000000002E-2</v>
      </c>
      <c r="M1109">
        <v>0</v>
      </c>
      <c r="N1109" s="1">
        <v>-0.5074784</v>
      </c>
      <c r="O1109" s="1">
        <v>0.87850349999999999</v>
      </c>
      <c r="P1109" s="1">
        <v>-1.844082</v>
      </c>
      <c r="Q1109" s="1">
        <v>7.3150609999999997E-4</v>
      </c>
      <c r="R1109">
        <v>0.81926100000000002</v>
      </c>
      <c r="S1109">
        <v>9.6605999999999997E-2</v>
      </c>
      <c r="T1109">
        <v>-0.24890499999999999</v>
      </c>
      <c r="U1109">
        <v>0.92814200000000002</v>
      </c>
    </row>
    <row r="1110" spans="1:21">
      <c r="A1110" t="s">
        <v>18281</v>
      </c>
      <c r="B1110" t="s">
        <v>12177</v>
      </c>
      <c r="F1110" s="1">
        <v>18.40137</v>
      </c>
      <c r="G1110" s="1">
        <v>17.92708</v>
      </c>
      <c r="H1110" s="1">
        <v>64.969359999999995</v>
      </c>
      <c r="I1110" s="1">
        <v>60.096609999999998</v>
      </c>
      <c r="J1110" s="1">
        <v>36.046700000000001</v>
      </c>
      <c r="K1110" s="1">
        <v>34.143450000000001</v>
      </c>
      <c r="L1110" s="1">
        <v>102.60720000000001</v>
      </c>
      <c r="M1110" s="1">
        <v>103.62479999999999</v>
      </c>
      <c r="N1110" s="1">
        <v>1.8593040000000001</v>
      </c>
      <c r="O1110" s="1">
        <v>1.9804580000000001E-87</v>
      </c>
      <c r="P1110" s="1">
        <v>1.7791600000000001</v>
      </c>
      <c r="Q1110" s="1">
        <v>8.5889730000000005E-158</v>
      </c>
      <c r="R1110">
        <v>0.71974800000000005</v>
      </c>
      <c r="S1110">
        <v>0</v>
      </c>
      <c r="T1110">
        <v>0.59781899999999999</v>
      </c>
      <c r="U1110">
        <v>0</v>
      </c>
    </row>
    <row r="1111" spans="1:21">
      <c r="A1111" t="s">
        <v>19818</v>
      </c>
      <c r="B1111" t="s">
        <v>12188</v>
      </c>
      <c r="F1111" s="1">
        <v>6.364636</v>
      </c>
      <c r="G1111" s="1">
        <v>5.847709</v>
      </c>
      <c r="H1111" s="1">
        <v>7.6858180000000003</v>
      </c>
      <c r="I1111" s="1">
        <v>8.9377589999999998</v>
      </c>
      <c r="J1111" s="1">
        <v>5.723649</v>
      </c>
      <c r="K1111" s="1">
        <v>6.6688650000000003</v>
      </c>
      <c r="L1111" s="1">
        <v>13.09615</v>
      </c>
      <c r="M1111" s="1">
        <v>13.17207</v>
      </c>
      <c r="N1111" s="1">
        <v>0.52816169999999996</v>
      </c>
      <c r="O1111" s="1">
        <v>5.61415E-3</v>
      </c>
      <c r="P1111" s="1">
        <v>1.2658799999999999</v>
      </c>
      <c r="Q1111" s="1">
        <v>1.6218819999999999E-18</v>
      </c>
      <c r="R1111">
        <v>-0.16753299999999999</v>
      </c>
      <c r="S1111">
        <v>0.58043599999999995</v>
      </c>
      <c r="T1111">
        <v>0.52149299999999998</v>
      </c>
      <c r="U1111">
        <v>7.2000000000000005E-4</v>
      </c>
    </row>
    <row r="1112" spans="1:21">
      <c r="A1112" t="s">
        <v>19819</v>
      </c>
      <c r="B1112" t="s">
        <v>12191</v>
      </c>
      <c r="F1112" s="1">
        <v>2.12791</v>
      </c>
      <c r="G1112" s="1">
        <v>2.0730629999999999</v>
      </c>
      <c r="H1112" s="1">
        <v>4.3897760000000003</v>
      </c>
      <c r="I1112" s="1">
        <v>5.3322940000000001</v>
      </c>
      <c r="J1112" s="1">
        <v>3.0127820000000001</v>
      </c>
      <c r="K1112" s="1">
        <v>2.4847579999999998</v>
      </c>
      <c r="L1112" s="1">
        <v>6.0147680000000001</v>
      </c>
      <c r="M1112" s="1">
        <v>5.1013919999999997</v>
      </c>
      <c r="N1112" s="1">
        <v>0.95450290000000004</v>
      </c>
      <c r="O1112" s="1">
        <v>2.3386599999999998E-3</v>
      </c>
      <c r="P1112" s="1">
        <v>1.0274270000000001</v>
      </c>
      <c r="Q1112" s="1">
        <v>5.6123909999999998E-4</v>
      </c>
      <c r="R1112">
        <v>0.123155</v>
      </c>
      <c r="S1112">
        <v>0.91663499999999998</v>
      </c>
      <c r="T1112">
        <v>6.4212000000000005E-2</v>
      </c>
      <c r="U1112">
        <v>1</v>
      </c>
    </row>
    <row r="1113" spans="1:21">
      <c r="A1113" t="s">
        <v>19820</v>
      </c>
      <c r="B1113" t="s">
        <v>12208</v>
      </c>
      <c r="F1113" s="1">
        <v>11.501620000000001</v>
      </c>
      <c r="G1113" s="1">
        <v>13.73537</v>
      </c>
      <c r="H1113" s="1">
        <v>20.580670000000001</v>
      </c>
      <c r="I1113" s="1">
        <v>20.919</v>
      </c>
      <c r="J1113" s="1">
        <v>21.668859999999999</v>
      </c>
      <c r="K1113" s="1">
        <v>17.49006</v>
      </c>
      <c r="L1113" s="1">
        <v>50.096960000000003</v>
      </c>
      <c r="M1113" s="1">
        <v>51.104289999999999</v>
      </c>
      <c r="N1113" s="1">
        <v>0.79725020000000002</v>
      </c>
      <c r="O1113" s="1">
        <v>4.034558E-7</v>
      </c>
      <c r="P1113" s="1">
        <v>1.5784400000000001</v>
      </c>
      <c r="Q1113" s="1">
        <v>4.1981360000000002E-53</v>
      </c>
      <c r="R1113">
        <v>0.39881499999999998</v>
      </c>
      <c r="S1113">
        <v>0.11702899999999999</v>
      </c>
      <c r="T1113">
        <v>1.136884</v>
      </c>
      <c r="U1113">
        <v>0</v>
      </c>
    </row>
    <row r="1114" spans="1:21">
      <c r="A1114" t="s">
        <v>19821</v>
      </c>
      <c r="B1114" t="s">
        <v>12229</v>
      </c>
      <c r="F1114" s="1">
        <v>63.770910000000001</v>
      </c>
      <c r="G1114" s="1">
        <v>63.200220000000002</v>
      </c>
      <c r="H1114" s="1">
        <v>101.2865</v>
      </c>
      <c r="I1114" s="1">
        <v>94.923370000000006</v>
      </c>
      <c r="J1114" s="1">
        <v>77.580330000000004</v>
      </c>
      <c r="K1114" s="1">
        <v>74.59384</v>
      </c>
      <c r="L1114" s="1">
        <v>160.5463</v>
      </c>
      <c r="M1114" s="1">
        <v>163.9965</v>
      </c>
      <c r="N1114" s="1">
        <v>0.75146939999999995</v>
      </c>
      <c r="O1114" s="1">
        <v>2.4425819999999999E-22</v>
      </c>
      <c r="P1114" s="1">
        <v>1.3254630000000001</v>
      </c>
      <c r="Q1114" s="1">
        <v>5.317195E-106</v>
      </c>
      <c r="R1114">
        <v>5.6611000000000002E-2</v>
      </c>
      <c r="S1114">
        <v>0.72641900000000004</v>
      </c>
      <c r="T1114">
        <v>0.60209199999999996</v>
      </c>
      <c r="U1114">
        <v>0</v>
      </c>
    </row>
    <row r="1115" spans="1:21">
      <c r="A1115" t="s">
        <v>19822</v>
      </c>
      <c r="B1115" t="s">
        <v>12247</v>
      </c>
      <c r="F1115" s="1">
        <v>13.39996</v>
      </c>
      <c r="G1115" s="1">
        <v>13.803610000000001</v>
      </c>
      <c r="H1115" s="1">
        <v>19.738140000000001</v>
      </c>
      <c r="I1115" s="1">
        <v>17.497119999999999</v>
      </c>
      <c r="J1115" s="1">
        <v>16.717320000000001</v>
      </c>
      <c r="K1115" s="1">
        <v>17.575700000000001</v>
      </c>
      <c r="L1115" s="1">
        <v>35.344970000000004</v>
      </c>
      <c r="M1115" s="1">
        <v>32.459820000000001</v>
      </c>
      <c r="N1115" s="1">
        <v>0.53811779999999998</v>
      </c>
      <c r="O1115" s="1">
        <v>3.8626799999999998E-3</v>
      </c>
      <c r="P1115" s="1">
        <v>1.1781509999999999</v>
      </c>
      <c r="Q1115" s="1">
        <v>7.9998739999999996E-20</v>
      </c>
      <c r="R1115">
        <v>0.12006500000000001</v>
      </c>
      <c r="S1115">
        <v>0.70643100000000003</v>
      </c>
      <c r="T1115">
        <v>0.71838500000000005</v>
      </c>
      <c r="U1115">
        <v>0</v>
      </c>
    </row>
    <row r="1116" spans="1:21">
      <c r="A1116" t="s">
        <v>19823</v>
      </c>
      <c r="B1116" t="s">
        <v>12251</v>
      </c>
      <c r="F1116" s="1">
        <v>1.56565</v>
      </c>
      <c r="G1116" s="1">
        <v>1.1093059999999999</v>
      </c>
      <c r="H1116" s="1">
        <v>0.78299660000000004</v>
      </c>
      <c r="I1116" s="1">
        <v>0.38214320000000002</v>
      </c>
      <c r="J1116" s="1">
        <v>1.763293</v>
      </c>
      <c r="K1116" s="1">
        <v>1.723563</v>
      </c>
      <c r="L1116">
        <v>0</v>
      </c>
      <c r="M1116">
        <v>0</v>
      </c>
      <c r="N1116" s="1">
        <v>-0.45566139999999999</v>
      </c>
      <c r="O1116" s="1">
        <v>0.57922249999999997</v>
      </c>
      <c r="P1116" s="1">
        <v>-2.0774530000000002</v>
      </c>
      <c r="Q1116" s="1">
        <v>3.4309910000000001E-4</v>
      </c>
      <c r="R1116">
        <v>0.104586</v>
      </c>
      <c r="S1116">
        <v>0.99833300000000003</v>
      </c>
      <c r="T1116">
        <v>-1.3400810000000001</v>
      </c>
      <c r="U1116">
        <v>8.2665000000000002E-2</v>
      </c>
    </row>
    <row r="1117" spans="1:21">
      <c r="A1117" t="s">
        <v>19824</v>
      </c>
      <c r="B1117" t="s">
        <v>12260</v>
      </c>
      <c r="F1117" s="1">
        <v>1.7660629999999999</v>
      </c>
      <c r="G1117" s="1">
        <v>0.48175190000000001</v>
      </c>
      <c r="H1117" s="1">
        <v>1.360166</v>
      </c>
      <c r="I1117" s="1">
        <v>1.074776</v>
      </c>
      <c r="J1117" s="1">
        <v>1.500278</v>
      </c>
      <c r="K1117" s="1">
        <v>1.5275780000000001</v>
      </c>
      <c r="L1117" s="1">
        <v>3.379178</v>
      </c>
      <c r="M1117" s="1">
        <v>3.8182160000000001</v>
      </c>
      <c r="N1117" s="1">
        <v>0.25234960000000001</v>
      </c>
      <c r="O1117">
        <v>1</v>
      </c>
      <c r="P1117" s="1">
        <v>1.1921109999999999</v>
      </c>
      <c r="Q1117" s="1">
        <v>6.8830770000000003E-5</v>
      </c>
      <c r="R1117">
        <v>0.26377699999999998</v>
      </c>
      <c r="S1117">
        <v>0.962754</v>
      </c>
      <c r="T1117">
        <v>1.1411929999999999</v>
      </c>
      <c r="U1117">
        <v>4.8899999999999996E-4</v>
      </c>
    </row>
    <row r="1118" spans="1:21">
      <c r="A1118" t="s">
        <v>19825</v>
      </c>
      <c r="B1118" t="s">
        <v>12270</v>
      </c>
      <c r="F1118" s="1">
        <v>1.1888099999999999</v>
      </c>
      <c r="G1118" s="1">
        <v>1.1078129999999999</v>
      </c>
      <c r="H1118" s="1">
        <v>1.7534479999999999</v>
      </c>
      <c r="I1118" s="1">
        <v>1.942839</v>
      </c>
      <c r="J1118" s="1">
        <v>1.1891940000000001</v>
      </c>
      <c r="K1118" s="1">
        <v>1.877721</v>
      </c>
      <c r="L1118" s="1">
        <v>3.416493</v>
      </c>
      <c r="M1118" s="1">
        <v>4.0553650000000001</v>
      </c>
      <c r="N1118" s="1">
        <v>0.57760500000000004</v>
      </c>
      <c r="O1118" s="1">
        <v>0.1445004</v>
      </c>
      <c r="P1118" s="1">
        <v>1.3085580000000001</v>
      </c>
      <c r="Q1118" s="1">
        <v>6.5848859999999997E-7</v>
      </c>
      <c r="R1118">
        <v>0.131857</v>
      </c>
      <c r="S1118">
        <v>0.84756600000000004</v>
      </c>
      <c r="T1118">
        <v>0.76706300000000005</v>
      </c>
      <c r="U1118">
        <v>6.7970000000000001E-3</v>
      </c>
    </row>
    <row r="1119" spans="1:21">
      <c r="A1119" t="s">
        <v>18288</v>
      </c>
      <c r="B1119" t="s">
        <v>12274</v>
      </c>
      <c r="F1119" s="1">
        <v>4.8387880000000001</v>
      </c>
      <c r="G1119" s="1">
        <v>3.2721179999999999</v>
      </c>
      <c r="H1119" s="1">
        <v>0.99169439999999998</v>
      </c>
      <c r="I1119" s="1">
        <v>1.3246279999999999</v>
      </c>
      <c r="J1119" s="1">
        <v>4.3322209999999997</v>
      </c>
      <c r="K1119" s="1">
        <v>5.7117979999999999</v>
      </c>
      <c r="L1119" s="1">
        <v>1.8319000000000001</v>
      </c>
      <c r="M1119" s="1">
        <v>1.488818</v>
      </c>
      <c r="N1119" s="1">
        <v>-1.236982</v>
      </c>
      <c r="O1119" s="1">
        <v>2.7466140000000001E-3</v>
      </c>
      <c r="P1119" s="1">
        <v>-1.1491579999999999</v>
      </c>
      <c r="Q1119" s="1">
        <v>1.161499E-4</v>
      </c>
      <c r="R1119">
        <v>0.101616</v>
      </c>
      <c r="S1119">
        <v>0.95336500000000002</v>
      </c>
      <c r="T1119">
        <v>0.307587</v>
      </c>
      <c r="U1119">
        <v>0.60661100000000001</v>
      </c>
    </row>
    <row r="1120" spans="1:21">
      <c r="A1120" t="s">
        <v>18289</v>
      </c>
      <c r="B1120" t="s">
        <v>12286</v>
      </c>
      <c r="C1120" t="s">
        <v>16572</v>
      </c>
      <c r="D1120" t="s">
        <v>18290</v>
      </c>
      <c r="E1120" t="s">
        <v>18291</v>
      </c>
      <c r="F1120" s="1">
        <v>30.380739999999999</v>
      </c>
      <c r="G1120" s="1">
        <v>31.778559999999999</v>
      </c>
      <c r="H1120" s="1">
        <v>73.009720000000002</v>
      </c>
      <c r="I1120" s="1">
        <v>68.880049999999997</v>
      </c>
      <c r="J1120" s="1">
        <v>19.431899999999999</v>
      </c>
      <c r="K1120" s="1">
        <v>21.760190000000001</v>
      </c>
      <c r="L1120" s="1">
        <v>51.455129999999997</v>
      </c>
      <c r="M1120" s="1">
        <v>51.669110000000003</v>
      </c>
      <c r="N1120" s="1">
        <v>1.286754</v>
      </c>
      <c r="O1120" s="1">
        <v>9.170037E-42</v>
      </c>
      <c r="P1120" s="1">
        <v>1.5240769999999999</v>
      </c>
      <c r="Q1120" s="1">
        <v>5.017057E-45</v>
      </c>
      <c r="R1120">
        <v>-0.758382</v>
      </c>
      <c r="S1120">
        <v>0</v>
      </c>
      <c r="T1120">
        <v>-0.57077900000000004</v>
      </c>
      <c r="U1120">
        <v>0</v>
      </c>
    </row>
    <row r="1121" spans="1:21">
      <c r="A1121" t="s">
        <v>18292</v>
      </c>
      <c r="B1121" t="s">
        <v>12289</v>
      </c>
      <c r="F1121" s="1">
        <v>2.5110160000000001</v>
      </c>
      <c r="G1121" s="1">
        <v>2.7957649999999998</v>
      </c>
      <c r="H1121" s="1">
        <v>5.9201199999999998</v>
      </c>
      <c r="I1121" s="1">
        <v>6.9022819999999996</v>
      </c>
      <c r="J1121" s="1">
        <v>4.285285</v>
      </c>
      <c r="K1121" s="1">
        <v>4.3438679999999996</v>
      </c>
      <c r="L1121" s="1">
        <v>16.45721</v>
      </c>
      <c r="M1121" s="1">
        <v>18.294060000000002</v>
      </c>
      <c r="N1121" s="1">
        <v>1.09874</v>
      </c>
      <c r="O1121" s="1">
        <v>2.7130600000000001E-5</v>
      </c>
      <c r="P1121" s="1">
        <v>2.052702</v>
      </c>
      <c r="Q1121" s="1">
        <v>1.1127389999999999E-30</v>
      </c>
      <c r="R1121">
        <v>0.38570100000000002</v>
      </c>
      <c r="S1121">
        <v>0.320963</v>
      </c>
      <c r="T1121">
        <v>1.2284189999999999</v>
      </c>
      <c r="U1121">
        <v>0</v>
      </c>
    </row>
    <row r="1122" spans="1:21">
      <c r="A1122" t="s">
        <v>18293</v>
      </c>
      <c r="B1122" t="s">
        <v>12290</v>
      </c>
      <c r="F1122" s="1">
        <v>3.8781629999999998</v>
      </c>
      <c r="G1122" s="1">
        <v>5.0005639999999998</v>
      </c>
      <c r="H1122" s="1">
        <v>10.0398</v>
      </c>
      <c r="I1122" s="1">
        <v>10.3103</v>
      </c>
      <c r="J1122" s="1">
        <v>3.7345950000000001</v>
      </c>
      <c r="K1122" s="1">
        <v>4.735716</v>
      </c>
      <c r="L1122" s="1">
        <v>12.301299999999999</v>
      </c>
      <c r="M1122" s="1">
        <v>13.22518</v>
      </c>
      <c r="N1122" s="1">
        <v>1.095828</v>
      </c>
      <c r="O1122" s="1">
        <v>5.5438740000000001E-6</v>
      </c>
      <c r="P1122" s="1">
        <v>1.618552</v>
      </c>
      <c r="Q1122" s="1">
        <v>1.593351E-13</v>
      </c>
      <c r="R1122">
        <v>-0.20822399999999999</v>
      </c>
      <c r="S1122">
        <v>0.67924099999999998</v>
      </c>
      <c r="T1122">
        <v>0.190083</v>
      </c>
      <c r="U1122">
        <v>0.55313100000000004</v>
      </c>
    </row>
    <row r="1123" spans="1:21">
      <c r="A1123" t="s">
        <v>19826</v>
      </c>
      <c r="B1123" t="s">
        <v>12291</v>
      </c>
      <c r="C1123" t="s">
        <v>16572</v>
      </c>
      <c r="D1123" t="s">
        <v>18014</v>
      </c>
      <c r="E1123" t="s">
        <v>19827</v>
      </c>
      <c r="F1123" s="1">
        <v>0.34905190000000003</v>
      </c>
      <c r="G1123" s="1">
        <v>1.020165</v>
      </c>
      <c r="H1123" s="1">
        <v>1.2801370000000001</v>
      </c>
      <c r="I1123" s="1">
        <v>0.62477380000000005</v>
      </c>
      <c r="J1123" s="1">
        <v>3.706515</v>
      </c>
      <c r="K1123" s="1">
        <v>3.3210839999999999</v>
      </c>
      <c r="L1123" s="1">
        <v>10.3217</v>
      </c>
      <c r="M1123" s="1">
        <v>11.25886</v>
      </c>
      <c r="N1123" s="1">
        <v>0.24226790000000001</v>
      </c>
      <c r="O1123" s="1">
        <v>0.9545534</v>
      </c>
      <c r="P1123" s="1">
        <v>1.503563</v>
      </c>
      <c r="Q1123" s="1">
        <v>7.2000499999999997E-8</v>
      </c>
      <c r="R1123">
        <v>1.138833</v>
      </c>
      <c r="S1123">
        <v>9.6369999999999997E-3</v>
      </c>
      <c r="T1123">
        <v>2.4048660000000002</v>
      </c>
      <c r="U1123">
        <v>0</v>
      </c>
    </row>
    <row r="1124" spans="1:21">
      <c r="A1124" t="s">
        <v>18294</v>
      </c>
      <c r="B1124" t="s">
        <v>12296</v>
      </c>
      <c r="F1124" s="1">
        <v>36.18871</v>
      </c>
      <c r="G1124" s="1">
        <v>34.828600000000002</v>
      </c>
      <c r="H1124" s="1">
        <v>141.1669</v>
      </c>
      <c r="I1124" s="1">
        <v>134.2604</v>
      </c>
      <c r="J1124" s="1">
        <v>35.90504</v>
      </c>
      <c r="K1124" s="1">
        <v>37.562240000000003</v>
      </c>
      <c r="L1124" s="1">
        <v>100.14530000000001</v>
      </c>
      <c r="M1124" s="1">
        <v>93.880070000000003</v>
      </c>
      <c r="N1124" s="1">
        <v>1.9983979999999999</v>
      </c>
      <c r="O1124" s="1">
        <v>1.24845E-77</v>
      </c>
      <c r="P1124" s="1">
        <v>1.590441</v>
      </c>
      <c r="Q1124" s="1">
        <v>2.4145020000000002E-44</v>
      </c>
      <c r="R1124">
        <v>-0.14362800000000001</v>
      </c>
      <c r="S1124">
        <v>0.575604</v>
      </c>
      <c r="T1124">
        <v>-0.61527200000000004</v>
      </c>
      <c r="U1124">
        <v>0</v>
      </c>
    </row>
    <row r="1125" spans="1:21">
      <c r="A1125" t="s">
        <v>18295</v>
      </c>
      <c r="B1125" t="s">
        <v>12299</v>
      </c>
      <c r="F1125" s="1">
        <v>1.830114</v>
      </c>
      <c r="G1125" s="1">
        <v>3.5658859999999999</v>
      </c>
      <c r="H1125" s="1">
        <v>9.0610510000000009</v>
      </c>
      <c r="I1125" s="1">
        <v>9.8272560000000002</v>
      </c>
      <c r="J1125" s="1">
        <v>6.3699130000000004</v>
      </c>
      <c r="K1125" s="1">
        <v>6.9651120000000004</v>
      </c>
      <c r="L1125" s="1">
        <v>16.02309</v>
      </c>
      <c r="M1125" s="1">
        <v>15.422599999999999</v>
      </c>
      <c r="N1125" s="1">
        <v>1.5163450000000001</v>
      </c>
      <c r="O1125" s="1">
        <v>7.3015099999999999E-9</v>
      </c>
      <c r="P1125" s="1">
        <v>1.3402559999999999</v>
      </c>
      <c r="Q1125" s="1">
        <v>2.180897E-11</v>
      </c>
      <c r="R1125">
        <v>0.87394099999999997</v>
      </c>
      <c r="S1125">
        <v>8.123E-3</v>
      </c>
      <c r="T1125">
        <v>0.56762000000000001</v>
      </c>
      <c r="U1125">
        <v>9.495E-3</v>
      </c>
    </row>
    <row r="1126" spans="1:21">
      <c r="A1126" t="s">
        <v>18296</v>
      </c>
      <c r="B1126" t="s">
        <v>12300</v>
      </c>
      <c r="F1126" s="1">
        <v>1.685163</v>
      </c>
      <c r="G1126" s="1">
        <v>1.7785390000000001</v>
      </c>
      <c r="H1126" s="1">
        <v>7.2747099999999998</v>
      </c>
      <c r="I1126" s="1">
        <v>7.163716</v>
      </c>
      <c r="J1126" s="1">
        <v>4.846406</v>
      </c>
      <c r="K1126" s="1">
        <v>4.9801419999999998</v>
      </c>
      <c r="L1126" s="1">
        <v>14.41202</v>
      </c>
      <c r="M1126" s="1">
        <v>12.36473</v>
      </c>
      <c r="N1126" s="1">
        <v>1.735779</v>
      </c>
      <c r="O1126" s="1">
        <v>8.7020210000000004E-14</v>
      </c>
      <c r="P1126" s="1">
        <v>1.5625579999999999</v>
      </c>
      <c r="Q1126" s="1">
        <v>3.4646489999999999E-20</v>
      </c>
      <c r="R1126">
        <v>1.0212349999999999</v>
      </c>
      <c r="S1126">
        <v>2.92E-4</v>
      </c>
      <c r="T1126">
        <v>0.72225600000000001</v>
      </c>
      <c r="U1126">
        <v>3.4E-5</v>
      </c>
    </row>
    <row r="1127" spans="1:21">
      <c r="A1127" t="s">
        <v>18297</v>
      </c>
      <c r="B1127" t="s">
        <v>12302</v>
      </c>
      <c r="C1127" t="s">
        <v>16572</v>
      </c>
      <c r="D1127" t="s">
        <v>18298</v>
      </c>
      <c r="E1127" t="s">
        <v>18299</v>
      </c>
      <c r="F1127" s="1">
        <v>47.165939999999999</v>
      </c>
      <c r="G1127" s="1">
        <v>52.592010000000002</v>
      </c>
      <c r="H1127" s="1">
        <v>110.3447</v>
      </c>
      <c r="I1127" s="1">
        <v>111.0699</v>
      </c>
      <c r="J1127" s="1">
        <v>22.6538</v>
      </c>
      <c r="K1127" s="1">
        <v>26.83681</v>
      </c>
      <c r="L1127" s="1">
        <v>61.350630000000002</v>
      </c>
      <c r="M1127" s="1">
        <v>67.074380000000005</v>
      </c>
      <c r="N1127" s="1">
        <v>1.2569319999999999</v>
      </c>
      <c r="O1127" s="1">
        <v>1.834374E-47</v>
      </c>
      <c r="P1127" s="1">
        <v>1.572236</v>
      </c>
      <c r="Q1127" s="1">
        <v>6.8198190000000005E-39</v>
      </c>
      <c r="R1127">
        <v>-1.158455</v>
      </c>
      <c r="S1127">
        <v>0</v>
      </c>
      <c r="T1127">
        <v>-0.893926</v>
      </c>
      <c r="U1127">
        <v>0</v>
      </c>
    </row>
    <row r="1128" spans="1:21">
      <c r="A1128" t="s">
        <v>19828</v>
      </c>
      <c r="B1128" t="s">
        <v>12318</v>
      </c>
      <c r="F1128" s="1">
        <v>0.78827720000000001</v>
      </c>
      <c r="G1128" s="1">
        <v>1.3165020000000001</v>
      </c>
      <c r="H1128" s="1">
        <v>1.0841190000000001</v>
      </c>
      <c r="I1128" s="1">
        <v>1.2597769999999999</v>
      </c>
      <c r="J1128" s="1">
        <v>1.8933420000000001</v>
      </c>
      <c r="K1128" s="1">
        <v>1.6071709999999999</v>
      </c>
      <c r="L1128" s="1">
        <v>3.6727759999999998</v>
      </c>
      <c r="M1128" s="1">
        <v>3.3869030000000002</v>
      </c>
      <c r="N1128" s="1">
        <v>0.20496310000000001</v>
      </c>
      <c r="O1128" s="1">
        <v>0.90941609999999995</v>
      </c>
      <c r="P1128" s="1">
        <v>1.0561579999999999</v>
      </c>
      <c r="Q1128" s="1">
        <v>1.222858E-4</v>
      </c>
      <c r="R1128">
        <v>0.38907199999999997</v>
      </c>
      <c r="S1128">
        <v>0.44053799999999999</v>
      </c>
      <c r="T1128">
        <v>1.201478</v>
      </c>
      <c r="U1128">
        <v>6.3E-5</v>
      </c>
    </row>
    <row r="1129" spans="1:21">
      <c r="A1129" t="s">
        <v>19829</v>
      </c>
      <c r="B1129" t="s">
        <v>12319</v>
      </c>
      <c r="C1129" t="s">
        <v>19830</v>
      </c>
      <c r="D1129" t="s">
        <v>17551</v>
      </c>
      <c r="E1129" t="s">
        <v>19831</v>
      </c>
      <c r="F1129" s="1">
        <v>2.5777009999999998</v>
      </c>
      <c r="G1129" s="1">
        <v>2.068098</v>
      </c>
      <c r="H1129" s="1">
        <v>1.2512179999999999</v>
      </c>
      <c r="I1129" s="1">
        <v>1.492723</v>
      </c>
      <c r="J1129" s="1">
        <v>4.1594889999999998</v>
      </c>
      <c r="K1129" s="1">
        <v>5.5084600000000004</v>
      </c>
      <c r="L1129" s="1">
        <v>0.92313250000000002</v>
      </c>
      <c r="M1129" s="1">
        <v>1.321863</v>
      </c>
      <c r="N1129" s="1">
        <v>-0.33061010000000002</v>
      </c>
      <c r="O1129" s="1">
        <v>0.70771269999999997</v>
      </c>
      <c r="P1129" s="1">
        <v>-1.2523120000000001</v>
      </c>
      <c r="Q1129" s="1">
        <v>1.310086E-3</v>
      </c>
      <c r="R1129">
        <v>0.57705200000000001</v>
      </c>
      <c r="S1129">
        <v>0.15323100000000001</v>
      </c>
      <c r="T1129">
        <v>-0.235656</v>
      </c>
      <c r="U1129">
        <v>0.85937699999999995</v>
      </c>
    </row>
    <row r="1130" spans="1:21">
      <c r="A1130" t="s">
        <v>18300</v>
      </c>
      <c r="B1130" t="s">
        <v>12320</v>
      </c>
      <c r="F1130" s="1">
        <v>12.17836</v>
      </c>
      <c r="G1130" s="1">
        <v>10.061059999999999</v>
      </c>
      <c r="H1130" s="1">
        <v>24.0291</v>
      </c>
      <c r="I1130" s="1">
        <v>23.454910000000002</v>
      </c>
      <c r="J1130" s="1">
        <v>42.330629999999999</v>
      </c>
      <c r="K1130" s="1">
        <v>41.798200000000001</v>
      </c>
      <c r="L1130" s="1">
        <v>75.074889999999996</v>
      </c>
      <c r="M1130" s="1">
        <v>74.911770000000004</v>
      </c>
      <c r="N1130" s="1">
        <v>1.141294</v>
      </c>
      <c r="O1130" s="1">
        <v>7.0770769999999998E-14</v>
      </c>
      <c r="P1130" s="1">
        <v>1.0620620000000001</v>
      </c>
      <c r="Q1130" s="1">
        <v>2.3419409999999999E-39</v>
      </c>
      <c r="R1130">
        <v>1.626493</v>
      </c>
      <c r="S1130">
        <v>0</v>
      </c>
      <c r="T1130">
        <v>1.5075670000000001</v>
      </c>
      <c r="U1130">
        <v>0</v>
      </c>
    </row>
    <row r="1131" spans="1:21">
      <c r="A1131" t="s">
        <v>19832</v>
      </c>
      <c r="B1131" t="s">
        <v>12326</v>
      </c>
      <c r="F1131" s="1">
        <v>0.1114619</v>
      </c>
      <c r="G1131" s="1">
        <v>0.21717800000000001</v>
      </c>
      <c r="H1131">
        <v>0</v>
      </c>
      <c r="I1131" s="1">
        <v>9.9753800000000004E-2</v>
      </c>
      <c r="J1131" s="1">
        <v>1.7753890000000001</v>
      </c>
      <c r="K1131" s="1">
        <v>1.9282079999999999</v>
      </c>
      <c r="L1131" s="1">
        <v>0.29082390000000002</v>
      </c>
      <c r="M1131" s="1">
        <v>0.1943387</v>
      </c>
      <c r="N1131" s="1">
        <v>-0.36143999999999998</v>
      </c>
      <c r="O1131">
        <v>1</v>
      </c>
      <c r="P1131" s="1">
        <v>-1.349658</v>
      </c>
      <c r="Q1131" s="1">
        <v>4.7348490000000002E-3</v>
      </c>
      <c r="R1131">
        <v>1.3639129999999999</v>
      </c>
      <c r="S1131">
        <v>2.0049999999999998E-3</v>
      </c>
      <c r="T1131">
        <v>0.63786600000000004</v>
      </c>
      <c r="U1131">
        <v>0.72959799999999997</v>
      </c>
    </row>
    <row r="1132" spans="1:21">
      <c r="A1132" t="s">
        <v>19833</v>
      </c>
      <c r="B1132" t="s">
        <v>12335</v>
      </c>
      <c r="F1132" s="1">
        <v>15.242179999999999</v>
      </c>
      <c r="G1132" s="1">
        <v>14.4611</v>
      </c>
      <c r="H1132" s="1">
        <v>27.767440000000001</v>
      </c>
      <c r="I1132" s="1">
        <v>28.797920000000001</v>
      </c>
      <c r="J1132" s="1">
        <v>14.193059999999999</v>
      </c>
      <c r="K1132" s="1">
        <v>13.528589999999999</v>
      </c>
      <c r="L1132" s="1">
        <v>61.777099999999997</v>
      </c>
      <c r="M1132" s="1">
        <v>57.580039999999997</v>
      </c>
      <c r="N1132" s="1">
        <v>0.99925090000000005</v>
      </c>
      <c r="O1132" s="1">
        <v>8.325071E-13</v>
      </c>
      <c r="P1132" s="1">
        <v>2.272513</v>
      </c>
      <c r="Q1132" s="1">
        <v>1.759834E-99</v>
      </c>
      <c r="R1132">
        <v>-0.278974</v>
      </c>
      <c r="S1132">
        <v>0.19645299999999999</v>
      </c>
      <c r="T1132">
        <v>0.93645</v>
      </c>
      <c r="U1132">
        <v>0</v>
      </c>
    </row>
    <row r="1133" spans="1:21">
      <c r="A1133" t="s">
        <v>19834</v>
      </c>
      <c r="B1133" t="s">
        <v>12338</v>
      </c>
      <c r="C1133" t="s">
        <v>19835</v>
      </c>
      <c r="D1133" t="s">
        <v>19836</v>
      </c>
      <c r="E1133" t="s">
        <v>19837</v>
      </c>
      <c r="F1133" s="1">
        <v>21.638729999999999</v>
      </c>
      <c r="G1133" s="1">
        <v>21.94144</v>
      </c>
      <c r="H1133" s="1">
        <v>13.46275</v>
      </c>
      <c r="I1133" s="1">
        <v>14.62312</v>
      </c>
      <c r="J1133" s="1">
        <v>17.194230000000001</v>
      </c>
      <c r="K1133" s="1">
        <v>17.857240000000001</v>
      </c>
      <c r="L1133" s="1">
        <v>4.1288239999999998</v>
      </c>
      <c r="M1133" s="1">
        <v>4.7160070000000003</v>
      </c>
      <c r="N1133" s="1">
        <v>-0.45488060000000002</v>
      </c>
      <c r="O1133" s="1">
        <v>1.5656340000000001E-2</v>
      </c>
      <c r="P1133" s="1">
        <v>-1.566228</v>
      </c>
      <c r="Q1133" s="1">
        <v>1.6350309999999999E-14</v>
      </c>
      <c r="R1133">
        <v>-0.48373100000000002</v>
      </c>
      <c r="S1133">
        <v>3.6979999999999999E-3</v>
      </c>
      <c r="T1133">
        <v>-1.593119</v>
      </c>
      <c r="U1133">
        <v>0</v>
      </c>
    </row>
    <row r="1134" spans="1:21">
      <c r="A1134" t="s">
        <v>19838</v>
      </c>
      <c r="B1134" t="s">
        <v>12345</v>
      </c>
      <c r="C1134" t="s">
        <v>19839</v>
      </c>
      <c r="D1134" t="s">
        <v>16750</v>
      </c>
      <c r="E1134" t="s">
        <v>18552</v>
      </c>
      <c r="F1134" s="1">
        <v>0.72037079999999998</v>
      </c>
      <c r="G1134" s="1">
        <v>0.70180330000000002</v>
      </c>
      <c r="H1134" s="1">
        <v>0.22016150000000001</v>
      </c>
      <c r="I1134" s="1">
        <v>0.53725160000000005</v>
      </c>
      <c r="J1134" s="1">
        <v>3.7184970000000002</v>
      </c>
      <c r="K1134" s="1">
        <v>4.5693530000000004</v>
      </c>
      <c r="L1134" s="1">
        <v>0.10442079999999999</v>
      </c>
      <c r="M1134" s="1">
        <v>0.52333240000000003</v>
      </c>
      <c r="N1134" s="1">
        <v>-0.29991649999999997</v>
      </c>
      <c r="O1134" s="1">
        <v>0.89128439999999998</v>
      </c>
      <c r="P1134" s="1">
        <v>-2.1031780000000002</v>
      </c>
      <c r="Q1134" s="1">
        <v>1.43517E-7</v>
      </c>
      <c r="R1134">
        <v>1.3951210000000001</v>
      </c>
      <c r="S1134">
        <v>1E-4</v>
      </c>
      <c r="T1134">
        <v>-0.19004199999999999</v>
      </c>
      <c r="U1134">
        <v>1</v>
      </c>
    </row>
    <row r="1135" spans="1:21">
      <c r="A1135" t="s">
        <v>19840</v>
      </c>
      <c r="B1135" t="s">
        <v>12364</v>
      </c>
      <c r="F1135" s="1">
        <v>1.509525</v>
      </c>
      <c r="G1135" s="1">
        <v>1.5406470000000001</v>
      </c>
      <c r="H1135" s="1">
        <v>1.2522219999999999</v>
      </c>
      <c r="I1135" s="1">
        <v>1.0936360000000001</v>
      </c>
      <c r="J1135" s="1">
        <v>3.0532119999999998</v>
      </c>
      <c r="K1135" s="1">
        <v>1.74091</v>
      </c>
      <c r="L1135" s="1">
        <v>4.5012790000000003</v>
      </c>
      <c r="M1135" s="1">
        <v>4.4492029999999998</v>
      </c>
      <c r="N1135" s="1">
        <v>-0.1504317</v>
      </c>
      <c r="O1135" s="1">
        <v>0.96648999999999996</v>
      </c>
      <c r="P1135" s="1">
        <v>1.001277</v>
      </c>
      <c r="Q1135" s="1">
        <v>4.5530249999999999E-4</v>
      </c>
      <c r="R1135">
        <v>0.28875000000000001</v>
      </c>
      <c r="S1135">
        <v>0.59689099999999995</v>
      </c>
      <c r="T1135">
        <v>1.4461569999999999</v>
      </c>
      <c r="U1135">
        <v>1.9999999999999999E-6</v>
      </c>
    </row>
    <row r="1136" spans="1:21">
      <c r="A1136" t="s">
        <v>19841</v>
      </c>
      <c r="B1136" t="s">
        <v>12367</v>
      </c>
      <c r="F1136" s="1">
        <v>10.99513</v>
      </c>
      <c r="G1136" s="1">
        <v>10.83075</v>
      </c>
      <c r="H1136" s="1">
        <v>17.585889999999999</v>
      </c>
      <c r="I1136" s="1">
        <v>15.30696</v>
      </c>
      <c r="J1136" s="1">
        <v>16.972750000000001</v>
      </c>
      <c r="K1136" s="1">
        <v>16.061969999999999</v>
      </c>
      <c r="L1136" s="1">
        <v>27.625720000000001</v>
      </c>
      <c r="M1136" s="1">
        <v>31.098800000000001</v>
      </c>
      <c r="N1136" s="1">
        <v>0.64648249999999996</v>
      </c>
      <c r="O1136" s="1">
        <v>1.5473780000000001E-3</v>
      </c>
      <c r="P1136" s="1">
        <v>1.021371</v>
      </c>
      <c r="Q1136" s="1">
        <v>1.2902339999999999E-12</v>
      </c>
      <c r="R1136">
        <v>0.35504000000000002</v>
      </c>
      <c r="S1136">
        <v>0.129499</v>
      </c>
      <c r="T1136">
        <v>0.68383400000000005</v>
      </c>
      <c r="U1136">
        <v>1.1E-5</v>
      </c>
    </row>
    <row r="1137" spans="1:21">
      <c r="A1137" t="s">
        <v>19842</v>
      </c>
      <c r="B1137" t="s">
        <v>12372</v>
      </c>
      <c r="C1137" t="s">
        <v>19843</v>
      </c>
      <c r="D1137" t="s">
        <v>16730</v>
      </c>
      <c r="E1137" t="s">
        <v>17621</v>
      </c>
      <c r="F1137" s="1">
        <v>4.5785669999999996</v>
      </c>
      <c r="G1137" s="1">
        <v>3.5684439999999999</v>
      </c>
      <c r="H1137" s="1">
        <v>3.816309</v>
      </c>
      <c r="I1137" s="1">
        <v>3.2035990000000001</v>
      </c>
      <c r="J1137" s="1">
        <v>4.051577</v>
      </c>
      <c r="K1137" s="1">
        <v>4.7523460000000002</v>
      </c>
      <c r="L1137" s="1">
        <v>9.7018380000000004</v>
      </c>
      <c r="M1137" s="1">
        <v>10.95839</v>
      </c>
      <c r="N1137" s="1">
        <v>-5.501466E-2</v>
      </c>
      <c r="O1137">
        <v>1</v>
      </c>
      <c r="P1137" s="1">
        <v>1.329801</v>
      </c>
      <c r="Q1137" s="1">
        <v>6.6559099999999998E-11</v>
      </c>
      <c r="R1137">
        <v>-6.9941000000000003E-2</v>
      </c>
      <c r="S1137">
        <v>0.96006199999999997</v>
      </c>
      <c r="T1137">
        <v>1.2860579999999999</v>
      </c>
      <c r="U1137">
        <v>0</v>
      </c>
    </row>
    <row r="1138" spans="1:21">
      <c r="A1138" t="s">
        <v>18302</v>
      </c>
      <c r="B1138" t="s">
        <v>12382</v>
      </c>
      <c r="F1138" s="1">
        <v>11.51628</v>
      </c>
      <c r="G1138" s="1">
        <v>10.27576</v>
      </c>
      <c r="H1138" s="1">
        <v>25.755839999999999</v>
      </c>
      <c r="I1138" s="1">
        <v>22.250689999999999</v>
      </c>
      <c r="J1138" s="1">
        <v>11.905099999999999</v>
      </c>
      <c r="K1138" s="1">
        <v>11.91614</v>
      </c>
      <c r="L1138" s="1">
        <v>41.561750000000004</v>
      </c>
      <c r="M1138" s="1">
        <v>41.5657</v>
      </c>
      <c r="N1138" s="1">
        <v>1.166263</v>
      </c>
      <c r="O1138" s="1">
        <v>2.007702E-13</v>
      </c>
      <c r="P1138" s="1">
        <v>1.9570209999999999</v>
      </c>
      <c r="Q1138" s="1">
        <v>3.2610500000000002E-53</v>
      </c>
      <c r="R1138">
        <v>-6.5208000000000002E-2</v>
      </c>
      <c r="S1138">
        <v>0.92475200000000002</v>
      </c>
      <c r="T1138">
        <v>0.65617000000000003</v>
      </c>
      <c r="U1138">
        <v>0</v>
      </c>
    </row>
    <row r="1139" spans="1:21">
      <c r="A1139" t="s">
        <v>19844</v>
      </c>
      <c r="B1139" t="s">
        <v>12410</v>
      </c>
      <c r="F1139" s="1">
        <v>1.174145</v>
      </c>
      <c r="G1139" s="1">
        <v>1.4078539999999999</v>
      </c>
      <c r="H1139" s="1">
        <v>0.24843129999999999</v>
      </c>
      <c r="I1139" s="1">
        <v>0.40415810000000002</v>
      </c>
      <c r="J1139" s="1">
        <v>1.758311</v>
      </c>
      <c r="K1139" s="1">
        <v>1.406204</v>
      </c>
      <c r="L1139" s="1">
        <v>0.31421060000000001</v>
      </c>
      <c r="M1139" s="1">
        <v>0.1574749</v>
      </c>
      <c r="N1139" s="1">
        <v>-0.82926860000000002</v>
      </c>
      <c r="O1139" s="1">
        <v>9.0240970000000004E-2</v>
      </c>
      <c r="P1139" s="1">
        <v>-1.316819</v>
      </c>
      <c r="Q1139" s="1">
        <v>5.5765739999999999E-3</v>
      </c>
      <c r="R1139">
        <v>5.4389E-2</v>
      </c>
      <c r="S1139">
        <v>1</v>
      </c>
      <c r="T1139">
        <v>-0.232319</v>
      </c>
      <c r="U1139">
        <v>0.93034899999999998</v>
      </c>
    </row>
    <row r="1140" spans="1:21">
      <c r="A1140" t="s">
        <v>18303</v>
      </c>
      <c r="B1140" t="s">
        <v>12419</v>
      </c>
      <c r="F1140" s="1">
        <v>5.831817</v>
      </c>
      <c r="G1140" s="1">
        <v>5.7777989999999999</v>
      </c>
      <c r="H1140" s="1">
        <v>175.0917</v>
      </c>
      <c r="I1140" s="1">
        <v>177.54239999999999</v>
      </c>
      <c r="J1140" s="1">
        <v>7.2597969999999998</v>
      </c>
      <c r="K1140" s="1">
        <v>9.7466170000000005</v>
      </c>
      <c r="L1140" s="1">
        <v>26.392009999999999</v>
      </c>
      <c r="M1140" s="1">
        <v>21.54243</v>
      </c>
      <c r="N1140" s="1">
        <v>4.7563469999999999</v>
      </c>
      <c r="O1140">
        <v>0</v>
      </c>
      <c r="P1140" s="1">
        <v>1.6402429999999999</v>
      </c>
      <c r="Q1140" s="1">
        <v>1.2023640000000001E-10</v>
      </c>
      <c r="R1140">
        <v>0.286163</v>
      </c>
      <c r="S1140">
        <v>0.34167799999999998</v>
      </c>
      <c r="T1140">
        <v>-2.9591509999999999</v>
      </c>
      <c r="U1140">
        <v>0</v>
      </c>
    </row>
    <row r="1141" spans="1:21">
      <c r="A1141" t="s">
        <v>18304</v>
      </c>
      <c r="B1141" t="s">
        <v>12420</v>
      </c>
      <c r="F1141" s="1">
        <v>7.1122959999999997</v>
      </c>
      <c r="G1141" s="1">
        <v>7.0549590000000002</v>
      </c>
      <c r="H1141" s="1">
        <v>109.0791</v>
      </c>
      <c r="I1141" s="1">
        <v>111.2176</v>
      </c>
      <c r="J1141" s="1">
        <v>18.881029999999999</v>
      </c>
      <c r="K1141" s="1">
        <v>16.442270000000001</v>
      </c>
      <c r="L1141" s="1">
        <v>43.97504</v>
      </c>
      <c r="M1141" s="1">
        <v>43.063890000000001</v>
      </c>
      <c r="N1141" s="1">
        <v>3.7829269999999999</v>
      </c>
      <c r="O1141" s="1">
        <v>2.9260290000000001E-228</v>
      </c>
      <c r="P1141" s="1">
        <v>1.4844059999999999</v>
      </c>
      <c r="Q1141" s="1">
        <v>7.313263E-31</v>
      </c>
      <c r="R1141">
        <v>0.97479700000000002</v>
      </c>
      <c r="S1141">
        <v>3.9999999999999998E-6</v>
      </c>
      <c r="T1141">
        <v>-1.435084</v>
      </c>
      <c r="U1141">
        <v>0</v>
      </c>
    </row>
    <row r="1142" spans="1:21">
      <c r="A1142" t="s">
        <v>19845</v>
      </c>
      <c r="B1142" t="s">
        <v>12421</v>
      </c>
      <c r="F1142" s="1">
        <v>1.0641579999999999</v>
      </c>
      <c r="G1142" s="1">
        <v>1.900671</v>
      </c>
      <c r="H1142" s="1">
        <v>0.65046139999999997</v>
      </c>
      <c r="I1142" s="1">
        <v>1.5872949999999999</v>
      </c>
      <c r="J1142" s="1">
        <v>1.255566</v>
      </c>
      <c r="K1142" s="1">
        <v>0.84375199999999995</v>
      </c>
      <c r="L1142" s="1">
        <v>3.0850849999999999</v>
      </c>
      <c r="M1142" s="1">
        <v>2.3192569999999999</v>
      </c>
      <c r="N1142" s="1">
        <v>-0.1786018</v>
      </c>
      <c r="O1142">
        <v>1</v>
      </c>
      <c r="P1142" s="1">
        <v>1.146503</v>
      </c>
      <c r="Q1142" s="1">
        <v>1.82972E-3</v>
      </c>
      <c r="R1142">
        <v>-0.40115800000000001</v>
      </c>
      <c r="S1142">
        <v>0.43935400000000002</v>
      </c>
      <c r="T1142">
        <v>0.88611799999999996</v>
      </c>
      <c r="U1142">
        <v>6.8196000000000007E-2</v>
      </c>
    </row>
    <row r="1143" spans="1:21">
      <c r="A1143" t="s">
        <v>18305</v>
      </c>
      <c r="B1143" t="s">
        <v>12428</v>
      </c>
      <c r="F1143" s="1">
        <v>10.871499999999999</v>
      </c>
      <c r="G1143" s="1">
        <v>8.775639</v>
      </c>
      <c r="H1143" s="1">
        <v>3.7022979999999999</v>
      </c>
      <c r="I1143" s="1">
        <v>3.6833260000000001</v>
      </c>
      <c r="J1143" s="1">
        <v>5.2223940000000004</v>
      </c>
      <c r="K1143" s="1">
        <v>6.7839099999999997</v>
      </c>
      <c r="L1143" s="1">
        <v>2.026119</v>
      </c>
      <c r="M1143" s="1">
        <v>2.0308860000000002</v>
      </c>
      <c r="N1143" s="1">
        <v>-1.074341</v>
      </c>
      <c r="O1143" s="1">
        <v>5.0459729999999995E-7</v>
      </c>
      <c r="P1143" s="1">
        <v>-1.099912</v>
      </c>
      <c r="Q1143" s="1">
        <v>4.8706560000000003E-5</v>
      </c>
      <c r="R1143">
        <v>-0.81574999999999998</v>
      </c>
      <c r="S1143">
        <v>1.4339999999999999E-3</v>
      </c>
      <c r="T1143">
        <v>-0.801369</v>
      </c>
      <c r="U1143">
        <v>1.4536E-2</v>
      </c>
    </row>
    <row r="1144" spans="1:21">
      <c r="A1144" t="s">
        <v>19846</v>
      </c>
      <c r="B1144" t="s">
        <v>12432</v>
      </c>
      <c r="F1144" s="1">
        <v>2.1500840000000001</v>
      </c>
      <c r="G1144" s="1">
        <v>3.9798650000000002</v>
      </c>
      <c r="H1144" s="1">
        <v>4.5340870000000004</v>
      </c>
      <c r="I1144" s="1">
        <v>3.0787770000000001</v>
      </c>
      <c r="J1144" s="1">
        <v>2.8539159999999999</v>
      </c>
      <c r="K1144" s="1">
        <v>2.138703</v>
      </c>
      <c r="L1144" s="1">
        <v>6.9189379999999998</v>
      </c>
      <c r="M1144" s="1">
        <v>8.6221589999999999</v>
      </c>
      <c r="N1144" s="1">
        <v>0.34474769999999999</v>
      </c>
      <c r="O1144" s="1">
        <v>0.74922920000000004</v>
      </c>
      <c r="P1144" s="1">
        <v>1.5578190000000001</v>
      </c>
      <c r="Q1144" s="1">
        <v>2.9725909999999999E-9</v>
      </c>
      <c r="R1144">
        <v>-0.323125</v>
      </c>
      <c r="S1144">
        <v>0.60533300000000001</v>
      </c>
      <c r="T1144">
        <v>0.79313100000000003</v>
      </c>
      <c r="U1144">
        <v>8.0890000000000007E-3</v>
      </c>
    </row>
    <row r="1145" spans="1:21">
      <c r="A1145" t="s">
        <v>19847</v>
      </c>
      <c r="B1145" t="s">
        <v>12439</v>
      </c>
      <c r="F1145" s="1">
        <v>0.52324990000000005</v>
      </c>
      <c r="G1145" s="1">
        <v>0.84960530000000001</v>
      </c>
      <c r="H1145" s="1">
        <v>0.3198339</v>
      </c>
      <c r="I1145" s="1">
        <v>0.3121913</v>
      </c>
      <c r="J1145" s="1">
        <v>2.4694630000000002</v>
      </c>
      <c r="K1145" s="1">
        <v>1.8103659999999999</v>
      </c>
      <c r="L1145" s="1">
        <v>6.371175</v>
      </c>
      <c r="M1145" s="1">
        <v>4.8656480000000002</v>
      </c>
      <c r="N1145" s="1">
        <v>-0.2764025</v>
      </c>
      <c r="O1145" s="1">
        <v>0.90252520000000003</v>
      </c>
      <c r="P1145" s="1">
        <v>1.175853</v>
      </c>
      <c r="Q1145" s="1">
        <v>1.0518700000000001E-3</v>
      </c>
      <c r="R1145">
        <v>0.66902099999999998</v>
      </c>
      <c r="S1145">
        <v>0.21332400000000001</v>
      </c>
      <c r="T1145">
        <v>2.2121059999999999</v>
      </c>
      <c r="U1145">
        <v>0</v>
      </c>
    </row>
    <row r="1146" spans="1:21">
      <c r="A1146" t="s">
        <v>18306</v>
      </c>
      <c r="B1146" t="s">
        <v>12453</v>
      </c>
      <c r="F1146" s="1">
        <v>6.7551800000000002</v>
      </c>
      <c r="G1146" s="1">
        <v>6.5810659999999999</v>
      </c>
      <c r="H1146" s="1">
        <v>23.983750000000001</v>
      </c>
      <c r="I1146" s="1">
        <v>25.983239999999999</v>
      </c>
      <c r="J1146" s="1">
        <v>7.7582440000000004</v>
      </c>
      <c r="K1146" s="1">
        <v>8.3293499999999998</v>
      </c>
      <c r="L1146" s="1">
        <v>38.125999999999998</v>
      </c>
      <c r="M1146" s="1">
        <v>37.839799999999997</v>
      </c>
      <c r="N1146" s="1">
        <v>1.76407</v>
      </c>
      <c r="O1146" s="1">
        <v>5.5777279999999998E-21</v>
      </c>
      <c r="P1146" s="1">
        <v>2.3017500000000002</v>
      </c>
      <c r="Q1146" s="1">
        <v>2.434053E-47</v>
      </c>
      <c r="R1146">
        <v>5.4461000000000002E-2</v>
      </c>
      <c r="S1146">
        <v>0.99617800000000001</v>
      </c>
      <c r="T1146">
        <v>0.46654000000000001</v>
      </c>
      <c r="U1146">
        <v>2.0209999999999998E-3</v>
      </c>
    </row>
    <row r="1147" spans="1:21">
      <c r="A1147" t="s">
        <v>18307</v>
      </c>
      <c r="B1147" t="s">
        <v>12474</v>
      </c>
      <c r="F1147" s="1">
        <v>5.0713410000000003</v>
      </c>
      <c r="G1147" s="1">
        <v>5.0641429999999996</v>
      </c>
      <c r="H1147" s="1">
        <v>0.92994960000000004</v>
      </c>
      <c r="I1147" s="1">
        <v>1.475058</v>
      </c>
      <c r="J1147" s="1">
        <v>6.7314489999999996</v>
      </c>
      <c r="K1147" s="1">
        <v>7.2377560000000001</v>
      </c>
      <c r="L1147" s="1">
        <v>1.6540029999999999</v>
      </c>
      <c r="M1147" s="1">
        <v>1.768421</v>
      </c>
      <c r="N1147" s="1">
        <v>-1.232807</v>
      </c>
      <c r="O1147" s="1">
        <v>2.5355259999999998E-4</v>
      </c>
      <c r="P1147" s="1">
        <v>-1.372784</v>
      </c>
      <c r="Q1147" s="1">
        <v>1.5159329999999999E-5</v>
      </c>
      <c r="R1147">
        <v>0.20824599999999999</v>
      </c>
      <c r="S1147">
        <v>0.64654100000000003</v>
      </c>
      <c r="T1147">
        <v>0.25761499999999998</v>
      </c>
      <c r="U1147">
        <v>0.82359800000000005</v>
      </c>
    </row>
    <row r="1148" spans="1:21">
      <c r="A1148" t="s">
        <v>18308</v>
      </c>
      <c r="B1148" t="s">
        <v>12498</v>
      </c>
      <c r="F1148" s="1">
        <v>5.8964549999999996</v>
      </c>
      <c r="G1148" s="1">
        <v>7.4927919999999997</v>
      </c>
      <c r="H1148" s="1">
        <v>14.45589</v>
      </c>
      <c r="I1148" s="1">
        <v>15.37237</v>
      </c>
      <c r="J1148" s="1">
        <v>15.313040000000001</v>
      </c>
      <c r="K1148" s="1">
        <v>12.417909999999999</v>
      </c>
      <c r="L1148" s="1">
        <v>30.881270000000001</v>
      </c>
      <c r="M1148" s="1">
        <v>33.412350000000004</v>
      </c>
      <c r="N1148" s="1">
        <v>1.10768</v>
      </c>
      <c r="O1148" s="1">
        <v>2.5253730000000001E-7</v>
      </c>
      <c r="P1148" s="1">
        <v>1.3864240000000001</v>
      </c>
      <c r="Q1148" s="1">
        <v>3.5516670000000001E-21</v>
      </c>
      <c r="R1148">
        <v>0.73191300000000004</v>
      </c>
      <c r="S1148">
        <v>2.0669999999999998E-3</v>
      </c>
      <c r="T1148">
        <v>0.93924799999999997</v>
      </c>
      <c r="U1148">
        <v>0</v>
      </c>
    </row>
    <row r="1149" spans="1:21">
      <c r="A1149" t="s">
        <v>19848</v>
      </c>
      <c r="B1149" t="s">
        <v>12509</v>
      </c>
      <c r="F1149" s="1">
        <v>2.4989469999999998</v>
      </c>
      <c r="G1149" s="1">
        <v>3.912649</v>
      </c>
      <c r="H1149" s="1">
        <v>3.8459490000000001</v>
      </c>
      <c r="I1149" s="1">
        <v>6.3099949999999998</v>
      </c>
      <c r="J1149" s="1">
        <v>6.0811310000000001</v>
      </c>
      <c r="K1149" s="1">
        <v>4.5545799999999996</v>
      </c>
      <c r="L1149" s="1">
        <v>24.062629999999999</v>
      </c>
      <c r="M1149" s="1">
        <v>25.675319999999999</v>
      </c>
      <c r="N1149" s="1">
        <v>0.61571699999999996</v>
      </c>
      <c r="O1149" s="1">
        <v>0.36759330000000001</v>
      </c>
      <c r="P1149" s="1">
        <v>2.3079450000000001</v>
      </c>
      <c r="Q1149" s="1">
        <v>1.3322920000000001E-49</v>
      </c>
      <c r="R1149">
        <v>0.43443900000000002</v>
      </c>
      <c r="S1149">
        <v>0.340588</v>
      </c>
      <c r="T1149">
        <v>2.0568789999999999</v>
      </c>
      <c r="U1149">
        <v>0</v>
      </c>
    </row>
    <row r="1150" spans="1:21">
      <c r="A1150" t="s">
        <v>19849</v>
      </c>
      <c r="B1150" t="s">
        <v>12517</v>
      </c>
      <c r="F1150" s="1">
        <v>2.8641990000000002</v>
      </c>
      <c r="G1150" s="1">
        <v>2.092781</v>
      </c>
      <c r="H1150" s="1">
        <v>4.5956599999999996</v>
      </c>
      <c r="I1150" s="1">
        <v>6.4083480000000002</v>
      </c>
      <c r="J1150" s="1">
        <v>2.2177159999999998</v>
      </c>
      <c r="K1150" s="1">
        <v>4.3354929999999996</v>
      </c>
      <c r="L1150" s="1">
        <v>11.2098</v>
      </c>
      <c r="M1150" s="1">
        <v>11.86041</v>
      </c>
      <c r="N1150" s="1">
        <v>0.65606370000000003</v>
      </c>
      <c r="O1150" s="1">
        <v>0.19325200000000001</v>
      </c>
      <c r="P1150" s="1">
        <v>1.4549000000000001</v>
      </c>
      <c r="Q1150" s="1">
        <v>6.7024489999999994E-5</v>
      </c>
      <c r="R1150">
        <v>7.8181E-2</v>
      </c>
      <c r="S1150">
        <v>1</v>
      </c>
      <c r="T1150">
        <v>0.71582299999999999</v>
      </c>
      <c r="U1150">
        <v>8.8246000000000005E-2</v>
      </c>
    </row>
    <row r="1151" spans="1:21">
      <c r="A1151" t="s">
        <v>19850</v>
      </c>
      <c r="B1151" t="s">
        <v>12548</v>
      </c>
      <c r="F1151" s="1">
        <v>53.013379999999998</v>
      </c>
      <c r="G1151" s="1">
        <v>57.472470000000001</v>
      </c>
      <c r="H1151" s="1">
        <v>70.454520000000002</v>
      </c>
      <c r="I1151" s="1">
        <v>65.016909999999996</v>
      </c>
      <c r="J1151" s="1">
        <v>47.78031</v>
      </c>
      <c r="K1151" s="1">
        <v>48.093269999999997</v>
      </c>
      <c r="L1151" s="1">
        <v>102.07210000000001</v>
      </c>
      <c r="M1151" s="1">
        <v>105.58</v>
      </c>
      <c r="N1151" s="1">
        <v>0.42478749999999998</v>
      </c>
      <c r="O1151" s="1">
        <v>2.1558160000000002E-6</v>
      </c>
      <c r="P1151" s="1">
        <v>1.343715</v>
      </c>
      <c r="Q1151" s="1">
        <v>4.6081340000000003E-86</v>
      </c>
      <c r="R1151">
        <v>-0.39797300000000002</v>
      </c>
      <c r="S1151">
        <v>1.2999999999999999E-5</v>
      </c>
      <c r="T1151">
        <v>0.49256299999999997</v>
      </c>
      <c r="U1151">
        <v>0</v>
      </c>
    </row>
    <row r="1152" spans="1:21">
      <c r="A1152" t="s">
        <v>19851</v>
      </c>
      <c r="B1152" t="s">
        <v>12556</v>
      </c>
      <c r="C1152" t="s">
        <v>16572</v>
      </c>
      <c r="D1152" t="s">
        <v>16750</v>
      </c>
      <c r="E1152" t="s">
        <v>19852</v>
      </c>
      <c r="F1152" s="1">
        <v>0.68974840000000004</v>
      </c>
      <c r="G1152" s="1">
        <v>1.11995</v>
      </c>
      <c r="H1152" s="1">
        <v>0.52700659999999999</v>
      </c>
      <c r="I1152" s="1">
        <v>0.51441340000000002</v>
      </c>
      <c r="J1152" s="1">
        <v>0.71208530000000003</v>
      </c>
      <c r="K1152" s="1">
        <v>0.69604080000000002</v>
      </c>
      <c r="L1152" s="1">
        <v>4.0992610000000003</v>
      </c>
      <c r="M1152" s="1">
        <v>3.3071670000000002</v>
      </c>
      <c r="N1152" s="1">
        <v>-0.25965630000000001</v>
      </c>
      <c r="O1152" s="1">
        <v>0.86580489999999999</v>
      </c>
      <c r="P1152" s="1">
        <v>1.723711</v>
      </c>
      <c r="Q1152" s="1">
        <v>1.3747069999999999E-6</v>
      </c>
      <c r="R1152">
        <v>-0.24843100000000001</v>
      </c>
      <c r="S1152">
        <v>0.77688800000000002</v>
      </c>
      <c r="T1152">
        <v>1.711454</v>
      </c>
      <c r="U1152">
        <v>1.1E-5</v>
      </c>
    </row>
    <row r="1153" spans="1:21">
      <c r="A1153" t="s">
        <v>18314</v>
      </c>
      <c r="B1153" t="s">
        <v>12564</v>
      </c>
      <c r="F1153" s="1">
        <v>3.2842910000000001</v>
      </c>
      <c r="G1153" s="1">
        <v>3.6320220000000001</v>
      </c>
      <c r="H1153" s="1">
        <v>1.2207809999999999</v>
      </c>
      <c r="I1153" s="1">
        <v>0.95328769999999996</v>
      </c>
      <c r="J1153" s="1">
        <v>9.5828410000000002</v>
      </c>
      <c r="K1153" s="1">
        <v>9.2133669999999999</v>
      </c>
      <c r="L1153" s="1">
        <v>1.6984189999999999</v>
      </c>
      <c r="M1153" s="1">
        <v>1.7797970000000001</v>
      </c>
      <c r="N1153" s="1">
        <v>-1.001347</v>
      </c>
      <c r="O1153" s="1">
        <v>3.6196589999999999E-3</v>
      </c>
      <c r="P1153" s="1">
        <v>-1.834527</v>
      </c>
      <c r="Q1153" s="1">
        <v>2.5099489999999997E-13</v>
      </c>
      <c r="R1153">
        <v>1.0464119999999999</v>
      </c>
      <c r="S1153">
        <v>1.0000000000000001E-5</v>
      </c>
      <c r="T1153">
        <v>0.385689</v>
      </c>
      <c r="U1153">
        <v>0.54400199999999999</v>
      </c>
    </row>
    <row r="1154" spans="1:21">
      <c r="A1154" t="s">
        <v>19853</v>
      </c>
      <c r="B1154" t="s">
        <v>12568</v>
      </c>
      <c r="C1154" t="s">
        <v>16572</v>
      </c>
      <c r="D1154" t="s">
        <v>16750</v>
      </c>
      <c r="E1154" t="s">
        <v>19854</v>
      </c>
      <c r="F1154" s="1">
        <v>2.9390360000000002</v>
      </c>
      <c r="G1154" s="1">
        <v>2.9050820000000002</v>
      </c>
      <c r="H1154" s="1">
        <v>3.2257799999999999</v>
      </c>
      <c r="I1154" s="1">
        <v>3.4942869999999999</v>
      </c>
      <c r="J1154" s="1">
        <v>2.6577060000000001</v>
      </c>
      <c r="K1154" s="1">
        <v>2.8204940000000001</v>
      </c>
      <c r="L1154" s="1">
        <v>5.2429170000000003</v>
      </c>
      <c r="M1154" s="1">
        <v>5.7602039999999999</v>
      </c>
      <c r="N1154" s="1">
        <v>0.31038690000000002</v>
      </c>
      <c r="O1154" s="1">
        <v>0.17515990000000001</v>
      </c>
      <c r="P1154" s="1">
        <v>1.1898150000000001</v>
      </c>
      <c r="Q1154" s="1">
        <v>4.9104270000000001E-17</v>
      </c>
      <c r="R1154">
        <v>-0.271843</v>
      </c>
      <c r="S1154">
        <v>0.23868400000000001</v>
      </c>
      <c r="T1154">
        <v>0.56629700000000005</v>
      </c>
      <c r="U1154">
        <v>1.7899999999999999E-4</v>
      </c>
    </row>
    <row r="1155" spans="1:21">
      <c r="A1155" t="s">
        <v>19855</v>
      </c>
      <c r="B1155" t="s">
        <v>12580</v>
      </c>
      <c r="F1155" s="1">
        <v>6.6919690000000003</v>
      </c>
      <c r="G1155" s="1">
        <v>6.5194840000000003</v>
      </c>
      <c r="H1155" s="1">
        <v>10.82762</v>
      </c>
      <c r="I1155" s="1">
        <v>7.5391370000000002</v>
      </c>
      <c r="J1155" s="1">
        <v>10.0321</v>
      </c>
      <c r="K1155" s="1">
        <v>13.891920000000001</v>
      </c>
      <c r="L1155" s="1">
        <v>26.293510000000001</v>
      </c>
      <c r="M1155" s="1">
        <v>23.472750000000001</v>
      </c>
      <c r="N1155" s="1">
        <v>0.52101359999999997</v>
      </c>
      <c r="O1155" s="1">
        <v>0.20489280000000001</v>
      </c>
      <c r="P1155" s="1">
        <v>1.2636499999999999</v>
      </c>
      <c r="Q1155" s="1">
        <v>1.386894E-11</v>
      </c>
      <c r="R1155">
        <v>0.573739</v>
      </c>
      <c r="S1155">
        <v>8.4657999999999997E-2</v>
      </c>
      <c r="T1155">
        <v>1.277874</v>
      </c>
      <c r="U1155">
        <v>0</v>
      </c>
    </row>
    <row r="1156" spans="1:21">
      <c r="A1156" t="s">
        <v>19856</v>
      </c>
      <c r="B1156" t="s">
        <v>12583</v>
      </c>
      <c r="F1156" s="1">
        <v>2.1891509999999998</v>
      </c>
      <c r="G1156" s="1">
        <v>1.3202590000000001</v>
      </c>
      <c r="H1156" s="1">
        <v>0.76463289999999995</v>
      </c>
      <c r="I1156" s="1">
        <v>1.306133</v>
      </c>
      <c r="J1156" s="1">
        <v>1.1992069999999999</v>
      </c>
      <c r="K1156" s="1">
        <v>1.4426920000000001</v>
      </c>
      <c r="L1156" s="1">
        <v>4.0799159999999999</v>
      </c>
      <c r="M1156" s="1">
        <v>4.0895140000000003</v>
      </c>
      <c r="N1156" s="1">
        <v>-0.34226580000000001</v>
      </c>
      <c r="O1156" s="1">
        <v>0.67774540000000005</v>
      </c>
      <c r="P1156" s="1">
        <v>1.3838239999999999</v>
      </c>
      <c r="Q1156" s="1">
        <v>3.343256E-5</v>
      </c>
      <c r="R1156">
        <v>-0.35132000000000002</v>
      </c>
      <c r="S1156">
        <v>0.50854299999999997</v>
      </c>
      <c r="T1156">
        <v>1.364233</v>
      </c>
      <c r="U1156">
        <v>2.1599999999999999E-4</v>
      </c>
    </row>
    <row r="1157" spans="1:21">
      <c r="A1157" t="s">
        <v>19857</v>
      </c>
      <c r="B1157" t="s">
        <v>12603</v>
      </c>
      <c r="C1157" t="s">
        <v>19858</v>
      </c>
      <c r="D1157" t="s">
        <v>19859</v>
      </c>
      <c r="E1157" t="s">
        <v>19860</v>
      </c>
      <c r="F1157" s="1">
        <v>4.1121400000000001</v>
      </c>
      <c r="G1157" s="1">
        <v>6.184933</v>
      </c>
      <c r="H1157" s="1">
        <v>10.25254</v>
      </c>
      <c r="I1157" s="1">
        <v>9.6201570000000007</v>
      </c>
      <c r="J1157" s="1">
        <v>8.6821339999999996</v>
      </c>
      <c r="K1157" s="1">
        <v>7.2384940000000002</v>
      </c>
      <c r="L1157" s="1">
        <v>16.81551</v>
      </c>
      <c r="M1157" s="1">
        <v>15.09409</v>
      </c>
      <c r="N1157" s="1">
        <v>0.97507449999999996</v>
      </c>
      <c r="O1157" s="1">
        <v>1.458444E-6</v>
      </c>
      <c r="P1157" s="1">
        <v>1.1822550000000001</v>
      </c>
      <c r="Q1157" s="1">
        <v>9.2723980000000001E-15</v>
      </c>
      <c r="R1157">
        <v>0.39249499999999998</v>
      </c>
      <c r="S1157">
        <v>0.33324199999999998</v>
      </c>
      <c r="T1157">
        <v>0.53524000000000005</v>
      </c>
      <c r="U1157">
        <v>1.0640000000000001E-3</v>
      </c>
    </row>
    <row r="1158" spans="1:21">
      <c r="A1158" t="s">
        <v>18316</v>
      </c>
      <c r="B1158" t="s">
        <v>12604</v>
      </c>
      <c r="F1158" s="1">
        <v>14.72095</v>
      </c>
      <c r="G1158" s="1">
        <v>14.622719999999999</v>
      </c>
      <c r="H1158" s="1">
        <v>48.430979999999998</v>
      </c>
      <c r="I1158" s="1">
        <v>51.665230000000001</v>
      </c>
      <c r="J1158" s="1">
        <v>12.51573</v>
      </c>
      <c r="K1158" s="1">
        <v>13.48207</v>
      </c>
      <c r="L1158" s="1">
        <v>41.171030000000002</v>
      </c>
      <c r="M1158" s="1">
        <v>41.016249999999999</v>
      </c>
      <c r="N1158" s="1">
        <v>1.657877</v>
      </c>
      <c r="O1158" s="1">
        <v>4.9285559999999998E-19</v>
      </c>
      <c r="P1158" s="1">
        <v>1.7114199999999999</v>
      </c>
      <c r="Q1158" s="1">
        <v>5.2940130000000003E-18</v>
      </c>
      <c r="R1158">
        <v>-0.30563000000000001</v>
      </c>
      <c r="S1158">
        <v>0.41743000000000002</v>
      </c>
      <c r="T1158">
        <v>-0.38250800000000001</v>
      </c>
      <c r="U1158">
        <v>3.9036000000000001E-2</v>
      </c>
    </row>
    <row r="1159" spans="1:21">
      <c r="A1159" t="s">
        <v>19861</v>
      </c>
      <c r="B1159" t="s">
        <v>12605</v>
      </c>
      <c r="F1159" s="1">
        <v>0.25146859999999999</v>
      </c>
      <c r="G1159" s="1">
        <v>0.8166234</v>
      </c>
      <c r="H1159" s="1">
        <v>0.69169020000000003</v>
      </c>
      <c r="I1159" s="1">
        <v>1.050252</v>
      </c>
      <c r="J1159" s="1">
        <v>3.782921</v>
      </c>
      <c r="K1159" s="1">
        <v>2.1026050000000001</v>
      </c>
      <c r="L1159" s="1">
        <v>11.95608</v>
      </c>
      <c r="M1159" s="1">
        <v>10.08427</v>
      </c>
      <c r="N1159" s="1">
        <v>0.43851519999999999</v>
      </c>
      <c r="O1159" s="1">
        <v>0.63943300000000003</v>
      </c>
      <c r="P1159" s="1">
        <v>1.930461</v>
      </c>
      <c r="Q1159" s="1">
        <v>3.0780649999999999E-14</v>
      </c>
      <c r="R1159">
        <v>1.396463</v>
      </c>
      <c r="S1159">
        <v>2.4500999999999998E-2</v>
      </c>
      <c r="T1159">
        <v>2.8625850000000002</v>
      </c>
      <c r="U1159">
        <v>0</v>
      </c>
    </row>
    <row r="1160" spans="1:21">
      <c r="A1160" t="s">
        <v>19862</v>
      </c>
      <c r="B1160" t="s">
        <v>12613</v>
      </c>
      <c r="C1160" t="s">
        <v>16572</v>
      </c>
      <c r="D1160" t="s">
        <v>17354</v>
      </c>
      <c r="E1160" t="s">
        <v>19863</v>
      </c>
      <c r="F1160" s="1">
        <v>0.78783479999999995</v>
      </c>
      <c r="G1160" s="1">
        <v>1.023371</v>
      </c>
      <c r="H1160" s="1">
        <v>3.0498810000000001</v>
      </c>
      <c r="I1160" s="1">
        <v>2.036896</v>
      </c>
      <c r="J1160" s="1">
        <v>2.323852</v>
      </c>
      <c r="K1160" s="1">
        <v>2.3472080000000002</v>
      </c>
      <c r="L1160" s="1">
        <v>11.191599999999999</v>
      </c>
      <c r="M1160" s="1">
        <v>9.7679950000000009</v>
      </c>
      <c r="N1160" s="1">
        <v>0.98128409999999999</v>
      </c>
      <c r="O1160" s="1">
        <v>6.9921050000000002E-3</v>
      </c>
      <c r="P1160" s="1">
        <v>2.0737329999999998</v>
      </c>
      <c r="Q1160" s="1">
        <v>7.5508939999999996E-21</v>
      </c>
      <c r="R1160">
        <v>0.734259</v>
      </c>
      <c r="S1160">
        <v>7.9120999999999997E-2</v>
      </c>
      <c r="T1160">
        <v>1.6925030000000001</v>
      </c>
      <c r="U1160">
        <v>0</v>
      </c>
    </row>
    <row r="1161" spans="1:21">
      <c r="A1161" t="s">
        <v>18320</v>
      </c>
      <c r="B1161" t="s">
        <v>12621</v>
      </c>
      <c r="F1161" s="1">
        <v>0.56499670000000002</v>
      </c>
      <c r="G1161" s="1">
        <v>0.366956</v>
      </c>
      <c r="H1161" s="1">
        <v>3.4535140000000002</v>
      </c>
      <c r="I1161" s="1">
        <v>3.2024409999999999</v>
      </c>
      <c r="J1161" s="1">
        <v>2.4998300000000002</v>
      </c>
      <c r="K1161" s="1">
        <v>1.629003</v>
      </c>
      <c r="L1161" s="1">
        <v>15.724550000000001</v>
      </c>
      <c r="M1161" s="1">
        <v>15.43318</v>
      </c>
      <c r="N1161" s="1">
        <v>1.3015300000000001</v>
      </c>
      <c r="O1161" s="1">
        <v>1.2025510000000001E-3</v>
      </c>
      <c r="P1161" s="1">
        <v>2.4672000000000001</v>
      </c>
      <c r="Q1161" s="1">
        <v>5.1013259999999999E-20</v>
      </c>
      <c r="R1161">
        <v>0.80018400000000001</v>
      </c>
      <c r="S1161">
        <v>0.121818</v>
      </c>
      <c r="T1161">
        <v>1.729187</v>
      </c>
      <c r="U1161">
        <v>0</v>
      </c>
    </row>
    <row r="1162" spans="1:21">
      <c r="A1162" t="s">
        <v>19864</v>
      </c>
      <c r="B1162" t="s">
        <v>12655</v>
      </c>
      <c r="C1162" t="s">
        <v>16572</v>
      </c>
      <c r="D1162" t="s">
        <v>19865</v>
      </c>
      <c r="E1162" t="s">
        <v>19866</v>
      </c>
      <c r="F1162" s="1">
        <v>23.89066</v>
      </c>
      <c r="G1162" s="1">
        <v>28.564630000000001</v>
      </c>
      <c r="H1162" s="1">
        <v>45.900039999999997</v>
      </c>
      <c r="I1162" s="1">
        <v>44.803220000000003</v>
      </c>
      <c r="J1162" s="1">
        <v>15.27908</v>
      </c>
      <c r="K1162" s="1">
        <v>15.31053</v>
      </c>
      <c r="L1162" s="1">
        <v>35.323149999999998</v>
      </c>
      <c r="M1162" s="1">
        <v>36.352930000000001</v>
      </c>
      <c r="N1162" s="1">
        <v>0.89410829999999997</v>
      </c>
      <c r="O1162" s="1">
        <v>9.7520280000000004E-15</v>
      </c>
      <c r="P1162" s="1">
        <v>1.4123019999999999</v>
      </c>
      <c r="Q1162" s="1">
        <v>4.2031369999999997E-28</v>
      </c>
      <c r="R1162">
        <v>-0.91349999999999998</v>
      </c>
      <c r="S1162">
        <v>0</v>
      </c>
      <c r="T1162">
        <v>-0.448965</v>
      </c>
      <c r="U1162">
        <v>5.8999999999999998E-5</v>
      </c>
    </row>
    <row r="1163" spans="1:21">
      <c r="A1163" t="s">
        <v>19867</v>
      </c>
      <c r="B1163" t="s">
        <v>12656</v>
      </c>
      <c r="F1163" s="1">
        <v>15.00182</v>
      </c>
      <c r="G1163" s="1">
        <v>15.73939</v>
      </c>
      <c r="H1163" s="1">
        <v>7.6708800000000004</v>
      </c>
      <c r="I1163" s="1">
        <v>8.2621559999999992</v>
      </c>
      <c r="J1163" s="1">
        <v>32.038989999999998</v>
      </c>
      <c r="K1163" s="1">
        <v>33.562950000000001</v>
      </c>
      <c r="L1163" s="1">
        <v>13.925660000000001</v>
      </c>
      <c r="M1163" s="1">
        <v>12.323650000000001</v>
      </c>
      <c r="N1163" s="1">
        <v>-0.687527</v>
      </c>
      <c r="O1163" s="1">
        <v>4.1470700000000001E-3</v>
      </c>
      <c r="P1163" s="1">
        <v>-1.014691</v>
      </c>
      <c r="Q1163" s="1">
        <v>5.0354059999999998E-10</v>
      </c>
      <c r="R1163">
        <v>0.82446200000000003</v>
      </c>
      <c r="S1163">
        <v>9.9999999999999995E-7</v>
      </c>
      <c r="T1163">
        <v>0.53512499999999996</v>
      </c>
      <c r="U1163">
        <v>4.2110000000000002E-2</v>
      </c>
    </row>
    <row r="1164" spans="1:21">
      <c r="A1164" t="s">
        <v>19868</v>
      </c>
      <c r="B1164" t="s">
        <v>12672</v>
      </c>
      <c r="F1164" s="1">
        <v>8.5598880000000008</v>
      </c>
      <c r="G1164" s="1">
        <v>9.7666979999999999</v>
      </c>
      <c r="H1164" s="1">
        <v>17.181380000000001</v>
      </c>
      <c r="I1164" s="1">
        <v>18.013100000000001</v>
      </c>
      <c r="J1164" s="1">
        <v>9.2124129999999997</v>
      </c>
      <c r="K1164" s="1">
        <v>8.7380320000000005</v>
      </c>
      <c r="L1164" s="1">
        <v>16.096769999999999</v>
      </c>
      <c r="M1164" s="1">
        <v>18.823740000000001</v>
      </c>
      <c r="N1164" s="1">
        <v>0.99700230000000001</v>
      </c>
      <c r="O1164" s="1">
        <v>1.5760749999999999E-10</v>
      </c>
      <c r="P1164" s="1">
        <v>1.1372199999999999</v>
      </c>
      <c r="Q1164" s="1">
        <v>4.5144549999999997E-12</v>
      </c>
      <c r="R1164">
        <v>-0.20907999999999999</v>
      </c>
      <c r="S1164">
        <v>0.42324099999999998</v>
      </c>
      <c r="T1164">
        <v>-0.13004499999999999</v>
      </c>
      <c r="U1164">
        <v>0.57054499999999997</v>
      </c>
    </row>
    <row r="1165" spans="1:21">
      <c r="A1165" t="s">
        <v>18326</v>
      </c>
      <c r="B1165" t="s">
        <v>12679</v>
      </c>
      <c r="F1165" s="1">
        <v>2.2471410000000001</v>
      </c>
      <c r="G1165" s="1">
        <v>2.6867719999999999</v>
      </c>
      <c r="H1165" s="1">
        <v>6.180993</v>
      </c>
      <c r="I1165" s="1">
        <v>6.6731889999999998</v>
      </c>
      <c r="J1165" s="1">
        <v>5.3327869999999997</v>
      </c>
      <c r="K1165" s="1">
        <v>3.2689379999999999</v>
      </c>
      <c r="L1165" s="1">
        <v>9.2389659999999996</v>
      </c>
      <c r="M1165" s="1">
        <v>7.8359769999999997</v>
      </c>
      <c r="N1165" s="1">
        <v>1.147737</v>
      </c>
      <c r="O1165" s="1">
        <v>3.2294050000000003E-5</v>
      </c>
      <c r="P1165" s="1">
        <v>1.101612</v>
      </c>
      <c r="Q1165" s="1">
        <v>4.8061230000000002E-5</v>
      </c>
      <c r="R1165">
        <v>0.42230699999999999</v>
      </c>
      <c r="S1165">
        <v>0.38128899999999999</v>
      </c>
      <c r="T1165">
        <v>0.256465</v>
      </c>
      <c r="U1165">
        <v>0.44567800000000002</v>
      </c>
    </row>
    <row r="1166" spans="1:21">
      <c r="A1166" t="s">
        <v>19869</v>
      </c>
      <c r="B1166" t="s">
        <v>12683</v>
      </c>
      <c r="F1166" s="1">
        <v>47.597059999999999</v>
      </c>
      <c r="G1166" s="1">
        <v>43.757840000000002</v>
      </c>
      <c r="H1166" s="1">
        <v>61.772399999999998</v>
      </c>
      <c r="I1166" s="1">
        <v>62.396180000000001</v>
      </c>
      <c r="J1166" s="1">
        <v>26.99155</v>
      </c>
      <c r="K1166" s="1">
        <v>28.412870000000002</v>
      </c>
      <c r="L1166" s="1">
        <v>59.908160000000002</v>
      </c>
      <c r="M1166" s="1">
        <v>59.318570000000001</v>
      </c>
      <c r="N1166" s="1">
        <v>0.55830860000000004</v>
      </c>
      <c r="O1166" s="1">
        <v>4.4917940000000002E-6</v>
      </c>
      <c r="P1166" s="1">
        <v>1.301237</v>
      </c>
      <c r="Q1166" s="1">
        <v>1.9890610000000001E-26</v>
      </c>
      <c r="R1166">
        <v>-0.87216300000000002</v>
      </c>
      <c r="S1166">
        <v>0</v>
      </c>
      <c r="T1166">
        <v>-0.17429</v>
      </c>
      <c r="U1166">
        <v>0.217088</v>
      </c>
    </row>
    <row r="1167" spans="1:21">
      <c r="A1167" t="s">
        <v>18328</v>
      </c>
      <c r="B1167" t="s">
        <v>12696</v>
      </c>
      <c r="F1167" s="1">
        <v>21.138259999999999</v>
      </c>
      <c r="G1167" s="1">
        <v>18.964189999999999</v>
      </c>
      <c r="H1167" s="1">
        <v>241.09700000000001</v>
      </c>
      <c r="I1167" s="1">
        <v>237.9101</v>
      </c>
      <c r="J1167" s="1">
        <v>17.22541</v>
      </c>
      <c r="K1167" s="1">
        <v>15.50651</v>
      </c>
      <c r="L1167" s="1">
        <v>36.827150000000003</v>
      </c>
      <c r="M1167" s="1">
        <v>36.738840000000003</v>
      </c>
      <c r="N1167" s="1">
        <v>3.6542409999999999</v>
      </c>
      <c r="O1167">
        <v>0</v>
      </c>
      <c r="P1167" s="1">
        <v>1.3799239999999999</v>
      </c>
      <c r="Q1167" s="1">
        <v>1.3425139999999999E-43</v>
      </c>
      <c r="R1167">
        <v>-0.47408400000000001</v>
      </c>
      <c r="S1167">
        <v>3.9300000000000001E-4</v>
      </c>
      <c r="T1167">
        <v>-2.80227</v>
      </c>
      <c r="U1167">
        <v>0</v>
      </c>
    </row>
    <row r="1168" spans="1:21">
      <c r="A1168" t="s">
        <v>18333</v>
      </c>
      <c r="B1168" t="s">
        <v>12703</v>
      </c>
      <c r="F1168" s="1">
        <v>55.814990000000002</v>
      </c>
      <c r="G1168" s="1">
        <v>53.858490000000003</v>
      </c>
      <c r="H1168" s="1">
        <v>18.617940000000001</v>
      </c>
      <c r="I1168" s="1">
        <v>17.602170000000001</v>
      </c>
      <c r="J1168" s="1">
        <v>52.683439999999997</v>
      </c>
      <c r="K1168" s="1">
        <v>52.691839999999999</v>
      </c>
      <c r="L1168" s="1">
        <v>18.86271</v>
      </c>
      <c r="M1168" s="1">
        <v>17.980260000000001</v>
      </c>
      <c r="N1168" s="1">
        <v>-1.3896040000000001</v>
      </c>
      <c r="O1168" s="1">
        <v>5.0290159999999996E-34</v>
      </c>
      <c r="P1168" s="1">
        <v>-1.2324489999999999</v>
      </c>
      <c r="Q1168" s="1">
        <v>1.577313E-27</v>
      </c>
      <c r="R1168">
        <v>-0.25431599999999999</v>
      </c>
      <c r="S1168">
        <v>1.7365999999999999E-2</v>
      </c>
      <c r="T1168">
        <v>-9.0597999999999998E-2</v>
      </c>
      <c r="U1168">
        <v>0.79494799999999999</v>
      </c>
    </row>
    <row r="1169" spans="1:21">
      <c r="A1169" t="s">
        <v>19870</v>
      </c>
      <c r="B1169" t="s">
        <v>12719</v>
      </c>
      <c r="F1169" s="1">
        <v>19.38261</v>
      </c>
      <c r="G1169" s="1">
        <v>20.792549999999999</v>
      </c>
      <c r="H1169" s="1">
        <v>39.735799999999998</v>
      </c>
      <c r="I1169" s="1">
        <v>38.786290000000001</v>
      </c>
      <c r="J1169" s="1">
        <v>17.72983</v>
      </c>
      <c r="K1169" s="1">
        <v>20.532699999999998</v>
      </c>
      <c r="L1169" s="1">
        <v>91.106570000000005</v>
      </c>
      <c r="M1169" s="1">
        <v>88.852760000000004</v>
      </c>
      <c r="N1169" s="1">
        <v>0.99789859999999997</v>
      </c>
      <c r="O1169" s="1">
        <v>1.027983E-8</v>
      </c>
      <c r="P1169" s="1">
        <v>2.3593419999999998</v>
      </c>
      <c r="Q1169" s="1">
        <v>1.4585779999999999E-73</v>
      </c>
      <c r="R1169">
        <v>-0.243671</v>
      </c>
      <c r="S1169">
        <v>0.41622100000000001</v>
      </c>
      <c r="T1169">
        <v>1.0425199999999999</v>
      </c>
      <c r="U1169">
        <v>0</v>
      </c>
    </row>
    <row r="1170" spans="1:21">
      <c r="A1170" t="s">
        <v>19871</v>
      </c>
      <c r="B1170" t="s">
        <v>12722</v>
      </c>
      <c r="F1170" s="1">
        <v>10.4941</v>
      </c>
      <c r="G1170" s="1">
        <v>14.60516</v>
      </c>
      <c r="H1170" s="1">
        <v>4.6733969999999996</v>
      </c>
      <c r="I1170" s="1">
        <v>3.756713</v>
      </c>
      <c r="J1170" s="1">
        <v>7.6943099999999998</v>
      </c>
      <c r="K1170" s="1">
        <v>8.0396300000000007</v>
      </c>
      <c r="L1170" s="1">
        <v>1.0430839999999999</v>
      </c>
      <c r="M1170" s="1">
        <v>0.78415360000000001</v>
      </c>
      <c r="N1170" s="1">
        <v>-0.95540840000000005</v>
      </c>
      <c r="O1170" s="1">
        <v>4.1163349999999996E-3</v>
      </c>
      <c r="P1170" s="1">
        <v>-1.642142</v>
      </c>
      <c r="Q1170" s="1">
        <v>7.5687999999999998E-5</v>
      </c>
      <c r="R1170">
        <v>-0.64558000000000004</v>
      </c>
      <c r="S1170">
        <v>4.7678999999999999E-2</v>
      </c>
      <c r="T1170">
        <v>-1.21045</v>
      </c>
      <c r="U1170">
        <v>1.2333E-2</v>
      </c>
    </row>
    <row r="1171" spans="1:21">
      <c r="A1171" t="s">
        <v>19872</v>
      </c>
      <c r="B1171" t="s">
        <v>12725</v>
      </c>
      <c r="C1171" t="s">
        <v>19873</v>
      </c>
      <c r="D1171" t="s">
        <v>17683</v>
      </c>
      <c r="E1171" t="s">
        <v>19874</v>
      </c>
      <c r="F1171" s="1">
        <v>1.171171</v>
      </c>
      <c r="G1171" s="1">
        <v>1.140984</v>
      </c>
      <c r="H1171" s="1">
        <v>0.71587219999999996</v>
      </c>
      <c r="I1171" s="1">
        <v>1.2228399999999999</v>
      </c>
      <c r="J1171" s="1">
        <v>5.0091200000000002</v>
      </c>
      <c r="K1171" s="1">
        <v>6.2469469999999996</v>
      </c>
      <c r="L1171" s="1">
        <v>15.61849</v>
      </c>
      <c r="M1171" s="1">
        <v>13.78341</v>
      </c>
      <c r="N1171" s="1">
        <v>-5.6510530000000003E-2</v>
      </c>
      <c r="O1171">
        <v>1</v>
      </c>
      <c r="P1171" s="1">
        <v>1.3783510000000001</v>
      </c>
      <c r="Q1171" s="1">
        <v>7.3301279999999999E-8</v>
      </c>
      <c r="R1171">
        <v>1.2050240000000001</v>
      </c>
      <c r="S1171">
        <v>1.4809999999999999E-3</v>
      </c>
      <c r="T1171">
        <v>2.7093690000000001</v>
      </c>
      <c r="U1171">
        <v>0</v>
      </c>
    </row>
    <row r="1172" spans="1:21">
      <c r="A1172" t="s">
        <v>19875</v>
      </c>
      <c r="B1172" t="s">
        <v>12732</v>
      </c>
      <c r="C1172" t="s">
        <v>19876</v>
      </c>
      <c r="D1172" t="s">
        <v>19877</v>
      </c>
      <c r="E1172" t="s">
        <v>19878</v>
      </c>
      <c r="F1172" s="1">
        <v>3.2305290000000002</v>
      </c>
      <c r="G1172" s="1">
        <v>2.6227179999999999</v>
      </c>
      <c r="H1172" s="1">
        <v>1.31643</v>
      </c>
      <c r="I1172" s="1">
        <v>1.927459</v>
      </c>
      <c r="J1172" s="1">
        <v>4.7644960000000003</v>
      </c>
      <c r="K1172" s="1">
        <v>6.8304770000000001</v>
      </c>
      <c r="L1172" s="1">
        <v>2.0292089999999998</v>
      </c>
      <c r="M1172" s="1">
        <v>0.93876130000000002</v>
      </c>
      <c r="N1172" s="1">
        <v>-0.39048119999999997</v>
      </c>
      <c r="O1172" s="1">
        <v>0.60775230000000002</v>
      </c>
      <c r="P1172" s="1">
        <v>-1.2022029999999999</v>
      </c>
      <c r="Q1172" s="1">
        <v>4.2076839999999997E-3</v>
      </c>
      <c r="R1172">
        <v>0.52868300000000001</v>
      </c>
      <c r="S1172">
        <v>0.19134200000000001</v>
      </c>
      <c r="T1172">
        <v>-0.16894200000000001</v>
      </c>
      <c r="U1172">
        <v>0.97506099999999996</v>
      </c>
    </row>
    <row r="1173" spans="1:21">
      <c r="A1173" t="s">
        <v>18342</v>
      </c>
      <c r="B1173" t="s">
        <v>12756</v>
      </c>
      <c r="C1173" t="s">
        <v>18343</v>
      </c>
      <c r="D1173" t="s">
        <v>18344</v>
      </c>
      <c r="E1173" t="s">
        <v>18345</v>
      </c>
      <c r="F1173" s="1">
        <v>10.34074</v>
      </c>
      <c r="G1173" s="1">
        <v>8.3152179999999998</v>
      </c>
      <c r="H1173" s="1">
        <v>33.710529999999999</v>
      </c>
      <c r="I1173" s="1">
        <v>38.340200000000003</v>
      </c>
      <c r="J1173" s="1">
        <v>16.5581</v>
      </c>
      <c r="K1173" s="1">
        <v>19.876329999999999</v>
      </c>
      <c r="L1173" s="1">
        <v>34.261360000000003</v>
      </c>
      <c r="M1173" s="1">
        <v>34.771230000000003</v>
      </c>
      <c r="N1173" s="1">
        <v>1.8511930000000001</v>
      </c>
      <c r="O1173" s="1">
        <v>2.990497E-27</v>
      </c>
      <c r="P1173" s="1">
        <v>1.106449</v>
      </c>
      <c r="Q1173" s="1">
        <v>1.3140000000000001E-12</v>
      </c>
      <c r="R1173">
        <v>0.66386800000000001</v>
      </c>
      <c r="S1173">
        <v>4.5170000000000002E-3</v>
      </c>
      <c r="T1173">
        <v>-0.17184199999999999</v>
      </c>
      <c r="U1173">
        <v>0.37798599999999999</v>
      </c>
    </row>
    <row r="1174" spans="1:21">
      <c r="A1174" t="s">
        <v>18346</v>
      </c>
      <c r="B1174" t="s">
        <v>12759</v>
      </c>
      <c r="F1174" s="1">
        <v>73.776359999999997</v>
      </c>
      <c r="G1174" s="1">
        <v>74.808440000000004</v>
      </c>
      <c r="H1174" s="1">
        <v>170.25829999999999</v>
      </c>
      <c r="I1174" s="1">
        <v>179.21549999999999</v>
      </c>
      <c r="J1174" s="1">
        <v>58.845100000000002</v>
      </c>
      <c r="K1174" s="1">
        <v>51.44171</v>
      </c>
      <c r="L1174" s="1">
        <v>106.94199999999999</v>
      </c>
      <c r="M1174" s="1">
        <v>99.974410000000006</v>
      </c>
      <c r="N1174" s="1">
        <v>1.329529</v>
      </c>
      <c r="O1174" s="1">
        <v>5.1026020000000001E-46</v>
      </c>
      <c r="P1174" s="1">
        <v>1.1206430000000001</v>
      </c>
      <c r="Q1174" s="1">
        <v>8.5233959999999994E-24</v>
      </c>
      <c r="R1174">
        <v>-0.60641299999999998</v>
      </c>
      <c r="S1174">
        <v>5.0000000000000004E-6</v>
      </c>
      <c r="T1174">
        <v>-0.862008</v>
      </c>
      <c r="U1174">
        <v>0</v>
      </c>
    </row>
    <row r="1175" spans="1:21">
      <c r="A1175" t="s">
        <v>18347</v>
      </c>
      <c r="B1175" t="s">
        <v>12774</v>
      </c>
      <c r="F1175" s="1">
        <v>94.511189999999999</v>
      </c>
      <c r="G1175" s="1">
        <v>94.726929999999996</v>
      </c>
      <c r="H1175" s="1">
        <v>225.57830000000001</v>
      </c>
      <c r="I1175" s="1">
        <v>225.06</v>
      </c>
      <c r="J1175" s="1">
        <v>59.546709999999997</v>
      </c>
      <c r="K1175" s="1">
        <v>69.846019999999996</v>
      </c>
      <c r="L1175" s="1">
        <v>156.90110000000001</v>
      </c>
      <c r="M1175" s="1">
        <v>152.65620000000001</v>
      </c>
      <c r="N1175" s="1">
        <v>1.3700669999999999</v>
      </c>
      <c r="O1175" s="1">
        <v>1.0045470000000001E-99</v>
      </c>
      <c r="P1175" s="1">
        <v>1.486421</v>
      </c>
      <c r="Q1175" s="1">
        <v>1.3515720000000001E-88</v>
      </c>
      <c r="R1175">
        <v>-0.73788200000000004</v>
      </c>
      <c r="S1175">
        <v>0</v>
      </c>
      <c r="T1175">
        <v>-0.65706200000000003</v>
      </c>
      <c r="U1175">
        <v>0</v>
      </c>
    </row>
    <row r="1176" spans="1:21">
      <c r="A1176" t="s">
        <v>18348</v>
      </c>
      <c r="B1176" t="s">
        <v>12786</v>
      </c>
      <c r="F1176" s="1">
        <v>14.887180000000001</v>
      </c>
      <c r="G1176" s="1">
        <v>17.01108</v>
      </c>
      <c r="H1176" s="1">
        <v>121.124</v>
      </c>
      <c r="I1176" s="1">
        <v>117.91840000000001</v>
      </c>
      <c r="J1176" s="1">
        <v>19.268049999999999</v>
      </c>
      <c r="K1176" s="1">
        <v>18.17201</v>
      </c>
      <c r="L1176" s="1">
        <v>37.875239999999998</v>
      </c>
      <c r="M1176" s="1">
        <v>33.71913</v>
      </c>
      <c r="N1176" s="1">
        <v>2.9676390000000001</v>
      </c>
      <c r="O1176">
        <v>0</v>
      </c>
      <c r="P1176" s="1">
        <v>1.1497459999999999</v>
      </c>
      <c r="Q1176" s="1">
        <v>2.6616940000000001E-21</v>
      </c>
      <c r="R1176">
        <v>2.8899999999999999E-2</v>
      </c>
      <c r="S1176">
        <v>1</v>
      </c>
      <c r="T1176">
        <v>-1.843013</v>
      </c>
      <c r="U1176">
        <v>0</v>
      </c>
    </row>
    <row r="1177" spans="1:21">
      <c r="A1177" t="s">
        <v>18349</v>
      </c>
      <c r="B1177" t="s">
        <v>12804</v>
      </c>
      <c r="F1177" s="1">
        <v>13.917770000000001</v>
      </c>
      <c r="G1177" s="1">
        <v>16.307490000000001</v>
      </c>
      <c r="H1177" s="1">
        <v>49.318570000000001</v>
      </c>
      <c r="I1177" s="1">
        <v>53.0214</v>
      </c>
      <c r="J1177" s="1">
        <v>67.071399999999997</v>
      </c>
      <c r="K1177" s="1">
        <v>69.627170000000007</v>
      </c>
      <c r="L1177" s="1">
        <v>153.59800000000001</v>
      </c>
      <c r="M1177" s="1">
        <v>141.33439999999999</v>
      </c>
      <c r="N1177" s="1">
        <v>1.7300219999999999</v>
      </c>
      <c r="O1177" s="1">
        <v>1.998041E-29</v>
      </c>
      <c r="P1177" s="1">
        <v>1.3299559999999999</v>
      </c>
      <c r="Q1177" s="1">
        <v>1.808923E-50</v>
      </c>
      <c r="R1177">
        <v>1.836878</v>
      </c>
      <c r="S1177">
        <v>0</v>
      </c>
      <c r="T1177">
        <v>1.379529</v>
      </c>
      <c r="U1177">
        <v>0</v>
      </c>
    </row>
    <row r="1178" spans="1:21">
      <c r="A1178" t="s">
        <v>18350</v>
      </c>
      <c r="B1178" t="s">
        <v>12817</v>
      </c>
      <c r="F1178" s="1">
        <v>2.9048560000000001</v>
      </c>
      <c r="G1178" s="1">
        <v>2.620355</v>
      </c>
      <c r="H1178" s="1">
        <v>10.75212</v>
      </c>
      <c r="I1178" s="1">
        <v>11.93948</v>
      </c>
      <c r="J1178" s="1">
        <v>5.617038</v>
      </c>
      <c r="K1178" s="1">
        <v>4.7460050000000003</v>
      </c>
      <c r="L1178" s="1">
        <v>15.252140000000001</v>
      </c>
      <c r="M1178" s="1">
        <v>17.257639999999999</v>
      </c>
      <c r="N1178" s="1">
        <v>1.7284390000000001</v>
      </c>
      <c r="O1178" s="1">
        <v>5.5993959999999997E-14</v>
      </c>
      <c r="P1178" s="1">
        <v>1.7120960000000001</v>
      </c>
      <c r="Q1178" s="1">
        <v>5.9725850000000003E-19</v>
      </c>
      <c r="R1178">
        <v>0.533107</v>
      </c>
      <c r="S1178">
        <v>0.13078200000000001</v>
      </c>
      <c r="T1178">
        <v>0.37261300000000003</v>
      </c>
      <c r="U1178">
        <v>8.0772999999999998E-2</v>
      </c>
    </row>
    <row r="1179" spans="1:21">
      <c r="A1179" t="s">
        <v>19879</v>
      </c>
      <c r="B1179" t="s">
        <v>12834</v>
      </c>
      <c r="F1179" s="1">
        <v>123.9881</v>
      </c>
      <c r="G1179" s="1">
        <v>135.12360000000001</v>
      </c>
      <c r="H1179" s="1">
        <v>69.714799999999997</v>
      </c>
      <c r="I1179" s="1">
        <v>68.048919999999995</v>
      </c>
      <c r="J1179" s="1">
        <v>279.27999999999997</v>
      </c>
      <c r="K1179" s="1">
        <v>277.94479999999999</v>
      </c>
      <c r="L1179" s="1">
        <v>89.226100000000002</v>
      </c>
      <c r="M1179" s="1">
        <v>92.433859999999996</v>
      </c>
      <c r="N1179" s="1">
        <v>-0.74844759999999999</v>
      </c>
      <c r="O1179" s="1">
        <v>8.7179370000000004E-16</v>
      </c>
      <c r="P1179" s="1">
        <v>-1.35687</v>
      </c>
      <c r="Q1179" s="1">
        <v>4.9030890000000001E-90</v>
      </c>
      <c r="R1179">
        <v>0.89121499999999998</v>
      </c>
      <c r="S1179">
        <v>0</v>
      </c>
      <c r="T1179">
        <v>0.27321400000000001</v>
      </c>
      <c r="U1179">
        <v>1.7704999999999999E-2</v>
      </c>
    </row>
    <row r="1180" spans="1:21">
      <c r="A1180" t="s">
        <v>19880</v>
      </c>
      <c r="B1180" t="s">
        <v>12836</v>
      </c>
      <c r="F1180" s="1">
        <v>1.675449</v>
      </c>
      <c r="G1180" s="1">
        <v>1.982035</v>
      </c>
      <c r="H1180" s="1">
        <v>0.87780849999999999</v>
      </c>
      <c r="I1180" s="1">
        <v>1.124593</v>
      </c>
      <c r="J1180" s="1">
        <v>2.4886599999999999</v>
      </c>
      <c r="K1180" s="1">
        <v>2.0702859999999998</v>
      </c>
      <c r="L1180" s="1">
        <v>0.52042180000000005</v>
      </c>
      <c r="M1180" s="1">
        <v>0.83463370000000003</v>
      </c>
      <c r="N1180" s="1">
        <v>-0.48336560000000001</v>
      </c>
      <c r="O1180" s="1">
        <v>0.32456289999999999</v>
      </c>
      <c r="P1180" s="1">
        <v>-1.1073679999999999</v>
      </c>
      <c r="Q1180" s="1">
        <v>3.0143219999999998E-3</v>
      </c>
      <c r="R1180">
        <v>8.5952000000000001E-2</v>
      </c>
      <c r="S1180">
        <v>0.96006199999999997</v>
      </c>
      <c r="T1180">
        <v>-0.46231299999999997</v>
      </c>
      <c r="U1180">
        <v>0.44743100000000002</v>
      </c>
    </row>
    <row r="1181" spans="1:21">
      <c r="A1181" t="s">
        <v>19881</v>
      </c>
      <c r="B1181" t="s">
        <v>12845</v>
      </c>
      <c r="F1181" s="1">
        <v>6.5415489999999998</v>
      </c>
      <c r="G1181" s="1">
        <v>7.4008349999999998</v>
      </c>
      <c r="H1181" s="1">
        <v>7.352061</v>
      </c>
      <c r="I1181" s="1">
        <v>9.2537520000000004</v>
      </c>
      <c r="J1181" s="1">
        <v>5.7886220000000002</v>
      </c>
      <c r="K1181" s="1">
        <v>6.3882830000000004</v>
      </c>
      <c r="L1181" s="1">
        <v>13.58104</v>
      </c>
      <c r="M1181" s="1">
        <v>12.141310000000001</v>
      </c>
      <c r="N1181" s="1">
        <v>0.2868617</v>
      </c>
      <c r="O1181" s="1">
        <v>0.61255230000000005</v>
      </c>
      <c r="P1181" s="1">
        <v>1.1005769999999999</v>
      </c>
      <c r="Q1181" s="1">
        <v>7.5149639999999999E-5</v>
      </c>
      <c r="R1181">
        <v>-0.29398800000000003</v>
      </c>
      <c r="S1181">
        <v>0.52332400000000001</v>
      </c>
      <c r="T1181">
        <v>0.44293199999999999</v>
      </c>
      <c r="U1181">
        <v>0.19988600000000001</v>
      </c>
    </row>
    <row r="1182" spans="1:21">
      <c r="A1182" t="s">
        <v>18352</v>
      </c>
      <c r="B1182" t="s">
        <v>12898</v>
      </c>
      <c r="F1182" s="1">
        <v>5.4261699999999999</v>
      </c>
      <c r="G1182" s="1">
        <v>4.8457850000000002</v>
      </c>
      <c r="H1182" s="1">
        <v>192.7843</v>
      </c>
      <c r="I1182" s="1">
        <v>193.1687</v>
      </c>
      <c r="J1182" s="1">
        <v>5.6018920000000003</v>
      </c>
      <c r="K1182" s="1">
        <v>4.6934329999999997</v>
      </c>
      <c r="L1182" s="1">
        <v>18.35275</v>
      </c>
      <c r="M1182" s="1">
        <v>14.453939999999999</v>
      </c>
      <c r="N1182" s="1">
        <v>4.8877100000000002</v>
      </c>
      <c r="O1182">
        <v>0</v>
      </c>
      <c r="P1182" s="1">
        <v>1.6665859999999999</v>
      </c>
      <c r="Q1182" s="1">
        <v>8.1988549999999996E-10</v>
      </c>
      <c r="R1182">
        <v>-0.153087</v>
      </c>
      <c r="S1182">
        <v>0.826681</v>
      </c>
      <c r="T1182">
        <v>-3.579148</v>
      </c>
      <c r="U1182">
        <v>0</v>
      </c>
    </row>
    <row r="1183" spans="1:21">
      <c r="A1183" t="s">
        <v>19882</v>
      </c>
      <c r="B1183" t="s">
        <v>12916</v>
      </c>
      <c r="F1183" s="1">
        <v>4.2152450000000004</v>
      </c>
      <c r="G1183" s="1">
        <v>6.4062919999999997</v>
      </c>
      <c r="H1183" s="1">
        <v>10.35772</v>
      </c>
      <c r="I1183" s="1">
        <v>7.8467349999999998</v>
      </c>
      <c r="J1183" s="1">
        <v>7.9077549999999999</v>
      </c>
      <c r="K1183" s="1">
        <v>7.1462149999999998</v>
      </c>
      <c r="L1183" s="1">
        <v>18.477180000000001</v>
      </c>
      <c r="M1183" s="1">
        <v>15.28688</v>
      </c>
      <c r="N1183" s="1">
        <v>0.70784349999999996</v>
      </c>
      <c r="O1183" s="1">
        <v>4.3287689999999997E-2</v>
      </c>
      <c r="P1183" s="1">
        <v>1.2416750000000001</v>
      </c>
      <c r="Q1183" s="1">
        <v>2.3503279999999999E-8</v>
      </c>
      <c r="R1183">
        <v>0.24856600000000001</v>
      </c>
      <c r="S1183">
        <v>0.64318399999999998</v>
      </c>
      <c r="T1183">
        <v>0.69681999999999999</v>
      </c>
      <c r="U1183">
        <v>4.444E-3</v>
      </c>
    </row>
    <row r="1184" spans="1:21">
      <c r="A1184" t="s">
        <v>19883</v>
      </c>
      <c r="B1184" t="s">
        <v>12938</v>
      </c>
      <c r="F1184" s="1">
        <v>3.3242910000000001</v>
      </c>
      <c r="G1184" s="1">
        <v>3.9699059999999999</v>
      </c>
      <c r="H1184" s="1">
        <v>6.8824319999999997</v>
      </c>
      <c r="I1184" s="1">
        <v>5.7102760000000004</v>
      </c>
      <c r="J1184" s="1">
        <v>2.6095429999999999</v>
      </c>
      <c r="K1184" s="1">
        <v>2.4116140000000001</v>
      </c>
      <c r="L1184" s="1">
        <v>6.1088699999999996</v>
      </c>
      <c r="M1184" s="1">
        <v>6.4036949999999999</v>
      </c>
      <c r="N1184" s="1">
        <v>0.80281840000000004</v>
      </c>
      <c r="O1184" s="1">
        <v>1.857323E-4</v>
      </c>
      <c r="P1184" s="1">
        <v>1.394307</v>
      </c>
      <c r="Q1184" s="1">
        <v>3.3570550000000001E-11</v>
      </c>
      <c r="R1184">
        <v>-0.61148800000000003</v>
      </c>
      <c r="S1184">
        <v>2.4233999999999999E-2</v>
      </c>
      <c r="T1184">
        <v>-0.115163</v>
      </c>
      <c r="U1184">
        <v>0.75506799999999996</v>
      </c>
    </row>
    <row r="1185" spans="1:21">
      <c r="A1185" t="s">
        <v>17196</v>
      </c>
      <c r="B1185" t="s">
        <v>12964</v>
      </c>
      <c r="F1185" s="1">
        <v>285.07170000000002</v>
      </c>
      <c r="G1185" s="1">
        <v>290.20870000000002</v>
      </c>
      <c r="H1185" s="1">
        <v>590.58339999999998</v>
      </c>
      <c r="I1185" s="1">
        <v>592.91679999999997</v>
      </c>
      <c r="J1185" s="1">
        <v>238.3527</v>
      </c>
      <c r="K1185" s="1">
        <v>229.21770000000001</v>
      </c>
      <c r="L1185" s="1">
        <v>730.97479999999996</v>
      </c>
      <c r="M1185" s="1">
        <v>700.23329999999999</v>
      </c>
      <c r="N1185" s="1">
        <v>1.1701790000000001</v>
      </c>
      <c r="O1185" s="1">
        <v>7.5027510000000003E-125</v>
      </c>
      <c r="P1185" s="1">
        <v>1.84823</v>
      </c>
      <c r="Q1185" s="1">
        <v>3.3702730000000001E-284</v>
      </c>
      <c r="R1185">
        <v>-0.49660399999999999</v>
      </c>
      <c r="S1185">
        <v>0</v>
      </c>
      <c r="T1185">
        <v>0.15342900000000001</v>
      </c>
      <c r="U1185">
        <v>3.6200000000000002E-4</v>
      </c>
    </row>
    <row r="1186" spans="1:21">
      <c r="A1186" t="s">
        <v>18357</v>
      </c>
      <c r="B1186" t="s">
        <v>13020</v>
      </c>
      <c r="F1186" s="1">
        <v>0.98551860000000002</v>
      </c>
      <c r="G1186" s="1">
        <v>0.87283350000000004</v>
      </c>
      <c r="H1186" s="1">
        <v>2.8750589999999998</v>
      </c>
      <c r="I1186" s="1">
        <v>2.5658129999999999</v>
      </c>
      <c r="J1186" s="1">
        <v>1.5063310000000001</v>
      </c>
      <c r="K1186" s="1">
        <v>1.1624129999999999</v>
      </c>
      <c r="L1186" s="1">
        <v>4.4414959999999999</v>
      </c>
      <c r="M1186" s="1">
        <v>3.9052150000000001</v>
      </c>
      <c r="N1186" s="1">
        <v>1.03647</v>
      </c>
      <c r="O1186" s="1">
        <v>3.851854E-3</v>
      </c>
      <c r="P1186" s="1">
        <v>1.4470099999999999</v>
      </c>
      <c r="Q1186" s="1">
        <v>3.553849E-6</v>
      </c>
      <c r="R1186">
        <v>0.17846100000000001</v>
      </c>
      <c r="S1186">
        <v>0.86223000000000005</v>
      </c>
      <c r="T1186">
        <v>0.40922700000000001</v>
      </c>
      <c r="U1186">
        <v>0.30399599999999999</v>
      </c>
    </row>
    <row r="1187" spans="1:21">
      <c r="A1187" t="s">
        <v>19884</v>
      </c>
      <c r="B1187" t="s">
        <v>13022</v>
      </c>
      <c r="F1187" s="1">
        <v>45.774610000000003</v>
      </c>
      <c r="G1187" s="1">
        <v>50.28772</v>
      </c>
      <c r="H1187" s="1">
        <v>47.327039999999997</v>
      </c>
      <c r="I1187" s="1">
        <v>48.593089999999997</v>
      </c>
      <c r="J1187" s="1">
        <v>50.417029999999997</v>
      </c>
      <c r="K1187" s="1">
        <v>48.965139999999998</v>
      </c>
      <c r="L1187" s="1">
        <v>93.704920000000001</v>
      </c>
      <c r="M1187" s="1">
        <v>97.852180000000004</v>
      </c>
      <c r="N1187" s="1">
        <v>0.13405329999999999</v>
      </c>
      <c r="O1187" s="1">
        <v>0.48764940000000001</v>
      </c>
      <c r="P1187" s="1">
        <v>1.1722109999999999</v>
      </c>
      <c r="Q1187" s="1">
        <v>2.6770639999999998E-47</v>
      </c>
      <c r="R1187">
        <v>-0.14815300000000001</v>
      </c>
      <c r="S1187">
        <v>0.29296499999999998</v>
      </c>
      <c r="T1187">
        <v>0.86388399999999999</v>
      </c>
      <c r="U1187">
        <v>0</v>
      </c>
    </row>
    <row r="1188" spans="1:21">
      <c r="A1188" t="s">
        <v>18358</v>
      </c>
      <c r="B1188" t="s">
        <v>13047</v>
      </c>
      <c r="F1188" s="1">
        <v>5.2817610000000004</v>
      </c>
      <c r="G1188" s="1">
        <v>5.1456239999999998</v>
      </c>
      <c r="H1188" s="1">
        <v>1.2743880000000001</v>
      </c>
      <c r="I1188" s="1">
        <v>1.306133</v>
      </c>
      <c r="J1188" s="1">
        <v>2.4599129999999998</v>
      </c>
      <c r="K1188" s="1">
        <v>1.8033650000000001</v>
      </c>
      <c r="L1188" s="1">
        <v>0.48354560000000002</v>
      </c>
      <c r="M1188" s="1">
        <v>0.36351230000000001</v>
      </c>
      <c r="N1188" s="1">
        <v>-1.396601</v>
      </c>
      <c r="O1188" s="1">
        <v>1.856987E-7</v>
      </c>
      <c r="P1188" s="1">
        <v>-1.3533820000000001</v>
      </c>
      <c r="Q1188" s="1">
        <v>5.8349590000000005E-4</v>
      </c>
      <c r="R1188">
        <v>-1.21156</v>
      </c>
      <c r="S1188">
        <v>1.9999999999999999E-6</v>
      </c>
      <c r="T1188">
        <v>-1.0605230000000001</v>
      </c>
      <c r="U1188">
        <v>2.0077000000000001E-2</v>
      </c>
    </row>
    <row r="1189" spans="1:21">
      <c r="A1189" t="s">
        <v>18359</v>
      </c>
      <c r="B1189" t="s">
        <v>13054</v>
      </c>
      <c r="F1189" s="1">
        <v>2.1461790000000001</v>
      </c>
      <c r="G1189" s="1">
        <v>1.344125</v>
      </c>
      <c r="H1189" s="1">
        <v>6.3952270000000002</v>
      </c>
      <c r="I1189" s="1">
        <v>5.282038</v>
      </c>
      <c r="J1189" s="1">
        <v>1.3565400000000001</v>
      </c>
      <c r="K1189" s="1">
        <v>1.259676</v>
      </c>
      <c r="L1189" s="1">
        <v>5.3997700000000002</v>
      </c>
      <c r="M1189" s="1">
        <v>5.0115489999999996</v>
      </c>
      <c r="N1189" s="1">
        <v>1.447603</v>
      </c>
      <c r="O1189" s="1">
        <v>2.2478419999999999E-8</v>
      </c>
      <c r="P1189" s="1">
        <v>1.7894060000000001</v>
      </c>
      <c r="Q1189" s="1">
        <v>6.2147619999999996E-11</v>
      </c>
      <c r="R1189">
        <v>-0.388741</v>
      </c>
      <c r="S1189">
        <v>0.40093400000000001</v>
      </c>
      <c r="T1189">
        <v>-0.25101200000000001</v>
      </c>
      <c r="U1189">
        <v>0.45830799999999999</v>
      </c>
    </row>
    <row r="1190" spans="1:21">
      <c r="A1190" t="s">
        <v>19885</v>
      </c>
      <c r="B1190" t="s">
        <v>13119</v>
      </c>
      <c r="F1190" s="1">
        <v>6.390631</v>
      </c>
      <c r="G1190" s="1">
        <v>9.4462130000000002</v>
      </c>
      <c r="H1190" s="1">
        <v>9.294162</v>
      </c>
      <c r="I1190" s="1">
        <v>8.0859769999999997</v>
      </c>
      <c r="J1190" s="1">
        <v>3.3150439999999999</v>
      </c>
      <c r="K1190" s="1">
        <v>2.8591319999999998</v>
      </c>
      <c r="L1190" s="1">
        <v>12.649459999999999</v>
      </c>
      <c r="M1190" s="1">
        <v>13.06344</v>
      </c>
      <c r="N1190" s="1">
        <v>0.2186698</v>
      </c>
      <c r="O1190" s="1">
        <v>0.80813570000000001</v>
      </c>
      <c r="P1190" s="1">
        <v>1.7848619999999999</v>
      </c>
      <c r="Q1190" s="1">
        <v>8.1964270000000001E-10</v>
      </c>
      <c r="R1190">
        <v>-1.0500419999999999</v>
      </c>
      <c r="S1190">
        <v>2.3760000000000001E-3</v>
      </c>
      <c r="T1190">
        <v>0.38253999999999999</v>
      </c>
      <c r="U1190">
        <v>0.29325400000000001</v>
      </c>
    </row>
    <row r="1191" spans="1:21">
      <c r="A1191" t="s">
        <v>19886</v>
      </c>
      <c r="B1191" t="s">
        <v>13145</v>
      </c>
      <c r="F1191" s="1">
        <v>7.8116279999999998</v>
      </c>
      <c r="G1191" s="1">
        <v>11.5718</v>
      </c>
      <c r="H1191" s="1">
        <v>6.671665</v>
      </c>
      <c r="I1191" s="1">
        <v>5.6503259999999997</v>
      </c>
      <c r="J1191" s="1">
        <v>15.624180000000001</v>
      </c>
      <c r="K1191" s="1">
        <v>15.364699999999999</v>
      </c>
      <c r="L1191" s="1">
        <v>4.2811339999999998</v>
      </c>
      <c r="M1191" s="1">
        <v>4.9442149999999998</v>
      </c>
      <c r="N1191" s="1">
        <v>-0.41596549999999999</v>
      </c>
      <c r="O1191" s="1">
        <v>0.4030069</v>
      </c>
      <c r="P1191" s="1">
        <v>-1.3528530000000001</v>
      </c>
      <c r="Q1191" s="1">
        <v>8.9807059999999994E-11</v>
      </c>
      <c r="R1191">
        <v>0.45016099999999998</v>
      </c>
      <c r="S1191">
        <v>0.13934299999999999</v>
      </c>
      <c r="T1191">
        <v>-0.46005800000000002</v>
      </c>
      <c r="U1191">
        <v>0.162828</v>
      </c>
    </row>
    <row r="1192" spans="1:21">
      <c r="A1192" t="s">
        <v>19887</v>
      </c>
      <c r="B1192" t="s">
        <v>13153</v>
      </c>
      <c r="F1192" s="1">
        <v>8.3927230000000002</v>
      </c>
      <c r="G1192" s="1">
        <v>7.5593139999999996</v>
      </c>
      <c r="H1192" s="1">
        <v>10.16323</v>
      </c>
      <c r="I1192" s="1">
        <v>14.455399999999999</v>
      </c>
      <c r="J1192" s="1">
        <v>6.0254570000000003</v>
      </c>
      <c r="K1192" s="1">
        <v>5.8896930000000003</v>
      </c>
      <c r="L1192" s="1">
        <v>21.071760000000001</v>
      </c>
      <c r="M1192" s="1">
        <v>17.94623</v>
      </c>
      <c r="N1192" s="1">
        <v>0.61617409999999995</v>
      </c>
      <c r="O1192" s="1">
        <v>9.2252609999999999E-2</v>
      </c>
      <c r="P1192" s="1">
        <v>1.7231030000000001</v>
      </c>
      <c r="Q1192" s="1">
        <v>3.083701E-16</v>
      </c>
      <c r="R1192">
        <v>-0.49385099999999998</v>
      </c>
      <c r="S1192">
        <v>0.131328</v>
      </c>
      <c r="T1192">
        <v>0.51500500000000005</v>
      </c>
      <c r="U1192">
        <v>9.1159000000000004E-2</v>
      </c>
    </row>
    <row r="1193" spans="1:21">
      <c r="A1193" t="s">
        <v>19888</v>
      </c>
      <c r="B1193" t="s">
        <v>13169</v>
      </c>
      <c r="C1193" t="s">
        <v>16572</v>
      </c>
      <c r="D1193" t="s">
        <v>17715</v>
      </c>
      <c r="E1193" t="s">
        <v>16572</v>
      </c>
      <c r="F1193" s="1">
        <v>3.0970770000000001</v>
      </c>
      <c r="G1193" s="1">
        <v>1.697203</v>
      </c>
      <c r="H1193" s="1">
        <v>3.1945610000000002</v>
      </c>
      <c r="I1193" s="1">
        <v>2.7717550000000002</v>
      </c>
      <c r="J1193" s="1">
        <v>8.5643930000000008</v>
      </c>
      <c r="K1193" s="1">
        <v>9.2085650000000001</v>
      </c>
      <c r="L1193" s="1">
        <v>16.666699999999999</v>
      </c>
      <c r="M1193" s="1">
        <v>18.899609999999999</v>
      </c>
      <c r="N1193" s="1">
        <v>0.27806730000000002</v>
      </c>
      <c r="O1193" s="1">
        <v>0.81187659999999995</v>
      </c>
      <c r="P1193" s="1">
        <v>1.0960479999999999</v>
      </c>
      <c r="Q1193" s="1">
        <v>1.974051E-6</v>
      </c>
      <c r="R1193">
        <v>1.1924520000000001</v>
      </c>
      <c r="S1193">
        <v>3.6900000000000002E-4</v>
      </c>
      <c r="T1193">
        <v>2.0041020000000001</v>
      </c>
      <c r="U1193">
        <v>0</v>
      </c>
    </row>
    <row r="1194" spans="1:21">
      <c r="A1194" t="s">
        <v>18360</v>
      </c>
      <c r="B1194" t="s">
        <v>13184</v>
      </c>
      <c r="F1194" s="1">
        <v>93.653009999999995</v>
      </c>
      <c r="G1194" s="1">
        <v>89.790869999999998</v>
      </c>
      <c r="H1194" s="1">
        <v>366.64019999999999</v>
      </c>
      <c r="I1194" s="1">
        <v>387.81319999999999</v>
      </c>
      <c r="J1194" s="1">
        <v>80.242710000000002</v>
      </c>
      <c r="K1194" s="1">
        <v>77.148889999999994</v>
      </c>
      <c r="L1194" s="1">
        <v>192.8031</v>
      </c>
      <c r="M1194" s="1">
        <v>181.91720000000001</v>
      </c>
      <c r="N1194" s="1">
        <v>2.145492</v>
      </c>
      <c r="O1194" s="1">
        <v>9.3603190000000007E-189</v>
      </c>
      <c r="P1194" s="1">
        <v>1.4746919999999999</v>
      </c>
      <c r="Q1194" s="1">
        <v>8.1082299999999994E-87</v>
      </c>
      <c r="R1194">
        <v>-0.412742</v>
      </c>
      <c r="S1194">
        <v>6.4999999999999994E-5</v>
      </c>
      <c r="T1194">
        <v>-1.1224479999999999</v>
      </c>
      <c r="U1194">
        <v>0</v>
      </c>
    </row>
    <row r="1195" spans="1:21">
      <c r="A1195" t="s">
        <v>19889</v>
      </c>
      <c r="B1195" t="s">
        <v>13207</v>
      </c>
      <c r="F1195" s="1">
        <v>0.32823869999999999</v>
      </c>
      <c r="G1195" s="1">
        <v>0.28780050000000001</v>
      </c>
      <c r="H1195" s="1">
        <v>0.3912369</v>
      </c>
      <c r="I1195" s="1">
        <v>0.176256</v>
      </c>
      <c r="J1195" s="1">
        <v>1.0456510000000001</v>
      </c>
      <c r="K1195" s="1">
        <v>0.9653081</v>
      </c>
      <c r="L1195" s="1">
        <v>0.25692989999999999</v>
      </c>
      <c r="M1195" s="1">
        <v>0.25753429999999999</v>
      </c>
      <c r="N1195" s="1">
        <v>-2.1406830000000002E-2</v>
      </c>
      <c r="O1195">
        <v>1</v>
      </c>
      <c r="P1195" s="1">
        <v>-1.1614169999999999</v>
      </c>
      <c r="Q1195" s="1">
        <v>3.4915889999999998E-3</v>
      </c>
      <c r="R1195">
        <v>0.948708</v>
      </c>
      <c r="S1195">
        <v>1.2694E-2</v>
      </c>
      <c r="T1195">
        <v>-0.105002</v>
      </c>
      <c r="U1195">
        <v>0.97906700000000002</v>
      </c>
    </row>
    <row r="1196" spans="1:21">
      <c r="A1196" t="s">
        <v>19890</v>
      </c>
      <c r="B1196" t="s">
        <v>13254</v>
      </c>
      <c r="F1196" s="1">
        <v>7.085528</v>
      </c>
      <c r="G1196" s="1">
        <v>6.652793</v>
      </c>
      <c r="H1196" s="1">
        <v>6.5435660000000002</v>
      </c>
      <c r="I1196" s="1">
        <v>5.6060350000000003</v>
      </c>
      <c r="J1196" s="1">
        <v>6.315423</v>
      </c>
      <c r="K1196" s="1">
        <v>5.2849060000000003</v>
      </c>
      <c r="L1196" s="1">
        <v>12.369590000000001</v>
      </c>
      <c r="M1196" s="1">
        <v>11.861560000000001</v>
      </c>
      <c r="N1196" s="1">
        <v>-3.6824740000000002E-2</v>
      </c>
      <c r="O1196">
        <v>1</v>
      </c>
      <c r="P1196" s="1">
        <v>1.2427410000000001</v>
      </c>
      <c r="Q1196" s="1">
        <v>6.9837709999999998E-17</v>
      </c>
      <c r="R1196">
        <v>-0.41089700000000001</v>
      </c>
      <c r="S1196">
        <v>5.2532000000000002E-2</v>
      </c>
      <c r="T1196">
        <v>0.83588200000000001</v>
      </c>
      <c r="U1196">
        <v>0</v>
      </c>
    </row>
    <row r="1197" spans="1:21">
      <c r="A1197" t="s">
        <v>19891</v>
      </c>
      <c r="B1197" t="s">
        <v>13256</v>
      </c>
      <c r="F1197" s="1">
        <v>1.1264620000000001</v>
      </c>
      <c r="G1197" s="1">
        <v>1.6960249999999999</v>
      </c>
      <c r="H1197" s="1">
        <v>1.3144940000000001</v>
      </c>
      <c r="I1197" s="1">
        <v>1.8329759999999999</v>
      </c>
      <c r="J1197" s="1">
        <v>1.268664</v>
      </c>
      <c r="K1197" s="1">
        <v>1.417233</v>
      </c>
      <c r="L1197" s="1">
        <v>13.537850000000001</v>
      </c>
      <c r="M1197" s="1">
        <v>11.60567</v>
      </c>
      <c r="N1197" s="1">
        <v>0.1740525</v>
      </c>
      <c r="O1197" s="1">
        <v>0.95889469999999999</v>
      </c>
      <c r="P1197" s="1">
        <v>2.8198750000000001</v>
      </c>
      <c r="Q1197" s="1">
        <v>1.2906560000000001E-32</v>
      </c>
      <c r="R1197">
        <v>-0.14976700000000001</v>
      </c>
      <c r="S1197">
        <v>0.88586399999999998</v>
      </c>
      <c r="T1197">
        <v>2.3995669999999998</v>
      </c>
      <c r="U1197">
        <v>0</v>
      </c>
    </row>
    <row r="1198" spans="1:21">
      <c r="A1198" t="s">
        <v>18362</v>
      </c>
      <c r="B1198" t="s">
        <v>13260</v>
      </c>
      <c r="F1198" s="1">
        <v>8.2436380000000007</v>
      </c>
      <c r="G1198" s="1">
        <v>7.4065130000000003</v>
      </c>
      <c r="H1198" s="1">
        <v>17.72007</v>
      </c>
      <c r="I1198" s="1">
        <v>18.198360000000001</v>
      </c>
      <c r="J1198" s="1">
        <v>14.184340000000001</v>
      </c>
      <c r="K1198" s="1">
        <v>11.250249999999999</v>
      </c>
      <c r="L1198" s="1">
        <v>47.6387</v>
      </c>
      <c r="M1198" s="1">
        <v>44.476889999999997</v>
      </c>
      <c r="N1198" s="1">
        <v>1.207125</v>
      </c>
      <c r="O1198" s="1">
        <v>9.7705960000000005E-13</v>
      </c>
      <c r="P1198" s="1">
        <v>2.034707</v>
      </c>
      <c r="Q1198" s="1">
        <v>8.0484239999999997E-72</v>
      </c>
      <c r="R1198">
        <v>0.440994</v>
      </c>
      <c r="S1198">
        <v>5.6523999999999998E-2</v>
      </c>
      <c r="T1198">
        <v>1.2035979999999999</v>
      </c>
      <c r="U1198">
        <v>0</v>
      </c>
    </row>
    <row r="1199" spans="1:21">
      <c r="A1199" t="s">
        <v>18363</v>
      </c>
      <c r="B1199" t="s">
        <v>13286</v>
      </c>
      <c r="F1199" s="1">
        <v>4.2923580000000001</v>
      </c>
      <c r="G1199" s="1">
        <v>4.7791119999999996</v>
      </c>
      <c r="H1199" s="1">
        <v>1.2649900000000001</v>
      </c>
      <c r="I1199" s="1">
        <v>1.371958</v>
      </c>
      <c r="J1199" s="1">
        <v>3.2556949999999998</v>
      </c>
      <c r="K1199" s="1">
        <v>3.1160399999999999</v>
      </c>
      <c r="L1199" s="1">
        <v>1.1332850000000001</v>
      </c>
      <c r="M1199" s="1">
        <v>0.66820650000000004</v>
      </c>
      <c r="N1199" s="1">
        <v>-1.181413</v>
      </c>
      <c r="O1199" s="1">
        <v>5.2418859999999998E-5</v>
      </c>
      <c r="P1199" s="1">
        <v>-1.1844650000000001</v>
      </c>
      <c r="Q1199" s="1">
        <v>1.0768080000000001E-3</v>
      </c>
      <c r="R1199">
        <v>-0.57734399999999997</v>
      </c>
      <c r="S1199">
        <v>4.9339000000000001E-2</v>
      </c>
      <c r="T1199">
        <v>-0.46710800000000002</v>
      </c>
      <c r="U1199">
        <v>0.45211499999999999</v>
      </c>
    </row>
    <row r="1200" spans="1:21">
      <c r="A1200" t="s">
        <v>19892</v>
      </c>
      <c r="B1200" t="s">
        <v>13293</v>
      </c>
      <c r="F1200" s="1">
        <v>41.442169999999997</v>
      </c>
      <c r="G1200" s="1">
        <v>38.474879999999999</v>
      </c>
      <c r="H1200" s="1">
        <v>40.181480000000001</v>
      </c>
      <c r="I1200" s="1">
        <v>40.707459999999998</v>
      </c>
      <c r="J1200" s="1">
        <v>34.308320000000002</v>
      </c>
      <c r="K1200" s="1">
        <v>33.66019</v>
      </c>
      <c r="L1200" s="1">
        <v>125.08410000000001</v>
      </c>
      <c r="M1200" s="1">
        <v>129.21780000000001</v>
      </c>
      <c r="N1200" s="1">
        <v>0.1540416</v>
      </c>
      <c r="O1200" s="1">
        <v>0.24603359999999999</v>
      </c>
      <c r="P1200" s="1">
        <v>2.125248</v>
      </c>
      <c r="Q1200" s="1">
        <v>2.7353199999999999E-257</v>
      </c>
      <c r="R1200">
        <v>-0.42538700000000002</v>
      </c>
      <c r="S1200">
        <v>1.1E-5</v>
      </c>
      <c r="T1200">
        <v>1.518329</v>
      </c>
      <c r="U1200">
        <v>0</v>
      </c>
    </row>
    <row r="1201" spans="1:21">
      <c r="A1201" t="s">
        <v>19893</v>
      </c>
      <c r="B1201" t="s">
        <v>13295</v>
      </c>
      <c r="F1201" s="1">
        <v>0.24742919999999999</v>
      </c>
      <c r="G1201" s="1">
        <v>0.30131459999999999</v>
      </c>
      <c r="H1201" s="1">
        <v>0.4537196</v>
      </c>
      <c r="I1201" s="1">
        <v>0.38751790000000003</v>
      </c>
      <c r="J1201" s="1">
        <v>1.149489</v>
      </c>
      <c r="K1201" s="1">
        <v>1.1235889999999999</v>
      </c>
      <c r="L1201" s="1">
        <v>4.3577089999999998</v>
      </c>
      <c r="M1201" s="1">
        <v>2.9119739999999998</v>
      </c>
      <c r="N1201" s="1">
        <v>0.30119430000000003</v>
      </c>
      <c r="O1201" s="1">
        <v>0.8259571</v>
      </c>
      <c r="P1201" s="1">
        <v>1.5083979999999999</v>
      </c>
      <c r="Q1201" s="1">
        <v>4.819437E-4</v>
      </c>
      <c r="R1201">
        <v>0.94787200000000005</v>
      </c>
      <c r="S1201">
        <v>3.2350999999999998E-2</v>
      </c>
      <c r="T1201">
        <v>2.1309100000000001</v>
      </c>
      <c r="U1201">
        <v>3.9999999999999998E-6</v>
      </c>
    </row>
    <row r="1202" spans="1:21">
      <c r="A1202" t="s">
        <v>18364</v>
      </c>
      <c r="B1202" t="s">
        <v>13296</v>
      </c>
      <c r="F1202" s="1">
        <v>21.730340000000002</v>
      </c>
      <c r="G1202" s="1">
        <v>19.358879999999999</v>
      </c>
      <c r="H1202" s="1">
        <v>49.543239999999997</v>
      </c>
      <c r="I1202" s="1">
        <v>49.191360000000003</v>
      </c>
      <c r="J1202" s="1">
        <v>30.129159999999999</v>
      </c>
      <c r="K1202" s="1">
        <v>29.550809999999998</v>
      </c>
      <c r="L1202" s="1">
        <v>76.709450000000004</v>
      </c>
      <c r="M1202" s="1">
        <v>75.370350000000002</v>
      </c>
      <c r="N1202" s="1">
        <v>1.3348819999999999</v>
      </c>
      <c r="O1202" s="1">
        <v>3.0919699999999997E-29</v>
      </c>
      <c r="P1202" s="1">
        <v>1.5584290000000001</v>
      </c>
      <c r="Q1202" s="1">
        <v>2.7064459999999998E-62</v>
      </c>
      <c r="R1202">
        <v>0.31883600000000001</v>
      </c>
      <c r="S1202">
        <v>5.7600999999999999E-2</v>
      </c>
      <c r="T1202">
        <v>0.494944</v>
      </c>
      <c r="U1202">
        <v>0</v>
      </c>
    </row>
    <row r="1203" spans="1:21">
      <c r="A1203" t="s">
        <v>19894</v>
      </c>
      <c r="B1203" t="s">
        <v>13385</v>
      </c>
      <c r="C1203" t="s">
        <v>19895</v>
      </c>
      <c r="D1203" t="s">
        <v>19896</v>
      </c>
      <c r="E1203" t="s">
        <v>16572</v>
      </c>
      <c r="F1203" s="1">
        <v>0.8398293</v>
      </c>
      <c r="G1203" s="1">
        <v>1.09091</v>
      </c>
      <c r="H1203" s="1">
        <v>0.12833539999999999</v>
      </c>
      <c r="I1203" s="1">
        <v>0.25053740000000002</v>
      </c>
      <c r="J1203" s="1">
        <v>4.3351319999999998</v>
      </c>
      <c r="K1203" s="1">
        <v>3.511034</v>
      </c>
      <c r="L1203" s="1">
        <v>0.85215799999999997</v>
      </c>
      <c r="M1203" s="1">
        <v>0.85416270000000005</v>
      </c>
      <c r="N1203" s="1">
        <v>-0.69571609999999995</v>
      </c>
      <c r="O1203" s="1">
        <v>0.28295870000000001</v>
      </c>
      <c r="P1203" s="1">
        <v>-1.2540549999999999</v>
      </c>
      <c r="Q1203" s="1">
        <v>2.0627169999999999E-3</v>
      </c>
      <c r="R1203">
        <v>1.0787119999999999</v>
      </c>
      <c r="S1203">
        <v>5.3379999999999999E-3</v>
      </c>
      <c r="T1203">
        <v>0.78468199999999999</v>
      </c>
      <c r="U1203">
        <v>0.27474199999999999</v>
      </c>
    </row>
    <row r="1204" spans="1:21">
      <c r="A1204" t="s">
        <v>19897</v>
      </c>
      <c r="B1204" t="s">
        <v>13419</v>
      </c>
      <c r="F1204">
        <v>0</v>
      </c>
      <c r="G1204">
        <v>0</v>
      </c>
      <c r="H1204" s="1">
        <v>0.73918200000000001</v>
      </c>
      <c r="I1204" s="1">
        <v>1.443038</v>
      </c>
      <c r="J1204" s="1">
        <v>1.42682</v>
      </c>
      <c r="K1204" s="1">
        <v>2.0920079999999999</v>
      </c>
      <c r="L1204" s="1">
        <v>5.6094090000000003</v>
      </c>
      <c r="M1204" s="1">
        <v>8.0824940000000005</v>
      </c>
      <c r="N1204" s="1">
        <v>0.87273610000000001</v>
      </c>
      <c r="O1204" s="1">
        <v>0.3807953</v>
      </c>
      <c r="P1204" s="1">
        <v>1.2415529999999999</v>
      </c>
      <c r="Q1204" s="1">
        <v>4.7518070000000003E-3</v>
      </c>
      <c r="R1204">
        <v>1.117313</v>
      </c>
      <c r="S1204">
        <v>0.14474699999999999</v>
      </c>
      <c r="T1204">
        <v>1.3388949999999999</v>
      </c>
      <c r="U1204">
        <v>5.0520000000000001E-3</v>
      </c>
    </row>
    <row r="1205" spans="1:21">
      <c r="A1205" t="s">
        <v>18367</v>
      </c>
      <c r="B1205" t="s">
        <v>13433</v>
      </c>
      <c r="F1205" s="1">
        <v>1.0715779999999999</v>
      </c>
      <c r="G1205" s="1">
        <v>1.3701950000000001</v>
      </c>
      <c r="H1205" s="1">
        <v>4.2370109999999999</v>
      </c>
      <c r="I1205" s="1">
        <v>4.3755199999999999</v>
      </c>
      <c r="J1205" s="1">
        <v>4.1485519999999996</v>
      </c>
      <c r="K1205" s="1">
        <v>4.4026560000000003</v>
      </c>
      <c r="L1205" s="1">
        <v>8.5625590000000003</v>
      </c>
      <c r="M1205" s="1">
        <v>7.064673</v>
      </c>
      <c r="N1205" s="1">
        <v>1.4347510000000001</v>
      </c>
      <c r="O1205" s="1">
        <v>1.7174049999999999E-7</v>
      </c>
      <c r="P1205" s="1">
        <v>1.0056039999999999</v>
      </c>
      <c r="Q1205" s="1">
        <v>8.7085380000000001E-7</v>
      </c>
      <c r="R1205">
        <v>1.2135830000000001</v>
      </c>
      <c r="S1205">
        <v>3.6000000000000001E-5</v>
      </c>
      <c r="T1205">
        <v>0.66772900000000002</v>
      </c>
      <c r="U1205">
        <v>2.9239999999999999E-3</v>
      </c>
    </row>
    <row r="1206" spans="1:21">
      <c r="A1206" t="s">
        <v>18368</v>
      </c>
      <c r="B1206" t="s">
        <v>13434</v>
      </c>
      <c r="F1206" s="1">
        <v>0.51462980000000003</v>
      </c>
      <c r="G1206" s="1">
        <v>0.87738919999999998</v>
      </c>
      <c r="H1206" s="1">
        <v>3.8337599999999998</v>
      </c>
      <c r="I1206" s="1">
        <v>4.1451500000000001</v>
      </c>
      <c r="J1206" s="1">
        <v>1.1954149999999999</v>
      </c>
      <c r="K1206" s="1">
        <v>1.0571969999999999</v>
      </c>
      <c r="L1206" s="1">
        <v>3.1890559999999999</v>
      </c>
      <c r="M1206" s="1">
        <v>3.6451980000000002</v>
      </c>
      <c r="N1206" s="1">
        <v>1.823985</v>
      </c>
      <c r="O1206" s="1">
        <v>1.2463900000000001E-10</v>
      </c>
      <c r="P1206" s="1">
        <v>1.4502120000000001</v>
      </c>
      <c r="Q1206" s="1">
        <v>9.4249809999999997E-7</v>
      </c>
      <c r="R1206">
        <v>0.30782399999999999</v>
      </c>
      <c r="S1206">
        <v>0.66837599999999997</v>
      </c>
      <c r="T1206">
        <v>-0.30153000000000002</v>
      </c>
      <c r="U1206">
        <v>0.40682499999999999</v>
      </c>
    </row>
    <row r="1207" spans="1:21">
      <c r="A1207" t="s">
        <v>18370</v>
      </c>
      <c r="B1207" t="s">
        <v>13447</v>
      </c>
      <c r="F1207" s="1">
        <v>6.3347049999999996</v>
      </c>
      <c r="G1207" s="1">
        <v>7.3341609999999999</v>
      </c>
      <c r="H1207" s="1">
        <v>13.383850000000001</v>
      </c>
      <c r="I1207" s="1">
        <v>14.29649</v>
      </c>
      <c r="J1207" s="1">
        <v>7.1491509999999998</v>
      </c>
      <c r="K1207" s="1">
        <v>8.5762660000000004</v>
      </c>
      <c r="L1207" s="1">
        <v>17.646229999999999</v>
      </c>
      <c r="M1207" s="1">
        <v>19.848680000000002</v>
      </c>
      <c r="N1207" s="1">
        <v>1.0248900000000001</v>
      </c>
      <c r="O1207" s="1">
        <v>6.927061E-8</v>
      </c>
      <c r="P1207" s="1">
        <v>1.403899</v>
      </c>
      <c r="Q1207" s="1">
        <v>5.245679E-18</v>
      </c>
      <c r="R1207">
        <v>-2.441E-3</v>
      </c>
      <c r="S1207">
        <v>1</v>
      </c>
      <c r="T1207">
        <v>0.30136600000000002</v>
      </c>
      <c r="U1207">
        <v>0.10565099999999999</v>
      </c>
    </row>
    <row r="1208" spans="1:21">
      <c r="A1208" t="s">
        <v>19898</v>
      </c>
      <c r="B1208" t="s">
        <v>13451</v>
      </c>
      <c r="F1208" s="1">
        <v>2.0028009999999998</v>
      </c>
      <c r="G1208" s="1">
        <v>1.200725</v>
      </c>
      <c r="H1208" s="1">
        <v>0.84752450000000001</v>
      </c>
      <c r="I1208" s="1">
        <v>1.240909</v>
      </c>
      <c r="J1208" s="1">
        <v>4.3625350000000003</v>
      </c>
      <c r="K1208" s="1">
        <v>4.3974970000000004</v>
      </c>
      <c r="L1208" s="1">
        <v>0.93793939999999998</v>
      </c>
      <c r="M1208" s="1">
        <v>0.94014589999999998</v>
      </c>
      <c r="N1208" s="1">
        <v>-0.21795059999999999</v>
      </c>
      <c r="O1208" s="1">
        <v>0.91461340000000002</v>
      </c>
      <c r="P1208" s="1">
        <v>-1.2746459999999999</v>
      </c>
      <c r="Q1208" s="1">
        <v>1.68895E-3</v>
      </c>
      <c r="R1208">
        <v>0.80725899999999995</v>
      </c>
      <c r="S1208">
        <v>4.7122999999999998E-2</v>
      </c>
      <c r="T1208">
        <v>-0.13199</v>
      </c>
      <c r="U1208">
        <v>0.99329999999999996</v>
      </c>
    </row>
    <row r="1209" spans="1:21">
      <c r="A1209" t="s">
        <v>19899</v>
      </c>
      <c r="B1209" t="s">
        <v>13467</v>
      </c>
      <c r="F1209" s="1">
        <v>1.6481859999999999</v>
      </c>
      <c r="G1209" s="1">
        <v>1.7841149999999999</v>
      </c>
      <c r="H1209" s="1">
        <v>3.8618739999999998</v>
      </c>
      <c r="I1209" s="1">
        <v>4.0973819999999996</v>
      </c>
      <c r="J1209" s="1">
        <v>3.0790150000000001</v>
      </c>
      <c r="K1209" s="1">
        <v>2.6928350000000001</v>
      </c>
      <c r="L1209" s="1">
        <v>7.9637190000000002</v>
      </c>
      <c r="M1209" s="1">
        <v>8.1421030000000005</v>
      </c>
      <c r="N1209" s="1">
        <v>0.7749376</v>
      </c>
      <c r="O1209" s="1">
        <v>7.0591059999999997E-2</v>
      </c>
      <c r="P1209" s="1">
        <v>1.3204309999999999</v>
      </c>
      <c r="Q1209" s="1">
        <v>3.3705280000000003E-5</v>
      </c>
      <c r="R1209">
        <v>0.309367</v>
      </c>
      <c r="S1209">
        <v>0.64427400000000001</v>
      </c>
      <c r="T1209">
        <v>0.71427600000000002</v>
      </c>
      <c r="U1209">
        <v>4.7702000000000001E-2</v>
      </c>
    </row>
    <row r="1210" spans="1:21">
      <c r="A1210" t="s">
        <v>19900</v>
      </c>
      <c r="B1210" t="s">
        <v>13489</v>
      </c>
      <c r="C1210" t="s">
        <v>19901</v>
      </c>
      <c r="D1210" t="s">
        <v>19902</v>
      </c>
      <c r="E1210" t="s">
        <v>19903</v>
      </c>
      <c r="F1210" s="1">
        <v>10.15523</v>
      </c>
      <c r="G1210" s="1">
        <v>10.600149999999999</v>
      </c>
      <c r="H1210" s="1">
        <v>8.6459279999999996</v>
      </c>
      <c r="I1210" s="1">
        <v>5.5180220000000002</v>
      </c>
      <c r="J1210" s="1">
        <v>3.5303589999999998</v>
      </c>
      <c r="K1210" s="1">
        <v>1.8822620000000001</v>
      </c>
      <c r="L1210" s="1">
        <v>10.094010000000001</v>
      </c>
      <c r="M1210" s="1">
        <v>8.85304</v>
      </c>
      <c r="N1210" s="1">
        <v>-0.29115400000000002</v>
      </c>
      <c r="O1210" s="1">
        <v>0.71525019999999995</v>
      </c>
      <c r="P1210" s="1">
        <v>1.3661810000000001</v>
      </c>
      <c r="Q1210" s="1">
        <v>4.5027640000000002E-4</v>
      </c>
      <c r="R1210">
        <v>-1.309696</v>
      </c>
      <c r="S1210">
        <v>2.4000000000000001E-4</v>
      </c>
      <c r="T1210">
        <v>0.24254700000000001</v>
      </c>
      <c r="U1210">
        <v>0.761571</v>
      </c>
    </row>
    <row r="1211" spans="1:21">
      <c r="A1211" t="s">
        <v>19904</v>
      </c>
      <c r="B1211" t="s">
        <v>13492</v>
      </c>
      <c r="F1211" s="1">
        <v>8.3693790000000003</v>
      </c>
      <c r="G1211" s="1">
        <v>10.319470000000001</v>
      </c>
      <c r="H1211" s="1">
        <v>6.9542109999999999</v>
      </c>
      <c r="I1211" s="1">
        <v>6.4369300000000003</v>
      </c>
      <c r="J1211" s="1">
        <v>6.2488710000000003</v>
      </c>
      <c r="K1211" s="1">
        <v>6.2211850000000002</v>
      </c>
      <c r="L1211" s="1">
        <v>13.534509999999999</v>
      </c>
      <c r="M1211" s="1">
        <v>12.768330000000001</v>
      </c>
      <c r="N1211" s="1">
        <v>-0.27519510000000003</v>
      </c>
      <c r="O1211" s="1">
        <v>0.51276069999999996</v>
      </c>
      <c r="P1211" s="1">
        <v>1.1719489999999999</v>
      </c>
      <c r="Q1211" s="1">
        <v>1.2610220000000001E-7</v>
      </c>
      <c r="R1211">
        <v>-0.64961800000000003</v>
      </c>
      <c r="S1211">
        <v>1.3325E-2</v>
      </c>
      <c r="T1211">
        <v>0.764208</v>
      </c>
      <c r="U1211">
        <v>1.5870000000000001E-3</v>
      </c>
    </row>
    <row r="1212" spans="1:21">
      <c r="A1212" t="s">
        <v>19905</v>
      </c>
      <c r="B1212" t="s">
        <v>13495</v>
      </c>
      <c r="F1212" s="1">
        <v>11.991910000000001</v>
      </c>
      <c r="G1212" s="1">
        <v>12.031560000000001</v>
      </c>
      <c r="H1212" s="1">
        <v>13.2104</v>
      </c>
      <c r="I1212" s="1">
        <v>13.775740000000001</v>
      </c>
      <c r="J1212" s="1">
        <v>10.37407</v>
      </c>
      <c r="K1212" s="1">
        <v>8.979222</v>
      </c>
      <c r="L1212" s="1">
        <v>21.01501</v>
      </c>
      <c r="M1212" s="1">
        <v>21.96163</v>
      </c>
      <c r="N1212" s="1">
        <v>0.29244500000000001</v>
      </c>
      <c r="O1212" s="1">
        <v>5.8220870000000001E-2</v>
      </c>
      <c r="P1212" s="1">
        <v>1.359694</v>
      </c>
      <c r="Q1212" s="1">
        <v>1.936594E-37</v>
      </c>
      <c r="R1212">
        <v>-0.49300899999999998</v>
      </c>
      <c r="S1212">
        <v>5.1699999999999999E-4</v>
      </c>
      <c r="T1212">
        <v>0.53889299999999996</v>
      </c>
      <c r="U1212">
        <v>9.9999999999999995E-7</v>
      </c>
    </row>
    <row r="1213" spans="1:21">
      <c r="A1213" t="s">
        <v>19906</v>
      </c>
      <c r="B1213" t="s">
        <v>13548</v>
      </c>
      <c r="C1213" t="s">
        <v>19907</v>
      </c>
      <c r="D1213" t="s">
        <v>16730</v>
      </c>
      <c r="E1213" t="s">
        <v>19908</v>
      </c>
      <c r="F1213" s="1">
        <v>2.187227</v>
      </c>
      <c r="G1213" s="1">
        <v>1.278511</v>
      </c>
      <c r="H1213" s="1">
        <v>1.002699</v>
      </c>
      <c r="I1213" s="1">
        <v>1.468108</v>
      </c>
      <c r="J1213" s="1">
        <v>2.70967</v>
      </c>
      <c r="K1213" s="1">
        <v>4.351299</v>
      </c>
      <c r="L1213" s="1">
        <v>9.9870099999999997</v>
      </c>
      <c r="M1213" s="1">
        <v>9.8198290000000004</v>
      </c>
      <c r="N1213" s="1">
        <v>-0.18443899999999999</v>
      </c>
      <c r="O1213" s="1">
        <v>0.93351360000000005</v>
      </c>
      <c r="P1213" s="1">
        <v>1.516095</v>
      </c>
      <c r="Q1213" s="1">
        <v>3.5955600000000001E-10</v>
      </c>
      <c r="R1213">
        <v>0.56384000000000001</v>
      </c>
      <c r="S1213">
        <v>0.29041699999999998</v>
      </c>
      <c r="T1213">
        <v>2.2930609999999998</v>
      </c>
      <c r="U1213">
        <v>0</v>
      </c>
    </row>
    <row r="1214" spans="1:21">
      <c r="A1214" t="s">
        <v>19909</v>
      </c>
      <c r="B1214" t="s">
        <v>13572</v>
      </c>
      <c r="F1214" s="1">
        <v>6.1471640000000001</v>
      </c>
      <c r="G1214" s="1">
        <v>9.7316719999999997</v>
      </c>
      <c r="H1214" s="1">
        <v>3.5225849999999999</v>
      </c>
      <c r="I1214" s="1">
        <v>5.5014560000000001</v>
      </c>
      <c r="J1214" s="1">
        <v>9.1793759999999995</v>
      </c>
      <c r="K1214" s="1">
        <v>9.6371819999999992</v>
      </c>
      <c r="L1214" s="1">
        <v>2.00488</v>
      </c>
      <c r="M1214" s="1">
        <v>1.339731</v>
      </c>
      <c r="N1214" s="1">
        <v>-0.39397599999999999</v>
      </c>
      <c r="O1214" s="1">
        <v>0.53788210000000003</v>
      </c>
      <c r="P1214" s="1">
        <v>-1.355075</v>
      </c>
      <c r="Q1214" s="1">
        <v>1.5173859999999999E-3</v>
      </c>
      <c r="R1214">
        <v>4.7035E-2</v>
      </c>
      <c r="S1214">
        <v>1</v>
      </c>
      <c r="T1214">
        <v>-0.82434200000000002</v>
      </c>
      <c r="U1214">
        <v>0.125222</v>
      </c>
    </row>
    <row r="1215" spans="1:21">
      <c r="A1215" t="s">
        <v>19910</v>
      </c>
      <c r="B1215" t="s">
        <v>13587</v>
      </c>
      <c r="F1215" s="1">
        <v>0.86295710000000003</v>
      </c>
      <c r="G1215" s="1">
        <v>0.56047630000000004</v>
      </c>
      <c r="H1215" s="1">
        <v>0.96704349999999994</v>
      </c>
      <c r="I1215" s="1">
        <v>0.77231070000000002</v>
      </c>
      <c r="J1215" s="1">
        <v>0.67878340000000004</v>
      </c>
      <c r="K1215" s="1">
        <v>0.82936160000000003</v>
      </c>
      <c r="L1215" s="1">
        <v>3.2523230000000001</v>
      </c>
      <c r="M1215" s="1">
        <v>2.3404940000000001</v>
      </c>
      <c r="N1215" s="1">
        <v>0.2066096</v>
      </c>
      <c r="O1215" s="1">
        <v>0.94620099999999996</v>
      </c>
      <c r="P1215" s="1">
        <v>1.420485</v>
      </c>
      <c r="Q1215" s="1">
        <v>1.083952E-4</v>
      </c>
      <c r="R1215">
        <v>-4.9600999999999999E-2</v>
      </c>
      <c r="S1215">
        <v>1</v>
      </c>
      <c r="T1215">
        <v>1.070716</v>
      </c>
      <c r="U1215">
        <v>7.7860000000000004E-3</v>
      </c>
    </row>
    <row r="1216" spans="1:21">
      <c r="A1216" t="s">
        <v>18375</v>
      </c>
      <c r="B1216" t="s">
        <v>13603</v>
      </c>
      <c r="F1216" s="1">
        <v>2.3303940000000001</v>
      </c>
      <c r="G1216" s="1">
        <v>2.6885460000000001</v>
      </c>
      <c r="H1216" s="1">
        <v>0.78719139999999999</v>
      </c>
      <c r="I1216" s="1">
        <v>0.60372789999999998</v>
      </c>
      <c r="J1216" s="1">
        <v>6.8919800000000002</v>
      </c>
      <c r="K1216" s="1">
        <v>6.6306019999999997</v>
      </c>
      <c r="L1216" s="1">
        <v>1.6001080000000001</v>
      </c>
      <c r="M1216" s="1">
        <v>1.9781089999999999</v>
      </c>
      <c r="N1216" s="1">
        <v>-1.114363</v>
      </c>
      <c r="O1216" s="1">
        <v>8.299418E-4</v>
      </c>
      <c r="P1216" s="1">
        <v>-1.4533990000000001</v>
      </c>
      <c r="Q1216" s="1">
        <v>1.1183439999999999E-9</v>
      </c>
      <c r="R1216">
        <v>1.0437270000000001</v>
      </c>
      <c r="S1216">
        <v>7.9999999999999996E-6</v>
      </c>
      <c r="T1216">
        <v>0.88334599999999996</v>
      </c>
      <c r="U1216">
        <v>3.2847000000000001E-2</v>
      </c>
    </row>
    <row r="1217" spans="1:21">
      <c r="A1217" t="s">
        <v>19911</v>
      </c>
      <c r="B1217" t="s">
        <v>13622</v>
      </c>
      <c r="F1217" s="1">
        <v>0.40427200000000002</v>
      </c>
      <c r="G1217" s="1">
        <v>0.59077780000000002</v>
      </c>
      <c r="H1217" s="1">
        <v>1.1737690000000001</v>
      </c>
      <c r="I1217" s="1">
        <v>0.78391429999999995</v>
      </c>
      <c r="J1217" s="1">
        <v>0.77510449999999997</v>
      </c>
      <c r="K1217" s="1">
        <v>1.1073200000000001</v>
      </c>
      <c r="L1217" s="1">
        <v>4.8052780000000004</v>
      </c>
      <c r="M1217" s="1">
        <v>6.8137020000000001</v>
      </c>
      <c r="N1217" s="1">
        <v>0.56660120000000003</v>
      </c>
      <c r="O1217" s="1">
        <v>0.31529479999999999</v>
      </c>
      <c r="P1217" s="1">
        <v>2.284214</v>
      </c>
      <c r="Q1217" s="1">
        <v>1.1239939999999999E-7</v>
      </c>
      <c r="R1217">
        <v>0.38128899999999999</v>
      </c>
      <c r="S1217">
        <v>0.54073899999999997</v>
      </c>
      <c r="T1217">
        <v>1.9759709999999999</v>
      </c>
      <c r="U1217">
        <v>3.0000000000000001E-6</v>
      </c>
    </row>
    <row r="1218" spans="1:21">
      <c r="A1218" t="s">
        <v>19912</v>
      </c>
      <c r="B1218" t="s">
        <v>13623</v>
      </c>
      <c r="C1218" t="s">
        <v>19913</v>
      </c>
      <c r="D1218" t="s">
        <v>19914</v>
      </c>
      <c r="E1218" t="s">
        <v>19915</v>
      </c>
      <c r="F1218" s="1">
        <v>24.476569999999999</v>
      </c>
      <c r="G1218" s="1">
        <v>20.864979999999999</v>
      </c>
      <c r="H1218" s="1">
        <v>29.174309999999998</v>
      </c>
      <c r="I1218" s="1">
        <v>27.600950000000001</v>
      </c>
      <c r="J1218" s="1">
        <v>12.8873</v>
      </c>
      <c r="K1218" s="1">
        <v>12.80864</v>
      </c>
      <c r="L1218" s="1">
        <v>24.161770000000001</v>
      </c>
      <c r="M1218" s="1">
        <v>26.352409999999999</v>
      </c>
      <c r="N1218" s="1">
        <v>0.43780019999999997</v>
      </c>
      <c r="O1218" s="1">
        <v>7.5219809999999996E-3</v>
      </c>
      <c r="P1218" s="1">
        <v>1.1478139999999999</v>
      </c>
      <c r="Q1218" s="1">
        <v>2.6356909999999999E-13</v>
      </c>
      <c r="R1218">
        <v>-0.93477900000000003</v>
      </c>
      <c r="S1218">
        <v>0</v>
      </c>
      <c r="T1218">
        <v>-0.27816099999999999</v>
      </c>
      <c r="U1218">
        <v>9.8034999999999997E-2</v>
      </c>
    </row>
    <row r="1219" spans="1:21">
      <c r="A1219" t="s">
        <v>19916</v>
      </c>
      <c r="B1219" t="s">
        <v>13629</v>
      </c>
      <c r="F1219" s="1">
        <v>5.5423640000000001</v>
      </c>
      <c r="G1219" s="1">
        <v>5.8623250000000002</v>
      </c>
      <c r="H1219" s="1">
        <v>10.16323</v>
      </c>
      <c r="I1219" s="1">
        <v>10.912409999999999</v>
      </c>
      <c r="J1219" s="1">
        <v>7.2865989999999998</v>
      </c>
      <c r="K1219" s="1">
        <v>8.2181770000000007</v>
      </c>
      <c r="L1219" s="1">
        <v>15.700519999999999</v>
      </c>
      <c r="M1219" s="1">
        <v>15.461360000000001</v>
      </c>
      <c r="N1219" s="1">
        <v>0.80972460000000002</v>
      </c>
      <c r="O1219" s="1">
        <v>3.5248620000000001E-3</v>
      </c>
      <c r="P1219" s="1">
        <v>1.1130549999999999</v>
      </c>
      <c r="Q1219" s="1">
        <v>6.791512E-7</v>
      </c>
      <c r="R1219">
        <v>0.18778300000000001</v>
      </c>
      <c r="S1219">
        <v>0.71728400000000003</v>
      </c>
      <c r="T1219">
        <v>0.402943</v>
      </c>
      <c r="U1219">
        <v>0.13331699999999999</v>
      </c>
    </row>
    <row r="1220" spans="1:21">
      <c r="A1220" t="s">
        <v>19917</v>
      </c>
      <c r="B1220" t="s">
        <v>13656</v>
      </c>
      <c r="C1220" t="s">
        <v>19918</v>
      </c>
      <c r="D1220" t="s">
        <v>18380</v>
      </c>
      <c r="E1220" t="s">
        <v>16572</v>
      </c>
      <c r="F1220" s="1">
        <v>2.782505</v>
      </c>
      <c r="G1220" s="1">
        <v>3.2814779999999999</v>
      </c>
      <c r="H1220" s="1">
        <v>4.9681040000000003</v>
      </c>
      <c r="I1220" s="1">
        <v>7.2085489999999997</v>
      </c>
      <c r="J1220" s="1">
        <v>7.7754960000000004</v>
      </c>
      <c r="K1220" s="1">
        <v>10.13373</v>
      </c>
      <c r="L1220" s="1">
        <v>25.85596</v>
      </c>
      <c r="M1220" s="1">
        <v>28.980840000000001</v>
      </c>
      <c r="N1220" s="1">
        <v>0.79615210000000003</v>
      </c>
      <c r="O1220" s="1">
        <v>2.1098140000000001E-2</v>
      </c>
      <c r="P1220" s="1">
        <v>1.7188509999999999</v>
      </c>
      <c r="Q1220" s="1">
        <v>1.0714349999999999E-22</v>
      </c>
      <c r="R1220">
        <v>1.0276190000000001</v>
      </c>
      <c r="S1220">
        <v>4.9700000000000005E-4</v>
      </c>
      <c r="T1220">
        <v>1.877329</v>
      </c>
      <c r="U1220">
        <v>0</v>
      </c>
    </row>
    <row r="1221" spans="1:21">
      <c r="A1221" t="s">
        <v>19919</v>
      </c>
      <c r="B1221" t="s">
        <v>13657</v>
      </c>
      <c r="C1221" t="s">
        <v>19920</v>
      </c>
      <c r="D1221" t="s">
        <v>18380</v>
      </c>
      <c r="E1221" t="s">
        <v>16572</v>
      </c>
      <c r="F1221" s="1">
        <v>0.3615099</v>
      </c>
      <c r="G1221" s="1">
        <v>0.35219200000000001</v>
      </c>
      <c r="H1221" s="1">
        <v>0.99437010000000003</v>
      </c>
      <c r="I1221" s="1">
        <v>1.132377</v>
      </c>
      <c r="J1221" s="1">
        <v>2.3992529999999999</v>
      </c>
      <c r="K1221" s="1">
        <v>0.93807739999999995</v>
      </c>
      <c r="L1221" s="1">
        <v>6.1310820000000001</v>
      </c>
      <c r="M1221" s="1">
        <v>5.3576199999999998</v>
      </c>
      <c r="N1221" s="1">
        <v>0.55820939999999997</v>
      </c>
      <c r="O1221" s="1">
        <v>0.45491900000000002</v>
      </c>
      <c r="P1221" s="1">
        <v>1.455921</v>
      </c>
      <c r="Q1221" s="1">
        <v>8.7159389999999997E-5</v>
      </c>
      <c r="R1221">
        <v>0.72605600000000003</v>
      </c>
      <c r="S1221">
        <v>0.24762100000000001</v>
      </c>
      <c r="T1221">
        <v>1.5181309999999999</v>
      </c>
      <c r="U1221">
        <v>1.03E-4</v>
      </c>
    </row>
    <row r="1222" spans="1:21">
      <c r="A1222" t="s">
        <v>19921</v>
      </c>
      <c r="B1222" t="s">
        <v>13686</v>
      </c>
      <c r="F1222" s="1">
        <v>6.928078E-2</v>
      </c>
      <c r="G1222" s="1">
        <v>0.16873769999999999</v>
      </c>
      <c r="H1222" s="1">
        <v>0.47640979999999999</v>
      </c>
      <c r="I1222" s="1">
        <v>0.62003419999999998</v>
      </c>
      <c r="J1222" s="1">
        <v>0.39849299999999999</v>
      </c>
      <c r="K1222" s="1">
        <v>0.26966370000000001</v>
      </c>
      <c r="L1222" s="1">
        <v>1.295488</v>
      </c>
      <c r="M1222" s="1">
        <v>1.0267489999999999</v>
      </c>
      <c r="N1222" s="1">
        <v>1.0784480000000001</v>
      </c>
      <c r="O1222" s="1">
        <v>1.322913E-2</v>
      </c>
      <c r="P1222" s="1">
        <v>1.4339249999999999</v>
      </c>
      <c r="Q1222" s="1">
        <v>4.7635439999999997E-5</v>
      </c>
      <c r="R1222">
        <v>0.57091000000000003</v>
      </c>
      <c r="S1222">
        <v>0.36604500000000001</v>
      </c>
      <c r="T1222">
        <v>0.72247099999999997</v>
      </c>
      <c r="U1222">
        <v>7.5082999999999997E-2</v>
      </c>
    </row>
    <row r="1223" spans="1:21">
      <c r="A1223" t="s">
        <v>19922</v>
      </c>
      <c r="B1223" t="s">
        <v>13706</v>
      </c>
      <c r="F1223" s="1">
        <v>98.182370000000006</v>
      </c>
      <c r="G1223" s="1">
        <v>92.686520000000002</v>
      </c>
      <c r="H1223" s="1">
        <v>162.57650000000001</v>
      </c>
      <c r="I1223" s="1">
        <v>161.0641</v>
      </c>
      <c r="J1223" s="1">
        <v>235.79679999999999</v>
      </c>
      <c r="K1223" s="1">
        <v>236.42859999999999</v>
      </c>
      <c r="L1223" s="1">
        <v>455.47949999999997</v>
      </c>
      <c r="M1223" s="1">
        <v>437.37830000000002</v>
      </c>
      <c r="N1223" s="1">
        <v>0.89163859999999995</v>
      </c>
      <c r="O1223" s="1">
        <v>5.7793229999999998E-54</v>
      </c>
      <c r="P1223" s="1">
        <v>1.1603460000000001</v>
      </c>
      <c r="Q1223" s="1">
        <v>3.5229919999999998E-185</v>
      </c>
      <c r="R1223">
        <v>1.0949340000000001</v>
      </c>
      <c r="S1223">
        <v>0</v>
      </c>
      <c r="T1223">
        <v>1.3393550000000001</v>
      </c>
      <c r="U1223">
        <v>0</v>
      </c>
    </row>
    <row r="1224" spans="1:21">
      <c r="A1224" t="s">
        <v>19923</v>
      </c>
      <c r="B1224" t="s">
        <v>13718</v>
      </c>
      <c r="F1224" s="1">
        <v>58.931489999999997</v>
      </c>
      <c r="G1224" s="1">
        <v>55.618389999999998</v>
      </c>
      <c r="H1224" s="1">
        <v>89.280060000000006</v>
      </c>
      <c r="I1224" s="1">
        <v>88.657470000000004</v>
      </c>
      <c r="J1224" s="1">
        <v>35.784210000000002</v>
      </c>
      <c r="K1224" s="1">
        <v>37.367310000000003</v>
      </c>
      <c r="L1224" s="1">
        <v>65.669489999999996</v>
      </c>
      <c r="M1224" s="1">
        <v>67.295649999999995</v>
      </c>
      <c r="N1224" s="1">
        <v>0.76358839999999994</v>
      </c>
      <c r="O1224" s="1">
        <v>1.867237E-29</v>
      </c>
      <c r="P1224" s="1">
        <v>1.091486</v>
      </c>
      <c r="Q1224" s="1">
        <v>4.42519E-46</v>
      </c>
      <c r="R1224">
        <v>-0.83208700000000002</v>
      </c>
      <c r="S1224">
        <v>0</v>
      </c>
      <c r="T1224">
        <v>-0.53558300000000003</v>
      </c>
      <c r="U1224">
        <v>0</v>
      </c>
    </row>
    <row r="1225" spans="1:21">
      <c r="A1225" t="s">
        <v>19924</v>
      </c>
      <c r="B1225" t="s">
        <v>13721</v>
      </c>
      <c r="F1225" s="1">
        <v>1.15652</v>
      </c>
      <c r="G1225" s="1">
        <v>1.040041</v>
      </c>
      <c r="H1225" s="1">
        <v>2.2838859999999999</v>
      </c>
      <c r="I1225" s="1">
        <v>2.547784</v>
      </c>
      <c r="J1225" s="1">
        <v>4.8021330000000004</v>
      </c>
      <c r="K1225" s="1">
        <v>5.0786809999999996</v>
      </c>
      <c r="L1225" s="1">
        <v>20.426600000000001</v>
      </c>
      <c r="M1225" s="1">
        <v>20.009319999999999</v>
      </c>
      <c r="N1225" s="1">
        <v>0.79123810000000006</v>
      </c>
      <c r="O1225" s="1">
        <v>4.4929530000000002E-2</v>
      </c>
      <c r="P1225" s="1">
        <v>2.1004909999999999</v>
      </c>
      <c r="Q1225" s="1">
        <v>2.081831E-36</v>
      </c>
      <c r="R1225">
        <v>1.392388</v>
      </c>
      <c r="S1225">
        <v>6.0000000000000002E-6</v>
      </c>
      <c r="T1225">
        <v>2.63103</v>
      </c>
      <c r="U1225">
        <v>0</v>
      </c>
    </row>
    <row r="1226" spans="1:21">
      <c r="A1226" t="s">
        <v>19925</v>
      </c>
      <c r="B1226" t="s">
        <v>13727</v>
      </c>
      <c r="F1226" s="1">
        <v>12.518800000000001</v>
      </c>
      <c r="G1226" s="1">
        <v>12.19613</v>
      </c>
      <c r="H1226" s="1">
        <v>5.7390429999999997</v>
      </c>
      <c r="I1226" s="1">
        <v>2.8009520000000001</v>
      </c>
      <c r="J1226" s="1">
        <v>102.4706</v>
      </c>
      <c r="K1226" s="1">
        <v>105.5759</v>
      </c>
      <c r="L1226" s="1">
        <v>29.941790000000001</v>
      </c>
      <c r="M1226" s="1">
        <v>32.74062</v>
      </c>
      <c r="N1226" s="1">
        <v>-0.39046520000000001</v>
      </c>
      <c r="O1226" s="1">
        <v>0.7783426</v>
      </c>
      <c r="P1226" s="1">
        <v>-1.0472600000000001</v>
      </c>
      <c r="Q1226" s="1">
        <v>7.0962289999999999E-3</v>
      </c>
      <c r="R1226">
        <v>1.5994520000000001</v>
      </c>
      <c r="S1226">
        <v>1.2E-5</v>
      </c>
      <c r="T1226">
        <v>1.173125</v>
      </c>
      <c r="U1226">
        <v>3.6939E-2</v>
      </c>
    </row>
    <row r="1227" spans="1:21">
      <c r="A1227" t="s">
        <v>19926</v>
      </c>
      <c r="B1227" t="s">
        <v>13736</v>
      </c>
      <c r="F1227" s="1">
        <v>6.2788639999999996</v>
      </c>
      <c r="G1227" s="1">
        <v>5.3787640000000003</v>
      </c>
      <c r="H1227" s="1">
        <v>7.245736</v>
      </c>
      <c r="I1227" s="1">
        <v>6.2975159999999999</v>
      </c>
      <c r="J1227" s="1">
        <v>4.1192299999999999</v>
      </c>
      <c r="K1227" s="1">
        <v>4.3073300000000003</v>
      </c>
      <c r="L1227" s="1">
        <v>9.5094790000000007</v>
      </c>
      <c r="M1227" s="1">
        <v>8.9656020000000005</v>
      </c>
      <c r="N1227" s="1">
        <v>0.29049530000000001</v>
      </c>
      <c r="O1227" s="1">
        <v>0.50280990000000003</v>
      </c>
      <c r="P1227" s="1">
        <v>1.1962390000000001</v>
      </c>
      <c r="Q1227" s="1">
        <v>5.8967889999999995E-7</v>
      </c>
      <c r="R1227">
        <v>-0.53470200000000001</v>
      </c>
      <c r="S1227">
        <v>8.6320999999999995E-2</v>
      </c>
      <c r="T1227">
        <v>0.29654199999999997</v>
      </c>
      <c r="U1227">
        <v>0.35281899999999999</v>
      </c>
    </row>
    <row r="1228" spans="1:21">
      <c r="A1228" t="s">
        <v>19927</v>
      </c>
      <c r="B1228" t="s">
        <v>13756</v>
      </c>
      <c r="C1228" t="s">
        <v>19928</v>
      </c>
      <c r="D1228" t="s">
        <v>19929</v>
      </c>
      <c r="E1228" t="s">
        <v>19930</v>
      </c>
      <c r="F1228" s="1">
        <v>93.411559999999994</v>
      </c>
      <c r="G1228" s="1">
        <v>95.94699</v>
      </c>
      <c r="H1228" s="1">
        <v>85.884600000000006</v>
      </c>
      <c r="I1228" s="1">
        <v>87.791079999999994</v>
      </c>
      <c r="J1228" s="1">
        <v>118.57899999999999</v>
      </c>
      <c r="K1228" s="1">
        <v>113.319</v>
      </c>
      <c r="L1228" s="1">
        <v>38.923949999999998</v>
      </c>
      <c r="M1228" s="1">
        <v>41.170450000000002</v>
      </c>
      <c r="N1228" s="1">
        <v>1.4674319999999999E-2</v>
      </c>
      <c r="O1228">
        <v>1</v>
      </c>
      <c r="P1228" s="1">
        <v>-1.266275</v>
      </c>
      <c r="Q1228" s="1">
        <v>4.3580080000000003E-50</v>
      </c>
      <c r="R1228">
        <v>8.7535000000000002E-2</v>
      </c>
      <c r="S1228">
        <v>0.42957099999999998</v>
      </c>
      <c r="T1228">
        <v>-1.212799</v>
      </c>
      <c r="U1228">
        <v>0</v>
      </c>
    </row>
    <row r="1229" spans="1:21">
      <c r="A1229" t="s">
        <v>18384</v>
      </c>
      <c r="B1229" t="s">
        <v>13757</v>
      </c>
      <c r="C1229" t="s">
        <v>16572</v>
      </c>
      <c r="D1229" t="s">
        <v>18385</v>
      </c>
      <c r="E1229" t="s">
        <v>18386</v>
      </c>
      <c r="F1229" s="1">
        <v>30.120550000000001</v>
      </c>
      <c r="G1229" s="1">
        <v>30.042870000000001</v>
      </c>
      <c r="H1229" s="1">
        <v>106.91549999999999</v>
      </c>
      <c r="I1229" s="1">
        <v>106.5429</v>
      </c>
      <c r="J1229" s="1">
        <v>48.611269999999998</v>
      </c>
      <c r="K1229" s="1">
        <v>48.880659999999999</v>
      </c>
      <c r="L1229" s="1">
        <v>145.20410000000001</v>
      </c>
      <c r="M1229" s="1">
        <v>150.1722</v>
      </c>
      <c r="N1229" s="1">
        <v>1.8930720000000001</v>
      </c>
      <c r="O1229" s="1">
        <v>3.8293680000000001E-84</v>
      </c>
      <c r="P1229" s="1">
        <v>1.8142860000000001</v>
      </c>
      <c r="Q1229" s="1">
        <v>2.2582319999999999E-121</v>
      </c>
      <c r="R1229">
        <v>0.47105599999999997</v>
      </c>
      <c r="S1229">
        <v>5.2999999999999998E-4</v>
      </c>
      <c r="T1229">
        <v>0.34499999999999997</v>
      </c>
      <c r="U1229">
        <v>1.9999999999999999E-6</v>
      </c>
    </row>
    <row r="1230" spans="1:21">
      <c r="A1230" t="s">
        <v>18387</v>
      </c>
      <c r="B1230" t="s">
        <v>13759</v>
      </c>
      <c r="F1230" s="1">
        <v>12.628970000000001</v>
      </c>
      <c r="G1230" s="1">
        <v>13.144069999999999</v>
      </c>
      <c r="H1230" s="1">
        <v>61.779150000000001</v>
      </c>
      <c r="I1230" s="1">
        <v>62.268529999999998</v>
      </c>
      <c r="J1230" s="1">
        <v>10.481260000000001</v>
      </c>
      <c r="K1230" s="1">
        <v>12.00916</v>
      </c>
      <c r="L1230" s="1">
        <v>28.58502</v>
      </c>
      <c r="M1230" s="1">
        <v>29.541239999999998</v>
      </c>
      <c r="N1230" s="1">
        <v>2.305717</v>
      </c>
      <c r="O1230" s="1">
        <v>1.1325240000000001E-117</v>
      </c>
      <c r="P1230" s="1">
        <v>1.554362</v>
      </c>
      <c r="Q1230" s="1">
        <v>3.752568E-36</v>
      </c>
      <c r="R1230">
        <v>-0.372614</v>
      </c>
      <c r="S1230">
        <v>5.3731000000000001E-2</v>
      </c>
      <c r="T1230">
        <v>-1.1937629999999999</v>
      </c>
      <c r="U1230">
        <v>0</v>
      </c>
    </row>
    <row r="1231" spans="1:21">
      <c r="A1231" t="s">
        <v>19931</v>
      </c>
      <c r="B1231" t="s">
        <v>13827</v>
      </c>
      <c r="C1231" t="s">
        <v>19932</v>
      </c>
      <c r="D1231" t="s">
        <v>19933</v>
      </c>
      <c r="E1231" t="s">
        <v>19934</v>
      </c>
      <c r="F1231" s="1">
        <v>1.610077</v>
      </c>
      <c r="G1231" s="1">
        <v>1.742864</v>
      </c>
      <c r="H1231" s="1">
        <v>1.4762280000000001</v>
      </c>
      <c r="I1231" s="1">
        <v>1.120741</v>
      </c>
      <c r="J1231" s="1">
        <v>8.7068580000000004</v>
      </c>
      <c r="K1231" s="1">
        <v>7.4275000000000002</v>
      </c>
      <c r="L1231" s="1">
        <v>24.427900000000001</v>
      </c>
      <c r="M1231" s="1">
        <v>26.824739999999998</v>
      </c>
      <c r="N1231" s="1">
        <v>-0.1107635</v>
      </c>
      <c r="O1231">
        <v>1</v>
      </c>
      <c r="P1231" s="1">
        <v>1.7193240000000001</v>
      </c>
      <c r="Q1231" s="1">
        <v>3.1434849999999999E-18</v>
      </c>
      <c r="R1231">
        <v>1.3698250000000001</v>
      </c>
      <c r="S1231">
        <v>3.4999999999999997E-5</v>
      </c>
      <c r="T1231">
        <v>3.274546</v>
      </c>
      <c r="U1231">
        <v>0</v>
      </c>
    </row>
    <row r="1232" spans="1:21">
      <c r="A1232" t="s">
        <v>19935</v>
      </c>
      <c r="B1232" t="s">
        <v>13836</v>
      </c>
      <c r="F1232" s="1">
        <v>1.1792689999999999</v>
      </c>
      <c r="G1232" s="1">
        <v>1.6084229999999999</v>
      </c>
      <c r="H1232" s="1">
        <v>1.29748</v>
      </c>
      <c r="I1232" s="1">
        <v>1.2664759999999999</v>
      </c>
      <c r="J1232" s="1">
        <v>14.4008</v>
      </c>
      <c r="K1232" s="1">
        <v>15.912369999999999</v>
      </c>
      <c r="L1232" s="1">
        <v>2.6666660000000002</v>
      </c>
      <c r="M1232" s="1">
        <v>2.0561069999999999</v>
      </c>
      <c r="N1232" s="1">
        <v>1.166479E-2</v>
      </c>
      <c r="O1232">
        <v>1</v>
      </c>
      <c r="P1232" s="1">
        <v>-1.844525</v>
      </c>
      <c r="Q1232" s="1">
        <v>1.9962230000000001E-9</v>
      </c>
      <c r="R1232">
        <v>2.11625</v>
      </c>
      <c r="S1232">
        <v>0</v>
      </c>
      <c r="T1232">
        <v>0.40778300000000001</v>
      </c>
      <c r="U1232">
        <v>0.61027600000000004</v>
      </c>
    </row>
    <row r="1233" spans="1:21">
      <c r="A1233" t="s">
        <v>19936</v>
      </c>
      <c r="B1233" t="s">
        <v>13843</v>
      </c>
      <c r="F1233" s="1">
        <v>6.6192070000000003</v>
      </c>
      <c r="G1233" s="1">
        <v>6.1000240000000003</v>
      </c>
      <c r="H1233" s="1">
        <v>4.9207590000000003</v>
      </c>
      <c r="I1233" s="1">
        <v>2.8819050000000002</v>
      </c>
      <c r="J1233" s="1">
        <v>4.907502</v>
      </c>
      <c r="K1233" s="1">
        <v>5.4158860000000004</v>
      </c>
      <c r="L1233" s="1">
        <v>1.0891420000000001</v>
      </c>
      <c r="M1233" s="1">
        <v>0.62383109999999997</v>
      </c>
      <c r="N1233" s="1">
        <v>-0.4179851</v>
      </c>
      <c r="O1233" s="1">
        <v>0.43623919999999999</v>
      </c>
      <c r="P1233" s="1">
        <v>-1.47742</v>
      </c>
      <c r="Q1233" s="1">
        <v>2.7076710000000003E-4</v>
      </c>
      <c r="R1233">
        <v>-0.37615799999999999</v>
      </c>
      <c r="S1233">
        <v>0.36559700000000001</v>
      </c>
      <c r="T1233">
        <v>-1.377813</v>
      </c>
      <c r="U1233">
        <v>6.6049999999999998E-3</v>
      </c>
    </row>
    <row r="1234" spans="1:21">
      <c r="A1234" t="s">
        <v>19937</v>
      </c>
      <c r="B1234" t="s">
        <v>13870</v>
      </c>
      <c r="F1234" s="1">
        <v>1.122153</v>
      </c>
      <c r="G1234" s="1">
        <v>1.9435199999999999</v>
      </c>
      <c r="H1234" s="1">
        <v>1.0288660000000001</v>
      </c>
      <c r="I1234" s="1">
        <v>0.1115867</v>
      </c>
      <c r="J1234" s="1">
        <v>2.7583169999999999</v>
      </c>
      <c r="K1234" s="1">
        <v>2.4804740000000001</v>
      </c>
      <c r="L1234" s="1">
        <v>0.4337625</v>
      </c>
      <c r="M1234" s="1">
        <v>0.54347860000000003</v>
      </c>
      <c r="N1234" s="1">
        <v>-0.69575100000000001</v>
      </c>
      <c r="O1234" s="1">
        <v>0.47977019999999998</v>
      </c>
      <c r="P1234" s="1">
        <v>-1.2545679999999999</v>
      </c>
      <c r="Q1234" s="1">
        <v>5.0642020000000003E-3</v>
      </c>
      <c r="R1234">
        <v>0.37380400000000003</v>
      </c>
      <c r="S1234">
        <v>0.53207199999999999</v>
      </c>
      <c r="T1234">
        <v>1.8072999999999999E-2</v>
      </c>
      <c r="U1234">
        <v>1</v>
      </c>
    </row>
    <row r="1235" spans="1:21">
      <c r="A1235" t="s">
        <v>19938</v>
      </c>
      <c r="B1235" t="s">
        <v>13892</v>
      </c>
      <c r="F1235" s="1">
        <v>1.3246770000000001</v>
      </c>
      <c r="G1235" s="1">
        <v>1.1145510000000001</v>
      </c>
      <c r="H1235" s="1">
        <v>0.82810439999999996</v>
      </c>
      <c r="I1235" s="1">
        <v>0.70054079999999996</v>
      </c>
      <c r="J1235" s="1">
        <v>2.7706719999999998</v>
      </c>
      <c r="K1235" s="1">
        <v>3.1769780000000001</v>
      </c>
      <c r="L1235" s="1">
        <v>0.94263169999999996</v>
      </c>
      <c r="M1235" s="1">
        <v>0.99734080000000003</v>
      </c>
      <c r="N1235" s="1">
        <v>-0.31755149999999999</v>
      </c>
      <c r="O1235" s="1">
        <v>0.68950319999999998</v>
      </c>
      <c r="P1235" s="1">
        <v>-1.0624579999999999</v>
      </c>
      <c r="Q1235" s="1">
        <v>1.3639990000000001E-3</v>
      </c>
      <c r="R1235">
        <v>0.80427899999999997</v>
      </c>
      <c r="S1235">
        <v>1.3811E-2</v>
      </c>
      <c r="T1235">
        <v>0.15163099999999999</v>
      </c>
      <c r="U1235">
        <v>0.93034899999999998</v>
      </c>
    </row>
    <row r="1236" spans="1:21">
      <c r="A1236" t="s">
        <v>19939</v>
      </c>
      <c r="B1236" t="s">
        <v>13933</v>
      </c>
      <c r="C1236" t="s">
        <v>16572</v>
      </c>
      <c r="D1236" t="s">
        <v>19940</v>
      </c>
      <c r="E1236" t="s">
        <v>16572</v>
      </c>
      <c r="F1236" s="1">
        <v>0.40001439999999999</v>
      </c>
      <c r="G1236" s="1">
        <v>0.2598027</v>
      </c>
      <c r="H1236" s="1">
        <v>0.36676029999999998</v>
      </c>
      <c r="I1236" s="1">
        <v>0.59666050000000004</v>
      </c>
      <c r="J1236" s="1">
        <v>4.4836590000000003</v>
      </c>
      <c r="K1236" s="1">
        <v>4.1519690000000002</v>
      </c>
      <c r="L1236" s="1">
        <v>0.81177330000000003</v>
      </c>
      <c r="M1236" s="1">
        <v>0.92992339999999996</v>
      </c>
      <c r="N1236" s="1">
        <v>0.20608180000000001</v>
      </c>
      <c r="O1236" s="1">
        <v>0.97708629999999996</v>
      </c>
      <c r="P1236" s="1">
        <v>-1.3689070000000001</v>
      </c>
      <c r="Q1236" s="1">
        <v>4.1004019999999998E-4</v>
      </c>
      <c r="R1236">
        <v>1.8066199999999999</v>
      </c>
      <c r="S1236">
        <v>9.9999999999999995E-7</v>
      </c>
      <c r="T1236">
        <v>0.34984100000000001</v>
      </c>
      <c r="U1236">
        <v>0.76389899999999999</v>
      </c>
    </row>
    <row r="1237" spans="1:21">
      <c r="A1237" t="s">
        <v>18388</v>
      </c>
      <c r="B1237" t="s">
        <v>13934</v>
      </c>
      <c r="F1237" s="1">
        <v>27.658639999999998</v>
      </c>
      <c r="G1237" s="1">
        <v>28.979379999999999</v>
      </c>
      <c r="H1237" s="1">
        <v>9.8087900000000001</v>
      </c>
      <c r="I1237" s="1">
        <v>9.9246850000000002</v>
      </c>
      <c r="J1237" s="1">
        <v>50.682029999999997</v>
      </c>
      <c r="K1237" s="1">
        <v>53.941130000000001</v>
      </c>
      <c r="L1237" s="1">
        <v>13.95669</v>
      </c>
      <c r="M1237" s="1">
        <v>14.89941</v>
      </c>
      <c r="N1237" s="1">
        <v>-1.2429779999999999</v>
      </c>
      <c r="O1237" s="1">
        <v>2.1576040000000001E-13</v>
      </c>
      <c r="P1237" s="1">
        <v>-1.544537</v>
      </c>
      <c r="Q1237" s="1">
        <v>3.8940510000000001E-32</v>
      </c>
      <c r="R1237">
        <v>0.65387899999999999</v>
      </c>
      <c r="S1237">
        <v>0</v>
      </c>
      <c r="T1237">
        <v>0.39124700000000001</v>
      </c>
      <c r="U1237">
        <v>0.119864</v>
      </c>
    </row>
    <row r="1238" spans="1:21">
      <c r="A1238" t="s">
        <v>19941</v>
      </c>
      <c r="B1238" t="s">
        <v>13951</v>
      </c>
      <c r="F1238" s="1">
        <v>3.8204199999999999</v>
      </c>
      <c r="G1238" s="1">
        <v>4.8498130000000002</v>
      </c>
      <c r="H1238" s="1">
        <v>2.335213</v>
      </c>
      <c r="I1238" s="1">
        <v>2.2794120000000002</v>
      </c>
      <c r="J1238" s="1">
        <v>7.785838</v>
      </c>
      <c r="K1238" s="1">
        <v>8.3113679999999999</v>
      </c>
      <c r="L1238" s="1">
        <v>2.1144569999999998</v>
      </c>
      <c r="M1238" s="1">
        <v>2.3212820000000001</v>
      </c>
      <c r="N1238" s="1">
        <v>-0.52901609999999999</v>
      </c>
      <c r="O1238" s="1">
        <v>0.20342589999999999</v>
      </c>
      <c r="P1238" s="1">
        <v>-1.3121320000000001</v>
      </c>
      <c r="Q1238" s="1">
        <v>5.1807469999999996E-6</v>
      </c>
      <c r="R1238">
        <v>0.56825300000000001</v>
      </c>
      <c r="S1238">
        <v>6.0306999999999999E-2</v>
      </c>
      <c r="T1238">
        <v>-0.128854</v>
      </c>
      <c r="U1238">
        <v>0.93907300000000005</v>
      </c>
    </row>
    <row r="1239" spans="1:21">
      <c r="A1239" t="s">
        <v>19942</v>
      </c>
      <c r="B1239" t="s">
        <v>13973</v>
      </c>
      <c r="F1239" s="1">
        <v>4.1101749999999999</v>
      </c>
      <c r="G1239" s="1">
        <v>3.9015629999999999</v>
      </c>
      <c r="H1239" s="1">
        <v>2.125813</v>
      </c>
      <c r="I1239" s="1">
        <v>2.1693340000000001</v>
      </c>
      <c r="J1239" s="1">
        <v>4.0101319999999996</v>
      </c>
      <c r="K1239" s="1">
        <v>1.91431</v>
      </c>
      <c r="L1239" s="1">
        <v>5.5912360000000003</v>
      </c>
      <c r="M1239" s="1">
        <v>5.5125140000000004</v>
      </c>
      <c r="N1239" s="1">
        <v>-0.52989149999999996</v>
      </c>
      <c r="O1239" s="1">
        <v>0.20947460000000001</v>
      </c>
      <c r="P1239" s="1">
        <v>1.002834</v>
      </c>
      <c r="Q1239" s="1">
        <v>2.5889950000000002E-3</v>
      </c>
      <c r="R1239">
        <v>-0.52857500000000002</v>
      </c>
      <c r="S1239">
        <v>0.28154299999999999</v>
      </c>
      <c r="T1239">
        <v>1.004437</v>
      </c>
      <c r="U1239">
        <v>1.872E-3</v>
      </c>
    </row>
    <row r="1240" spans="1:21">
      <c r="A1240" t="s">
        <v>19943</v>
      </c>
      <c r="B1240" t="s">
        <v>13975</v>
      </c>
      <c r="F1240" s="1">
        <v>45.58925</v>
      </c>
      <c r="G1240" s="1">
        <v>38.525939999999999</v>
      </c>
      <c r="H1240" s="1">
        <v>57.315710000000003</v>
      </c>
      <c r="I1240" s="1">
        <v>60.737079999999999</v>
      </c>
      <c r="J1240" s="1">
        <v>27.811499999999999</v>
      </c>
      <c r="K1240" s="1">
        <v>27.18486</v>
      </c>
      <c r="L1240" s="1">
        <v>73.593059999999994</v>
      </c>
      <c r="M1240" s="1">
        <v>65.335769999999997</v>
      </c>
      <c r="N1240" s="1">
        <v>0.60280920000000004</v>
      </c>
      <c r="O1240" s="1">
        <v>2.01211E-6</v>
      </c>
      <c r="P1240" s="1">
        <v>1.522912</v>
      </c>
      <c r="Q1240" s="1">
        <v>4.829266E-31</v>
      </c>
      <c r="R1240">
        <v>-0.76289200000000001</v>
      </c>
      <c r="S1240">
        <v>3.0000000000000001E-6</v>
      </c>
      <c r="T1240">
        <v>0.11047899999999999</v>
      </c>
      <c r="U1240">
        <v>0.50175400000000003</v>
      </c>
    </row>
    <row r="1241" spans="1:21">
      <c r="A1241" t="s">
        <v>19944</v>
      </c>
      <c r="B1241" t="s">
        <v>13987</v>
      </c>
      <c r="F1241" s="1">
        <v>1.3097650000000001</v>
      </c>
      <c r="G1241" s="1">
        <v>0.70889219999999997</v>
      </c>
      <c r="H1241" s="1">
        <v>0.80058750000000001</v>
      </c>
      <c r="I1241" s="1">
        <v>0.39072839999999998</v>
      </c>
      <c r="J1241" s="1">
        <v>0.51511649999999998</v>
      </c>
      <c r="K1241" s="1">
        <v>0.37763249999999998</v>
      </c>
      <c r="L1241" s="1">
        <v>1.8985609999999999</v>
      </c>
      <c r="M1241" s="1">
        <v>2.410501</v>
      </c>
      <c r="N1241" s="1">
        <v>-0.2453265</v>
      </c>
      <c r="O1241" s="1">
        <v>0.91289160000000003</v>
      </c>
      <c r="P1241" s="1">
        <v>1.3087359999999999</v>
      </c>
      <c r="Q1241" s="1">
        <v>4.0342349999999997E-3</v>
      </c>
      <c r="R1241">
        <v>-0.52610299999999999</v>
      </c>
      <c r="S1241">
        <v>0.38045099999999998</v>
      </c>
      <c r="T1241">
        <v>0.97724999999999995</v>
      </c>
      <c r="U1241">
        <v>6.1823000000000003E-2</v>
      </c>
    </row>
    <row r="1242" spans="1:21">
      <c r="A1242" t="s">
        <v>18390</v>
      </c>
      <c r="B1242" t="s">
        <v>14007</v>
      </c>
      <c r="F1242" s="1">
        <v>8.8813759999999995</v>
      </c>
      <c r="G1242" s="1">
        <v>11.6</v>
      </c>
      <c r="H1242" s="1">
        <v>31.05096</v>
      </c>
      <c r="I1242" s="1">
        <v>33.540759999999999</v>
      </c>
      <c r="J1242" s="1">
        <v>10.450060000000001</v>
      </c>
      <c r="K1242" s="1">
        <v>9.4548380000000005</v>
      </c>
      <c r="L1242" s="1">
        <v>29.793959999999998</v>
      </c>
      <c r="M1242" s="1">
        <v>26.715990000000001</v>
      </c>
      <c r="N1242" s="1">
        <v>1.673556</v>
      </c>
      <c r="O1242" s="1">
        <v>5.7354529999999999E-33</v>
      </c>
      <c r="P1242" s="1">
        <v>1.6592020000000001</v>
      </c>
      <c r="Q1242" s="1">
        <v>5.2576519999999997E-32</v>
      </c>
      <c r="R1242">
        <v>-0.209788</v>
      </c>
      <c r="S1242">
        <v>0.48174699999999998</v>
      </c>
      <c r="T1242">
        <v>-0.30514000000000002</v>
      </c>
      <c r="U1242">
        <v>2.2006999999999999E-2</v>
      </c>
    </row>
    <row r="1243" spans="1:21">
      <c r="A1243" t="s">
        <v>18391</v>
      </c>
      <c r="B1243" t="s">
        <v>14017</v>
      </c>
      <c r="C1243" t="s">
        <v>18392</v>
      </c>
      <c r="D1243" t="s">
        <v>18393</v>
      </c>
      <c r="E1243" t="s">
        <v>18394</v>
      </c>
      <c r="F1243" s="1">
        <v>22.001850000000001</v>
      </c>
      <c r="G1243" s="1">
        <v>23.321010000000001</v>
      </c>
      <c r="H1243" s="1">
        <v>42.04007</v>
      </c>
      <c r="I1243" s="1">
        <v>42.689520000000002</v>
      </c>
      <c r="J1243" s="1">
        <v>23.441220000000001</v>
      </c>
      <c r="K1243" s="1">
        <v>23.369789999999998</v>
      </c>
      <c r="L1243" s="1">
        <v>55.72278</v>
      </c>
      <c r="M1243" s="1">
        <v>57.311599999999999</v>
      </c>
      <c r="N1243" s="1">
        <v>1.0012829999999999</v>
      </c>
      <c r="O1243" s="1">
        <v>1.711589E-20</v>
      </c>
      <c r="P1243" s="1">
        <v>1.4827859999999999</v>
      </c>
      <c r="Q1243" s="1">
        <v>1.2104070000000001E-56</v>
      </c>
      <c r="R1243">
        <v>-0.14891699999999999</v>
      </c>
      <c r="S1243">
        <v>0.42129699999999998</v>
      </c>
      <c r="T1243">
        <v>0.29119600000000001</v>
      </c>
      <c r="U1243">
        <v>2.3830000000000001E-3</v>
      </c>
    </row>
    <row r="1244" spans="1:21">
      <c r="A1244" t="s">
        <v>18395</v>
      </c>
      <c r="B1244" t="s">
        <v>14024</v>
      </c>
      <c r="C1244" t="s">
        <v>18396</v>
      </c>
      <c r="D1244" t="s">
        <v>18397</v>
      </c>
      <c r="E1244" t="s">
        <v>18398</v>
      </c>
      <c r="F1244" s="1">
        <v>122.61620000000001</v>
      </c>
      <c r="G1244" s="1">
        <v>124.154</v>
      </c>
      <c r="H1244" s="1">
        <v>254.65049999999999</v>
      </c>
      <c r="I1244" s="1">
        <v>257.1173</v>
      </c>
      <c r="J1244" s="1">
        <v>99.810299999999998</v>
      </c>
      <c r="K1244" s="1">
        <v>96.866190000000003</v>
      </c>
      <c r="L1244" s="1">
        <v>244.2758</v>
      </c>
      <c r="M1244" s="1">
        <v>241.19130000000001</v>
      </c>
      <c r="N1244" s="1">
        <v>1.183087</v>
      </c>
      <c r="O1244" s="1">
        <v>4.5859909999999998E-148</v>
      </c>
      <c r="P1244" s="1">
        <v>1.540143</v>
      </c>
      <c r="Q1244" s="1">
        <v>1.7194590000000001E-244</v>
      </c>
      <c r="R1244">
        <v>-0.52525100000000002</v>
      </c>
      <c r="S1244">
        <v>0</v>
      </c>
      <c r="T1244">
        <v>-0.19541800000000001</v>
      </c>
      <c r="U1244">
        <v>1.9999999999999999E-6</v>
      </c>
    </row>
    <row r="1245" spans="1:21">
      <c r="A1245" t="s">
        <v>19945</v>
      </c>
      <c r="B1245" t="s">
        <v>14029</v>
      </c>
      <c r="F1245" s="1">
        <v>11.610910000000001</v>
      </c>
      <c r="G1245" s="1">
        <v>11.08079</v>
      </c>
      <c r="H1245" s="1">
        <v>21.18271</v>
      </c>
      <c r="I1245" s="1">
        <v>20.464459999999999</v>
      </c>
      <c r="J1245" s="1">
        <v>12.476179999999999</v>
      </c>
      <c r="K1245" s="1">
        <v>10.247960000000001</v>
      </c>
      <c r="L1245" s="1">
        <v>23.906199999999998</v>
      </c>
      <c r="M1245" s="1">
        <v>22.309850000000001</v>
      </c>
      <c r="N1245" s="1">
        <v>0.91638450000000005</v>
      </c>
      <c r="O1245" s="1">
        <v>1.8817519999999999E-7</v>
      </c>
      <c r="P1245" s="1">
        <v>1.19499</v>
      </c>
      <c r="Q1245" s="1">
        <v>2.0026579999999999E-13</v>
      </c>
      <c r="R1245">
        <v>-0.18389800000000001</v>
      </c>
      <c r="S1245">
        <v>0.577156</v>
      </c>
      <c r="T1245">
        <v>2.8317999999999999E-2</v>
      </c>
      <c r="U1245">
        <v>1</v>
      </c>
    </row>
    <row r="1246" spans="1:21">
      <c r="A1246" t="s">
        <v>19946</v>
      </c>
      <c r="B1246" t="s">
        <v>14035</v>
      </c>
      <c r="F1246" s="1">
        <v>5.7208819999999996</v>
      </c>
      <c r="G1246" s="1">
        <v>6.440404</v>
      </c>
      <c r="H1246" s="1">
        <v>13.05495</v>
      </c>
      <c r="I1246" s="1">
        <v>11.036339999999999</v>
      </c>
      <c r="J1246" s="1">
        <v>9.6748329999999996</v>
      </c>
      <c r="K1246" s="1">
        <v>9.0169890000000006</v>
      </c>
      <c r="L1246" s="1">
        <v>16.806460000000001</v>
      </c>
      <c r="M1246" s="1">
        <v>18.28678</v>
      </c>
      <c r="N1246" s="1">
        <v>0.93570540000000002</v>
      </c>
      <c r="O1246" s="1">
        <v>6.531741E-5</v>
      </c>
      <c r="P1246" s="1">
        <v>1.0592109999999999</v>
      </c>
      <c r="Q1246" s="1">
        <v>2.3881770000000001E-8</v>
      </c>
      <c r="R1246">
        <v>0.34947299999999998</v>
      </c>
      <c r="S1246">
        <v>0.28695799999999999</v>
      </c>
      <c r="T1246">
        <v>0.39647300000000002</v>
      </c>
      <c r="U1246">
        <v>7.5615000000000002E-2</v>
      </c>
    </row>
    <row r="1247" spans="1:21">
      <c r="A1247" t="s">
        <v>18399</v>
      </c>
      <c r="B1247" t="s">
        <v>14038</v>
      </c>
      <c r="F1247" s="1">
        <v>12.38954</v>
      </c>
      <c r="G1247" s="1">
        <v>12.285740000000001</v>
      </c>
      <c r="H1247" s="1">
        <v>49.698099999999997</v>
      </c>
      <c r="I1247" s="1">
        <v>51.876570000000001</v>
      </c>
      <c r="J1247" s="1">
        <v>39.351179999999999</v>
      </c>
      <c r="K1247" s="1">
        <v>38.273159999999997</v>
      </c>
      <c r="L1247" s="1">
        <v>71.002849999999995</v>
      </c>
      <c r="M1247" s="1">
        <v>67.891050000000007</v>
      </c>
      <c r="N1247" s="1">
        <v>2.0428519999999999</v>
      </c>
      <c r="O1247" s="1">
        <v>4.2068849999999997E-60</v>
      </c>
      <c r="P1247" s="1">
        <v>1.0631600000000001</v>
      </c>
      <c r="Q1247" s="1">
        <v>1.755839E-32</v>
      </c>
      <c r="R1247">
        <v>1.36191</v>
      </c>
      <c r="S1247">
        <v>0</v>
      </c>
      <c r="T1247">
        <v>0.32614100000000001</v>
      </c>
      <c r="U1247">
        <v>6.8400000000000004E-4</v>
      </c>
    </row>
    <row r="1248" spans="1:21">
      <c r="A1248" t="s">
        <v>18400</v>
      </c>
      <c r="B1248" t="s">
        <v>14060</v>
      </c>
      <c r="F1248" s="1">
        <v>7.6752450000000003</v>
      </c>
      <c r="G1248" s="1">
        <v>9.1811310000000006</v>
      </c>
      <c r="H1248" s="1">
        <v>2.1378780000000002</v>
      </c>
      <c r="I1248" s="1">
        <v>2.8693399999999998</v>
      </c>
      <c r="J1248" s="1">
        <v>4.2986259999999996</v>
      </c>
      <c r="K1248" s="1">
        <v>2.7731690000000002</v>
      </c>
      <c r="L1248" s="1">
        <v>0.33799279999999998</v>
      </c>
      <c r="M1248" s="1">
        <v>0.33878789999999998</v>
      </c>
      <c r="N1248" s="1">
        <v>-1.2650110000000001</v>
      </c>
      <c r="O1248" s="1">
        <v>5.8265809999999999E-7</v>
      </c>
      <c r="P1248" s="1">
        <v>-1.9066320000000001</v>
      </c>
      <c r="Q1248" s="1">
        <v>3.541056E-5</v>
      </c>
      <c r="R1248">
        <v>-1.2190240000000001</v>
      </c>
      <c r="S1248">
        <v>0</v>
      </c>
      <c r="T1248">
        <v>-1.7617320000000001</v>
      </c>
      <c r="U1248">
        <v>1.0000000000000001E-5</v>
      </c>
    </row>
    <row r="1249" spans="1:21">
      <c r="A1249" t="s">
        <v>19947</v>
      </c>
      <c r="B1249" t="s">
        <v>14061</v>
      </c>
      <c r="F1249" s="1">
        <v>48.331000000000003</v>
      </c>
      <c r="G1249" s="1">
        <v>50.203499999999998</v>
      </c>
      <c r="H1249" s="1">
        <v>32.281080000000003</v>
      </c>
      <c r="I1249" s="1">
        <v>29.432929999999999</v>
      </c>
      <c r="J1249" s="1">
        <v>15.86103</v>
      </c>
      <c r="K1249" s="1">
        <v>14.39625</v>
      </c>
      <c r="L1249" s="1">
        <v>4.6627910000000004</v>
      </c>
      <c r="M1249" s="1">
        <v>4.813275</v>
      </c>
      <c r="N1249" s="1">
        <v>-0.52109819999999996</v>
      </c>
      <c r="O1249" s="1">
        <v>1.0439239999999999E-7</v>
      </c>
      <c r="P1249" s="1">
        <v>-1.3157490000000001</v>
      </c>
      <c r="Q1249" s="1">
        <v>6.5904749999999997E-13</v>
      </c>
      <c r="R1249">
        <v>-1.8359719999999999</v>
      </c>
      <c r="S1249">
        <v>0</v>
      </c>
      <c r="T1249">
        <v>-2.6503519999999998</v>
      </c>
      <c r="U1249">
        <v>0</v>
      </c>
    </row>
    <row r="1250" spans="1:21">
      <c r="A1250" t="s">
        <v>19948</v>
      </c>
      <c r="B1250" t="s">
        <v>14073</v>
      </c>
      <c r="F1250" s="1">
        <v>6.1898530000000003</v>
      </c>
      <c r="G1250" s="1">
        <v>3.135761</v>
      </c>
      <c r="H1250" s="1">
        <v>5.2212529999999999</v>
      </c>
      <c r="I1250" s="1">
        <v>3.766969</v>
      </c>
      <c r="J1250" s="1">
        <v>4.8201169999999998</v>
      </c>
      <c r="K1250" s="1">
        <v>6.2106279999999998</v>
      </c>
      <c r="L1250" s="1">
        <v>14.85839</v>
      </c>
      <c r="M1250" s="1">
        <v>12.087350000000001</v>
      </c>
      <c r="N1250" s="1">
        <v>7.9477300000000001E-2</v>
      </c>
      <c r="O1250">
        <v>1</v>
      </c>
      <c r="P1250" s="1">
        <v>1.2370589999999999</v>
      </c>
      <c r="Q1250" s="1">
        <v>2.2961049999999999E-5</v>
      </c>
      <c r="R1250">
        <v>5.8840000000000003E-2</v>
      </c>
      <c r="S1250">
        <v>1</v>
      </c>
      <c r="T1250">
        <v>1.170912</v>
      </c>
      <c r="U1250">
        <v>2.3699999999999999E-4</v>
      </c>
    </row>
    <row r="1251" spans="1:21">
      <c r="A1251" t="s">
        <v>19949</v>
      </c>
      <c r="B1251" t="s">
        <v>14075</v>
      </c>
      <c r="C1251" t="s">
        <v>16572</v>
      </c>
      <c r="D1251" t="s">
        <v>19950</v>
      </c>
      <c r="E1251" t="s">
        <v>19951</v>
      </c>
      <c r="F1251" s="1">
        <v>1.117856</v>
      </c>
      <c r="G1251" s="1">
        <v>1.089043</v>
      </c>
      <c r="H1251" s="1">
        <v>1.7484029999999999</v>
      </c>
      <c r="I1251" s="1">
        <v>1.9420200000000001</v>
      </c>
      <c r="J1251" s="1">
        <v>2.0365709999999999</v>
      </c>
      <c r="K1251" s="1">
        <v>2.275067</v>
      </c>
      <c r="L1251" s="1">
        <v>4.1748609999999999</v>
      </c>
      <c r="M1251" s="1">
        <v>4.4139799999999996</v>
      </c>
      <c r="N1251" s="1">
        <v>0.57386680000000001</v>
      </c>
      <c r="O1251" s="1">
        <v>0.1925008</v>
      </c>
      <c r="P1251" s="1">
        <v>1.047264</v>
      </c>
      <c r="Q1251" s="1">
        <v>1.065395E-4</v>
      </c>
      <c r="R1251">
        <v>0.52632699999999999</v>
      </c>
      <c r="S1251">
        <v>0.20322200000000001</v>
      </c>
      <c r="T1251">
        <v>0.92283899999999996</v>
      </c>
      <c r="U1251">
        <v>1.7750000000000001E-3</v>
      </c>
    </row>
    <row r="1252" spans="1:21">
      <c r="A1252" t="s">
        <v>19952</v>
      </c>
      <c r="B1252" t="s">
        <v>14114</v>
      </c>
      <c r="F1252" s="1">
        <v>1.902763</v>
      </c>
      <c r="G1252" s="1">
        <v>1.3731260000000001</v>
      </c>
      <c r="H1252" s="1">
        <v>1.001519</v>
      </c>
      <c r="I1252" s="1">
        <v>1.103728</v>
      </c>
      <c r="J1252" s="1">
        <v>2.4009119999999999</v>
      </c>
      <c r="K1252" s="1">
        <v>2.0115560000000001</v>
      </c>
      <c r="L1252" s="1">
        <v>0.39839750000000002</v>
      </c>
      <c r="M1252" s="1">
        <v>0.76795139999999995</v>
      </c>
      <c r="N1252" s="1">
        <v>-0.36191230000000002</v>
      </c>
      <c r="O1252" s="1">
        <v>0.42925390000000002</v>
      </c>
      <c r="P1252" s="1">
        <v>-1.3659289999999999</v>
      </c>
      <c r="Q1252" s="1">
        <v>1.002328E-5</v>
      </c>
      <c r="R1252">
        <v>0.19536100000000001</v>
      </c>
      <c r="S1252">
        <v>0.67639300000000002</v>
      </c>
      <c r="T1252">
        <v>-0.76042699999999996</v>
      </c>
      <c r="U1252">
        <v>7.4130000000000001E-2</v>
      </c>
    </row>
    <row r="1253" spans="1:21">
      <c r="A1253" t="s">
        <v>19953</v>
      </c>
      <c r="B1253" t="s">
        <v>14133</v>
      </c>
      <c r="F1253" s="1">
        <v>31.973700000000001</v>
      </c>
      <c r="G1253" s="1">
        <v>31.97364</v>
      </c>
      <c r="H1253" s="1">
        <v>39.785530000000001</v>
      </c>
      <c r="I1253" s="1">
        <v>37.472200000000001</v>
      </c>
      <c r="J1253" s="1">
        <v>28.967210000000001</v>
      </c>
      <c r="K1253" s="1">
        <v>25.900110000000002</v>
      </c>
      <c r="L1253" s="1">
        <v>64.51831</v>
      </c>
      <c r="M1253" s="1">
        <v>65.038790000000006</v>
      </c>
      <c r="N1253" s="1">
        <v>0.39801130000000001</v>
      </c>
      <c r="O1253" s="1">
        <v>3.7911439999999998E-4</v>
      </c>
      <c r="P1253" s="1">
        <v>1.4590320000000001</v>
      </c>
      <c r="Q1253" s="1">
        <v>2.709261E-65</v>
      </c>
      <c r="R1253">
        <v>-0.41152100000000003</v>
      </c>
      <c r="S1253">
        <v>5.9299999999999999E-4</v>
      </c>
      <c r="T1253">
        <v>0.61728700000000003</v>
      </c>
      <c r="U1253">
        <v>0</v>
      </c>
    </row>
    <row r="1254" spans="1:21">
      <c r="A1254" t="s">
        <v>19954</v>
      </c>
      <c r="B1254" t="s">
        <v>14138</v>
      </c>
      <c r="F1254" s="1">
        <v>6.5104430000000004</v>
      </c>
      <c r="G1254" s="1">
        <v>7.0633910000000002</v>
      </c>
      <c r="H1254" s="1">
        <v>7.52935</v>
      </c>
      <c r="I1254" s="1">
        <v>8.4750189999999996</v>
      </c>
      <c r="J1254" s="1">
        <v>4.1244209999999999</v>
      </c>
      <c r="K1254" s="1">
        <v>4.0954819999999996</v>
      </c>
      <c r="L1254" s="1">
        <v>8.1717279999999999</v>
      </c>
      <c r="M1254" s="1">
        <v>8.7069170000000007</v>
      </c>
      <c r="N1254" s="1">
        <v>0.33055020000000002</v>
      </c>
      <c r="O1254" s="1">
        <v>0.2431508</v>
      </c>
      <c r="P1254" s="1">
        <v>1.153627</v>
      </c>
      <c r="Q1254" s="1">
        <v>3.3781319999999999E-8</v>
      </c>
      <c r="R1254">
        <v>-0.79333100000000001</v>
      </c>
      <c r="S1254">
        <v>6.6600000000000003E-4</v>
      </c>
      <c r="T1254">
        <v>-3.8533999999999999E-2</v>
      </c>
      <c r="U1254">
        <v>1</v>
      </c>
    </row>
    <row r="1255" spans="1:21">
      <c r="A1255" t="s">
        <v>19955</v>
      </c>
      <c r="B1255" t="s">
        <v>14150</v>
      </c>
      <c r="F1255" s="1">
        <v>4.6491280000000001</v>
      </c>
      <c r="G1255" s="1">
        <v>5.5139259999999997</v>
      </c>
      <c r="H1255" s="1">
        <v>8.7106010000000005</v>
      </c>
      <c r="I1255" s="1">
        <v>8.1406480000000006</v>
      </c>
      <c r="J1255" s="1">
        <v>4.1140160000000003</v>
      </c>
      <c r="K1255" s="1">
        <v>3.1471200000000001</v>
      </c>
      <c r="L1255" s="1">
        <v>9.6691570000000002</v>
      </c>
      <c r="M1255" s="1">
        <v>11.8065</v>
      </c>
      <c r="N1255" s="1">
        <v>0.63137869999999996</v>
      </c>
      <c r="O1255" s="1">
        <v>8.2602640000000005E-2</v>
      </c>
      <c r="P1255" s="1">
        <v>1.427149</v>
      </c>
      <c r="Q1255" s="1">
        <v>1.3983490000000001E-6</v>
      </c>
      <c r="R1255">
        <v>-0.46642800000000001</v>
      </c>
      <c r="S1255">
        <v>0.29347400000000001</v>
      </c>
      <c r="T1255">
        <v>0.191164</v>
      </c>
      <c r="U1255">
        <v>0.71132200000000001</v>
      </c>
    </row>
    <row r="1256" spans="1:21">
      <c r="A1256" t="s">
        <v>18403</v>
      </c>
      <c r="B1256" t="s">
        <v>14151</v>
      </c>
      <c r="F1256" s="1">
        <v>24.723839999999999</v>
      </c>
      <c r="G1256" s="1">
        <v>28.765270000000001</v>
      </c>
      <c r="H1256" s="1">
        <v>58.220500000000001</v>
      </c>
      <c r="I1256" s="1">
        <v>56.670090000000002</v>
      </c>
      <c r="J1256" s="1">
        <v>35.886450000000004</v>
      </c>
      <c r="K1256" s="1">
        <v>34.308610000000002</v>
      </c>
      <c r="L1256" s="1">
        <v>106.896</v>
      </c>
      <c r="M1256" s="1">
        <v>115.986</v>
      </c>
      <c r="N1256" s="1">
        <v>1.169117</v>
      </c>
      <c r="O1256" s="1">
        <v>2.2787059999999998E-18</v>
      </c>
      <c r="P1256" s="1">
        <v>1.8598950000000001</v>
      </c>
      <c r="Q1256" s="1">
        <v>2.4982299999999999E-75</v>
      </c>
      <c r="R1256">
        <v>0.179532</v>
      </c>
      <c r="S1256">
        <v>0.44729000000000002</v>
      </c>
      <c r="T1256">
        <v>0.81884199999999996</v>
      </c>
      <c r="U1256">
        <v>0</v>
      </c>
    </row>
    <row r="1257" spans="1:21">
      <c r="A1257" t="s">
        <v>19956</v>
      </c>
      <c r="B1257" t="s">
        <v>14160</v>
      </c>
      <c r="C1257" t="s">
        <v>16572</v>
      </c>
      <c r="D1257" t="s">
        <v>17715</v>
      </c>
      <c r="E1257" t="s">
        <v>16572</v>
      </c>
      <c r="F1257" s="1">
        <v>10.45471</v>
      </c>
      <c r="G1257" s="1">
        <v>13.337820000000001</v>
      </c>
      <c r="H1257" s="1">
        <v>17.8018</v>
      </c>
      <c r="I1257" s="1">
        <v>14.70312</v>
      </c>
      <c r="J1257" s="1">
        <v>9.4716529999999999</v>
      </c>
      <c r="K1257" s="1">
        <v>7.3204690000000001</v>
      </c>
      <c r="L1257" s="1">
        <v>18.618449999999999</v>
      </c>
      <c r="M1257" s="1">
        <v>19.747260000000001</v>
      </c>
      <c r="N1257" s="1">
        <v>0.47957070000000002</v>
      </c>
      <c r="O1257" s="1">
        <v>0.14221030000000001</v>
      </c>
      <c r="P1257" s="1">
        <v>1.2357499999999999</v>
      </c>
      <c r="Q1257" s="1">
        <v>9.4874499999999999E-7</v>
      </c>
      <c r="R1257">
        <v>-0.55105499999999996</v>
      </c>
      <c r="S1257">
        <v>8.9246000000000006E-2</v>
      </c>
      <c r="T1257">
        <v>0.111414</v>
      </c>
      <c r="U1257">
        <v>0.85937699999999995</v>
      </c>
    </row>
    <row r="1258" spans="1:21">
      <c r="A1258" t="s">
        <v>19957</v>
      </c>
      <c r="B1258" t="s">
        <v>14167</v>
      </c>
      <c r="F1258" s="1">
        <v>1.3937120000000001</v>
      </c>
      <c r="G1258" s="1">
        <v>1.260805</v>
      </c>
      <c r="H1258" s="1">
        <v>1.1865749999999999</v>
      </c>
      <c r="I1258" s="1">
        <v>1.9600660000000001</v>
      </c>
      <c r="J1258" s="1">
        <v>1.5856680000000001</v>
      </c>
      <c r="K1258" s="1">
        <v>1.1194010000000001</v>
      </c>
      <c r="L1258" s="1">
        <v>4.0693520000000003</v>
      </c>
      <c r="M1258" s="1">
        <v>4.7732109999999999</v>
      </c>
      <c r="N1258" s="1">
        <v>0.20419390000000001</v>
      </c>
      <c r="O1258" s="1">
        <v>0.87202139999999995</v>
      </c>
      <c r="P1258" s="1">
        <v>1.476694</v>
      </c>
      <c r="Q1258" s="1">
        <v>3.586734E-6</v>
      </c>
      <c r="R1258">
        <v>-0.111051</v>
      </c>
      <c r="S1258">
        <v>0.97682800000000003</v>
      </c>
      <c r="T1258">
        <v>1.0771310000000001</v>
      </c>
      <c r="U1258">
        <v>2.3159999999999999E-3</v>
      </c>
    </row>
    <row r="1259" spans="1:21">
      <c r="A1259" t="s">
        <v>19958</v>
      </c>
      <c r="B1259" t="s">
        <v>14177</v>
      </c>
      <c r="F1259" s="1">
        <v>1.24247</v>
      </c>
      <c r="G1259" s="1">
        <v>1.6587590000000001</v>
      </c>
      <c r="H1259" s="1">
        <v>0.46411059999999998</v>
      </c>
      <c r="I1259" s="1">
        <v>0.86485699999999999</v>
      </c>
      <c r="J1259" s="1">
        <v>3.7463169999999999</v>
      </c>
      <c r="K1259" s="1">
        <v>3.6221030000000001</v>
      </c>
      <c r="L1259" s="1">
        <v>1.2406980000000001</v>
      </c>
      <c r="M1259" s="1">
        <v>1.4843170000000001</v>
      </c>
      <c r="N1259" s="1">
        <v>-0.65869049999999996</v>
      </c>
      <c r="O1259" s="1">
        <v>0.12657199999999999</v>
      </c>
      <c r="P1259" s="1">
        <v>-1.0158039999999999</v>
      </c>
      <c r="Q1259" s="1">
        <v>1.7246049999999999E-4</v>
      </c>
      <c r="R1259">
        <v>0.93606599999999995</v>
      </c>
      <c r="S1259">
        <v>5.3399999999999997E-4</v>
      </c>
      <c r="T1259">
        <v>0.70087999999999995</v>
      </c>
      <c r="U1259">
        <v>0.122726</v>
      </c>
    </row>
    <row r="1260" spans="1:21">
      <c r="A1260" t="s">
        <v>19959</v>
      </c>
      <c r="B1260" t="s">
        <v>14181</v>
      </c>
      <c r="C1260" t="s">
        <v>19960</v>
      </c>
      <c r="D1260" t="s">
        <v>17345</v>
      </c>
      <c r="E1260" t="s">
        <v>19961</v>
      </c>
      <c r="F1260" s="1">
        <v>0.3926306</v>
      </c>
      <c r="G1260" s="1">
        <v>0.81966550000000005</v>
      </c>
      <c r="H1260" s="1">
        <v>0.92568930000000005</v>
      </c>
      <c r="I1260" s="1">
        <v>1.505949</v>
      </c>
      <c r="J1260" s="1">
        <v>2.2335370000000001</v>
      </c>
      <c r="K1260" s="1">
        <v>1.4554739999999999</v>
      </c>
      <c r="L1260" s="1">
        <v>8.4882410000000004</v>
      </c>
      <c r="M1260" s="1">
        <v>7.5791519999999997</v>
      </c>
      <c r="N1260" s="1">
        <v>0.68045109999999998</v>
      </c>
      <c r="O1260" s="1">
        <v>0.2256417</v>
      </c>
      <c r="P1260" s="1">
        <v>2.1057959999999998</v>
      </c>
      <c r="Q1260" s="1">
        <v>2.393566E-24</v>
      </c>
      <c r="R1260">
        <v>0.92779400000000001</v>
      </c>
      <c r="S1260">
        <v>4.7252000000000002E-2</v>
      </c>
      <c r="T1260">
        <v>2.2672059999999998</v>
      </c>
      <c r="U1260">
        <v>0</v>
      </c>
    </row>
    <row r="1261" spans="1:21">
      <c r="A1261" t="s">
        <v>19962</v>
      </c>
      <c r="B1261" t="s">
        <v>14183</v>
      </c>
      <c r="F1261" s="1">
        <v>13.71978</v>
      </c>
      <c r="G1261" s="1">
        <v>18.028759999999998</v>
      </c>
      <c r="H1261" s="1">
        <v>15.504619999999999</v>
      </c>
      <c r="I1261" s="1">
        <v>15.705220000000001</v>
      </c>
      <c r="J1261" s="1">
        <v>12.422980000000001</v>
      </c>
      <c r="K1261" s="1">
        <v>12.97101</v>
      </c>
      <c r="L1261" s="1">
        <v>33.854840000000003</v>
      </c>
      <c r="M1261" s="1">
        <v>31.98742</v>
      </c>
      <c r="N1261" s="1">
        <v>0.1112899</v>
      </c>
      <c r="O1261" s="1">
        <v>0.9344228</v>
      </c>
      <c r="P1261" s="1">
        <v>1.510575</v>
      </c>
      <c r="Q1261" s="1">
        <v>1.860163E-20</v>
      </c>
      <c r="R1261">
        <v>-0.452293</v>
      </c>
      <c r="S1261">
        <v>8.0702999999999997E-2</v>
      </c>
      <c r="T1261">
        <v>0.90112199999999998</v>
      </c>
      <c r="U1261">
        <v>0</v>
      </c>
    </row>
    <row r="1262" spans="1:21">
      <c r="A1262" t="s">
        <v>18408</v>
      </c>
      <c r="B1262" t="s">
        <v>14185</v>
      </c>
      <c r="C1262" t="s">
        <v>16572</v>
      </c>
      <c r="D1262" t="s">
        <v>18409</v>
      </c>
      <c r="E1262" t="s">
        <v>18410</v>
      </c>
      <c r="F1262" s="1">
        <v>8.9951070000000009</v>
      </c>
      <c r="G1262" s="1">
        <v>9.8029670000000007</v>
      </c>
      <c r="H1262" s="1">
        <v>28.096810000000001</v>
      </c>
      <c r="I1262" s="1">
        <v>24.83296</v>
      </c>
      <c r="J1262" s="1">
        <v>7.5550420000000003</v>
      </c>
      <c r="K1262" s="1">
        <v>7.1210699999999996</v>
      </c>
      <c r="L1262" s="1">
        <v>24.7958</v>
      </c>
      <c r="M1262" s="1">
        <v>22.594670000000001</v>
      </c>
      <c r="N1262" s="1">
        <v>1.434876</v>
      </c>
      <c r="O1262" s="1">
        <v>3.4983150000000001E-15</v>
      </c>
      <c r="P1262" s="1">
        <v>1.74943</v>
      </c>
      <c r="Q1262" s="1">
        <v>4.5121229999999997E-20</v>
      </c>
      <c r="R1262">
        <v>-0.46150000000000002</v>
      </c>
      <c r="S1262">
        <v>0.126889</v>
      </c>
      <c r="T1262">
        <v>-0.26429399999999997</v>
      </c>
      <c r="U1262">
        <v>0.19172400000000001</v>
      </c>
    </row>
    <row r="1263" spans="1:21">
      <c r="A1263" t="s">
        <v>18411</v>
      </c>
      <c r="B1263" t="s">
        <v>14201</v>
      </c>
      <c r="F1263" s="1">
        <v>4.2153119999999999</v>
      </c>
      <c r="G1263" s="1">
        <v>2.2694709999999998</v>
      </c>
      <c r="H1263" s="1">
        <v>13.83221</v>
      </c>
      <c r="I1263" s="1">
        <v>13.50168</v>
      </c>
      <c r="J1263" s="1">
        <v>6.5768129999999996</v>
      </c>
      <c r="K1263" s="1">
        <v>5.1812810000000002</v>
      </c>
      <c r="L1263" s="1">
        <v>23.54064</v>
      </c>
      <c r="M1263" s="1">
        <v>21.661919999999999</v>
      </c>
      <c r="N1263" s="1">
        <v>1.8365069999999999</v>
      </c>
      <c r="O1263" s="1">
        <v>1.110356E-16</v>
      </c>
      <c r="P1263" s="1">
        <v>2.0123880000000001</v>
      </c>
      <c r="Q1263" s="1">
        <v>5.216756E-31</v>
      </c>
      <c r="R1263">
        <v>0.54150100000000001</v>
      </c>
      <c r="S1263">
        <v>0.26035700000000001</v>
      </c>
      <c r="T1263">
        <v>0.57324699999999995</v>
      </c>
      <c r="U1263">
        <v>7.6599999999999997E-4</v>
      </c>
    </row>
    <row r="1264" spans="1:21">
      <c r="A1264" t="s">
        <v>18412</v>
      </c>
      <c r="B1264" t="s">
        <v>14203</v>
      </c>
      <c r="C1264" t="s">
        <v>18413</v>
      </c>
      <c r="D1264" t="s">
        <v>18414</v>
      </c>
      <c r="E1264" t="s">
        <v>18415</v>
      </c>
      <c r="F1264" s="1">
        <v>76.341520000000003</v>
      </c>
      <c r="G1264" s="1">
        <v>67.226789999999994</v>
      </c>
      <c r="H1264" s="1">
        <v>135.15559999999999</v>
      </c>
      <c r="I1264" s="1">
        <v>153.67429999999999</v>
      </c>
      <c r="J1264" s="1">
        <v>157.6276</v>
      </c>
      <c r="K1264" s="1">
        <v>158.63669999999999</v>
      </c>
      <c r="L1264" s="1">
        <v>304.06659999999999</v>
      </c>
      <c r="M1264" s="1">
        <v>322.56920000000002</v>
      </c>
      <c r="N1264" s="1">
        <v>1.1110869999999999</v>
      </c>
      <c r="O1264" s="1">
        <v>3.0007410000000002E-14</v>
      </c>
      <c r="P1264" s="1">
        <v>1.219076</v>
      </c>
      <c r="Q1264" s="1">
        <v>3.0690309999999998E-82</v>
      </c>
      <c r="R1264">
        <v>0.91376800000000002</v>
      </c>
      <c r="S1264">
        <v>0</v>
      </c>
      <c r="T1264">
        <v>0.99018300000000004</v>
      </c>
      <c r="U1264">
        <v>0</v>
      </c>
    </row>
    <row r="1265" spans="1:21">
      <c r="A1265" t="s">
        <v>18416</v>
      </c>
      <c r="B1265" t="s">
        <v>14210</v>
      </c>
      <c r="F1265" s="1">
        <v>4.7955100000000002</v>
      </c>
      <c r="G1265" s="1">
        <v>4.57355</v>
      </c>
      <c r="H1265" s="1">
        <v>13.37567</v>
      </c>
      <c r="I1265" s="1">
        <v>12.46875</v>
      </c>
      <c r="J1265" s="1">
        <v>2.5461299999999998</v>
      </c>
      <c r="K1265" s="1">
        <v>2.1394609999999998</v>
      </c>
      <c r="L1265" s="1">
        <v>9.0440020000000008</v>
      </c>
      <c r="M1265" s="1">
        <v>8.5812100000000004</v>
      </c>
      <c r="N1265" s="1">
        <v>1.465023</v>
      </c>
      <c r="O1265" s="1">
        <v>1.1397290000000001E-21</v>
      </c>
      <c r="P1265" s="1">
        <v>1.957584</v>
      </c>
      <c r="Q1265" s="1">
        <v>4.1598799999999998E-26</v>
      </c>
      <c r="R1265">
        <v>-1.021369</v>
      </c>
      <c r="S1265">
        <v>1.0000000000000001E-5</v>
      </c>
      <c r="T1265">
        <v>-0.64498800000000001</v>
      </c>
      <c r="U1265">
        <v>6.9999999999999999E-6</v>
      </c>
    </row>
    <row r="1266" spans="1:21">
      <c r="A1266" t="s">
        <v>19963</v>
      </c>
      <c r="B1266" t="s">
        <v>14224</v>
      </c>
      <c r="C1266" t="s">
        <v>19964</v>
      </c>
      <c r="D1266" t="s">
        <v>19965</v>
      </c>
      <c r="E1266" t="s">
        <v>19966</v>
      </c>
      <c r="F1266" s="1">
        <v>0.73108499999999998</v>
      </c>
      <c r="G1266" s="1">
        <v>0.47482750000000001</v>
      </c>
      <c r="H1266" s="1">
        <v>2.1226419999999999</v>
      </c>
      <c r="I1266" s="1">
        <v>1.6357269999999999</v>
      </c>
      <c r="J1266" s="1">
        <v>4.0972720000000002</v>
      </c>
      <c r="K1266" s="1">
        <v>4.5319209999999996</v>
      </c>
      <c r="L1266" s="1">
        <v>1.059739</v>
      </c>
      <c r="M1266" s="1">
        <v>0.74356239999999996</v>
      </c>
      <c r="N1266" s="1">
        <v>0.85859229999999997</v>
      </c>
      <c r="O1266" s="1">
        <v>6.1008710000000001E-2</v>
      </c>
      <c r="P1266" s="1">
        <v>-1.3802650000000001</v>
      </c>
      <c r="Q1266" s="1">
        <v>2.4967719999999998E-4</v>
      </c>
      <c r="R1266">
        <v>1.545641</v>
      </c>
      <c r="S1266">
        <v>1.7E-5</v>
      </c>
      <c r="T1266">
        <v>-0.72408300000000003</v>
      </c>
      <c r="U1266">
        <v>0.16585</v>
      </c>
    </row>
    <row r="1267" spans="1:21">
      <c r="A1267" t="s">
        <v>18417</v>
      </c>
      <c r="B1267" t="s">
        <v>14262</v>
      </c>
      <c r="C1267" t="s">
        <v>18418</v>
      </c>
      <c r="D1267" t="s">
        <v>18419</v>
      </c>
      <c r="E1267" t="s">
        <v>18420</v>
      </c>
      <c r="F1267" s="1">
        <v>24.114180000000001</v>
      </c>
      <c r="G1267" s="1">
        <v>24.2118</v>
      </c>
      <c r="H1267" s="1">
        <v>84.377110000000002</v>
      </c>
      <c r="I1267" s="1">
        <v>90.068430000000006</v>
      </c>
      <c r="J1267" s="1">
        <v>111.7013</v>
      </c>
      <c r="K1267" s="1">
        <v>103.0123</v>
      </c>
      <c r="L1267" s="1">
        <v>518.53980000000001</v>
      </c>
      <c r="M1267" s="1">
        <v>499.38119999999998</v>
      </c>
      <c r="N1267" s="1">
        <v>1.843059</v>
      </c>
      <c r="O1267" s="1">
        <v>5.8181209999999999E-41</v>
      </c>
      <c r="P1267" s="1">
        <v>2.4644379999999999</v>
      </c>
      <c r="Q1267">
        <v>0</v>
      </c>
      <c r="R1267">
        <v>1.8306260000000001</v>
      </c>
      <c r="S1267">
        <v>0</v>
      </c>
      <c r="T1267">
        <v>2.3977379999999999</v>
      </c>
      <c r="U1267">
        <v>0</v>
      </c>
    </row>
    <row r="1268" spans="1:21">
      <c r="A1268" t="s">
        <v>19967</v>
      </c>
      <c r="B1268" t="s">
        <v>14274</v>
      </c>
      <c r="F1268" s="1">
        <v>22.458570000000002</v>
      </c>
      <c r="G1268" s="1">
        <v>24.4756</v>
      </c>
      <c r="H1268" s="1">
        <v>13.61135</v>
      </c>
      <c r="I1268" s="1">
        <v>13.71194</v>
      </c>
      <c r="J1268" s="1">
        <v>27.70515</v>
      </c>
      <c r="K1268" s="1">
        <v>28.562539999999998</v>
      </c>
      <c r="L1268" s="1">
        <v>10.92512</v>
      </c>
      <c r="M1268" s="1">
        <v>11.531549999999999</v>
      </c>
      <c r="N1268" s="1">
        <v>-0.59473120000000002</v>
      </c>
      <c r="O1268" s="1">
        <v>1.6825060000000001E-4</v>
      </c>
      <c r="P1268" s="1">
        <v>-1.030195</v>
      </c>
      <c r="Q1268" s="1">
        <v>6.3130850000000001E-13</v>
      </c>
      <c r="R1268">
        <v>5.6934999999999999E-2</v>
      </c>
      <c r="S1268">
        <v>0.86510100000000001</v>
      </c>
      <c r="T1268">
        <v>-0.37833499999999998</v>
      </c>
      <c r="U1268">
        <v>6.8963999999999998E-2</v>
      </c>
    </row>
    <row r="1269" spans="1:21">
      <c r="A1269" t="s">
        <v>19968</v>
      </c>
      <c r="B1269" t="s">
        <v>14287</v>
      </c>
      <c r="C1269" t="s">
        <v>19969</v>
      </c>
      <c r="D1269" t="s">
        <v>19970</v>
      </c>
      <c r="E1269" t="s">
        <v>19971</v>
      </c>
      <c r="F1269" s="1">
        <v>64.674980000000005</v>
      </c>
      <c r="G1269" s="1">
        <v>68.497320000000002</v>
      </c>
      <c r="H1269" s="1">
        <v>87.824510000000004</v>
      </c>
      <c r="I1269" s="1">
        <v>83.971900000000005</v>
      </c>
      <c r="J1269" s="1">
        <v>110.7765</v>
      </c>
      <c r="K1269" s="1">
        <v>106.16160000000001</v>
      </c>
      <c r="L1269" s="1">
        <v>209.44409999999999</v>
      </c>
      <c r="M1269" s="1">
        <v>192.6379</v>
      </c>
      <c r="N1269" s="1">
        <v>0.48473379999999999</v>
      </c>
      <c r="O1269" s="1">
        <v>1.3957600000000001E-4</v>
      </c>
      <c r="P1269" s="1">
        <v>1.116994</v>
      </c>
      <c r="Q1269" s="1">
        <v>1.3387239999999999E-38</v>
      </c>
      <c r="R1269">
        <v>0.48345399999999999</v>
      </c>
      <c r="S1269">
        <v>4.3000000000000002E-5</v>
      </c>
      <c r="T1269">
        <v>1.0877140000000001</v>
      </c>
      <c r="U1269">
        <v>0</v>
      </c>
    </row>
    <row r="1270" spans="1:21">
      <c r="A1270" t="s">
        <v>19972</v>
      </c>
      <c r="B1270" t="s">
        <v>14294</v>
      </c>
      <c r="C1270" t="s">
        <v>16572</v>
      </c>
      <c r="D1270" t="s">
        <v>16750</v>
      </c>
      <c r="E1270" t="s">
        <v>19973</v>
      </c>
      <c r="F1270" s="1">
        <v>22.584599999999998</v>
      </c>
      <c r="G1270" s="1">
        <v>23.803850000000001</v>
      </c>
      <c r="H1270" s="1">
        <v>29.546949999999999</v>
      </c>
      <c r="I1270" s="1">
        <v>27.895309999999998</v>
      </c>
      <c r="J1270" s="1">
        <v>35.1785</v>
      </c>
      <c r="K1270" s="1">
        <v>37.127600000000001</v>
      </c>
      <c r="L1270" s="1">
        <v>69.839659999999995</v>
      </c>
      <c r="M1270" s="1">
        <v>62.404850000000003</v>
      </c>
      <c r="N1270" s="1">
        <v>0.41763800000000001</v>
      </c>
      <c r="O1270" s="1">
        <v>1.4754349999999999E-2</v>
      </c>
      <c r="P1270" s="1">
        <v>1.0870599999999999</v>
      </c>
      <c r="Q1270" s="1">
        <v>6.5017550000000002E-21</v>
      </c>
      <c r="R1270">
        <v>0.41359099999999999</v>
      </c>
      <c r="S1270">
        <v>7.5249999999999996E-3</v>
      </c>
      <c r="T1270">
        <v>1.0528740000000001</v>
      </c>
      <c r="U1270">
        <v>0</v>
      </c>
    </row>
    <row r="1271" spans="1:21">
      <c r="A1271" t="s">
        <v>19974</v>
      </c>
      <c r="B1271" t="s">
        <v>14310</v>
      </c>
      <c r="F1271" s="1">
        <v>3.9688819999999998</v>
      </c>
      <c r="G1271" s="1">
        <v>3.7494149999999999</v>
      </c>
      <c r="H1271" s="1">
        <v>7.0573370000000004</v>
      </c>
      <c r="I1271" s="1">
        <v>3.9825279999999998</v>
      </c>
      <c r="J1271" s="1">
        <v>7.343413</v>
      </c>
      <c r="K1271" s="1">
        <v>4.7853019999999997</v>
      </c>
      <c r="L1271" s="1">
        <v>12.238340000000001</v>
      </c>
      <c r="M1271" s="1">
        <v>10.275029999999999</v>
      </c>
      <c r="N1271" s="1">
        <v>0.45732909999999999</v>
      </c>
      <c r="O1271" s="1">
        <v>0.51273950000000001</v>
      </c>
      <c r="P1271" s="1">
        <v>1.027757</v>
      </c>
      <c r="Q1271" s="1">
        <v>1.142836E-4</v>
      </c>
      <c r="R1271">
        <v>0.32950099999999999</v>
      </c>
      <c r="S1271">
        <v>0.432222</v>
      </c>
      <c r="T1271">
        <v>0.84268299999999996</v>
      </c>
      <c r="U1271">
        <v>2.2332999999999999E-2</v>
      </c>
    </row>
    <row r="1272" spans="1:21">
      <c r="A1272" t="s">
        <v>19975</v>
      </c>
      <c r="B1272" t="s">
        <v>14320</v>
      </c>
      <c r="F1272" s="1">
        <v>1.083826</v>
      </c>
      <c r="G1272" s="1">
        <v>0.81591559999999996</v>
      </c>
      <c r="H1272" s="1">
        <v>0.18067730000000001</v>
      </c>
      <c r="I1272" s="1">
        <v>0.2204499</v>
      </c>
      <c r="J1272" s="1">
        <v>1.395024</v>
      </c>
      <c r="K1272" s="1">
        <v>1.619265</v>
      </c>
      <c r="L1272" s="1">
        <v>0.42846889999999999</v>
      </c>
      <c r="M1272" s="1">
        <v>0.38652920000000002</v>
      </c>
      <c r="N1272" s="1">
        <v>-1.014697</v>
      </c>
      <c r="O1272" s="1">
        <v>1.5864030000000001E-2</v>
      </c>
      <c r="P1272" s="1">
        <v>-1.1145989999999999</v>
      </c>
      <c r="Q1272" s="1">
        <v>5.0598229999999998E-3</v>
      </c>
      <c r="R1272">
        <v>0.32775900000000002</v>
      </c>
      <c r="S1272">
        <v>0.50884700000000005</v>
      </c>
      <c r="T1272">
        <v>0.44963799999999998</v>
      </c>
      <c r="U1272">
        <v>0.59085699999999997</v>
      </c>
    </row>
    <row r="1273" spans="1:21">
      <c r="A1273" t="s">
        <v>19976</v>
      </c>
      <c r="B1273" t="s">
        <v>14321</v>
      </c>
      <c r="F1273" s="1">
        <v>54.234349999999999</v>
      </c>
      <c r="G1273" s="1">
        <v>56.940260000000002</v>
      </c>
      <c r="H1273" s="1">
        <v>91.968429999999998</v>
      </c>
      <c r="I1273" s="1">
        <v>86.472120000000004</v>
      </c>
      <c r="J1273" s="1">
        <v>46.594189999999998</v>
      </c>
      <c r="K1273" s="1">
        <v>53.059150000000002</v>
      </c>
      <c r="L1273" s="1">
        <v>117.00660000000001</v>
      </c>
      <c r="M1273" s="1">
        <v>115.4457</v>
      </c>
      <c r="N1273" s="1">
        <v>0.77999790000000002</v>
      </c>
      <c r="O1273" s="1">
        <v>7.5427859999999997E-10</v>
      </c>
      <c r="P1273" s="1">
        <v>1.4236040000000001</v>
      </c>
      <c r="Q1273" s="1">
        <v>4.0278189999999996E-37</v>
      </c>
      <c r="R1273">
        <v>-0.3422</v>
      </c>
      <c r="S1273">
        <v>4.4909999999999999E-2</v>
      </c>
      <c r="T1273">
        <v>0.25639400000000001</v>
      </c>
      <c r="U1273">
        <v>3.5263000000000003E-2</v>
      </c>
    </row>
    <row r="1274" spans="1:21">
      <c r="A1274" t="s">
        <v>18425</v>
      </c>
      <c r="B1274" t="s">
        <v>14328</v>
      </c>
      <c r="C1274" t="s">
        <v>16572</v>
      </c>
      <c r="D1274" t="s">
        <v>17715</v>
      </c>
      <c r="E1274" t="s">
        <v>16572</v>
      </c>
      <c r="F1274" s="1">
        <v>2.0908180000000001</v>
      </c>
      <c r="G1274" s="1">
        <v>2.715903</v>
      </c>
      <c r="H1274" s="1">
        <v>14.69702</v>
      </c>
      <c r="I1274" s="1">
        <v>17.048660000000002</v>
      </c>
      <c r="J1274" s="1">
        <v>13.362310000000001</v>
      </c>
      <c r="K1274" s="1">
        <v>11.25276</v>
      </c>
      <c r="L1274" s="1">
        <v>44.854799999999997</v>
      </c>
      <c r="M1274" s="1">
        <v>41.719940000000001</v>
      </c>
      <c r="N1274" s="1">
        <v>1.959306</v>
      </c>
      <c r="O1274" s="1">
        <v>9.1145349999999992E-13</v>
      </c>
      <c r="P1274" s="1">
        <v>1.8858649999999999</v>
      </c>
      <c r="Q1274" s="1">
        <v>3.8306809999999997E-26</v>
      </c>
      <c r="R1274">
        <v>1.4820679999999999</v>
      </c>
      <c r="S1274">
        <v>3.0000000000000001E-6</v>
      </c>
      <c r="T1274">
        <v>1.23394</v>
      </c>
      <c r="U1274">
        <v>0</v>
      </c>
    </row>
    <row r="1275" spans="1:21">
      <c r="A1275" t="s">
        <v>19977</v>
      </c>
      <c r="B1275" t="s">
        <v>14339</v>
      </c>
      <c r="C1275" t="s">
        <v>19978</v>
      </c>
      <c r="D1275" t="s">
        <v>19979</v>
      </c>
      <c r="E1275" t="s">
        <v>19980</v>
      </c>
      <c r="F1275" s="1">
        <v>13.705270000000001</v>
      </c>
      <c r="G1275" s="1">
        <v>13.606350000000001</v>
      </c>
      <c r="H1275" s="1">
        <v>23.217040000000001</v>
      </c>
      <c r="I1275" s="1">
        <v>27.10125</v>
      </c>
      <c r="J1275" s="1">
        <v>18.94248</v>
      </c>
      <c r="K1275" s="1">
        <v>18.176970000000001</v>
      </c>
      <c r="L1275" s="1">
        <v>46.203530000000001</v>
      </c>
      <c r="M1275" s="1">
        <v>41.19171</v>
      </c>
      <c r="N1275" s="1">
        <v>0.92493930000000002</v>
      </c>
      <c r="O1275" s="1">
        <v>3.2462700000000001E-8</v>
      </c>
      <c r="P1275" s="1">
        <v>1.4177500000000001</v>
      </c>
      <c r="Q1275" s="1">
        <v>1.0201319999999999E-28</v>
      </c>
      <c r="R1275">
        <v>0.217448</v>
      </c>
      <c r="S1275">
        <v>0.40498299999999998</v>
      </c>
      <c r="T1275">
        <v>0.65562600000000004</v>
      </c>
      <c r="U1275">
        <v>3.9999999999999998E-6</v>
      </c>
    </row>
    <row r="1276" spans="1:21">
      <c r="A1276" t="s">
        <v>19981</v>
      </c>
      <c r="B1276" t="s">
        <v>14344</v>
      </c>
      <c r="F1276" s="1">
        <v>10.374499999999999</v>
      </c>
      <c r="G1276" s="1">
        <v>10.107100000000001</v>
      </c>
      <c r="H1276" s="1">
        <v>12.111269999999999</v>
      </c>
      <c r="I1276" s="1">
        <v>12.199730000000001</v>
      </c>
      <c r="J1276" s="1">
        <v>7.0988030000000002</v>
      </c>
      <c r="K1276" s="1">
        <v>7.09537</v>
      </c>
      <c r="L1276" s="1">
        <v>15.160690000000001</v>
      </c>
      <c r="M1276" s="1">
        <v>17.141909999999999</v>
      </c>
      <c r="N1276" s="1">
        <v>0.35959259999999998</v>
      </c>
      <c r="O1276" s="1">
        <v>5.3516920000000003E-2</v>
      </c>
      <c r="P1276" s="1">
        <v>1.3579490000000001</v>
      </c>
      <c r="Q1276" s="1">
        <v>6.6505779999999996E-22</v>
      </c>
      <c r="R1276">
        <v>-0.67332999999999998</v>
      </c>
      <c r="S1276">
        <v>1.2400000000000001E-4</v>
      </c>
      <c r="T1276">
        <v>0.27709899999999998</v>
      </c>
      <c r="U1276">
        <v>8.3711999999999995E-2</v>
      </c>
    </row>
    <row r="1277" spans="1:21">
      <c r="A1277" t="s">
        <v>18426</v>
      </c>
      <c r="B1277" t="s">
        <v>14347</v>
      </c>
      <c r="F1277" s="1">
        <v>16.003270000000001</v>
      </c>
      <c r="G1277" s="1">
        <v>14.60758</v>
      </c>
      <c r="H1277" s="1">
        <v>36.880479999999999</v>
      </c>
      <c r="I1277" s="1">
        <v>33.160550000000001</v>
      </c>
      <c r="J1277" s="1">
        <v>17.988679999999999</v>
      </c>
      <c r="K1277" s="1">
        <v>18.70571</v>
      </c>
      <c r="L1277" s="1">
        <v>48.27572</v>
      </c>
      <c r="M1277" s="1">
        <v>50.27458</v>
      </c>
      <c r="N1277" s="1">
        <v>1.2235130000000001</v>
      </c>
      <c r="O1277" s="1">
        <v>1.4409079999999999E-15</v>
      </c>
      <c r="P1277" s="1">
        <v>1.598214</v>
      </c>
      <c r="Q1277" s="1">
        <v>3.88798E-35</v>
      </c>
      <c r="R1277">
        <v>5.3788999999999997E-2</v>
      </c>
      <c r="S1277">
        <v>0.95405799999999996</v>
      </c>
      <c r="T1277">
        <v>0.363375</v>
      </c>
      <c r="U1277">
        <v>6.7799999999999996E-3</v>
      </c>
    </row>
    <row r="1278" spans="1:21">
      <c r="A1278" t="s">
        <v>19982</v>
      </c>
      <c r="B1278" t="s">
        <v>14355</v>
      </c>
      <c r="F1278" s="1">
        <v>2.3336969999999999</v>
      </c>
      <c r="G1278" s="1">
        <v>1.136773</v>
      </c>
      <c r="H1278" s="1">
        <v>0.9170104</v>
      </c>
      <c r="I1278" s="1">
        <v>1.044281</v>
      </c>
      <c r="J1278" s="1">
        <v>5.9002569999999999</v>
      </c>
      <c r="K1278" s="1">
        <v>6.4882280000000003</v>
      </c>
      <c r="L1278" s="1">
        <v>2.0296759999999998</v>
      </c>
      <c r="M1278" s="1">
        <v>1.7438149999999999</v>
      </c>
      <c r="N1278" s="1">
        <v>-0.28704160000000001</v>
      </c>
      <c r="O1278" s="1">
        <v>0.78194529999999995</v>
      </c>
      <c r="P1278" s="1">
        <v>-1.066103</v>
      </c>
      <c r="Q1278" s="1">
        <v>4.2066129999999997E-3</v>
      </c>
      <c r="R1278">
        <v>1.105234</v>
      </c>
      <c r="S1278">
        <v>2.3470000000000001E-3</v>
      </c>
      <c r="T1278">
        <v>0.46176899999999999</v>
      </c>
      <c r="U1278">
        <v>0.52026300000000003</v>
      </c>
    </row>
    <row r="1279" spans="1:21">
      <c r="A1279" t="s">
        <v>18427</v>
      </c>
      <c r="B1279" t="s">
        <v>14356</v>
      </c>
      <c r="F1279" s="1">
        <v>2.8785639999999999</v>
      </c>
      <c r="G1279" s="1">
        <v>3.1342949999999998</v>
      </c>
      <c r="H1279" s="1">
        <v>9.315042</v>
      </c>
      <c r="I1279" s="1">
        <v>8.3347479999999994</v>
      </c>
      <c r="J1279" s="1">
        <v>12.436540000000001</v>
      </c>
      <c r="K1279" s="1">
        <v>10.10586</v>
      </c>
      <c r="L1279" s="1">
        <v>48.451270000000001</v>
      </c>
      <c r="M1279" s="1">
        <v>52.107999999999997</v>
      </c>
      <c r="N1279" s="1">
        <v>1.2035769999999999</v>
      </c>
      <c r="O1279" s="1">
        <v>4.5386999999999998E-5</v>
      </c>
      <c r="P1279" s="1">
        <v>2.252291</v>
      </c>
      <c r="Q1279" s="1">
        <v>6.2345369999999998E-51</v>
      </c>
      <c r="R1279">
        <v>1.2794190000000001</v>
      </c>
      <c r="S1279">
        <v>9.0000000000000002E-6</v>
      </c>
      <c r="T1279">
        <v>2.2240470000000001</v>
      </c>
      <c r="U1279">
        <v>0</v>
      </c>
    </row>
    <row r="1280" spans="1:21">
      <c r="A1280" t="s">
        <v>19983</v>
      </c>
      <c r="B1280" t="s">
        <v>14372</v>
      </c>
      <c r="C1280" t="s">
        <v>19984</v>
      </c>
      <c r="D1280" t="s">
        <v>18836</v>
      </c>
      <c r="E1280" t="s">
        <v>19985</v>
      </c>
      <c r="F1280" s="1">
        <v>1.3812070000000001</v>
      </c>
      <c r="G1280" s="1">
        <v>2.242677</v>
      </c>
      <c r="H1280" s="1">
        <v>3.3770229999999999</v>
      </c>
      <c r="I1280" s="1">
        <v>4.9444910000000002</v>
      </c>
      <c r="J1280" s="1">
        <v>0.81482060000000001</v>
      </c>
      <c r="K1280" s="1">
        <v>0.79646130000000004</v>
      </c>
      <c r="L1280" s="1">
        <v>4.2044490000000003</v>
      </c>
      <c r="M1280" s="1">
        <v>5.0170709999999996</v>
      </c>
      <c r="N1280" s="1">
        <v>0.72125079999999997</v>
      </c>
      <c r="O1280" s="1">
        <v>0.1211375</v>
      </c>
      <c r="P1280" s="1">
        <v>1.545663</v>
      </c>
      <c r="Q1280" s="1">
        <v>1.841856E-4</v>
      </c>
      <c r="R1280">
        <v>-0.55577200000000004</v>
      </c>
      <c r="S1280">
        <v>0.32639400000000002</v>
      </c>
      <c r="T1280">
        <v>3.1307000000000001E-2</v>
      </c>
      <c r="U1280">
        <v>1</v>
      </c>
    </row>
    <row r="1281" spans="1:21">
      <c r="A1281" t="s">
        <v>18428</v>
      </c>
      <c r="B1281" t="s">
        <v>14385</v>
      </c>
      <c r="F1281" s="1">
        <v>0.56499670000000002</v>
      </c>
      <c r="G1281" s="1">
        <v>0.45869500000000002</v>
      </c>
      <c r="H1281" s="1">
        <v>3.6261899999999998</v>
      </c>
      <c r="I1281" s="1">
        <v>3.7923640000000001</v>
      </c>
      <c r="J1281" s="1">
        <v>2.3331750000000002</v>
      </c>
      <c r="K1281" s="1">
        <v>1.954804</v>
      </c>
      <c r="L1281" s="1">
        <v>7.9441730000000002</v>
      </c>
      <c r="M1281" s="1">
        <v>6.7314920000000003</v>
      </c>
      <c r="N1281" s="1">
        <v>1.7315449999999999</v>
      </c>
      <c r="O1281" s="1">
        <v>7.8953609999999995E-8</v>
      </c>
      <c r="P1281" s="1">
        <v>1.6743520000000001</v>
      </c>
      <c r="Q1281" s="1">
        <v>6.4597830000000003E-11</v>
      </c>
      <c r="R1281">
        <v>1.0263819999999999</v>
      </c>
      <c r="S1281">
        <v>1.2649000000000001E-2</v>
      </c>
      <c r="T1281">
        <v>0.74754500000000002</v>
      </c>
      <c r="U1281">
        <v>6.2300000000000003E-3</v>
      </c>
    </row>
    <row r="1282" spans="1:21">
      <c r="A1282" t="s">
        <v>18429</v>
      </c>
      <c r="B1282" t="s">
        <v>14386</v>
      </c>
      <c r="F1282" s="1">
        <v>18.187100000000001</v>
      </c>
      <c r="G1282" s="1">
        <v>18.312899999999999</v>
      </c>
      <c r="H1282" s="1">
        <v>37.491140000000001</v>
      </c>
      <c r="I1282" s="1">
        <v>39.872450000000001</v>
      </c>
      <c r="J1282" s="1">
        <v>16.84986</v>
      </c>
      <c r="K1282" s="1">
        <v>12.77497</v>
      </c>
      <c r="L1282" s="1">
        <v>41.508429999999997</v>
      </c>
      <c r="M1282" s="1">
        <v>46.607320000000001</v>
      </c>
      <c r="N1282" s="1">
        <v>1.1463749999999999</v>
      </c>
      <c r="O1282" s="1">
        <v>1.1946550000000001E-17</v>
      </c>
      <c r="P1282" s="1">
        <v>1.7483629999999999</v>
      </c>
      <c r="Q1282" s="1">
        <v>4.2626769999999997E-26</v>
      </c>
      <c r="R1282">
        <v>-0.47352300000000003</v>
      </c>
      <c r="S1282">
        <v>1.6487999999999999E-2</v>
      </c>
      <c r="T1282">
        <v>6.4471000000000001E-2</v>
      </c>
      <c r="U1282">
        <v>0.79308999999999996</v>
      </c>
    </row>
    <row r="1283" spans="1:21">
      <c r="A1283" t="s">
        <v>19986</v>
      </c>
      <c r="B1283" t="s">
        <v>14392</v>
      </c>
      <c r="F1283" s="1">
        <v>0.23630399999999999</v>
      </c>
      <c r="G1283" s="1">
        <v>0.17266000000000001</v>
      </c>
      <c r="H1283" s="1">
        <v>0.48748390000000003</v>
      </c>
      <c r="I1283" s="1">
        <v>0.58157630000000005</v>
      </c>
      <c r="J1283" s="1">
        <v>0.1045528</v>
      </c>
      <c r="K1283" s="1">
        <v>0.30659110000000001</v>
      </c>
      <c r="L1283" s="1">
        <v>1.130358</v>
      </c>
      <c r="M1283" s="1">
        <v>0.97851509999999997</v>
      </c>
      <c r="N1283" s="1">
        <v>0.61590909999999999</v>
      </c>
      <c r="O1283" s="1">
        <v>0.319801</v>
      </c>
      <c r="P1283" s="1">
        <v>1.4707349999999999</v>
      </c>
      <c r="Q1283" s="1">
        <v>9.0295719999999998E-4</v>
      </c>
      <c r="R1283">
        <v>-9.9127999999999994E-2</v>
      </c>
      <c r="S1283">
        <v>1</v>
      </c>
      <c r="T1283">
        <v>0.555585</v>
      </c>
      <c r="U1283">
        <v>0.32170500000000002</v>
      </c>
    </row>
    <row r="1284" spans="1:21">
      <c r="A1284" t="s">
        <v>18430</v>
      </c>
      <c r="B1284" t="s">
        <v>14451</v>
      </c>
      <c r="C1284" t="s">
        <v>16572</v>
      </c>
      <c r="D1284" t="s">
        <v>16750</v>
      </c>
      <c r="E1284" t="s">
        <v>18431</v>
      </c>
      <c r="F1284" s="1">
        <v>0.56845590000000001</v>
      </c>
      <c r="G1284" s="1">
        <v>0.47996339999999998</v>
      </c>
      <c r="H1284" s="1">
        <v>3.0229529999999998</v>
      </c>
      <c r="I1284" s="1">
        <v>2.6454710000000001</v>
      </c>
      <c r="J1284" s="1">
        <v>0.93898380000000004</v>
      </c>
      <c r="K1284" s="1">
        <v>0.98338590000000003</v>
      </c>
      <c r="L1284" s="1">
        <v>4.2188860000000004</v>
      </c>
      <c r="M1284" s="1">
        <v>4.2288110000000003</v>
      </c>
      <c r="N1284" s="1">
        <v>1.846422</v>
      </c>
      <c r="O1284" s="1">
        <v>2.5905850000000001E-12</v>
      </c>
      <c r="P1284" s="1">
        <v>2.0354559999999999</v>
      </c>
      <c r="Q1284" s="1">
        <v>3.9833320000000001E-19</v>
      </c>
      <c r="R1284">
        <v>0.43846299999999999</v>
      </c>
      <c r="S1284">
        <v>0.36580299999999999</v>
      </c>
      <c r="T1284">
        <v>0.41949599999999998</v>
      </c>
      <c r="U1284">
        <v>9.0834999999999999E-2</v>
      </c>
    </row>
    <row r="1285" spans="1:21">
      <c r="A1285" t="s">
        <v>19987</v>
      </c>
      <c r="B1285" t="s">
        <v>14459</v>
      </c>
      <c r="F1285" s="1">
        <v>9.0290890000000008</v>
      </c>
      <c r="G1285" s="1">
        <v>8.8742079999999994</v>
      </c>
      <c r="H1285" s="1">
        <v>14.43239</v>
      </c>
      <c r="I1285" s="1">
        <v>14.588089999999999</v>
      </c>
      <c r="J1285" s="1">
        <v>4.4545159999999999</v>
      </c>
      <c r="K1285" s="1">
        <v>4.9761699999999998</v>
      </c>
      <c r="L1285" s="1">
        <v>15.84465</v>
      </c>
      <c r="M1285" s="1">
        <v>18.041309999999999</v>
      </c>
      <c r="N1285" s="1">
        <v>0.76136199999999998</v>
      </c>
      <c r="O1285" s="1">
        <v>1.1360960000000001E-5</v>
      </c>
      <c r="P1285" s="1">
        <v>1.927108</v>
      </c>
      <c r="Q1285" s="1">
        <v>2.9807620000000001E-30</v>
      </c>
      <c r="R1285">
        <v>-0.98350099999999996</v>
      </c>
      <c r="S1285">
        <v>3.9999999999999998E-6</v>
      </c>
      <c r="T1285">
        <v>9.6539E-2</v>
      </c>
      <c r="U1285">
        <v>0.73625600000000002</v>
      </c>
    </row>
    <row r="1286" spans="1:21">
      <c r="A1286" t="s">
        <v>18432</v>
      </c>
      <c r="B1286" t="s">
        <v>14463</v>
      </c>
      <c r="F1286" s="1">
        <v>2.0584690000000001</v>
      </c>
      <c r="G1286" s="1">
        <v>2.6387</v>
      </c>
      <c r="H1286" s="1">
        <v>5.4633630000000002</v>
      </c>
      <c r="I1286" s="1">
        <v>6.6902559999999998</v>
      </c>
      <c r="J1286" s="1">
        <v>1.8215410000000001</v>
      </c>
      <c r="K1286" s="1">
        <v>2.4364710000000001</v>
      </c>
      <c r="L1286" s="1">
        <v>9.328424</v>
      </c>
      <c r="M1286" s="1">
        <v>10.10595</v>
      </c>
      <c r="N1286" s="1">
        <v>1.110827</v>
      </c>
      <c r="O1286" s="1">
        <v>1.1654119999999999E-4</v>
      </c>
      <c r="P1286" s="1">
        <v>2.0197859999999999</v>
      </c>
      <c r="Q1286" s="1">
        <v>6.6510590000000002E-16</v>
      </c>
      <c r="R1286">
        <v>-0.23164899999999999</v>
      </c>
      <c r="S1286">
        <v>0.724024</v>
      </c>
      <c r="T1286">
        <v>0.50295999999999996</v>
      </c>
      <c r="U1286">
        <v>6.5550999999999998E-2</v>
      </c>
    </row>
    <row r="1287" spans="1:21">
      <c r="A1287" t="s">
        <v>19988</v>
      </c>
      <c r="B1287" t="s">
        <v>14497</v>
      </c>
      <c r="C1287" t="s">
        <v>16572</v>
      </c>
      <c r="D1287" t="s">
        <v>16750</v>
      </c>
      <c r="E1287" t="s">
        <v>19989</v>
      </c>
      <c r="F1287" s="1">
        <v>5.9783730000000004</v>
      </c>
      <c r="G1287" s="1">
        <v>5.5865549999999997</v>
      </c>
      <c r="H1287" s="1">
        <v>8.7254559999999994</v>
      </c>
      <c r="I1287" s="1">
        <v>8.5169560000000004</v>
      </c>
      <c r="J1287" s="1">
        <v>6.4778770000000003</v>
      </c>
      <c r="K1287" s="1">
        <v>4.8544720000000003</v>
      </c>
      <c r="L1287" s="1">
        <v>16.129200000000001</v>
      </c>
      <c r="M1287" s="1">
        <v>15.84806</v>
      </c>
      <c r="N1287" s="1">
        <v>0.58337969999999995</v>
      </c>
      <c r="O1287" s="1">
        <v>4.4124549999999998E-2</v>
      </c>
      <c r="P1287" s="1">
        <v>1.5714509999999999</v>
      </c>
      <c r="Q1287" s="1">
        <v>1.141277E-14</v>
      </c>
      <c r="R1287">
        <v>-0.19622000000000001</v>
      </c>
      <c r="S1287">
        <v>0.69822399999999996</v>
      </c>
      <c r="T1287">
        <v>0.70812799999999998</v>
      </c>
      <c r="U1287">
        <v>8.7399999999999999E-4</v>
      </c>
    </row>
    <row r="1288" spans="1:21">
      <c r="A1288" t="s">
        <v>17254</v>
      </c>
      <c r="B1288" t="s">
        <v>14523</v>
      </c>
      <c r="F1288" s="1">
        <v>659.50070000000005</v>
      </c>
      <c r="G1288" s="1">
        <v>666.98879999999997</v>
      </c>
      <c r="H1288" s="1">
        <v>477.41109999999998</v>
      </c>
      <c r="I1288" s="1">
        <v>452.06990000000002</v>
      </c>
      <c r="J1288" s="1">
        <v>616.78899999999999</v>
      </c>
      <c r="K1288" s="1">
        <v>617.98019999999997</v>
      </c>
      <c r="L1288" s="1">
        <v>257.10169999999999</v>
      </c>
      <c r="M1288" s="1">
        <v>253.29150000000001</v>
      </c>
      <c r="N1288" s="1">
        <v>-0.37212499999999998</v>
      </c>
      <c r="O1288" s="1">
        <v>2.6163709999999999E-21</v>
      </c>
      <c r="P1288" s="1">
        <v>-1.025099</v>
      </c>
      <c r="Q1288" s="1">
        <v>1.248532E-126</v>
      </c>
      <c r="R1288">
        <v>-0.305423</v>
      </c>
      <c r="S1288">
        <v>0</v>
      </c>
      <c r="T1288">
        <v>-0.97941800000000001</v>
      </c>
      <c r="U1288">
        <v>0</v>
      </c>
    </row>
    <row r="1289" spans="1:21">
      <c r="A1289" t="s">
        <v>18433</v>
      </c>
      <c r="B1289" t="s">
        <v>14527</v>
      </c>
      <c r="C1289" t="s">
        <v>18434</v>
      </c>
      <c r="D1289" t="s">
        <v>17194</v>
      </c>
      <c r="E1289" t="s">
        <v>18435</v>
      </c>
      <c r="F1289" s="1">
        <v>0.23058229999999999</v>
      </c>
      <c r="G1289" s="1">
        <v>0.67391710000000005</v>
      </c>
      <c r="H1289" s="1">
        <v>6.1309889999999996</v>
      </c>
      <c r="I1289" s="1">
        <v>7.4290149999999997</v>
      </c>
      <c r="J1289" s="1">
        <v>2.448509</v>
      </c>
      <c r="K1289" s="1">
        <v>0.59833499999999995</v>
      </c>
      <c r="L1289" s="1">
        <v>25.870090000000001</v>
      </c>
      <c r="M1289" s="1">
        <v>21.709630000000001</v>
      </c>
      <c r="N1289" s="1">
        <v>1.8973249999999999</v>
      </c>
      <c r="O1289" s="1">
        <v>8.8047379999999996E-8</v>
      </c>
      <c r="P1289" s="1">
        <v>3.2364760000000001</v>
      </c>
      <c r="Q1289" s="1">
        <v>6.9227379999999999E-33</v>
      </c>
      <c r="R1289">
        <v>0.49576100000000001</v>
      </c>
      <c r="S1289">
        <v>0.60916599999999999</v>
      </c>
      <c r="T1289">
        <v>1.4637929999999999</v>
      </c>
      <c r="U1289">
        <v>0</v>
      </c>
    </row>
    <row r="1290" spans="1:21">
      <c r="A1290" t="s">
        <v>19990</v>
      </c>
      <c r="B1290" t="s">
        <v>14537</v>
      </c>
      <c r="C1290" t="s">
        <v>19991</v>
      </c>
      <c r="D1290" t="s">
        <v>17559</v>
      </c>
      <c r="E1290" t="s">
        <v>19992</v>
      </c>
      <c r="F1290" s="1">
        <v>157.72659999999999</v>
      </c>
      <c r="G1290" s="1">
        <v>161.0316</v>
      </c>
      <c r="H1290" s="1">
        <v>214.1891</v>
      </c>
      <c r="I1290" s="1">
        <v>226.81829999999999</v>
      </c>
      <c r="J1290" s="1">
        <v>116.0398</v>
      </c>
      <c r="K1290" s="1">
        <v>113.92100000000001</v>
      </c>
      <c r="L1290" s="1">
        <v>210.45400000000001</v>
      </c>
      <c r="M1290" s="1">
        <v>220.54220000000001</v>
      </c>
      <c r="N1290" s="1">
        <v>0.6020915</v>
      </c>
      <c r="O1290" s="1">
        <v>6.1838929999999997E-30</v>
      </c>
      <c r="P1290" s="1">
        <v>1.1431389999999999</v>
      </c>
      <c r="Q1290" s="1">
        <v>9.2311519999999991E-106</v>
      </c>
      <c r="R1290">
        <v>-0.66703400000000002</v>
      </c>
      <c r="S1290">
        <v>0</v>
      </c>
      <c r="T1290">
        <v>-0.15213399999999999</v>
      </c>
      <c r="U1290">
        <v>2.4233999999999999E-2</v>
      </c>
    </row>
    <row r="1291" spans="1:21">
      <c r="A1291" t="s">
        <v>19993</v>
      </c>
      <c r="B1291" t="s">
        <v>14551</v>
      </c>
      <c r="C1291" t="s">
        <v>16572</v>
      </c>
      <c r="D1291" t="s">
        <v>19994</v>
      </c>
      <c r="E1291" t="s">
        <v>19995</v>
      </c>
      <c r="F1291" s="1">
        <v>0.75794119999999998</v>
      </c>
      <c r="G1291" s="1">
        <v>0.60414979999999996</v>
      </c>
      <c r="H1291" s="1">
        <v>0.31587799999999999</v>
      </c>
      <c r="I1291" s="1">
        <v>0.40082889999999999</v>
      </c>
      <c r="J1291" s="1">
        <v>0.88410809999999995</v>
      </c>
      <c r="K1291" s="1">
        <v>0.86418759999999994</v>
      </c>
      <c r="L1291" s="1">
        <v>5.9927359999999999E-2</v>
      </c>
      <c r="M1291" s="1">
        <v>9.0102500000000002E-2</v>
      </c>
      <c r="N1291" s="1">
        <v>-0.45059840000000001</v>
      </c>
      <c r="O1291" s="1">
        <v>0.46029870000000001</v>
      </c>
      <c r="P1291" s="1">
        <v>-1.7849710000000001</v>
      </c>
      <c r="Q1291" s="1">
        <v>2.2155880000000001E-5</v>
      </c>
      <c r="R1291">
        <v>0.11167000000000001</v>
      </c>
      <c r="S1291">
        <v>0.95359700000000003</v>
      </c>
      <c r="T1291">
        <v>-1.1020030000000001</v>
      </c>
      <c r="U1291">
        <v>3.7719000000000003E-2</v>
      </c>
    </row>
    <row r="1292" spans="1:21">
      <c r="A1292" t="s">
        <v>19996</v>
      </c>
      <c r="B1292" t="s">
        <v>14562</v>
      </c>
      <c r="F1292" s="1">
        <v>234.85910000000001</v>
      </c>
      <c r="G1292" s="1">
        <v>237.14179999999999</v>
      </c>
      <c r="H1292" s="1">
        <v>118.0934</v>
      </c>
      <c r="I1292" s="1">
        <v>124.9447</v>
      </c>
      <c r="J1292" s="1">
        <v>311.64089999999999</v>
      </c>
      <c r="K1292" s="1">
        <v>315.33139999999997</v>
      </c>
      <c r="L1292" s="1">
        <v>113.39239999999999</v>
      </c>
      <c r="M1292" s="1">
        <v>104.6293</v>
      </c>
      <c r="N1292" s="1">
        <v>-0.80282640000000005</v>
      </c>
      <c r="O1292" s="1">
        <v>1.4942589999999999E-26</v>
      </c>
      <c r="P1292" s="1">
        <v>-1.2655810000000001</v>
      </c>
      <c r="Q1292" s="1">
        <v>5.4109399999999997E-77</v>
      </c>
      <c r="R1292">
        <v>0.204236</v>
      </c>
      <c r="S1292">
        <v>2.7850000000000001E-3</v>
      </c>
      <c r="T1292">
        <v>-0.272503</v>
      </c>
      <c r="U1292">
        <v>7.3920000000000001E-3</v>
      </c>
    </row>
    <row r="1293" spans="1:21">
      <c r="A1293" t="s">
        <v>18436</v>
      </c>
      <c r="B1293" t="s">
        <v>14575</v>
      </c>
      <c r="F1293" s="1">
        <v>7.6843599999999999</v>
      </c>
      <c r="G1293" s="1">
        <v>8.3149320000000007</v>
      </c>
      <c r="H1293" s="1">
        <v>16.860890000000001</v>
      </c>
      <c r="I1293" s="1">
        <v>17.534189999999999</v>
      </c>
      <c r="J1293" s="1">
        <v>7.3449249999999999</v>
      </c>
      <c r="K1293" s="1">
        <v>8.5239890000000003</v>
      </c>
      <c r="L1293" s="1">
        <v>23.263950000000001</v>
      </c>
      <c r="M1293" s="1">
        <v>23.190840000000001</v>
      </c>
      <c r="N1293" s="1">
        <v>1.2003239999999999</v>
      </c>
      <c r="O1293" s="1">
        <v>3.9069799999999999E-33</v>
      </c>
      <c r="P1293" s="1">
        <v>1.761779</v>
      </c>
      <c r="Q1293" s="1">
        <v>9.1502179999999999E-90</v>
      </c>
      <c r="R1293">
        <v>-0.208147</v>
      </c>
      <c r="S1293">
        <v>0.211257</v>
      </c>
      <c r="T1293">
        <v>0.30996699999999999</v>
      </c>
      <c r="U1293">
        <v>2.52E-4</v>
      </c>
    </row>
    <row r="1294" spans="1:21">
      <c r="A1294" t="s">
        <v>19997</v>
      </c>
      <c r="B1294" t="s">
        <v>14642</v>
      </c>
      <c r="F1294" s="1">
        <v>9.9983900000000006</v>
      </c>
      <c r="G1294" s="1">
        <v>9.1677009999999992</v>
      </c>
      <c r="H1294" s="1">
        <v>13.04978</v>
      </c>
      <c r="I1294" s="1">
        <v>16.106660000000002</v>
      </c>
      <c r="J1294" s="1">
        <v>7.0780659999999997</v>
      </c>
      <c r="K1294" s="1">
        <v>4.1715</v>
      </c>
      <c r="L1294" s="1">
        <v>13.60646</v>
      </c>
      <c r="M1294" s="1">
        <v>12.613020000000001</v>
      </c>
      <c r="N1294" s="1">
        <v>0.64950039999999998</v>
      </c>
      <c r="O1294" s="1">
        <v>2.0317529999999999E-3</v>
      </c>
      <c r="P1294" s="1">
        <v>1.3411500000000001</v>
      </c>
      <c r="Q1294" s="1">
        <v>8.1939530000000004E-10</v>
      </c>
      <c r="R1294">
        <v>-0.84865500000000005</v>
      </c>
      <c r="S1294">
        <v>1.8619999999999999E-3</v>
      </c>
      <c r="T1294">
        <v>-0.24840699999999999</v>
      </c>
      <c r="U1294">
        <v>0.308527</v>
      </c>
    </row>
    <row r="1295" spans="1:21">
      <c r="A1295" t="s">
        <v>19998</v>
      </c>
      <c r="B1295" t="s">
        <v>14643</v>
      </c>
      <c r="F1295" s="1">
        <v>1.3123359999999999</v>
      </c>
      <c r="G1295" s="1">
        <v>1.095866</v>
      </c>
      <c r="H1295" s="1">
        <v>2.4924230000000001</v>
      </c>
      <c r="I1295" s="1">
        <v>2.2650809999999999</v>
      </c>
      <c r="J1295" s="1">
        <v>3.6497600000000001</v>
      </c>
      <c r="K1295" s="1">
        <v>3.7296849999999999</v>
      </c>
      <c r="L1295" s="1">
        <v>10.435409999999999</v>
      </c>
      <c r="M1295" s="1">
        <v>9.8062090000000008</v>
      </c>
      <c r="N1295" s="1">
        <v>0.83411820000000003</v>
      </c>
      <c r="O1295" s="1">
        <v>7.1723910000000002E-3</v>
      </c>
      <c r="P1295" s="1">
        <v>1.5873390000000001</v>
      </c>
      <c r="Q1295" s="1">
        <v>5.5023710000000003E-23</v>
      </c>
      <c r="R1295">
        <v>1.1272549999999999</v>
      </c>
      <c r="S1295">
        <v>2.8E-5</v>
      </c>
      <c r="T1295">
        <v>1.8134520000000001</v>
      </c>
      <c r="U1295">
        <v>0</v>
      </c>
    </row>
    <row r="1296" spans="1:21">
      <c r="A1296" t="s">
        <v>19999</v>
      </c>
      <c r="B1296" t="s">
        <v>14645</v>
      </c>
      <c r="F1296" s="1">
        <v>2.8903430000000001</v>
      </c>
      <c r="G1296" s="1">
        <v>3.1287159999999998</v>
      </c>
      <c r="H1296" s="1">
        <v>3.1408130000000001</v>
      </c>
      <c r="I1296" s="1">
        <v>3.448982</v>
      </c>
      <c r="J1296" s="1">
        <v>4.3575049999999997</v>
      </c>
      <c r="K1296" s="1">
        <v>4.4445110000000003</v>
      </c>
      <c r="L1296" s="1">
        <v>10.800050000000001</v>
      </c>
      <c r="M1296" s="1">
        <v>10.452170000000001</v>
      </c>
      <c r="N1296" s="1">
        <v>0.1911417</v>
      </c>
      <c r="O1296" s="1">
        <v>0.86195350000000004</v>
      </c>
      <c r="P1296" s="1">
        <v>1.332443</v>
      </c>
      <c r="Q1296" s="1">
        <v>3.348345E-9</v>
      </c>
      <c r="R1296">
        <v>0.26129999999999998</v>
      </c>
      <c r="S1296">
        <v>0.58618800000000004</v>
      </c>
      <c r="T1296">
        <v>1.3611439999999999</v>
      </c>
      <c r="U1296">
        <v>0</v>
      </c>
    </row>
    <row r="1297" spans="1:21">
      <c r="A1297" t="s">
        <v>20000</v>
      </c>
      <c r="B1297" t="s">
        <v>14649</v>
      </c>
      <c r="F1297" s="1">
        <v>37.152090000000001</v>
      </c>
      <c r="G1297" s="1">
        <v>39.794989999999999</v>
      </c>
      <c r="H1297" s="1">
        <v>24.076329999999999</v>
      </c>
      <c r="I1297" s="1">
        <v>19.497129999999999</v>
      </c>
      <c r="J1297" s="1">
        <v>30.466149999999999</v>
      </c>
      <c r="K1297" s="1">
        <v>29.27496</v>
      </c>
      <c r="L1297" s="1">
        <v>11.16545</v>
      </c>
      <c r="M1297" s="1">
        <v>9.3264270000000007</v>
      </c>
      <c r="N1297" s="1">
        <v>-0.6276969</v>
      </c>
      <c r="O1297" s="1">
        <v>4.2634390000000002E-4</v>
      </c>
      <c r="P1297" s="1">
        <v>-1.1854530000000001</v>
      </c>
      <c r="Q1297" s="1">
        <v>3.4122620000000002E-9</v>
      </c>
      <c r="R1297">
        <v>-0.53008699999999997</v>
      </c>
      <c r="S1297">
        <v>1.2689999999999999E-3</v>
      </c>
      <c r="T1297">
        <v>-1.0842959999999999</v>
      </c>
      <c r="U1297">
        <v>1.9999999999999999E-6</v>
      </c>
    </row>
    <row r="1298" spans="1:21">
      <c r="A1298" t="s">
        <v>20001</v>
      </c>
      <c r="B1298" t="s">
        <v>14673</v>
      </c>
      <c r="F1298" s="1">
        <v>4.7695790000000002</v>
      </c>
      <c r="G1298" s="1">
        <v>6.7118169999999999</v>
      </c>
      <c r="H1298" s="1">
        <v>3.401278</v>
      </c>
      <c r="I1298" s="1">
        <v>4.4582889999999997</v>
      </c>
      <c r="J1298" s="1">
        <v>38.923340000000003</v>
      </c>
      <c r="K1298" s="1">
        <v>42.813580000000002</v>
      </c>
      <c r="L1298" s="1">
        <v>4.7935040000000004</v>
      </c>
      <c r="M1298" s="1">
        <v>5.0819799999999997</v>
      </c>
      <c r="N1298" s="1">
        <v>-0.31069259999999999</v>
      </c>
      <c r="O1298" s="1">
        <v>0.54878499999999997</v>
      </c>
      <c r="P1298" s="1">
        <v>-2.6086239999999998</v>
      </c>
      <c r="Q1298" s="1">
        <v>1.161593E-64</v>
      </c>
      <c r="R1298">
        <v>2.416852</v>
      </c>
      <c r="S1298">
        <v>0</v>
      </c>
      <c r="T1298">
        <v>0.184055</v>
      </c>
      <c r="U1298">
        <v>0.78465200000000002</v>
      </c>
    </row>
    <row r="1299" spans="1:21">
      <c r="A1299" t="s">
        <v>20002</v>
      </c>
      <c r="B1299" t="s">
        <v>14683</v>
      </c>
      <c r="C1299" t="s">
        <v>20003</v>
      </c>
      <c r="D1299" t="s">
        <v>20004</v>
      </c>
      <c r="E1299" t="s">
        <v>20005</v>
      </c>
      <c r="F1299" s="1">
        <v>39.342289999999998</v>
      </c>
      <c r="G1299" s="1">
        <v>32.53642</v>
      </c>
      <c r="H1299" s="1">
        <v>38.9574</v>
      </c>
      <c r="I1299" s="1">
        <v>41.78219</v>
      </c>
      <c r="J1299" s="1">
        <v>33.112000000000002</v>
      </c>
      <c r="K1299" s="1">
        <v>33.424630000000001</v>
      </c>
      <c r="L1299" s="1">
        <v>68.433989999999994</v>
      </c>
      <c r="M1299" s="1">
        <v>66.765780000000007</v>
      </c>
      <c r="N1299" s="1">
        <v>0.29344700000000001</v>
      </c>
      <c r="O1299" s="1">
        <v>0.11386250000000001</v>
      </c>
      <c r="P1299" s="1">
        <v>1.225875</v>
      </c>
      <c r="Q1299" s="1">
        <v>5.6854229999999996E-26</v>
      </c>
      <c r="R1299">
        <v>-0.29024899999999998</v>
      </c>
      <c r="S1299">
        <v>0.12784899999999999</v>
      </c>
      <c r="T1299">
        <v>0.60668699999999998</v>
      </c>
      <c r="U1299">
        <v>9.9999999999999995E-7</v>
      </c>
    </row>
    <row r="1300" spans="1:21">
      <c r="A1300" t="s">
        <v>20006</v>
      </c>
      <c r="B1300" t="s">
        <v>14727</v>
      </c>
      <c r="F1300">
        <v>0</v>
      </c>
      <c r="G1300">
        <v>0</v>
      </c>
      <c r="H1300" s="1">
        <v>0.10150530000000001</v>
      </c>
      <c r="I1300" s="1">
        <v>0.29723939999999999</v>
      </c>
      <c r="J1300" s="1">
        <v>1.665427</v>
      </c>
      <c r="K1300" s="1">
        <v>2.2024560000000002</v>
      </c>
      <c r="L1300" s="1">
        <v>0.28885889999999997</v>
      </c>
      <c r="M1300" s="1">
        <v>0.28953839999999997</v>
      </c>
      <c r="N1300" s="1">
        <v>0.70118530000000001</v>
      </c>
      <c r="O1300" s="1">
        <v>0.64484200000000003</v>
      </c>
      <c r="P1300" s="1">
        <v>-1.2941039999999999</v>
      </c>
      <c r="Q1300" s="1">
        <v>5.6159790000000001E-3</v>
      </c>
      <c r="R1300">
        <v>2.1040320000000001</v>
      </c>
      <c r="S1300">
        <v>1.5999999999999999E-5</v>
      </c>
      <c r="T1300">
        <v>0.169407</v>
      </c>
      <c r="U1300">
        <v>1</v>
      </c>
    </row>
    <row r="1301" spans="1:21">
      <c r="A1301" t="s">
        <v>18439</v>
      </c>
      <c r="B1301" t="s">
        <v>14790</v>
      </c>
      <c r="F1301" s="1">
        <v>6.0720229999999997</v>
      </c>
      <c r="G1301" s="1">
        <v>4.9990290000000002</v>
      </c>
      <c r="H1301" s="1">
        <v>1.2545900000000001</v>
      </c>
      <c r="I1301" s="1">
        <v>1.913454</v>
      </c>
      <c r="J1301" s="1">
        <v>4.9190699999999996</v>
      </c>
      <c r="K1301" s="1">
        <v>5.1041259999999999</v>
      </c>
      <c r="L1301" s="1">
        <v>1.4876039999999999</v>
      </c>
      <c r="M1301" s="1">
        <v>1.491104</v>
      </c>
      <c r="N1301" s="1">
        <v>-1.230693</v>
      </c>
      <c r="O1301" s="1">
        <v>1.648768E-5</v>
      </c>
      <c r="P1301" s="1">
        <v>-1.1957329999999999</v>
      </c>
      <c r="Q1301" s="1">
        <v>1.0743270000000001E-4</v>
      </c>
      <c r="R1301">
        <v>-0.286528</v>
      </c>
      <c r="S1301">
        <v>0.39213300000000001</v>
      </c>
      <c r="T1301">
        <v>-0.13075500000000001</v>
      </c>
      <c r="U1301">
        <v>0.91927700000000001</v>
      </c>
    </row>
    <row r="1302" spans="1:21">
      <c r="A1302" t="s">
        <v>20007</v>
      </c>
      <c r="B1302" t="s">
        <v>14793</v>
      </c>
      <c r="F1302" s="1">
        <v>42.632800000000003</v>
      </c>
      <c r="G1302" s="1">
        <v>43.78978</v>
      </c>
      <c r="H1302" s="1">
        <v>68.436329999999998</v>
      </c>
      <c r="I1302" s="1">
        <v>69.604690000000005</v>
      </c>
      <c r="J1302" s="1">
        <v>47.970820000000003</v>
      </c>
      <c r="K1302" s="1">
        <v>45.94744</v>
      </c>
      <c r="L1302" s="1">
        <v>85.530109999999993</v>
      </c>
      <c r="M1302" s="1">
        <v>85.731319999999997</v>
      </c>
      <c r="N1302" s="1">
        <v>0.78682339999999995</v>
      </c>
      <c r="O1302" s="1">
        <v>2.5254900000000001E-14</v>
      </c>
      <c r="P1302" s="1">
        <v>1.0902959999999999</v>
      </c>
      <c r="Q1302" s="1">
        <v>7.0209630000000004E-34</v>
      </c>
      <c r="R1302">
        <v>-8.0371999999999999E-2</v>
      </c>
      <c r="S1302">
        <v>0.70651600000000003</v>
      </c>
      <c r="T1302">
        <v>0.188303</v>
      </c>
      <c r="U1302">
        <v>7.2636999999999993E-2</v>
      </c>
    </row>
    <row r="1303" spans="1:21">
      <c r="A1303" t="s">
        <v>20008</v>
      </c>
      <c r="B1303" t="s">
        <v>14815</v>
      </c>
      <c r="F1303" s="1">
        <v>7.8305369999999996</v>
      </c>
      <c r="G1303" s="1">
        <v>7.3562510000000003</v>
      </c>
      <c r="H1303" s="1">
        <v>13.58989</v>
      </c>
      <c r="I1303" s="1">
        <v>10.13658</v>
      </c>
      <c r="J1303" s="1">
        <v>8.2903500000000001</v>
      </c>
      <c r="K1303" s="1">
        <v>7.6197600000000003</v>
      </c>
      <c r="L1303" s="1">
        <v>38.430219999999998</v>
      </c>
      <c r="M1303" s="1">
        <v>36.326419999999999</v>
      </c>
      <c r="N1303" s="1">
        <v>0.64291730000000002</v>
      </c>
      <c r="O1303" s="1">
        <v>2.607837E-2</v>
      </c>
      <c r="P1303" s="1">
        <v>2.2971849999999998</v>
      </c>
      <c r="Q1303" s="1">
        <v>9.9022789999999995E-48</v>
      </c>
      <c r="R1303">
        <v>-0.11304500000000001</v>
      </c>
      <c r="S1303">
        <v>0.85975100000000004</v>
      </c>
      <c r="T1303">
        <v>1.46191</v>
      </c>
      <c r="U1303">
        <v>0</v>
      </c>
    </row>
    <row r="1304" spans="1:21">
      <c r="A1304" t="s">
        <v>20009</v>
      </c>
      <c r="B1304" t="s">
        <v>14816</v>
      </c>
      <c r="F1304" s="1">
        <v>0.65334650000000005</v>
      </c>
      <c r="G1304" s="1">
        <v>0.1060844</v>
      </c>
      <c r="H1304" s="1">
        <v>0.89854829999999997</v>
      </c>
      <c r="I1304" s="1">
        <v>1.1694359999999999</v>
      </c>
      <c r="J1304" s="1">
        <v>0.77086239999999995</v>
      </c>
      <c r="K1304" s="1">
        <v>0.84768019999999999</v>
      </c>
      <c r="L1304" s="1">
        <v>3.6935090000000002</v>
      </c>
      <c r="M1304" s="1">
        <v>2.7529170000000001</v>
      </c>
      <c r="N1304" s="1">
        <v>0.72248389999999996</v>
      </c>
      <c r="O1304" s="1">
        <v>0.2688912</v>
      </c>
      <c r="P1304" s="1">
        <v>1.481079</v>
      </c>
      <c r="Q1304" s="1">
        <v>4.9809809999999999E-5</v>
      </c>
      <c r="R1304">
        <v>0.454345</v>
      </c>
      <c r="S1304">
        <v>0.641235</v>
      </c>
      <c r="T1304">
        <v>1.0519810000000001</v>
      </c>
      <c r="U1304">
        <v>9.1280000000000007E-3</v>
      </c>
    </row>
    <row r="1305" spans="1:21">
      <c r="A1305" t="s">
        <v>20010</v>
      </c>
      <c r="B1305" t="s">
        <v>14818</v>
      </c>
      <c r="F1305" s="1">
        <v>1.6794169999999999</v>
      </c>
      <c r="G1305" s="1">
        <v>1.1686650000000001</v>
      </c>
      <c r="H1305" s="1">
        <v>3.959495</v>
      </c>
      <c r="I1305" s="1">
        <v>4.7237419999999997</v>
      </c>
      <c r="J1305" s="1">
        <v>2.1230250000000002</v>
      </c>
      <c r="K1305" s="1">
        <v>1.6601520000000001</v>
      </c>
      <c r="L1305" s="1">
        <v>10.01577</v>
      </c>
      <c r="M1305" s="1">
        <v>8.5752590000000009</v>
      </c>
      <c r="N1305" s="1">
        <v>0.89911399999999997</v>
      </c>
      <c r="O1305" s="1">
        <v>3.7215230000000002E-2</v>
      </c>
      <c r="P1305" s="1">
        <v>1.7637929999999999</v>
      </c>
      <c r="Q1305" s="1">
        <v>1.6582839999999999E-7</v>
      </c>
      <c r="R1305">
        <v>9.7872000000000001E-2</v>
      </c>
      <c r="S1305">
        <v>1</v>
      </c>
      <c r="T1305">
        <v>0.75590500000000005</v>
      </c>
      <c r="U1305">
        <v>4.5629999999999997E-2</v>
      </c>
    </row>
    <row r="1306" spans="1:21">
      <c r="A1306" t="s">
        <v>20011</v>
      </c>
      <c r="B1306" t="s">
        <v>14823</v>
      </c>
      <c r="F1306" s="1">
        <v>19.4147</v>
      </c>
      <c r="G1306" s="1">
        <v>18.568819999999999</v>
      </c>
      <c r="H1306" s="1">
        <v>11.13561</v>
      </c>
      <c r="I1306" s="1">
        <v>10.79017</v>
      </c>
      <c r="J1306" s="1">
        <v>23.53436</v>
      </c>
      <c r="K1306" s="1">
        <v>24.614380000000001</v>
      </c>
      <c r="L1306" s="1">
        <v>8.712593</v>
      </c>
      <c r="M1306" s="1">
        <v>6.3372859999999998</v>
      </c>
      <c r="N1306" s="1">
        <v>-0.6008192</v>
      </c>
      <c r="O1306" s="1">
        <v>4.2997940000000001E-4</v>
      </c>
      <c r="P1306" s="1">
        <v>-1.365842</v>
      </c>
      <c r="Q1306" s="1">
        <v>2.2100969999999998E-18</v>
      </c>
      <c r="R1306">
        <v>0.132078</v>
      </c>
      <c r="S1306">
        <v>0.51878500000000005</v>
      </c>
      <c r="T1306">
        <v>-0.62644500000000003</v>
      </c>
      <c r="U1306">
        <v>3.712E-3</v>
      </c>
    </row>
    <row r="1307" spans="1:21">
      <c r="A1307" t="s">
        <v>20012</v>
      </c>
      <c r="B1307" t="s">
        <v>14828</v>
      </c>
      <c r="F1307" s="1">
        <v>9.245768</v>
      </c>
      <c r="G1307" s="1">
        <v>11.05979</v>
      </c>
      <c r="H1307" s="1">
        <v>15.55932</v>
      </c>
      <c r="I1307" s="1">
        <v>18.643979999999999</v>
      </c>
      <c r="J1307" s="1">
        <v>7.7673290000000001</v>
      </c>
      <c r="K1307" s="1">
        <v>8.5033960000000004</v>
      </c>
      <c r="L1307" s="1">
        <v>17.711179999999999</v>
      </c>
      <c r="M1307" s="1">
        <v>17.14068</v>
      </c>
      <c r="N1307" s="1">
        <v>0.79311750000000003</v>
      </c>
      <c r="O1307" s="1">
        <v>6.1726529999999995E-5</v>
      </c>
      <c r="P1307" s="1">
        <v>1.235544</v>
      </c>
      <c r="Q1307" s="1">
        <v>2.7652740000000001E-11</v>
      </c>
      <c r="R1307">
        <v>-0.44978299999999999</v>
      </c>
      <c r="S1307">
        <v>7.7856999999999996E-2</v>
      </c>
      <c r="T1307">
        <v>-8.2582000000000003E-2</v>
      </c>
      <c r="U1307">
        <v>0.82359800000000005</v>
      </c>
    </row>
    <row r="1308" spans="1:21">
      <c r="A1308" t="s">
        <v>20013</v>
      </c>
      <c r="B1308" t="s">
        <v>14847</v>
      </c>
      <c r="C1308" t="s">
        <v>20014</v>
      </c>
      <c r="D1308" t="s">
        <v>20015</v>
      </c>
      <c r="E1308" t="s">
        <v>20016</v>
      </c>
      <c r="F1308" s="1">
        <v>8.9852699999999999</v>
      </c>
      <c r="G1308" s="1">
        <v>7.1858529999999998</v>
      </c>
      <c r="H1308" s="1">
        <v>7.5005449999999998</v>
      </c>
      <c r="I1308" s="1">
        <v>10.201829999999999</v>
      </c>
      <c r="J1308" s="1">
        <v>14.240729999999999</v>
      </c>
      <c r="K1308" s="1">
        <v>15.543839999999999</v>
      </c>
      <c r="L1308" s="1">
        <v>32.541899999999998</v>
      </c>
      <c r="M1308" s="1">
        <v>33.319920000000003</v>
      </c>
      <c r="N1308" s="1">
        <v>0.2172547</v>
      </c>
      <c r="O1308" s="1">
        <v>0.71039549999999996</v>
      </c>
      <c r="P1308" s="1">
        <v>1.317571</v>
      </c>
      <c r="Q1308" s="1">
        <v>3.1473439999999998E-19</v>
      </c>
      <c r="R1308">
        <v>0.596777</v>
      </c>
      <c r="S1308">
        <v>1.2163999999999999E-2</v>
      </c>
      <c r="T1308">
        <v>1.671635</v>
      </c>
      <c r="U1308">
        <v>0</v>
      </c>
    </row>
    <row r="1309" spans="1:21">
      <c r="A1309" t="s">
        <v>20017</v>
      </c>
      <c r="B1309" t="s">
        <v>14850</v>
      </c>
      <c r="F1309" s="1">
        <v>0.96671700000000005</v>
      </c>
      <c r="G1309" s="1">
        <v>0.81622660000000002</v>
      </c>
      <c r="H1309" s="1">
        <v>1.5954330000000001</v>
      </c>
      <c r="I1309" s="1">
        <v>2.2494459999999998</v>
      </c>
      <c r="J1309" s="1">
        <v>3.1366450000000001</v>
      </c>
      <c r="K1309" s="1">
        <v>3.0102259999999998</v>
      </c>
      <c r="L1309" s="1">
        <v>5.5491390000000003</v>
      </c>
      <c r="M1309" s="1">
        <v>6.6858680000000001</v>
      </c>
      <c r="N1309" s="1">
        <v>0.78870200000000001</v>
      </c>
      <c r="O1309" s="1">
        <v>3.5889600000000001E-2</v>
      </c>
      <c r="P1309" s="1">
        <v>1.09013</v>
      </c>
      <c r="Q1309" s="1">
        <v>1.425694E-6</v>
      </c>
      <c r="R1309">
        <v>1.118768</v>
      </c>
      <c r="S1309">
        <v>5.8699999999999996E-4</v>
      </c>
      <c r="T1309">
        <v>1.3458289999999999</v>
      </c>
      <c r="U1309">
        <v>0</v>
      </c>
    </row>
    <row r="1310" spans="1:21">
      <c r="A1310" t="s">
        <v>20018</v>
      </c>
      <c r="B1310" t="s">
        <v>14889</v>
      </c>
      <c r="F1310" s="1">
        <v>0.38643640000000001</v>
      </c>
      <c r="G1310" s="1">
        <v>0.37647609999999998</v>
      </c>
      <c r="H1310" s="1">
        <v>0.70862210000000003</v>
      </c>
      <c r="I1310" s="1">
        <v>0.55335129999999999</v>
      </c>
      <c r="J1310" s="1">
        <v>0.54713259999999997</v>
      </c>
      <c r="K1310" s="1">
        <v>0.73535649999999997</v>
      </c>
      <c r="L1310" s="1">
        <v>5.5119369999999996</v>
      </c>
      <c r="M1310" s="1">
        <v>6.1312949999999997</v>
      </c>
      <c r="N1310" s="1">
        <v>0.3629194</v>
      </c>
      <c r="O1310" s="1">
        <v>0.71096349999999997</v>
      </c>
      <c r="P1310" s="1">
        <v>2.563793</v>
      </c>
      <c r="Q1310" s="1">
        <v>7.7591389999999997E-20</v>
      </c>
      <c r="R1310">
        <v>0.23999799999999999</v>
      </c>
      <c r="S1310">
        <v>0.81676099999999996</v>
      </c>
      <c r="T1310">
        <v>2.3254410000000001</v>
      </c>
      <c r="U1310">
        <v>0</v>
      </c>
    </row>
    <row r="1311" spans="1:21">
      <c r="A1311" t="s">
        <v>18442</v>
      </c>
      <c r="B1311" t="s">
        <v>14899</v>
      </c>
      <c r="F1311" s="1">
        <v>15.15579</v>
      </c>
      <c r="G1311" s="1">
        <v>17.425049999999999</v>
      </c>
      <c r="H1311" s="1">
        <v>3.2185250000000001</v>
      </c>
      <c r="I1311" s="1">
        <v>2.8424149999999999</v>
      </c>
      <c r="J1311" s="1">
        <v>9.762689</v>
      </c>
      <c r="K1311" s="1">
        <v>9.3017409999999998</v>
      </c>
      <c r="L1311" s="1">
        <v>1.6476729999999999</v>
      </c>
      <c r="M1311" s="1">
        <v>1.797274</v>
      </c>
      <c r="N1311" s="1">
        <v>-2.0445489999999999</v>
      </c>
      <c r="O1311" s="1">
        <v>5.4113189999999998E-33</v>
      </c>
      <c r="P1311" s="1">
        <v>-1.9740599999999999</v>
      </c>
      <c r="Q1311" s="1">
        <v>1.075837E-21</v>
      </c>
      <c r="R1311">
        <v>-0.92130000000000001</v>
      </c>
      <c r="S1311">
        <v>0</v>
      </c>
      <c r="T1311">
        <v>-0.77868000000000004</v>
      </c>
      <c r="U1311">
        <v>1.1813000000000001E-2</v>
      </c>
    </row>
    <row r="1312" spans="1:21">
      <c r="A1312" t="s">
        <v>20019</v>
      </c>
      <c r="B1312" t="s">
        <v>14901</v>
      </c>
      <c r="F1312" s="1">
        <v>3.7997830000000001</v>
      </c>
      <c r="G1312" s="1">
        <v>3.7018430000000002</v>
      </c>
      <c r="H1312" s="1">
        <v>2.361964</v>
      </c>
      <c r="I1312" s="1">
        <v>1.268038</v>
      </c>
      <c r="J1312" s="1">
        <v>3.4194209999999998</v>
      </c>
      <c r="K1312" s="1">
        <v>2.896725</v>
      </c>
      <c r="L1312" s="1">
        <v>0.89620840000000002</v>
      </c>
      <c r="M1312" s="1">
        <v>1.2913300000000001</v>
      </c>
      <c r="N1312" s="1">
        <v>-0.72666660000000005</v>
      </c>
      <c r="O1312" s="1">
        <v>2.8458710000000002E-2</v>
      </c>
      <c r="P1312" s="1">
        <v>-1.0112680000000001</v>
      </c>
      <c r="Q1312" s="1">
        <v>2.7891669999999999E-3</v>
      </c>
      <c r="R1312">
        <v>-0.37434200000000001</v>
      </c>
      <c r="S1312">
        <v>0.26002900000000001</v>
      </c>
      <c r="T1312">
        <v>-0.599966</v>
      </c>
      <c r="U1312">
        <v>0.36020400000000002</v>
      </c>
    </row>
    <row r="1313" spans="1:21">
      <c r="A1313" t="s">
        <v>18444</v>
      </c>
      <c r="B1313" t="s">
        <v>14911</v>
      </c>
      <c r="F1313" s="1">
        <v>2.7773330000000001</v>
      </c>
      <c r="G1313" s="1">
        <v>2.874857</v>
      </c>
      <c r="H1313" s="1">
        <v>20.477679999999999</v>
      </c>
      <c r="I1313" s="1">
        <v>21.127579999999998</v>
      </c>
      <c r="J1313" s="1">
        <v>2.2528589999999999</v>
      </c>
      <c r="K1313" s="1">
        <v>2.8527179999999999</v>
      </c>
      <c r="L1313" s="1">
        <v>9.1588390000000004</v>
      </c>
      <c r="M1313" s="1">
        <v>9.0795019999999997</v>
      </c>
      <c r="N1313" s="1">
        <v>2.7006770000000002</v>
      </c>
      <c r="O1313" s="1">
        <v>9.3218149999999999E-71</v>
      </c>
      <c r="P1313" s="1">
        <v>1.8814169999999999</v>
      </c>
      <c r="Q1313" s="1">
        <v>1.858723E-22</v>
      </c>
      <c r="R1313">
        <v>-0.287134</v>
      </c>
      <c r="S1313">
        <v>0.47659099999999999</v>
      </c>
      <c r="T1313">
        <v>-1.2619400000000001</v>
      </c>
      <c r="U1313">
        <v>0</v>
      </c>
    </row>
    <row r="1314" spans="1:21">
      <c r="A1314" t="s">
        <v>20020</v>
      </c>
      <c r="B1314" t="s">
        <v>14912</v>
      </c>
      <c r="F1314" s="1">
        <v>2.3589989999999998</v>
      </c>
      <c r="G1314" s="1">
        <v>4.066039</v>
      </c>
      <c r="H1314" s="1">
        <v>3.9930279999999998</v>
      </c>
      <c r="I1314" s="1">
        <v>4.5472130000000002</v>
      </c>
      <c r="J1314" s="1">
        <v>4.9778370000000001</v>
      </c>
      <c r="K1314" s="1">
        <v>4.7087209999999997</v>
      </c>
      <c r="L1314" s="1">
        <v>14.36178</v>
      </c>
      <c r="M1314" s="1">
        <v>14.870139999999999</v>
      </c>
      <c r="N1314" s="1">
        <v>0.37275049999999998</v>
      </c>
      <c r="O1314" s="1">
        <v>0.59063390000000004</v>
      </c>
      <c r="P1314" s="1">
        <v>1.548303</v>
      </c>
      <c r="Q1314" s="1">
        <v>6.530382E-10</v>
      </c>
      <c r="R1314">
        <v>0.28776299999999999</v>
      </c>
      <c r="S1314">
        <v>0.66147800000000001</v>
      </c>
      <c r="T1314">
        <v>1.3906240000000001</v>
      </c>
      <c r="U1314">
        <v>0</v>
      </c>
    </row>
    <row r="1315" spans="1:21">
      <c r="A1315" t="s">
        <v>20021</v>
      </c>
      <c r="B1315" t="s">
        <v>14921</v>
      </c>
      <c r="F1315" s="1">
        <v>4.175694</v>
      </c>
      <c r="G1315" s="1">
        <v>6.4610459999999996</v>
      </c>
      <c r="H1315" s="1">
        <v>6.5310709999999998</v>
      </c>
      <c r="I1315" s="1">
        <v>5.9353509999999998</v>
      </c>
      <c r="J1315" s="1">
        <v>4.9992190000000001</v>
      </c>
      <c r="K1315" s="1">
        <v>5.7364179999999996</v>
      </c>
      <c r="L1315" s="1">
        <v>11.963279999999999</v>
      </c>
      <c r="M1315" s="1">
        <v>11.56315</v>
      </c>
      <c r="N1315" s="1">
        <v>0.26042330000000002</v>
      </c>
      <c r="O1315" s="1">
        <v>0.78770759999999995</v>
      </c>
      <c r="P1315" s="1">
        <v>1.098519</v>
      </c>
      <c r="Q1315" s="1">
        <v>3.8080600000000003E-4</v>
      </c>
      <c r="R1315">
        <v>-0.113063</v>
      </c>
      <c r="S1315">
        <v>0.90807800000000005</v>
      </c>
      <c r="T1315">
        <v>0.648424</v>
      </c>
      <c r="U1315">
        <v>6.5699999999999995E-2</v>
      </c>
    </row>
    <row r="1316" spans="1:21">
      <c r="A1316" t="s">
        <v>20022</v>
      </c>
      <c r="B1316" t="s">
        <v>14928</v>
      </c>
      <c r="C1316" t="s">
        <v>20023</v>
      </c>
      <c r="D1316" t="s">
        <v>20024</v>
      </c>
      <c r="E1316" t="s">
        <v>20025</v>
      </c>
      <c r="F1316" s="1">
        <v>8.5894440000000003</v>
      </c>
      <c r="G1316" s="1">
        <v>10.207179999999999</v>
      </c>
      <c r="H1316" s="1">
        <v>13.15448</v>
      </c>
      <c r="I1316" s="1">
        <v>12.079879999999999</v>
      </c>
      <c r="J1316" s="1">
        <v>10.10656</v>
      </c>
      <c r="K1316" s="1">
        <v>12.083220000000001</v>
      </c>
      <c r="L1316" s="1">
        <v>22.000910000000001</v>
      </c>
      <c r="M1316" s="1">
        <v>21.64124</v>
      </c>
      <c r="N1316" s="1">
        <v>0.50708759999999997</v>
      </c>
      <c r="O1316" s="1">
        <v>1.9925680000000001E-2</v>
      </c>
      <c r="P1316" s="1">
        <v>1.161575</v>
      </c>
      <c r="Q1316" s="1">
        <v>8.0679179999999999E-15</v>
      </c>
      <c r="R1316">
        <v>3.2266000000000003E-2</v>
      </c>
      <c r="S1316">
        <v>1</v>
      </c>
      <c r="T1316">
        <v>0.63983800000000002</v>
      </c>
      <c r="U1316">
        <v>5.7000000000000003E-5</v>
      </c>
    </row>
    <row r="1317" spans="1:21">
      <c r="A1317" t="s">
        <v>18449</v>
      </c>
      <c r="B1317" t="s">
        <v>14933</v>
      </c>
      <c r="C1317" t="s">
        <v>18450</v>
      </c>
      <c r="D1317" t="s">
        <v>18451</v>
      </c>
      <c r="E1317" t="s">
        <v>18452</v>
      </c>
      <c r="F1317" s="1">
        <v>57.194560000000003</v>
      </c>
      <c r="G1317" s="1">
        <v>61.120069999999998</v>
      </c>
      <c r="H1317" s="1">
        <v>197.32509999999999</v>
      </c>
      <c r="I1317" s="1">
        <v>198.7312</v>
      </c>
      <c r="J1317" s="1">
        <v>80.456639999999993</v>
      </c>
      <c r="K1317" s="1">
        <v>82.009889999999999</v>
      </c>
      <c r="L1317" s="1">
        <v>284.10250000000002</v>
      </c>
      <c r="M1317" s="1">
        <v>284.3596</v>
      </c>
      <c r="N1317" s="1">
        <v>1.8522099999999999</v>
      </c>
      <c r="O1317" s="1">
        <v>2.2237879999999999E-177</v>
      </c>
      <c r="P1317" s="1">
        <v>2.0363349999999998</v>
      </c>
      <c r="Q1317">
        <v>0</v>
      </c>
      <c r="R1317">
        <v>0.24963399999999999</v>
      </c>
      <c r="S1317">
        <v>1.2043E-2</v>
      </c>
      <c r="T1317">
        <v>0.39969199999999999</v>
      </c>
      <c r="U1317">
        <v>0</v>
      </c>
    </row>
    <row r="1318" spans="1:21">
      <c r="A1318" t="s">
        <v>18453</v>
      </c>
      <c r="B1318" t="s">
        <v>14934</v>
      </c>
      <c r="C1318" t="s">
        <v>18454</v>
      </c>
      <c r="D1318" t="s">
        <v>18455</v>
      </c>
      <c r="E1318" t="s">
        <v>18456</v>
      </c>
      <c r="F1318" s="1">
        <v>9.0286480000000005</v>
      </c>
      <c r="G1318" s="1">
        <v>7.4859020000000003</v>
      </c>
      <c r="H1318" s="1">
        <v>19.550350000000002</v>
      </c>
      <c r="I1318" s="1">
        <v>19.083179999999999</v>
      </c>
      <c r="J1318" s="1">
        <v>16.828859999999999</v>
      </c>
      <c r="K1318" s="1">
        <v>14.12346</v>
      </c>
      <c r="L1318" s="1">
        <v>34.417110000000001</v>
      </c>
      <c r="M1318" s="1">
        <v>34.833010000000002</v>
      </c>
      <c r="N1318" s="1">
        <v>1.1364449999999999</v>
      </c>
      <c r="O1318" s="1">
        <v>6.1693939999999996E-7</v>
      </c>
      <c r="P1318" s="1">
        <v>1.312371</v>
      </c>
      <c r="Q1318" s="1">
        <v>1.4691040000000001E-14</v>
      </c>
      <c r="R1318">
        <v>0.58655400000000002</v>
      </c>
      <c r="S1318">
        <v>3.3855000000000003E-2</v>
      </c>
      <c r="T1318">
        <v>0.67842999999999998</v>
      </c>
      <c r="U1318">
        <v>1.73E-4</v>
      </c>
    </row>
    <row r="1319" spans="1:21">
      <c r="A1319" t="s">
        <v>20026</v>
      </c>
      <c r="B1319" t="s">
        <v>14947</v>
      </c>
      <c r="F1319" s="1">
        <v>28.714230000000001</v>
      </c>
      <c r="G1319" s="1">
        <v>32.162759999999999</v>
      </c>
      <c r="H1319" s="1">
        <v>58.285769999999999</v>
      </c>
      <c r="I1319" s="1">
        <v>54.281959999999998</v>
      </c>
      <c r="J1319" s="1">
        <v>22.555800000000001</v>
      </c>
      <c r="K1319" s="1">
        <v>22.711659999999998</v>
      </c>
      <c r="L1319" s="1">
        <v>52.751519999999999</v>
      </c>
      <c r="M1319" s="1">
        <v>54.615830000000003</v>
      </c>
      <c r="N1319" s="1">
        <v>0.97525729999999999</v>
      </c>
      <c r="O1319" s="1">
        <v>2.7438680000000001E-15</v>
      </c>
      <c r="P1319" s="1">
        <v>1.431934</v>
      </c>
      <c r="Q1319" s="1">
        <v>2.7782119999999999E-30</v>
      </c>
      <c r="R1319">
        <v>-0.58589000000000002</v>
      </c>
      <c r="S1319">
        <v>3.1199999999999999E-4</v>
      </c>
      <c r="T1319">
        <v>-0.18298</v>
      </c>
      <c r="U1319">
        <v>0.19216</v>
      </c>
    </row>
    <row r="1320" spans="1:21">
      <c r="A1320" t="s">
        <v>20027</v>
      </c>
      <c r="B1320" t="s">
        <v>14950</v>
      </c>
      <c r="F1320" s="1">
        <v>4.1096570000000003</v>
      </c>
      <c r="G1320" s="1">
        <v>3.5588709999999999</v>
      </c>
      <c r="H1320" s="1">
        <v>4.3262349999999996</v>
      </c>
      <c r="I1320" s="1">
        <v>5.1764039999999998</v>
      </c>
      <c r="J1320" s="1">
        <v>9.0242500000000003</v>
      </c>
      <c r="K1320" s="1">
        <v>9.0842290000000006</v>
      </c>
      <c r="L1320" s="1">
        <v>2.3828490000000002</v>
      </c>
      <c r="M1320" s="1">
        <v>3.3172980000000001</v>
      </c>
      <c r="N1320" s="1">
        <v>0.31266379999999999</v>
      </c>
      <c r="O1320" s="1">
        <v>0.60729849999999996</v>
      </c>
      <c r="P1320" s="1">
        <v>-1.150142</v>
      </c>
      <c r="Q1320" s="1">
        <v>2.0477399999999999E-4</v>
      </c>
      <c r="R1320">
        <v>0.80502200000000002</v>
      </c>
      <c r="S1320">
        <v>8.2290000000000002E-3</v>
      </c>
      <c r="T1320">
        <v>-0.65678899999999996</v>
      </c>
      <c r="U1320">
        <v>0.108781</v>
      </c>
    </row>
    <row r="1321" spans="1:21">
      <c r="A1321" t="s">
        <v>20028</v>
      </c>
      <c r="B1321" t="s">
        <v>14961</v>
      </c>
      <c r="F1321" s="1">
        <v>1.644647</v>
      </c>
      <c r="G1321" s="1">
        <v>0.58263860000000001</v>
      </c>
      <c r="H1321" s="1">
        <v>0.95958759999999999</v>
      </c>
      <c r="I1321" s="1">
        <v>0.93665759999999998</v>
      </c>
      <c r="J1321" s="1">
        <v>3.9691339999999999</v>
      </c>
      <c r="K1321" s="1">
        <v>4.9142900000000003</v>
      </c>
      <c r="L1321" s="1">
        <v>1.4303920000000001</v>
      </c>
      <c r="M1321" s="1">
        <v>0.52136610000000005</v>
      </c>
      <c r="N1321" s="1">
        <v>6.1882500000000002E-3</v>
      </c>
      <c r="O1321">
        <v>1</v>
      </c>
      <c r="P1321" s="1">
        <v>-1.3238160000000001</v>
      </c>
      <c r="Q1321" s="1">
        <v>1.463303E-3</v>
      </c>
      <c r="R1321">
        <v>1.13506</v>
      </c>
      <c r="S1321">
        <v>4.006E-3</v>
      </c>
      <c r="T1321">
        <v>-9.4625000000000001E-2</v>
      </c>
      <c r="U1321">
        <v>1</v>
      </c>
    </row>
    <row r="1322" spans="1:21">
      <c r="A1322" t="s">
        <v>18461</v>
      </c>
      <c r="B1322" t="s">
        <v>14968</v>
      </c>
      <c r="F1322" s="1">
        <v>63.451970000000003</v>
      </c>
      <c r="G1322" s="1">
        <v>57.415999999999997</v>
      </c>
      <c r="H1322" s="1">
        <v>123.8481</v>
      </c>
      <c r="I1322" s="1">
        <v>122.23609999999999</v>
      </c>
      <c r="J1322" s="1">
        <v>113.6297</v>
      </c>
      <c r="K1322" s="1">
        <v>104.37179999999999</v>
      </c>
      <c r="L1322" s="1">
        <v>211.3897</v>
      </c>
      <c r="M1322" s="1">
        <v>198.76130000000001</v>
      </c>
      <c r="N1322" s="1">
        <v>1.125718</v>
      </c>
      <c r="O1322" s="1">
        <v>3.5581690000000002E-29</v>
      </c>
      <c r="P1322" s="1">
        <v>1.142055</v>
      </c>
      <c r="Q1322" s="1">
        <v>1.64006E-54</v>
      </c>
      <c r="R1322">
        <v>0.62708200000000003</v>
      </c>
      <c r="S1322">
        <v>0</v>
      </c>
      <c r="T1322">
        <v>0.60911400000000004</v>
      </c>
      <c r="U1322">
        <v>0</v>
      </c>
    </row>
    <row r="1323" spans="1:21">
      <c r="A1323" t="s">
        <v>20029</v>
      </c>
      <c r="B1323" t="s">
        <v>14970</v>
      </c>
      <c r="F1323" s="1">
        <v>10.45439</v>
      </c>
      <c r="G1323" s="1">
        <v>13.93111</v>
      </c>
      <c r="H1323" s="1">
        <v>17.407769999999999</v>
      </c>
      <c r="I1323" s="1">
        <v>18.820029999999999</v>
      </c>
      <c r="J1323" s="1">
        <v>10.52711</v>
      </c>
      <c r="K1323" s="1">
        <v>7.8993289999999998</v>
      </c>
      <c r="L1323" s="1">
        <v>19.020990000000001</v>
      </c>
      <c r="M1323" s="1">
        <v>16.970600000000001</v>
      </c>
      <c r="N1323" s="1">
        <v>0.64925730000000004</v>
      </c>
      <c r="O1323" s="1">
        <v>1.0002979999999999E-3</v>
      </c>
      <c r="P1323" s="1">
        <v>1.126854</v>
      </c>
      <c r="Q1323" s="1">
        <v>9.9432180000000009E-10</v>
      </c>
      <c r="R1323">
        <v>-0.53362100000000001</v>
      </c>
      <c r="S1323">
        <v>0.12134</v>
      </c>
      <c r="T1323">
        <v>-0.123435</v>
      </c>
      <c r="U1323">
        <v>0.69301000000000001</v>
      </c>
    </row>
    <row r="1324" spans="1:21">
      <c r="A1324" t="s">
        <v>20030</v>
      </c>
      <c r="B1324" t="s">
        <v>14987</v>
      </c>
      <c r="C1324" t="s">
        <v>16572</v>
      </c>
      <c r="D1324" t="s">
        <v>17715</v>
      </c>
      <c r="E1324" t="s">
        <v>16572</v>
      </c>
      <c r="F1324" s="1">
        <v>4.5206790000000003</v>
      </c>
      <c r="G1324" s="1">
        <v>3.5572050000000002</v>
      </c>
      <c r="H1324" s="1">
        <v>1.434761</v>
      </c>
      <c r="I1324" s="1">
        <v>1.7116929999999999</v>
      </c>
      <c r="J1324" s="1">
        <v>4.9235100000000003</v>
      </c>
      <c r="K1324" s="1">
        <v>6.3165050000000003</v>
      </c>
      <c r="L1324" s="1">
        <v>1.3609910000000001</v>
      </c>
      <c r="M1324" s="1">
        <v>1.667346</v>
      </c>
      <c r="N1324" s="1">
        <v>-0.699569</v>
      </c>
      <c r="O1324" s="1">
        <v>0.1188771</v>
      </c>
      <c r="P1324" s="1">
        <v>-1.1312249999999999</v>
      </c>
      <c r="Q1324" s="1">
        <v>3.5934930000000001E-3</v>
      </c>
      <c r="R1324">
        <v>0.195771</v>
      </c>
      <c r="S1324">
        <v>0.75849999999999995</v>
      </c>
      <c r="T1324">
        <v>-0.10163700000000001</v>
      </c>
      <c r="U1324">
        <v>1</v>
      </c>
    </row>
    <row r="1325" spans="1:21">
      <c r="A1325" t="s">
        <v>18462</v>
      </c>
      <c r="B1325" t="s">
        <v>14997</v>
      </c>
      <c r="C1325" t="s">
        <v>16572</v>
      </c>
      <c r="D1325" t="s">
        <v>18463</v>
      </c>
      <c r="E1325" t="s">
        <v>18464</v>
      </c>
      <c r="F1325" s="1">
        <v>6.0181639999999996</v>
      </c>
      <c r="G1325" s="1">
        <v>5.6253549999999999</v>
      </c>
      <c r="H1325" s="1">
        <v>16.851839999999999</v>
      </c>
      <c r="I1325" s="1">
        <v>16.740290000000002</v>
      </c>
      <c r="J1325" s="1">
        <v>11.586510000000001</v>
      </c>
      <c r="K1325" s="1">
        <v>12.5213</v>
      </c>
      <c r="L1325" s="1">
        <v>43.358580000000003</v>
      </c>
      <c r="M1325" s="1">
        <v>41.050040000000003</v>
      </c>
      <c r="N1325" s="1">
        <v>1.492669</v>
      </c>
      <c r="O1325" s="1">
        <v>1.2821150000000001E-18</v>
      </c>
      <c r="P1325" s="1">
        <v>1.983941</v>
      </c>
      <c r="Q1325" s="1">
        <v>1.361429E-71</v>
      </c>
      <c r="R1325">
        <v>0.75689700000000004</v>
      </c>
      <c r="S1325">
        <v>1.84E-4</v>
      </c>
      <c r="T1325">
        <v>1.176515</v>
      </c>
      <c r="U1325">
        <v>0</v>
      </c>
    </row>
    <row r="1326" spans="1:21">
      <c r="A1326" t="s">
        <v>20031</v>
      </c>
      <c r="B1326" t="s">
        <v>15015</v>
      </c>
      <c r="F1326" s="1">
        <v>28.039370000000002</v>
      </c>
      <c r="G1326" s="1">
        <v>25.236709999999999</v>
      </c>
      <c r="H1326" s="1">
        <v>46.196800000000003</v>
      </c>
      <c r="I1326" s="1">
        <v>49.805999999999997</v>
      </c>
      <c r="J1326" s="1">
        <v>24.56016</v>
      </c>
      <c r="K1326" s="1">
        <v>27.20768</v>
      </c>
      <c r="L1326" s="1">
        <v>71.921779999999998</v>
      </c>
      <c r="M1326" s="1">
        <v>68.368549999999999</v>
      </c>
      <c r="N1326" s="1">
        <v>0.93621489999999996</v>
      </c>
      <c r="O1326" s="1">
        <v>2.3094210000000002E-13</v>
      </c>
      <c r="P1326" s="1">
        <v>1.6328260000000001</v>
      </c>
      <c r="Q1326" s="1">
        <v>5.4707060000000006E-51</v>
      </c>
      <c r="R1326">
        <v>-0.229134</v>
      </c>
      <c r="S1326">
        <v>0.25602000000000003</v>
      </c>
      <c r="T1326">
        <v>0.41884100000000002</v>
      </c>
      <c r="U1326">
        <v>1.0399999999999999E-4</v>
      </c>
    </row>
    <row r="1327" spans="1:21">
      <c r="A1327" t="s">
        <v>20032</v>
      </c>
      <c r="B1327" t="s">
        <v>15038</v>
      </c>
      <c r="F1327" s="1">
        <v>0.221359</v>
      </c>
      <c r="G1327" s="1">
        <v>7.1884489999999995E-2</v>
      </c>
      <c r="H1327" s="1">
        <v>0.2029569</v>
      </c>
      <c r="I1327" s="1">
        <v>6.6035689999999994E-2</v>
      </c>
      <c r="J1327" s="1">
        <v>1.175284</v>
      </c>
      <c r="K1327" s="1">
        <v>1.021158</v>
      </c>
      <c r="L1327">
        <v>0</v>
      </c>
      <c r="M1327" s="1">
        <v>0.19297449999999999</v>
      </c>
      <c r="N1327" s="1">
        <v>3.5728130000000002E-3</v>
      </c>
      <c r="O1327">
        <v>1</v>
      </c>
      <c r="P1327" s="1">
        <v>-1.6991689999999999</v>
      </c>
      <c r="Q1327" s="1">
        <v>2.8071939999999998E-3</v>
      </c>
      <c r="R1327">
        <v>1.1761429999999999</v>
      </c>
      <c r="S1327">
        <v>1.1357000000000001E-2</v>
      </c>
      <c r="T1327">
        <v>-0.36238500000000001</v>
      </c>
      <c r="U1327">
        <v>1</v>
      </c>
    </row>
    <row r="1328" spans="1:21">
      <c r="A1328" t="s">
        <v>20033</v>
      </c>
      <c r="B1328" t="s">
        <v>15051</v>
      </c>
      <c r="F1328" s="1">
        <v>0.35089870000000001</v>
      </c>
      <c r="G1328" s="1">
        <v>0.3418543</v>
      </c>
      <c r="H1328" s="1">
        <v>0.2252093</v>
      </c>
      <c r="I1328" s="1">
        <v>0.15701989999999999</v>
      </c>
      <c r="J1328" s="1">
        <v>0.27945950000000003</v>
      </c>
      <c r="K1328" s="1">
        <v>0.54632550000000002</v>
      </c>
      <c r="L1328" s="1">
        <v>0.97659399999999996</v>
      </c>
      <c r="M1328" s="1">
        <v>0.94830099999999995</v>
      </c>
      <c r="N1328" s="1">
        <v>-0.32724340000000002</v>
      </c>
      <c r="O1328" s="1">
        <v>0.7708429</v>
      </c>
      <c r="P1328" s="1">
        <v>1.0612969999999999</v>
      </c>
      <c r="Q1328" s="1">
        <v>7.8588389999999994E-3</v>
      </c>
      <c r="R1328">
        <v>-1.4300000000000001E-4</v>
      </c>
      <c r="S1328">
        <v>1</v>
      </c>
      <c r="T1328">
        <v>1.4153519999999999</v>
      </c>
      <c r="U1328">
        <v>5.8699999999999996E-4</v>
      </c>
    </row>
    <row r="1329" spans="1:21">
      <c r="A1329" t="s">
        <v>20034</v>
      </c>
      <c r="B1329" t="s">
        <v>15056</v>
      </c>
      <c r="C1329" t="s">
        <v>20035</v>
      </c>
      <c r="D1329" t="s">
        <v>20036</v>
      </c>
      <c r="E1329" t="s">
        <v>20037</v>
      </c>
      <c r="F1329" s="1">
        <v>26.02487</v>
      </c>
      <c r="G1329" s="1">
        <v>29.747109999999999</v>
      </c>
      <c r="H1329" s="1">
        <v>39.099550000000001</v>
      </c>
      <c r="I1329" s="1">
        <v>42.662050000000001</v>
      </c>
      <c r="J1329" s="1">
        <v>27.019670000000001</v>
      </c>
      <c r="K1329" s="1">
        <v>28.41676</v>
      </c>
      <c r="L1329" s="1">
        <v>61.06832</v>
      </c>
      <c r="M1329" s="1">
        <v>58.965670000000003</v>
      </c>
      <c r="N1329" s="1">
        <v>0.65721070000000004</v>
      </c>
      <c r="O1329" s="1">
        <v>5.7167699999999996E-7</v>
      </c>
      <c r="P1329" s="1">
        <v>1.320794</v>
      </c>
      <c r="Q1329" s="1">
        <v>8.5248349999999998E-35</v>
      </c>
      <c r="R1329">
        <v>-0.197877</v>
      </c>
      <c r="S1329">
        <v>0.29060599999999998</v>
      </c>
      <c r="T1329">
        <v>0.42540699999999998</v>
      </c>
      <c r="U1329">
        <v>1.34E-4</v>
      </c>
    </row>
    <row r="1330" spans="1:21">
      <c r="A1330" t="s">
        <v>20038</v>
      </c>
      <c r="B1330" t="s">
        <v>15061</v>
      </c>
      <c r="F1330" s="1">
        <v>0.55868300000000004</v>
      </c>
      <c r="G1330" s="1">
        <v>0.66091500000000003</v>
      </c>
      <c r="H1330" s="1">
        <v>1.0244770000000001</v>
      </c>
      <c r="I1330" s="1">
        <v>1.357138</v>
      </c>
      <c r="J1330" s="1">
        <v>2.6484589999999999</v>
      </c>
      <c r="K1330" s="1">
        <v>2.795887</v>
      </c>
      <c r="L1330" s="1">
        <v>5.6572750000000003</v>
      </c>
      <c r="M1330" s="1">
        <v>5.4966400000000002</v>
      </c>
      <c r="N1330" s="1">
        <v>0.71151209999999998</v>
      </c>
      <c r="O1330" s="1">
        <v>6.8957920000000006E-2</v>
      </c>
      <c r="P1330" s="1">
        <v>1.172264</v>
      </c>
      <c r="Q1330" s="1">
        <v>7.0659329999999995E-10</v>
      </c>
      <c r="R1330">
        <v>1.454485</v>
      </c>
      <c r="S1330">
        <v>0</v>
      </c>
      <c r="T1330">
        <v>1.8638300000000001</v>
      </c>
      <c r="U1330">
        <v>0</v>
      </c>
    </row>
    <row r="1331" spans="1:21">
      <c r="A1331" t="s">
        <v>20039</v>
      </c>
      <c r="B1331" t="s">
        <v>15065</v>
      </c>
      <c r="F1331" s="1">
        <v>1.6850780000000001</v>
      </c>
      <c r="G1331" s="1">
        <v>3.28329</v>
      </c>
      <c r="H1331" s="1">
        <v>3.7079840000000002</v>
      </c>
      <c r="I1331" s="1">
        <v>4.5242240000000002</v>
      </c>
      <c r="J1331" s="1">
        <v>2.8331409999999999</v>
      </c>
      <c r="K1331" s="1">
        <v>1.6032820000000001</v>
      </c>
      <c r="L1331" s="1">
        <v>7.181222</v>
      </c>
      <c r="M1331" s="1">
        <v>5.8760130000000004</v>
      </c>
      <c r="N1331" s="1">
        <v>0.5699729</v>
      </c>
      <c r="O1331" s="1">
        <v>0.26012570000000002</v>
      </c>
      <c r="P1331" s="1">
        <v>1.3530089999999999</v>
      </c>
      <c r="Q1331" s="1">
        <v>6.3523789999999996E-5</v>
      </c>
      <c r="R1331">
        <v>-0.20627000000000001</v>
      </c>
      <c r="S1331">
        <v>0.826681</v>
      </c>
      <c r="T1331">
        <v>0.43356099999999997</v>
      </c>
      <c r="U1331">
        <v>0.31540899999999999</v>
      </c>
    </row>
    <row r="1332" spans="1:21">
      <c r="A1332" t="s">
        <v>20040</v>
      </c>
      <c r="B1332" t="s">
        <v>15094</v>
      </c>
      <c r="F1332" s="1">
        <v>3.3076400000000001</v>
      </c>
      <c r="G1332" s="1">
        <v>2.7341449999999998</v>
      </c>
      <c r="H1332" s="1">
        <v>1.286586</v>
      </c>
      <c r="I1332" s="1">
        <v>1.4801</v>
      </c>
      <c r="J1332" s="1">
        <v>3.5477979999999998</v>
      </c>
      <c r="K1332" s="1">
        <v>4.0747350000000004</v>
      </c>
      <c r="L1332" s="1">
        <v>1.1768479999999999</v>
      </c>
      <c r="M1332" s="1">
        <v>1.441754</v>
      </c>
      <c r="N1332" s="1">
        <v>-0.74966060000000001</v>
      </c>
      <c r="O1332" s="1">
        <v>1.4604809999999999E-2</v>
      </c>
      <c r="P1332" s="1">
        <v>-1.0904039999999999</v>
      </c>
      <c r="Q1332" s="1">
        <v>7.7256920000000004E-5</v>
      </c>
      <c r="R1332">
        <v>0.114716</v>
      </c>
      <c r="S1332">
        <v>0.83569000000000004</v>
      </c>
      <c r="T1332">
        <v>-0.15683900000000001</v>
      </c>
      <c r="U1332">
        <v>0.86839</v>
      </c>
    </row>
    <row r="1333" spans="1:21">
      <c r="A1333" t="s">
        <v>18467</v>
      </c>
      <c r="B1333" t="s">
        <v>15095</v>
      </c>
      <c r="F1333" s="1">
        <v>47.210740000000001</v>
      </c>
      <c r="G1333" s="1">
        <v>50.59328</v>
      </c>
      <c r="H1333" s="1">
        <v>335.07299999999998</v>
      </c>
      <c r="I1333" s="1">
        <v>306.70859999999999</v>
      </c>
      <c r="J1333" s="1">
        <v>55.259340000000002</v>
      </c>
      <c r="K1333" s="1">
        <v>52.158090000000001</v>
      </c>
      <c r="L1333" s="1">
        <v>194.8502</v>
      </c>
      <c r="M1333" s="1">
        <v>194.93450000000001</v>
      </c>
      <c r="N1333" s="1">
        <v>2.7738969999999998</v>
      </c>
      <c r="O1333" s="1">
        <v>2.6467950000000001E-112</v>
      </c>
      <c r="P1333" s="1">
        <v>2.0624440000000002</v>
      </c>
      <c r="Q1333" s="1">
        <v>2.047772E-129</v>
      </c>
      <c r="R1333">
        <v>-6.4350000000000004E-2</v>
      </c>
      <c r="S1333">
        <v>0.83648100000000003</v>
      </c>
      <c r="T1333">
        <v>-0.831515</v>
      </c>
      <c r="U1333">
        <v>0</v>
      </c>
    </row>
    <row r="1334" spans="1:21">
      <c r="A1334" t="s">
        <v>20041</v>
      </c>
      <c r="B1334" t="s">
        <v>15108</v>
      </c>
      <c r="F1334" s="1">
        <v>10.01183</v>
      </c>
      <c r="G1334" s="1">
        <v>10.450469999999999</v>
      </c>
      <c r="H1334" s="1">
        <v>4.152641</v>
      </c>
      <c r="I1334" s="1">
        <v>4.0534100000000004</v>
      </c>
      <c r="J1334" s="1">
        <v>23.62527</v>
      </c>
      <c r="K1334" s="1">
        <v>22.783670000000001</v>
      </c>
      <c r="L1334" s="1">
        <v>8.7075449999999996</v>
      </c>
      <c r="M1334" s="1">
        <v>8.8319340000000004</v>
      </c>
      <c r="N1334" s="1">
        <v>-0.94792100000000001</v>
      </c>
      <c r="O1334" s="1">
        <v>2.0118520000000001E-4</v>
      </c>
      <c r="P1334" s="1">
        <v>-1.077461</v>
      </c>
      <c r="Q1334" s="1">
        <v>1.0898220000000001E-9</v>
      </c>
      <c r="R1334">
        <v>0.89284799999999997</v>
      </c>
      <c r="S1334">
        <v>9.9999999999999995E-7</v>
      </c>
      <c r="T1334">
        <v>0.83791499999999997</v>
      </c>
      <c r="U1334">
        <v>2.7629999999999998E-3</v>
      </c>
    </row>
    <row r="1335" spans="1:21">
      <c r="A1335" t="s">
        <v>18469</v>
      </c>
      <c r="B1335" t="s">
        <v>15111</v>
      </c>
      <c r="F1335" s="1">
        <v>17.489470000000001</v>
      </c>
      <c r="G1335" s="1">
        <v>16.990410000000001</v>
      </c>
      <c r="H1335" s="1">
        <v>38.24906</v>
      </c>
      <c r="I1335" s="1">
        <v>37.867159999999998</v>
      </c>
      <c r="J1335" s="1">
        <v>13.547370000000001</v>
      </c>
      <c r="K1335" s="1">
        <v>12.513590000000001</v>
      </c>
      <c r="L1335" s="1">
        <v>42.616779999999999</v>
      </c>
      <c r="M1335" s="1">
        <v>40.557429999999997</v>
      </c>
      <c r="N1335" s="1">
        <v>1.246416</v>
      </c>
      <c r="O1335" s="1">
        <v>1.8398649999999999E-45</v>
      </c>
      <c r="P1335" s="1">
        <v>1.8810119999999999</v>
      </c>
      <c r="Q1335" s="1">
        <v>4.5936169999999997E-105</v>
      </c>
      <c r="R1335">
        <v>-0.58370699999999998</v>
      </c>
      <c r="S1335">
        <v>1.9999999999999999E-6</v>
      </c>
      <c r="T1335">
        <v>7.5189999999999996E-3</v>
      </c>
      <c r="U1335">
        <v>1</v>
      </c>
    </row>
    <row r="1336" spans="1:21">
      <c r="A1336" t="s">
        <v>18470</v>
      </c>
      <c r="B1336" t="s">
        <v>15124</v>
      </c>
      <c r="C1336" t="s">
        <v>16572</v>
      </c>
      <c r="D1336" t="s">
        <v>18471</v>
      </c>
      <c r="E1336" t="s">
        <v>18472</v>
      </c>
      <c r="F1336" s="1">
        <v>13.607480000000001</v>
      </c>
      <c r="G1336" s="1">
        <v>12.61786</v>
      </c>
      <c r="H1336" s="1">
        <v>32.01737</v>
      </c>
      <c r="I1336" s="1">
        <v>38.295070000000003</v>
      </c>
      <c r="J1336" s="1">
        <v>34.963189999999997</v>
      </c>
      <c r="K1336" s="1">
        <v>33.182760000000002</v>
      </c>
      <c r="L1336" s="1">
        <v>113.072</v>
      </c>
      <c r="M1336" s="1">
        <v>101.1895</v>
      </c>
      <c r="N1336" s="1">
        <v>1.403742</v>
      </c>
      <c r="O1336" s="1">
        <v>5.4358309999999996E-13</v>
      </c>
      <c r="P1336" s="1">
        <v>1.8475010000000001</v>
      </c>
      <c r="Q1336" s="1">
        <v>1.039839E-44</v>
      </c>
      <c r="R1336">
        <v>1.0714429999999999</v>
      </c>
      <c r="S1336">
        <v>0</v>
      </c>
      <c r="T1336">
        <v>1.4553670000000001</v>
      </c>
      <c r="U1336">
        <v>0</v>
      </c>
    </row>
    <row r="1337" spans="1:21">
      <c r="A1337" t="s">
        <v>18473</v>
      </c>
      <c r="B1337" t="s">
        <v>15135</v>
      </c>
      <c r="F1337" s="1">
        <v>23.549579999999999</v>
      </c>
      <c r="G1337" s="1">
        <v>23.682670000000002</v>
      </c>
      <c r="H1337" s="1">
        <v>54.792209999999997</v>
      </c>
      <c r="I1337" s="1">
        <v>52.009860000000003</v>
      </c>
      <c r="J1337" s="1">
        <v>31.37059</v>
      </c>
      <c r="K1337" s="1">
        <v>34.934780000000003</v>
      </c>
      <c r="L1337" s="1">
        <v>88.643799999999999</v>
      </c>
      <c r="M1337" s="1">
        <v>82.009050000000002</v>
      </c>
      <c r="N1337" s="1">
        <v>1.250818</v>
      </c>
      <c r="O1337" s="1">
        <v>3.407952E-26</v>
      </c>
      <c r="P1337" s="1">
        <v>1.574147</v>
      </c>
      <c r="Q1337" s="1">
        <v>3.5649140000000001E-61</v>
      </c>
      <c r="R1337">
        <v>0.26900600000000002</v>
      </c>
      <c r="S1337">
        <v>0.112441</v>
      </c>
      <c r="T1337">
        <v>0.54653799999999997</v>
      </c>
      <c r="U1337">
        <v>0</v>
      </c>
    </row>
    <row r="1338" spans="1:21">
      <c r="A1338" t="s">
        <v>20042</v>
      </c>
      <c r="B1338" t="s">
        <v>15142</v>
      </c>
      <c r="C1338" t="s">
        <v>20043</v>
      </c>
      <c r="D1338" t="s">
        <v>16730</v>
      </c>
      <c r="E1338" t="s">
        <v>16731</v>
      </c>
      <c r="F1338" s="1">
        <v>8.4703250000000008</v>
      </c>
      <c r="G1338" s="1">
        <v>6.8237719999999999</v>
      </c>
      <c r="H1338" s="1">
        <v>5.2272270000000001</v>
      </c>
      <c r="I1338" s="1">
        <v>7.4348080000000003</v>
      </c>
      <c r="J1338" s="1">
        <v>13.40523</v>
      </c>
      <c r="K1338" s="1">
        <v>9.4399300000000004</v>
      </c>
      <c r="L1338" s="1">
        <v>20.258859999999999</v>
      </c>
      <c r="M1338" s="1">
        <v>23.85661</v>
      </c>
      <c r="N1338" s="1">
        <v>-0.1104661</v>
      </c>
      <c r="O1338" s="1">
        <v>0.99077979999999999</v>
      </c>
      <c r="P1338" s="1">
        <v>1.1069439999999999</v>
      </c>
      <c r="Q1338" s="1">
        <v>2.14111E-6</v>
      </c>
      <c r="R1338">
        <v>0.30200199999999999</v>
      </c>
      <c r="S1338">
        <v>0.46260299999999999</v>
      </c>
      <c r="T1338">
        <v>1.512203</v>
      </c>
      <c r="U1338">
        <v>0</v>
      </c>
    </row>
    <row r="1339" spans="1:21">
      <c r="A1339" t="s">
        <v>20044</v>
      </c>
      <c r="B1339" t="s">
        <v>15146</v>
      </c>
      <c r="C1339" t="s">
        <v>20045</v>
      </c>
      <c r="D1339" t="s">
        <v>20046</v>
      </c>
      <c r="E1339" t="s">
        <v>20047</v>
      </c>
      <c r="F1339" s="1">
        <v>6.2984239999999998</v>
      </c>
      <c r="G1339" s="1">
        <v>6.7668949999999999</v>
      </c>
      <c r="H1339" s="1">
        <v>10.686120000000001</v>
      </c>
      <c r="I1339" s="1">
        <v>10.53613</v>
      </c>
      <c r="J1339" s="1">
        <v>8.3862640000000006</v>
      </c>
      <c r="K1339" s="1">
        <v>10.081160000000001</v>
      </c>
      <c r="L1339" s="1">
        <v>18.174340000000001</v>
      </c>
      <c r="M1339" s="1">
        <v>17.806570000000001</v>
      </c>
      <c r="N1339" s="1">
        <v>0.764208</v>
      </c>
      <c r="O1339" s="1">
        <v>1.184383E-5</v>
      </c>
      <c r="P1339" s="1">
        <v>1.1638949999999999</v>
      </c>
      <c r="Q1339" s="1">
        <v>4.5271589999999997E-19</v>
      </c>
      <c r="R1339">
        <v>0.26650299999999999</v>
      </c>
      <c r="S1339">
        <v>0.23975099999999999</v>
      </c>
      <c r="T1339">
        <v>0.61857899999999999</v>
      </c>
      <c r="U1339">
        <v>6.0000000000000002E-6</v>
      </c>
    </row>
    <row r="1340" spans="1:21">
      <c r="A1340" t="s">
        <v>20048</v>
      </c>
      <c r="B1340" t="s">
        <v>15149</v>
      </c>
      <c r="F1340" s="1">
        <v>0.46668349999999997</v>
      </c>
      <c r="G1340" s="1">
        <v>0.64950680000000005</v>
      </c>
      <c r="H1340" s="1">
        <v>0.18338009999999999</v>
      </c>
      <c r="I1340" s="1">
        <v>0.26849719999999999</v>
      </c>
      <c r="J1340" s="1">
        <v>0.73744390000000004</v>
      </c>
      <c r="K1340" s="1">
        <v>1.0091589999999999</v>
      </c>
      <c r="L1340" s="1">
        <v>0.20294329999999999</v>
      </c>
      <c r="M1340" s="1">
        <v>0.23248079999999999</v>
      </c>
      <c r="N1340" s="1">
        <v>-0.60142209999999996</v>
      </c>
      <c r="O1340" s="1">
        <v>0.26248149999999998</v>
      </c>
      <c r="P1340" s="1">
        <v>-1.123659</v>
      </c>
      <c r="Q1340" s="1">
        <v>6.8989079999999996E-3</v>
      </c>
      <c r="R1340">
        <v>0.29693199999999997</v>
      </c>
      <c r="S1340">
        <v>0.59143500000000004</v>
      </c>
      <c r="T1340">
        <v>-8.2781999999999994E-2</v>
      </c>
      <c r="U1340">
        <v>1</v>
      </c>
    </row>
    <row r="1341" spans="1:21">
      <c r="A1341" t="s">
        <v>20049</v>
      </c>
      <c r="B1341" t="s">
        <v>15161</v>
      </c>
      <c r="F1341" s="1">
        <v>0.25215149999999997</v>
      </c>
      <c r="G1341" s="1">
        <v>0.1637682</v>
      </c>
      <c r="H1341" s="1">
        <v>0.1155948</v>
      </c>
      <c r="I1341" s="1">
        <v>3.7610850000000001E-2</v>
      </c>
      <c r="J1341" s="1">
        <v>0.33469359999999998</v>
      </c>
      <c r="K1341" s="1">
        <v>0.43620320000000001</v>
      </c>
      <c r="L1341">
        <v>0</v>
      </c>
      <c r="M1341">
        <v>0</v>
      </c>
      <c r="N1341" s="1">
        <v>-0.41913739999999999</v>
      </c>
      <c r="O1341" s="1">
        <v>0.72776620000000003</v>
      </c>
      <c r="P1341" s="1">
        <v>-1.8269610000000001</v>
      </c>
      <c r="Q1341" s="1">
        <v>3.7005290000000001E-3</v>
      </c>
      <c r="R1341">
        <v>0.31814900000000002</v>
      </c>
      <c r="S1341">
        <v>0.69822399999999996</v>
      </c>
      <c r="T1341">
        <v>-0.89315199999999995</v>
      </c>
      <c r="U1341">
        <v>0.48342400000000002</v>
      </c>
    </row>
    <row r="1342" spans="1:21">
      <c r="A1342" t="s">
        <v>20050</v>
      </c>
      <c r="B1342" t="s">
        <v>15162</v>
      </c>
      <c r="F1342" s="1">
        <v>4.0120950000000004</v>
      </c>
      <c r="G1342" s="1">
        <v>4.4515560000000001</v>
      </c>
      <c r="H1342" s="1">
        <v>1.9755229999999999</v>
      </c>
      <c r="I1342" s="1">
        <v>2.1277970000000002</v>
      </c>
      <c r="J1342" s="1">
        <v>3.7804180000000001</v>
      </c>
      <c r="K1342" s="1">
        <v>3.6952379999999998</v>
      </c>
      <c r="L1342" s="1">
        <v>1.3893070000000001</v>
      </c>
      <c r="M1342" s="1">
        <v>1.3925749999999999</v>
      </c>
      <c r="N1342" s="1">
        <v>-0.77149710000000005</v>
      </c>
      <c r="O1342" s="1">
        <v>7.1982920000000002E-4</v>
      </c>
      <c r="P1342" s="1">
        <v>-1.0343469999999999</v>
      </c>
      <c r="Q1342" s="1">
        <v>1.949361E-5</v>
      </c>
      <c r="R1342">
        <v>-0.34188200000000002</v>
      </c>
      <c r="S1342">
        <v>0.14702899999999999</v>
      </c>
      <c r="T1342">
        <v>-0.57605799999999996</v>
      </c>
      <c r="U1342">
        <v>7.1433999999999997E-2</v>
      </c>
    </row>
    <row r="1343" spans="1:21">
      <c r="A1343" t="s">
        <v>20051</v>
      </c>
      <c r="B1343" t="s">
        <v>15166</v>
      </c>
      <c r="C1343" t="s">
        <v>20052</v>
      </c>
      <c r="D1343" t="s">
        <v>18048</v>
      </c>
      <c r="E1343" t="s">
        <v>20053</v>
      </c>
      <c r="F1343" s="1">
        <v>39.370829999999998</v>
      </c>
      <c r="G1343" s="1">
        <v>41.227629999999998</v>
      </c>
      <c r="H1343" s="1">
        <v>20.268840000000001</v>
      </c>
      <c r="I1343" s="1">
        <v>21.66874</v>
      </c>
      <c r="J1343" s="1">
        <v>23.84721</v>
      </c>
      <c r="K1343" s="1">
        <v>26.58784</v>
      </c>
      <c r="L1343" s="1">
        <v>10.62046</v>
      </c>
      <c r="M1343" s="1">
        <v>8.2593960000000006</v>
      </c>
      <c r="N1343" s="1">
        <v>-0.7289949</v>
      </c>
      <c r="O1343" s="1">
        <v>4.2690700000000001E-5</v>
      </c>
      <c r="P1343" s="1">
        <v>-1.0533760000000001</v>
      </c>
      <c r="Q1343" s="1">
        <v>2.6487039999999998E-6</v>
      </c>
      <c r="R1343">
        <v>-0.81424300000000005</v>
      </c>
      <c r="S1343">
        <v>9.9999999999999995E-7</v>
      </c>
      <c r="T1343">
        <v>-1.1349530000000001</v>
      </c>
      <c r="U1343">
        <v>9.9999999999999995E-7</v>
      </c>
    </row>
    <row r="1344" spans="1:21">
      <c r="A1344" t="s">
        <v>20054</v>
      </c>
      <c r="B1344" t="s">
        <v>15190</v>
      </c>
      <c r="F1344" s="1">
        <v>2.3877929999999998</v>
      </c>
      <c r="G1344" s="1">
        <v>1.7565550000000001</v>
      </c>
      <c r="H1344" s="1">
        <v>2.7701220000000002</v>
      </c>
      <c r="I1344" s="1">
        <v>2.6167050000000001</v>
      </c>
      <c r="J1344" s="1">
        <v>3.0185140000000001</v>
      </c>
      <c r="K1344" s="1">
        <v>2.3182510000000001</v>
      </c>
      <c r="L1344" s="1">
        <v>6.1454110000000002</v>
      </c>
      <c r="M1344" s="1">
        <v>4.3331489999999997</v>
      </c>
      <c r="N1344" s="1">
        <v>0.41859930000000001</v>
      </c>
      <c r="O1344" s="1">
        <v>0.27835549999999998</v>
      </c>
      <c r="P1344" s="1">
        <v>1.082821</v>
      </c>
      <c r="Q1344" s="1">
        <v>6.1369140000000003E-3</v>
      </c>
      <c r="R1344">
        <v>0.133157</v>
      </c>
      <c r="S1344">
        <v>0.83547000000000005</v>
      </c>
      <c r="T1344">
        <v>0.73835499999999998</v>
      </c>
      <c r="U1344">
        <v>3.5673999999999997E-2</v>
      </c>
    </row>
    <row r="1345" spans="1:21">
      <c r="A1345" t="s">
        <v>18474</v>
      </c>
      <c r="B1345" t="s">
        <v>15209</v>
      </c>
      <c r="C1345" t="s">
        <v>18475</v>
      </c>
      <c r="D1345" t="s">
        <v>17635</v>
      </c>
      <c r="E1345" t="s">
        <v>17668</v>
      </c>
      <c r="F1345" s="1">
        <v>30.241849999999999</v>
      </c>
      <c r="G1345" s="1">
        <v>27.690200000000001</v>
      </c>
      <c r="H1345" s="1">
        <v>60.042099999999998</v>
      </c>
      <c r="I1345" s="1">
        <v>56.979370000000003</v>
      </c>
      <c r="J1345" s="1">
        <v>34.608260000000001</v>
      </c>
      <c r="K1345" s="1">
        <v>32.451729999999998</v>
      </c>
      <c r="L1345" s="1">
        <v>87.014520000000005</v>
      </c>
      <c r="M1345" s="1">
        <v>90.192610000000002</v>
      </c>
      <c r="N1345" s="1">
        <v>1.0698570000000001</v>
      </c>
      <c r="O1345" s="1">
        <v>3.8720220000000001E-13</v>
      </c>
      <c r="P1345" s="1">
        <v>1.5850610000000001</v>
      </c>
      <c r="Q1345" s="1">
        <v>3.4704980000000003E-39</v>
      </c>
      <c r="R1345">
        <v>7.7689999999999999E-3</v>
      </c>
      <c r="S1345">
        <v>1</v>
      </c>
      <c r="T1345">
        <v>0.46606799999999998</v>
      </c>
      <c r="U1345">
        <v>1.26E-4</v>
      </c>
    </row>
    <row r="1346" spans="1:21">
      <c r="A1346" t="s">
        <v>18476</v>
      </c>
      <c r="B1346" t="s">
        <v>15210</v>
      </c>
      <c r="F1346" s="1">
        <v>0.486037</v>
      </c>
      <c r="G1346" s="1">
        <v>0.94701880000000005</v>
      </c>
      <c r="H1346" s="1">
        <v>2.3091819999999998</v>
      </c>
      <c r="I1346" s="1">
        <v>1.977195</v>
      </c>
      <c r="J1346" s="1">
        <v>1.329383</v>
      </c>
      <c r="K1346" s="1">
        <v>1.5287409999999999</v>
      </c>
      <c r="L1346" s="1">
        <v>3.9966149999999998</v>
      </c>
      <c r="M1346" s="1">
        <v>3.6208230000000001</v>
      </c>
      <c r="N1346" s="1">
        <v>1.2271749999999999</v>
      </c>
      <c r="O1346" s="1">
        <v>7.9410319999999996E-5</v>
      </c>
      <c r="P1346" s="1">
        <v>1.424301</v>
      </c>
      <c r="Q1346" s="1">
        <v>3.7758979999999999E-9</v>
      </c>
      <c r="R1346">
        <v>0.57728999999999997</v>
      </c>
      <c r="S1346">
        <v>0.19177</v>
      </c>
      <c r="T1346">
        <v>0.62993200000000005</v>
      </c>
      <c r="U1346">
        <v>1.7913999999999999E-2</v>
      </c>
    </row>
    <row r="1347" spans="1:21">
      <c r="A1347" t="s">
        <v>18477</v>
      </c>
      <c r="B1347" t="s">
        <v>15211</v>
      </c>
      <c r="F1347" s="1">
        <v>6.1722679999999999</v>
      </c>
      <c r="G1347" s="1">
        <v>5.4478369999999998</v>
      </c>
      <c r="H1347" s="1">
        <v>13.88185</v>
      </c>
      <c r="I1347" s="1">
        <v>12.74752</v>
      </c>
      <c r="J1347" s="1">
        <v>7.8426489999999998</v>
      </c>
      <c r="K1347" s="1">
        <v>7.2096340000000003</v>
      </c>
      <c r="L1347" s="1">
        <v>14.45279</v>
      </c>
      <c r="M1347" s="1">
        <v>15.95847</v>
      </c>
      <c r="N1347" s="1">
        <v>1.2307969999999999</v>
      </c>
      <c r="O1347" s="1">
        <v>3.277426E-16</v>
      </c>
      <c r="P1347" s="1">
        <v>1.204369</v>
      </c>
      <c r="Q1347" s="1">
        <v>2.5681599999999999E-19</v>
      </c>
      <c r="R1347">
        <v>0.15629100000000001</v>
      </c>
      <c r="S1347">
        <v>0.59689099999999995</v>
      </c>
      <c r="T1347">
        <v>6.8998000000000004E-2</v>
      </c>
      <c r="U1347">
        <v>0.80686199999999997</v>
      </c>
    </row>
    <row r="1348" spans="1:21">
      <c r="A1348" t="s">
        <v>20055</v>
      </c>
      <c r="B1348" t="s">
        <v>15217</v>
      </c>
      <c r="F1348" s="1">
        <v>32.830460000000002</v>
      </c>
      <c r="G1348" s="1">
        <v>31.561319999999998</v>
      </c>
      <c r="H1348" s="1">
        <v>41.843130000000002</v>
      </c>
      <c r="I1348" s="1">
        <v>43.125819999999997</v>
      </c>
      <c r="J1348" s="1">
        <v>7.971209</v>
      </c>
      <c r="K1348" s="1">
        <v>9.5282870000000006</v>
      </c>
      <c r="L1348" s="1">
        <v>24.305869999999999</v>
      </c>
      <c r="M1348" s="1">
        <v>25.356490000000001</v>
      </c>
      <c r="N1348" s="1">
        <v>0.52854690000000004</v>
      </c>
      <c r="O1348" s="1">
        <v>9.7991089999999998E-11</v>
      </c>
      <c r="P1348" s="1">
        <v>1.6954610000000001</v>
      </c>
      <c r="Q1348" s="1">
        <v>3.7189410000000002E-50</v>
      </c>
      <c r="R1348">
        <v>-2.0004309999999998</v>
      </c>
      <c r="S1348">
        <v>0</v>
      </c>
      <c r="T1348">
        <v>-0.88166999999999995</v>
      </c>
      <c r="U1348">
        <v>0</v>
      </c>
    </row>
    <row r="1349" spans="1:21">
      <c r="A1349" t="s">
        <v>20056</v>
      </c>
      <c r="B1349" t="s">
        <v>15218</v>
      </c>
      <c r="F1349" s="1">
        <v>8.4590180000000004</v>
      </c>
      <c r="G1349" s="1">
        <v>7.9466659999999996</v>
      </c>
      <c r="H1349" s="1">
        <v>8.3097849999999998</v>
      </c>
      <c r="I1349" s="1">
        <v>8.8682639999999999</v>
      </c>
      <c r="J1349" s="1">
        <v>5.8279120000000004</v>
      </c>
      <c r="K1349" s="1">
        <v>5.2785000000000002</v>
      </c>
      <c r="L1349" s="1">
        <v>11.771240000000001</v>
      </c>
      <c r="M1349" s="1">
        <v>11.588240000000001</v>
      </c>
      <c r="N1349" s="1">
        <v>0.18718280000000001</v>
      </c>
      <c r="O1349" s="1">
        <v>0.57139600000000002</v>
      </c>
      <c r="P1349" s="1">
        <v>1.2347509999999999</v>
      </c>
      <c r="Q1349" s="1">
        <v>4.3971290000000002E-14</v>
      </c>
      <c r="R1349">
        <v>-0.69129399999999996</v>
      </c>
      <c r="S1349">
        <v>4.1899999999999999E-4</v>
      </c>
      <c r="T1349">
        <v>0.30810199999999999</v>
      </c>
      <c r="U1349">
        <v>0.110581</v>
      </c>
    </row>
    <row r="1350" spans="1:21">
      <c r="A1350" t="s">
        <v>20057</v>
      </c>
      <c r="B1350" t="s">
        <v>15221</v>
      </c>
      <c r="F1350" s="1">
        <v>1.1961349999999999</v>
      </c>
      <c r="G1350" s="1">
        <v>1.4186319999999999</v>
      </c>
      <c r="H1350" s="1">
        <v>0.52450739999999996</v>
      </c>
      <c r="I1350" s="1">
        <v>0.32580160000000002</v>
      </c>
      <c r="J1350" s="1">
        <v>2.4390610000000001</v>
      </c>
      <c r="K1350" s="1">
        <v>2.159189</v>
      </c>
      <c r="L1350" s="1">
        <v>1.0403089999999999</v>
      </c>
      <c r="M1350" s="1">
        <v>0.5440469</v>
      </c>
      <c r="N1350" s="1">
        <v>-0.85854770000000002</v>
      </c>
      <c r="O1350" s="1">
        <v>3.7686160000000003E-2</v>
      </c>
      <c r="P1350" s="1">
        <v>-1.0222260000000001</v>
      </c>
      <c r="Q1350" s="1">
        <v>4.8169229999999999E-3</v>
      </c>
      <c r="R1350">
        <v>0.46072200000000002</v>
      </c>
      <c r="S1350">
        <v>0.23222400000000001</v>
      </c>
      <c r="T1350">
        <v>0.46259499999999998</v>
      </c>
      <c r="U1350">
        <v>0.47587699999999999</v>
      </c>
    </row>
    <row r="1351" spans="1:21">
      <c r="A1351" t="s">
        <v>20058</v>
      </c>
      <c r="B1351" t="s">
        <v>15225</v>
      </c>
      <c r="F1351" s="1">
        <v>5.6861709999999999</v>
      </c>
      <c r="G1351" s="1">
        <v>6.0012439999999998</v>
      </c>
      <c r="H1351" s="1">
        <v>9.268383</v>
      </c>
      <c r="I1351" s="1">
        <v>9.8243770000000001</v>
      </c>
      <c r="J1351" s="1">
        <v>7.4776600000000002</v>
      </c>
      <c r="K1351" s="1">
        <v>7.3091749999999998</v>
      </c>
      <c r="L1351" s="1">
        <v>14.355420000000001</v>
      </c>
      <c r="M1351" s="1">
        <v>15.353059999999999</v>
      </c>
      <c r="N1351" s="1">
        <v>0.73993880000000001</v>
      </c>
      <c r="O1351" s="1">
        <v>4.9837429999999999E-4</v>
      </c>
      <c r="P1351" s="1">
        <v>1.170709</v>
      </c>
      <c r="Q1351" s="1">
        <v>1.156352E-12</v>
      </c>
      <c r="R1351">
        <v>0.119407</v>
      </c>
      <c r="S1351">
        <v>0.80069199999999996</v>
      </c>
      <c r="T1351">
        <v>0.489589</v>
      </c>
      <c r="U1351">
        <v>6.7869999999999996E-3</v>
      </c>
    </row>
    <row r="1352" spans="1:21">
      <c r="A1352" t="s">
        <v>18479</v>
      </c>
      <c r="B1352" t="s">
        <v>15244</v>
      </c>
      <c r="C1352" t="s">
        <v>16572</v>
      </c>
      <c r="D1352" t="s">
        <v>18480</v>
      </c>
      <c r="E1352" t="s">
        <v>18481</v>
      </c>
      <c r="F1352" s="1">
        <v>18.90446</v>
      </c>
      <c r="G1352" s="1">
        <v>20.993030000000001</v>
      </c>
      <c r="H1352" s="1">
        <v>80.240369999999999</v>
      </c>
      <c r="I1352" s="1">
        <v>74.182029999999997</v>
      </c>
      <c r="J1352" s="1">
        <v>35.211889999999997</v>
      </c>
      <c r="K1352" s="1">
        <v>33.961120000000001</v>
      </c>
      <c r="L1352" s="1">
        <v>140.8467</v>
      </c>
      <c r="M1352" s="1">
        <v>137.14439999999999</v>
      </c>
      <c r="N1352" s="1">
        <v>1.989905</v>
      </c>
      <c r="O1352" s="1">
        <v>5.2809239999999998E-72</v>
      </c>
      <c r="P1352" s="1">
        <v>2.2098450000000001</v>
      </c>
      <c r="Q1352" s="1">
        <v>3.1111099999999999E-164</v>
      </c>
      <c r="R1352">
        <v>0.55733999999999995</v>
      </c>
      <c r="S1352">
        <v>3.3E-4</v>
      </c>
      <c r="T1352">
        <v>0.72101000000000004</v>
      </c>
      <c r="U1352">
        <v>0</v>
      </c>
    </row>
    <row r="1353" spans="1:21">
      <c r="A1353" t="s">
        <v>18482</v>
      </c>
      <c r="B1353" t="s">
        <v>15278</v>
      </c>
      <c r="C1353" t="s">
        <v>18483</v>
      </c>
      <c r="D1353" t="s">
        <v>17715</v>
      </c>
      <c r="E1353" t="s">
        <v>18484</v>
      </c>
      <c r="F1353" s="1">
        <v>3.2220170000000001</v>
      </c>
      <c r="G1353" s="1">
        <v>2.982021</v>
      </c>
      <c r="H1353" s="1">
        <v>0.96010300000000004</v>
      </c>
      <c r="I1353" s="1">
        <v>0.93716069999999996</v>
      </c>
      <c r="J1353" s="1">
        <v>3.4570379999999998</v>
      </c>
      <c r="K1353" s="1">
        <v>3.9713660000000002</v>
      </c>
      <c r="L1353" s="1">
        <v>0.94576649999999995</v>
      </c>
      <c r="M1353" s="1">
        <v>0.45644030000000002</v>
      </c>
      <c r="N1353" s="1">
        <v>-1.2031909999999999</v>
      </c>
      <c r="O1353" s="1">
        <v>5.3449820000000004E-6</v>
      </c>
      <c r="P1353" s="1">
        <v>-1.822686</v>
      </c>
      <c r="Q1353" s="1">
        <v>1.7731340000000001E-11</v>
      </c>
      <c r="R1353">
        <v>4.7760999999999998E-2</v>
      </c>
      <c r="S1353">
        <v>0.97900900000000002</v>
      </c>
      <c r="T1353">
        <v>-0.453204</v>
      </c>
      <c r="U1353">
        <v>0.45211499999999999</v>
      </c>
    </row>
    <row r="1354" spans="1:21">
      <c r="A1354" t="s">
        <v>20059</v>
      </c>
      <c r="B1354" t="s">
        <v>15306</v>
      </c>
      <c r="F1354" s="1">
        <v>0.93289690000000003</v>
      </c>
      <c r="G1354" s="1">
        <v>1.243692</v>
      </c>
      <c r="H1354" s="1">
        <v>0.58523460000000005</v>
      </c>
      <c r="I1354" s="1">
        <v>0.43942310000000001</v>
      </c>
      <c r="J1354" s="1">
        <v>1.8248359999999999</v>
      </c>
      <c r="K1354" s="1">
        <v>2.335823</v>
      </c>
      <c r="L1354" s="1">
        <v>0.68325429999999998</v>
      </c>
      <c r="M1354" s="1">
        <v>0.68486159999999996</v>
      </c>
      <c r="N1354" s="1">
        <v>-0.55203100000000005</v>
      </c>
      <c r="O1354" s="1">
        <v>0.27455010000000002</v>
      </c>
      <c r="P1354" s="1">
        <v>-1.0162519999999999</v>
      </c>
      <c r="Q1354" s="1">
        <v>3.8355540000000001E-3</v>
      </c>
      <c r="R1354">
        <v>0.54064599999999996</v>
      </c>
      <c r="S1354">
        <v>0.148258</v>
      </c>
      <c r="T1354">
        <v>0.195269</v>
      </c>
      <c r="U1354">
        <v>0.89158700000000002</v>
      </c>
    </row>
    <row r="1355" spans="1:21">
      <c r="A1355" t="s">
        <v>20060</v>
      </c>
      <c r="B1355" t="s">
        <v>15313</v>
      </c>
      <c r="F1355" s="1">
        <v>0.44389380000000001</v>
      </c>
      <c r="G1355" s="1">
        <v>0.48650910000000003</v>
      </c>
      <c r="H1355" s="1">
        <v>0.15262200000000001</v>
      </c>
      <c r="I1355" s="1">
        <v>0.2482916</v>
      </c>
      <c r="J1355" s="1">
        <v>2.0131100000000002</v>
      </c>
      <c r="K1355" s="1">
        <v>2.1117330000000001</v>
      </c>
      <c r="L1355" s="1">
        <v>0.57909880000000002</v>
      </c>
      <c r="M1355" s="1">
        <v>0.58046109999999995</v>
      </c>
      <c r="N1355" s="1">
        <v>-0.43627300000000002</v>
      </c>
      <c r="O1355" s="1">
        <v>0.62164189999999997</v>
      </c>
      <c r="P1355" s="1">
        <v>-1.1376379999999999</v>
      </c>
      <c r="Q1355" s="1">
        <v>2.1645499999999999E-3</v>
      </c>
      <c r="R1355">
        <v>1.2405330000000001</v>
      </c>
      <c r="S1355">
        <v>4.3600000000000003E-4</v>
      </c>
      <c r="T1355">
        <v>0.72760100000000005</v>
      </c>
      <c r="U1355">
        <v>0.24646599999999999</v>
      </c>
    </row>
    <row r="1356" spans="1:21">
      <c r="A1356" t="s">
        <v>20061</v>
      </c>
      <c r="B1356" t="s">
        <v>15320</v>
      </c>
      <c r="F1356" s="1">
        <v>1.1015060000000001</v>
      </c>
      <c r="G1356" s="1">
        <v>1.207254</v>
      </c>
      <c r="H1356" s="1">
        <v>0.75745150000000006</v>
      </c>
      <c r="I1356" s="1">
        <v>0.41075089999999997</v>
      </c>
      <c r="J1356" s="1">
        <v>1.4214720000000001</v>
      </c>
      <c r="K1356" s="1">
        <v>1.23065</v>
      </c>
      <c r="L1356" s="1">
        <v>0.35925309999999999</v>
      </c>
      <c r="M1356" s="1">
        <v>0.2800764</v>
      </c>
      <c r="N1356" s="1">
        <v>-0.54256709999999997</v>
      </c>
      <c r="O1356" s="1">
        <v>0.29927189999999998</v>
      </c>
      <c r="P1356" s="1">
        <v>-1.1924669999999999</v>
      </c>
      <c r="Q1356" s="1">
        <v>3.3266329999999998E-3</v>
      </c>
      <c r="R1356">
        <v>-3.5200000000000001E-3</v>
      </c>
      <c r="S1356">
        <v>1</v>
      </c>
      <c r="T1356">
        <v>-0.55566599999999999</v>
      </c>
      <c r="U1356">
        <v>0.333125</v>
      </c>
    </row>
    <row r="1357" spans="1:21">
      <c r="A1357" t="s">
        <v>20062</v>
      </c>
      <c r="B1357" t="s">
        <v>15339</v>
      </c>
      <c r="F1357" s="1">
        <v>0.66531059999999997</v>
      </c>
      <c r="G1357" s="1">
        <v>0.8642164</v>
      </c>
      <c r="H1357" s="1">
        <v>0.40666780000000002</v>
      </c>
      <c r="I1357" s="1">
        <v>0.99237560000000002</v>
      </c>
      <c r="J1357" s="1">
        <v>2.9436689999999999</v>
      </c>
      <c r="K1357" s="1">
        <v>2.110052</v>
      </c>
      <c r="L1357" s="1">
        <v>5.4006189999999998</v>
      </c>
      <c r="M1357" s="1">
        <v>7.73332</v>
      </c>
      <c r="N1357" s="1">
        <v>-1.7808069999999999E-2</v>
      </c>
      <c r="O1357">
        <v>1</v>
      </c>
      <c r="P1357" s="1">
        <v>1.137799</v>
      </c>
      <c r="Q1357" s="1">
        <v>2.0533109999999999E-3</v>
      </c>
      <c r="R1357">
        <v>0.67305199999999998</v>
      </c>
      <c r="S1357">
        <v>0.21154800000000001</v>
      </c>
      <c r="T1357">
        <v>1.8593580000000001</v>
      </c>
      <c r="U1357">
        <v>5.0000000000000004E-6</v>
      </c>
    </row>
    <row r="1358" spans="1:21">
      <c r="A1358" t="s">
        <v>20063</v>
      </c>
      <c r="B1358" t="s">
        <v>15350</v>
      </c>
      <c r="F1358" s="1">
        <v>1.6467339999999999</v>
      </c>
      <c r="G1358" s="1">
        <v>1.536022</v>
      </c>
      <c r="H1358" s="1">
        <v>1.22072</v>
      </c>
      <c r="I1358" s="1">
        <v>0.65848799999999996</v>
      </c>
      <c r="J1358" s="1">
        <v>2.914393</v>
      </c>
      <c r="K1358" s="1">
        <v>2.2729200000000001</v>
      </c>
      <c r="L1358" s="1">
        <v>0.73133990000000004</v>
      </c>
      <c r="M1358" s="1">
        <v>0.58033950000000001</v>
      </c>
      <c r="N1358" s="1">
        <v>-0.49162810000000001</v>
      </c>
      <c r="O1358" s="1">
        <v>0.27893580000000001</v>
      </c>
      <c r="P1358" s="1">
        <v>-1.4128449999999999</v>
      </c>
      <c r="Q1358" s="1">
        <v>5.2793420000000003E-7</v>
      </c>
      <c r="R1358">
        <v>0.409972</v>
      </c>
      <c r="S1358">
        <v>0.17755000000000001</v>
      </c>
      <c r="T1358">
        <v>-0.43980599999999997</v>
      </c>
      <c r="U1358">
        <v>0.49251299999999998</v>
      </c>
    </row>
    <row r="1359" spans="1:21">
      <c r="A1359" t="s">
        <v>20064</v>
      </c>
      <c r="B1359" t="s">
        <v>15355</v>
      </c>
      <c r="C1359" t="s">
        <v>20065</v>
      </c>
      <c r="D1359" t="s">
        <v>16750</v>
      </c>
      <c r="E1359" t="s">
        <v>18552</v>
      </c>
      <c r="F1359" s="1">
        <v>1.227965</v>
      </c>
      <c r="G1359" s="1">
        <v>1.661548</v>
      </c>
      <c r="H1359" s="1">
        <v>3.6903890000000001</v>
      </c>
      <c r="I1359" s="1">
        <v>2.7474440000000002</v>
      </c>
      <c r="J1359" s="1">
        <v>3.62209</v>
      </c>
      <c r="K1359" s="1">
        <v>2.3013110000000001</v>
      </c>
      <c r="L1359" s="1">
        <v>6.4079560000000004</v>
      </c>
      <c r="M1359" s="1">
        <v>6.7798660000000002</v>
      </c>
      <c r="N1359" s="1">
        <v>0.92882260000000005</v>
      </c>
      <c r="O1359" s="1">
        <v>3.0915339999999999E-3</v>
      </c>
      <c r="P1359" s="1">
        <v>1.2573259999999999</v>
      </c>
      <c r="Q1359" s="1">
        <v>5.0899929999999997E-8</v>
      </c>
      <c r="R1359">
        <v>0.59770699999999999</v>
      </c>
      <c r="S1359">
        <v>0.18851100000000001</v>
      </c>
      <c r="T1359">
        <v>0.82410600000000001</v>
      </c>
      <c r="U1359">
        <v>9.3400000000000004E-4</v>
      </c>
    </row>
    <row r="1360" spans="1:21">
      <c r="A1360" t="s">
        <v>18487</v>
      </c>
      <c r="B1360" t="s">
        <v>15382</v>
      </c>
      <c r="F1360" s="1">
        <v>6.2858869999999998</v>
      </c>
      <c r="G1360" s="1">
        <v>7.2720940000000001</v>
      </c>
      <c r="H1360" s="1">
        <v>29.29691</v>
      </c>
      <c r="I1360" s="1">
        <v>35.042850000000001</v>
      </c>
      <c r="J1360" s="1">
        <v>14.60126</v>
      </c>
      <c r="K1360" s="1">
        <v>13.932460000000001</v>
      </c>
      <c r="L1360" s="1">
        <v>64.123329999999996</v>
      </c>
      <c r="M1360" s="1">
        <v>60.963430000000002</v>
      </c>
      <c r="N1360" s="1">
        <v>2.106652</v>
      </c>
      <c r="O1360" s="1">
        <v>2.0036919999999999E-21</v>
      </c>
      <c r="P1360" s="1">
        <v>2.278375</v>
      </c>
      <c r="Q1360" s="1">
        <v>1.5434009999999999E-80</v>
      </c>
      <c r="R1360">
        <v>0.75321899999999997</v>
      </c>
      <c r="S1360">
        <v>1.428E-3</v>
      </c>
      <c r="T1360">
        <v>0.82299599999999995</v>
      </c>
      <c r="U1360">
        <v>0</v>
      </c>
    </row>
    <row r="1361" spans="1:21">
      <c r="A1361" t="s">
        <v>18488</v>
      </c>
      <c r="B1361" t="s">
        <v>15383</v>
      </c>
      <c r="F1361" s="1">
        <v>13.423780000000001</v>
      </c>
      <c r="G1361" s="1">
        <v>11.873250000000001</v>
      </c>
      <c r="H1361" s="1">
        <v>31.903179999999999</v>
      </c>
      <c r="I1361" s="1">
        <v>34.618490000000001</v>
      </c>
      <c r="J1361" s="1">
        <v>18.59956</v>
      </c>
      <c r="K1361" s="1">
        <v>16.958259999999999</v>
      </c>
      <c r="L1361" s="1">
        <v>54.380940000000002</v>
      </c>
      <c r="M1361" s="1">
        <v>59.89817</v>
      </c>
      <c r="N1361" s="1">
        <v>1.3678360000000001</v>
      </c>
      <c r="O1361" s="1">
        <v>4.6435179999999997E-15</v>
      </c>
      <c r="P1361" s="1">
        <v>1.832503</v>
      </c>
      <c r="Q1361" s="1">
        <v>4.4245570000000001E-41</v>
      </c>
      <c r="R1361">
        <v>0.25326700000000002</v>
      </c>
      <c r="S1361">
        <v>0.40440799999999999</v>
      </c>
      <c r="T1361">
        <v>0.63755099999999998</v>
      </c>
      <c r="U1361">
        <v>1.9999999999999999E-6</v>
      </c>
    </row>
    <row r="1362" spans="1:21">
      <c r="A1362" t="s">
        <v>20066</v>
      </c>
      <c r="B1362" t="s">
        <v>15387</v>
      </c>
      <c r="F1362" s="1">
        <v>0.95065999999999995</v>
      </c>
      <c r="G1362" s="1">
        <v>1.2348760000000001</v>
      </c>
      <c r="H1362" s="1">
        <v>0.72635780000000005</v>
      </c>
      <c r="I1362" s="1">
        <v>0.56720079999999995</v>
      </c>
      <c r="J1362" s="1">
        <v>1.26186</v>
      </c>
      <c r="K1362" s="1">
        <v>0.6852376</v>
      </c>
      <c r="L1362" s="1">
        <v>2.8938470000000001</v>
      </c>
      <c r="M1362" s="1">
        <v>4.1437929999999996</v>
      </c>
      <c r="N1362" s="1">
        <v>-0.24105309999999999</v>
      </c>
      <c r="O1362" s="1">
        <v>0.91289160000000003</v>
      </c>
      <c r="P1362" s="1">
        <v>1.3127359999999999</v>
      </c>
      <c r="Q1362" s="1">
        <v>1.254598E-3</v>
      </c>
      <c r="R1362">
        <v>-0.17973600000000001</v>
      </c>
      <c r="S1362">
        <v>0.92342800000000003</v>
      </c>
      <c r="T1362">
        <v>1.3617490000000001</v>
      </c>
      <c r="U1362">
        <v>1.748E-3</v>
      </c>
    </row>
    <row r="1363" spans="1:21">
      <c r="A1363" t="s">
        <v>18489</v>
      </c>
      <c r="B1363" t="s">
        <v>15388</v>
      </c>
      <c r="F1363" s="1">
        <v>3.5979770000000002</v>
      </c>
      <c r="G1363" s="1">
        <v>4.9657559999999998</v>
      </c>
      <c r="H1363" s="1">
        <v>13.60783</v>
      </c>
      <c r="I1363" s="1">
        <v>14.758520000000001</v>
      </c>
      <c r="J1363" s="1">
        <v>8.3576130000000006</v>
      </c>
      <c r="K1363" s="1">
        <v>8.5583150000000003</v>
      </c>
      <c r="L1363" s="1">
        <v>64.540840000000003</v>
      </c>
      <c r="M1363" s="1">
        <v>67.045140000000004</v>
      </c>
      <c r="N1363" s="1">
        <v>1.4941310000000001</v>
      </c>
      <c r="O1363" s="1">
        <v>3.4827110000000002E-10</v>
      </c>
      <c r="P1363" s="1">
        <v>3.005096</v>
      </c>
      <c r="Q1363" s="1">
        <v>1.671541E-106</v>
      </c>
      <c r="R1363">
        <v>0.61879099999999998</v>
      </c>
      <c r="S1363">
        <v>6.0854999999999999E-2</v>
      </c>
      <c r="T1363">
        <v>2.0027050000000002</v>
      </c>
      <c r="U1363">
        <v>0</v>
      </c>
    </row>
    <row r="1364" spans="1:21">
      <c r="A1364" t="s">
        <v>18490</v>
      </c>
      <c r="B1364" t="s">
        <v>15393</v>
      </c>
      <c r="C1364" t="s">
        <v>18491</v>
      </c>
      <c r="D1364" t="s">
        <v>18492</v>
      </c>
      <c r="E1364" t="s">
        <v>18493</v>
      </c>
      <c r="F1364" s="1">
        <v>15.29025</v>
      </c>
      <c r="G1364" s="1">
        <v>13.51046</v>
      </c>
      <c r="H1364" s="1">
        <v>33.906750000000002</v>
      </c>
      <c r="I1364" s="1">
        <v>32.884369999999997</v>
      </c>
      <c r="J1364" s="1">
        <v>23.075030000000002</v>
      </c>
      <c r="K1364" s="1">
        <v>24.60557</v>
      </c>
      <c r="L1364" s="1">
        <v>61.027979999999999</v>
      </c>
      <c r="M1364" s="1">
        <v>64.581450000000004</v>
      </c>
      <c r="N1364" s="1">
        <v>1.257012</v>
      </c>
      <c r="O1364" s="1">
        <v>2.0059189999999998E-18</v>
      </c>
      <c r="P1364" s="1">
        <v>1.596225</v>
      </c>
      <c r="Q1364" s="1">
        <v>8.2467859999999998E-53</v>
      </c>
      <c r="R1364">
        <v>0.48738399999999998</v>
      </c>
      <c r="S1364">
        <v>6.4770000000000001E-3</v>
      </c>
      <c r="T1364">
        <v>0.77313900000000002</v>
      </c>
      <c r="U1364">
        <v>0</v>
      </c>
    </row>
    <row r="1365" spans="1:21">
      <c r="A1365" t="s">
        <v>20067</v>
      </c>
      <c r="B1365" t="s">
        <v>15399</v>
      </c>
      <c r="F1365" s="1">
        <v>90.063040000000001</v>
      </c>
      <c r="G1365" s="1">
        <v>72.456360000000004</v>
      </c>
      <c r="H1365" s="1">
        <v>73.421539999999993</v>
      </c>
      <c r="I1365" s="1">
        <v>68.566980000000001</v>
      </c>
      <c r="J1365" s="1">
        <v>24.882729999999999</v>
      </c>
      <c r="K1365" s="1">
        <v>26.789529999999999</v>
      </c>
      <c r="L1365" s="1">
        <v>71.595870000000005</v>
      </c>
      <c r="M1365" s="1">
        <v>76.382800000000003</v>
      </c>
      <c r="N1365" s="1">
        <v>-4.6007560000000003E-2</v>
      </c>
      <c r="O1365">
        <v>1</v>
      </c>
      <c r="P1365" s="1">
        <v>1.6886300000000001</v>
      </c>
      <c r="Q1365" s="1">
        <v>2.2243559999999999E-40</v>
      </c>
      <c r="R1365">
        <v>-1.7466159999999999</v>
      </c>
      <c r="S1365">
        <v>0</v>
      </c>
      <c r="T1365">
        <v>-5.8756999999999997E-2</v>
      </c>
      <c r="U1365">
        <v>0.82401100000000005</v>
      </c>
    </row>
    <row r="1366" spans="1:21">
      <c r="A1366" t="s">
        <v>20068</v>
      </c>
      <c r="B1366" t="s">
        <v>15400</v>
      </c>
      <c r="F1366" s="1">
        <v>64.483789999999999</v>
      </c>
      <c r="G1366" s="1">
        <v>67.894959999999998</v>
      </c>
      <c r="H1366" s="1">
        <v>108.39230000000001</v>
      </c>
      <c r="I1366" s="1">
        <v>104.2157</v>
      </c>
      <c r="J1366" s="1">
        <v>37.55095</v>
      </c>
      <c r="K1366" s="1">
        <v>39.675750000000001</v>
      </c>
      <c r="L1366" s="1">
        <v>110.3355</v>
      </c>
      <c r="M1366" s="1">
        <v>110.6917</v>
      </c>
      <c r="N1366" s="1">
        <v>0.80772350000000004</v>
      </c>
      <c r="O1366" s="1">
        <v>4.5358790000000002E-27</v>
      </c>
      <c r="P1366" s="1">
        <v>1.734232</v>
      </c>
      <c r="Q1366" s="1">
        <v>5.7997189999999999E-110</v>
      </c>
      <c r="R1366">
        <v>-0.95395099999999999</v>
      </c>
      <c r="S1366">
        <v>0</v>
      </c>
      <c r="T1366">
        <v>-6.3038999999999998E-2</v>
      </c>
      <c r="U1366">
        <v>0.56399200000000005</v>
      </c>
    </row>
    <row r="1367" spans="1:21">
      <c r="A1367" t="s">
        <v>20069</v>
      </c>
      <c r="B1367" t="s">
        <v>15401</v>
      </c>
      <c r="F1367" s="1">
        <v>9.3915430000000004</v>
      </c>
      <c r="G1367" s="1">
        <v>8.7792659999999998</v>
      </c>
      <c r="H1367" s="1">
        <v>11.895849999999999</v>
      </c>
      <c r="I1367" s="1">
        <v>10.979990000000001</v>
      </c>
      <c r="J1367" s="1">
        <v>6.1488709999999998</v>
      </c>
      <c r="K1367" s="1">
        <v>6.0572809999999997</v>
      </c>
      <c r="L1367" s="1">
        <v>11.992419999999999</v>
      </c>
      <c r="M1367" s="1">
        <v>11.5947</v>
      </c>
      <c r="N1367" s="1">
        <v>0.43847770000000003</v>
      </c>
      <c r="O1367" s="1">
        <v>1.0716099999999999E-2</v>
      </c>
      <c r="P1367" s="1">
        <v>1.1293569999999999</v>
      </c>
      <c r="Q1367" s="1">
        <v>1.5478689999999999E-13</v>
      </c>
      <c r="R1367">
        <v>-0.71240199999999998</v>
      </c>
      <c r="S1367">
        <v>5.3000000000000001E-5</v>
      </c>
      <c r="T1367">
        <v>-7.1894E-2</v>
      </c>
      <c r="U1367">
        <v>0.83795699999999995</v>
      </c>
    </row>
    <row r="1368" spans="1:21">
      <c r="A1368" t="s">
        <v>18494</v>
      </c>
      <c r="B1368" t="s">
        <v>15410</v>
      </c>
      <c r="F1368" s="1">
        <v>4.8940859999999997</v>
      </c>
      <c r="G1368" s="1">
        <v>8.3098399999999994</v>
      </c>
      <c r="H1368" s="1">
        <v>23.077169999999999</v>
      </c>
      <c r="I1368" s="1">
        <v>25.278870000000001</v>
      </c>
      <c r="J1368" s="1">
        <v>20.787739999999999</v>
      </c>
      <c r="K1368" s="1">
        <v>21.649789999999999</v>
      </c>
      <c r="L1368" s="1">
        <v>49.010689999999997</v>
      </c>
      <c r="M1368" s="1">
        <v>41.93385</v>
      </c>
      <c r="N1368" s="1">
        <v>1.767952</v>
      </c>
      <c r="O1368" s="1">
        <v>2.432449E-20</v>
      </c>
      <c r="P1368" s="1">
        <v>1.2869200000000001</v>
      </c>
      <c r="Q1368" s="1">
        <v>8.0522220000000002E-15</v>
      </c>
      <c r="R1368">
        <v>1.3272409999999999</v>
      </c>
      <c r="S1368">
        <v>0</v>
      </c>
      <c r="T1368">
        <v>0.760243</v>
      </c>
      <c r="U1368">
        <v>9.9999999999999995E-7</v>
      </c>
    </row>
    <row r="1369" spans="1:21">
      <c r="A1369" t="s">
        <v>20070</v>
      </c>
      <c r="B1369" t="s">
        <v>15414</v>
      </c>
      <c r="C1369" t="s">
        <v>20071</v>
      </c>
      <c r="D1369" t="s">
        <v>20072</v>
      </c>
      <c r="E1369" t="s">
        <v>20073</v>
      </c>
      <c r="F1369" s="1">
        <v>1.0249429999999999</v>
      </c>
      <c r="G1369" s="1">
        <v>0.67547299999999999</v>
      </c>
      <c r="H1369" s="1">
        <v>0.63570459999999995</v>
      </c>
      <c r="I1369" s="1">
        <v>0.53957739999999998</v>
      </c>
      <c r="J1369" s="1">
        <v>1.4404859999999999</v>
      </c>
      <c r="K1369" s="1">
        <v>1.303731</v>
      </c>
      <c r="L1369" s="1">
        <v>0.31461860000000003</v>
      </c>
      <c r="M1369" s="1">
        <v>0.28907890000000003</v>
      </c>
      <c r="N1369" s="1">
        <v>-0.248691</v>
      </c>
      <c r="O1369" s="1">
        <v>0.75552870000000005</v>
      </c>
      <c r="P1369" s="1">
        <v>-1.4148160000000001</v>
      </c>
      <c r="Q1369" s="1">
        <v>3.5854379999999999E-5</v>
      </c>
      <c r="R1369">
        <v>0.38848199999999999</v>
      </c>
      <c r="S1369">
        <v>0.34907300000000002</v>
      </c>
      <c r="T1369">
        <v>-0.71450499999999995</v>
      </c>
      <c r="U1369">
        <v>0.13612299999999999</v>
      </c>
    </row>
    <row r="1370" spans="1:21">
      <c r="A1370" t="s">
        <v>20074</v>
      </c>
      <c r="B1370" t="s">
        <v>15419</v>
      </c>
      <c r="C1370" t="s">
        <v>20075</v>
      </c>
      <c r="D1370" t="s">
        <v>20076</v>
      </c>
      <c r="E1370" t="s">
        <v>20077</v>
      </c>
      <c r="F1370" s="1">
        <v>0.23553470000000001</v>
      </c>
      <c r="G1370" s="1">
        <v>0.32124940000000002</v>
      </c>
      <c r="H1370" s="1">
        <v>0.17276330000000001</v>
      </c>
      <c r="I1370" s="1">
        <v>0.16863500000000001</v>
      </c>
      <c r="J1370" s="1">
        <v>0.79201449999999995</v>
      </c>
      <c r="K1370" s="1">
        <v>0.69267749999999995</v>
      </c>
      <c r="L1370" s="1">
        <v>0.1229104</v>
      </c>
      <c r="M1370">
        <v>0</v>
      </c>
      <c r="N1370" s="1">
        <v>-0.20532700000000001</v>
      </c>
      <c r="O1370" s="1">
        <v>0.96648999999999996</v>
      </c>
      <c r="P1370" s="1">
        <v>-1.7546459999999999</v>
      </c>
      <c r="Q1370" s="1">
        <v>1.626211E-3</v>
      </c>
      <c r="R1370">
        <v>0.63830500000000001</v>
      </c>
      <c r="S1370">
        <v>0.208867</v>
      </c>
      <c r="T1370">
        <v>-0.75850200000000001</v>
      </c>
      <c r="U1370">
        <v>0.58369400000000005</v>
      </c>
    </row>
    <row r="1371" spans="1:21">
      <c r="A1371" t="s">
        <v>20078</v>
      </c>
      <c r="B1371" t="s">
        <v>15420</v>
      </c>
      <c r="F1371" s="1">
        <v>0.346447</v>
      </c>
      <c r="G1371" s="1">
        <v>0.25313799999999997</v>
      </c>
      <c r="H1371" s="1">
        <v>0.15882299999999999</v>
      </c>
      <c r="I1371" s="1">
        <v>7.7513910000000005E-2</v>
      </c>
      <c r="J1371" s="1">
        <v>1.7627839999999999</v>
      </c>
      <c r="K1371" s="1">
        <v>1.723066</v>
      </c>
      <c r="L1371" s="1">
        <v>0.2259854</v>
      </c>
      <c r="M1371">
        <v>0</v>
      </c>
      <c r="N1371" s="1">
        <v>-0.32514939999999998</v>
      </c>
      <c r="O1371" s="1">
        <v>0.87838769999999999</v>
      </c>
      <c r="P1371" s="1">
        <v>-1.9983960000000001</v>
      </c>
      <c r="Q1371" s="1">
        <v>9.0103359999999999E-5</v>
      </c>
      <c r="R1371">
        <v>1.1685369999999999</v>
      </c>
      <c r="S1371">
        <v>5.5570000000000003E-3</v>
      </c>
      <c r="T1371">
        <v>-0.26380799999999999</v>
      </c>
      <c r="U1371">
        <v>1</v>
      </c>
    </row>
    <row r="1372" spans="1:21">
      <c r="A1372" t="s">
        <v>20079</v>
      </c>
      <c r="B1372" t="s">
        <v>15424</v>
      </c>
      <c r="F1372" s="1">
        <v>8.338139</v>
      </c>
      <c r="G1372" s="1">
        <v>7.3993719999999996</v>
      </c>
      <c r="H1372" s="1">
        <v>10.97545</v>
      </c>
      <c r="I1372" s="1">
        <v>12.781940000000001</v>
      </c>
      <c r="J1372" s="1">
        <v>7.2323180000000002</v>
      </c>
      <c r="K1372" s="1">
        <v>5.426984</v>
      </c>
      <c r="L1372" s="1">
        <v>15.365399999999999</v>
      </c>
      <c r="M1372" s="1">
        <v>16.625029999999999</v>
      </c>
      <c r="N1372" s="1">
        <v>0.65436349999999999</v>
      </c>
      <c r="O1372" s="1">
        <v>8.5816729999999995E-4</v>
      </c>
      <c r="P1372" s="1">
        <v>1.482369</v>
      </c>
      <c r="Q1372" s="1">
        <v>1.227478E-18</v>
      </c>
      <c r="R1372">
        <v>-0.46265699999999998</v>
      </c>
      <c r="S1372">
        <v>6.4343999999999998E-2</v>
      </c>
      <c r="T1372">
        <v>0.296815</v>
      </c>
      <c r="U1372">
        <v>0.13186899999999999</v>
      </c>
    </row>
    <row r="1373" spans="1:21">
      <c r="A1373" t="s">
        <v>20080</v>
      </c>
      <c r="B1373" t="s">
        <v>15430</v>
      </c>
      <c r="F1373" s="1">
        <v>0.9293631</v>
      </c>
      <c r="G1373" s="1">
        <v>0.77606470000000005</v>
      </c>
      <c r="H1373" s="1">
        <v>0.60864490000000004</v>
      </c>
      <c r="I1373" s="1">
        <v>0.71292109999999997</v>
      </c>
      <c r="J1373" s="1">
        <v>3.9944850000000001</v>
      </c>
      <c r="K1373" s="1">
        <v>3.5599690000000002</v>
      </c>
      <c r="L1373" s="1">
        <v>0.23094029999999999</v>
      </c>
      <c r="M1373">
        <v>0</v>
      </c>
      <c r="N1373" s="1">
        <v>-9.1460620000000006E-2</v>
      </c>
      <c r="O1373">
        <v>1</v>
      </c>
      <c r="P1373" s="1">
        <v>-2.4639440000000001</v>
      </c>
      <c r="Q1373" s="1">
        <v>5.6592879999999997E-8</v>
      </c>
      <c r="R1373">
        <v>1.143154</v>
      </c>
      <c r="S1373">
        <v>2.8739999999999998E-3</v>
      </c>
      <c r="T1373">
        <v>-1.0559050000000001</v>
      </c>
      <c r="U1373">
        <v>0.20210900000000001</v>
      </c>
    </row>
    <row r="1374" spans="1:21">
      <c r="A1374" t="s">
        <v>20081</v>
      </c>
      <c r="B1374" t="s">
        <v>15435</v>
      </c>
      <c r="F1374" s="1">
        <v>0.31286969999999997</v>
      </c>
      <c r="G1374" s="1">
        <v>0.2177182</v>
      </c>
      <c r="H1374" s="1">
        <v>0.53274010000000005</v>
      </c>
      <c r="I1374" s="1">
        <v>0.20000380000000001</v>
      </c>
      <c r="J1374" s="1">
        <v>0.55371720000000002</v>
      </c>
      <c r="K1374" s="1">
        <v>0.61856109999999997</v>
      </c>
      <c r="L1374" s="1">
        <v>1.7104109999999999</v>
      </c>
      <c r="M1374" s="1">
        <v>1.207897</v>
      </c>
      <c r="N1374" s="1">
        <v>0.2246745</v>
      </c>
      <c r="O1374" s="1">
        <v>0.89487000000000005</v>
      </c>
      <c r="P1374" s="1">
        <v>1.1193660000000001</v>
      </c>
      <c r="Q1374" s="1">
        <v>1.60589E-3</v>
      </c>
      <c r="R1374">
        <v>0.48222599999999999</v>
      </c>
      <c r="S1374">
        <v>0.41144999999999998</v>
      </c>
      <c r="T1374">
        <v>1.338708</v>
      </c>
      <c r="U1374">
        <v>1.9239999999999999E-3</v>
      </c>
    </row>
    <row r="1375" spans="1:21">
      <c r="A1375" t="s">
        <v>20082</v>
      </c>
      <c r="B1375" t="s">
        <v>15460</v>
      </c>
      <c r="F1375" s="1">
        <v>8.6349339999999994</v>
      </c>
      <c r="G1375" s="1">
        <v>10.40705</v>
      </c>
      <c r="H1375" s="1">
        <v>12.651020000000001</v>
      </c>
      <c r="I1375" s="1">
        <v>9.7993039999999993</v>
      </c>
      <c r="J1375" s="1">
        <v>8.9014399999999991</v>
      </c>
      <c r="K1375" s="1">
        <v>10.00986</v>
      </c>
      <c r="L1375" s="1">
        <v>19.665420000000001</v>
      </c>
      <c r="M1375" s="1">
        <v>21.419</v>
      </c>
      <c r="N1375" s="1">
        <v>0.33234279999999999</v>
      </c>
      <c r="O1375" s="1">
        <v>0.368006</v>
      </c>
      <c r="P1375" s="1">
        <v>1.289655</v>
      </c>
      <c r="Q1375" s="1">
        <v>1.379609E-17</v>
      </c>
      <c r="R1375">
        <v>-0.18822800000000001</v>
      </c>
      <c r="S1375">
        <v>0.50884700000000005</v>
      </c>
      <c r="T1375">
        <v>0.72445400000000004</v>
      </c>
      <c r="U1375">
        <v>1.9000000000000001E-5</v>
      </c>
    </row>
    <row r="1376" spans="1:21">
      <c r="A1376" t="s">
        <v>18495</v>
      </c>
      <c r="B1376" t="s">
        <v>15463</v>
      </c>
      <c r="F1376" s="1">
        <v>4.6950900000000004</v>
      </c>
      <c r="G1376" s="1">
        <v>2.8004530000000001</v>
      </c>
      <c r="H1376" s="1">
        <v>9.3123719999999999</v>
      </c>
      <c r="I1376" s="1">
        <v>7.8893000000000004</v>
      </c>
      <c r="J1376" s="1">
        <v>3.0524239999999998</v>
      </c>
      <c r="K1376" s="1">
        <v>3.7295600000000002</v>
      </c>
      <c r="L1376" s="1">
        <v>7.916874</v>
      </c>
      <c r="M1376" s="1">
        <v>7.5178399999999996</v>
      </c>
      <c r="N1376" s="1">
        <v>1.1152839999999999</v>
      </c>
      <c r="O1376" s="1">
        <v>2.2173080000000002E-5</v>
      </c>
      <c r="P1376" s="1">
        <v>1.2355</v>
      </c>
      <c r="Q1376" s="1">
        <v>5.8486790000000003E-7</v>
      </c>
      <c r="R1376">
        <v>-0.24162500000000001</v>
      </c>
      <c r="S1376">
        <v>0.69822399999999996</v>
      </c>
      <c r="T1376">
        <v>-0.24748400000000001</v>
      </c>
      <c r="U1376">
        <v>0.42263200000000001</v>
      </c>
    </row>
    <row r="1377" spans="1:21">
      <c r="A1377" t="s">
        <v>18496</v>
      </c>
      <c r="B1377" t="s">
        <v>15481</v>
      </c>
      <c r="F1377" s="1">
        <v>3.3537599999999999</v>
      </c>
      <c r="G1377" s="1">
        <v>3.179011</v>
      </c>
      <c r="H1377" s="1">
        <v>7.8120450000000003</v>
      </c>
      <c r="I1377" s="1">
        <v>8.1120970000000003</v>
      </c>
      <c r="J1377" s="1">
        <v>2.8073260000000002</v>
      </c>
      <c r="K1377" s="1">
        <v>2.5088659999999998</v>
      </c>
      <c r="L1377" s="1">
        <v>6.9373760000000004</v>
      </c>
      <c r="M1377" s="1">
        <v>5.4523299999999999</v>
      </c>
      <c r="N1377" s="1">
        <v>1.1521779999999999</v>
      </c>
      <c r="O1377" s="1">
        <v>1.7016670000000001E-6</v>
      </c>
      <c r="P1377" s="1">
        <v>1.2233860000000001</v>
      </c>
      <c r="Q1377" s="1">
        <v>3.2686150000000001E-6</v>
      </c>
      <c r="R1377">
        <v>-0.37533699999999998</v>
      </c>
      <c r="S1377">
        <v>0.36303600000000003</v>
      </c>
      <c r="T1377">
        <v>-0.44269500000000001</v>
      </c>
      <c r="U1377">
        <v>0.102336</v>
      </c>
    </row>
    <row r="1378" spans="1:21">
      <c r="A1378" t="s">
        <v>20083</v>
      </c>
      <c r="B1378" t="s">
        <v>15485</v>
      </c>
      <c r="F1378" s="1">
        <v>1.141146</v>
      </c>
      <c r="G1378" s="1">
        <v>1.078044</v>
      </c>
      <c r="H1378" s="1">
        <v>0.53899260000000004</v>
      </c>
      <c r="I1378" s="1">
        <v>0.71179999999999999</v>
      </c>
      <c r="J1378" s="1">
        <v>1.4382010000000001</v>
      </c>
      <c r="K1378" s="1">
        <v>1.7049019999999999</v>
      </c>
      <c r="L1378" s="1">
        <v>0.66165600000000002</v>
      </c>
      <c r="M1378" s="1">
        <v>0.2411682</v>
      </c>
      <c r="N1378" s="1">
        <v>-0.46756219999999998</v>
      </c>
      <c r="O1378" s="1">
        <v>0.34849350000000001</v>
      </c>
      <c r="P1378" s="1">
        <v>-1.2468509999999999</v>
      </c>
      <c r="Q1378" s="1">
        <v>1.2435339999999999E-3</v>
      </c>
      <c r="R1378">
        <v>0.22839699999999999</v>
      </c>
      <c r="S1378">
        <v>0.62872499999999998</v>
      </c>
      <c r="T1378">
        <v>-0.47122399999999998</v>
      </c>
      <c r="U1378">
        <v>0.60075299999999998</v>
      </c>
    </row>
    <row r="1379" spans="1:21">
      <c r="A1379" t="s">
        <v>18497</v>
      </c>
      <c r="B1379" t="s">
        <v>15489</v>
      </c>
      <c r="F1379" s="1">
        <v>3.1367500000000001</v>
      </c>
      <c r="G1379" s="1">
        <v>2.4447199999999998</v>
      </c>
      <c r="H1379" s="1">
        <v>9.490748</v>
      </c>
      <c r="I1379" s="1">
        <v>10.38686</v>
      </c>
      <c r="J1379" s="1">
        <v>6.1065670000000001</v>
      </c>
      <c r="K1379" s="1">
        <v>4.8837070000000002</v>
      </c>
      <c r="L1379" s="1">
        <v>41.467300000000002</v>
      </c>
      <c r="M1379" s="1">
        <v>40.471040000000002</v>
      </c>
      <c r="N1379" s="1">
        <v>1.1918839999999999</v>
      </c>
      <c r="O1379" s="1">
        <v>6.0143879999999999E-4</v>
      </c>
      <c r="P1379" s="1">
        <v>2.6365419999999999</v>
      </c>
      <c r="Q1379" s="1">
        <v>3.1356629999999999E-31</v>
      </c>
      <c r="R1379">
        <v>0.44330900000000001</v>
      </c>
      <c r="S1379">
        <v>0.41743000000000002</v>
      </c>
      <c r="T1379">
        <v>1.694645</v>
      </c>
      <c r="U1379">
        <v>0</v>
      </c>
    </row>
    <row r="1380" spans="1:21">
      <c r="A1380" t="s">
        <v>20084</v>
      </c>
      <c r="B1380" t="s">
        <v>15490</v>
      </c>
      <c r="F1380" s="1">
        <v>0.67937409999999998</v>
      </c>
      <c r="G1380" s="1">
        <v>0.33093159999999999</v>
      </c>
      <c r="H1380" s="1">
        <v>1.55724</v>
      </c>
      <c r="I1380" s="1">
        <v>1.2160230000000001</v>
      </c>
      <c r="J1380" s="1">
        <v>2.4047149999999999</v>
      </c>
      <c r="K1380" s="1">
        <v>3.525798</v>
      </c>
      <c r="L1380" s="1">
        <v>11.52195</v>
      </c>
      <c r="M1380" s="1">
        <v>10.06841</v>
      </c>
      <c r="N1380" s="1">
        <v>0.45672030000000002</v>
      </c>
      <c r="O1380" s="1">
        <v>0.66271139999999995</v>
      </c>
      <c r="P1380" s="1">
        <v>1.455684</v>
      </c>
      <c r="Q1380" s="1">
        <v>5.5004109999999998E-5</v>
      </c>
      <c r="R1380">
        <v>0.84198600000000001</v>
      </c>
      <c r="S1380">
        <v>0.12307</v>
      </c>
      <c r="T1380">
        <v>1.769434</v>
      </c>
      <c r="U1380">
        <v>6.9999999999999999E-6</v>
      </c>
    </row>
    <row r="1381" spans="1:21">
      <c r="A1381" t="s">
        <v>20085</v>
      </c>
      <c r="B1381" t="s">
        <v>15496</v>
      </c>
      <c r="F1381" s="1">
        <v>0.29351250000000001</v>
      </c>
      <c r="G1381">
        <v>0</v>
      </c>
      <c r="H1381" s="1">
        <v>1.614673</v>
      </c>
      <c r="I1381" s="1">
        <v>1.050726</v>
      </c>
      <c r="J1381" s="1">
        <v>4.6751300000000002</v>
      </c>
      <c r="K1381" s="1">
        <v>4.5697910000000004</v>
      </c>
      <c r="L1381" s="1">
        <v>9.4451889999999992</v>
      </c>
      <c r="M1381" s="1">
        <v>11.25854</v>
      </c>
      <c r="N1381" s="1">
        <v>0.86905710000000003</v>
      </c>
      <c r="O1381" s="1">
        <v>0.25554719999999997</v>
      </c>
      <c r="P1381" s="1">
        <v>1.049439</v>
      </c>
      <c r="Q1381" s="1">
        <v>2.6443909999999998E-3</v>
      </c>
      <c r="R1381">
        <v>1.7244120000000001</v>
      </c>
      <c r="S1381">
        <v>3.4400000000000001E-4</v>
      </c>
      <c r="T1381">
        <v>1.8257399999999999</v>
      </c>
      <c r="U1381">
        <v>1.9999999999999999E-6</v>
      </c>
    </row>
    <row r="1382" spans="1:21">
      <c r="A1382" t="s">
        <v>20086</v>
      </c>
      <c r="B1382" t="s">
        <v>15497</v>
      </c>
      <c r="F1382" s="1">
        <v>11.92755</v>
      </c>
      <c r="G1382" s="1">
        <v>10.936579999999999</v>
      </c>
      <c r="H1382" s="1">
        <v>6.4329320000000001</v>
      </c>
      <c r="I1382" s="1">
        <v>9.1048580000000001</v>
      </c>
      <c r="J1382" s="1">
        <v>4.6564839999999998</v>
      </c>
      <c r="K1382" s="1">
        <v>8.4962560000000007</v>
      </c>
      <c r="L1382" s="1">
        <v>29.29044</v>
      </c>
      <c r="M1382" s="1">
        <v>34.864220000000003</v>
      </c>
      <c r="N1382" s="1">
        <v>-0.29850969999999999</v>
      </c>
      <c r="O1382" s="1">
        <v>0.67620029999999998</v>
      </c>
      <c r="P1382" s="1">
        <v>2.1140089999999998</v>
      </c>
      <c r="Q1382" s="1">
        <v>5.5699760000000004E-17</v>
      </c>
      <c r="R1382">
        <v>-0.72833499999999995</v>
      </c>
      <c r="S1382">
        <v>5.5072000000000003E-2</v>
      </c>
      <c r="T1382">
        <v>1.6293310000000001</v>
      </c>
      <c r="U1382">
        <v>0</v>
      </c>
    </row>
    <row r="1383" spans="1:21">
      <c r="A1383" t="s">
        <v>20087</v>
      </c>
      <c r="B1383" t="s">
        <v>15521</v>
      </c>
      <c r="F1383" s="1">
        <v>0.4727306</v>
      </c>
      <c r="G1383" s="1">
        <v>0.15351529999999999</v>
      </c>
      <c r="H1383" s="1">
        <v>0.57790850000000005</v>
      </c>
      <c r="I1383" s="1">
        <v>0.98717319999999997</v>
      </c>
      <c r="J1383" s="1">
        <v>2.0915979999999998</v>
      </c>
      <c r="K1383" s="1">
        <v>1.2721150000000001</v>
      </c>
      <c r="L1383" s="1">
        <v>4.0200940000000003</v>
      </c>
      <c r="M1383" s="1">
        <v>3.93797</v>
      </c>
      <c r="N1383" s="1">
        <v>0.7505444</v>
      </c>
      <c r="O1383" s="1">
        <v>0.191161</v>
      </c>
      <c r="P1383" s="1">
        <v>1.2931010000000001</v>
      </c>
      <c r="Q1383" s="1">
        <v>5.5013269999999996E-7</v>
      </c>
      <c r="R1383">
        <v>1.3450660000000001</v>
      </c>
      <c r="S1383">
        <v>8.9490000000000004E-3</v>
      </c>
      <c r="T1383">
        <v>1.81155</v>
      </c>
      <c r="U1383">
        <v>0</v>
      </c>
    </row>
    <row r="1384" spans="1:21">
      <c r="A1384" t="s">
        <v>18500</v>
      </c>
      <c r="B1384" t="s">
        <v>15541</v>
      </c>
      <c r="F1384" s="1">
        <v>22.461290000000002</v>
      </c>
      <c r="G1384" s="1">
        <v>24.95956</v>
      </c>
      <c r="H1384" s="1">
        <v>3.9686409999999999</v>
      </c>
      <c r="I1384" s="1">
        <v>4.083202</v>
      </c>
      <c r="J1384" s="1">
        <v>17.287990000000001</v>
      </c>
      <c r="K1384" s="1">
        <v>16.19014</v>
      </c>
      <c r="L1384" s="1">
        <v>4.5785530000000003</v>
      </c>
      <c r="M1384" s="1">
        <v>2.8555799999999998</v>
      </c>
      <c r="N1384" s="1">
        <v>-2.0608029999999999</v>
      </c>
      <c r="O1384" s="1">
        <v>1.223601E-27</v>
      </c>
      <c r="P1384" s="1">
        <v>-1.724656</v>
      </c>
      <c r="Q1384" s="1">
        <v>4.6815899999999996E-15</v>
      </c>
      <c r="R1384">
        <v>-0.65640399999999999</v>
      </c>
      <c r="S1384">
        <v>4.1E-5</v>
      </c>
      <c r="T1384">
        <v>-0.21521499999999999</v>
      </c>
      <c r="U1384">
        <v>0.78253499999999998</v>
      </c>
    </row>
    <row r="1385" spans="1:21">
      <c r="A1385" t="s">
        <v>20088</v>
      </c>
      <c r="B1385" t="s">
        <v>15543</v>
      </c>
      <c r="F1385" s="1">
        <v>1.3305480000000001</v>
      </c>
      <c r="G1385" s="1">
        <v>1.0280629999999999</v>
      </c>
      <c r="H1385" s="1">
        <v>0.71513519999999997</v>
      </c>
      <c r="I1385" s="1">
        <v>0.73910810000000005</v>
      </c>
      <c r="J1385" s="1">
        <v>2.4766059999999999</v>
      </c>
      <c r="K1385" s="1">
        <v>2.381119</v>
      </c>
      <c r="L1385" s="1">
        <v>0.95769269999999995</v>
      </c>
      <c r="M1385" s="1">
        <v>0.6799615</v>
      </c>
      <c r="N1385" s="1">
        <v>-0.35072490000000001</v>
      </c>
      <c r="O1385" s="1">
        <v>0.58446609999999999</v>
      </c>
      <c r="P1385" s="1">
        <v>-1.0560529999999999</v>
      </c>
      <c r="Q1385" s="1">
        <v>1.2507670000000001E-3</v>
      </c>
      <c r="R1385">
        <v>0.65054900000000004</v>
      </c>
      <c r="S1385">
        <v>4.9103000000000001E-2</v>
      </c>
      <c r="T1385">
        <v>2.4981E-2</v>
      </c>
      <c r="U1385">
        <v>1</v>
      </c>
    </row>
    <row r="1386" spans="1:21">
      <c r="A1386" t="s">
        <v>20089</v>
      </c>
      <c r="B1386" t="s">
        <v>15551</v>
      </c>
      <c r="F1386" s="1">
        <v>0.78818160000000004</v>
      </c>
      <c r="G1386" s="1">
        <v>0.92143949999999997</v>
      </c>
      <c r="H1386" s="1">
        <v>1.3007850000000001</v>
      </c>
      <c r="I1386" s="1">
        <v>1.4107799999999999</v>
      </c>
      <c r="J1386" s="1">
        <v>2.5108649999999999</v>
      </c>
      <c r="K1386" s="1">
        <v>2.454291</v>
      </c>
      <c r="L1386" s="1">
        <v>6.1695159999999998</v>
      </c>
      <c r="M1386" s="1">
        <v>5.9091839999999998</v>
      </c>
      <c r="N1386" s="1">
        <v>0.3513114</v>
      </c>
      <c r="O1386" s="1">
        <v>0.7279852</v>
      </c>
      <c r="P1386" s="1">
        <v>1.151905</v>
      </c>
      <c r="Q1386" s="1">
        <v>6.3360629999999999E-4</v>
      </c>
      <c r="R1386">
        <v>0.689971</v>
      </c>
      <c r="S1386">
        <v>0.162412</v>
      </c>
      <c r="T1386">
        <v>1.4400520000000001</v>
      </c>
      <c r="U1386">
        <v>8.3999999999999995E-5</v>
      </c>
    </row>
    <row r="1387" spans="1:21">
      <c r="A1387" t="s">
        <v>20090</v>
      </c>
      <c r="B1387" t="s">
        <v>15565</v>
      </c>
      <c r="C1387" t="s">
        <v>20091</v>
      </c>
      <c r="D1387" t="s">
        <v>17756</v>
      </c>
      <c r="E1387" t="s">
        <v>16572</v>
      </c>
      <c r="F1387" s="1">
        <v>5.879251</v>
      </c>
      <c r="G1387" s="1">
        <v>6.2680639999999999</v>
      </c>
      <c r="H1387" s="1">
        <v>8.4417179999999998</v>
      </c>
      <c r="I1387" s="1">
        <v>7.3465040000000004</v>
      </c>
      <c r="J1387" s="1">
        <v>7.6565880000000002</v>
      </c>
      <c r="K1387" s="1">
        <v>7.9638200000000001</v>
      </c>
      <c r="L1387" s="1">
        <v>15.91888</v>
      </c>
      <c r="M1387" s="1">
        <v>17.310189999999999</v>
      </c>
      <c r="N1387" s="1">
        <v>0.42510160000000002</v>
      </c>
      <c r="O1387" s="1">
        <v>0.1894198</v>
      </c>
      <c r="P1387" s="1">
        <v>1.2254339999999999</v>
      </c>
      <c r="Q1387" s="1">
        <v>3.1661869999999997E-11</v>
      </c>
      <c r="R1387">
        <v>0.13464300000000001</v>
      </c>
      <c r="S1387">
        <v>0.79797300000000004</v>
      </c>
      <c r="T1387">
        <v>0.88175800000000004</v>
      </c>
      <c r="U1387">
        <v>9.0000000000000002E-6</v>
      </c>
    </row>
    <row r="1388" spans="1:21">
      <c r="A1388" t="s">
        <v>20092</v>
      </c>
      <c r="B1388" t="s">
        <v>15579</v>
      </c>
      <c r="F1388" s="1">
        <v>0.3921075</v>
      </c>
      <c r="G1388" s="1">
        <v>0.66850169999999998</v>
      </c>
      <c r="H1388" s="1">
        <v>0.35951070000000002</v>
      </c>
      <c r="I1388" s="1">
        <v>0.61410989999999999</v>
      </c>
      <c r="J1388" s="1">
        <v>2.4288340000000002</v>
      </c>
      <c r="K1388" s="1">
        <v>2.0773440000000001</v>
      </c>
      <c r="L1388" s="1">
        <v>4.6038509999999997</v>
      </c>
      <c r="M1388" s="1">
        <v>4.6574099999999996</v>
      </c>
      <c r="N1388" s="1">
        <v>8.1610810000000006E-3</v>
      </c>
      <c r="O1388">
        <v>1</v>
      </c>
      <c r="P1388" s="1">
        <v>1.1364650000000001</v>
      </c>
      <c r="Q1388" s="1">
        <v>6.5144889999999995E-7</v>
      </c>
      <c r="R1388">
        <v>1.296797</v>
      </c>
      <c r="S1388">
        <v>1.02E-4</v>
      </c>
      <c r="T1388">
        <v>2.4733770000000002</v>
      </c>
      <c r="U1388">
        <v>0</v>
      </c>
    </row>
    <row r="1389" spans="1:21">
      <c r="A1389" t="s">
        <v>20093</v>
      </c>
      <c r="B1389" t="s">
        <v>15582</v>
      </c>
      <c r="F1389" s="1">
        <v>12.661060000000001</v>
      </c>
      <c r="G1389" s="1">
        <v>9.9099500000000003</v>
      </c>
      <c r="H1389" s="1">
        <v>17.36317</v>
      </c>
      <c r="I1389" s="1">
        <v>16.464030000000001</v>
      </c>
      <c r="J1389" s="1">
        <v>18.577210000000001</v>
      </c>
      <c r="K1389" s="1">
        <v>21.060269999999999</v>
      </c>
      <c r="L1389" s="1">
        <v>46.305410000000002</v>
      </c>
      <c r="M1389" s="1">
        <v>42.263460000000002</v>
      </c>
      <c r="N1389" s="1">
        <v>0.65997030000000001</v>
      </c>
      <c r="O1389" s="1">
        <v>5.536769E-4</v>
      </c>
      <c r="P1389" s="1">
        <v>1.3597379999999999</v>
      </c>
      <c r="Q1389" s="1">
        <v>3.1909290000000001E-32</v>
      </c>
      <c r="R1389">
        <v>0.56573600000000002</v>
      </c>
      <c r="S1389">
        <v>4.6290000000000003E-3</v>
      </c>
      <c r="T1389">
        <v>1.2242519999999999</v>
      </c>
      <c r="U1389">
        <v>0</v>
      </c>
    </row>
    <row r="1390" spans="1:21">
      <c r="A1390" t="s">
        <v>18501</v>
      </c>
      <c r="B1390" t="s">
        <v>15602</v>
      </c>
      <c r="F1390" s="1">
        <v>5.6662499999999998</v>
      </c>
      <c r="G1390" s="1">
        <v>6.2102269999999997</v>
      </c>
      <c r="H1390" s="1">
        <v>11.6892</v>
      </c>
      <c r="I1390" s="1">
        <v>12.80442</v>
      </c>
      <c r="J1390" s="1">
        <v>5.222988</v>
      </c>
      <c r="K1390" s="1">
        <v>5.4320440000000003</v>
      </c>
      <c r="L1390" s="1">
        <v>17.084019999999999</v>
      </c>
      <c r="M1390" s="1">
        <v>15.35416</v>
      </c>
      <c r="N1390" s="1">
        <v>1.0965309999999999</v>
      </c>
      <c r="O1390" s="1">
        <v>8.7069300000000001E-14</v>
      </c>
      <c r="P1390" s="1">
        <v>1.764354</v>
      </c>
      <c r="Q1390" s="1">
        <v>4.7092859999999997E-41</v>
      </c>
      <c r="R1390">
        <v>-0.325353</v>
      </c>
      <c r="S1390">
        <v>0.151756</v>
      </c>
      <c r="T1390">
        <v>0.27669199999999999</v>
      </c>
      <c r="U1390">
        <v>4.7398000000000003E-2</v>
      </c>
    </row>
    <row r="1391" spans="1:21">
      <c r="A1391" t="s">
        <v>20094</v>
      </c>
      <c r="B1391" t="s">
        <v>15615</v>
      </c>
      <c r="F1391" s="1">
        <v>3.4827599999999999</v>
      </c>
      <c r="G1391" s="1">
        <v>2.5258940000000001</v>
      </c>
      <c r="H1391" s="1">
        <v>1.4192130000000001</v>
      </c>
      <c r="I1391" s="1">
        <v>1.4545650000000001</v>
      </c>
      <c r="J1391" s="1">
        <v>2.7737069999999999</v>
      </c>
      <c r="K1391" s="1">
        <v>3.1798150000000001</v>
      </c>
      <c r="L1391" s="1">
        <v>0.97602580000000005</v>
      </c>
      <c r="M1391" s="1">
        <v>0.80964570000000002</v>
      </c>
      <c r="N1391" s="1">
        <v>-0.72938530000000001</v>
      </c>
      <c r="O1391" s="1">
        <v>1.9936019999999999E-2</v>
      </c>
      <c r="P1391" s="1">
        <v>-1.2424390000000001</v>
      </c>
      <c r="Q1391" s="1">
        <v>6.2761849999999999E-6</v>
      </c>
      <c r="R1391">
        <v>-0.17591899999999999</v>
      </c>
      <c r="S1391">
        <v>0.68859099999999995</v>
      </c>
      <c r="T1391">
        <v>-0.63916899999999999</v>
      </c>
      <c r="U1391">
        <v>9.3163999999999997E-2</v>
      </c>
    </row>
    <row r="1392" spans="1:21">
      <c r="A1392" t="s">
        <v>20095</v>
      </c>
      <c r="B1392" t="s">
        <v>15616</v>
      </c>
      <c r="C1392" t="s">
        <v>20096</v>
      </c>
      <c r="D1392" t="s">
        <v>20097</v>
      </c>
      <c r="E1392" t="s">
        <v>20098</v>
      </c>
      <c r="F1392" s="1">
        <v>57.859589999999997</v>
      </c>
      <c r="G1392" s="1">
        <v>54.691879999999998</v>
      </c>
      <c r="H1392" s="1">
        <v>83.715789999999998</v>
      </c>
      <c r="I1392" s="1">
        <v>85.854050000000001</v>
      </c>
      <c r="J1392" s="1">
        <v>65.760589999999993</v>
      </c>
      <c r="K1392" s="1">
        <v>69.116079999999997</v>
      </c>
      <c r="L1392" s="1">
        <v>170.88890000000001</v>
      </c>
      <c r="M1392" s="1">
        <v>175.69739999999999</v>
      </c>
      <c r="N1392" s="1">
        <v>0.71513230000000005</v>
      </c>
      <c r="O1392" s="1">
        <v>2.728389E-18</v>
      </c>
      <c r="P1392" s="1">
        <v>1.591688</v>
      </c>
      <c r="Q1392" s="1">
        <v>5.2735119999999997E-154</v>
      </c>
      <c r="R1392">
        <v>5.6710000000000003E-2</v>
      </c>
      <c r="S1392">
        <v>0.73983100000000002</v>
      </c>
      <c r="T1392">
        <v>0.90419400000000005</v>
      </c>
      <c r="U1392">
        <v>0</v>
      </c>
    </row>
    <row r="1393" spans="1:21">
      <c r="A1393" t="s">
        <v>20099</v>
      </c>
      <c r="B1393" t="s">
        <v>15617</v>
      </c>
      <c r="F1393" s="1">
        <v>6.5970800000000001</v>
      </c>
      <c r="G1393" s="1">
        <v>7.6512390000000003</v>
      </c>
      <c r="H1393" s="1">
        <v>13.633459999999999</v>
      </c>
      <c r="I1393" s="1">
        <v>12.651669999999999</v>
      </c>
      <c r="J1393" s="1">
        <v>11.860849999999999</v>
      </c>
      <c r="K1393" s="1">
        <v>12.318199999999999</v>
      </c>
      <c r="L1393" s="1">
        <v>26.866769999999999</v>
      </c>
      <c r="M1393" s="1">
        <v>27.751570000000001</v>
      </c>
      <c r="N1393" s="1">
        <v>0.89220109999999997</v>
      </c>
      <c r="O1393" s="1">
        <v>1.6820920000000002E-5</v>
      </c>
      <c r="P1393" s="1">
        <v>1.3489040000000001</v>
      </c>
      <c r="Q1393" s="1">
        <v>4.2961710000000001E-21</v>
      </c>
      <c r="R1393">
        <v>0.49569400000000002</v>
      </c>
      <c r="S1393">
        <v>3.9231000000000002E-2</v>
      </c>
      <c r="T1393">
        <v>0.89258800000000005</v>
      </c>
      <c r="U1393">
        <v>0</v>
      </c>
    </row>
    <row r="1394" spans="1:21">
      <c r="A1394" t="s">
        <v>20100</v>
      </c>
      <c r="B1394" t="s">
        <v>15629</v>
      </c>
      <c r="F1394" s="1">
        <v>1.3721350000000001</v>
      </c>
      <c r="G1394" s="1">
        <v>1.403607</v>
      </c>
      <c r="H1394" s="1">
        <v>1.8241959999999999</v>
      </c>
      <c r="I1394" s="1">
        <v>1.9648060000000001</v>
      </c>
      <c r="J1394" s="1">
        <v>3.3390590000000002</v>
      </c>
      <c r="K1394" s="1">
        <v>3.0857969999999999</v>
      </c>
      <c r="L1394" s="1">
        <v>7.5183</v>
      </c>
      <c r="M1394" s="1">
        <v>5.9211330000000002</v>
      </c>
      <c r="N1394" s="1">
        <v>0.3928817</v>
      </c>
      <c r="O1394" s="1">
        <v>0.47596660000000002</v>
      </c>
      <c r="P1394" s="1">
        <v>1.1511340000000001</v>
      </c>
      <c r="Q1394" s="1">
        <v>2.3655979999999998E-6</v>
      </c>
      <c r="R1394">
        <v>0.74298200000000003</v>
      </c>
      <c r="S1394">
        <v>2.7625E-2</v>
      </c>
      <c r="T1394">
        <v>1.4589259999999999</v>
      </c>
      <c r="U1394">
        <v>0</v>
      </c>
    </row>
    <row r="1395" spans="1:21">
      <c r="A1395" t="s">
        <v>18504</v>
      </c>
      <c r="B1395" t="s">
        <v>15647</v>
      </c>
      <c r="F1395" s="1">
        <v>36.746609999999997</v>
      </c>
      <c r="G1395" s="1">
        <v>33.426020000000001</v>
      </c>
      <c r="H1395" s="1">
        <v>278.46910000000003</v>
      </c>
      <c r="I1395" s="1">
        <v>284.5335</v>
      </c>
      <c r="J1395" s="1">
        <v>30.720580000000002</v>
      </c>
      <c r="K1395" s="1">
        <v>28.447949999999999</v>
      </c>
      <c r="L1395" s="1">
        <v>140.1979</v>
      </c>
      <c r="M1395" s="1">
        <v>135.57210000000001</v>
      </c>
      <c r="N1395" s="1">
        <v>3.0391400000000002</v>
      </c>
      <c r="O1395" s="1">
        <v>7.8070209999999994E-285</v>
      </c>
      <c r="P1395" s="1">
        <v>2.390012</v>
      </c>
      <c r="Q1395" s="1">
        <v>5.9201939999999998E-120</v>
      </c>
      <c r="R1395">
        <v>-0.41637400000000002</v>
      </c>
      <c r="S1395">
        <v>2.2210000000000001E-2</v>
      </c>
      <c r="T1395">
        <v>-1.1390659999999999</v>
      </c>
      <c r="U1395">
        <v>0</v>
      </c>
    </row>
    <row r="1396" spans="1:21">
      <c r="A1396" t="s">
        <v>20101</v>
      </c>
      <c r="B1396" t="s">
        <v>15653</v>
      </c>
      <c r="F1396" s="1">
        <v>0.76860759999999995</v>
      </c>
      <c r="G1396" s="1">
        <v>0.97343579999999996</v>
      </c>
      <c r="H1396" s="1">
        <v>1.6208359999999999</v>
      </c>
      <c r="I1396" s="1">
        <v>2.6827000000000001</v>
      </c>
      <c r="J1396" s="1">
        <v>1.632339</v>
      </c>
      <c r="K1396" s="1">
        <v>1.396115</v>
      </c>
      <c r="L1396" s="1">
        <v>6.7516249999999998</v>
      </c>
      <c r="M1396" s="1">
        <v>5.8294379999999997</v>
      </c>
      <c r="N1396" s="1">
        <v>0.86734310000000003</v>
      </c>
      <c r="O1396" s="1">
        <v>5.6266419999999998E-2</v>
      </c>
      <c r="P1396" s="1">
        <v>1.8885209999999999</v>
      </c>
      <c r="Q1396" s="1">
        <v>1.4716719999999999E-13</v>
      </c>
      <c r="R1396">
        <v>0.36286000000000002</v>
      </c>
      <c r="S1396">
        <v>0.527061</v>
      </c>
      <c r="T1396">
        <v>1.2409669999999999</v>
      </c>
      <c r="U1396">
        <v>6.0000000000000002E-6</v>
      </c>
    </row>
    <row r="1397" spans="1:21">
      <c r="A1397" t="s">
        <v>20102</v>
      </c>
      <c r="B1397" t="s">
        <v>15654</v>
      </c>
      <c r="F1397" s="1">
        <v>1.839642</v>
      </c>
      <c r="G1397" s="1">
        <v>1.370525</v>
      </c>
      <c r="H1397" s="1">
        <v>3.075761</v>
      </c>
      <c r="I1397" s="1">
        <v>2.4211800000000001</v>
      </c>
      <c r="J1397" s="1">
        <v>1.436383</v>
      </c>
      <c r="K1397" s="1">
        <v>1.684822</v>
      </c>
      <c r="L1397" s="1">
        <v>3.6705510000000001</v>
      </c>
      <c r="M1397" s="1">
        <v>3.8678620000000001</v>
      </c>
      <c r="N1397" s="1">
        <v>0.57858379999999998</v>
      </c>
      <c r="O1397" s="1">
        <v>0.20728199999999999</v>
      </c>
      <c r="P1397" s="1">
        <v>1.1234980000000001</v>
      </c>
      <c r="Q1397" s="1">
        <v>1.3870760000000001E-3</v>
      </c>
      <c r="R1397">
        <v>-0.14221800000000001</v>
      </c>
      <c r="S1397">
        <v>0.91289799999999999</v>
      </c>
      <c r="T1397">
        <v>0.271698</v>
      </c>
      <c r="U1397">
        <v>0.63975499999999996</v>
      </c>
    </row>
    <row r="1398" spans="1:21">
      <c r="A1398" t="s">
        <v>18505</v>
      </c>
      <c r="B1398" t="s">
        <v>15659</v>
      </c>
      <c r="F1398" s="1">
        <v>14.05302</v>
      </c>
      <c r="G1398" s="1">
        <v>12.87344</v>
      </c>
      <c r="H1398" s="1">
        <v>4.6154349999999997</v>
      </c>
      <c r="I1398" s="1">
        <v>4.317431</v>
      </c>
      <c r="J1398" s="1">
        <v>11.321899999999999</v>
      </c>
      <c r="K1398" s="1">
        <v>11.429639999999999</v>
      </c>
      <c r="L1398" s="1">
        <v>3.1011730000000002</v>
      </c>
      <c r="M1398" s="1">
        <v>4.3884259999999999</v>
      </c>
      <c r="N1398" s="1">
        <v>-1.0811090000000001</v>
      </c>
      <c r="O1398" s="1">
        <v>1.4802310000000001E-4</v>
      </c>
      <c r="P1398" s="1">
        <v>-1.085898</v>
      </c>
      <c r="Q1398" s="1">
        <v>7.8260350000000005E-4</v>
      </c>
      <c r="R1398">
        <v>-0.37166500000000002</v>
      </c>
      <c r="S1398">
        <v>0.23848</v>
      </c>
      <c r="T1398">
        <v>-0.28136100000000003</v>
      </c>
      <c r="U1398">
        <v>0.70423199999999997</v>
      </c>
    </row>
    <row r="1399" spans="1:21">
      <c r="A1399" t="s">
        <v>20103</v>
      </c>
      <c r="B1399" t="s">
        <v>15661</v>
      </c>
      <c r="F1399" s="1">
        <v>1.462324</v>
      </c>
      <c r="G1399" s="1">
        <v>1.3676470000000001</v>
      </c>
      <c r="H1399" s="1">
        <v>1.87706</v>
      </c>
      <c r="I1399" s="1">
        <v>2.09395</v>
      </c>
      <c r="J1399" s="1">
        <v>3.0538660000000002</v>
      </c>
      <c r="K1399" s="1">
        <v>2.7320859999999998</v>
      </c>
      <c r="L1399" s="1">
        <v>9.8184529999999999</v>
      </c>
      <c r="M1399" s="1">
        <v>10.75942</v>
      </c>
      <c r="N1399" s="1">
        <v>0.44097399999999998</v>
      </c>
      <c r="O1399" s="1">
        <v>0.3428061</v>
      </c>
      <c r="P1399" s="1">
        <v>1.8876949999999999</v>
      </c>
      <c r="Q1399" s="1">
        <v>5.864639E-25</v>
      </c>
      <c r="R1399">
        <v>0.62661199999999995</v>
      </c>
      <c r="S1399">
        <v>6.4449000000000006E-2</v>
      </c>
      <c r="T1399">
        <v>2.0186320000000002</v>
      </c>
      <c r="U1399">
        <v>0</v>
      </c>
    </row>
    <row r="1400" spans="1:21">
      <c r="A1400" t="s">
        <v>20104</v>
      </c>
      <c r="B1400" t="s">
        <v>15721</v>
      </c>
      <c r="C1400" t="s">
        <v>20105</v>
      </c>
      <c r="D1400" t="s">
        <v>20106</v>
      </c>
      <c r="E1400" t="s">
        <v>20107</v>
      </c>
      <c r="F1400" s="1">
        <v>0.55900340000000004</v>
      </c>
      <c r="G1400" s="1">
        <v>0.62239440000000001</v>
      </c>
      <c r="H1400" s="1">
        <v>0.58575089999999996</v>
      </c>
      <c r="I1400" s="1">
        <v>0.64322319999999999</v>
      </c>
      <c r="J1400" s="1">
        <v>4.7346259999999996</v>
      </c>
      <c r="K1400" s="1">
        <v>5.1805380000000003</v>
      </c>
      <c r="L1400" s="1">
        <v>1.1112679999999999</v>
      </c>
      <c r="M1400" s="1">
        <v>1.0442640000000001</v>
      </c>
      <c r="N1400" s="1">
        <v>8.9153170000000004E-2</v>
      </c>
      <c r="O1400">
        <v>1</v>
      </c>
      <c r="P1400" s="1">
        <v>-1.521215</v>
      </c>
      <c r="Q1400" s="1">
        <v>5.8486790000000003E-7</v>
      </c>
      <c r="R1400">
        <v>1.919905</v>
      </c>
      <c r="S1400">
        <v>0</v>
      </c>
      <c r="T1400">
        <v>0.41730899999999999</v>
      </c>
      <c r="U1400">
        <v>0.557778</v>
      </c>
    </row>
    <row r="1401" spans="1:21">
      <c r="A1401" t="s">
        <v>20108</v>
      </c>
      <c r="B1401" t="s">
        <v>15741</v>
      </c>
      <c r="F1401" s="1">
        <v>1.163367</v>
      </c>
      <c r="G1401" s="1">
        <v>0.97146999999999994</v>
      </c>
      <c r="H1401" s="1">
        <v>1.472998</v>
      </c>
      <c r="I1401" s="1">
        <v>0.64453099999999997</v>
      </c>
      <c r="J1401" s="1">
        <v>1.862841</v>
      </c>
      <c r="K1401" s="1">
        <v>1.96462</v>
      </c>
      <c r="L1401" s="1">
        <v>0.43363309999999999</v>
      </c>
      <c r="M1401" s="1">
        <v>0.67612720000000004</v>
      </c>
      <c r="N1401" s="1">
        <v>3.0855560000000001E-2</v>
      </c>
      <c r="O1401">
        <v>1</v>
      </c>
      <c r="P1401" s="1">
        <v>-1.1050390000000001</v>
      </c>
      <c r="Q1401" s="1">
        <v>4.2932780000000002E-3</v>
      </c>
      <c r="R1401">
        <v>0.45524599999999998</v>
      </c>
      <c r="S1401">
        <v>0.28511399999999998</v>
      </c>
      <c r="T1401">
        <v>-0.64466100000000004</v>
      </c>
      <c r="U1401">
        <v>0.42932799999999999</v>
      </c>
    </row>
    <row r="1402" spans="1:21">
      <c r="A1402" t="s">
        <v>20109</v>
      </c>
      <c r="B1402" t="s">
        <v>15750</v>
      </c>
      <c r="C1402" t="s">
        <v>20110</v>
      </c>
      <c r="D1402" t="s">
        <v>20111</v>
      </c>
      <c r="E1402" t="s">
        <v>20112</v>
      </c>
      <c r="F1402" s="1">
        <v>0.57101959999999996</v>
      </c>
      <c r="G1402" s="1">
        <v>0.55630159999999995</v>
      </c>
      <c r="H1402" s="1">
        <v>0.34030709999999997</v>
      </c>
      <c r="I1402" s="1">
        <v>0.3321752</v>
      </c>
      <c r="J1402" s="1">
        <v>1.0863860000000001</v>
      </c>
      <c r="K1402" s="1">
        <v>1.111299</v>
      </c>
      <c r="L1402" s="1">
        <v>0.47179890000000002</v>
      </c>
      <c r="M1402" s="1">
        <v>0.24889939999999999</v>
      </c>
      <c r="N1402" s="1">
        <v>-0.35451709999999997</v>
      </c>
      <c r="O1402" s="1">
        <v>0.62996700000000005</v>
      </c>
      <c r="P1402" s="1">
        <v>-1.0383230000000001</v>
      </c>
      <c r="Q1402" s="1">
        <v>6.4589820000000003E-3</v>
      </c>
      <c r="R1402">
        <v>0.54697499999999999</v>
      </c>
      <c r="S1402">
        <v>0.157193</v>
      </c>
      <c r="T1402">
        <v>-4.4698000000000002E-2</v>
      </c>
      <c r="U1402">
        <v>1</v>
      </c>
    </row>
    <row r="1403" spans="1:21">
      <c r="A1403" t="s">
        <v>20113</v>
      </c>
      <c r="B1403" t="s">
        <v>15814</v>
      </c>
      <c r="C1403" t="s">
        <v>16572</v>
      </c>
      <c r="D1403" t="s">
        <v>17715</v>
      </c>
      <c r="E1403" t="s">
        <v>20114</v>
      </c>
      <c r="F1403" s="1">
        <v>34.471670000000003</v>
      </c>
      <c r="G1403" s="1">
        <v>41.978949999999998</v>
      </c>
      <c r="H1403" s="1">
        <v>55.451520000000002</v>
      </c>
      <c r="I1403" s="1">
        <v>53.713290000000001</v>
      </c>
      <c r="J1403" s="1">
        <v>17.567039999999999</v>
      </c>
      <c r="K1403" s="1">
        <v>15.5739</v>
      </c>
      <c r="L1403" s="1">
        <v>38.011490000000002</v>
      </c>
      <c r="M1403" s="1">
        <v>36.356859999999998</v>
      </c>
      <c r="N1403" s="1">
        <v>0.62942339999999997</v>
      </c>
      <c r="O1403" s="1">
        <v>5.2545130000000004E-7</v>
      </c>
      <c r="P1403" s="1">
        <v>1.3367599999999999</v>
      </c>
      <c r="Q1403" s="1">
        <v>2.0594809999999999E-19</v>
      </c>
      <c r="R1403">
        <v>-1.3033889999999999</v>
      </c>
      <c r="S1403">
        <v>0</v>
      </c>
      <c r="T1403">
        <v>-0.65412400000000004</v>
      </c>
      <c r="U1403">
        <v>0</v>
      </c>
    </row>
    <row r="1404" spans="1:21">
      <c r="A1404" t="s">
        <v>20115</v>
      </c>
      <c r="B1404" t="s">
        <v>15817</v>
      </c>
      <c r="F1404" s="1">
        <v>11.64138</v>
      </c>
      <c r="G1404" s="1">
        <v>12.83142</v>
      </c>
      <c r="H1404" s="1">
        <v>18.386649999999999</v>
      </c>
      <c r="I1404" s="1">
        <v>18.09938</v>
      </c>
      <c r="J1404" s="1">
        <v>14.81306</v>
      </c>
      <c r="K1404" s="1">
        <v>12.93581</v>
      </c>
      <c r="L1404" s="1">
        <v>28.67464</v>
      </c>
      <c r="M1404" s="1">
        <v>28.81617</v>
      </c>
      <c r="N1404" s="1">
        <v>0.66381190000000001</v>
      </c>
      <c r="O1404" s="1">
        <v>3.8375869999999998E-5</v>
      </c>
      <c r="P1404" s="1">
        <v>1.2497590000000001</v>
      </c>
      <c r="Q1404" s="1">
        <v>1.267794E-23</v>
      </c>
      <c r="R1404">
        <v>-2.172E-2</v>
      </c>
      <c r="S1404">
        <v>1</v>
      </c>
      <c r="T1404">
        <v>0.51920599999999995</v>
      </c>
      <c r="U1404">
        <v>6.9999999999999994E-5</v>
      </c>
    </row>
    <row r="1405" spans="1:21">
      <c r="A1405" t="s">
        <v>20116</v>
      </c>
      <c r="B1405" t="s">
        <v>15820</v>
      </c>
      <c r="F1405" s="1">
        <v>0.81652349999999996</v>
      </c>
      <c r="G1405" s="1">
        <v>0.74244580000000004</v>
      </c>
      <c r="H1405" s="1">
        <v>1.147921</v>
      </c>
      <c r="I1405" s="1">
        <v>1.412792</v>
      </c>
      <c r="J1405" s="1">
        <v>0.67437270000000005</v>
      </c>
      <c r="K1405" s="1">
        <v>0.80043039999999999</v>
      </c>
      <c r="L1405" s="1">
        <v>2.4145150000000002</v>
      </c>
      <c r="M1405" s="1">
        <v>1.7558279999999999</v>
      </c>
      <c r="N1405" s="1">
        <v>0.52785369999999998</v>
      </c>
      <c r="O1405" s="1">
        <v>0.27869169999999999</v>
      </c>
      <c r="P1405" s="1">
        <v>1.282713</v>
      </c>
      <c r="Q1405" s="1">
        <v>1.178092E-4</v>
      </c>
      <c r="R1405">
        <v>-0.169548</v>
      </c>
      <c r="S1405">
        <v>0.87589499999999998</v>
      </c>
      <c r="T1405">
        <v>0.45457799999999998</v>
      </c>
      <c r="U1405">
        <v>0.27695500000000001</v>
      </c>
    </row>
    <row r="1406" spans="1:21">
      <c r="A1406" t="s">
        <v>20117</v>
      </c>
      <c r="B1406" t="s">
        <v>15823</v>
      </c>
      <c r="F1406" s="1">
        <v>2.6186660000000002</v>
      </c>
      <c r="G1406" s="1">
        <v>4.2967079999999997</v>
      </c>
      <c r="H1406" s="1">
        <v>2.2746029999999999</v>
      </c>
      <c r="I1406" s="1">
        <v>1.2334719999999999</v>
      </c>
      <c r="J1406" s="1">
        <v>5.9760900000000001</v>
      </c>
      <c r="K1406" s="1">
        <v>5.4837999999999996</v>
      </c>
      <c r="L1406" s="1">
        <v>2.3973909999999998</v>
      </c>
      <c r="M1406" s="1">
        <v>1.441818</v>
      </c>
      <c r="N1406" s="1">
        <v>-0.51972799999999997</v>
      </c>
      <c r="O1406" s="1">
        <v>0.41092960000000001</v>
      </c>
      <c r="P1406" s="1">
        <v>-1.0230319999999999</v>
      </c>
      <c r="Q1406" s="1">
        <v>5.1687790000000001E-3</v>
      </c>
      <c r="R1406">
        <v>0.41516700000000001</v>
      </c>
      <c r="S1406">
        <v>0.346138</v>
      </c>
      <c r="T1406">
        <v>1.5844E-2</v>
      </c>
      <c r="U1406">
        <v>1</v>
      </c>
    </row>
    <row r="1407" spans="1:21">
      <c r="A1407" t="s">
        <v>20118</v>
      </c>
      <c r="B1407" t="s">
        <v>15845</v>
      </c>
      <c r="F1407" s="1">
        <v>3.8363079999999998</v>
      </c>
      <c r="G1407" s="1">
        <v>3.8709069999999999</v>
      </c>
      <c r="H1407" s="1">
        <v>3.3917660000000001</v>
      </c>
      <c r="I1407" s="1">
        <v>5.6404810000000003</v>
      </c>
      <c r="J1407" s="1">
        <v>3.8797160000000002</v>
      </c>
      <c r="K1407" s="1">
        <v>2.1331690000000001</v>
      </c>
      <c r="L1407" s="1">
        <v>5.6006140000000002</v>
      </c>
      <c r="M1407" s="1">
        <v>7.8831930000000003</v>
      </c>
      <c r="N1407" s="1">
        <v>0.2372533</v>
      </c>
      <c r="O1407" s="1">
        <v>0.75445320000000005</v>
      </c>
      <c r="P1407" s="1">
        <v>1.145108</v>
      </c>
      <c r="Q1407" s="1">
        <v>7.4119779999999996E-3</v>
      </c>
      <c r="R1407">
        <v>-0.42429899999999998</v>
      </c>
      <c r="S1407">
        <v>0.37475000000000003</v>
      </c>
      <c r="T1407">
        <v>0.39701700000000001</v>
      </c>
      <c r="U1407">
        <v>0.532663</v>
      </c>
    </row>
    <row r="1408" spans="1:21">
      <c r="A1408" t="s">
        <v>20119</v>
      </c>
      <c r="B1408" t="s">
        <v>15865</v>
      </c>
      <c r="F1408" s="1">
        <v>0.76680899999999996</v>
      </c>
      <c r="G1408" s="1">
        <v>0.37352229999999997</v>
      </c>
      <c r="H1408" s="1">
        <v>1.7576560000000001</v>
      </c>
      <c r="I1408" s="1">
        <v>1.3725240000000001</v>
      </c>
      <c r="J1408" s="1">
        <v>0.25445620000000002</v>
      </c>
      <c r="K1408" s="1">
        <v>0.33163049999999999</v>
      </c>
      <c r="L1408" s="1">
        <v>4.3349380000000002</v>
      </c>
      <c r="M1408" s="1">
        <v>4.2615759999999998</v>
      </c>
      <c r="N1408" s="1">
        <v>0.81945080000000003</v>
      </c>
      <c r="O1408" s="1">
        <v>8.0216510000000005E-2</v>
      </c>
      <c r="P1408" s="1">
        <v>2.5530819999999999</v>
      </c>
      <c r="Q1408" s="1">
        <v>4.1429209999999997E-14</v>
      </c>
      <c r="R1408">
        <v>-0.41978700000000002</v>
      </c>
      <c r="S1408">
        <v>0.53225100000000003</v>
      </c>
      <c r="T1408">
        <v>1.0422210000000001</v>
      </c>
      <c r="U1408">
        <v>2.6099999999999999E-3</v>
      </c>
    </row>
    <row r="1409" spans="1:21">
      <c r="A1409" t="s">
        <v>20120</v>
      </c>
      <c r="B1409" t="s">
        <v>15871</v>
      </c>
      <c r="C1409" t="s">
        <v>20121</v>
      </c>
      <c r="D1409" t="s">
        <v>20122</v>
      </c>
      <c r="E1409" t="s">
        <v>16572</v>
      </c>
      <c r="F1409" s="1">
        <v>2.9065400000000001</v>
      </c>
      <c r="G1409" s="1">
        <v>3.0675919999999999</v>
      </c>
      <c r="H1409" s="1">
        <v>1.66557</v>
      </c>
      <c r="I1409" s="1">
        <v>1.8425389999999999</v>
      </c>
      <c r="J1409" s="1">
        <v>4.5009980000000001</v>
      </c>
      <c r="K1409" s="1">
        <v>4.8185909999999996</v>
      </c>
      <c r="L1409" s="1">
        <v>1.158617</v>
      </c>
      <c r="M1409" s="1">
        <v>1.900379</v>
      </c>
      <c r="N1409" s="1">
        <v>-0.39406160000000001</v>
      </c>
      <c r="O1409" s="1">
        <v>0.51766959999999995</v>
      </c>
      <c r="P1409" s="1">
        <v>-1.023709</v>
      </c>
      <c r="Q1409" s="1">
        <v>6.4589820000000003E-3</v>
      </c>
      <c r="R1409">
        <v>0.32377299999999998</v>
      </c>
      <c r="S1409">
        <v>0.47234500000000001</v>
      </c>
      <c r="T1409">
        <v>-0.22716600000000001</v>
      </c>
      <c r="U1409">
        <v>0.85481300000000005</v>
      </c>
    </row>
    <row r="1410" spans="1:21">
      <c r="A1410" t="s">
        <v>20123</v>
      </c>
      <c r="B1410" t="s">
        <v>15875</v>
      </c>
      <c r="C1410" t="s">
        <v>16572</v>
      </c>
      <c r="D1410" t="s">
        <v>16750</v>
      </c>
      <c r="E1410" t="s">
        <v>20124</v>
      </c>
      <c r="F1410" s="1">
        <v>49.116700000000002</v>
      </c>
      <c r="G1410" s="1">
        <v>53.09751</v>
      </c>
      <c r="H1410" s="1">
        <v>71.698089999999993</v>
      </c>
      <c r="I1410" s="1">
        <v>77.696640000000002</v>
      </c>
      <c r="J1410" s="1">
        <v>27.069310000000002</v>
      </c>
      <c r="K1410" s="1">
        <v>30.55874</v>
      </c>
      <c r="L1410" s="1">
        <v>97.427139999999994</v>
      </c>
      <c r="M1410" s="1">
        <v>93.149119999999996</v>
      </c>
      <c r="N1410" s="1">
        <v>0.65427409999999997</v>
      </c>
      <c r="O1410" s="1">
        <v>1.718564E-7</v>
      </c>
      <c r="P1410" s="1">
        <v>1.897556</v>
      </c>
      <c r="Q1410" s="1">
        <v>1.225233E-57</v>
      </c>
      <c r="R1410">
        <v>-0.96335300000000001</v>
      </c>
      <c r="S1410">
        <v>0</v>
      </c>
      <c r="T1410">
        <v>0.22701299999999999</v>
      </c>
      <c r="U1410">
        <v>7.0820999999999995E-2</v>
      </c>
    </row>
    <row r="1411" spans="1:21">
      <c r="A1411" t="s">
        <v>20125</v>
      </c>
      <c r="B1411" t="s">
        <v>15906</v>
      </c>
      <c r="C1411" t="s">
        <v>20126</v>
      </c>
      <c r="D1411" t="s">
        <v>16750</v>
      </c>
      <c r="E1411" t="s">
        <v>18589</v>
      </c>
      <c r="F1411" s="1">
        <v>5.4720180000000003</v>
      </c>
      <c r="G1411" s="1">
        <v>3.783274</v>
      </c>
      <c r="H1411" s="1">
        <v>4.2079040000000001</v>
      </c>
      <c r="I1411" s="1">
        <v>5.2131790000000002</v>
      </c>
      <c r="J1411" s="1">
        <v>1.561998</v>
      </c>
      <c r="K1411" s="1">
        <v>3.0536059999999998</v>
      </c>
      <c r="L1411" s="1">
        <v>6.4478869999999997</v>
      </c>
      <c r="M1411" s="1">
        <v>6.3091739999999996</v>
      </c>
      <c r="N1411" s="1">
        <v>0.12159159999999999</v>
      </c>
      <c r="O1411" s="1">
        <v>0.98852899999999999</v>
      </c>
      <c r="P1411" s="1">
        <v>1.2899320000000001</v>
      </c>
      <c r="Q1411" s="1">
        <v>2.6609179999999999E-4</v>
      </c>
      <c r="R1411">
        <v>-0.79718199999999995</v>
      </c>
      <c r="S1411">
        <v>5.3272E-2</v>
      </c>
      <c r="T1411">
        <v>0.25827099999999997</v>
      </c>
      <c r="U1411">
        <v>0.66200499999999995</v>
      </c>
    </row>
    <row r="1412" spans="1:21">
      <c r="A1412" t="s">
        <v>20127</v>
      </c>
      <c r="B1412" t="s">
        <v>15914</v>
      </c>
      <c r="C1412" t="s">
        <v>20128</v>
      </c>
      <c r="D1412" t="s">
        <v>20129</v>
      </c>
      <c r="E1412" t="s">
        <v>20130</v>
      </c>
      <c r="F1412" s="1">
        <v>140.92080000000001</v>
      </c>
      <c r="G1412" s="1">
        <v>147.31739999999999</v>
      </c>
      <c r="H1412" s="1">
        <v>118.48439999999999</v>
      </c>
      <c r="I1412" s="1">
        <v>124.7765</v>
      </c>
      <c r="J1412" s="1">
        <v>74.466769999999997</v>
      </c>
      <c r="K1412" s="1">
        <v>75.555229999999995</v>
      </c>
      <c r="L1412" s="1">
        <v>156.02799999999999</v>
      </c>
      <c r="M1412" s="1">
        <v>158.4862</v>
      </c>
      <c r="N1412" s="1">
        <v>-0.104077</v>
      </c>
      <c r="O1412" s="1">
        <v>0.22828480000000001</v>
      </c>
      <c r="P1412" s="1">
        <v>1.3016350000000001</v>
      </c>
      <c r="Q1412" s="1">
        <v>9.5336360000000002E-110</v>
      </c>
      <c r="R1412">
        <v>-1.1308339999999999</v>
      </c>
      <c r="S1412">
        <v>0</v>
      </c>
      <c r="T1412">
        <v>0.24954899999999999</v>
      </c>
      <c r="U1412">
        <v>2.1999999999999999E-5</v>
      </c>
    </row>
    <row r="1413" spans="1:21">
      <c r="A1413" t="s">
        <v>20131</v>
      </c>
      <c r="B1413" t="s">
        <v>15925</v>
      </c>
      <c r="F1413" s="1">
        <v>1.6254519999999999</v>
      </c>
      <c r="G1413" s="1">
        <v>2.2313749999999999</v>
      </c>
      <c r="H1413" s="1">
        <v>3.116133</v>
      </c>
      <c r="I1413" s="1">
        <v>4.0996430000000004</v>
      </c>
      <c r="J1413" s="1">
        <v>2.288306</v>
      </c>
      <c r="K1413" s="1">
        <v>2.3645610000000001</v>
      </c>
      <c r="L1413" s="1">
        <v>8.8034800000000004</v>
      </c>
      <c r="M1413" s="1">
        <v>9.7903420000000008</v>
      </c>
      <c r="N1413" s="1">
        <v>0.77245189999999997</v>
      </c>
      <c r="O1413" s="1">
        <v>1.5718099999999999E-2</v>
      </c>
      <c r="P1413" s="1">
        <v>1.9584079999999999</v>
      </c>
      <c r="Q1413" s="1">
        <v>6.182827E-20</v>
      </c>
      <c r="R1413">
        <v>5.8896999999999998E-2</v>
      </c>
      <c r="S1413">
        <v>1</v>
      </c>
      <c r="T1413">
        <v>1.1308469999999999</v>
      </c>
      <c r="U1413">
        <v>0</v>
      </c>
    </row>
    <row r="1414" spans="1:21">
      <c r="A1414" t="s">
        <v>20132</v>
      </c>
      <c r="B1414" t="s">
        <v>15966</v>
      </c>
      <c r="F1414" s="1">
        <v>2.7947500000000001</v>
      </c>
      <c r="G1414" s="1">
        <v>1.5126200000000001</v>
      </c>
      <c r="H1414" s="1">
        <v>3.1318410000000001</v>
      </c>
      <c r="I1414" s="1">
        <v>4.5855050000000004</v>
      </c>
      <c r="J1414" s="1">
        <v>3.2974350000000001</v>
      </c>
      <c r="K1414" s="1">
        <v>3.7603270000000002</v>
      </c>
      <c r="L1414" s="1">
        <v>9.1825139999999994</v>
      </c>
      <c r="M1414" s="1">
        <v>8.256634</v>
      </c>
      <c r="N1414" s="1">
        <v>0.62185670000000004</v>
      </c>
      <c r="O1414" s="1">
        <v>0.17401749999999999</v>
      </c>
      <c r="P1414" s="1">
        <v>1.2554810000000001</v>
      </c>
      <c r="Q1414" s="1">
        <v>1.319657E-5</v>
      </c>
      <c r="R1414">
        <v>0.35169600000000001</v>
      </c>
      <c r="S1414">
        <v>0.554867</v>
      </c>
      <c r="T1414">
        <v>0.882382</v>
      </c>
      <c r="U1414">
        <v>6.2560000000000003E-3</v>
      </c>
    </row>
    <row r="1415" spans="1:21">
      <c r="A1415" t="s">
        <v>20133</v>
      </c>
      <c r="B1415" t="s">
        <v>15968</v>
      </c>
      <c r="C1415" t="s">
        <v>16572</v>
      </c>
      <c r="D1415" t="s">
        <v>16750</v>
      </c>
      <c r="E1415" t="s">
        <v>20134</v>
      </c>
      <c r="F1415" s="1">
        <v>0.48414259999999998</v>
      </c>
      <c r="G1415" s="1">
        <v>0.78610639999999998</v>
      </c>
      <c r="H1415" s="1">
        <v>1.9235439999999999</v>
      </c>
      <c r="I1415" s="1">
        <v>2.4552960000000001</v>
      </c>
      <c r="J1415" s="1">
        <v>1.570867</v>
      </c>
      <c r="K1415" s="1">
        <v>1.6750609999999999</v>
      </c>
      <c r="L1415" s="1">
        <v>11.368919999999999</v>
      </c>
      <c r="M1415" s="1">
        <v>11.395670000000001</v>
      </c>
      <c r="N1415" s="1">
        <v>0.86940309999999998</v>
      </c>
      <c r="O1415" s="1">
        <v>6.6148460000000006E-2</v>
      </c>
      <c r="P1415" s="1">
        <v>2.3192050000000002</v>
      </c>
      <c r="Q1415" s="1">
        <v>1.830016E-16</v>
      </c>
      <c r="R1415">
        <v>0.52113100000000001</v>
      </c>
      <c r="S1415">
        <v>0.40611900000000001</v>
      </c>
      <c r="T1415">
        <v>1.7905450000000001</v>
      </c>
      <c r="U1415">
        <v>0</v>
      </c>
    </row>
    <row r="1416" spans="1:21">
      <c r="A1416" t="s">
        <v>20135</v>
      </c>
      <c r="B1416" t="s">
        <v>15972</v>
      </c>
      <c r="F1416" s="1">
        <v>8.9491849999999999</v>
      </c>
      <c r="G1416" s="1">
        <v>8.4212980000000002</v>
      </c>
      <c r="H1416" s="1">
        <v>11.841620000000001</v>
      </c>
      <c r="I1416" s="1">
        <v>13.46993</v>
      </c>
      <c r="J1416" s="1">
        <v>8.6390619999999991</v>
      </c>
      <c r="K1416" s="1">
        <v>9.2360720000000001</v>
      </c>
      <c r="L1416" s="1">
        <v>15.92046</v>
      </c>
      <c r="M1416" s="1">
        <v>16.223880000000001</v>
      </c>
      <c r="N1416" s="1">
        <v>0.60027889999999995</v>
      </c>
      <c r="O1416" s="1">
        <v>5.0583069999999997E-3</v>
      </c>
      <c r="P1416" s="1">
        <v>1.014839</v>
      </c>
      <c r="Q1416" s="1">
        <v>1.096645E-8</v>
      </c>
      <c r="R1416">
        <v>-0.14235500000000001</v>
      </c>
      <c r="S1416">
        <v>0.72359499999999999</v>
      </c>
      <c r="T1416">
        <v>0.214418</v>
      </c>
      <c r="U1416">
        <v>0.38964300000000002</v>
      </c>
    </row>
    <row r="1417" spans="1:21">
      <c r="A1417" t="s">
        <v>20136</v>
      </c>
      <c r="B1417" t="s">
        <v>15974</v>
      </c>
      <c r="F1417" s="1">
        <v>1.8153239999999999</v>
      </c>
      <c r="G1417" s="1">
        <v>2.0514999999999999</v>
      </c>
      <c r="H1417" s="1">
        <v>0.86549430000000005</v>
      </c>
      <c r="I1417" s="1">
        <v>1.429683</v>
      </c>
      <c r="J1417" s="1">
        <v>5.3331879999999998</v>
      </c>
      <c r="K1417" s="1">
        <v>4.6477550000000001</v>
      </c>
      <c r="L1417" s="1">
        <v>1.5156810000000001</v>
      </c>
      <c r="M1417" s="1">
        <v>2.0889639999999998</v>
      </c>
      <c r="N1417" s="1">
        <v>-0.4102114</v>
      </c>
      <c r="O1417" s="1">
        <v>0.50673900000000005</v>
      </c>
      <c r="P1417" s="1">
        <v>-1.025212</v>
      </c>
      <c r="Q1417" s="1">
        <v>4.3872980000000001E-4</v>
      </c>
      <c r="R1417">
        <v>0.91860600000000003</v>
      </c>
      <c r="S1417">
        <v>1.271E-3</v>
      </c>
      <c r="T1417">
        <v>0.397615</v>
      </c>
      <c r="U1417">
        <v>0.49511899999999998</v>
      </c>
    </row>
    <row r="1418" spans="1:21">
      <c r="A1418" t="s">
        <v>20137</v>
      </c>
      <c r="B1418" t="s">
        <v>15975</v>
      </c>
      <c r="F1418" s="1">
        <v>9.4431550000000009</v>
      </c>
      <c r="G1418" s="1">
        <v>8.7947380000000006</v>
      </c>
      <c r="H1418" s="1">
        <v>4.9552779999999998</v>
      </c>
      <c r="I1418" s="1">
        <v>4.4116489999999997</v>
      </c>
      <c r="J1418" s="1">
        <v>11.82489</v>
      </c>
      <c r="K1418" s="1">
        <v>13.15095</v>
      </c>
      <c r="L1418" s="1">
        <v>4.7521500000000003</v>
      </c>
      <c r="M1418" s="1">
        <v>4.3491270000000002</v>
      </c>
      <c r="N1418" s="1">
        <v>-0.73063049999999996</v>
      </c>
      <c r="O1418" s="1">
        <v>2.3999819999999999E-4</v>
      </c>
      <c r="P1418" s="1">
        <v>-1.1300760000000001</v>
      </c>
      <c r="Q1418" s="1">
        <v>3.649274E-11</v>
      </c>
      <c r="R1418">
        <v>0.23325100000000001</v>
      </c>
      <c r="S1418">
        <v>0.244418</v>
      </c>
      <c r="T1418">
        <v>-0.14477699999999999</v>
      </c>
      <c r="U1418">
        <v>0.75148899999999996</v>
      </c>
    </row>
    <row r="1419" spans="1:21">
      <c r="A1419" t="s">
        <v>20138</v>
      </c>
      <c r="B1419" t="s">
        <v>15982</v>
      </c>
      <c r="C1419" t="s">
        <v>20139</v>
      </c>
      <c r="D1419" t="s">
        <v>20140</v>
      </c>
      <c r="E1419" t="s">
        <v>20141</v>
      </c>
      <c r="F1419" s="1">
        <v>5.0239940000000001</v>
      </c>
      <c r="G1419" s="1">
        <v>5.0549759999999999</v>
      </c>
      <c r="H1419" s="1">
        <v>6.8717480000000002</v>
      </c>
      <c r="I1419" s="1">
        <v>7.7394730000000003</v>
      </c>
      <c r="J1419" s="1">
        <v>8.5270670000000006</v>
      </c>
      <c r="K1419" s="1">
        <v>7.1238780000000004</v>
      </c>
      <c r="L1419" s="1">
        <v>19.412019999999998</v>
      </c>
      <c r="M1419" s="1">
        <v>18.021699999999999</v>
      </c>
      <c r="N1419" s="1">
        <v>0.56903939999999997</v>
      </c>
      <c r="O1419" s="1">
        <v>2.775116E-2</v>
      </c>
      <c r="P1419" s="1">
        <v>1.418283</v>
      </c>
      <c r="Q1419" s="1">
        <v>3.8562850000000001E-20</v>
      </c>
      <c r="R1419">
        <v>0.36891499999999999</v>
      </c>
      <c r="S1419">
        <v>0.18290699999999999</v>
      </c>
      <c r="T1419">
        <v>1.166145</v>
      </c>
      <c r="U1419">
        <v>0</v>
      </c>
    </row>
    <row r="1420" spans="1:21">
      <c r="A1420" t="s">
        <v>20142</v>
      </c>
      <c r="B1420" t="s">
        <v>15984</v>
      </c>
      <c r="F1420" s="1">
        <v>10.20965</v>
      </c>
      <c r="G1420" s="1">
        <v>10.99966</v>
      </c>
      <c r="H1420" s="1">
        <v>14.75718</v>
      </c>
      <c r="I1420" s="1">
        <v>16.016999999999999</v>
      </c>
      <c r="J1420" s="1">
        <v>25.934419999999999</v>
      </c>
      <c r="K1420" s="1">
        <v>27.42794</v>
      </c>
      <c r="L1420" s="1">
        <v>48.472160000000002</v>
      </c>
      <c r="M1420" s="1">
        <v>48.795610000000003</v>
      </c>
      <c r="N1420" s="1">
        <v>0.59863049999999995</v>
      </c>
      <c r="O1420" s="1">
        <v>4.8317150000000003E-3</v>
      </c>
      <c r="P1420" s="1">
        <v>1.0784819999999999</v>
      </c>
      <c r="Q1420" s="1">
        <v>5.5731149999999999E-22</v>
      </c>
      <c r="R1420">
        <v>1.035976</v>
      </c>
      <c r="S1420">
        <v>0</v>
      </c>
      <c r="T1420">
        <v>1.482386</v>
      </c>
      <c r="U1420">
        <v>0</v>
      </c>
    </row>
    <row r="1421" spans="1:21">
      <c r="A1421" t="s">
        <v>20143</v>
      </c>
      <c r="B1421" t="s">
        <v>15998</v>
      </c>
      <c r="F1421" s="1">
        <v>0.84458270000000002</v>
      </c>
      <c r="G1421" s="1">
        <v>0.78167299999999995</v>
      </c>
      <c r="H1421" s="1">
        <v>1.432585</v>
      </c>
      <c r="I1421" s="1">
        <v>1.662906</v>
      </c>
      <c r="J1421" s="1">
        <v>2.0552730000000001</v>
      </c>
      <c r="K1421" s="1">
        <v>1.6436980000000001</v>
      </c>
      <c r="L1421" s="1">
        <v>9.8797689999999996</v>
      </c>
      <c r="M1421" s="1">
        <v>13.142659999999999</v>
      </c>
      <c r="N1421" s="1">
        <v>0.73414749999999995</v>
      </c>
      <c r="O1421" s="1">
        <v>4.1888109999999999E-2</v>
      </c>
      <c r="P1421" s="1">
        <v>2.63557</v>
      </c>
      <c r="Q1421" s="1">
        <v>9.6026779999999993E-12</v>
      </c>
      <c r="R1421">
        <v>0.710287</v>
      </c>
      <c r="S1421">
        <v>4.0346E-2</v>
      </c>
      <c r="T1421">
        <v>2.5234019999999999</v>
      </c>
      <c r="U1421">
        <v>0</v>
      </c>
    </row>
    <row r="1422" spans="1:21">
      <c r="A1422" t="s">
        <v>20144</v>
      </c>
      <c r="B1422" t="s">
        <v>16007</v>
      </c>
      <c r="F1422" s="1">
        <v>1.919915</v>
      </c>
      <c r="G1422" s="1">
        <v>1.9715339999999999</v>
      </c>
      <c r="H1422" s="1">
        <v>2.7594020000000001</v>
      </c>
      <c r="I1422" s="1">
        <v>2.3683909999999999</v>
      </c>
      <c r="J1422" s="1">
        <v>3.1682830000000002</v>
      </c>
      <c r="K1422" s="1">
        <v>3.0520139999999998</v>
      </c>
      <c r="L1422" s="1">
        <v>7.8977009999999996</v>
      </c>
      <c r="M1422" s="1">
        <v>6.1520809999999999</v>
      </c>
      <c r="N1422" s="1">
        <v>0.41201890000000002</v>
      </c>
      <c r="O1422" s="1">
        <v>0.30342750000000002</v>
      </c>
      <c r="P1422" s="1">
        <v>1.281836</v>
      </c>
      <c r="Q1422" s="1">
        <v>1.2876970000000001E-6</v>
      </c>
      <c r="R1422">
        <v>0.38140499999999999</v>
      </c>
      <c r="S1422">
        <v>0.27763399999999999</v>
      </c>
      <c r="T1422">
        <v>1.1999120000000001</v>
      </c>
      <c r="U1422">
        <v>6.9999999999999999E-6</v>
      </c>
    </row>
    <row r="1423" spans="1:21">
      <c r="A1423" t="s">
        <v>20145</v>
      </c>
      <c r="B1423" t="s">
        <v>16020</v>
      </c>
      <c r="F1423" s="1">
        <v>0.5370374</v>
      </c>
      <c r="G1423" s="1">
        <v>0.78479290000000002</v>
      </c>
      <c r="H1423" s="1">
        <v>8.2065360000000004E-2</v>
      </c>
      <c r="I1423" s="1">
        <v>0.2403131</v>
      </c>
      <c r="J1423" s="1">
        <v>1.1088579999999999</v>
      </c>
      <c r="K1423" s="1">
        <v>1.8580680000000001</v>
      </c>
      <c r="L1423" s="1">
        <v>0.31138349999999998</v>
      </c>
      <c r="M1423" s="1">
        <v>0.156058</v>
      </c>
      <c r="N1423" s="1">
        <v>-0.65574549999999998</v>
      </c>
      <c r="O1423" s="1">
        <v>0.33679940000000003</v>
      </c>
      <c r="P1423" s="1">
        <v>-1.244057</v>
      </c>
      <c r="Q1423" s="1">
        <v>8.9527779999999998E-3</v>
      </c>
      <c r="R1423">
        <v>0.51768800000000004</v>
      </c>
      <c r="S1423">
        <v>0.31299199999999999</v>
      </c>
      <c r="T1423">
        <v>0.152805</v>
      </c>
      <c r="U1423">
        <v>1</v>
      </c>
    </row>
    <row r="1424" spans="1:21">
      <c r="A1424" t="s">
        <v>20146</v>
      </c>
      <c r="B1424" t="s">
        <v>16033</v>
      </c>
      <c r="F1424" s="1">
        <v>4.2280419999999999E-2</v>
      </c>
      <c r="G1424" s="1">
        <v>0.2471438</v>
      </c>
      <c r="H1424" s="1">
        <v>0.19382769999999999</v>
      </c>
      <c r="I1424" s="1">
        <v>0.1135176</v>
      </c>
      <c r="J1424" s="1">
        <v>0.37413970000000002</v>
      </c>
      <c r="K1424" s="1">
        <v>0.51199360000000005</v>
      </c>
      <c r="L1424" s="1">
        <v>1.1031709999999999</v>
      </c>
      <c r="M1424" s="1">
        <v>1.3637779999999999</v>
      </c>
      <c r="N1424" s="1">
        <v>0.1411502</v>
      </c>
      <c r="O1424">
        <v>1</v>
      </c>
      <c r="P1424" s="1">
        <v>1.201052</v>
      </c>
      <c r="Q1424" s="1">
        <v>1.309897E-3</v>
      </c>
      <c r="R1424">
        <v>0.69864599999999999</v>
      </c>
      <c r="S1424">
        <v>0.28251500000000002</v>
      </c>
      <c r="T1424">
        <v>1.7506729999999999</v>
      </c>
      <c r="U1424">
        <v>1.5999999999999999E-5</v>
      </c>
    </row>
    <row r="1425" spans="1:21">
      <c r="A1425" t="s">
        <v>18511</v>
      </c>
      <c r="B1425" t="s">
        <v>16040</v>
      </c>
      <c r="F1425" s="1">
        <v>12.483739999999999</v>
      </c>
      <c r="G1425" s="1">
        <v>11.211819999999999</v>
      </c>
      <c r="H1425" s="1">
        <v>54.72587</v>
      </c>
      <c r="I1425" s="1">
        <v>56.560400000000001</v>
      </c>
      <c r="J1425" s="1">
        <v>29.343240000000002</v>
      </c>
      <c r="K1425" s="1">
        <v>31.212859999999999</v>
      </c>
      <c r="L1425" s="1">
        <v>61.921259999999997</v>
      </c>
      <c r="M1425" s="1">
        <v>57.135590000000001</v>
      </c>
      <c r="N1425" s="1">
        <v>2.1303269999999999</v>
      </c>
      <c r="O1425" s="1">
        <v>8.4142649999999998E-42</v>
      </c>
      <c r="P1425" s="1">
        <v>1.1702790000000001</v>
      </c>
      <c r="Q1425" s="1">
        <v>2.1326609999999999E-19</v>
      </c>
      <c r="R1425">
        <v>1.022602</v>
      </c>
      <c r="S1425">
        <v>0</v>
      </c>
      <c r="T1425">
        <v>-2.2804999999999999E-2</v>
      </c>
      <c r="U1425">
        <v>1</v>
      </c>
    </row>
    <row r="1426" spans="1:21">
      <c r="A1426" t="s">
        <v>18512</v>
      </c>
      <c r="B1426" t="s">
        <v>16046</v>
      </c>
      <c r="F1426" s="1">
        <v>1.5307820000000001</v>
      </c>
      <c r="G1426" s="1">
        <v>1.4913259999999999</v>
      </c>
      <c r="H1426" s="1">
        <v>5.8840050000000002</v>
      </c>
      <c r="I1426" s="1">
        <v>5.3218680000000003</v>
      </c>
      <c r="J1426" s="1">
        <v>0.98989249999999995</v>
      </c>
      <c r="K1426" s="1">
        <v>1.374994</v>
      </c>
      <c r="L1426" s="1">
        <v>5.4278529999999998</v>
      </c>
      <c r="M1426" s="1">
        <v>4.1061300000000003</v>
      </c>
      <c r="N1426" s="1">
        <v>1.597173</v>
      </c>
      <c r="O1426" s="1">
        <v>1.721086E-11</v>
      </c>
      <c r="P1426" s="1">
        <v>1.8542890000000001</v>
      </c>
      <c r="Q1426" s="1">
        <v>1.4056889999999999E-8</v>
      </c>
      <c r="R1426">
        <v>-0.390683</v>
      </c>
      <c r="S1426">
        <v>0.418209</v>
      </c>
      <c r="T1426">
        <v>-0.33182299999999998</v>
      </c>
      <c r="U1426">
        <v>0.24397199999999999</v>
      </c>
    </row>
    <row r="1427" spans="1:21">
      <c r="A1427" t="s">
        <v>20147</v>
      </c>
      <c r="B1427" t="s">
        <v>16056</v>
      </c>
      <c r="F1427" s="1">
        <v>0.1080149</v>
      </c>
      <c r="G1427" s="1">
        <v>0.1315385</v>
      </c>
      <c r="H1427" s="1">
        <v>0.12379419999999999</v>
      </c>
      <c r="I1427" s="1">
        <v>7.2501620000000003E-2</v>
      </c>
      <c r="J1427" s="1">
        <v>0.57349470000000002</v>
      </c>
      <c r="K1427" s="1">
        <v>0.44378679999999998</v>
      </c>
      <c r="L1427">
        <v>0</v>
      </c>
      <c r="M1427" s="1">
        <v>9.4164319999999996E-2</v>
      </c>
      <c r="N1427" s="1">
        <v>-5.9430450000000003E-2</v>
      </c>
      <c r="O1427">
        <v>1</v>
      </c>
      <c r="P1427" s="1">
        <v>-1.8432189999999999</v>
      </c>
      <c r="Q1427" s="1">
        <v>5.8450189999999995E-4</v>
      </c>
      <c r="R1427">
        <v>0.96534600000000004</v>
      </c>
      <c r="S1427">
        <v>2.6877000000000002E-2</v>
      </c>
      <c r="T1427">
        <v>-0.66874400000000001</v>
      </c>
      <c r="U1427">
        <v>0.72314299999999998</v>
      </c>
    </row>
    <row r="1428" spans="1:21">
      <c r="A1428" t="s">
        <v>20148</v>
      </c>
      <c r="B1428" t="s">
        <v>16066</v>
      </c>
      <c r="F1428" s="1">
        <v>0.41342250000000003</v>
      </c>
      <c r="G1428" s="1">
        <v>0.40276650000000003</v>
      </c>
      <c r="H1428" s="1">
        <v>1.0423979999999999</v>
      </c>
      <c r="I1428" s="1">
        <v>1.294986</v>
      </c>
      <c r="J1428" s="1">
        <v>1.3718919999999999</v>
      </c>
      <c r="K1428" s="1">
        <v>1.251582</v>
      </c>
      <c r="L1428" s="1">
        <v>4.8541160000000003</v>
      </c>
      <c r="M1428" s="1">
        <v>5.4962530000000003</v>
      </c>
      <c r="N1428" s="1">
        <v>0.71535479999999996</v>
      </c>
      <c r="O1428" s="1">
        <v>0.1771913</v>
      </c>
      <c r="P1428" s="1">
        <v>1.6794119999999999</v>
      </c>
      <c r="Q1428" s="1">
        <v>4.0191869999999998E-8</v>
      </c>
      <c r="R1428">
        <v>0.69139099999999998</v>
      </c>
      <c r="S1428">
        <v>0.184753</v>
      </c>
      <c r="T1428">
        <v>1.526186</v>
      </c>
      <c r="U1428">
        <v>3.9999999999999998E-6</v>
      </c>
    </row>
    <row r="1429" spans="1:21">
      <c r="A1429" t="s">
        <v>20149</v>
      </c>
      <c r="B1429" t="s">
        <v>16067</v>
      </c>
      <c r="F1429" s="1">
        <v>1.501582</v>
      </c>
      <c r="G1429" s="1">
        <v>1.2190650000000001</v>
      </c>
      <c r="H1429" s="1">
        <v>2.9829620000000001</v>
      </c>
      <c r="I1429" s="1">
        <v>2.9863400000000002</v>
      </c>
      <c r="J1429" s="1">
        <v>3.395696</v>
      </c>
      <c r="K1429" s="1">
        <v>4.3293720000000002</v>
      </c>
      <c r="L1429" s="1">
        <v>10.59282</v>
      </c>
      <c r="M1429" s="1">
        <v>9.0905299999999993</v>
      </c>
      <c r="N1429" s="1">
        <v>0.85802440000000002</v>
      </c>
      <c r="O1429" s="1">
        <v>1.51468E-2</v>
      </c>
      <c r="P1429" s="1">
        <v>1.4260729999999999</v>
      </c>
      <c r="Q1429" s="1">
        <v>1.251975E-11</v>
      </c>
      <c r="R1429">
        <v>0.93208199999999997</v>
      </c>
      <c r="S1429">
        <v>4.5970000000000004E-3</v>
      </c>
      <c r="T1429">
        <v>1.41035</v>
      </c>
      <c r="U1429">
        <v>0</v>
      </c>
    </row>
    <row r="1430" spans="1:21">
      <c r="A1430" t="s">
        <v>20150</v>
      </c>
      <c r="B1430" t="s">
        <v>16073</v>
      </c>
      <c r="F1430" s="1">
        <v>2.1426409999999998</v>
      </c>
      <c r="G1430" s="1">
        <v>1.2922089999999999</v>
      </c>
      <c r="H1430" s="1">
        <v>2.8064550000000001</v>
      </c>
      <c r="I1430" s="1">
        <v>1.5523229999999999</v>
      </c>
      <c r="J1430" s="1">
        <v>2.7086070000000002</v>
      </c>
      <c r="K1430" s="1">
        <v>3.2653449999999999</v>
      </c>
      <c r="L1430" s="1">
        <v>7.8089950000000004</v>
      </c>
      <c r="M1430" s="1">
        <v>7.2047350000000003</v>
      </c>
      <c r="N1430" s="1">
        <v>0.29218149999999998</v>
      </c>
      <c r="O1430" s="1">
        <v>0.7993652</v>
      </c>
      <c r="P1430" s="1">
        <v>1.3308500000000001</v>
      </c>
      <c r="Q1430" s="1">
        <v>2.4972360000000002E-7</v>
      </c>
      <c r="R1430">
        <v>0.422765</v>
      </c>
      <c r="S1430">
        <v>0.38106600000000002</v>
      </c>
      <c r="T1430">
        <v>1.411837</v>
      </c>
      <c r="U1430">
        <v>9.9999999999999995E-7</v>
      </c>
    </row>
    <row r="1431" spans="1:21">
      <c r="A1431" t="s">
        <v>18520</v>
      </c>
      <c r="B1431" t="s">
        <v>16083</v>
      </c>
      <c r="F1431" s="1">
        <v>14.0402</v>
      </c>
      <c r="G1431" s="1">
        <v>15.301170000000001</v>
      </c>
      <c r="H1431" s="1">
        <v>36.000790000000002</v>
      </c>
      <c r="I1431" s="1">
        <v>37.802680000000002</v>
      </c>
      <c r="J1431" s="1">
        <v>25.058949999999999</v>
      </c>
      <c r="K1431" s="1">
        <v>23.259319999999999</v>
      </c>
      <c r="L1431" s="1">
        <v>75.543409999999994</v>
      </c>
      <c r="M1431" s="1">
        <v>69.290019999999998</v>
      </c>
      <c r="N1431" s="1">
        <v>1.368994</v>
      </c>
      <c r="O1431" s="1">
        <v>5.5875180000000005E-23</v>
      </c>
      <c r="P1431" s="1">
        <v>1.7797210000000001</v>
      </c>
      <c r="Q1431" s="1">
        <v>2.063412E-66</v>
      </c>
      <c r="R1431">
        <v>0.479265</v>
      </c>
      <c r="S1431">
        <v>7.4989999999999996E-3</v>
      </c>
      <c r="T1431">
        <v>0.83469700000000002</v>
      </c>
      <c r="U1431">
        <v>0</v>
      </c>
    </row>
    <row r="1432" spans="1:21">
      <c r="A1432" t="s">
        <v>20151</v>
      </c>
      <c r="B1432" t="s">
        <v>16088</v>
      </c>
      <c r="F1432" s="1">
        <v>6.5790030000000002</v>
      </c>
      <c r="G1432" s="1">
        <v>7.6347620000000003</v>
      </c>
      <c r="H1432" s="1">
        <v>11.53191</v>
      </c>
      <c r="I1432" s="1">
        <v>10.303879999999999</v>
      </c>
      <c r="J1432" s="1">
        <v>7.7052769999999997</v>
      </c>
      <c r="K1432" s="1">
        <v>8.2011450000000004</v>
      </c>
      <c r="L1432" s="1">
        <v>15.398720000000001</v>
      </c>
      <c r="M1432" s="1">
        <v>14.675850000000001</v>
      </c>
      <c r="N1432" s="1">
        <v>0.66079960000000004</v>
      </c>
      <c r="O1432" s="1">
        <v>3.2626130000000001E-3</v>
      </c>
      <c r="P1432" s="1">
        <v>1.078306</v>
      </c>
      <c r="Q1432" s="1">
        <v>1.907219E-9</v>
      </c>
      <c r="R1432">
        <v>-3.2945000000000002E-2</v>
      </c>
      <c r="S1432">
        <v>1</v>
      </c>
      <c r="T1432">
        <v>0.322683</v>
      </c>
      <c r="U1432">
        <v>0.137186</v>
      </c>
    </row>
    <row r="1433" spans="1:21">
      <c r="A1433" t="s">
        <v>18521</v>
      </c>
      <c r="B1433" t="s">
        <v>16110</v>
      </c>
      <c r="F1433" s="1">
        <v>4.7864259999999996</v>
      </c>
      <c r="G1433" s="1">
        <v>5.440232</v>
      </c>
      <c r="H1433" s="1">
        <v>12.190329999999999</v>
      </c>
      <c r="I1433" s="1">
        <v>12.493980000000001</v>
      </c>
      <c r="J1433" s="1">
        <v>6.3532669999999998</v>
      </c>
      <c r="K1433" s="1">
        <v>7.2451369999999997</v>
      </c>
      <c r="L1433" s="1">
        <v>18.03914</v>
      </c>
      <c r="M1433" s="1">
        <v>17.270219999999998</v>
      </c>
      <c r="N1433" s="1">
        <v>1.1538930000000001</v>
      </c>
      <c r="O1433" s="1">
        <v>9.9507529999999998E-7</v>
      </c>
      <c r="P1433" s="1">
        <v>1.4636579999999999</v>
      </c>
      <c r="Q1433" s="1">
        <v>2.3130979999999999E-13</v>
      </c>
      <c r="R1433">
        <v>0.16542399999999999</v>
      </c>
      <c r="S1433">
        <v>0.76852900000000002</v>
      </c>
      <c r="T1433">
        <v>0.36793100000000001</v>
      </c>
      <c r="U1433">
        <v>0.109802</v>
      </c>
    </row>
    <row r="1434" spans="1:21">
      <c r="A1434" t="s">
        <v>18525</v>
      </c>
      <c r="B1434" t="s">
        <v>16139</v>
      </c>
      <c r="F1434" s="1">
        <v>7.9137190000000004</v>
      </c>
      <c r="G1434" s="1">
        <v>7.804926</v>
      </c>
      <c r="H1434" s="1">
        <v>2.060298</v>
      </c>
      <c r="I1434" s="1">
        <v>2.1859410000000001</v>
      </c>
      <c r="J1434" s="1">
        <v>5.9653960000000001</v>
      </c>
      <c r="K1434" s="1">
        <v>5.2394360000000004</v>
      </c>
      <c r="L1434" s="1">
        <v>1.359559</v>
      </c>
      <c r="M1434" s="1">
        <v>2.3848250000000002</v>
      </c>
      <c r="N1434" s="1">
        <v>-1.3351759999999999</v>
      </c>
      <c r="O1434" s="1">
        <v>2.9765049999999998E-7</v>
      </c>
      <c r="P1434" s="1">
        <v>-1.0980719999999999</v>
      </c>
      <c r="Q1434" s="1">
        <v>6.2448210000000002E-4</v>
      </c>
      <c r="R1434">
        <v>-0.59115099999999998</v>
      </c>
      <c r="S1434">
        <v>2.0785999999999999E-2</v>
      </c>
      <c r="T1434">
        <v>-0.24975600000000001</v>
      </c>
      <c r="U1434">
        <v>0.78733900000000001</v>
      </c>
    </row>
    <row r="1435" spans="1:21">
      <c r="A1435" t="s">
        <v>18526</v>
      </c>
      <c r="B1435" t="s">
        <v>16151</v>
      </c>
      <c r="F1435" s="1">
        <v>6.432563</v>
      </c>
      <c r="G1435" s="1">
        <v>6.397322</v>
      </c>
      <c r="H1435" s="1">
        <v>2.5802909999999999</v>
      </c>
      <c r="I1435" s="1">
        <v>2.038894</v>
      </c>
      <c r="J1435" s="1">
        <v>9.0719110000000001</v>
      </c>
      <c r="K1435" s="1">
        <v>8.5777180000000008</v>
      </c>
      <c r="L1435" s="1">
        <v>2.1562389999999998</v>
      </c>
      <c r="M1435" s="1">
        <v>3.0959319999999999</v>
      </c>
      <c r="N1435" s="1">
        <v>-1.088554</v>
      </c>
      <c r="O1435" s="1">
        <v>7.5987050000000001E-6</v>
      </c>
      <c r="P1435" s="1">
        <v>-1.3541270000000001</v>
      </c>
      <c r="Q1435" s="1">
        <v>7.5134750000000003E-10</v>
      </c>
      <c r="R1435">
        <v>0.23138600000000001</v>
      </c>
      <c r="S1435">
        <v>0.387212</v>
      </c>
      <c r="T1435">
        <v>4.4378000000000001E-2</v>
      </c>
      <c r="U1435">
        <v>1</v>
      </c>
    </row>
    <row r="1436" spans="1:21">
      <c r="A1436" t="s">
        <v>20152</v>
      </c>
      <c r="B1436" t="s">
        <v>16170</v>
      </c>
      <c r="F1436" s="1">
        <v>5.7407950000000003</v>
      </c>
      <c r="G1436" s="1">
        <v>5.8165399999999998</v>
      </c>
      <c r="H1436" s="1">
        <v>11.36927</v>
      </c>
      <c r="I1436" s="1">
        <v>11.91963</v>
      </c>
      <c r="J1436" s="1">
        <v>8.3312550000000005</v>
      </c>
      <c r="K1436" s="1">
        <v>9.1366519999999998</v>
      </c>
      <c r="L1436" s="1">
        <v>21.169969999999999</v>
      </c>
      <c r="M1436" s="1">
        <v>19.21791</v>
      </c>
      <c r="N1436" s="1">
        <v>0.85119040000000001</v>
      </c>
      <c r="O1436" s="1">
        <v>5.7830049999999999E-3</v>
      </c>
      <c r="P1436" s="1">
        <v>1.262834</v>
      </c>
      <c r="Q1436" s="1">
        <v>9.8898489999999994E-8</v>
      </c>
      <c r="R1436">
        <v>0.28965299999999999</v>
      </c>
      <c r="S1436">
        <v>0.53774900000000003</v>
      </c>
      <c r="T1436">
        <v>0.597908</v>
      </c>
      <c r="U1436">
        <v>2.3661999999999999E-2</v>
      </c>
    </row>
    <row r="1437" spans="1:21">
      <c r="A1437" t="s">
        <v>20153</v>
      </c>
      <c r="B1437" t="s">
        <v>16179</v>
      </c>
      <c r="F1437" s="1">
        <v>17.84581</v>
      </c>
      <c r="G1437" s="1">
        <v>17.096070000000001</v>
      </c>
      <c r="H1437" s="1">
        <v>27.20223</v>
      </c>
      <c r="I1437" s="1">
        <v>29.01445</v>
      </c>
      <c r="J1437" s="1">
        <v>21.976880000000001</v>
      </c>
      <c r="K1437" s="1">
        <v>20.38833</v>
      </c>
      <c r="L1437" s="1">
        <v>36.6036</v>
      </c>
      <c r="M1437" s="1">
        <v>38.310279999999999</v>
      </c>
      <c r="N1437" s="1">
        <v>0.78711759999999997</v>
      </c>
      <c r="O1437" s="1">
        <v>4.598749E-11</v>
      </c>
      <c r="P1437" s="1">
        <v>1.04251</v>
      </c>
      <c r="Q1437" s="1">
        <v>1.5963939999999999E-25</v>
      </c>
      <c r="R1437">
        <v>7.0637000000000005E-2</v>
      </c>
      <c r="S1437">
        <v>0.80256700000000003</v>
      </c>
      <c r="T1437">
        <v>0.28886299999999998</v>
      </c>
      <c r="U1437">
        <v>9.2079999999999992E-3</v>
      </c>
    </row>
    <row r="1438" spans="1:21">
      <c r="A1438" t="s">
        <v>20154</v>
      </c>
      <c r="B1438" t="s">
        <v>16209</v>
      </c>
      <c r="F1438" s="1">
        <v>9.620635</v>
      </c>
      <c r="G1438" s="1">
        <v>8.9293619999999994</v>
      </c>
      <c r="H1438" s="1">
        <v>14.42328</v>
      </c>
      <c r="I1438" s="1">
        <v>15.47485</v>
      </c>
      <c r="J1438" s="1">
        <v>8.6858740000000001</v>
      </c>
      <c r="K1438" s="1">
        <v>9.558465</v>
      </c>
      <c r="L1438" s="1">
        <v>22.78397</v>
      </c>
      <c r="M1438" s="1">
        <v>21.420839999999998</v>
      </c>
      <c r="N1438" s="1">
        <v>0.7680131</v>
      </c>
      <c r="O1438" s="1">
        <v>5.867194E-7</v>
      </c>
      <c r="P1438" s="1">
        <v>1.460162</v>
      </c>
      <c r="Q1438" s="1">
        <v>2.2380409999999999E-30</v>
      </c>
      <c r="R1438">
        <v>-0.209596</v>
      </c>
      <c r="S1438">
        <v>0.39077699999999999</v>
      </c>
      <c r="T1438">
        <v>0.43090899999999999</v>
      </c>
      <c r="U1438">
        <v>1.1069999999999999E-3</v>
      </c>
    </row>
    <row r="1439" spans="1:21">
      <c r="A1439" t="s">
        <v>20155</v>
      </c>
      <c r="B1439" t="s">
        <v>16282</v>
      </c>
      <c r="F1439" s="1">
        <v>3.4090980000000002</v>
      </c>
      <c r="G1439" s="1">
        <v>2.3443969999999998</v>
      </c>
      <c r="H1439" s="1">
        <v>3.6772840000000002</v>
      </c>
      <c r="I1439" s="1">
        <v>8.7940620000000003</v>
      </c>
      <c r="J1439" s="1">
        <v>7.8079640000000001</v>
      </c>
      <c r="K1439" s="1">
        <v>8.1524040000000007</v>
      </c>
      <c r="L1439" s="1">
        <v>17.266649999999998</v>
      </c>
      <c r="M1439" s="1">
        <v>19.055479999999999</v>
      </c>
      <c r="N1439" s="1">
        <v>0.74997840000000005</v>
      </c>
      <c r="O1439" s="1">
        <v>0.4459129</v>
      </c>
      <c r="P1439" s="1">
        <v>1.247808</v>
      </c>
      <c r="Q1439" s="1">
        <v>9.1020099999999996E-8</v>
      </c>
      <c r="R1439">
        <v>0.89061800000000002</v>
      </c>
      <c r="S1439">
        <v>1.1977E-2</v>
      </c>
      <c r="T1439">
        <v>1.311572</v>
      </c>
      <c r="U1439">
        <v>4.2200000000000001E-4</v>
      </c>
    </row>
    <row r="1440" spans="1:21">
      <c r="A1440" t="s">
        <v>20156</v>
      </c>
      <c r="B1440" t="s">
        <v>16292</v>
      </c>
      <c r="C1440" t="s">
        <v>20157</v>
      </c>
      <c r="D1440" t="s">
        <v>20158</v>
      </c>
      <c r="E1440" t="s">
        <v>20159</v>
      </c>
      <c r="F1440" s="1">
        <v>7.5794119999999996</v>
      </c>
      <c r="G1440" s="1">
        <v>11.28119</v>
      </c>
      <c r="H1440" s="1">
        <v>16.022040000000001</v>
      </c>
      <c r="I1440" s="1">
        <v>15.450749999999999</v>
      </c>
      <c r="J1440" s="1">
        <v>7.0796400000000004</v>
      </c>
      <c r="K1440" s="1">
        <v>5.8274720000000002</v>
      </c>
      <c r="L1440" s="1">
        <v>25.086259999999999</v>
      </c>
      <c r="M1440" s="1">
        <v>21.10735</v>
      </c>
      <c r="N1440" s="1">
        <v>0.73211440000000005</v>
      </c>
      <c r="O1440" s="1">
        <v>8.1913420000000008E-3</v>
      </c>
      <c r="P1440" s="1">
        <v>1.80487</v>
      </c>
      <c r="Q1440" s="1">
        <v>7.8055330000000003E-16</v>
      </c>
      <c r="R1440">
        <v>-0.56177699999999997</v>
      </c>
      <c r="S1440">
        <v>0.13433500000000001</v>
      </c>
      <c r="T1440">
        <v>0.39203900000000003</v>
      </c>
      <c r="U1440">
        <v>0.115617</v>
      </c>
    </row>
    <row r="1441" spans="1:21">
      <c r="A1441" t="s">
        <v>18528</v>
      </c>
      <c r="B1441" t="s">
        <v>16308</v>
      </c>
      <c r="F1441" s="1">
        <v>6.9931929999999998</v>
      </c>
      <c r="G1441" s="1">
        <v>7.4722609999999996</v>
      </c>
      <c r="H1441" s="1">
        <v>14.47833</v>
      </c>
      <c r="I1441" s="1">
        <v>13.82952</v>
      </c>
      <c r="J1441" s="1">
        <v>16.768249999999998</v>
      </c>
      <c r="K1441" s="1">
        <v>18.7807</v>
      </c>
      <c r="L1441" s="1">
        <v>36.934399999999997</v>
      </c>
      <c r="M1441" s="1">
        <v>38.152090000000001</v>
      </c>
      <c r="N1441" s="1">
        <v>1.026546</v>
      </c>
      <c r="O1441" s="1">
        <v>5.3027889999999997E-12</v>
      </c>
      <c r="P1441" s="1">
        <v>1.299196</v>
      </c>
      <c r="Q1441" s="1">
        <v>2.1323710000000001E-47</v>
      </c>
      <c r="R1441">
        <v>1.0278430000000001</v>
      </c>
      <c r="S1441">
        <v>0</v>
      </c>
      <c r="T1441">
        <v>1.25972</v>
      </c>
      <c r="U1441">
        <v>0</v>
      </c>
    </row>
    <row r="1442" spans="1:21">
      <c r="A1442" t="s">
        <v>18529</v>
      </c>
      <c r="B1442" t="s">
        <v>16310</v>
      </c>
      <c r="F1442" s="1">
        <v>40.690150000000003</v>
      </c>
      <c r="G1442" s="1">
        <v>39.553849999999997</v>
      </c>
      <c r="H1442" s="1">
        <v>77.332719999999995</v>
      </c>
      <c r="I1442" s="1">
        <v>76.931790000000007</v>
      </c>
      <c r="J1442" s="1">
        <v>34.576009999999997</v>
      </c>
      <c r="K1442" s="1">
        <v>37.526269999999997</v>
      </c>
      <c r="L1442" s="1">
        <v>87.887259999999998</v>
      </c>
      <c r="M1442" s="1">
        <v>89.973349999999996</v>
      </c>
      <c r="N1442" s="1">
        <v>1.0575140000000001</v>
      </c>
      <c r="O1442" s="1">
        <v>1.4678630000000001E-38</v>
      </c>
      <c r="P1442" s="1">
        <v>1.5256639999999999</v>
      </c>
      <c r="Q1442" s="1">
        <v>1.073568E-89</v>
      </c>
      <c r="R1442">
        <v>-0.34820899999999999</v>
      </c>
      <c r="S1442">
        <v>1.817E-3</v>
      </c>
      <c r="T1442">
        <v>8.4528000000000006E-2</v>
      </c>
      <c r="U1442">
        <v>0.395874</v>
      </c>
    </row>
    <row r="1443" spans="1:21">
      <c r="A1443" t="s">
        <v>18530</v>
      </c>
      <c r="B1443" t="s">
        <v>16315</v>
      </c>
      <c r="F1443" s="1">
        <v>1.829942</v>
      </c>
      <c r="G1443" s="1">
        <v>1.1460699999999999</v>
      </c>
      <c r="H1443" s="1">
        <v>5.9921960000000003E-2</v>
      </c>
      <c r="I1443" s="1">
        <v>0.23396030000000001</v>
      </c>
      <c r="J1443" s="1">
        <v>1.214488</v>
      </c>
      <c r="K1443" s="1">
        <v>1.0175339999999999</v>
      </c>
      <c r="L1443">
        <v>0</v>
      </c>
      <c r="M1443" s="1">
        <v>0.1709242</v>
      </c>
      <c r="N1443" s="1">
        <v>-1.464928</v>
      </c>
      <c r="O1443" s="1">
        <v>4.4829039999999998E-4</v>
      </c>
      <c r="P1443" s="1">
        <v>-1.8301700000000001</v>
      </c>
      <c r="Q1443" s="1">
        <v>6.9843629999999997E-4</v>
      </c>
      <c r="R1443">
        <v>-0.39023999999999998</v>
      </c>
      <c r="S1443">
        <v>0.40093400000000001</v>
      </c>
      <c r="T1443">
        <v>-0.44154500000000002</v>
      </c>
      <c r="U1443">
        <v>0.93020099999999994</v>
      </c>
    </row>
    <row r="1444" spans="1:21">
      <c r="A1444" t="s">
        <v>20160</v>
      </c>
      <c r="B1444" t="s">
        <v>16324</v>
      </c>
      <c r="F1444" s="1">
        <v>9.7140029999999999</v>
      </c>
      <c r="G1444" s="1">
        <v>11.884550000000001</v>
      </c>
      <c r="H1444" s="1">
        <v>15.534509999999999</v>
      </c>
      <c r="I1444" s="1">
        <v>14.961130000000001</v>
      </c>
      <c r="J1444" s="1">
        <v>9.3955490000000008</v>
      </c>
      <c r="K1444" s="1">
        <v>8.2068460000000005</v>
      </c>
      <c r="L1444" s="1">
        <v>18.665330000000001</v>
      </c>
      <c r="M1444" s="1">
        <v>16.936789999999998</v>
      </c>
      <c r="N1444" s="1">
        <v>0.52187870000000003</v>
      </c>
      <c r="O1444" s="1">
        <v>9.4656480000000001E-2</v>
      </c>
      <c r="P1444" s="1">
        <v>1.0914820000000001</v>
      </c>
      <c r="Q1444" s="1">
        <v>1.0393589999999999E-5</v>
      </c>
      <c r="R1444">
        <v>-0.39185599999999998</v>
      </c>
      <c r="S1444">
        <v>0.26425199999999999</v>
      </c>
      <c r="T1444">
        <v>9.1586000000000001E-2</v>
      </c>
      <c r="U1444">
        <v>0.90496500000000002</v>
      </c>
    </row>
    <row r="1445" spans="1:21">
      <c r="A1445" t="s">
        <v>20161</v>
      </c>
      <c r="B1445" t="s">
        <v>16328</v>
      </c>
      <c r="F1445" s="1">
        <v>1.299328</v>
      </c>
      <c r="G1445" s="1">
        <v>0.6329188</v>
      </c>
      <c r="H1445" s="1">
        <v>2.9782790000000001</v>
      </c>
      <c r="I1445" s="1">
        <v>1.3082</v>
      </c>
      <c r="J1445" s="1">
        <v>1.5809420000000001</v>
      </c>
      <c r="K1445" s="1">
        <v>2.2477390000000002</v>
      </c>
      <c r="L1445" s="1">
        <v>5.9328079999999996</v>
      </c>
      <c r="M1445" s="1">
        <v>5.2388170000000001</v>
      </c>
      <c r="N1445" s="1">
        <v>0.60044439999999999</v>
      </c>
      <c r="O1445" s="1">
        <v>0.46298080000000003</v>
      </c>
      <c r="P1445" s="1">
        <v>1.2970330000000001</v>
      </c>
      <c r="Q1445" s="1">
        <v>2.2817200000000001E-4</v>
      </c>
      <c r="R1445">
        <v>0.40543699999999999</v>
      </c>
      <c r="S1445">
        <v>0.54449499999999995</v>
      </c>
      <c r="T1445">
        <v>0.98295999999999994</v>
      </c>
      <c r="U1445">
        <v>1.5630000000000002E-2</v>
      </c>
    </row>
    <row r="1446" spans="1:21">
      <c r="A1446" t="s">
        <v>20162</v>
      </c>
      <c r="B1446" t="s">
        <v>16339</v>
      </c>
      <c r="F1446" s="1">
        <v>3.0785079999999998</v>
      </c>
      <c r="G1446" s="1">
        <v>2.5192939999999999</v>
      </c>
      <c r="H1446" s="1">
        <v>2.03226</v>
      </c>
      <c r="I1446" s="1">
        <v>2.0939040000000002</v>
      </c>
      <c r="J1446" s="1">
        <v>6.4290500000000002</v>
      </c>
      <c r="K1446" s="1">
        <v>6.6037280000000003</v>
      </c>
      <c r="L1446" s="1">
        <v>2.9987520000000001</v>
      </c>
      <c r="M1446" s="1">
        <v>1.5029030000000001</v>
      </c>
      <c r="N1446" s="1">
        <v>-0.18675140000000001</v>
      </c>
      <c r="O1446" s="1">
        <v>0.90421739999999995</v>
      </c>
      <c r="P1446" s="1">
        <v>-1.06494</v>
      </c>
      <c r="Q1446" s="1">
        <v>1.655761E-3</v>
      </c>
      <c r="R1446">
        <v>0.773366</v>
      </c>
      <c r="S1446">
        <v>1.6018999999999999E-2</v>
      </c>
      <c r="T1446">
        <v>-3.9638E-2</v>
      </c>
      <c r="U1446">
        <v>1</v>
      </c>
    </row>
    <row r="1447" spans="1:21">
      <c r="A1447" t="s">
        <v>20163</v>
      </c>
      <c r="B1447" t="s">
        <v>16345</v>
      </c>
      <c r="F1447" s="1">
        <v>1.354344</v>
      </c>
      <c r="G1447" s="1">
        <v>1.1361810000000001</v>
      </c>
      <c r="H1447" s="1">
        <v>1.4487129999999999</v>
      </c>
      <c r="I1447" s="1">
        <v>1.5487709999999999</v>
      </c>
      <c r="J1447" s="1">
        <v>1.631237</v>
      </c>
      <c r="K1447" s="1">
        <v>1.4317800000000001</v>
      </c>
      <c r="L1447" s="1">
        <v>0.45807520000000002</v>
      </c>
      <c r="M1447" s="1">
        <v>0.49194939999999998</v>
      </c>
      <c r="N1447" s="1">
        <v>0.30532359999999997</v>
      </c>
      <c r="O1447" s="1">
        <v>0.58104789999999995</v>
      </c>
      <c r="P1447" s="1">
        <v>-1.068997</v>
      </c>
      <c r="Q1447" s="1">
        <v>2.930888E-3</v>
      </c>
      <c r="R1447">
        <v>7.4566999999999994E-2</v>
      </c>
      <c r="S1447">
        <v>0.97768200000000005</v>
      </c>
      <c r="T1447">
        <v>-1.3218730000000001</v>
      </c>
      <c r="U1447">
        <v>1.21E-4</v>
      </c>
    </row>
    <row r="1448" spans="1:21">
      <c r="A1448" t="s">
        <v>20164</v>
      </c>
      <c r="B1448" t="s">
        <v>16378</v>
      </c>
      <c r="F1448" s="1">
        <v>1.5677859999999999</v>
      </c>
      <c r="G1448" s="1">
        <v>0.89096980000000003</v>
      </c>
      <c r="H1448" s="1">
        <v>1.1978770000000001</v>
      </c>
      <c r="I1448" s="1">
        <v>1.636954</v>
      </c>
      <c r="J1448" s="1">
        <v>5.2025069999999998</v>
      </c>
      <c r="K1448" s="1">
        <v>5.085286</v>
      </c>
      <c r="L1448" s="1">
        <v>1.136287</v>
      </c>
      <c r="M1448" s="1">
        <v>1.594544</v>
      </c>
      <c r="N1448" s="1">
        <v>0.1855918</v>
      </c>
      <c r="O1448" s="1">
        <v>0.96648999999999996</v>
      </c>
      <c r="P1448" s="1">
        <v>-1.213738</v>
      </c>
      <c r="Q1448" s="1">
        <v>8.8018090000000003E-4</v>
      </c>
      <c r="R1448">
        <v>1.235824</v>
      </c>
      <c r="S1448">
        <v>4.2700000000000002E-4</v>
      </c>
      <c r="T1448">
        <v>-0.10724400000000001</v>
      </c>
      <c r="U1448">
        <v>1</v>
      </c>
    </row>
    <row r="1449" spans="1:21">
      <c r="A1449" t="s">
        <v>20165</v>
      </c>
      <c r="B1449" t="s">
        <v>16398</v>
      </c>
      <c r="F1449" s="1">
        <v>10.663410000000001</v>
      </c>
      <c r="G1449" s="1">
        <v>9.7911400000000004</v>
      </c>
      <c r="H1449" s="1">
        <v>14.837210000000001</v>
      </c>
      <c r="I1449" s="1">
        <v>15.00099</v>
      </c>
      <c r="J1449" s="1">
        <v>5.6375200000000003</v>
      </c>
      <c r="K1449" s="1">
        <v>4.7737999999999996</v>
      </c>
      <c r="L1449" s="1">
        <v>9.8372189999999993</v>
      </c>
      <c r="M1449" s="1">
        <v>10.51376</v>
      </c>
      <c r="N1449" s="1">
        <v>0.65932349999999995</v>
      </c>
      <c r="O1449" s="1">
        <v>2.723936E-9</v>
      </c>
      <c r="P1449" s="1">
        <v>1.1655660000000001</v>
      </c>
      <c r="Q1449" s="1">
        <v>7.8048950000000003E-19</v>
      </c>
      <c r="R1449">
        <v>-1.114619</v>
      </c>
      <c r="S1449">
        <v>0</v>
      </c>
      <c r="T1449">
        <v>-0.656667</v>
      </c>
      <c r="U1449">
        <v>0</v>
      </c>
    </row>
    <row r="1450" spans="1:21">
      <c r="A1450" t="s">
        <v>18533</v>
      </c>
      <c r="B1450" t="s">
        <v>16401</v>
      </c>
      <c r="F1450" s="1">
        <v>1.636771</v>
      </c>
      <c r="G1450" s="1">
        <v>1.6515329999999999</v>
      </c>
      <c r="H1450" s="1">
        <v>0.3751756</v>
      </c>
      <c r="I1450" s="1">
        <v>0.31389470000000003</v>
      </c>
      <c r="J1450" s="1">
        <v>2.7415759999999998</v>
      </c>
      <c r="K1450" s="1">
        <v>2.780929</v>
      </c>
      <c r="L1450" s="1">
        <v>0.55924859999999998</v>
      </c>
      <c r="M1450" s="1">
        <v>0.25480190000000003</v>
      </c>
      <c r="N1450" s="1">
        <v>-1.172002</v>
      </c>
      <c r="O1450" s="1">
        <v>1.5987110000000001E-3</v>
      </c>
      <c r="P1450" s="1">
        <v>-1.7991060000000001</v>
      </c>
      <c r="Q1450" s="1">
        <v>2.6462110000000002E-7</v>
      </c>
      <c r="R1450">
        <v>0.41748000000000002</v>
      </c>
      <c r="S1450">
        <v>0.27399499999999999</v>
      </c>
      <c r="T1450">
        <v>2.8657999999999999E-2</v>
      </c>
      <c r="U1450">
        <v>1</v>
      </c>
    </row>
    <row r="1451" spans="1:21">
      <c r="A1451" t="s">
        <v>18536</v>
      </c>
      <c r="B1451" t="s">
        <v>16428</v>
      </c>
      <c r="F1451" s="1">
        <v>3.4306619999999999</v>
      </c>
      <c r="G1451" s="1">
        <v>2.9565939999999999</v>
      </c>
      <c r="H1451" s="1">
        <v>6.4723949999999997</v>
      </c>
      <c r="I1451" s="1">
        <v>6.9672190000000001</v>
      </c>
      <c r="J1451" s="1">
        <v>3.7947440000000001</v>
      </c>
      <c r="K1451" s="1">
        <v>4.1657640000000002</v>
      </c>
      <c r="L1451" s="1">
        <v>9.0085850000000001</v>
      </c>
      <c r="M1451" s="1">
        <v>9.3748649999999998</v>
      </c>
      <c r="N1451" s="1">
        <v>1.0183359999999999</v>
      </c>
      <c r="O1451" s="1">
        <v>6.7005840000000003E-6</v>
      </c>
      <c r="P1451" s="1">
        <v>1.3234900000000001</v>
      </c>
      <c r="Q1451" s="1">
        <v>6.7570080000000002E-12</v>
      </c>
      <c r="R1451">
        <v>9.5932000000000003E-2</v>
      </c>
      <c r="S1451">
        <v>0.90742</v>
      </c>
      <c r="T1451">
        <v>0.31028499999999998</v>
      </c>
      <c r="U1451">
        <v>0.18643599999999999</v>
      </c>
    </row>
    <row r="1452" spans="1:21">
      <c r="A1452" t="s">
        <v>18537</v>
      </c>
      <c r="B1452" t="s">
        <v>16431</v>
      </c>
      <c r="F1452" s="1">
        <v>3.184364</v>
      </c>
      <c r="G1452" s="1">
        <v>3.4469859999999999</v>
      </c>
      <c r="H1452" s="1">
        <v>8.9211220000000004</v>
      </c>
      <c r="I1452" s="1">
        <v>9.1037619999999997</v>
      </c>
      <c r="J1452" s="1">
        <v>3.3657599999999999</v>
      </c>
      <c r="K1452" s="1">
        <v>4.3610620000000004</v>
      </c>
      <c r="L1452" s="1">
        <v>22.002320000000001</v>
      </c>
      <c r="M1452" s="1">
        <v>21.36007</v>
      </c>
      <c r="N1452" s="1">
        <v>1.2988090000000001</v>
      </c>
      <c r="O1452" s="1">
        <v>1.1445160000000001E-8</v>
      </c>
      <c r="P1452" s="1">
        <v>2.5060630000000002</v>
      </c>
      <c r="Q1452" s="1">
        <v>1.7996929999999999E-49</v>
      </c>
      <c r="R1452">
        <v>6.757E-3</v>
      </c>
      <c r="S1452">
        <v>1</v>
      </c>
      <c r="T1452">
        <v>1.0858110000000001</v>
      </c>
      <c r="U1452">
        <v>0</v>
      </c>
    </row>
    <row r="1453" spans="1:21">
      <c r="A1453" t="s">
        <v>20166</v>
      </c>
      <c r="B1453" t="s">
        <v>16454</v>
      </c>
      <c r="F1453" s="1">
        <v>0.43508809999999998</v>
      </c>
      <c r="G1453" s="1">
        <v>0.5086484</v>
      </c>
      <c r="H1453" s="1">
        <v>0.31913449999999999</v>
      </c>
      <c r="I1453" s="1">
        <v>0.23363139999999999</v>
      </c>
      <c r="J1453" s="1">
        <v>2.9260739999999998</v>
      </c>
      <c r="K1453" s="1">
        <v>2.4838100000000001</v>
      </c>
      <c r="L1453" s="1">
        <v>0.45408870000000001</v>
      </c>
      <c r="M1453" s="1">
        <v>0.22757849999999999</v>
      </c>
      <c r="N1453" s="1">
        <v>-0.22511690000000001</v>
      </c>
      <c r="O1453" s="1">
        <v>0.95889469999999999</v>
      </c>
      <c r="P1453" s="1">
        <v>-1.695452</v>
      </c>
      <c r="Q1453" s="1">
        <v>1.9987300000000001E-5</v>
      </c>
      <c r="R1453">
        <v>1.3422510000000001</v>
      </c>
      <c r="S1453">
        <v>3.0400000000000002E-4</v>
      </c>
      <c r="T1453">
        <v>5.7969E-2</v>
      </c>
      <c r="U1453">
        <v>1</v>
      </c>
    </row>
    <row r="1454" spans="1:21">
      <c r="A1454" t="s">
        <v>18541</v>
      </c>
      <c r="B1454" t="s">
        <v>16471</v>
      </c>
      <c r="F1454" s="1">
        <v>50.392539999999997</v>
      </c>
      <c r="G1454" s="1">
        <v>56.107059999999997</v>
      </c>
      <c r="H1454" s="1">
        <v>109.16160000000001</v>
      </c>
      <c r="I1454" s="1">
        <v>99.614779999999996</v>
      </c>
      <c r="J1454" s="1">
        <v>58.313130000000001</v>
      </c>
      <c r="K1454" s="1">
        <v>68.973870000000005</v>
      </c>
      <c r="L1454" s="1">
        <v>198.91030000000001</v>
      </c>
      <c r="M1454" s="1">
        <v>181.999</v>
      </c>
      <c r="N1454" s="1">
        <v>1.0054350000000001</v>
      </c>
      <c r="O1454" s="1">
        <v>3.8970199999999998E-9</v>
      </c>
      <c r="P1454" s="1">
        <v>1.746281</v>
      </c>
      <c r="Q1454" s="1">
        <v>2.821825E-40</v>
      </c>
      <c r="R1454">
        <v>4.6038000000000003E-2</v>
      </c>
      <c r="S1454">
        <v>0.97269300000000003</v>
      </c>
      <c r="T1454">
        <v>0.72260999999999997</v>
      </c>
      <c r="U1454">
        <v>0</v>
      </c>
    </row>
    <row r="1455" spans="1:21">
      <c r="A1455" t="s">
        <v>18542</v>
      </c>
      <c r="B1455" t="s">
        <v>16474</v>
      </c>
      <c r="F1455" s="1">
        <v>15.071949999999999</v>
      </c>
      <c r="G1455" s="1">
        <v>19.39114</v>
      </c>
      <c r="H1455" s="1">
        <v>57.807639999999999</v>
      </c>
      <c r="I1455" s="1">
        <v>48.909649999999999</v>
      </c>
      <c r="J1455" s="1">
        <v>40.316960000000002</v>
      </c>
      <c r="K1455" s="1">
        <v>38.711930000000002</v>
      </c>
      <c r="L1455" s="1">
        <v>95.761799999999994</v>
      </c>
      <c r="M1455" s="1">
        <v>96.488579999999999</v>
      </c>
      <c r="N1455" s="1">
        <v>1.679859</v>
      </c>
      <c r="O1455" s="1">
        <v>2.2584779999999999E-15</v>
      </c>
      <c r="P1455" s="1">
        <v>1.501214</v>
      </c>
      <c r="Q1455" s="1">
        <v>2.337874E-74</v>
      </c>
      <c r="R1455">
        <v>0.95123899999999995</v>
      </c>
      <c r="S1455">
        <v>0</v>
      </c>
      <c r="T1455">
        <v>0.72384800000000005</v>
      </c>
      <c r="U1455">
        <v>0</v>
      </c>
    </row>
  </sheetData>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37"/>
  <sheetViews>
    <sheetView workbookViewId="0">
      <pane ySplit="1" topLeftCell="A2" activePane="bottomLeft" state="frozen"/>
      <selection pane="bottomLeft" activeCell="F1" sqref="F1:M1"/>
    </sheetView>
  </sheetViews>
  <sheetFormatPr baseColWidth="10" defaultRowHeight="15" x14ac:dyDescent="0"/>
  <sheetData>
    <row r="1" spans="1:21" ht="41" customHeight="1">
      <c r="A1" t="s">
        <v>16484</v>
      </c>
      <c r="B1" t="s">
        <v>16485</v>
      </c>
      <c r="C1" t="s">
        <v>16487</v>
      </c>
      <c r="D1" t="s">
        <v>16488</v>
      </c>
      <c r="E1" t="s">
        <v>16489</v>
      </c>
      <c r="F1" t="s">
        <v>23073</v>
      </c>
      <c r="G1" t="s">
        <v>23074</v>
      </c>
      <c r="H1" t="s">
        <v>23075</v>
      </c>
      <c r="I1" t="s">
        <v>23076</v>
      </c>
      <c r="J1" t="s">
        <v>23077</v>
      </c>
      <c r="K1" t="s">
        <v>23078</v>
      </c>
      <c r="L1" t="s">
        <v>23079</v>
      </c>
      <c r="M1" t="s">
        <v>23080</v>
      </c>
      <c r="N1" t="s">
        <v>17326</v>
      </c>
      <c r="O1" t="s">
        <v>17327</v>
      </c>
      <c r="P1" t="s">
        <v>17328</v>
      </c>
      <c r="Q1" t="s">
        <v>17329</v>
      </c>
      <c r="R1" t="s">
        <v>17330</v>
      </c>
      <c r="S1" t="s">
        <v>17331</v>
      </c>
      <c r="T1" t="s">
        <v>17332</v>
      </c>
      <c r="U1" t="s">
        <v>17333</v>
      </c>
    </row>
    <row r="2" spans="1:21">
      <c r="A2" t="s">
        <v>20167</v>
      </c>
      <c r="B2" t="s">
        <v>14</v>
      </c>
      <c r="F2" s="1">
        <v>148.65860000000001</v>
      </c>
      <c r="G2" s="1">
        <v>144.2671</v>
      </c>
      <c r="H2" s="1">
        <v>148.77109999999999</v>
      </c>
      <c r="I2" s="1">
        <v>159.10329999999999</v>
      </c>
      <c r="J2" s="1">
        <v>68.82544</v>
      </c>
      <c r="K2" s="1">
        <v>70.588710000000006</v>
      </c>
      <c r="L2" s="1">
        <v>87.472200000000001</v>
      </c>
      <c r="M2" s="1">
        <v>79.661699999999996</v>
      </c>
      <c r="N2" s="1">
        <v>0.20699709999999999</v>
      </c>
      <c r="O2" s="1">
        <v>2.2439339999999999E-2</v>
      </c>
      <c r="P2" s="1">
        <v>0.49388929999999998</v>
      </c>
      <c r="Q2" s="1">
        <v>2.0351260000000001E-6</v>
      </c>
      <c r="R2">
        <v>-1.2436579999999999</v>
      </c>
      <c r="S2">
        <v>0</v>
      </c>
      <c r="T2">
        <v>-0.98701300000000003</v>
      </c>
      <c r="U2">
        <v>0</v>
      </c>
    </row>
    <row r="3" spans="1:21">
      <c r="A3" t="s">
        <v>20168</v>
      </c>
      <c r="B3" t="s">
        <v>19</v>
      </c>
      <c r="F3" s="1">
        <v>0.44781890000000002</v>
      </c>
      <c r="G3" s="1">
        <v>0.1090691</v>
      </c>
      <c r="H3" s="1">
        <v>0.51323830000000004</v>
      </c>
      <c r="I3" s="1">
        <v>1.1021430000000001</v>
      </c>
      <c r="J3" s="1">
        <v>2.2785829999999998</v>
      </c>
      <c r="K3" s="1">
        <v>1.7430589999999999</v>
      </c>
      <c r="L3" s="1">
        <v>0.97369910000000004</v>
      </c>
      <c r="M3" s="1">
        <v>0.87839080000000003</v>
      </c>
      <c r="N3" s="1">
        <v>0.61802270000000004</v>
      </c>
      <c r="O3" s="1">
        <v>0.36294599999999999</v>
      </c>
      <c r="P3" s="1">
        <v>-0.54622159999999997</v>
      </c>
      <c r="Q3" s="1">
        <v>0.32703310000000002</v>
      </c>
      <c r="R3">
        <v>1.263574</v>
      </c>
      <c r="S3">
        <v>4.653E-3</v>
      </c>
      <c r="T3">
        <v>7.7196000000000001E-2</v>
      </c>
      <c r="U3">
        <v>1</v>
      </c>
    </row>
    <row r="4" spans="1:21">
      <c r="A4" t="s">
        <v>17335</v>
      </c>
      <c r="B4" t="s">
        <v>35</v>
      </c>
      <c r="C4" t="s">
        <v>17336</v>
      </c>
      <c r="D4" t="s">
        <v>17337</v>
      </c>
      <c r="E4" t="s">
        <v>17338</v>
      </c>
      <c r="F4" s="1">
        <v>0.39678540000000001</v>
      </c>
      <c r="G4" s="1">
        <v>0.22089049999999999</v>
      </c>
      <c r="H4" s="1">
        <v>4.5734820000000003</v>
      </c>
      <c r="I4" s="1">
        <v>4.0076299999999998</v>
      </c>
      <c r="J4" s="1">
        <v>1.354304</v>
      </c>
      <c r="K4" s="1">
        <v>1.8140810000000001</v>
      </c>
      <c r="L4" s="1">
        <v>13.606579999999999</v>
      </c>
      <c r="M4" s="1">
        <v>13.885669999999999</v>
      </c>
      <c r="N4" s="1">
        <v>2.5053380000000001</v>
      </c>
      <c r="O4" s="1">
        <v>1.6241139999999999E-19</v>
      </c>
      <c r="P4" s="1">
        <v>3.0056850000000002</v>
      </c>
      <c r="Q4" s="1">
        <v>4.9131320000000001E-62</v>
      </c>
      <c r="R4">
        <v>1.2376259999999999</v>
      </c>
      <c r="S4">
        <v>1.3029999999999999E-3</v>
      </c>
      <c r="T4">
        <v>1.4658610000000001</v>
      </c>
      <c r="U4">
        <v>0</v>
      </c>
    </row>
    <row r="5" spans="1:21">
      <c r="A5" t="s">
        <v>18548</v>
      </c>
      <c r="B5" t="s">
        <v>92</v>
      </c>
      <c r="F5" s="1">
        <v>7.3557090000000001</v>
      </c>
      <c r="G5" s="1">
        <v>8.0618800000000004</v>
      </c>
      <c r="H5" s="1">
        <v>3.768824</v>
      </c>
      <c r="I5" s="1">
        <v>4.5984559999999997</v>
      </c>
      <c r="J5" s="1">
        <v>3.9245869999999998</v>
      </c>
      <c r="K5" s="1">
        <v>3.6490300000000002</v>
      </c>
      <c r="L5" s="1">
        <v>1.3641620000000001</v>
      </c>
      <c r="M5" s="1">
        <v>1.0844670000000001</v>
      </c>
      <c r="N5" s="1">
        <v>-0.65978429999999999</v>
      </c>
      <c r="O5" s="1">
        <v>1.704669E-3</v>
      </c>
      <c r="P5" s="1">
        <v>-1.1467179999999999</v>
      </c>
      <c r="Q5" s="1">
        <v>6.6427730000000003E-5</v>
      </c>
      <c r="R5">
        <v>-1.0935490000000001</v>
      </c>
      <c r="S5">
        <v>0</v>
      </c>
      <c r="T5">
        <v>-1.5764320000000001</v>
      </c>
      <c r="U5">
        <v>0</v>
      </c>
    </row>
    <row r="6" spans="1:21">
      <c r="A6" t="s">
        <v>20169</v>
      </c>
      <c r="B6" t="s">
        <v>94</v>
      </c>
      <c r="F6" s="1">
        <v>0.80994339999999998</v>
      </c>
      <c r="G6" s="1">
        <v>0.93936560000000002</v>
      </c>
      <c r="H6" s="1">
        <v>0.6011611</v>
      </c>
      <c r="I6" s="1">
        <v>0.65583080000000005</v>
      </c>
      <c r="J6" s="1">
        <v>5.7678849999999997</v>
      </c>
      <c r="K6" s="1">
        <v>4.6037489999999996</v>
      </c>
      <c r="L6" s="1">
        <v>2.78417</v>
      </c>
      <c r="M6" s="1">
        <v>3.86666</v>
      </c>
      <c r="N6" s="1">
        <v>-0.21101130000000001</v>
      </c>
      <c r="O6" s="1">
        <v>0.8672107</v>
      </c>
      <c r="P6" s="1">
        <v>-0.37431619999999999</v>
      </c>
      <c r="Q6" s="1">
        <v>0.34949459999999999</v>
      </c>
      <c r="R6">
        <v>1.9318740000000001</v>
      </c>
      <c r="S6">
        <v>0</v>
      </c>
      <c r="T6">
        <v>1.8501609999999999</v>
      </c>
      <c r="U6">
        <v>9.9999999999999995E-7</v>
      </c>
    </row>
    <row r="7" spans="1:21">
      <c r="A7" t="s">
        <v>20170</v>
      </c>
      <c r="B7" t="s">
        <v>100</v>
      </c>
      <c r="C7" t="s">
        <v>20171</v>
      </c>
      <c r="D7" t="s">
        <v>20172</v>
      </c>
      <c r="E7" t="s">
        <v>20173</v>
      </c>
      <c r="F7" s="1">
        <v>227.54249999999999</v>
      </c>
      <c r="G7" s="1">
        <v>208.87379999999999</v>
      </c>
      <c r="H7" s="1">
        <v>219.23750000000001</v>
      </c>
      <c r="I7" s="1">
        <v>224.3563</v>
      </c>
      <c r="J7" s="1">
        <v>130.53200000000001</v>
      </c>
      <c r="K7" s="1">
        <v>113.50839999999999</v>
      </c>
      <c r="L7" s="1">
        <v>154.9076</v>
      </c>
      <c r="M7" s="1">
        <v>158.8631</v>
      </c>
      <c r="N7" s="1">
        <v>0.162299</v>
      </c>
      <c r="O7" s="1">
        <v>4.5076600000000001E-2</v>
      </c>
      <c r="P7" s="1">
        <v>0.60307929999999998</v>
      </c>
      <c r="Q7" s="1">
        <v>4.5036920000000001E-12</v>
      </c>
      <c r="R7">
        <v>-1.027925</v>
      </c>
      <c r="S7">
        <v>0</v>
      </c>
      <c r="T7">
        <v>-0.61371299999999995</v>
      </c>
      <c r="U7">
        <v>0</v>
      </c>
    </row>
    <row r="8" spans="1:21">
      <c r="A8" t="s">
        <v>17349</v>
      </c>
      <c r="B8" t="s">
        <v>103</v>
      </c>
      <c r="C8" t="s">
        <v>17350</v>
      </c>
      <c r="D8" t="s">
        <v>17351</v>
      </c>
      <c r="E8" t="s">
        <v>17352</v>
      </c>
      <c r="F8" s="1">
        <v>0.74232050000000005</v>
      </c>
      <c r="G8" s="1">
        <v>0.36159360000000002</v>
      </c>
      <c r="H8" s="1">
        <v>1.5200279999999999</v>
      </c>
      <c r="I8" s="1">
        <v>1.3729819999999999</v>
      </c>
      <c r="J8" s="1">
        <v>1.5327200000000001</v>
      </c>
      <c r="K8" s="1">
        <v>1.797822</v>
      </c>
      <c r="L8" s="1">
        <v>3.4217599999999999</v>
      </c>
      <c r="M8" s="1">
        <v>4.1200859999999997</v>
      </c>
      <c r="N8" s="1">
        <v>1.172828</v>
      </c>
      <c r="O8" s="1">
        <v>6.0522980000000002E-5</v>
      </c>
      <c r="P8" s="1">
        <v>1.3054030000000001</v>
      </c>
      <c r="Q8" s="1">
        <v>4.3258180000000003E-10</v>
      </c>
      <c r="R8">
        <v>1.1183650000000001</v>
      </c>
      <c r="S8">
        <v>3.8000000000000002E-4</v>
      </c>
      <c r="T8">
        <v>1.1519360000000001</v>
      </c>
      <c r="U8">
        <v>0</v>
      </c>
    </row>
    <row r="9" spans="1:21">
      <c r="A9" t="s">
        <v>17353</v>
      </c>
      <c r="B9" t="s">
        <v>107</v>
      </c>
      <c r="C9" t="s">
        <v>16572</v>
      </c>
      <c r="D9" t="s">
        <v>17354</v>
      </c>
      <c r="E9" t="s">
        <v>17355</v>
      </c>
      <c r="F9" s="1">
        <v>49.58417</v>
      </c>
      <c r="G9" s="1">
        <v>46.923139999999997</v>
      </c>
      <c r="H9" s="1">
        <v>18.50094</v>
      </c>
      <c r="I9" s="1">
        <v>17.87735</v>
      </c>
      <c r="J9" s="1">
        <v>25.75198</v>
      </c>
      <c r="K9" s="1">
        <v>27.013580000000001</v>
      </c>
      <c r="L9" s="1">
        <v>8.3779950000000003</v>
      </c>
      <c r="M9" s="1">
        <v>9.1048790000000004</v>
      </c>
      <c r="N9" s="1">
        <v>-1.2069669999999999</v>
      </c>
      <c r="O9" s="1">
        <v>3.0769739999999998E-25</v>
      </c>
      <c r="P9" s="1">
        <v>-1.271628</v>
      </c>
      <c r="Q9" s="1">
        <v>4.1465860000000002E-16</v>
      </c>
      <c r="R9">
        <v>-1.0363739999999999</v>
      </c>
      <c r="S9">
        <v>0</v>
      </c>
      <c r="T9">
        <v>-1.100374</v>
      </c>
      <c r="U9">
        <v>0</v>
      </c>
    </row>
    <row r="10" spans="1:21">
      <c r="A10" t="s">
        <v>17356</v>
      </c>
      <c r="B10" t="s">
        <v>109</v>
      </c>
      <c r="F10" s="1">
        <v>20.142600000000002</v>
      </c>
      <c r="G10" s="1">
        <v>21.118539999999999</v>
      </c>
      <c r="H10" s="1">
        <v>58.570250000000001</v>
      </c>
      <c r="I10" s="1">
        <v>64.038020000000003</v>
      </c>
      <c r="J10" s="1">
        <v>79.614769999999993</v>
      </c>
      <c r="K10" s="1">
        <v>86.449240000000003</v>
      </c>
      <c r="L10" s="1">
        <v>219.56569999999999</v>
      </c>
      <c r="M10" s="1">
        <v>220.91839999999999</v>
      </c>
      <c r="N10" s="1">
        <v>1.583968</v>
      </c>
      <c r="O10" s="1">
        <v>1.042716E-29</v>
      </c>
      <c r="P10" s="1">
        <v>1.6313409999999999</v>
      </c>
      <c r="Q10" s="1">
        <v>8.3890190000000003E-115</v>
      </c>
      <c r="R10">
        <v>1.7015979999999999</v>
      </c>
      <c r="S10">
        <v>0</v>
      </c>
      <c r="T10">
        <v>1.7003490000000001</v>
      </c>
      <c r="U10">
        <v>0</v>
      </c>
    </row>
    <row r="11" spans="1:21">
      <c r="A11" t="s">
        <v>20174</v>
      </c>
      <c r="B11" t="s">
        <v>112</v>
      </c>
      <c r="F11" s="1">
        <v>152.97280000000001</v>
      </c>
      <c r="G11" s="1">
        <v>155.0523</v>
      </c>
      <c r="H11" s="1">
        <v>186.44380000000001</v>
      </c>
      <c r="I11" s="1">
        <v>184.87860000000001</v>
      </c>
      <c r="J11" s="1">
        <v>84.583179999999999</v>
      </c>
      <c r="K11" s="1">
        <v>89.380949999999999</v>
      </c>
      <c r="L11" s="1">
        <v>85.700490000000002</v>
      </c>
      <c r="M11" s="1">
        <v>80.593540000000004</v>
      </c>
      <c r="N11" s="1">
        <v>0.40606829999999999</v>
      </c>
      <c r="O11" s="1">
        <v>4.2788360000000001E-16</v>
      </c>
      <c r="P11" s="1">
        <v>0.17803450000000001</v>
      </c>
      <c r="Q11" s="1">
        <v>2.3118759999999999E-2</v>
      </c>
      <c r="R11">
        <v>-1.0174589999999999</v>
      </c>
      <c r="S11">
        <v>0</v>
      </c>
      <c r="T11">
        <v>-1.2708889999999999</v>
      </c>
      <c r="U11">
        <v>0</v>
      </c>
    </row>
    <row r="12" spans="1:21">
      <c r="A12" t="s">
        <v>20175</v>
      </c>
      <c r="B12" t="s">
        <v>130</v>
      </c>
      <c r="F12" s="1">
        <v>0.19130730000000001</v>
      </c>
      <c r="G12" s="1">
        <v>0.18637629999999999</v>
      </c>
      <c r="H12" s="1">
        <v>1.227824</v>
      </c>
      <c r="I12" s="1">
        <v>0.34242410000000001</v>
      </c>
      <c r="J12" s="1">
        <v>2.5393189999999999</v>
      </c>
      <c r="K12" s="1">
        <v>2.8130510000000002</v>
      </c>
      <c r="L12" s="1">
        <v>1.3310789999999999</v>
      </c>
      <c r="M12" s="1">
        <v>2.168091</v>
      </c>
      <c r="N12" s="1">
        <v>0.5153375</v>
      </c>
      <c r="O12" s="1">
        <v>0.54962639999999996</v>
      </c>
      <c r="P12" s="1">
        <v>-0.2434441</v>
      </c>
      <c r="Q12" s="1">
        <v>0.82275430000000005</v>
      </c>
      <c r="R12">
        <v>1.33274</v>
      </c>
      <c r="S12">
        <v>3.5500000000000002E-3</v>
      </c>
      <c r="T12">
        <v>0.57681099999999996</v>
      </c>
      <c r="U12">
        <v>0.46701599999999999</v>
      </c>
    </row>
    <row r="13" spans="1:21">
      <c r="A13" t="s">
        <v>17357</v>
      </c>
      <c r="B13" t="s">
        <v>143</v>
      </c>
      <c r="F13" s="1">
        <v>6.4217500000000003</v>
      </c>
      <c r="G13" s="1">
        <v>8.6023150000000008</v>
      </c>
      <c r="H13" s="1">
        <v>23.183579999999999</v>
      </c>
      <c r="I13" s="1">
        <v>19.037600000000001</v>
      </c>
      <c r="J13" s="1">
        <v>0.35516320000000001</v>
      </c>
      <c r="K13" s="1">
        <v>1.041482</v>
      </c>
      <c r="L13">
        <v>0</v>
      </c>
      <c r="M13" s="1">
        <v>0.34989369999999997</v>
      </c>
      <c r="N13" s="1">
        <v>1.170628</v>
      </c>
      <c r="O13" s="1">
        <v>7.5525479999999999E-5</v>
      </c>
      <c r="P13" s="1">
        <v>-0.48581659999999999</v>
      </c>
      <c r="Q13" s="1">
        <v>0.86469130000000005</v>
      </c>
      <c r="R13">
        <v>-1.6024179999999999</v>
      </c>
      <c r="S13">
        <v>4.3000000000000002E-5</v>
      </c>
      <c r="T13">
        <v>-3.520381</v>
      </c>
      <c r="U13">
        <v>0</v>
      </c>
    </row>
    <row r="14" spans="1:21">
      <c r="A14" t="s">
        <v>18550</v>
      </c>
      <c r="B14" t="s">
        <v>160</v>
      </c>
      <c r="C14" t="s">
        <v>18551</v>
      </c>
      <c r="D14" t="s">
        <v>16750</v>
      </c>
      <c r="E14" t="s">
        <v>18552</v>
      </c>
      <c r="F14" s="1">
        <v>0.13089439999999999</v>
      </c>
      <c r="G14" s="1">
        <v>0.51008260000000005</v>
      </c>
      <c r="H14" s="1">
        <v>0.12001290000000001</v>
      </c>
      <c r="I14" s="1">
        <v>0.1171451</v>
      </c>
      <c r="J14" s="1">
        <v>3.0115430000000001</v>
      </c>
      <c r="K14" s="1">
        <v>2.2643749999999998</v>
      </c>
      <c r="L14" s="1">
        <v>0.45536910000000003</v>
      </c>
      <c r="M14" s="1">
        <v>0.34233019999999997</v>
      </c>
      <c r="N14" s="1">
        <v>-0.24513699999999999</v>
      </c>
      <c r="O14" s="1">
        <v>0.94328809999999996</v>
      </c>
      <c r="P14" s="1">
        <v>-1.356055</v>
      </c>
      <c r="Q14" s="1">
        <v>2.5638309999999999E-3</v>
      </c>
      <c r="R14">
        <v>1.372409</v>
      </c>
      <c r="S14">
        <v>1.498E-3</v>
      </c>
      <c r="T14">
        <v>0.478045</v>
      </c>
      <c r="U14">
        <v>0.69161899999999998</v>
      </c>
    </row>
    <row r="15" spans="1:21">
      <c r="A15" t="s">
        <v>20176</v>
      </c>
      <c r="B15" t="s">
        <v>167</v>
      </c>
      <c r="F15" s="1">
        <v>7.0446540000000004</v>
      </c>
      <c r="G15" s="1">
        <v>8.7150200000000009</v>
      </c>
      <c r="H15" s="1">
        <v>5.228726</v>
      </c>
      <c r="I15" s="1">
        <v>5.4040049999999997</v>
      </c>
      <c r="J15" s="1">
        <v>23.549980000000001</v>
      </c>
      <c r="K15" s="1">
        <v>20.504639999999998</v>
      </c>
      <c r="L15" s="1">
        <v>14.87965</v>
      </c>
      <c r="M15" s="1">
        <v>11.89273</v>
      </c>
      <c r="N15" s="1">
        <v>-0.34313149999999998</v>
      </c>
      <c r="O15" s="1">
        <v>0.35881790000000002</v>
      </c>
      <c r="P15" s="1">
        <v>-0.4523356</v>
      </c>
      <c r="Q15" s="1">
        <v>3.3971920000000003E-2</v>
      </c>
      <c r="R15">
        <v>1.1608339999999999</v>
      </c>
      <c r="S15">
        <v>0</v>
      </c>
      <c r="T15">
        <v>1.0809059999999999</v>
      </c>
      <c r="U15">
        <v>1.9999999999999999E-6</v>
      </c>
    </row>
    <row r="16" spans="1:21">
      <c r="A16" t="s">
        <v>20177</v>
      </c>
      <c r="B16" t="s">
        <v>171</v>
      </c>
      <c r="F16" s="1">
        <v>1.654479</v>
      </c>
      <c r="G16" s="1">
        <v>1.151311</v>
      </c>
      <c r="H16" s="1">
        <v>1.300233</v>
      </c>
      <c r="I16" s="1">
        <v>0.52881789999999995</v>
      </c>
      <c r="J16" s="1">
        <v>6.6927989999999999</v>
      </c>
      <c r="K16" s="1">
        <v>6.9508739999999998</v>
      </c>
      <c r="L16" s="1">
        <v>4.8307370000000001</v>
      </c>
      <c r="M16" s="1">
        <v>3.9148909999999999</v>
      </c>
      <c r="N16" s="1">
        <v>-0.2680633</v>
      </c>
      <c r="O16" s="1">
        <v>0.88468329999999995</v>
      </c>
      <c r="P16" s="1">
        <v>-0.34094570000000002</v>
      </c>
      <c r="Q16" s="1">
        <v>0.38618740000000001</v>
      </c>
      <c r="R16">
        <v>1.479422</v>
      </c>
      <c r="S16">
        <v>9.9999999999999995E-7</v>
      </c>
      <c r="T16">
        <v>1.5300389999999999</v>
      </c>
      <c r="U16">
        <v>5.8999999999999998E-5</v>
      </c>
    </row>
    <row r="17" spans="1:21">
      <c r="A17" t="s">
        <v>20178</v>
      </c>
      <c r="B17" t="s">
        <v>172</v>
      </c>
      <c r="F17" s="1">
        <v>63.022730000000003</v>
      </c>
      <c r="G17" s="1">
        <v>66.979979999999998</v>
      </c>
      <c r="H17" s="1">
        <v>45.265599999999999</v>
      </c>
      <c r="I17" s="1">
        <v>42.765700000000002</v>
      </c>
      <c r="J17" s="1">
        <v>36.891579999999998</v>
      </c>
      <c r="K17" s="1">
        <v>34.37332</v>
      </c>
      <c r="L17" s="1">
        <v>38.167299999999997</v>
      </c>
      <c r="M17" s="1">
        <v>37.725740000000002</v>
      </c>
      <c r="N17" s="1">
        <v>-0.4092326</v>
      </c>
      <c r="O17" s="1">
        <v>1.4612499999999999E-4</v>
      </c>
      <c r="P17" s="1">
        <v>0.32680930000000002</v>
      </c>
      <c r="Q17" s="1">
        <v>1.3325399999999999E-2</v>
      </c>
      <c r="R17">
        <v>-1.036977</v>
      </c>
      <c r="S17">
        <v>0</v>
      </c>
      <c r="T17">
        <v>-0.32490599999999997</v>
      </c>
      <c r="U17">
        <v>9.4870000000000006E-3</v>
      </c>
    </row>
    <row r="18" spans="1:21">
      <c r="A18" t="s">
        <v>17360</v>
      </c>
      <c r="B18" t="s">
        <v>176</v>
      </c>
      <c r="F18" s="1">
        <v>16.181370000000001</v>
      </c>
      <c r="G18" s="1">
        <v>18.44125</v>
      </c>
      <c r="H18" s="1">
        <v>4.0122970000000002</v>
      </c>
      <c r="I18" s="1">
        <v>4.5539779999999999</v>
      </c>
      <c r="J18" s="1">
        <v>7.6547590000000003</v>
      </c>
      <c r="K18" s="1">
        <v>9.154795</v>
      </c>
      <c r="L18" s="1">
        <v>3.0979070000000002</v>
      </c>
      <c r="M18" s="1">
        <v>2.6615959999999999</v>
      </c>
      <c r="N18" s="1">
        <v>-1.6068979999999999</v>
      </c>
      <c r="O18" s="1">
        <v>1.6292519999999999E-16</v>
      </c>
      <c r="P18" s="1">
        <v>-1.1023609999999999</v>
      </c>
      <c r="Q18" s="1">
        <v>3.1471019999999999E-5</v>
      </c>
      <c r="R18">
        <v>-1.1291519999999999</v>
      </c>
      <c r="S18">
        <v>0</v>
      </c>
      <c r="T18">
        <v>-0.562948</v>
      </c>
      <c r="U18">
        <v>0.12449</v>
      </c>
    </row>
    <row r="19" spans="1:21">
      <c r="A19" t="s">
        <v>17363</v>
      </c>
      <c r="B19" t="s">
        <v>189</v>
      </c>
      <c r="F19" s="1">
        <v>5.0839790000000002</v>
      </c>
      <c r="G19" s="1">
        <v>5.111688</v>
      </c>
      <c r="H19" s="1">
        <v>19.84056</v>
      </c>
      <c r="I19" s="1">
        <v>19.133120000000002</v>
      </c>
      <c r="J19" s="1">
        <v>2.5954709999999999</v>
      </c>
      <c r="K19" s="1">
        <v>2.0577809999999999</v>
      </c>
      <c r="L19" s="1">
        <v>8.9850539999999999</v>
      </c>
      <c r="M19" s="1">
        <v>7.6992989999999999</v>
      </c>
      <c r="N19" s="1">
        <v>1.974864</v>
      </c>
      <c r="O19" s="1">
        <v>6.5286019999999995E-73</v>
      </c>
      <c r="P19" s="1">
        <v>1.9539280000000001</v>
      </c>
      <c r="Q19" s="1">
        <v>2.473415E-23</v>
      </c>
      <c r="R19">
        <v>-1.202067</v>
      </c>
      <c r="S19">
        <v>0</v>
      </c>
      <c r="T19">
        <v>-1.3172440000000001</v>
      </c>
      <c r="U19">
        <v>0</v>
      </c>
    </row>
    <row r="20" spans="1:21">
      <c r="A20" t="s">
        <v>20179</v>
      </c>
      <c r="B20" t="s">
        <v>202</v>
      </c>
      <c r="C20" t="s">
        <v>20180</v>
      </c>
      <c r="D20" t="s">
        <v>20181</v>
      </c>
      <c r="E20" t="s">
        <v>20182</v>
      </c>
      <c r="F20">
        <v>0</v>
      </c>
      <c r="G20" s="1">
        <v>9.9182729999999997E-2</v>
      </c>
      <c r="H20" s="1">
        <v>9.3343350000000005E-2</v>
      </c>
      <c r="I20" s="1">
        <v>9.111284E-2</v>
      </c>
      <c r="J20" s="1">
        <v>0.54053340000000005</v>
      </c>
      <c r="K20" s="1">
        <v>0.74850190000000005</v>
      </c>
      <c r="L20" s="1">
        <v>0.177088</v>
      </c>
      <c r="M20" s="1">
        <v>0.22188069999999999</v>
      </c>
      <c r="N20" s="1">
        <v>0.36839379999999999</v>
      </c>
      <c r="O20">
        <v>1</v>
      </c>
      <c r="P20" s="1">
        <v>-0.75772890000000004</v>
      </c>
      <c r="Q20" s="1">
        <v>0.17739550000000001</v>
      </c>
      <c r="R20">
        <v>1.4207320000000001</v>
      </c>
      <c r="S20">
        <v>7.7250000000000001E-3</v>
      </c>
      <c r="T20">
        <v>0.35755999999999999</v>
      </c>
      <c r="U20">
        <v>0.79518</v>
      </c>
    </row>
    <row r="21" spans="1:21">
      <c r="A21" t="s">
        <v>18559</v>
      </c>
      <c r="B21" t="s">
        <v>210</v>
      </c>
      <c r="F21" s="1">
        <v>0.56385300000000005</v>
      </c>
      <c r="G21" s="1">
        <v>0.2197279</v>
      </c>
      <c r="H21" s="1">
        <v>0.72377000000000002</v>
      </c>
      <c r="I21" s="1">
        <v>0.60555000000000003</v>
      </c>
      <c r="J21" s="1">
        <v>3.0935139999999999</v>
      </c>
      <c r="K21" s="1">
        <v>3.7066080000000001</v>
      </c>
      <c r="L21" s="1">
        <v>7.1598030000000001</v>
      </c>
      <c r="M21" s="1">
        <v>6.3901640000000004</v>
      </c>
      <c r="N21" s="1">
        <v>0.3554542</v>
      </c>
      <c r="O21" s="1">
        <v>0.79535069999999997</v>
      </c>
      <c r="P21" s="1">
        <v>1.0357270000000001</v>
      </c>
      <c r="Q21" s="1">
        <v>2.2653420000000001E-4</v>
      </c>
      <c r="R21">
        <v>1.590795</v>
      </c>
      <c r="S21">
        <v>2.9E-5</v>
      </c>
      <c r="T21">
        <v>2.2869809999999999</v>
      </c>
      <c r="U21">
        <v>0</v>
      </c>
    </row>
    <row r="22" spans="1:21">
      <c r="A22" t="s">
        <v>20183</v>
      </c>
      <c r="B22" t="s">
        <v>234</v>
      </c>
      <c r="F22" s="1">
        <v>14.70571</v>
      </c>
      <c r="G22" s="1">
        <v>15.000859999999999</v>
      </c>
      <c r="H22" s="1">
        <v>12.95443</v>
      </c>
      <c r="I22" s="1">
        <v>13.935169999999999</v>
      </c>
      <c r="J22" s="1">
        <v>5.5114260000000002</v>
      </c>
      <c r="K22" s="1">
        <v>4.7387800000000002</v>
      </c>
      <c r="L22" s="1">
        <v>5.7178509999999996</v>
      </c>
      <c r="M22" s="1">
        <v>5.2788310000000003</v>
      </c>
      <c r="N22" s="1">
        <v>-4.6422349999999998E-3</v>
      </c>
      <c r="O22">
        <v>1</v>
      </c>
      <c r="P22" s="1">
        <v>0.31869829999999999</v>
      </c>
      <c r="Q22" s="1">
        <v>0.23313059999999999</v>
      </c>
      <c r="R22">
        <v>-1.605496</v>
      </c>
      <c r="S22">
        <v>0</v>
      </c>
      <c r="T22">
        <v>-1.330498</v>
      </c>
      <c r="U22">
        <v>0</v>
      </c>
    </row>
    <row r="23" spans="1:21">
      <c r="A23" t="s">
        <v>18565</v>
      </c>
      <c r="B23" t="s">
        <v>237</v>
      </c>
      <c r="F23" s="1">
        <v>8.7818850000000008</v>
      </c>
      <c r="G23" s="1">
        <v>9.7620819999999995</v>
      </c>
      <c r="H23" s="1">
        <v>11.5616</v>
      </c>
      <c r="I23" s="1">
        <v>11.889889999999999</v>
      </c>
      <c r="J23" s="1">
        <v>3.6862889999999999</v>
      </c>
      <c r="K23" s="1">
        <v>3.992769</v>
      </c>
      <c r="L23" s="1">
        <v>10.477539999999999</v>
      </c>
      <c r="M23" s="1">
        <v>10.109579999999999</v>
      </c>
      <c r="N23" s="1">
        <v>0.41828080000000001</v>
      </c>
      <c r="O23" s="1">
        <v>0.11321340000000001</v>
      </c>
      <c r="P23" s="1">
        <v>1.4415519999999999</v>
      </c>
      <c r="Q23" s="1">
        <v>9.512976999999999E-10</v>
      </c>
      <c r="R23">
        <v>-1.2064049999999999</v>
      </c>
      <c r="S23">
        <v>9.9999999999999995E-7</v>
      </c>
      <c r="T23">
        <v>-0.28321499999999999</v>
      </c>
      <c r="U23">
        <v>0.29546800000000001</v>
      </c>
    </row>
    <row r="24" spans="1:21">
      <c r="A24" t="s">
        <v>18566</v>
      </c>
      <c r="B24" t="s">
        <v>240</v>
      </c>
      <c r="F24" s="1">
        <v>27.87914</v>
      </c>
      <c r="G24" s="1">
        <v>27.837160000000001</v>
      </c>
      <c r="H24" s="1">
        <v>19.466750000000001</v>
      </c>
      <c r="I24" s="1">
        <v>18.55762</v>
      </c>
      <c r="J24" s="1">
        <v>13.959339999999999</v>
      </c>
      <c r="K24" s="1">
        <v>13.087</v>
      </c>
      <c r="L24" s="1">
        <v>28.691089999999999</v>
      </c>
      <c r="M24" s="1">
        <v>29.92623</v>
      </c>
      <c r="N24" s="1">
        <v>-0.39947100000000002</v>
      </c>
      <c r="O24" s="1">
        <v>1.4832039999999999E-4</v>
      </c>
      <c r="P24" s="1">
        <v>1.330225</v>
      </c>
      <c r="Q24" s="1">
        <v>4.3209019999999998E-44</v>
      </c>
      <c r="R24">
        <v>-1.2067289999999999</v>
      </c>
      <c r="S24">
        <v>0</v>
      </c>
      <c r="T24">
        <v>0.49538300000000002</v>
      </c>
      <c r="U24">
        <v>0</v>
      </c>
    </row>
    <row r="25" spans="1:21">
      <c r="A25" t="s">
        <v>20184</v>
      </c>
      <c r="B25" t="s">
        <v>266</v>
      </c>
      <c r="C25" t="s">
        <v>16572</v>
      </c>
      <c r="D25" t="s">
        <v>20185</v>
      </c>
      <c r="E25" t="s">
        <v>20186</v>
      </c>
      <c r="F25" s="1">
        <v>6.0369180000000001E-2</v>
      </c>
      <c r="G25" s="1">
        <v>0.1176263</v>
      </c>
      <c r="H25" s="1">
        <v>0.27675270000000002</v>
      </c>
      <c r="I25">
        <v>0</v>
      </c>
      <c r="J25" s="1">
        <v>1.0684149999999999</v>
      </c>
      <c r="K25" s="1">
        <v>0.67882189999999998</v>
      </c>
      <c r="L25" s="1">
        <v>0.94508320000000001</v>
      </c>
      <c r="M25" s="1">
        <v>1.1578189999999999</v>
      </c>
      <c r="N25" s="1">
        <v>-4.8541010000000002E-2</v>
      </c>
      <c r="O25">
        <v>1</v>
      </c>
      <c r="P25" s="1">
        <v>0.36183880000000002</v>
      </c>
      <c r="Q25" s="1">
        <v>0.57929459999999999</v>
      </c>
      <c r="R25">
        <v>1.230145</v>
      </c>
      <c r="S25">
        <v>6.7780000000000002E-3</v>
      </c>
      <c r="T25">
        <v>1.7599739999999999</v>
      </c>
      <c r="U25">
        <v>1.9949999999999998E-3</v>
      </c>
    </row>
    <row r="26" spans="1:21">
      <c r="A26" t="s">
        <v>20187</v>
      </c>
      <c r="B26" t="s">
        <v>285</v>
      </c>
      <c r="C26" t="s">
        <v>20188</v>
      </c>
      <c r="D26" t="s">
        <v>19836</v>
      </c>
      <c r="E26" t="s">
        <v>19837</v>
      </c>
      <c r="F26" s="1">
        <v>1.84728</v>
      </c>
      <c r="G26" s="1">
        <v>2.6994989999999999</v>
      </c>
      <c r="H26" s="1">
        <v>1.93567</v>
      </c>
      <c r="I26" s="1">
        <v>1.53515</v>
      </c>
      <c r="J26" s="1">
        <v>6.8889199999999997</v>
      </c>
      <c r="K26" s="1">
        <v>8.9021810000000006</v>
      </c>
      <c r="L26" s="1">
        <v>11.70542</v>
      </c>
      <c r="M26" s="1">
        <v>9.5474080000000008</v>
      </c>
      <c r="N26" s="1">
        <v>-0.13879630000000001</v>
      </c>
      <c r="O26" s="1">
        <v>0.97210799999999997</v>
      </c>
      <c r="P26" s="1">
        <v>0.60144949999999997</v>
      </c>
      <c r="Q26" s="1">
        <v>1.9204860000000001E-2</v>
      </c>
      <c r="R26">
        <v>1.1879649999999999</v>
      </c>
      <c r="S26">
        <v>7.6000000000000004E-5</v>
      </c>
      <c r="T26">
        <v>1.9850639999999999</v>
      </c>
      <c r="U26">
        <v>0</v>
      </c>
    </row>
    <row r="27" spans="1:21">
      <c r="A27" t="s">
        <v>20189</v>
      </c>
      <c r="B27" t="s">
        <v>290</v>
      </c>
      <c r="F27" s="1">
        <v>17.4346</v>
      </c>
      <c r="G27" s="1">
        <v>19.982620000000001</v>
      </c>
      <c r="H27" s="1">
        <v>20.49869</v>
      </c>
      <c r="I27" s="1">
        <v>19.27459</v>
      </c>
      <c r="J27" s="1">
        <v>66.975200000000001</v>
      </c>
      <c r="K27" s="1">
        <v>68.659599999999998</v>
      </c>
      <c r="L27" s="1">
        <v>40.138199999999998</v>
      </c>
      <c r="M27" s="1">
        <v>39.159759999999999</v>
      </c>
      <c r="N27" s="1">
        <v>0.2009058</v>
      </c>
      <c r="O27" s="1">
        <v>0.64592819999999995</v>
      </c>
      <c r="P27" s="1">
        <v>-0.51110829999999996</v>
      </c>
      <c r="Q27" s="1">
        <v>1.307213E-4</v>
      </c>
      <c r="R27">
        <v>1.543167</v>
      </c>
      <c r="S27">
        <v>0</v>
      </c>
      <c r="T27">
        <v>0.82368600000000003</v>
      </c>
      <c r="U27">
        <v>1.9999999999999999E-6</v>
      </c>
    </row>
    <row r="28" spans="1:21">
      <c r="A28" t="s">
        <v>18574</v>
      </c>
      <c r="B28" t="s">
        <v>330</v>
      </c>
      <c r="C28" t="s">
        <v>18575</v>
      </c>
      <c r="D28" t="s">
        <v>18576</v>
      </c>
      <c r="E28" t="s">
        <v>18577</v>
      </c>
      <c r="F28" s="1">
        <v>0.47031390000000001</v>
      </c>
      <c r="G28" s="1">
        <v>0.57273940000000001</v>
      </c>
      <c r="H28" s="1">
        <v>0.26950970000000002</v>
      </c>
      <c r="I28" s="1">
        <v>0.31568350000000001</v>
      </c>
      <c r="J28" s="1">
        <v>2.1849509999999999</v>
      </c>
      <c r="K28" s="1">
        <v>2.2374209999999999</v>
      </c>
      <c r="L28" s="1">
        <v>0.30678299999999997</v>
      </c>
      <c r="M28" s="1">
        <v>0.41000629999999999</v>
      </c>
      <c r="N28" s="1">
        <v>-0.2978809</v>
      </c>
      <c r="O28" s="1">
        <v>0.81202339999999995</v>
      </c>
      <c r="P28" s="1">
        <v>-1.597505</v>
      </c>
      <c r="Q28" s="1">
        <v>1.5043860000000001E-5</v>
      </c>
      <c r="R28">
        <v>1.213506</v>
      </c>
      <c r="S28">
        <v>5.7200000000000003E-4</v>
      </c>
      <c r="T28">
        <v>8.0738000000000004E-2</v>
      </c>
      <c r="U28">
        <v>1</v>
      </c>
    </row>
    <row r="29" spans="1:21">
      <c r="A29" t="s">
        <v>18578</v>
      </c>
      <c r="B29" t="s">
        <v>332</v>
      </c>
      <c r="C29" t="s">
        <v>18579</v>
      </c>
      <c r="D29" t="s">
        <v>18580</v>
      </c>
      <c r="E29" t="s">
        <v>18581</v>
      </c>
      <c r="F29" s="1">
        <v>55.948799999999999</v>
      </c>
      <c r="G29" s="1">
        <v>57.547870000000003</v>
      </c>
      <c r="H29" s="1">
        <v>50.637160000000002</v>
      </c>
      <c r="I29" s="1">
        <v>45.77384</v>
      </c>
      <c r="J29" s="1">
        <v>133.75970000000001</v>
      </c>
      <c r="K29" s="1">
        <v>141.5461</v>
      </c>
      <c r="L29" s="1">
        <v>46.676110000000001</v>
      </c>
      <c r="M29" s="1">
        <v>49.611910000000002</v>
      </c>
      <c r="N29" s="1">
        <v>-9.4242599999999996E-2</v>
      </c>
      <c r="O29" s="1">
        <v>0.68318840000000003</v>
      </c>
      <c r="P29" s="1">
        <v>-1.253366</v>
      </c>
      <c r="Q29" s="1">
        <v>6.5931450000000003E-63</v>
      </c>
      <c r="R29">
        <v>1.056162</v>
      </c>
      <c r="S29">
        <v>0</v>
      </c>
      <c r="T29">
        <v>-0.11802</v>
      </c>
      <c r="U29">
        <v>0.44357999999999997</v>
      </c>
    </row>
    <row r="30" spans="1:21">
      <c r="A30" t="s">
        <v>20190</v>
      </c>
      <c r="B30" t="s">
        <v>343</v>
      </c>
      <c r="C30" t="s">
        <v>20191</v>
      </c>
      <c r="D30" t="s">
        <v>20192</v>
      </c>
      <c r="E30" t="s">
        <v>20193</v>
      </c>
      <c r="F30" s="1">
        <v>48.455919999999999</v>
      </c>
      <c r="G30" s="1">
        <v>45.075040000000001</v>
      </c>
      <c r="H30" s="1">
        <v>27.946429999999999</v>
      </c>
      <c r="I30" s="1">
        <v>27.27863</v>
      </c>
      <c r="J30" s="1">
        <v>22.822520000000001</v>
      </c>
      <c r="K30" s="1">
        <v>25.417929999999998</v>
      </c>
      <c r="L30" s="1">
        <v>13.18679</v>
      </c>
      <c r="M30" s="1">
        <v>15.125540000000001</v>
      </c>
      <c r="N30" s="1">
        <v>-0.58342000000000005</v>
      </c>
      <c r="O30" s="1">
        <v>4.6734160000000001E-5</v>
      </c>
      <c r="P30" s="1">
        <v>-0.48830119999999999</v>
      </c>
      <c r="Q30" s="1">
        <v>1.7053349999999998E-2</v>
      </c>
      <c r="R30">
        <v>-1.0947089999999999</v>
      </c>
      <c r="S30">
        <v>0</v>
      </c>
      <c r="T30">
        <v>-1.016456</v>
      </c>
      <c r="U30">
        <v>0</v>
      </c>
    </row>
    <row r="31" spans="1:21">
      <c r="A31" t="s">
        <v>17378</v>
      </c>
      <c r="B31" t="s">
        <v>347</v>
      </c>
      <c r="F31" s="1">
        <v>85.437669999999997</v>
      </c>
      <c r="G31" s="1">
        <v>74.831149999999994</v>
      </c>
      <c r="H31" s="1">
        <v>456.92899999999997</v>
      </c>
      <c r="I31" s="1">
        <v>475.40780000000001</v>
      </c>
      <c r="J31" s="1">
        <v>36.260489999999997</v>
      </c>
      <c r="K31" s="1">
        <v>37.882910000000003</v>
      </c>
      <c r="L31" s="1">
        <v>36.648670000000003</v>
      </c>
      <c r="M31" s="1">
        <v>34.131619999999998</v>
      </c>
      <c r="N31" s="1">
        <v>2.6450490000000002</v>
      </c>
      <c r="O31">
        <v>0</v>
      </c>
      <c r="P31" s="1">
        <v>0.17044970000000001</v>
      </c>
      <c r="Q31" s="1">
        <v>0.3892563</v>
      </c>
      <c r="R31">
        <v>-1.2628440000000001</v>
      </c>
      <c r="S31">
        <v>0</v>
      </c>
      <c r="T31">
        <v>-3.7836470000000002</v>
      </c>
      <c r="U31">
        <v>0</v>
      </c>
    </row>
    <row r="32" spans="1:21">
      <c r="A32" t="s">
        <v>17379</v>
      </c>
      <c r="B32" t="s">
        <v>348</v>
      </c>
      <c r="F32" s="1">
        <v>5.4060490000000003</v>
      </c>
      <c r="G32" s="1">
        <v>5.4593930000000004</v>
      </c>
      <c r="H32" s="1">
        <v>10.699070000000001</v>
      </c>
      <c r="I32" s="1">
        <v>11.269439999999999</v>
      </c>
      <c r="J32" s="1">
        <v>2.5085869999999999</v>
      </c>
      <c r="K32" s="1">
        <v>2.452064</v>
      </c>
      <c r="L32" s="1">
        <v>7.282025</v>
      </c>
      <c r="M32" s="1">
        <v>7.126735</v>
      </c>
      <c r="N32" s="1">
        <v>1.031199</v>
      </c>
      <c r="O32" s="1">
        <v>1.147703E-8</v>
      </c>
      <c r="P32" s="1">
        <v>1.565458</v>
      </c>
      <c r="Q32" s="1">
        <v>1.0410780000000001E-12</v>
      </c>
      <c r="R32">
        <v>-1.101542</v>
      </c>
      <c r="S32">
        <v>6.0000000000000002E-6</v>
      </c>
      <c r="T32">
        <v>-0.68404299999999996</v>
      </c>
      <c r="U32">
        <v>1.3200000000000001E-4</v>
      </c>
    </row>
    <row r="33" spans="1:21">
      <c r="A33" t="s">
        <v>18583</v>
      </c>
      <c r="B33" t="s">
        <v>351</v>
      </c>
      <c r="F33" s="1">
        <v>9.0494930000000001E-2</v>
      </c>
      <c r="G33">
        <v>0</v>
      </c>
      <c r="H33" s="1">
        <v>0.99566239999999995</v>
      </c>
      <c r="I33" s="1">
        <v>0.5669244</v>
      </c>
      <c r="J33" s="1">
        <v>1.361343</v>
      </c>
      <c r="K33" s="1">
        <v>1.017571</v>
      </c>
      <c r="L33" s="1">
        <v>2.4398789999999999</v>
      </c>
      <c r="M33" s="1">
        <v>3.155637</v>
      </c>
      <c r="N33" s="1">
        <v>1.2570300000000001</v>
      </c>
      <c r="O33" s="1">
        <v>1.679976E-2</v>
      </c>
      <c r="P33" s="1">
        <v>1.066254</v>
      </c>
      <c r="Q33" s="1">
        <v>3.6555960000000001E-3</v>
      </c>
      <c r="R33">
        <v>1.5656289999999999</v>
      </c>
      <c r="S33">
        <v>1.9319999999999999E-3</v>
      </c>
      <c r="T33">
        <v>1.2011799999999999</v>
      </c>
      <c r="U33">
        <v>2.6080000000000001E-3</v>
      </c>
    </row>
    <row r="34" spans="1:21">
      <c r="A34" t="s">
        <v>20194</v>
      </c>
      <c r="B34" t="s">
        <v>355</v>
      </c>
      <c r="C34" t="s">
        <v>20195</v>
      </c>
      <c r="D34" t="s">
        <v>20196</v>
      </c>
      <c r="E34" t="s">
        <v>20197</v>
      </c>
      <c r="F34" s="1">
        <v>3.08839</v>
      </c>
      <c r="G34" s="1">
        <v>2.2924090000000001</v>
      </c>
      <c r="H34" s="1">
        <v>1.752923</v>
      </c>
      <c r="I34" s="1">
        <v>2.8955989999999998</v>
      </c>
      <c r="J34" s="1">
        <v>18.089320000000001</v>
      </c>
      <c r="K34" s="1">
        <v>19.844249999999999</v>
      </c>
      <c r="L34" s="1">
        <v>26.604710000000001</v>
      </c>
      <c r="M34" s="1">
        <v>23.846720000000001</v>
      </c>
      <c r="N34" s="1">
        <v>-5.4829370000000002E-2</v>
      </c>
      <c r="O34">
        <v>1</v>
      </c>
      <c r="P34" s="1">
        <v>0.61850139999999998</v>
      </c>
      <c r="Q34" s="1">
        <v>2.9057570000000002E-4</v>
      </c>
      <c r="R34">
        <v>2.0993629999999999</v>
      </c>
      <c r="S34">
        <v>0</v>
      </c>
      <c r="T34">
        <v>2.8405499999999999</v>
      </c>
      <c r="U34">
        <v>0</v>
      </c>
    </row>
    <row r="35" spans="1:21">
      <c r="A35" t="s">
        <v>20198</v>
      </c>
      <c r="B35" t="s">
        <v>364</v>
      </c>
      <c r="F35" s="1">
        <v>34.898209999999999</v>
      </c>
      <c r="G35" s="1">
        <v>39.004660000000001</v>
      </c>
      <c r="H35" s="1">
        <v>27.87472</v>
      </c>
      <c r="I35" s="1">
        <v>27.975069999999999</v>
      </c>
      <c r="J35" s="1">
        <v>18.566759999999999</v>
      </c>
      <c r="K35" s="1">
        <v>19.444739999999999</v>
      </c>
      <c r="L35" s="1">
        <v>16.94491</v>
      </c>
      <c r="M35" s="1">
        <v>15.304959999999999</v>
      </c>
      <c r="N35" s="1">
        <v>-0.23996300000000001</v>
      </c>
      <c r="O35" s="1">
        <v>0.35570800000000002</v>
      </c>
      <c r="P35" s="1">
        <v>5.861415E-3</v>
      </c>
      <c r="Q35">
        <v>1</v>
      </c>
      <c r="R35">
        <v>-1.0548</v>
      </c>
      <c r="S35">
        <v>0</v>
      </c>
      <c r="T35">
        <v>-0.84074899999999997</v>
      </c>
      <c r="U35">
        <v>3.3000000000000003E-5</v>
      </c>
    </row>
    <row r="36" spans="1:21">
      <c r="A36" t="s">
        <v>16506</v>
      </c>
      <c r="B36" t="s">
        <v>379</v>
      </c>
      <c r="F36" s="1">
        <v>9192.9359999999997</v>
      </c>
      <c r="G36" s="1">
        <v>9110.5879999999997</v>
      </c>
      <c r="H36" s="1">
        <v>3448.6509999999998</v>
      </c>
      <c r="I36" s="1">
        <v>3477.1030000000001</v>
      </c>
      <c r="J36" s="1">
        <v>1055.5530000000001</v>
      </c>
      <c r="K36" s="1">
        <v>1017.29</v>
      </c>
      <c r="L36" s="1">
        <v>680.18129999999996</v>
      </c>
      <c r="M36" s="1">
        <v>662.51869999999997</v>
      </c>
      <c r="N36" s="1">
        <v>-1.261282</v>
      </c>
      <c r="O36">
        <v>0</v>
      </c>
      <c r="P36" s="1">
        <v>-0.37997360000000002</v>
      </c>
      <c r="Q36" s="1">
        <v>1.066947E-20</v>
      </c>
      <c r="R36">
        <v>-3.3401459999999998</v>
      </c>
      <c r="S36">
        <v>0</v>
      </c>
      <c r="T36">
        <v>-2.4814099999999999</v>
      </c>
      <c r="U36">
        <v>0</v>
      </c>
    </row>
    <row r="37" spans="1:21">
      <c r="A37" t="s">
        <v>20199</v>
      </c>
      <c r="B37" t="s">
        <v>381</v>
      </c>
      <c r="F37" s="1">
        <v>2.1136080000000002</v>
      </c>
      <c r="G37" s="1">
        <v>0.73540360000000005</v>
      </c>
      <c r="H37" s="1">
        <v>2.2147420000000002</v>
      </c>
      <c r="I37" s="1">
        <v>1.8915919999999999</v>
      </c>
      <c r="J37" s="1">
        <v>6.2789770000000003</v>
      </c>
      <c r="K37" s="1">
        <v>6.5292560000000002</v>
      </c>
      <c r="L37" s="1">
        <v>5.9086910000000001</v>
      </c>
      <c r="M37" s="1">
        <v>5.9225909999999997</v>
      </c>
      <c r="N37" s="1">
        <v>0.40530119999999997</v>
      </c>
      <c r="O37" s="1">
        <v>0.66085910000000003</v>
      </c>
      <c r="P37" s="1">
        <v>0.1086043</v>
      </c>
      <c r="Q37" s="1">
        <v>0.90843810000000003</v>
      </c>
      <c r="R37">
        <v>1.3600319999999999</v>
      </c>
      <c r="S37">
        <v>1.12E-4</v>
      </c>
      <c r="T37">
        <v>1.056797</v>
      </c>
      <c r="U37">
        <v>3.7039999999999998E-3</v>
      </c>
    </row>
    <row r="38" spans="1:21">
      <c r="A38" t="s">
        <v>20200</v>
      </c>
      <c r="B38" t="s">
        <v>399</v>
      </c>
      <c r="F38" s="1">
        <v>0.19346650000000001</v>
      </c>
      <c r="G38" s="1">
        <v>9.4239950000000003E-2</v>
      </c>
      <c r="H38" s="1">
        <v>8.8691580000000006E-2</v>
      </c>
      <c r="I38" s="1">
        <v>0.17314450000000001</v>
      </c>
      <c r="J38" s="1">
        <v>1.155591</v>
      </c>
      <c r="K38" s="1">
        <v>1.0458829999999999</v>
      </c>
      <c r="L38" s="1">
        <v>0.79924819999999996</v>
      </c>
      <c r="M38" s="1">
        <v>0.46381119999999998</v>
      </c>
      <c r="N38" s="1">
        <v>2.91618E-3</v>
      </c>
      <c r="O38">
        <v>1</v>
      </c>
      <c r="P38" s="1">
        <v>-0.4111918</v>
      </c>
      <c r="Q38" s="1">
        <v>0.5074881</v>
      </c>
      <c r="R38">
        <v>1.373534</v>
      </c>
      <c r="S38">
        <v>7.7099999999999998E-4</v>
      </c>
      <c r="T38">
        <v>1.0739799999999999</v>
      </c>
      <c r="U38">
        <v>3.9222E-2</v>
      </c>
    </row>
    <row r="39" spans="1:21">
      <c r="A39" t="s">
        <v>16507</v>
      </c>
      <c r="B39" t="s">
        <v>403</v>
      </c>
      <c r="C39" t="s">
        <v>16508</v>
      </c>
      <c r="D39" t="s">
        <v>16509</v>
      </c>
      <c r="E39" t="s">
        <v>16510</v>
      </c>
      <c r="F39" s="1">
        <v>987.81449999999995</v>
      </c>
      <c r="G39" s="1">
        <v>1010.202</v>
      </c>
      <c r="H39" s="1">
        <v>984.65790000000004</v>
      </c>
      <c r="I39" s="1">
        <v>964.94659999999999</v>
      </c>
      <c r="J39" s="1">
        <v>484.1927</v>
      </c>
      <c r="K39" s="1">
        <v>482.55709999999999</v>
      </c>
      <c r="L39" s="1">
        <v>473.38249999999999</v>
      </c>
      <c r="M39" s="1">
        <v>486.45659999999998</v>
      </c>
      <c r="N39" s="1">
        <v>0.10411430000000001</v>
      </c>
      <c r="O39" s="1">
        <v>6.7793770000000006E-5</v>
      </c>
      <c r="P39" s="1">
        <v>0.2339871</v>
      </c>
      <c r="Q39" s="1">
        <v>2.5572530000000003E-13</v>
      </c>
      <c r="R39">
        <v>-1.2477579999999999</v>
      </c>
      <c r="S39">
        <v>0</v>
      </c>
      <c r="T39">
        <v>-1.1405380000000001</v>
      </c>
      <c r="U39">
        <v>0</v>
      </c>
    </row>
    <row r="40" spans="1:21">
      <c r="A40" t="s">
        <v>20201</v>
      </c>
      <c r="B40" t="s">
        <v>438</v>
      </c>
      <c r="F40" s="1">
        <v>2.6968239999999999</v>
      </c>
      <c r="G40" s="1">
        <v>1.876652</v>
      </c>
      <c r="H40" s="1">
        <v>5.6517270000000002</v>
      </c>
      <c r="I40" s="1">
        <v>4.8270900000000001</v>
      </c>
      <c r="J40" s="1">
        <v>6.47743</v>
      </c>
      <c r="K40" s="1">
        <v>8.6641329999999996</v>
      </c>
      <c r="L40" s="1">
        <v>8.2092399999999994</v>
      </c>
      <c r="M40" s="1">
        <v>8.3964809999999996</v>
      </c>
      <c r="N40" s="1">
        <v>0.82887520000000003</v>
      </c>
      <c r="O40" s="1">
        <v>3.507793E-2</v>
      </c>
      <c r="P40" s="1">
        <v>0.32470460000000001</v>
      </c>
      <c r="Q40" s="1">
        <v>0.4591983</v>
      </c>
      <c r="R40">
        <v>1.0288189999999999</v>
      </c>
      <c r="S40">
        <v>3.0409999999999999E-3</v>
      </c>
      <c r="T40">
        <v>0.444295</v>
      </c>
      <c r="U40">
        <v>0.27474199999999999</v>
      </c>
    </row>
    <row r="41" spans="1:21">
      <c r="A41" t="s">
        <v>20202</v>
      </c>
      <c r="B41" t="s">
        <v>462</v>
      </c>
      <c r="C41" t="s">
        <v>20203</v>
      </c>
      <c r="D41" t="s">
        <v>18754</v>
      </c>
      <c r="E41" t="s">
        <v>20204</v>
      </c>
      <c r="F41" s="1">
        <v>9.3408240000000003E-2</v>
      </c>
      <c r="G41" s="1">
        <v>9.1000650000000002E-2</v>
      </c>
      <c r="H41">
        <v>0</v>
      </c>
      <c r="I41" s="1">
        <v>4.1798250000000002E-2</v>
      </c>
      <c r="J41" s="1">
        <v>0.82657020000000003</v>
      </c>
      <c r="K41" s="1">
        <v>0.96953540000000005</v>
      </c>
      <c r="L41" s="1">
        <v>0.32495819999999997</v>
      </c>
      <c r="M41" s="1">
        <v>0.4071533</v>
      </c>
      <c r="N41" s="1">
        <v>-0.46684249999999999</v>
      </c>
      <c r="O41" s="1">
        <v>0.89986310000000003</v>
      </c>
      <c r="P41" s="1">
        <v>-0.6655546</v>
      </c>
      <c r="Q41" s="1">
        <v>0.19479560000000001</v>
      </c>
      <c r="R41">
        <v>1.37595</v>
      </c>
      <c r="S41">
        <v>1.0859999999999999E-3</v>
      </c>
      <c r="T41">
        <v>1.4344790000000001</v>
      </c>
      <c r="U41">
        <v>2.8788000000000001E-2</v>
      </c>
    </row>
    <row r="42" spans="1:21">
      <c r="A42" t="s">
        <v>20205</v>
      </c>
      <c r="B42" t="s">
        <v>467</v>
      </c>
      <c r="F42" s="1">
        <v>0.77024619999999999</v>
      </c>
      <c r="G42" s="1">
        <v>1.0287649999999999</v>
      </c>
      <c r="H42" s="1">
        <v>0.41005960000000002</v>
      </c>
      <c r="I42" s="1">
        <v>0.50032620000000005</v>
      </c>
      <c r="J42" s="1">
        <v>0.35178910000000002</v>
      </c>
      <c r="K42" s="1">
        <v>0.36535410000000001</v>
      </c>
      <c r="L42" s="1">
        <v>0.34575630000000002</v>
      </c>
      <c r="M42" s="1">
        <v>0.30324849999999998</v>
      </c>
      <c r="N42" s="1">
        <v>-0.6659079</v>
      </c>
      <c r="O42" s="1">
        <v>2.3855629999999999E-2</v>
      </c>
      <c r="P42" s="1">
        <v>7.6387910000000003E-2</v>
      </c>
      <c r="Q42" s="1">
        <v>0.99241749999999995</v>
      </c>
      <c r="R42">
        <v>-1.209457</v>
      </c>
      <c r="S42">
        <v>1.7E-5</v>
      </c>
      <c r="T42">
        <v>-0.48147099999999998</v>
      </c>
      <c r="U42">
        <v>0.232679</v>
      </c>
    </row>
    <row r="43" spans="1:21">
      <c r="A43" t="s">
        <v>20206</v>
      </c>
      <c r="B43" t="s">
        <v>486</v>
      </c>
      <c r="F43">
        <v>0</v>
      </c>
      <c r="G43" s="1">
        <v>7.7855099999999997E-2</v>
      </c>
      <c r="H43" s="1">
        <v>0.10990709999999999</v>
      </c>
      <c r="I43">
        <v>0</v>
      </c>
      <c r="J43" s="1">
        <v>0.49501729999999999</v>
      </c>
      <c r="K43" s="1">
        <v>0.79491889999999998</v>
      </c>
      <c r="L43" s="1">
        <v>0.24326410000000001</v>
      </c>
      <c r="M43" s="1">
        <v>0.20900260000000001</v>
      </c>
      <c r="N43" s="1">
        <v>8.6492120000000006E-2</v>
      </c>
      <c r="O43">
        <v>1</v>
      </c>
      <c r="P43" s="1">
        <v>-0.72400810000000004</v>
      </c>
      <c r="Q43" s="1">
        <v>0.15967909999999999</v>
      </c>
      <c r="R43">
        <v>1.6163069999999999</v>
      </c>
      <c r="S43">
        <v>9.5299999999999996E-4</v>
      </c>
      <c r="T43">
        <v>0.95768399999999998</v>
      </c>
      <c r="U43">
        <v>0.33337600000000001</v>
      </c>
    </row>
    <row r="44" spans="1:21">
      <c r="A44" t="s">
        <v>20207</v>
      </c>
      <c r="B44" t="s">
        <v>493</v>
      </c>
      <c r="F44" s="1">
        <v>59.427219999999998</v>
      </c>
      <c r="G44" s="1">
        <v>60.604050000000001</v>
      </c>
      <c r="H44" s="1">
        <v>77.747380000000007</v>
      </c>
      <c r="I44" s="1">
        <v>71.379720000000006</v>
      </c>
      <c r="J44" s="1">
        <v>15.83766</v>
      </c>
      <c r="K44" s="1">
        <v>24.198160000000001</v>
      </c>
      <c r="L44" s="1">
        <v>24.331420000000001</v>
      </c>
      <c r="M44" s="1">
        <v>26.054970000000001</v>
      </c>
      <c r="N44" s="1">
        <v>0.43528489999999997</v>
      </c>
      <c r="O44" s="1">
        <v>1.4832039999999999E-4</v>
      </c>
      <c r="P44" s="1">
        <v>0.56622680000000003</v>
      </c>
      <c r="Q44" s="1">
        <v>7.9177540000000005E-2</v>
      </c>
      <c r="R44">
        <v>-1.7035560000000001</v>
      </c>
      <c r="S44">
        <v>0</v>
      </c>
      <c r="T44">
        <v>-1.6250990000000001</v>
      </c>
      <c r="U44">
        <v>0</v>
      </c>
    </row>
    <row r="45" spans="1:21">
      <c r="A45" t="s">
        <v>20208</v>
      </c>
      <c r="B45" t="s">
        <v>518</v>
      </c>
      <c r="C45" t="s">
        <v>16572</v>
      </c>
      <c r="D45" t="s">
        <v>19865</v>
      </c>
      <c r="E45" t="s">
        <v>19866</v>
      </c>
      <c r="F45" s="1">
        <v>233.47569999999999</v>
      </c>
      <c r="G45" s="1">
        <v>228.3116</v>
      </c>
      <c r="H45" s="1">
        <v>265.029</v>
      </c>
      <c r="I45" s="1">
        <v>261.83300000000003</v>
      </c>
      <c r="J45" s="1">
        <v>101.0304</v>
      </c>
      <c r="K45" s="1">
        <v>104.1682</v>
      </c>
      <c r="L45" s="1">
        <v>143.06729999999999</v>
      </c>
      <c r="M45" s="1">
        <v>140.6755</v>
      </c>
      <c r="N45" s="1">
        <v>0.32749410000000001</v>
      </c>
      <c r="O45" s="1">
        <v>2.2508280000000001E-11</v>
      </c>
      <c r="P45" s="1">
        <v>0.7059183</v>
      </c>
      <c r="Q45" s="1">
        <v>2.1206E-28</v>
      </c>
      <c r="R45">
        <v>-1.3589329999999999</v>
      </c>
      <c r="S45">
        <v>0</v>
      </c>
      <c r="T45">
        <v>-1.0068889999999999</v>
      </c>
      <c r="U45">
        <v>0</v>
      </c>
    </row>
    <row r="46" spans="1:21">
      <c r="A46" t="s">
        <v>20209</v>
      </c>
      <c r="B46" t="s">
        <v>530</v>
      </c>
      <c r="C46" t="s">
        <v>20210</v>
      </c>
      <c r="D46" t="s">
        <v>16750</v>
      </c>
      <c r="E46" t="s">
        <v>20211</v>
      </c>
      <c r="F46">
        <v>0</v>
      </c>
      <c r="G46" s="1">
        <v>0.16730210000000001</v>
      </c>
      <c r="H46" s="1">
        <v>1.259617</v>
      </c>
      <c r="I46" s="1">
        <v>1.2295180000000001</v>
      </c>
      <c r="J46" s="1">
        <v>3.3431760000000001</v>
      </c>
      <c r="K46" s="1">
        <v>1.931001</v>
      </c>
      <c r="L46" s="1">
        <v>3.4352010000000002</v>
      </c>
      <c r="M46" s="1">
        <v>3.7426979999999999</v>
      </c>
      <c r="N46" s="1">
        <v>1.158544</v>
      </c>
      <c r="O46" s="1">
        <v>4.438632E-2</v>
      </c>
      <c r="P46" s="1">
        <v>0.50896960000000002</v>
      </c>
      <c r="Q46" s="1">
        <v>0.33809549999999999</v>
      </c>
      <c r="R46">
        <v>1.684876</v>
      </c>
      <c r="S46">
        <v>5.0000000000000001E-4</v>
      </c>
      <c r="T46">
        <v>0.89912099999999995</v>
      </c>
      <c r="U46">
        <v>5.3733000000000003E-2</v>
      </c>
    </row>
    <row r="47" spans="1:21">
      <c r="A47" t="s">
        <v>20212</v>
      </c>
      <c r="B47" t="s">
        <v>532</v>
      </c>
      <c r="F47" s="1">
        <v>88.225219999999993</v>
      </c>
      <c r="G47" s="1">
        <v>90.068640000000002</v>
      </c>
      <c r="H47" s="1">
        <v>73.625200000000007</v>
      </c>
      <c r="I47" s="1">
        <v>72.515969999999996</v>
      </c>
      <c r="J47" s="1">
        <v>48.7941</v>
      </c>
      <c r="K47" s="1">
        <v>45.181429999999999</v>
      </c>
      <c r="L47" s="1">
        <v>34.460360000000001</v>
      </c>
      <c r="M47" s="1">
        <v>36.786619999999999</v>
      </c>
      <c r="N47" s="1">
        <v>-0.14546580000000001</v>
      </c>
      <c r="O47" s="1">
        <v>6.0997059999999999E-2</v>
      </c>
      <c r="P47" s="1">
        <v>-0.15194759999999999</v>
      </c>
      <c r="Q47" s="1">
        <v>0.147871</v>
      </c>
      <c r="R47">
        <v>-1.1133109999999999</v>
      </c>
      <c r="S47">
        <v>0</v>
      </c>
      <c r="T47">
        <v>-1.143683</v>
      </c>
      <c r="U47">
        <v>0</v>
      </c>
    </row>
    <row r="48" spans="1:21">
      <c r="A48" t="s">
        <v>20213</v>
      </c>
      <c r="B48" t="s">
        <v>534</v>
      </c>
      <c r="C48" t="s">
        <v>20214</v>
      </c>
      <c r="D48" t="s">
        <v>16750</v>
      </c>
      <c r="E48" t="s">
        <v>20215</v>
      </c>
      <c r="F48" s="1">
        <v>25.498349999999999</v>
      </c>
      <c r="G48" s="1">
        <v>22.95262</v>
      </c>
      <c r="H48" s="1">
        <v>15.859170000000001</v>
      </c>
      <c r="I48" s="1">
        <v>14.546060000000001</v>
      </c>
      <c r="J48" s="1">
        <v>9.8962760000000003</v>
      </c>
      <c r="K48" s="1">
        <v>9.9312500000000004</v>
      </c>
      <c r="L48" s="1">
        <v>7.2625029999999997</v>
      </c>
      <c r="M48" s="1">
        <v>7.7995580000000002</v>
      </c>
      <c r="N48" s="1">
        <v>-0.47991679999999998</v>
      </c>
      <c r="O48" s="1">
        <v>1.9962770000000001E-2</v>
      </c>
      <c r="P48" s="1">
        <v>-0.1328375</v>
      </c>
      <c r="Q48" s="1">
        <v>0.81529529999999995</v>
      </c>
      <c r="R48">
        <v>-1.3310569999999999</v>
      </c>
      <c r="S48">
        <v>0</v>
      </c>
      <c r="T48">
        <v>-1.0124489999999999</v>
      </c>
      <c r="U48">
        <v>9.0000000000000002E-6</v>
      </c>
    </row>
    <row r="49" spans="1:21">
      <c r="A49" t="s">
        <v>20216</v>
      </c>
      <c r="B49" t="s">
        <v>544</v>
      </c>
      <c r="F49" s="1">
        <v>280.5752</v>
      </c>
      <c r="G49" s="1">
        <v>281.98099999999999</v>
      </c>
      <c r="H49" s="1">
        <v>302.97620000000001</v>
      </c>
      <c r="I49" s="1">
        <v>309.45690000000002</v>
      </c>
      <c r="J49" s="1">
        <v>96.926100000000005</v>
      </c>
      <c r="K49" s="1">
        <v>104.0087</v>
      </c>
      <c r="L49" s="1">
        <v>106.8305</v>
      </c>
      <c r="M49" s="1">
        <v>99.352649999999997</v>
      </c>
      <c r="N49" s="1">
        <v>0.25975809999999999</v>
      </c>
      <c r="O49" s="1">
        <v>4.5807519999999998E-6</v>
      </c>
      <c r="P49" s="1">
        <v>0.27754060000000003</v>
      </c>
      <c r="Q49" s="1">
        <v>3.9950869999999996E-3</v>
      </c>
      <c r="R49">
        <v>-1.664857</v>
      </c>
      <c r="S49">
        <v>0</v>
      </c>
      <c r="T49">
        <v>-1.6751370000000001</v>
      </c>
      <c r="U49">
        <v>0</v>
      </c>
    </row>
    <row r="50" spans="1:21">
      <c r="A50" t="s">
        <v>20217</v>
      </c>
      <c r="B50" t="s">
        <v>549</v>
      </c>
      <c r="F50" s="1">
        <v>13.0382</v>
      </c>
      <c r="G50" s="1">
        <v>14.01085</v>
      </c>
      <c r="H50" s="1">
        <v>12.497680000000001</v>
      </c>
      <c r="I50" s="1">
        <v>13.259829999999999</v>
      </c>
      <c r="J50" s="1">
        <v>6.9225079999999997</v>
      </c>
      <c r="K50" s="1">
        <v>7.9626359999999998</v>
      </c>
      <c r="L50" s="1">
        <v>6.5976189999999999</v>
      </c>
      <c r="M50" s="1">
        <v>7.3364529999999997</v>
      </c>
      <c r="N50" s="1">
        <v>6.6514589999999998E-2</v>
      </c>
      <c r="O50" s="1">
        <v>0.89487000000000005</v>
      </c>
      <c r="P50" s="1">
        <v>0.1440651</v>
      </c>
      <c r="Q50" s="1">
        <v>0.56284389999999995</v>
      </c>
      <c r="R50">
        <v>-1.0163629999999999</v>
      </c>
      <c r="S50">
        <v>0</v>
      </c>
      <c r="T50">
        <v>-0.97161500000000001</v>
      </c>
      <c r="U50">
        <v>0</v>
      </c>
    </row>
    <row r="51" spans="1:21">
      <c r="A51" t="s">
        <v>20218</v>
      </c>
      <c r="B51" t="s">
        <v>552</v>
      </c>
      <c r="F51" s="1">
        <v>0.10405059999999999</v>
      </c>
      <c r="G51" s="1">
        <v>0.20273730000000001</v>
      </c>
      <c r="H51" s="1">
        <v>0.1908012</v>
      </c>
      <c r="I51" s="1">
        <v>0.46560469999999998</v>
      </c>
      <c r="J51" s="1">
        <v>3.1305299999999998</v>
      </c>
      <c r="K51" s="1">
        <v>1.9799960000000001</v>
      </c>
      <c r="L51" s="1">
        <v>1.357432</v>
      </c>
      <c r="M51" s="1">
        <v>2.0862919999999998</v>
      </c>
      <c r="N51" s="1">
        <v>0.31115720000000002</v>
      </c>
      <c r="O51" s="1">
        <v>0.8655815</v>
      </c>
      <c r="P51" s="1">
        <v>-0.23064029999999999</v>
      </c>
      <c r="Q51" s="1">
        <v>0.76602720000000002</v>
      </c>
      <c r="R51">
        <v>1.71258</v>
      </c>
      <c r="S51">
        <v>3.6999999999999998E-5</v>
      </c>
      <c r="T51">
        <v>1.2384219999999999</v>
      </c>
      <c r="U51">
        <v>1.1377E-2</v>
      </c>
    </row>
    <row r="52" spans="1:21">
      <c r="A52" t="s">
        <v>17387</v>
      </c>
      <c r="B52" t="s">
        <v>562</v>
      </c>
      <c r="C52" t="s">
        <v>17388</v>
      </c>
      <c r="D52" t="s">
        <v>17389</v>
      </c>
      <c r="E52" t="s">
        <v>17390</v>
      </c>
      <c r="F52" s="1">
        <v>2.2368679999999999</v>
      </c>
      <c r="G52" s="1">
        <v>2.5943019999999999</v>
      </c>
      <c r="H52" s="1">
        <v>5.3714370000000002</v>
      </c>
      <c r="I52" s="1">
        <v>6.5776849999999998</v>
      </c>
      <c r="J52" s="1">
        <v>1.036832</v>
      </c>
      <c r="K52" s="1">
        <v>0.6449357</v>
      </c>
      <c r="L52" s="1">
        <v>4.2614879999999999</v>
      </c>
      <c r="M52" s="1">
        <v>3.8072180000000002</v>
      </c>
      <c r="N52" s="1">
        <v>1.0654889999999999</v>
      </c>
      <c r="O52" s="1">
        <v>2.1404789999999999E-4</v>
      </c>
      <c r="P52" s="1">
        <v>1.746907</v>
      </c>
      <c r="Q52" s="1">
        <v>3.0818969999999998E-7</v>
      </c>
      <c r="R52">
        <v>-1.0208649999999999</v>
      </c>
      <c r="S52">
        <v>8.2419999999999993E-3</v>
      </c>
      <c r="T52">
        <v>-0.57868200000000003</v>
      </c>
      <c r="U52">
        <v>6.5460000000000004E-2</v>
      </c>
    </row>
    <row r="53" spans="1:21">
      <c r="A53" t="s">
        <v>20219</v>
      </c>
      <c r="B53" t="s">
        <v>586</v>
      </c>
      <c r="F53" s="1">
        <v>12.48086</v>
      </c>
      <c r="G53" s="1">
        <v>15.44929</v>
      </c>
      <c r="H53" s="1">
        <v>10.770160000000001</v>
      </c>
      <c r="I53" s="1">
        <v>11.03844</v>
      </c>
      <c r="J53" s="1">
        <v>5.71706</v>
      </c>
      <c r="K53" s="1">
        <v>5.3342330000000002</v>
      </c>
      <c r="L53" s="1">
        <v>3.7034440000000002</v>
      </c>
      <c r="M53" s="1">
        <v>4.0961730000000003</v>
      </c>
      <c r="N53" s="1">
        <v>-0.1809296</v>
      </c>
      <c r="O53" s="1">
        <v>0.69933849999999997</v>
      </c>
      <c r="P53" s="1">
        <v>-0.205651</v>
      </c>
      <c r="Q53" s="1">
        <v>0.74203580000000002</v>
      </c>
      <c r="R53">
        <v>-1.2787459999999999</v>
      </c>
      <c r="S53">
        <v>0</v>
      </c>
      <c r="T53">
        <v>-1.350641</v>
      </c>
      <c r="U53">
        <v>0</v>
      </c>
    </row>
    <row r="54" spans="1:21">
      <c r="A54" t="s">
        <v>20220</v>
      </c>
      <c r="B54" t="s">
        <v>589</v>
      </c>
      <c r="C54" t="s">
        <v>20221</v>
      </c>
      <c r="D54" t="s">
        <v>20222</v>
      </c>
      <c r="E54" t="s">
        <v>20223</v>
      </c>
      <c r="F54" s="1">
        <v>225.7457</v>
      </c>
      <c r="G54" s="1">
        <v>223.12459999999999</v>
      </c>
      <c r="H54" s="1">
        <v>331.0093</v>
      </c>
      <c r="I54" s="1">
        <v>313.77690000000001</v>
      </c>
      <c r="J54" s="1">
        <v>103.0381</v>
      </c>
      <c r="K54" s="1">
        <v>103.0616</v>
      </c>
      <c r="L54" s="1">
        <v>152.89949999999999</v>
      </c>
      <c r="M54" s="1">
        <v>155.99600000000001</v>
      </c>
      <c r="N54" s="1">
        <v>0.65657750000000004</v>
      </c>
      <c r="O54" s="1">
        <v>1.350618E-41</v>
      </c>
      <c r="P54" s="1">
        <v>0.82012309999999999</v>
      </c>
      <c r="Q54" s="1">
        <v>2.8474080000000001E-35</v>
      </c>
      <c r="R54">
        <v>-1.310006</v>
      </c>
      <c r="S54">
        <v>0</v>
      </c>
      <c r="T54">
        <v>-1.1743410000000001</v>
      </c>
      <c r="U54">
        <v>0</v>
      </c>
    </row>
    <row r="55" spans="1:21">
      <c r="A55" t="s">
        <v>20224</v>
      </c>
      <c r="B55" t="s">
        <v>591</v>
      </c>
      <c r="F55" s="1">
        <v>23.723230000000001</v>
      </c>
      <c r="G55" s="1">
        <v>26.698070000000001</v>
      </c>
      <c r="H55" s="1">
        <v>15.75076</v>
      </c>
      <c r="I55" s="1">
        <v>10.98171</v>
      </c>
      <c r="J55" s="1">
        <v>3.9813740000000002</v>
      </c>
      <c r="K55" s="1">
        <v>4.2454549999999998</v>
      </c>
      <c r="L55" s="1">
        <v>3.5573619999999999</v>
      </c>
      <c r="M55" s="1">
        <v>2.1394380000000002</v>
      </c>
      <c r="N55" s="1">
        <v>-0.61445130000000003</v>
      </c>
      <c r="O55" s="1">
        <v>5.909147E-2</v>
      </c>
      <c r="P55" s="1">
        <v>-0.1754317</v>
      </c>
      <c r="Q55" s="1">
        <v>0.93944459999999996</v>
      </c>
      <c r="R55">
        <v>-1.9603429999999999</v>
      </c>
      <c r="S55">
        <v>0</v>
      </c>
      <c r="T55">
        <v>-1.5839859999999999</v>
      </c>
      <c r="U55">
        <v>2.3E-5</v>
      </c>
    </row>
    <row r="56" spans="1:21">
      <c r="A56" t="s">
        <v>18621</v>
      </c>
      <c r="B56" t="s">
        <v>604</v>
      </c>
      <c r="F56" s="1">
        <v>41.21707</v>
      </c>
      <c r="G56" s="1">
        <v>44.246899999999997</v>
      </c>
      <c r="H56" s="1">
        <v>62.101739999999999</v>
      </c>
      <c r="I56" s="1">
        <v>68.723640000000003</v>
      </c>
      <c r="J56" s="1">
        <v>15.21645</v>
      </c>
      <c r="K56" s="1">
        <v>16.008980000000001</v>
      </c>
      <c r="L56" s="1">
        <v>44.067360000000001</v>
      </c>
      <c r="M56" s="1">
        <v>42.797840000000001</v>
      </c>
      <c r="N56" s="1">
        <v>0.72677320000000001</v>
      </c>
      <c r="O56" s="1">
        <v>2.2869690000000001E-12</v>
      </c>
      <c r="P56" s="1">
        <v>1.643338</v>
      </c>
      <c r="Q56" s="1">
        <v>1.414394E-35</v>
      </c>
      <c r="R56">
        <v>-1.5532090000000001</v>
      </c>
      <c r="S56">
        <v>0</v>
      </c>
      <c r="T56">
        <v>-0.69388300000000003</v>
      </c>
      <c r="U56">
        <v>0</v>
      </c>
    </row>
    <row r="57" spans="1:21">
      <c r="A57" t="s">
        <v>20225</v>
      </c>
      <c r="B57" t="s">
        <v>608</v>
      </c>
      <c r="F57" s="1">
        <v>9.5391569999999994</v>
      </c>
      <c r="G57" s="1">
        <v>8.2311960000000006</v>
      </c>
      <c r="H57" s="1">
        <v>9.2459229999999994</v>
      </c>
      <c r="I57" s="1">
        <v>11.464169999999999</v>
      </c>
      <c r="J57" s="1">
        <v>26.770679999999999</v>
      </c>
      <c r="K57" s="1">
        <v>28.524930000000001</v>
      </c>
      <c r="L57" s="1">
        <v>34.133969999999998</v>
      </c>
      <c r="M57" s="1">
        <v>31.12548</v>
      </c>
      <c r="N57" s="1">
        <v>0.2635168</v>
      </c>
      <c r="O57" s="1">
        <v>0.66560569999999997</v>
      </c>
      <c r="P57" s="1">
        <v>0.44733299999999998</v>
      </c>
      <c r="Q57" s="1">
        <v>3.8277329999999998E-2</v>
      </c>
      <c r="R57">
        <v>1.191336</v>
      </c>
      <c r="S57">
        <v>9.9999999999999995E-7</v>
      </c>
      <c r="T57">
        <v>1.3665119999999999</v>
      </c>
      <c r="U57">
        <v>0</v>
      </c>
    </row>
    <row r="58" spans="1:21">
      <c r="A58" t="s">
        <v>20226</v>
      </c>
      <c r="B58" t="s">
        <v>609</v>
      </c>
      <c r="F58" s="1">
        <v>29.728529999999999</v>
      </c>
      <c r="G58" s="1">
        <v>33.999189999999999</v>
      </c>
      <c r="H58" s="1">
        <v>31.404949999999999</v>
      </c>
      <c r="I58" s="1">
        <v>38.17353</v>
      </c>
      <c r="J58" s="1">
        <v>128.67449999999999</v>
      </c>
      <c r="K58" s="1">
        <v>118.50830000000001</v>
      </c>
      <c r="L58" s="1">
        <v>107.35720000000001</v>
      </c>
      <c r="M58" s="1">
        <v>132.96289999999999</v>
      </c>
      <c r="N58" s="1">
        <v>0.2101857</v>
      </c>
      <c r="O58" s="1">
        <v>0.73268650000000002</v>
      </c>
      <c r="P58" s="1">
        <v>0.18865609999999999</v>
      </c>
      <c r="Q58" s="1">
        <v>0.47863060000000002</v>
      </c>
      <c r="R58">
        <v>1.5535460000000001</v>
      </c>
      <c r="S58">
        <v>0</v>
      </c>
      <c r="T58">
        <v>1.530295</v>
      </c>
      <c r="U58">
        <v>0</v>
      </c>
    </row>
    <row r="59" spans="1:21">
      <c r="A59" t="s">
        <v>20227</v>
      </c>
      <c r="B59" t="s">
        <v>635</v>
      </c>
      <c r="F59" s="1">
        <v>5.9198259999999996</v>
      </c>
      <c r="G59" s="1">
        <v>6.8296289999999997</v>
      </c>
      <c r="H59" s="1">
        <v>10.35547</v>
      </c>
      <c r="I59" s="1">
        <v>9.550338</v>
      </c>
      <c r="J59" s="1">
        <v>18.334599999999998</v>
      </c>
      <c r="K59" s="1">
        <v>20.61645</v>
      </c>
      <c r="L59" s="1">
        <v>17.004010000000001</v>
      </c>
      <c r="M59" s="1">
        <v>15.074780000000001</v>
      </c>
      <c r="N59" s="1">
        <v>0.69105879999999997</v>
      </c>
      <c r="O59" s="1">
        <v>9.8619419999999998E-4</v>
      </c>
      <c r="P59" s="1">
        <v>-3.3849799999999999E-2</v>
      </c>
      <c r="Q59" s="1">
        <v>0.96836699999999998</v>
      </c>
      <c r="R59">
        <v>1.2945789999999999</v>
      </c>
      <c r="S59">
        <v>0</v>
      </c>
      <c r="T59">
        <v>0.53825400000000001</v>
      </c>
      <c r="U59">
        <v>1.5200000000000001E-3</v>
      </c>
    </row>
    <row r="60" spans="1:21">
      <c r="A60" t="s">
        <v>20228</v>
      </c>
      <c r="B60" t="s">
        <v>636</v>
      </c>
      <c r="F60" s="1">
        <v>0.38433030000000001</v>
      </c>
      <c r="G60" s="1">
        <v>9.3606049999999996E-2</v>
      </c>
      <c r="H60" s="1">
        <v>0.70476000000000005</v>
      </c>
      <c r="I60" s="1">
        <v>0.68791930000000001</v>
      </c>
      <c r="J60" s="1">
        <v>5.2714590000000001</v>
      </c>
      <c r="K60" s="1">
        <v>5.3189000000000002</v>
      </c>
      <c r="L60" s="1">
        <v>2.7576610000000001</v>
      </c>
      <c r="M60" s="1">
        <v>3.3504830000000001</v>
      </c>
      <c r="N60" s="1">
        <v>0.64827429999999997</v>
      </c>
      <c r="O60" s="1">
        <v>0.36240909999999998</v>
      </c>
      <c r="P60" s="1">
        <v>-0.46216410000000002</v>
      </c>
      <c r="Q60" s="1">
        <v>0.20230629999999999</v>
      </c>
      <c r="R60">
        <v>2.4473750000000001</v>
      </c>
      <c r="S60">
        <v>0</v>
      </c>
      <c r="T60">
        <v>1.3567560000000001</v>
      </c>
      <c r="U60">
        <v>4.8999999999999998E-4</v>
      </c>
    </row>
    <row r="61" spans="1:21">
      <c r="A61" t="s">
        <v>20229</v>
      </c>
      <c r="B61" t="s">
        <v>651</v>
      </c>
      <c r="F61" s="1">
        <v>3.967384</v>
      </c>
      <c r="G61" s="1">
        <v>4.5093120000000004</v>
      </c>
      <c r="H61" s="1">
        <v>2.0082390000000001</v>
      </c>
      <c r="I61" s="1">
        <v>1.8123069999999999</v>
      </c>
      <c r="J61" s="1">
        <v>1.170247</v>
      </c>
      <c r="K61" s="1">
        <v>0.78641689999999997</v>
      </c>
      <c r="L61" s="1">
        <v>0.32348769999999999</v>
      </c>
      <c r="M61" s="1">
        <v>0.43233159999999998</v>
      </c>
      <c r="N61" s="1">
        <v>-0.84368659999999995</v>
      </c>
      <c r="O61" s="1">
        <v>3.715832E-4</v>
      </c>
      <c r="P61" s="1">
        <v>-0.74154010000000004</v>
      </c>
      <c r="Q61" s="1">
        <v>0.1056936</v>
      </c>
      <c r="R61">
        <v>-1.8766449999999999</v>
      </c>
      <c r="S61">
        <v>0</v>
      </c>
      <c r="T61">
        <v>-1.7899210000000001</v>
      </c>
      <c r="U61">
        <v>0</v>
      </c>
    </row>
    <row r="62" spans="1:21">
      <c r="A62" t="s">
        <v>20230</v>
      </c>
      <c r="B62" t="s">
        <v>652</v>
      </c>
      <c r="C62" t="s">
        <v>20231</v>
      </c>
      <c r="D62" t="s">
        <v>20232</v>
      </c>
      <c r="E62" t="s">
        <v>20233</v>
      </c>
      <c r="F62" s="1">
        <v>19.373349999999999</v>
      </c>
      <c r="G62" s="1">
        <v>19.175180000000001</v>
      </c>
      <c r="H62" s="1">
        <v>19.652450000000002</v>
      </c>
      <c r="I62" s="1">
        <v>19.920649999999998</v>
      </c>
      <c r="J62" s="1">
        <v>2.8268520000000001</v>
      </c>
      <c r="K62" s="1">
        <v>2.5848900000000001</v>
      </c>
      <c r="L62" s="1">
        <v>3.3161239999999998</v>
      </c>
      <c r="M62" s="1">
        <v>2.9645820000000001</v>
      </c>
      <c r="N62" s="1">
        <v>0.1651947</v>
      </c>
      <c r="O62" s="1">
        <v>0.56821659999999996</v>
      </c>
      <c r="P62" s="1">
        <v>0.35748089999999999</v>
      </c>
      <c r="Q62" s="1">
        <v>0.4545941</v>
      </c>
      <c r="R62">
        <v>-2.5626350000000002</v>
      </c>
      <c r="S62">
        <v>0</v>
      </c>
      <c r="T62">
        <v>-2.4763259999999998</v>
      </c>
      <c r="U62">
        <v>0</v>
      </c>
    </row>
    <row r="63" spans="1:21">
      <c r="A63" t="s">
        <v>20234</v>
      </c>
      <c r="B63" t="s">
        <v>655</v>
      </c>
      <c r="F63" s="1">
        <v>20.720549999999999</v>
      </c>
      <c r="G63" s="1">
        <v>23.935400000000001</v>
      </c>
      <c r="H63" s="1">
        <v>9.7704000000000004</v>
      </c>
      <c r="I63" s="1">
        <v>10.861499999999999</v>
      </c>
      <c r="J63" s="1">
        <v>8.6439389999999996</v>
      </c>
      <c r="K63" s="1">
        <v>8.9612479999999994</v>
      </c>
      <c r="L63" s="1">
        <v>3.0893480000000002</v>
      </c>
      <c r="M63" s="1">
        <v>2.3224610000000001</v>
      </c>
      <c r="N63" s="1">
        <v>-0.77470139999999998</v>
      </c>
      <c r="O63" s="1">
        <v>4.9002799999999999E-3</v>
      </c>
      <c r="P63" s="1">
        <v>-1.006157</v>
      </c>
      <c r="Q63" s="1">
        <v>1.3928400000000001E-2</v>
      </c>
      <c r="R63">
        <v>-1.238399</v>
      </c>
      <c r="S63">
        <v>9.9999999999999995E-7</v>
      </c>
      <c r="T63">
        <v>-1.4488350000000001</v>
      </c>
      <c r="U63">
        <v>6.3999999999999997E-5</v>
      </c>
    </row>
    <row r="64" spans="1:21">
      <c r="A64" t="s">
        <v>20235</v>
      </c>
      <c r="B64" t="s">
        <v>657</v>
      </c>
      <c r="F64">
        <v>0</v>
      </c>
      <c r="G64">
        <v>0</v>
      </c>
      <c r="H64">
        <v>0</v>
      </c>
      <c r="I64" s="1">
        <v>0.19361919999999999</v>
      </c>
      <c r="J64" s="1">
        <v>1.244381</v>
      </c>
      <c r="K64" s="1">
        <v>0.74851900000000005</v>
      </c>
      <c r="L64" s="1">
        <v>0.6585609</v>
      </c>
      <c r="M64" s="1">
        <v>0.56580870000000005</v>
      </c>
      <c r="N64" s="1">
        <v>0.3618632</v>
      </c>
      <c r="O64" s="1">
        <v>0.96648999999999996</v>
      </c>
      <c r="P64" s="1">
        <v>-0.2279494</v>
      </c>
      <c r="Q64" s="1">
        <v>0.84714020000000001</v>
      </c>
      <c r="R64">
        <v>1.5762419999999999</v>
      </c>
      <c r="S64">
        <v>5.8399999999999997E-3</v>
      </c>
      <c r="T64">
        <v>1.0625770000000001</v>
      </c>
      <c r="U64">
        <v>0.21620400000000001</v>
      </c>
    </row>
    <row r="65" spans="1:21">
      <c r="A65" t="s">
        <v>18628</v>
      </c>
      <c r="B65" t="s">
        <v>662</v>
      </c>
      <c r="F65" s="1">
        <v>2.7970079999999999</v>
      </c>
      <c r="G65" s="1">
        <v>2.490008</v>
      </c>
      <c r="H65" s="1">
        <v>4.2446659999999996</v>
      </c>
      <c r="I65" s="1">
        <v>4.0569189999999997</v>
      </c>
      <c r="J65" s="1">
        <v>7.1691799999999999</v>
      </c>
      <c r="K65" s="1">
        <v>6.5488119999999999</v>
      </c>
      <c r="L65" s="1">
        <v>19.419090000000001</v>
      </c>
      <c r="M65" s="1">
        <v>19.590900000000001</v>
      </c>
      <c r="N65" s="1">
        <v>0.66271769999999997</v>
      </c>
      <c r="O65" s="1">
        <v>9.4870900000000001E-3</v>
      </c>
      <c r="P65" s="1">
        <v>1.6874130000000001</v>
      </c>
      <c r="Q65" s="1">
        <v>1.3413389999999999E-44</v>
      </c>
      <c r="R65">
        <v>1.0307770000000001</v>
      </c>
      <c r="S65">
        <v>9.9999999999999995E-7</v>
      </c>
      <c r="T65">
        <v>2.0120879999999999</v>
      </c>
      <c r="U65">
        <v>0</v>
      </c>
    </row>
    <row r="66" spans="1:21">
      <c r="A66" t="s">
        <v>20236</v>
      </c>
      <c r="B66" t="s">
        <v>665</v>
      </c>
      <c r="C66" t="s">
        <v>16572</v>
      </c>
      <c r="D66" t="s">
        <v>20237</v>
      </c>
      <c r="E66" t="s">
        <v>20238</v>
      </c>
      <c r="F66" s="1">
        <v>0.33081159999999998</v>
      </c>
      <c r="G66" s="1">
        <v>0.32228499999999999</v>
      </c>
      <c r="H66" s="1">
        <v>0.75827610000000001</v>
      </c>
      <c r="I66" s="1">
        <v>0.44409399999999999</v>
      </c>
      <c r="J66" s="1">
        <v>3.146906</v>
      </c>
      <c r="K66" s="1">
        <v>2.7183259999999998</v>
      </c>
      <c r="L66" s="1">
        <v>2.1578650000000001</v>
      </c>
      <c r="M66" s="1">
        <v>3.3165100000000001</v>
      </c>
      <c r="N66" s="1">
        <v>0.38852389999999998</v>
      </c>
      <c r="O66" s="1">
        <v>0.66529400000000005</v>
      </c>
      <c r="P66" s="1">
        <v>9.776638E-2</v>
      </c>
      <c r="Q66" s="1">
        <v>0.90665600000000002</v>
      </c>
      <c r="R66">
        <v>1.6668499999999999</v>
      </c>
      <c r="S66">
        <v>3.0000000000000001E-6</v>
      </c>
      <c r="T66">
        <v>1.4016679999999999</v>
      </c>
      <c r="U66">
        <v>1.753E-3</v>
      </c>
    </row>
    <row r="67" spans="1:21">
      <c r="A67" t="s">
        <v>18633</v>
      </c>
      <c r="B67" t="s">
        <v>677</v>
      </c>
      <c r="C67" t="s">
        <v>16572</v>
      </c>
      <c r="D67" t="s">
        <v>18634</v>
      </c>
      <c r="E67" t="s">
        <v>18635</v>
      </c>
      <c r="F67" s="1">
        <v>18.767109999999999</v>
      </c>
      <c r="G67" s="1">
        <v>19.438130000000001</v>
      </c>
      <c r="H67" s="1">
        <v>23.908609999999999</v>
      </c>
      <c r="I67" s="1">
        <v>21.215720000000001</v>
      </c>
      <c r="J67" s="1">
        <v>11.71232</v>
      </c>
      <c r="K67" s="1">
        <v>7.3474969999999997</v>
      </c>
      <c r="L67" s="1">
        <v>18.899429999999999</v>
      </c>
      <c r="M67" s="1">
        <v>18.94389</v>
      </c>
      <c r="N67" s="1">
        <v>0.3339337</v>
      </c>
      <c r="O67" s="1">
        <v>0.2216495</v>
      </c>
      <c r="P67" s="1">
        <v>1.1210169999999999</v>
      </c>
      <c r="Q67" s="1">
        <v>1.252689E-6</v>
      </c>
      <c r="R67">
        <v>-1.051939</v>
      </c>
      <c r="S67">
        <v>6.0000000000000002E-6</v>
      </c>
      <c r="T67">
        <v>-0.34329999999999999</v>
      </c>
      <c r="U67">
        <v>0.15539</v>
      </c>
    </row>
    <row r="68" spans="1:21">
      <c r="A68" t="s">
        <v>20239</v>
      </c>
      <c r="B68" t="s">
        <v>684</v>
      </c>
      <c r="F68" s="1">
        <v>0.98580040000000002</v>
      </c>
      <c r="G68" s="1">
        <v>0.7469711</v>
      </c>
      <c r="H68" s="1">
        <v>0.70299319999999998</v>
      </c>
      <c r="I68" s="1">
        <v>0.58816690000000005</v>
      </c>
      <c r="J68" s="1">
        <v>4.0708989999999998</v>
      </c>
      <c r="K68" s="1">
        <v>3.7896899999999998</v>
      </c>
      <c r="L68" s="1">
        <v>2.85792</v>
      </c>
      <c r="M68" s="1">
        <v>3.0556190000000001</v>
      </c>
      <c r="N68" s="1">
        <v>-0.1215753</v>
      </c>
      <c r="O68">
        <v>1</v>
      </c>
      <c r="P68" s="1">
        <v>-0.13131029999999999</v>
      </c>
      <c r="Q68" s="1">
        <v>0.89319389999999999</v>
      </c>
      <c r="R68">
        <v>1.247933</v>
      </c>
      <c r="S68">
        <v>4.7600000000000002E-4</v>
      </c>
      <c r="T68">
        <v>1.33501</v>
      </c>
      <c r="U68">
        <v>1.2210000000000001E-3</v>
      </c>
    </row>
    <row r="69" spans="1:21">
      <c r="A69" t="s">
        <v>20240</v>
      </c>
      <c r="B69" t="s">
        <v>695</v>
      </c>
      <c r="C69" t="s">
        <v>16572</v>
      </c>
      <c r="D69" t="s">
        <v>17715</v>
      </c>
      <c r="E69" t="s">
        <v>16572</v>
      </c>
      <c r="F69" s="1">
        <v>114.5123</v>
      </c>
      <c r="G69" s="1">
        <v>113.06829999999999</v>
      </c>
      <c r="H69" s="1">
        <v>140.4631</v>
      </c>
      <c r="I69" s="1">
        <v>138.76849999999999</v>
      </c>
      <c r="J69" s="1">
        <v>52.856960000000001</v>
      </c>
      <c r="K69" s="1">
        <v>45.50891</v>
      </c>
      <c r="L69" s="1">
        <v>62.986649999999997</v>
      </c>
      <c r="M69" s="1">
        <v>64.21405</v>
      </c>
      <c r="N69" s="1">
        <v>0.41988110000000001</v>
      </c>
      <c r="O69" s="1">
        <v>1.7882210000000001E-4</v>
      </c>
      <c r="P69" s="1">
        <v>0.5901959</v>
      </c>
      <c r="Q69" s="1">
        <v>1.559504E-4</v>
      </c>
      <c r="R69">
        <v>-1.34534</v>
      </c>
      <c r="S69">
        <v>0</v>
      </c>
      <c r="T69">
        <v>-1.2182949999999999</v>
      </c>
      <c r="U69">
        <v>0</v>
      </c>
    </row>
    <row r="70" spans="1:21">
      <c r="A70" t="s">
        <v>20241</v>
      </c>
      <c r="B70" t="s">
        <v>719</v>
      </c>
      <c r="C70" t="s">
        <v>20242</v>
      </c>
      <c r="D70" t="s">
        <v>20243</v>
      </c>
      <c r="E70" t="s">
        <v>16572</v>
      </c>
      <c r="F70" s="1">
        <v>116.9144</v>
      </c>
      <c r="G70" s="1">
        <v>110.3707</v>
      </c>
      <c r="H70" s="1">
        <v>119.419</v>
      </c>
      <c r="I70" s="1">
        <v>118.58459999999999</v>
      </c>
      <c r="J70" s="1">
        <v>64.313130000000001</v>
      </c>
      <c r="K70" s="1">
        <v>61.503860000000003</v>
      </c>
      <c r="L70" s="1">
        <v>76.649100000000004</v>
      </c>
      <c r="M70" s="1">
        <v>73.25318</v>
      </c>
      <c r="N70" s="1">
        <v>0.2049697</v>
      </c>
      <c r="O70" s="1">
        <v>3.2680799999999999E-4</v>
      </c>
      <c r="P70" s="1">
        <v>0.49316670000000001</v>
      </c>
      <c r="Q70" s="1">
        <v>1.1090470000000001E-14</v>
      </c>
      <c r="R70">
        <v>-1.0451760000000001</v>
      </c>
      <c r="S70">
        <v>0</v>
      </c>
      <c r="T70">
        <v>-0.78215999999999997</v>
      </c>
      <c r="U70">
        <v>0</v>
      </c>
    </row>
    <row r="71" spans="1:21">
      <c r="A71" t="s">
        <v>17406</v>
      </c>
      <c r="B71" t="s">
        <v>738</v>
      </c>
      <c r="F71" s="1">
        <v>1.0538909999999999</v>
      </c>
      <c r="G71" s="1">
        <v>1.745436</v>
      </c>
      <c r="H71" s="1">
        <v>4.8313920000000001</v>
      </c>
      <c r="I71" s="1">
        <v>4.2443489999999997</v>
      </c>
      <c r="J71" s="1">
        <v>19.58437</v>
      </c>
      <c r="K71" s="1">
        <v>17.411100000000001</v>
      </c>
      <c r="L71" s="1">
        <v>46.379759999999997</v>
      </c>
      <c r="M71" s="1">
        <v>45.937620000000003</v>
      </c>
      <c r="N71" s="1">
        <v>1.2420420000000001</v>
      </c>
      <c r="O71" s="1">
        <v>1.0127149999999999E-4</v>
      </c>
      <c r="P71" s="1">
        <v>1.5151300000000001</v>
      </c>
      <c r="Q71" s="1">
        <v>1.027315E-40</v>
      </c>
      <c r="R71">
        <v>2.8086449999999998</v>
      </c>
      <c r="S71">
        <v>0</v>
      </c>
      <c r="T71">
        <v>3.0084590000000002</v>
      </c>
      <c r="U71">
        <v>0</v>
      </c>
    </row>
    <row r="72" spans="1:21">
      <c r="A72" t="s">
        <v>18636</v>
      </c>
      <c r="B72" t="s">
        <v>739</v>
      </c>
      <c r="F72" s="1">
        <v>9.8914550000000004E-2</v>
      </c>
      <c r="G72">
        <v>0</v>
      </c>
      <c r="H72" s="1">
        <v>0.36276619999999998</v>
      </c>
      <c r="I72" s="1">
        <v>8.8524409999999998E-2</v>
      </c>
      <c r="J72" s="1">
        <v>0.87529559999999995</v>
      </c>
      <c r="K72" s="1">
        <v>1.711147</v>
      </c>
      <c r="L72" s="1">
        <v>4.6455409999999997</v>
      </c>
      <c r="M72" s="1">
        <v>4.4840070000000001</v>
      </c>
      <c r="N72" s="1">
        <v>0.51055530000000005</v>
      </c>
      <c r="O72" s="1">
        <v>0.76569909999999997</v>
      </c>
      <c r="P72" s="1">
        <v>1.5867260000000001</v>
      </c>
      <c r="Q72" s="1">
        <v>7.9642499999999996E-7</v>
      </c>
      <c r="R72">
        <v>1.5380100000000001</v>
      </c>
      <c r="S72">
        <v>6.2810000000000001E-3</v>
      </c>
      <c r="T72">
        <v>2.5965250000000002</v>
      </c>
      <c r="U72">
        <v>0</v>
      </c>
    </row>
    <row r="73" spans="1:21">
      <c r="A73" t="s">
        <v>20244</v>
      </c>
      <c r="B73" t="s">
        <v>753</v>
      </c>
      <c r="C73" t="s">
        <v>20245</v>
      </c>
      <c r="D73" t="s">
        <v>20246</v>
      </c>
      <c r="E73" t="s">
        <v>20247</v>
      </c>
      <c r="F73" s="1">
        <v>8.2962469999999993</v>
      </c>
      <c r="G73" s="1">
        <v>6.8157649999999999</v>
      </c>
      <c r="H73" s="1">
        <v>10.047470000000001</v>
      </c>
      <c r="I73" s="1">
        <v>10.19524</v>
      </c>
      <c r="J73" s="1">
        <v>3.2323870000000001</v>
      </c>
      <c r="K73" s="1">
        <v>3.5344190000000002</v>
      </c>
      <c r="L73" s="1">
        <v>5.8154440000000003</v>
      </c>
      <c r="M73" s="1">
        <v>5.8830989999999996</v>
      </c>
      <c r="N73" s="1">
        <v>0.51629020000000003</v>
      </c>
      <c r="O73" s="1">
        <v>7.5716719999999998E-3</v>
      </c>
      <c r="P73" s="1">
        <v>0.92337320000000001</v>
      </c>
      <c r="Q73" s="1">
        <v>5.0889600000000001E-5</v>
      </c>
      <c r="R73">
        <v>-1.180763</v>
      </c>
      <c r="S73">
        <v>0</v>
      </c>
      <c r="T73">
        <v>-0.851433</v>
      </c>
      <c r="U73">
        <v>1.9999999999999999E-6</v>
      </c>
    </row>
    <row r="74" spans="1:21">
      <c r="A74" t="s">
        <v>18648</v>
      </c>
      <c r="B74" t="s">
        <v>782</v>
      </c>
      <c r="F74" s="1">
        <v>1.87951</v>
      </c>
      <c r="G74" s="1">
        <v>1.8310660000000001</v>
      </c>
      <c r="H74" s="1">
        <v>1.12012</v>
      </c>
      <c r="I74" s="1">
        <v>1.2615620000000001</v>
      </c>
      <c r="J74" s="1">
        <v>6.8190369999999998</v>
      </c>
      <c r="K74" s="1">
        <v>6.8279629999999996</v>
      </c>
      <c r="L74" s="1">
        <v>0.98079490000000003</v>
      </c>
      <c r="M74" s="1">
        <v>0.98310220000000004</v>
      </c>
      <c r="N74" s="1">
        <v>-0.29707480000000003</v>
      </c>
      <c r="O74" s="1">
        <v>0.73713680000000004</v>
      </c>
      <c r="P74" s="1">
        <v>-1.9578979999999999</v>
      </c>
      <c r="Q74" s="1">
        <v>3.5432590000000003E-11</v>
      </c>
      <c r="R74">
        <v>1.289121</v>
      </c>
      <c r="S74">
        <v>3.9999999999999998E-6</v>
      </c>
      <c r="T74">
        <v>-0.248527</v>
      </c>
      <c r="U74">
        <v>0.80144700000000002</v>
      </c>
    </row>
    <row r="75" spans="1:21">
      <c r="A75" t="s">
        <v>20248</v>
      </c>
      <c r="B75" t="s">
        <v>783</v>
      </c>
      <c r="F75" s="1">
        <v>0.25060130000000003</v>
      </c>
      <c r="G75" s="1">
        <v>0.2441421</v>
      </c>
      <c r="H75" s="1">
        <v>0.1148841</v>
      </c>
      <c r="I75" s="1">
        <v>0.2242778</v>
      </c>
      <c r="J75" s="1">
        <v>2.43933</v>
      </c>
      <c r="K75" s="1">
        <v>2.2759879999999999</v>
      </c>
      <c r="L75" s="1">
        <v>1.089772</v>
      </c>
      <c r="M75" s="1">
        <v>0.76463499999999995</v>
      </c>
      <c r="N75" s="1">
        <v>-0.10195079999999999</v>
      </c>
      <c r="O75">
        <v>1</v>
      </c>
      <c r="P75" s="1">
        <v>-0.69668059999999998</v>
      </c>
      <c r="Q75" s="1">
        <v>0.17946980000000001</v>
      </c>
      <c r="R75">
        <v>1.3575410000000001</v>
      </c>
      <c r="S75">
        <v>1.3879999999999999E-3</v>
      </c>
      <c r="T75">
        <v>0.92132999999999998</v>
      </c>
      <c r="U75">
        <v>0.14912700000000001</v>
      </c>
    </row>
    <row r="76" spans="1:21">
      <c r="A76" t="s">
        <v>20249</v>
      </c>
      <c r="B76" t="s">
        <v>786</v>
      </c>
      <c r="F76" s="1">
        <v>12.207800000000001</v>
      </c>
      <c r="G76" s="1">
        <v>11.30438</v>
      </c>
      <c r="H76" s="1">
        <v>5.5964689999999999</v>
      </c>
      <c r="I76" s="1">
        <v>5.2463920000000002</v>
      </c>
      <c r="J76" s="1">
        <v>5.5083039999999999</v>
      </c>
      <c r="K76" s="1">
        <v>4.6000870000000003</v>
      </c>
      <c r="L76" s="1">
        <v>3.1536949999999999</v>
      </c>
      <c r="M76" s="1">
        <v>2.2654649999999998</v>
      </c>
      <c r="N76" s="1">
        <v>-0.88256500000000004</v>
      </c>
      <c r="O76" s="1">
        <v>4.925926E-7</v>
      </c>
      <c r="P76" s="1">
        <v>-0.58350299999999999</v>
      </c>
      <c r="Q76" s="1">
        <v>3.8957539999999999E-2</v>
      </c>
      <c r="R76">
        <v>-1.297329</v>
      </c>
      <c r="S76">
        <v>0</v>
      </c>
      <c r="T76">
        <v>-1.002116</v>
      </c>
      <c r="U76">
        <v>4.6999999999999997E-5</v>
      </c>
    </row>
    <row r="77" spans="1:21">
      <c r="A77" t="s">
        <v>18652</v>
      </c>
      <c r="B77" t="s">
        <v>833</v>
      </c>
      <c r="F77" s="1">
        <v>9.1128090000000004</v>
      </c>
      <c r="G77" s="1">
        <v>9.3006860000000007</v>
      </c>
      <c r="H77" s="1">
        <v>13.704359999999999</v>
      </c>
      <c r="I77" s="1">
        <v>13.722099999999999</v>
      </c>
      <c r="J77" s="1">
        <v>4.4372959999999999</v>
      </c>
      <c r="K77" s="1">
        <v>5.1297100000000002</v>
      </c>
      <c r="L77" s="1">
        <v>9.3514219999999995</v>
      </c>
      <c r="M77" s="1">
        <v>9.7517200000000006</v>
      </c>
      <c r="N77" s="1">
        <v>0.67319640000000003</v>
      </c>
      <c r="O77" s="1">
        <v>1.2020910000000001E-6</v>
      </c>
      <c r="P77" s="1">
        <v>1.169808</v>
      </c>
      <c r="Q77" s="1">
        <v>3.8568820000000002E-13</v>
      </c>
      <c r="R77">
        <v>-1.0553870000000001</v>
      </c>
      <c r="S77">
        <v>0</v>
      </c>
      <c r="T77">
        <v>-0.61907599999999996</v>
      </c>
      <c r="U77">
        <v>5.0000000000000004E-6</v>
      </c>
    </row>
    <row r="78" spans="1:21">
      <c r="A78" t="s">
        <v>20250</v>
      </c>
      <c r="B78" t="s">
        <v>848</v>
      </c>
      <c r="F78" s="1">
        <v>17.402290000000001</v>
      </c>
      <c r="G78" s="1">
        <v>19.762029999999999</v>
      </c>
      <c r="H78" s="1">
        <v>17.22813</v>
      </c>
      <c r="I78" s="1">
        <v>20.638369999999998</v>
      </c>
      <c r="J78" s="1">
        <v>9.9197930000000003</v>
      </c>
      <c r="K78" s="1">
        <v>7.8493719999999998</v>
      </c>
      <c r="L78" s="1">
        <v>11.328200000000001</v>
      </c>
      <c r="M78" s="1">
        <v>11.07563</v>
      </c>
      <c r="N78" s="1">
        <v>0.15171370000000001</v>
      </c>
      <c r="O78" s="1">
        <v>0.6643346</v>
      </c>
      <c r="P78" s="1">
        <v>0.53745639999999995</v>
      </c>
      <c r="Q78" s="1">
        <v>1.8615349999999999E-2</v>
      </c>
      <c r="R78">
        <v>-1.1539710000000001</v>
      </c>
      <c r="S78">
        <v>0</v>
      </c>
      <c r="T78">
        <v>-0.81917099999999998</v>
      </c>
      <c r="U78">
        <v>3.0000000000000001E-6</v>
      </c>
    </row>
    <row r="79" spans="1:21">
      <c r="A79" t="s">
        <v>20251</v>
      </c>
      <c r="B79" t="s">
        <v>849</v>
      </c>
      <c r="C79" t="s">
        <v>20252</v>
      </c>
      <c r="D79" t="s">
        <v>17559</v>
      </c>
      <c r="E79" t="s">
        <v>20253</v>
      </c>
      <c r="F79" s="1">
        <v>20.0197</v>
      </c>
      <c r="G79" s="1">
        <v>18.941089999999999</v>
      </c>
      <c r="H79" s="1">
        <v>11.119149999999999</v>
      </c>
      <c r="I79" s="1">
        <v>12.40394</v>
      </c>
      <c r="J79" s="1">
        <v>7.3246570000000002</v>
      </c>
      <c r="K79" s="1">
        <v>8.8246479999999998</v>
      </c>
      <c r="L79" s="1">
        <v>7.7013069999999999</v>
      </c>
      <c r="M79" s="1">
        <v>7.887238</v>
      </c>
      <c r="N79" s="1">
        <v>-0.50303900000000001</v>
      </c>
      <c r="O79" s="1">
        <v>5.9240679999999997E-2</v>
      </c>
      <c r="P79" s="1">
        <v>0.1656425</v>
      </c>
      <c r="Q79" s="1">
        <v>0.79799290000000001</v>
      </c>
      <c r="R79">
        <v>-1.248078</v>
      </c>
      <c r="S79">
        <v>0</v>
      </c>
      <c r="T79">
        <v>-0.61042200000000002</v>
      </c>
      <c r="U79">
        <v>4.1925999999999998E-2</v>
      </c>
    </row>
    <row r="80" spans="1:21">
      <c r="A80" t="s">
        <v>20254</v>
      </c>
      <c r="B80" t="s">
        <v>852</v>
      </c>
      <c r="F80" s="1">
        <v>17.76717</v>
      </c>
      <c r="G80" s="1">
        <v>22.055299999999999</v>
      </c>
      <c r="H80" s="1">
        <v>13.39996</v>
      </c>
      <c r="I80" s="1">
        <v>12.82329</v>
      </c>
      <c r="J80" s="1">
        <v>9.6361760000000007</v>
      </c>
      <c r="K80" s="1">
        <v>7.9318369999999998</v>
      </c>
      <c r="L80" s="1">
        <v>5.7324029999999997</v>
      </c>
      <c r="M80" s="1">
        <v>7.494637</v>
      </c>
      <c r="N80" s="1">
        <v>-0.36990119999999999</v>
      </c>
      <c r="O80" s="1">
        <v>0.3057242</v>
      </c>
      <c r="P80" s="1">
        <v>-0.13001399999999999</v>
      </c>
      <c r="Q80" s="1">
        <v>0.91473130000000002</v>
      </c>
      <c r="R80">
        <v>-1.1042160000000001</v>
      </c>
      <c r="S80">
        <v>2.0999999999999999E-5</v>
      </c>
      <c r="T80">
        <v>-0.89583500000000005</v>
      </c>
      <c r="U80">
        <v>7.0959999999999999E-3</v>
      </c>
    </row>
    <row r="81" spans="1:21">
      <c r="A81" t="s">
        <v>20255</v>
      </c>
      <c r="B81" t="s">
        <v>858</v>
      </c>
      <c r="F81" s="1">
        <v>20.611640000000001</v>
      </c>
      <c r="G81" s="1">
        <v>19.522590000000001</v>
      </c>
      <c r="H81" s="1">
        <v>18.898140000000001</v>
      </c>
      <c r="I81" s="1">
        <v>14.603529999999999</v>
      </c>
      <c r="J81" s="1">
        <v>54.464440000000003</v>
      </c>
      <c r="K81" s="1">
        <v>67.351320000000001</v>
      </c>
      <c r="L81" s="1">
        <v>49.795749999999998</v>
      </c>
      <c r="M81" s="1">
        <v>58.398090000000003</v>
      </c>
      <c r="N81" s="1">
        <v>-0.108067</v>
      </c>
      <c r="O81" s="1">
        <v>0.96648999999999996</v>
      </c>
      <c r="P81" s="1">
        <v>7.3964059999999998E-2</v>
      </c>
      <c r="Q81" s="1">
        <v>0.91632519999999995</v>
      </c>
      <c r="R81">
        <v>1.2618720000000001</v>
      </c>
      <c r="S81">
        <v>0</v>
      </c>
      <c r="T81">
        <v>1.4546399999999999</v>
      </c>
      <c r="U81">
        <v>0</v>
      </c>
    </row>
    <row r="82" spans="1:21">
      <c r="A82" t="s">
        <v>20256</v>
      </c>
      <c r="B82" t="s">
        <v>871</v>
      </c>
      <c r="F82" s="1">
        <v>22.879670000000001</v>
      </c>
      <c r="G82" s="1">
        <v>23.029859999999999</v>
      </c>
      <c r="H82" s="1">
        <v>17.408819999999999</v>
      </c>
      <c r="I82" s="1">
        <v>14.783759999999999</v>
      </c>
      <c r="J82" s="1">
        <v>8.7369660000000007</v>
      </c>
      <c r="K82" s="1">
        <v>10.593019999999999</v>
      </c>
      <c r="L82" s="1">
        <v>10.56878</v>
      </c>
      <c r="M82" s="1">
        <v>9.9315440000000006</v>
      </c>
      <c r="N82" s="1">
        <v>-0.35219519999999999</v>
      </c>
      <c r="O82" s="1">
        <v>5.0135270000000003E-2</v>
      </c>
      <c r="P82" s="1">
        <v>0.30923859999999997</v>
      </c>
      <c r="Q82" s="1">
        <v>0.2275218</v>
      </c>
      <c r="R82">
        <v>-1.3478410000000001</v>
      </c>
      <c r="S82">
        <v>0</v>
      </c>
      <c r="T82">
        <v>-0.72071799999999997</v>
      </c>
      <c r="U82">
        <v>4.6E-5</v>
      </c>
    </row>
    <row r="83" spans="1:21">
      <c r="A83" t="s">
        <v>17422</v>
      </c>
      <c r="B83" t="s">
        <v>878</v>
      </c>
      <c r="F83" s="1">
        <v>5.8866040000000002</v>
      </c>
      <c r="G83" s="1">
        <v>3.9101430000000001</v>
      </c>
      <c r="H83" s="1">
        <v>14.474410000000001</v>
      </c>
      <c r="I83" s="1">
        <v>14.368</v>
      </c>
      <c r="J83" s="1">
        <v>14.68008</v>
      </c>
      <c r="K83" s="1">
        <v>18.515239999999999</v>
      </c>
      <c r="L83" s="1">
        <v>25.133220000000001</v>
      </c>
      <c r="M83" s="1">
        <v>22.859719999999999</v>
      </c>
      <c r="N83" s="1">
        <v>1.2292959999999999</v>
      </c>
      <c r="O83" s="1">
        <v>2.8428210000000001E-5</v>
      </c>
      <c r="P83" s="1">
        <v>0.70149139999999999</v>
      </c>
      <c r="Q83" s="1">
        <v>3.4834449999999999E-3</v>
      </c>
      <c r="R83">
        <v>1.1774659999999999</v>
      </c>
      <c r="S83">
        <v>6.8999999999999997E-5</v>
      </c>
      <c r="T83">
        <v>0.54702499999999998</v>
      </c>
      <c r="U83">
        <v>3.8469000000000003E-2</v>
      </c>
    </row>
    <row r="84" spans="1:21">
      <c r="A84" t="s">
        <v>20257</v>
      </c>
      <c r="B84" t="s">
        <v>886</v>
      </c>
      <c r="F84" s="1">
        <v>28.614000000000001</v>
      </c>
      <c r="G84" s="1">
        <v>35.27731</v>
      </c>
      <c r="H84" s="1">
        <v>23.681380000000001</v>
      </c>
      <c r="I84" s="1">
        <v>24.021979999999999</v>
      </c>
      <c r="J84" s="1">
        <v>17.92605</v>
      </c>
      <c r="K84" s="1">
        <v>15.11285</v>
      </c>
      <c r="L84" s="1">
        <v>13.213979999999999</v>
      </c>
      <c r="M84" s="1">
        <v>15.01108</v>
      </c>
      <c r="N84" s="1">
        <v>-0.2438921</v>
      </c>
      <c r="O84" s="1">
        <v>0.4311797</v>
      </c>
      <c r="P84" s="1">
        <v>1.7378169999999998E-2</v>
      </c>
      <c r="Q84">
        <v>1</v>
      </c>
      <c r="R84">
        <v>-1.015053</v>
      </c>
      <c r="S84">
        <v>3.0000000000000001E-6</v>
      </c>
      <c r="T84">
        <v>-0.78736300000000004</v>
      </c>
      <c r="U84">
        <v>9.7000000000000005E-4</v>
      </c>
    </row>
    <row r="85" spans="1:21">
      <c r="A85" t="s">
        <v>20258</v>
      </c>
      <c r="B85" t="s">
        <v>926</v>
      </c>
      <c r="F85" s="1">
        <v>392.26819999999998</v>
      </c>
      <c r="G85" s="1">
        <v>403.43310000000002</v>
      </c>
      <c r="H85" s="1">
        <v>408.77100000000002</v>
      </c>
      <c r="I85" s="1">
        <v>418.91640000000001</v>
      </c>
      <c r="J85" s="1">
        <v>123.24160000000001</v>
      </c>
      <c r="K85" s="1">
        <v>120.8212</v>
      </c>
      <c r="L85" s="1">
        <v>127.2204</v>
      </c>
      <c r="M85" s="1">
        <v>109.91840000000001</v>
      </c>
      <c r="N85" s="1">
        <v>0.19369620000000001</v>
      </c>
      <c r="O85" s="1">
        <v>1.6692249999999999E-2</v>
      </c>
      <c r="P85" s="1">
        <v>0.19378590000000001</v>
      </c>
      <c r="Q85" s="1">
        <v>0.20239599999999999</v>
      </c>
      <c r="R85">
        <v>-1.861175</v>
      </c>
      <c r="S85">
        <v>0</v>
      </c>
      <c r="T85">
        <v>-1.893635</v>
      </c>
      <c r="U85">
        <v>0</v>
      </c>
    </row>
    <row r="86" spans="1:21">
      <c r="A86" t="s">
        <v>20259</v>
      </c>
      <c r="B86" t="s">
        <v>964</v>
      </c>
      <c r="F86" s="1">
        <v>17.70073</v>
      </c>
      <c r="G86" s="1">
        <v>16.865500000000001</v>
      </c>
      <c r="H86" s="1">
        <v>15.51585</v>
      </c>
      <c r="I86" s="1">
        <v>17.408149999999999</v>
      </c>
      <c r="J86" s="1">
        <v>7.7456329999999998</v>
      </c>
      <c r="K86" s="1">
        <v>7.2346159999999999</v>
      </c>
      <c r="L86" s="1">
        <v>5.0752030000000001</v>
      </c>
      <c r="M86" s="1">
        <v>7.8002840000000004</v>
      </c>
      <c r="N86" s="1">
        <v>5.85479E-2</v>
      </c>
      <c r="O86">
        <v>1</v>
      </c>
      <c r="P86" s="1">
        <v>-6.1148109999999999E-5</v>
      </c>
      <c r="Q86">
        <v>1</v>
      </c>
      <c r="R86">
        <v>-1.1722539999999999</v>
      </c>
      <c r="S86">
        <v>9.9999999999999995E-7</v>
      </c>
      <c r="T86">
        <v>-1.291161</v>
      </c>
      <c r="U86">
        <v>0</v>
      </c>
    </row>
    <row r="87" spans="1:21">
      <c r="A87" t="s">
        <v>20260</v>
      </c>
      <c r="B87" t="s">
        <v>992</v>
      </c>
      <c r="F87" s="1">
        <v>10.733510000000001</v>
      </c>
      <c r="G87" s="1">
        <v>8.3997679999999999</v>
      </c>
      <c r="H87" s="1">
        <v>11.45452</v>
      </c>
      <c r="I87" s="1">
        <v>8.1887600000000003</v>
      </c>
      <c r="J87" s="1">
        <v>26.781500000000001</v>
      </c>
      <c r="K87" s="1">
        <v>25.264880000000002</v>
      </c>
      <c r="L87" s="1">
        <v>19.741669999999999</v>
      </c>
      <c r="M87" s="1">
        <v>15.49302</v>
      </c>
      <c r="N87" s="1">
        <v>0.13686409999999999</v>
      </c>
      <c r="O87" s="1">
        <v>0.92109470000000004</v>
      </c>
      <c r="P87" s="1">
        <v>-0.30480449999999998</v>
      </c>
      <c r="Q87" s="1">
        <v>0.2043056</v>
      </c>
      <c r="R87">
        <v>1.0989340000000001</v>
      </c>
      <c r="S87">
        <v>0</v>
      </c>
      <c r="T87">
        <v>0.65618699999999996</v>
      </c>
      <c r="U87">
        <v>3.9222E-2</v>
      </c>
    </row>
    <row r="88" spans="1:21">
      <c r="A88" t="s">
        <v>20261</v>
      </c>
      <c r="B88" t="s">
        <v>1014</v>
      </c>
      <c r="F88" s="1">
        <v>2.0045649999999999</v>
      </c>
      <c r="G88" s="1">
        <v>2.3079689999999999</v>
      </c>
      <c r="H88" s="1">
        <v>3.3416730000000001</v>
      </c>
      <c r="I88" s="1">
        <v>3.9141859999999999</v>
      </c>
      <c r="J88" s="1">
        <v>6.8534759999999997</v>
      </c>
      <c r="K88" s="1">
        <v>5.7533060000000003</v>
      </c>
      <c r="L88" s="1">
        <v>9.5095720000000004</v>
      </c>
      <c r="M88" s="1">
        <v>11.20003</v>
      </c>
      <c r="N88" s="1">
        <v>0.63537650000000001</v>
      </c>
      <c r="O88" s="1">
        <v>8.2719280000000006E-2</v>
      </c>
      <c r="P88" s="1">
        <v>0.87404760000000004</v>
      </c>
      <c r="Q88" s="1">
        <v>2.566763E-5</v>
      </c>
      <c r="R88">
        <v>1.04732</v>
      </c>
      <c r="S88">
        <v>2.1499999999999999E-4</v>
      </c>
      <c r="T88">
        <v>1.2348619999999999</v>
      </c>
      <c r="U88">
        <v>0</v>
      </c>
    </row>
    <row r="89" spans="1:21">
      <c r="A89" t="s">
        <v>20262</v>
      </c>
      <c r="B89" t="s">
        <v>1020</v>
      </c>
      <c r="C89" t="s">
        <v>20263</v>
      </c>
      <c r="D89" t="s">
        <v>20264</v>
      </c>
      <c r="E89" t="s">
        <v>20265</v>
      </c>
      <c r="F89" s="1">
        <v>7.6847709999999996</v>
      </c>
      <c r="G89" s="1">
        <v>8.8688549999999999</v>
      </c>
      <c r="H89" s="1">
        <v>3.793955</v>
      </c>
      <c r="I89" s="1">
        <v>4.8671889999999998</v>
      </c>
      <c r="J89" s="1">
        <v>21.028490000000001</v>
      </c>
      <c r="K89" s="1">
        <v>20.861470000000001</v>
      </c>
      <c r="L89" s="1">
        <v>14.601190000000001</v>
      </c>
      <c r="M89" s="1">
        <v>12.67726</v>
      </c>
      <c r="N89" s="1">
        <v>-0.63611499999999999</v>
      </c>
      <c r="O89" s="1">
        <v>3.4502379999999999E-2</v>
      </c>
      <c r="P89" s="1">
        <v>-0.35508919999999999</v>
      </c>
      <c r="Q89" s="1">
        <v>7.9716819999999994E-2</v>
      </c>
      <c r="R89">
        <v>1.0257590000000001</v>
      </c>
      <c r="S89">
        <v>0</v>
      </c>
      <c r="T89">
        <v>1.360644</v>
      </c>
      <c r="U89">
        <v>0</v>
      </c>
    </row>
    <row r="90" spans="1:21">
      <c r="A90" t="s">
        <v>20266</v>
      </c>
      <c r="B90" t="s">
        <v>1023</v>
      </c>
      <c r="F90" s="1">
        <v>0.26808799999999999</v>
      </c>
      <c r="G90" s="1">
        <v>0.17411869999999999</v>
      </c>
      <c r="H90" s="1">
        <v>0.61450289999999996</v>
      </c>
      <c r="I90" s="1">
        <v>0.59981890000000004</v>
      </c>
      <c r="J90" s="1">
        <v>1.0675399999999999</v>
      </c>
      <c r="K90" s="1">
        <v>1.1207819999999999</v>
      </c>
      <c r="L90" s="1">
        <v>0.77720990000000001</v>
      </c>
      <c r="M90" s="1">
        <v>0.38951920000000001</v>
      </c>
      <c r="N90" s="1">
        <v>0.75670809999999999</v>
      </c>
      <c r="O90" s="1">
        <v>0.12991649999999999</v>
      </c>
      <c r="P90" s="1">
        <v>-0.50437880000000002</v>
      </c>
      <c r="Q90" s="1">
        <v>0.37608330000000001</v>
      </c>
      <c r="R90">
        <v>1.163748</v>
      </c>
      <c r="S90">
        <v>3.7559999999999998E-3</v>
      </c>
      <c r="T90">
        <v>-0.15390799999999999</v>
      </c>
      <c r="U90">
        <v>0.98866200000000004</v>
      </c>
    </row>
    <row r="91" spans="1:21">
      <c r="A91" t="s">
        <v>20267</v>
      </c>
      <c r="B91" t="s">
        <v>1037</v>
      </c>
      <c r="F91" s="1">
        <v>20.65091</v>
      </c>
      <c r="G91" s="1">
        <v>18.059249999999999</v>
      </c>
      <c r="H91" s="1">
        <v>8.3489170000000001</v>
      </c>
      <c r="I91" s="1">
        <v>10.914389999999999</v>
      </c>
      <c r="J91" s="1">
        <v>8.6333880000000001</v>
      </c>
      <c r="K91" s="1">
        <v>10.548579999999999</v>
      </c>
      <c r="L91" s="1">
        <v>10.748089999999999</v>
      </c>
      <c r="M91" s="1">
        <v>9.072317</v>
      </c>
      <c r="N91" s="1">
        <v>-0.75226079999999995</v>
      </c>
      <c r="O91" s="1">
        <v>9.5258259999999998E-4</v>
      </c>
      <c r="P91" s="1">
        <v>0.25707869999999999</v>
      </c>
      <c r="Q91" s="1">
        <v>0.49838589999999999</v>
      </c>
      <c r="R91">
        <v>-1.0645210000000001</v>
      </c>
      <c r="S91">
        <v>0</v>
      </c>
      <c r="T91">
        <v>-6.3163999999999998E-2</v>
      </c>
      <c r="U91">
        <v>0.967727</v>
      </c>
    </row>
    <row r="92" spans="1:21">
      <c r="A92" t="s">
        <v>20268</v>
      </c>
      <c r="B92" t="s">
        <v>1049</v>
      </c>
      <c r="F92" s="1">
        <v>3.081232</v>
      </c>
      <c r="G92" s="1">
        <v>3.0018129999999998</v>
      </c>
      <c r="H92" s="1">
        <v>3.3900980000000001</v>
      </c>
      <c r="I92" s="1">
        <v>3.3090890000000002</v>
      </c>
      <c r="J92" s="1">
        <v>22.630649999999999</v>
      </c>
      <c r="K92" s="1">
        <v>26.651499999999999</v>
      </c>
      <c r="L92" s="1">
        <v>25.72634</v>
      </c>
      <c r="M92" s="1">
        <v>21.489049999999999</v>
      </c>
      <c r="N92" s="1">
        <v>0.1426115</v>
      </c>
      <c r="O92">
        <v>1</v>
      </c>
      <c r="P92" s="1">
        <v>0.16395170000000001</v>
      </c>
      <c r="Q92" s="1">
        <v>0.68248350000000002</v>
      </c>
      <c r="R92">
        <v>2.0126909999999998</v>
      </c>
      <c r="S92">
        <v>0</v>
      </c>
      <c r="T92">
        <v>2.093699</v>
      </c>
      <c r="U92">
        <v>0</v>
      </c>
    </row>
    <row r="93" spans="1:21">
      <c r="A93" t="s">
        <v>20269</v>
      </c>
      <c r="B93" t="s">
        <v>1051</v>
      </c>
      <c r="C93" t="s">
        <v>20270</v>
      </c>
      <c r="D93" t="s">
        <v>18597</v>
      </c>
      <c r="E93" t="s">
        <v>20271</v>
      </c>
      <c r="F93" s="1">
        <v>88.008330000000001</v>
      </c>
      <c r="G93" s="1">
        <v>92.155839999999998</v>
      </c>
      <c r="H93" s="1">
        <v>48.442639999999997</v>
      </c>
      <c r="I93" s="1">
        <v>46.3474</v>
      </c>
      <c r="J93" s="1">
        <v>41.190910000000002</v>
      </c>
      <c r="K93" s="1">
        <v>36.767319999999998</v>
      </c>
      <c r="L93" s="1">
        <v>37.360329999999998</v>
      </c>
      <c r="M93" s="1">
        <v>34.838590000000003</v>
      </c>
      <c r="N93" s="1">
        <v>-0.76142770000000004</v>
      </c>
      <c r="O93" s="1">
        <v>1.6061899999999999E-14</v>
      </c>
      <c r="P93" s="1">
        <v>0.13094230000000001</v>
      </c>
      <c r="Q93" s="1">
        <v>0.5173854</v>
      </c>
      <c r="R93">
        <v>-1.3685240000000001</v>
      </c>
      <c r="S93">
        <v>0</v>
      </c>
      <c r="T93">
        <v>-0.49737300000000001</v>
      </c>
      <c r="U93">
        <v>1.21E-4</v>
      </c>
    </row>
    <row r="94" spans="1:21">
      <c r="A94" t="s">
        <v>20272</v>
      </c>
      <c r="B94" t="s">
        <v>1052</v>
      </c>
      <c r="C94" t="s">
        <v>20273</v>
      </c>
      <c r="D94" t="s">
        <v>20274</v>
      </c>
      <c r="E94" t="s">
        <v>20275</v>
      </c>
      <c r="F94" s="1">
        <v>0.16888239999999999</v>
      </c>
      <c r="G94" s="1">
        <v>0.27421580000000001</v>
      </c>
      <c r="H94" s="1">
        <v>0.36129990000000001</v>
      </c>
      <c r="I94" s="1">
        <v>0.30228549999999998</v>
      </c>
      <c r="J94" s="1">
        <v>1.295183</v>
      </c>
      <c r="K94" s="1">
        <v>1.071231</v>
      </c>
      <c r="L94" s="1">
        <v>0.39168360000000002</v>
      </c>
      <c r="M94" s="1">
        <v>0.14722689999999999</v>
      </c>
      <c r="N94" s="1">
        <v>0.2783619</v>
      </c>
      <c r="O94" s="1">
        <v>0.88910239999999996</v>
      </c>
      <c r="P94" s="1">
        <v>-1.1654519999999999</v>
      </c>
      <c r="Q94" s="1">
        <v>1.303348E-2</v>
      </c>
      <c r="R94">
        <v>1.1441760000000001</v>
      </c>
      <c r="S94">
        <v>6.4460000000000003E-3</v>
      </c>
      <c r="T94">
        <v>-0.243393</v>
      </c>
      <c r="U94">
        <v>0.93034899999999998</v>
      </c>
    </row>
    <row r="95" spans="1:21">
      <c r="A95" t="s">
        <v>20276</v>
      </c>
      <c r="B95" t="s">
        <v>1062</v>
      </c>
      <c r="F95" s="1">
        <v>19.241479999999999</v>
      </c>
      <c r="G95" s="1">
        <v>14.10378</v>
      </c>
      <c r="H95" s="1">
        <v>11.92928</v>
      </c>
      <c r="I95" s="1">
        <v>13.776260000000001</v>
      </c>
      <c r="J95" s="1">
        <v>3.7296809999999998</v>
      </c>
      <c r="K95" s="1">
        <v>4.5966820000000004</v>
      </c>
      <c r="L95" s="1">
        <v>3.0282040000000001</v>
      </c>
      <c r="M95" s="1">
        <v>3.9938530000000001</v>
      </c>
      <c r="N95" s="1">
        <v>-0.19133530000000001</v>
      </c>
      <c r="O95" s="1">
        <v>0.75778020000000001</v>
      </c>
      <c r="P95" s="1">
        <v>-3.8593820000000002E-3</v>
      </c>
      <c r="Q95">
        <v>1</v>
      </c>
      <c r="R95">
        <v>-1.7404040000000001</v>
      </c>
      <c r="S95">
        <v>9.9999999999999995E-7</v>
      </c>
      <c r="T95">
        <v>-1.6288929999999999</v>
      </c>
      <c r="U95">
        <v>0</v>
      </c>
    </row>
    <row r="96" spans="1:21">
      <c r="A96" t="s">
        <v>20277</v>
      </c>
      <c r="B96" t="s">
        <v>1069</v>
      </c>
      <c r="C96" t="s">
        <v>20278</v>
      </c>
      <c r="D96" t="s">
        <v>20279</v>
      </c>
      <c r="E96" t="s">
        <v>20280</v>
      </c>
      <c r="F96" s="1">
        <v>5.4740200000000003</v>
      </c>
      <c r="G96" s="1">
        <v>6.5636020000000004</v>
      </c>
      <c r="H96" s="1">
        <v>5.2119879999999998</v>
      </c>
      <c r="I96" s="1">
        <v>4.5221720000000003</v>
      </c>
      <c r="J96" s="1">
        <v>22.356760000000001</v>
      </c>
      <c r="K96" s="1">
        <v>18.93928</v>
      </c>
      <c r="L96" s="1">
        <v>21.79025</v>
      </c>
      <c r="M96" s="1">
        <v>21.290890000000001</v>
      </c>
      <c r="N96" s="1">
        <v>-0.112759</v>
      </c>
      <c r="O96" s="1">
        <v>0.99231879999999995</v>
      </c>
      <c r="P96" s="1">
        <v>0.2854138</v>
      </c>
      <c r="Q96" s="1">
        <v>0.2859352</v>
      </c>
      <c r="R96">
        <v>1.2879050000000001</v>
      </c>
      <c r="S96">
        <v>0</v>
      </c>
      <c r="T96">
        <v>1.7250570000000001</v>
      </c>
      <c r="U96">
        <v>0</v>
      </c>
    </row>
    <row r="97" spans="1:21">
      <c r="A97" t="s">
        <v>20281</v>
      </c>
      <c r="B97" t="s">
        <v>1084</v>
      </c>
      <c r="C97" t="s">
        <v>20282</v>
      </c>
      <c r="D97" t="s">
        <v>20283</v>
      </c>
      <c r="E97" t="s">
        <v>20284</v>
      </c>
      <c r="F97" s="1">
        <v>481.59070000000003</v>
      </c>
      <c r="G97" s="1">
        <v>489.33710000000002</v>
      </c>
      <c r="H97" s="1">
        <v>464.97399999999999</v>
      </c>
      <c r="I97" s="1">
        <v>485.25889999999998</v>
      </c>
      <c r="J97" s="1">
        <v>255.7818</v>
      </c>
      <c r="K97" s="1">
        <v>244.42529999999999</v>
      </c>
      <c r="L97" s="1">
        <v>227.21199999999999</v>
      </c>
      <c r="M97" s="1">
        <v>238.8801</v>
      </c>
      <c r="N97" s="1">
        <v>0.1077683</v>
      </c>
      <c r="O97" s="1">
        <v>2.4720599999999999E-2</v>
      </c>
      <c r="P97" s="1">
        <v>0.14212179999999999</v>
      </c>
      <c r="Q97" s="1">
        <v>2.0589659999999999E-2</v>
      </c>
      <c r="R97">
        <v>-1.1533800000000001</v>
      </c>
      <c r="S97">
        <v>0</v>
      </c>
      <c r="T97">
        <v>-1.142652</v>
      </c>
      <c r="U97">
        <v>0</v>
      </c>
    </row>
    <row r="98" spans="1:21">
      <c r="A98" t="s">
        <v>20285</v>
      </c>
      <c r="B98" t="s">
        <v>1087</v>
      </c>
      <c r="C98" t="s">
        <v>20286</v>
      </c>
      <c r="D98" t="s">
        <v>20287</v>
      </c>
      <c r="E98" t="s">
        <v>20288</v>
      </c>
      <c r="F98" s="1">
        <v>62.655769999999997</v>
      </c>
      <c r="G98" s="1">
        <v>54.615470000000002</v>
      </c>
      <c r="H98" s="1">
        <v>35.47607</v>
      </c>
      <c r="I98" s="1">
        <v>35.218600000000002</v>
      </c>
      <c r="J98" s="1">
        <v>20.81587</v>
      </c>
      <c r="K98" s="1">
        <v>17.114170000000001</v>
      </c>
      <c r="L98" s="1">
        <v>17.017219999999998</v>
      </c>
      <c r="M98" s="1">
        <v>15.524010000000001</v>
      </c>
      <c r="N98" s="1">
        <v>-0.54952970000000001</v>
      </c>
      <c r="O98" s="1">
        <v>3.2130590000000001E-4</v>
      </c>
      <c r="P98" s="1">
        <v>2.5953179999999999E-2</v>
      </c>
      <c r="Q98">
        <v>1</v>
      </c>
      <c r="R98">
        <v>-1.690264</v>
      </c>
      <c r="S98">
        <v>0</v>
      </c>
      <c r="T98">
        <v>-1.1485460000000001</v>
      </c>
      <c r="U98">
        <v>0</v>
      </c>
    </row>
    <row r="99" spans="1:21">
      <c r="A99" t="s">
        <v>20289</v>
      </c>
      <c r="B99" t="s">
        <v>1110</v>
      </c>
      <c r="F99" s="1">
        <v>39.835859999999997</v>
      </c>
      <c r="G99" s="1">
        <v>37.760190000000001</v>
      </c>
      <c r="H99" s="1">
        <v>26.79382</v>
      </c>
      <c r="I99" s="1">
        <v>27.667719999999999</v>
      </c>
      <c r="J99" s="1">
        <v>15.37968</v>
      </c>
      <c r="K99" s="1">
        <v>16.097449999999998</v>
      </c>
      <c r="L99" s="1">
        <v>19.129020000000001</v>
      </c>
      <c r="M99" s="1">
        <v>25.073720000000002</v>
      </c>
      <c r="N99" s="1">
        <v>-0.34744730000000001</v>
      </c>
      <c r="O99" s="1">
        <v>4.6318489999999997E-2</v>
      </c>
      <c r="P99" s="1">
        <v>0.67305009999999998</v>
      </c>
      <c r="Q99" s="1">
        <v>1.462891E-2</v>
      </c>
      <c r="R99">
        <v>-1.3942060000000001</v>
      </c>
      <c r="S99">
        <v>0</v>
      </c>
      <c r="T99">
        <v>-0.41080899999999998</v>
      </c>
      <c r="U99">
        <v>4.7775999999999999E-2</v>
      </c>
    </row>
    <row r="100" spans="1:21">
      <c r="A100" t="s">
        <v>20290</v>
      </c>
      <c r="B100" t="s">
        <v>1132</v>
      </c>
      <c r="F100" s="1">
        <v>53.993589999999998</v>
      </c>
      <c r="G100" s="1">
        <v>43.93806</v>
      </c>
      <c r="H100" s="1">
        <v>49.213760000000001</v>
      </c>
      <c r="I100" s="1">
        <v>52.017229999999998</v>
      </c>
      <c r="J100" s="1">
        <v>18.549479999999999</v>
      </c>
      <c r="K100" s="1">
        <v>18.40625</v>
      </c>
      <c r="L100" s="1">
        <v>15.469049999999999</v>
      </c>
      <c r="M100" s="1">
        <v>15.78232</v>
      </c>
      <c r="N100" s="1">
        <v>0.17800260000000001</v>
      </c>
      <c r="O100" s="1">
        <v>0.58938440000000003</v>
      </c>
      <c r="P100" s="1">
        <v>2.633289E-3</v>
      </c>
      <c r="Q100">
        <v>1</v>
      </c>
      <c r="R100">
        <v>-1.4161029999999999</v>
      </c>
      <c r="S100">
        <v>0</v>
      </c>
      <c r="T100">
        <v>-1.6498269999999999</v>
      </c>
      <c r="U100">
        <v>0</v>
      </c>
    </row>
    <row r="101" spans="1:21">
      <c r="A101" t="s">
        <v>20291</v>
      </c>
      <c r="B101" t="s">
        <v>1133</v>
      </c>
      <c r="C101" t="s">
        <v>16572</v>
      </c>
      <c r="D101" t="s">
        <v>20292</v>
      </c>
      <c r="E101" t="s">
        <v>16572</v>
      </c>
      <c r="F101" s="1">
        <v>17.947980000000001</v>
      </c>
      <c r="G101" s="1">
        <v>16.804130000000001</v>
      </c>
      <c r="H101" s="1">
        <v>17.951920000000001</v>
      </c>
      <c r="I101" s="1">
        <v>19.191800000000001</v>
      </c>
      <c r="J101" s="1">
        <v>4.7440290000000003</v>
      </c>
      <c r="K101" s="1">
        <v>7.6613579999999999</v>
      </c>
      <c r="L101" s="1">
        <v>4.4599489999999999</v>
      </c>
      <c r="M101" s="1">
        <v>5.8928539999999998</v>
      </c>
      <c r="N101" s="1">
        <v>0.20059460000000001</v>
      </c>
      <c r="O101" s="1">
        <v>0.67940610000000001</v>
      </c>
      <c r="P101" s="1">
        <v>3.8862089999999998E-3</v>
      </c>
      <c r="Q101">
        <v>1</v>
      </c>
      <c r="R101">
        <v>-1.3609599999999999</v>
      </c>
      <c r="S101">
        <v>0</v>
      </c>
      <c r="T101">
        <v>-1.6431899999999999</v>
      </c>
      <c r="U101">
        <v>0</v>
      </c>
    </row>
    <row r="102" spans="1:21">
      <c r="A102" t="s">
        <v>20293</v>
      </c>
      <c r="B102" t="s">
        <v>1140</v>
      </c>
      <c r="F102" s="1">
        <v>61.626660000000001</v>
      </c>
      <c r="G102" s="1">
        <v>58.984929999999999</v>
      </c>
      <c r="H102" s="1">
        <v>69.964150000000004</v>
      </c>
      <c r="I102" s="1">
        <v>65.644130000000004</v>
      </c>
      <c r="J102" s="1">
        <v>26.88908</v>
      </c>
      <c r="K102" s="1">
        <v>24.708200000000001</v>
      </c>
      <c r="L102" s="1">
        <v>43.551699999999997</v>
      </c>
      <c r="M102" s="1">
        <v>41.769089999999998</v>
      </c>
      <c r="N102" s="1">
        <v>0.30441040000000003</v>
      </c>
      <c r="O102" s="1">
        <v>5.6602189999999999E-6</v>
      </c>
      <c r="P102" s="1">
        <v>0.9563547</v>
      </c>
      <c r="Q102" s="1">
        <v>3.3530429999999998E-32</v>
      </c>
      <c r="R102">
        <v>-1.4025110000000001</v>
      </c>
      <c r="S102">
        <v>0</v>
      </c>
      <c r="T102">
        <v>-0.78058499999999997</v>
      </c>
      <c r="U102">
        <v>0</v>
      </c>
    </row>
    <row r="103" spans="1:21">
      <c r="A103" t="s">
        <v>20294</v>
      </c>
      <c r="B103" t="s">
        <v>1189</v>
      </c>
      <c r="F103" s="1">
        <v>0.80041200000000001</v>
      </c>
      <c r="G103" s="1">
        <v>1.2810699999999999</v>
      </c>
      <c r="H103" s="1">
        <v>1.415324</v>
      </c>
      <c r="I103" s="1">
        <v>1.483838</v>
      </c>
      <c r="J103" s="1">
        <v>3.0861000000000001</v>
      </c>
      <c r="K103" s="1">
        <v>3.2638240000000001</v>
      </c>
      <c r="L103" s="1">
        <v>2.884004</v>
      </c>
      <c r="M103" s="1">
        <v>4.4358649999999997</v>
      </c>
      <c r="N103" s="1">
        <v>0.41805750000000003</v>
      </c>
      <c r="O103" s="1">
        <v>0.48242299999999999</v>
      </c>
      <c r="P103" s="1">
        <v>0.3676315</v>
      </c>
      <c r="Q103" s="1">
        <v>0.4417122</v>
      </c>
      <c r="R103">
        <v>1.061963</v>
      </c>
      <c r="S103">
        <v>7.3200000000000001E-4</v>
      </c>
      <c r="T103">
        <v>0.98537399999999997</v>
      </c>
      <c r="U103">
        <v>2.5833999999999999E-2</v>
      </c>
    </row>
    <row r="104" spans="1:21">
      <c r="A104" t="s">
        <v>20295</v>
      </c>
      <c r="B104" t="s">
        <v>1191</v>
      </c>
      <c r="F104" s="1">
        <v>0.1198036</v>
      </c>
      <c r="G104">
        <v>0</v>
      </c>
      <c r="H104" s="1">
        <v>0.43937619999999999</v>
      </c>
      <c r="I104" s="1">
        <v>0.96497319999999998</v>
      </c>
      <c r="J104" s="1">
        <v>1.696229</v>
      </c>
      <c r="K104" s="1">
        <v>1.9688870000000001</v>
      </c>
      <c r="L104" s="1">
        <v>2.8132990000000002</v>
      </c>
      <c r="M104" s="1">
        <v>2.4021520000000001</v>
      </c>
      <c r="N104" s="1">
        <v>0.99584090000000003</v>
      </c>
      <c r="O104" s="1">
        <v>0.11061790000000001</v>
      </c>
      <c r="P104" s="1">
        <v>0.53146720000000003</v>
      </c>
      <c r="Q104" s="1">
        <v>0.27187539999999999</v>
      </c>
      <c r="R104">
        <v>1.697597</v>
      </c>
      <c r="S104">
        <v>4.6200000000000001E-4</v>
      </c>
      <c r="T104">
        <v>1.134816</v>
      </c>
      <c r="U104">
        <v>1.4111E-2</v>
      </c>
    </row>
    <row r="105" spans="1:21">
      <c r="A105" t="s">
        <v>20296</v>
      </c>
      <c r="B105" t="s">
        <v>1192</v>
      </c>
      <c r="F105" s="1">
        <v>12.4704</v>
      </c>
      <c r="G105" s="1">
        <v>9.4982900000000008</v>
      </c>
      <c r="H105" s="1">
        <v>16.73479</v>
      </c>
      <c r="I105" s="1">
        <v>17.045110000000001</v>
      </c>
      <c r="J105" s="1">
        <v>36.21508</v>
      </c>
      <c r="K105" s="1">
        <v>37.458320000000001</v>
      </c>
      <c r="L105" s="1">
        <v>43.580509999999997</v>
      </c>
      <c r="M105" s="1">
        <v>46.647939999999998</v>
      </c>
      <c r="N105" s="1">
        <v>0.69147009999999998</v>
      </c>
      <c r="O105" s="1">
        <v>3.9865480000000002E-4</v>
      </c>
      <c r="P105" s="1">
        <v>0.52356219999999998</v>
      </c>
      <c r="Q105" s="1">
        <v>1.654208E-6</v>
      </c>
      <c r="R105">
        <v>1.4491590000000001</v>
      </c>
      <c r="S105">
        <v>0</v>
      </c>
      <c r="T105">
        <v>1.250623</v>
      </c>
      <c r="U105">
        <v>0</v>
      </c>
    </row>
    <row r="106" spans="1:21">
      <c r="A106" t="s">
        <v>20297</v>
      </c>
      <c r="B106" t="s">
        <v>1203</v>
      </c>
      <c r="C106" t="s">
        <v>20298</v>
      </c>
      <c r="D106" t="s">
        <v>20299</v>
      </c>
      <c r="E106" t="s">
        <v>20300</v>
      </c>
      <c r="F106" s="1">
        <v>18.52769</v>
      </c>
      <c r="G106" s="1">
        <v>16.67343</v>
      </c>
      <c r="H106" s="1">
        <v>12.092750000000001</v>
      </c>
      <c r="I106" s="1">
        <v>12.64691</v>
      </c>
      <c r="J106" s="1">
        <v>8.1975820000000006</v>
      </c>
      <c r="K106" s="1">
        <v>6.5189500000000002</v>
      </c>
      <c r="L106" s="1">
        <v>6.1451719999999996</v>
      </c>
      <c r="M106" s="1">
        <v>5.475225</v>
      </c>
      <c r="N106" s="1">
        <v>-0.32098169999999998</v>
      </c>
      <c r="O106" s="1">
        <v>0.28527279999999999</v>
      </c>
      <c r="P106" s="1">
        <v>-7.4795719999999996E-2</v>
      </c>
      <c r="Q106" s="1">
        <v>0.96625269999999996</v>
      </c>
      <c r="R106">
        <v>-1.256869</v>
      </c>
      <c r="S106">
        <v>0</v>
      </c>
      <c r="T106">
        <v>-1.048756</v>
      </c>
      <c r="U106">
        <v>4.8000000000000001E-5</v>
      </c>
    </row>
    <row r="107" spans="1:21">
      <c r="A107" t="s">
        <v>20301</v>
      </c>
      <c r="B107" t="s">
        <v>1215</v>
      </c>
      <c r="F107">
        <v>0</v>
      </c>
      <c r="G107" s="1">
        <v>5.2095210000000003E-2</v>
      </c>
      <c r="H107" s="1">
        <v>9.8056210000000005E-2</v>
      </c>
      <c r="I107" s="1">
        <v>9.5713090000000001E-2</v>
      </c>
      <c r="J107" s="1">
        <v>0.75709959999999998</v>
      </c>
      <c r="K107" s="1">
        <v>0.87879850000000004</v>
      </c>
      <c r="L107" s="1">
        <v>0.51157989999999998</v>
      </c>
      <c r="M107" s="1">
        <v>0.37293340000000003</v>
      </c>
      <c r="N107" s="1">
        <v>0.47240169999999998</v>
      </c>
      <c r="O107" s="1">
        <v>0.89487000000000005</v>
      </c>
      <c r="P107" s="1">
        <v>-0.4009972</v>
      </c>
      <c r="Q107" s="1">
        <v>0.56520749999999997</v>
      </c>
      <c r="R107">
        <v>1.7016370000000001</v>
      </c>
      <c r="S107">
        <v>4.64E-4</v>
      </c>
      <c r="T107">
        <v>0.87658599999999998</v>
      </c>
      <c r="U107">
        <v>0.15493699999999999</v>
      </c>
    </row>
    <row r="108" spans="1:21">
      <c r="A108" t="s">
        <v>20302</v>
      </c>
      <c r="B108" t="s">
        <v>1219</v>
      </c>
      <c r="F108" s="1">
        <v>0.28413129999999998</v>
      </c>
      <c r="G108" s="1">
        <v>0.46134639999999999</v>
      </c>
      <c r="H108" s="1">
        <v>0.78153229999999996</v>
      </c>
      <c r="I108" s="1">
        <v>0.67809520000000001</v>
      </c>
      <c r="J108" s="1">
        <v>2.4304709999999998</v>
      </c>
      <c r="K108" s="1">
        <v>2.2118660000000001</v>
      </c>
      <c r="L108" s="1">
        <v>1.8121860000000001</v>
      </c>
      <c r="M108" s="1">
        <v>1.5687519999999999</v>
      </c>
      <c r="N108" s="1">
        <v>0.44942870000000001</v>
      </c>
      <c r="O108" s="1">
        <v>0.59904619999999997</v>
      </c>
      <c r="P108" s="1">
        <v>-0.15623819999999999</v>
      </c>
      <c r="Q108" s="1">
        <v>0.88692219999999999</v>
      </c>
      <c r="R108">
        <v>1.295588</v>
      </c>
      <c r="S108">
        <v>1.225E-3</v>
      </c>
      <c r="T108">
        <v>0.68764199999999998</v>
      </c>
      <c r="U108">
        <v>0.18709600000000001</v>
      </c>
    </row>
    <row r="109" spans="1:21">
      <c r="A109" t="s">
        <v>17437</v>
      </c>
      <c r="B109" t="s">
        <v>1225</v>
      </c>
      <c r="F109" s="1">
        <v>26.539860000000001</v>
      </c>
      <c r="G109" s="1">
        <v>34.027209999999997</v>
      </c>
      <c r="H109" s="1">
        <v>100.6628</v>
      </c>
      <c r="I109" s="1">
        <v>89.182320000000004</v>
      </c>
      <c r="J109" s="1">
        <v>13.07192</v>
      </c>
      <c r="K109" s="1">
        <v>17.216989999999999</v>
      </c>
      <c r="L109" s="1">
        <v>62.60557</v>
      </c>
      <c r="M109" s="1">
        <v>64.171610000000001</v>
      </c>
      <c r="N109" s="1">
        <v>1.7338830000000001</v>
      </c>
      <c r="O109" s="1">
        <v>5.785739E-26</v>
      </c>
      <c r="P109" s="1">
        <v>2.2335669999999999</v>
      </c>
      <c r="Q109" s="1">
        <v>4.697671E-82</v>
      </c>
      <c r="R109">
        <v>-1.1213690000000001</v>
      </c>
      <c r="S109">
        <v>1.46E-4</v>
      </c>
      <c r="T109">
        <v>-0.69001800000000002</v>
      </c>
      <c r="U109">
        <v>0</v>
      </c>
    </row>
    <row r="110" spans="1:21">
      <c r="A110" t="s">
        <v>20303</v>
      </c>
      <c r="B110" t="s">
        <v>1235</v>
      </c>
      <c r="F110" s="1">
        <v>32.118319999999997</v>
      </c>
      <c r="G110" s="1">
        <v>32.729120000000002</v>
      </c>
      <c r="H110" s="1">
        <v>32.325380000000003</v>
      </c>
      <c r="I110" s="1">
        <v>29.074960000000001</v>
      </c>
      <c r="J110" s="1">
        <v>14.37411</v>
      </c>
      <c r="K110" s="1">
        <v>13.89057</v>
      </c>
      <c r="L110" s="1">
        <v>9.4719180000000005</v>
      </c>
      <c r="M110" s="1">
        <v>9.8160380000000007</v>
      </c>
      <c r="N110" s="1">
        <v>5.455198E-2</v>
      </c>
      <c r="O110" s="1">
        <v>0.99093719999999996</v>
      </c>
      <c r="P110" s="1">
        <v>-0.26971060000000002</v>
      </c>
      <c r="Q110" s="1">
        <v>0.45219959999999998</v>
      </c>
      <c r="R110">
        <v>-1.2653049999999999</v>
      </c>
      <c r="S110">
        <v>0</v>
      </c>
      <c r="T110">
        <v>-1.632992</v>
      </c>
      <c r="U110">
        <v>0</v>
      </c>
    </row>
    <row r="111" spans="1:21">
      <c r="A111" t="s">
        <v>18681</v>
      </c>
      <c r="B111" t="s">
        <v>1252</v>
      </c>
      <c r="C111" t="s">
        <v>18682</v>
      </c>
      <c r="D111" t="s">
        <v>18683</v>
      </c>
      <c r="E111" t="s">
        <v>18684</v>
      </c>
      <c r="F111" s="1">
        <v>3.8275790000000001</v>
      </c>
      <c r="G111" s="1">
        <v>3.220434</v>
      </c>
      <c r="H111" s="1">
        <v>3.9879359999999999</v>
      </c>
      <c r="I111" s="1">
        <v>5.2939920000000003</v>
      </c>
      <c r="J111" s="1">
        <v>23.555240000000001</v>
      </c>
      <c r="K111" s="1">
        <v>24.52937</v>
      </c>
      <c r="L111" s="1">
        <v>44.486800000000002</v>
      </c>
      <c r="M111" s="1">
        <v>41.103009999999998</v>
      </c>
      <c r="N111" s="1">
        <v>0.35202020000000001</v>
      </c>
      <c r="O111" s="1">
        <v>0.54647730000000005</v>
      </c>
      <c r="P111" s="1">
        <v>1.025312</v>
      </c>
      <c r="Q111" s="1">
        <v>6.3542680000000002E-13</v>
      </c>
      <c r="R111">
        <v>2.088063</v>
      </c>
      <c r="S111">
        <v>0</v>
      </c>
      <c r="T111">
        <v>2.7677969999999998</v>
      </c>
      <c r="U111">
        <v>0</v>
      </c>
    </row>
    <row r="112" spans="1:21">
      <c r="A112" t="s">
        <v>20304</v>
      </c>
      <c r="B112" t="s">
        <v>1271</v>
      </c>
      <c r="C112" t="s">
        <v>20305</v>
      </c>
      <c r="D112" t="s">
        <v>16750</v>
      </c>
      <c r="E112" t="s">
        <v>20306</v>
      </c>
      <c r="F112" s="1">
        <v>438.63760000000002</v>
      </c>
      <c r="G112" s="1">
        <v>447.61750000000001</v>
      </c>
      <c r="H112" s="1">
        <v>312.19229999999999</v>
      </c>
      <c r="I112" s="1">
        <v>319.70159999999998</v>
      </c>
      <c r="J112" s="1">
        <v>190.2996</v>
      </c>
      <c r="K112" s="1">
        <v>177.30170000000001</v>
      </c>
      <c r="L112" s="1">
        <v>161.35579999999999</v>
      </c>
      <c r="M112" s="1">
        <v>163.8184</v>
      </c>
      <c r="N112" s="1">
        <v>-0.34609810000000002</v>
      </c>
      <c r="O112" s="1">
        <v>5.8612149999999994E-14</v>
      </c>
      <c r="P112" s="1">
        <v>6.8291210000000005E-2</v>
      </c>
      <c r="Q112" s="1">
        <v>0.50250819999999996</v>
      </c>
      <c r="R112">
        <v>-1.4620070000000001</v>
      </c>
      <c r="S112">
        <v>0</v>
      </c>
      <c r="T112">
        <v>-1.0710219999999999</v>
      </c>
      <c r="U112">
        <v>0</v>
      </c>
    </row>
    <row r="113" spans="1:21">
      <c r="A113" t="s">
        <v>20307</v>
      </c>
      <c r="B113" t="s">
        <v>1296</v>
      </c>
      <c r="C113" t="s">
        <v>20308</v>
      </c>
      <c r="D113" t="s">
        <v>20046</v>
      </c>
      <c r="E113" t="s">
        <v>20309</v>
      </c>
      <c r="F113" s="1">
        <v>1.9754849999999999</v>
      </c>
      <c r="G113" s="1">
        <v>1.443425</v>
      </c>
      <c r="H113" s="1">
        <v>2.2640729999999998</v>
      </c>
      <c r="I113" s="1">
        <v>3.977948</v>
      </c>
      <c r="J113" s="1">
        <v>7.4294589999999996</v>
      </c>
      <c r="K113" s="1">
        <v>7.2620610000000001</v>
      </c>
      <c r="L113" s="1">
        <v>3.4362599999999999</v>
      </c>
      <c r="M113" s="1">
        <v>5.1665159999999997</v>
      </c>
      <c r="N113" s="1">
        <v>0.48081279999999998</v>
      </c>
      <c r="O113" s="1">
        <v>0.43341550000000001</v>
      </c>
      <c r="P113" s="1">
        <v>-0.40805979999999997</v>
      </c>
      <c r="Q113" s="1">
        <v>0.4458201</v>
      </c>
      <c r="R113">
        <v>1.143459</v>
      </c>
      <c r="S113">
        <v>2.6120000000000002E-3</v>
      </c>
      <c r="T113">
        <v>0.24199899999999999</v>
      </c>
      <c r="U113">
        <v>0.81332700000000002</v>
      </c>
    </row>
    <row r="114" spans="1:21">
      <c r="A114" t="s">
        <v>16552</v>
      </c>
      <c r="B114" t="s">
        <v>1304</v>
      </c>
      <c r="F114" s="1">
        <v>1791.962</v>
      </c>
      <c r="G114" s="1">
        <v>1587.479</v>
      </c>
      <c r="H114" s="1">
        <v>851.29129999999998</v>
      </c>
      <c r="I114" s="1">
        <v>785.24689999999998</v>
      </c>
      <c r="J114" s="1">
        <v>221.8349</v>
      </c>
      <c r="K114" s="1">
        <v>176.68170000000001</v>
      </c>
      <c r="L114" s="1">
        <v>141.31620000000001</v>
      </c>
      <c r="M114" s="1">
        <v>141.64859999999999</v>
      </c>
      <c r="N114" s="1">
        <v>-0.85623280000000002</v>
      </c>
      <c r="O114" s="1">
        <v>2.7127790000000001E-11</v>
      </c>
      <c r="P114" s="1">
        <v>-0.1964098</v>
      </c>
      <c r="Q114" s="1">
        <v>0.72985089999999997</v>
      </c>
      <c r="R114">
        <v>-2.958542</v>
      </c>
      <c r="S114">
        <v>0</v>
      </c>
      <c r="T114">
        <v>-2.3556140000000001</v>
      </c>
      <c r="U114">
        <v>0</v>
      </c>
    </row>
    <row r="115" spans="1:21">
      <c r="A115" t="s">
        <v>20310</v>
      </c>
      <c r="B115" t="s">
        <v>1376</v>
      </c>
      <c r="F115" s="1">
        <v>2.0578400000000001</v>
      </c>
      <c r="G115" s="1">
        <v>2.5775990000000002</v>
      </c>
      <c r="H115" s="1">
        <v>2.2910740000000001</v>
      </c>
      <c r="I115" s="1">
        <v>2.3678759999999999</v>
      </c>
      <c r="J115" s="1">
        <v>6.7636560000000001</v>
      </c>
      <c r="K115" s="1">
        <v>8.8997720000000005</v>
      </c>
      <c r="L115" s="1">
        <v>10.482860000000001</v>
      </c>
      <c r="M115" s="1">
        <v>9.0979749999999999</v>
      </c>
      <c r="N115" s="1">
        <v>9.0545710000000001E-2</v>
      </c>
      <c r="O115">
        <v>1</v>
      </c>
      <c r="P115" s="1">
        <v>0.50269620000000004</v>
      </c>
      <c r="Q115" s="1">
        <v>8.9948009999999995E-2</v>
      </c>
      <c r="R115">
        <v>1.123712</v>
      </c>
      <c r="S115">
        <v>3.0200000000000002E-4</v>
      </c>
      <c r="T115">
        <v>1.5568709999999999</v>
      </c>
      <c r="U115">
        <v>0</v>
      </c>
    </row>
    <row r="116" spans="1:21">
      <c r="A116" t="s">
        <v>20311</v>
      </c>
      <c r="B116" t="s">
        <v>1389</v>
      </c>
      <c r="C116" t="s">
        <v>20312</v>
      </c>
      <c r="D116" t="s">
        <v>16730</v>
      </c>
      <c r="E116" t="s">
        <v>16731</v>
      </c>
      <c r="F116" s="1">
        <v>0.42786999999999997</v>
      </c>
      <c r="G116" s="1">
        <v>1.4589460000000001</v>
      </c>
      <c r="H116" s="1">
        <v>1.7653509999999999</v>
      </c>
      <c r="I116" s="1">
        <v>1.1487780000000001</v>
      </c>
      <c r="J116" s="1">
        <v>4.9220920000000001</v>
      </c>
      <c r="K116" s="1">
        <v>7.586875</v>
      </c>
      <c r="L116" s="1">
        <v>5.0237489999999996</v>
      </c>
      <c r="M116" s="1">
        <v>4.4760600000000004</v>
      </c>
      <c r="N116" s="1">
        <v>0.3439876</v>
      </c>
      <c r="O116" s="1">
        <v>0.82603490000000002</v>
      </c>
      <c r="P116" s="1">
        <v>-9.6940670000000007E-2</v>
      </c>
      <c r="Q116" s="1">
        <v>0.92445560000000004</v>
      </c>
      <c r="R116">
        <v>1.4396059999999999</v>
      </c>
      <c r="S116">
        <v>1.3470000000000001E-3</v>
      </c>
      <c r="T116">
        <v>1.0221849999999999</v>
      </c>
      <c r="U116">
        <v>2.3892E-2</v>
      </c>
    </row>
    <row r="117" spans="1:21">
      <c r="A117" t="s">
        <v>20313</v>
      </c>
      <c r="B117" t="s">
        <v>1427</v>
      </c>
      <c r="F117" s="1">
        <v>45.215310000000002</v>
      </c>
      <c r="G117" s="1">
        <v>40.309800000000003</v>
      </c>
      <c r="H117" s="1">
        <v>39.892060000000001</v>
      </c>
      <c r="I117" s="1">
        <v>35.121279999999999</v>
      </c>
      <c r="J117" s="1">
        <v>22.270309999999998</v>
      </c>
      <c r="K117" s="1">
        <v>19.554770000000001</v>
      </c>
      <c r="L117" s="1">
        <v>23.001370000000001</v>
      </c>
      <c r="M117" s="1">
        <v>23.799199999999999</v>
      </c>
      <c r="N117" s="1">
        <v>-4.3671500000000002E-2</v>
      </c>
      <c r="O117">
        <v>1</v>
      </c>
      <c r="P117" s="1">
        <v>0.35195320000000002</v>
      </c>
      <c r="Q117" s="1">
        <v>0.3237334</v>
      </c>
      <c r="R117">
        <v>-1.05497</v>
      </c>
      <c r="S117">
        <v>1.9999999999999999E-6</v>
      </c>
      <c r="T117">
        <v>-0.71148</v>
      </c>
      <c r="U117">
        <v>3.9899999999999996E-3</v>
      </c>
    </row>
    <row r="118" spans="1:21">
      <c r="A118" t="s">
        <v>20314</v>
      </c>
      <c r="B118" t="s">
        <v>1441</v>
      </c>
      <c r="C118" t="s">
        <v>16572</v>
      </c>
      <c r="D118" t="s">
        <v>20315</v>
      </c>
      <c r="E118" t="s">
        <v>16572</v>
      </c>
      <c r="F118" s="1">
        <v>0.54138660000000005</v>
      </c>
      <c r="G118" s="1">
        <v>0.52743229999999997</v>
      </c>
      <c r="H118" s="1">
        <v>0.99275959999999996</v>
      </c>
      <c r="I118" s="1">
        <v>0.84790730000000003</v>
      </c>
      <c r="J118" s="1">
        <v>3.1139770000000002</v>
      </c>
      <c r="K118" s="1">
        <v>2.8096739999999998</v>
      </c>
      <c r="L118" s="1">
        <v>2.0011459999999999</v>
      </c>
      <c r="M118" s="1">
        <v>1.8878619999999999</v>
      </c>
      <c r="N118" s="1">
        <v>0.35793229999999998</v>
      </c>
      <c r="O118" s="1">
        <v>0.74135870000000004</v>
      </c>
      <c r="P118" s="1">
        <v>-0.25318449999999998</v>
      </c>
      <c r="Q118" s="1">
        <v>0.73452220000000001</v>
      </c>
      <c r="R118">
        <v>1.1741649999999999</v>
      </c>
      <c r="S118">
        <v>4.2989999999999999E-3</v>
      </c>
      <c r="T118">
        <v>0.57485200000000003</v>
      </c>
      <c r="U118">
        <v>0.33790399999999998</v>
      </c>
    </row>
    <row r="119" spans="1:21">
      <c r="A119" t="s">
        <v>20316</v>
      </c>
      <c r="B119" t="s">
        <v>1465</v>
      </c>
      <c r="F119" s="1">
        <v>35.450980000000001</v>
      </c>
      <c r="G119" s="1">
        <v>30.83681</v>
      </c>
      <c r="H119" s="1">
        <v>27.570229999999999</v>
      </c>
      <c r="I119" s="1">
        <v>30.169119999999999</v>
      </c>
      <c r="J119" s="1">
        <v>10.64359</v>
      </c>
      <c r="K119" s="1">
        <v>10.403779999999999</v>
      </c>
      <c r="L119" s="1">
        <v>10.461069999999999</v>
      </c>
      <c r="M119" s="1">
        <v>10.761620000000001</v>
      </c>
      <c r="N119" s="1">
        <v>-5.3731059999999997E-2</v>
      </c>
      <c r="O119" s="1">
        <v>0.98736210000000002</v>
      </c>
      <c r="P119" s="1">
        <v>0.22755929999999999</v>
      </c>
      <c r="Q119" s="1">
        <v>0.54127060000000005</v>
      </c>
      <c r="R119">
        <v>-1.6742159999999999</v>
      </c>
      <c r="S119">
        <v>0</v>
      </c>
      <c r="T119">
        <v>-1.4465920000000001</v>
      </c>
      <c r="U119">
        <v>0</v>
      </c>
    </row>
    <row r="120" spans="1:21">
      <c r="A120" t="s">
        <v>20317</v>
      </c>
      <c r="B120" t="s">
        <v>1483</v>
      </c>
      <c r="F120" s="1">
        <v>9.9960360000000001</v>
      </c>
      <c r="G120" s="1">
        <v>8.0528980000000008</v>
      </c>
      <c r="H120" s="1">
        <v>5.463775</v>
      </c>
      <c r="I120" s="1">
        <v>7.7417619999999996</v>
      </c>
      <c r="J120" s="1">
        <v>1.8711629999999999</v>
      </c>
      <c r="K120" s="1">
        <v>2.1615489999999999</v>
      </c>
      <c r="L120" s="1">
        <v>0.50156590000000001</v>
      </c>
      <c r="M120" s="1">
        <v>1.173074</v>
      </c>
      <c r="N120" s="1">
        <v>-0.24388009999999999</v>
      </c>
      <c r="O120" s="1">
        <v>0.72849560000000002</v>
      </c>
      <c r="P120" s="1">
        <v>-0.56332550000000003</v>
      </c>
      <c r="Q120" s="1">
        <v>0.43928980000000001</v>
      </c>
      <c r="R120">
        <v>-1.59887</v>
      </c>
      <c r="S120">
        <v>0</v>
      </c>
      <c r="T120">
        <v>-1.984119</v>
      </c>
      <c r="U120">
        <v>0</v>
      </c>
    </row>
    <row r="121" spans="1:21">
      <c r="A121" t="s">
        <v>20318</v>
      </c>
      <c r="B121" t="s">
        <v>1484</v>
      </c>
      <c r="F121" s="1">
        <v>13.57061</v>
      </c>
      <c r="G121" s="1">
        <v>13.5319</v>
      </c>
      <c r="H121" s="1">
        <v>10.24672</v>
      </c>
      <c r="I121" s="1">
        <v>10.478149999999999</v>
      </c>
      <c r="J121" s="1">
        <v>7.723204</v>
      </c>
      <c r="K121" s="1">
        <v>6.4444280000000003</v>
      </c>
      <c r="L121" s="1">
        <v>3.8416649999999999</v>
      </c>
      <c r="M121" s="1">
        <v>2.8764289999999999</v>
      </c>
      <c r="N121" s="1">
        <v>-0.2326588</v>
      </c>
      <c r="O121" s="1">
        <v>0.255548</v>
      </c>
      <c r="P121" s="1">
        <v>-0.76526669999999997</v>
      </c>
      <c r="Q121" s="1">
        <v>1.7361270000000001E-3</v>
      </c>
      <c r="R121">
        <v>-1.0709299999999999</v>
      </c>
      <c r="S121">
        <v>0</v>
      </c>
      <c r="T121">
        <v>-1.6265289999999999</v>
      </c>
      <c r="U121">
        <v>0</v>
      </c>
    </row>
    <row r="122" spans="1:21">
      <c r="A122" t="s">
        <v>20319</v>
      </c>
      <c r="B122" t="s">
        <v>1485</v>
      </c>
      <c r="C122" t="s">
        <v>20320</v>
      </c>
      <c r="D122" t="s">
        <v>18754</v>
      </c>
      <c r="E122" t="s">
        <v>20321</v>
      </c>
      <c r="F122" s="1">
        <v>2.6217160000000002</v>
      </c>
      <c r="G122" s="1">
        <v>2.3639389999999998</v>
      </c>
      <c r="H122" s="1">
        <v>2.6594859999999998</v>
      </c>
      <c r="I122" s="1">
        <v>3.1700370000000002</v>
      </c>
      <c r="J122" s="1">
        <v>6.9845560000000004</v>
      </c>
      <c r="K122" s="1">
        <v>6.7065599999999996</v>
      </c>
      <c r="L122" s="1">
        <v>5.8459770000000004</v>
      </c>
      <c r="M122" s="1">
        <v>5.2761889999999996</v>
      </c>
      <c r="N122" s="1">
        <v>0.31699569999999999</v>
      </c>
      <c r="O122" s="1">
        <v>0.27410889999999999</v>
      </c>
      <c r="P122" s="1">
        <v>-5.4159289999999999E-2</v>
      </c>
      <c r="Q122" s="1">
        <v>0.90012289999999995</v>
      </c>
      <c r="R122">
        <v>1.1574</v>
      </c>
      <c r="S122">
        <v>0</v>
      </c>
      <c r="T122">
        <v>0.76890999999999998</v>
      </c>
      <c r="U122">
        <v>7.9999999999999996E-6</v>
      </c>
    </row>
    <row r="123" spans="1:21">
      <c r="A123" t="s">
        <v>20322</v>
      </c>
      <c r="B123" t="s">
        <v>1507</v>
      </c>
      <c r="F123" s="1">
        <v>3.4325290000000002</v>
      </c>
      <c r="G123" s="1">
        <v>4.2110329999999996</v>
      </c>
      <c r="H123" s="1">
        <v>8.1593420000000005</v>
      </c>
      <c r="I123" s="1">
        <v>7.9643689999999996</v>
      </c>
      <c r="J123" s="1">
        <v>12.03729</v>
      </c>
      <c r="K123" s="1">
        <v>14.625120000000001</v>
      </c>
      <c r="L123" s="1">
        <v>15.369070000000001</v>
      </c>
      <c r="M123" s="1">
        <v>18.39761</v>
      </c>
      <c r="N123" s="1">
        <v>0.94308239999999999</v>
      </c>
      <c r="O123" s="1">
        <v>7.5208749999999998E-4</v>
      </c>
      <c r="P123" s="1">
        <v>0.54538779999999998</v>
      </c>
      <c r="Q123" s="1">
        <v>1.3186929999999999E-2</v>
      </c>
      <c r="R123">
        <v>1.31921</v>
      </c>
      <c r="S123">
        <v>0</v>
      </c>
      <c r="T123">
        <v>0.86044799999999999</v>
      </c>
      <c r="U123">
        <v>3.8999999999999999E-5</v>
      </c>
    </row>
    <row r="124" spans="1:21">
      <c r="A124" t="s">
        <v>18713</v>
      </c>
      <c r="B124" t="s">
        <v>1508</v>
      </c>
      <c r="F124" s="1">
        <v>1.567051</v>
      </c>
      <c r="G124" s="1">
        <v>0.76333039999999996</v>
      </c>
      <c r="H124" s="1">
        <v>3.5919469999999998</v>
      </c>
      <c r="I124" s="1">
        <v>3.1555029999999999</v>
      </c>
      <c r="J124" s="1">
        <v>9.3601229999999997</v>
      </c>
      <c r="K124" s="1">
        <v>7.1160629999999996</v>
      </c>
      <c r="L124" s="1">
        <v>23.16938</v>
      </c>
      <c r="M124" s="1">
        <v>20.15014</v>
      </c>
      <c r="N124" s="1">
        <v>0.66034159999999997</v>
      </c>
      <c r="O124" s="1">
        <v>0.28588209999999997</v>
      </c>
      <c r="P124" s="1">
        <v>1.3212539999999999</v>
      </c>
      <c r="Q124" s="1">
        <v>5.519481E-6</v>
      </c>
      <c r="R124">
        <v>1.2920180000000001</v>
      </c>
      <c r="S124">
        <v>1.931E-3</v>
      </c>
      <c r="T124">
        <v>1.8839999999999999</v>
      </c>
      <c r="U124">
        <v>0</v>
      </c>
    </row>
    <row r="125" spans="1:21">
      <c r="A125" t="s">
        <v>20323</v>
      </c>
      <c r="B125" t="s">
        <v>1520</v>
      </c>
      <c r="F125" s="1">
        <v>10.82944</v>
      </c>
      <c r="G125" s="1">
        <v>8.3421099999999999</v>
      </c>
      <c r="H125" s="1">
        <v>6.0036820000000004</v>
      </c>
      <c r="I125" s="1">
        <v>3.3808959999999999</v>
      </c>
      <c r="J125" s="1">
        <v>2.4514610000000001</v>
      </c>
      <c r="K125" s="1">
        <v>5.0102890000000002</v>
      </c>
      <c r="L125" s="1">
        <v>1.7523059999999999</v>
      </c>
      <c r="M125" s="1">
        <v>1.756429</v>
      </c>
      <c r="N125" s="1">
        <v>-0.63309519999999997</v>
      </c>
      <c r="O125" s="1">
        <v>0.117955</v>
      </c>
      <c r="P125" s="1">
        <v>-0.46277839999999998</v>
      </c>
      <c r="Q125" s="1">
        <v>0.45325209999999999</v>
      </c>
      <c r="R125">
        <v>-1.1101510000000001</v>
      </c>
      <c r="S125">
        <v>9.5600000000000004E-4</v>
      </c>
      <c r="T125">
        <v>-0.92932899999999996</v>
      </c>
      <c r="U125">
        <v>6.0093000000000001E-2</v>
      </c>
    </row>
    <row r="126" spans="1:21">
      <c r="A126" t="s">
        <v>20324</v>
      </c>
      <c r="B126" t="s">
        <v>1521</v>
      </c>
      <c r="C126" t="s">
        <v>20325</v>
      </c>
      <c r="D126" t="s">
        <v>20326</v>
      </c>
      <c r="E126" t="s">
        <v>20327</v>
      </c>
      <c r="F126" s="1">
        <v>2.9077299999999999</v>
      </c>
      <c r="G126" s="1">
        <v>3.4160029999999999</v>
      </c>
      <c r="H126" s="1">
        <v>3.5285329999999999</v>
      </c>
      <c r="I126" s="1">
        <v>3.8269069999999998</v>
      </c>
      <c r="J126" s="1">
        <v>10.216530000000001</v>
      </c>
      <c r="K126" s="1">
        <v>12.575379999999999</v>
      </c>
      <c r="L126" s="1">
        <v>7.6611609999999999</v>
      </c>
      <c r="M126" s="1">
        <v>7.1572979999999999</v>
      </c>
      <c r="N126" s="1">
        <v>0.27356219999999998</v>
      </c>
      <c r="O126" s="1">
        <v>0.64111419999999997</v>
      </c>
      <c r="P126" s="1">
        <v>-0.34156259999999999</v>
      </c>
      <c r="Q126" s="1">
        <v>0.14073659999999999</v>
      </c>
      <c r="R126">
        <v>1.4001859999999999</v>
      </c>
      <c r="S126">
        <v>0</v>
      </c>
      <c r="T126">
        <v>0.783134</v>
      </c>
      <c r="U126">
        <v>2.6180000000000001E-3</v>
      </c>
    </row>
    <row r="127" spans="1:21">
      <c r="A127" t="s">
        <v>20328</v>
      </c>
      <c r="B127" t="s">
        <v>1538</v>
      </c>
      <c r="F127" s="1">
        <v>8.0208829999999995</v>
      </c>
      <c r="G127" s="1">
        <v>8.5245219999999993</v>
      </c>
      <c r="H127" s="1">
        <v>10.0283</v>
      </c>
      <c r="I127" s="1">
        <v>8.8098010000000002</v>
      </c>
      <c r="J127" s="1">
        <v>2.5809760000000002</v>
      </c>
      <c r="K127" s="1">
        <v>4.887969</v>
      </c>
      <c r="L127" s="1">
        <v>4.7563420000000001</v>
      </c>
      <c r="M127" s="1">
        <v>3.814025</v>
      </c>
      <c r="N127" s="1">
        <v>0.25645810000000002</v>
      </c>
      <c r="O127" s="1">
        <v>0.63672640000000003</v>
      </c>
      <c r="P127" s="1">
        <v>0.36009000000000002</v>
      </c>
      <c r="Q127" s="1">
        <v>0.57929459999999999</v>
      </c>
      <c r="R127">
        <v>-1.0261610000000001</v>
      </c>
      <c r="S127">
        <v>1.3129999999999999E-3</v>
      </c>
      <c r="T127">
        <v>-1.022661</v>
      </c>
      <c r="U127">
        <v>1.0549999999999999E-3</v>
      </c>
    </row>
    <row r="128" spans="1:21">
      <c r="A128" t="s">
        <v>20329</v>
      </c>
      <c r="B128" t="s">
        <v>1559</v>
      </c>
      <c r="F128" s="1">
        <v>0.67566619999999999</v>
      </c>
      <c r="G128" s="1">
        <v>1.3165020000000001</v>
      </c>
      <c r="H128" s="1">
        <v>1.8584890000000001</v>
      </c>
      <c r="I128" s="1">
        <v>1.9652529999999999</v>
      </c>
      <c r="J128" s="1">
        <v>4.4842310000000003</v>
      </c>
      <c r="K128" s="1">
        <v>5.5520449999999997</v>
      </c>
      <c r="L128" s="1">
        <v>7.492464</v>
      </c>
      <c r="M128" s="1">
        <v>5.8902669999999997</v>
      </c>
      <c r="N128" s="1">
        <v>0.52340249999999999</v>
      </c>
      <c r="O128" s="1">
        <v>0.4459129</v>
      </c>
      <c r="P128" s="1">
        <v>0.53026039999999997</v>
      </c>
      <c r="Q128" s="1">
        <v>0.15188969999999999</v>
      </c>
      <c r="R128">
        <v>1.2597</v>
      </c>
      <c r="S128">
        <v>9.9400000000000009E-4</v>
      </c>
      <c r="T128">
        <v>1.2325740000000001</v>
      </c>
      <c r="U128">
        <v>5.9199999999999997E-4</v>
      </c>
    </row>
    <row r="129" spans="1:21">
      <c r="A129" t="s">
        <v>20330</v>
      </c>
      <c r="B129" t="s">
        <v>1560</v>
      </c>
      <c r="C129" t="s">
        <v>16572</v>
      </c>
      <c r="D129" t="s">
        <v>19940</v>
      </c>
      <c r="E129" t="s">
        <v>16572</v>
      </c>
      <c r="F129" s="1">
        <v>0.21857969999999999</v>
      </c>
      <c r="G129" s="1">
        <v>0.21294579999999999</v>
      </c>
      <c r="H129">
        <v>0</v>
      </c>
      <c r="I129" s="1">
        <v>0.39123950000000002</v>
      </c>
      <c r="J129" s="1">
        <v>1.805266</v>
      </c>
      <c r="K129" s="1">
        <v>1.323442</v>
      </c>
      <c r="L129" s="1">
        <v>0.57031310000000002</v>
      </c>
      <c r="M129" s="1">
        <v>0.57165480000000002</v>
      </c>
      <c r="N129" s="1">
        <v>-0.26769340000000003</v>
      </c>
      <c r="O129">
        <v>1</v>
      </c>
      <c r="P129" s="1">
        <v>-0.76828350000000001</v>
      </c>
      <c r="Q129" s="1">
        <v>0.1033125</v>
      </c>
      <c r="R129">
        <v>1.2956829999999999</v>
      </c>
      <c r="S129">
        <v>1.5410000000000001E-3</v>
      </c>
      <c r="T129">
        <v>0.99257899999999999</v>
      </c>
      <c r="U129">
        <v>0.36186200000000002</v>
      </c>
    </row>
    <row r="130" spans="1:21">
      <c r="A130" t="s">
        <v>20331</v>
      </c>
      <c r="B130" t="s">
        <v>1565</v>
      </c>
      <c r="C130" t="s">
        <v>20332</v>
      </c>
      <c r="D130" t="s">
        <v>20333</v>
      </c>
      <c r="E130" t="s">
        <v>20334</v>
      </c>
      <c r="F130" s="1">
        <v>0.68606750000000005</v>
      </c>
      <c r="G130" s="1">
        <v>2.6735359999999999</v>
      </c>
      <c r="H130" s="1">
        <v>1.2580659999999999</v>
      </c>
      <c r="I130" s="1">
        <v>2.3025069999999999</v>
      </c>
      <c r="J130" s="1">
        <v>9.1065240000000003</v>
      </c>
      <c r="K130" s="1">
        <v>6.972715</v>
      </c>
      <c r="L130" s="1">
        <v>11.48629</v>
      </c>
      <c r="M130" s="1">
        <v>11.961880000000001</v>
      </c>
      <c r="N130" s="1">
        <v>0.1793054</v>
      </c>
      <c r="O130">
        <v>1</v>
      </c>
      <c r="P130" s="1">
        <v>0.69426829999999995</v>
      </c>
      <c r="Q130" s="1">
        <v>1.1543100000000001E-2</v>
      </c>
      <c r="R130">
        <v>1.4737929999999999</v>
      </c>
      <c r="S130">
        <v>3.3100000000000002E-4</v>
      </c>
      <c r="T130">
        <v>2.0195970000000001</v>
      </c>
      <c r="U130">
        <v>0</v>
      </c>
    </row>
    <row r="131" spans="1:21">
      <c r="A131" t="s">
        <v>20335</v>
      </c>
      <c r="B131" t="s">
        <v>1589</v>
      </c>
      <c r="C131" t="s">
        <v>20336</v>
      </c>
      <c r="D131" t="s">
        <v>20337</v>
      </c>
      <c r="E131" t="s">
        <v>20338</v>
      </c>
      <c r="F131" s="1">
        <v>46.344430000000003</v>
      </c>
      <c r="G131" s="1">
        <v>45.335709999999999</v>
      </c>
      <c r="H131" s="1">
        <v>40.830509999999997</v>
      </c>
      <c r="I131" s="1">
        <v>45.146059999999999</v>
      </c>
      <c r="J131" s="1">
        <v>135.8569</v>
      </c>
      <c r="K131" s="1">
        <v>134.44540000000001</v>
      </c>
      <c r="L131" s="1">
        <v>137.50800000000001</v>
      </c>
      <c r="M131" s="1">
        <v>143.6507</v>
      </c>
      <c r="N131" s="1">
        <v>4.3953600000000002E-2</v>
      </c>
      <c r="O131" s="1">
        <v>0.94328809999999996</v>
      </c>
      <c r="P131" s="1">
        <v>0.29957430000000002</v>
      </c>
      <c r="Q131" s="1">
        <v>5.1210799999999997E-8</v>
      </c>
      <c r="R131">
        <v>1.3355030000000001</v>
      </c>
      <c r="S131">
        <v>0</v>
      </c>
      <c r="T131">
        <v>1.573018</v>
      </c>
      <c r="U131">
        <v>0</v>
      </c>
    </row>
    <row r="132" spans="1:21">
      <c r="A132" t="s">
        <v>17470</v>
      </c>
      <c r="B132" t="s">
        <v>1598</v>
      </c>
      <c r="F132" s="1">
        <v>0.55266539999999997</v>
      </c>
      <c r="G132" s="1">
        <v>0.80763079999999998</v>
      </c>
      <c r="H132" s="1">
        <v>4.8138500000000004</v>
      </c>
      <c r="I132" s="1">
        <v>3.9569009999999998</v>
      </c>
      <c r="J132" s="1">
        <v>6.3577029999999999</v>
      </c>
      <c r="K132" s="1">
        <v>5.0193659999999998</v>
      </c>
      <c r="L132" s="1">
        <v>14.900690000000001</v>
      </c>
      <c r="M132" s="1">
        <v>13.490349999999999</v>
      </c>
      <c r="N132" s="1">
        <v>1.205152</v>
      </c>
      <c r="O132" s="1">
        <v>3.8469300000000001E-3</v>
      </c>
      <c r="P132" s="1">
        <v>1.25021</v>
      </c>
      <c r="Q132" s="1">
        <v>2.9820149999999999E-5</v>
      </c>
      <c r="R132">
        <v>1.3486940000000001</v>
      </c>
      <c r="S132">
        <v>1.1789999999999999E-3</v>
      </c>
      <c r="T132">
        <v>1.233965</v>
      </c>
      <c r="U132">
        <v>1.54E-4</v>
      </c>
    </row>
    <row r="133" spans="1:21">
      <c r="A133" t="s">
        <v>20339</v>
      </c>
      <c r="B133" t="s">
        <v>1619</v>
      </c>
      <c r="C133" t="s">
        <v>20340</v>
      </c>
      <c r="D133" t="s">
        <v>16730</v>
      </c>
      <c r="E133" t="s">
        <v>16731</v>
      </c>
      <c r="F133" s="1">
        <v>5.2846820000000001</v>
      </c>
      <c r="G133" s="1">
        <v>4.1187760000000004</v>
      </c>
      <c r="H133" s="1">
        <v>3.9508269999999999</v>
      </c>
      <c r="I133" s="1">
        <v>5.0206210000000002</v>
      </c>
      <c r="J133" s="1">
        <v>19.497070000000001</v>
      </c>
      <c r="K133" s="1">
        <v>19.620360000000002</v>
      </c>
      <c r="L133" s="1">
        <v>13.08156</v>
      </c>
      <c r="M133" s="1">
        <v>12.82882</v>
      </c>
      <c r="N133" s="1">
        <v>5.8727170000000002E-2</v>
      </c>
      <c r="O133">
        <v>1</v>
      </c>
      <c r="P133" s="1">
        <v>-0.33405259999999998</v>
      </c>
      <c r="Q133" s="1">
        <v>4.878424E-2</v>
      </c>
      <c r="R133">
        <v>1.6807430000000001</v>
      </c>
      <c r="S133">
        <v>0</v>
      </c>
      <c r="T133">
        <v>1.2978909999999999</v>
      </c>
      <c r="U133">
        <v>0</v>
      </c>
    </row>
    <row r="134" spans="1:21">
      <c r="A134" t="s">
        <v>20341</v>
      </c>
      <c r="B134" t="s">
        <v>1620</v>
      </c>
      <c r="F134" s="1">
        <v>535.73180000000002</v>
      </c>
      <c r="G134" s="1">
        <v>544.83849999999995</v>
      </c>
      <c r="H134" s="1">
        <v>425.92939999999999</v>
      </c>
      <c r="I134" s="1">
        <v>416.58249999999998</v>
      </c>
      <c r="J134" s="1">
        <v>279.07380000000001</v>
      </c>
      <c r="K134" s="1">
        <v>287.77699999999999</v>
      </c>
      <c r="L134" s="1">
        <v>193.93969999999999</v>
      </c>
      <c r="M134" s="1">
        <v>205.59289999999999</v>
      </c>
      <c r="N134" s="1">
        <v>-0.21836469999999999</v>
      </c>
      <c r="O134" s="1">
        <v>6.1998849999999997E-8</v>
      </c>
      <c r="P134" s="1">
        <v>-0.25857740000000001</v>
      </c>
      <c r="Q134" s="1">
        <v>1.950609E-6</v>
      </c>
      <c r="R134">
        <v>-1.128255</v>
      </c>
      <c r="S134">
        <v>0</v>
      </c>
      <c r="T134">
        <v>-1.1910289999999999</v>
      </c>
      <c r="U134">
        <v>0</v>
      </c>
    </row>
    <row r="135" spans="1:21">
      <c r="A135" t="s">
        <v>17474</v>
      </c>
      <c r="B135" t="s">
        <v>1621</v>
      </c>
      <c r="C135" t="s">
        <v>17475</v>
      </c>
      <c r="D135" t="s">
        <v>17476</v>
      </c>
      <c r="E135" t="s">
        <v>16731</v>
      </c>
      <c r="F135" s="1">
        <v>30.34714</v>
      </c>
      <c r="G135" s="1">
        <v>33.939349999999997</v>
      </c>
      <c r="H135" s="1">
        <v>10.789020000000001</v>
      </c>
      <c r="I135" s="1">
        <v>10.115500000000001</v>
      </c>
      <c r="J135" s="1">
        <v>14.6602</v>
      </c>
      <c r="K135" s="1">
        <v>11.24963</v>
      </c>
      <c r="L135" s="1">
        <v>2.9625569999999999</v>
      </c>
      <c r="M135" s="1">
        <v>2.0246770000000001</v>
      </c>
      <c r="N135" s="1">
        <v>-1.3207610000000001</v>
      </c>
      <c r="O135" s="1">
        <v>2.8961319999999999E-14</v>
      </c>
      <c r="P135" s="1">
        <v>-1.73197</v>
      </c>
      <c r="Q135" s="1">
        <v>3.7755729999999997E-8</v>
      </c>
      <c r="R135">
        <v>-1.3895329999999999</v>
      </c>
      <c r="S135">
        <v>0</v>
      </c>
      <c r="T135">
        <v>-1.7623930000000001</v>
      </c>
      <c r="U135">
        <v>0</v>
      </c>
    </row>
    <row r="136" spans="1:21">
      <c r="A136" t="s">
        <v>20342</v>
      </c>
      <c r="B136" t="s">
        <v>1638</v>
      </c>
      <c r="C136" t="s">
        <v>20343</v>
      </c>
      <c r="D136" t="s">
        <v>16730</v>
      </c>
      <c r="E136" t="s">
        <v>16731</v>
      </c>
      <c r="F136" s="1">
        <v>3.7922859999999998</v>
      </c>
      <c r="G136" s="1">
        <v>3.3250860000000002</v>
      </c>
      <c r="H136" s="1">
        <v>2.7816190000000001</v>
      </c>
      <c r="I136" s="1">
        <v>2.71515</v>
      </c>
      <c r="J136" s="1">
        <v>11.40971</v>
      </c>
      <c r="K136" s="1">
        <v>12.300689999999999</v>
      </c>
      <c r="L136" s="1">
        <v>19.9544</v>
      </c>
      <c r="M136" s="1">
        <v>18.844239999999999</v>
      </c>
      <c r="N136" s="1">
        <v>-0.13870179999999999</v>
      </c>
      <c r="O136" s="1">
        <v>0.98219140000000005</v>
      </c>
      <c r="P136" s="1">
        <v>0.86108709999999999</v>
      </c>
      <c r="Q136" s="1">
        <v>8.6486120000000007E-5</v>
      </c>
      <c r="R136">
        <v>1.1567430000000001</v>
      </c>
      <c r="S136">
        <v>8.2999999999999998E-5</v>
      </c>
      <c r="T136">
        <v>2.2069369999999999</v>
      </c>
      <c r="U136">
        <v>0</v>
      </c>
    </row>
    <row r="137" spans="1:21">
      <c r="A137" t="s">
        <v>20344</v>
      </c>
      <c r="B137" t="s">
        <v>1641</v>
      </c>
      <c r="C137" t="s">
        <v>16572</v>
      </c>
      <c r="D137" t="s">
        <v>20345</v>
      </c>
      <c r="E137" t="s">
        <v>20346</v>
      </c>
      <c r="F137" s="1">
        <v>0.2084386</v>
      </c>
      <c r="G137" s="1">
        <v>0.47382079999999999</v>
      </c>
      <c r="H137" s="1">
        <v>0.38222109999999998</v>
      </c>
      <c r="I137" s="1">
        <v>0.37308770000000002</v>
      </c>
      <c r="J137" s="1">
        <v>1.9059569999999999</v>
      </c>
      <c r="K137" s="1">
        <v>1.502429</v>
      </c>
      <c r="L137" s="1">
        <v>1.268991</v>
      </c>
      <c r="M137" s="1">
        <v>0.72684329999999997</v>
      </c>
      <c r="N137" s="1">
        <v>0.13523879999999999</v>
      </c>
      <c r="O137">
        <v>1</v>
      </c>
      <c r="P137" s="1">
        <v>-0.39610309999999999</v>
      </c>
      <c r="Q137" s="1">
        <v>0.51444860000000003</v>
      </c>
      <c r="R137">
        <v>1.1848829999999999</v>
      </c>
      <c r="S137">
        <v>3.7629999999999999E-3</v>
      </c>
      <c r="T137">
        <v>0.71309999999999996</v>
      </c>
      <c r="U137">
        <v>0.18032599999999999</v>
      </c>
    </row>
    <row r="138" spans="1:21">
      <c r="A138" t="s">
        <v>20347</v>
      </c>
      <c r="B138" t="s">
        <v>1645</v>
      </c>
      <c r="F138" s="1">
        <v>0.199625</v>
      </c>
      <c r="G138" s="1">
        <v>6.4826549999999997E-2</v>
      </c>
      <c r="H138" s="1">
        <v>0.36605929999999998</v>
      </c>
      <c r="I138" s="1">
        <v>0.17865600000000001</v>
      </c>
      <c r="J138" s="1">
        <v>1.354304</v>
      </c>
      <c r="K138" s="1">
        <v>0.92089650000000001</v>
      </c>
      <c r="L138" s="1">
        <v>0.63660289999999997</v>
      </c>
      <c r="M138" s="1">
        <v>0.1160183</v>
      </c>
      <c r="N138" s="1">
        <v>0.3627766</v>
      </c>
      <c r="O138" s="1">
        <v>0.80227380000000004</v>
      </c>
      <c r="P138" s="1">
        <v>-0.91484089999999996</v>
      </c>
      <c r="Q138" s="1">
        <v>0.20059640000000001</v>
      </c>
      <c r="R138">
        <v>1.287382</v>
      </c>
      <c r="S138">
        <v>3.5739999999999999E-3</v>
      </c>
      <c r="T138">
        <v>5.9916999999999998E-2</v>
      </c>
      <c r="U138">
        <v>1</v>
      </c>
    </row>
    <row r="139" spans="1:21">
      <c r="A139" t="s">
        <v>20348</v>
      </c>
      <c r="B139" t="s">
        <v>1650</v>
      </c>
      <c r="C139" t="s">
        <v>16572</v>
      </c>
      <c r="D139" t="s">
        <v>20349</v>
      </c>
      <c r="E139" t="s">
        <v>20350</v>
      </c>
      <c r="F139" s="1">
        <v>48.623530000000002</v>
      </c>
      <c r="G139" s="1">
        <v>41.279800000000002</v>
      </c>
      <c r="H139" s="1">
        <v>33.542149999999999</v>
      </c>
      <c r="I139" s="1">
        <v>31.911760000000001</v>
      </c>
      <c r="J139" s="1">
        <v>14.547219999999999</v>
      </c>
      <c r="K139" s="1">
        <v>14.21945</v>
      </c>
      <c r="L139" s="1">
        <v>8.457827</v>
      </c>
      <c r="M139" s="1">
        <v>8.4777240000000003</v>
      </c>
      <c r="N139" s="1">
        <v>-0.28955189999999997</v>
      </c>
      <c r="O139" s="1">
        <v>0.1837249</v>
      </c>
      <c r="P139" s="1">
        <v>-0.44117129999999999</v>
      </c>
      <c r="Q139" s="1">
        <v>0.1956466</v>
      </c>
      <c r="R139">
        <v>-1.651886</v>
      </c>
      <c r="S139">
        <v>0</v>
      </c>
      <c r="T139">
        <v>-1.8427530000000001</v>
      </c>
      <c r="U139">
        <v>0</v>
      </c>
    </row>
    <row r="140" spans="1:21">
      <c r="A140" t="s">
        <v>20351</v>
      </c>
      <c r="B140" t="s">
        <v>1660</v>
      </c>
      <c r="F140" s="1">
        <v>164.4802</v>
      </c>
      <c r="G140" s="1">
        <v>157.66319999999999</v>
      </c>
      <c r="H140" s="1">
        <v>166.70930000000001</v>
      </c>
      <c r="I140" s="1">
        <v>171.01329999999999</v>
      </c>
      <c r="J140" s="1">
        <v>62.693890000000003</v>
      </c>
      <c r="K140" s="1">
        <v>67.25685</v>
      </c>
      <c r="L140" s="1">
        <v>65.198279999999997</v>
      </c>
      <c r="M140" s="1">
        <v>62.532559999999997</v>
      </c>
      <c r="N140" s="1">
        <v>0.2053384</v>
      </c>
      <c r="O140" s="1">
        <v>4.8926730000000002E-3</v>
      </c>
      <c r="P140" s="1">
        <v>0.21620800000000001</v>
      </c>
      <c r="Q140" s="1">
        <v>6.6451800000000005E-2</v>
      </c>
      <c r="R140">
        <v>-1.4852909999999999</v>
      </c>
      <c r="S140">
        <v>0</v>
      </c>
      <c r="T140">
        <v>-1.503225</v>
      </c>
      <c r="U140">
        <v>0</v>
      </c>
    </row>
    <row r="141" spans="1:21">
      <c r="A141" t="s">
        <v>20352</v>
      </c>
      <c r="B141" t="s">
        <v>1662</v>
      </c>
      <c r="C141" t="s">
        <v>20353</v>
      </c>
      <c r="D141" t="s">
        <v>20354</v>
      </c>
      <c r="E141" t="s">
        <v>20355</v>
      </c>
      <c r="F141" s="1">
        <v>3.4194580000000001</v>
      </c>
      <c r="G141" s="1">
        <v>4.4417629999999999</v>
      </c>
      <c r="H141" s="1">
        <v>2.6126589999999998</v>
      </c>
      <c r="I141" s="1">
        <v>2.0401820000000002</v>
      </c>
      <c r="J141" s="1">
        <v>11.094900000000001</v>
      </c>
      <c r="K141" s="1">
        <v>12.446999999999999</v>
      </c>
      <c r="L141" s="1">
        <v>7.6828099999999999</v>
      </c>
      <c r="M141" s="1">
        <v>5.5893509999999997</v>
      </c>
      <c r="N141" s="1">
        <v>-0.39829310000000001</v>
      </c>
      <c r="O141" s="1">
        <v>0.47885250000000001</v>
      </c>
      <c r="P141" s="1">
        <v>-0.52255879999999999</v>
      </c>
      <c r="Q141" s="1">
        <v>7.1753419999999998E-2</v>
      </c>
      <c r="R141">
        <v>1.11477</v>
      </c>
      <c r="S141">
        <v>2.5999999999999998E-5</v>
      </c>
      <c r="T141">
        <v>1.075232</v>
      </c>
      <c r="U141">
        <v>1.389E-3</v>
      </c>
    </row>
    <row r="142" spans="1:21">
      <c r="A142" t="s">
        <v>16557</v>
      </c>
      <c r="B142" t="s">
        <v>1664</v>
      </c>
      <c r="C142" t="s">
        <v>16558</v>
      </c>
      <c r="D142" t="s">
        <v>16559</v>
      </c>
      <c r="E142" t="s">
        <v>16560</v>
      </c>
      <c r="F142" s="1">
        <v>1332.2070000000001</v>
      </c>
      <c r="G142" s="1">
        <v>1318.55</v>
      </c>
      <c r="H142" s="1">
        <v>1140.33</v>
      </c>
      <c r="I142" s="1">
        <v>1167.9449999999999</v>
      </c>
      <c r="J142" s="1">
        <v>590.92780000000005</v>
      </c>
      <c r="K142" s="1">
        <v>597.17579999999998</v>
      </c>
      <c r="L142" s="1">
        <v>545.76689999999996</v>
      </c>
      <c r="M142" s="1">
        <v>562.27070000000003</v>
      </c>
      <c r="N142" s="1">
        <v>-5.9870970000000003E-2</v>
      </c>
      <c r="O142" s="1">
        <v>0.1110532</v>
      </c>
      <c r="P142" s="1">
        <v>0.14373359999999999</v>
      </c>
      <c r="Q142" s="1">
        <v>5.4376309999999998E-4</v>
      </c>
      <c r="R142">
        <v>-1.356948</v>
      </c>
      <c r="S142">
        <v>0</v>
      </c>
      <c r="T142">
        <v>-1.1761159999999999</v>
      </c>
      <c r="U142">
        <v>0</v>
      </c>
    </row>
    <row r="143" spans="1:21">
      <c r="A143" t="s">
        <v>16565</v>
      </c>
      <c r="B143" t="s">
        <v>1682</v>
      </c>
      <c r="C143" t="s">
        <v>16566</v>
      </c>
      <c r="D143" t="s">
        <v>16567</v>
      </c>
      <c r="E143" t="s">
        <v>16568</v>
      </c>
      <c r="F143" s="1">
        <v>1337.25</v>
      </c>
      <c r="G143" s="1">
        <v>1330.489</v>
      </c>
      <c r="H143" s="1">
        <v>2088.962</v>
      </c>
      <c r="I143" s="1">
        <v>2037.961</v>
      </c>
      <c r="J143" s="1">
        <v>464.40940000000001</v>
      </c>
      <c r="K143" s="1">
        <v>472.2638</v>
      </c>
      <c r="L143" s="1">
        <v>929.02940000000001</v>
      </c>
      <c r="M143" s="1">
        <v>940.00660000000005</v>
      </c>
      <c r="N143" s="1">
        <v>0.76762560000000002</v>
      </c>
      <c r="O143" s="1">
        <v>4.3206019999999998E-236</v>
      </c>
      <c r="P143" s="1">
        <v>1.2381260000000001</v>
      </c>
      <c r="Q143" s="1">
        <v>7.5671450000000005E-291</v>
      </c>
      <c r="R143">
        <v>-1.7073769999999999</v>
      </c>
      <c r="S143">
        <v>0</v>
      </c>
      <c r="T143">
        <v>-1.260921</v>
      </c>
      <c r="U143">
        <v>0</v>
      </c>
    </row>
    <row r="144" spans="1:21">
      <c r="A144" t="s">
        <v>20356</v>
      </c>
      <c r="B144" t="s">
        <v>1685</v>
      </c>
      <c r="C144" t="s">
        <v>16572</v>
      </c>
      <c r="D144" t="s">
        <v>17715</v>
      </c>
      <c r="E144" t="s">
        <v>16572</v>
      </c>
      <c r="F144" s="1">
        <v>12.17676</v>
      </c>
      <c r="G144" s="1">
        <v>12.357189999999999</v>
      </c>
      <c r="H144" s="1">
        <v>9.3037299999999998</v>
      </c>
      <c r="I144" s="1">
        <v>7.2651289999999999</v>
      </c>
      <c r="J144" s="1">
        <v>5.8365790000000004</v>
      </c>
      <c r="K144" s="1">
        <v>5.0467940000000002</v>
      </c>
      <c r="L144" s="1">
        <v>2.6476099999999998</v>
      </c>
      <c r="M144" s="1">
        <v>1.769226</v>
      </c>
      <c r="N144" s="1">
        <v>-0.32989889999999999</v>
      </c>
      <c r="O144" s="1">
        <v>0.51043139999999998</v>
      </c>
      <c r="P144" s="1">
        <v>-0.69899509999999998</v>
      </c>
      <c r="Q144" s="1">
        <v>0.1594469</v>
      </c>
      <c r="R144">
        <v>-1.0263679999999999</v>
      </c>
      <c r="S144">
        <v>6.4400000000000004E-4</v>
      </c>
      <c r="T144">
        <v>-1.4117789999999999</v>
      </c>
      <c r="U144">
        <v>1.4300000000000001E-4</v>
      </c>
    </row>
    <row r="145" spans="1:21">
      <c r="A145" t="s">
        <v>20357</v>
      </c>
      <c r="B145" t="s">
        <v>1689</v>
      </c>
      <c r="C145" t="s">
        <v>20358</v>
      </c>
      <c r="D145" t="s">
        <v>16730</v>
      </c>
      <c r="E145" t="s">
        <v>17621</v>
      </c>
      <c r="F145" s="1">
        <v>414.32929999999999</v>
      </c>
      <c r="G145" s="1">
        <v>419.11470000000003</v>
      </c>
      <c r="H145" s="1">
        <v>310.26080000000002</v>
      </c>
      <c r="I145" s="1">
        <v>314.74959999999999</v>
      </c>
      <c r="J145" s="1">
        <v>220.66749999999999</v>
      </c>
      <c r="K145" s="1">
        <v>230.0752</v>
      </c>
      <c r="L145" s="1">
        <v>114.83159999999999</v>
      </c>
      <c r="M145" s="1">
        <v>110.5201</v>
      </c>
      <c r="N145" s="1">
        <v>-0.27436450000000001</v>
      </c>
      <c r="O145" s="1">
        <v>2.934601E-13</v>
      </c>
      <c r="P145" s="1">
        <v>-0.75043090000000001</v>
      </c>
      <c r="Q145" s="1">
        <v>4.3296370000000003E-48</v>
      </c>
      <c r="R145">
        <v>-1.085329</v>
      </c>
      <c r="S145">
        <v>0</v>
      </c>
      <c r="T145">
        <v>-1.583421</v>
      </c>
      <c r="U145">
        <v>0</v>
      </c>
    </row>
    <row r="146" spans="1:21">
      <c r="A146" t="s">
        <v>20359</v>
      </c>
      <c r="B146" t="s">
        <v>1708</v>
      </c>
      <c r="F146" s="1">
        <v>8.4740910000000003E-2</v>
      </c>
      <c r="G146" s="1">
        <v>8.255672E-2</v>
      </c>
      <c r="H146" s="1">
        <v>0.15539240000000001</v>
      </c>
      <c r="I146" s="1">
        <v>0.18959899999999999</v>
      </c>
      <c r="J146" s="1">
        <v>1.0873159999999999</v>
      </c>
      <c r="K146" s="1">
        <v>0.8429236</v>
      </c>
      <c r="L146" s="1">
        <v>0.84756549999999997</v>
      </c>
      <c r="M146" s="1">
        <v>0.55406049999999996</v>
      </c>
      <c r="N146" s="1">
        <v>0.35211999999999999</v>
      </c>
      <c r="O146" s="1">
        <v>0.8023614</v>
      </c>
      <c r="P146" s="1">
        <v>-0.165855</v>
      </c>
      <c r="Q146" s="1">
        <v>0.8943605</v>
      </c>
      <c r="R146">
        <v>1.5329999999999999</v>
      </c>
      <c r="S146">
        <v>1.4100000000000001E-4</v>
      </c>
      <c r="T146">
        <v>1.055941</v>
      </c>
      <c r="U146">
        <v>2.8881E-2</v>
      </c>
    </row>
    <row r="147" spans="1:21">
      <c r="A147" t="s">
        <v>20360</v>
      </c>
      <c r="B147" t="s">
        <v>1723</v>
      </c>
      <c r="F147" s="1">
        <v>22.074919999999999</v>
      </c>
      <c r="G147" s="1">
        <v>25.936820000000001</v>
      </c>
      <c r="H147" s="1">
        <v>22.985880000000002</v>
      </c>
      <c r="I147" s="1">
        <v>24.322880000000001</v>
      </c>
      <c r="J147" s="1">
        <v>10.895910000000001</v>
      </c>
      <c r="K147" s="1">
        <v>8.2516689999999997</v>
      </c>
      <c r="L147" s="1">
        <v>9.2618910000000003</v>
      </c>
      <c r="M147" s="1">
        <v>9.5737950000000005</v>
      </c>
      <c r="N147" s="1">
        <v>0.1146645</v>
      </c>
      <c r="O147" s="1">
        <v>0.77477450000000003</v>
      </c>
      <c r="P147" s="1">
        <v>0.21199889999999999</v>
      </c>
      <c r="Q147" s="1">
        <v>0.54875879999999999</v>
      </c>
      <c r="R147">
        <v>-1.4063209999999999</v>
      </c>
      <c r="S147">
        <v>0</v>
      </c>
      <c r="T147">
        <v>-1.358411</v>
      </c>
      <c r="U147">
        <v>0</v>
      </c>
    </row>
    <row r="148" spans="1:21">
      <c r="A148" t="s">
        <v>20361</v>
      </c>
      <c r="B148" t="s">
        <v>1757</v>
      </c>
      <c r="F148" s="1">
        <v>3.2634300000000001</v>
      </c>
      <c r="G148" s="1">
        <v>2.057204</v>
      </c>
      <c r="H148" s="1">
        <v>5.8082589999999996</v>
      </c>
      <c r="I148" s="1">
        <v>5.325863</v>
      </c>
      <c r="J148" s="1">
        <v>16.987130000000001</v>
      </c>
      <c r="K148" s="1">
        <v>12.204219999999999</v>
      </c>
      <c r="L148" s="1">
        <v>24.12546</v>
      </c>
      <c r="M148" s="1">
        <v>23.84751</v>
      </c>
      <c r="N148" s="1">
        <v>0.93236410000000003</v>
      </c>
      <c r="O148" s="1">
        <v>1.5355869999999999E-3</v>
      </c>
      <c r="P148" s="1">
        <v>0.93614969999999997</v>
      </c>
      <c r="Q148" s="1">
        <v>4.0860859999999999E-8</v>
      </c>
      <c r="R148">
        <v>1.897338</v>
      </c>
      <c r="S148">
        <v>3.0000000000000001E-6</v>
      </c>
      <c r="T148">
        <v>1.8487130000000001</v>
      </c>
      <c r="U148">
        <v>0</v>
      </c>
    </row>
    <row r="149" spans="1:21">
      <c r="A149" t="s">
        <v>20362</v>
      </c>
      <c r="B149" t="s">
        <v>1761</v>
      </c>
      <c r="C149" t="s">
        <v>16572</v>
      </c>
      <c r="D149" t="s">
        <v>20363</v>
      </c>
      <c r="E149" t="s">
        <v>16572</v>
      </c>
      <c r="F149" s="1">
        <v>1.668693</v>
      </c>
      <c r="G149" s="1">
        <v>1.375578</v>
      </c>
      <c r="H149" s="1">
        <v>2.9422510000000002</v>
      </c>
      <c r="I149" s="1">
        <v>2.5273110000000001</v>
      </c>
      <c r="J149" s="1">
        <v>8.7461789999999997</v>
      </c>
      <c r="K149" s="1">
        <v>7.6608929999999997</v>
      </c>
      <c r="L149" s="1">
        <v>7.0332480000000004</v>
      </c>
      <c r="M149" s="1">
        <v>7.4973999999999998</v>
      </c>
      <c r="N149" s="1">
        <v>0.58462250000000004</v>
      </c>
      <c r="O149" s="1">
        <v>0.23009850000000001</v>
      </c>
      <c r="P149" s="1">
        <v>6.2947180000000005E-2</v>
      </c>
      <c r="Q149" s="1">
        <v>0.97690080000000001</v>
      </c>
      <c r="R149">
        <v>1.5936870000000001</v>
      </c>
      <c r="S149">
        <v>0</v>
      </c>
      <c r="T149">
        <v>1.0481590000000001</v>
      </c>
      <c r="U149">
        <v>8.2100000000000001E-4</v>
      </c>
    </row>
    <row r="150" spans="1:21">
      <c r="A150" t="s">
        <v>20364</v>
      </c>
      <c r="B150" t="s">
        <v>1765</v>
      </c>
      <c r="F150" s="1">
        <v>9.4995200000000004</v>
      </c>
      <c r="G150" s="1">
        <v>10.37161</v>
      </c>
      <c r="H150" s="1">
        <v>8.9100269999999995</v>
      </c>
      <c r="I150" s="1">
        <v>10.01634</v>
      </c>
      <c r="J150" s="1">
        <v>5.2175989999999999</v>
      </c>
      <c r="K150" s="1">
        <v>4.6750340000000001</v>
      </c>
      <c r="L150" s="1">
        <v>5.3180540000000001</v>
      </c>
      <c r="M150" s="1">
        <v>5.806508</v>
      </c>
      <c r="N150" s="1">
        <v>6.3358709999999999E-2</v>
      </c>
      <c r="O150" s="1">
        <v>0.96648999999999996</v>
      </c>
      <c r="P150" s="1">
        <v>0.38021129999999997</v>
      </c>
      <c r="Q150" s="1">
        <v>0.1196629</v>
      </c>
      <c r="R150">
        <v>-1.103</v>
      </c>
      <c r="S150">
        <v>0</v>
      </c>
      <c r="T150">
        <v>-0.83099100000000004</v>
      </c>
      <c r="U150">
        <v>1.9999999999999999E-6</v>
      </c>
    </row>
    <row r="151" spans="1:21">
      <c r="A151" t="s">
        <v>20365</v>
      </c>
      <c r="B151" t="s">
        <v>1767</v>
      </c>
      <c r="F151" s="1">
        <v>53.820929999999997</v>
      </c>
      <c r="G151" s="1">
        <v>52.33587</v>
      </c>
      <c r="H151" s="1">
        <v>32.959150000000001</v>
      </c>
      <c r="I151" s="1">
        <v>38.192509999999999</v>
      </c>
      <c r="J151" s="1">
        <v>25.679040000000001</v>
      </c>
      <c r="K151" s="1">
        <v>25.795269999999999</v>
      </c>
      <c r="L151" s="1">
        <v>19.824149999999999</v>
      </c>
      <c r="M151" s="1">
        <v>18.64527</v>
      </c>
      <c r="N151" s="1">
        <v>-0.4269366</v>
      </c>
      <c r="O151" s="1">
        <v>9.7083540000000003E-5</v>
      </c>
      <c r="P151" s="1">
        <v>-0.16895850000000001</v>
      </c>
      <c r="Q151" s="1">
        <v>0.39524910000000002</v>
      </c>
      <c r="R151">
        <v>-1.2050829999999999</v>
      </c>
      <c r="S151">
        <v>0</v>
      </c>
      <c r="T151">
        <v>-0.97076799999999996</v>
      </c>
      <c r="U151">
        <v>0</v>
      </c>
    </row>
    <row r="152" spans="1:21">
      <c r="A152" t="s">
        <v>20366</v>
      </c>
      <c r="B152" t="s">
        <v>1817</v>
      </c>
      <c r="F152" s="1">
        <v>0.20065079999999999</v>
      </c>
      <c r="G152" s="1">
        <v>7.81916E-2</v>
      </c>
      <c r="H152" s="1">
        <v>3.679404E-2</v>
      </c>
      <c r="I152" s="1">
        <v>0.21548890000000001</v>
      </c>
      <c r="J152" s="1">
        <v>0.74573520000000004</v>
      </c>
      <c r="K152" s="1">
        <v>1.006621</v>
      </c>
      <c r="L152" s="1">
        <v>0.59333780000000003</v>
      </c>
      <c r="M152" s="1">
        <v>0.629718</v>
      </c>
      <c r="N152" s="1">
        <v>-5.2423619999999997E-2</v>
      </c>
      <c r="O152">
        <v>1</v>
      </c>
      <c r="P152" s="1">
        <v>-0.18487680000000001</v>
      </c>
      <c r="Q152" s="1">
        <v>0.82841370000000003</v>
      </c>
      <c r="R152">
        <v>1.2626759999999999</v>
      </c>
      <c r="S152">
        <v>2.408E-3</v>
      </c>
      <c r="T152">
        <v>1.2450140000000001</v>
      </c>
      <c r="U152">
        <v>2.1982999999999999E-2</v>
      </c>
    </row>
    <row r="153" spans="1:21">
      <c r="A153" t="s">
        <v>20367</v>
      </c>
      <c r="B153" t="s">
        <v>1841</v>
      </c>
      <c r="F153" s="1">
        <v>31.72476</v>
      </c>
      <c r="G153" s="1">
        <v>30.907050000000002</v>
      </c>
      <c r="H153" s="1">
        <v>27.729990000000001</v>
      </c>
      <c r="I153" s="1">
        <v>32.177979999999998</v>
      </c>
      <c r="J153" s="1">
        <v>13.47517</v>
      </c>
      <c r="K153" s="1">
        <v>9.1469079999999998</v>
      </c>
      <c r="L153" s="1">
        <v>9.0133340000000004</v>
      </c>
      <c r="M153" s="1">
        <v>6.6376189999999999</v>
      </c>
      <c r="N153" s="1">
        <v>6.5636340000000001E-2</v>
      </c>
      <c r="O153" s="1">
        <v>0.96648999999999996</v>
      </c>
      <c r="P153" s="1">
        <v>-0.23308010000000001</v>
      </c>
      <c r="Q153" s="1">
        <v>0.71213649999999995</v>
      </c>
      <c r="R153">
        <v>-1.4860690000000001</v>
      </c>
      <c r="S153">
        <v>0</v>
      </c>
      <c r="T153">
        <v>-1.840058</v>
      </c>
      <c r="U153">
        <v>0</v>
      </c>
    </row>
    <row r="154" spans="1:21">
      <c r="A154" t="s">
        <v>20368</v>
      </c>
      <c r="B154" t="s">
        <v>1849</v>
      </c>
      <c r="F154" s="1">
        <v>1.3983099999999999</v>
      </c>
      <c r="G154" s="1">
        <v>0.81736129999999996</v>
      </c>
      <c r="H154" s="1">
        <v>1.282065</v>
      </c>
      <c r="I154" s="1">
        <v>0.62571469999999996</v>
      </c>
      <c r="J154" s="1">
        <v>5.4444090000000003</v>
      </c>
      <c r="K154" s="1">
        <v>4.5960460000000003</v>
      </c>
      <c r="L154" s="1">
        <v>2.3106779999999998</v>
      </c>
      <c r="M154" s="1">
        <v>1.5847089999999999</v>
      </c>
      <c r="N154" s="1">
        <v>-4.391801E-2</v>
      </c>
      <c r="O154">
        <v>1</v>
      </c>
      <c r="P154" s="1">
        <v>-0.83869329999999997</v>
      </c>
      <c r="Q154" s="1">
        <v>3.259774E-2</v>
      </c>
      <c r="R154">
        <v>1.2563169999999999</v>
      </c>
      <c r="S154">
        <v>4.75E-4</v>
      </c>
      <c r="T154">
        <v>0.56035299999999999</v>
      </c>
      <c r="U154">
        <v>0.378141</v>
      </c>
    </row>
    <row r="155" spans="1:21">
      <c r="A155" t="s">
        <v>20369</v>
      </c>
      <c r="B155" t="s">
        <v>1860</v>
      </c>
      <c r="F155" s="1">
        <v>0.68932159999999998</v>
      </c>
      <c r="G155" s="1">
        <v>0.89540589999999998</v>
      </c>
      <c r="H155" s="1">
        <v>0.84268889999999996</v>
      </c>
      <c r="I155" s="1">
        <v>0.82255219999999996</v>
      </c>
      <c r="J155" s="1">
        <v>3.1007380000000002</v>
      </c>
      <c r="K155" s="1">
        <v>2.0371440000000001</v>
      </c>
      <c r="L155" s="1">
        <v>1.648682</v>
      </c>
      <c r="M155" s="1">
        <v>1.8528709999999999</v>
      </c>
      <c r="N155" s="1">
        <v>0.12500249999999999</v>
      </c>
      <c r="O155">
        <v>1</v>
      </c>
      <c r="P155" s="1">
        <v>-0.2314293</v>
      </c>
      <c r="Q155" s="1">
        <v>0.65066740000000001</v>
      </c>
      <c r="R155">
        <v>1.0308759999999999</v>
      </c>
      <c r="S155">
        <v>9.5209999999999999E-3</v>
      </c>
      <c r="T155">
        <v>0.69884500000000005</v>
      </c>
      <c r="U155">
        <v>9.7857E-2</v>
      </c>
    </row>
    <row r="156" spans="1:21">
      <c r="A156" t="s">
        <v>20370</v>
      </c>
      <c r="B156" t="s">
        <v>1861</v>
      </c>
      <c r="C156" t="s">
        <v>20371</v>
      </c>
      <c r="D156" t="s">
        <v>20372</v>
      </c>
      <c r="E156" t="s">
        <v>20373</v>
      </c>
      <c r="F156" s="1">
        <v>148.42500000000001</v>
      </c>
      <c r="G156" s="1">
        <v>147.61760000000001</v>
      </c>
      <c r="H156" s="1">
        <v>155.84049999999999</v>
      </c>
      <c r="I156" s="1">
        <v>156.65369999999999</v>
      </c>
      <c r="J156" s="1">
        <v>80.250360000000001</v>
      </c>
      <c r="K156" s="1">
        <v>79.416610000000006</v>
      </c>
      <c r="L156" s="1">
        <v>110.47280000000001</v>
      </c>
      <c r="M156" s="1">
        <v>117.1164</v>
      </c>
      <c r="N156" s="1">
        <v>0.21479480000000001</v>
      </c>
      <c r="O156" s="1">
        <v>3.6892750000000001E-3</v>
      </c>
      <c r="P156" s="1">
        <v>0.74562709999999999</v>
      </c>
      <c r="Q156" s="1">
        <v>1.1399580000000001E-22</v>
      </c>
      <c r="R156">
        <v>-1.0759069999999999</v>
      </c>
      <c r="S156">
        <v>0</v>
      </c>
      <c r="T156">
        <v>-0.57253399999999999</v>
      </c>
      <c r="U156">
        <v>0</v>
      </c>
    </row>
    <row r="157" spans="1:21">
      <c r="A157" t="s">
        <v>20374</v>
      </c>
      <c r="B157" t="s">
        <v>1864</v>
      </c>
      <c r="F157" s="1">
        <v>52.544400000000003</v>
      </c>
      <c r="G157" s="1">
        <v>52.46275</v>
      </c>
      <c r="H157" s="1">
        <v>64.944789999999998</v>
      </c>
      <c r="I157" s="1">
        <v>61.704140000000002</v>
      </c>
      <c r="J157" s="1">
        <v>22.862960000000001</v>
      </c>
      <c r="K157" s="1">
        <v>24.48216</v>
      </c>
      <c r="L157" s="1">
        <v>38.37724</v>
      </c>
      <c r="M157" s="1">
        <v>36.695990000000002</v>
      </c>
      <c r="N157" s="1">
        <v>0.39521440000000002</v>
      </c>
      <c r="O157" s="1">
        <v>5.9249179999999995E-4</v>
      </c>
      <c r="P157" s="1">
        <v>0.87190639999999997</v>
      </c>
      <c r="Q157" s="1">
        <v>2.4100930000000001E-10</v>
      </c>
      <c r="R157">
        <v>-1.2852300000000001</v>
      </c>
      <c r="S157">
        <v>0</v>
      </c>
      <c r="T157">
        <v>-0.85173200000000004</v>
      </c>
      <c r="U157">
        <v>0</v>
      </c>
    </row>
    <row r="158" spans="1:21">
      <c r="A158" t="s">
        <v>17493</v>
      </c>
      <c r="B158" t="s">
        <v>1878</v>
      </c>
      <c r="C158" t="s">
        <v>16572</v>
      </c>
      <c r="D158" t="s">
        <v>17494</v>
      </c>
      <c r="E158" t="s">
        <v>17495</v>
      </c>
      <c r="F158" s="1">
        <v>107.4337</v>
      </c>
      <c r="G158" s="1">
        <v>108.3317</v>
      </c>
      <c r="H158" s="1">
        <v>203.4759</v>
      </c>
      <c r="I158" s="1">
        <v>196.22749999999999</v>
      </c>
      <c r="J158" s="1">
        <v>61.759599999999999</v>
      </c>
      <c r="K158" s="1">
        <v>59.825409999999998</v>
      </c>
      <c r="L158" s="1">
        <v>132.58619999999999</v>
      </c>
      <c r="M158" s="1">
        <v>133.3083</v>
      </c>
      <c r="N158" s="1">
        <v>1.0128870000000001</v>
      </c>
      <c r="O158" s="1">
        <v>2.5996459999999999E-52</v>
      </c>
      <c r="P158" s="1">
        <v>1.351844</v>
      </c>
      <c r="Q158" s="1">
        <v>6.4494439999999994E-64</v>
      </c>
      <c r="R158">
        <v>-1.005811</v>
      </c>
      <c r="S158">
        <v>0</v>
      </c>
      <c r="T158">
        <v>-0.70172999999999996</v>
      </c>
      <c r="U158">
        <v>0</v>
      </c>
    </row>
    <row r="159" spans="1:21">
      <c r="A159" t="s">
        <v>20375</v>
      </c>
      <c r="B159" t="s">
        <v>1893</v>
      </c>
      <c r="C159" t="s">
        <v>20376</v>
      </c>
      <c r="D159" t="s">
        <v>20377</v>
      </c>
      <c r="E159" t="s">
        <v>20378</v>
      </c>
      <c r="F159" s="1">
        <v>18.041350000000001</v>
      </c>
      <c r="G159" s="1">
        <v>20.60134</v>
      </c>
      <c r="H159" s="1">
        <v>18.357659999999999</v>
      </c>
      <c r="I159" s="1">
        <v>22.56643</v>
      </c>
      <c r="J159" s="1">
        <v>10.658989999999999</v>
      </c>
      <c r="K159" s="1">
        <v>9.3074840000000005</v>
      </c>
      <c r="L159" s="1">
        <v>15.3651</v>
      </c>
      <c r="M159" s="1">
        <v>15.44791</v>
      </c>
      <c r="N159" s="1">
        <v>0.20991679999999999</v>
      </c>
      <c r="O159" s="1">
        <v>0.54682779999999998</v>
      </c>
      <c r="P159" s="1">
        <v>0.84100819999999998</v>
      </c>
      <c r="Q159" s="1">
        <v>1.0953660000000001E-10</v>
      </c>
      <c r="R159">
        <v>-1.101577</v>
      </c>
      <c r="S159">
        <v>0</v>
      </c>
      <c r="T159">
        <v>-0.50829899999999995</v>
      </c>
      <c r="U159">
        <v>1.1955E-2</v>
      </c>
    </row>
    <row r="160" spans="1:21">
      <c r="A160" t="s">
        <v>20379</v>
      </c>
      <c r="B160" t="s">
        <v>1898</v>
      </c>
      <c r="C160" t="s">
        <v>20380</v>
      </c>
      <c r="D160" t="s">
        <v>20381</v>
      </c>
      <c r="E160" t="s">
        <v>20382</v>
      </c>
      <c r="F160" s="1">
        <v>50.617579999999997</v>
      </c>
      <c r="G160" s="1">
        <v>51.81429</v>
      </c>
      <c r="H160" s="1">
        <v>26.70234</v>
      </c>
      <c r="I160" s="1">
        <v>26.85211</v>
      </c>
      <c r="J160" s="1">
        <v>26.225760000000001</v>
      </c>
      <c r="K160" s="1">
        <v>28.363309999999998</v>
      </c>
      <c r="L160" s="1">
        <v>21.692689999999999</v>
      </c>
      <c r="M160" s="1">
        <v>23.59834</v>
      </c>
      <c r="N160" s="1">
        <v>-0.77348419999999996</v>
      </c>
      <c r="O160" s="1">
        <v>4.5229209999999998E-17</v>
      </c>
      <c r="P160" s="1">
        <v>-2.393255E-2</v>
      </c>
      <c r="Q160" s="1">
        <v>0.98703090000000004</v>
      </c>
      <c r="R160">
        <v>-1.0846830000000001</v>
      </c>
      <c r="S160">
        <v>0</v>
      </c>
      <c r="T160">
        <v>-0.35366999999999998</v>
      </c>
      <c r="U160">
        <v>4.1489999999999999E-3</v>
      </c>
    </row>
    <row r="161" spans="1:21">
      <c r="A161" t="s">
        <v>20383</v>
      </c>
      <c r="B161" t="s">
        <v>1901</v>
      </c>
      <c r="F161" s="1">
        <v>3.5794130000000002</v>
      </c>
      <c r="G161" s="1">
        <v>3.3603480000000001</v>
      </c>
      <c r="H161" s="1">
        <v>1.372409</v>
      </c>
      <c r="I161" s="1">
        <v>1.630835</v>
      </c>
      <c r="J161" s="1">
        <v>1.554918</v>
      </c>
      <c r="K161" s="1">
        <v>1.5198830000000001</v>
      </c>
      <c r="L161" s="1">
        <v>1.471651</v>
      </c>
      <c r="M161" s="1">
        <v>1.5885830000000001</v>
      </c>
      <c r="N161" s="1">
        <v>-0.79000700000000001</v>
      </c>
      <c r="O161" s="1">
        <v>1.399718E-2</v>
      </c>
      <c r="P161" s="1">
        <v>0.1780428</v>
      </c>
      <c r="Q161" s="1">
        <v>0.82803170000000004</v>
      </c>
      <c r="R161">
        <v>-1.0469010000000001</v>
      </c>
      <c r="S161">
        <v>2.99E-4</v>
      </c>
      <c r="T161">
        <v>-6.7323999999999995E-2</v>
      </c>
      <c r="U161">
        <v>1</v>
      </c>
    </row>
    <row r="162" spans="1:21">
      <c r="A162" t="s">
        <v>20384</v>
      </c>
      <c r="B162" t="s">
        <v>1913</v>
      </c>
      <c r="C162" t="s">
        <v>16572</v>
      </c>
      <c r="D162" t="s">
        <v>17305</v>
      </c>
      <c r="E162" t="s">
        <v>20385</v>
      </c>
      <c r="F162" s="1">
        <v>43.646099999999997</v>
      </c>
      <c r="G162" s="1">
        <v>42.927059999999997</v>
      </c>
      <c r="H162" s="1">
        <v>35.62435</v>
      </c>
      <c r="I162" s="1">
        <v>37.663060000000002</v>
      </c>
      <c r="J162" s="1">
        <v>21.01652</v>
      </c>
      <c r="K162" s="1">
        <v>19.281569999999999</v>
      </c>
      <c r="L162" s="1">
        <v>20.203130000000002</v>
      </c>
      <c r="M162" s="1">
        <v>18.706880000000002</v>
      </c>
      <c r="N162" s="1">
        <v>-9.7519229999999998E-2</v>
      </c>
      <c r="O162" s="1">
        <v>0.70477990000000001</v>
      </c>
      <c r="P162" s="1">
        <v>0.1859005</v>
      </c>
      <c r="Q162" s="1">
        <v>0.37404690000000002</v>
      </c>
      <c r="R162">
        <v>-1.2508379999999999</v>
      </c>
      <c r="S162">
        <v>0</v>
      </c>
      <c r="T162">
        <v>-0.999135</v>
      </c>
      <c r="U162">
        <v>0</v>
      </c>
    </row>
    <row r="163" spans="1:21">
      <c r="A163" t="s">
        <v>20386</v>
      </c>
      <c r="B163" t="s">
        <v>1946</v>
      </c>
      <c r="F163" s="1">
        <v>23.705819999999999</v>
      </c>
      <c r="G163" s="1">
        <v>28.868500000000001</v>
      </c>
      <c r="H163" s="1">
        <v>18.112580000000001</v>
      </c>
      <c r="I163" s="1">
        <v>7.0719079999999996</v>
      </c>
      <c r="J163">
        <v>0</v>
      </c>
      <c r="K163">
        <v>0</v>
      </c>
      <c r="L163">
        <v>0</v>
      </c>
      <c r="M163">
        <v>0</v>
      </c>
      <c r="N163" s="1">
        <v>-0.48692350000000001</v>
      </c>
      <c r="O163" s="1">
        <v>0.5103451</v>
      </c>
      <c r="P163">
        <v>0</v>
      </c>
      <c r="Q163" t="s">
        <v>19536</v>
      </c>
      <c r="R163">
        <v>-1.9913590000000001</v>
      </c>
      <c r="S163">
        <v>1.7E-5</v>
      </c>
      <c r="T163">
        <v>-1.6214919999999999</v>
      </c>
      <c r="U163">
        <v>3.024E-2</v>
      </c>
    </row>
    <row r="164" spans="1:21">
      <c r="A164" t="s">
        <v>20387</v>
      </c>
      <c r="B164" t="s">
        <v>1950</v>
      </c>
      <c r="C164" t="s">
        <v>20388</v>
      </c>
      <c r="D164" t="s">
        <v>16735</v>
      </c>
      <c r="E164" t="s">
        <v>20389</v>
      </c>
      <c r="F164" s="1">
        <v>29.208960000000001</v>
      </c>
      <c r="G164" s="1">
        <v>23.919619999999998</v>
      </c>
      <c r="H164" s="1">
        <v>10.996919999999999</v>
      </c>
      <c r="I164" s="1">
        <v>13.259829999999999</v>
      </c>
      <c r="J164" s="1">
        <v>11.987030000000001</v>
      </c>
      <c r="K164" s="1">
        <v>11.47284</v>
      </c>
      <c r="L164" s="1">
        <v>4.6634960000000003</v>
      </c>
      <c r="M164" s="1">
        <v>5.9045899999999998</v>
      </c>
      <c r="N164" s="1">
        <v>-0.89140549999999996</v>
      </c>
      <c r="O164" s="1">
        <v>6.6401109999999998E-5</v>
      </c>
      <c r="P164" s="1">
        <v>-0.79140960000000005</v>
      </c>
      <c r="Q164" s="1">
        <v>3.4256960000000002E-3</v>
      </c>
      <c r="R164">
        <v>-1.250672</v>
      </c>
      <c r="S164">
        <v>0</v>
      </c>
      <c r="T164">
        <v>-1.149289</v>
      </c>
      <c r="U164">
        <v>3.9999999999999998E-6</v>
      </c>
    </row>
    <row r="165" spans="1:21">
      <c r="A165" t="s">
        <v>20390</v>
      </c>
      <c r="B165" t="s">
        <v>1961</v>
      </c>
      <c r="F165" s="1">
        <v>1.059906</v>
      </c>
      <c r="G165" s="1">
        <v>1.1358459999999999</v>
      </c>
      <c r="H165" s="1">
        <v>1.943587</v>
      </c>
      <c r="I165" s="1">
        <v>1.70743</v>
      </c>
      <c r="J165" s="1">
        <v>5.439889</v>
      </c>
      <c r="K165" s="1">
        <v>4.4005400000000003</v>
      </c>
      <c r="L165" s="1">
        <v>7.0058910000000001</v>
      </c>
      <c r="M165" s="1">
        <v>4.8971809999999998</v>
      </c>
      <c r="N165" s="1">
        <v>0.48798469999999999</v>
      </c>
      <c r="O165" s="1">
        <v>0.40505750000000001</v>
      </c>
      <c r="P165" s="1">
        <v>0.43344270000000001</v>
      </c>
      <c r="Q165" s="1">
        <v>0.28155089999999999</v>
      </c>
      <c r="R165">
        <v>1.32236</v>
      </c>
      <c r="S165">
        <v>5.3000000000000001E-5</v>
      </c>
      <c r="T165">
        <v>1.2437240000000001</v>
      </c>
      <c r="U165">
        <v>6.2399999999999999E-4</v>
      </c>
    </row>
    <row r="166" spans="1:21">
      <c r="A166" t="s">
        <v>20391</v>
      </c>
      <c r="B166" t="s">
        <v>1977</v>
      </c>
      <c r="F166" s="1">
        <v>1.2812479999999999</v>
      </c>
      <c r="G166" s="1">
        <v>0.91536439999999997</v>
      </c>
      <c r="H166" s="1">
        <v>2.0362070000000001</v>
      </c>
      <c r="I166" s="1">
        <v>1.6053299999999999</v>
      </c>
      <c r="J166" s="1">
        <v>4.3083549999999997</v>
      </c>
      <c r="K166" s="1">
        <v>4.6545730000000001</v>
      </c>
      <c r="L166" s="1">
        <v>6.9831630000000002</v>
      </c>
      <c r="M166" s="1">
        <v>6.7762000000000002</v>
      </c>
      <c r="N166" s="1">
        <v>0.5245476</v>
      </c>
      <c r="O166" s="1">
        <v>0.31290390000000001</v>
      </c>
      <c r="P166" s="1">
        <v>0.7624071</v>
      </c>
      <c r="Q166" s="1">
        <v>2.197091E-3</v>
      </c>
      <c r="R166">
        <v>1.298009</v>
      </c>
      <c r="S166">
        <v>3.8999999999999999E-5</v>
      </c>
      <c r="T166">
        <v>1.502232</v>
      </c>
      <c r="U166">
        <v>0</v>
      </c>
    </row>
    <row r="167" spans="1:21">
      <c r="A167" t="s">
        <v>20392</v>
      </c>
      <c r="B167" t="s">
        <v>2012</v>
      </c>
      <c r="F167" s="1">
        <v>3.9603320000000002</v>
      </c>
      <c r="G167" s="1">
        <v>3.2646769999999998</v>
      </c>
      <c r="H167" s="1">
        <v>4.0966259999999997</v>
      </c>
      <c r="I167" s="1">
        <v>1.908487</v>
      </c>
      <c r="J167" s="1">
        <v>1.347885</v>
      </c>
      <c r="K167" s="1">
        <v>1.668852</v>
      </c>
      <c r="L167" s="1">
        <v>2.4729049999999999</v>
      </c>
      <c r="M167" s="1">
        <v>2.3016709999999998</v>
      </c>
      <c r="N167" s="1">
        <v>-0.1429655</v>
      </c>
      <c r="O167">
        <v>1</v>
      </c>
      <c r="P167" s="1">
        <v>0.64740450000000005</v>
      </c>
      <c r="Q167" s="1">
        <v>0.14756250000000001</v>
      </c>
      <c r="R167">
        <v>-1.0036719999999999</v>
      </c>
      <c r="S167">
        <v>2.8110000000000001E-3</v>
      </c>
      <c r="T167">
        <v>-0.28326699999999999</v>
      </c>
      <c r="U167">
        <v>0.75029400000000002</v>
      </c>
    </row>
    <row r="168" spans="1:21">
      <c r="A168" t="s">
        <v>18757</v>
      </c>
      <c r="B168" t="s">
        <v>2020</v>
      </c>
      <c r="F168" s="1">
        <v>33.117260000000002</v>
      </c>
      <c r="G168" s="1">
        <v>32.651609999999998</v>
      </c>
      <c r="H168" s="1">
        <v>15.5776</v>
      </c>
      <c r="I168" s="1">
        <v>14.908379999999999</v>
      </c>
      <c r="J168" s="1">
        <v>18.26454</v>
      </c>
      <c r="K168" s="1">
        <v>18.36966</v>
      </c>
      <c r="L168" s="1">
        <v>7.0419999999999998</v>
      </c>
      <c r="M168" s="1">
        <v>5.7857099999999999</v>
      </c>
      <c r="N168" s="1">
        <v>-0.92977209999999999</v>
      </c>
      <c r="O168" s="1">
        <v>5.0479900000000002E-17</v>
      </c>
      <c r="P168" s="1">
        <v>-1.207551</v>
      </c>
      <c r="Q168" s="1">
        <v>1.5822319999999999E-15</v>
      </c>
      <c r="R168">
        <v>-1.0123359999999999</v>
      </c>
      <c r="S168">
        <v>0</v>
      </c>
      <c r="T168">
        <v>-1.297264</v>
      </c>
      <c r="U168">
        <v>0</v>
      </c>
    </row>
    <row r="169" spans="1:21">
      <c r="A169" t="s">
        <v>18758</v>
      </c>
      <c r="B169" t="s">
        <v>2022</v>
      </c>
      <c r="F169" s="1">
        <v>102.4171</v>
      </c>
      <c r="G169" s="1">
        <v>100.9111</v>
      </c>
      <c r="H169" s="1">
        <v>180.6919</v>
      </c>
      <c r="I169" s="1">
        <v>166.13200000000001</v>
      </c>
      <c r="J169" s="1">
        <v>57.32967</v>
      </c>
      <c r="K169" s="1">
        <v>54.527929999999998</v>
      </c>
      <c r="L169" s="1">
        <v>153.68770000000001</v>
      </c>
      <c r="M169" s="1">
        <v>145.5943</v>
      </c>
      <c r="N169" s="1">
        <v>0.88973040000000003</v>
      </c>
      <c r="O169" s="1">
        <v>6.7293470000000003E-28</v>
      </c>
      <c r="P169" s="1">
        <v>1.631704</v>
      </c>
      <c r="Q169" s="1">
        <v>2.4902399999999999E-78</v>
      </c>
      <c r="R169">
        <v>-1.0317080000000001</v>
      </c>
      <c r="S169">
        <v>0</v>
      </c>
      <c r="T169">
        <v>-0.32837</v>
      </c>
      <c r="U169">
        <v>4.8999999999999998E-5</v>
      </c>
    </row>
    <row r="170" spans="1:21">
      <c r="A170" t="s">
        <v>20393</v>
      </c>
      <c r="B170" t="s">
        <v>2024</v>
      </c>
      <c r="F170" s="1">
        <v>42.797499999999999</v>
      </c>
      <c r="G170" s="1">
        <v>40.292900000000003</v>
      </c>
      <c r="H170" s="1">
        <v>33.963720000000002</v>
      </c>
      <c r="I170" s="1">
        <v>32.02561</v>
      </c>
      <c r="J170" s="1">
        <v>19.731390000000001</v>
      </c>
      <c r="K170" s="1">
        <v>19.442350000000001</v>
      </c>
      <c r="L170" s="1">
        <v>19.236619999999998</v>
      </c>
      <c r="M170" s="1">
        <v>19.281880000000001</v>
      </c>
      <c r="N170" s="1">
        <v>-0.18035599999999999</v>
      </c>
      <c r="O170" s="1">
        <v>0.47857379999999999</v>
      </c>
      <c r="P170" s="1">
        <v>0.20404810000000001</v>
      </c>
      <c r="Q170" s="1">
        <v>0.48159920000000001</v>
      </c>
      <c r="R170">
        <v>-1.192596</v>
      </c>
      <c r="S170">
        <v>0</v>
      </c>
      <c r="T170">
        <v>-0.84350700000000001</v>
      </c>
      <c r="U170">
        <v>9.9999999999999995E-7</v>
      </c>
    </row>
    <row r="171" spans="1:21">
      <c r="A171" t="s">
        <v>20394</v>
      </c>
      <c r="B171" t="s">
        <v>2044</v>
      </c>
      <c r="F171" s="1">
        <v>48.847999999999999</v>
      </c>
      <c r="G171" s="1">
        <v>55.342199999999998</v>
      </c>
      <c r="H171" s="1">
        <v>66.425880000000006</v>
      </c>
      <c r="I171" s="1">
        <v>72.943420000000003</v>
      </c>
      <c r="J171" s="1">
        <v>20.88429</v>
      </c>
      <c r="K171" s="1">
        <v>18.040040000000001</v>
      </c>
      <c r="L171" s="1">
        <v>35.562750000000001</v>
      </c>
      <c r="M171" s="1">
        <v>26.076910000000002</v>
      </c>
      <c r="N171" s="1">
        <v>0.52629179999999998</v>
      </c>
      <c r="O171" s="1">
        <v>4.6448710000000001E-4</v>
      </c>
      <c r="P171" s="1">
        <v>0.81436109999999995</v>
      </c>
      <c r="Q171" s="1">
        <v>1.282176E-2</v>
      </c>
      <c r="R171">
        <v>-1.4651529999999999</v>
      </c>
      <c r="S171">
        <v>0</v>
      </c>
      <c r="T171">
        <v>-1.2453939999999999</v>
      </c>
      <c r="U171">
        <v>0</v>
      </c>
    </row>
    <row r="172" spans="1:21">
      <c r="A172" t="s">
        <v>16593</v>
      </c>
      <c r="B172" t="s">
        <v>2045</v>
      </c>
      <c r="F172" s="1">
        <v>1060.7260000000001</v>
      </c>
      <c r="G172" s="1">
        <v>1066.154</v>
      </c>
      <c r="H172" s="1">
        <v>646.4991</v>
      </c>
      <c r="I172" s="1">
        <v>651.28579999999999</v>
      </c>
      <c r="J172" s="1">
        <v>485.78539999999998</v>
      </c>
      <c r="K172" s="1">
        <v>475.0335</v>
      </c>
      <c r="L172" s="1">
        <v>253.6463</v>
      </c>
      <c r="M172" s="1">
        <v>255.95070000000001</v>
      </c>
      <c r="N172" s="1">
        <v>-0.57246319999999995</v>
      </c>
      <c r="O172" s="1">
        <v>4.8534400000000004E-221</v>
      </c>
      <c r="P172" s="1">
        <v>-0.66886299999999999</v>
      </c>
      <c r="Q172" s="1">
        <v>1.1997659999999999E-153</v>
      </c>
      <c r="R172">
        <v>-1.3483080000000001</v>
      </c>
      <c r="S172">
        <v>0</v>
      </c>
      <c r="T172">
        <v>-1.466669</v>
      </c>
      <c r="U172">
        <v>0</v>
      </c>
    </row>
    <row r="173" spans="1:21">
      <c r="A173" t="s">
        <v>20395</v>
      </c>
      <c r="B173" t="s">
        <v>2100</v>
      </c>
      <c r="C173" t="s">
        <v>20396</v>
      </c>
      <c r="D173" t="s">
        <v>18754</v>
      </c>
      <c r="E173" t="s">
        <v>19228</v>
      </c>
      <c r="F173" s="1">
        <v>0.23395769999999999</v>
      </c>
      <c r="G173" s="1">
        <v>0.29304960000000002</v>
      </c>
      <c r="H173" s="1">
        <v>0.49030459999999998</v>
      </c>
      <c r="I173" s="1">
        <v>0.62814729999999996</v>
      </c>
      <c r="J173" s="1">
        <v>2.8984109999999998</v>
      </c>
      <c r="K173" s="1">
        <v>2.5440119999999999</v>
      </c>
      <c r="L173" s="1">
        <v>2.4708169999999998</v>
      </c>
      <c r="M173" s="1">
        <v>3.0593659999999998</v>
      </c>
      <c r="N173" s="1">
        <v>0.64900599999999997</v>
      </c>
      <c r="O173" s="1">
        <v>0.19294700000000001</v>
      </c>
      <c r="P173" s="1">
        <v>0.23799229999999999</v>
      </c>
      <c r="Q173" s="1">
        <v>0.44655719999999999</v>
      </c>
      <c r="R173">
        <v>2.2077309999999999</v>
      </c>
      <c r="S173">
        <v>0</v>
      </c>
      <c r="T173">
        <v>1.783725</v>
      </c>
      <c r="U173">
        <v>0</v>
      </c>
    </row>
    <row r="174" spans="1:21">
      <c r="A174" t="s">
        <v>20397</v>
      </c>
      <c r="B174" t="s">
        <v>2131</v>
      </c>
      <c r="C174" t="s">
        <v>20398</v>
      </c>
      <c r="D174" t="s">
        <v>20399</v>
      </c>
      <c r="E174" t="s">
        <v>20400</v>
      </c>
      <c r="F174" s="1">
        <v>0.4740357</v>
      </c>
      <c r="G174" s="1">
        <v>0.64654440000000002</v>
      </c>
      <c r="H174" s="1">
        <v>0.6084792</v>
      </c>
      <c r="I174" s="1">
        <v>1.018181</v>
      </c>
      <c r="J174" s="1">
        <v>2.768532</v>
      </c>
      <c r="K174" s="1">
        <v>1.8861060000000001</v>
      </c>
      <c r="L174" s="1">
        <v>1.1543870000000001</v>
      </c>
      <c r="M174" s="1">
        <v>0.6612015</v>
      </c>
      <c r="N174" s="1">
        <v>0.29000160000000003</v>
      </c>
      <c r="O174" s="1">
        <v>0.80559320000000001</v>
      </c>
      <c r="P174" s="1">
        <v>-0.75784370000000001</v>
      </c>
      <c r="Q174" s="1">
        <v>0.10187649999999999</v>
      </c>
      <c r="R174">
        <v>1.03945</v>
      </c>
      <c r="S174">
        <v>9.5110000000000004E-3</v>
      </c>
      <c r="T174">
        <v>1.8977000000000001E-2</v>
      </c>
      <c r="U174">
        <v>1</v>
      </c>
    </row>
    <row r="175" spans="1:21">
      <c r="A175" t="s">
        <v>18769</v>
      </c>
      <c r="B175" t="s">
        <v>2132</v>
      </c>
      <c r="C175" t="s">
        <v>18770</v>
      </c>
      <c r="D175" t="s">
        <v>18771</v>
      </c>
      <c r="E175" t="s">
        <v>18772</v>
      </c>
      <c r="F175" s="1">
        <v>0.53772850000000005</v>
      </c>
      <c r="G175" s="1">
        <v>1.0477369999999999</v>
      </c>
      <c r="H175" s="1">
        <v>2.7116419999999999</v>
      </c>
      <c r="I175" s="1">
        <v>2.4062229999999998</v>
      </c>
      <c r="J175" s="1">
        <v>9.5167269999999995</v>
      </c>
      <c r="K175" s="1">
        <v>13.02322</v>
      </c>
      <c r="L175" s="1">
        <v>25.020679999999999</v>
      </c>
      <c r="M175" s="1">
        <v>20.86056</v>
      </c>
      <c r="N175" s="1">
        <v>0.73373849999999996</v>
      </c>
      <c r="O175" s="1">
        <v>0.1979554</v>
      </c>
      <c r="P175" s="1">
        <v>1.116001</v>
      </c>
      <c r="Q175" s="1">
        <v>3.5693510000000002E-6</v>
      </c>
      <c r="R175">
        <v>2.0062180000000001</v>
      </c>
      <c r="S175">
        <v>0</v>
      </c>
      <c r="T175">
        <v>2.3518979999999998</v>
      </c>
      <c r="U175">
        <v>0</v>
      </c>
    </row>
    <row r="176" spans="1:21">
      <c r="A176" t="s">
        <v>17513</v>
      </c>
      <c r="B176" t="s">
        <v>2133</v>
      </c>
      <c r="F176" s="1">
        <v>2.7859600000000002</v>
      </c>
      <c r="G176" s="1">
        <v>2.8165719999999999</v>
      </c>
      <c r="H176" s="1">
        <v>5.976229</v>
      </c>
      <c r="I176" s="1">
        <v>6.9154289999999996</v>
      </c>
      <c r="J176" s="1">
        <v>12.60558</v>
      </c>
      <c r="K176" s="1">
        <v>12.13968</v>
      </c>
      <c r="L176" s="1">
        <v>12.52656</v>
      </c>
      <c r="M176" s="1">
        <v>12.372730000000001</v>
      </c>
      <c r="N176" s="1">
        <v>1.143521</v>
      </c>
      <c r="O176" s="1">
        <v>3.8948949999999998E-8</v>
      </c>
      <c r="P176" s="1">
        <v>0.24482409999999999</v>
      </c>
      <c r="Q176" s="1">
        <v>0.13812469999999999</v>
      </c>
      <c r="R176">
        <v>1.7413810000000001</v>
      </c>
      <c r="S176">
        <v>0</v>
      </c>
      <c r="T176">
        <v>0.79256099999999996</v>
      </c>
      <c r="U176">
        <v>9.9999999999999995E-7</v>
      </c>
    </row>
    <row r="177" spans="1:21">
      <c r="A177" t="s">
        <v>20401</v>
      </c>
      <c r="B177" t="s">
        <v>2163</v>
      </c>
      <c r="F177">
        <v>0</v>
      </c>
      <c r="G177" s="1">
        <v>5.2671570000000001E-2</v>
      </c>
      <c r="H177" s="1">
        <v>9.9141069999999998E-2</v>
      </c>
      <c r="I177" s="1">
        <v>0.14515800000000001</v>
      </c>
      <c r="J177" s="1">
        <v>0.86116040000000005</v>
      </c>
      <c r="K177" s="1">
        <v>0.70146410000000003</v>
      </c>
      <c r="L177" s="1">
        <v>0.23510900000000001</v>
      </c>
      <c r="M177" s="1">
        <v>0.18852969999999999</v>
      </c>
      <c r="N177" s="1">
        <v>0.5514926</v>
      </c>
      <c r="O177" s="1">
        <v>0.76603730000000003</v>
      </c>
      <c r="P177" s="1">
        <v>-0.88379730000000001</v>
      </c>
      <c r="Q177" s="1">
        <v>9.3248300000000006E-2</v>
      </c>
      <c r="R177">
        <v>1.6515489999999999</v>
      </c>
      <c r="S177">
        <v>8.2299999999999995E-4</v>
      </c>
      <c r="T177">
        <v>0.25849</v>
      </c>
      <c r="U177">
        <v>0.91476500000000005</v>
      </c>
    </row>
    <row r="178" spans="1:21">
      <c r="A178" t="s">
        <v>20402</v>
      </c>
      <c r="B178" t="s">
        <v>2164</v>
      </c>
      <c r="F178" s="1">
        <v>64.204409999999996</v>
      </c>
      <c r="G178" s="1">
        <v>67.077539999999999</v>
      </c>
      <c r="H178" s="1">
        <v>70.362849999999995</v>
      </c>
      <c r="I178" s="1">
        <v>65.1023</v>
      </c>
      <c r="J178" s="1">
        <v>34.050460000000001</v>
      </c>
      <c r="K178" s="1">
        <v>37.677379999999999</v>
      </c>
      <c r="L178" s="1">
        <v>37.602849999999997</v>
      </c>
      <c r="M178" s="1">
        <v>46.831449999999997</v>
      </c>
      <c r="N178" s="1">
        <v>0.17996529999999999</v>
      </c>
      <c r="O178" s="1">
        <v>0.11369410000000001</v>
      </c>
      <c r="P178" s="1">
        <v>0.4618932</v>
      </c>
      <c r="Q178" s="1">
        <v>5.3656919999999997E-2</v>
      </c>
      <c r="R178">
        <v>-1.0466899999999999</v>
      </c>
      <c r="S178">
        <v>0</v>
      </c>
      <c r="T178">
        <v>-0.79496699999999998</v>
      </c>
      <c r="U178">
        <v>0</v>
      </c>
    </row>
    <row r="179" spans="1:21">
      <c r="A179" t="s">
        <v>20403</v>
      </c>
      <c r="B179" t="s">
        <v>2180</v>
      </c>
      <c r="F179" s="1">
        <v>5.3624130000000001</v>
      </c>
      <c r="G179" s="1">
        <v>5.4449379999999996</v>
      </c>
      <c r="H179" s="1">
        <v>4.7088780000000003</v>
      </c>
      <c r="I179" s="1">
        <v>6.1510059999999998</v>
      </c>
      <c r="J179" s="1">
        <v>1.5371790000000001</v>
      </c>
      <c r="K179" s="1">
        <v>2.2864789999999999</v>
      </c>
      <c r="L179" s="1">
        <v>2.102007</v>
      </c>
      <c r="M179" s="1">
        <v>2.2386370000000002</v>
      </c>
      <c r="N179" s="1">
        <v>0.1142813</v>
      </c>
      <c r="O179" s="1">
        <v>0.89986310000000003</v>
      </c>
      <c r="P179" s="1">
        <v>0.3460569</v>
      </c>
      <c r="Q179" s="1">
        <v>0.52066959999999995</v>
      </c>
      <c r="R179">
        <v>-1.3534729999999999</v>
      </c>
      <c r="S179">
        <v>0</v>
      </c>
      <c r="T179">
        <v>-1.2096119999999999</v>
      </c>
      <c r="U179">
        <v>9.0000000000000002E-6</v>
      </c>
    </row>
    <row r="180" spans="1:21">
      <c r="A180" t="s">
        <v>20404</v>
      </c>
      <c r="B180" t="s">
        <v>2201</v>
      </c>
      <c r="F180" s="1">
        <v>81.473460000000003</v>
      </c>
      <c r="G180" s="1">
        <v>80.774190000000004</v>
      </c>
      <c r="H180" s="1">
        <v>96.583190000000002</v>
      </c>
      <c r="I180" s="1">
        <v>97.191879999999998</v>
      </c>
      <c r="J180" s="1">
        <v>34.266770000000001</v>
      </c>
      <c r="K180" s="1">
        <v>37.142609999999998</v>
      </c>
      <c r="L180" s="1">
        <v>54.02</v>
      </c>
      <c r="M180" s="1">
        <v>57.656610000000001</v>
      </c>
      <c r="N180" s="1">
        <v>0.38972079999999998</v>
      </c>
      <c r="O180" s="1">
        <v>6.4768230000000002E-8</v>
      </c>
      <c r="P180" s="1">
        <v>0.87324579999999996</v>
      </c>
      <c r="Q180" s="1">
        <v>1.0326230000000001E-21</v>
      </c>
      <c r="R180">
        <v>-1.356705</v>
      </c>
      <c r="S180">
        <v>0</v>
      </c>
      <c r="T180">
        <v>-0.90513299999999997</v>
      </c>
      <c r="U180">
        <v>0</v>
      </c>
    </row>
    <row r="181" spans="1:21">
      <c r="A181" t="s">
        <v>16602</v>
      </c>
      <c r="B181" t="s">
        <v>2226</v>
      </c>
      <c r="C181" t="s">
        <v>16603</v>
      </c>
      <c r="D181" t="s">
        <v>16604</v>
      </c>
      <c r="E181" t="s">
        <v>16605</v>
      </c>
      <c r="F181" s="1">
        <v>1257.5730000000001</v>
      </c>
      <c r="G181" s="1">
        <v>1292.181</v>
      </c>
      <c r="H181" s="1">
        <v>1324.3140000000001</v>
      </c>
      <c r="I181" s="1">
        <v>1307.4449999999999</v>
      </c>
      <c r="J181" s="1">
        <v>3103.9029999999998</v>
      </c>
      <c r="K181" s="1">
        <v>3045.3389999999999</v>
      </c>
      <c r="L181" s="1">
        <v>2907.3420000000001</v>
      </c>
      <c r="M181" s="1">
        <v>2896.056</v>
      </c>
      <c r="N181" s="1">
        <v>0.18479699999999999</v>
      </c>
      <c r="O181" s="1">
        <v>1.150143E-7</v>
      </c>
      <c r="P181" s="1">
        <v>0.1613822</v>
      </c>
      <c r="Q181" s="1">
        <v>2.9010709999999999E-14</v>
      </c>
      <c r="R181">
        <v>1.064754</v>
      </c>
      <c r="S181">
        <v>0</v>
      </c>
      <c r="T181">
        <v>1.0195430000000001</v>
      </c>
      <c r="U181">
        <v>0</v>
      </c>
    </row>
    <row r="182" spans="1:21">
      <c r="A182" t="s">
        <v>20405</v>
      </c>
      <c r="B182" t="s">
        <v>2235</v>
      </c>
      <c r="C182" t="s">
        <v>20406</v>
      </c>
      <c r="D182" t="s">
        <v>20407</v>
      </c>
      <c r="E182" t="s">
        <v>20408</v>
      </c>
      <c r="F182" s="1">
        <v>0.28735559999999999</v>
      </c>
      <c r="G182" s="1">
        <v>0.4432527</v>
      </c>
      <c r="H182" s="1">
        <v>0.35128939999999997</v>
      </c>
      <c r="I182" s="1">
        <v>0.34289510000000001</v>
      </c>
      <c r="J182" s="1">
        <v>1.101885</v>
      </c>
      <c r="K182" s="1">
        <v>1.367035</v>
      </c>
      <c r="L182" s="1">
        <v>0.728935</v>
      </c>
      <c r="M182" s="1">
        <v>0.75152549999999996</v>
      </c>
      <c r="N182" s="1">
        <v>5.1040420000000003E-2</v>
      </c>
      <c r="O182">
        <v>1</v>
      </c>
      <c r="P182" s="1">
        <v>-0.40190490000000001</v>
      </c>
      <c r="Q182" s="1">
        <v>0.28618189999999999</v>
      </c>
      <c r="R182">
        <v>1.129094</v>
      </c>
      <c r="S182">
        <v>4.0499999999999998E-4</v>
      </c>
      <c r="T182">
        <v>0.71640199999999998</v>
      </c>
      <c r="U182">
        <v>8.7031999999999998E-2</v>
      </c>
    </row>
    <row r="183" spans="1:21">
      <c r="A183" t="s">
        <v>20409</v>
      </c>
      <c r="B183" t="s">
        <v>2237</v>
      </c>
      <c r="C183" t="s">
        <v>16572</v>
      </c>
      <c r="D183" t="s">
        <v>16750</v>
      </c>
      <c r="E183" t="s">
        <v>17544</v>
      </c>
      <c r="F183" s="1">
        <v>589.63400000000001</v>
      </c>
      <c r="G183" s="1">
        <v>624.57950000000005</v>
      </c>
      <c r="H183" s="1">
        <v>430.61919999999998</v>
      </c>
      <c r="I183" s="1">
        <v>430.49040000000002</v>
      </c>
      <c r="J183" s="1">
        <v>333.89100000000002</v>
      </c>
      <c r="K183" s="1">
        <v>330.6234</v>
      </c>
      <c r="L183" s="1">
        <v>220.53229999999999</v>
      </c>
      <c r="M183" s="1">
        <v>219.07149999999999</v>
      </c>
      <c r="N183" s="1">
        <v>-0.3517016</v>
      </c>
      <c r="O183" s="1">
        <v>2.9647500000000001E-9</v>
      </c>
      <c r="P183" s="1">
        <v>-0.34667809999999999</v>
      </c>
      <c r="Q183" s="1">
        <v>1.445401E-5</v>
      </c>
      <c r="R183">
        <v>-1.0606770000000001</v>
      </c>
      <c r="S183">
        <v>0</v>
      </c>
      <c r="T183">
        <v>-1.0779380000000001</v>
      </c>
      <c r="U183">
        <v>0</v>
      </c>
    </row>
    <row r="184" spans="1:21">
      <c r="A184" t="s">
        <v>20410</v>
      </c>
      <c r="B184" t="s">
        <v>2251</v>
      </c>
      <c r="F184" s="1">
        <v>51.144030000000001</v>
      </c>
      <c r="G184" s="1">
        <v>49.825800000000001</v>
      </c>
      <c r="H184" s="1">
        <v>28.410319999999999</v>
      </c>
      <c r="I184" s="1">
        <v>30.564219999999999</v>
      </c>
      <c r="J184" s="1">
        <v>22.997240000000001</v>
      </c>
      <c r="K184" s="1">
        <v>24.928709999999999</v>
      </c>
      <c r="L184" s="1">
        <v>12.60544</v>
      </c>
      <c r="M184" s="1">
        <v>16.99203</v>
      </c>
      <c r="N184" s="1">
        <v>-0.59986890000000004</v>
      </c>
      <c r="O184" s="1">
        <v>2.5551210000000001E-5</v>
      </c>
      <c r="P184" s="1">
        <v>-0.43014180000000002</v>
      </c>
      <c r="Q184" s="1">
        <v>7.6389319999999997E-2</v>
      </c>
      <c r="R184">
        <v>-1.205622</v>
      </c>
      <c r="S184">
        <v>0</v>
      </c>
      <c r="T184">
        <v>-1.054235</v>
      </c>
      <c r="U184">
        <v>0</v>
      </c>
    </row>
    <row r="185" spans="1:21">
      <c r="A185" t="s">
        <v>20411</v>
      </c>
      <c r="B185" t="s">
        <v>2262</v>
      </c>
      <c r="F185" s="1">
        <v>93.976230000000001</v>
      </c>
      <c r="G185" s="1">
        <v>93.400909999999996</v>
      </c>
      <c r="H185" s="1">
        <v>57.732199999999999</v>
      </c>
      <c r="I185" s="1">
        <v>56.231459999999998</v>
      </c>
      <c r="J185" s="1">
        <v>34.150570000000002</v>
      </c>
      <c r="K185" s="1">
        <v>31.03857</v>
      </c>
      <c r="L185" s="1">
        <v>23.08325</v>
      </c>
      <c r="M185" s="1">
        <v>25.380479999999999</v>
      </c>
      <c r="N185" s="1">
        <v>-0.56268099999999999</v>
      </c>
      <c r="O185" s="1">
        <v>9.0169460000000003E-10</v>
      </c>
      <c r="P185" s="1">
        <v>-0.1751355</v>
      </c>
      <c r="Q185" s="1">
        <v>0.39167160000000001</v>
      </c>
      <c r="R185">
        <v>-1.6735930000000001</v>
      </c>
      <c r="S185">
        <v>0</v>
      </c>
      <c r="T185">
        <v>-1.3117650000000001</v>
      </c>
      <c r="U185">
        <v>0</v>
      </c>
    </row>
    <row r="186" spans="1:21">
      <c r="A186" t="s">
        <v>20412</v>
      </c>
      <c r="B186" t="s">
        <v>2298</v>
      </c>
      <c r="C186" t="s">
        <v>20413</v>
      </c>
      <c r="D186" t="s">
        <v>20414</v>
      </c>
      <c r="E186" t="s">
        <v>20415</v>
      </c>
      <c r="F186" s="1">
        <v>0.39896399999999999</v>
      </c>
      <c r="G186" s="1">
        <v>0.32390059999999998</v>
      </c>
      <c r="H186" s="1">
        <v>0.30483100000000002</v>
      </c>
      <c r="I186" s="1">
        <v>0.2975468</v>
      </c>
      <c r="J186" s="1">
        <v>1.647537</v>
      </c>
      <c r="K186" s="1">
        <v>1.782959</v>
      </c>
      <c r="L186" s="1">
        <v>0.63614700000000002</v>
      </c>
      <c r="M186" s="1">
        <v>0.81154630000000005</v>
      </c>
      <c r="N186" s="1">
        <v>-4.5298579999999998E-2</v>
      </c>
      <c r="O186">
        <v>1</v>
      </c>
      <c r="P186" s="1">
        <v>-0.69420249999999994</v>
      </c>
      <c r="Q186" s="1">
        <v>0.12996089999999999</v>
      </c>
      <c r="R186">
        <v>1.151996</v>
      </c>
      <c r="S186">
        <v>3.4689999999999999E-3</v>
      </c>
      <c r="T186">
        <v>0.60576600000000003</v>
      </c>
      <c r="U186">
        <v>0.34415899999999999</v>
      </c>
    </row>
    <row r="187" spans="1:21">
      <c r="A187" t="s">
        <v>20416</v>
      </c>
      <c r="B187" t="s">
        <v>2312</v>
      </c>
      <c r="F187" s="1">
        <v>1.9413629999999999</v>
      </c>
      <c r="G187" s="1">
        <v>1.726861</v>
      </c>
      <c r="H187" s="1">
        <v>3.0956049999999999</v>
      </c>
      <c r="I187" s="1">
        <v>2.643929</v>
      </c>
      <c r="J187" s="1">
        <v>6.72227</v>
      </c>
      <c r="K187" s="1">
        <v>7.1548769999999999</v>
      </c>
      <c r="L187" s="1">
        <v>3.9641950000000001</v>
      </c>
      <c r="M187" s="1">
        <v>4.5621900000000002</v>
      </c>
      <c r="N187" s="1">
        <v>0.54330440000000002</v>
      </c>
      <c r="O187" s="1">
        <v>0.19325200000000001</v>
      </c>
      <c r="P187" s="1">
        <v>-0.40590419999999999</v>
      </c>
      <c r="Q187" s="1">
        <v>0.17800260000000001</v>
      </c>
      <c r="R187">
        <v>1.34924</v>
      </c>
      <c r="S187">
        <v>0</v>
      </c>
      <c r="T187">
        <v>0.37776399999999999</v>
      </c>
      <c r="U187">
        <v>0.33674700000000002</v>
      </c>
    </row>
    <row r="188" spans="1:21">
      <c r="A188" t="s">
        <v>20417</v>
      </c>
      <c r="B188" t="s">
        <v>2343</v>
      </c>
      <c r="F188" s="1">
        <v>0.15036079999999999</v>
      </c>
      <c r="G188" s="1">
        <v>0.2197279</v>
      </c>
      <c r="H188">
        <v>0</v>
      </c>
      <c r="I188" s="1">
        <v>0.20185</v>
      </c>
      <c r="J188" s="1">
        <v>2.3949790000000002</v>
      </c>
      <c r="K188" s="1">
        <v>2.7962129999999998</v>
      </c>
      <c r="L188" s="1">
        <v>0.45770430000000001</v>
      </c>
      <c r="M188" s="1">
        <v>1.245263</v>
      </c>
      <c r="N188" s="1">
        <v>-0.36170370000000002</v>
      </c>
      <c r="O188">
        <v>1</v>
      </c>
      <c r="P188" s="1">
        <v>-1.050576</v>
      </c>
      <c r="Q188" s="1">
        <v>1.0941599999999999E-2</v>
      </c>
      <c r="R188">
        <v>1.8744190000000001</v>
      </c>
      <c r="S188">
        <v>0</v>
      </c>
      <c r="T188">
        <v>1.444896</v>
      </c>
      <c r="U188">
        <v>0.15529000000000001</v>
      </c>
    </row>
    <row r="189" spans="1:21">
      <c r="A189" t="s">
        <v>20418</v>
      </c>
      <c r="B189" t="s">
        <v>2350</v>
      </c>
      <c r="F189" s="1">
        <v>6.4422689999999996</v>
      </c>
      <c r="G189" s="1">
        <v>5.4504020000000004</v>
      </c>
      <c r="H189" s="1">
        <v>5.7512679999999996</v>
      </c>
      <c r="I189" s="1">
        <v>6.220739</v>
      </c>
      <c r="J189" s="1">
        <v>19.802669999999999</v>
      </c>
      <c r="K189" s="1">
        <v>19.94304</v>
      </c>
      <c r="L189" s="1">
        <v>22.854369999999999</v>
      </c>
      <c r="M189" s="1">
        <v>23.942699999999999</v>
      </c>
      <c r="N189" s="1">
        <v>0.1124453</v>
      </c>
      <c r="O189" s="1">
        <v>0.97911369999999998</v>
      </c>
      <c r="P189" s="1">
        <v>0.44889459999999998</v>
      </c>
      <c r="Q189" s="1">
        <v>2.429193E-2</v>
      </c>
      <c r="R189">
        <v>1.2982359999999999</v>
      </c>
      <c r="S189">
        <v>0</v>
      </c>
      <c r="T189">
        <v>1.641624</v>
      </c>
      <c r="U189">
        <v>0</v>
      </c>
    </row>
    <row r="190" spans="1:21">
      <c r="A190" t="s">
        <v>20419</v>
      </c>
      <c r="B190" t="s">
        <v>2356</v>
      </c>
      <c r="F190" s="1">
        <v>24.729220000000002</v>
      </c>
      <c r="G190" s="1">
        <v>23.827079999999999</v>
      </c>
      <c r="H190" s="1">
        <v>18.520779999999998</v>
      </c>
      <c r="I190" s="1">
        <v>19.132100000000001</v>
      </c>
      <c r="J190" s="1">
        <v>8.2561870000000006</v>
      </c>
      <c r="K190" s="1">
        <v>9.1670750000000005</v>
      </c>
      <c r="L190" s="1">
        <v>8.0358199999999993</v>
      </c>
      <c r="M190" s="1">
        <v>7.3440130000000003</v>
      </c>
      <c r="N190" s="1">
        <v>-0.21427679999999999</v>
      </c>
      <c r="O190" s="1">
        <v>0.2992514</v>
      </c>
      <c r="P190" s="1">
        <v>5.9688289999999998E-2</v>
      </c>
      <c r="Q190" s="1">
        <v>0.95477959999999995</v>
      </c>
      <c r="R190">
        <v>-1.5586230000000001</v>
      </c>
      <c r="S190">
        <v>0</v>
      </c>
      <c r="T190">
        <v>-1.3243039999999999</v>
      </c>
      <c r="U190">
        <v>0</v>
      </c>
    </row>
    <row r="191" spans="1:21">
      <c r="A191" t="s">
        <v>20420</v>
      </c>
      <c r="B191" t="s">
        <v>2360</v>
      </c>
      <c r="F191" s="1">
        <v>20.340720000000001</v>
      </c>
      <c r="G191" s="1">
        <v>17.59215</v>
      </c>
      <c r="H191" s="1">
        <v>16.55641</v>
      </c>
      <c r="I191" s="1">
        <v>15.417759999999999</v>
      </c>
      <c r="J191" s="1">
        <v>47.570160000000001</v>
      </c>
      <c r="K191" s="1">
        <v>45.421140000000001</v>
      </c>
      <c r="L191" s="1">
        <v>37.006369999999997</v>
      </c>
      <c r="M191" s="1">
        <v>35.645879999999998</v>
      </c>
      <c r="N191" s="1">
        <v>-8.9852689999999999E-2</v>
      </c>
      <c r="O191" s="1">
        <v>0.96648999999999996</v>
      </c>
      <c r="P191" s="1">
        <v>-0.1061761</v>
      </c>
      <c r="Q191" s="1">
        <v>0.69152780000000003</v>
      </c>
      <c r="R191">
        <v>1.0056940000000001</v>
      </c>
      <c r="S191">
        <v>0</v>
      </c>
      <c r="T191">
        <v>0.99046599999999996</v>
      </c>
      <c r="U191">
        <v>0</v>
      </c>
    </row>
    <row r="192" spans="1:21">
      <c r="A192" t="s">
        <v>20421</v>
      </c>
      <c r="B192" t="s">
        <v>2379</v>
      </c>
      <c r="F192" s="1">
        <v>23.991330000000001</v>
      </c>
      <c r="G192" s="1">
        <v>27.730619999999998</v>
      </c>
      <c r="H192" s="1">
        <v>23.48818</v>
      </c>
      <c r="I192" s="1">
        <v>19.833600000000001</v>
      </c>
      <c r="J192" s="1">
        <v>11.51455</v>
      </c>
      <c r="K192" s="1">
        <v>10.02408</v>
      </c>
      <c r="L192" s="1">
        <v>8.1341540000000006</v>
      </c>
      <c r="M192" s="1">
        <v>6.2035900000000002</v>
      </c>
      <c r="N192" s="1">
        <v>-0.10476000000000001</v>
      </c>
      <c r="O192" s="1">
        <v>0.89487000000000005</v>
      </c>
      <c r="P192" s="1">
        <v>-0.29322599999999999</v>
      </c>
      <c r="Q192" s="1">
        <v>0.50863029999999998</v>
      </c>
      <c r="R192">
        <v>-1.2761169999999999</v>
      </c>
      <c r="S192">
        <v>0</v>
      </c>
      <c r="T192">
        <v>-1.5082409999999999</v>
      </c>
      <c r="U192">
        <v>0</v>
      </c>
    </row>
    <row r="193" spans="1:21">
      <c r="A193" t="s">
        <v>16606</v>
      </c>
      <c r="B193" t="s">
        <v>2395</v>
      </c>
      <c r="C193" t="s">
        <v>16607</v>
      </c>
      <c r="D193" t="s">
        <v>16608</v>
      </c>
      <c r="E193" t="s">
        <v>16609</v>
      </c>
      <c r="F193" s="1">
        <v>492.22430000000003</v>
      </c>
      <c r="G193" s="1">
        <v>497.5917</v>
      </c>
      <c r="H193" s="1">
        <v>617.10040000000004</v>
      </c>
      <c r="I193" s="1">
        <v>587.02539999999999</v>
      </c>
      <c r="J193" s="1">
        <v>1206.327</v>
      </c>
      <c r="K193" s="1">
        <v>1231.364</v>
      </c>
      <c r="L193" s="1">
        <v>1123.366</v>
      </c>
      <c r="M193" s="1">
        <v>1081.703</v>
      </c>
      <c r="N193" s="1">
        <v>0.41883880000000001</v>
      </c>
      <c r="O193" s="1">
        <v>4.4295499999999997E-18</v>
      </c>
      <c r="P193" s="1">
        <v>9.9887760000000006E-2</v>
      </c>
      <c r="Q193" s="1">
        <v>6.0106350000000003E-3</v>
      </c>
      <c r="R193">
        <v>1.091858</v>
      </c>
      <c r="S193">
        <v>0</v>
      </c>
      <c r="T193">
        <v>0.75080000000000002</v>
      </c>
      <c r="U193">
        <v>0</v>
      </c>
    </row>
    <row r="194" spans="1:21">
      <c r="A194" t="s">
        <v>20422</v>
      </c>
      <c r="B194" t="s">
        <v>2406</v>
      </c>
      <c r="F194" s="1">
        <v>107.42270000000001</v>
      </c>
      <c r="G194" s="1">
        <v>104.39100000000001</v>
      </c>
      <c r="H194" s="1">
        <v>54.443049999999999</v>
      </c>
      <c r="I194" s="1">
        <v>58.697859999999999</v>
      </c>
      <c r="J194" s="1">
        <v>44.066040000000001</v>
      </c>
      <c r="K194" s="1">
        <v>48.209249999999997</v>
      </c>
      <c r="L194" s="1">
        <v>23.709199999999999</v>
      </c>
      <c r="M194" s="1">
        <v>22.117889999999999</v>
      </c>
      <c r="N194" s="1">
        <v>-0.7468397</v>
      </c>
      <c r="O194" s="1">
        <v>7.895407E-18</v>
      </c>
      <c r="P194" s="1">
        <v>-0.73640170000000005</v>
      </c>
      <c r="Q194" s="1">
        <v>1.5097589999999999E-8</v>
      </c>
      <c r="R194">
        <v>-1.3686590000000001</v>
      </c>
      <c r="S194">
        <v>0</v>
      </c>
      <c r="T194">
        <v>-1.3768590000000001</v>
      </c>
      <c r="U194">
        <v>0</v>
      </c>
    </row>
    <row r="195" spans="1:21">
      <c r="A195" t="s">
        <v>17533</v>
      </c>
      <c r="B195" t="s">
        <v>2421</v>
      </c>
      <c r="F195" s="1">
        <v>37.057670000000002</v>
      </c>
      <c r="G195" s="1">
        <v>34.912320000000001</v>
      </c>
      <c r="H195" s="1">
        <v>85.502510000000001</v>
      </c>
      <c r="I195" s="1">
        <v>93.299549999999996</v>
      </c>
      <c r="J195" s="1">
        <v>16.936710000000001</v>
      </c>
      <c r="K195" s="1">
        <v>11.271559999999999</v>
      </c>
      <c r="L195" s="1">
        <v>60.564079999999997</v>
      </c>
      <c r="M195" s="1">
        <v>59.996540000000003</v>
      </c>
      <c r="N195" s="1">
        <v>1.3161910000000001</v>
      </c>
      <c r="O195" s="1">
        <v>4.217859E-16</v>
      </c>
      <c r="P195" s="1">
        <v>2.0919110000000001</v>
      </c>
      <c r="Q195" s="1">
        <v>8.9824490000000003E-25</v>
      </c>
      <c r="R195">
        <v>-1.2973539999999999</v>
      </c>
      <c r="S195">
        <v>0</v>
      </c>
      <c r="T195">
        <v>-0.65543600000000002</v>
      </c>
      <c r="U195">
        <v>2.3E-5</v>
      </c>
    </row>
    <row r="196" spans="1:21">
      <c r="A196" t="s">
        <v>16614</v>
      </c>
      <c r="B196" t="s">
        <v>2440</v>
      </c>
      <c r="C196" t="s">
        <v>16615</v>
      </c>
      <c r="D196" t="s">
        <v>16616</v>
      </c>
      <c r="E196" t="s">
        <v>16617</v>
      </c>
      <c r="F196" s="1">
        <v>1544.2629999999999</v>
      </c>
      <c r="G196" s="1">
        <v>1527.652</v>
      </c>
      <c r="H196" s="1">
        <v>1595.367</v>
      </c>
      <c r="I196" s="1">
        <v>1613.646</v>
      </c>
      <c r="J196" s="1">
        <v>800.95299999999997</v>
      </c>
      <c r="K196" s="1">
        <v>800.27949999999998</v>
      </c>
      <c r="L196" s="1">
        <v>776.49580000000003</v>
      </c>
      <c r="M196" s="1">
        <v>805.74580000000003</v>
      </c>
      <c r="N196" s="1">
        <v>0.20245050000000001</v>
      </c>
      <c r="O196" s="1">
        <v>1.0094850000000001E-27</v>
      </c>
      <c r="P196" s="1">
        <v>0.22724449999999999</v>
      </c>
      <c r="Q196" s="1">
        <v>6.2232269999999996E-13</v>
      </c>
      <c r="R196">
        <v>-1.141718</v>
      </c>
      <c r="S196">
        <v>0</v>
      </c>
      <c r="T196">
        <v>-1.1393139999999999</v>
      </c>
      <c r="U196">
        <v>0</v>
      </c>
    </row>
    <row r="197" spans="1:21">
      <c r="A197" t="s">
        <v>20423</v>
      </c>
      <c r="B197" t="s">
        <v>2446</v>
      </c>
      <c r="F197" s="1">
        <v>5.3234820000000003</v>
      </c>
      <c r="G197" s="1">
        <v>6.7116429999999996</v>
      </c>
      <c r="H197" s="1">
        <v>4.4502579999999998</v>
      </c>
      <c r="I197" s="1">
        <v>3.363032</v>
      </c>
      <c r="J197" s="1">
        <v>0.96986099999999997</v>
      </c>
      <c r="K197" s="1">
        <v>0.81257860000000004</v>
      </c>
      <c r="L197" s="1">
        <v>1.4979309999999999</v>
      </c>
      <c r="M197" s="1">
        <v>1.364959</v>
      </c>
      <c r="N197" s="1">
        <v>-0.34818339999999998</v>
      </c>
      <c r="O197" s="1">
        <v>0.51079280000000005</v>
      </c>
      <c r="P197" s="1">
        <v>0.49486330000000001</v>
      </c>
      <c r="Q197" s="1">
        <v>0.47287200000000001</v>
      </c>
      <c r="R197">
        <v>-1.781501</v>
      </c>
      <c r="S197">
        <v>0</v>
      </c>
      <c r="T197">
        <v>-1.0527310000000001</v>
      </c>
      <c r="U197">
        <v>1.0146000000000001E-2</v>
      </c>
    </row>
    <row r="198" spans="1:21">
      <c r="A198" t="s">
        <v>18802</v>
      </c>
      <c r="B198" t="s">
        <v>2447</v>
      </c>
      <c r="F198" s="1">
        <v>0.4840024</v>
      </c>
      <c r="G198" s="1">
        <v>0.94305450000000002</v>
      </c>
      <c r="H198" s="1">
        <v>0.99847379999999997</v>
      </c>
      <c r="I198" s="1">
        <v>0.75803350000000003</v>
      </c>
      <c r="J198" s="1">
        <v>4.3900139999999999</v>
      </c>
      <c r="K198" s="1">
        <v>3.4538120000000001</v>
      </c>
      <c r="L198" s="1">
        <v>26.414570000000001</v>
      </c>
      <c r="M198" s="1">
        <v>26.371230000000001</v>
      </c>
      <c r="N198" s="1">
        <v>0.20219219999999999</v>
      </c>
      <c r="O198" s="1">
        <v>0.96678889999999995</v>
      </c>
      <c r="P198" s="1">
        <v>2.6897069999999998</v>
      </c>
      <c r="Q198" s="1">
        <v>3.3691440000000001E-49</v>
      </c>
      <c r="R198">
        <v>1.3497950000000001</v>
      </c>
      <c r="S198">
        <v>2.9E-4</v>
      </c>
      <c r="T198">
        <v>3.852957</v>
      </c>
      <c r="U198">
        <v>0</v>
      </c>
    </row>
    <row r="199" spans="1:21">
      <c r="A199" t="s">
        <v>17536</v>
      </c>
      <c r="B199" t="s">
        <v>2472</v>
      </c>
      <c r="F199" s="1">
        <v>16.341539999999998</v>
      </c>
      <c r="G199" s="1">
        <v>17.356760000000001</v>
      </c>
      <c r="H199" s="1">
        <v>45.737659999999998</v>
      </c>
      <c r="I199" s="1">
        <v>42.775370000000002</v>
      </c>
      <c r="J199" s="1">
        <v>8.154496</v>
      </c>
      <c r="K199" s="1">
        <v>9.5649139999999999</v>
      </c>
      <c r="L199" s="1">
        <v>36.22625</v>
      </c>
      <c r="M199" s="1">
        <v>40.59601</v>
      </c>
      <c r="N199" s="1">
        <v>1.4375119999999999</v>
      </c>
      <c r="O199" s="1">
        <v>2.4880999999999998E-28</v>
      </c>
      <c r="P199" s="1">
        <v>2.2191719999999999</v>
      </c>
      <c r="Q199" s="1">
        <v>1.876058E-47</v>
      </c>
      <c r="R199">
        <v>-1.0093460000000001</v>
      </c>
      <c r="S199">
        <v>0</v>
      </c>
      <c r="T199">
        <v>-0.317442</v>
      </c>
      <c r="U199">
        <v>1.2244E-2</v>
      </c>
    </row>
    <row r="200" spans="1:21">
      <c r="A200" t="s">
        <v>16618</v>
      </c>
      <c r="B200" t="s">
        <v>2479</v>
      </c>
      <c r="F200" s="1">
        <v>861.57730000000004</v>
      </c>
      <c r="G200" s="1">
        <v>892.95159999999998</v>
      </c>
      <c r="H200" s="1">
        <v>476.41140000000001</v>
      </c>
      <c r="I200" s="1">
        <v>487.85180000000003</v>
      </c>
      <c r="J200" s="1">
        <v>331.65339999999998</v>
      </c>
      <c r="K200" s="1">
        <v>332.81270000000001</v>
      </c>
      <c r="L200" s="1">
        <v>94.125069999999994</v>
      </c>
      <c r="M200" s="1">
        <v>97.246499999999997</v>
      </c>
      <c r="N200" s="1">
        <v>-0.72017350000000002</v>
      </c>
      <c r="O200" s="1">
        <v>1.1329840000000001E-78</v>
      </c>
      <c r="P200" s="1">
        <v>-1.5328489999999999</v>
      </c>
      <c r="Q200" s="1">
        <v>1.236708E-111</v>
      </c>
      <c r="R200">
        <v>-1.595027</v>
      </c>
      <c r="S200">
        <v>0</v>
      </c>
      <c r="T200">
        <v>-2.4282309999999998</v>
      </c>
      <c r="U200">
        <v>0</v>
      </c>
    </row>
    <row r="201" spans="1:21">
      <c r="A201" t="s">
        <v>18804</v>
      </c>
      <c r="B201" t="s">
        <v>2480</v>
      </c>
      <c r="C201" t="s">
        <v>18805</v>
      </c>
      <c r="D201" t="s">
        <v>18806</v>
      </c>
      <c r="E201" t="s">
        <v>18807</v>
      </c>
      <c r="F201" s="1">
        <v>0.78148439999999997</v>
      </c>
      <c r="G201" s="1">
        <v>0.97886790000000001</v>
      </c>
      <c r="H201" s="1">
        <v>1.125956</v>
      </c>
      <c r="I201" s="1">
        <v>1.398792</v>
      </c>
      <c r="J201" s="1">
        <v>9.483924</v>
      </c>
      <c r="K201" s="1">
        <v>9.5599299999999996</v>
      </c>
      <c r="L201" s="1">
        <v>3.0099990000000001</v>
      </c>
      <c r="M201" s="1">
        <v>3.40638</v>
      </c>
      <c r="N201" s="1">
        <v>0.32572760000000001</v>
      </c>
      <c r="O201" s="1">
        <v>0.7390968</v>
      </c>
      <c r="P201" s="1">
        <v>-1.1302430000000001</v>
      </c>
      <c r="Q201" s="1">
        <v>1.6308119999999999E-5</v>
      </c>
      <c r="R201">
        <v>2.268211</v>
      </c>
      <c r="S201">
        <v>0</v>
      </c>
      <c r="T201">
        <v>0.87043099999999995</v>
      </c>
      <c r="U201">
        <v>3.7947000000000002E-2</v>
      </c>
    </row>
    <row r="202" spans="1:21">
      <c r="A202" t="s">
        <v>20424</v>
      </c>
      <c r="B202" t="s">
        <v>2482</v>
      </c>
      <c r="F202" s="1">
        <v>0.29551719999999998</v>
      </c>
      <c r="G202" s="1">
        <v>0.23391890000000001</v>
      </c>
      <c r="H202" s="1">
        <v>0.49109700000000001</v>
      </c>
      <c r="I202" s="1">
        <v>0.46283220000000003</v>
      </c>
      <c r="J202" s="1">
        <v>1.0787009999999999</v>
      </c>
      <c r="K202" s="1">
        <v>1.0543960000000001</v>
      </c>
      <c r="L202" s="1">
        <v>0.72286550000000005</v>
      </c>
      <c r="M202" s="1">
        <v>0.80507340000000005</v>
      </c>
      <c r="N202" s="1">
        <v>0.62595339999999999</v>
      </c>
      <c r="O202" s="1">
        <v>0.1547607</v>
      </c>
      <c r="P202" s="1">
        <v>-0.20301859999999999</v>
      </c>
      <c r="Q202" s="1">
        <v>0.67799290000000001</v>
      </c>
      <c r="R202">
        <v>1.313375</v>
      </c>
      <c r="S202">
        <v>1.5999999999999999E-5</v>
      </c>
      <c r="T202">
        <v>0.44930700000000001</v>
      </c>
      <c r="U202">
        <v>0.273673</v>
      </c>
    </row>
    <row r="203" spans="1:21">
      <c r="A203" t="s">
        <v>16622</v>
      </c>
      <c r="B203" t="s">
        <v>2499</v>
      </c>
      <c r="C203" t="s">
        <v>16623</v>
      </c>
      <c r="D203" t="s">
        <v>16624</v>
      </c>
      <c r="E203" t="s">
        <v>16625</v>
      </c>
      <c r="F203" s="1">
        <v>4568.3159999999998</v>
      </c>
      <c r="G203" s="1">
        <v>4551.9970000000003</v>
      </c>
      <c r="H203" s="1">
        <v>4411.3789999999999</v>
      </c>
      <c r="I203" s="1">
        <v>4462.6859999999997</v>
      </c>
      <c r="J203" s="1">
        <v>1279.2360000000001</v>
      </c>
      <c r="K203" s="1">
        <v>1275.2139999999999</v>
      </c>
      <c r="L203" s="1">
        <v>1466.0070000000001</v>
      </c>
      <c r="M203" s="1">
        <v>1469.4559999999999</v>
      </c>
      <c r="N203" s="1">
        <v>0.1000409</v>
      </c>
      <c r="O203" s="1">
        <v>1.6098630000000001E-6</v>
      </c>
      <c r="P203" s="1">
        <v>0.44453999999999999</v>
      </c>
      <c r="Q203" s="1">
        <v>8.0784400000000004E-45</v>
      </c>
      <c r="R203">
        <v>-2.035301</v>
      </c>
      <c r="S203">
        <v>0</v>
      </c>
      <c r="T203">
        <v>-1.71374</v>
      </c>
      <c r="U203">
        <v>0</v>
      </c>
    </row>
    <row r="204" spans="1:21">
      <c r="A204" t="s">
        <v>20425</v>
      </c>
      <c r="B204" t="s">
        <v>2501</v>
      </c>
      <c r="F204" s="1">
        <v>17.242560000000001</v>
      </c>
      <c r="G204" s="1">
        <v>15.19243</v>
      </c>
      <c r="H204" s="1">
        <v>9.9969579999999993</v>
      </c>
      <c r="I204" s="1">
        <v>10.665800000000001</v>
      </c>
      <c r="J204" s="1">
        <v>8.1899300000000004</v>
      </c>
      <c r="K204" s="1">
        <v>7.895734</v>
      </c>
      <c r="L204" s="1">
        <v>7.7186820000000003</v>
      </c>
      <c r="M204" s="1">
        <v>8.7315760000000004</v>
      </c>
      <c r="N204" s="1">
        <v>-0.44845380000000001</v>
      </c>
      <c r="O204" s="1">
        <v>6.2836680000000006E-2</v>
      </c>
      <c r="P204" s="1">
        <v>0.24256910000000001</v>
      </c>
      <c r="Q204" s="1">
        <v>0.50600120000000004</v>
      </c>
      <c r="R204">
        <v>-1.0677909999999999</v>
      </c>
      <c r="S204">
        <v>0</v>
      </c>
      <c r="T204">
        <v>-0.40379900000000002</v>
      </c>
      <c r="U204">
        <v>0.153863</v>
      </c>
    </row>
    <row r="205" spans="1:21">
      <c r="A205" t="s">
        <v>20426</v>
      </c>
      <c r="B205" t="s">
        <v>2506</v>
      </c>
      <c r="F205" s="1">
        <v>9.3054579999999998E-2</v>
      </c>
      <c r="G205" s="1">
        <v>3.0218700000000001E-2</v>
      </c>
      <c r="H205" s="1">
        <v>8.5318729999999995E-2</v>
      </c>
      <c r="I205" s="1">
        <v>2.7759989999999998E-2</v>
      </c>
      <c r="J205" s="1">
        <v>0.65875249999999996</v>
      </c>
      <c r="K205" s="1">
        <v>0.45610270000000003</v>
      </c>
      <c r="L205" s="1">
        <v>0.1348866</v>
      </c>
      <c r="M205" s="1">
        <v>0.16224469999999999</v>
      </c>
      <c r="N205" s="1">
        <v>3.5728130000000002E-3</v>
      </c>
      <c r="O205">
        <v>1</v>
      </c>
      <c r="P205" s="1">
        <v>-0.95355350000000005</v>
      </c>
      <c r="Q205" s="1">
        <v>4.7045400000000001E-2</v>
      </c>
      <c r="R205">
        <v>1.3331329999999999</v>
      </c>
      <c r="S205">
        <v>2.2360000000000001E-3</v>
      </c>
      <c r="T205">
        <v>0.51639599999999997</v>
      </c>
      <c r="U205">
        <v>0.61705600000000005</v>
      </c>
    </row>
    <row r="206" spans="1:21">
      <c r="A206" t="s">
        <v>20427</v>
      </c>
      <c r="B206" t="s">
        <v>2507</v>
      </c>
      <c r="F206" s="1">
        <v>2.318435</v>
      </c>
      <c r="G206" s="1">
        <v>2.7023459999999999</v>
      </c>
      <c r="H206" s="1">
        <v>2.3534510000000002</v>
      </c>
      <c r="I206" s="1">
        <v>1.593229</v>
      </c>
      <c r="J206" s="1">
        <v>9.0123180000000005</v>
      </c>
      <c r="K206" s="1">
        <v>8.8092550000000003</v>
      </c>
      <c r="L206" s="1">
        <v>4.0328049999999998</v>
      </c>
      <c r="M206" s="1">
        <v>4.2588429999999997</v>
      </c>
      <c r="N206" s="1">
        <v>-0.1817695</v>
      </c>
      <c r="O206" s="1">
        <v>0.83339300000000005</v>
      </c>
      <c r="P206" s="1">
        <v>-0.8097027</v>
      </c>
      <c r="Q206" s="1">
        <v>1.046267E-6</v>
      </c>
      <c r="R206">
        <v>1.4663619999999999</v>
      </c>
      <c r="S206">
        <v>0</v>
      </c>
      <c r="T206">
        <v>0.86710500000000001</v>
      </c>
      <c r="U206">
        <v>4.35E-4</v>
      </c>
    </row>
    <row r="207" spans="1:21">
      <c r="A207" t="s">
        <v>16626</v>
      </c>
      <c r="B207" t="s">
        <v>2512</v>
      </c>
      <c r="C207" t="s">
        <v>16627</v>
      </c>
      <c r="D207" t="s">
        <v>16628</v>
      </c>
      <c r="E207" t="s">
        <v>16629</v>
      </c>
      <c r="F207" s="1">
        <v>1483.9179999999999</v>
      </c>
      <c r="G207" s="1">
        <v>1528.9670000000001</v>
      </c>
      <c r="H207" s="1">
        <v>1394.3520000000001</v>
      </c>
      <c r="I207" s="1">
        <v>1363.7539999999999</v>
      </c>
      <c r="J207" s="1">
        <v>593.51009999999997</v>
      </c>
      <c r="K207" s="1">
        <v>573.8922</v>
      </c>
      <c r="L207" s="1">
        <v>560.85810000000004</v>
      </c>
      <c r="M207" s="1">
        <v>544.61980000000005</v>
      </c>
      <c r="N207" s="1">
        <v>1.22197E-2</v>
      </c>
      <c r="O207" s="1">
        <v>0.99887899999999996</v>
      </c>
      <c r="P207" s="1">
        <v>0.1653868</v>
      </c>
      <c r="Q207" s="1">
        <v>5.3589500000000003E-3</v>
      </c>
      <c r="R207">
        <v>-1.562635</v>
      </c>
      <c r="S207">
        <v>0</v>
      </c>
      <c r="T207">
        <v>-1.43323</v>
      </c>
      <c r="U207">
        <v>0</v>
      </c>
    </row>
    <row r="208" spans="1:21">
      <c r="A208" t="s">
        <v>17537</v>
      </c>
      <c r="B208" t="s">
        <v>2522</v>
      </c>
      <c r="F208" s="1">
        <v>0.56271389999999999</v>
      </c>
      <c r="G208" s="1">
        <v>0.54820999999999998</v>
      </c>
      <c r="H208" s="1">
        <v>8.5129129999999993</v>
      </c>
      <c r="I208" s="1">
        <v>9.1908010000000004</v>
      </c>
      <c r="J208" s="1">
        <v>5.8508649999999998</v>
      </c>
      <c r="K208" s="1">
        <v>3.7721290000000001</v>
      </c>
      <c r="L208" s="1">
        <v>9.9104869999999998</v>
      </c>
      <c r="M208" s="1">
        <v>7.4810109999999996</v>
      </c>
      <c r="N208" s="1">
        <v>2.43703</v>
      </c>
      <c r="O208" s="1">
        <v>6.3905989999999994E-17</v>
      </c>
      <c r="P208" s="1">
        <v>0.93837470000000001</v>
      </c>
      <c r="Q208" s="1">
        <v>7.9429500000000007E-3</v>
      </c>
      <c r="R208">
        <v>1.6102540000000001</v>
      </c>
      <c r="S208">
        <v>9.2E-5</v>
      </c>
      <c r="T208">
        <v>-0.138652</v>
      </c>
      <c r="U208">
        <v>0.83114699999999997</v>
      </c>
    </row>
    <row r="209" spans="1:21">
      <c r="A209" t="s">
        <v>20428</v>
      </c>
      <c r="B209" t="s">
        <v>2524</v>
      </c>
      <c r="F209" s="1">
        <v>0.2422116</v>
      </c>
      <c r="G209">
        <v>0</v>
      </c>
      <c r="H209" s="1">
        <v>0.222076</v>
      </c>
      <c r="I209">
        <v>0</v>
      </c>
      <c r="J209" s="1">
        <v>2.357666</v>
      </c>
      <c r="K209" s="1">
        <v>3.3520629999999998</v>
      </c>
      <c r="L209" s="1">
        <v>2.3172350000000002</v>
      </c>
      <c r="M209" s="1">
        <v>2.7449919999999999</v>
      </c>
      <c r="N209" s="1">
        <v>1.1382740000000001E-3</v>
      </c>
      <c r="O209">
        <v>1</v>
      </c>
      <c r="P209" s="1">
        <v>5.0842529999999997E-2</v>
      </c>
      <c r="Q209">
        <v>1</v>
      </c>
      <c r="R209">
        <v>1.475808</v>
      </c>
      <c r="S209">
        <v>4.4780000000000002E-3</v>
      </c>
      <c r="T209">
        <v>1.6698219999999999</v>
      </c>
      <c r="U209">
        <v>4.7580000000000001E-3</v>
      </c>
    </row>
    <row r="210" spans="1:21">
      <c r="A210" t="s">
        <v>17538</v>
      </c>
      <c r="B210" t="s">
        <v>2544</v>
      </c>
      <c r="C210" t="s">
        <v>16572</v>
      </c>
      <c r="D210" t="s">
        <v>17539</v>
      </c>
      <c r="E210" t="s">
        <v>17540</v>
      </c>
      <c r="F210" s="1">
        <v>3.9634119999999999</v>
      </c>
      <c r="G210" s="1">
        <v>4.5575469999999996</v>
      </c>
      <c r="H210" s="1">
        <v>10.24647</v>
      </c>
      <c r="I210" s="1">
        <v>8.7804979999999997</v>
      </c>
      <c r="J210" s="1">
        <v>15.23631</v>
      </c>
      <c r="K210" s="1">
        <v>13.881410000000001</v>
      </c>
      <c r="L210" s="1">
        <v>12.545109999999999</v>
      </c>
      <c r="M210" s="1">
        <v>12.0082</v>
      </c>
      <c r="N210" s="1">
        <v>1.135559</v>
      </c>
      <c r="O210" s="1">
        <v>3.9762930000000003E-9</v>
      </c>
      <c r="P210" s="1">
        <v>1.636501E-4</v>
      </c>
      <c r="Q210">
        <v>1</v>
      </c>
      <c r="R210">
        <v>1.4231389999999999</v>
      </c>
      <c r="S210">
        <v>0</v>
      </c>
      <c r="T210">
        <v>0.239234</v>
      </c>
      <c r="U210">
        <v>0.25813599999999998</v>
      </c>
    </row>
    <row r="211" spans="1:21">
      <c r="A211" t="s">
        <v>18808</v>
      </c>
      <c r="B211" t="s">
        <v>2550</v>
      </c>
      <c r="F211" s="1">
        <v>79.794489999999996</v>
      </c>
      <c r="G211" s="1">
        <v>77.897409999999994</v>
      </c>
      <c r="H211" s="1">
        <v>114.4736</v>
      </c>
      <c r="I211" s="1">
        <v>113.9378</v>
      </c>
      <c r="J211" s="1">
        <v>40.597239999999999</v>
      </c>
      <c r="K211" s="1">
        <v>38.690449999999998</v>
      </c>
      <c r="L211" s="1">
        <v>91.059880000000007</v>
      </c>
      <c r="M211" s="1">
        <v>100.5586</v>
      </c>
      <c r="N211" s="1">
        <v>0.65774189999999999</v>
      </c>
      <c r="O211" s="1">
        <v>4.1689539999999998E-14</v>
      </c>
      <c r="P211" s="1">
        <v>1.4795640000000001</v>
      </c>
      <c r="Q211" s="1">
        <v>5.8188100000000002E-39</v>
      </c>
      <c r="R211">
        <v>-1.152021</v>
      </c>
      <c r="S211">
        <v>0</v>
      </c>
      <c r="T211">
        <v>-0.36992700000000001</v>
      </c>
      <c r="U211">
        <v>1.5999999999999999E-5</v>
      </c>
    </row>
    <row r="212" spans="1:21">
      <c r="A212" t="s">
        <v>20429</v>
      </c>
      <c r="B212" t="s">
        <v>2557</v>
      </c>
      <c r="C212" t="s">
        <v>20430</v>
      </c>
      <c r="D212" t="s">
        <v>17428</v>
      </c>
      <c r="E212" t="s">
        <v>20431</v>
      </c>
      <c r="F212" s="1">
        <v>45.665050000000001</v>
      </c>
      <c r="G212" s="1">
        <v>49.576099999999997</v>
      </c>
      <c r="H212" s="1">
        <v>37.448630000000001</v>
      </c>
      <c r="I212" s="1">
        <v>40.269069999999999</v>
      </c>
      <c r="J212" s="1">
        <v>122.1751</v>
      </c>
      <c r="K212" s="1">
        <v>124.17140000000001</v>
      </c>
      <c r="L212" s="1">
        <v>92.127290000000002</v>
      </c>
      <c r="M212" s="1">
        <v>97.714209999999994</v>
      </c>
      <c r="N212" s="1">
        <v>-0.14686850000000001</v>
      </c>
      <c r="O212" s="1">
        <v>0.47863139999999998</v>
      </c>
      <c r="P212" s="1">
        <v>-0.13001550000000001</v>
      </c>
      <c r="Q212" s="1">
        <v>0.1630231</v>
      </c>
      <c r="R212">
        <v>1.1430389999999999</v>
      </c>
      <c r="S212">
        <v>0</v>
      </c>
      <c r="T212">
        <v>1.1460840000000001</v>
      </c>
      <c r="U212">
        <v>0</v>
      </c>
    </row>
    <row r="213" spans="1:21">
      <c r="A213" t="s">
        <v>20432</v>
      </c>
      <c r="B213" t="s">
        <v>2561</v>
      </c>
      <c r="C213" t="s">
        <v>20433</v>
      </c>
      <c r="D213" t="s">
        <v>20434</v>
      </c>
      <c r="E213" t="s">
        <v>20435</v>
      </c>
      <c r="F213" s="1">
        <v>54.478520000000003</v>
      </c>
      <c r="G213" s="1">
        <v>53.074339999999999</v>
      </c>
      <c r="H213" s="1">
        <v>43.303069999999998</v>
      </c>
      <c r="I213" s="1">
        <v>44.037680000000002</v>
      </c>
      <c r="J213" s="1">
        <v>139.7645</v>
      </c>
      <c r="K213" s="1">
        <v>140.98560000000001</v>
      </c>
      <c r="L213" s="1">
        <v>97.628540000000001</v>
      </c>
      <c r="M213" s="1">
        <v>96.517690000000002</v>
      </c>
      <c r="N213" s="1">
        <v>-0.15089250000000001</v>
      </c>
      <c r="O213" s="1">
        <v>0.58635190000000004</v>
      </c>
      <c r="P213" s="1">
        <v>-0.28233999999999998</v>
      </c>
      <c r="Q213" s="1">
        <v>4.0557259999999999E-3</v>
      </c>
      <c r="R213">
        <v>1.1438410000000001</v>
      </c>
      <c r="S213">
        <v>0</v>
      </c>
      <c r="T213">
        <v>1.0023850000000001</v>
      </c>
      <c r="U213">
        <v>0</v>
      </c>
    </row>
    <row r="214" spans="1:21">
      <c r="A214" t="s">
        <v>20436</v>
      </c>
      <c r="B214" t="s">
        <v>2568</v>
      </c>
      <c r="F214" s="1">
        <v>17.939430000000002</v>
      </c>
      <c r="G214" s="1">
        <v>17.28912</v>
      </c>
      <c r="H214" s="1">
        <v>16.978660000000001</v>
      </c>
      <c r="I214" s="1">
        <v>18.47193</v>
      </c>
      <c r="J214" s="1">
        <v>5.6329269999999996</v>
      </c>
      <c r="K214" s="1">
        <v>8.3424359999999993</v>
      </c>
      <c r="L214" s="1">
        <v>7.3817719999999998</v>
      </c>
      <c r="M214" s="1">
        <v>9.2489220000000003</v>
      </c>
      <c r="N214" s="1">
        <v>0.12867229999999999</v>
      </c>
      <c r="O214" s="1">
        <v>0.85554669999999999</v>
      </c>
      <c r="P214" s="1">
        <v>0.42129699999999998</v>
      </c>
      <c r="Q214" s="1">
        <v>0.28846280000000002</v>
      </c>
      <c r="R214">
        <v>-1.290008</v>
      </c>
      <c r="S214">
        <v>0</v>
      </c>
      <c r="T214">
        <v>-1.073401</v>
      </c>
      <c r="U214">
        <v>9.0000000000000002E-6</v>
      </c>
    </row>
    <row r="215" spans="1:21">
      <c r="A215" t="s">
        <v>20437</v>
      </c>
      <c r="B215" t="s">
        <v>2569</v>
      </c>
      <c r="F215" s="1">
        <v>46.695779999999999</v>
      </c>
      <c r="G215" s="1">
        <v>44.300260000000002</v>
      </c>
      <c r="H215" s="1">
        <v>49.35745</v>
      </c>
      <c r="I215" s="1">
        <v>47.083060000000003</v>
      </c>
      <c r="J215" s="1">
        <v>20.20946</v>
      </c>
      <c r="K215" s="1">
        <v>20.28323</v>
      </c>
      <c r="L215" s="1">
        <v>17.91207</v>
      </c>
      <c r="M215" s="1">
        <v>22.398319999999998</v>
      </c>
      <c r="N215" s="1">
        <v>0.21056520000000001</v>
      </c>
      <c r="O215" s="1">
        <v>0.32059609999999999</v>
      </c>
      <c r="P215" s="1">
        <v>0.21137590000000001</v>
      </c>
      <c r="Q215" s="1">
        <v>0.46171119999999999</v>
      </c>
      <c r="R215">
        <v>-1.2637430000000001</v>
      </c>
      <c r="S215">
        <v>0</v>
      </c>
      <c r="T215">
        <v>-1.309766</v>
      </c>
      <c r="U215">
        <v>0</v>
      </c>
    </row>
    <row r="216" spans="1:21">
      <c r="A216" t="s">
        <v>20438</v>
      </c>
      <c r="B216" t="s">
        <v>2579</v>
      </c>
      <c r="F216" s="1">
        <v>0.83521250000000002</v>
      </c>
      <c r="G216" s="1">
        <v>0.4068425</v>
      </c>
      <c r="H216" s="1">
        <v>1.1486689999999999</v>
      </c>
      <c r="I216" s="1">
        <v>1.8687009999999999</v>
      </c>
      <c r="J216" s="1">
        <v>8.8689619999999998</v>
      </c>
      <c r="K216" s="1">
        <v>6.8630599999999999</v>
      </c>
      <c r="L216" s="1">
        <v>6.900855</v>
      </c>
      <c r="M216" s="1">
        <v>6.9170889999999998</v>
      </c>
      <c r="N216" s="1">
        <v>0.38972430000000002</v>
      </c>
      <c r="O216" s="1">
        <v>0.76680729999999997</v>
      </c>
      <c r="P216" s="1">
        <v>4.6624150000000003E-2</v>
      </c>
      <c r="Q216">
        <v>1</v>
      </c>
      <c r="R216">
        <v>1.47089</v>
      </c>
      <c r="S216">
        <v>5.4799999999999998E-4</v>
      </c>
      <c r="T216">
        <v>1.154776</v>
      </c>
      <c r="U216">
        <v>1.8737E-2</v>
      </c>
    </row>
    <row r="217" spans="1:21">
      <c r="A217" t="s">
        <v>17548</v>
      </c>
      <c r="B217" t="s">
        <v>2591</v>
      </c>
      <c r="F217" s="1">
        <v>22.603110000000001</v>
      </c>
      <c r="G217" s="1">
        <v>21.649799999999999</v>
      </c>
      <c r="H217" s="1">
        <v>9.3502489999999998</v>
      </c>
      <c r="I217" s="1">
        <v>8.9905969999999993</v>
      </c>
      <c r="J217" s="1">
        <v>9.2262850000000007</v>
      </c>
      <c r="K217" s="1">
        <v>6.9119130000000002</v>
      </c>
      <c r="L217" s="1">
        <v>6.4204549999999996</v>
      </c>
      <c r="M217" s="1">
        <v>7.2317109999999998</v>
      </c>
      <c r="N217" s="1">
        <v>-1.0503169999999999</v>
      </c>
      <c r="O217" s="1">
        <v>5.154453E-13</v>
      </c>
      <c r="P217" s="1">
        <v>1.3832280000000001E-2</v>
      </c>
      <c r="Q217">
        <v>1</v>
      </c>
      <c r="R217">
        <v>-1.5568919999999999</v>
      </c>
      <c r="S217">
        <v>0</v>
      </c>
      <c r="T217">
        <v>-0.50617400000000001</v>
      </c>
      <c r="U217">
        <v>2.1038999999999999E-2</v>
      </c>
    </row>
    <row r="218" spans="1:21">
      <c r="A218" t="s">
        <v>20439</v>
      </c>
      <c r="B218" t="s">
        <v>2596</v>
      </c>
      <c r="F218" s="1">
        <v>4.7405530000000002</v>
      </c>
      <c r="G218" s="1">
        <v>5.7379689999999997</v>
      </c>
      <c r="H218" s="1">
        <v>6.3221220000000002</v>
      </c>
      <c r="I218" s="1">
        <v>8.2280680000000004</v>
      </c>
      <c r="J218" s="1">
        <v>13.474589999999999</v>
      </c>
      <c r="K218" s="1">
        <v>15.780329999999999</v>
      </c>
      <c r="L218" s="1">
        <v>18.9907</v>
      </c>
      <c r="M218" s="1">
        <v>21.66526</v>
      </c>
      <c r="N218" s="1">
        <v>0.4683021</v>
      </c>
      <c r="O218" s="1">
        <v>0.20125960000000001</v>
      </c>
      <c r="P218" s="1">
        <v>0.67104600000000003</v>
      </c>
      <c r="Q218" s="1">
        <v>3.7620109999999998E-4</v>
      </c>
      <c r="R218">
        <v>1.07047</v>
      </c>
      <c r="S218">
        <v>9.0000000000000002E-6</v>
      </c>
      <c r="T218">
        <v>1.2425330000000001</v>
      </c>
      <c r="U218">
        <v>0</v>
      </c>
    </row>
    <row r="219" spans="1:21">
      <c r="A219" t="s">
        <v>20440</v>
      </c>
      <c r="B219" t="s">
        <v>2599</v>
      </c>
      <c r="F219" s="1">
        <v>20.43252</v>
      </c>
      <c r="G219" s="1">
        <v>19.90588</v>
      </c>
      <c r="H219" s="1">
        <v>37.008670000000002</v>
      </c>
      <c r="I219" s="1">
        <v>31.373480000000001</v>
      </c>
      <c r="J219" s="1">
        <v>47.063139999999997</v>
      </c>
      <c r="K219" s="1">
        <v>48.688389999999998</v>
      </c>
      <c r="L219" s="1">
        <v>57.319189999999999</v>
      </c>
      <c r="M219" s="1">
        <v>59.811570000000003</v>
      </c>
      <c r="N219" s="1">
        <v>0.84967550000000003</v>
      </c>
      <c r="O219" s="1">
        <v>1.8466880000000001E-7</v>
      </c>
      <c r="P219" s="1">
        <v>0.52652339999999997</v>
      </c>
      <c r="Q219" s="1">
        <v>3.3410219999999999E-9</v>
      </c>
      <c r="R219">
        <v>1.002594</v>
      </c>
      <c r="S219">
        <v>0</v>
      </c>
      <c r="T219">
        <v>0.648123</v>
      </c>
      <c r="U219">
        <v>0</v>
      </c>
    </row>
    <row r="220" spans="1:21">
      <c r="A220" t="s">
        <v>20441</v>
      </c>
      <c r="B220" t="s">
        <v>2603</v>
      </c>
      <c r="F220" s="1">
        <v>4.3424480000000001</v>
      </c>
      <c r="G220" s="1">
        <v>4.8411119999999999</v>
      </c>
      <c r="H220" s="1">
        <v>3.5709909999999998</v>
      </c>
      <c r="I220" s="1">
        <v>4.6074809999999999</v>
      </c>
      <c r="J220" s="1">
        <v>2.0599690000000002</v>
      </c>
      <c r="K220" s="1">
        <v>2.2846099999999998</v>
      </c>
      <c r="L220" s="1">
        <v>0.97338610000000003</v>
      </c>
      <c r="M220" s="1">
        <v>0.89762189999999997</v>
      </c>
      <c r="N220" s="1">
        <v>-3.1500899999999998E-2</v>
      </c>
      <c r="O220">
        <v>1</v>
      </c>
      <c r="P220" s="1">
        <v>-0.77133260000000003</v>
      </c>
      <c r="Q220" s="1">
        <v>2.4742150000000001E-2</v>
      </c>
      <c r="R220">
        <v>-1.095942</v>
      </c>
      <c r="S220">
        <v>9.9999999999999995E-7</v>
      </c>
      <c r="T220">
        <v>-1.871151</v>
      </c>
      <c r="U220">
        <v>0</v>
      </c>
    </row>
    <row r="221" spans="1:21">
      <c r="A221" t="s">
        <v>20442</v>
      </c>
      <c r="B221" t="s">
        <v>2608</v>
      </c>
      <c r="C221" t="s">
        <v>16572</v>
      </c>
      <c r="D221" t="s">
        <v>18589</v>
      </c>
      <c r="E221" t="s">
        <v>20443</v>
      </c>
      <c r="F221" s="1">
        <v>124.68129999999999</v>
      </c>
      <c r="G221" s="1">
        <v>114.7786</v>
      </c>
      <c r="H221" s="1">
        <v>127.76519999999999</v>
      </c>
      <c r="I221" s="1">
        <v>134.6277</v>
      </c>
      <c r="J221" s="1">
        <v>50.401330000000002</v>
      </c>
      <c r="K221" s="1">
        <v>48.995759999999997</v>
      </c>
      <c r="L221" s="1">
        <v>53.201390000000004</v>
      </c>
      <c r="M221" s="1">
        <v>51.558070000000001</v>
      </c>
      <c r="N221" s="1">
        <v>0.26749430000000002</v>
      </c>
      <c r="O221" s="1">
        <v>1.3534319999999999E-3</v>
      </c>
      <c r="P221" s="1">
        <v>0.31211420000000001</v>
      </c>
      <c r="Q221" s="1">
        <v>1.4027909999999999E-2</v>
      </c>
      <c r="R221">
        <v>-1.4326129999999999</v>
      </c>
      <c r="S221">
        <v>0</v>
      </c>
      <c r="T221">
        <v>-1.4197820000000001</v>
      </c>
      <c r="U221">
        <v>0</v>
      </c>
    </row>
    <row r="222" spans="1:21">
      <c r="A222" t="s">
        <v>18817</v>
      </c>
      <c r="B222" t="s">
        <v>2614</v>
      </c>
      <c r="C222" t="s">
        <v>18818</v>
      </c>
      <c r="D222" t="s">
        <v>18819</v>
      </c>
      <c r="E222" t="s">
        <v>18820</v>
      </c>
      <c r="F222" s="1">
        <v>0.1942084</v>
      </c>
      <c r="G222" s="1">
        <v>0.42570599999999997</v>
      </c>
      <c r="H222" s="1">
        <v>0.31161090000000002</v>
      </c>
      <c r="I222" s="1">
        <v>8.6904209999999996E-2</v>
      </c>
      <c r="J222" s="1">
        <v>2.3630080000000002</v>
      </c>
      <c r="K222" s="1">
        <v>2.3517610000000002</v>
      </c>
      <c r="L222" s="1">
        <v>0.84454010000000002</v>
      </c>
      <c r="M222" s="1">
        <v>0.76187419999999995</v>
      </c>
      <c r="N222" s="1">
        <v>-0.21832480000000001</v>
      </c>
      <c r="O222" s="1">
        <v>0.96900350000000002</v>
      </c>
      <c r="P222" s="1">
        <v>-1.017968</v>
      </c>
      <c r="Q222" s="1">
        <v>2.4723290000000001E-3</v>
      </c>
      <c r="R222">
        <v>1.760704</v>
      </c>
      <c r="S222">
        <v>0</v>
      </c>
      <c r="T222">
        <v>1.131955</v>
      </c>
      <c r="U222">
        <v>2.8788000000000001E-2</v>
      </c>
    </row>
    <row r="223" spans="1:21">
      <c r="A223" t="s">
        <v>20444</v>
      </c>
      <c r="B223" t="s">
        <v>2618</v>
      </c>
      <c r="C223" t="s">
        <v>20445</v>
      </c>
      <c r="D223" t="s">
        <v>20446</v>
      </c>
      <c r="E223" t="s">
        <v>20447</v>
      </c>
      <c r="F223" s="1">
        <v>10.51427</v>
      </c>
      <c r="G223" s="1">
        <v>11.028029999999999</v>
      </c>
      <c r="H223" s="1">
        <v>9.6790660000000006</v>
      </c>
      <c r="I223" s="1">
        <v>10.320460000000001</v>
      </c>
      <c r="J223" s="1">
        <v>27.687159999999999</v>
      </c>
      <c r="K223" s="1">
        <v>27.943429999999999</v>
      </c>
      <c r="L223" s="1">
        <v>21.091419999999999</v>
      </c>
      <c r="M223" s="1">
        <v>24.2087</v>
      </c>
      <c r="N223" s="1">
        <v>3.037859E-2</v>
      </c>
      <c r="O223">
        <v>1</v>
      </c>
      <c r="P223" s="1">
        <v>-5.3908600000000001E-2</v>
      </c>
      <c r="Q223" s="1">
        <v>0.84001519999999996</v>
      </c>
      <c r="R223">
        <v>1.130177</v>
      </c>
      <c r="S223">
        <v>0</v>
      </c>
      <c r="T223">
        <v>1.030972</v>
      </c>
      <c r="U223">
        <v>0</v>
      </c>
    </row>
    <row r="224" spans="1:21">
      <c r="A224" t="s">
        <v>18822</v>
      </c>
      <c r="B224" t="s">
        <v>2625</v>
      </c>
      <c r="C224" t="s">
        <v>16572</v>
      </c>
      <c r="D224" t="s">
        <v>18823</v>
      </c>
      <c r="E224" t="s">
        <v>18824</v>
      </c>
      <c r="F224" s="1">
        <v>15.68857</v>
      </c>
      <c r="G224" s="1">
        <v>15.701040000000001</v>
      </c>
      <c r="H224" s="1">
        <v>20.072690000000001</v>
      </c>
      <c r="I224" s="1">
        <v>20.646090000000001</v>
      </c>
      <c r="J224" s="1">
        <v>6.1210639999999996</v>
      </c>
      <c r="K224" s="1">
        <v>6.7850099999999998</v>
      </c>
      <c r="L224" s="1">
        <v>11.75309</v>
      </c>
      <c r="M224" s="1">
        <v>13.45926</v>
      </c>
      <c r="N224" s="1">
        <v>0.50046690000000005</v>
      </c>
      <c r="O224" s="1">
        <v>2.3870970000000002E-7</v>
      </c>
      <c r="P224" s="1">
        <v>1.1669860000000001</v>
      </c>
      <c r="Q224" s="1">
        <v>8.5423960000000001E-15</v>
      </c>
      <c r="R224">
        <v>-1.4218200000000001</v>
      </c>
      <c r="S224">
        <v>0</v>
      </c>
      <c r="T224">
        <v>-0.79872299999999996</v>
      </c>
      <c r="U224">
        <v>0</v>
      </c>
    </row>
    <row r="225" spans="1:21">
      <c r="A225" t="s">
        <v>20448</v>
      </c>
      <c r="B225" t="s">
        <v>2646</v>
      </c>
      <c r="F225" s="1">
        <v>42.514519999999997</v>
      </c>
      <c r="G225" s="1">
        <v>35.575940000000003</v>
      </c>
      <c r="H225" s="1">
        <v>21.628499999999999</v>
      </c>
      <c r="I225" s="1">
        <v>21.9466</v>
      </c>
      <c r="J225" s="1">
        <v>13.326610000000001</v>
      </c>
      <c r="K225" s="1">
        <v>12.449949999999999</v>
      </c>
      <c r="L225" s="1">
        <v>12.98216</v>
      </c>
      <c r="M225" s="1">
        <v>11.5023</v>
      </c>
      <c r="N225" s="1">
        <v>-0.65384350000000002</v>
      </c>
      <c r="O225" s="1">
        <v>1.772853E-4</v>
      </c>
      <c r="P225" s="1">
        <v>0.1547259</v>
      </c>
      <c r="Q225" s="1">
        <v>0.66481900000000005</v>
      </c>
      <c r="R225">
        <v>-1.668947</v>
      </c>
      <c r="S225">
        <v>0</v>
      </c>
      <c r="T225">
        <v>-0.89068099999999994</v>
      </c>
      <c r="U225">
        <v>9.9999999999999995E-7</v>
      </c>
    </row>
    <row r="226" spans="1:21">
      <c r="A226" t="s">
        <v>20449</v>
      </c>
      <c r="B226" t="s">
        <v>2651</v>
      </c>
      <c r="F226" s="1">
        <v>0.92029749999999999</v>
      </c>
      <c r="G226" s="1">
        <v>0.29885899999999999</v>
      </c>
      <c r="H226" s="1">
        <v>1.406318</v>
      </c>
      <c r="I226" s="1">
        <v>1.921799</v>
      </c>
      <c r="J226" s="1">
        <v>4.6147739999999997</v>
      </c>
      <c r="K226" s="1">
        <v>5.8375000000000004</v>
      </c>
      <c r="L226" s="1">
        <v>4.5356360000000002</v>
      </c>
      <c r="M226" s="1">
        <v>3.2091569999999998</v>
      </c>
      <c r="N226" s="1">
        <v>0.5311903</v>
      </c>
      <c r="O226" s="1">
        <v>0.53299739999999995</v>
      </c>
      <c r="P226" s="1">
        <v>-0.1301765</v>
      </c>
      <c r="Q226" s="1">
        <v>0.95232019999999995</v>
      </c>
      <c r="R226">
        <v>1.2915559999999999</v>
      </c>
      <c r="S226">
        <v>3.6029999999999999E-3</v>
      </c>
      <c r="T226">
        <v>0.615282</v>
      </c>
      <c r="U226">
        <v>0.31067899999999998</v>
      </c>
    </row>
    <row r="227" spans="1:21">
      <c r="A227" t="s">
        <v>20450</v>
      </c>
      <c r="B227" t="s">
        <v>2684</v>
      </c>
      <c r="F227" s="1">
        <v>140.9939</v>
      </c>
      <c r="G227" s="1">
        <v>142.95259999999999</v>
      </c>
      <c r="H227" s="1">
        <v>185.48750000000001</v>
      </c>
      <c r="I227" s="1">
        <v>182.08269999999999</v>
      </c>
      <c r="J227" s="1">
        <v>73.558890000000005</v>
      </c>
      <c r="K227" s="1">
        <v>69.319379999999995</v>
      </c>
      <c r="L227" s="1">
        <v>81.484409999999997</v>
      </c>
      <c r="M227" s="1">
        <v>94.488039999999998</v>
      </c>
      <c r="N227" s="1">
        <v>0.50166010000000005</v>
      </c>
      <c r="O227" s="1">
        <v>5.7524709999999996E-10</v>
      </c>
      <c r="P227" s="1">
        <v>0.52836890000000003</v>
      </c>
      <c r="Q227" s="1">
        <v>3.0212050000000002E-4</v>
      </c>
      <c r="R227">
        <v>-1.1604300000000001</v>
      </c>
      <c r="S227">
        <v>0</v>
      </c>
      <c r="T227">
        <v>-1.1672929999999999</v>
      </c>
      <c r="U227">
        <v>0</v>
      </c>
    </row>
    <row r="228" spans="1:21">
      <c r="A228" t="s">
        <v>18840</v>
      </c>
      <c r="B228" t="s">
        <v>2695</v>
      </c>
      <c r="C228" t="s">
        <v>16572</v>
      </c>
      <c r="D228" t="s">
        <v>18841</v>
      </c>
      <c r="E228" t="s">
        <v>18842</v>
      </c>
      <c r="F228" s="1">
        <v>53.533299999999997</v>
      </c>
      <c r="G228" s="1">
        <v>55.74709</v>
      </c>
      <c r="H228" s="1">
        <v>74.491600000000005</v>
      </c>
      <c r="I228" s="1">
        <v>72.034400000000005</v>
      </c>
      <c r="J228" s="1">
        <v>25.52713</v>
      </c>
      <c r="K228" s="1">
        <v>26.260909999999999</v>
      </c>
      <c r="L228" s="1">
        <v>52.7288</v>
      </c>
      <c r="M228" s="1">
        <v>53.594929999999998</v>
      </c>
      <c r="N228" s="1">
        <v>0.55088649999999995</v>
      </c>
      <c r="O228" s="1">
        <v>2.205165E-11</v>
      </c>
      <c r="P228" s="1">
        <v>1.253045</v>
      </c>
      <c r="Q228" s="1">
        <v>3.3811639999999998E-38</v>
      </c>
      <c r="R228">
        <v>-1.240024</v>
      </c>
      <c r="S228">
        <v>0</v>
      </c>
      <c r="T228">
        <v>-0.57472100000000004</v>
      </c>
      <c r="U228">
        <v>0</v>
      </c>
    </row>
    <row r="229" spans="1:21">
      <c r="A229" t="s">
        <v>16638</v>
      </c>
      <c r="B229" t="s">
        <v>2702</v>
      </c>
      <c r="C229" t="s">
        <v>16639</v>
      </c>
      <c r="D229" t="s">
        <v>16640</v>
      </c>
      <c r="E229" t="s">
        <v>16641</v>
      </c>
      <c r="F229" s="1">
        <v>275.65499999999997</v>
      </c>
      <c r="G229" s="1">
        <v>272.46510000000001</v>
      </c>
      <c r="H229" s="1">
        <v>276.34339999999997</v>
      </c>
      <c r="I229" s="1">
        <v>275.13479999999998</v>
      </c>
      <c r="J229" s="1">
        <v>734.22670000000005</v>
      </c>
      <c r="K229" s="1">
        <v>727.78539999999998</v>
      </c>
      <c r="L229" s="1">
        <v>705.47050000000002</v>
      </c>
      <c r="M229" s="1">
        <v>702.53200000000004</v>
      </c>
      <c r="N229" s="1">
        <v>0.14751220000000001</v>
      </c>
      <c r="O229" s="1">
        <v>5.4366939999999997E-3</v>
      </c>
      <c r="P229" s="1">
        <v>0.19038189999999999</v>
      </c>
      <c r="Q229" s="1">
        <v>5.478781E-12</v>
      </c>
      <c r="R229">
        <v>1.2077359999999999</v>
      </c>
      <c r="S229">
        <v>0</v>
      </c>
      <c r="T229">
        <v>1.2291650000000001</v>
      </c>
      <c r="U229">
        <v>0</v>
      </c>
    </row>
    <row r="230" spans="1:21">
      <c r="A230" t="s">
        <v>20451</v>
      </c>
      <c r="B230" t="s">
        <v>2707</v>
      </c>
      <c r="C230" t="s">
        <v>20452</v>
      </c>
      <c r="D230" t="s">
        <v>19392</v>
      </c>
      <c r="E230" t="s">
        <v>19393</v>
      </c>
      <c r="F230" s="1">
        <v>35.833829999999999</v>
      </c>
      <c r="G230" s="1">
        <v>28.611979999999999</v>
      </c>
      <c r="H230" s="1">
        <v>18.459700000000002</v>
      </c>
      <c r="I230" s="1">
        <v>18.514520000000001</v>
      </c>
      <c r="J230" s="1">
        <v>12.58568</v>
      </c>
      <c r="K230" s="1">
        <v>14.21932</v>
      </c>
      <c r="L230" s="1">
        <v>12.209210000000001</v>
      </c>
      <c r="M230" s="1">
        <v>8.6953700000000005</v>
      </c>
      <c r="N230" s="1">
        <v>-0.5908196</v>
      </c>
      <c r="O230" s="1">
        <v>8.0984879999999992E-3</v>
      </c>
      <c r="P230" s="1">
        <v>-0.1141993</v>
      </c>
      <c r="Q230" s="1">
        <v>0.88940319999999995</v>
      </c>
      <c r="R230">
        <v>-1.316044</v>
      </c>
      <c r="S230">
        <v>0</v>
      </c>
      <c r="T230">
        <v>-0.86262000000000005</v>
      </c>
      <c r="U230">
        <v>2.3699999999999999E-4</v>
      </c>
    </row>
    <row r="231" spans="1:21">
      <c r="A231" t="s">
        <v>20453</v>
      </c>
      <c r="B231" t="s">
        <v>2712</v>
      </c>
      <c r="F231" s="1">
        <v>0.1239072</v>
      </c>
      <c r="G231" s="1">
        <v>0.1207135</v>
      </c>
      <c r="H231" s="1">
        <v>0.1136065</v>
      </c>
      <c r="I231" s="1">
        <v>0.1108918</v>
      </c>
      <c r="J231" s="1">
        <v>1.754329</v>
      </c>
      <c r="K231" s="1">
        <v>1.500451</v>
      </c>
      <c r="L231" s="1">
        <v>0.7543569</v>
      </c>
      <c r="M231" s="1">
        <v>0.43207519999999999</v>
      </c>
      <c r="N231" s="1">
        <v>2.7992270000000001E-3</v>
      </c>
      <c r="O231">
        <v>1</v>
      </c>
      <c r="P231" s="1">
        <v>-0.67972980000000005</v>
      </c>
      <c r="Q231" s="1">
        <v>0.25547730000000002</v>
      </c>
      <c r="R231">
        <v>1.2794030000000001</v>
      </c>
      <c r="S231">
        <v>5.9119999999999997E-3</v>
      </c>
      <c r="T231">
        <v>0.73611899999999997</v>
      </c>
      <c r="U231">
        <v>0.33199800000000002</v>
      </c>
    </row>
    <row r="232" spans="1:21">
      <c r="A232" t="s">
        <v>20454</v>
      </c>
      <c r="B232" t="s">
        <v>2720</v>
      </c>
      <c r="C232" t="s">
        <v>20455</v>
      </c>
      <c r="D232" t="s">
        <v>20456</v>
      </c>
      <c r="E232" t="s">
        <v>20457</v>
      </c>
      <c r="F232" s="1">
        <v>1.085939</v>
      </c>
      <c r="G232" s="1">
        <v>0.26448729999999998</v>
      </c>
      <c r="H232" s="1">
        <v>3.4848180000000002</v>
      </c>
      <c r="I232" s="1">
        <v>2.1867079999999999</v>
      </c>
      <c r="J232" s="1">
        <v>22.10181</v>
      </c>
      <c r="K232" s="1">
        <v>15.733219999999999</v>
      </c>
      <c r="L232" s="1">
        <v>9.2085740000000005</v>
      </c>
      <c r="M232" s="1">
        <v>7.8102010000000002</v>
      </c>
      <c r="N232" s="1">
        <v>0.89283219999999996</v>
      </c>
      <c r="O232" s="1">
        <v>8.6204310000000006E-2</v>
      </c>
      <c r="P232" s="1">
        <v>-0.75533729999999999</v>
      </c>
      <c r="Q232" s="1">
        <v>3.0828410000000001E-2</v>
      </c>
      <c r="R232">
        <v>2.714029</v>
      </c>
      <c r="S232">
        <v>0</v>
      </c>
      <c r="T232">
        <v>1.05162</v>
      </c>
      <c r="U232">
        <v>8.6809999999999995E-3</v>
      </c>
    </row>
    <row r="233" spans="1:21">
      <c r="A233" t="s">
        <v>20458</v>
      </c>
      <c r="B233" t="s">
        <v>2727</v>
      </c>
      <c r="F233" s="1">
        <v>2.187265</v>
      </c>
      <c r="G233" s="1">
        <v>2.223535</v>
      </c>
      <c r="H233" s="1">
        <v>1.5694680000000001</v>
      </c>
      <c r="I233" s="1">
        <v>1.4468559999999999</v>
      </c>
      <c r="J233" s="1">
        <v>6.9005210000000003</v>
      </c>
      <c r="K233" s="1">
        <v>6.6627840000000003</v>
      </c>
      <c r="L233" s="1">
        <v>3.639221</v>
      </c>
      <c r="M233" s="1">
        <v>3.6477819999999999</v>
      </c>
      <c r="N233" s="1">
        <v>-0.25756010000000001</v>
      </c>
      <c r="O233" s="1">
        <v>0.7827132</v>
      </c>
      <c r="P233" s="1">
        <v>-0.55994929999999998</v>
      </c>
      <c r="Q233" s="1">
        <v>6.3505240000000004E-2</v>
      </c>
      <c r="R233">
        <v>1.107016</v>
      </c>
      <c r="S233">
        <v>7.4999999999999993E-5</v>
      </c>
      <c r="T233">
        <v>0.87768900000000005</v>
      </c>
      <c r="U233">
        <v>1.8563E-2</v>
      </c>
    </row>
    <row r="234" spans="1:21">
      <c r="A234" t="s">
        <v>20459</v>
      </c>
      <c r="B234" t="s">
        <v>2728</v>
      </c>
      <c r="C234" t="s">
        <v>20460</v>
      </c>
      <c r="D234" t="s">
        <v>20461</v>
      </c>
      <c r="E234" t="s">
        <v>20462</v>
      </c>
      <c r="F234" s="1">
        <v>0.66207260000000001</v>
      </c>
      <c r="G234" s="1">
        <v>0.55286369999999996</v>
      </c>
      <c r="H234" s="1">
        <v>0.5203139</v>
      </c>
      <c r="I234" s="1">
        <v>0.4232339</v>
      </c>
      <c r="J234" s="1">
        <v>3.6826020000000002</v>
      </c>
      <c r="K234" s="1">
        <v>4.0086750000000002</v>
      </c>
      <c r="L234" s="1">
        <v>2.7968470000000001</v>
      </c>
      <c r="M234" s="1">
        <v>2.6385190000000001</v>
      </c>
      <c r="N234" s="1">
        <v>-9.0947219999999995E-2</v>
      </c>
      <c r="O234">
        <v>1</v>
      </c>
      <c r="P234" s="1">
        <v>-0.2059578</v>
      </c>
      <c r="Q234" s="1">
        <v>0.72858860000000003</v>
      </c>
      <c r="R234">
        <v>1.5268619999999999</v>
      </c>
      <c r="S234">
        <v>9.0000000000000002E-6</v>
      </c>
      <c r="T234">
        <v>1.5236879999999999</v>
      </c>
      <c r="U234">
        <v>1.65E-4</v>
      </c>
    </row>
    <row r="235" spans="1:21">
      <c r="A235" t="s">
        <v>20463</v>
      </c>
      <c r="B235" t="s">
        <v>2736</v>
      </c>
      <c r="F235" s="1">
        <v>0.84612209999999999</v>
      </c>
      <c r="G235" s="1">
        <v>1.030392</v>
      </c>
      <c r="H235" s="1">
        <v>1.70672</v>
      </c>
      <c r="I235" s="1">
        <v>1.9309719999999999</v>
      </c>
      <c r="J235" s="1">
        <v>3.4816129999999998</v>
      </c>
      <c r="K235" s="1">
        <v>2.964048</v>
      </c>
      <c r="L235" s="1">
        <v>2.8331919999999999</v>
      </c>
      <c r="M235" s="1">
        <v>3.171789</v>
      </c>
      <c r="N235" s="1">
        <v>0.78471519999999995</v>
      </c>
      <c r="O235" s="1">
        <v>1.9560560000000001E-2</v>
      </c>
      <c r="P235" s="1">
        <v>0.12964339999999999</v>
      </c>
      <c r="Q235" s="1">
        <v>0.79061309999999996</v>
      </c>
      <c r="R235">
        <v>1.2335879999999999</v>
      </c>
      <c r="S235">
        <v>6.9999999999999999E-6</v>
      </c>
      <c r="T235">
        <v>0.52464999999999995</v>
      </c>
      <c r="U235">
        <v>8.2810999999999996E-2</v>
      </c>
    </row>
    <row r="236" spans="1:21">
      <c r="A236" t="s">
        <v>20464</v>
      </c>
      <c r="B236" t="s">
        <v>2751</v>
      </c>
      <c r="F236" s="1">
        <v>1.114174</v>
      </c>
      <c r="G236" s="1">
        <v>1.085456</v>
      </c>
      <c r="H236" s="1">
        <v>2.0430990000000002</v>
      </c>
      <c r="I236" s="1">
        <v>1.6618980000000001</v>
      </c>
      <c r="J236" s="1">
        <v>8.2161080000000002</v>
      </c>
      <c r="K236" s="1">
        <v>7.7097449999999998</v>
      </c>
      <c r="L236" s="1">
        <v>5.4911440000000002</v>
      </c>
      <c r="M236" s="1">
        <v>4.5327570000000001</v>
      </c>
      <c r="N236" s="1">
        <v>0.30292170000000002</v>
      </c>
      <c r="O236" s="1">
        <v>0.84936769999999995</v>
      </c>
      <c r="P236" s="1">
        <v>-0.2962458</v>
      </c>
      <c r="Q236" s="1">
        <v>0.67220590000000002</v>
      </c>
      <c r="R236">
        <v>1.3022990000000001</v>
      </c>
      <c r="S236">
        <v>1.5460000000000001E-3</v>
      </c>
      <c r="T236">
        <v>0.73931899999999995</v>
      </c>
      <c r="U236">
        <v>0.18779999999999999</v>
      </c>
    </row>
    <row r="237" spans="1:21">
      <c r="A237" t="s">
        <v>20465</v>
      </c>
      <c r="B237" t="s">
        <v>2757</v>
      </c>
      <c r="F237" s="1">
        <v>48.887680000000003</v>
      </c>
      <c r="G237" s="1">
        <v>42.297849999999997</v>
      </c>
      <c r="H237" s="1">
        <v>76.947059999999993</v>
      </c>
      <c r="I237" s="1">
        <v>82.087909999999994</v>
      </c>
      <c r="J237" s="1">
        <v>22.351379999999999</v>
      </c>
      <c r="K237" s="1">
        <v>26.57977</v>
      </c>
      <c r="L237" s="1">
        <v>26.017499999999998</v>
      </c>
      <c r="M237" s="1">
        <v>23.338920000000002</v>
      </c>
      <c r="N237" s="1">
        <v>0.91894569999999998</v>
      </c>
      <c r="O237" s="1">
        <v>8.1243670000000003E-21</v>
      </c>
      <c r="P237" s="1">
        <v>0.2499297</v>
      </c>
      <c r="Q237" s="1">
        <v>0.19575999999999999</v>
      </c>
      <c r="R237">
        <v>-1.0555760000000001</v>
      </c>
      <c r="S237">
        <v>0</v>
      </c>
      <c r="T237">
        <v>-1.766003</v>
      </c>
      <c r="U237">
        <v>0</v>
      </c>
    </row>
    <row r="238" spans="1:21">
      <c r="A238" t="s">
        <v>18855</v>
      </c>
      <c r="B238" t="s">
        <v>2764</v>
      </c>
      <c r="F238" s="1">
        <v>0.59399959999999996</v>
      </c>
      <c r="G238" s="1">
        <v>0.20667469999999999</v>
      </c>
      <c r="H238" s="1">
        <v>0.54461899999999996</v>
      </c>
      <c r="I238" s="1">
        <v>0.45566139999999999</v>
      </c>
      <c r="J238" s="1">
        <v>3.0036040000000002</v>
      </c>
      <c r="K238" s="1">
        <v>3.266219</v>
      </c>
      <c r="L238" s="1">
        <v>1.1808380000000001</v>
      </c>
      <c r="M238" s="1">
        <v>1.0356639999999999</v>
      </c>
      <c r="N238" s="1">
        <v>0.28968890000000003</v>
      </c>
      <c r="O238" s="1">
        <v>0.87208620000000003</v>
      </c>
      <c r="P238" s="1">
        <v>-1.0527120000000001</v>
      </c>
      <c r="Q238" s="1">
        <v>1.6460229999999999E-4</v>
      </c>
      <c r="R238">
        <v>2.014513</v>
      </c>
      <c r="S238">
        <v>0</v>
      </c>
      <c r="T238">
        <v>0.72457700000000003</v>
      </c>
      <c r="U238">
        <v>0.10492</v>
      </c>
    </row>
    <row r="239" spans="1:21">
      <c r="A239" t="s">
        <v>20466</v>
      </c>
      <c r="B239" t="s">
        <v>2773</v>
      </c>
      <c r="F239" s="1">
        <v>0.14414869999999999</v>
      </c>
      <c r="G239" s="1">
        <v>0.2340555</v>
      </c>
      <c r="H239" s="1">
        <v>0.3524408</v>
      </c>
      <c r="I239" s="1">
        <v>0.34401900000000002</v>
      </c>
      <c r="J239" s="1">
        <v>1.7858019999999999</v>
      </c>
      <c r="K239" s="1">
        <v>0.99746579999999996</v>
      </c>
      <c r="L239" s="1">
        <v>0.45968940000000003</v>
      </c>
      <c r="M239" s="1">
        <v>0.50265910000000003</v>
      </c>
      <c r="N239" s="1">
        <v>0.4097402</v>
      </c>
      <c r="O239" s="1">
        <v>0.66559740000000001</v>
      </c>
      <c r="P239" s="1">
        <v>-0.85587769999999996</v>
      </c>
      <c r="Q239" s="1">
        <v>0.1204575</v>
      </c>
      <c r="R239">
        <v>1.4331210000000001</v>
      </c>
      <c r="S239">
        <v>6.8669999999999998E-3</v>
      </c>
      <c r="T239">
        <v>0.196879</v>
      </c>
      <c r="U239">
        <v>0.91192799999999996</v>
      </c>
    </row>
    <row r="240" spans="1:21">
      <c r="A240" t="s">
        <v>17561</v>
      </c>
      <c r="B240" t="s">
        <v>2781</v>
      </c>
      <c r="F240" s="1">
        <v>28.918310000000002</v>
      </c>
      <c r="G240" s="1">
        <v>27.508489999999998</v>
      </c>
      <c r="H240" s="1">
        <v>5.8781619999999997</v>
      </c>
      <c r="I240" s="1">
        <v>5.615621</v>
      </c>
      <c r="J240" s="1">
        <v>15.08835</v>
      </c>
      <c r="K240" s="1">
        <v>14.748379999999999</v>
      </c>
      <c r="L240" s="1">
        <v>5.694566</v>
      </c>
      <c r="M240" s="1">
        <v>4.1620559999999998</v>
      </c>
      <c r="N240" s="1">
        <v>-1.867853</v>
      </c>
      <c r="O240" s="1">
        <v>3.1146189999999998E-24</v>
      </c>
      <c r="P240" s="1">
        <v>-1.1995180000000001</v>
      </c>
      <c r="Q240" s="1">
        <v>4.0859749999999998E-7</v>
      </c>
      <c r="R240">
        <v>-1.0359959999999999</v>
      </c>
      <c r="S240">
        <v>0</v>
      </c>
      <c r="T240">
        <v>-0.29480499999999998</v>
      </c>
      <c r="U240">
        <v>0.544153</v>
      </c>
    </row>
    <row r="241" spans="1:21">
      <c r="A241" t="s">
        <v>20467</v>
      </c>
      <c r="B241" t="s">
        <v>2789</v>
      </c>
      <c r="F241" s="1">
        <v>7.2405349999999993E-2</v>
      </c>
      <c r="G241" s="1">
        <v>7.0539110000000002E-2</v>
      </c>
      <c r="H241" s="1">
        <v>8.8514819999999994E-2</v>
      </c>
      <c r="I241" s="1">
        <v>8.6399699999999996E-2</v>
      </c>
      <c r="J241" s="1">
        <v>0.42714360000000001</v>
      </c>
      <c r="K241" s="1">
        <v>0.45927129999999999</v>
      </c>
      <c r="L241" s="1">
        <v>0.1679274</v>
      </c>
      <c r="M241" s="1">
        <v>0.25248369999999998</v>
      </c>
      <c r="N241" s="1">
        <v>0.13680919999999999</v>
      </c>
      <c r="O241">
        <v>1</v>
      </c>
      <c r="P241" s="1">
        <v>-0.54204319999999995</v>
      </c>
      <c r="Q241" s="1">
        <v>0.345412</v>
      </c>
      <c r="R241">
        <v>1.157446</v>
      </c>
      <c r="S241">
        <v>7.162E-3</v>
      </c>
      <c r="T241">
        <v>0.55140599999999995</v>
      </c>
      <c r="U241">
        <v>0.43535499999999999</v>
      </c>
    </row>
    <row r="242" spans="1:21">
      <c r="A242" t="s">
        <v>20468</v>
      </c>
      <c r="B242" t="s">
        <v>2794</v>
      </c>
      <c r="C242" t="s">
        <v>16572</v>
      </c>
      <c r="D242" t="s">
        <v>16750</v>
      </c>
      <c r="E242" t="s">
        <v>20469</v>
      </c>
      <c r="F242" s="1">
        <v>17.62933</v>
      </c>
      <c r="G242" s="1">
        <v>15.629189999999999</v>
      </c>
      <c r="H242" s="1">
        <v>24.568909999999999</v>
      </c>
      <c r="I242" s="1">
        <v>27.926200000000001</v>
      </c>
      <c r="J242" s="1">
        <v>55.536729999999999</v>
      </c>
      <c r="K242" s="1">
        <v>54.742849999999997</v>
      </c>
      <c r="L242" s="1">
        <v>74.363500000000002</v>
      </c>
      <c r="M242" s="1">
        <v>77.151120000000006</v>
      </c>
      <c r="N242" s="1">
        <v>0.71362110000000001</v>
      </c>
      <c r="O242" s="1">
        <v>1.971176E-4</v>
      </c>
      <c r="P242" s="1">
        <v>0.68598970000000004</v>
      </c>
      <c r="Q242" s="1">
        <v>6.2132749999999994E-11</v>
      </c>
      <c r="R242">
        <v>1.4225019999999999</v>
      </c>
      <c r="S242">
        <v>0</v>
      </c>
      <c r="T242">
        <v>1.363119</v>
      </c>
      <c r="U242">
        <v>0</v>
      </c>
    </row>
    <row r="243" spans="1:21">
      <c r="A243" t="s">
        <v>20470</v>
      </c>
      <c r="B243" t="s">
        <v>2864</v>
      </c>
      <c r="F243" s="1">
        <v>0.85466589999999998</v>
      </c>
      <c r="G243" s="1">
        <v>0.98402540000000005</v>
      </c>
      <c r="H243" s="1">
        <v>0.28495110000000001</v>
      </c>
      <c r="I243" s="1">
        <v>0.6953549</v>
      </c>
      <c r="J243" s="1">
        <v>3.0939320000000001</v>
      </c>
      <c r="K243" s="1">
        <v>2.8898100000000002</v>
      </c>
      <c r="L243" s="1">
        <v>1.1487750000000001</v>
      </c>
      <c r="M243" s="1">
        <v>1.0837429999999999</v>
      </c>
      <c r="N243" s="1">
        <v>-0.39964060000000001</v>
      </c>
      <c r="O243" s="1">
        <v>0.67983479999999996</v>
      </c>
      <c r="P243" s="1">
        <v>-0.88075840000000005</v>
      </c>
      <c r="Q243" s="1">
        <v>1.844428E-2</v>
      </c>
      <c r="R243">
        <v>1.0100229999999999</v>
      </c>
      <c r="S243">
        <v>4.1520000000000003E-3</v>
      </c>
      <c r="T243">
        <v>0.674396</v>
      </c>
      <c r="U243">
        <v>0.27961799999999998</v>
      </c>
    </row>
    <row r="244" spans="1:21">
      <c r="A244" t="s">
        <v>20471</v>
      </c>
      <c r="B244" t="s">
        <v>2866</v>
      </c>
      <c r="F244" s="1">
        <v>4.6242549999999998</v>
      </c>
      <c r="G244" s="1">
        <v>4.1517270000000002</v>
      </c>
      <c r="H244" s="1">
        <v>3.075955</v>
      </c>
      <c r="I244" s="1">
        <v>2.7590110000000001</v>
      </c>
      <c r="J244" s="1">
        <v>0.88258970000000003</v>
      </c>
      <c r="K244" s="1">
        <v>0.78427590000000003</v>
      </c>
      <c r="L244" s="1">
        <v>0.63087590000000004</v>
      </c>
      <c r="M244" s="1">
        <v>1.5018549999999999</v>
      </c>
      <c r="N244" s="1">
        <v>-0.34018080000000001</v>
      </c>
      <c r="O244" s="1">
        <v>0.47930820000000002</v>
      </c>
      <c r="P244" s="1">
        <v>0.30480679999999999</v>
      </c>
      <c r="Q244" s="1">
        <v>0.71046319999999996</v>
      </c>
      <c r="R244">
        <v>-1.7363489999999999</v>
      </c>
      <c r="S244">
        <v>0</v>
      </c>
      <c r="T244">
        <v>-1.186391</v>
      </c>
      <c r="U244">
        <v>2.4380000000000001E-3</v>
      </c>
    </row>
    <row r="245" spans="1:21">
      <c r="A245" t="s">
        <v>16650</v>
      </c>
      <c r="B245" t="s">
        <v>2876</v>
      </c>
      <c r="F245" s="1">
        <v>9.6692180000000008</v>
      </c>
      <c r="G245" s="1">
        <v>9.3065010000000008</v>
      </c>
      <c r="H245" s="1">
        <v>921.68039999999996</v>
      </c>
      <c r="I245" s="1">
        <v>903.20100000000002</v>
      </c>
      <c r="J245" s="1">
        <v>0.2061759</v>
      </c>
      <c r="K245" s="1">
        <v>0.1007652</v>
      </c>
      <c r="L245" s="1">
        <v>1.722442</v>
      </c>
      <c r="M245" s="1">
        <v>2.132727</v>
      </c>
      <c r="N245" s="1">
        <v>6.4898819999999997</v>
      </c>
      <c r="O245">
        <v>0</v>
      </c>
      <c r="P245" s="1">
        <v>1.799863</v>
      </c>
      <c r="Q245" s="1">
        <v>3.8790559999999998E-5</v>
      </c>
      <c r="R245">
        <v>-3.347175</v>
      </c>
      <c r="S245">
        <v>0</v>
      </c>
      <c r="T245">
        <v>-8.4204190000000008</v>
      </c>
      <c r="U245">
        <v>0</v>
      </c>
    </row>
    <row r="246" spans="1:21">
      <c r="A246" t="s">
        <v>17570</v>
      </c>
      <c r="B246" t="s">
        <v>2879</v>
      </c>
      <c r="F246" s="1">
        <v>63.292209999999997</v>
      </c>
      <c r="G246" s="1">
        <v>66.15549</v>
      </c>
      <c r="H246" s="1">
        <v>210.97219999999999</v>
      </c>
      <c r="I246" s="1">
        <v>221.67250000000001</v>
      </c>
      <c r="J246" s="1">
        <v>23.602170000000001</v>
      </c>
      <c r="K246" s="1">
        <v>25.439769999999999</v>
      </c>
      <c r="L246" s="1">
        <v>94.921350000000004</v>
      </c>
      <c r="M246" s="1">
        <v>91.75112</v>
      </c>
      <c r="N246" s="1">
        <v>1.845567</v>
      </c>
      <c r="O246" s="1">
        <v>1.8539970000000001E-158</v>
      </c>
      <c r="P246" s="1">
        <v>2.1116100000000002</v>
      </c>
      <c r="Q246" s="1">
        <v>1.4433759999999999E-96</v>
      </c>
      <c r="R246">
        <v>-1.531733</v>
      </c>
      <c r="S246">
        <v>0</v>
      </c>
      <c r="T246">
        <v>-1.3201039999999999</v>
      </c>
      <c r="U246">
        <v>0</v>
      </c>
    </row>
    <row r="247" spans="1:21">
      <c r="A247" t="s">
        <v>20472</v>
      </c>
      <c r="B247" t="s">
        <v>2919</v>
      </c>
      <c r="F247" s="1">
        <v>3.221025</v>
      </c>
      <c r="G247" s="1">
        <v>3.4019469999999998</v>
      </c>
      <c r="H247" s="1">
        <v>4.2228760000000003</v>
      </c>
      <c r="I247" s="1">
        <v>3.8525580000000001</v>
      </c>
      <c r="J247" s="1">
        <v>1.5183770000000001</v>
      </c>
      <c r="K247" s="1">
        <v>1.4060520000000001</v>
      </c>
      <c r="L247" s="1">
        <v>1.9636039999999999</v>
      </c>
      <c r="M247" s="1">
        <v>1.7057929999999999</v>
      </c>
      <c r="N247" s="1">
        <v>0.38125419999999999</v>
      </c>
      <c r="O247" s="1">
        <v>0.103753</v>
      </c>
      <c r="P247" s="1">
        <v>0.49277369999999998</v>
      </c>
      <c r="Q247" s="1">
        <v>0.10381899999999999</v>
      </c>
      <c r="R247">
        <v>-1.1867840000000001</v>
      </c>
      <c r="S247">
        <v>0</v>
      </c>
      <c r="T247">
        <v>-1.1492610000000001</v>
      </c>
      <c r="U247">
        <v>0</v>
      </c>
    </row>
    <row r="248" spans="1:21">
      <c r="A248" t="s">
        <v>20473</v>
      </c>
      <c r="B248" t="s">
        <v>2961</v>
      </c>
      <c r="F248" s="1">
        <v>13.253270000000001</v>
      </c>
      <c r="G248" s="1">
        <v>10.06673</v>
      </c>
      <c r="H248" s="1">
        <v>6.0757490000000001</v>
      </c>
      <c r="I248" s="1">
        <v>5.4279739999999999</v>
      </c>
      <c r="J248" s="1">
        <v>6.0626930000000003</v>
      </c>
      <c r="K248" s="1">
        <v>4.5660030000000003</v>
      </c>
      <c r="L248" s="1">
        <v>4.0050439999999998</v>
      </c>
      <c r="M248" s="1">
        <v>5.7769149999999998</v>
      </c>
      <c r="N248" s="1">
        <v>-0.73330110000000004</v>
      </c>
      <c r="O248" s="1">
        <v>8.1788759999999999E-3</v>
      </c>
      <c r="P248" s="1">
        <v>9.8499370000000003E-2</v>
      </c>
      <c r="Q248" s="1">
        <v>0.92445560000000004</v>
      </c>
      <c r="R248">
        <v>-1.139478</v>
      </c>
      <c r="S248">
        <v>1.8699999999999999E-4</v>
      </c>
      <c r="T248">
        <v>-0.31687700000000002</v>
      </c>
      <c r="U248">
        <v>0.45826</v>
      </c>
    </row>
    <row r="249" spans="1:21">
      <c r="A249" t="s">
        <v>20474</v>
      </c>
      <c r="B249" t="s">
        <v>2962</v>
      </c>
      <c r="F249" s="1">
        <v>21.927150000000001</v>
      </c>
      <c r="G249" s="1">
        <v>19.470559999999999</v>
      </c>
      <c r="H249" s="1">
        <v>30.994119999999999</v>
      </c>
      <c r="I249" s="1">
        <v>29.333629999999999</v>
      </c>
      <c r="J249" s="1">
        <v>10.914389999999999</v>
      </c>
      <c r="K249" s="1">
        <v>10.86603</v>
      </c>
      <c r="L249" s="1">
        <v>16.885439999999999</v>
      </c>
      <c r="M249" s="1">
        <v>18.318999999999999</v>
      </c>
      <c r="N249" s="1">
        <v>0.64279310000000001</v>
      </c>
      <c r="O249" s="1">
        <v>8.779594E-6</v>
      </c>
      <c r="P249" s="1">
        <v>0.87212780000000001</v>
      </c>
      <c r="Q249" s="1">
        <v>1.011233E-6</v>
      </c>
      <c r="R249">
        <v>-1.029865</v>
      </c>
      <c r="S249">
        <v>0</v>
      </c>
      <c r="T249">
        <v>-0.86000900000000002</v>
      </c>
      <c r="U249">
        <v>0</v>
      </c>
    </row>
    <row r="250" spans="1:21">
      <c r="A250" t="s">
        <v>20475</v>
      </c>
      <c r="B250" t="s">
        <v>2994</v>
      </c>
      <c r="C250" t="s">
        <v>20476</v>
      </c>
      <c r="D250" t="s">
        <v>20461</v>
      </c>
      <c r="E250" t="s">
        <v>20477</v>
      </c>
      <c r="F250" s="1">
        <v>237.536</v>
      </c>
      <c r="G250" s="1">
        <v>239.4308</v>
      </c>
      <c r="H250" s="1">
        <v>239.6575</v>
      </c>
      <c r="I250" s="1">
        <v>233.18170000000001</v>
      </c>
      <c r="J250" s="1">
        <v>89.978110000000001</v>
      </c>
      <c r="K250" s="1">
        <v>86.864930000000001</v>
      </c>
      <c r="L250" s="1">
        <v>84.553160000000005</v>
      </c>
      <c r="M250" s="1">
        <v>89.007919999999999</v>
      </c>
      <c r="N250" s="1">
        <v>0.12592229999999999</v>
      </c>
      <c r="O250" s="1">
        <v>5.6570620000000002E-2</v>
      </c>
      <c r="P250" s="1">
        <v>0.21459719999999999</v>
      </c>
      <c r="Q250" s="1">
        <v>2.2552030000000001E-2</v>
      </c>
      <c r="R250">
        <v>-1.6141319999999999</v>
      </c>
      <c r="S250">
        <v>0</v>
      </c>
      <c r="T250">
        <v>-1.5521469999999999</v>
      </c>
      <c r="U250">
        <v>0</v>
      </c>
    </row>
    <row r="251" spans="1:21">
      <c r="A251" t="s">
        <v>20478</v>
      </c>
      <c r="B251" t="s">
        <v>3004</v>
      </c>
      <c r="F251" s="1">
        <v>5.2834479999999999</v>
      </c>
      <c r="G251" s="1">
        <v>7.6179560000000004</v>
      </c>
      <c r="H251" s="1">
        <v>2.3252269999999999</v>
      </c>
      <c r="I251" s="1">
        <v>3.5936340000000002</v>
      </c>
      <c r="J251" s="1">
        <v>2.0571440000000001</v>
      </c>
      <c r="K251" s="1">
        <v>2.9247899999999998</v>
      </c>
      <c r="L251" s="1">
        <v>1.1028359999999999</v>
      </c>
      <c r="M251" s="1">
        <v>0.3684769</v>
      </c>
      <c r="N251" s="1">
        <v>-0.63336099999999995</v>
      </c>
      <c r="O251" s="1">
        <v>0.13556550000000001</v>
      </c>
      <c r="P251" s="1">
        <v>-0.81066700000000003</v>
      </c>
      <c r="Q251" s="1">
        <v>0.18042659999999999</v>
      </c>
      <c r="R251">
        <v>-1.0203850000000001</v>
      </c>
      <c r="S251">
        <v>3.447E-3</v>
      </c>
      <c r="T251">
        <v>-1.162234</v>
      </c>
      <c r="U251">
        <v>2.0077000000000001E-2</v>
      </c>
    </row>
    <row r="252" spans="1:21">
      <c r="A252" t="s">
        <v>17579</v>
      </c>
      <c r="B252" t="s">
        <v>3017</v>
      </c>
      <c r="F252" s="1">
        <v>24.937539999999998</v>
      </c>
      <c r="G252" s="1">
        <v>27.548539999999999</v>
      </c>
      <c r="H252" s="1">
        <v>3.4704920000000001</v>
      </c>
      <c r="I252" s="1">
        <v>3.188294</v>
      </c>
      <c r="J252" s="1">
        <v>2.7584059999999999</v>
      </c>
      <c r="K252" s="1">
        <v>2.3110750000000002</v>
      </c>
      <c r="L252" s="1">
        <v>0.38730029999999999</v>
      </c>
      <c r="M252" s="1">
        <v>0.58231710000000003</v>
      </c>
      <c r="N252" s="1">
        <v>-2.1522079999999999</v>
      </c>
      <c r="O252" s="1">
        <v>1.2389469999999999E-19</v>
      </c>
      <c r="P252" s="1">
        <v>-0.99938729999999998</v>
      </c>
      <c r="Q252" s="1">
        <v>7.013018E-2</v>
      </c>
      <c r="R252">
        <v>-2.6935210000000001</v>
      </c>
      <c r="S252">
        <v>0</v>
      </c>
      <c r="T252">
        <v>-1.446051</v>
      </c>
      <c r="U252">
        <v>2.0660000000000001E-3</v>
      </c>
    </row>
    <row r="253" spans="1:21">
      <c r="A253" t="s">
        <v>20479</v>
      </c>
      <c r="B253" t="s">
        <v>3021</v>
      </c>
      <c r="C253" t="s">
        <v>20480</v>
      </c>
      <c r="D253" t="s">
        <v>20481</v>
      </c>
      <c r="E253" t="s">
        <v>20482</v>
      </c>
      <c r="F253" s="1">
        <v>75.088210000000004</v>
      </c>
      <c r="G253" s="1">
        <v>72.861750000000001</v>
      </c>
      <c r="H253" s="1">
        <v>50.493110000000001</v>
      </c>
      <c r="I253" s="1">
        <v>46.256270000000001</v>
      </c>
      <c r="J253" s="1">
        <v>34.456539999999997</v>
      </c>
      <c r="K253" s="1">
        <v>32.04354</v>
      </c>
      <c r="L253" s="1">
        <v>39.408880000000003</v>
      </c>
      <c r="M253" s="1">
        <v>41.411549999999998</v>
      </c>
      <c r="N253" s="1">
        <v>-0.463117</v>
      </c>
      <c r="O253" s="1">
        <v>2.0562189999999999E-7</v>
      </c>
      <c r="P253" s="1">
        <v>0.51413070000000005</v>
      </c>
      <c r="Q253" s="1">
        <v>2.0351260000000001E-6</v>
      </c>
      <c r="R253">
        <v>-1.3229869999999999</v>
      </c>
      <c r="S253">
        <v>0</v>
      </c>
      <c r="T253">
        <v>-0.371143</v>
      </c>
      <c r="U253">
        <v>3.6600000000000001E-4</v>
      </c>
    </row>
    <row r="254" spans="1:21">
      <c r="A254" t="s">
        <v>18865</v>
      </c>
      <c r="B254" t="s">
        <v>3031</v>
      </c>
      <c r="C254" t="s">
        <v>16572</v>
      </c>
      <c r="D254" t="s">
        <v>18866</v>
      </c>
      <c r="E254" t="s">
        <v>18867</v>
      </c>
      <c r="F254" s="1">
        <v>2.9356710000000001</v>
      </c>
      <c r="G254" s="1">
        <v>2.1870620000000001</v>
      </c>
      <c r="H254" s="1">
        <v>1.1083149999999999</v>
      </c>
      <c r="I254" s="1">
        <v>0.92728359999999999</v>
      </c>
      <c r="J254" s="1">
        <v>9.3214369999999995</v>
      </c>
      <c r="K254" s="1">
        <v>10.45571</v>
      </c>
      <c r="L254" s="1">
        <v>3.0037980000000002</v>
      </c>
      <c r="M254" s="1">
        <v>3.3119510000000001</v>
      </c>
      <c r="N254" s="1">
        <v>-0.58298439999999996</v>
      </c>
      <c r="O254" s="1">
        <v>0.3014927</v>
      </c>
      <c r="P254" s="1">
        <v>-1.1157859999999999</v>
      </c>
      <c r="Q254" s="1">
        <v>3.4043959999999999E-4</v>
      </c>
      <c r="R254">
        <v>1.2738940000000001</v>
      </c>
      <c r="S254">
        <v>3.0000000000000001E-5</v>
      </c>
      <c r="T254">
        <v>0.91976500000000005</v>
      </c>
      <c r="U254">
        <v>5.8393E-2</v>
      </c>
    </row>
    <row r="255" spans="1:21">
      <c r="A255" t="s">
        <v>20483</v>
      </c>
      <c r="B255" t="s">
        <v>3039</v>
      </c>
      <c r="F255" s="1">
        <v>5.7951980000000001</v>
      </c>
      <c r="G255" s="1">
        <v>7.6491850000000001</v>
      </c>
      <c r="H255" s="1">
        <v>9.0842500000000008</v>
      </c>
      <c r="I255" s="1">
        <v>8.532565</v>
      </c>
      <c r="J255" s="1">
        <v>2.31595</v>
      </c>
      <c r="K255" s="1">
        <v>2.7488610000000002</v>
      </c>
      <c r="L255" s="1">
        <v>4.7150559999999997</v>
      </c>
      <c r="M255" s="1">
        <v>6.0299129999999996</v>
      </c>
      <c r="N255" s="1">
        <v>0.41212880000000002</v>
      </c>
      <c r="O255" s="1">
        <v>0.33673370000000002</v>
      </c>
      <c r="P255" s="1">
        <v>0.95095499999999999</v>
      </c>
      <c r="Q255" s="1">
        <v>1.2527709999999999E-2</v>
      </c>
      <c r="R255">
        <v>-1.087564</v>
      </c>
      <c r="S255">
        <v>9.6100000000000005E-4</v>
      </c>
      <c r="T255">
        <v>-0.68981099999999995</v>
      </c>
      <c r="U255">
        <v>4.1743000000000002E-2</v>
      </c>
    </row>
    <row r="256" spans="1:21">
      <c r="A256" t="s">
        <v>20484</v>
      </c>
      <c r="B256" t="s">
        <v>3048</v>
      </c>
      <c r="F256">
        <v>0</v>
      </c>
      <c r="G256" s="1">
        <v>0.1244218</v>
      </c>
      <c r="H256" s="1">
        <v>0.23419290000000001</v>
      </c>
      <c r="I256" s="1">
        <v>0.57149179999999999</v>
      </c>
      <c r="J256" s="1">
        <v>1.243153</v>
      </c>
      <c r="K256" s="1">
        <v>2.4302839999999999</v>
      </c>
      <c r="L256" s="1">
        <v>0.66645480000000001</v>
      </c>
      <c r="M256" s="1">
        <v>0.5566856</v>
      </c>
      <c r="N256" s="1">
        <v>0.67425820000000003</v>
      </c>
      <c r="O256" s="1">
        <v>0.52094200000000002</v>
      </c>
      <c r="P256" s="1">
        <v>-0.71536429999999995</v>
      </c>
      <c r="Q256" s="1">
        <v>0.1960276</v>
      </c>
      <c r="R256">
        <v>1.62001</v>
      </c>
      <c r="S256">
        <v>4.8840000000000003E-3</v>
      </c>
      <c r="T256">
        <v>0.233405</v>
      </c>
      <c r="U256">
        <v>0.95060199999999995</v>
      </c>
    </row>
    <row r="257" spans="1:21">
      <c r="A257" t="s">
        <v>18869</v>
      </c>
      <c r="B257" t="s">
        <v>3063</v>
      </c>
      <c r="C257" t="s">
        <v>18870</v>
      </c>
      <c r="D257" t="s">
        <v>18871</v>
      </c>
      <c r="E257" t="s">
        <v>16572</v>
      </c>
      <c r="F257" s="1">
        <v>7.6136749999999997</v>
      </c>
      <c r="G257" s="1">
        <v>7.1892040000000001</v>
      </c>
      <c r="H257" s="1">
        <v>10.417400000000001</v>
      </c>
      <c r="I257" s="1">
        <v>12.26506</v>
      </c>
      <c r="J257" s="1">
        <v>29.540669999999999</v>
      </c>
      <c r="K257" s="1">
        <v>31.20534</v>
      </c>
      <c r="L257" s="1">
        <v>58.170050000000003</v>
      </c>
      <c r="M257" s="1">
        <v>63.514690000000002</v>
      </c>
      <c r="N257" s="1">
        <v>0.64047410000000005</v>
      </c>
      <c r="O257" s="1">
        <v>7.607384E-3</v>
      </c>
      <c r="P257" s="1">
        <v>1.2155800000000001</v>
      </c>
      <c r="Q257" s="1">
        <v>8.8103880000000006E-34</v>
      </c>
      <c r="R257">
        <v>1.667133</v>
      </c>
      <c r="S257">
        <v>0</v>
      </c>
      <c r="T257">
        <v>2.2124799999999998</v>
      </c>
      <c r="U257">
        <v>0</v>
      </c>
    </row>
    <row r="258" spans="1:21">
      <c r="A258" t="s">
        <v>20485</v>
      </c>
      <c r="B258" t="s">
        <v>3110</v>
      </c>
      <c r="C258" t="s">
        <v>20486</v>
      </c>
      <c r="D258" t="s">
        <v>17351</v>
      </c>
      <c r="E258" t="s">
        <v>20487</v>
      </c>
      <c r="F258" s="1">
        <v>1.1577329999999999</v>
      </c>
      <c r="G258" s="1">
        <v>1.3393729999999999</v>
      </c>
      <c r="H258" s="1">
        <v>0.46440100000000001</v>
      </c>
      <c r="I258" s="1">
        <v>0.71233460000000004</v>
      </c>
      <c r="J258" s="1">
        <v>0.28813470000000002</v>
      </c>
      <c r="K258" s="1">
        <v>0.50069779999999997</v>
      </c>
      <c r="L258" s="1">
        <v>0.15732969999999999</v>
      </c>
      <c r="M258" s="1">
        <v>0.12615989999999999</v>
      </c>
      <c r="N258" s="1">
        <v>-0.64348419999999995</v>
      </c>
      <c r="O258" s="1">
        <v>0.1199892</v>
      </c>
      <c r="P258" s="1">
        <v>-0.61301240000000001</v>
      </c>
      <c r="Q258" s="1">
        <v>0.3156291</v>
      </c>
      <c r="R258">
        <v>-1.237873</v>
      </c>
      <c r="S258">
        <v>2.5900000000000001E-4</v>
      </c>
      <c r="T258">
        <v>-1.197052</v>
      </c>
      <c r="U258">
        <v>8.8909999999999996E-3</v>
      </c>
    </row>
    <row r="259" spans="1:21">
      <c r="A259" t="s">
        <v>20488</v>
      </c>
      <c r="B259" t="s">
        <v>3116</v>
      </c>
      <c r="C259" t="s">
        <v>20489</v>
      </c>
      <c r="D259" t="s">
        <v>19914</v>
      </c>
      <c r="E259" t="s">
        <v>20490</v>
      </c>
      <c r="F259" s="1">
        <v>46.410829999999997</v>
      </c>
      <c r="G259" s="1">
        <v>42.465060000000001</v>
      </c>
      <c r="H259" s="1">
        <v>41.76191</v>
      </c>
      <c r="I259" s="1">
        <v>42.588189999999997</v>
      </c>
      <c r="J259" s="1">
        <v>18.800160000000002</v>
      </c>
      <c r="K259" s="1">
        <v>16.477869999999999</v>
      </c>
      <c r="L259" s="1">
        <v>21.13692</v>
      </c>
      <c r="M259" s="1">
        <v>20.298169999999999</v>
      </c>
      <c r="N259" s="1">
        <v>6.3905760000000006E-2</v>
      </c>
      <c r="O259" s="1">
        <v>0.81580359999999996</v>
      </c>
      <c r="P259" s="1">
        <v>0.4626364</v>
      </c>
      <c r="Q259" s="1">
        <v>8.6347750000000003E-4</v>
      </c>
      <c r="R259">
        <v>-1.4833860000000001</v>
      </c>
      <c r="S259">
        <v>0</v>
      </c>
      <c r="T259">
        <v>-1.118997</v>
      </c>
      <c r="U259">
        <v>0</v>
      </c>
    </row>
    <row r="260" spans="1:21">
      <c r="A260" t="s">
        <v>20491</v>
      </c>
      <c r="B260" t="s">
        <v>3134</v>
      </c>
      <c r="F260" s="1">
        <v>23.27477</v>
      </c>
      <c r="G260" s="1">
        <v>22.215859999999999</v>
      </c>
      <c r="H260" s="1">
        <v>32.053019999999997</v>
      </c>
      <c r="I260" s="1">
        <v>27.239159999999998</v>
      </c>
      <c r="J260" s="1">
        <v>10.923310000000001</v>
      </c>
      <c r="K260" s="1">
        <v>10.840199999999999</v>
      </c>
      <c r="L260" s="1">
        <v>9.9984009999999994</v>
      </c>
      <c r="M260" s="1">
        <v>9.6111880000000003</v>
      </c>
      <c r="N260" s="1">
        <v>0.49210930000000003</v>
      </c>
      <c r="O260" s="1">
        <v>2.0060949999999998E-3</v>
      </c>
      <c r="P260" s="1">
        <v>8.7358909999999998E-2</v>
      </c>
      <c r="Q260" s="1">
        <v>0.85733429999999999</v>
      </c>
      <c r="R260">
        <v>-1.1774450000000001</v>
      </c>
      <c r="S260">
        <v>0</v>
      </c>
      <c r="T260">
        <v>-1.62971</v>
      </c>
      <c r="U260">
        <v>0</v>
      </c>
    </row>
    <row r="261" spans="1:21">
      <c r="A261" t="s">
        <v>20492</v>
      </c>
      <c r="B261" t="s">
        <v>3135</v>
      </c>
      <c r="F261" s="1">
        <v>2.5791050000000002</v>
      </c>
      <c r="G261" s="1">
        <v>2.3555899999999999</v>
      </c>
      <c r="H261" s="1">
        <v>3.2514599999999998</v>
      </c>
      <c r="I261" s="1">
        <v>3.8950740000000001</v>
      </c>
      <c r="J261" s="1">
        <v>9.5569310000000005</v>
      </c>
      <c r="K261" s="1">
        <v>9.7598769999999995</v>
      </c>
      <c r="L261" s="1">
        <v>10.3744</v>
      </c>
      <c r="M261" s="1">
        <v>13.63087</v>
      </c>
      <c r="N261" s="1">
        <v>0.41658770000000001</v>
      </c>
      <c r="O261" s="1">
        <v>0.46949380000000002</v>
      </c>
      <c r="P261" s="1">
        <v>0.48363430000000002</v>
      </c>
      <c r="Q261" s="1">
        <v>7.153321E-2</v>
      </c>
      <c r="R261">
        <v>1.295174</v>
      </c>
      <c r="S261">
        <v>1.5999999999999999E-5</v>
      </c>
      <c r="T261">
        <v>1.3450679999999999</v>
      </c>
      <c r="U261">
        <v>5.0000000000000004E-6</v>
      </c>
    </row>
    <row r="262" spans="1:21">
      <c r="A262" t="s">
        <v>20493</v>
      </c>
      <c r="B262" t="s">
        <v>3145</v>
      </c>
      <c r="F262" s="1">
        <v>0.53086219999999995</v>
      </c>
      <c r="G262" s="1">
        <v>0.67233299999999996</v>
      </c>
      <c r="H262" s="1">
        <v>1.3628450000000001</v>
      </c>
      <c r="I262" s="1">
        <v>1.0452189999999999</v>
      </c>
      <c r="J262" s="1">
        <v>2.0199690000000001</v>
      </c>
      <c r="K262" s="1">
        <v>2.0203739999999999</v>
      </c>
      <c r="L262" s="1">
        <v>1.477454</v>
      </c>
      <c r="M262" s="1">
        <v>1.573488</v>
      </c>
      <c r="N262" s="1">
        <v>0.67572880000000002</v>
      </c>
      <c r="O262" s="1">
        <v>0.1281188</v>
      </c>
      <c r="P262" s="1">
        <v>-0.12900349999999999</v>
      </c>
      <c r="Q262" s="1">
        <v>0.89156899999999994</v>
      </c>
      <c r="R262">
        <v>1.035563</v>
      </c>
      <c r="S262">
        <v>3.473E-3</v>
      </c>
      <c r="T262">
        <v>0.177176</v>
      </c>
      <c r="U262">
        <v>0.85454799999999997</v>
      </c>
    </row>
    <row r="263" spans="1:21">
      <c r="A263" t="s">
        <v>20494</v>
      </c>
      <c r="B263" t="s">
        <v>3198</v>
      </c>
      <c r="F263" s="1">
        <v>1.11212</v>
      </c>
      <c r="G263" s="1">
        <v>0.33337090000000003</v>
      </c>
      <c r="H263" s="1">
        <v>0.94123120000000005</v>
      </c>
      <c r="I263" s="1">
        <v>0.76561650000000003</v>
      </c>
      <c r="J263" s="1">
        <v>3.1794519999999999</v>
      </c>
      <c r="K263" s="1">
        <v>3.4037959999999998</v>
      </c>
      <c r="L263" s="1">
        <v>3.4225400000000001</v>
      </c>
      <c r="M263" s="1">
        <v>2.9085450000000002</v>
      </c>
      <c r="N263" s="1">
        <v>0.2480774</v>
      </c>
      <c r="O263" s="1">
        <v>0.96648999999999996</v>
      </c>
      <c r="P263" s="1">
        <v>0.15198390000000001</v>
      </c>
      <c r="Q263" s="1">
        <v>0.82073799999999997</v>
      </c>
      <c r="R263">
        <v>1.346544</v>
      </c>
      <c r="S263">
        <v>2.43E-4</v>
      </c>
      <c r="T263">
        <v>1.2716970000000001</v>
      </c>
      <c r="U263">
        <v>5.8100000000000003E-4</v>
      </c>
    </row>
    <row r="264" spans="1:21">
      <c r="A264" t="s">
        <v>20495</v>
      </c>
      <c r="B264" t="s">
        <v>3199</v>
      </c>
      <c r="C264" t="s">
        <v>20496</v>
      </c>
      <c r="D264" t="s">
        <v>20497</v>
      </c>
      <c r="E264" t="s">
        <v>20498</v>
      </c>
      <c r="F264" s="1">
        <v>9.9226650000000003</v>
      </c>
      <c r="G264" s="1">
        <v>14.32774</v>
      </c>
      <c r="H264" s="1">
        <v>9.4226899999999993</v>
      </c>
      <c r="I264" s="1">
        <v>7.1360140000000003</v>
      </c>
      <c r="J264" s="1">
        <v>4.2334909999999999</v>
      </c>
      <c r="K264" s="1">
        <v>4.4446289999999999</v>
      </c>
      <c r="L264" s="1">
        <v>2.7739280000000002</v>
      </c>
      <c r="M264" s="1">
        <v>3.8617409999999999</v>
      </c>
      <c r="N264" s="1">
        <v>-0.32533909999999999</v>
      </c>
      <c r="O264" s="1">
        <v>0.57139600000000002</v>
      </c>
      <c r="P264" s="1">
        <v>-0.11492819999999999</v>
      </c>
      <c r="Q264" s="1">
        <v>0.9616268</v>
      </c>
      <c r="R264">
        <v>-1.298816</v>
      </c>
      <c r="S264">
        <v>4.0299999999999998E-4</v>
      </c>
      <c r="T264">
        <v>-1.1340190000000001</v>
      </c>
      <c r="U264">
        <v>4.66E-4</v>
      </c>
    </row>
    <row r="265" spans="1:21">
      <c r="A265" t="s">
        <v>18880</v>
      </c>
      <c r="B265" t="s">
        <v>3232</v>
      </c>
      <c r="F265" s="1">
        <v>0.33298670000000002</v>
      </c>
      <c r="G265" s="1">
        <v>0.16220200000000001</v>
      </c>
      <c r="H265" s="1">
        <v>0.30530469999999998</v>
      </c>
      <c r="I265" s="1">
        <v>0.44701390000000002</v>
      </c>
      <c r="J265" s="1">
        <v>2.1362860000000001</v>
      </c>
      <c r="K265" s="1">
        <v>2.5921889999999999</v>
      </c>
      <c r="L265" s="1">
        <v>6.6609629999999997</v>
      </c>
      <c r="M265" s="1">
        <v>6.6766329999999998</v>
      </c>
      <c r="N265" s="1">
        <v>0.25722450000000002</v>
      </c>
      <c r="O265" s="1">
        <v>0.92871440000000005</v>
      </c>
      <c r="P265" s="1">
        <v>1.476869</v>
      </c>
      <c r="Q265" s="1">
        <v>3.9610690000000004E-9</v>
      </c>
      <c r="R265">
        <v>1.5924860000000001</v>
      </c>
      <c r="S265">
        <v>3.3000000000000003E-5</v>
      </c>
      <c r="T265">
        <v>2.8477480000000002</v>
      </c>
      <c r="U265">
        <v>0</v>
      </c>
    </row>
    <row r="266" spans="1:21">
      <c r="A266" t="s">
        <v>18881</v>
      </c>
      <c r="B266" t="s">
        <v>3240</v>
      </c>
      <c r="C266" t="s">
        <v>18882</v>
      </c>
      <c r="D266" t="s">
        <v>18883</v>
      </c>
      <c r="E266" t="s">
        <v>18884</v>
      </c>
      <c r="F266" s="1">
        <v>348.49950000000001</v>
      </c>
      <c r="G266" s="1">
        <v>341.51409999999998</v>
      </c>
      <c r="H266" s="1">
        <v>531.91999999999996</v>
      </c>
      <c r="I266" s="1">
        <v>532.96939999999995</v>
      </c>
      <c r="J266" s="1">
        <v>160.31610000000001</v>
      </c>
      <c r="K266" s="1">
        <v>157.59049999999999</v>
      </c>
      <c r="L266" s="1">
        <v>274.12630000000001</v>
      </c>
      <c r="M266" s="1">
        <v>278.56880000000001</v>
      </c>
      <c r="N266" s="1">
        <v>0.75905679999999998</v>
      </c>
      <c r="O266" s="1">
        <v>4.7982429999999997E-51</v>
      </c>
      <c r="P266" s="1">
        <v>1.0311459999999999</v>
      </c>
      <c r="Q266" s="1">
        <v>7.8835169999999996E-52</v>
      </c>
      <c r="R266">
        <v>-1.3025260000000001</v>
      </c>
      <c r="S266">
        <v>0</v>
      </c>
      <c r="T266">
        <v>-1.0596989999999999</v>
      </c>
      <c r="U266">
        <v>0</v>
      </c>
    </row>
    <row r="267" spans="1:21">
      <c r="A267" t="s">
        <v>20499</v>
      </c>
      <c r="B267" t="s">
        <v>3245</v>
      </c>
      <c r="F267" s="1">
        <v>9.2761099999999992</v>
      </c>
      <c r="G267" s="1">
        <v>10.134969999999999</v>
      </c>
      <c r="H267" s="1">
        <v>7.3126800000000003</v>
      </c>
      <c r="I267" s="1">
        <v>7.2931109999999997</v>
      </c>
      <c r="J267" s="1">
        <v>3.8101470000000002</v>
      </c>
      <c r="K267" s="1">
        <v>4.674118</v>
      </c>
      <c r="L267" s="1">
        <v>2.513293</v>
      </c>
      <c r="M267" s="1">
        <v>2.619974</v>
      </c>
      <c r="N267" s="1">
        <v>-0.25672210000000001</v>
      </c>
      <c r="O267" s="1">
        <v>0.1066496</v>
      </c>
      <c r="P267" s="1">
        <v>-0.43905309999999997</v>
      </c>
      <c r="Q267" s="1">
        <v>3.6115710000000002E-2</v>
      </c>
      <c r="R267">
        <v>-1.325922</v>
      </c>
      <c r="S267">
        <v>0</v>
      </c>
      <c r="T267">
        <v>-1.536454</v>
      </c>
      <c r="U267">
        <v>0</v>
      </c>
    </row>
    <row r="268" spans="1:21">
      <c r="A268" t="s">
        <v>20500</v>
      </c>
      <c r="B268" t="s">
        <v>3269</v>
      </c>
      <c r="F268" s="1">
        <v>15.803190000000001</v>
      </c>
      <c r="G268" s="1">
        <v>18.98509</v>
      </c>
      <c r="H268" s="1">
        <v>13.511620000000001</v>
      </c>
      <c r="I268" s="1">
        <v>12.234299999999999</v>
      </c>
      <c r="J268" s="1">
        <v>8.9224700000000006</v>
      </c>
      <c r="K268" s="1">
        <v>8.9730109999999996</v>
      </c>
      <c r="L268" s="1">
        <v>8.8537820000000007</v>
      </c>
      <c r="M268" s="1">
        <v>7.8603690000000004</v>
      </c>
      <c r="N268" s="1">
        <v>-0.2663626</v>
      </c>
      <c r="O268" s="1">
        <v>0.25610339999999998</v>
      </c>
      <c r="P268" s="1">
        <v>0.13125210000000001</v>
      </c>
      <c r="Q268" s="1">
        <v>0.7458555</v>
      </c>
      <c r="R268">
        <v>-1.054443</v>
      </c>
      <c r="S268">
        <v>0</v>
      </c>
      <c r="T268">
        <v>-0.68839600000000001</v>
      </c>
      <c r="U268">
        <v>6.5399999999999996E-4</v>
      </c>
    </row>
    <row r="269" spans="1:21">
      <c r="A269" t="s">
        <v>20501</v>
      </c>
      <c r="B269" t="s">
        <v>3279</v>
      </c>
      <c r="F269" s="1">
        <v>15.981999999999999</v>
      </c>
      <c r="G269" s="1">
        <v>14.45791</v>
      </c>
      <c r="H269" s="1">
        <v>18.14227</v>
      </c>
      <c r="I269" s="1">
        <v>15.32488</v>
      </c>
      <c r="J269" s="1">
        <v>1.0101770000000001</v>
      </c>
      <c r="K269" s="1">
        <v>1.3165549999999999</v>
      </c>
      <c r="L269" s="1">
        <v>0.66190260000000001</v>
      </c>
      <c r="M269" s="1">
        <v>1.326919</v>
      </c>
      <c r="N269" s="1">
        <v>0.20997399999999999</v>
      </c>
      <c r="O269" s="1">
        <v>0.77332219999999996</v>
      </c>
      <c r="P269" s="1">
        <v>-7.9283019999999999E-3</v>
      </c>
      <c r="Q269">
        <v>1</v>
      </c>
      <c r="R269">
        <v>-2.1591550000000002</v>
      </c>
      <c r="S269">
        <v>0</v>
      </c>
      <c r="T269">
        <v>-2.56698</v>
      </c>
      <c r="U269">
        <v>0</v>
      </c>
    </row>
    <row r="270" spans="1:21">
      <c r="A270" t="s">
        <v>16663</v>
      </c>
      <c r="B270" t="s">
        <v>3283</v>
      </c>
      <c r="C270" t="s">
        <v>16664</v>
      </c>
      <c r="D270" t="s">
        <v>16665</v>
      </c>
      <c r="E270" t="s">
        <v>16666</v>
      </c>
      <c r="F270" s="1">
        <v>1189.6559999999999</v>
      </c>
      <c r="G270" s="1">
        <v>1212.9190000000001</v>
      </c>
      <c r="H270" s="1">
        <v>1205.559</v>
      </c>
      <c r="I270" s="1">
        <v>1185.4929999999999</v>
      </c>
      <c r="J270" s="1">
        <v>353.35379999999998</v>
      </c>
      <c r="K270" s="1">
        <v>333.10239999999999</v>
      </c>
      <c r="L270" s="1">
        <v>322.32190000000003</v>
      </c>
      <c r="M270" s="1">
        <v>332.8861</v>
      </c>
      <c r="N270" s="1">
        <v>0.1322661</v>
      </c>
      <c r="O270" s="1">
        <v>4.7267350000000001E-4</v>
      </c>
      <c r="P270" s="1">
        <v>0.17677950000000001</v>
      </c>
      <c r="Q270" s="1">
        <v>1.064465E-2</v>
      </c>
      <c r="R270">
        <v>-1.9984230000000001</v>
      </c>
      <c r="S270">
        <v>0</v>
      </c>
      <c r="T270">
        <v>-1.9787170000000001</v>
      </c>
      <c r="U270">
        <v>0</v>
      </c>
    </row>
    <row r="271" spans="1:21">
      <c r="A271" t="s">
        <v>20502</v>
      </c>
      <c r="B271" t="s">
        <v>3319</v>
      </c>
      <c r="F271">
        <v>0</v>
      </c>
      <c r="G271">
        <v>0</v>
      </c>
      <c r="H271" s="1">
        <v>0.78460030000000003</v>
      </c>
      <c r="I271">
        <v>0</v>
      </c>
      <c r="J271" s="1">
        <v>3.4076019999999998</v>
      </c>
      <c r="K271" s="1">
        <v>4.4410980000000002</v>
      </c>
      <c r="L271" s="1">
        <v>1.488518</v>
      </c>
      <c r="M271" s="1">
        <v>1.4920199999999999</v>
      </c>
      <c r="N271" s="1">
        <v>0.36608030000000003</v>
      </c>
      <c r="O271" s="1">
        <v>0.96648999999999996</v>
      </c>
      <c r="P271" s="1">
        <v>-0.55559349999999996</v>
      </c>
      <c r="Q271" s="1">
        <v>0.42454920000000002</v>
      </c>
      <c r="R271">
        <v>1.58369</v>
      </c>
      <c r="S271">
        <v>5.8900000000000003E-3</v>
      </c>
      <c r="T271">
        <v>0.75051699999999999</v>
      </c>
      <c r="U271">
        <v>0.58617200000000003</v>
      </c>
    </row>
    <row r="272" spans="1:21">
      <c r="A272" t="s">
        <v>20503</v>
      </c>
      <c r="B272" t="s">
        <v>3322</v>
      </c>
      <c r="F272" s="1">
        <v>7.7113519999999998</v>
      </c>
      <c r="G272" s="1">
        <v>9.1061720000000008</v>
      </c>
      <c r="H272" s="1">
        <v>11.14106</v>
      </c>
      <c r="I272" s="1">
        <v>9.8291799999999991</v>
      </c>
      <c r="J272" s="1">
        <v>58.105530000000002</v>
      </c>
      <c r="K272" s="1">
        <v>66.498170000000002</v>
      </c>
      <c r="L272" s="1">
        <v>104.0564</v>
      </c>
      <c r="M272" s="1">
        <v>102.87520000000001</v>
      </c>
      <c r="N272" s="1">
        <v>0.34936620000000002</v>
      </c>
      <c r="O272" s="1">
        <v>0.46076620000000001</v>
      </c>
      <c r="P272" s="1">
        <v>0.95435630000000005</v>
      </c>
      <c r="Q272" s="1">
        <v>2.0991970000000001E-19</v>
      </c>
      <c r="R272">
        <v>2.3681290000000002</v>
      </c>
      <c r="S272">
        <v>0</v>
      </c>
      <c r="T272">
        <v>2.9732150000000002</v>
      </c>
      <c r="U272">
        <v>0</v>
      </c>
    </row>
    <row r="273" spans="1:21">
      <c r="A273" t="s">
        <v>20504</v>
      </c>
      <c r="B273" t="s">
        <v>3327</v>
      </c>
      <c r="C273" t="s">
        <v>20505</v>
      </c>
      <c r="D273" t="s">
        <v>20506</v>
      </c>
      <c r="E273" t="s">
        <v>20507</v>
      </c>
      <c r="F273" s="1">
        <v>55.708680000000001</v>
      </c>
      <c r="G273" s="1">
        <v>54.016779999999997</v>
      </c>
      <c r="H273" s="1">
        <v>25.779669999999999</v>
      </c>
      <c r="I273" s="1">
        <v>25.712389999999999</v>
      </c>
      <c r="J273" s="1">
        <v>25.34592</v>
      </c>
      <c r="K273" s="1">
        <v>24.85059</v>
      </c>
      <c r="L273" s="1">
        <v>15.76952</v>
      </c>
      <c r="M273" s="1">
        <v>16.952020000000001</v>
      </c>
      <c r="N273" s="1">
        <v>-0.92029530000000004</v>
      </c>
      <c r="O273" s="1">
        <v>9.9341900000000004E-21</v>
      </c>
      <c r="P273" s="1">
        <v>-0.35921340000000002</v>
      </c>
      <c r="Q273" s="1">
        <v>1.7740269999999999E-2</v>
      </c>
      <c r="R273">
        <v>-1.2917320000000001</v>
      </c>
      <c r="S273">
        <v>0</v>
      </c>
      <c r="T273">
        <v>-0.74684499999999998</v>
      </c>
      <c r="U273">
        <v>0</v>
      </c>
    </row>
    <row r="274" spans="1:21">
      <c r="A274" t="s">
        <v>20508</v>
      </c>
      <c r="B274" t="s">
        <v>3347</v>
      </c>
      <c r="F274" s="1">
        <v>18.94943</v>
      </c>
      <c r="G274" s="1">
        <v>17.428229999999999</v>
      </c>
      <c r="H274" s="1">
        <v>8.9908029999999997</v>
      </c>
      <c r="I274" s="1">
        <v>8.6573670000000007</v>
      </c>
      <c r="J274" s="1">
        <v>9.7326870000000003</v>
      </c>
      <c r="K274" s="1">
        <v>6.647913</v>
      </c>
      <c r="L274" s="1">
        <v>7.9522769999999996</v>
      </c>
      <c r="M274" s="1">
        <v>6.9312909999999999</v>
      </c>
      <c r="N274" s="1">
        <v>-0.78911070000000005</v>
      </c>
      <c r="O274" s="1">
        <v>1.5532210000000001E-4</v>
      </c>
      <c r="P274" s="1">
        <v>0.1103798</v>
      </c>
      <c r="Q274" s="1">
        <v>0.91961130000000002</v>
      </c>
      <c r="R274">
        <v>-1.212302</v>
      </c>
      <c r="S274">
        <v>0</v>
      </c>
      <c r="T274">
        <v>-0.32428699999999999</v>
      </c>
      <c r="U274">
        <v>0.34308699999999998</v>
      </c>
    </row>
    <row r="275" spans="1:21">
      <c r="A275" t="s">
        <v>17597</v>
      </c>
      <c r="B275" t="s">
        <v>3370</v>
      </c>
      <c r="F275" s="1">
        <v>0.75404269999999995</v>
      </c>
      <c r="G275" s="1">
        <v>1.1753720000000001</v>
      </c>
      <c r="H275" s="1">
        <v>3.1802440000000001</v>
      </c>
      <c r="I275" s="1">
        <v>4.318956</v>
      </c>
      <c r="J275" s="1">
        <v>4.5373200000000002</v>
      </c>
      <c r="K275" s="1">
        <v>3.7828680000000001</v>
      </c>
      <c r="L275" s="1">
        <v>7.7385619999999999</v>
      </c>
      <c r="M275" s="1">
        <v>10.38618</v>
      </c>
      <c r="N275" s="1">
        <v>1.1533040000000001</v>
      </c>
      <c r="O275" s="1">
        <v>2.0478359999999999E-3</v>
      </c>
      <c r="P275" s="1">
        <v>1.124236</v>
      </c>
      <c r="Q275" s="1">
        <v>2.2036340000000001E-4</v>
      </c>
      <c r="R275">
        <v>1.1204430000000001</v>
      </c>
      <c r="S275">
        <v>4.1650000000000003E-3</v>
      </c>
      <c r="T275">
        <v>0.95092699999999997</v>
      </c>
      <c r="U275">
        <v>3.3839999999999999E-3</v>
      </c>
    </row>
    <row r="276" spans="1:21">
      <c r="A276" t="s">
        <v>20509</v>
      </c>
      <c r="B276" t="s">
        <v>3372</v>
      </c>
      <c r="F276" s="1">
        <v>48.797190000000001</v>
      </c>
      <c r="G276" s="1">
        <v>53.291550000000001</v>
      </c>
      <c r="H276" s="1">
        <v>38.690240000000003</v>
      </c>
      <c r="I276" s="1">
        <v>41.495649999999998</v>
      </c>
      <c r="J276" s="1">
        <v>23.050180000000001</v>
      </c>
      <c r="K276" s="1">
        <v>20.87856</v>
      </c>
      <c r="L276" s="1">
        <v>14.8012</v>
      </c>
      <c r="M276" s="1">
        <v>15.59296</v>
      </c>
      <c r="N276" s="1">
        <v>-0.19743550000000001</v>
      </c>
      <c r="O276" s="1">
        <v>0.3243296</v>
      </c>
      <c r="P276" s="1">
        <v>-0.26316319999999999</v>
      </c>
      <c r="Q276" s="1">
        <v>0.32240790000000003</v>
      </c>
      <c r="R276">
        <v>-1.3317239999999999</v>
      </c>
      <c r="S276">
        <v>0</v>
      </c>
      <c r="T276">
        <v>-1.4291689999999999</v>
      </c>
      <c r="U276">
        <v>0</v>
      </c>
    </row>
    <row r="277" spans="1:21">
      <c r="A277" t="s">
        <v>20510</v>
      </c>
      <c r="B277" t="s">
        <v>3393</v>
      </c>
      <c r="C277" t="s">
        <v>20511</v>
      </c>
      <c r="D277" t="s">
        <v>16730</v>
      </c>
      <c r="E277" t="s">
        <v>18111</v>
      </c>
      <c r="F277" s="1">
        <v>18.741050000000001</v>
      </c>
      <c r="G277" s="1">
        <v>18.616</v>
      </c>
      <c r="H277" s="1">
        <v>12.80306</v>
      </c>
      <c r="I277" s="1">
        <v>14.47035</v>
      </c>
      <c r="J277" s="1">
        <v>60.482689999999998</v>
      </c>
      <c r="K277" s="1">
        <v>62.457329999999999</v>
      </c>
      <c r="L277" s="1">
        <v>71.750060000000005</v>
      </c>
      <c r="M277" s="1">
        <v>68.875519999999995</v>
      </c>
      <c r="N277" s="1">
        <v>-0.27371410000000002</v>
      </c>
      <c r="O277" s="1">
        <v>0.4440307</v>
      </c>
      <c r="P277" s="1">
        <v>0.42791689999999999</v>
      </c>
      <c r="Q277" s="1">
        <v>1.570884E-4</v>
      </c>
      <c r="R277">
        <v>1.416682</v>
      </c>
      <c r="S277">
        <v>0</v>
      </c>
      <c r="T277">
        <v>2.1297359999999999</v>
      </c>
      <c r="U277">
        <v>0</v>
      </c>
    </row>
    <row r="278" spans="1:21">
      <c r="A278" t="s">
        <v>20512</v>
      </c>
      <c r="B278" t="s">
        <v>3402</v>
      </c>
      <c r="C278" t="s">
        <v>20513</v>
      </c>
      <c r="D278" t="s">
        <v>20514</v>
      </c>
      <c r="E278" t="s">
        <v>20515</v>
      </c>
      <c r="F278" s="1">
        <v>0.2748331</v>
      </c>
      <c r="G278" s="1">
        <v>0.40162399999999998</v>
      </c>
      <c r="H278" s="1">
        <v>0.56696760000000002</v>
      </c>
      <c r="I278" s="1">
        <v>0.79938370000000003</v>
      </c>
      <c r="J278" s="1">
        <v>4.9248010000000004</v>
      </c>
      <c r="K278" s="1">
        <v>5.5864279999999997</v>
      </c>
      <c r="L278" s="1">
        <v>3.8842279999999998</v>
      </c>
      <c r="M278" s="1">
        <v>3.8334679999999999</v>
      </c>
      <c r="N278" s="1">
        <v>0.50674260000000004</v>
      </c>
      <c r="O278" s="1">
        <v>0.45650289999999999</v>
      </c>
      <c r="P278" s="1">
        <v>-0.17517460000000001</v>
      </c>
      <c r="Q278" s="1">
        <v>0.6793865</v>
      </c>
      <c r="R278">
        <v>2.443397</v>
      </c>
      <c r="S278">
        <v>0</v>
      </c>
      <c r="T278">
        <v>1.790716</v>
      </c>
      <c r="U278">
        <v>0</v>
      </c>
    </row>
    <row r="279" spans="1:21">
      <c r="A279" t="s">
        <v>20516</v>
      </c>
      <c r="B279" t="s">
        <v>3425</v>
      </c>
      <c r="F279" s="1">
        <v>145.68549999999999</v>
      </c>
      <c r="G279" s="1">
        <v>142.46610000000001</v>
      </c>
      <c r="H279" s="1">
        <v>119.6288</v>
      </c>
      <c r="I279" s="1">
        <v>114.14619999999999</v>
      </c>
      <c r="J279" s="1">
        <v>57.080329999999996</v>
      </c>
      <c r="K279" s="1">
        <v>65.938609999999997</v>
      </c>
      <c r="L279" s="1">
        <v>58.81091</v>
      </c>
      <c r="M279" s="1">
        <v>63.422379999999997</v>
      </c>
      <c r="N279" s="1">
        <v>-0.15909139999999999</v>
      </c>
      <c r="O279" s="1">
        <v>0.14483270000000001</v>
      </c>
      <c r="P279" s="1">
        <v>0.23209630000000001</v>
      </c>
      <c r="Q279" s="1">
        <v>0.12067799999999999</v>
      </c>
      <c r="R279">
        <v>-1.398949</v>
      </c>
      <c r="S279">
        <v>0</v>
      </c>
      <c r="T279">
        <v>-1.0358350000000001</v>
      </c>
      <c r="U279">
        <v>0</v>
      </c>
    </row>
    <row r="280" spans="1:21">
      <c r="A280" t="s">
        <v>20517</v>
      </c>
      <c r="B280" t="s">
        <v>3444</v>
      </c>
      <c r="C280" t="s">
        <v>20518</v>
      </c>
      <c r="D280" t="s">
        <v>19970</v>
      </c>
      <c r="E280" t="s">
        <v>20519</v>
      </c>
      <c r="F280" s="1">
        <v>20.990030000000001</v>
      </c>
      <c r="G280" s="1">
        <v>18.92915</v>
      </c>
      <c r="H280" s="1">
        <v>11.508039999999999</v>
      </c>
      <c r="I280" s="1">
        <v>11.16958</v>
      </c>
      <c r="J280" s="1">
        <v>8.3457919999999994</v>
      </c>
      <c r="K280" s="1">
        <v>7.0536909999999997</v>
      </c>
      <c r="L280" s="1">
        <v>5.6740279999999998</v>
      </c>
      <c r="M280" s="1">
        <v>6.1201119999999998</v>
      </c>
      <c r="N280" s="1">
        <v>-0.6319785</v>
      </c>
      <c r="O280" s="1">
        <v>1.705682E-5</v>
      </c>
      <c r="P280" s="1">
        <v>-0.12456979999999999</v>
      </c>
      <c r="Q280" s="1">
        <v>0.75668550000000001</v>
      </c>
      <c r="R280">
        <v>-1.4719679999999999</v>
      </c>
      <c r="S280">
        <v>0</v>
      </c>
      <c r="T280">
        <v>-0.98917699999999997</v>
      </c>
      <c r="U280">
        <v>0</v>
      </c>
    </row>
    <row r="281" spans="1:21">
      <c r="A281" t="s">
        <v>20520</v>
      </c>
      <c r="B281" t="s">
        <v>3447</v>
      </c>
      <c r="C281" t="s">
        <v>16572</v>
      </c>
      <c r="D281" t="s">
        <v>17715</v>
      </c>
      <c r="E281" t="s">
        <v>20521</v>
      </c>
      <c r="F281" s="1">
        <v>47.072769999999998</v>
      </c>
      <c r="G281" s="1">
        <v>53.100439999999999</v>
      </c>
      <c r="H281" s="1">
        <v>64.090230000000005</v>
      </c>
      <c r="I281" s="1">
        <v>64.459270000000004</v>
      </c>
      <c r="J281" s="1">
        <v>25.995059999999999</v>
      </c>
      <c r="K281" s="1">
        <v>23.87866</v>
      </c>
      <c r="L281" s="1">
        <v>36.630879999999998</v>
      </c>
      <c r="M281" s="1">
        <v>34.40296</v>
      </c>
      <c r="N281" s="1">
        <v>0.48042780000000002</v>
      </c>
      <c r="O281" s="1">
        <v>1.3046919999999999E-4</v>
      </c>
      <c r="P281" s="1">
        <v>0.71731100000000003</v>
      </c>
      <c r="Q281" s="1">
        <v>4.2546750000000001E-6</v>
      </c>
      <c r="R281">
        <v>-1.1358200000000001</v>
      </c>
      <c r="S281">
        <v>0</v>
      </c>
      <c r="T281">
        <v>-0.94523000000000001</v>
      </c>
      <c r="U281">
        <v>0</v>
      </c>
    </row>
    <row r="282" spans="1:21">
      <c r="A282" t="s">
        <v>17603</v>
      </c>
      <c r="B282" t="s">
        <v>3450</v>
      </c>
      <c r="F282" s="1">
        <v>193.52889999999999</v>
      </c>
      <c r="G282" s="1">
        <v>178.44030000000001</v>
      </c>
      <c r="H282" s="1">
        <v>47.845529999999997</v>
      </c>
      <c r="I282" s="1">
        <v>47.939369999999997</v>
      </c>
      <c r="J282" s="1">
        <v>22.018350000000002</v>
      </c>
      <c r="K282" s="1">
        <v>18.234120000000001</v>
      </c>
      <c r="L282" s="1">
        <v>12.32321</v>
      </c>
      <c r="M282" s="1">
        <v>12.65348</v>
      </c>
      <c r="N282" s="1">
        <v>-1.7216229999999999</v>
      </c>
      <c r="O282" s="1">
        <v>2.7291060000000001E-49</v>
      </c>
      <c r="P282" s="1">
        <v>-0.37008659999999999</v>
      </c>
      <c r="Q282" s="1">
        <v>0.3149325</v>
      </c>
      <c r="R282">
        <v>-3.1542979999999998</v>
      </c>
      <c r="S282">
        <v>0</v>
      </c>
      <c r="T282">
        <v>-1.8304069999999999</v>
      </c>
      <c r="U282">
        <v>0</v>
      </c>
    </row>
    <row r="283" spans="1:21">
      <c r="A283" t="s">
        <v>20522</v>
      </c>
      <c r="B283" t="s">
        <v>3470</v>
      </c>
      <c r="F283" s="1">
        <v>2.6676660000000001</v>
      </c>
      <c r="G283" s="1">
        <v>2.9792350000000001</v>
      </c>
      <c r="H283" s="1">
        <v>3.4600490000000002</v>
      </c>
      <c r="I283" s="1">
        <v>4.0761339999999997</v>
      </c>
      <c r="J283" s="1">
        <v>9.4424790000000005</v>
      </c>
      <c r="K283" s="1">
        <v>8.9483289999999993</v>
      </c>
      <c r="L283" s="1">
        <v>12.22316</v>
      </c>
      <c r="M283" s="1">
        <v>11.85487</v>
      </c>
      <c r="N283" s="1">
        <v>0.43966899999999998</v>
      </c>
      <c r="O283" s="1">
        <v>0.21498039999999999</v>
      </c>
      <c r="P283" s="1">
        <v>0.60071099999999999</v>
      </c>
      <c r="Q283" s="1">
        <v>2.5371939999999999E-4</v>
      </c>
      <c r="R283">
        <v>1.299191</v>
      </c>
      <c r="S283">
        <v>0</v>
      </c>
      <c r="T283">
        <v>1.4371719999999999</v>
      </c>
      <c r="U283">
        <v>0</v>
      </c>
    </row>
    <row r="284" spans="1:21">
      <c r="A284" t="s">
        <v>20523</v>
      </c>
      <c r="B284" t="s">
        <v>3482</v>
      </c>
      <c r="F284" s="1">
        <v>34.938119999999998</v>
      </c>
      <c r="G284" s="1">
        <v>33.569189999999999</v>
      </c>
      <c r="H284" s="1">
        <v>41.73189</v>
      </c>
      <c r="I284" s="1">
        <v>43.459879999999998</v>
      </c>
      <c r="J284" s="1">
        <v>19.28753</v>
      </c>
      <c r="K284" s="1">
        <v>17.605319999999999</v>
      </c>
      <c r="L284" s="1">
        <v>22.023299999999999</v>
      </c>
      <c r="M284" s="1">
        <v>26.82545</v>
      </c>
      <c r="N284" s="1">
        <v>0.428481</v>
      </c>
      <c r="O284" s="1">
        <v>4.4707260000000004E-3</v>
      </c>
      <c r="P284" s="1">
        <v>0.60392659999999998</v>
      </c>
      <c r="Q284" s="1">
        <v>2.465189E-3</v>
      </c>
      <c r="R284">
        <v>-1.016079</v>
      </c>
      <c r="S284">
        <v>0</v>
      </c>
      <c r="T284">
        <v>-0.889571</v>
      </c>
      <c r="U284">
        <v>0</v>
      </c>
    </row>
    <row r="285" spans="1:21">
      <c r="A285" t="s">
        <v>20524</v>
      </c>
      <c r="B285" t="s">
        <v>3499</v>
      </c>
      <c r="F285" s="1">
        <v>66.212549999999993</v>
      </c>
      <c r="G285" s="1">
        <v>65.856840000000005</v>
      </c>
      <c r="H285" s="1">
        <v>40.683990000000001</v>
      </c>
      <c r="I285" s="1">
        <v>39.091320000000003</v>
      </c>
      <c r="J285" s="1">
        <v>19.479379999999999</v>
      </c>
      <c r="K285" s="1">
        <v>22.788609999999998</v>
      </c>
      <c r="L285" s="1">
        <v>18.09008</v>
      </c>
      <c r="M285" s="1">
        <v>17.83043</v>
      </c>
      <c r="N285" s="1">
        <v>-0.56068390000000001</v>
      </c>
      <c r="O285" s="1">
        <v>8.8738369999999992E-6</v>
      </c>
      <c r="P285" s="1">
        <v>1.3266190000000001E-2</v>
      </c>
      <c r="Q285">
        <v>1</v>
      </c>
      <c r="R285">
        <v>-1.7445390000000001</v>
      </c>
      <c r="S285">
        <v>0</v>
      </c>
      <c r="T285">
        <v>-1.2018169999999999</v>
      </c>
      <c r="U285">
        <v>0</v>
      </c>
    </row>
    <row r="286" spans="1:21">
      <c r="A286" t="s">
        <v>20525</v>
      </c>
      <c r="B286" t="s">
        <v>3508</v>
      </c>
      <c r="F286" s="1">
        <v>3.6107480000000001</v>
      </c>
      <c r="G286" s="1">
        <v>3.9364520000000001</v>
      </c>
      <c r="H286" s="1">
        <v>2.6011679999999999</v>
      </c>
      <c r="I286" s="1">
        <v>1.692674</v>
      </c>
      <c r="J286" s="1">
        <v>1.065051</v>
      </c>
      <c r="K286" s="1">
        <v>1.115415</v>
      </c>
      <c r="L286" s="1">
        <v>1.7197210000000001</v>
      </c>
      <c r="M286" s="1">
        <v>2.0984980000000002</v>
      </c>
      <c r="N286" s="1">
        <v>-0.50658199999999998</v>
      </c>
      <c r="O286" s="1">
        <v>0.22650000000000001</v>
      </c>
      <c r="P286" s="1">
        <v>0.72337799999999997</v>
      </c>
      <c r="Q286" s="1">
        <v>9.9312049999999999E-2</v>
      </c>
      <c r="R286">
        <v>-1.3750180000000001</v>
      </c>
      <c r="S286">
        <v>7.9999999999999996E-6</v>
      </c>
      <c r="T286">
        <v>-0.202233</v>
      </c>
      <c r="U286">
        <v>0.77825800000000001</v>
      </c>
    </row>
    <row r="287" spans="1:21">
      <c r="A287" t="s">
        <v>20526</v>
      </c>
      <c r="B287" t="s">
        <v>3510</v>
      </c>
      <c r="C287" t="s">
        <v>20527</v>
      </c>
      <c r="D287" t="s">
        <v>20528</v>
      </c>
      <c r="E287" t="s">
        <v>20529</v>
      </c>
      <c r="F287" s="1">
        <v>167.4417</v>
      </c>
      <c r="G287" s="1">
        <v>164.4271</v>
      </c>
      <c r="H287" s="1">
        <v>172.7817</v>
      </c>
      <c r="I287" s="1">
        <v>163.21960000000001</v>
      </c>
      <c r="J287" s="1">
        <v>81.767110000000002</v>
      </c>
      <c r="K287" s="1">
        <v>83.285579999999996</v>
      </c>
      <c r="L287" s="1">
        <v>86.384339999999995</v>
      </c>
      <c r="M287" s="1">
        <v>79.177869999999999</v>
      </c>
      <c r="N287" s="1">
        <v>0.1553505</v>
      </c>
      <c r="O287" s="1">
        <v>2.665638E-2</v>
      </c>
      <c r="P287" s="1">
        <v>0.24485899999999999</v>
      </c>
      <c r="Q287" s="1">
        <v>4.7667279999999996E-3</v>
      </c>
      <c r="R287">
        <v>-1.194725</v>
      </c>
      <c r="S287">
        <v>0</v>
      </c>
      <c r="T287">
        <v>-1.131216</v>
      </c>
      <c r="U287">
        <v>0</v>
      </c>
    </row>
    <row r="288" spans="1:21">
      <c r="A288" t="s">
        <v>17604</v>
      </c>
      <c r="B288" t="s">
        <v>3529</v>
      </c>
      <c r="F288" s="1">
        <v>2.8375840000000001</v>
      </c>
      <c r="G288" s="1">
        <v>3.2127340000000002</v>
      </c>
      <c r="H288" s="1">
        <v>13.14908</v>
      </c>
      <c r="I288" s="1">
        <v>12.903510000000001</v>
      </c>
      <c r="J288" s="1">
        <v>8.0758550000000007</v>
      </c>
      <c r="K288" s="1">
        <v>9.2205969999999997</v>
      </c>
      <c r="L288" s="1">
        <v>41.28763</v>
      </c>
      <c r="M288" s="1">
        <v>40.44876</v>
      </c>
      <c r="N288" s="1">
        <v>1.914226</v>
      </c>
      <c r="O288" s="1">
        <v>3.1982679999999999E-23</v>
      </c>
      <c r="P288" s="1">
        <v>2.3907959999999999</v>
      </c>
      <c r="Q288" s="1">
        <v>3.913367E-95</v>
      </c>
      <c r="R288">
        <v>1.1118969999999999</v>
      </c>
      <c r="S288">
        <v>9.9999999999999995E-7</v>
      </c>
      <c r="T288">
        <v>1.484623</v>
      </c>
      <c r="U288">
        <v>0</v>
      </c>
    </row>
    <row r="289" spans="1:21">
      <c r="A289" t="s">
        <v>20530</v>
      </c>
      <c r="B289" t="s">
        <v>3547</v>
      </c>
      <c r="F289" s="1">
        <v>6.2284259999999998</v>
      </c>
      <c r="G289" s="1">
        <v>5.669994</v>
      </c>
      <c r="H289" s="1">
        <v>6.7404299999999999</v>
      </c>
      <c r="I289" s="1">
        <v>6.5793629999999999</v>
      </c>
      <c r="J289" s="1">
        <v>2.6202399999999999</v>
      </c>
      <c r="K289" s="1">
        <v>2.8261530000000001</v>
      </c>
      <c r="L289" s="1">
        <v>4.6177890000000001</v>
      </c>
      <c r="M289" s="1">
        <v>2.0472890000000001</v>
      </c>
      <c r="N289" s="1">
        <v>0.25003059999999999</v>
      </c>
      <c r="O289" s="1">
        <v>0.59885999999999995</v>
      </c>
      <c r="P289" s="1">
        <v>0.34499950000000001</v>
      </c>
      <c r="Q289" s="1">
        <v>0.69326359999999998</v>
      </c>
      <c r="R289">
        <v>-1.032897</v>
      </c>
      <c r="S289">
        <v>2.2599999999999999E-4</v>
      </c>
      <c r="T289">
        <v>-1.023188</v>
      </c>
      <c r="U289">
        <v>8.8199999999999997E-3</v>
      </c>
    </row>
    <row r="290" spans="1:21">
      <c r="A290" t="s">
        <v>20531</v>
      </c>
      <c r="B290" t="s">
        <v>3560</v>
      </c>
      <c r="F290">
        <v>0</v>
      </c>
      <c r="G290" s="1">
        <v>0.122956</v>
      </c>
      <c r="H290">
        <v>0</v>
      </c>
      <c r="I290">
        <v>0</v>
      </c>
      <c r="J290" s="1">
        <v>2.2336499999999999</v>
      </c>
      <c r="K290" s="1">
        <v>2.2924880000000001</v>
      </c>
      <c r="L290" s="1">
        <v>0.87813810000000003</v>
      </c>
      <c r="M290" s="1">
        <v>0.44010189999999999</v>
      </c>
      <c r="N290" s="1">
        <v>-0.25554179999999999</v>
      </c>
      <c r="O290">
        <v>1</v>
      </c>
      <c r="P290" s="1">
        <v>-0.92692960000000002</v>
      </c>
      <c r="Q290" s="1">
        <v>6.5875439999999993E-2</v>
      </c>
      <c r="R290">
        <v>1.8438650000000001</v>
      </c>
      <c r="S290">
        <v>7.7999999999999999E-5</v>
      </c>
      <c r="T290">
        <v>1.445038</v>
      </c>
      <c r="U290">
        <v>5.6423000000000001E-2</v>
      </c>
    </row>
    <row r="291" spans="1:21">
      <c r="A291" t="s">
        <v>20532</v>
      </c>
      <c r="B291" t="s">
        <v>3561</v>
      </c>
      <c r="F291" s="1">
        <v>8.7598819999999993</v>
      </c>
      <c r="G291" s="1">
        <v>10.15964</v>
      </c>
      <c r="H291" s="1">
        <v>7.9360369999999998</v>
      </c>
      <c r="I291" s="1">
        <v>5.9731269999999999</v>
      </c>
      <c r="J291" s="1">
        <v>4.0603749999999996</v>
      </c>
      <c r="K291" s="1">
        <v>3.5178780000000001</v>
      </c>
      <c r="L291" s="1">
        <v>2.5395650000000001</v>
      </c>
      <c r="M291" s="1">
        <v>1.0000329999999999</v>
      </c>
      <c r="N291" s="1">
        <v>-0.26663690000000001</v>
      </c>
      <c r="O291" s="1">
        <v>0.49854920000000003</v>
      </c>
      <c r="P291" s="1">
        <v>-0.72191190000000005</v>
      </c>
      <c r="Q291" s="1">
        <v>0.21395929999999999</v>
      </c>
      <c r="R291">
        <v>-1.2613110000000001</v>
      </c>
      <c r="S291">
        <v>0</v>
      </c>
      <c r="T291">
        <v>-1.7454940000000001</v>
      </c>
      <c r="U291">
        <v>1.4E-5</v>
      </c>
    </row>
    <row r="292" spans="1:21">
      <c r="A292" t="s">
        <v>20533</v>
      </c>
      <c r="B292" t="s">
        <v>3568</v>
      </c>
      <c r="F292" s="1">
        <v>66.718299999999999</v>
      </c>
      <c r="G292" s="1">
        <v>64.676860000000005</v>
      </c>
      <c r="H292" s="1">
        <v>70.559600000000003</v>
      </c>
      <c r="I292" s="1">
        <v>78.234030000000004</v>
      </c>
      <c r="J292" s="1">
        <v>34.780439999999999</v>
      </c>
      <c r="K292" s="1">
        <v>35.615670000000001</v>
      </c>
      <c r="L292" s="1">
        <v>34.183999999999997</v>
      </c>
      <c r="M292" s="1">
        <v>33.40061</v>
      </c>
      <c r="N292" s="1">
        <v>0.31026530000000002</v>
      </c>
      <c r="O292" s="1">
        <v>1.6703340000000001E-3</v>
      </c>
      <c r="P292" s="1">
        <v>0.18096570000000001</v>
      </c>
      <c r="Q292" s="1">
        <v>0.2365594</v>
      </c>
      <c r="R292">
        <v>-1.0718920000000001</v>
      </c>
      <c r="S292">
        <v>0</v>
      </c>
      <c r="T292">
        <v>-1.232151</v>
      </c>
      <c r="U292">
        <v>0</v>
      </c>
    </row>
    <row r="293" spans="1:21">
      <c r="A293" t="s">
        <v>20534</v>
      </c>
      <c r="B293" t="s">
        <v>3575</v>
      </c>
      <c r="C293" t="s">
        <v>20535</v>
      </c>
      <c r="D293" t="s">
        <v>20536</v>
      </c>
      <c r="E293" t="s">
        <v>20537</v>
      </c>
      <c r="F293" s="1">
        <v>408.5385</v>
      </c>
      <c r="G293" s="1">
        <v>428.49470000000002</v>
      </c>
      <c r="H293" s="1">
        <v>407.57650000000001</v>
      </c>
      <c r="I293" s="1">
        <v>399.71899999999999</v>
      </c>
      <c r="J293" s="1">
        <v>159.3604</v>
      </c>
      <c r="K293" s="1">
        <v>162.72370000000001</v>
      </c>
      <c r="L293" s="1">
        <v>253.0137</v>
      </c>
      <c r="M293" s="1">
        <v>263.20549999999997</v>
      </c>
      <c r="N293" s="1">
        <v>8.7430179999999996E-2</v>
      </c>
      <c r="O293" s="1">
        <v>7.5697539999999994E-2</v>
      </c>
      <c r="P293" s="1">
        <v>0.92014189999999996</v>
      </c>
      <c r="Q293" s="1">
        <v>3.1480900000000001E-81</v>
      </c>
      <c r="R293">
        <v>-1.5707260000000001</v>
      </c>
      <c r="S293">
        <v>0</v>
      </c>
      <c r="T293">
        <v>-0.76261599999999996</v>
      </c>
      <c r="U293">
        <v>0</v>
      </c>
    </row>
    <row r="294" spans="1:21">
      <c r="A294" t="s">
        <v>18911</v>
      </c>
      <c r="B294" t="s">
        <v>3579</v>
      </c>
      <c r="C294" t="s">
        <v>18912</v>
      </c>
      <c r="D294" t="s">
        <v>16750</v>
      </c>
      <c r="E294" t="s">
        <v>17655</v>
      </c>
      <c r="F294" s="1">
        <v>10.859059999999999</v>
      </c>
      <c r="G294" s="1">
        <v>14.945169999999999</v>
      </c>
      <c r="H294" s="1">
        <v>13.433120000000001</v>
      </c>
      <c r="I294" s="1">
        <v>10.489699999999999</v>
      </c>
      <c r="J294" s="1">
        <v>4.8808559999999996</v>
      </c>
      <c r="K294" s="1">
        <v>6.4108729999999996</v>
      </c>
      <c r="L294" s="1">
        <v>15.290929999999999</v>
      </c>
      <c r="M294" s="1">
        <v>11.72057</v>
      </c>
      <c r="N294" s="1">
        <v>3.08889E-2</v>
      </c>
      <c r="O294">
        <v>1</v>
      </c>
      <c r="P294" s="1">
        <v>1.281744</v>
      </c>
      <c r="Q294" s="1">
        <v>1.344365E-5</v>
      </c>
      <c r="R294">
        <v>-1.123281</v>
      </c>
      <c r="S294">
        <v>7.1599999999999995E-4</v>
      </c>
      <c r="T294">
        <v>4.8166E-2</v>
      </c>
      <c r="U294">
        <v>1</v>
      </c>
    </row>
    <row r="295" spans="1:21">
      <c r="A295" t="s">
        <v>20538</v>
      </c>
      <c r="B295" t="s">
        <v>3592</v>
      </c>
      <c r="F295" s="1">
        <v>5.4733000000000001</v>
      </c>
      <c r="G295" s="1">
        <v>3.4775390000000002</v>
      </c>
      <c r="H295" s="1">
        <v>6.1092240000000002</v>
      </c>
      <c r="I295" s="1">
        <v>3.1945929999999998</v>
      </c>
      <c r="J295" s="1">
        <v>10.739549999999999</v>
      </c>
      <c r="K295" s="1">
        <v>12.65884</v>
      </c>
      <c r="L295" s="1">
        <v>14.280810000000001</v>
      </c>
      <c r="M295" s="1">
        <v>11.30631</v>
      </c>
      <c r="N295" s="1">
        <v>0.1237592</v>
      </c>
      <c r="O295">
        <v>1</v>
      </c>
      <c r="P295" s="1">
        <v>0.34005560000000001</v>
      </c>
      <c r="Q295" s="1">
        <v>0.22420880000000001</v>
      </c>
      <c r="R295">
        <v>1.009671</v>
      </c>
      <c r="S295">
        <v>1.05E-4</v>
      </c>
      <c r="T295">
        <v>1.227617</v>
      </c>
      <c r="U295">
        <v>1.1479999999999999E-3</v>
      </c>
    </row>
    <row r="296" spans="1:21">
      <c r="A296" t="s">
        <v>16671</v>
      </c>
      <c r="B296" t="s">
        <v>3594</v>
      </c>
      <c r="C296" t="s">
        <v>16672</v>
      </c>
      <c r="D296" t="s">
        <v>16673</v>
      </c>
      <c r="E296" t="s">
        <v>16674</v>
      </c>
      <c r="F296" s="1">
        <v>731.255</v>
      </c>
      <c r="G296" s="1">
        <v>757.73630000000003</v>
      </c>
      <c r="H296" s="1">
        <v>722.63679999999999</v>
      </c>
      <c r="I296" s="1">
        <v>705.08749999999998</v>
      </c>
      <c r="J296" s="1">
        <v>407.97710000000001</v>
      </c>
      <c r="K296" s="1">
        <v>407.6223</v>
      </c>
      <c r="L296" s="1">
        <v>288.46550000000002</v>
      </c>
      <c r="M296" s="1">
        <v>284.21089999999998</v>
      </c>
      <c r="N296" s="1">
        <v>7.8914460000000006E-2</v>
      </c>
      <c r="O296" s="1">
        <v>5.3982910000000002E-2</v>
      </c>
      <c r="P296" s="1">
        <v>-0.26408710000000002</v>
      </c>
      <c r="Q296" s="1">
        <v>4.0327309999999999E-9</v>
      </c>
      <c r="R296">
        <v>-1.06742</v>
      </c>
      <c r="S296">
        <v>0</v>
      </c>
      <c r="T296">
        <v>-1.4331689999999999</v>
      </c>
      <c r="U296">
        <v>0</v>
      </c>
    </row>
    <row r="297" spans="1:21">
      <c r="A297" t="s">
        <v>18924</v>
      </c>
      <c r="B297" t="s">
        <v>3598</v>
      </c>
      <c r="F297" s="1">
        <v>9.9250030000000002</v>
      </c>
      <c r="G297" s="1">
        <v>11.45978</v>
      </c>
      <c r="H297" s="1">
        <v>16.59892</v>
      </c>
      <c r="I297" s="1">
        <v>16.613499999999998</v>
      </c>
      <c r="J297" s="1">
        <v>30.08868</v>
      </c>
      <c r="K297" s="1">
        <v>30.523569999999999</v>
      </c>
      <c r="L297" s="1">
        <v>53.230849999999997</v>
      </c>
      <c r="M297" s="1">
        <v>53.676540000000003</v>
      </c>
      <c r="N297" s="1">
        <v>0.70922470000000004</v>
      </c>
      <c r="O297" s="1">
        <v>5.4897169999999998E-5</v>
      </c>
      <c r="P297" s="1">
        <v>1.0416730000000001</v>
      </c>
      <c r="Q297" s="1">
        <v>3.5183509999999998E-29</v>
      </c>
      <c r="R297">
        <v>1.2236180000000001</v>
      </c>
      <c r="S297">
        <v>0</v>
      </c>
      <c r="T297">
        <v>1.5236400000000001</v>
      </c>
      <c r="U297">
        <v>0</v>
      </c>
    </row>
    <row r="298" spans="1:21">
      <c r="A298" t="s">
        <v>18928</v>
      </c>
      <c r="B298" t="s">
        <v>3615</v>
      </c>
      <c r="F298" s="1">
        <v>1.581734</v>
      </c>
      <c r="G298" s="1">
        <v>0.77048249999999996</v>
      </c>
      <c r="H298" s="1">
        <v>2.9004819999999998</v>
      </c>
      <c r="I298" s="1">
        <v>2.5480550000000002</v>
      </c>
      <c r="J298" s="1">
        <v>6.9983880000000003</v>
      </c>
      <c r="K298" s="1">
        <v>8.2088429999999999</v>
      </c>
      <c r="L298" s="1">
        <v>16.78323</v>
      </c>
      <c r="M298" s="1">
        <v>16.54693</v>
      </c>
      <c r="N298" s="1">
        <v>0.73668719999999999</v>
      </c>
      <c r="O298" s="1">
        <v>0.12958439999999999</v>
      </c>
      <c r="P298" s="1">
        <v>1.22804</v>
      </c>
      <c r="Q298" s="1">
        <v>1.933645E-8</v>
      </c>
      <c r="R298">
        <v>1.6394629999999999</v>
      </c>
      <c r="S298">
        <v>9.9999999999999995E-7</v>
      </c>
      <c r="T298">
        <v>2.0753949999999999</v>
      </c>
      <c r="U298">
        <v>0</v>
      </c>
    </row>
    <row r="299" spans="1:21">
      <c r="A299" t="s">
        <v>17609</v>
      </c>
      <c r="B299" t="s">
        <v>3616</v>
      </c>
      <c r="C299" t="s">
        <v>17610</v>
      </c>
      <c r="D299" t="s">
        <v>16750</v>
      </c>
      <c r="E299" t="s">
        <v>17611</v>
      </c>
      <c r="F299" s="1">
        <v>29.37116</v>
      </c>
      <c r="G299" s="1">
        <v>28.34544</v>
      </c>
      <c r="H299" s="1">
        <v>58.031100000000002</v>
      </c>
      <c r="I299" s="1">
        <v>59.482790000000001</v>
      </c>
      <c r="J299" s="1">
        <v>84.926900000000003</v>
      </c>
      <c r="K299" s="1">
        <v>81.105000000000004</v>
      </c>
      <c r="L299" s="1">
        <v>139.71709999999999</v>
      </c>
      <c r="M299" s="1">
        <v>145.57550000000001</v>
      </c>
      <c r="N299" s="1">
        <v>1.1111580000000001</v>
      </c>
      <c r="O299" s="1">
        <v>7.8604930000000004E-22</v>
      </c>
      <c r="P299" s="1">
        <v>1.0140990000000001</v>
      </c>
      <c r="Q299" s="1">
        <v>1.9689040000000001E-48</v>
      </c>
      <c r="R299">
        <v>1.2745359999999999</v>
      </c>
      <c r="S299">
        <v>0</v>
      </c>
      <c r="T299">
        <v>1.1439239999999999</v>
      </c>
      <c r="U299">
        <v>0</v>
      </c>
    </row>
    <row r="300" spans="1:21">
      <c r="A300" t="s">
        <v>20539</v>
      </c>
      <c r="B300" t="s">
        <v>3660</v>
      </c>
      <c r="C300" t="s">
        <v>20540</v>
      </c>
      <c r="D300" t="s">
        <v>20541</v>
      </c>
      <c r="E300" t="s">
        <v>20542</v>
      </c>
      <c r="F300" s="1">
        <v>586.97919999999999</v>
      </c>
      <c r="G300" s="1">
        <v>591.61749999999995</v>
      </c>
      <c r="H300" s="1">
        <v>455.37860000000001</v>
      </c>
      <c r="I300" s="1">
        <v>445.55090000000001</v>
      </c>
      <c r="J300" s="1">
        <v>176.34569999999999</v>
      </c>
      <c r="K300" s="1">
        <v>179.89410000000001</v>
      </c>
      <c r="L300" s="1">
        <v>145.11750000000001</v>
      </c>
      <c r="M300" s="1">
        <v>149.1703</v>
      </c>
      <c r="N300" s="1">
        <v>-0.24736060000000001</v>
      </c>
      <c r="O300" s="1">
        <v>1.3566750000000001E-17</v>
      </c>
      <c r="P300" s="1">
        <v>-3.0548240000000001E-2</v>
      </c>
      <c r="Q300" s="1">
        <v>0.75668550000000001</v>
      </c>
      <c r="R300">
        <v>-1.922058</v>
      </c>
      <c r="S300">
        <v>0</v>
      </c>
      <c r="T300">
        <v>-1.728432</v>
      </c>
      <c r="U300">
        <v>0</v>
      </c>
    </row>
    <row r="301" spans="1:21">
      <c r="A301" t="s">
        <v>18934</v>
      </c>
      <c r="B301" t="s">
        <v>3679</v>
      </c>
      <c r="C301" t="s">
        <v>16572</v>
      </c>
      <c r="D301" t="s">
        <v>17715</v>
      </c>
      <c r="E301" t="s">
        <v>16572</v>
      </c>
      <c r="F301" s="1">
        <v>2.3020109999999998</v>
      </c>
      <c r="G301" s="1">
        <v>2.055787</v>
      </c>
      <c r="H301" s="1">
        <v>4.5730529999999998</v>
      </c>
      <c r="I301" s="1">
        <v>4.8071440000000001</v>
      </c>
      <c r="J301" s="1">
        <v>5.7716459999999996</v>
      </c>
      <c r="K301" s="1">
        <v>8.7942599999999995</v>
      </c>
      <c r="L301" s="1">
        <v>103.1091</v>
      </c>
      <c r="M301" s="1">
        <v>112.7169</v>
      </c>
      <c r="N301" s="1">
        <v>0.75063840000000004</v>
      </c>
      <c r="O301" s="1">
        <v>7.1607500000000004E-2</v>
      </c>
      <c r="P301" s="1">
        <v>3.8547750000000001</v>
      </c>
      <c r="Q301" s="1">
        <v>4.323127E-134</v>
      </c>
      <c r="R301">
        <v>1.0092840000000001</v>
      </c>
      <c r="S301">
        <v>8.3210000000000003E-3</v>
      </c>
      <c r="T301">
        <v>4.020187</v>
      </c>
      <c r="U301">
        <v>0</v>
      </c>
    </row>
    <row r="302" spans="1:21">
      <c r="A302" t="s">
        <v>20543</v>
      </c>
      <c r="B302" t="s">
        <v>3681</v>
      </c>
      <c r="C302" t="s">
        <v>20544</v>
      </c>
      <c r="D302" t="s">
        <v>20545</v>
      </c>
      <c r="E302" t="s">
        <v>20546</v>
      </c>
      <c r="F302" s="1">
        <v>281.3288</v>
      </c>
      <c r="G302" s="1">
        <v>286.74119999999999</v>
      </c>
      <c r="H302" s="1">
        <v>396.27609999999999</v>
      </c>
      <c r="I302" s="1">
        <v>398.9941</v>
      </c>
      <c r="J302" s="1">
        <v>150.62860000000001</v>
      </c>
      <c r="K302" s="1">
        <v>151.78559999999999</v>
      </c>
      <c r="L302" s="1">
        <v>234.98859999999999</v>
      </c>
      <c r="M302" s="1">
        <v>246.33369999999999</v>
      </c>
      <c r="N302" s="1">
        <v>0.62089550000000004</v>
      </c>
      <c r="O302" s="1">
        <v>8.4568769999999999E-44</v>
      </c>
      <c r="P302" s="1">
        <v>0.90823799999999999</v>
      </c>
      <c r="Q302" s="1">
        <v>1.09161E-59</v>
      </c>
      <c r="R302">
        <v>-1.1019890000000001</v>
      </c>
      <c r="S302">
        <v>0</v>
      </c>
      <c r="T302">
        <v>-0.84096400000000004</v>
      </c>
      <c r="U302">
        <v>0</v>
      </c>
    </row>
    <row r="303" spans="1:21">
      <c r="A303" t="s">
        <v>20547</v>
      </c>
      <c r="B303" t="s">
        <v>3685</v>
      </c>
      <c r="F303" s="1">
        <v>3.2948119999999999</v>
      </c>
      <c r="G303" s="1">
        <v>3.1456900000000001</v>
      </c>
      <c r="H303" s="1">
        <v>3.2625790000000001</v>
      </c>
      <c r="I303" s="1">
        <v>3.5974379999999999</v>
      </c>
      <c r="J303" s="1">
        <v>8.8050549999999994</v>
      </c>
      <c r="K303" s="1">
        <v>9.2336379999999991</v>
      </c>
      <c r="L303" s="1">
        <v>7.9663190000000004</v>
      </c>
      <c r="M303" s="1">
        <v>8.1573989999999998</v>
      </c>
      <c r="N303" s="1">
        <v>0.18261759999999999</v>
      </c>
      <c r="O303" s="1">
        <v>0.80559320000000001</v>
      </c>
      <c r="P303" s="1">
        <v>7.8018039999999997E-2</v>
      </c>
      <c r="Q303" s="1">
        <v>0.86977249999999995</v>
      </c>
      <c r="R303">
        <v>1.1167210000000001</v>
      </c>
      <c r="S303">
        <v>0</v>
      </c>
      <c r="T303">
        <v>1.0062340000000001</v>
      </c>
      <c r="U303">
        <v>5.0000000000000004E-6</v>
      </c>
    </row>
    <row r="304" spans="1:21">
      <c r="A304" t="s">
        <v>20548</v>
      </c>
      <c r="B304" t="s">
        <v>3686</v>
      </c>
      <c r="F304" s="1">
        <v>58.575119999999998</v>
      </c>
      <c r="G304" s="1">
        <v>52.815800000000003</v>
      </c>
      <c r="H304" s="1">
        <v>50.277610000000003</v>
      </c>
      <c r="I304" s="1">
        <v>43.49935</v>
      </c>
      <c r="J304" s="1">
        <v>18.748169999999998</v>
      </c>
      <c r="K304" s="1">
        <v>17.786740000000002</v>
      </c>
      <c r="L304" s="1">
        <v>11.92313</v>
      </c>
      <c r="M304" s="1">
        <v>17.38353</v>
      </c>
      <c r="N304" s="1">
        <v>-9.4638899999999998E-2</v>
      </c>
      <c r="O304" s="1">
        <v>0.96648999999999996</v>
      </c>
      <c r="P304" s="1">
        <v>-7.1052459999999998E-2</v>
      </c>
      <c r="Q304">
        <v>1</v>
      </c>
      <c r="R304">
        <v>-1.4702919999999999</v>
      </c>
      <c r="S304">
        <v>0</v>
      </c>
      <c r="T304">
        <v>-1.5114780000000001</v>
      </c>
      <c r="U304">
        <v>0</v>
      </c>
    </row>
    <row r="305" spans="1:21">
      <c r="A305" t="s">
        <v>20549</v>
      </c>
      <c r="B305" t="s">
        <v>3715</v>
      </c>
      <c r="C305" t="s">
        <v>16572</v>
      </c>
      <c r="D305" t="s">
        <v>16750</v>
      </c>
      <c r="E305" t="s">
        <v>20550</v>
      </c>
      <c r="F305" s="1">
        <v>6.0883799999999999</v>
      </c>
      <c r="G305" s="1">
        <v>7.5202340000000003</v>
      </c>
      <c r="H305" s="1">
        <v>3.289533</v>
      </c>
      <c r="I305" s="1">
        <v>2.2379190000000002</v>
      </c>
      <c r="J305" s="1">
        <v>2.0203540000000002</v>
      </c>
      <c r="K305" s="1">
        <v>1.9748319999999999</v>
      </c>
      <c r="L305" s="1">
        <v>0.9455751</v>
      </c>
      <c r="M305" s="1">
        <v>0.94779959999999996</v>
      </c>
      <c r="N305" s="1">
        <v>-0.88737429999999995</v>
      </c>
      <c r="O305" s="1">
        <v>2.6048040000000001E-3</v>
      </c>
      <c r="P305" s="1">
        <v>-0.53168950000000004</v>
      </c>
      <c r="Q305" s="1">
        <v>0.34538439999999998</v>
      </c>
      <c r="R305">
        <v>-1.474262</v>
      </c>
      <c r="S305">
        <v>0</v>
      </c>
      <c r="T305">
        <v>-1.1052599999999999</v>
      </c>
      <c r="U305">
        <v>5.9659999999999999E-3</v>
      </c>
    </row>
    <row r="306" spans="1:21">
      <c r="A306" t="s">
        <v>20551</v>
      </c>
      <c r="B306" t="s">
        <v>3718</v>
      </c>
      <c r="C306" t="s">
        <v>20552</v>
      </c>
      <c r="D306" t="s">
        <v>20553</v>
      </c>
      <c r="E306" t="s">
        <v>20554</v>
      </c>
      <c r="F306" s="1">
        <v>74.132549999999995</v>
      </c>
      <c r="G306" s="1">
        <v>71.73048</v>
      </c>
      <c r="H306" s="1">
        <v>53.1736</v>
      </c>
      <c r="I306" s="1">
        <v>54.610959999999999</v>
      </c>
      <c r="J306" s="1">
        <v>40.460740000000001</v>
      </c>
      <c r="K306" s="1">
        <v>33.296840000000003</v>
      </c>
      <c r="L306" s="1">
        <v>30.409970000000001</v>
      </c>
      <c r="M306" s="1">
        <v>27.697140000000001</v>
      </c>
      <c r="N306" s="1">
        <v>-0.2857247</v>
      </c>
      <c r="O306" s="1">
        <v>3.0090269999999999E-2</v>
      </c>
      <c r="P306" s="1">
        <v>-8.990426E-2</v>
      </c>
      <c r="Q306" s="1">
        <v>0.79065949999999996</v>
      </c>
      <c r="R306">
        <v>-1.1454949999999999</v>
      </c>
      <c r="S306">
        <v>0</v>
      </c>
      <c r="T306">
        <v>-0.97585900000000003</v>
      </c>
      <c r="U306">
        <v>0</v>
      </c>
    </row>
    <row r="307" spans="1:21">
      <c r="A307" t="s">
        <v>20555</v>
      </c>
      <c r="B307" t="s">
        <v>3736</v>
      </c>
      <c r="C307" t="s">
        <v>20556</v>
      </c>
      <c r="D307" t="s">
        <v>20557</v>
      </c>
      <c r="E307" t="s">
        <v>20558</v>
      </c>
      <c r="F307" s="1">
        <v>2.9715470000000002</v>
      </c>
      <c r="G307" s="1">
        <v>2.8949549999999999</v>
      </c>
      <c r="H307" s="1">
        <v>2.2943280000000001</v>
      </c>
      <c r="I307" s="1">
        <v>2.3794729999999999</v>
      </c>
      <c r="J307" s="1">
        <v>8.2345609999999994</v>
      </c>
      <c r="K307" s="1">
        <v>7.9813830000000001</v>
      </c>
      <c r="L307" s="1">
        <v>3.8766449999999999</v>
      </c>
      <c r="M307" s="1">
        <v>4.0221080000000002</v>
      </c>
      <c r="N307" s="1">
        <v>-0.13757659999999999</v>
      </c>
      <c r="O307" s="1">
        <v>0.95401309999999995</v>
      </c>
      <c r="P307" s="1">
        <v>-0.70758189999999999</v>
      </c>
      <c r="Q307" s="1">
        <v>3.5085310000000001E-3</v>
      </c>
      <c r="R307">
        <v>1.061426</v>
      </c>
      <c r="S307">
        <v>9.0000000000000002E-6</v>
      </c>
      <c r="T307">
        <v>0.527478</v>
      </c>
      <c r="U307">
        <v>0.14074400000000001</v>
      </c>
    </row>
    <row r="308" spans="1:21">
      <c r="A308" t="s">
        <v>20559</v>
      </c>
      <c r="B308" t="s">
        <v>3739</v>
      </c>
      <c r="F308" s="1">
        <v>84.600570000000005</v>
      </c>
      <c r="G308" s="1">
        <v>66.869050000000001</v>
      </c>
      <c r="H308" s="1">
        <v>134.6455</v>
      </c>
      <c r="I308" s="1">
        <v>126.4281</v>
      </c>
      <c r="J308" s="1">
        <v>20.48142</v>
      </c>
      <c r="K308" s="1">
        <v>20.019929999999999</v>
      </c>
      <c r="L308" s="1">
        <v>31.930630000000001</v>
      </c>
      <c r="M308" s="1">
        <v>25.047979999999999</v>
      </c>
      <c r="N308" s="1">
        <v>0.83849019999999996</v>
      </c>
      <c r="O308" s="1">
        <v>4.8139260000000001E-6</v>
      </c>
      <c r="P308" s="1">
        <v>0.57363889999999995</v>
      </c>
      <c r="Q308" s="1">
        <v>0.12682779999999999</v>
      </c>
      <c r="R308">
        <v>-1.6876990000000001</v>
      </c>
      <c r="S308">
        <v>0</v>
      </c>
      <c r="T308">
        <v>-2.077779</v>
      </c>
      <c r="U308">
        <v>0</v>
      </c>
    </row>
    <row r="309" spans="1:21">
      <c r="A309" t="s">
        <v>20560</v>
      </c>
      <c r="B309" t="s">
        <v>3750</v>
      </c>
      <c r="F309" s="1">
        <v>11.34517</v>
      </c>
      <c r="G309" s="1">
        <v>10.54457</v>
      </c>
      <c r="H309" s="1">
        <v>6.5759860000000003</v>
      </c>
      <c r="I309" s="1">
        <v>7.0023799999999996</v>
      </c>
      <c r="J309" s="1">
        <v>4.7311860000000001</v>
      </c>
      <c r="K309" s="1">
        <v>3.947816</v>
      </c>
      <c r="L309" s="1">
        <v>4.9902990000000003</v>
      </c>
      <c r="M309" s="1">
        <v>2.387337</v>
      </c>
      <c r="N309" s="1">
        <v>-0.45687240000000001</v>
      </c>
      <c r="O309" s="1">
        <v>0.13142470000000001</v>
      </c>
      <c r="P309" s="1">
        <v>-4.8471529999999999E-2</v>
      </c>
      <c r="Q309">
        <v>1</v>
      </c>
      <c r="R309">
        <v>-1.260389</v>
      </c>
      <c r="S309">
        <v>0</v>
      </c>
      <c r="T309">
        <v>-0.88375000000000004</v>
      </c>
      <c r="U309">
        <v>1.9386E-2</v>
      </c>
    </row>
    <row r="310" spans="1:21">
      <c r="A310" t="s">
        <v>17619</v>
      </c>
      <c r="B310" t="s">
        <v>3773</v>
      </c>
      <c r="C310" t="s">
        <v>17620</v>
      </c>
      <c r="D310" t="s">
        <v>16730</v>
      </c>
      <c r="E310" t="s">
        <v>17621</v>
      </c>
      <c r="F310" s="1">
        <v>46.820369999999997</v>
      </c>
      <c r="G310" s="1">
        <v>50.037990000000001</v>
      </c>
      <c r="H310" s="1">
        <v>13.2849</v>
      </c>
      <c r="I310" s="1">
        <v>14.32226</v>
      </c>
      <c r="J310" s="1">
        <v>24.590910000000001</v>
      </c>
      <c r="K310" s="1">
        <v>24.223890000000001</v>
      </c>
      <c r="L310" s="1">
        <v>11.66141</v>
      </c>
      <c r="M310" s="1">
        <v>12.254429999999999</v>
      </c>
      <c r="N310" s="1">
        <v>-1.5735319999999999</v>
      </c>
      <c r="O310" s="1">
        <v>2.4956779999999998E-36</v>
      </c>
      <c r="P310" s="1">
        <v>-0.74246299999999998</v>
      </c>
      <c r="Q310" s="1">
        <v>4.410994E-6</v>
      </c>
      <c r="R310">
        <v>-1.1447909999999999</v>
      </c>
      <c r="S310">
        <v>0</v>
      </c>
      <c r="T310">
        <v>-0.30444599999999999</v>
      </c>
      <c r="U310">
        <v>0.19181000000000001</v>
      </c>
    </row>
    <row r="311" spans="1:21">
      <c r="A311" t="s">
        <v>20561</v>
      </c>
      <c r="B311" t="s">
        <v>3779</v>
      </c>
      <c r="C311" t="s">
        <v>20562</v>
      </c>
      <c r="D311" t="s">
        <v>20563</v>
      </c>
      <c r="E311" t="s">
        <v>20564</v>
      </c>
      <c r="F311" s="1">
        <v>164.49709999999999</v>
      </c>
      <c r="G311" s="1">
        <v>163.8843</v>
      </c>
      <c r="H311" s="1">
        <v>132.29150000000001</v>
      </c>
      <c r="I311" s="1">
        <v>138.51419999999999</v>
      </c>
      <c r="J311" s="1">
        <v>81.085319999999996</v>
      </c>
      <c r="K311" s="1">
        <v>83.53013</v>
      </c>
      <c r="L311" s="1">
        <v>46.587760000000003</v>
      </c>
      <c r="M311" s="1">
        <v>45.57132</v>
      </c>
      <c r="N311" s="1">
        <v>-0.13780400000000001</v>
      </c>
      <c r="O311" s="1">
        <v>1.8616190000000001E-2</v>
      </c>
      <c r="P311" s="1">
        <v>-0.58522980000000002</v>
      </c>
      <c r="Q311" s="1">
        <v>1.568381E-16</v>
      </c>
      <c r="R311">
        <v>-1.189473</v>
      </c>
      <c r="S311">
        <v>0</v>
      </c>
      <c r="T311">
        <v>-1.659788</v>
      </c>
      <c r="U311">
        <v>0</v>
      </c>
    </row>
    <row r="312" spans="1:21">
      <c r="A312" t="s">
        <v>20565</v>
      </c>
      <c r="B312" t="s">
        <v>3783</v>
      </c>
      <c r="F312" s="1">
        <v>17.242180000000001</v>
      </c>
      <c r="G312" s="1">
        <v>16.99774</v>
      </c>
      <c r="H312" s="1">
        <v>14.3032</v>
      </c>
      <c r="I312" s="1">
        <v>13.96142</v>
      </c>
      <c r="J312" s="1">
        <v>9.4451940000000008</v>
      </c>
      <c r="K312" s="1">
        <v>7.6344659999999998</v>
      </c>
      <c r="L312" s="1">
        <v>5.7127509999999999</v>
      </c>
      <c r="M312" s="1">
        <v>6.7998510000000003</v>
      </c>
      <c r="N312" s="1">
        <v>-0.1164337</v>
      </c>
      <c r="O312" s="1">
        <v>0.91531399999999996</v>
      </c>
      <c r="P312" s="1">
        <v>-0.16367029999999999</v>
      </c>
      <c r="Q312" s="1">
        <v>0.80886150000000001</v>
      </c>
      <c r="R312">
        <v>-1.0103740000000001</v>
      </c>
      <c r="S312">
        <v>3.1000000000000001E-5</v>
      </c>
      <c r="T312">
        <v>-1.100276</v>
      </c>
      <c r="U312">
        <v>6.3E-5</v>
      </c>
    </row>
    <row r="313" spans="1:21">
      <c r="A313" t="s">
        <v>16679</v>
      </c>
      <c r="B313" t="s">
        <v>3786</v>
      </c>
      <c r="C313" t="s">
        <v>16680</v>
      </c>
      <c r="D313" t="s">
        <v>16681</v>
      </c>
      <c r="E313" t="s">
        <v>16572</v>
      </c>
      <c r="F313" s="1">
        <v>1519.444</v>
      </c>
      <c r="G313" s="1">
        <v>1504.723</v>
      </c>
      <c r="H313" s="1">
        <v>1103.43</v>
      </c>
      <c r="I313" s="1">
        <v>1083.913</v>
      </c>
      <c r="J313" s="1">
        <v>544.52099999999996</v>
      </c>
      <c r="K313" s="1">
        <v>516.80309999999997</v>
      </c>
      <c r="L313" s="1">
        <v>694.96130000000005</v>
      </c>
      <c r="M313" s="1">
        <v>706.60580000000004</v>
      </c>
      <c r="N313" s="1">
        <v>-0.3261598</v>
      </c>
      <c r="O313" s="1">
        <v>8.5963089999999994E-17</v>
      </c>
      <c r="P313" s="1">
        <v>0.6424723</v>
      </c>
      <c r="Q313" s="1">
        <v>1.5641190000000001E-34</v>
      </c>
      <c r="R313">
        <v>-1.7034549999999999</v>
      </c>
      <c r="S313">
        <v>0</v>
      </c>
      <c r="T313">
        <v>-0.75873900000000005</v>
      </c>
      <c r="U313">
        <v>0</v>
      </c>
    </row>
    <row r="314" spans="1:21">
      <c r="A314" t="s">
        <v>20566</v>
      </c>
      <c r="B314" t="s">
        <v>3807</v>
      </c>
      <c r="F314" s="1">
        <v>13.09272</v>
      </c>
      <c r="G314" s="1">
        <v>12.618399999999999</v>
      </c>
      <c r="H314" s="1">
        <v>6.9810350000000003</v>
      </c>
      <c r="I314" s="1">
        <v>6.2358900000000004</v>
      </c>
      <c r="J314" s="1">
        <v>4.5994960000000003</v>
      </c>
      <c r="K314" s="1">
        <v>4.8846920000000003</v>
      </c>
      <c r="L314" s="1">
        <v>2.6879360000000001</v>
      </c>
      <c r="M314" s="1">
        <v>2.7432460000000001</v>
      </c>
      <c r="N314" s="1">
        <v>-0.78749519999999995</v>
      </c>
      <c r="O314" s="1">
        <v>5.894612E-12</v>
      </c>
      <c r="P314" s="1">
        <v>-0.52234789999999998</v>
      </c>
      <c r="Q314" s="1">
        <v>6.73596E-3</v>
      </c>
      <c r="R314">
        <v>-1.5685469999999999</v>
      </c>
      <c r="S314">
        <v>0</v>
      </c>
      <c r="T314">
        <v>-1.3226249999999999</v>
      </c>
      <c r="U314">
        <v>0</v>
      </c>
    </row>
    <row r="315" spans="1:21">
      <c r="A315" t="s">
        <v>20567</v>
      </c>
      <c r="B315" t="s">
        <v>3823</v>
      </c>
      <c r="C315" t="s">
        <v>20568</v>
      </c>
      <c r="D315" t="s">
        <v>20569</v>
      </c>
      <c r="E315" t="s">
        <v>20570</v>
      </c>
      <c r="F315" s="1">
        <v>10.567690000000001</v>
      </c>
      <c r="G315" s="1">
        <v>10.168200000000001</v>
      </c>
      <c r="H315" s="1">
        <v>9.689171</v>
      </c>
      <c r="I315" s="1">
        <v>9.1073579999999996</v>
      </c>
      <c r="J315" s="1">
        <v>25.629639999999998</v>
      </c>
      <c r="K315" s="1">
        <v>29.34037</v>
      </c>
      <c r="L315" s="1">
        <v>20.084009999999999</v>
      </c>
      <c r="M315" s="1">
        <v>22.86093</v>
      </c>
      <c r="N315" s="1">
        <v>-2.0138589999999998E-3</v>
      </c>
      <c r="O315">
        <v>1</v>
      </c>
      <c r="P315" s="1">
        <v>-0.1058104</v>
      </c>
      <c r="Q315" s="1">
        <v>0.69927680000000003</v>
      </c>
      <c r="R315">
        <v>1.0949310000000001</v>
      </c>
      <c r="S315">
        <v>0</v>
      </c>
      <c r="T315">
        <v>0.99073599999999995</v>
      </c>
      <c r="U315">
        <v>0</v>
      </c>
    </row>
    <row r="316" spans="1:21">
      <c r="A316" t="s">
        <v>20571</v>
      </c>
      <c r="B316" t="s">
        <v>3843</v>
      </c>
      <c r="F316" s="1">
        <v>5.1184620000000001</v>
      </c>
      <c r="G316" s="1">
        <v>5.6299570000000001</v>
      </c>
      <c r="H316" s="1">
        <v>3.3304819999999999</v>
      </c>
      <c r="I316" s="1">
        <v>5.3196510000000004</v>
      </c>
      <c r="J316" s="1">
        <v>20.30893</v>
      </c>
      <c r="K316" s="1">
        <v>19.994150000000001</v>
      </c>
      <c r="L316" s="1">
        <v>9.1905190000000001</v>
      </c>
      <c r="M316" s="1">
        <v>9.9318380000000008</v>
      </c>
      <c r="N316" s="1">
        <v>-0.14188580000000001</v>
      </c>
      <c r="O316" s="1">
        <v>0.97626979999999997</v>
      </c>
      <c r="P316" s="1">
        <v>-0.75282610000000005</v>
      </c>
      <c r="Q316" s="1">
        <v>7.1318770000000002E-4</v>
      </c>
      <c r="R316">
        <v>1.431203</v>
      </c>
      <c r="S316">
        <v>0</v>
      </c>
      <c r="T316">
        <v>0.87114499999999995</v>
      </c>
      <c r="U316">
        <v>6.9470000000000001E-3</v>
      </c>
    </row>
    <row r="317" spans="1:21">
      <c r="A317" t="s">
        <v>20572</v>
      </c>
      <c r="B317" t="s">
        <v>3866</v>
      </c>
      <c r="C317" t="s">
        <v>20573</v>
      </c>
      <c r="D317" t="s">
        <v>16730</v>
      </c>
      <c r="E317" t="s">
        <v>16731</v>
      </c>
      <c r="F317" s="1">
        <v>0.37897059999999999</v>
      </c>
      <c r="G317" s="1">
        <v>0.61533769999999999</v>
      </c>
      <c r="H317" s="1">
        <v>0.46328780000000003</v>
      </c>
      <c r="I317" s="1">
        <v>0.1130543</v>
      </c>
      <c r="J317" s="1">
        <v>3.0181619999999998</v>
      </c>
      <c r="K317" s="1">
        <v>2.8408929999999999</v>
      </c>
      <c r="L317" s="1">
        <v>3.4058709999999999</v>
      </c>
      <c r="M317" s="1">
        <v>3.9645100000000002</v>
      </c>
      <c r="N317" s="1">
        <v>-0.23469770000000001</v>
      </c>
      <c r="O317" s="1">
        <v>0.98953279999999999</v>
      </c>
      <c r="P317" s="1">
        <v>0.43873879999999998</v>
      </c>
      <c r="Q317" s="1">
        <v>0.33184530000000001</v>
      </c>
      <c r="R317">
        <v>1.2417199999999999</v>
      </c>
      <c r="S317">
        <v>2.3319999999999999E-3</v>
      </c>
      <c r="T317">
        <v>2.054996</v>
      </c>
      <c r="U317">
        <v>9.9999999999999995E-7</v>
      </c>
    </row>
    <row r="318" spans="1:21">
      <c r="A318" t="s">
        <v>17625</v>
      </c>
      <c r="B318" t="s">
        <v>3882</v>
      </c>
      <c r="C318" t="s">
        <v>16572</v>
      </c>
      <c r="D318" t="s">
        <v>17626</v>
      </c>
      <c r="E318" t="s">
        <v>17627</v>
      </c>
      <c r="F318" s="1">
        <v>5.6157940000000002</v>
      </c>
      <c r="G318" s="1">
        <v>6.5652569999999999</v>
      </c>
      <c r="H318" s="1">
        <v>17.412780000000001</v>
      </c>
      <c r="I318" s="1">
        <v>15.44323</v>
      </c>
      <c r="J318" s="1">
        <v>17.43815</v>
      </c>
      <c r="K318" s="1">
        <v>14.92562</v>
      </c>
      <c r="L318" s="1">
        <v>30.370850000000001</v>
      </c>
      <c r="M318" s="1">
        <v>34.625880000000002</v>
      </c>
      <c r="N318" s="1">
        <v>1.3744350000000001</v>
      </c>
      <c r="O318" s="1">
        <v>2.588835E-13</v>
      </c>
      <c r="P318" s="1">
        <v>1.202564</v>
      </c>
      <c r="Q318" s="1">
        <v>8.8932569999999994E-15</v>
      </c>
      <c r="R318">
        <v>1.0708819999999999</v>
      </c>
      <c r="S318">
        <v>0</v>
      </c>
      <c r="T318">
        <v>0.83130499999999996</v>
      </c>
      <c r="U318">
        <v>0</v>
      </c>
    </row>
    <row r="319" spans="1:21">
      <c r="A319" t="s">
        <v>20574</v>
      </c>
      <c r="B319" t="s">
        <v>3900</v>
      </c>
      <c r="F319" s="1">
        <v>0.30285859999999998</v>
      </c>
      <c r="G319" s="1">
        <v>0.25290210000000002</v>
      </c>
      <c r="H319" s="1">
        <v>0.19834370000000001</v>
      </c>
      <c r="I319" s="1">
        <v>0.232325</v>
      </c>
      <c r="J319" s="1">
        <v>1.378285</v>
      </c>
      <c r="K319" s="1">
        <v>0.93557610000000002</v>
      </c>
      <c r="L319" s="1">
        <v>0.97835740000000004</v>
      </c>
      <c r="M319" s="1">
        <v>0.67891769999999996</v>
      </c>
      <c r="N319" s="1">
        <v>-9.1460620000000006E-2</v>
      </c>
      <c r="O319">
        <v>1</v>
      </c>
      <c r="P319" s="1">
        <v>-0.1732293</v>
      </c>
      <c r="Q319" s="1">
        <v>0.846885</v>
      </c>
      <c r="R319">
        <v>1.0670040000000001</v>
      </c>
      <c r="S319">
        <v>5.9300000000000004E-3</v>
      </c>
      <c r="T319">
        <v>1.07439</v>
      </c>
      <c r="U319">
        <v>2.0341999999999999E-2</v>
      </c>
    </row>
    <row r="320" spans="1:21">
      <c r="A320" t="s">
        <v>20575</v>
      </c>
      <c r="B320" t="s">
        <v>3915</v>
      </c>
      <c r="F320" s="1">
        <v>7.6679680000000001</v>
      </c>
      <c r="G320" s="1">
        <v>7.0360050000000003</v>
      </c>
      <c r="H320" s="1">
        <v>7.2757610000000001</v>
      </c>
      <c r="I320" s="1">
        <v>5.5857659999999996</v>
      </c>
      <c r="J320" s="1">
        <v>1.9724969999999999</v>
      </c>
      <c r="K320" s="1">
        <v>2.3907859999999999</v>
      </c>
      <c r="L320" s="1">
        <v>1.628484</v>
      </c>
      <c r="M320" s="1">
        <v>1.9432320000000001</v>
      </c>
      <c r="N320" s="1">
        <v>-5.3731389999999997E-2</v>
      </c>
      <c r="O320">
        <v>1</v>
      </c>
      <c r="P320" s="1">
        <v>-3.1771590000000002E-2</v>
      </c>
      <c r="Q320">
        <v>1</v>
      </c>
      <c r="R320">
        <v>-1.5541689999999999</v>
      </c>
      <c r="S320">
        <v>0</v>
      </c>
      <c r="T320">
        <v>-1.607667</v>
      </c>
      <c r="U320">
        <v>0</v>
      </c>
    </row>
    <row r="321" spans="1:21">
      <c r="A321" t="s">
        <v>20576</v>
      </c>
      <c r="B321" t="s">
        <v>3916</v>
      </c>
      <c r="F321" s="1">
        <v>12.335850000000001</v>
      </c>
      <c r="G321" s="1">
        <v>11.05646</v>
      </c>
      <c r="H321" s="1">
        <v>13.11999</v>
      </c>
      <c r="I321" s="1">
        <v>13.027279999999999</v>
      </c>
      <c r="J321" s="1">
        <v>6.3312790000000003</v>
      </c>
      <c r="K321" s="1">
        <v>4.6948179999999997</v>
      </c>
      <c r="L321" s="1">
        <v>5.9008409999999998</v>
      </c>
      <c r="M321" s="1">
        <v>6.559965</v>
      </c>
      <c r="N321" s="1">
        <v>0.26580219999999999</v>
      </c>
      <c r="O321" s="1">
        <v>0.41906789999999999</v>
      </c>
      <c r="P321" s="1">
        <v>0.3677106</v>
      </c>
      <c r="Q321" s="1">
        <v>0.32948179999999999</v>
      </c>
      <c r="R321">
        <v>-1.097375</v>
      </c>
      <c r="S321">
        <v>1.9999999999999999E-6</v>
      </c>
      <c r="T321">
        <v>-1.0662</v>
      </c>
      <c r="U321">
        <v>1.9999999999999999E-6</v>
      </c>
    </row>
    <row r="322" spans="1:21">
      <c r="A322" t="s">
        <v>20577</v>
      </c>
      <c r="B322" t="s">
        <v>3917</v>
      </c>
      <c r="C322" t="s">
        <v>16572</v>
      </c>
      <c r="D322" t="s">
        <v>20578</v>
      </c>
      <c r="E322" t="s">
        <v>16572</v>
      </c>
      <c r="F322" s="1">
        <v>3.794788</v>
      </c>
      <c r="G322" s="1">
        <v>4.6284989999999997</v>
      </c>
      <c r="H322" s="1">
        <v>4.8217319999999999</v>
      </c>
      <c r="I322" s="1">
        <v>4.866962</v>
      </c>
      <c r="J322" s="1">
        <v>2.1417229999999998</v>
      </c>
      <c r="K322" s="1">
        <v>2.222693</v>
      </c>
      <c r="L322" s="1">
        <v>2.2089449999999999</v>
      </c>
      <c r="M322" s="1">
        <v>2.0318010000000002</v>
      </c>
      <c r="N322" s="1">
        <v>0.3184746</v>
      </c>
      <c r="O322" s="1">
        <v>0.16726659999999999</v>
      </c>
      <c r="P322" s="1">
        <v>0.180864</v>
      </c>
      <c r="Q322" s="1">
        <v>0.64954769999999995</v>
      </c>
      <c r="R322">
        <v>-1.021612</v>
      </c>
      <c r="S322">
        <v>0</v>
      </c>
      <c r="T322">
        <v>-1.2138690000000001</v>
      </c>
      <c r="U322">
        <v>0</v>
      </c>
    </row>
    <row r="323" spans="1:21">
      <c r="A323" t="s">
        <v>20579</v>
      </c>
      <c r="B323" t="s">
        <v>3918</v>
      </c>
      <c r="F323" s="1">
        <v>4.6757879999999998</v>
      </c>
      <c r="G323" s="1">
        <v>2.8199290000000001</v>
      </c>
      <c r="H323" s="1">
        <v>4.491225</v>
      </c>
      <c r="I323" s="1">
        <v>4.1846360000000002</v>
      </c>
      <c r="J323" s="1">
        <v>15.368259999999999</v>
      </c>
      <c r="K323" s="1">
        <v>12.71091</v>
      </c>
      <c r="L323" s="1">
        <v>9.4888569999999994</v>
      </c>
      <c r="M323" s="1">
        <v>8.346546</v>
      </c>
      <c r="N323" s="1">
        <v>0.23447670000000001</v>
      </c>
      <c r="O323" s="1">
        <v>0.8602533</v>
      </c>
      <c r="P323" s="1">
        <v>-0.34786620000000001</v>
      </c>
      <c r="Q323" s="1">
        <v>0.33821970000000001</v>
      </c>
      <c r="R323">
        <v>1.284653</v>
      </c>
      <c r="S323">
        <v>1.5E-5</v>
      </c>
      <c r="T323">
        <v>0.71668100000000001</v>
      </c>
      <c r="U323">
        <v>5.5567999999999999E-2</v>
      </c>
    </row>
    <row r="324" spans="1:21">
      <c r="A324" t="s">
        <v>20580</v>
      </c>
      <c r="B324" t="s">
        <v>3934</v>
      </c>
      <c r="C324" t="s">
        <v>20581</v>
      </c>
      <c r="D324" t="s">
        <v>20582</v>
      </c>
      <c r="E324" t="s">
        <v>20583</v>
      </c>
      <c r="F324" s="1">
        <v>21.517530000000001</v>
      </c>
      <c r="G324" s="1">
        <v>24.617000000000001</v>
      </c>
      <c r="H324" s="1">
        <v>11.22184</v>
      </c>
      <c r="I324" s="1">
        <v>15.900510000000001</v>
      </c>
      <c r="J324" s="1">
        <v>12.57746</v>
      </c>
      <c r="K324" s="1">
        <v>10.58656</v>
      </c>
      <c r="L324" s="1">
        <v>11.331619999999999</v>
      </c>
      <c r="M324" s="1">
        <v>11.358280000000001</v>
      </c>
      <c r="N324" s="1">
        <v>-0.55686259999999999</v>
      </c>
      <c r="O324" s="1">
        <v>3.9655379999999997E-2</v>
      </c>
      <c r="P324" s="1">
        <v>0.19161159999999999</v>
      </c>
      <c r="Q324" s="1">
        <v>0.67473689999999997</v>
      </c>
      <c r="R324">
        <v>-1.045275</v>
      </c>
      <c r="S324">
        <v>9.9999999999999995E-7</v>
      </c>
      <c r="T324">
        <v>-0.315635</v>
      </c>
      <c r="U324">
        <v>0.38893299999999997</v>
      </c>
    </row>
    <row r="325" spans="1:21">
      <c r="A325" t="s">
        <v>20584</v>
      </c>
      <c r="B325" t="s">
        <v>3943</v>
      </c>
      <c r="F325" s="1">
        <v>0.31609549999999997</v>
      </c>
      <c r="G325" s="1">
        <v>0.30794820000000001</v>
      </c>
      <c r="H325" s="1">
        <v>0.3671025</v>
      </c>
      <c r="I325" s="1">
        <v>0.33947080000000002</v>
      </c>
      <c r="J325" s="1">
        <v>1.2120899999999999</v>
      </c>
      <c r="K325" s="1">
        <v>0.91136910000000004</v>
      </c>
      <c r="L325" s="1">
        <v>1.008027</v>
      </c>
      <c r="M325" s="1">
        <v>1.0103979999999999</v>
      </c>
      <c r="N325" s="1">
        <v>0.18822759999999999</v>
      </c>
      <c r="O325" s="1">
        <v>0.92502079999999998</v>
      </c>
      <c r="P325" s="1">
        <v>0.15721640000000001</v>
      </c>
      <c r="Q325" s="1">
        <v>0.80036119999999999</v>
      </c>
      <c r="R325">
        <v>1.1105290000000001</v>
      </c>
      <c r="S325">
        <v>4.5399999999999998E-4</v>
      </c>
      <c r="T325">
        <v>1.090587</v>
      </c>
      <c r="U325">
        <v>1.147E-3</v>
      </c>
    </row>
    <row r="326" spans="1:21">
      <c r="A326" t="s">
        <v>20585</v>
      </c>
      <c r="B326" t="s">
        <v>3951</v>
      </c>
      <c r="F326" s="1">
        <v>74.628609999999995</v>
      </c>
      <c r="G326" s="1">
        <v>70.657030000000006</v>
      </c>
      <c r="H326" s="1">
        <v>58.401800000000001</v>
      </c>
      <c r="I326" s="1">
        <v>56.253689999999999</v>
      </c>
      <c r="J326" s="1">
        <v>30.136060000000001</v>
      </c>
      <c r="K326" s="1">
        <v>27.820540000000001</v>
      </c>
      <c r="L326" s="1">
        <v>27.425249999999998</v>
      </c>
      <c r="M326" s="1">
        <v>22.175080000000001</v>
      </c>
      <c r="N326" s="1">
        <v>-0.19267139999999999</v>
      </c>
      <c r="O326" s="1">
        <v>0.28607480000000002</v>
      </c>
      <c r="P326" s="1">
        <v>1.291513E-2</v>
      </c>
      <c r="Q326">
        <v>1</v>
      </c>
      <c r="R326">
        <v>-1.4441919999999999</v>
      </c>
      <c r="S326">
        <v>0</v>
      </c>
      <c r="T326">
        <v>-1.272627</v>
      </c>
      <c r="U326">
        <v>0</v>
      </c>
    </row>
    <row r="327" spans="1:21">
      <c r="A327" t="s">
        <v>20586</v>
      </c>
      <c r="B327" t="s">
        <v>3956</v>
      </c>
      <c r="F327" s="1">
        <v>190.51609999999999</v>
      </c>
      <c r="G327" s="1">
        <v>180.39879999999999</v>
      </c>
      <c r="H327" s="1">
        <v>155.94200000000001</v>
      </c>
      <c r="I327" s="1">
        <v>160.93780000000001</v>
      </c>
      <c r="J327" s="1">
        <v>87.075909999999993</v>
      </c>
      <c r="K327" s="1">
        <v>96.806910000000002</v>
      </c>
      <c r="L327" s="1">
        <v>102.2617</v>
      </c>
      <c r="M327" s="1">
        <v>100.30970000000001</v>
      </c>
      <c r="N327" s="1">
        <v>-8.489447E-2</v>
      </c>
      <c r="O327" s="1">
        <v>0.68211160000000004</v>
      </c>
      <c r="P327" s="1">
        <v>0.37544230000000001</v>
      </c>
      <c r="Q327" s="1">
        <v>3.3090020000000001E-3</v>
      </c>
      <c r="R327">
        <v>-1.180172</v>
      </c>
      <c r="S327">
        <v>0</v>
      </c>
      <c r="T327">
        <v>-0.74881299999999995</v>
      </c>
      <c r="U327">
        <v>0</v>
      </c>
    </row>
    <row r="328" spans="1:21">
      <c r="A328" t="s">
        <v>16686</v>
      </c>
      <c r="B328" t="s">
        <v>3977</v>
      </c>
      <c r="F328" s="1">
        <v>1656.057</v>
      </c>
      <c r="G328" s="1">
        <v>1687.4290000000001</v>
      </c>
      <c r="H328" s="1">
        <v>1922.126</v>
      </c>
      <c r="I328" s="1">
        <v>1878.625</v>
      </c>
      <c r="J328" s="1">
        <v>860.04870000000005</v>
      </c>
      <c r="K328" s="1">
        <v>866.50099999999998</v>
      </c>
      <c r="L328" s="1">
        <v>791.46510000000001</v>
      </c>
      <c r="M328" s="1">
        <v>798.06050000000005</v>
      </c>
      <c r="N328" s="1">
        <v>0.3231233</v>
      </c>
      <c r="O328" s="1">
        <v>8.9506760000000006E-18</v>
      </c>
      <c r="P328" s="1">
        <v>0.1249357</v>
      </c>
      <c r="Q328" s="1">
        <v>4.6648849999999999E-2</v>
      </c>
      <c r="R328">
        <v>-1.149829</v>
      </c>
      <c r="S328">
        <v>0</v>
      </c>
      <c r="T328">
        <v>-1.371945</v>
      </c>
      <c r="U328">
        <v>0</v>
      </c>
    </row>
    <row r="329" spans="1:21">
      <c r="A329" t="s">
        <v>20587</v>
      </c>
      <c r="B329" t="s">
        <v>3993</v>
      </c>
      <c r="F329" s="1">
        <v>3.171735</v>
      </c>
      <c r="G329" s="1">
        <v>3.1692140000000002</v>
      </c>
      <c r="H329" s="1">
        <v>2.2369699999999999</v>
      </c>
      <c r="I329" s="1">
        <v>2.1107320000000001</v>
      </c>
      <c r="J329" s="1">
        <v>1.0075229999999999</v>
      </c>
      <c r="K329" s="1">
        <v>1.4772320000000001</v>
      </c>
      <c r="L329" s="1">
        <v>0.7073178</v>
      </c>
      <c r="M329" s="1">
        <v>0.49628719999999998</v>
      </c>
      <c r="N329" s="1">
        <v>-0.29344120000000001</v>
      </c>
      <c r="O329" s="1">
        <v>0.63144849999999997</v>
      </c>
      <c r="P329" s="1">
        <v>-0.48103430000000003</v>
      </c>
      <c r="Q329" s="1">
        <v>0.4357009</v>
      </c>
      <c r="R329">
        <v>-1.094082</v>
      </c>
      <c r="S329">
        <v>8.2299999999999995E-4</v>
      </c>
      <c r="T329">
        <v>-1.3145439999999999</v>
      </c>
      <c r="U329">
        <v>9.8299999999999993E-4</v>
      </c>
    </row>
    <row r="330" spans="1:21">
      <c r="A330" t="s">
        <v>20588</v>
      </c>
      <c r="B330" t="s">
        <v>3996</v>
      </c>
      <c r="F330" s="1">
        <v>2.2781630000000002</v>
      </c>
      <c r="G330" s="1">
        <v>2.2194430000000001</v>
      </c>
      <c r="H330" s="1">
        <v>1.1140129999999999</v>
      </c>
      <c r="I330" s="1">
        <v>2.4466329999999998</v>
      </c>
      <c r="J330" s="1">
        <v>9.0045680000000008</v>
      </c>
      <c r="K330" s="1">
        <v>7.7507320000000002</v>
      </c>
      <c r="L330" s="1">
        <v>3.8306619999999998</v>
      </c>
      <c r="M330" s="1">
        <v>5.0312960000000002</v>
      </c>
      <c r="N330" s="1">
        <v>-0.1471674</v>
      </c>
      <c r="O330">
        <v>1</v>
      </c>
      <c r="P330" s="1">
        <v>-0.56364040000000004</v>
      </c>
      <c r="Q330" s="1">
        <v>0.104366</v>
      </c>
      <c r="R330">
        <v>1.223463</v>
      </c>
      <c r="S330">
        <v>7.1000000000000005E-5</v>
      </c>
      <c r="T330">
        <v>0.89158199999999999</v>
      </c>
      <c r="U330">
        <v>4.1800999999999998E-2</v>
      </c>
    </row>
    <row r="331" spans="1:21">
      <c r="A331" t="s">
        <v>17638</v>
      </c>
      <c r="B331" t="s">
        <v>3997</v>
      </c>
      <c r="F331" s="1">
        <v>41.068660000000001</v>
      </c>
      <c r="G331" s="1">
        <v>44.363549999999996</v>
      </c>
      <c r="H331" s="1">
        <v>90.13673</v>
      </c>
      <c r="I331" s="1">
        <v>78.460899999999995</v>
      </c>
      <c r="J331" s="1">
        <v>26.361840000000001</v>
      </c>
      <c r="K331" s="1">
        <v>19.878070000000001</v>
      </c>
      <c r="L331" s="1">
        <v>37.38409</v>
      </c>
      <c r="M331" s="1">
        <v>43.222700000000003</v>
      </c>
      <c r="N331" s="1">
        <v>1.0630599999999999</v>
      </c>
      <c r="O331" s="1">
        <v>2.218307E-13</v>
      </c>
      <c r="P331" s="1">
        <v>0.99334900000000004</v>
      </c>
      <c r="Q331" s="1">
        <v>1.1783499999999999E-6</v>
      </c>
      <c r="R331">
        <v>-1.0145519999999999</v>
      </c>
      <c r="S331">
        <v>0</v>
      </c>
      <c r="T331">
        <v>-1.147149</v>
      </c>
      <c r="U331">
        <v>0</v>
      </c>
    </row>
    <row r="332" spans="1:21">
      <c r="A332" t="s">
        <v>20589</v>
      </c>
      <c r="B332" t="s">
        <v>4007</v>
      </c>
      <c r="F332" s="1">
        <v>12.208780000000001</v>
      </c>
      <c r="G332" s="1">
        <v>11.8941</v>
      </c>
      <c r="H332" s="1">
        <v>9.3468540000000004</v>
      </c>
      <c r="I332" s="1">
        <v>9.8883489999999998</v>
      </c>
      <c r="J332" s="1">
        <v>6.2120470000000001</v>
      </c>
      <c r="K332" s="1">
        <v>6.5472849999999996</v>
      </c>
      <c r="L332" s="1">
        <v>4.7782309999999999</v>
      </c>
      <c r="M332" s="1">
        <v>5.2684199999999999</v>
      </c>
      <c r="N332" s="1">
        <v>-0.17244689999999999</v>
      </c>
      <c r="O332" s="1">
        <v>0.56485750000000001</v>
      </c>
      <c r="P332" s="1">
        <v>-9.2261220000000005E-2</v>
      </c>
      <c r="Q332" s="1">
        <v>0.86471379999999998</v>
      </c>
      <c r="R332">
        <v>-1.0315319999999999</v>
      </c>
      <c r="S332">
        <v>0</v>
      </c>
      <c r="T332">
        <v>-0.98280699999999999</v>
      </c>
      <c r="U332">
        <v>0</v>
      </c>
    </row>
    <row r="333" spans="1:21">
      <c r="A333" t="s">
        <v>18965</v>
      </c>
      <c r="B333" t="s">
        <v>4022</v>
      </c>
      <c r="F333" s="1">
        <v>41.539409999999997</v>
      </c>
      <c r="G333" s="1">
        <v>45.682490000000001</v>
      </c>
      <c r="H333" s="1">
        <v>56.545059999999999</v>
      </c>
      <c r="I333" s="1">
        <v>51.31662</v>
      </c>
      <c r="J333" s="1">
        <v>17.589839999999999</v>
      </c>
      <c r="K333" s="1">
        <v>16.97308</v>
      </c>
      <c r="L333" s="1">
        <v>44.550339999999998</v>
      </c>
      <c r="M333" s="1">
        <v>43.766489999999997</v>
      </c>
      <c r="N333" s="1">
        <v>0.41510370000000002</v>
      </c>
      <c r="O333" s="1">
        <v>1.7411739999999998E-2</v>
      </c>
      <c r="P333" s="1">
        <v>1.474286</v>
      </c>
      <c r="Q333" s="1">
        <v>6.1874729999999994E-17</v>
      </c>
      <c r="R333">
        <v>-1.3776219999999999</v>
      </c>
      <c r="S333">
        <v>0</v>
      </c>
      <c r="T333">
        <v>-0.38906200000000002</v>
      </c>
      <c r="U333">
        <v>1.8762000000000001E-2</v>
      </c>
    </row>
    <row r="334" spans="1:21">
      <c r="A334" t="s">
        <v>20590</v>
      </c>
      <c r="B334" t="s">
        <v>4033</v>
      </c>
      <c r="F334" s="1">
        <v>2.65726</v>
      </c>
      <c r="G334" s="1">
        <v>2.284208</v>
      </c>
      <c r="H334" s="1">
        <v>2.5796709999999998</v>
      </c>
      <c r="I334" s="1">
        <v>4.0568220000000004</v>
      </c>
      <c r="J334" s="1">
        <v>12.31033</v>
      </c>
      <c r="K334" s="1">
        <v>11.762549999999999</v>
      </c>
      <c r="L334" s="1">
        <v>16.177610000000001</v>
      </c>
      <c r="M334" s="1">
        <v>18.66846</v>
      </c>
      <c r="N334" s="1">
        <v>0.33515250000000002</v>
      </c>
      <c r="O334" s="1">
        <v>0.60168500000000003</v>
      </c>
      <c r="P334" s="1">
        <v>0.70797520000000003</v>
      </c>
      <c r="Q334" s="1">
        <v>8.0406260000000002E-4</v>
      </c>
      <c r="R334">
        <v>1.572395</v>
      </c>
      <c r="S334">
        <v>0</v>
      </c>
      <c r="T334">
        <v>1.9473739999999999</v>
      </c>
      <c r="U334">
        <v>0</v>
      </c>
    </row>
    <row r="335" spans="1:21">
      <c r="A335" t="s">
        <v>20591</v>
      </c>
      <c r="B335" t="s">
        <v>4036</v>
      </c>
      <c r="C335" t="s">
        <v>16572</v>
      </c>
      <c r="D335" t="s">
        <v>20592</v>
      </c>
      <c r="E335" t="s">
        <v>20593</v>
      </c>
      <c r="F335" s="1">
        <v>399.38760000000002</v>
      </c>
      <c r="G335" s="1">
        <v>428.1737</v>
      </c>
      <c r="H335" s="1">
        <v>335.15289999999999</v>
      </c>
      <c r="I335" s="1">
        <v>332.97800000000001</v>
      </c>
      <c r="J335" s="1">
        <v>168.6114</v>
      </c>
      <c r="K335" s="1">
        <v>158.9571</v>
      </c>
      <c r="L335" s="1">
        <v>125.1621</v>
      </c>
      <c r="M335" s="1">
        <v>114.30970000000001</v>
      </c>
      <c r="N335" s="1">
        <v>-0.16657910000000001</v>
      </c>
      <c r="O335" s="1">
        <v>9.9137429999999992E-3</v>
      </c>
      <c r="P335" s="1">
        <v>-0.2044697</v>
      </c>
      <c r="Q335" s="1">
        <v>4.8477850000000003E-2</v>
      </c>
      <c r="R335">
        <v>-1.520573</v>
      </c>
      <c r="S335">
        <v>0</v>
      </c>
      <c r="T335">
        <v>-1.5832329999999999</v>
      </c>
      <c r="U335">
        <v>0</v>
      </c>
    </row>
    <row r="336" spans="1:21">
      <c r="A336" t="s">
        <v>20594</v>
      </c>
      <c r="B336" t="s">
        <v>4044</v>
      </c>
      <c r="F336" s="1">
        <v>136.1634</v>
      </c>
      <c r="G336" s="1">
        <v>138.71010000000001</v>
      </c>
      <c r="H336" s="1">
        <v>150.67670000000001</v>
      </c>
      <c r="I336" s="1">
        <v>156.94710000000001</v>
      </c>
      <c r="J336" s="1">
        <v>69.295680000000004</v>
      </c>
      <c r="K336" s="1">
        <v>66.953779999999995</v>
      </c>
      <c r="L336" s="1">
        <v>104.2975</v>
      </c>
      <c r="M336" s="1">
        <v>97.899709999999999</v>
      </c>
      <c r="N336" s="1">
        <v>0.2988209</v>
      </c>
      <c r="O336" s="1">
        <v>3.0180049999999998E-7</v>
      </c>
      <c r="P336" s="1">
        <v>0.80501420000000001</v>
      </c>
      <c r="Q336" s="1">
        <v>5.7200320000000005E-32</v>
      </c>
      <c r="R336">
        <v>-1.199654</v>
      </c>
      <c r="S336">
        <v>0</v>
      </c>
      <c r="T336">
        <v>-0.72055499999999995</v>
      </c>
      <c r="U336">
        <v>0</v>
      </c>
    </row>
    <row r="337" spans="1:21">
      <c r="A337" t="s">
        <v>18968</v>
      </c>
      <c r="B337" t="s">
        <v>4046</v>
      </c>
      <c r="C337" t="s">
        <v>18969</v>
      </c>
      <c r="D337" t="s">
        <v>16750</v>
      </c>
      <c r="E337" t="s">
        <v>18970</v>
      </c>
      <c r="F337" s="1">
        <v>23.976410000000001</v>
      </c>
      <c r="G337" s="1">
        <v>26.60829</v>
      </c>
      <c r="H337" s="1">
        <v>19.880459999999999</v>
      </c>
      <c r="I337" s="1">
        <v>15.487</v>
      </c>
      <c r="J337" s="1">
        <v>11.80758</v>
      </c>
      <c r="K337" s="1">
        <v>12.08254</v>
      </c>
      <c r="L337" s="1">
        <v>3.8079209999999999</v>
      </c>
      <c r="M337" s="1">
        <v>3.8168799999999998</v>
      </c>
      <c r="N337" s="1">
        <v>-0.33867700000000001</v>
      </c>
      <c r="O337" s="1">
        <v>0.23257369999999999</v>
      </c>
      <c r="P337" s="1">
        <v>-1.1172679999999999</v>
      </c>
      <c r="Q337" s="1">
        <v>3.3988930000000001E-4</v>
      </c>
      <c r="R337">
        <v>-1.120255</v>
      </c>
      <c r="S337">
        <v>0</v>
      </c>
      <c r="T337">
        <v>-1.9110860000000001</v>
      </c>
      <c r="U337">
        <v>0</v>
      </c>
    </row>
    <row r="338" spans="1:21">
      <c r="A338" t="s">
        <v>20595</v>
      </c>
      <c r="B338" t="s">
        <v>4060</v>
      </c>
      <c r="F338" s="1">
        <v>8.1575539999999993</v>
      </c>
      <c r="G338" s="1">
        <v>5.9243459999999999</v>
      </c>
      <c r="H338" s="1">
        <v>14.006869999999999</v>
      </c>
      <c r="I338" s="1">
        <v>14.07038</v>
      </c>
      <c r="J338" s="1">
        <v>22.968350000000001</v>
      </c>
      <c r="K338" s="1">
        <v>20.14161</v>
      </c>
      <c r="L338" s="1">
        <v>30.95928</v>
      </c>
      <c r="M338" s="1">
        <v>30.38561</v>
      </c>
      <c r="N338" s="1">
        <v>0.95663359999999997</v>
      </c>
      <c r="O338" s="1">
        <v>5.253717E-5</v>
      </c>
      <c r="P338" s="1">
        <v>0.7193309</v>
      </c>
      <c r="Q338" s="1">
        <v>2.9903349999999999E-6</v>
      </c>
      <c r="R338">
        <v>1.2399359999999999</v>
      </c>
      <c r="S338">
        <v>0</v>
      </c>
      <c r="T338">
        <v>0.948264</v>
      </c>
      <c r="U338">
        <v>0</v>
      </c>
    </row>
    <row r="339" spans="1:21">
      <c r="A339" t="s">
        <v>20596</v>
      </c>
      <c r="B339" t="s">
        <v>4065</v>
      </c>
      <c r="C339" t="s">
        <v>20597</v>
      </c>
      <c r="D339" t="s">
        <v>16750</v>
      </c>
      <c r="E339" t="s">
        <v>20598</v>
      </c>
      <c r="F339" s="1">
        <v>83.672389999999993</v>
      </c>
      <c r="G339" s="1">
        <v>92.704170000000005</v>
      </c>
      <c r="H339" s="1">
        <v>48.637259999999998</v>
      </c>
      <c r="I339" s="1">
        <v>51.553649999999998</v>
      </c>
      <c r="J339" s="1">
        <v>22.422229999999999</v>
      </c>
      <c r="K339" s="1">
        <v>23.493780000000001</v>
      </c>
      <c r="L339" s="1">
        <v>22.988980000000002</v>
      </c>
      <c r="M339" s="1">
        <v>22.72523</v>
      </c>
      <c r="N339" s="1">
        <v>-0.64922480000000005</v>
      </c>
      <c r="O339" s="1">
        <v>4.09264E-9</v>
      </c>
      <c r="P339" s="1">
        <v>0.22323950000000001</v>
      </c>
      <c r="Q339" s="1">
        <v>0.38066810000000001</v>
      </c>
      <c r="R339">
        <v>-2.032613</v>
      </c>
      <c r="S339">
        <v>0</v>
      </c>
      <c r="T339">
        <v>-1.1940949999999999</v>
      </c>
      <c r="U339">
        <v>0</v>
      </c>
    </row>
    <row r="340" spans="1:21">
      <c r="A340" t="s">
        <v>20599</v>
      </c>
      <c r="B340" t="s">
        <v>4079</v>
      </c>
      <c r="F340" s="1">
        <v>66.673850000000002</v>
      </c>
      <c r="G340" s="1">
        <v>81.929730000000006</v>
      </c>
      <c r="H340" s="1">
        <v>49.416080000000001</v>
      </c>
      <c r="I340" s="1">
        <v>50.730170000000001</v>
      </c>
      <c r="J340" s="1">
        <v>29.397079999999999</v>
      </c>
      <c r="K340" s="1">
        <v>32.954500000000003</v>
      </c>
      <c r="L340" s="1">
        <v>31.519590000000001</v>
      </c>
      <c r="M340" s="1">
        <v>29.5685</v>
      </c>
      <c r="N340" s="1">
        <v>-0.40065600000000001</v>
      </c>
      <c r="O340" s="1">
        <v>5.9451270000000001E-2</v>
      </c>
      <c r="P340" s="1">
        <v>0.20335829999999999</v>
      </c>
      <c r="Q340" s="1">
        <v>0.4326702</v>
      </c>
      <c r="R340">
        <v>-1.366069</v>
      </c>
      <c r="S340">
        <v>0</v>
      </c>
      <c r="T340">
        <v>-0.79242199999999996</v>
      </c>
      <c r="U340">
        <v>0</v>
      </c>
    </row>
    <row r="341" spans="1:21">
      <c r="A341" t="s">
        <v>20600</v>
      </c>
      <c r="B341" t="s">
        <v>4081</v>
      </c>
      <c r="F341" s="1">
        <v>0.93262290000000003</v>
      </c>
      <c r="G341" s="1">
        <v>1.211446</v>
      </c>
      <c r="H341" s="1">
        <v>1.4251529999999999</v>
      </c>
      <c r="I341" s="1">
        <v>0.92739859999999996</v>
      </c>
      <c r="J341" s="1">
        <v>9.1697629999999997</v>
      </c>
      <c r="K341" s="1">
        <v>9.1424160000000008</v>
      </c>
      <c r="L341" s="1">
        <v>5.587758</v>
      </c>
      <c r="M341" s="1">
        <v>6.3235999999999999</v>
      </c>
      <c r="N341" s="1">
        <v>0.13474069999999999</v>
      </c>
      <c r="O341">
        <v>1</v>
      </c>
      <c r="P341" s="1">
        <v>-0.33698349999999999</v>
      </c>
      <c r="Q341" s="1">
        <v>0.27114500000000002</v>
      </c>
      <c r="R341">
        <v>2.1086589999999998</v>
      </c>
      <c r="S341">
        <v>0</v>
      </c>
      <c r="T341">
        <v>1.70496</v>
      </c>
      <c r="U341">
        <v>0</v>
      </c>
    </row>
    <row r="342" spans="1:21">
      <c r="A342" t="s">
        <v>20601</v>
      </c>
      <c r="B342" t="s">
        <v>4121</v>
      </c>
      <c r="F342" s="1">
        <v>1.7824880000000001</v>
      </c>
      <c r="G342" s="1">
        <v>1.5050049999999999</v>
      </c>
      <c r="H342" s="1">
        <v>1.7432589999999999</v>
      </c>
      <c r="I342" s="1">
        <v>1.4889019999999999</v>
      </c>
      <c r="J342" s="1">
        <v>5.1525930000000004</v>
      </c>
      <c r="K342" s="1">
        <v>5.3448529999999996</v>
      </c>
      <c r="L342" s="1">
        <v>2.7904949999999999</v>
      </c>
      <c r="M342" s="1">
        <v>1.8647069999999999</v>
      </c>
      <c r="N342" s="1">
        <v>6.5224509999999999E-2</v>
      </c>
      <c r="O342">
        <v>1</v>
      </c>
      <c r="P342" s="1">
        <v>-0.74379130000000004</v>
      </c>
      <c r="Q342" s="1">
        <v>4.4371239999999999E-2</v>
      </c>
      <c r="R342">
        <v>1.0313159999999999</v>
      </c>
      <c r="S342">
        <v>2.1080000000000001E-3</v>
      </c>
      <c r="T342">
        <v>0.26766299999999998</v>
      </c>
      <c r="U342">
        <v>0.71194500000000005</v>
      </c>
    </row>
    <row r="343" spans="1:21">
      <c r="A343" t="s">
        <v>18976</v>
      </c>
      <c r="B343" t="s">
        <v>4134</v>
      </c>
      <c r="F343" s="1">
        <v>11.954650000000001</v>
      </c>
      <c r="G343" s="1">
        <v>10.39228</v>
      </c>
      <c r="H343" s="1">
        <v>9.6961209999999998</v>
      </c>
      <c r="I343" s="1">
        <v>10.781219999999999</v>
      </c>
      <c r="J343" s="1">
        <v>5.6148379999999998</v>
      </c>
      <c r="K343" s="1">
        <v>5.4883259999999998</v>
      </c>
      <c r="L343" s="1">
        <v>10.6372</v>
      </c>
      <c r="M343" s="1">
        <v>11.06306</v>
      </c>
      <c r="N343" s="1">
        <v>1.33688E-2</v>
      </c>
      <c r="O343">
        <v>1</v>
      </c>
      <c r="P343" s="1">
        <v>1.0961270000000001</v>
      </c>
      <c r="Q343" s="1">
        <v>8.9875150000000004E-8</v>
      </c>
      <c r="R343">
        <v>-1.058719</v>
      </c>
      <c r="S343">
        <v>0</v>
      </c>
      <c r="T343">
        <v>-3.2189000000000002E-2</v>
      </c>
      <c r="U343">
        <v>1</v>
      </c>
    </row>
    <row r="344" spans="1:21">
      <c r="A344" t="s">
        <v>20602</v>
      </c>
      <c r="B344" t="s">
        <v>4136</v>
      </c>
      <c r="F344" s="1">
        <v>0.47331079999999998</v>
      </c>
      <c r="G344" s="1">
        <v>0.84537050000000002</v>
      </c>
      <c r="H344" s="1">
        <v>0.79559939999999996</v>
      </c>
      <c r="I344" s="1">
        <v>0.5647913</v>
      </c>
      <c r="J344" s="1">
        <v>5.5146350000000002</v>
      </c>
      <c r="K344" s="1">
        <v>5.7315440000000004</v>
      </c>
      <c r="L344" s="1">
        <v>5.3514569999999999</v>
      </c>
      <c r="M344" s="1">
        <v>3.8511099999999998</v>
      </c>
      <c r="N344" s="1">
        <v>9.7836380000000001E-2</v>
      </c>
      <c r="O344">
        <v>1</v>
      </c>
      <c r="P344" s="1">
        <v>-5.4108030000000001E-2</v>
      </c>
      <c r="Q344">
        <v>1</v>
      </c>
      <c r="R344">
        <v>2.0190229999999998</v>
      </c>
      <c r="S344">
        <v>0</v>
      </c>
      <c r="T344">
        <v>1.944782</v>
      </c>
      <c r="U344">
        <v>0</v>
      </c>
    </row>
    <row r="345" spans="1:21">
      <c r="A345" t="s">
        <v>20603</v>
      </c>
      <c r="B345" t="s">
        <v>4140</v>
      </c>
      <c r="C345" t="s">
        <v>20604</v>
      </c>
      <c r="D345" t="s">
        <v>16750</v>
      </c>
      <c r="E345" t="s">
        <v>18605</v>
      </c>
      <c r="F345" s="1">
        <v>474.24130000000002</v>
      </c>
      <c r="G345" s="1">
        <v>497.81830000000002</v>
      </c>
      <c r="H345" s="1">
        <v>517.952</v>
      </c>
      <c r="I345" s="1">
        <v>494.67739999999998</v>
      </c>
      <c r="J345" s="1">
        <v>236.4777</v>
      </c>
      <c r="K345" s="1">
        <v>237.54409999999999</v>
      </c>
      <c r="L345" s="1">
        <v>389.76609999999999</v>
      </c>
      <c r="M345" s="1">
        <v>403.9522</v>
      </c>
      <c r="N345" s="1">
        <v>0.19743140000000001</v>
      </c>
      <c r="O345" s="1">
        <v>2.6780759999999999E-4</v>
      </c>
      <c r="P345" s="1">
        <v>0.98195239999999995</v>
      </c>
      <c r="Q345" s="1">
        <v>1.232728E-79</v>
      </c>
      <c r="R345">
        <v>-1.2285710000000001</v>
      </c>
      <c r="S345">
        <v>0</v>
      </c>
      <c r="T345">
        <v>-0.46914299999999998</v>
      </c>
      <c r="U345">
        <v>0</v>
      </c>
    </row>
    <row r="346" spans="1:21">
      <c r="A346" t="s">
        <v>20605</v>
      </c>
      <c r="B346" t="s">
        <v>4153</v>
      </c>
      <c r="F346" s="1">
        <v>0.31717529999999999</v>
      </c>
      <c r="G346" s="1">
        <v>0.49440030000000001</v>
      </c>
      <c r="H346" s="1">
        <v>0.40713090000000002</v>
      </c>
      <c r="I346" s="1">
        <v>0.45417400000000002</v>
      </c>
      <c r="J346" s="1">
        <v>1.740146</v>
      </c>
      <c r="K346" s="1">
        <v>2.0850200000000001</v>
      </c>
      <c r="L346" s="1">
        <v>2.7033839999999998</v>
      </c>
      <c r="M346" s="1">
        <v>2.7650450000000002</v>
      </c>
      <c r="N346" s="1">
        <v>0.10466449999999999</v>
      </c>
      <c r="O346">
        <v>1</v>
      </c>
      <c r="P346" s="1">
        <v>0.62235110000000005</v>
      </c>
      <c r="Q346" s="1">
        <v>7.3273560000000001E-2</v>
      </c>
      <c r="R346">
        <v>1.2123060000000001</v>
      </c>
      <c r="S346">
        <v>1.3649999999999999E-3</v>
      </c>
      <c r="T346">
        <v>1.7713589999999999</v>
      </c>
      <c r="U346">
        <v>9.9999999999999995E-7</v>
      </c>
    </row>
    <row r="347" spans="1:21">
      <c r="A347" t="s">
        <v>20606</v>
      </c>
      <c r="B347" t="s">
        <v>4161</v>
      </c>
      <c r="F347" s="1">
        <v>67.694680000000005</v>
      </c>
      <c r="G347" s="1">
        <v>67.974159999999998</v>
      </c>
      <c r="H347" s="1">
        <v>87.134529999999998</v>
      </c>
      <c r="I347" s="1">
        <v>79.669330000000002</v>
      </c>
      <c r="J347" s="1">
        <v>24.870899999999999</v>
      </c>
      <c r="K347" s="1">
        <v>28.378039999999999</v>
      </c>
      <c r="L347" s="1">
        <v>37.189720000000001</v>
      </c>
      <c r="M347" s="1">
        <v>38.230589999999999</v>
      </c>
      <c r="N347" s="1">
        <v>0.42727949999999998</v>
      </c>
      <c r="O347" s="1">
        <v>3.0630690000000003E-7</v>
      </c>
      <c r="P347" s="1">
        <v>0.72718090000000002</v>
      </c>
      <c r="Q347" s="1">
        <v>8.25416E-10</v>
      </c>
      <c r="R347">
        <v>-1.5045900000000001</v>
      </c>
      <c r="S347">
        <v>0</v>
      </c>
      <c r="T347">
        <v>-1.2417769999999999</v>
      </c>
      <c r="U347">
        <v>0</v>
      </c>
    </row>
    <row r="348" spans="1:21">
      <c r="A348" t="s">
        <v>20607</v>
      </c>
      <c r="B348" t="s">
        <v>4164</v>
      </c>
      <c r="F348" s="1">
        <v>0.17078070000000001</v>
      </c>
      <c r="G348" s="1">
        <v>1.3310310000000001</v>
      </c>
      <c r="H348" s="1">
        <v>0.78291659999999996</v>
      </c>
      <c r="I348" s="1">
        <v>0.61136659999999998</v>
      </c>
      <c r="J348" s="1">
        <v>4.5337199999999998</v>
      </c>
      <c r="K348" s="1">
        <v>4.7270050000000001</v>
      </c>
      <c r="L348" s="1">
        <v>2.9706480000000002</v>
      </c>
      <c r="M348" s="1">
        <v>4.1686909999999999</v>
      </c>
      <c r="N348" s="1">
        <v>0.1187579</v>
      </c>
      <c r="O348">
        <v>1</v>
      </c>
      <c r="P348" s="1">
        <v>-0.1096404</v>
      </c>
      <c r="Q348" s="1">
        <v>0.96625269999999996</v>
      </c>
      <c r="R348">
        <v>1.4523140000000001</v>
      </c>
      <c r="S348">
        <v>6.2600000000000004E-4</v>
      </c>
      <c r="T348">
        <v>1.29928</v>
      </c>
      <c r="U348">
        <v>3.4559999999999999E-3</v>
      </c>
    </row>
    <row r="349" spans="1:21">
      <c r="A349" t="s">
        <v>20608</v>
      </c>
      <c r="B349" t="s">
        <v>4181</v>
      </c>
      <c r="F349" s="1">
        <v>5.1467080000000003</v>
      </c>
      <c r="G349" s="1">
        <v>5.0140520000000004</v>
      </c>
      <c r="H349" s="1">
        <v>6.1833200000000001</v>
      </c>
      <c r="I349" s="1">
        <v>7.6238720000000004</v>
      </c>
      <c r="J349" s="1">
        <v>31.173570000000002</v>
      </c>
      <c r="K349" s="1">
        <v>32.082999999999998</v>
      </c>
      <c r="L349" s="1">
        <v>29.712869999999999</v>
      </c>
      <c r="M349" s="1">
        <v>29.395980000000002</v>
      </c>
      <c r="N349" s="1">
        <v>0.47928880000000001</v>
      </c>
      <c r="O349" s="1">
        <v>9.5391809999999994E-2</v>
      </c>
      <c r="P349" s="1">
        <v>0.14349870000000001</v>
      </c>
      <c r="Q349" s="1">
        <v>0.36231799999999997</v>
      </c>
      <c r="R349">
        <v>2.2271049999999999</v>
      </c>
      <c r="S349">
        <v>0</v>
      </c>
      <c r="T349">
        <v>1.8774949999999999</v>
      </c>
      <c r="U349">
        <v>0</v>
      </c>
    </row>
    <row r="350" spans="1:21">
      <c r="A350" t="s">
        <v>20609</v>
      </c>
      <c r="B350" t="s">
        <v>4182</v>
      </c>
      <c r="F350" s="1">
        <v>5.5898730000000001E-2</v>
      </c>
      <c r="G350" s="1">
        <v>5.4457949999999998E-2</v>
      </c>
      <c r="H350" s="1">
        <v>5.1251739999999997E-2</v>
      </c>
      <c r="I350" s="1">
        <v>0.10005410000000001</v>
      </c>
      <c r="J350" s="1">
        <v>0.74197239999999998</v>
      </c>
      <c r="K350" s="1">
        <v>0.87030540000000001</v>
      </c>
      <c r="L350" s="1">
        <v>0.19446630000000001</v>
      </c>
      <c r="M350" s="1">
        <v>0.14619280000000001</v>
      </c>
      <c r="N350" s="1">
        <v>0.10745970000000001</v>
      </c>
      <c r="O350">
        <v>1</v>
      </c>
      <c r="P350" s="1">
        <v>-1.0340119999999999</v>
      </c>
      <c r="Q350" s="1">
        <v>4.3205489999999999E-2</v>
      </c>
      <c r="R350">
        <v>1.3573459999999999</v>
      </c>
      <c r="S350">
        <v>2.7420000000000001E-3</v>
      </c>
      <c r="T350">
        <v>0.34597600000000001</v>
      </c>
      <c r="U350">
        <v>0.85386300000000004</v>
      </c>
    </row>
    <row r="351" spans="1:21">
      <c r="A351" t="s">
        <v>20610</v>
      </c>
      <c r="B351" t="s">
        <v>4194</v>
      </c>
      <c r="C351" t="s">
        <v>20611</v>
      </c>
      <c r="D351" t="s">
        <v>20612</v>
      </c>
      <c r="E351" t="s">
        <v>20613</v>
      </c>
      <c r="F351" s="1">
        <v>49.147460000000002</v>
      </c>
      <c r="G351" s="1">
        <v>45.717950000000002</v>
      </c>
      <c r="H351" s="1">
        <v>52.581420000000001</v>
      </c>
      <c r="I351" s="1">
        <v>50.662689999999998</v>
      </c>
      <c r="J351" s="1">
        <v>18.389379999999999</v>
      </c>
      <c r="K351" s="1">
        <v>18.98847</v>
      </c>
      <c r="L351" s="1">
        <v>29.28314</v>
      </c>
      <c r="M351" s="1">
        <v>27.201699999999999</v>
      </c>
      <c r="N351" s="1">
        <v>0.25778240000000002</v>
      </c>
      <c r="O351" s="1">
        <v>2.325864E-3</v>
      </c>
      <c r="P351" s="1">
        <v>0.81970589999999999</v>
      </c>
      <c r="Q351" s="1">
        <v>1.1847689999999999E-15</v>
      </c>
      <c r="R351">
        <v>-1.5051000000000001</v>
      </c>
      <c r="S351">
        <v>0</v>
      </c>
      <c r="T351">
        <v>-0.97658599999999995</v>
      </c>
      <c r="U351">
        <v>0</v>
      </c>
    </row>
    <row r="352" spans="1:21">
      <c r="A352" t="s">
        <v>20614</v>
      </c>
      <c r="B352" t="s">
        <v>4236</v>
      </c>
      <c r="F352" s="1">
        <v>5.5749969999999998</v>
      </c>
      <c r="G352" s="1">
        <v>5.8336209999999999</v>
      </c>
      <c r="H352" s="1">
        <v>2.9659520000000001</v>
      </c>
      <c r="I352" s="1">
        <v>3.1414680000000001</v>
      </c>
      <c r="J352" s="1">
        <v>2.6798280000000001</v>
      </c>
      <c r="K352" s="1">
        <v>2.9171109999999998</v>
      </c>
      <c r="L352" s="1">
        <v>1.9754039999999999</v>
      </c>
      <c r="M352" s="1">
        <v>2.0400520000000002</v>
      </c>
      <c r="N352" s="1">
        <v>-0.62521099999999996</v>
      </c>
      <c r="O352" s="1">
        <v>2.3633919999999999E-2</v>
      </c>
      <c r="P352" s="1">
        <v>-0.18836059999999999</v>
      </c>
      <c r="Q352" s="1">
        <v>0.75982240000000001</v>
      </c>
      <c r="R352">
        <v>-1.0233939999999999</v>
      </c>
      <c r="S352">
        <v>2.5000000000000001E-5</v>
      </c>
      <c r="T352">
        <v>-0.59237099999999998</v>
      </c>
      <c r="U352">
        <v>9.3544000000000002E-2</v>
      </c>
    </row>
    <row r="353" spans="1:21">
      <c r="A353" t="s">
        <v>16696</v>
      </c>
      <c r="B353" t="s">
        <v>4258</v>
      </c>
      <c r="C353" t="s">
        <v>16697</v>
      </c>
      <c r="D353" t="s">
        <v>16698</v>
      </c>
      <c r="E353" t="s">
        <v>16699</v>
      </c>
      <c r="F353" s="1">
        <v>123.0625</v>
      </c>
      <c r="G353" s="1">
        <v>126.9503</v>
      </c>
      <c r="H353" s="1">
        <v>171.34620000000001</v>
      </c>
      <c r="I353" s="1">
        <v>161.2216</v>
      </c>
      <c r="J353" s="1">
        <v>819.54830000000004</v>
      </c>
      <c r="K353" s="1">
        <v>844.84789999999998</v>
      </c>
      <c r="L353" s="1">
        <v>733.51369999999997</v>
      </c>
      <c r="M353" s="1">
        <v>734.13099999999997</v>
      </c>
      <c r="N353" s="1">
        <v>0.54380740000000005</v>
      </c>
      <c r="O353" s="1">
        <v>3.879437E-18</v>
      </c>
      <c r="P353" s="1">
        <v>6.355703E-2</v>
      </c>
      <c r="Q353" s="1">
        <v>4.6941320000000002E-2</v>
      </c>
      <c r="R353">
        <v>2.5174150000000002</v>
      </c>
      <c r="S353">
        <v>0</v>
      </c>
      <c r="T353">
        <v>2.015498</v>
      </c>
      <c r="U353">
        <v>0</v>
      </c>
    </row>
    <row r="354" spans="1:21">
      <c r="A354" t="s">
        <v>20615</v>
      </c>
      <c r="B354" t="s">
        <v>4264</v>
      </c>
      <c r="C354" t="s">
        <v>20616</v>
      </c>
      <c r="D354" t="s">
        <v>20617</v>
      </c>
      <c r="E354" t="s">
        <v>20618</v>
      </c>
      <c r="F354" s="1">
        <v>501.89150000000001</v>
      </c>
      <c r="G354" s="1">
        <v>501.4606</v>
      </c>
      <c r="H354" s="1">
        <v>615.71510000000001</v>
      </c>
      <c r="I354" s="1">
        <v>605.59730000000002</v>
      </c>
      <c r="J354" s="1">
        <v>293.62169999999998</v>
      </c>
      <c r="K354" s="1">
        <v>275.16300000000001</v>
      </c>
      <c r="L354" s="1">
        <v>290.07499999999999</v>
      </c>
      <c r="M354" s="1">
        <v>290.94389999999999</v>
      </c>
      <c r="N354" s="1">
        <v>0.4208364</v>
      </c>
      <c r="O354" s="1">
        <v>6.6098689999999997E-24</v>
      </c>
      <c r="P354" s="1">
        <v>0.2745686</v>
      </c>
      <c r="Q354" s="1">
        <v>2.1596060000000002E-6</v>
      </c>
      <c r="R354">
        <v>-1.015371</v>
      </c>
      <c r="S354">
        <v>0</v>
      </c>
      <c r="T354">
        <v>-1.186153</v>
      </c>
      <c r="U354">
        <v>0</v>
      </c>
    </row>
    <row r="355" spans="1:21">
      <c r="A355" t="s">
        <v>20619</v>
      </c>
      <c r="B355" t="s">
        <v>4273</v>
      </c>
      <c r="F355" s="1">
        <v>35.696280000000002</v>
      </c>
      <c r="G355" s="1">
        <v>31.216439999999999</v>
      </c>
      <c r="H355" s="1">
        <v>31.783829999999998</v>
      </c>
      <c r="I355" s="1">
        <v>34.042920000000002</v>
      </c>
      <c r="J355" s="1">
        <v>13.016439999999999</v>
      </c>
      <c r="K355" s="1">
        <v>14.506019999999999</v>
      </c>
      <c r="L355" s="1">
        <v>15.80818</v>
      </c>
      <c r="M355" s="1">
        <v>17.478919999999999</v>
      </c>
      <c r="N355" s="1">
        <v>0.1137353</v>
      </c>
      <c r="O355" s="1">
        <v>0.63144849999999997</v>
      </c>
      <c r="P355" s="1">
        <v>0.49227320000000002</v>
      </c>
      <c r="Q355" s="1">
        <v>4.1485039999999999E-3</v>
      </c>
      <c r="R355">
        <v>-1.404479</v>
      </c>
      <c r="S355">
        <v>0</v>
      </c>
      <c r="T355">
        <v>-1.0664469999999999</v>
      </c>
      <c r="U355">
        <v>0</v>
      </c>
    </row>
    <row r="356" spans="1:21">
      <c r="A356" t="s">
        <v>20620</v>
      </c>
      <c r="B356" t="s">
        <v>4278</v>
      </c>
      <c r="C356" t="s">
        <v>20621</v>
      </c>
      <c r="D356" t="s">
        <v>17577</v>
      </c>
      <c r="E356" t="s">
        <v>17578</v>
      </c>
      <c r="F356" s="1">
        <v>11.457979999999999</v>
      </c>
      <c r="G356" s="1">
        <v>9.2649969999999993</v>
      </c>
      <c r="H356" s="1">
        <v>11.87115</v>
      </c>
      <c r="I356" s="1">
        <v>12.100210000000001</v>
      </c>
      <c r="J356" s="1">
        <v>3.2445349999999999</v>
      </c>
      <c r="K356" s="1">
        <v>2.7750010000000001</v>
      </c>
      <c r="L356" s="1">
        <v>4.5840360000000002</v>
      </c>
      <c r="M356" s="1">
        <v>2.1975229999999999</v>
      </c>
      <c r="N356" s="1">
        <v>0.31265480000000001</v>
      </c>
      <c r="O356" s="1">
        <v>0.30683280000000002</v>
      </c>
      <c r="P356" s="1">
        <v>0.26518599999999998</v>
      </c>
      <c r="Q356" s="1">
        <v>0.7502664</v>
      </c>
      <c r="R356">
        <v>-1.594722</v>
      </c>
      <c r="S356">
        <v>0</v>
      </c>
      <c r="T356">
        <v>-1.740165</v>
      </c>
      <c r="U356">
        <v>0</v>
      </c>
    </row>
    <row r="357" spans="1:21">
      <c r="A357" t="s">
        <v>18984</v>
      </c>
      <c r="B357" t="s">
        <v>4293</v>
      </c>
      <c r="C357" t="s">
        <v>18985</v>
      </c>
      <c r="D357" t="s">
        <v>18986</v>
      </c>
      <c r="E357" t="s">
        <v>18987</v>
      </c>
      <c r="F357" s="1">
        <v>74.070319999999995</v>
      </c>
      <c r="G357" s="1">
        <v>75.389420000000001</v>
      </c>
      <c r="H357" s="1">
        <v>118.9365</v>
      </c>
      <c r="I357" s="1">
        <v>121.764</v>
      </c>
      <c r="J357" s="1">
        <v>179.81720000000001</v>
      </c>
      <c r="K357" s="1">
        <v>181.07650000000001</v>
      </c>
      <c r="L357" s="1">
        <v>316.84890000000001</v>
      </c>
      <c r="M357" s="1">
        <v>308.5881</v>
      </c>
      <c r="N357" s="1">
        <v>0.81478629999999996</v>
      </c>
      <c r="O357" s="1">
        <v>5.1589380000000003E-35</v>
      </c>
      <c r="P357" s="1">
        <v>1.0341940000000001</v>
      </c>
      <c r="Q357" s="1">
        <v>8.5026159999999996E-151</v>
      </c>
      <c r="R357">
        <v>1.057121</v>
      </c>
      <c r="S357">
        <v>0</v>
      </c>
      <c r="T357">
        <v>1.2519439999999999</v>
      </c>
      <c r="U357">
        <v>0</v>
      </c>
    </row>
    <row r="358" spans="1:21">
      <c r="A358" t="s">
        <v>20622</v>
      </c>
      <c r="B358" t="s">
        <v>4294</v>
      </c>
      <c r="F358" s="1">
        <v>1.5146459999999999</v>
      </c>
      <c r="G358" s="1">
        <v>2.0658479999999999</v>
      </c>
      <c r="H358" s="1">
        <v>2.0136579999999999</v>
      </c>
      <c r="I358" s="1">
        <v>1.9655400000000001</v>
      </c>
      <c r="J358" s="1">
        <v>13.805210000000001</v>
      </c>
      <c r="K358" s="1">
        <v>13.887180000000001</v>
      </c>
      <c r="L358" s="1">
        <v>12.448740000000001</v>
      </c>
      <c r="M358" s="1">
        <v>12.412000000000001</v>
      </c>
      <c r="N358" s="1">
        <v>0.20615410000000001</v>
      </c>
      <c r="O358" s="1">
        <v>0.87202630000000003</v>
      </c>
      <c r="P358" s="1">
        <v>8.4985290000000005E-2</v>
      </c>
      <c r="Q358" s="1">
        <v>0.80105329999999997</v>
      </c>
      <c r="R358">
        <v>2.3134929999999998</v>
      </c>
      <c r="S358">
        <v>0</v>
      </c>
      <c r="T358">
        <v>2.2187229999999998</v>
      </c>
      <c r="U358">
        <v>0</v>
      </c>
    </row>
    <row r="359" spans="1:21">
      <c r="A359" t="s">
        <v>20623</v>
      </c>
      <c r="B359" t="s">
        <v>4303</v>
      </c>
      <c r="F359" s="1">
        <v>355.19409999999999</v>
      </c>
      <c r="G359" s="1">
        <v>355.81790000000001</v>
      </c>
      <c r="H359" s="1">
        <v>332.35919999999999</v>
      </c>
      <c r="I359" s="1">
        <v>322.17140000000001</v>
      </c>
      <c r="J359" s="1">
        <v>142.1165</v>
      </c>
      <c r="K359" s="1">
        <v>131.8108</v>
      </c>
      <c r="L359" s="1">
        <v>123.80670000000001</v>
      </c>
      <c r="M359" s="1">
        <v>137.0248</v>
      </c>
      <c r="N359" s="1">
        <v>1.9882520000000001E-2</v>
      </c>
      <c r="O359" s="1">
        <v>0.98808010000000002</v>
      </c>
      <c r="P359" s="1">
        <v>0.17083139999999999</v>
      </c>
      <c r="Q359" s="1">
        <v>0.1741094</v>
      </c>
      <c r="R359">
        <v>-1.558848</v>
      </c>
      <c r="S359">
        <v>0</v>
      </c>
      <c r="T359">
        <v>-1.4343319999999999</v>
      </c>
      <c r="U359">
        <v>0</v>
      </c>
    </row>
    <row r="360" spans="1:21">
      <c r="A360" t="s">
        <v>20624</v>
      </c>
      <c r="B360" t="s">
        <v>4311</v>
      </c>
      <c r="C360" t="s">
        <v>20625</v>
      </c>
      <c r="D360" t="s">
        <v>20626</v>
      </c>
      <c r="E360" t="s">
        <v>20627</v>
      </c>
      <c r="F360" s="1">
        <v>36.086129999999997</v>
      </c>
      <c r="G360" s="1">
        <v>34.482089999999999</v>
      </c>
      <c r="H360" s="1">
        <v>28.223690000000001</v>
      </c>
      <c r="I360" s="1">
        <v>27.446079999999998</v>
      </c>
      <c r="J360" s="1">
        <v>14.589029999999999</v>
      </c>
      <c r="K360" s="1">
        <v>13.66198</v>
      </c>
      <c r="L360" s="1">
        <v>10.22771</v>
      </c>
      <c r="M360" s="1">
        <v>11.25685</v>
      </c>
      <c r="N360" s="1">
        <v>-0.1921581</v>
      </c>
      <c r="O360" s="1">
        <v>0.3333469</v>
      </c>
      <c r="P360" s="1">
        <v>-0.1393411</v>
      </c>
      <c r="Q360" s="1">
        <v>0.69951770000000002</v>
      </c>
      <c r="R360">
        <v>-1.429451</v>
      </c>
      <c r="S360">
        <v>0</v>
      </c>
      <c r="T360">
        <v>-1.41072</v>
      </c>
      <c r="U360">
        <v>0</v>
      </c>
    </row>
    <row r="361" spans="1:21">
      <c r="A361" t="s">
        <v>20628</v>
      </c>
      <c r="B361" t="s">
        <v>4315</v>
      </c>
      <c r="F361" s="1">
        <v>71.084580000000003</v>
      </c>
      <c r="G361" s="1">
        <v>78.849860000000007</v>
      </c>
      <c r="H361" s="1">
        <v>117.7757</v>
      </c>
      <c r="I361" s="1">
        <v>131.2116</v>
      </c>
      <c r="J361" s="1">
        <v>42.049149999999997</v>
      </c>
      <c r="K361" s="1">
        <v>40.934629999999999</v>
      </c>
      <c r="L361" s="1">
        <v>41.49606</v>
      </c>
      <c r="M361" s="1">
        <v>39.404539999999997</v>
      </c>
      <c r="N361" s="1">
        <v>0.84644140000000001</v>
      </c>
      <c r="O361" s="1">
        <v>1.0378140000000001E-12</v>
      </c>
      <c r="P361" s="1">
        <v>0.1995181</v>
      </c>
      <c r="Q361" s="1">
        <v>0.29068709999999998</v>
      </c>
      <c r="R361">
        <v>-1.010262</v>
      </c>
      <c r="S361">
        <v>0</v>
      </c>
      <c r="T361">
        <v>-1.697311</v>
      </c>
      <c r="U361">
        <v>0</v>
      </c>
    </row>
    <row r="362" spans="1:21">
      <c r="A362" t="s">
        <v>16700</v>
      </c>
      <c r="B362" t="s">
        <v>4316</v>
      </c>
      <c r="C362" t="s">
        <v>16701</v>
      </c>
      <c r="D362" t="s">
        <v>16702</v>
      </c>
      <c r="E362" t="s">
        <v>16703</v>
      </c>
      <c r="F362" s="1">
        <v>17384.95</v>
      </c>
      <c r="G362" s="1">
        <v>17836.86</v>
      </c>
      <c r="H362" s="1">
        <v>18576.03</v>
      </c>
      <c r="I362" s="1">
        <v>18694.79</v>
      </c>
      <c r="J362" s="1">
        <v>9031.7950000000001</v>
      </c>
      <c r="K362" s="1">
        <v>9051.8510000000006</v>
      </c>
      <c r="L362" s="1">
        <v>8276.9650000000001</v>
      </c>
      <c r="M362" s="1">
        <v>8146.4780000000001</v>
      </c>
      <c r="N362" s="1">
        <v>0.2211949</v>
      </c>
      <c r="O362" s="1">
        <v>1.132496E-37</v>
      </c>
      <c r="P362" s="1">
        <v>0.10590960000000001</v>
      </c>
      <c r="Q362" s="1">
        <v>1.420854E-6</v>
      </c>
      <c r="R362">
        <v>-1.1638269999999999</v>
      </c>
      <c r="S362">
        <v>0</v>
      </c>
      <c r="T362">
        <v>-1.301396</v>
      </c>
      <c r="U362">
        <v>0</v>
      </c>
    </row>
    <row r="363" spans="1:21">
      <c r="A363" t="s">
        <v>20629</v>
      </c>
      <c r="B363" t="s">
        <v>4319</v>
      </c>
      <c r="C363" t="s">
        <v>16572</v>
      </c>
      <c r="D363" t="s">
        <v>20630</v>
      </c>
      <c r="E363" t="s">
        <v>20631</v>
      </c>
      <c r="F363" s="1">
        <v>10.86167</v>
      </c>
      <c r="G363" s="1">
        <v>11.19387</v>
      </c>
      <c r="H363" s="1">
        <v>6.419664</v>
      </c>
      <c r="I363" s="1">
        <v>6.7482819999999997</v>
      </c>
      <c r="J363" s="1">
        <v>4.5277289999999999</v>
      </c>
      <c r="K363" s="1">
        <v>4.19278</v>
      </c>
      <c r="L363" s="1">
        <v>3.044794</v>
      </c>
      <c r="M363" s="1">
        <v>3.1302129999999999</v>
      </c>
      <c r="N363" s="1">
        <v>-0.52838379999999996</v>
      </c>
      <c r="O363" s="1">
        <v>2.4794190000000001E-2</v>
      </c>
      <c r="P363" s="1">
        <v>-0.20954039999999999</v>
      </c>
      <c r="Q363" s="1">
        <v>0.69187560000000004</v>
      </c>
      <c r="R363">
        <v>-1.3322449999999999</v>
      </c>
      <c r="S363">
        <v>0</v>
      </c>
      <c r="T363">
        <v>-1.0395049999999999</v>
      </c>
      <c r="U363">
        <v>9.3999999999999994E-5</v>
      </c>
    </row>
    <row r="364" spans="1:21">
      <c r="A364" t="s">
        <v>20632</v>
      </c>
      <c r="B364" t="s">
        <v>4339</v>
      </c>
      <c r="C364" t="s">
        <v>20633</v>
      </c>
      <c r="D364" t="s">
        <v>20634</v>
      </c>
      <c r="E364" t="s">
        <v>20635</v>
      </c>
      <c r="F364" s="1">
        <v>22.286159999999999</v>
      </c>
      <c r="G364" s="1">
        <v>27.15607</v>
      </c>
      <c r="H364" s="1">
        <v>13.395949999999999</v>
      </c>
      <c r="I364" s="1">
        <v>13.8592</v>
      </c>
      <c r="J364" s="1">
        <v>14.537570000000001</v>
      </c>
      <c r="K364" s="1">
        <v>12.8123</v>
      </c>
      <c r="L364" s="1">
        <v>10.950430000000001</v>
      </c>
      <c r="M364" s="1">
        <v>11.974030000000001</v>
      </c>
      <c r="N364" s="1">
        <v>-0.67719359999999995</v>
      </c>
      <c r="O364" s="1">
        <v>4.9511420000000002E-4</v>
      </c>
      <c r="P364" s="1">
        <v>-7.9076839999999999E-3</v>
      </c>
      <c r="Q364">
        <v>1</v>
      </c>
      <c r="R364">
        <v>-1.0062709999999999</v>
      </c>
      <c r="S364">
        <v>1.9999999999999999E-6</v>
      </c>
      <c r="T364">
        <v>-0.354126</v>
      </c>
      <c r="U364">
        <v>4.0593999999999998E-2</v>
      </c>
    </row>
    <row r="365" spans="1:21">
      <c r="A365" t="s">
        <v>20636</v>
      </c>
      <c r="B365" t="s">
        <v>4349</v>
      </c>
      <c r="F365" s="1">
        <v>13.398289999999999</v>
      </c>
      <c r="G365" s="1">
        <v>13.052949999999999</v>
      </c>
      <c r="H365" s="1">
        <v>11.961180000000001</v>
      </c>
      <c r="I365" s="1">
        <v>12.93756</v>
      </c>
      <c r="J365" s="1">
        <v>0.93601230000000002</v>
      </c>
      <c r="K365" s="1">
        <v>1.5248710000000001</v>
      </c>
      <c r="L365" s="1">
        <v>2.1465749999999999</v>
      </c>
      <c r="M365" s="1">
        <v>2.1516250000000001</v>
      </c>
      <c r="N365" s="1">
        <v>3.8439149999999998E-2</v>
      </c>
      <c r="O365">
        <v>1</v>
      </c>
      <c r="P365" s="1">
        <v>0.48086119999999999</v>
      </c>
      <c r="Q365" s="1">
        <v>0.5640522</v>
      </c>
      <c r="R365">
        <v>-2.030678</v>
      </c>
      <c r="S365">
        <v>0</v>
      </c>
      <c r="T365">
        <v>-1.772853</v>
      </c>
      <c r="U365">
        <v>9.9999999999999995E-7</v>
      </c>
    </row>
    <row r="366" spans="1:21">
      <c r="A366" t="s">
        <v>20637</v>
      </c>
      <c r="B366" t="s">
        <v>4350</v>
      </c>
      <c r="F366" s="1">
        <v>6.5764240000000003</v>
      </c>
      <c r="G366" s="1">
        <v>4.9601940000000004</v>
      </c>
      <c r="H366" s="1">
        <v>3.5011220000000001</v>
      </c>
      <c r="I366" s="1">
        <v>3.6073189999999999</v>
      </c>
      <c r="J366" s="1">
        <v>0.37545050000000002</v>
      </c>
      <c r="K366" s="1">
        <v>0.73398189999999996</v>
      </c>
      <c r="L366" s="1">
        <v>0.55351790000000001</v>
      </c>
      <c r="M366" s="1">
        <v>0.55482010000000004</v>
      </c>
      <c r="N366" s="1">
        <v>-0.35587999999999997</v>
      </c>
      <c r="O366" s="1">
        <v>0.56076269999999995</v>
      </c>
      <c r="P366" s="1">
        <v>0.10085330000000001</v>
      </c>
      <c r="Q366">
        <v>1</v>
      </c>
      <c r="R366">
        <v>-1.8074680000000001</v>
      </c>
      <c r="S366">
        <v>0</v>
      </c>
      <c r="T366">
        <v>-1.466475</v>
      </c>
      <c r="U366">
        <v>1.217E-3</v>
      </c>
    </row>
    <row r="367" spans="1:21">
      <c r="A367" t="s">
        <v>20638</v>
      </c>
      <c r="B367" t="s">
        <v>4351</v>
      </c>
      <c r="F367" s="1">
        <v>1.4844850000000001</v>
      </c>
      <c r="G367" s="1">
        <v>2.366546</v>
      </c>
      <c r="H367" s="1">
        <v>1.2373419999999999</v>
      </c>
      <c r="I367" s="1">
        <v>1.5701069999999999</v>
      </c>
      <c r="J367" s="1">
        <v>0.47768070000000001</v>
      </c>
      <c r="K367" s="1">
        <v>0.1167294</v>
      </c>
      <c r="L367">
        <v>0</v>
      </c>
      <c r="M367" s="1">
        <v>0.1176484</v>
      </c>
      <c r="N367" s="1">
        <v>-0.16056790000000001</v>
      </c>
      <c r="O367" s="1">
        <v>0.96626270000000003</v>
      </c>
      <c r="P367" s="1">
        <v>-0.56376369999999998</v>
      </c>
      <c r="Q367" s="1">
        <v>0.73780679999999998</v>
      </c>
      <c r="R367">
        <v>-1.2764279999999999</v>
      </c>
      <c r="S367">
        <v>2.7030000000000001E-3</v>
      </c>
      <c r="T367">
        <v>-1.7572000000000001</v>
      </c>
      <c r="U367">
        <v>1.539E-3</v>
      </c>
    </row>
    <row r="368" spans="1:21">
      <c r="A368" t="s">
        <v>20639</v>
      </c>
      <c r="B368" t="s">
        <v>4372</v>
      </c>
      <c r="F368" s="1">
        <v>23.99437</v>
      </c>
      <c r="G368" s="1">
        <v>25.20534</v>
      </c>
      <c r="H368" s="1">
        <v>20.851849999999999</v>
      </c>
      <c r="I368" s="1">
        <v>24.088190000000001</v>
      </c>
      <c r="J368" s="1">
        <v>72.744870000000006</v>
      </c>
      <c r="K368" s="1">
        <v>75.437119999999993</v>
      </c>
      <c r="L368" s="1">
        <v>52.987900000000003</v>
      </c>
      <c r="M368" s="1">
        <v>59.115000000000002</v>
      </c>
      <c r="N368" s="1">
        <v>5.3877710000000004E-3</v>
      </c>
      <c r="O368">
        <v>1</v>
      </c>
      <c r="P368" s="1">
        <v>-0.15489420000000001</v>
      </c>
      <c r="Q368" s="1">
        <v>0.3521975</v>
      </c>
      <c r="R368">
        <v>1.305965</v>
      </c>
      <c r="S368">
        <v>0</v>
      </c>
      <c r="T368">
        <v>1.1406909999999999</v>
      </c>
      <c r="U368">
        <v>0</v>
      </c>
    </row>
    <row r="369" spans="1:21">
      <c r="A369" t="s">
        <v>20640</v>
      </c>
      <c r="B369" t="s">
        <v>4377</v>
      </c>
      <c r="C369" t="s">
        <v>20641</v>
      </c>
      <c r="D369" t="s">
        <v>20642</v>
      </c>
      <c r="E369" t="s">
        <v>20643</v>
      </c>
      <c r="F369" s="1">
        <v>77.475639999999999</v>
      </c>
      <c r="G369" s="1">
        <v>72.221450000000004</v>
      </c>
      <c r="H369" s="1">
        <v>68.180819999999997</v>
      </c>
      <c r="I369" s="1">
        <v>65.416610000000006</v>
      </c>
      <c r="J369" s="1">
        <v>30.912430000000001</v>
      </c>
      <c r="K369" s="1">
        <v>27.822579999999999</v>
      </c>
      <c r="L369" s="1">
        <v>34.493450000000003</v>
      </c>
      <c r="M369" s="1">
        <v>35.378660000000004</v>
      </c>
      <c r="N369" s="1">
        <v>-2.337463E-2</v>
      </c>
      <c r="O369">
        <v>1</v>
      </c>
      <c r="P369" s="1">
        <v>0.48159350000000001</v>
      </c>
      <c r="Q369" s="1">
        <v>1.6506060000000001E-4</v>
      </c>
      <c r="R369">
        <v>-1.50535</v>
      </c>
      <c r="S369">
        <v>0</v>
      </c>
      <c r="T369">
        <v>-1.0327230000000001</v>
      </c>
      <c r="U369">
        <v>0</v>
      </c>
    </row>
    <row r="370" spans="1:21">
      <c r="A370" t="s">
        <v>20644</v>
      </c>
      <c r="B370" t="s">
        <v>4415</v>
      </c>
      <c r="F370" s="1">
        <v>0.1756817</v>
      </c>
      <c r="G370" s="1">
        <v>4.2788390000000003E-2</v>
      </c>
      <c r="H370" s="1">
        <v>0.2013461</v>
      </c>
      <c r="I370" s="1">
        <v>0.1572278</v>
      </c>
      <c r="J370" s="1">
        <v>0.66070879999999998</v>
      </c>
      <c r="K370" s="1">
        <v>0.87375899999999995</v>
      </c>
      <c r="L370" s="1">
        <v>0.53478219999999999</v>
      </c>
      <c r="M370" s="1">
        <v>0.3445973</v>
      </c>
      <c r="N370" s="1">
        <v>0.31094559999999999</v>
      </c>
      <c r="O370" s="1">
        <v>0.90986529999999999</v>
      </c>
      <c r="P370" s="1">
        <v>-0.36878129999999998</v>
      </c>
      <c r="Q370" s="1">
        <v>0.59474450000000001</v>
      </c>
      <c r="R370">
        <v>1.2382120000000001</v>
      </c>
      <c r="S370">
        <v>5.8539999999999998E-3</v>
      </c>
      <c r="T370">
        <v>0.59403399999999995</v>
      </c>
      <c r="U370">
        <v>0.36160999999999999</v>
      </c>
    </row>
    <row r="371" spans="1:21">
      <c r="A371" t="s">
        <v>18996</v>
      </c>
      <c r="B371" t="s">
        <v>4420</v>
      </c>
      <c r="F371" s="1">
        <v>34.107349999999997</v>
      </c>
      <c r="G371" s="1">
        <v>31.780799999999999</v>
      </c>
      <c r="H371" s="1">
        <v>38.793770000000002</v>
      </c>
      <c r="I371" s="1">
        <v>36.826149999999998</v>
      </c>
      <c r="J371" s="1">
        <v>14.74784</v>
      </c>
      <c r="K371" s="1">
        <v>15.53303</v>
      </c>
      <c r="L371" s="1">
        <v>30.619129999999998</v>
      </c>
      <c r="M371" s="1">
        <v>30.465910000000001</v>
      </c>
      <c r="N371" s="1">
        <v>0.33006239999999998</v>
      </c>
      <c r="O371" s="1">
        <v>9.5835169999999999E-4</v>
      </c>
      <c r="P371" s="1">
        <v>1.223679</v>
      </c>
      <c r="Q371" s="1">
        <v>3.3129960000000001E-31</v>
      </c>
      <c r="R371">
        <v>-1.276608</v>
      </c>
      <c r="S371">
        <v>0</v>
      </c>
      <c r="T371">
        <v>-0.420323</v>
      </c>
      <c r="U371">
        <v>6.0000000000000002E-6</v>
      </c>
    </row>
    <row r="372" spans="1:21">
      <c r="A372" t="s">
        <v>20645</v>
      </c>
      <c r="B372" t="s">
        <v>4458</v>
      </c>
      <c r="C372" t="s">
        <v>20646</v>
      </c>
      <c r="D372" t="s">
        <v>20647</v>
      </c>
      <c r="E372" t="s">
        <v>20648</v>
      </c>
      <c r="F372" s="1">
        <v>0.4276237</v>
      </c>
      <c r="G372" s="1">
        <v>0.36452649999999998</v>
      </c>
      <c r="H372" s="1">
        <v>0.39207429999999999</v>
      </c>
      <c r="I372" s="1">
        <v>0.62189629999999996</v>
      </c>
      <c r="J372" s="1">
        <v>1.5609189999999999</v>
      </c>
      <c r="K372" s="1">
        <v>1.8031569999999999</v>
      </c>
      <c r="L372" s="1">
        <v>0.55787299999999995</v>
      </c>
      <c r="M372" s="1">
        <v>0.69898170000000004</v>
      </c>
      <c r="N372" s="1">
        <v>0.22340479999999999</v>
      </c>
      <c r="O372" s="1">
        <v>0.89579779999999998</v>
      </c>
      <c r="P372" s="1">
        <v>-0.84151109999999996</v>
      </c>
      <c r="Q372" s="1">
        <v>3.8972800000000002E-2</v>
      </c>
      <c r="R372">
        <v>1.1494580000000001</v>
      </c>
      <c r="S372">
        <v>1.9689999999999998E-3</v>
      </c>
      <c r="T372">
        <v>0.127306</v>
      </c>
      <c r="U372">
        <v>1</v>
      </c>
    </row>
    <row r="373" spans="1:21">
      <c r="A373" t="s">
        <v>20649</v>
      </c>
      <c r="B373" t="s">
        <v>4460</v>
      </c>
      <c r="F373" s="1">
        <v>6.5313619999999997</v>
      </c>
      <c r="G373" s="1">
        <v>9.2326119999999996</v>
      </c>
      <c r="H373" s="1">
        <v>5.8709749999999996</v>
      </c>
      <c r="I373" s="1">
        <v>5.1576149999999998</v>
      </c>
      <c r="J373" s="1">
        <v>21.758520000000001</v>
      </c>
      <c r="K373" s="1">
        <v>18.388190000000002</v>
      </c>
      <c r="L373" s="1">
        <v>22.05368</v>
      </c>
      <c r="M373" s="1">
        <v>22.77543</v>
      </c>
      <c r="N373" s="1">
        <v>-0.28724430000000001</v>
      </c>
      <c r="O373" s="1">
        <v>0.51859980000000006</v>
      </c>
      <c r="P373" s="1">
        <v>0.38780239999999999</v>
      </c>
      <c r="Q373" s="1">
        <v>3.1804720000000002E-2</v>
      </c>
      <c r="R373">
        <v>1.0297750000000001</v>
      </c>
      <c r="S373">
        <v>9.0000000000000002E-6</v>
      </c>
      <c r="T373">
        <v>1.7283740000000001</v>
      </c>
      <c r="U373">
        <v>0</v>
      </c>
    </row>
    <row r="374" spans="1:21">
      <c r="A374" t="s">
        <v>20650</v>
      </c>
      <c r="B374" t="s">
        <v>4461</v>
      </c>
      <c r="C374" t="s">
        <v>20651</v>
      </c>
      <c r="D374" t="s">
        <v>20652</v>
      </c>
      <c r="E374" t="s">
        <v>20653</v>
      </c>
      <c r="F374" s="1">
        <v>36.923189999999998</v>
      </c>
      <c r="G374" s="1">
        <v>34.258569999999999</v>
      </c>
      <c r="H374" s="1">
        <v>41.914079999999998</v>
      </c>
      <c r="I374" s="1">
        <v>46.958289999999998</v>
      </c>
      <c r="J374" s="1">
        <v>83.607770000000002</v>
      </c>
      <c r="K374" s="1">
        <v>89.648200000000003</v>
      </c>
      <c r="L374" s="1">
        <v>101.4901</v>
      </c>
      <c r="M374" s="1">
        <v>105.6819</v>
      </c>
      <c r="N374" s="1">
        <v>0.4436755</v>
      </c>
      <c r="O374" s="1">
        <v>1.614249E-4</v>
      </c>
      <c r="P374" s="1">
        <v>0.49901259999999997</v>
      </c>
      <c r="Q374" s="1">
        <v>3.3775609999999998E-15</v>
      </c>
      <c r="R374">
        <v>1.0574440000000001</v>
      </c>
      <c r="S374">
        <v>0</v>
      </c>
      <c r="T374">
        <v>1.0896749999999999</v>
      </c>
      <c r="U374">
        <v>0</v>
      </c>
    </row>
    <row r="375" spans="1:21">
      <c r="A375" t="s">
        <v>20654</v>
      </c>
      <c r="B375" t="s">
        <v>4479</v>
      </c>
      <c r="C375" t="s">
        <v>20655</v>
      </c>
      <c r="D375" t="s">
        <v>16730</v>
      </c>
      <c r="E375" t="s">
        <v>20656</v>
      </c>
      <c r="F375" s="1">
        <v>4.1917740000000002E-2</v>
      </c>
      <c r="G375" s="1">
        <v>0.1633492</v>
      </c>
      <c r="H375" s="1">
        <v>0.1152991</v>
      </c>
      <c r="I375" s="1">
        <v>0.15005850000000001</v>
      </c>
      <c r="J375" s="1">
        <v>0.81604679999999996</v>
      </c>
      <c r="K375" s="1">
        <v>0.90643169999999995</v>
      </c>
      <c r="L375" s="1">
        <v>0.94788030000000001</v>
      </c>
      <c r="M375" s="1">
        <v>0.69431129999999996</v>
      </c>
      <c r="N375" s="1">
        <v>0.19012670000000001</v>
      </c>
      <c r="O375">
        <v>1</v>
      </c>
      <c r="P375" s="1">
        <v>0.1185869</v>
      </c>
      <c r="Q375" s="1">
        <v>0.92445560000000004</v>
      </c>
      <c r="R375">
        <v>1.396514</v>
      </c>
      <c r="S375">
        <v>1.1900000000000001E-3</v>
      </c>
      <c r="T375">
        <v>1.386674</v>
      </c>
      <c r="U375">
        <v>2.2100000000000002E-3</v>
      </c>
    </row>
    <row r="376" spans="1:21">
      <c r="A376" t="s">
        <v>20657</v>
      </c>
      <c r="B376" t="s">
        <v>4492</v>
      </c>
      <c r="F376" s="1">
        <v>11.27153</v>
      </c>
      <c r="G376" s="1">
        <v>11.729710000000001</v>
      </c>
      <c r="H376" s="1">
        <v>5.0889579999999999</v>
      </c>
      <c r="I376" s="1">
        <v>7.1835579999999997</v>
      </c>
      <c r="J376" s="1">
        <v>4.2314720000000001</v>
      </c>
      <c r="K376" s="1">
        <v>3.3236759999999999</v>
      </c>
      <c r="L376" s="1">
        <v>2.0794540000000001</v>
      </c>
      <c r="M376" s="1">
        <v>3.5731639999999998</v>
      </c>
      <c r="N376" s="1">
        <v>-0.68774170000000001</v>
      </c>
      <c r="O376" s="1">
        <v>1.755597E-3</v>
      </c>
      <c r="P376" s="1">
        <v>-0.1703423</v>
      </c>
      <c r="Q376" s="1">
        <v>0.90501069999999995</v>
      </c>
      <c r="R376">
        <v>-1.566891</v>
      </c>
      <c r="S376">
        <v>0</v>
      </c>
      <c r="T376">
        <v>-1.07439</v>
      </c>
      <c r="U376">
        <v>1.5876000000000001E-2</v>
      </c>
    </row>
    <row r="377" spans="1:21">
      <c r="A377" t="s">
        <v>20658</v>
      </c>
      <c r="B377" t="s">
        <v>4503</v>
      </c>
      <c r="F377" s="1">
        <v>25.65531</v>
      </c>
      <c r="G377" s="1">
        <v>24.994050000000001</v>
      </c>
      <c r="H377" s="1">
        <v>13.44144</v>
      </c>
      <c r="I377" s="1">
        <v>22.960439999999998</v>
      </c>
      <c r="J377">
        <v>0</v>
      </c>
      <c r="K377">
        <v>0</v>
      </c>
      <c r="L377">
        <v>0</v>
      </c>
      <c r="M377">
        <v>0</v>
      </c>
      <c r="N377" s="1">
        <v>-0.1488671</v>
      </c>
      <c r="O377">
        <v>1</v>
      </c>
      <c r="P377">
        <v>0</v>
      </c>
      <c r="Q377" t="s">
        <v>19536</v>
      </c>
      <c r="R377">
        <v>-1.4874229999999999</v>
      </c>
      <c r="S377">
        <v>6.6039999999999996E-3</v>
      </c>
      <c r="T377">
        <v>-1.476494</v>
      </c>
      <c r="U377">
        <v>3.8628999999999997E-2</v>
      </c>
    </row>
    <row r="378" spans="1:21">
      <c r="A378" t="s">
        <v>19003</v>
      </c>
      <c r="B378" t="s">
        <v>4525</v>
      </c>
      <c r="F378" s="1">
        <v>3.8659729999999999</v>
      </c>
      <c r="G378" s="1">
        <v>1.8831640000000001</v>
      </c>
      <c r="H378" s="1">
        <v>7.0891710000000003</v>
      </c>
      <c r="I378" s="1">
        <v>4.6708449999999999</v>
      </c>
      <c r="J378" s="1">
        <v>9.2367069999999991</v>
      </c>
      <c r="K378" s="1">
        <v>8.3598040000000005</v>
      </c>
      <c r="L378" s="1">
        <v>21.014600000000002</v>
      </c>
      <c r="M378" s="1">
        <v>17.356770000000001</v>
      </c>
      <c r="N378" s="1">
        <v>0.77639290000000005</v>
      </c>
      <c r="O378" s="1">
        <v>0.12907979999999999</v>
      </c>
      <c r="P378" s="1">
        <v>1.2065779999999999</v>
      </c>
      <c r="Q378" s="1">
        <v>6.0480419999999998E-8</v>
      </c>
      <c r="R378">
        <v>1.036459</v>
      </c>
      <c r="S378">
        <v>2.5209999999999998E-3</v>
      </c>
      <c r="T378">
        <v>1.3885689999999999</v>
      </c>
      <c r="U378">
        <v>0</v>
      </c>
    </row>
    <row r="379" spans="1:21">
      <c r="A379" t="s">
        <v>20659</v>
      </c>
      <c r="B379" t="s">
        <v>4531</v>
      </c>
      <c r="C379" t="s">
        <v>20660</v>
      </c>
      <c r="D379" t="s">
        <v>16591</v>
      </c>
      <c r="E379" t="s">
        <v>20661</v>
      </c>
      <c r="F379" s="1">
        <v>10.34975</v>
      </c>
      <c r="G379" s="1">
        <v>9.2792729999999999</v>
      </c>
      <c r="H379" s="1">
        <v>9.6268809999999991</v>
      </c>
      <c r="I379" s="1">
        <v>9.5310810000000004</v>
      </c>
      <c r="J379" s="1">
        <v>27.07732</v>
      </c>
      <c r="K379" s="1">
        <v>28.932300000000001</v>
      </c>
      <c r="L379" s="1">
        <v>25.83024</v>
      </c>
      <c r="M379" s="1">
        <v>24.583379999999998</v>
      </c>
      <c r="N379" s="1">
        <v>9.6201350000000005E-2</v>
      </c>
      <c r="O379" s="1">
        <v>0.90934190000000004</v>
      </c>
      <c r="P379" s="1">
        <v>9.113272E-2</v>
      </c>
      <c r="Q379" s="1">
        <v>0.63180259999999999</v>
      </c>
      <c r="R379">
        <v>1.238991</v>
      </c>
      <c r="S379">
        <v>0</v>
      </c>
      <c r="T379">
        <v>1.2227920000000001</v>
      </c>
      <c r="U379">
        <v>0</v>
      </c>
    </row>
    <row r="380" spans="1:21">
      <c r="A380" t="s">
        <v>20662</v>
      </c>
      <c r="B380" t="s">
        <v>4539</v>
      </c>
      <c r="C380" t="s">
        <v>20663</v>
      </c>
      <c r="D380" t="s">
        <v>17351</v>
      </c>
      <c r="E380" t="s">
        <v>20664</v>
      </c>
      <c r="F380" s="1">
        <v>0.64583159999999995</v>
      </c>
      <c r="G380" s="1">
        <v>0.40711989999999998</v>
      </c>
      <c r="H380" s="1">
        <v>0.94046099999999999</v>
      </c>
      <c r="I380" s="1">
        <v>1.359982</v>
      </c>
      <c r="J380" s="1">
        <v>2.8911020000000001</v>
      </c>
      <c r="K380" s="1">
        <v>3.6474600000000001</v>
      </c>
      <c r="L380" s="1">
        <v>4.5926939999999998</v>
      </c>
      <c r="M380" s="1">
        <v>5.6301779999999999</v>
      </c>
      <c r="N380" s="1">
        <v>0.81271539999999998</v>
      </c>
      <c r="O380" s="1">
        <v>3.049493E-2</v>
      </c>
      <c r="P380" s="1">
        <v>0.82303249999999994</v>
      </c>
      <c r="Q380" s="1">
        <v>7.0792550000000004E-4</v>
      </c>
      <c r="R380">
        <v>1.8352349999999999</v>
      </c>
      <c r="S380">
        <v>0</v>
      </c>
      <c r="T380">
        <v>1.795917</v>
      </c>
      <c r="U380">
        <v>0</v>
      </c>
    </row>
    <row r="381" spans="1:21">
      <c r="A381" t="s">
        <v>19007</v>
      </c>
      <c r="B381" t="s">
        <v>4565</v>
      </c>
      <c r="F381" s="1">
        <v>61.762329999999999</v>
      </c>
      <c r="G381" s="1">
        <v>65.590339999999998</v>
      </c>
      <c r="H381" s="1">
        <v>94.840890000000002</v>
      </c>
      <c r="I381" s="1">
        <v>97.806709999999995</v>
      </c>
      <c r="J381" s="1">
        <v>31.20675</v>
      </c>
      <c r="K381" s="1">
        <v>31.074529999999999</v>
      </c>
      <c r="L381" s="1">
        <v>79.549300000000002</v>
      </c>
      <c r="M381" s="1">
        <v>83.92877</v>
      </c>
      <c r="N381" s="1">
        <v>0.72448659999999998</v>
      </c>
      <c r="O381" s="1">
        <v>8.311646E-24</v>
      </c>
      <c r="P381" s="1">
        <v>1.6080099999999999</v>
      </c>
      <c r="Q381" s="1">
        <v>1.009865E-85</v>
      </c>
      <c r="R381">
        <v>-1.2015549999999999</v>
      </c>
      <c r="S381">
        <v>0</v>
      </c>
      <c r="T381">
        <v>-0.35378999999999999</v>
      </c>
      <c r="U381">
        <v>0</v>
      </c>
    </row>
    <row r="382" spans="1:21">
      <c r="A382" t="s">
        <v>20665</v>
      </c>
      <c r="B382" t="s">
        <v>4571</v>
      </c>
      <c r="C382" t="s">
        <v>16572</v>
      </c>
      <c r="D382" t="s">
        <v>16750</v>
      </c>
      <c r="E382" t="s">
        <v>20666</v>
      </c>
      <c r="F382" s="1">
        <v>10.8856</v>
      </c>
      <c r="G382" s="1">
        <v>8.9414940000000005</v>
      </c>
      <c r="H382" s="1">
        <v>3.7182840000000001</v>
      </c>
      <c r="I382" s="1">
        <v>4.7755700000000001</v>
      </c>
      <c r="J382" s="1">
        <v>2.2665130000000002</v>
      </c>
      <c r="K382" s="1">
        <v>2.5846849999999999</v>
      </c>
      <c r="L382" s="1">
        <v>0.74254819999999999</v>
      </c>
      <c r="M382" s="1">
        <v>1.6746639999999999</v>
      </c>
      <c r="N382" s="1">
        <v>-0.77301529999999996</v>
      </c>
      <c r="O382" s="1">
        <v>2.3596619999999999E-2</v>
      </c>
      <c r="P382" s="1">
        <v>-0.45350069999999998</v>
      </c>
      <c r="Q382" s="1">
        <v>0.57650610000000002</v>
      </c>
      <c r="R382">
        <v>-1.5254350000000001</v>
      </c>
      <c r="S382">
        <v>0</v>
      </c>
      <c r="T382">
        <v>-1.20794</v>
      </c>
      <c r="U382">
        <v>6.9639999999999997E-3</v>
      </c>
    </row>
    <row r="383" spans="1:21">
      <c r="A383" t="s">
        <v>20667</v>
      </c>
      <c r="B383" t="s">
        <v>4580</v>
      </c>
      <c r="F383" s="1">
        <v>28.668140000000001</v>
      </c>
      <c r="G383" s="1">
        <v>30.992429999999999</v>
      </c>
      <c r="H383" s="1">
        <v>50.36524</v>
      </c>
      <c r="I383" s="1">
        <v>51.479120000000002</v>
      </c>
      <c r="J383" s="1">
        <v>95.090810000000005</v>
      </c>
      <c r="K383" s="1">
        <v>91.828389999999999</v>
      </c>
      <c r="L383" s="1">
        <v>91.851510000000005</v>
      </c>
      <c r="M383" s="1">
        <v>91.261390000000006</v>
      </c>
      <c r="N383" s="1">
        <v>0.85398430000000003</v>
      </c>
      <c r="O383" s="1">
        <v>1.4192190000000001E-9</v>
      </c>
      <c r="P383" s="1">
        <v>0.2116644</v>
      </c>
      <c r="Q383" s="1">
        <v>5.142182E-2</v>
      </c>
      <c r="R383">
        <v>1.3824069999999999</v>
      </c>
      <c r="S383">
        <v>0</v>
      </c>
      <c r="T383">
        <v>0.70951399999999998</v>
      </c>
      <c r="U383">
        <v>0</v>
      </c>
    </row>
    <row r="384" spans="1:21">
      <c r="A384" t="s">
        <v>17685</v>
      </c>
      <c r="B384" t="s">
        <v>4581</v>
      </c>
      <c r="F384" s="1">
        <v>1.738289</v>
      </c>
      <c r="G384" s="1">
        <v>2.5063569999999999</v>
      </c>
      <c r="H384" s="1">
        <v>4.5900879999999997</v>
      </c>
      <c r="I384" s="1">
        <v>5.0404549999999997</v>
      </c>
      <c r="J384" s="1">
        <v>10.275259999999999</v>
      </c>
      <c r="K384" s="1">
        <v>9.5626049999999996</v>
      </c>
      <c r="L384" s="1">
        <v>9.8571600000000004</v>
      </c>
      <c r="M384" s="1">
        <v>9.5166550000000001</v>
      </c>
      <c r="N384" s="1">
        <v>1.041855</v>
      </c>
      <c r="O384" s="1">
        <v>1.142459E-4</v>
      </c>
      <c r="P384" s="1">
        <v>0.19895450000000001</v>
      </c>
      <c r="Q384" s="1">
        <v>0.42266009999999998</v>
      </c>
      <c r="R384">
        <v>1.7182299999999999</v>
      </c>
      <c r="S384">
        <v>0</v>
      </c>
      <c r="T384">
        <v>0.81801100000000004</v>
      </c>
      <c r="U384">
        <v>7.1000000000000005E-5</v>
      </c>
    </row>
    <row r="385" spans="1:21">
      <c r="A385" t="s">
        <v>20668</v>
      </c>
      <c r="B385" t="s">
        <v>4609</v>
      </c>
      <c r="F385" s="1">
        <v>0.1304042</v>
      </c>
      <c r="G385" s="1">
        <v>0.12704299999999999</v>
      </c>
      <c r="H385" s="1">
        <v>0.29890850000000002</v>
      </c>
      <c r="I385" s="1">
        <v>0.35011900000000001</v>
      </c>
      <c r="J385" s="1">
        <v>1.153948</v>
      </c>
      <c r="K385" s="1">
        <v>1.127947</v>
      </c>
      <c r="L385" s="1">
        <v>0.39695560000000002</v>
      </c>
      <c r="M385" s="1">
        <v>0.28420669999999998</v>
      </c>
      <c r="N385" s="1">
        <v>0.46065529999999999</v>
      </c>
      <c r="O385" s="1">
        <v>0.62178509999999998</v>
      </c>
      <c r="P385" s="1">
        <v>-0.88378730000000005</v>
      </c>
      <c r="Q385" s="1">
        <v>7.7730750000000001E-2</v>
      </c>
      <c r="R385">
        <v>1.2918190000000001</v>
      </c>
      <c r="S385">
        <v>2.846E-3</v>
      </c>
      <c r="T385">
        <v>-2.8187E-2</v>
      </c>
      <c r="U385">
        <v>1</v>
      </c>
    </row>
    <row r="386" spans="1:21">
      <c r="A386" t="s">
        <v>20669</v>
      </c>
      <c r="B386" t="s">
        <v>4612</v>
      </c>
      <c r="F386" s="1">
        <v>0.44495750000000001</v>
      </c>
      <c r="G386" s="1">
        <v>0.26009320000000002</v>
      </c>
      <c r="H386" s="1">
        <v>0.48956050000000001</v>
      </c>
      <c r="I386" s="1">
        <v>0.23893110000000001</v>
      </c>
      <c r="J386" s="1">
        <v>2.2049620000000001</v>
      </c>
      <c r="K386" s="1">
        <v>1.6934340000000001</v>
      </c>
      <c r="L386" s="1">
        <v>0.38699099999999997</v>
      </c>
      <c r="M386" s="1">
        <v>0.62064220000000003</v>
      </c>
      <c r="N386" s="1">
        <v>5.6582159999999999E-2</v>
      </c>
      <c r="O386">
        <v>1</v>
      </c>
      <c r="P386" s="1">
        <v>-1.0537879999999999</v>
      </c>
      <c r="Q386" s="1">
        <v>1.9781219999999999E-2</v>
      </c>
      <c r="R386">
        <v>1.1789700000000001</v>
      </c>
      <c r="S386">
        <v>4.2839999999999996E-3</v>
      </c>
      <c r="T386">
        <v>0.17249100000000001</v>
      </c>
      <c r="U386">
        <v>0.98866200000000004</v>
      </c>
    </row>
    <row r="387" spans="1:21">
      <c r="A387" t="s">
        <v>20670</v>
      </c>
      <c r="B387" t="s">
        <v>4618</v>
      </c>
      <c r="F387" s="1">
        <v>0.16830419999999999</v>
      </c>
      <c r="G387" s="1">
        <v>0.32793230000000001</v>
      </c>
      <c r="H387" s="1">
        <v>0.46293790000000001</v>
      </c>
      <c r="I387" s="1">
        <v>0.30125039999999997</v>
      </c>
      <c r="J387" s="1">
        <v>6.9998259999999997</v>
      </c>
      <c r="K387" s="1">
        <v>4.9496099999999998</v>
      </c>
      <c r="L387" s="1">
        <v>7.1725440000000003</v>
      </c>
      <c r="M387" s="1">
        <v>8.5099230000000006</v>
      </c>
      <c r="N387" s="1">
        <v>0.18926229999999999</v>
      </c>
      <c r="O387">
        <v>1</v>
      </c>
      <c r="P387" s="1">
        <v>0.5389467</v>
      </c>
      <c r="Q387" s="1">
        <v>0.1214543</v>
      </c>
      <c r="R387">
        <v>2.1014940000000002</v>
      </c>
      <c r="S387">
        <v>0</v>
      </c>
      <c r="T387">
        <v>2.5547110000000002</v>
      </c>
      <c r="U387">
        <v>0</v>
      </c>
    </row>
    <row r="388" spans="1:21">
      <c r="A388" t="s">
        <v>17687</v>
      </c>
      <c r="B388" t="s">
        <v>4621</v>
      </c>
      <c r="F388" s="1">
        <v>12.43066</v>
      </c>
      <c r="G388" s="1">
        <v>9.6411800000000003</v>
      </c>
      <c r="H388" s="1">
        <v>25.118259999999999</v>
      </c>
      <c r="I388" s="1">
        <v>28.8384</v>
      </c>
      <c r="J388" s="1">
        <v>30.757010000000001</v>
      </c>
      <c r="K388" s="1">
        <v>27.663049999999998</v>
      </c>
      <c r="L388" s="1">
        <v>65.182490000000001</v>
      </c>
      <c r="M388" s="1">
        <v>69.754679999999993</v>
      </c>
      <c r="N388" s="1">
        <v>1.304573</v>
      </c>
      <c r="O388" s="1">
        <v>1.900624E-13</v>
      </c>
      <c r="P388" s="1">
        <v>1.417608</v>
      </c>
      <c r="Q388" s="1">
        <v>3.0169439999999999E-46</v>
      </c>
      <c r="R388">
        <v>1.115113</v>
      </c>
      <c r="S388">
        <v>0</v>
      </c>
      <c r="T388">
        <v>1.175044</v>
      </c>
      <c r="U388">
        <v>0</v>
      </c>
    </row>
    <row r="389" spans="1:21">
      <c r="A389" t="s">
        <v>20671</v>
      </c>
      <c r="B389" t="s">
        <v>4636</v>
      </c>
      <c r="F389" s="1">
        <v>5.3611190000000004</v>
      </c>
      <c r="G389" s="1">
        <v>7.2053649999999996</v>
      </c>
      <c r="H389" s="1">
        <v>5.4895019999999999</v>
      </c>
      <c r="I389" s="1">
        <v>4.6578910000000002</v>
      </c>
      <c r="J389" s="1">
        <v>3.2204190000000001</v>
      </c>
      <c r="K389" s="1">
        <v>3.317097</v>
      </c>
      <c r="L389" s="1">
        <v>4.0841190000000003</v>
      </c>
      <c r="M389" s="1">
        <v>3.752583</v>
      </c>
      <c r="N389" s="1">
        <v>-0.1447127</v>
      </c>
      <c r="O389" s="1">
        <v>0.85158080000000003</v>
      </c>
      <c r="P389" s="1">
        <v>0.46117540000000001</v>
      </c>
      <c r="Q389" s="1">
        <v>5.1354530000000002E-2</v>
      </c>
      <c r="R389">
        <v>-1.0218700000000001</v>
      </c>
      <c r="S389">
        <v>7.3099999999999999E-4</v>
      </c>
      <c r="T389">
        <v>-0.45497100000000001</v>
      </c>
      <c r="U389">
        <v>3.1851999999999998E-2</v>
      </c>
    </row>
    <row r="390" spans="1:21">
      <c r="A390" t="s">
        <v>16717</v>
      </c>
      <c r="B390" t="s">
        <v>4639</v>
      </c>
      <c r="C390" t="s">
        <v>16572</v>
      </c>
      <c r="D390" t="s">
        <v>16718</v>
      </c>
      <c r="E390" t="s">
        <v>16719</v>
      </c>
      <c r="F390" s="1">
        <v>424.46449999999999</v>
      </c>
      <c r="G390" s="1">
        <v>412.88319999999999</v>
      </c>
      <c r="H390" s="1">
        <v>412.09019999999998</v>
      </c>
      <c r="I390" s="1">
        <v>427.87779999999998</v>
      </c>
      <c r="J390" s="1">
        <v>1077.2329999999999</v>
      </c>
      <c r="K390" s="1">
        <v>1092.7149999999999</v>
      </c>
      <c r="L390" s="1">
        <v>1143.0909999999999</v>
      </c>
      <c r="M390" s="1">
        <v>1126.4159999999999</v>
      </c>
      <c r="N390" s="1">
        <v>0.14368700000000001</v>
      </c>
      <c r="O390" s="1">
        <v>3.8286370000000002E-4</v>
      </c>
      <c r="P390" s="1">
        <v>0.30951089999999998</v>
      </c>
      <c r="Q390" s="1">
        <v>1.7602880000000001E-76</v>
      </c>
      <c r="R390">
        <v>1.1689830000000001</v>
      </c>
      <c r="S390">
        <v>0</v>
      </c>
      <c r="T390">
        <v>1.313002</v>
      </c>
      <c r="U390">
        <v>0</v>
      </c>
    </row>
    <row r="391" spans="1:21">
      <c r="A391" t="s">
        <v>20672</v>
      </c>
      <c r="B391" t="s">
        <v>4643</v>
      </c>
      <c r="F391" s="1">
        <v>0.64328730000000001</v>
      </c>
      <c r="G391">
        <v>0</v>
      </c>
      <c r="H391" s="1">
        <v>1.769428</v>
      </c>
      <c r="I391" s="1">
        <v>2.8785769999999999</v>
      </c>
      <c r="J391" s="1">
        <v>7.9694349999999998</v>
      </c>
      <c r="K391" s="1">
        <v>6.6770310000000004</v>
      </c>
      <c r="L391" s="1">
        <v>4.4758680000000002</v>
      </c>
      <c r="M391" s="1">
        <v>5.0471969999999997</v>
      </c>
      <c r="N391" s="1">
        <v>0.75066849999999996</v>
      </c>
      <c r="O391" s="1">
        <v>0.4196549</v>
      </c>
      <c r="P391" s="1">
        <v>-0.21590809999999999</v>
      </c>
      <c r="Q391" s="1">
        <v>0.86391580000000001</v>
      </c>
      <c r="R391">
        <v>1.4542200000000001</v>
      </c>
      <c r="S391">
        <v>5.8430000000000001E-3</v>
      </c>
      <c r="T391">
        <v>0.444386</v>
      </c>
      <c r="U391">
        <v>0.62388999999999994</v>
      </c>
    </row>
    <row r="392" spans="1:21">
      <c r="A392" t="s">
        <v>20673</v>
      </c>
      <c r="B392" t="s">
        <v>4644</v>
      </c>
      <c r="F392" s="1">
        <v>38.973149999999997</v>
      </c>
      <c r="G392" s="1">
        <v>44.668959999999998</v>
      </c>
      <c r="H392" s="1">
        <v>20.494050000000001</v>
      </c>
      <c r="I392" s="1">
        <v>32.314689999999999</v>
      </c>
      <c r="J392" s="1">
        <v>17.243680000000001</v>
      </c>
      <c r="K392" s="1">
        <v>12.3935</v>
      </c>
      <c r="L392" s="1">
        <v>9.4709269999999997</v>
      </c>
      <c r="M392" s="1">
        <v>12.491059999999999</v>
      </c>
      <c r="N392" s="1">
        <v>-0.44799600000000001</v>
      </c>
      <c r="O392" s="1">
        <v>0.2705012</v>
      </c>
      <c r="P392" s="1">
        <v>-0.13498180000000001</v>
      </c>
      <c r="Q392" s="1">
        <v>0.90841539999999998</v>
      </c>
      <c r="R392">
        <v>-1.3502540000000001</v>
      </c>
      <c r="S392">
        <v>0</v>
      </c>
      <c r="T392">
        <v>-1.0730839999999999</v>
      </c>
      <c r="U392">
        <v>2.2866000000000001E-2</v>
      </c>
    </row>
    <row r="393" spans="1:21">
      <c r="A393" t="s">
        <v>19017</v>
      </c>
      <c r="B393" t="s">
        <v>4647</v>
      </c>
      <c r="F393" s="1">
        <v>1.826514</v>
      </c>
      <c r="G393" s="1">
        <v>0.8897178</v>
      </c>
      <c r="H393" s="1">
        <v>2.5120070000000001</v>
      </c>
      <c r="I393" s="1">
        <v>1.4303220000000001</v>
      </c>
      <c r="J393" s="1">
        <v>23.84018</v>
      </c>
      <c r="K393" s="1">
        <v>19.15587</v>
      </c>
      <c r="L393" s="1">
        <v>4.7656980000000004</v>
      </c>
      <c r="M393" s="1">
        <v>4.5778720000000002</v>
      </c>
      <c r="N393" s="1">
        <v>0.3046373</v>
      </c>
      <c r="O393" s="1">
        <v>0.80559320000000001</v>
      </c>
      <c r="P393" s="1">
        <v>-1.6269089999999999</v>
      </c>
      <c r="Q393" s="1">
        <v>2.7864300000000001E-10</v>
      </c>
      <c r="R393">
        <v>2.5993909999999998</v>
      </c>
      <c r="S393">
        <v>0</v>
      </c>
      <c r="T393">
        <v>0.75689600000000001</v>
      </c>
      <c r="U393">
        <v>0.13023000000000001</v>
      </c>
    </row>
    <row r="394" spans="1:21">
      <c r="A394" t="s">
        <v>19018</v>
      </c>
      <c r="B394" t="s">
        <v>4650</v>
      </c>
      <c r="F394" s="1">
        <v>0.49506820000000001</v>
      </c>
      <c r="G394" s="1">
        <v>0.48230790000000001</v>
      </c>
      <c r="H394" s="1">
        <v>0.41264729999999999</v>
      </c>
      <c r="I394" s="1">
        <v>4.0278679999999997E-2</v>
      </c>
      <c r="J394" s="1">
        <v>2.0709529999999998</v>
      </c>
      <c r="K394" s="1">
        <v>2.1021480000000001</v>
      </c>
      <c r="L394" s="1">
        <v>0.46971659999999998</v>
      </c>
      <c r="M394" s="1">
        <v>0.54929190000000006</v>
      </c>
      <c r="N394" s="1">
        <v>-0.58324560000000003</v>
      </c>
      <c r="O394" s="1">
        <v>0.63032410000000005</v>
      </c>
      <c r="P394" s="1">
        <v>-1.3293680000000001</v>
      </c>
      <c r="Q394" s="1">
        <v>9.2513719999999996E-5</v>
      </c>
      <c r="R394">
        <v>1.2881020000000001</v>
      </c>
      <c r="S394">
        <v>8.5000000000000006E-5</v>
      </c>
      <c r="T394">
        <v>0.76304099999999997</v>
      </c>
      <c r="U394">
        <v>0.44895800000000002</v>
      </c>
    </row>
    <row r="395" spans="1:21">
      <c r="A395" t="s">
        <v>19024</v>
      </c>
      <c r="B395" t="s">
        <v>4658</v>
      </c>
      <c r="F395" s="1">
        <v>0.288049</v>
      </c>
      <c r="G395" s="1">
        <v>0.48107070000000002</v>
      </c>
      <c r="H395" s="1">
        <v>7.5457940000000001E-2</v>
      </c>
      <c r="I395" s="1">
        <v>3.6827409999999998E-2</v>
      </c>
      <c r="J395" s="1">
        <v>1.6750229999999999</v>
      </c>
      <c r="K395" s="1">
        <v>1.3525370000000001</v>
      </c>
      <c r="L395" s="1">
        <v>0.53683630000000004</v>
      </c>
      <c r="M395" s="1">
        <v>0.35873280000000002</v>
      </c>
      <c r="N395" s="1">
        <v>-0.88341639999999999</v>
      </c>
      <c r="O395" s="1">
        <v>8.9288909999999999E-2</v>
      </c>
      <c r="P395" s="1">
        <v>-1.0965959999999999</v>
      </c>
      <c r="Q395" s="1">
        <v>3.5865789999999999E-3</v>
      </c>
      <c r="R395">
        <v>1.1583140000000001</v>
      </c>
      <c r="S395">
        <v>1.271E-3</v>
      </c>
      <c r="T395">
        <v>1.2335590000000001</v>
      </c>
      <c r="U395">
        <v>2.2506000000000002E-2</v>
      </c>
    </row>
    <row r="396" spans="1:21">
      <c r="A396" t="s">
        <v>20674</v>
      </c>
      <c r="B396" t="s">
        <v>4666</v>
      </c>
      <c r="C396" t="s">
        <v>20675</v>
      </c>
      <c r="D396" t="s">
        <v>20676</v>
      </c>
      <c r="E396" t="s">
        <v>20677</v>
      </c>
      <c r="F396" s="1">
        <v>1.673492</v>
      </c>
      <c r="G396" s="1">
        <v>1.4492069999999999</v>
      </c>
      <c r="H396" s="1">
        <v>2.8982549999999998</v>
      </c>
      <c r="I396" s="1">
        <v>3.3282340000000001</v>
      </c>
      <c r="J396" s="1">
        <v>16.947780000000002</v>
      </c>
      <c r="K396" s="1">
        <v>12.7059</v>
      </c>
      <c r="L396" s="1">
        <v>12.93759</v>
      </c>
      <c r="M396" s="1">
        <v>16.21003</v>
      </c>
      <c r="N396" s="1">
        <v>0.60967530000000003</v>
      </c>
      <c r="O396" s="1">
        <v>0.23699390000000001</v>
      </c>
      <c r="P396" s="1">
        <v>0.2027941</v>
      </c>
      <c r="Q396" s="1">
        <v>0.66180130000000004</v>
      </c>
      <c r="R396">
        <v>2.1252710000000001</v>
      </c>
      <c r="S396">
        <v>0</v>
      </c>
      <c r="T396">
        <v>1.7080690000000001</v>
      </c>
      <c r="U396">
        <v>0</v>
      </c>
    </row>
    <row r="397" spans="1:21">
      <c r="A397" t="s">
        <v>20678</v>
      </c>
      <c r="B397" t="s">
        <v>4672</v>
      </c>
      <c r="F397" s="1">
        <v>23.680769999999999</v>
      </c>
      <c r="G397" s="1">
        <v>25.23723</v>
      </c>
      <c r="H397" s="1">
        <v>21.592169999999999</v>
      </c>
      <c r="I397" s="1">
        <v>19.671130000000002</v>
      </c>
      <c r="J397" s="1">
        <v>7.9884190000000004</v>
      </c>
      <c r="K397" s="1">
        <v>10.298069999999999</v>
      </c>
      <c r="L397" s="1">
        <v>11.72025</v>
      </c>
      <c r="M397" s="1">
        <v>11.97593</v>
      </c>
      <c r="N397" s="1">
        <v>-9.8540050000000004E-2</v>
      </c>
      <c r="O397" s="1">
        <v>0.85772300000000001</v>
      </c>
      <c r="P397" s="1">
        <v>0.56667780000000001</v>
      </c>
      <c r="Q397" s="1">
        <v>2.194602E-2</v>
      </c>
      <c r="R397">
        <v>-1.4697089999999999</v>
      </c>
      <c r="S397">
        <v>0</v>
      </c>
      <c r="T397">
        <v>-0.85646</v>
      </c>
      <c r="U397">
        <v>3.0000000000000001E-6</v>
      </c>
    </row>
    <row r="398" spans="1:21">
      <c r="A398" t="s">
        <v>20679</v>
      </c>
      <c r="B398" t="s">
        <v>4685</v>
      </c>
      <c r="C398" t="s">
        <v>20680</v>
      </c>
      <c r="D398" t="s">
        <v>17693</v>
      </c>
      <c r="E398" t="s">
        <v>20681</v>
      </c>
      <c r="F398" s="1">
        <v>91.760949999999994</v>
      </c>
      <c r="G398" s="1">
        <v>87.807559999999995</v>
      </c>
      <c r="H398" s="1">
        <v>104.8455</v>
      </c>
      <c r="I398" s="1">
        <v>114.2208</v>
      </c>
      <c r="J398" s="1">
        <v>44.309280000000001</v>
      </c>
      <c r="K398" s="1">
        <v>43.31091</v>
      </c>
      <c r="L398" s="1">
        <v>45.574979999999996</v>
      </c>
      <c r="M398" s="1">
        <v>51.367089999999997</v>
      </c>
      <c r="N398" s="1">
        <v>0.41159089999999998</v>
      </c>
      <c r="O398" s="1">
        <v>1.614249E-4</v>
      </c>
      <c r="P398" s="1">
        <v>0.37157679999999998</v>
      </c>
      <c r="Q398" s="1">
        <v>2.175032E-2</v>
      </c>
      <c r="R398">
        <v>-1.1819189999999999</v>
      </c>
      <c r="S398">
        <v>0</v>
      </c>
      <c r="T398">
        <v>-1.2608539999999999</v>
      </c>
      <c r="U398">
        <v>0</v>
      </c>
    </row>
    <row r="399" spans="1:21">
      <c r="A399" t="s">
        <v>20682</v>
      </c>
      <c r="B399" t="s">
        <v>4701</v>
      </c>
      <c r="F399" s="1">
        <v>1.849558</v>
      </c>
      <c r="G399" s="1">
        <v>2.1622620000000001</v>
      </c>
      <c r="H399" s="1">
        <v>1.3566400000000001</v>
      </c>
      <c r="I399" s="1">
        <v>1.9863329999999999</v>
      </c>
      <c r="J399" s="1">
        <v>8.1833740000000006</v>
      </c>
      <c r="K399" s="1">
        <v>9.5987869999999997</v>
      </c>
      <c r="L399" s="1">
        <v>3.8606590000000001</v>
      </c>
      <c r="M399" s="1">
        <v>6.1270899999999999</v>
      </c>
      <c r="N399" s="1">
        <v>-5.14721E-2</v>
      </c>
      <c r="O399">
        <v>1</v>
      </c>
      <c r="P399" s="1">
        <v>-0.42888330000000002</v>
      </c>
      <c r="Q399" s="1">
        <v>0.45428099999999999</v>
      </c>
      <c r="R399">
        <v>1.0806249999999999</v>
      </c>
      <c r="S399">
        <v>7.3860000000000002E-3</v>
      </c>
      <c r="T399">
        <v>0.79685600000000001</v>
      </c>
      <c r="U399">
        <v>0.14364099999999999</v>
      </c>
    </row>
    <row r="400" spans="1:21">
      <c r="A400" t="s">
        <v>20683</v>
      </c>
      <c r="B400" t="s">
        <v>4702</v>
      </c>
      <c r="F400" s="1">
        <v>35.422600000000003</v>
      </c>
      <c r="G400" s="1">
        <v>36.029829999999997</v>
      </c>
      <c r="H400" s="1">
        <v>26.0395</v>
      </c>
      <c r="I400" s="1">
        <v>24.579339999999998</v>
      </c>
      <c r="J400" s="1">
        <v>17.81307</v>
      </c>
      <c r="K400" s="1">
        <v>17.951609999999999</v>
      </c>
      <c r="L400" s="1">
        <v>13.97894</v>
      </c>
      <c r="M400" s="1">
        <v>14.14786</v>
      </c>
      <c r="N400" s="1">
        <v>-0.33367039999999998</v>
      </c>
      <c r="O400" s="1">
        <v>7.4756900000000001E-2</v>
      </c>
      <c r="P400" s="1">
        <v>-9.3541890000000003E-2</v>
      </c>
      <c r="Q400" s="1">
        <v>0.84859640000000003</v>
      </c>
      <c r="R400">
        <v>-1.1150089999999999</v>
      </c>
      <c r="S400">
        <v>0</v>
      </c>
      <c r="T400">
        <v>-0.90218799999999999</v>
      </c>
      <c r="U400">
        <v>9.9999999999999995E-7</v>
      </c>
    </row>
    <row r="401" spans="1:21">
      <c r="A401" t="s">
        <v>20684</v>
      </c>
      <c r="B401" t="s">
        <v>4714</v>
      </c>
      <c r="F401" s="1">
        <v>29.56606</v>
      </c>
      <c r="G401" s="1">
        <v>45.479990000000001</v>
      </c>
      <c r="H401" s="1">
        <v>5.7069809999999999</v>
      </c>
      <c r="I401" s="1">
        <v>23.675090000000001</v>
      </c>
      <c r="J401" s="1">
        <v>4.1310039999999999</v>
      </c>
      <c r="K401" s="1">
        <v>1.3459749999999999</v>
      </c>
      <c r="L401">
        <v>0</v>
      </c>
      <c r="M401" s="1">
        <v>1.356571</v>
      </c>
      <c r="N401" s="1">
        <v>-0.78883049999999999</v>
      </c>
      <c r="O401" s="1">
        <v>0.31993670000000002</v>
      </c>
      <c r="P401" s="1">
        <v>-0.48798439999999998</v>
      </c>
      <c r="Q401" s="1">
        <v>0.86469130000000005</v>
      </c>
      <c r="R401">
        <v>-1.8415299999999999</v>
      </c>
      <c r="S401">
        <v>1.9999999999999999E-6</v>
      </c>
      <c r="T401">
        <v>-1.551833</v>
      </c>
      <c r="U401">
        <v>0.17686299999999999</v>
      </c>
    </row>
    <row r="402" spans="1:21">
      <c r="A402" t="s">
        <v>20685</v>
      </c>
      <c r="B402" t="s">
        <v>4715</v>
      </c>
      <c r="C402" t="s">
        <v>20686</v>
      </c>
      <c r="D402" t="s">
        <v>20687</v>
      </c>
      <c r="E402" t="s">
        <v>20688</v>
      </c>
      <c r="F402">
        <v>0</v>
      </c>
      <c r="G402">
        <v>0</v>
      </c>
      <c r="H402">
        <v>0</v>
      </c>
      <c r="I402" s="1">
        <v>0.30890299999999998</v>
      </c>
      <c r="J402" s="1">
        <v>0.85520830000000003</v>
      </c>
      <c r="K402" s="1">
        <v>0.71651909999999996</v>
      </c>
      <c r="L402" s="1">
        <v>0.1801162</v>
      </c>
      <c r="M402" s="1">
        <v>0.18054000000000001</v>
      </c>
      <c r="N402" s="1">
        <v>0.56371959999999999</v>
      </c>
      <c r="O402" s="1">
        <v>0.79770870000000005</v>
      </c>
      <c r="P402" s="1">
        <v>-0.90126459999999997</v>
      </c>
      <c r="Q402" s="1">
        <v>0.1081184</v>
      </c>
      <c r="R402">
        <v>1.747962</v>
      </c>
      <c r="S402">
        <v>1.281E-3</v>
      </c>
      <c r="T402">
        <v>0.34933999999999998</v>
      </c>
      <c r="U402">
        <v>1</v>
      </c>
    </row>
    <row r="403" spans="1:21">
      <c r="A403" t="s">
        <v>20689</v>
      </c>
      <c r="B403" t="s">
        <v>4758</v>
      </c>
      <c r="F403" s="1">
        <v>0.142733</v>
      </c>
      <c r="G403" s="1">
        <v>6.9527019999999995E-2</v>
      </c>
      <c r="H403" s="1">
        <v>0.26173449999999998</v>
      </c>
      <c r="I403" s="1">
        <v>0.25548009999999999</v>
      </c>
      <c r="J403" s="1">
        <v>1.1998930000000001</v>
      </c>
      <c r="K403" s="1">
        <v>1.296316</v>
      </c>
      <c r="L403" s="1">
        <v>1.303455</v>
      </c>
      <c r="M403" s="1">
        <v>0.3732917</v>
      </c>
      <c r="N403" s="1">
        <v>0.39906409999999998</v>
      </c>
      <c r="O403" s="1">
        <v>0.76646860000000006</v>
      </c>
      <c r="P403" s="1">
        <v>-0.32966770000000001</v>
      </c>
      <c r="Q403" s="1">
        <v>0.90012289999999995</v>
      </c>
      <c r="R403">
        <v>1.408247</v>
      </c>
      <c r="S403">
        <v>1.2030000000000001E-3</v>
      </c>
      <c r="T403">
        <v>0.71173399999999998</v>
      </c>
      <c r="U403">
        <v>0.47577000000000003</v>
      </c>
    </row>
    <row r="404" spans="1:21">
      <c r="A404" t="s">
        <v>20690</v>
      </c>
      <c r="B404" t="s">
        <v>4761</v>
      </c>
      <c r="F404" s="1">
        <v>13.9543</v>
      </c>
      <c r="G404" s="1">
        <v>13.74568</v>
      </c>
      <c r="H404" s="1">
        <v>8.38734</v>
      </c>
      <c r="I404" s="1">
        <v>10.129580000000001</v>
      </c>
      <c r="J404" s="1">
        <v>5.8996820000000003</v>
      </c>
      <c r="K404" s="1">
        <v>4.2915369999999999</v>
      </c>
      <c r="L404" s="1">
        <v>3.7083490000000001</v>
      </c>
      <c r="M404" s="1">
        <v>3.3115739999999998</v>
      </c>
      <c r="N404" s="1">
        <v>-0.40796949999999998</v>
      </c>
      <c r="O404" s="1">
        <v>5.0853570000000001E-2</v>
      </c>
      <c r="P404" s="1">
        <v>-0.24098829999999999</v>
      </c>
      <c r="Q404" s="1">
        <v>0.532385</v>
      </c>
      <c r="R404">
        <v>-1.488046</v>
      </c>
      <c r="S404">
        <v>0</v>
      </c>
      <c r="T404">
        <v>-1.3553090000000001</v>
      </c>
      <c r="U404">
        <v>0</v>
      </c>
    </row>
    <row r="405" spans="1:21">
      <c r="A405" t="s">
        <v>20691</v>
      </c>
      <c r="B405" t="s">
        <v>4763</v>
      </c>
      <c r="C405" t="s">
        <v>20692</v>
      </c>
      <c r="D405" t="s">
        <v>16750</v>
      </c>
      <c r="E405" t="s">
        <v>20693</v>
      </c>
      <c r="F405" s="1">
        <v>22.744589999999999</v>
      </c>
      <c r="G405" s="1">
        <v>27.622060000000001</v>
      </c>
      <c r="H405" s="1">
        <v>26.567150000000002</v>
      </c>
      <c r="I405" s="1">
        <v>23.422730000000001</v>
      </c>
      <c r="J405" s="1">
        <v>11.579750000000001</v>
      </c>
      <c r="K405" s="1">
        <v>9.7018609999999992</v>
      </c>
      <c r="L405" s="1">
        <v>7.8584269999999998</v>
      </c>
      <c r="M405" s="1">
        <v>5.7039720000000003</v>
      </c>
      <c r="N405" s="1">
        <v>0.1131862</v>
      </c>
      <c r="O405" s="1">
        <v>0.93348450000000005</v>
      </c>
      <c r="P405" s="1">
        <v>-0.320324</v>
      </c>
      <c r="Q405" s="1">
        <v>0.55774999999999997</v>
      </c>
      <c r="R405">
        <v>-1.1800459999999999</v>
      </c>
      <c r="S405">
        <v>9.9999999999999995E-7</v>
      </c>
      <c r="T405">
        <v>-1.67441</v>
      </c>
      <c r="U405">
        <v>0</v>
      </c>
    </row>
    <row r="406" spans="1:21">
      <c r="A406" t="s">
        <v>20694</v>
      </c>
      <c r="B406" t="s">
        <v>4766</v>
      </c>
      <c r="F406" s="1">
        <v>0.2203666</v>
      </c>
      <c r="G406" s="1">
        <v>0.1073433</v>
      </c>
      <c r="H406" s="1">
        <v>0.15153520000000001</v>
      </c>
      <c r="I406" s="1">
        <v>0.1479142</v>
      </c>
      <c r="J406" s="1">
        <v>0.97501280000000001</v>
      </c>
      <c r="K406" s="1">
        <v>1.28661</v>
      </c>
      <c r="L406" s="1">
        <v>0.71871940000000001</v>
      </c>
      <c r="M406" s="1">
        <v>0.57632810000000001</v>
      </c>
      <c r="N406" s="1">
        <v>1.717598E-2</v>
      </c>
      <c r="O406">
        <v>1</v>
      </c>
      <c r="P406" s="1">
        <v>-0.37541829999999998</v>
      </c>
      <c r="Q406" s="1">
        <v>0.53709209999999996</v>
      </c>
      <c r="R406">
        <v>1.2692099999999999</v>
      </c>
      <c r="S406">
        <v>2.4329999999999998E-3</v>
      </c>
      <c r="T406">
        <v>0.97943500000000006</v>
      </c>
      <c r="U406">
        <v>7.3029999999999998E-2</v>
      </c>
    </row>
    <row r="407" spans="1:21">
      <c r="A407" t="s">
        <v>20695</v>
      </c>
      <c r="B407" t="s">
        <v>4772</v>
      </c>
      <c r="F407">
        <v>0</v>
      </c>
      <c r="G407">
        <v>0</v>
      </c>
      <c r="H407" s="1">
        <v>0.1329796</v>
      </c>
      <c r="I407" s="1">
        <v>0.259604</v>
      </c>
      <c r="J407" s="1">
        <v>1.283433</v>
      </c>
      <c r="K407" s="1">
        <v>0.75270879999999996</v>
      </c>
      <c r="L407" s="1">
        <v>0.31535580000000002</v>
      </c>
      <c r="M407" s="1">
        <v>0.31609769999999998</v>
      </c>
      <c r="N407" s="1">
        <v>0.87273610000000001</v>
      </c>
      <c r="O407" s="1">
        <v>0.3807953</v>
      </c>
      <c r="P407" s="1">
        <v>-0.76768000000000003</v>
      </c>
      <c r="Q407" s="1">
        <v>0.1487221</v>
      </c>
      <c r="R407">
        <v>1.9002030000000001</v>
      </c>
      <c r="S407">
        <v>1.93E-4</v>
      </c>
      <c r="T407">
        <v>0.24418500000000001</v>
      </c>
      <c r="U407">
        <v>0.93034899999999998</v>
      </c>
    </row>
    <row r="408" spans="1:21">
      <c r="A408" t="s">
        <v>20696</v>
      </c>
      <c r="B408" t="s">
        <v>4777</v>
      </c>
      <c r="F408" s="1">
        <v>28.736809999999998</v>
      </c>
      <c r="G408" s="1">
        <v>27.555230000000002</v>
      </c>
      <c r="H408" s="1">
        <v>19.501560000000001</v>
      </c>
      <c r="I408" s="1">
        <v>15.187939999999999</v>
      </c>
      <c r="J408" s="1">
        <v>14.016109999999999</v>
      </c>
      <c r="K408" s="1">
        <v>12.134550000000001</v>
      </c>
      <c r="L408" s="1">
        <v>10.8238</v>
      </c>
      <c r="M408" s="1">
        <v>9.0739300000000007</v>
      </c>
      <c r="N408" s="1">
        <v>-0.49800630000000001</v>
      </c>
      <c r="O408" s="1">
        <v>3.9078090000000003E-2</v>
      </c>
      <c r="P408" s="1">
        <v>-0.12912609999999999</v>
      </c>
      <c r="Q408" s="1">
        <v>0.84859640000000003</v>
      </c>
      <c r="R408">
        <v>-1.1471100000000001</v>
      </c>
      <c r="S408">
        <v>0</v>
      </c>
      <c r="T408">
        <v>-0.80044499999999996</v>
      </c>
      <c r="U408">
        <v>2.222E-3</v>
      </c>
    </row>
    <row r="409" spans="1:21">
      <c r="A409" t="s">
        <v>20697</v>
      </c>
      <c r="B409" t="s">
        <v>4785</v>
      </c>
      <c r="F409" s="1">
        <v>35.255110000000002</v>
      </c>
      <c r="G409" s="1">
        <v>29.71238</v>
      </c>
      <c r="H409" s="1">
        <v>22.83222</v>
      </c>
      <c r="I409" s="1">
        <v>19.156490000000002</v>
      </c>
      <c r="J409" s="1">
        <v>13.865460000000001</v>
      </c>
      <c r="K409" s="1">
        <v>14.76314</v>
      </c>
      <c r="L409" s="1">
        <v>9.0040019999999998</v>
      </c>
      <c r="M409" s="1">
        <v>12.68404</v>
      </c>
      <c r="N409" s="1">
        <v>-0.45557560000000002</v>
      </c>
      <c r="O409" s="1">
        <v>3.8186629999999999E-2</v>
      </c>
      <c r="P409" s="1">
        <v>-0.1584304</v>
      </c>
      <c r="Q409" s="1">
        <v>0.77173259999999999</v>
      </c>
      <c r="R409">
        <v>-1.2762100000000001</v>
      </c>
      <c r="S409">
        <v>0</v>
      </c>
      <c r="T409">
        <v>-1.005082</v>
      </c>
      <c r="U409">
        <v>4.6999999999999997E-5</v>
      </c>
    </row>
    <row r="410" spans="1:21">
      <c r="A410" t="s">
        <v>19038</v>
      </c>
      <c r="B410" t="s">
        <v>4809</v>
      </c>
      <c r="C410" t="s">
        <v>19039</v>
      </c>
      <c r="D410" t="s">
        <v>19040</v>
      </c>
      <c r="E410" t="s">
        <v>19041</v>
      </c>
      <c r="F410" s="1">
        <v>184.82380000000001</v>
      </c>
      <c r="G410" s="1">
        <v>182.1833</v>
      </c>
      <c r="H410" s="1">
        <v>234.20500000000001</v>
      </c>
      <c r="I410" s="1">
        <v>237.3862</v>
      </c>
      <c r="J410" s="1">
        <v>101.8335</v>
      </c>
      <c r="K410" s="1">
        <v>102.3668</v>
      </c>
      <c r="L410" s="1">
        <v>246.8058</v>
      </c>
      <c r="M410" s="1">
        <v>246.81630000000001</v>
      </c>
      <c r="N410" s="1">
        <v>0.49384820000000001</v>
      </c>
      <c r="O410" s="1">
        <v>7.8807609999999998E-13</v>
      </c>
      <c r="P410" s="1">
        <v>1.498845</v>
      </c>
      <c r="Q410" s="1">
        <v>1.345508E-99</v>
      </c>
      <c r="R410">
        <v>-1.027879</v>
      </c>
      <c r="S410">
        <v>0</v>
      </c>
      <c r="T410">
        <v>-5.3580000000000003E-2</v>
      </c>
      <c r="U410">
        <v>0.61848099999999995</v>
      </c>
    </row>
    <row r="411" spans="1:21">
      <c r="A411" t="s">
        <v>20698</v>
      </c>
      <c r="B411" t="s">
        <v>4811</v>
      </c>
      <c r="F411" s="1">
        <v>11.464090000000001</v>
      </c>
      <c r="G411" s="1">
        <v>12.60615</v>
      </c>
      <c r="H411" s="1">
        <v>8.8459369999999993</v>
      </c>
      <c r="I411" s="1">
        <v>7.923476</v>
      </c>
      <c r="J411" s="1">
        <v>6.7295749999999996</v>
      </c>
      <c r="K411" s="1">
        <v>5.4979849999999999</v>
      </c>
      <c r="L411" s="1">
        <v>5.4295429999999998</v>
      </c>
      <c r="M411" s="1">
        <v>5.7391699999999997</v>
      </c>
      <c r="N411" s="1">
        <v>-0.33121869999999998</v>
      </c>
      <c r="O411" s="1">
        <v>0.27651120000000001</v>
      </c>
      <c r="P411" s="1">
        <v>0.1031904</v>
      </c>
      <c r="Q411" s="1">
        <v>0.9057712</v>
      </c>
      <c r="R411">
        <v>-1.0218229999999999</v>
      </c>
      <c r="S411">
        <v>3.0000000000000001E-6</v>
      </c>
      <c r="T411">
        <v>-0.61893399999999998</v>
      </c>
      <c r="U411">
        <v>2.3859999999999999E-2</v>
      </c>
    </row>
    <row r="412" spans="1:21">
      <c r="A412" t="s">
        <v>20699</v>
      </c>
      <c r="B412" t="s">
        <v>4860</v>
      </c>
      <c r="C412" t="s">
        <v>20700</v>
      </c>
      <c r="D412" t="s">
        <v>20701</v>
      </c>
      <c r="E412" t="s">
        <v>20702</v>
      </c>
      <c r="F412" s="1">
        <v>0.75079079999999998</v>
      </c>
      <c r="G412" s="1">
        <v>1.4628779999999999</v>
      </c>
      <c r="H412" s="1">
        <v>3.0976910000000002</v>
      </c>
      <c r="I412" s="1">
        <v>2.0157799999999999</v>
      </c>
      <c r="J412" s="1">
        <v>5.1489089999999997</v>
      </c>
      <c r="K412" s="1">
        <v>5.3575980000000003</v>
      </c>
      <c r="L412" s="1">
        <v>4.0811380000000002</v>
      </c>
      <c r="M412" s="1">
        <v>8.3451070000000005</v>
      </c>
      <c r="N412" s="1">
        <v>0.65947409999999995</v>
      </c>
      <c r="O412" s="1">
        <v>0.2243193</v>
      </c>
      <c r="P412" s="1">
        <v>0.324797</v>
      </c>
      <c r="Q412" s="1">
        <v>0.68010170000000003</v>
      </c>
      <c r="R412">
        <v>1.2023889999999999</v>
      </c>
      <c r="S412">
        <v>2.1870000000000001E-3</v>
      </c>
      <c r="T412">
        <v>0.81288199999999999</v>
      </c>
      <c r="U412">
        <v>0.27916299999999999</v>
      </c>
    </row>
    <row r="413" spans="1:21">
      <c r="A413" t="s">
        <v>20703</v>
      </c>
      <c r="B413" t="s">
        <v>4869</v>
      </c>
      <c r="F413" s="1">
        <v>19.258479999999999</v>
      </c>
      <c r="G413" s="1">
        <v>20.004180000000002</v>
      </c>
      <c r="H413" s="1">
        <v>19.626249999999999</v>
      </c>
      <c r="I413" s="1">
        <v>17.17548</v>
      </c>
      <c r="J413" s="1">
        <v>10.98516</v>
      </c>
      <c r="K413" s="1">
        <v>10.3894</v>
      </c>
      <c r="L413" s="1">
        <v>16.341069999999998</v>
      </c>
      <c r="M413" s="1">
        <v>16.905989999999999</v>
      </c>
      <c r="N413" s="1">
        <v>4.1381269999999998E-2</v>
      </c>
      <c r="O413" s="1">
        <v>0.99547010000000002</v>
      </c>
      <c r="P413" s="1">
        <v>0.84407299999999996</v>
      </c>
      <c r="Q413" s="1">
        <v>1.808922E-9</v>
      </c>
      <c r="R413">
        <v>-1.0208790000000001</v>
      </c>
      <c r="S413">
        <v>0</v>
      </c>
      <c r="T413">
        <v>-0.25498399999999999</v>
      </c>
      <c r="U413">
        <v>9.5349000000000003E-2</v>
      </c>
    </row>
    <row r="414" spans="1:21">
      <c r="A414" t="s">
        <v>16733</v>
      </c>
      <c r="B414" t="s">
        <v>4895</v>
      </c>
      <c r="C414" t="s">
        <v>16734</v>
      </c>
      <c r="D414" t="s">
        <v>16735</v>
      </c>
      <c r="E414" t="s">
        <v>16736</v>
      </c>
      <c r="F414" s="1">
        <v>1215.04</v>
      </c>
      <c r="G414" s="1">
        <v>1207.1569999999999</v>
      </c>
      <c r="H414" s="1">
        <v>1331.239</v>
      </c>
      <c r="I414" s="1">
        <v>1343.376</v>
      </c>
      <c r="J414" s="1">
        <v>2901.279</v>
      </c>
      <c r="K414" s="1">
        <v>2913.1089999999999</v>
      </c>
      <c r="L414" s="1">
        <v>3243.1179999999999</v>
      </c>
      <c r="M414" s="1">
        <v>3251.76</v>
      </c>
      <c r="N414" s="1">
        <v>0.28213159999999998</v>
      </c>
      <c r="O414" s="1">
        <v>6.2472249999999998E-30</v>
      </c>
      <c r="P414" s="1">
        <v>0.40445759999999997</v>
      </c>
      <c r="Q414" s="1">
        <v>2.7802129999999998E-156</v>
      </c>
      <c r="R414">
        <v>1.0588759999999999</v>
      </c>
      <c r="S414">
        <v>0</v>
      </c>
      <c r="T414">
        <v>1.1592340000000001</v>
      </c>
      <c r="U414">
        <v>0</v>
      </c>
    </row>
    <row r="415" spans="1:21">
      <c r="A415" t="s">
        <v>20704</v>
      </c>
      <c r="B415" t="s">
        <v>4908</v>
      </c>
      <c r="F415" s="1">
        <v>3.0469650000000001</v>
      </c>
      <c r="G415" s="1">
        <v>4.4526440000000003</v>
      </c>
      <c r="H415" s="1">
        <v>2.0952480000000002</v>
      </c>
      <c r="I415" s="1">
        <v>2.9541490000000001</v>
      </c>
      <c r="J415" s="1">
        <v>0.22468850000000001</v>
      </c>
      <c r="K415">
        <v>0</v>
      </c>
      <c r="L415" s="1">
        <v>0.44167060000000002</v>
      </c>
      <c r="M415">
        <v>0</v>
      </c>
      <c r="N415" s="1">
        <v>-0.23039689999999999</v>
      </c>
      <c r="O415" s="1">
        <v>0.87221559999999998</v>
      </c>
      <c r="P415" s="1">
        <v>0.15439530000000001</v>
      </c>
      <c r="Q415">
        <v>1</v>
      </c>
      <c r="R415">
        <v>-1.817196</v>
      </c>
      <c r="S415">
        <v>2.9E-5</v>
      </c>
      <c r="T415">
        <v>-1.5885880000000001</v>
      </c>
      <c r="U415">
        <v>6.6860000000000001E-3</v>
      </c>
    </row>
    <row r="416" spans="1:21">
      <c r="A416" t="s">
        <v>20705</v>
      </c>
      <c r="B416" t="s">
        <v>4922</v>
      </c>
      <c r="C416" t="s">
        <v>16572</v>
      </c>
      <c r="D416" t="s">
        <v>17354</v>
      </c>
      <c r="E416" t="s">
        <v>16572</v>
      </c>
      <c r="F416" s="1">
        <v>10.243</v>
      </c>
      <c r="G416" s="1">
        <v>10.51549</v>
      </c>
      <c r="H416" s="1">
        <v>5.9580289999999998</v>
      </c>
      <c r="I416" s="1">
        <v>5.5199470000000002</v>
      </c>
      <c r="J416" s="1">
        <v>3.2162700000000002</v>
      </c>
      <c r="K416" s="1">
        <v>3.3343349999999998</v>
      </c>
      <c r="L416" s="1">
        <v>4.3106109999999997</v>
      </c>
      <c r="M416" s="1">
        <v>3.9366850000000002</v>
      </c>
      <c r="N416" s="1">
        <v>-0.600804</v>
      </c>
      <c r="O416" s="1">
        <v>2.1554960000000001E-2</v>
      </c>
      <c r="P416" s="1">
        <v>0.46269070000000001</v>
      </c>
      <c r="Q416" s="1">
        <v>0.2408353</v>
      </c>
      <c r="R416">
        <v>-1.5247250000000001</v>
      </c>
      <c r="S416">
        <v>0</v>
      </c>
      <c r="T416">
        <v>-0.50397700000000001</v>
      </c>
      <c r="U416">
        <v>0.13832700000000001</v>
      </c>
    </row>
    <row r="417" spans="1:21">
      <c r="A417" t="s">
        <v>20706</v>
      </c>
      <c r="B417" t="s">
        <v>4923</v>
      </c>
      <c r="F417" s="1">
        <v>0.42821320000000002</v>
      </c>
      <c r="G417" s="1">
        <v>0.5078665</v>
      </c>
      <c r="H417" s="1">
        <v>0.59745729999999997</v>
      </c>
      <c r="I417" s="1">
        <v>0.6831545</v>
      </c>
      <c r="J417" s="1">
        <v>1.5980799999999999</v>
      </c>
      <c r="K417" s="1">
        <v>1.5620719999999999</v>
      </c>
      <c r="L417" s="1">
        <v>1.570675</v>
      </c>
      <c r="M417" s="1">
        <v>1.5906</v>
      </c>
      <c r="N417" s="1">
        <v>0.41952590000000001</v>
      </c>
      <c r="O417" s="1">
        <v>0.3831176</v>
      </c>
      <c r="P417" s="1">
        <v>0.2226841</v>
      </c>
      <c r="Q417" s="1">
        <v>0.49193480000000001</v>
      </c>
      <c r="R417">
        <v>1.243244</v>
      </c>
      <c r="S417">
        <v>1.9999999999999999E-6</v>
      </c>
      <c r="T417">
        <v>1.0269999999999999</v>
      </c>
      <c r="U417">
        <v>8.8999999999999995E-5</v>
      </c>
    </row>
    <row r="418" spans="1:21">
      <c r="A418" t="s">
        <v>20707</v>
      </c>
      <c r="B418" t="s">
        <v>4950</v>
      </c>
      <c r="F418" s="1">
        <v>2.2554120000000002</v>
      </c>
      <c r="G418" s="1">
        <v>2.7465989999999998</v>
      </c>
      <c r="H418" s="1">
        <v>2.9726270000000001</v>
      </c>
      <c r="I418" s="1">
        <v>3.4062190000000001</v>
      </c>
      <c r="J418" s="1">
        <v>7.983263</v>
      </c>
      <c r="K418" s="1">
        <v>9.3884489999999996</v>
      </c>
      <c r="L418" s="1">
        <v>11.27914</v>
      </c>
      <c r="M418" s="1">
        <v>13.0261</v>
      </c>
      <c r="N418" s="1">
        <v>0.3139498</v>
      </c>
      <c r="O418" s="1">
        <v>0.6669678</v>
      </c>
      <c r="P418" s="1">
        <v>0.65215129999999999</v>
      </c>
      <c r="Q418" s="1">
        <v>7.6267519999999997E-3</v>
      </c>
      <c r="R418">
        <v>1.191851</v>
      </c>
      <c r="S418">
        <v>5.7000000000000003E-5</v>
      </c>
      <c r="T418">
        <v>1.5195460000000001</v>
      </c>
      <c r="U418">
        <v>0</v>
      </c>
    </row>
    <row r="419" spans="1:21">
      <c r="A419" t="s">
        <v>16737</v>
      </c>
      <c r="B419" t="s">
        <v>4954</v>
      </c>
      <c r="C419" t="s">
        <v>16738</v>
      </c>
      <c r="D419" t="s">
        <v>16739</v>
      </c>
      <c r="E419" t="s">
        <v>16740</v>
      </c>
      <c r="F419" s="1">
        <v>1351.913</v>
      </c>
      <c r="G419" s="1">
        <v>1379.4880000000001</v>
      </c>
      <c r="H419" s="1">
        <v>1237.2070000000001</v>
      </c>
      <c r="I419" s="1">
        <v>1206.7370000000001</v>
      </c>
      <c r="J419" s="1">
        <v>526.08950000000004</v>
      </c>
      <c r="K419" s="1">
        <v>526.92399999999998</v>
      </c>
      <c r="L419" s="1">
        <v>418.08280000000002</v>
      </c>
      <c r="M419" s="1">
        <v>421.85919999999999</v>
      </c>
      <c r="N419" s="1">
        <v>-2.076708E-2</v>
      </c>
      <c r="O419" s="1">
        <v>0.74568500000000004</v>
      </c>
      <c r="P419" s="1">
        <v>-8.092966E-2</v>
      </c>
      <c r="Q419" s="1">
        <v>9.5093620000000004E-2</v>
      </c>
      <c r="R419">
        <v>-1.574068</v>
      </c>
      <c r="S419">
        <v>0</v>
      </c>
      <c r="T419">
        <v>-1.6570119999999999</v>
      </c>
      <c r="U419">
        <v>0</v>
      </c>
    </row>
    <row r="420" spans="1:21">
      <c r="A420" t="s">
        <v>20708</v>
      </c>
      <c r="B420" t="s">
        <v>4985</v>
      </c>
      <c r="C420" t="s">
        <v>16572</v>
      </c>
      <c r="D420" t="s">
        <v>17715</v>
      </c>
      <c r="E420" t="s">
        <v>16572</v>
      </c>
      <c r="F420" s="1">
        <v>2.3655490000000001</v>
      </c>
      <c r="G420" s="1">
        <v>2.5926490000000002</v>
      </c>
      <c r="H420" s="1">
        <v>1.897783</v>
      </c>
      <c r="I420" s="1">
        <v>2.6463350000000001</v>
      </c>
      <c r="J420" s="1">
        <v>12.559659999999999</v>
      </c>
      <c r="K420" s="1">
        <v>12.78819</v>
      </c>
      <c r="L420" s="1">
        <v>13.887309999999999</v>
      </c>
      <c r="M420" s="1">
        <v>13.40442</v>
      </c>
      <c r="N420" s="1">
        <v>1.293822E-3</v>
      </c>
      <c r="O420">
        <v>1</v>
      </c>
      <c r="P420" s="1">
        <v>0.29571019999999998</v>
      </c>
      <c r="Q420" s="1">
        <v>0.47797770000000001</v>
      </c>
      <c r="R420">
        <v>1.398995</v>
      </c>
      <c r="S420">
        <v>3.3000000000000003E-5</v>
      </c>
      <c r="T420">
        <v>1.7630159999999999</v>
      </c>
      <c r="U420">
        <v>0</v>
      </c>
    </row>
    <row r="421" spans="1:21">
      <c r="A421" t="s">
        <v>20709</v>
      </c>
      <c r="B421" t="s">
        <v>4996</v>
      </c>
      <c r="F421" s="1">
        <v>2.3193540000000001</v>
      </c>
      <c r="G421" s="1">
        <v>1.3987830000000001</v>
      </c>
      <c r="H421" s="1">
        <v>1.0126379999999999</v>
      </c>
      <c r="I421" s="1">
        <v>0.88959659999999996</v>
      </c>
      <c r="J421" s="1">
        <v>6.645861</v>
      </c>
      <c r="K421" s="1">
        <v>5.9229310000000002</v>
      </c>
      <c r="L421" s="1">
        <v>3.6501749999999999</v>
      </c>
      <c r="M421" s="1">
        <v>3.5624790000000002</v>
      </c>
      <c r="N421" s="1">
        <v>-0.42963469999999998</v>
      </c>
      <c r="O421" s="1">
        <v>0.49413220000000002</v>
      </c>
      <c r="P421" s="1">
        <v>-0.46405109999999999</v>
      </c>
      <c r="Q421" s="1">
        <v>0.18629319999999999</v>
      </c>
      <c r="R421">
        <v>1.1649</v>
      </c>
      <c r="S421">
        <v>1.64E-4</v>
      </c>
      <c r="T421">
        <v>1.253055</v>
      </c>
      <c r="U421">
        <v>1.2160000000000001E-3</v>
      </c>
    </row>
    <row r="422" spans="1:21">
      <c r="A422" t="s">
        <v>20710</v>
      </c>
      <c r="B422" t="s">
        <v>4998</v>
      </c>
      <c r="F422" s="1">
        <v>35.299280000000003</v>
      </c>
      <c r="G422" s="1">
        <v>35.193350000000002</v>
      </c>
      <c r="H422" s="1">
        <v>25.51352</v>
      </c>
      <c r="I422" s="1">
        <v>23.426860000000001</v>
      </c>
      <c r="J422" s="1">
        <v>10.587910000000001</v>
      </c>
      <c r="K422" s="1">
        <v>11.65788</v>
      </c>
      <c r="L422" s="1">
        <v>16.90531</v>
      </c>
      <c r="M422" s="1">
        <v>15.945959999999999</v>
      </c>
      <c r="N422" s="1">
        <v>-0.37946950000000002</v>
      </c>
      <c r="O422" s="1">
        <v>1.9323879999999998E-5</v>
      </c>
      <c r="P422" s="1">
        <v>0.78411710000000001</v>
      </c>
      <c r="Q422" s="1">
        <v>1.452113E-11</v>
      </c>
      <c r="R422">
        <v>-1.812479</v>
      </c>
      <c r="S422">
        <v>0</v>
      </c>
      <c r="T422">
        <v>-0.68049199999999999</v>
      </c>
      <c r="U422">
        <v>0</v>
      </c>
    </row>
    <row r="423" spans="1:21">
      <c r="A423" t="s">
        <v>19056</v>
      </c>
      <c r="B423" t="s">
        <v>5038</v>
      </c>
      <c r="F423" s="1">
        <v>0.44910260000000002</v>
      </c>
      <c r="G423" s="1">
        <v>0.72921159999999996</v>
      </c>
      <c r="H423" s="1">
        <v>0.41176760000000001</v>
      </c>
      <c r="I423" s="1">
        <v>0.40192810000000001</v>
      </c>
      <c r="J423" s="1">
        <v>3.31176</v>
      </c>
      <c r="K423" s="1">
        <v>3.1508159999999998</v>
      </c>
      <c r="L423" s="1">
        <v>0.86799119999999996</v>
      </c>
      <c r="M423" s="1">
        <v>0.4785182</v>
      </c>
      <c r="N423" s="1">
        <v>-0.18374699999999999</v>
      </c>
      <c r="O423" s="1">
        <v>0.9401737</v>
      </c>
      <c r="P423" s="1">
        <v>-1.604976</v>
      </c>
      <c r="Q423" s="1">
        <v>1.6114589999999999E-7</v>
      </c>
      <c r="R423">
        <v>1.628539</v>
      </c>
      <c r="S423">
        <v>0</v>
      </c>
      <c r="T423">
        <v>0.34104699999999999</v>
      </c>
      <c r="U423">
        <v>0.62690000000000001</v>
      </c>
    </row>
    <row r="424" spans="1:21">
      <c r="A424" t="s">
        <v>20711</v>
      </c>
      <c r="B424" t="s">
        <v>5046</v>
      </c>
      <c r="C424" t="s">
        <v>20712</v>
      </c>
      <c r="D424" t="s">
        <v>20713</v>
      </c>
      <c r="E424" t="s">
        <v>16572</v>
      </c>
      <c r="F424" s="1">
        <v>73.852980000000002</v>
      </c>
      <c r="G424" s="1">
        <v>79.406750000000002</v>
      </c>
      <c r="H424" s="1">
        <v>59.525410000000001</v>
      </c>
      <c r="I424" s="1">
        <v>61.401429999999998</v>
      </c>
      <c r="J424" s="1">
        <v>39.387140000000002</v>
      </c>
      <c r="K424" s="1">
        <v>40.216230000000003</v>
      </c>
      <c r="L424" s="1">
        <v>25.643419999999999</v>
      </c>
      <c r="M424" s="1">
        <v>24.715140000000002</v>
      </c>
      <c r="N424" s="1">
        <v>-0.19555220000000001</v>
      </c>
      <c r="O424" s="1">
        <v>0.12866739999999999</v>
      </c>
      <c r="P424" s="1">
        <v>-0.3996575</v>
      </c>
      <c r="Q424" s="1">
        <v>7.9051260000000002E-3</v>
      </c>
      <c r="R424">
        <v>-1.1107320000000001</v>
      </c>
      <c r="S424">
        <v>0</v>
      </c>
      <c r="T424">
        <v>-1.3398080000000001</v>
      </c>
      <c r="U424">
        <v>0</v>
      </c>
    </row>
    <row r="425" spans="1:21">
      <c r="A425" t="s">
        <v>20714</v>
      </c>
      <c r="B425" t="s">
        <v>5047</v>
      </c>
      <c r="C425" t="s">
        <v>20715</v>
      </c>
      <c r="D425" t="s">
        <v>20716</v>
      </c>
      <c r="E425" t="s">
        <v>20717</v>
      </c>
      <c r="F425" s="1">
        <v>82.634540000000001</v>
      </c>
      <c r="G425" s="1">
        <v>85.027370000000005</v>
      </c>
      <c r="H425" s="1">
        <v>106.9789</v>
      </c>
      <c r="I425" s="1">
        <v>109.5468</v>
      </c>
      <c r="J425" s="1">
        <v>45.051659999999998</v>
      </c>
      <c r="K425" s="1">
        <v>47.918210000000002</v>
      </c>
      <c r="L425" s="1">
        <v>57.468589999999999</v>
      </c>
      <c r="M425" s="1">
        <v>56.659460000000003</v>
      </c>
      <c r="N425" s="1">
        <v>0.49696370000000001</v>
      </c>
      <c r="O425" s="1">
        <v>1.10512E-8</v>
      </c>
      <c r="P425" s="1">
        <v>0.52704269999999998</v>
      </c>
      <c r="Q425" s="1">
        <v>3.8911169999999997E-6</v>
      </c>
      <c r="R425">
        <v>-1.0219290000000001</v>
      </c>
      <c r="S425">
        <v>0</v>
      </c>
      <c r="T425">
        <v>-1.0256000000000001</v>
      </c>
      <c r="U425">
        <v>0</v>
      </c>
    </row>
    <row r="426" spans="1:21">
      <c r="A426" t="s">
        <v>20718</v>
      </c>
      <c r="B426" t="s">
        <v>5056</v>
      </c>
      <c r="F426">
        <v>0</v>
      </c>
      <c r="G426" s="1">
        <v>0.1195963</v>
      </c>
      <c r="H426" s="1">
        <v>0.90044040000000003</v>
      </c>
      <c r="I426" s="1">
        <v>0.76905829999999997</v>
      </c>
      <c r="J426" s="1">
        <v>1.8467229999999999</v>
      </c>
      <c r="K426" s="1">
        <v>1.911297</v>
      </c>
      <c r="L426" s="1">
        <v>1.387983</v>
      </c>
      <c r="M426" s="1">
        <v>2.6754760000000002</v>
      </c>
      <c r="N426" s="1">
        <v>1.116139</v>
      </c>
      <c r="O426" s="1">
        <v>6.0932470000000002E-2</v>
      </c>
      <c r="P426" s="1">
        <v>0.2045949</v>
      </c>
      <c r="Q426" s="1">
        <v>0.7802289</v>
      </c>
      <c r="R426">
        <v>1.703702</v>
      </c>
      <c r="S426">
        <v>4.6299999999999998E-4</v>
      </c>
      <c r="T426">
        <v>0.67501500000000003</v>
      </c>
      <c r="U426">
        <v>0.23077300000000001</v>
      </c>
    </row>
    <row r="427" spans="1:21">
      <c r="A427" t="s">
        <v>16744</v>
      </c>
      <c r="B427" t="s">
        <v>5059</v>
      </c>
      <c r="C427" t="s">
        <v>16745</v>
      </c>
      <c r="D427" t="s">
        <v>16746</v>
      </c>
      <c r="E427" t="s">
        <v>16747</v>
      </c>
      <c r="F427" s="1">
        <v>783.40329999999994</v>
      </c>
      <c r="G427" s="1">
        <v>779.43389999999999</v>
      </c>
      <c r="H427" s="1">
        <v>981.29830000000004</v>
      </c>
      <c r="I427" s="1">
        <v>966.20420000000001</v>
      </c>
      <c r="J427" s="1">
        <v>381.55779999999999</v>
      </c>
      <c r="K427" s="1">
        <v>386.05470000000003</v>
      </c>
      <c r="L427" s="1">
        <v>514.13639999999998</v>
      </c>
      <c r="M427" s="1">
        <v>526.34349999999995</v>
      </c>
      <c r="N427" s="1">
        <v>0.4551518</v>
      </c>
      <c r="O427" s="1">
        <v>9.8907419999999999E-37</v>
      </c>
      <c r="P427" s="1">
        <v>0.68016620000000005</v>
      </c>
      <c r="Q427" s="1">
        <v>1.938108E-47</v>
      </c>
      <c r="R427">
        <v>-1.221571</v>
      </c>
      <c r="S427">
        <v>0</v>
      </c>
      <c r="T427">
        <v>-1.0210680000000001</v>
      </c>
      <c r="U427">
        <v>0</v>
      </c>
    </row>
    <row r="428" spans="1:21">
      <c r="A428" t="s">
        <v>20719</v>
      </c>
      <c r="B428" t="s">
        <v>5074</v>
      </c>
      <c r="F428" s="1">
        <v>6.4355609999999999</v>
      </c>
      <c r="G428" s="1">
        <v>7.9371530000000003</v>
      </c>
      <c r="H428" s="1">
        <v>6.2458020000000003</v>
      </c>
      <c r="I428" s="1">
        <v>5.728923</v>
      </c>
      <c r="J428" s="1">
        <v>2.8474159999999999</v>
      </c>
      <c r="K428" s="1">
        <v>3.1681780000000002</v>
      </c>
      <c r="L428" s="1">
        <v>2.4413200000000002</v>
      </c>
      <c r="M428" s="1">
        <v>2.8350119999999999</v>
      </c>
      <c r="N428" s="1">
        <v>-0.1094338</v>
      </c>
      <c r="O428" s="1">
        <v>0.81695680000000004</v>
      </c>
      <c r="P428" s="1">
        <v>4.8841809999999999E-2</v>
      </c>
      <c r="Q428" s="1">
        <v>0.98703090000000004</v>
      </c>
      <c r="R428">
        <v>-1.330212</v>
      </c>
      <c r="S428">
        <v>0</v>
      </c>
      <c r="T428">
        <v>-1.2127250000000001</v>
      </c>
      <c r="U428">
        <v>0</v>
      </c>
    </row>
    <row r="429" spans="1:21">
      <c r="A429" t="s">
        <v>20720</v>
      </c>
      <c r="B429" t="s">
        <v>5079</v>
      </c>
      <c r="F429" s="1">
        <v>0.2495908</v>
      </c>
      <c r="G429" s="1">
        <v>0.48631530000000001</v>
      </c>
      <c r="H429">
        <v>0</v>
      </c>
      <c r="I429" s="1">
        <v>0.2233734</v>
      </c>
      <c r="J429" s="1">
        <v>2.3190629999999999</v>
      </c>
      <c r="K429" s="1">
        <v>2.1588669999999999</v>
      </c>
      <c r="L429" s="1">
        <v>1.8451420000000001</v>
      </c>
      <c r="M429" s="1">
        <v>1.523104</v>
      </c>
      <c r="N429" s="1">
        <v>-0.50611030000000001</v>
      </c>
      <c r="O429" s="1">
        <v>0.83318040000000004</v>
      </c>
      <c r="P429" s="1">
        <v>-0.11514249999999999</v>
      </c>
      <c r="Q429" s="1">
        <v>0.97237530000000005</v>
      </c>
      <c r="R429">
        <v>1.152568</v>
      </c>
      <c r="S429">
        <v>8.8950000000000001E-3</v>
      </c>
      <c r="T429">
        <v>1.7710129999999999</v>
      </c>
      <c r="U429">
        <v>1.7960000000000001E-3</v>
      </c>
    </row>
    <row r="430" spans="1:21">
      <c r="A430" t="s">
        <v>16748</v>
      </c>
      <c r="B430" t="s">
        <v>5093</v>
      </c>
      <c r="C430" t="s">
        <v>16749</v>
      </c>
      <c r="D430" t="s">
        <v>16750</v>
      </c>
      <c r="E430" t="s">
        <v>16751</v>
      </c>
      <c r="F430" s="1">
        <v>764.46389999999997</v>
      </c>
      <c r="G430" s="1">
        <v>774.33150000000001</v>
      </c>
      <c r="H430" s="1">
        <v>560.58939999999996</v>
      </c>
      <c r="I430" s="1">
        <v>577.09870000000001</v>
      </c>
      <c r="J430" s="1">
        <v>434.28</v>
      </c>
      <c r="K430" s="1">
        <v>438.61529999999999</v>
      </c>
      <c r="L430" s="1">
        <v>332.5478</v>
      </c>
      <c r="M430" s="1">
        <v>324.8802</v>
      </c>
      <c r="N430" s="1">
        <v>-0.2944967</v>
      </c>
      <c r="O430" s="1">
        <v>6.2329689999999997E-12</v>
      </c>
      <c r="P430" s="1">
        <v>-0.1630711</v>
      </c>
      <c r="Q430" s="1">
        <v>6.6013169999999998E-3</v>
      </c>
      <c r="R430">
        <v>-1.015315</v>
      </c>
      <c r="S430">
        <v>0</v>
      </c>
      <c r="T430">
        <v>-0.90624800000000005</v>
      </c>
      <c r="U430">
        <v>0</v>
      </c>
    </row>
    <row r="431" spans="1:21">
      <c r="A431" t="s">
        <v>20721</v>
      </c>
      <c r="B431" t="s">
        <v>5106</v>
      </c>
      <c r="F431" s="1">
        <v>135.59360000000001</v>
      </c>
      <c r="G431" s="1">
        <v>129.77430000000001</v>
      </c>
      <c r="H431" s="1">
        <v>123.59220000000001</v>
      </c>
      <c r="I431" s="1">
        <v>118.3257</v>
      </c>
      <c r="J431" s="1">
        <v>59.28969</v>
      </c>
      <c r="K431" s="1">
        <v>61.737119999999997</v>
      </c>
      <c r="L431" s="1">
        <v>77.639610000000005</v>
      </c>
      <c r="M431" s="1">
        <v>76.782319999999999</v>
      </c>
      <c r="N431" s="1">
        <v>6.0524680000000001E-3</v>
      </c>
      <c r="O431">
        <v>1</v>
      </c>
      <c r="P431" s="1">
        <v>0.58141100000000001</v>
      </c>
      <c r="Q431" s="1">
        <v>1.4656599999999999E-7</v>
      </c>
      <c r="R431">
        <v>-1.2983340000000001</v>
      </c>
      <c r="S431">
        <v>0</v>
      </c>
      <c r="T431">
        <v>-0.75344999999999995</v>
      </c>
      <c r="U431">
        <v>0</v>
      </c>
    </row>
    <row r="432" spans="1:21">
      <c r="A432" t="s">
        <v>20722</v>
      </c>
      <c r="B432" t="s">
        <v>5118</v>
      </c>
      <c r="C432" t="s">
        <v>16572</v>
      </c>
      <c r="D432" t="s">
        <v>20723</v>
      </c>
      <c r="E432" t="s">
        <v>20724</v>
      </c>
      <c r="F432" s="1">
        <v>354.0806</v>
      </c>
      <c r="G432" s="1">
        <v>359.32729999999998</v>
      </c>
      <c r="H432" s="1">
        <v>442.41899999999998</v>
      </c>
      <c r="I432" s="1">
        <v>442.05790000000002</v>
      </c>
      <c r="J432" s="1">
        <v>151.26689999999999</v>
      </c>
      <c r="K432" s="1">
        <v>158.0675</v>
      </c>
      <c r="L432" s="1">
        <v>207.35499999999999</v>
      </c>
      <c r="M432" s="1">
        <v>212.3015</v>
      </c>
      <c r="N432" s="1">
        <v>0.44656220000000002</v>
      </c>
      <c r="O432" s="1">
        <v>3.038388E-21</v>
      </c>
      <c r="P432" s="1">
        <v>0.67845560000000005</v>
      </c>
      <c r="Q432" s="1">
        <v>5.4156639999999997E-25</v>
      </c>
      <c r="R432">
        <v>-1.3936710000000001</v>
      </c>
      <c r="S432">
        <v>0</v>
      </c>
      <c r="T432">
        <v>-1.1886410000000001</v>
      </c>
      <c r="U432">
        <v>0</v>
      </c>
    </row>
    <row r="433" spans="1:21">
      <c r="A433" t="s">
        <v>20725</v>
      </c>
      <c r="B433" t="s">
        <v>5129</v>
      </c>
      <c r="C433" t="s">
        <v>20726</v>
      </c>
      <c r="D433" t="s">
        <v>16730</v>
      </c>
      <c r="E433" t="s">
        <v>20727</v>
      </c>
      <c r="F433" s="1">
        <v>0.1131064</v>
      </c>
      <c r="G433" s="1">
        <v>0.1836518</v>
      </c>
      <c r="H433" s="1">
        <v>0.13827149999999999</v>
      </c>
      <c r="I433" s="1">
        <v>0.13496739999999999</v>
      </c>
      <c r="J433" s="1">
        <v>1.1676930000000001</v>
      </c>
      <c r="K433" s="1">
        <v>0.78266230000000003</v>
      </c>
      <c r="L433" s="1">
        <v>0.36069570000000001</v>
      </c>
      <c r="M433" s="1">
        <v>0.16433829999999999</v>
      </c>
      <c r="N433" s="1">
        <v>1.475535E-2</v>
      </c>
      <c r="O433">
        <v>1</v>
      </c>
      <c r="P433" s="1">
        <v>-1.089861</v>
      </c>
      <c r="Q433" s="1">
        <v>1.4341919999999999E-2</v>
      </c>
      <c r="R433">
        <v>1.3353740000000001</v>
      </c>
      <c r="S433">
        <v>6.2799999999999998E-4</v>
      </c>
      <c r="T433">
        <v>0.35132799999999997</v>
      </c>
      <c r="U433">
        <v>0.69567100000000004</v>
      </c>
    </row>
    <row r="434" spans="1:21">
      <c r="A434" t="s">
        <v>20728</v>
      </c>
      <c r="B434" t="s">
        <v>5179</v>
      </c>
      <c r="F434" s="1">
        <v>13.34145</v>
      </c>
      <c r="G434" s="1">
        <v>11.254</v>
      </c>
      <c r="H434" s="1">
        <v>9.5471920000000008</v>
      </c>
      <c r="I434" s="1">
        <v>9.1734449999999992</v>
      </c>
      <c r="J434" s="1">
        <v>3.4553729999999998</v>
      </c>
      <c r="K434" s="1">
        <v>3.940436</v>
      </c>
      <c r="L434" s="1">
        <v>1.415049</v>
      </c>
      <c r="M434" s="1">
        <v>1.5602149999999999</v>
      </c>
      <c r="N434" s="1">
        <v>-0.20791689999999999</v>
      </c>
      <c r="O434" s="1">
        <v>0.68879599999999996</v>
      </c>
      <c r="P434" s="1">
        <v>-0.7074899</v>
      </c>
      <c r="Q434" s="1">
        <v>0.13581399999999999</v>
      </c>
      <c r="R434">
        <v>-1.5117389999999999</v>
      </c>
      <c r="S434">
        <v>0</v>
      </c>
      <c r="T434">
        <v>-2.0598350000000001</v>
      </c>
      <c r="U434">
        <v>0</v>
      </c>
    </row>
    <row r="435" spans="1:21">
      <c r="A435" t="s">
        <v>20729</v>
      </c>
      <c r="B435" t="s">
        <v>5190</v>
      </c>
      <c r="F435" s="1">
        <v>3.2514789999999998</v>
      </c>
      <c r="G435" s="1">
        <v>4.0475810000000001</v>
      </c>
      <c r="H435" s="1">
        <v>1.324967</v>
      </c>
      <c r="I435" s="1">
        <v>0.64665300000000003</v>
      </c>
      <c r="J435" s="1">
        <v>0.6393858</v>
      </c>
      <c r="K435" s="1">
        <v>0.31248969999999998</v>
      </c>
      <c r="L435">
        <v>0</v>
      </c>
      <c r="M435" s="1">
        <v>0.1574749</v>
      </c>
      <c r="N435" s="1">
        <v>-0.91783230000000005</v>
      </c>
      <c r="O435" s="1">
        <v>3.5179050000000003E-2</v>
      </c>
      <c r="P435" s="1">
        <v>-0.68447089999999999</v>
      </c>
      <c r="Q435" s="1">
        <v>0.62264569999999997</v>
      </c>
      <c r="R435">
        <v>-1.508203</v>
      </c>
      <c r="S435">
        <v>8.2000000000000001E-5</v>
      </c>
      <c r="T435">
        <v>-1.2187589999999999</v>
      </c>
      <c r="U435">
        <v>7.8446000000000002E-2</v>
      </c>
    </row>
    <row r="436" spans="1:21">
      <c r="A436" t="s">
        <v>16752</v>
      </c>
      <c r="B436" t="s">
        <v>5191</v>
      </c>
      <c r="F436" s="1">
        <v>11968.28</v>
      </c>
      <c r="G436" s="1">
        <v>12311.66</v>
      </c>
      <c r="H436" s="1">
        <v>4737.6210000000001</v>
      </c>
      <c r="I436" s="1">
        <v>4703.8950000000004</v>
      </c>
      <c r="J436" s="1">
        <v>3908.01</v>
      </c>
      <c r="K436" s="1">
        <v>4011.1280000000002</v>
      </c>
      <c r="L436" s="1">
        <v>1386.83</v>
      </c>
      <c r="M436" s="1">
        <v>1388.3330000000001</v>
      </c>
      <c r="N436" s="1">
        <v>-1.220429</v>
      </c>
      <c r="O436">
        <v>0</v>
      </c>
      <c r="P436" s="1">
        <v>-1.2625409999999999</v>
      </c>
      <c r="Q436" s="1">
        <v>1.8205470000000001E-211</v>
      </c>
      <c r="R436">
        <v>-1.815944</v>
      </c>
      <c r="S436">
        <v>0</v>
      </c>
      <c r="T436">
        <v>-1.8793120000000001</v>
      </c>
      <c r="U436">
        <v>0</v>
      </c>
    </row>
    <row r="437" spans="1:21">
      <c r="A437" t="s">
        <v>20730</v>
      </c>
      <c r="B437" t="s">
        <v>5194</v>
      </c>
      <c r="F437" s="1">
        <v>7.7288969999999999</v>
      </c>
      <c r="G437" s="1">
        <v>7.4189540000000003</v>
      </c>
      <c r="H437" s="1">
        <v>5.8358379999999999</v>
      </c>
      <c r="I437" s="1">
        <v>6.4762490000000001</v>
      </c>
      <c r="J437" s="1">
        <v>3.9225430000000001</v>
      </c>
      <c r="K437" s="1">
        <v>3.6375380000000002</v>
      </c>
      <c r="L437" s="1">
        <v>4.5801999999999996</v>
      </c>
      <c r="M437" s="1">
        <v>4.4258319999999998</v>
      </c>
      <c r="N437" s="1">
        <v>-0.14923700000000001</v>
      </c>
      <c r="O437" s="1">
        <v>0.65760560000000001</v>
      </c>
      <c r="P437" s="1">
        <v>0.46081610000000001</v>
      </c>
      <c r="Q437" s="1">
        <v>3.2824239999999998E-2</v>
      </c>
      <c r="R437">
        <v>-1.1082939999999999</v>
      </c>
      <c r="S437">
        <v>0</v>
      </c>
      <c r="T437">
        <v>-0.53597099999999998</v>
      </c>
      <c r="U437">
        <v>3.4689999999999999E-3</v>
      </c>
    </row>
    <row r="438" spans="1:21">
      <c r="A438" t="s">
        <v>20731</v>
      </c>
      <c r="B438" t="s">
        <v>5199</v>
      </c>
      <c r="C438" t="s">
        <v>16572</v>
      </c>
      <c r="D438" t="s">
        <v>17539</v>
      </c>
      <c r="E438" t="s">
        <v>20732</v>
      </c>
      <c r="F438" s="1">
        <v>2.106347</v>
      </c>
      <c r="G438" s="1">
        <v>2.2983030000000002</v>
      </c>
      <c r="H438" s="1">
        <v>2.3947400000000001</v>
      </c>
      <c r="I438" s="1">
        <v>1.432671</v>
      </c>
      <c r="J438" s="1">
        <v>7.7538590000000003</v>
      </c>
      <c r="K438" s="1">
        <v>7.5791510000000004</v>
      </c>
      <c r="L438" s="1">
        <v>7.8407220000000004</v>
      </c>
      <c r="M438" s="1">
        <v>6.1698139999999997</v>
      </c>
      <c r="N438" s="1">
        <v>-6.438634E-2</v>
      </c>
      <c r="O438">
        <v>1</v>
      </c>
      <c r="P438" s="1">
        <v>9.5831509999999995E-2</v>
      </c>
      <c r="Q438" s="1">
        <v>0.8355726</v>
      </c>
      <c r="R438">
        <v>1.2883929999999999</v>
      </c>
      <c r="S438">
        <v>0</v>
      </c>
      <c r="T438">
        <v>1.4883420000000001</v>
      </c>
      <c r="U438">
        <v>9.9999999999999995E-7</v>
      </c>
    </row>
    <row r="439" spans="1:21">
      <c r="A439" t="s">
        <v>20733</v>
      </c>
      <c r="B439" t="s">
        <v>5206</v>
      </c>
      <c r="F439" s="1">
        <v>22.090879999999999</v>
      </c>
      <c r="G439" s="1">
        <v>20.969660000000001</v>
      </c>
      <c r="H439" s="1">
        <v>22.46163</v>
      </c>
      <c r="I439" s="1">
        <v>23.06549</v>
      </c>
      <c r="J439" s="1">
        <v>4.1352039999999999</v>
      </c>
      <c r="K439" s="1">
        <v>2.2047439999999998</v>
      </c>
      <c r="L439" s="1">
        <v>3.6948089999999998</v>
      </c>
      <c r="M439" s="1">
        <v>4.1973019999999996</v>
      </c>
      <c r="N439" s="1">
        <v>0.20222560000000001</v>
      </c>
      <c r="O439" s="1">
        <v>0.48080780000000001</v>
      </c>
      <c r="P439" s="1">
        <v>0.46240880000000001</v>
      </c>
      <c r="Q439" s="1">
        <v>0.3591568</v>
      </c>
      <c r="R439">
        <v>-2.4730840000000001</v>
      </c>
      <c r="S439">
        <v>0</v>
      </c>
      <c r="T439">
        <v>-2.3327629999999999</v>
      </c>
      <c r="U439">
        <v>0</v>
      </c>
    </row>
    <row r="440" spans="1:21">
      <c r="A440" t="s">
        <v>20734</v>
      </c>
      <c r="B440" t="s">
        <v>5210</v>
      </c>
      <c r="F440" s="1">
        <v>9.5599910000000001</v>
      </c>
      <c r="G440" s="1">
        <v>8.4668939999999999</v>
      </c>
      <c r="H440" s="1">
        <v>6.3747239999999996</v>
      </c>
      <c r="I440" s="1">
        <v>13.22259</v>
      </c>
      <c r="J440">
        <v>0</v>
      </c>
      <c r="K440">
        <v>0</v>
      </c>
      <c r="L440">
        <v>0</v>
      </c>
      <c r="M440">
        <v>0</v>
      </c>
      <c r="N440" s="1">
        <v>0.12641289999999999</v>
      </c>
      <c r="O440" s="1">
        <v>0.96648999999999996</v>
      </c>
      <c r="P440">
        <v>0</v>
      </c>
      <c r="Q440" t="s">
        <v>19536</v>
      </c>
      <c r="R440">
        <v>-2.4033329999999999</v>
      </c>
      <c r="S440">
        <v>0</v>
      </c>
      <c r="T440">
        <v>-2.785164</v>
      </c>
      <c r="U440">
        <v>2.2900000000000001E-4</v>
      </c>
    </row>
    <row r="441" spans="1:21">
      <c r="A441" t="s">
        <v>20735</v>
      </c>
      <c r="B441" t="s">
        <v>5213</v>
      </c>
      <c r="F441" s="1">
        <v>9.8516399999999997</v>
      </c>
      <c r="G441" s="1">
        <v>7.541061</v>
      </c>
      <c r="H441" s="1">
        <v>10.75315</v>
      </c>
      <c r="I441" s="1">
        <v>9.236656</v>
      </c>
      <c r="J441" s="1">
        <v>3.736167</v>
      </c>
      <c r="K441" s="1">
        <v>3.9563169999999999</v>
      </c>
      <c r="L441" s="1">
        <v>3.7740990000000001</v>
      </c>
      <c r="M441" s="1">
        <v>2.2493379999999998</v>
      </c>
      <c r="N441" s="1">
        <v>0.29703220000000002</v>
      </c>
      <c r="O441" s="1">
        <v>0.414078</v>
      </c>
      <c r="P441" s="1">
        <v>-0.1136301</v>
      </c>
      <c r="Q441" s="1">
        <v>0.97904829999999998</v>
      </c>
      <c r="R441">
        <v>-1.1071679999999999</v>
      </c>
      <c r="S441">
        <v>2.1999999999999999E-5</v>
      </c>
      <c r="T441">
        <v>-1.592128</v>
      </c>
      <c r="U441">
        <v>0</v>
      </c>
    </row>
    <row r="442" spans="1:21">
      <c r="A442" t="s">
        <v>20736</v>
      </c>
      <c r="B442" t="s">
        <v>5223</v>
      </c>
      <c r="C442" t="s">
        <v>20737</v>
      </c>
      <c r="D442" t="s">
        <v>20738</v>
      </c>
      <c r="E442" t="s">
        <v>20739</v>
      </c>
      <c r="F442" s="1">
        <v>128.01929999999999</v>
      </c>
      <c r="G442" s="1">
        <v>130.29060000000001</v>
      </c>
      <c r="H442" s="1">
        <v>142.5772</v>
      </c>
      <c r="I442" s="1">
        <v>152.2123</v>
      </c>
      <c r="J442" s="1">
        <v>69.211190000000002</v>
      </c>
      <c r="K442" s="1">
        <v>64.460620000000006</v>
      </c>
      <c r="L442" s="1">
        <v>84.54907</v>
      </c>
      <c r="M442" s="1">
        <v>76.224930000000001</v>
      </c>
      <c r="N442" s="1">
        <v>0.3232661</v>
      </c>
      <c r="O442" s="1">
        <v>1.052888E-4</v>
      </c>
      <c r="P442" s="1">
        <v>0.49887510000000002</v>
      </c>
      <c r="Q442" s="1">
        <v>1.579749E-6</v>
      </c>
      <c r="R442">
        <v>-1.125553</v>
      </c>
      <c r="S442">
        <v>0</v>
      </c>
      <c r="T442">
        <v>-0.98076700000000006</v>
      </c>
      <c r="U442">
        <v>0</v>
      </c>
    </row>
    <row r="443" spans="1:21">
      <c r="A443" t="s">
        <v>20740</v>
      </c>
      <c r="B443" t="s">
        <v>5233</v>
      </c>
      <c r="C443" t="s">
        <v>20741</v>
      </c>
      <c r="D443" t="s">
        <v>20742</v>
      </c>
      <c r="E443" t="s">
        <v>16572</v>
      </c>
      <c r="F443" s="1">
        <v>5.9030880000000003</v>
      </c>
      <c r="G443" s="1">
        <v>5.4388699999999996</v>
      </c>
      <c r="H443" s="1">
        <v>5.3703940000000001</v>
      </c>
      <c r="I443" s="1">
        <v>5.8563689999999999</v>
      </c>
      <c r="J443" s="1">
        <v>2.0651630000000001</v>
      </c>
      <c r="K443" s="1">
        <v>2.176955</v>
      </c>
      <c r="L443" s="1">
        <v>1.631758</v>
      </c>
      <c r="M443" s="1">
        <v>1.4760260000000001</v>
      </c>
      <c r="N443" s="1">
        <v>0.11218069999999999</v>
      </c>
      <c r="O443" s="1">
        <v>0.86096079999999997</v>
      </c>
      <c r="P443" s="1">
        <v>-0.16954910000000001</v>
      </c>
      <c r="Q443" s="1">
        <v>0.78447029999999995</v>
      </c>
      <c r="R443">
        <v>-1.396282</v>
      </c>
      <c r="S443">
        <v>0</v>
      </c>
      <c r="T443">
        <v>-1.737455</v>
      </c>
      <c r="U443">
        <v>0</v>
      </c>
    </row>
    <row r="444" spans="1:21">
      <c r="A444" t="s">
        <v>20743</v>
      </c>
      <c r="B444" t="s">
        <v>5242</v>
      </c>
      <c r="F444" s="1">
        <v>4.1743560000000004</v>
      </c>
      <c r="G444" s="1">
        <v>4.4364679999999996</v>
      </c>
      <c r="H444" s="1">
        <v>3.7776260000000002</v>
      </c>
      <c r="I444" s="1">
        <v>3.7358750000000001</v>
      </c>
      <c r="J444" s="1">
        <v>1.4871509999999999</v>
      </c>
      <c r="K444" s="1">
        <v>1.6412089999999999</v>
      </c>
      <c r="L444" s="1">
        <v>1.4616480000000001</v>
      </c>
      <c r="M444" s="1">
        <v>1.228782</v>
      </c>
      <c r="N444" s="1">
        <v>-4.7798420000000001E-2</v>
      </c>
      <c r="O444">
        <v>1</v>
      </c>
      <c r="P444" s="1">
        <v>1.883466E-2</v>
      </c>
      <c r="Q444">
        <v>1</v>
      </c>
      <c r="R444">
        <v>-1.3378669999999999</v>
      </c>
      <c r="S444">
        <v>0</v>
      </c>
      <c r="T444">
        <v>-1.3378669999999999</v>
      </c>
      <c r="U444">
        <v>9.9999999999999995E-7</v>
      </c>
    </row>
    <row r="445" spans="1:21">
      <c r="A445" t="s">
        <v>20744</v>
      </c>
      <c r="B445" t="s">
        <v>5246</v>
      </c>
      <c r="C445" t="s">
        <v>20745</v>
      </c>
      <c r="D445" t="s">
        <v>20746</v>
      </c>
      <c r="E445" t="s">
        <v>20747</v>
      </c>
      <c r="F445" s="1">
        <v>15.87707</v>
      </c>
      <c r="G445" s="1">
        <v>17.594670000000001</v>
      </c>
      <c r="H445" s="1">
        <v>9.6441269999999992</v>
      </c>
      <c r="I445" s="1">
        <v>9.9465229999999991</v>
      </c>
      <c r="J445" s="1">
        <v>7.9029179999999997</v>
      </c>
      <c r="K445" s="1">
        <v>7.6390200000000004</v>
      </c>
      <c r="L445" s="1">
        <v>6.990653</v>
      </c>
      <c r="M445" s="1">
        <v>8.9967690000000005</v>
      </c>
      <c r="N445" s="1">
        <v>-0.56983790000000001</v>
      </c>
      <c r="O445" s="1">
        <v>3.3821789999999999E-3</v>
      </c>
      <c r="P445" s="1">
        <v>0.24824379999999999</v>
      </c>
      <c r="Q445" s="1">
        <v>0.41670550000000001</v>
      </c>
      <c r="R445">
        <v>-1.1806810000000001</v>
      </c>
      <c r="S445">
        <v>0</v>
      </c>
      <c r="T445">
        <v>-0.38639499999999999</v>
      </c>
      <c r="U445">
        <v>0.14265</v>
      </c>
    </row>
    <row r="446" spans="1:21">
      <c r="A446" t="s">
        <v>20748</v>
      </c>
      <c r="B446" t="s">
        <v>5253</v>
      </c>
      <c r="C446" t="s">
        <v>20749</v>
      </c>
      <c r="D446" t="s">
        <v>20750</v>
      </c>
      <c r="E446" t="s">
        <v>20751</v>
      </c>
      <c r="F446" s="1">
        <v>2.6191200000000001</v>
      </c>
      <c r="G446" s="1">
        <v>2.1688700000000001</v>
      </c>
      <c r="H446" s="1">
        <v>1.4408319999999999</v>
      </c>
      <c r="I446" s="1">
        <v>2.3440029999999998</v>
      </c>
      <c r="J446" s="1">
        <v>6.8371000000000004</v>
      </c>
      <c r="K446" s="1">
        <v>8.2688559999999995</v>
      </c>
      <c r="L446" s="1">
        <v>3.9863529999999998</v>
      </c>
      <c r="M446" s="1">
        <v>5.2515309999999999</v>
      </c>
      <c r="N446" s="1">
        <v>-0.13295799999999999</v>
      </c>
      <c r="O446">
        <v>1</v>
      </c>
      <c r="P446" s="1">
        <v>-0.39609309999999998</v>
      </c>
      <c r="Q446" s="1">
        <v>0.28345310000000001</v>
      </c>
      <c r="R446">
        <v>1.083161</v>
      </c>
      <c r="S446">
        <v>3.4000000000000002E-4</v>
      </c>
      <c r="T446">
        <v>0.88328700000000004</v>
      </c>
      <c r="U446">
        <v>2.4296999999999999E-2</v>
      </c>
    </row>
    <row r="447" spans="1:21">
      <c r="A447" t="s">
        <v>20752</v>
      </c>
      <c r="B447" t="s">
        <v>5257</v>
      </c>
      <c r="C447" t="s">
        <v>16572</v>
      </c>
      <c r="D447" t="s">
        <v>16730</v>
      </c>
      <c r="E447" t="s">
        <v>20753</v>
      </c>
      <c r="F447" s="1">
        <v>25.215509999999998</v>
      </c>
      <c r="G447" s="1">
        <v>24.184719999999999</v>
      </c>
      <c r="H447" s="1">
        <v>13.44144</v>
      </c>
      <c r="I447" s="1">
        <v>13.645060000000001</v>
      </c>
      <c r="J447" s="1">
        <v>11.76201</v>
      </c>
      <c r="K447" s="1">
        <v>11.66606</v>
      </c>
      <c r="L447" s="1">
        <v>7.9902090000000001</v>
      </c>
      <c r="M447" s="1">
        <v>9.3722410000000007</v>
      </c>
      <c r="N447" s="1">
        <v>-0.63405990000000001</v>
      </c>
      <c r="O447" s="1">
        <v>4.481741E-3</v>
      </c>
      <c r="P447" s="1">
        <v>-0.1642304</v>
      </c>
      <c r="Q447" s="1">
        <v>0.76205389999999995</v>
      </c>
      <c r="R447">
        <v>-1.1219520000000001</v>
      </c>
      <c r="S447">
        <v>0</v>
      </c>
      <c r="T447">
        <v>-0.66546700000000003</v>
      </c>
      <c r="U447">
        <v>1.8322000000000001E-2</v>
      </c>
    </row>
    <row r="448" spans="1:21">
      <c r="A448" t="s">
        <v>20754</v>
      </c>
      <c r="B448" t="s">
        <v>5261</v>
      </c>
      <c r="C448" t="s">
        <v>20755</v>
      </c>
      <c r="D448" t="s">
        <v>18812</v>
      </c>
      <c r="E448" t="s">
        <v>20756</v>
      </c>
      <c r="F448" s="1">
        <v>16.334330000000001</v>
      </c>
      <c r="G448" s="1">
        <v>15.07577</v>
      </c>
      <c r="H448" s="1">
        <v>19.548169999999999</v>
      </c>
      <c r="I448" s="1">
        <v>17.69614</v>
      </c>
      <c r="J448" s="1">
        <v>5.4774050000000001</v>
      </c>
      <c r="K448" s="1">
        <v>9.6669260000000001</v>
      </c>
      <c r="L448" s="1">
        <v>9.7201620000000002</v>
      </c>
      <c r="M448" s="1">
        <v>7.6445299999999996</v>
      </c>
      <c r="N448" s="1">
        <v>0.33819979999999999</v>
      </c>
      <c r="O448" s="1">
        <v>0.2288897</v>
      </c>
      <c r="P448" s="1">
        <v>0.40724149999999998</v>
      </c>
      <c r="Q448" s="1">
        <v>0.5173854</v>
      </c>
      <c r="R448">
        <v>-1.092376</v>
      </c>
      <c r="S448">
        <v>1.5E-5</v>
      </c>
      <c r="T448">
        <v>-1.1002110000000001</v>
      </c>
      <c r="U448">
        <v>9.9999999999999995E-7</v>
      </c>
    </row>
    <row r="449" spans="1:21">
      <c r="A449" t="s">
        <v>20757</v>
      </c>
      <c r="B449" t="s">
        <v>5263</v>
      </c>
      <c r="C449" t="s">
        <v>20758</v>
      </c>
      <c r="D449" t="s">
        <v>20759</v>
      </c>
      <c r="E449" t="s">
        <v>20760</v>
      </c>
      <c r="F449" s="1">
        <v>21.92906</v>
      </c>
      <c r="G449" s="1">
        <v>20.716449999999998</v>
      </c>
      <c r="H449" s="1">
        <v>20.0045</v>
      </c>
      <c r="I449" s="1">
        <v>18.832640000000001</v>
      </c>
      <c r="J449" s="1">
        <v>11.172599999999999</v>
      </c>
      <c r="K449" s="1">
        <v>11.11246</v>
      </c>
      <c r="L449" s="1">
        <v>14.448689999999999</v>
      </c>
      <c r="M449" s="1">
        <v>14.09647</v>
      </c>
      <c r="N449" s="1">
        <v>4.3031559999999998E-3</v>
      </c>
      <c r="O449">
        <v>1</v>
      </c>
      <c r="P449" s="1">
        <v>0.55856620000000001</v>
      </c>
      <c r="Q449" s="1">
        <v>5.4105969999999996E-3</v>
      </c>
      <c r="R449">
        <v>-1.0452980000000001</v>
      </c>
      <c r="S449">
        <v>0</v>
      </c>
      <c r="T449">
        <v>-0.53283100000000005</v>
      </c>
      <c r="U449">
        <v>2.6150000000000001E-3</v>
      </c>
    </row>
    <row r="450" spans="1:21">
      <c r="A450" t="s">
        <v>20761</v>
      </c>
      <c r="B450" t="s">
        <v>5264</v>
      </c>
      <c r="C450" t="s">
        <v>20762</v>
      </c>
      <c r="D450" t="s">
        <v>16750</v>
      </c>
      <c r="E450" t="s">
        <v>19612</v>
      </c>
      <c r="F450" s="1">
        <v>1.968504</v>
      </c>
      <c r="G450" s="1">
        <v>1.780783</v>
      </c>
      <c r="H450" s="1">
        <v>1.67594</v>
      </c>
      <c r="I450" s="1">
        <v>2.7684319999999998</v>
      </c>
      <c r="J450" s="1">
        <v>7.9631129999999999</v>
      </c>
      <c r="K450" s="1">
        <v>7.0539699999999996</v>
      </c>
      <c r="L450" s="1">
        <v>8.0711349999999999</v>
      </c>
      <c r="M450" s="1">
        <v>8.8255879999999998</v>
      </c>
      <c r="N450" s="1">
        <v>0.20419390000000001</v>
      </c>
      <c r="O450" s="1">
        <v>0.87202139999999995</v>
      </c>
      <c r="P450" s="1">
        <v>0.36159599999999997</v>
      </c>
      <c r="Q450" s="1">
        <v>0.27817510000000001</v>
      </c>
      <c r="R450">
        <v>1.2791539999999999</v>
      </c>
      <c r="S450">
        <v>4.1999999999999998E-5</v>
      </c>
      <c r="T450">
        <v>1.4533370000000001</v>
      </c>
      <c r="U450">
        <v>3.0000000000000001E-6</v>
      </c>
    </row>
    <row r="451" spans="1:21">
      <c r="A451" t="s">
        <v>20763</v>
      </c>
      <c r="B451" t="s">
        <v>5269</v>
      </c>
      <c r="C451" t="s">
        <v>20764</v>
      </c>
      <c r="D451" t="s">
        <v>20765</v>
      </c>
      <c r="E451" t="s">
        <v>20766</v>
      </c>
      <c r="F451" s="1">
        <v>261.66199999999998</v>
      </c>
      <c r="G451" s="1">
        <v>261.28399999999999</v>
      </c>
      <c r="H451" s="1">
        <v>128.06819999999999</v>
      </c>
      <c r="I451" s="1">
        <v>121.10899999999999</v>
      </c>
      <c r="J451" s="1">
        <v>124.0849</v>
      </c>
      <c r="K451" s="1">
        <v>134.2423</v>
      </c>
      <c r="L451" s="1">
        <v>94.487080000000006</v>
      </c>
      <c r="M451" s="1">
        <v>95.658820000000006</v>
      </c>
      <c r="N451" s="1">
        <v>-0.91018549999999998</v>
      </c>
      <c r="O451" s="1">
        <v>2.3756100000000001E-30</v>
      </c>
      <c r="P451" s="1">
        <v>-0.19177279999999999</v>
      </c>
      <c r="Q451" s="1">
        <v>0.1275828</v>
      </c>
      <c r="R451">
        <v>-1.1986399999999999</v>
      </c>
      <c r="S451">
        <v>0</v>
      </c>
      <c r="T451">
        <v>-0.498448</v>
      </c>
      <c r="U451">
        <v>1.9999999999999999E-6</v>
      </c>
    </row>
    <row r="452" spans="1:21">
      <c r="A452" t="s">
        <v>20767</v>
      </c>
      <c r="B452" t="s">
        <v>5273</v>
      </c>
      <c r="C452" t="s">
        <v>16572</v>
      </c>
      <c r="D452" t="s">
        <v>16750</v>
      </c>
      <c r="E452" t="s">
        <v>20768</v>
      </c>
      <c r="F452" s="1">
        <v>7.8610550000000003</v>
      </c>
      <c r="G452" s="1">
        <v>8.5944680000000009</v>
      </c>
      <c r="H452" s="1">
        <v>5.2855340000000002</v>
      </c>
      <c r="I452" s="1">
        <v>4.7683819999999999</v>
      </c>
      <c r="J452" s="1">
        <v>1.932293</v>
      </c>
      <c r="K452" s="1">
        <v>2.8709069999999999</v>
      </c>
      <c r="L452" s="1">
        <v>1.0635269999999999</v>
      </c>
      <c r="M452" s="1">
        <v>0.68530449999999998</v>
      </c>
      <c r="N452" s="1">
        <v>-0.48314309999999999</v>
      </c>
      <c r="O452" s="1">
        <v>8.1754099999999996E-2</v>
      </c>
      <c r="P452" s="1">
        <v>-0.83230230000000005</v>
      </c>
      <c r="Q452" s="1">
        <v>5.112995E-2</v>
      </c>
      <c r="R452">
        <v>-1.6185240000000001</v>
      </c>
      <c r="S452">
        <v>0</v>
      </c>
      <c r="T452">
        <v>-1.995841</v>
      </c>
      <c r="U452">
        <v>0</v>
      </c>
    </row>
    <row r="453" spans="1:21">
      <c r="A453" t="s">
        <v>20769</v>
      </c>
      <c r="B453" t="s">
        <v>5281</v>
      </c>
      <c r="F453" s="1">
        <v>29.579830000000001</v>
      </c>
      <c r="G453" s="1">
        <v>33.019950000000001</v>
      </c>
      <c r="H453" s="1">
        <v>31.640920000000001</v>
      </c>
      <c r="I453" s="1">
        <v>35.848469999999999</v>
      </c>
      <c r="J453">
        <v>0</v>
      </c>
      <c r="K453">
        <v>0</v>
      </c>
      <c r="L453">
        <v>0</v>
      </c>
      <c r="M453">
        <v>0</v>
      </c>
      <c r="N453" s="1">
        <v>0.19852310000000001</v>
      </c>
      <c r="O453" s="1">
        <v>0.76603730000000003</v>
      </c>
      <c r="P453">
        <v>0</v>
      </c>
      <c r="Q453" t="s">
        <v>19536</v>
      </c>
      <c r="R453">
        <v>-3.3818579999999998</v>
      </c>
      <c r="S453">
        <v>0</v>
      </c>
      <c r="T453">
        <v>-3.8851599999999999</v>
      </c>
      <c r="U453">
        <v>0</v>
      </c>
    </row>
    <row r="454" spans="1:21">
      <c r="A454" t="s">
        <v>20770</v>
      </c>
      <c r="B454" t="s">
        <v>5283</v>
      </c>
      <c r="F454" s="1">
        <v>26.300229999999999</v>
      </c>
      <c r="G454" s="1">
        <v>15.14048</v>
      </c>
      <c r="H454" s="1">
        <v>8.7686659999999996</v>
      </c>
      <c r="I454" s="1">
        <v>16.048369999999998</v>
      </c>
      <c r="J454" s="1">
        <v>2.1157360000000001</v>
      </c>
      <c r="K454" s="1">
        <v>4.1361299999999996</v>
      </c>
      <c r="L454" s="1">
        <v>1.0397270000000001</v>
      </c>
      <c r="M454" s="1">
        <v>1.042173</v>
      </c>
      <c r="N454" s="1">
        <v>-0.33575680000000002</v>
      </c>
      <c r="O454" s="1">
        <v>0.71742039999999996</v>
      </c>
      <c r="P454" s="1">
        <v>-0.3576973</v>
      </c>
      <c r="Q454" s="1">
        <v>0.81052060000000004</v>
      </c>
      <c r="R454">
        <v>-1.3423849999999999</v>
      </c>
      <c r="S454">
        <v>2.7490000000000001E-3</v>
      </c>
      <c r="T454">
        <v>-1.422444</v>
      </c>
      <c r="U454">
        <v>4.7359999999999998E-3</v>
      </c>
    </row>
    <row r="455" spans="1:21">
      <c r="A455" t="s">
        <v>20771</v>
      </c>
      <c r="B455" t="s">
        <v>5288</v>
      </c>
      <c r="C455" t="s">
        <v>16572</v>
      </c>
      <c r="D455" t="s">
        <v>20772</v>
      </c>
      <c r="E455" t="s">
        <v>20773</v>
      </c>
      <c r="F455" s="1">
        <v>11.98794</v>
      </c>
      <c r="G455" s="1">
        <v>15.285690000000001</v>
      </c>
      <c r="H455" s="1">
        <v>8.08188</v>
      </c>
      <c r="I455" s="1">
        <v>6.3110059999999999</v>
      </c>
      <c r="J455" s="1">
        <v>4.5240590000000003</v>
      </c>
      <c r="K455" s="1">
        <v>4.4221250000000003</v>
      </c>
      <c r="L455" s="1">
        <v>2.6065559999999999</v>
      </c>
      <c r="M455" s="1">
        <v>3.2274370000000001</v>
      </c>
      <c r="N455" s="1">
        <v>-0.6329591</v>
      </c>
      <c r="O455" s="1">
        <v>2.4833669999999999E-2</v>
      </c>
      <c r="P455" s="1">
        <v>-0.27436969999999999</v>
      </c>
      <c r="Q455" s="1">
        <v>0.68429980000000001</v>
      </c>
      <c r="R455">
        <v>-1.426715</v>
      </c>
      <c r="S455">
        <v>0</v>
      </c>
      <c r="T455">
        <v>-1.0894410000000001</v>
      </c>
      <c r="U455">
        <v>1.4090000000000001E-3</v>
      </c>
    </row>
    <row r="456" spans="1:21">
      <c r="A456" t="s">
        <v>20774</v>
      </c>
      <c r="B456" t="s">
        <v>5289</v>
      </c>
      <c r="C456" t="s">
        <v>20775</v>
      </c>
      <c r="D456" t="s">
        <v>20776</v>
      </c>
      <c r="E456" t="s">
        <v>20777</v>
      </c>
      <c r="F456" s="1">
        <v>95.732900000000001</v>
      </c>
      <c r="G456" s="1">
        <v>100.931</v>
      </c>
      <c r="H456" s="1">
        <v>98.114930000000001</v>
      </c>
      <c r="I456" s="1">
        <v>100.2303</v>
      </c>
      <c r="J456" s="1">
        <v>243.69810000000001</v>
      </c>
      <c r="K456" s="1">
        <v>249.5504</v>
      </c>
      <c r="L456" s="1">
        <v>178.8408</v>
      </c>
      <c r="M456" s="1">
        <v>182.46270000000001</v>
      </c>
      <c r="N456" s="1">
        <v>0.1467533</v>
      </c>
      <c r="O456" s="1">
        <v>0.42976239999999999</v>
      </c>
      <c r="P456" s="1">
        <v>-0.20180780000000001</v>
      </c>
      <c r="Q456" s="1">
        <v>1.441333E-2</v>
      </c>
      <c r="R456">
        <v>1.099782</v>
      </c>
      <c r="S456">
        <v>0</v>
      </c>
      <c r="T456">
        <v>0.73253400000000002</v>
      </c>
      <c r="U456">
        <v>0</v>
      </c>
    </row>
    <row r="457" spans="1:21">
      <c r="A457" t="s">
        <v>20778</v>
      </c>
      <c r="B457" t="s">
        <v>5291</v>
      </c>
      <c r="C457" t="s">
        <v>20779</v>
      </c>
      <c r="D457" t="s">
        <v>16750</v>
      </c>
      <c r="E457" t="s">
        <v>20780</v>
      </c>
      <c r="F457" s="1">
        <v>38.936169999999997</v>
      </c>
      <c r="G457" s="1">
        <v>37.259230000000002</v>
      </c>
      <c r="H457" s="1">
        <v>38.445410000000003</v>
      </c>
      <c r="I457" s="1">
        <v>31.341010000000001</v>
      </c>
      <c r="J457" s="1">
        <v>13.45566</v>
      </c>
      <c r="K457" s="1">
        <v>11.55824</v>
      </c>
      <c r="L457" s="1">
        <v>13.224909999999999</v>
      </c>
      <c r="M457" s="1">
        <v>16.871300000000002</v>
      </c>
      <c r="N457" s="1">
        <v>5.7812749999999998E-3</v>
      </c>
      <c r="O457">
        <v>1</v>
      </c>
      <c r="P457" s="1">
        <v>0.44200129999999999</v>
      </c>
      <c r="Q457" s="1">
        <v>0.13546349999999999</v>
      </c>
      <c r="R457">
        <v>-1.6014759999999999</v>
      </c>
      <c r="S457">
        <v>0</v>
      </c>
      <c r="T457">
        <v>-1.2272099999999999</v>
      </c>
      <c r="U457">
        <v>0</v>
      </c>
    </row>
    <row r="458" spans="1:21">
      <c r="A458" t="s">
        <v>20781</v>
      </c>
      <c r="B458" t="s">
        <v>5303</v>
      </c>
      <c r="F458" s="1">
        <v>10.6816</v>
      </c>
      <c r="G458" s="1">
        <v>11.74043</v>
      </c>
      <c r="H458" s="1">
        <v>9.7936169999999994</v>
      </c>
      <c r="I458" s="1">
        <v>10.29495</v>
      </c>
      <c r="J458" s="1">
        <v>1.6965410000000001</v>
      </c>
      <c r="K458" s="1">
        <v>1.8952180000000001</v>
      </c>
      <c r="L458" s="1">
        <v>0.2382068</v>
      </c>
      <c r="M458" s="1">
        <v>2.1489050000000001</v>
      </c>
      <c r="N458" s="1">
        <v>-1.3550390000000001E-2</v>
      </c>
      <c r="O458">
        <v>1</v>
      </c>
      <c r="P458" s="1">
        <v>-0.3278374</v>
      </c>
      <c r="Q458" s="1">
        <v>0.98914930000000001</v>
      </c>
      <c r="R458">
        <v>-1.770467</v>
      </c>
      <c r="S458">
        <v>0</v>
      </c>
      <c r="T458">
        <v>-2.2008800000000002</v>
      </c>
      <c r="U458">
        <v>0</v>
      </c>
    </row>
    <row r="459" spans="1:21">
      <c r="A459" t="s">
        <v>20782</v>
      </c>
      <c r="B459" t="s">
        <v>5305</v>
      </c>
      <c r="C459" t="s">
        <v>20783</v>
      </c>
      <c r="D459" t="s">
        <v>20784</v>
      </c>
      <c r="E459" t="s">
        <v>20785</v>
      </c>
      <c r="F459" s="1">
        <v>105.0946</v>
      </c>
      <c r="G459" s="1">
        <v>98.223759999999999</v>
      </c>
      <c r="H459" s="1">
        <v>94.343369999999993</v>
      </c>
      <c r="I459" s="1">
        <v>97.87867</v>
      </c>
      <c r="J459" s="1">
        <v>37.156109999999998</v>
      </c>
      <c r="K459" s="1">
        <v>42.020139999999998</v>
      </c>
      <c r="L459" s="1">
        <v>39.066749999999999</v>
      </c>
      <c r="M459" s="1">
        <v>39.90352</v>
      </c>
      <c r="N459" s="1">
        <v>5.8221820000000001E-2</v>
      </c>
      <c r="O459" s="1">
        <v>0.77496750000000003</v>
      </c>
      <c r="P459" s="1">
        <v>0.23716670000000001</v>
      </c>
      <c r="Q459" s="1">
        <v>9.0554839999999998E-2</v>
      </c>
      <c r="R459">
        <v>-1.5268029999999999</v>
      </c>
      <c r="S459">
        <v>0</v>
      </c>
      <c r="T459">
        <v>-1.378215</v>
      </c>
      <c r="U459">
        <v>0</v>
      </c>
    </row>
    <row r="460" spans="1:21">
      <c r="A460" t="s">
        <v>20786</v>
      </c>
      <c r="B460" t="s">
        <v>5309</v>
      </c>
      <c r="C460" t="s">
        <v>16572</v>
      </c>
      <c r="D460" t="s">
        <v>16750</v>
      </c>
      <c r="E460" t="s">
        <v>19737</v>
      </c>
      <c r="F460" s="1">
        <v>13.44078</v>
      </c>
      <c r="G460" s="1">
        <v>13.022</v>
      </c>
      <c r="H460" s="1">
        <v>12.595750000000001</v>
      </c>
      <c r="I460" s="1">
        <v>14.554349999999999</v>
      </c>
      <c r="J460" s="1">
        <v>6.5054230000000004</v>
      </c>
      <c r="K460" s="1">
        <v>6.4230749999999999</v>
      </c>
      <c r="L460" s="1">
        <v>5.2313419999999997</v>
      </c>
      <c r="M460" s="1">
        <v>5.8910130000000001</v>
      </c>
      <c r="N460" s="1">
        <v>0.16075010000000001</v>
      </c>
      <c r="O460" s="1">
        <v>0.58407310000000001</v>
      </c>
      <c r="P460" s="1">
        <v>2.3123520000000002E-2</v>
      </c>
      <c r="Q460">
        <v>1</v>
      </c>
      <c r="R460">
        <v>-1.1241410000000001</v>
      </c>
      <c r="S460">
        <v>0</v>
      </c>
      <c r="T460">
        <v>-1.3073049999999999</v>
      </c>
      <c r="U460">
        <v>0</v>
      </c>
    </row>
    <row r="461" spans="1:21">
      <c r="A461" t="s">
        <v>20787</v>
      </c>
      <c r="B461" t="s">
        <v>5321</v>
      </c>
      <c r="F461" s="1">
        <v>15.315099999999999</v>
      </c>
      <c r="G461" s="1">
        <v>13.61482</v>
      </c>
      <c r="H461" s="1">
        <v>14.39297</v>
      </c>
      <c r="I461" s="1">
        <v>19.017600000000002</v>
      </c>
      <c r="J461" s="1">
        <v>6.2679590000000003</v>
      </c>
      <c r="K461" s="1">
        <v>6.2923179999999999</v>
      </c>
      <c r="L461" s="1">
        <v>7.1594660000000001</v>
      </c>
      <c r="M461" s="1">
        <v>9.5127810000000004</v>
      </c>
      <c r="N461" s="1">
        <v>0.2889523</v>
      </c>
      <c r="O461" s="1">
        <v>0.42015269999999999</v>
      </c>
      <c r="P461" s="1">
        <v>0.52545549999999996</v>
      </c>
      <c r="Q461" s="1">
        <v>0.12983140000000001</v>
      </c>
      <c r="R461">
        <v>-1.138063</v>
      </c>
      <c r="S461">
        <v>6.0000000000000002E-6</v>
      </c>
      <c r="T461">
        <v>-0.98608899999999999</v>
      </c>
      <c r="U461">
        <v>1.7329999999999999E-3</v>
      </c>
    </row>
    <row r="462" spans="1:21">
      <c r="A462" t="s">
        <v>20788</v>
      </c>
      <c r="B462" t="s">
        <v>5323</v>
      </c>
      <c r="C462" t="s">
        <v>20789</v>
      </c>
      <c r="D462" t="s">
        <v>20790</v>
      </c>
      <c r="E462" t="s">
        <v>20791</v>
      </c>
      <c r="F462" s="1">
        <v>6.2047590000000001</v>
      </c>
      <c r="G462" s="1">
        <v>7.3518230000000004</v>
      </c>
      <c r="H462" s="1">
        <v>5.8426980000000004</v>
      </c>
      <c r="I462" s="1">
        <v>7.9542989999999998</v>
      </c>
      <c r="J462" s="1">
        <v>2.6711010000000002</v>
      </c>
      <c r="K462" s="1">
        <v>2.465865</v>
      </c>
      <c r="L462" s="1">
        <v>2.0418959999999999</v>
      </c>
      <c r="M462" s="1">
        <v>2.0466989999999998</v>
      </c>
      <c r="N462" s="1">
        <v>0.1185104</v>
      </c>
      <c r="O462" s="1">
        <v>0.95688960000000001</v>
      </c>
      <c r="P462" s="1">
        <v>-5.4576880000000001E-2</v>
      </c>
      <c r="Q462">
        <v>1</v>
      </c>
      <c r="R462">
        <v>-1.119742</v>
      </c>
      <c r="S462">
        <v>4.1899999999999999E-4</v>
      </c>
      <c r="T462">
        <v>-1.3807689999999999</v>
      </c>
      <c r="U462">
        <v>4.1E-5</v>
      </c>
    </row>
    <row r="463" spans="1:21">
      <c r="A463" t="s">
        <v>20792</v>
      </c>
      <c r="B463" t="s">
        <v>5335</v>
      </c>
      <c r="C463" t="s">
        <v>16572</v>
      </c>
      <c r="D463" t="s">
        <v>16750</v>
      </c>
      <c r="E463" t="s">
        <v>19737</v>
      </c>
      <c r="F463" s="1">
        <v>5.6740320000000004</v>
      </c>
      <c r="G463" s="1">
        <v>5.9046779999999996</v>
      </c>
      <c r="H463" s="1">
        <v>2.4829330000000001</v>
      </c>
      <c r="I463" s="1">
        <v>3.6931069999999999</v>
      </c>
      <c r="J463" s="1">
        <v>1.4834639999999999</v>
      </c>
      <c r="K463" s="1">
        <v>1.2269559999999999</v>
      </c>
      <c r="L463" s="1">
        <v>0.67293429999999999</v>
      </c>
      <c r="M463" s="1">
        <v>1.349035</v>
      </c>
      <c r="N463" s="1">
        <v>-0.57093349999999998</v>
      </c>
      <c r="O463" s="1">
        <v>0.14621290000000001</v>
      </c>
      <c r="P463" s="1">
        <v>-0.13073850000000001</v>
      </c>
      <c r="Q463">
        <v>1</v>
      </c>
      <c r="R463">
        <v>-1.551615</v>
      </c>
      <c r="S463">
        <v>0</v>
      </c>
      <c r="T463">
        <v>-1.152002</v>
      </c>
      <c r="U463">
        <v>5.8089999999999999E-3</v>
      </c>
    </row>
    <row r="464" spans="1:21">
      <c r="A464" t="s">
        <v>16767</v>
      </c>
      <c r="B464" t="s">
        <v>5363</v>
      </c>
      <c r="C464" t="s">
        <v>16768</v>
      </c>
      <c r="D464" t="s">
        <v>16769</v>
      </c>
      <c r="E464" t="s">
        <v>16770</v>
      </c>
      <c r="F464" s="1">
        <v>1100.396</v>
      </c>
      <c r="G464" s="1">
        <v>1088.1400000000001</v>
      </c>
      <c r="H464" s="1">
        <v>988.07339999999999</v>
      </c>
      <c r="I464" s="1">
        <v>996.1114</v>
      </c>
      <c r="J464" s="1">
        <v>562.05489999999998</v>
      </c>
      <c r="K464" s="1">
        <v>553.76059999999995</v>
      </c>
      <c r="L464" s="1">
        <v>426.7946</v>
      </c>
      <c r="M464" s="1">
        <v>421.59280000000001</v>
      </c>
      <c r="N464" s="1">
        <v>-1.741322E-3</v>
      </c>
      <c r="O464">
        <v>1</v>
      </c>
      <c r="P464" s="1">
        <v>-0.1496635</v>
      </c>
      <c r="Q464" s="1">
        <v>2.5511459999999998E-3</v>
      </c>
      <c r="R464">
        <v>-1.1705939999999999</v>
      </c>
      <c r="S464">
        <v>0</v>
      </c>
      <c r="T464">
        <v>-1.341318</v>
      </c>
      <c r="U464">
        <v>0</v>
      </c>
    </row>
    <row r="465" spans="1:21">
      <c r="A465" t="s">
        <v>20793</v>
      </c>
      <c r="B465" t="s">
        <v>5392</v>
      </c>
      <c r="C465" t="s">
        <v>20794</v>
      </c>
      <c r="D465" t="s">
        <v>20795</v>
      </c>
      <c r="E465" t="s">
        <v>20796</v>
      </c>
      <c r="F465" s="1">
        <v>173.71799999999999</v>
      </c>
      <c r="G465" s="1">
        <v>160.80359999999999</v>
      </c>
      <c r="H465" s="1">
        <v>155.95820000000001</v>
      </c>
      <c r="I465" s="1">
        <v>160.79150000000001</v>
      </c>
      <c r="J465" s="1">
        <v>54.672379999999997</v>
      </c>
      <c r="K465" s="1">
        <v>58.471530000000001</v>
      </c>
      <c r="L465" s="1">
        <v>58.905949999999997</v>
      </c>
      <c r="M465" s="1">
        <v>62.199579999999997</v>
      </c>
      <c r="N465" s="1">
        <v>6.1096739999999997E-2</v>
      </c>
      <c r="O465" s="1">
        <v>0.65735239999999995</v>
      </c>
      <c r="P465" s="1">
        <v>0.33660180000000001</v>
      </c>
      <c r="Q465" s="1">
        <v>1.218025E-3</v>
      </c>
      <c r="R465">
        <v>-1.7358880000000001</v>
      </c>
      <c r="S465">
        <v>0</v>
      </c>
      <c r="T465">
        <v>-1.489233</v>
      </c>
      <c r="U465">
        <v>0</v>
      </c>
    </row>
    <row r="466" spans="1:21">
      <c r="A466" t="s">
        <v>20797</v>
      </c>
      <c r="B466" t="s">
        <v>5409</v>
      </c>
      <c r="C466" t="s">
        <v>20798</v>
      </c>
      <c r="D466" t="s">
        <v>20799</v>
      </c>
      <c r="E466" t="s">
        <v>20800</v>
      </c>
      <c r="F466" s="1">
        <v>19.695820000000001</v>
      </c>
      <c r="G466" s="1">
        <v>20.87415</v>
      </c>
      <c r="H466" s="1">
        <v>20.854120000000002</v>
      </c>
      <c r="I466" s="1">
        <v>20.503299999999999</v>
      </c>
      <c r="J466" s="1">
        <v>11.15738</v>
      </c>
      <c r="K466" s="1">
        <v>10.12189</v>
      </c>
      <c r="L466" s="1">
        <v>15.33812</v>
      </c>
      <c r="M466" s="1">
        <v>15.30236</v>
      </c>
      <c r="N466" s="1">
        <v>0.15883040000000001</v>
      </c>
      <c r="O466" s="1">
        <v>0.51355850000000003</v>
      </c>
      <c r="P466" s="1">
        <v>0.73018320000000003</v>
      </c>
      <c r="Q466" s="1">
        <v>7.0006229999999999E-6</v>
      </c>
      <c r="R466">
        <v>-1.0601879999999999</v>
      </c>
      <c r="S466">
        <v>0</v>
      </c>
      <c r="T466">
        <v>-0.53106500000000001</v>
      </c>
      <c r="U466">
        <v>2.7399999999999999E-4</v>
      </c>
    </row>
    <row r="467" spans="1:21">
      <c r="A467" t="s">
        <v>17736</v>
      </c>
      <c r="B467" t="s">
        <v>5420</v>
      </c>
      <c r="F467" s="1">
        <v>17.74015</v>
      </c>
      <c r="G467" s="1">
        <v>15.93618</v>
      </c>
      <c r="H467" s="1">
        <v>5.280964</v>
      </c>
      <c r="I467" s="1">
        <v>6.1857259999999998</v>
      </c>
      <c r="J467" s="1">
        <v>7.3394510000000004</v>
      </c>
      <c r="K467" s="1">
        <v>8.9676010000000002</v>
      </c>
      <c r="L467" s="1">
        <v>3.2060390000000001</v>
      </c>
      <c r="M467" s="1">
        <v>5.2220700000000004</v>
      </c>
      <c r="N467" s="1">
        <v>-1.0868789999999999</v>
      </c>
      <c r="O467" s="1">
        <v>6.2292029999999995E-5</v>
      </c>
      <c r="P467" s="1">
        <v>-0.55719580000000002</v>
      </c>
      <c r="Q467" s="1">
        <v>0.2030595</v>
      </c>
      <c r="R467">
        <v>-1.0193270000000001</v>
      </c>
      <c r="S467">
        <v>7.2000000000000002E-5</v>
      </c>
      <c r="T467">
        <v>-0.435944</v>
      </c>
      <c r="U467">
        <v>0.41944300000000001</v>
      </c>
    </row>
    <row r="468" spans="1:21">
      <c r="A468" t="s">
        <v>20801</v>
      </c>
      <c r="B468" t="s">
        <v>5428</v>
      </c>
      <c r="C468" t="s">
        <v>20802</v>
      </c>
      <c r="D468" t="s">
        <v>18754</v>
      </c>
      <c r="E468" t="s">
        <v>20803</v>
      </c>
      <c r="F468" s="1">
        <v>3.4047599999999997E-2</v>
      </c>
      <c r="G468" s="1">
        <v>3.3170020000000001E-2</v>
      </c>
      <c r="H468" s="1">
        <v>0.34338849999999999</v>
      </c>
      <c r="I468" s="1">
        <v>9.1413549999999996E-2</v>
      </c>
      <c r="J468" s="1">
        <v>0.48205989999999999</v>
      </c>
      <c r="K468" s="1">
        <v>0.41229850000000001</v>
      </c>
      <c r="L468" s="1">
        <v>0.26650859999999998</v>
      </c>
      <c r="M468" s="1">
        <v>0.26713559999999997</v>
      </c>
      <c r="N468" s="1">
        <v>0.74881200000000003</v>
      </c>
      <c r="O468" s="1">
        <v>0.4196549</v>
      </c>
      <c r="P468" s="1">
        <v>-0.29657119999999998</v>
      </c>
      <c r="Q468" s="1">
        <v>0.72985560000000005</v>
      </c>
      <c r="R468">
        <v>1.2794030000000001</v>
      </c>
      <c r="S468">
        <v>5.9119999999999997E-3</v>
      </c>
      <c r="T468">
        <v>0.18438499999999999</v>
      </c>
      <c r="U468">
        <v>1</v>
      </c>
    </row>
    <row r="469" spans="1:21">
      <c r="A469" t="s">
        <v>16779</v>
      </c>
      <c r="B469" t="s">
        <v>5437</v>
      </c>
      <c r="C469" t="s">
        <v>16780</v>
      </c>
      <c r="D469" t="s">
        <v>16781</v>
      </c>
      <c r="E469" t="s">
        <v>16782</v>
      </c>
      <c r="F469" s="1">
        <v>2563.4369999999999</v>
      </c>
      <c r="G469" s="1">
        <v>2555.174</v>
      </c>
      <c r="H469" s="1">
        <v>2127.9079999999999</v>
      </c>
      <c r="I469" s="1">
        <v>2092.3670000000002</v>
      </c>
      <c r="J469" s="1">
        <v>5907.567</v>
      </c>
      <c r="K469" s="1">
        <v>5894.924</v>
      </c>
      <c r="L469" s="1">
        <v>5166.6170000000002</v>
      </c>
      <c r="M469" s="1">
        <v>5226.8500000000004</v>
      </c>
      <c r="N469" s="1">
        <v>-0.13849810000000001</v>
      </c>
      <c r="O469" s="1">
        <v>1.05839E-6</v>
      </c>
      <c r="P469" s="1">
        <v>6.1508269999999997E-2</v>
      </c>
      <c r="Q469" s="1">
        <v>9.1182440000000002E-4</v>
      </c>
      <c r="R469">
        <v>1.00088</v>
      </c>
      <c r="S469">
        <v>0</v>
      </c>
      <c r="T469">
        <v>1.179251</v>
      </c>
      <c r="U469">
        <v>0</v>
      </c>
    </row>
    <row r="470" spans="1:21">
      <c r="A470" t="s">
        <v>20804</v>
      </c>
      <c r="B470" t="s">
        <v>5452</v>
      </c>
      <c r="F470" s="1">
        <v>2.637721</v>
      </c>
      <c r="G470" s="1">
        <v>2.912366</v>
      </c>
      <c r="H470" s="1">
        <v>1.6122939999999999</v>
      </c>
      <c r="I470" s="1">
        <v>1.8885209999999999</v>
      </c>
      <c r="J470" s="1">
        <v>11.981820000000001</v>
      </c>
      <c r="K470" s="1">
        <v>10.64714</v>
      </c>
      <c r="L470" s="1">
        <v>5.0470069999999998</v>
      </c>
      <c r="M470" s="1">
        <v>3.6791860000000001</v>
      </c>
      <c r="N470" s="1">
        <v>-0.28839629999999999</v>
      </c>
      <c r="O470" s="1">
        <v>0.77653490000000003</v>
      </c>
      <c r="P470" s="1">
        <v>-0.94266209999999995</v>
      </c>
      <c r="Q470" s="1">
        <v>1.805559E-3</v>
      </c>
      <c r="R470">
        <v>1.351515</v>
      </c>
      <c r="S470">
        <v>3.9999999999999998E-6</v>
      </c>
      <c r="T470">
        <v>0.81071099999999996</v>
      </c>
      <c r="U470">
        <v>6.6196000000000005E-2</v>
      </c>
    </row>
    <row r="471" spans="1:21">
      <c r="A471" t="s">
        <v>20805</v>
      </c>
      <c r="B471" t="s">
        <v>5468</v>
      </c>
      <c r="F471" s="1">
        <v>8.4117429999999995</v>
      </c>
      <c r="G471" s="1">
        <v>10.24366</v>
      </c>
      <c r="H471" s="1">
        <v>7.0113219999999998</v>
      </c>
      <c r="I471" s="1">
        <v>7.870349</v>
      </c>
      <c r="J471" s="1">
        <v>2.7067480000000002</v>
      </c>
      <c r="K471" s="1">
        <v>3.4725600000000001</v>
      </c>
      <c r="L471" s="1">
        <v>1.662706</v>
      </c>
      <c r="M471" s="1">
        <v>3.3332359999999999</v>
      </c>
      <c r="N471" s="1">
        <v>-0.1411946</v>
      </c>
      <c r="O471" s="1">
        <v>0.91093400000000002</v>
      </c>
      <c r="P471" s="1">
        <v>-7.5350849999999997E-2</v>
      </c>
      <c r="Q471">
        <v>1</v>
      </c>
      <c r="R471">
        <v>-1.294654</v>
      </c>
      <c r="S471">
        <v>1.4E-5</v>
      </c>
      <c r="T471">
        <v>-1.2985660000000001</v>
      </c>
      <c r="U471">
        <v>2.7E-4</v>
      </c>
    </row>
    <row r="472" spans="1:21">
      <c r="A472" t="s">
        <v>20806</v>
      </c>
      <c r="B472" t="s">
        <v>5470</v>
      </c>
      <c r="C472" t="s">
        <v>20807</v>
      </c>
      <c r="D472" t="s">
        <v>20808</v>
      </c>
      <c r="E472" t="s">
        <v>20809</v>
      </c>
      <c r="F472" s="1">
        <v>616.1259</v>
      </c>
      <c r="G472" s="1">
        <v>626.20180000000005</v>
      </c>
      <c r="H472" s="1">
        <v>534.09280000000001</v>
      </c>
      <c r="I472" s="1">
        <v>544.90390000000002</v>
      </c>
      <c r="J472" s="1">
        <v>299.53070000000002</v>
      </c>
      <c r="K472" s="1">
        <v>289.63920000000002</v>
      </c>
      <c r="L472" s="1">
        <v>277.8048</v>
      </c>
      <c r="M472" s="1">
        <v>276.34679999999997</v>
      </c>
      <c r="N472" s="1">
        <v>-6.3235979999999997E-2</v>
      </c>
      <c r="O472" s="1">
        <v>0.47047640000000002</v>
      </c>
      <c r="P472" s="1">
        <v>0.15527460000000001</v>
      </c>
      <c r="Q472" s="1">
        <v>5.163152E-2</v>
      </c>
      <c r="R472">
        <v>-1.267881</v>
      </c>
      <c r="S472">
        <v>0</v>
      </c>
      <c r="T472">
        <v>-1.0735749999999999</v>
      </c>
      <c r="U472">
        <v>0</v>
      </c>
    </row>
    <row r="473" spans="1:21">
      <c r="A473" t="s">
        <v>20810</v>
      </c>
      <c r="B473" t="s">
        <v>5477</v>
      </c>
      <c r="F473" s="1">
        <v>4.6522579999999998</v>
      </c>
      <c r="G473" s="1">
        <v>4.2027210000000004</v>
      </c>
      <c r="H473" s="1">
        <v>1.8613109999999999</v>
      </c>
      <c r="I473" s="1">
        <v>1.286924</v>
      </c>
      <c r="J473" s="1">
        <v>1.6467149999999999</v>
      </c>
      <c r="K473" s="1">
        <v>1.6096109999999999</v>
      </c>
      <c r="L473" s="1">
        <v>1.3977740000000001</v>
      </c>
      <c r="M473" s="1">
        <v>1.917243</v>
      </c>
      <c r="N473" s="1">
        <v>-0.97881629999999997</v>
      </c>
      <c r="O473" s="1">
        <v>1.794592E-3</v>
      </c>
      <c r="P473" s="1">
        <v>0.18422820000000001</v>
      </c>
      <c r="Q473" s="1">
        <v>0.82130979999999998</v>
      </c>
      <c r="R473">
        <v>-1.2194259999999999</v>
      </c>
      <c r="S473">
        <v>2.6999999999999999E-5</v>
      </c>
      <c r="T473">
        <v>-2.8953E-2</v>
      </c>
      <c r="U473">
        <v>1</v>
      </c>
    </row>
    <row r="474" spans="1:21">
      <c r="A474" t="s">
        <v>20811</v>
      </c>
      <c r="B474" t="s">
        <v>5484</v>
      </c>
      <c r="F474" s="1">
        <v>72.35566</v>
      </c>
      <c r="G474" s="1">
        <v>70.490690000000001</v>
      </c>
      <c r="H474" s="1">
        <v>58.89902</v>
      </c>
      <c r="I474" s="1">
        <v>55.63702</v>
      </c>
      <c r="J474" s="1">
        <v>196.9727</v>
      </c>
      <c r="K474" s="1">
        <v>188.65100000000001</v>
      </c>
      <c r="L474" s="1">
        <v>141.3287</v>
      </c>
      <c r="M474" s="1">
        <v>148.73670000000001</v>
      </c>
      <c r="N474" s="1">
        <v>-0.17274800000000001</v>
      </c>
      <c r="O474" s="1">
        <v>0.30512450000000002</v>
      </c>
      <c r="P474" s="1">
        <v>-0.16441749999999999</v>
      </c>
      <c r="Q474" s="1">
        <v>3.460879E-2</v>
      </c>
      <c r="R474">
        <v>1.2061850000000001</v>
      </c>
      <c r="S474">
        <v>0</v>
      </c>
      <c r="T474">
        <v>1.200186</v>
      </c>
      <c r="U474">
        <v>0</v>
      </c>
    </row>
    <row r="475" spans="1:21">
      <c r="A475" t="s">
        <v>20812</v>
      </c>
      <c r="B475" t="s">
        <v>5492</v>
      </c>
      <c r="F475" s="1">
        <v>49.43844</v>
      </c>
      <c r="G475" s="1">
        <v>44.248379999999997</v>
      </c>
      <c r="H475" s="1">
        <v>47.539650000000002</v>
      </c>
      <c r="I475" s="1">
        <v>34.173229999999997</v>
      </c>
      <c r="J475" s="1">
        <v>24.185949999999998</v>
      </c>
      <c r="K475" s="1">
        <v>21.207360000000001</v>
      </c>
      <c r="L475" s="1">
        <v>20.625</v>
      </c>
      <c r="M475" s="1">
        <v>17.169530000000002</v>
      </c>
      <c r="N475" s="1">
        <v>-6.4829540000000005E-2</v>
      </c>
      <c r="O475">
        <v>1</v>
      </c>
      <c r="P475" s="1">
        <v>-1.878548E-2</v>
      </c>
      <c r="Q475">
        <v>1</v>
      </c>
      <c r="R475">
        <v>-1.086552</v>
      </c>
      <c r="S475">
        <v>0</v>
      </c>
      <c r="T475">
        <v>-1.0845199999999999</v>
      </c>
      <c r="U475">
        <v>2.163E-3</v>
      </c>
    </row>
    <row r="476" spans="1:21">
      <c r="A476" t="s">
        <v>20813</v>
      </c>
      <c r="B476" t="s">
        <v>5497</v>
      </c>
      <c r="F476" s="1">
        <v>0.30466870000000001</v>
      </c>
      <c r="G476" s="1">
        <v>0.29681590000000002</v>
      </c>
      <c r="H476" s="1">
        <v>0.48884650000000002</v>
      </c>
      <c r="I476" s="1">
        <v>0.4089988</v>
      </c>
      <c r="J476" s="1">
        <v>1.9546110000000001</v>
      </c>
      <c r="K476" s="1">
        <v>2.5035059999999998</v>
      </c>
      <c r="L476" s="1">
        <v>1.2586470000000001</v>
      </c>
      <c r="M476" s="1">
        <v>0.92960549999999997</v>
      </c>
      <c r="N476" s="1">
        <v>0.26895970000000002</v>
      </c>
      <c r="O476" s="1">
        <v>0.88896629999999999</v>
      </c>
      <c r="P476" s="1">
        <v>-0.56905329999999998</v>
      </c>
      <c r="Q476" s="1">
        <v>0.21133859999999999</v>
      </c>
      <c r="R476">
        <v>1.4596789999999999</v>
      </c>
      <c r="S476">
        <v>1.02E-4</v>
      </c>
      <c r="T476">
        <v>0.67483800000000005</v>
      </c>
      <c r="U476">
        <v>0.22684199999999999</v>
      </c>
    </row>
    <row r="477" spans="1:21">
      <c r="A477" t="s">
        <v>19088</v>
      </c>
      <c r="B477" t="s">
        <v>5498</v>
      </c>
      <c r="C477" t="s">
        <v>19089</v>
      </c>
      <c r="D477" t="s">
        <v>19090</v>
      </c>
      <c r="E477" t="s">
        <v>19091</v>
      </c>
      <c r="F477" s="1">
        <v>1.905035</v>
      </c>
      <c r="G477" s="1">
        <v>2.2536330000000002</v>
      </c>
      <c r="H477" s="1">
        <v>2.2457120000000002</v>
      </c>
      <c r="I477" s="1">
        <v>1.5831470000000001</v>
      </c>
      <c r="J477" s="1">
        <v>5.9001849999999996</v>
      </c>
      <c r="K477" s="1">
        <v>7.0619310000000004</v>
      </c>
      <c r="L477" s="1">
        <v>1.7752049999999999</v>
      </c>
      <c r="M477" s="1">
        <v>1.5421309999999999</v>
      </c>
      <c r="N477" s="1">
        <v>5.3465040000000002E-3</v>
      </c>
      <c r="O477">
        <v>1</v>
      </c>
      <c r="P477" s="1">
        <v>-1.2891680000000001</v>
      </c>
      <c r="Q477" s="1">
        <v>1.187243E-4</v>
      </c>
      <c r="R477">
        <v>1.0254559999999999</v>
      </c>
      <c r="S477">
        <v>1.655E-3</v>
      </c>
      <c r="T477">
        <v>-0.20382500000000001</v>
      </c>
      <c r="U477">
        <v>0.85624699999999998</v>
      </c>
    </row>
    <row r="478" spans="1:21">
      <c r="A478" t="s">
        <v>17747</v>
      </c>
      <c r="B478" t="s">
        <v>5500</v>
      </c>
      <c r="C478" t="s">
        <v>16572</v>
      </c>
      <c r="D478" t="s">
        <v>17748</v>
      </c>
      <c r="E478" t="s">
        <v>17749</v>
      </c>
      <c r="F478" s="1">
        <v>12.67883</v>
      </c>
      <c r="G478" s="1">
        <v>12.678520000000001</v>
      </c>
      <c r="H478" s="1">
        <v>1.843583</v>
      </c>
      <c r="I478" s="1">
        <v>1.6995549999999999</v>
      </c>
      <c r="J478" s="1">
        <v>4.5965389999999999</v>
      </c>
      <c r="K478" s="1">
        <v>4.4929709999999998</v>
      </c>
      <c r="L478" s="1">
        <v>0.53435330000000003</v>
      </c>
      <c r="M478" s="1">
        <v>0.73037770000000002</v>
      </c>
      <c r="N478" s="1">
        <v>-2.3027190000000002</v>
      </c>
      <c r="O478" s="1">
        <v>1.898805E-35</v>
      </c>
      <c r="P478" s="1">
        <v>-2.039444</v>
      </c>
      <c r="Q478" s="1">
        <v>9.3363900000000008E-13</v>
      </c>
      <c r="R478">
        <v>-1.539215</v>
      </c>
      <c r="S478">
        <v>0</v>
      </c>
      <c r="T478">
        <v>-1.1568130000000001</v>
      </c>
      <c r="U478">
        <v>2.1919999999999999E-3</v>
      </c>
    </row>
    <row r="479" spans="1:21">
      <c r="A479" t="s">
        <v>20814</v>
      </c>
      <c r="B479" t="s">
        <v>5508</v>
      </c>
      <c r="C479" t="s">
        <v>20815</v>
      </c>
      <c r="D479" t="s">
        <v>20816</v>
      </c>
      <c r="E479" t="s">
        <v>20817</v>
      </c>
      <c r="F479" s="1">
        <v>33.745100000000001</v>
      </c>
      <c r="G479" s="1">
        <v>42.376860000000001</v>
      </c>
      <c r="H479" s="1">
        <v>30.760950000000001</v>
      </c>
      <c r="I479" s="1">
        <v>29.15305</v>
      </c>
      <c r="J479" s="1">
        <v>94.416200000000003</v>
      </c>
      <c r="K479" s="1">
        <v>87.058570000000003</v>
      </c>
      <c r="L479" s="1">
        <v>64.805269999999993</v>
      </c>
      <c r="M479" s="1">
        <v>68.188599999999994</v>
      </c>
      <c r="N479" s="1">
        <v>-0.18264920000000001</v>
      </c>
      <c r="O479" s="1">
        <v>0.58446330000000002</v>
      </c>
      <c r="P479" s="1">
        <v>-0.1982082</v>
      </c>
      <c r="Q479" s="1">
        <v>0.1204575</v>
      </c>
      <c r="R479">
        <v>1.014721</v>
      </c>
      <c r="S479">
        <v>0</v>
      </c>
      <c r="T479">
        <v>0.99205399999999999</v>
      </c>
      <c r="U479">
        <v>0</v>
      </c>
    </row>
    <row r="480" spans="1:21">
      <c r="A480" t="s">
        <v>20818</v>
      </c>
      <c r="B480" t="s">
        <v>5520</v>
      </c>
      <c r="F480" s="1">
        <v>2.2372960000000002</v>
      </c>
      <c r="G480" s="1">
        <v>2.3975930000000001</v>
      </c>
      <c r="H480" s="1">
        <v>5.5385220000000004</v>
      </c>
      <c r="I480" s="1">
        <v>6.0068609999999998</v>
      </c>
      <c r="J480" s="1">
        <v>9.3049900000000001</v>
      </c>
      <c r="K480" s="1">
        <v>8.9018149999999991</v>
      </c>
      <c r="L480" s="1">
        <v>10.70209</v>
      </c>
      <c r="M480" s="1">
        <v>11.70247</v>
      </c>
      <c r="N480" s="1">
        <v>0.87124080000000004</v>
      </c>
      <c r="O480" s="1">
        <v>2.6101909999999999E-2</v>
      </c>
      <c r="P480" s="1">
        <v>0.45801409999999998</v>
      </c>
      <c r="Q480" s="1">
        <v>0.18028640000000001</v>
      </c>
      <c r="R480">
        <v>1.1785209999999999</v>
      </c>
      <c r="S480">
        <v>5.9100000000000005E-4</v>
      </c>
      <c r="T480">
        <v>0.68335900000000005</v>
      </c>
      <c r="U480">
        <v>4.5761999999999997E-2</v>
      </c>
    </row>
    <row r="481" spans="1:21">
      <c r="A481" t="s">
        <v>20819</v>
      </c>
      <c r="B481" t="s">
        <v>5537</v>
      </c>
      <c r="F481" s="1">
        <v>4.8879869999999999</v>
      </c>
      <c r="G481" s="1">
        <v>4.9720880000000003</v>
      </c>
      <c r="H481" s="1">
        <v>4.4816370000000001</v>
      </c>
      <c r="I481" s="1">
        <v>4.7605339999999998</v>
      </c>
      <c r="J481" s="1">
        <v>1.2085630000000001</v>
      </c>
      <c r="K481" s="1">
        <v>1.367858</v>
      </c>
      <c r="L481" s="1">
        <v>1.062802</v>
      </c>
      <c r="M481" s="1">
        <v>1.1906319999999999</v>
      </c>
      <c r="N481" s="1">
        <v>3.8146109999999997E-2</v>
      </c>
      <c r="O481">
        <v>1</v>
      </c>
      <c r="P481" s="1">
        <v>3.597479E-2</v>
      </c>
      <c r="Q481">
        <v>1</v>
      </c>
      <c r="R481">
        <v>-1.6170519999999999</v>
      </c>
      <c r="S481">
        <v>0</v>
      </c>
      <c r="T481">
        <v>-1.714367</v>
      </c>
      <c r="U481">
        <v>0</v>
      </c>
    </row>
    <row r="482" spans="1:21">
      <c r="A482" t="s">
        <v>19106</v>
      </c>
      <c r="B482" t="s">
        <v>5605</v>
      </c>
      <c r="C482" t="s">
        <v>16572</v>
      </c>
      <c r="D482" t="s">
        <v>19107</v>
      </c>
      <c r="E482" t="s">
        <v>19108</v>
      </c>
      <c r="F482" s="1">
        <v>1.431049</v>
      </c>
      <c r="G482" s="1">
        <v>1.1949970000000001</v>
      </c>
      <c r="H482" s="1">
        <v>1.1246419999999999</v>
      </c>
      <c r="I482" s="1">
        <v>0.73184510000000003</v>
      </c>
      <c r="J482" s="1">
        <v>4.1608179999999999</v>
      </c>
      <c r="K482" s="1">
        <v>4.4207260000000002</v>
      </c>
      <c r="L482" s="1">
        <v>1.333521</v>
      </c>
      <c r="M482" s="1">
        <v>0.98021599999999998</v>
      </c>
      <c r="N482" s="1">
        <v>-0.19539400000000001</v>
      </c>
      <c r="O482" s="1">
        <v>0.94994259999999997</v>
      </c>
      <c r="P482" s="1">
        <v>-1.215865</v>
      </c>
      <c r="Q482" s="1">
        <v>6.2470009999999999E-4</v>
      </c>
      <c r="R482">
        <v>1.037839</v>
      </c>
      <c r="S482">
        <v>2.356E-3</v>
      </c>
      <c r="T482">
        <v>0.12503800000000001</v>
      </c>
      <c r="U482">
        <v>0.995282</v>
      </c>
    </row>
    <row r="483" spans="1:21">
      <c r="A483" t="s">
        <v>19109</v>
      </c>
      <c r="B483" t="s">
        <v>5612</v>
      </c>
      <c r="F483" s="1">
        <v>0.80770660000000005</v>
      </c>
      <c r="G483" s="1">
        <v>1.0117130000000001</v>
      </c>
      <c r="H483" s="1">
        <v>0.8463543</v>
      </c>
      <c r="I483" s="1">
        <v>0.41306500000000002</v>
      </c>
      <c r="J483" s="1">
        <v>6.6368729999999996</v>
      </c>
      <c r="K483" s="1">
        <v>4.1918150000000001</v>
      </c>
      <c r="L483" s="1">
        <v>0.70248319999999997</v>
      </c>
      <c r="M483" s="1">
        <v>1.609453</v>
      </c>
      <c r="N483" s="1">
        <v>-0.18579950000000001</v>
      </c>
      <c r="O483" s="1">
        <v>0.98808010000000002</v>
      </c>
      <c r="P483" s="1">
        <v>-1.4739340000000001</v>
      </c>
      <c r="Q483" s="1">
        <v>7.227893E-3</v>
      </c>
      <c r="R483">
        <v>1.5246550000000001</v>
      </c>
      <c r="S483">
        <v>8.0099999999999995E-4</v>
      </c>
      <c r="T483">
        <v>0.39096199999999998</v>
      </c>
      <c r="U483">
        <v>0.66781500000000005</v>
      </c>
    </row>
    <row r="484" spans="1:21">
      <c r="A484" t="s">
        <v>20820</v>
      </c>
      <c r="B484" t="s">
        <v>5669</v>
      </c>
      <c r="F484" s="1">
        <v>1.153389</v>
      </c>
      <c r="G484" s="1">
        <v>2.621874</v>
      </c>
      <c r="H484" s="1">
        <v>1.4100060000000001</v>
      </c>
      <c r="I484" s="1">
        <v>0.68815660000000001</v>
      </c>
      <c r="J484" s="1">
        <v>6.9743360000000001</v>
      </c>
      <c r="K484" s="1">
        <v>6.9834649999999998</v>
      </c>
      <c r="L484" s="1">
        <v>6.5203569999999997</v>
      </c>
      <c r="M484" s="1">
        <v>5.6977859999999998</v>
      </c>
      <c r="N484" s="1">
        <v>-0.30268970000000001</v>
      </c>
      <c r="O484" s="1">
        <v>0.79981950000000002</v>
      </c>
      <c r="P484" s="1">
        <v>4.0467059999999999E-2</v>
      </c>
      <c r="Q484">
        <v>1</v>
      </c>
      <c r="R484">
        <v>1.134889</v>
      </c>
      <c r="S484">
        <v>2.264E-3</v>
      </c>
      <c r="T484">
        <v>1.598533</v>
      </c>
      <c r="U484">
        <v>5.5999999999999999E-5</v>
      </c>
    </row>
    <row r="485" spans="1:21">
      <c r="A485" t="s">
        <v>20821</v>
      </c>
      <c r="B485" t="s">
        <v>5686</v>
      </c>
      <c r="F485" s="1">
        <v>0.50529409999999997</v>
      </c>
      <c r="G485" s="1">
        <v>0.49227019999999999</v>
      </c>
      <c r="H485" s="1">
        <v>0.46328780000000003</v>
      </c>
      <c r="I485" s="1">
        <v>0.33916289999999999</v>
      </c>
      <c r="J485" s="1">
        <v>2.9063780000000001</v>
      </c>
      <c r="K485" s="1">
        <v>3.4418510000000002</v>
      </c>
      <c r="L485" s="1">
        <v>3.8453390000000001</v>
      </c>
      <c r="M485" s="1">
        <v>3.7442600000000001</v>
      </c>
      <c r="N485" s="1">
        <v>-8.1395319999999993E-2</v>
      </c>
      <c r="O485">
        <v>1</v>
      </c>
      <c r="P485" s="1">
        <v>0.43877329999999998</v>
      </c>
      <c r="Q485" s="1">
        <v>0.1701059</v>
      </c>
      <c r="R485">
        <v>1.620752</v>
      </c>
      <c r="S485">
        <v>0</v>
      </c>
      <c r="T485">
        <v>2.2371460000000001</v>
      </c>
      <c r="U485">
        <v>0</v>
      </c>
    </row>
    <row r="486" spans="1:21">
      <c r="A486" t="s">
        <v>20822</v>
      </c>
      <c r="B486" t="s">
        <v>5697</v>
      </c>
      <c r="C486" t="s">
        <v>20823</v>
      </c>
      <c r="D486" t="s">
        <v>20824</v>
      </c>
      <c r="E486" t="s">
        <v>16572</v>
      </c>
      <c r="F486" s="1">
        <v>4.5804910000000003</v>
      </c>
      <c r="G486" s="1">
        <v>4.7036420000000003</v>
      </c>
      <c r="H486" s="1">
        <v>4.6537259999999998</v>
      </c>
      <c r="I486" s="1">
        <v>3.43459</v>
      </c>
      <c r="J486" s="1">
        <v>19.937760000000001</v>
      </c>
      <c r="K486" s="1">
        <v>18.738959999999999</v>
      </c>
      <c r="L486" s="1">
        <v>8.5058889999999998</v>
      </c>
      <c r="M486" s="1">
        <v>7.0149800000000004</v>
      </c>
      <c r="N486" s="1">
        <v>-5.3014909999999998E-2</v>
      </c>
      <c r="O486">
        <v>1</v>
      </c>
      <c r="P486" s="1">
        <v>-0.98834180000000005</v>
      </c>
      <c r="Q486" s="1">
        <v>5.1358389999999998E-7</v>
      </c>
      <c r="R486">
        <v>1.5974569999999999</v>
      </c>
      <c r="S486">
        <v>0</v>
      </c>
      <c r="T486">
        <v>0.70045000000000002</v>
      </c>
      <c r="U486">
        <v>2.3224999999999999E-2</v>
      </c>
    </row>
    <row r="487" spans="1:21">
      <c r="A487" t="s">
        <v>20825</v>
      </c>
      <c r="B487" t="s">
        <v>5701</v>
      </c>
      <c r="F487" s="1">
        <v>4.322444</v>
      </c>
      <c r="G487" s="1">
        <v>5.9449880000000004</v>
      </c>
      <c r="H487" s="1">
        <v>3.7299850000000001</v>
      </c>
      <c r="I487" s="1">
        <v>3.640854</v>
      </c>
      <c r="J487" s="1">
        <v>13.49977</v>
      </c>
      <c r="K487" s="1">
        <v>14.51515</v>
      </c>
      <c r="L487" s="1">
        <v>7.6292499999999999</v>
      </c>
      <c r="M487" s="1">
        <v>8.4230009999999993</v>
      </c>
      <c r="N487" s="1">
        <v>-0.2377947</v>
      </c>
      <c r="O487" s="1">
        <v>0.71431020000000001</v>
      </c>
      <c r="P487" s="1">
        <v>-0.50606079999999998</v>
      </c>
      <c r="Q487" s="1">
        <v>3.8464329999999998E-2</v>
      </c>
      <c r="R487">
        <v>1.066934</v>
      </c>
      <c r="S487">
        <v>6.0000000000000002E-6</v>
      </c>
      <c r="T487">
        <v>0.84051699999999996</v>
      </c>
      <c r="U487">
        <v>5.1029999999999999E-3</v>
      </c>
    </row>
    <row r="488" spans="1:21">
      <c r="A488" t="s">
        <v>19113</v>
      </c>
      <c r="B488" t="s">
        <v>5705</v>
      </c>
      <c r="F488" s="1">
        <v>3.1690969999999998</v>
      </c>
      <c r="G488" s="1">
        <v>3.4815510000000001</v>
      </c>
      <c r="H488" s="1">
        <v>1.4837320000000001</v>
      </c>
      <c r="I488" s="1">
        <v>1.568967</v>
      </c>
      <c r="J488" s="1">
        <v>8.9500089999999997</v>
      </c>
      <c r="K488" s="1">
        <v>9.5648619999999998</v>
      </c>
      <c r="L488" s="1">
        <v>1.993879</v>
      </c>
      <c r="M488" s="1">
        <v>1.6458809999999999</v>
      </c>
      <c r="N488" s="1">
        <v>-0.71662389999999998</v>
      </c>
      <c r="O488" s="1">
        <v>3.33841E-2</v>
      </c>
      <c r="P488" s="1">
        <v>-1.8341959999999999</v>
      </c>
      <c r="Q488" s="1">
        <v>2.8403870000000001E-16</v>
      </c>
      <c r="R488">
        <v>1.110487</v>
      </c>
      <c r="S488">
        <v>0</v>
      </c>
      <c r="T488">
        <v>9.8351999999999995E-2</v>
      </c>
      <c r="U488">
        <v>0.97202</v>
      </c>
    </row>
    <row r="489" spans="1:21">
      <c r="A489" t="s">
        <v>20826</v>
      </c>
      <c r="B489" t="s">
        <v>5716</v>
      </c>
      <c r="F489" s="1">
        <v>1.5871420000000001</v>
      </c>
      <c r="G489" s="1">
        <v>3.865583</v>
      </c>
      <c r="H489" s="1">
        <v>6.5483950000000002</v>
      </c>
      <c r="I489" s="1">
        <v>9.9429809999999996</v>
      </c>
      <c r="J489" s="1">
        <v>49.858429999999998</v>
      </c>
      <c r="K489" s="1">
        <v>38.438899999999997</v>
      </c>
      <c r="L489" s="1">
        <v>31.058499999999999</v>
      </c>
      <c r="M489" s="1">
        <v>38.741509999999998</v>
      </c>
      <c r="N489" s="1">
        <v>0.73250749999999998</v>
      </c>
      <c r="O489" s="1">
        <v>0.1885954</v>
      </c>
      <c r="P489" s="1">
        <v>-7.780521E-2</v>
      </c>
      <c r="Q489" s="1">
        <v>0.95228919999999995</v>
      </c>
      <c r="R489">
        <v>2.2715640000000001</v>
      </c>
      <c r="S489">
        <v>0</v>
      </c>
      <c r="T489">
        <v>1.4489259999999999</v>
      </c>
      <c r="U489">
        <v>3.4999999999999997E-5</v>
      </c>
    </row>
    <row r="490" spans="1:21">
      <c r="A490" t="s">
        <v>20827</v>
      </c>
      <c r="B490" t="s">
        <v>5729</v>
      </c>
      <c r="F490" s="1">
        <v>27.022870000000001</v>
      </c>
      <c r="G490" s="1">
        <v>26.037050000000001</v>
      </c>
      <c r="H490" s="1">
        <v>32.263759999999998</v>
      </c>
      <c r="I490" s="1">
        <v>31.891439999999999</v>
      </c>
      <c r="J490" s="1">
        <v>9.7226859999999995</v>
      </c>
      <c r="K490" s="1">
        <v>11.044739999999999</v>
      </c>
      <c r="L490" s="1">
        <v>14.9796</v>
      </c>
      <c r="M490" s="1">
        <v>20.710129999999999</v>
      </c>
      <c r="N490" s="1">
        <v>0.38599850000000002</v>
      </c>
      <c r="O490" s="1">
        <v>2.7272020000000001E-2</v>
      </c>
      <c r="P490" s="1">
        <v>0.92138929999999997</v>
      </c>
      <c r="Q490" s="1">
        <v>8.1960469999999997E-3</v>
      </c>
      <c r="R490">
        <v>-1.4016150000000001</v>
      </c>
      <c r="S490">
        <v>0</v>
      </c>
      <c r="T490">
        <v>-0.93237400000000004</v>
      </c>
      <c r="U490">
        <v>0</v>
      </c>
    </row>
    <row r="491" spans="1:21">
      <c r="A491" t="s">
        <v>20828</v>
      </c>
      <c r="B491" t="s">
        <v>5730</v>
      </c>
      <c r="C491" t="s">
        <v>16572</v>
      </c>
      <c r="D491" t="s">
        <v>17354</v>
      </c>
      <c r="E491" t="s">
        <v>16572</v>
      </c>
      <c r="F491" s="1">
        <v>4.370698</v>
      </c>
      <c r="G491" s="1">
        <v>3.797714</v>
      </c>
      <c r="H491" s="1">
        <v>3.4658169999999999</v>
      </c>
      <c r="I491" s="1">
        <v>3.1010819999999999</v>
      </c>
      <c r="J491" s="1">
        <v>0.97561929999999997</v>
      </c>
      <c r="K491" s="1">
        <v>0.95363690000000001</v>
      </c>
      <c r="L491" s="1">
        <v>1.0273810000000001</v>
      </c>
      <c r="M491" s="1">
        <v>1.1327769999999999</v>
      </c>
      <c r="N491" s="1">
        <v>-0.1517174</v>
      </c>
      <c r="O491" s="1">
        <v>0.78892260000000003</v>
      </c>
      <c r="P491" s="1">
        <v>0.31127110000000002</v>
      </c>
      <c r="Q491" s="1">
        <v>0.56360390000000005</v>
      </c>
      <c r="R491">
        <v>-1.843019</v>
      </c>
      <c r="S491">
        <v>0</v>
      </c>
      <c r="T491">
        <v>-1.4645520000000001</v>
      </c>
      <c r="U491">
        <v>0</v>
      </c>
    </row>
    <row r="492" spans="1:21">
      <c r="A492" t="s">
        <v>19114</v>
      </c>
      <c r="B492" t="s">
        <v>5756</v>
      </c>
      <c r="F492" s="1">
        <v>77.530969999999996</v>
      </c>
      <c r="G492" s="1">
        <v>71.951329999999999</v>
      </c>
      <c r="H492" s="1">
        <v>134.358</v>
      </c>
      <c r="I492" s="1">
        <v>137.72720000000001</v>
      </c>
      <c r="J492" s="1">
        <v>39.330860000000001</v>
      </c>
      <c r="K492" s="1">
        <v>39.45637</v>
      </c>
      <c r="L492" s="1">
        <v>75.85951</v>
      </c>
      <c r="M492" s="1">
        <v>71.959310000000002</v>
      </c>
      <c r="N492" s="1">
        <v>0.98067599999999999</v>
      </c>
      <c r="O492" s="1">
        <v>2.5014530000000001E-32</v>
      </c>
      <c r="P492" s="1">
        <v>1.120196</v>
      </c>
      <c r="Q492" s="1">
        <v>1.8845600000000001E-25</v>
      </c>
      <c r="R492">
        <v>-1.0834170000000001</v>
      </c>
      <c r="S492">
        <v>0</v>
      </c>
      <c r="T492">
        <v>-0.98577300000000001</v>
      </c>
      <c r="U492">
        <v>0</v>
      </c>
    </row>
    <row r="493" spans="1:21">
      <c r="A493" t="s">
        <v>20829</v>
      </c>
      <c r="B493" t="s">
        <v>5757</v>
      </c>
      <c r="C493" t="s">
        <v>20830</v>
      </c>
      <c r="D493" t="s">
        <v>20831</v>
      </c>
      <c r="E493" t="s">
        <v>20832</v>
      </c>
      <c r="F493" s="1">
        <v>56.563099999999999</v>
      </c>
      <c r="G493" s="1">
        <v>54.77223</v>
      </c>
      <c r="H493" s="1">
        <v>56.247900000000001</v>
      </c>
      <c r="I493" s="1">
        <v>57.656649999999999</v>
      </c>
      <c r="J493" s="1">
        <v>21.321560000000002</v>
      </c>
      <c r="K493" s="1">
        <v>24.092949999999998</v>
      </c>
      <c r="L493" s="1">
        <v>20.361419999999999</v>
      </c>
      <c r="M493" s="1">
        <v>20.11138</v>
      </c>
      <c r="N493" s="1">
        <v>0.1654554</v>
      </c>
      <c r="O493" s="1">
        <v>0.37941809999999998</v>
      </c>
      <c r="P493" s="1">
        <v>7.5910329999999998E-2</v>
      </c>
      <c r="Q493" s="1">
        <v>0.88901730000000001</v>
      </c>
      <c r="R493">
        <v>-1.411815</v>
      </c>
      <c r="S493">
        <v>0</v>
      </c>
      <c r="T493">
        <v>-1.5421819999999999</v>
      </c>
      <c r="U493">
        <v>0</v>
      </c>
    </row>
    <row r="494" spans="1:21">
      <c r="A494" t="s">
        <v>20833</v>
      </c>
      <c r="B494" t="s">
        <v>5779</v>
      </c>
      <c r="F494" s="1">
        <v>110.6662</v>
      </c>
      <c r="G494" s="1">
        <v>116.9609</v>
      </c>
      <c r="H494" s="1">
        <v>86.315200000000004</v>
      </c>
      <c r="I494" s="1">
        <v>90.638810000000007</v>
      </c>
      <c r="J494" s="1">
        <v>43.203800000000001</v>
      </c>
      <c r="K494" s="1">
        <v>49.268740000000001</v>
      </c>
      <c r="L494" s="1">
        <v>40.394199999999998</v>
      </c>
      <c r="M494" s="1">
        <v>36.77863</v>
      </c>
      <c r="N494" s="1">
        <v>-0.21954029999999999</v>
      </c>
      <c r="O494" s="1">
        <v>1.312405E-2</v>
      </c>
      <c r="P494" s="1">
        <v>-1.408915E-2</v>
      </c>
      <c r="Q494">
        <v>1</v>
      </c>
      <c r="R494">
        <v>-1.47174</v>
      </c>
      <c r="S494">
        <v>0</v>
      </c>
      <c r="T494">
        <v>-1.293066</v>
      </c>
      <c r="U494">
        <v>0</v>
      </c>
    </row>
    <row r="495" spans="1:21">
      <c r="A495" t="s">
        <v>20834</v>
      </c>
      <c r="B495" t="s">
        <v>5780</v>
      </c>
      <c r="F495" s="1">
        <v>8.1511180000000003</v>
      </c>
      <c r="G495" s="1">
        <v>8.4886800000000004</v>
      </c>
      <c r="H495" s="1">
        <v>6.4426690000000004</v>
      </c>
      <c r="I495" s="1">
        <v>6.0371680000000003</v>
      </c>
      <c r="J495" s="1">
        <v>3.4821040000000001</v>
      </c>
      <c r="K495" s="1">
        <v>1.4587060000000001</v>
      </c>
      <c r="L495" s="1">
        <v>5.1335850000000001</v>
      </c>
      <c r="M495" s="1">
        <v>4.4105679999999996</v>
      </c>
      <c r="N495" s="1">
        <v>-0.18839040000000001</v>
      </c>
      <c r="O495" s="1">
        <v>0.88468329999999995</v>
      </c>
      <c r="P495" s="1">
        <v>0.79912349999999999</v>
      </c>
      <c r="Q495" s="1">
        <v>0.1143179</v>
      </c>
      <c r="R495">
        <v>-1.2530410000000001</v>
      </c>
      <c r="S495">
        <v>5.0199999999999995E-4</v>
      </c>
      <c r="T495">
        <v>-0.367892</v>
      </c>
      <c r="U495">
        <v>0.52775899999999998</v>
      </c>
    </row>
    <row r="496" spans="1:21">
      <c r="A496" t="s">
        <v>19119</v>
      </c>
      <c r="B496" t="s">
        <v>5794</v>
      </c>
      <c r="C496" t="s">
        <v>16572</v>
      </c>
      <c r="D496" t="s">
        <v>19120</v>
      </c>
      <c r="E496" t="s">
        <v>16572</v>
      </c>
      <c r="F496" s="1">
        <v>55.708680000000001</v>
      </c>
      <c r="G496" s="1">
        <v>58.38109</v>
      </c>
      <c r="H496" s="1">
        <v>82.212360000000004</v>
      </c>
      <c r="I496" s="1">
        <v>91.569929999999999</v>
      </c>
      <c r="J496" s="1">
        <v>24.353719999999999</v>
      </c>
      <c r="K496" s="1">
        <v>24.956849999999999</v>
      </c>
      <c r="L496" s="1">
        <v>77.213179999999994</v>
      </c>
      <c r="M496" s="1">
        <v>70.042310000000001</v>
      </c>
      <c r="N496" s="1">
        <v>0.71266010000000002</v>
      </c>
      <c r="O496" s="1">
        <v>1.151445E-9</v>
      </c>
      <c r="P496" s="1">
        <v>1.736175</v>
      </c>
      <c r="Q496" s="1">
        <v>8.1346650000000001E-39</v>
      </c>
      <c r="R496">
        <v>-1.31426</v>
      </c>
      <c r="S496">
        <v>0</v>
      </c>
      <c r="T496">
        <v>-0.34994599999999998</v>
      </c>
      <c r="U496">
        <v>3.9350000000000001E-3</v>
      </c>
    </row>
    <row r="497" spans="1:21">
      <c r="A497" t="s">
        <v>20835</v>
      </c>
      <c r="B497" t="s">
        <v>5808</v>
      </c>
      <c r="C497" t="s">
        <v>20836</v>
      </c>
      <c r="D497" t="s">
        <v>16750</v>
      </c>
      <c r="E497" t="s">
        <v>20837</v>
      </c>
      <c r="F497" s="1">
        <v>110.0004</v>
      </c>
      <c r="G497" s="1">
        <v>120.6062</v>
      </c>
      <c r="H497" s="1">
        <v>100.51390000000001</v>
      </c>
      <c r="I497" s="1">
        <v>99.113209999999995</v>
      </c>
      <c r="J497" s="1">
        <v>63.353119999999997</v>
      </c>
      <c r="K497" s="1">
        <v>62.731990000000003</v>
      </c>
      <c r="L497" s="1">
        <v>49.780920000000002</v>
      </c>
      <c r="M497" s="1">
        <v>58.512349999999998</v>
      </c>
      <c r="N497" s="1">
        <v>-6.5364290000000005E-2</v>
      </c>
      <c r="O497" s="1">
        <v>0.7827132</v>
      </c>
      <c r="P497" s="1">
        <v>2.0383479999999999E-2</v>
      </c>
      <c r="Q497" s="1">
        <v>0.99644219999999994</v>
      </c>
      <c r="R497">
        <v>-1.043396</v>
      </c>
      <c r="S497">
        <v>0</v>
      </c>
      <c r="T497">
        <v>-0.98443899999999995</v>
      </c>
      <c r="U497">
        <v>0</v>
      </c>
    </row>
    <row r="498" spans="1:21">
      <c r="A498" t="s">
        <v>20838</v>
      </c>
      <c r="B498" t="s">
        <v>5809</v>
      </c>
      <c r="F498" s="1">
        <v>9.4678240000000002</v>
      </c>
      <c r="G498" s="1">
        <v>9.9616950000000006</v>
      </c>
      <c r="H498" s="1">
        <v>5.9029040000000004</v>
      </c>
      <c r="I498" s="1">
        <v>6.1007819999999997</v>
      </c>
      <c r="J498" s="1">
        <v>4.3566039999999999</v>
      </c>
      <c r="K498" s="1">
        <v>3.9308700000000001</v>
      </c>
      <c r="L498" s="1">
        <v>4.2818930000000002</v>
      </c>
      <c r="M498" s="1">
        <v>3.3015129999999999</v>
      </c>
      <c r="N498" s="1">
        <v>-0.42221039999999999</v>
      </c>
      <c r="O498" s="1">
        <v>0.30227490000000001</v>
      </c>
      <c r="P498" s="1">
        <v>7.9500940000000006E-2</v>
      </c>
      <c r="Q498" s="1">
        <v>0.99241749999999995</v>
      </c>
      <c r="R498">
        <v>-1.0762579999999999</v>
      </c>
      <c r="S498">
        <v>2.43E-4</v>
      </c>
      <c r="T498">
        <v>-0.60532799999999998</v>
      </c>
      <c r="U498">
        <v>0.14637900000000001</v>
      </c>
    </row>
    <row r="499" spans="1:21">
      <c r="A499" t="s">
        <v>17766</v>
      </c>
      <c r="B499" t="s">
        <v>5820</v>
      </c>
      <c r="C499" t="s">
        <v>17767</v>
      </c>
      <c r="D499" t="s">
        <v>17768</v>
      </c>
      <c r="E499" t="s">
        <v>17769</v>
      </c>
      <c r="F499" s="1">
        <v>4.2157260000000001</v>
      </c>
      <c r="G499" s="1">
        <v>4.6427699999999996</v>
      </c>
      <c r="H499" s="1">
        <v>294.43209999999999</v>
      </c>
      <c r="I499" s="1">
        <v>288.32600000000002</v>
      </c>
      <c r="J499" s="1">
        <v>0.59471719999999995</v>
      </c>
      <c r="K499" s="1">
        <v>0.73985820000000002</v>
      </c>
      <c r="L499" s="1">
        <v>1.5410029999999999</v>
      </c>
      <c r="M499" s="1">
        <v>2.0239959999999999</v>
      </c>
      <c r="N499" s="1">
        <v>5.918736</v>
      </c>
      <c r="O499">
        <v>0</v>
      </c>
      <c r="P499" s="1">
        <v>1.1589389999999999</v>
      </c>
      <c r="Q499" s="1">
        <v>1.8449079999999999E-3</v>
      </c>
      <c r="R499">
        <v>-2.1019429999999999</v>
      </c>
      <c r="S499">
        <v>0</v>
      </c>
      <c r="T499">
        <v>-7.1076589999999999</v>
      </c>
      <c r="U499">
        <v>0</v>
      </c>
    </row>
    <row r="500" spans="1:21">
      <c r="A500" t="s">
        <v>20839</v>
      </c>
      <c r="B500" t="s">
        <v>5836</v>
      </c>
      <c r="F500" s="1">
        <v>30.763179999999998</v>
      </c>
      <c r="G500" s="1">
        <v>27.308140000000002</v>
      </c>
      <c r="H500" s="1">
        <v>35.47945</v>
      </c>
      <c r="I500" s="1">
        <v>35.736069999999998</v>
      </c>
      <c r="J500" s="1">
        <v>13.884180000000001</v>
      </c>
      <c r="K500" s="1">
        <v>15.40119</v>
      </c>
      <c r="L500" s="1">
        <v>18.935860000000002</v>
      </c>
      <c r="M500" s="1">
        <v>20.824660000000002</v>
      </c>
      <c r="N500" s="1">
        <v>0.41988530000000002</v>
      </c>
      <c r="O500" s="1">
        <v>4.4529999999999998E-4</v>
      </c>
      <c r="P500" s="1">
        <v>0.65579779999999999</v>
      </c>
      <c r="Q500" s="1">
        <v>8.5234730000000001E-6</v>
      </c>
      <c r="R500">
        <v>-1.12863</v>
      </c>
      <c r="S500">
        <v>0</v>
      </c>
      <c r="T500">
        <v>-0.93476199999999998</v>
      </c>
      <c r="U500">
        <v>0</v>
      </c>
    </row>
    <row r="501" spans="1:21">
      <c r="A501" t="s">
        <v>20840</v>
      </c>
      <c r="B501" t="s">
        <v>5858</v>
      </c>
      <c r="F501" s="1">
        <v>27.611360000000001</v>
      </c>
      <c r="G501" s="1">
        <v>25.823689999999999</v>
      </c>
      <c r="H501" s="1">
        <v>20.050239999999999</v>
      </c>
      <c r="I501" s="1">
        <v>16.210429999999999</v>
      </c>
      <c r="J501" s="1">
        <v>11.92346</v>
      </c>
      <c r="K501" s="1">
        <v>10.317360000000001</v>
      </c>
      <c r="L501" s="1">
        <v>11.33475</v>
      </c>
      <c r="M501" s="1">
        <v>15.40531</v>
      </c>
      <c r="N501" s="1">
        <v>-0.37442409999999998</v>
      </c>
      <c r="O501" s="1">
        <v>0.16571649999999999</v>
      </c>
      <c r="P501" s="1">
        <v>0.4318805</v>
      </c>
      <c r="Q501" s="1">
        <v>0.18417159999999999</v>
      </c>
      <c r="R501">
        <v>-1.2715810000000001</v>
      </c>
      <c r="S501">
        <v>0</v>
      </c>
      <c r="T501">
        <v>-0.50591900000000001</v>
      </c>
      <c r="U501">
        <v>9.3783000000000005E-2</v>
      </c>
    </row>
    <row r="502" spans="1:21">
      <c r="A502" t="s">
        <v>17770</v>
      </c>
      <c r="B502" t="s">
        <v>5879</v>
      </c>
      <c r="F502" s="1">
        <v>0.84560829999999998</v>
      </c>
      <c r="G502" s="1">
        <v>0.98857539999999999</v>
      </c>
      <c r="H502" s="1">
        <v>2.8686500000000001</v>
      </c>
      <c r="I502" s="1">
        <v>3.1784940000000002</v>
      </c>
      <c r="J502" s="1">
        <v>7.4827940000000002</v>
      </c>
      <c r="K502" s="1">
        <v>6.2170649999999998</v>
      </c>
      <c r="L502" s="1">
        <v>35.66919</v>
      </c>
      <c r="M502" s="1">
        <v>34.721060000000001</v>
      </c>
      <c r="N502" s="1">
        <v>1.178129</v>
      </c>
      <c r="O502" s="1">
        <v>4.3930290000000001E-4</v>
      </c>
      <c r="P502" s="1">
        <v>2.4767100000000002</v>
      </c>
      <c r="Q502" s="1">
        <v>4.0585160000000001E-79</v>
      </c>
      <c r="R502">
        <v>1.9544630000000001</v>
      </c>
      <c r="S502">
        <v>0</v>
      </c>
      <c r="T502">
        <v>3.1592859999999998</v>
      </c>
      <c r="U502">
        <v>0</v>
      </c>
    </row>
    <row r="503" spans="1:21">
      <c r="A503" t="s">
        <v>20841</v>
      </c>
      <c r="B503" t="s">
        <v>5885</v>
      </c>
      <c r="C503" t="s">
        <v>20842</v>
      </c>
      <c r="D503" t="s">
        <v>16662</v>
      </c>
      <c r="E503" t="s">
        <v>16572</v>
      </c>
      <c r="F503" s="1">
        <v>1.556108</v>
      </c>
      <c r="G503" s="1">
        <v>1.6676</v>
      </c>
      <c r="H503" s="1">
        <v>2.7108159999999999</v>
      </c>
      <c r="I503" s="1">
        <v>1.949713</v>
      </c>
      <c r="J503" s="1">
        <v>8.2620079999999998</v>
      </c>
      <c r="K503" s="1">
        <v>8.2104479999999995</v>
      </c>
      <c r="L503" s="1">
        <v>4.4661780000000002</v>
      </c>
      <c r="M503" s="1">
        <v>4.8836560000000002</v>
      </c>
      <c r="N503" s="1">
        <v>0.35950870000000001</v>
      </c>
      <c r="O503" s="1">
        <v>0.63826179999999999</v>
      </c>
      <c r="P503" s="1">
        <v>-0.47423729999999997</v>
      </c>
      <c r="Q503" s="1">
        <v>0.1926061</v>
      </c>
      <c r="R503">
        <v>1.4794750000000001</v>
      </c>
      <c r="S503">
        <v>3.0000000000000001E-6</v>
      </c>
      <c r="T503">
        <v>0.66081800000000002</v>
      </c>
      <c r="U503">
        <v>0.129883</v>
      </c>
    </row>
    <row r="504" spans="1:21">
      <c r="A504" t="s">
        <v>16813</v>
      </c>
      <c r="B504" t="s">
        <v>5886</v>
      </c>
      <c r="C504" t="s">
        <v>16814</v>
      </c>
      <c r="D504" t="s">
        <v>16662</v>
      </c>
      <c r="E504" t="s">
        <v>16572</v>
      </c>
      <c r="F504" s="1">
        <v>1492.961</v>
      </c>
      <c r="G504" s="1">
        <v>1445.6020000000001</v>
      </c>
      <c r="H504" s="1">
        <v>1061.511</v>
      </c>
      <c r="I504" s="1">
        <v>1113.4480000000001</v>
      </c>
      <c r="J504" s="1">
        <v>729.98310000000004</v>
      </c>
      <c r="K504" s="1">
        <v>711.47900000000004</v>
      </c>
      <c r="L504" s="1">
        <v>426.96390000000002</v>
      </c>
      <c r="M504" s="1">
        <v>427.9683</v>
      </c>
      <c r="N504" s="1">
        <v>-0.29333900000000002</v>
      </c>
      <c r="O504" s="1">
        <v>2.9877490000000003E-11</v>
      </c>
      <c r="P504" s="1">
        <v>-0.50524369999999996</v>
      </c>
      <c r="Q504" s="1">
        <v>7.8231940000000006E-21</v>
      </c>
      <c r="R504">
        <v>-1.2245360000000001</v>
      </c>
      <c r="S504">
        <v>0</v>
      </c>
      <c r="T504">
        <v>-1.458782</v>
      </c>
      <c r="U504">
        <v>0</v>
      </c>
    </row>
    <row r="505" spans="1:21">
      <c r="A505" t="s">
        <v>20843</v>
      </c>
      <c r="B505" t="s">
        <v>5899</v>
      </c>
      <c r="F505" s="1">
        <v>0.48513719999999999</v>
      </c>
      <c r="G505" s="1">
        <v>0.25449460000000002</v>
      </c>
      <c r="H505" s="1">
        <v>0.41059069999999998</v>
      </c>
      <c r="I505" s="1">
        <v>0.26718619999999998</v>
      </c>
      <c r="J505" s="1">
        <v>1.254872</v>
      </c>
      <c r="K505" s="1">
        <v>1.2265969999999999</v>
      </c>
      <c r="L505" s="1">
        <v>0.90878579999999998</v>
      </c>
      <c r="M505" s="1">
        <v>0.68319280000000004</v>
      </c>
      <c r="N505" s="1">
        <v>1.8777840000000001E-2</v>
      </c>
      <c r="O505">
        <v>1</v>
      </c>
      <c r="P505" s="1">
        <v>-0.31274750000000001</v>
      </c>
      <c r="Q505" s="1">
        <v>0.57718230000000004</v>
      </c>
      <c r="R505">
        <v>1.0179860000000001</v>
      </c>
      <c r="S505">
        <v>6.96E-3</v>
      </c>
      <c r="T505">
        <v>0.741255</v>
      </c>
      <c r="U505">
        <v>0.12410599999999999</v>
      </c>
    </row>
    <row r="506" spans="1:21">
      <c r="A506" t="s">
        <v>20844</v>
      </c>
      <c r="B506" t="s">
        <v>5906</v>
      </c>
      <c r="C506" t="s">
        <v>16572</v>
      </c>
      <c r="D506" t="s">
        <v>20845</v>
      </c>
      <c r="E506" t="s">
        <v>20846</v>
      </c>
      <c r="F506" s="1">
        <v>5.1094670000000004</v>
      </c>
      <c r="G506" s="1">
        <v>5.2794540000000003</v>
      </c>
      <c r="H506" s="1">
        <v>5.6784299999999996</v>
      </c>
      <c r="I506" s="1">
        <v>5.404172</v>
      </c>
      <c r="J506" s="1">
        <v>14.38618</v>
      </c>
      <c r="K506" s="1">
        <v>14.46381</v>
      </c>
      <c r="L506" s="1">
        <v>7.4063920000000003</v>
      </c>
      <c r="M506" s="1">
        <v>9.0435569999999998</v>
      </c>
      <c r="N506" s="1">
        <v>0.1713479</v>
      </c>
      <c r="O506" s="1">
        <v>0.88872899999999999</v>
      </c>
      <c r="P506" s="1">
        <v>-0.50898299999999996</v>
      </c>
      <c r="Q506" s="1">
        <v>6.0010639999999997E-2</v>
      </c>
      <c r="R506">
        <v>1.049695</v>
      </c>
      <c r="S506">
        <v>2.6999999999999999E-5</v>
      </c>
      <c r="T506">
        <v>0.37409199999999998</v>
      </c>
      <c r="U506">
        <v>0.32170700000000002</v>
      </c>
    </row>
    <row r="507" spans="1:21">
      <c r="A507" t="s">
        <v>20847</v>
      </c>
      <c r="B507" t="s">
        <v>5977</v>
      </c>
      <c r="C507" t="s">
        <v>20848</v>
      </c>
      <c r="D507" t="s">
        <v>20849</v>
      </c>
      <c r="E507" t="s">
        <v>20850</v>
      </c>
      <c r="F507" s="1">
        <v>135.86449999999999</v>
      </c>
      <c r="G507" s="1">
        <v>129.21440000000001</v>
      </c>
      <c r="H507" s="1">
        <v>132.4923</v>
      </c>
      <c r="I507" s="1">
        <v>135.61340000000001</v>
      </c>
      <c r="J507" s="1">
        <v>66.889269999999996</v>
      </c>
      <c r="K507" s="1">
        <v>66.59742</v>
      </c>
      <c r="L507" s="1">
        <v>75.090299999999999</v>
      </c>
      <c r="M507" s="1">
        <v>77.777889999999999</v>
      </c>
      <c r="N507" s="1">
        <v>0.15520239999999999</v>
      </c>
      <c r="O507" s="1">
        <v>6.5116920000000003E-3</v>
      </c>
      <c r="P507" s="1">
        <v>0.43642799999999998</v>
      </c>
      <c r="Q507" s="1">
        <v>9.6494499999999994E-12</v>
      </c>
      <c r="R507">
        <v>-1.180966</v>
      </c>
      <c r="S507">
        <v>0</v>
      </c>
      <c r="T507">
        <v>-0.92477200000000004</v>
      </c>
      <c r="U507">
        <v>0</v>
      </c>
    </row>
    <row r="508" spans="1:21">
      <c r="A508" t="s">
        <v>20851</v>
      </c>
      <c r="B508" t="s">
        <v>5994</v>
      </c>
      <c r="F508" s="1">
        <v>184.29939999999999</v>
      </c>
      <c r="G508" s="1">
        <v>186.6902</v>
      </c>
      <c r="H508" s="1">
        <v>142.28729999999999</v>
      </c>
      <c r="I508" s="1">
        <v>149.196</v>
      </c>
      <c r="J508" s="1">
        <v>34.841239999999999</v>
      </c>
      <c r="K508" s="1">
        <v>32.96931</v>
      </c>
      <c r="L508" s="1">
        <v>36.24738</v>
      </c>
      <c r="M508" s="1">
        <v>39.984169999999999</v>
      </c>
      <c r="N508" s="1">
        <v>-0.20488600000000001</v>
      </c>
      <c r="O508" s="1">
        <v>2.6282170000000001E-2</v>
      </c>
      <c r="P508" s="1">
        <v>0.39225349999999998</v>
      </c>
      <c r="Q508" s="1">
        <v>2.3985240000000001E-2</v>
      </c>
      <c r="R508">
        <v>-2.5596030000000001</v>
      </c>
      <c r="S508">
        <v>0</v>
      </c>
      <c r="T508">
        <v>-2.0028480000000002</v>
      </c>
      <c r="U508">
        <v>0</v>
      </c>
    </row>
    <row r="509" spans="1:21">
      <c r="A509" t="s">
        <v>16822</v>
      </c>
      <c r="B509" t="s">
        <v>5996</v>
      </c>
      <c r="C509" t="s">
        <v>16823</v>
      </c>
      <c r="D509" t="s">
        <v>16824</v>
      </c>
      <c r="E509" t="s">
        <v>16825</v>
      </c>
      <c r="F509" s="1">
        <v>1141.9449999999999</v>
      </c>
      <c r="G509" s="1">
        <v>1117.761</v>
      </c>
      <c r="H509" s="1">
        <v>1354.085</v>
      </c>
      <c r="I509" s="1">
        <v>1357.712</v>
      </c>
      <c r="J509" s="1">
        <v>2939.4589999999998</v>
      </c>
      <c r="K509" s="1">
        <v>2977.5590000000002</v>
      </c>
      <c r="L509" s="1">
        <v>2923.299</v>
      </c>
      <c r="M509" s="1">
        <v>2947.52</v>
      </c>
      <c r="N509" s="1">
        <v>0.40089180000000002</v>
      </c>
      <c r="O509" s="1">
        <v>6.674343E-25</v>
      </c>
      <c r="P509" s="1">
        <v>0.23338970000000001</v>
      </c>
      <c r="Q509" s="1">
        <v>1.112766E-21</v>
      </c>
      <c r="R509">
        <v>1.1820550000000001</v>
      </c>
      <c r="S509">
        <v>0</v>
      </c>
      <c r="T509">
        <v>0.99252700000000005</v>
      </c>
      <c r="U509">
        <v>0</v>
      </c>
    </row>
    <row r="510" spans="1:21">
      <c r="A510" t="s">
        <v>20852</v>
      </c>
      <c r="B510" t="s">
        <v>6000</v>
      </c>
      <c r="C510" t="s">
        <v>20853</v>
      </c>
      <c r="D510" t="s">
        <v>20854</v>
      </c>
      <c r="E510" t="s">
        <v>20855</v>
      </c>
      <c r="F510" s="1">
        <v>15.447649999999999</v>
      </c>
      <c r="G510" s="1">
        <v>15.71204</v>
      </c>
      <c r="H510" s="1">
        <v>8.2842789999999997</v>
      </c>
      <c r="I510" s="1">
        <v>9.6514150000000001</v>
      </c>
      <c r="J510" s="1">
        <v>43.158209999999997</v>
      </c>
      <c r="K510" s="1">
        <v>42.521920000000001</v>
      </c>
      <c r="L510" s="1">
        <v>20.617560000000001</v>
      </c>
      <c r="M510" s="1">
        <v>18.294550000000001</v>
      </c>
      <c r="N510" s="1">
        <v>-0.59292560000000005</v>
      </c>
      <c r="O510" s="1">
        <v>3.1868410000000002E-3</v>
      </c>
      <c r="P510" s="1">
        <v>-0.86940399999999995</v>
      </c>
      <c r="Q510" s="1">
        <v>5.6775700000000003E-14</v>
      </c>
      <c r="R510">
        <v>1.1983029999999999</v>
      </c>
      <c r="S510">
        <v>0</v>
      </c>
      <c r="T510">
        <v>0.938419</v>
      </c>
      <c r="U510">
        <v>0</v>
      </c>
    </row>
    <row r="511" spans="1:21">
      <c r="A511" t="s">
        <v>20856</v>
      </c>
      <c r="B511" t="s">
        <v>6002</v>
      </c>
      <c r="C511" t="s">
        <v>20857</v>
      </c>
      <c r="D511" t="s">
        <v>20858</v>
      </c>
      <c r="E511" t="s">
        <v>20859</v>
      </c>
      <c r="F511" s="1">
        <v>30.67698</v>
      </c>
      <c r="G511" s="1">
        <v>32.096809999999998</v>
      </c>
      <c r="H511" s="1">
        <v>30.040679999999998</v>
      </c>
      <c r="I511" s="1">
        <v>30.46001</v>
      </c>
      <c r="J511" s="1">
        <v>13.894299999999999</v>
      </c>
      <c r="K511" s="1">
        <v>14.99431</v>
      </c>
      <c r="L511" s="1">
        <v>17.287109999999998</v>
      </c>
      <c r="M511" s="1">
        <v>17.327780000000001</v>
      </c>
      <c r="N511" s="1">
        <v>8.3259719999999995E-2</v>
      </c>
      <c r="O511" s="1">
        <v>0.80559320000000001</v>
      </c>
      <c r="P511" s="1">
        <v>0.48204130000000001</v>
      </c>
      <c r="Q511" s="1">
        <v>3.6183000000000001E-3</v>
      </c>
      <c r="R511">
        <v>-1.254926</v>
      </c>
      <c r="S511">
        <v>0</v>
      </c>
      <c r="T511">
        <v>-0.89403200000000005</v>
      </c>
      <c r="U511">
        <v>0</v>
      </c>
    </row>
    <row r="512" spans="1:21">
      <c r="A512" t="s">
        <v>20860</v>
      </c>
      <c r="B512" t="s">
        <v>6013</v>
      </c>
      <c r="F512" s="1">
        <v>80.452500000000001</v>
      </c>
      <c r="G512" s="1">
        <v>71.771320000000003</v>
      </c>
      <c r="H512" s="1">
        <v>70.976680000000002</v>
      </c>
      <c r="I512" s="1">
        <v>71.792330000000007</v>
      </c>
      <c r="J512" s="1">
        <v>37.044919999999998</v>
      </c>
      <c r="K512" s="1">
        <v>43.695030000000003</v>
      </c>
      <c r="L512" s="1">
        <v>39.460729999999998</v>
      </c>
      <c r="M512" s="1">
        <v>43.019599999999997</v>
      </c>
      <c r="N512" s="1">
        <v>4.722875E-2</v>
      </c>
      <c r="O512" s="1">
        <v>0.97011689999999995</v>
      </c>
      <c r="P512" s="1">
        <v>0.26548680000000002</v>
      </c>
      <c r="Q512" s="1">
        <v>0.1798215</v>
      </c>
      <c r="R512">
        <v>-1.063196</v>
      </c>
      <c r="S512">
        <v>0</v>
      </c>
      <c r="T512">
        <v>-0.879216</v>
      </c>
      <c r="U512">
        <v>0</v>
      </c>
    </row>
    <row r="513" spans="1:21">
      <c r="A513" t="s">
        <v>20861</v>
      </c>
      <c r="B513" t="s">
        <v>6036</v>
      </c>
      <c r="F513" s="1">
        <v>113.00409999999999</v>
      </c>
      <c r="G513" s="1">
        <v>107.79349999999999</v>
      </c>
      <c r="H513" s="1">
        <v>130.15119999999999</v>
      </c>
      <c r="I513" s="1">
        <v>129.72790000000001</v>
      </c>
      <c r="J513" s="1">
        <v>43.831890000000001</v>
      </c>
      <c r="K513" s="1">
        <v>50.634149999999998</v>
      </c>
      <c r="L513" s="1">
        <v>46.064140000000002</v>
      </c>
      <c r="M513" s="1">
        <v>38.508240000000001</v>
      </c>
      <c r="N513" s="1">
        <v>0.36568679999999998</v>
      </c>
      <c r="O513" s="1">
        <v>1.4969650000000001E-4</v>
      </c>
      <c r="P513" s="1">
        <v>7.9957879999999995E-2</v>
      </c>
      <c r="Q513" s="1">
        <v>0.84875639999999997</v>
      </c>
      <c r="R513">
        <v>-1.377958</v>
      </c>
      <c r="S513">
        <v>0</v>
      </c>
      <c r="T513">
        <v>-1.6994339999999999</v>
      </c>
      <c r="U513">
        <v>0</v>
      </c>
    </row>
    <row r="514" spans="1:21">
      <c r="A514" t="s">
        <v>20862</v>
      </c>
      <c r="B514" t="s">
        <v>6038</v>
      </c>
      <c r="C514" t="s">
        <v>16572</v>
      </c>
      <c r="D514" t="s">
        <v>20863</v>
      </c>
      <c r="E514" t="s">
        <v>20864</v>
      </c>
      <c r="F514" s="1">
        <v>30.269449999999999</v>
      </c>
      <c r="G514" s="1">
        <v>34.194989999999997</v>
      </c>
      <c r="H514" s="1">
        <v>16.829000000000001</v>
      </c>
      <c r="I514" s="1">
        <v>16.426860000000001</v>
      </c>
      <c r="J514" s="1">
        <v>11.398070000000001</v>
      </c>
      <c r="K514" s="1">
        <v>11.419779999999999</v>
      </c>
      <c r="L514" s="1">
        <v>7.8418239999999999</v>
      </c>
      <c r="M514" s="1">
        <v>9.2638909999999992</v>
      </c>
      <c r="N514" s="1">
        <v>-0.68456269999999997</v>
      </c>
      <c r="O514" s="1">
        <v>5.3508799999999997E-3</v>
      </c>
      <c r="P514" s="1">
        <v>-0.13821040000000001</v>
      </c>
      <c r="Q514" s="1">
        <v>0.88571049999999996</v>
      </c>
      <c r="R514">
        <v>-1.414479</v>
      </c>
      <c r="S514">
        <v>0</v>
      </c>
      <c r="T514">
        <v>-0.88842699999999997</v>
      </c>
      <c r="U514">
        <v>4.6849999999999999E-3</v>
      </c>
    </row>
    <row r="515" spans="1:21">
      <c r="A515" t="s">
        <v>20865</v>
      </c>
      <c r="B515" t="s">
        <v>6045</v>
      </c>
      <c r="F515" s="1">
        <v>13.26928</v>
      </c>
      <c r="G515" s="1">
        <v>14.556749999999999</v>
      </c>
      <c r="H515" s="1">
        <v>20.345109999999998</v>
      </c>
      <c r="I515" s="1">
        <v>19.060600000000001</v>
      </c>
      <c r="J515" s="1">
        <v>6.0190060000000001</v>
      </c>
      <c r="K515" s="1">
        <v>7.7159180000000003</v>
      </c>
      <c r="L515" s="1">
        <v>8.8251910000000002</v>
      </c>
      <c r="M515" s="1">
        <v>10.012449999999999</v>
      </c>
      <c r="N515" s="1">
        <v>0.58674939999999998</v>
      </c>
      <c r="O515" s="1">
        <v>1.165726E-3</v>
      </c>
      <c r="P515" s="1">
        <v>0.63140759999999996</v>
      </c>
      <c r="Q515" s="1">
        <v>1.180901E-2</v>
      </c>
      <c r="R515">
        <v>-1.0791630000000001</v>
      </c>
      <c r="S515">
        <v>0</v>
      </c>
      <c r="T515">
        <v>-1.1070709999999999</v>
      </c>
      <c r="U515">
        <v>0</v>
      </c>
    </row>
    <row r="516" spans="1:21">
      <c r="A516" t="s">
        <v>19155</v>
      </c>
      <c r="B516" t="s">
        <v>6046</v>
      </c>
      <c r="F516" s="1">
        <v>0.64995860000000005</v>
      </c>
      <c r="G516" s="1">
        <v>0.70356220000000003</v>
      </c>
      <c r="H516" s="1">
        <v>0.33106999999999998</v>
      </c>
      <c r="I516" s="1">
        <v>0.71094950000000001</v>
      </c>
      <c r="J516" s="1">
        <v>4.1538529999999998</v>
      </c>
      <c r="K516" s="1">
        <v>4.6224489999999996</v>
      </c>
      <c r="L516" s="1">
        <v>1.6330480000000001</v>
      </c>
      <c r="M516" s="1">
        <v>1.510975</v>
      </c>
      <c r="N516" s="1">
        <v>-0.138298</v>
      </c>
      <c r="O516">
        <v>1</v>
      </c>
      <c r="P516" s="1">
        <v>-1.0045519999999999</v>
      </c>
      <c r="Q516" s="1">
        <v>9.8502620000000003E-4</v>
      </c>
      <c r="R516">
        <v>1.7197960000000001</v>
      </c>
      <c r="S516">
        <v>0</v>
      </c>
      <c r="T516">
        <v>0.98105399999999998</v>
      </c>
      <c r="U516">
        <v>3.8886999999999998E-2</v>
      </c>
    </row>
    <row r="517" spans="1:21">
      <c r="A517" t="s">
        <v>20866</v>
      </c>
      <c r="B517" t="s">
        <v>6052</v>
      </c>
      <c r="C517" t="s">
        <v>20867</v>
      </c>
      <c r="D517" t="s">
        <v>20868</v>
      </c>
      <c r="E517" t="s">
        <v>20869</v>
      </c>
      <c r="F517" s="1">
        <v>22.304220000000001</v>
      </c>
      <c r="G517" s="1">
        <v>19.809059999999999</v>
      </c>
      <c r="H517" s="1">
        <v>17.50141</v>
      </c>
      <c r="I517" s="1">
        <v>16.618980000000001</v>
      </c>
      <c r="J517" s="1">
        <v>8.3538080000000008</v>
      </c>
      <c r="K517" s="1">
        <v>8.9731670000000001</v>
      </c>
      <c r="L517" s="1">
        <v>6.8571629999999999</v>
      </c>
      <c r="M517" s="1">
        <v>7.7776750000000003</v>
      </c>
      <c r="N517" s="1">
        <v>-0.15045040000000001</v>
      </c>
      <c r="O517" s="1">
        <v>0.63943300000000003</v>
      </c>
      <c r="P517" s="1">
        <v>-3.382142E-4</v>
      </c>
      <c r="Q517">
        <v>1</v>
      </c>
      <c r="R517">
        <v>-1.3519730000000001</v>
      </c>
      <c r="S517">
        <v>0</v>
      </c>
      <c r="T517">
        <v>-1.2419929999999999</v>
      </c>
      <c r="U517">
        <v>0</v>
      </c>
    </row>
    <row r="518" spans="1:21">
      <c r="A518" t="s">
        <v>20870</v>
      </c>
      <c r="B518" t="s">
        <v>6069</v>
      </c>
      <c r="F518" s="1">
        <v>162.303</v>
      </c>
      <c r="G518" s="1">
        <v>164.9829</v>
      </c>
      <c r="H518" s="1">
        <v>103.34739999999999</v>
      </c>
      <c r="I518" s="1">
        <v>101.1204</v>
      </c>
      <c r="J518" s="1">
        <v>49.152790000000003</v>
      </c>
      <c r="K518" s="1">
        <v>51.795160000000003</v>
      </c>
      <c r="L518" s="1">
        <v>33.699080000000002</v>
      </c>
      <c r="M518" s="1">
        <v>38.975029999999997</v>
      </c>
      <c r="N518" s="1">
        <v>-0.523177</v>
      </c>
      <c r="O518" s="1">
        <v>1.227457E-7</v>
      </c>
      <c r="P518" s="1">
        <v>-0.21982640000000001</v>
      </c>
      <c r="Q518" s="1">
        <v>0.33020369999999999</v>
      </c>
      <c r="R518">
        <v>-1.827823</v>
      </c>
      <c r="S518">
        <v>0</v>
      </c>
      <c r="T518">
        <v>-1.5528200000000001</v>
      </c>
      <c r="U518">
        <v>0</v>
      </c>
    </row>
    <row r="519" spans="1:21">
      <c r="A519" t="s">
        <v>20871</v>
      </c>
      <c r="B519" t="s">
        <v>6087</v>
      </c>
      <c r="C519" t="s">
        <v>20872</v>
      </c>
      <c r="D519" t="s">
        <v>20873</v>
      </c>
      <c r="E519" t="s">
        <v>20874</v>
      </c>
      <c r="F519" s="1">
        <v>21.035229999999999</v>
      </c>
      <c r="G519" s="1">
        <v>18.01586</v>
      </c>
      <c r="H519" s="1">
        <v>20.452190000000002</v>
      </c>
      <c r="I519" s="1">
        <v>19.756589999999999</v>
      </c>
      <c r="J519" s="1">
        <v>57.171840000000003</v>
      </c>
      <c r="K519" s="1">
        <v>55.583750000000002</v>
      </c>
      <c r="L519" s="1">
        <v>34.277760000000001</v>
      </c>
      <c r="M519" s="1">
        <v>30.932639999999999</v>
      </c>
      <c r="N519" s="1">
        <v>0.17150840000000001</v>
      </c>
      <c r="O519" s="1">
        <v>0.58407310000000001</v>
      </c>
      <c r="P519" s="1">
        <v>-0.5336571</v>
      </c>
      <c r="Q519" s="1">
        <v>8.3793549999999998E-7</v>
      </c>
      <c r="R519">
        <v>1.27322</v>
      </c>
      <c r="S519">
        <v>0</v>
      </c>
      <c r="T519">
        <v>0.55413199999999996</v>
      </c>
      <c r="U519">
        <v>1.08E-4</v>
      </c>
    </row>
    <row r="520" spans="1:21">
      <c r="A520" t="s">
        <v>20875</v>
      </c>
      <c r="B520" t="s">
        <v>6117</v>
      </c>
      <c r="C520" t="s">
        <v>20876</v>
      </c>
      <c r="D520" t="s">
        <v>20877</v>
      </c>
      <c r="E520" t="s">
        <v>20878</v>
      </c>
      <c r="F520" s="1">
        <v>553.31569999999999</v>
      </c>
      <c r="G520" s="1">
        <v>543.22889999999995</v>
      </c>
      <c r="H520" s="1">
        <v>389.4461</v>
      </c>
      <c r="I520" s="1">
        <v>374.31060000000002</v>
      </c>
      <c r="J520" s="1">
        <v>160.02449999999999</v>
      </c>
      <c r="K520" s="1">
        <v>157.45670000000001</v>
      </c>
      <c r="L520" s="1">
        <v>145.0556</v>
      </c>
      <c r="M520" s="1">
        <v>139.71850000000001</v>
      </c>
      <c r="N520" s="1">
        <v>-0.38025439999999999</v>
      </c>
      <c r="O520" s="1">
        <v>3.6834670000000001E-20</v>
      </c>
      <c r="P520" s="1">
        <v>8.7019879999999994E-2</v>
      </c>
      <c r="Q520" s="1">
        <v>0.3883221</v>
      </c>
      <c r="R520">
        <v>-1.975657</v>
      </c>
      <c r="S520">
        <v>0</v>
      </c>
      <c r="T520">
        <v>-1.5327360000000001</v>
      </c>
      <c r="U520">
        <v>0</v>
      </c>
    </row>
    <row r="521" spans="1:21">
      <c r="A521" t="s">
        <v>17778</v>
      </c>
      <c r="B521" t="s">
        <v>6122</v>
      </c>
      <c r="C521" t="s">
        <v>17779</v>
      </c>
      <c r="D521" t="s">
        <v>17780</v>
      </c>
      <c r="E521" t="s">
        <v>17781</v>
      </c>
      <c r="F521" s="1">
        <v>1.7251080000000001</v>
      </c>
      <c r="G521" s="1">
        <v>1.740667</v>
      </c>
      <c r="H521" s="1">
        <v>7.6825229999999998</v>
      </c>
      <c r="I521" s="1">
        <v>6.8372719999999996</v>
      </c>
      <c r="J521" s="1">
        <v>7.4691890000000001</v>
      </c>
      <c r="K521" s="1">
        <v>7.5673510000000004</v>
      </c>
      <c r="L521" s="1">
        <v>21.487459999999999</v>
      </c>
      <c r="M521" s="1">
        <v>20.89348</v>
      </c>
      <c r="N521" s="1">
        <v>1.7805340000000001</v>
      </c>
      <c r="O521" s="1">
        <v>8.1979709999999996E-16</v>
      </c>
      <c r="P521" s="1">
        <v>1.663246</v>
      </c>
      <c r="Q521" s="1">
        <v>1.435781E-37</v>
      </c>
      <c r="R521">
        <v>1.58762</v>
      </c>
      <c r="S521">
        <v>0</v>
      </c>
      <c r="T521">
        <v>1.366549</v>
      </c>
      <c r="U521">
        <v>0</v>
      </c>
    </row>
    <row r="522" spans="1:21">
      <c r="A522" t="s">
        <v>20879</v>
      </c>
      <c r="B522" t="s">
        <v>6132</v>
      </c>
      <c r="F522" s="1">
        <v>3.1554859999999998</v>
      </c>
      <c r="G522" s="1">
        <v>2.980998</v>
      </c>
      <c r="H522" s="1">
        <v>2.0164469999999999</v>
      </c>
      <c r="I522" s="1">
        <v>2.053839</v>
      </c>
      <c r="J522" s="1">
        <v>8.7999510000000001</v>
      </c>
      <c r="K522" s="1">
        <v>8.7670899999999996</v>
      </c>
      <c r="L522" s="1">
        <v>3.5760459999999998</v>
      </c>
      <c r="M522" s="1">
        <v>3.667818</v>
      </c>
      <c r="N522" s="1">
        <v>-0.31056099999999998</v>
      </c>
      <c r="O522" s="1">
        <v>0.63334349999999995</v>
      </c>
      <c r="P522" s="1">
        <v>-0.90103750000000005</v>
      </c>
      <c r="Q522" s="1">
        <v>3.7620109999999998E-4</v>
      </c>
      <c r="R522">
        <v>1.080916</v>
      </c>
      <c r="S522">
        <v>1.8E-5</v>
      </c>
      <c r="T522">
        <v>0.55780700000000005</v>
      </c>
      <c r="U522">
        <v>0.16856399999999999</v>
      </c>
    </row>
    <row r="523" spans="1:21">
      <c r="A523" t="s">
        <v>20880</v>
      </c>
      <c r="B523" t="s">
        <v>6142</v>
      </c>
      <c r="F523" s="1">
        <v>22.670970000000001</v>
      </c>
      <c r="G523" s="1">
        <v>22.475819999999999</v>
      </c>
      <c r="H523" s="1">
        <v>16.75722</v>
      </c>
      <c r="I523" s="1">
        <v>19.216999999999999</v>
      </c>
      <c r="J523" s="1">
        <v>106.8477</v>
      </c>
      <c r="K523" s="1">
        <v>100.3801</v>
      </c>
      <c r="L523" s="1">
        <v>55.591270000000002</v>
      </c>
      <c r="M523" s="1">
        <v>55.634979999999999</v>
      </c>
      <c r="N523" s="1">
        <v>-0.17860770000000001</v>
      </c>
      <c r="O523" s="1">
        <v>0.50897769999999998</v>
      </c>
      <c r="P523" s="1">
        <v>-0.64426209999999995</v>
      </c>
      <c r="Q523" s="1">
        <v>9.6544620000000002E-19</v>
      </c>
      <c r="R523">
        <v>1.9403410000000001</v>
      </c>
      <c r="S523">
        <v>0</v>
      </c>
      <c r="T523">
        <v>1.4694199999999999</v>
      </c>
      <c r="U523">
        <v>0</v>
      </c>
    </row>
    <row r="524" spans="1:21">
      <c r="A524" t="s">
        <v>20881</v>
      </c>
      <c r="B524" t="s">
        <v>6195</v>
      </c>
      <c r="F524" s="1">
        <v>0.41760629999999999</v>
      </c>
      <c r="G524" s="1">
        <v>0.4068425</v>
      </c>
      <c r="H524" s="1">
        <v>0.57433449999999997</v>
      </c>
      <c r="I524" s="1">
        <v>0.28030519999999998</v>
      </c>
      <c r="J524" s="1">
        <v>2.956321</v>
      </c>
      <c r="K524" s="1">
        <v>1.8060689999999999</v>
      </c>
      <c r="L524" s="1">
        <v>0.99880800000000003</v>
      </c>
      <c r="M524" s="1">
        <v>1.1831860000000001</v>
      </c>
      <c r="N524" s="1">
        <v>4.8700159999999999E-2</v>
      </c>
      <c r="O524">
        <v>1</v>
      </c>
      <c r="P524" s="1">
        <v>-0.57353679999999996</v>
      </c>
      <c r="Q524" s="1">
        <v>0.2338538</v>
      </c>
      <c r="R524">
        <v>1.193962</v>
      </c>
      <c r="S524">
        <v>3.4459999999999998E-3</v>
      </c>
      <c r="T524">
        <v>0.66145200000000004</v>
      </c>
      <c r="U524">
        <v>0.31526500000000002</v>
      </c>
    </row>
    <row r="525" spans="1:21">
      <c r="A525" t="s">
        <v>20882</v>
      </c>
      <c r="B525" t="s">
        <v>6200</v>
      </c>
      <c r="F525" s="1">
        <v>1.731517</v>
      </c>
      <c r="G525" s="1">
        <v>1.686887</v>
      </c>
      <c r="H525" s="1">
        <v>1.375896</v>
      </c>
      <c r="I525" s="1">
        <v>1.6529450000000001</v>
      </c>
      <c r="J525" s="1">
        <v>8.2739919999999998</v>
      </c>
      <c r="K525" s="1">
        <v>7.7880250000000002</v>
      </c>
      <c r="L525" s="1">
        <v>11.746370000000001</v>
      </c>
      <c r="M525" s="1">
        <v>10.465780000000001</v>
      </c>
      <c r="N525" s="1">
        <v>-2.203308E-2</v>
      </c>
      <c r="O525">
        <v>1</v>
      </c>
      <c r="P525" s="1">
        <v>0.64224479999999995</v>
      </c>
      <c r="Q525" s="1">
        <v>5.1988970000000001E-3</v>
      </c>
      <c r="R525">
        <v>1.5045200000000001</v>
      </c>
      <c r="S525">
        <v>0</v>
      </c>
      <c r="T525">
        <v>2.2230120000000002</v>
      </c>
      <c r="U525">
        <v>0</v>
      </c>
    </row>
    <row r="526" spans="1:21">
      <c r="A526" t="s">
        <v>20883</v>
      </c>
      <c r="B526" t="s">
        <v>6201</v>
      </c>
      <c r="F526" s="1">
        <v>4.4414660000000001</v>
      </c>
      <c r="G526" s="1">
        <v>3.2967529999999998</v>
      </c>
      <c r="H526" s="1">
        <v>6.7870609999999996</v>
      </c>
      <c r="I526" s="1">
        <v>5.2999029999999996</v>
      </c>
      <c r="J526" s="1">
        <v>61.948329999999999</v>
      </c>
      <c r="K526" s="1">
        <v>63.662480000000002</v>
      </c>
      <c r="L526" s="1">
        <v>81.671840000000003</v>
      </c>
      <c r="M526" s="1">
        <v>79.467060000000004</v>
      </c>
      <c r="N526" s="1">
        <v>0.51911390000000002</v>
      </c>
      <c r="O526" s="1">
        <v>0.26151829999999998</v>
      </c>
      <c r="P526" s="1">
        <v>0.58840939999999997</v>
      </c>
      <c r="Q526" s="1">
        <v>1.3659159999999999E-7</v>
      </c>
      <c r="R526">
        <v>3.2257539999999998</v>
      </c>
      <c r="S526">
        <v>0</v>
      </c>
      <c r="T526">
        <v>3.3014489999999999</v>
      </c>
      <c r="U526">
        <v>0</v>
      </c>
    </row>
    <row r="527" spans="1:21">
      <c r="A527" t="s">
        <v>17793</v>
      </c>
      <c r="B527" t="s">
        <v>6204</v>
      </c>
      <c r="C527" t="s">
        <v>17794</v>
      </c>
      <c r="D527" t="s">
        <v>17151</v>
      </c>
      <c r="E527" t="s">
        <v>16572</v>
      </c>
      <c r="F527" s="1">
        <v>16.848479999999999</v>
      </c>
      <c r="G527" s="1">
        <v>21.444369999999999</v>
      </c>
      <c r="H527" s="1">
        <v>410.61309999999997</v>
      </c>
      <c r="I527" s="1">
        <v>415.15030000000002</v>
      </c>
      <c r="J527" s="1">
        <v>7.6950859999999999</v>
      </c>
      <c r="K527" s="1">
        <v>8.6969689999999993</v>
      </c>
      <c r="L527" s="1">
        <v>11.10834</v>
      </c>
      <c r="M527" s="1">
        <v>9.0023389999999992</v>
      </c>
      <c r="N527" s="1">
        <v>4.3180949999999996</v>
      </c>
      <c r="O527">
        <v>0</v>
      </c>
      <c r="P527" s="1">
        <v>0.42983779999999999</v>
      </c>
      <c r="Q527" s="1">
        <v>0.2859352</v>
      </c>
      <c r="R527">
        <v>-1.1345540000000001</v>
      </c>
      <c r="S527">
        <v>1.0000000000000001E-5</v>
      </c>
      <c r="T527">
        <v>-5.1857949999999997</v>
      </c>
      <c r="U527">
        <v>0</v>
      </c>
    </row>
    <row r="528" spans="1:21">
      <c r="A528" t="s">
        <v>19173</v>
      </c>
      <c r="B528" t="s">
        <v>6206</v>
      </c>
      <c r="C528" t="s">
        <v>16572</v>
      </c>
      <c r="D528" t="s">
        <v>19174</v>
      </c>
      <c r="E528" t="s">
        <v>19175</v>
      </c>
      <c r="F528" s="1">
        <v>2.0011670000000001</v>
      </c>
      <c r="G528" s="1">
        <v>1.6710750000000001</v>
      </c>
      <c r="H528" s="1">
        <v>1.3979470000000001</v>
      </c>
      <c r="I528" s="1">
        <v>1.023406</v>
      </c>
      <c r="J528" s="1">
        <v>6.4087329999999998</v>
      </c>
      <c r="K528" s="1">
        <v>7.1710130000000003</v>
      </c>
      <c r="L528" s="1">
        <v>2.4035009999999999</v>
      </c>
      <c r="M528" s="1">
        <v>2.243007</v>
      </c>
      <c r="N528" s="1">
        <v>-0.27614909999999998</v>
      </c>
      <c r="O528" s="1">
        <v>0.77852140000000003</v>
      </c>
      <c r="P528" s="1">
        <v>-1.0811649999999999</v>
      </c>
      <c r="Q528" s="1">
        <v>1.3492739999999999E-4</v>
      </c>
      <c r="R528">
        <v>1.2905979999999999</v>
      </c>
      <c r="S528">
        <v>3.9999999999999998E-6</v>
      </c>
      <c r="T528">
        <v>0.58606199999999997</v>
      </c>
      <c r="U528">
        <v>0.23203399999999999</v>
      </c>
    </row>
    <row r="529" spans="1:21">
      <c r="A529" t="s">
        <v>20884</v>
      </c>
      <c r="B529" t="s">
        <v>6208</v>
      </c>
      <c r="C529" t="s">
        <v>16572</v>
      </c>
      <c r="D529" t="s">
        <v>17715</v>
      </c>
      <c r="E529" t="s">
        <v>16572</v>
      </c>
      <c r="F529" s="1">
        <v>2.3807130000000001</v>
      </c>
      <c r="G529" s="1">
        <v>2.543803</v>
      </c>
      <c r="H529" s="1">
        <v>4.7880739999999999</v>
      </c>
      <c r="I529" s="1">
        <v>4.5361989999999999</v>
      </c>
      <c r="J529" s="1">
        <v>7.815156</v>
      </c>
      <c r="K529" s="1">
        <v>5.779121</v>
      </c>
      <c r="L529" s="1">
        <v>9.7517029999999991</v>
      </c>
      <c r="M529" s="1">
        <v>10.64499</v>
      </c>
      <c r="N529" s="1">
        <v>0.82108579999999998</v>
      </c>
      <c r="O529" s="1">
        <v>4.4388400000000003E-3</v>
      </c>
      <c r="P529" s="1">
        <v>0.77956159999999997</v>
      </c>
      <c r="Q529" s="1">
        <v>6.6265129999999999E-5</v>
      </c>
      <c r="R529">
        <v>1.022367</v>
      </c>
      <c r="S529">
        <v>5.0699999999999996E-4</v>
      </c>
      <c r="T529">
        <v>0.92035500000000003</v>
      </c>
      <c r="U529">
        <v>1.2E-5</v>
      </c>
    </row>
    <row r="530" spans="1:21">
      <c r="A530" t="s">
        <v>20885</v>
      </c>
      <c r="B530" t="s">
        <v>6209</v>
      </c>
      <c r="F530" s="1">
        <v>1.60019</v>
      </c>
      <c r="G530" s="1">
        <v>0.91386429999999996</v>
      </c>
      <c r="H530" s="1">
        <v>1.163611</v>
      </c>
      <c r="I530" s="1">
        <v>1.530869</v>
      </c>
      <c r="J530" s="1">
        <v>4.6874779999999996</v>
      </c>
      <c r="K530" s="1">
        <v>4.0091289999999997</v>
      </c>
      <c r="L530" s="1">
        <v>5.0869989999999996</v>
      </c>
      <c r="M530" s="1">
        <v>5.3875869999999999</v>
      </c>
      <c r="N530" s="1">
        <v>0.17891889999999999</v>
      </c>
      <c r="O530" s="1">
        <v>0.93403970000000003</v>
      </c>
      <c r="P530" s="1">
        <v>0.46921930000000001</v>
      </c>
      <c r="Q530" s="1">
        <v>5.506113E-2</v>
      </c>
      <c r="R530">
        <v>1.2737909999999999</v>
      </c>
      <c r="S530">
        <v>3.0000000000000001E-6</v>
      </c>
      <c r="T530">
        <v>1.5711390000000001</v>
      </c>
      <c r="U530">
        <v>0</v>
      </c>
    </row>
    <row r="531" spans="1:21">
      <c r="A531" t="s">
        <v>20886</v>
      </c>
      <c r="B531" t="s">
        <v>6210</v>
      </c>
      <c r="F531" s="1">
        <v>20.605969999999999</v>
      </c>
      <c r="G531" s="1">
        <v>19.509360000000001</v>
      </c>
      <c r="H531" s="1">
        <v>22.618320000000001</v>
      </c>
      <c r="I531" s="1">
        <v>23.051860000000001</v>
      </c>
      <c r="J531" s="1">
        <v>10.20861</v>
      </c>
      <c r="K531" s="1">
        <v>10.54341</v>
      </c>
      <c r="L531" s="1">
        <v>11.043200000000001</v>
      </c>
      <c r="M531" s="1">
        <v>11.005929999999999</v>
      </c>
      <c r="N531" s="1">
        <v>0.31207040000000003</v>
      </c>
      <c r="O531" s="1">
        <v>3.4175900000000002E-2</v>
      </c>
      <c r="P531" s="1">
        <v>0.31367590000000001</v>
      </c>
      <c r="Q531" s="1">
        <v>0.1228561</v>
      </c>
      <c r="R531">
        <v>-1.084708</v>
      </c>
      <c r="S531">
        <v>0</v>
      </c>
      <c r="T531">
        <v>-1.124563</v>
      </c>
      <c r="U531">
        <v>0</v>
      </c>
    </row>
    <row r="532" spans="1:21">
      <c r="A532" t="s">
        <v>19176</v>
      </c>
      <c r="B532" t="s">
        <v>6224</v>
      </c>
      <c r="F532" s="1">
        <v>0.79990119999999998</v>
      </c>
      <c r="G532" s="1">
        <v>0.77928379999999997</v>
      </c>
      <c r="H532" s="1">
        <v>0.57042490000000001</v>
      </c>
      <c r="I532" s="1">
        <v>0.55679420000000002</v>
      </c>
      <c r="J532" s="1">
        <v>3.853758</v>
      </c>
      <c r="K532" s="1">
        <v>3.459422</v>
      </c>
      <c r="L532" s="1">
        <v>1.159491</v>
      </c>
      <c r="M532" s="1">
        <v>1.1622189999999999</v>
      </c>
      <c r="N532" s="1">
        <v>-0.1567162</v>
      </c>
      <c r="O532" s="1">
        <v>0.99940010000000001</v>
      </c>
      <c r="P532" s="1">
        <v>-1.0495920000000001</v>
      </c>
      <c r="Q532" s="1">
        <v>3.3966159999999999E-3</v>
      </c>
      <c r="R532">
        <v>1.3081769999999999</v>
      </c>
      <c r="S532">
        <v>1.2400000000000001E-4</v>
      </c>
      <c r="T532">
        <v>0.53710999999999998</v>
      </c>
      <c r="U532">
        <v>0.40004099999999998</v>
      </c>
    </row>
    <row r="533" spans="1:21">
      <c r="A533" t="s">
        <v>20887</v>
      </c>
      <c r="B533" t="s">
        <v>6225</v>
      </c>
      <c r="F533" s="1">
        <v>136.91839999999999</v>
      </c>
      <c r="G533" s="1">
        <v>134.4314</v>
      </c>
      <c r="H533" s="1">
        <v>80.029229999999998</v>
      </c>
      <c r="I533" s="1">
        <v>80.414429999999996</v>
      </c>
      <c r="J533" s="1">
        <v>63.608580000000003</v>
      </c>
      <c r="K533" s="1">
        <v>60.880049999999997</v>
      </c>
      <c r="L533" s="1">
        <v>48.190779999999997</v>
      </c>
      <c r="M533" s="1">
        <v>52.966709999999999</v>
      </c>
      <c r="N533" s="1">
        <v>-0.60049980000000003</v>
      </c>
      <c r="O533" s="1">
        <v>4.2215939999999998E-10</v>
      </c>
      <c r="P533" s="1">
        <v>-5.3799930000000003E-2</v>
      </c>
      <c r="Q533" s="1">
        <v>0.88305679999999998</v>
      </c>
      <c r="R533">
        <v>-1.2886420000000001</v>
      </c>
      <c r="S533">
        <v>0</v>
      </c>
      <c r="T533">
        <v>-0.764208</v>
      </c>
      <c r="U533">
        <v>0</v>
      </c>
    </row>
    <row r="534" spans="1:21">
      <c r="A534" t="s">
        <v>20888</v>
      </c>
      <c r="B534" t="s">
        <v>6227</v>
      </c>
      <c r="C534" t="s">
        <v>20889</v>
      </c>
      <c r="D534" t="s">
        <v>20890</v>
      </c>
      <c r="E534" t="s">
        <v>20891</v>
      </c>
      <c r="F534" s="1">
        <v>78.908810000000003</v>
      </c>
      <c r="G534" s="1">
        <v>75.954279999999997</v>
      </c>
      <c r="H534" s="1">
        <v>72.565550000000002</v>
      </c>
      <c r="I534" s="1">
        <v>73.58023</v>
      </c>
      <c r="J534" s="1">
        <v>277.63339999999999</v>
      </c>
      <c r="K534" s="1">
        <v>273.42129999999997</v>
      </c>
      <c r="L534" s="1">
        <v>248.00970000000001</v>
      </c>
      <c r="M534" s="1">
        <v>266.92349999999999</v>
      </c>
      <c r="N534" s="1">
        <v>5.3873089999999998E-2</v>
      </c>
      <c r="O534" s="1">
        <v>0.95227499999999998</v>
      </c>
      <c r="P534" s="1">
        <v>0.14507249999999999</v>
      </c>
      <c r="Q534" s="1">
        <v>4.4395850000000001E-2</v>
      </c>
      <c r="R534">
        <v>1.5939559999999999</v>
      </c>
      <c r="S534">
        <v>0</v>
      </c>
      <c r="T534">
        <v>1.6694009999999999</v>
      </c>
      <c r="U534">
        <v>0</v>
      </c>
    </row>
    <row r="535" spans="1:21">
      <c r="A535" t="s">
        <v>20892</v>
      </c>
      <c r="B535" t="s">
        <v>6237</v>
      </c>
      <c r="F535" s="1">
        <v>3.1580879999999998</v>
      </c>
      <c r="G535" s="1">
        <v>0.61533769999999999</v>
      </c>
      <c r="H535" s="1">
        <v>1.1582190000000001</v>
      </c>
      <c r="I535" s="1">
        <v>2.2610860000000002</v>
      </c>
      <c r="J535" s="1">
        <v>14.531890000000001</v>
      </c>
      <c r="K535" s="1">
        <v>13.65814</v>
      </c>
      <c r="L535" s="1">
        <v>23.621369999999999</v>
      </c>
      <c r="M535" s="1">
        <v>23.12631</v>
      </c>
      <c r="N535" s="1">
        <v>4.9490359999999997E-2</v>
      </c>
      <c r="O535">
        <v>1</v>
      </c>
      <c r="P535" s="1">
        <v>0.76090360000000001</v>
      </c>
      <c r="Q535" s="1">
        <v>3.2642339999999999E-2</v>
      </c>
      <c r="R535">
        <v>1.408355</v>
      </c>
      <c r="S535">
        <v>9.6900000000000003E-4</v>
      </c>
      <c r="T535">
        <v>2.2016339999999999</v>
      </c>
      <c r="U535">
        <v>0</v>
      </c>
    </row>
    <row r="536" spans="1:21">
      <c r="A536" t="s">
        <v>20893</v>
      </c>
      <c r="B536" t="s">
        <v>6251</v>
      </c>
      <c r="F536" s="1">
        <v>40.168759999999999</v>
      </c>
      <c r="G536" s="1">
        <v>40.535209999999999</v>
      </c>
      <c r="H536" s="1">
        <v>44.305259999999997</v>
      </c>
      <c r="I536" s="1">
        <v>41.958820000000003</v>
      </c>
      <c r="J536" s="1">
        <v>15.38531</v>
      </c>
      <c r="K536" s="1">
        <v>13.69036</v>
      </c>
      <c r="L536" s="1">
        <v>16.581469999999999</v>
      </c>
      <c r="M536" s="1">
        <v>17.038599999999999</v>
      </c>
      <c r="N536" s="1">
        <v>0.2259641</v>
      </c>
      <c r="O536" s="1">
        <v>0.13523450000000001</v>
      </c>
      <c r="P536" s="1">
        <v>0.42749320000000002</v>
      </c>
      <c r="Q536" s="1">
        <v>3.2664150000000003E-2</v>
      </c>
      <c r="R536">
        <v>-1.5769979999999999</v>
      </c>
      <c r="S536">
        <v>0</v>
      </c>
      <c r="T536">
        <v>-1.4217029999999999</v>
      </c>
      <c r="U536">
        <v>0</v>
      </c>
    </row>
    <row r="537" spans="1:21">
      <c r="A537" t="s">
        <v>17795</v>
      </c>
      <c r="B537" t="s">
        <v>6252</v>
      </c>
      <c r="C537" t="s">
        <v>17796</v>
      </c>
      <c r="D537" t="s">
        <v>17797</v>
      </c>
      <c r="E537" t="s">
        <v>17798</v>
      </c>
      <c r="F537" s="1">
        <v>0.3504369</v>
      </c>
      <c r="G537" s="1">
        <v>0.1838331</v>
      </c>
      <c r="H537" s="1">
        <v>2.0019719999999999</v>
      </c>
      <c r="I537" s="1">
        <v>1.7370080000000001</v>
      </c>
      <c r="J537" s="1">
        <v>0.78718149999999998</v>
      </c>
      <c r="K537" s="1">
        <v>1.00261</v>
      </c>
      <c r="L537" s="1">
        <v>5.9784540000000002</v>
      </c>
      <c r="M537" s="1">
        <v>6.086519</v>
      </c>
      <c r="N537" s="1">
        <v>2.02684</v>
      </c>
      <c r="O537" s="1">
        <v>2.1358490000000001E-13</v>
      </c>
      <c r="P537" s="1">
        <v>2.6982089999999999</v>
      </c>
      <c r="Q537" s="1">
        <v>1.9802089999999999E-50</v>
      </c>
      <c r="R537">
        <v>1.0104960000000001</v>
      </c>
      <c r="S537">
        <v>6.9839999999999998E-3</v>
      </c>
      <c r="T537">
        <v>1.468253</v>
      </c>
      <c r="U537">
        <v>0</v>
      </c>
    </row>
    <row r="538" spans="1:21">
      <c r="A538" t="s">
        <v>20894</v>
      </c>
      <c r="B538" t="s">
        <v>6273</v>
      </c>
      <c r="C538" t="s">
        <v>16572</v>
      </c>
      <c r="D538" t="s">
        <v>20895</v>
      </c>
      <c r="E538" t="s">
        <v>20896</v>
      </c>
      <c r="F538" s="1">
        <v>4.8515059999999997</v>
      </c>
      <c r="G538" s="1">
        <v>3.4226079999999999</v>
      </c>
      <c r="H538" s="1">
        <v>2.3007870000000001</v>
      </c>
      <c r="I538" s="1">
        <v>1.048044</v>
      </c>
      <c r="J538" s="1">
        <v>1.184304</v>
      </c>
      <c r="K538" s="1">
        <v>1.736429</v>
      </c>
      <c r="L538" s="1">
        <v>1.3094939999999999</v>
      </c>
      <c r="M538" s="1">
        <v>0.87504950000000004</v>
      </c>
      <c r="N538" s="1">
        <v>-0.71285469999999995</v>
      </c>
      <c r="O538" s="1">
        <v>0.1187443</v>
      </c>
      <c r="P538" s="1">
        <v>-9.4471150000000004E-2</v>
      </c>
      <c r="Q538">
        <v>1</v>
      </c>
      <c r="R538">
        <v>-1.0257350000000001</v>
      </c>
      <c r="S538">
        <v>6.1120000000000002E-3</v>
      </c>
      <c r="T538">
        <v>-0.377141</v>
      </c>
      <c r="U538">
        <v>0.61508399999999996</v>
      </c>
    </row>
    <row r="539" spans="1:21">
      <c r="A539" t="s">
        <v>20897</v>
      </c>
      <c r="B539" t="s">
        <v>6278</v>
      </c>
      <c r="F539" s="1">
        <v>4.711093</v>
      </c>
      <c r="G539" s="1">
        <v>5.2237629999999999</v>
      </c>
      <c r="H539" s="1">
        <v>7.1043560000000001</v>
      </c>
      <c r="I539" s="1">
        <v>7.1287609999999999</v>
      </c>
      <c r="J539" s="1">
        <v>25.232510000000001</v>
      </c>
      <c r="K539" s="1">
        <v>26.621009999999998</v>
      </c>
      <c r="L539" s="1">
        <v>14.17902</v>
      </c>
      <c r="M539" s="1">
        <v>14.77979</v>
      </c>
      <c r="N539" s="1">
        <v>0.61458740000000001</v>
      </c>
      <c r="O539" s="1">
        <v>8.7442659999999999E-5</v>
      </c>
      <c r="P539" s="1">
        <v>-0.58666070000000003</v>
      </c>
      <c r="Q539" s="1">
        <v>4.6190340000000002E-13</v>
      </c>
      <c r="R539">
        <v>2.1035309999999998</v>
      </c>
      <c r="S539">
        <v>0</v>
      </c>
      <c r="T539">
        <v>0.88063800000000003</v>
      </c>
      <c r="U539">
        <v>0</v>
      </c>
    </row>
    <row r="540" spans="1:21">
      <c r="A540" t="s">
        <v>19178</v>
      </c>
      <c r="B540" t="s">
        <v>6284</v>
      </c>
      <c r="F540" s="1">
        <v>0.1817377</v>
      </c>
      <c r="G540" s="1">
        <v>0.1180356</v>
      </c>
      <c r="H540">
        <v>0</v>
      </c>
      <c r="I540" s="1">
        <v>0.10843179999999999</v>
      </c>
      <c r="J540" s="1">
        <v>0.91131249999999997</v>
      </c>
      <c r="K540" s="1">
        <v>1.100374</v>
      </c>
      <c r="L540" s="1">
        <v>0.1053747</v>
      </c>
      <c r="M540" s="1">
        <v>5.2811280000000002E-2</v>
      </c>
      <c r="N540" s="1">
        <v>-0.4418166</v>
      </c>
      <c r="O540" s="1">
        <v>0.94328809999999996</v>
      </c>
      <c r="P540" s="1">
        <v>-1.5758589999999999</v>
      </c>
      <c r="Q540" s="1">
        <v>9.3263999999999999E-4</v>
      </c>
      <c r="R540">
        <v>1.152874</v>
      </c>
      <c r="S540">
        <v>9.1350000000000008E-3</v>
      </c>
      <c r="T540">
        <v>0.28623399999999999</v>
      </c>
      <c r="U540">
        <v>1</v>
      </c>
    </row>
    <row r="541" spans="1:21">
      <c r="A541" t="s">
        <v>20898</v>
      </c>
      <c r="B541" t="s">
        <v>6306</v>
      </c>
      <c r="C541" t="s">
        <v>20899</v>
      </c>
      <c r="D541" t="s">
        <v>20900</v>
      </c>
      <c r="E541" t="s">
        <v>20901</v>
      </c>
      <c r="F541" s="1">
        <v>1.065917</v>
      </c>
      <c r="G541" s="1">
        <v>1.3688560000000001</v>
      </c>
      <c r="H541" s="1">
        <v>1.0661499999999999</v>
      </c>
      <c r="I541" s="1">
        <v>1.4309259999999999</v>
      </c>
      <c r="J541" s="1">
        <v>3.9444180000000002</v>
      </c>
      <c r="K541" s="1">
        <v>3.352646</v>
      </c>
      <c r="L541" s="1">
        <v>2.0648040000000001</v>
      </c>
      <c r="M541" s="1">
        <v>2.4920420000000001</v>
      </c>
      <c r="N541" s="1">
        <v>0.11766359999999999</v>
      </c>
      <c r="O541" s="1">
        <v>0.98734219999999995</v>
      </c>
      <c r="P541" s="1">
        <v>-0.38060440000000001</v>
      </c>
      <c r="Q541" s="1">
        <v>0.2375322</v>
      </c>
      <c r="R541">
        <v>1.0946990000000001</v>
      </c>
      <c r="S541">
        <v>6.7999999999999999E-5</v>
      </c>
      <c r="T541">
        <v>0.61309499999999995</v>
      </c>
      <c r="U541">
        <v>9.1550000000000006E-2</v>
      </c>
    </row>
    <row r="542" spans="1:21">
      <c r="A542" t="s">
        <v>20902</v>
      </c>
      <c r="B542" t="s">
        <v>6347</v>
      </c>
      <c r="F542" s="1">
        <v>40.253489999999999</v>
      </c>
      <c r="G542" s="1">
        <v>45.773809999999997</v>
      </c>
      <c r="H542" s="1">
        <v>34.314979999999998</v>
      </c>
      <c r="I542" s="1">
        <v>33.013060000000003</v>
      </c>
      <c r="J542" s="1">
        <v>112.4602</v>
      </c>
      <c r="K542" s="1">
        <v>120.7559</v>
      </c>
      <c r="L542" s="1">
        <v>78.566460000000006</v>
      </c>
      <c r="M542" s="1">
        <v>78.751289999999997</v>
      </c>
      <c r="N542" s="1">
        <v>-0.2011616</v>
      </c>
      <c r="O542" s="1">
        <v>0.26768160000000002</v>
      </c>
      <c r="P542" s="1">
        <v>-0.31802580000000003</v>
      </c>
      <c r="Q542" s="1">
        <v>8.2235699999999996E-5</v>
      </c>
      <c r="R542">
        <v>1.2077180000000001</v>
      </c>
      <c r="S542">
        <v>0</v>
      </c>
      <c r="T542">
        <v>1.0794140000000001</v>
      </c>
      <c r="U542">
        <v>0</v>
      </c>
    </row>
    <row r="543" spans="1:21">
      <c r="A543" t="s">
        <v>20903</v>
      </c>
      <c r="B543" t="s">
        <v>6349</v>
      </c>
      <c r="F543" s="1">
        <v>69.333870000000005</v>
      </c>
      <c r="G543" s="1">
        <v>71.665499999999994</v>
      </c>
      <c r="H543" s="1">
        <v>36.990200000000002</v>
      </c>
      <c r="I543" s="1">
        <v>36.214390000000002</v>
      </c>
      <c r="J543" s="1">
        <v>32.921439999999997</v>
      </c>
      <c r="K543" s="1">
        <v>27.89601</v>
      </c>
      <c r="L543" s="1">
        <v>36.454009999999997</v>
      </c>
      <c r="M543" s="1">
        <v>31.590579999999999</v>
      </c>
      <c r="N543" s="1">
        <v>-0.7789604</v>
      </c>
      <c r="O543" s="1">
        <v>1.1355650000000001E-14</v>
      </c>
      <c r="P543" s="1">
        <v>0.39472079999999998</v>
      </c>
      <c r="Q543" s="1">
        <v>3.5103410000000002E-2</v>
      </c>
      <c r="R543">
        <v>-1.374093</v>
      </c>
      <c r="S543">
        <v>0</v>
      </c>
      <c r="T543">
        <v>-0.22220500000000001</v>
      </c>
      <c r="U543">
        <v>0.14744299999999999</v>
      </c>
    </row>
    <row r="544" spans="1:21">
      <c r="A544" t="s">
        <v>20904</v>
      </c>
      <c r="B544" t="s">
        <v>6351</v>
      </c>
      <c r="F544" s="1">
        <v>5.4275799999999998</v>
      </c>
      <c r="G544" s="1">
        <v>7.1912500000000001</v>
      </c>
      <c r="H544" s="1">
        <v>1.7914939999999999</v>
      </c>
      <c r="I544" s="1">
        <v>4.8574580000000003</v>
      </c>
      <c r="J544" s="1">
        <v>2.305377</v>
      </c>
      <c r="K544" s="1">
        <v>2.2534329999999998</v>
      </c>
      <c r="L544" s="1">
        <v>1.1329210000000001</v>
      </c>
      <c r="M544" s="1">
        <v>1.135586</v>
      </c>
      <c r="N544" s="1">
        <v>-0.56671839999999996</v>
      </c>
      <c r="O544" s="1">
        <v>0.4793364</v>
      </c>
      <c r="P544" s="1">
        <v>-0.4089449</v>
      </c>
      <c r="Q544" s="1">
        <v>0.6031145</v>
      </c>
      <c r="R544">
        <v>-1.0553950000000001</v>
      </c>
      <c r="S544">
        <v>2.722E-3</v>
      </c>
      <c r="T544">
        <v>-0.883741</v>
      </c>
      <c r="U544">
        <v>0.30211700000000002</v>
      </c>
    </row>
    <row r="545" spans="1:21">
      <c r="A545" t="s">
        <v>20905</v>
      </c>
      <c r="B545" t="s">
        <v>6374</v>
      </c>
      <c r="C545" t="s">
        <v>16572</v>
      </c>
      <c r="D545" t="s">
        <v>16750</v>
      </c>
      <c r="E545" t="s">
        <v>20906</v>
      </c>
      <c r="F545" s="1">
        <v>6.4286969999999997</v>
      </c>
      <c r="G545" s="1">
        <v>8.3180440000000004</v>
      </c>
      <c r="H545" s="1">
        <v>8.3809059999999995</v>
      </c>
      <c r="I545" s="1">
        <v>7.7311529999999999</v>
      </c>
      <c r="J545" s="1">
        <v>2.7554919999999998</v>
      </c>
      <c r="K545" s="1">
        <v>3.1278269999999999</v>
      </c>
      <c r="L545" s="1">
        <v>3.4071389999999999</v>
      </c>
      <c r="M545" s="1">
        <v>3.2400180000000001</v>
      </c>
      <c r="N545" s="1">
        <v>0.23517179999999999</v>
      </c>
      <c r="O545" s="1">
        <v>0.61440680000000003</v>
      </c>
      <c r="P545" s="1">
        <v>0.33548650000000002</v>
      </c>
      <c r="Q545" s="1">
        <v>0.48159920000000001</v>
      </c>
      <c r="R545">
        <v>-1.2153389999999999</v>
      </c>
      <c r="S545">
        <v>1.9999999999999999E-6</v>
      </c>
      <c r="T545">
        <v>-1.2006479999999999</v>
      </c>
      <c r="U545">
        <v>3.0000000000000001E-6</v>
      </c>
    </row>
    <row r="546" spans="1:21">
      <c r="A546" t="s">
        <v>19188</v>
      </c>
      <c r="B546" t="s">
        <v>6376</v>
      </c>
      <c r="F546" s="1">
        <v>1.726254</v>
      </c>
      <c r="G546" s="1">
        <v>1.561634</v>
      </c>
      <c r="H546" s="1">
        <v>1.3566400000000001</v>
      </c>
      <c r="I546" s="1">
        <v>0.88281449999999995</v>
      </c>
      <c r="J546" s="1">
        <v>5.5646950000000004</v>
      </c>
      <c r="K546" s="1">
        <v>5.7592720000000002</v>
      </c>
      <c r="L546" s="1">
        <v>2.0375700000000001</v>
      </c>
      <c r="M546" s="1">
        <v>1.7198850000000001</v>
      </c>
      <c r="N546" s="1">
        <v>-0.2261455</v>
      </c>
      <c r="O546" s="1">
        <v>0.90201290000000001</v>
      </c>
      <c r="P546" s="1">
        <v>-1.0346649999999999</v>
      </c>
      <c r="Q546" s="1">
        <v>2.648053E-3</v>
      </c>
      <c r="R546">
        <v>1.1061430000000001</v>
      </c>
      <c r="S546">
        <v>7.9000000000000001E-4</v>
      </c>
      <c r="T546">
        <v>0.40609200000000001</v>
      </c>
      <c r="U546">
        <v>0.56598099999999996</v>
      </c>
    </row>
    <row r="547" spans="1:21">
      <c r="A547" t="s">
        <v>20907</v>
      </c>
      <c r="B547" t="s">
        <v>6384</v>
      </c>
      <c r="F547" s="1">
        <v>20.689910000000001</v>
      </c>
      <c r="G547" s="1">
        <v>18.0123</v>
      </c>
      <c r="H547" s="1">
        <v>22.198830000000001</v>
      </c>
      <c r="I547" s="1">
        <v>22.653300000000002</v>
      </c>
      <c r="J547" s="1">
        <v>9.9333430000000007</v>
      </c>
      <c r="K547" s="1">
        <v>9.2335700000000003</v>
      </c>
      <c r="L547" s="1">
        <v>7.5615370000000004</v>
      </c>
      <c r="M547" s="1">
        <v>7.3874440000000003</v>
      </c>
      <c r="N547" s="1">
        <v>0.33083040000000002</v>
      </c>
      <c r="O547" s="1">
        <v>8.3567370000000002E-2</v>
      </c>
      <c r="P547" s="1">
        <v>-0.1013729</v>
      </c>
      <c r="Q547" s="1">
        <v>0.86334149999999998</v>
      </c>
      <c r="R547">
        <v>-1.103599</v>
      </c>
      <c r="S547">
        <v>0</v>
      </c>
      <c r="T547">
        <v>-1.584508</v>
      </c>
      <c r="U547">
        <v>0</v>
      </c>
    </row>
    <row r="548" spans="1:21">
      <c r="A548" t="s">
        <v>20908</v>
      </c>
      <c r="B548" t="s">
        <v>6393</v>
      </c>
      <c r="F548" s="1">
        <v>8.2495429999999992</v>
      </c>
      <c r="G548" s="1">
        <v>12.528130000000001</v>
      </c>
      <c r="H548" s="1">
        <v>12.68038</v>
      </c>
      <c r="I548" s="1">
        <v>9.3373200000000001</v>
      </c>
      <c r="J548" s="1">
        <v>34.99718</v>
      </c>
      <c r="K548" s="1">
        <v>32.529690000000002</v>
      </c>
      <c r="L548" s="1">
        <v>25.533989999999999</v>
      </c>
      <c r="M548" s="1">
        <v>23.690370000000001</v>
      </c>
      <c r="N548" s="1">
        <v>0.1811982</v>
      </c>
      <c r="O548" s="1">
        <v>0.91064670000000003</v>
      </c>
      <c r="P548" s="1">
        <v>-0.19652430000000001</v>
      </c>
      <c r="Q548" s="1">
        <v>0.48280630000000002</v>
      </c>
      <c r="R548">
        <v>1.312918</v>
      </c>
      <c r="S548">
        <v>0</v>
      </c>
      <c r="T548">
        <v>0.93671300000000002</v>
      </c>
      <c r="U548">
        <v>1.11E-4</v>
      </c>
    </row>
    <row r="549" spans="1:21">
      <c r="A549" t="s">
        <v>20909</v>
      </c>
      <c r="B549" t="s">
        <v>6399</v>
      </c>
      <c r="F549" s="1">
        <v>80.662589999999994</v>
      </c>
      <c r="G549" s="1">
        <v>90.120249999999999</v>
      </c>
      <c r="H549" s="1">
        <v>96.616060000000004</v>
      </c>
      <c r="I549" s="1">
        <v>90.313879999999997</v>
      </c>
      <c r="J549" s="1">
        <v>44.953200000000002</v>
      </c>
      <c r="K549" s="1">
        <v>44.97945</v>
      </c>
      <c r="L549" s="1">
        <v>47.018329999999999</v>
      </c>
      <c r="M549" s="1">
        <v>48.475479999999997</v>
      </c>
      <c r="N549" s="1">
        <v>0.26401530000000001</v>
      </c>
      <c r="O549" s="1">
        <v>1.74688E-2</v>
      </c>
      <c r="P549" s="1">
        <v>0.32066260000000002</v>
      </c>
      <c r="Q549" s="1">
        <v>2.3255680000000001E-2</v>
      </c>
      <c r="R549">
        <v>-1.0875870000000001</v>
      </c>
      <c r="S549">
        <v>0</v>
      </c>
      <c r="T549">
        <v>-1.0637650000000001</v>
      </c>
      <c r="U549">
        <v>0</v>
      </c>
    </row>
    <row r="550" spans="1:21">
      <c r="A550" t="s">
        <v>16841</v>
      </c>
      <c r="B550" t="s">
        <v>6400</v>
      </c>
      <c r="C550" t="s">
        <v>16842</v>
      </c>
      <c r="D550" t="s">
        <v>16843</v>
      </c>
      <c r="E550" t="s">
        <v>16844</v>
      </c>
      <c r="F550" s="1">
        <v>1544.9079999999999</v>
      </c>
      <c r="G550" s="1">
        <v>1547.866</v>
      </c>
      <c r="H550" s="1">
        <v>1094.2629999999999</v>
      </c>
      <c r="I550" s="1">
        <v>1125.19</v>
      </c>
      <c r="J550" s="1">
        <v>796.67610000000002</v>
      </c>
      <c r="K550" s="1">
        <v>800.68700000000001</v>
      </c>
      <c r="L550" s="1">
        <v>369.42469999999997</v>
      </c>
      <c r="M550" s="1">
        <v>373.02800000000002</v>
      </c>
      <c r="N550" s="1">
        <v>-0.33860869999999998</v>
      </c>
      <c r="O550" s="1">
        <v>2.2144240000000001E-48</v>
      </c>
      <c r="P550" s="1">
        <v>-0.85816789999999998</v>
      </c>
      <c r="Q550" s="1">
        <v>1.756047E-150</v>
      </c>
      <c r="R550">
        <v>-1.1543969999999999</v>
      </c>
      <c r="S550">
        <v>0</v>
      </c>
      <c r="T550">
        <v>-1.695918</v>
      </c>
      <c r="U550">
        <v>0</v>
      </c>
    </row>
    <row r="551" spans="1:21">
      <c r="A551" t="s">
        <v>20910</v>
      </c>
      <c r="B551" t="s">
        <v>6413</v>
      </c>
      <c r="F551" s="1">
        <v>5.2138010000000001</v>
      </c>
      <c r="G551" s="1">
        <v>6.4647110000000003</v>
      </c>
      <c r="H551" s="1">
        <v>6.8808290000000003</v>
      </c>
      <c r="I551" s="1">
        <v>6.5750089999999997</v>
      </c>
      <c r="J551" s="1">
        <v>16.986789999999999</v>
      </c>
      <c r="K551" s="1">
        <v>17.83398</v>
      </c>
      <c r="L551" s="1">
        <v>13.32891</v>
      </c>
      <c r="M551" s="1">
        <v>13.15366</v>
      </c>
      <c r="N551" s="1">
        <v>0.29971310000000001</v>
      </c>
      <c r="O551" s="1">
        <v>0.41436260000000003</v>
      </c>
      <c r="P551" s="1">
        <v>-0.14288909999999999</v>
      </c>
      <c r="Q551" s="1">
        <v>0.53811710000000001</v>
      </c>
      <c r="R551">
        <v>1.256194</v>
      </c>
      <c r="S551">
        <v>0</v>
      </c>
      <c r="T551">
        <v>0.79924499999999998</v>
      </c>
      <c r="U551">
        <v>1.9000000000000001E-5</v>
      </c>
    </row>
    <row r="552" spans="1:21">
      <c r="A552" t="s">
        <v>19191</v>
      </c>
      <c r="B552" t="s">
        <v>6422</v>
      </c>
      <c r="C552" t="s">
        <v>19192</v>
      </c>
      <c r="D552" t="s">
        <v>19193</v>
      </c>
      <c r="E552" t="s">
        <v>19194</v>
      </c>
      <c r="F552" s="1">
        <v>35.594940000000001</v>
      </c>
      <c r="G552" s="1">
        <v>37.272889999999997</v>
      </c>
      <c r="H552" s="1">
        <v>44.645299999999999</v>
      </c>
      <c r="I552" s="1">
        <v>43.512239999999998</v>
      </c>
      <c r="J552" s="1">
        <v>18.728539999999999</v>
      </c>
      <c r="K552" s="1">
        <v>16.96236</v>
      </c>
      <c r="L552" s="1">
        <v>36.29983</v>
      </c>
      <c r="M552" s="1">
        <v>32.127380000000002</v>
      </c>
      <c r="N552" s="1">
        <v>0.40391850000000001</v>
      </c>
      <c r="O552" s="1">
        <v>2.8557749999999999E-5</v>
      </c>
      <c r="P552" s="1">
        <v>1.1510659999999999</v>
      </c>
      <c r="Q552" s="1">
        <v>4.0575960000000003E-18</v>
      </c>
      <c r="R552">
        <v>-1.189729</v>
      </c>
      <c r="S552">
        <v>0</v>
      </c>
      <c r="T552">
        <v>-0.47985299999999997</v>
      </c>
      <c r="U552">
        <v>0</v>
      </c>
    </row>
    <row r="553" spans="1:21">
      <c r="A553" t="s">
        <v>20911</v>
      </c>
      <c r="B553" t="s">
        <v>6426</v>
      </c>
      <c r="C553" t="s">
        <v>16572</v>
      </c>
      <c r="D553" t="s">
        <v>17715</v>
      </c>
      <c r="E553" t="s">
        <v>16572</v>
      </c>
      <c r="F553" s="1">
        <v>5.4944240000000004</v>
      </c>
      <c r="G553" s="1">
        <v>5.4691700000000001</v>
      </c>
      <c r="H553" s="1">
        <v>10.07532</v>
      </c>
      <c r="I553" s="1">
        <v>9.9414580000000008</v>
      </c>
      <c r="J553" s="1">
        <v>21.35061</v>
      </c>
      <c r="K553" s="1">
        <v>19.526450000000001</v>
      </c>
      <c r="L553" s="1">
        <v>27.529129999999999</v>
      </c>
      <c r="M553" s="1">
        <v>26.24023</v>
      </c>
      <c r="N553" s="1">
        <v>0.82960829999999997</v>
      </c>
      <c r="O553" s="1">
        <v>9.0221889999999997E-4</v>
      </c>
      <c r="P553" s="1">
        <v>0.61324889999999999</v>
      </c>
      <c r="Q553" s="1">
        <v>3.2864439999999999E-5</v>
      </c>
      <c r="R553">
        <v>1.486056</v>
      </c>
      <c r="S553">
        <v>0</v>
      </c>
      <c r="T553">
        <v>1.226337</v>
      </c>
      <c r="U553">
        <v>0</v>
      </c>
    </row>
    <row r="554" spans="1:21">
      <c r="A554" t="s">
        <v>20912</v>
      </c>
      <c r="B554" t="s">
        <v>6436</v>
      </c>
      <c r="F554" s="1">
        <v>8.2531370000000007E-2</v>
      </c>
      <c r="G554">
        <v>0</v>
      </c>
      <c r="H554" s="1">
        <v>0.45402199999999998</v>
      </c>
      <c r="I554" s="1">
        <v>7.3862150000000001E-2</v>
      </c>
      <c r="J554" s="1">
        <v>1.1685129999999999</v>
      </c>
      <c r="K554" s="1">
        <v>1.213571</v>
      </c>
      <c r="L554" s="1">
        <v>1.148474</v>
      </c>
      <c r="M554" s="1">
        <v>0.86338219999999999</v>
      </c>
      <c r="N554" s="1">
        <v>0.61960409999999999</v>
      </c>
      <c r="O554" s="1">
        <v>0.68069349999999995</v>
      </c>
      <c r="P554" s="1">
        <v>-5.7909279999999999E-3</v>
      </c>
      <c r="Q554">
        <v>1</v>
      </c>
      <c r="R554">
        <v>1.6493009999999999</v>
      </c>
      <c r="S554">
        <v>8.2299999999999995E-4</v>
      </c>
      <c r="T554">
        <v>1.024702</v>
      </c>
      <c r="U554">
        <v>8.9168999999999998E-2</v>
      </c>
    </row>
    <row r="555" spans="1:21">
      <c r="A555" t="s">
        <v>16846</v>
      </c>
      <c r="B555" t="s">
        <v>6437</v>
      </c>
      <c r="C555" t="s">
        <v>16847</v>
      </c>
      <c r="D555" t="s">
        <v>16848</v>
      </c>
      <c r="E555" t="s">
        <v>16849</v>
      </c>
      <c r="F555" s="1">
        <v>8507.4259999999995</v>
      </c>
      <c r="G555" s="1">
        <v>8578.2759999999998</v>
      </c>
      <c r="H555" s="1">
        <v>8342.8809999999994</v>
      </c>
      <c r="I555" s="1">
        <v>8487.6149999999998</v>
      </c>
      <c r="J555" s="1">
        <v>4878.5330000000004</v>
      </c>
      <c r="K555" s="1">
        <v>4775.0190000000002</v>
      </c>
      <c r="L555" s="1">
        <v>3852.9070000000002</v>
      </c>
      <c r="M555" s="1">
        <v>3876.8240000000001</v>
      </c>
      <c r="N555" s="1">
        <v>0.1177589</v>
      </c>
      <c r="O555" s="1">
        <v>7.7164420000000003E-8</v>
      </c>
      <c r="P555" s="1">
        <v>-7.5465679999999993E-2</v>
      </c>
      <c r="Q555" s="1">
        <v>1.6581820000000001E-2</v>
      </c>
      <c r="R555">
        <v>-1.0254030000000001</v>
      </c>
      <c r="S555">
        <v>0</v>
      </c>
      <c r="T555">
        <v>-1.240977</v>
      </c>
      <c r="U555">
        <v>0</v>
      </c>
    </row>
    <row r="556" spans="1:21">
      <c r="A556" t="s">
        <v>20913</v>
      </c>
      <c r="B556" t="s">
        <v>6443</v>
      </c>
      <c r="C556" t="s">
        <v>20914</v>
      </c>
      <c r="D556" t="s">
        <v>20915</v>
      </c>
      <c r="E556" t="s">
        <v>20916</v>
      </c>
      <c r="F556" s="1">
        <v>0.15011769999999999</v>
      </c>
      <c r="G556" s="1">
        <v>7.3124209999999995E-2</v>
      </c>
      <c r="H556" s="1">
        <v>0.27527610000000002</v>
      </c>
      <c r="I556" s="1">
        <v>0.2686982</v>
      </c>
      <c r="J556" s="1">
        <v>2.5903649999999998</v>
      </c>
      <c r="K556" s="1">
        <v>2.4670770000000002</v>
      </c>
      <c r="L556" s="1">
        <v>1.1097699999999999</v>
      </c>
      <c r="M556" s="1">
        <v>1.5049859999999999</v>
      </c>
      <c r="N556" s="1">
        <v>0.39906409999999998</v>
      </c>
      <c r="O556" s="1">
        <v>0.76646860000000006</v>
      </c>
      <c r="P556" s="1">
        <v>-0.54155940000000002</v>
      </c>
      <c r="Q556" s="1">
        <v>0.22146769999999999</v>
      </c>
      <c r="R556">
        <v>2.0559910000000001</v>
      </c>
      <c r="S556">
        <v>0</v>
      </c>
      <c r="T556">
        <v>1.185595</v>
      </c>
      <c r="U556">
        <v>1.2161E-2</v>
      </c>
    </row>
    <row r="557" spans="1:21">
      <c r="A557" t="s">
        <v>20917</v>
      </c>
      <c r="B557" t="s">
        <v>6444</v>
      </c>
      <c r="C557" t="s">
        <v>16572</v>
      </c>
      <c r="D557" t="s">
        <v>20918</v>
      </c>
      <c r="E557" t="s">
        <v>20919</v>
      </c>
      <c r="F557" s="1">
        <v>13.45079</v>
      </c>
      <c r="G557" s="1">
        <v>12.667289999999999</v>
      </c>
      <c r="H557" s="1">
        <v>5.5496660000000002</v>
      </c>
      <c r="I557" s="1">
        <v>5.1161050000000001</v>
      </c>
      <c r="J557" s="1">
        <v>6.4472480000000001</v>
      </c>
      <c r="K557" s="1">
        <v>6.3989339999999997</v>
      </c>
      <c r="L557" s="1">
        <v>3.8994979999999999</v>
      </c>
      <c r="M557" s="1">
        <v>3.126938</v>
      </c>
      <c r="N557" s="1">
        <v>-0.97459969999999996</v>
      </c>
      <c r="O557" s="1">
        <v>1.225245E-5</v>
      </c>
      <c r="P557" s="1">
        <v>-0.52818010000000004</v>
      </c>
      <c r="Q557" s="1">
        <v>0.12575449999999999</v>
      </c>
      <c r="R557">
        <v>-1.0678669999999999</v>
      </c>
      <c r="S557">
        <v>0</v>
      </c>
      <c r="T557">
        <v>-0.60192199999999996</v>
      </c>
      <c r="U557">
        <v>8.1505999999999995E-2</v>
      </c>
    </row>
    <row r="558" spans="1:21">
      <c r="A558" t="s">
        <v>20920</v>
      </c>
      <c r="B558" t="s">
        <v>6448</v>
      </c>
      <c r="C558" t="s">
        <v>16572</v>
      </c>
      <c r="D558" t="s">
        <v>20921</v>
      </c>
      <c r="E558" t="s">
        <v>20922</v>
      </c>
      <c r="F558" s="1">
        <v>8.3215590000000006E-2</v>
      </c>
      <c r="G558" s="1">
        <v>4.0535359999999999E-2</v>
      </c>
      <c r="H558" s="1">
        <v>0.11444650000000001</v>
      </c>
      <c r="I558" s="1">
        <v>9.3093110000000007E-2</v>
      </c>
      <c r="J558" s="1">
        <v>0.49705339999999998</v>
      </c>
      <c r="K558" s="1">
        <v>0.39588089999999998</v>
      </c>
      <c r="L558" s="1">
        <v>0.12665580000000001</v>
      </c>
      <c r="M558" s="1">
        <v>0.1088175</v>
      </c>
      <c r="N558" s="1">
        <v>0.31539400000000001</v>
      </c>
      <c r="O558" s="1">
        <v>0.84935269999999996</v>
      </c>
      <c r="P558" s="1">
        <v>-1.0235879999999999</v>
      </c>
      <c r="Q558" s="1">
        <v>2.3694349999999999E-2</v>
      </c>
      <c r="R558">
        <v>1.313364</v>
      </c>
      <c r="S558">
        <v>1.539E-3</v>
      </c>
      <c r="T558">
        <v>3.0882E-2</v>
      </c>
      <c r="U558">
        <v>1</v>
      </c>
    </row>
    <row r="559" spans="1:21">
      <c r="A559" t="s">
        <v>20923</v>
      </c>
      <c r="B559" t="s">
        <v>6470</v>
      </c>
      <c r="F559" s="1">
        <v>0.38526060000000001</v>
      </c>
      <c r="G559" s="1">
        <v>0.37533050000000001</v>
      </c>
      <c r="H559" s="1">
        <v>0.35323290000000002</v>
      </c>
      <c r="I559" s="1">
        <v>0.34479219999999999</v>
      </c>
      <c r="J559" s="1">
        <v>5.9660529999999996</v>
      </c>
      <c r="K559" s="1">
        <v>4.9985379999999999</v>
      </c>
      <c r="L559" s="1">
        <v>2.177962</v>
      </c>
      <c r="M559" s="1">
        <v>2.686874</v>
      </c>
      <c r="N559" s="1">
        <v>3.8982750000000001E-3</v>
      </c>
      <c r="O559">
        <v>1</v>
      </c>
      <c r="P559" s="1">
        <v>-0.66093179999999996</v>
      </c>
      <c r="Q559" s="1">
        <v>0.13690649999999999</v>
      </c>
      <c r="R559">
        <v>1.7586079999999999</v>
      </c>
      <c r="S559">
        <v>3.9999999999999998E-6</v>
      </c>
      <c r="T559">
        <v>1.2437800000000001</v>
      </c>
      <c r="U559">
        <v>1.6310999999999999E-2</v>
      </c>
    </row>
    <row r="560" spans="1:21">
      <c r="A560" t="s">
        <v>20924</v>
      </c>
      <c r="B560" t="s">
        <v>6473</v>
      </c>
      <c r="F560" s="1">
        <v>1.633686</v>
      </c>
      <c r="G560" s="1">
        <v>1.591577</v>
      </c>
      <c r="H560" s="1">
        <v>2.24681</v>
      </c>
      <c r="I560" s="1">
        <v>0.73104029999999998</v>
      </c>
      <c r="J560" s="1">
        <v>10.48096</v>
      </c>
      <c r="K560" s="1">
        <v>7.0653829999999997</v>
      </c>
      <c r="L560" s="1">
        <v>15.274229999999999</v>
      </c>
      <c r="M560" s="1">
        <v>16.022259999999999</v>
      </c>
      <c r="N560" s="1">
        <v>-3.039068E-2</v>
      </c>
      <c r="O560">
        <v>1</v>
      </c>
      <c r="P560" s="1">
        <v>0.85690029999999995</v>
      </c>
      <c r="Q560" s="1">
        <v>1.4612379999999999E-2</v>
      </c>
      <c r="R560">
        <v>1.143994</v>
      </c>
      <c r="S560">
        <v>5.241E-3</v>
      </c>
      <c r="T560">
        <v>2.1070380000000002</v>
      </c>
      <c r="U560">
        <v>0</v>
      </c>
    </row>
    <row r="561" spans="1:21">
      <c r="A561" t="s">
        <v>20925</v>
      </c>
      <c r="B561" t="s">
        <v>6488</v>
      </c>
      <c r="F561" s="1">
        <v>2.1401089999999998</v>
      </c>
      <c r="G561" s="1">
        <v>2.4057089999999999</v>
      </c>
      <c r="H561" s="1">
        <v>1.66032</v>
      </c>
      <c r="I561" s="1">
        <v>2.6519650000000001</v>
      </c>
      <c r="J561" s="1">
        <v>9.4689189999999996</v>
      </c>
      <c r="K561" s="1">
        <v>9.9675340000000006</v>
      </c>
      <c r="L561" s="1">
        <v>3.7226149999999998</v>
      </c>
      <c r="M561" s="1">
        <v>4.7359730000000004</v>
      </c>
      <c r="N561" s="1">
        <v>2.2140859999999998E-2</v>
      </c>
      <c r="O561">
        <v>1</v>
      </c>
      <c r="P561" s="1">
        <v>-0.79276420000000003</v>
      </c>
      <c r="Q561" s="1">
        <v>1.235112E-2</v>
      </c>
      <c r="R561">
        <v>1.369159</v>
      </c>
      <c r="S561">
        <v>6.0000000000000002E-6</v>
      </c>
      <c r="T561">
        <v>0.61894400000000005</v>
      </c>
      <c r="U561">
        <v>0.198686</v>
      </c>
    </row>
    <row r="562" spans="1:21">
      <c r="A562" t="s">
        <v>20926</v>
      </c>
      <c r="B562" t="s">
        <v>6498</v>
      </c>
      <c r="F562" s="1">
        <v>8.4152079999999998</v>
      </c>
      <c r="G562" s="1">
        <v>6.7636029999999998</v>
      </c>
      <c r="H562" s="1">
        <v>8.8729759999999995</v>
      </c>
      <c r="I562" s="1">
        <v>8.8492320000000007</v>
      </c>
      <c r="J562" s="1">
        <v>23.270700000000001</v>
      </c>
      <c r="K562" s="1">
        <v>22.20046</v>
      </c>
      <c r="L562" s="1">
        <v>17.382439999999999</v>
      </c>
      <c r="M562" s="1">
        <v>18.707159999999998</v>
      </c>
      <c r="N562" s="1">
        <v>0.27926600000000001</v>
      </c>
      <c r="O562" s="1">
        <v>0.63464659999999995</v>
      </c>
      <c r="P562" s="1">
        <v>-8.148975E-2</v>
      </c>
      <c r="Q562" s="1">
        <v>0.8943605</v>
      </c>
      <c r="R562">
        <v>1.1635930000000001</v>
      </c>
      <c r="S562">
        <v>9.9999999999999995E-7</v>
      </c>
      <c r="T562">
        <v>0.79438900000000001</v>
      </c>
      <c r="U562">
        <v>2.323E-3</v>
      </c>
    </row>
    <row r="563" spans="1:21">
      <c r="A563" t="s">
        <v>20927</v>
      </c>
      <c r="B563" t="s">
        <v>6515</v>
      </c>
      <c r="C563" t="s">
        <v>20928</v>
      </c>
      <c r="D563" t="s">
        <v>20929</v>
      </c>
      <c r="E563" t="s">
        <v>16572</v>
      </c>
      <c r="F563" s="1">
        <v>39.65748</v>
      </c>
      <c r="G563" s="1">
        <v>38.111440000000002</v>
      </c>
      <c r="H563" s="1">
        <v>29.704809999999998</v>
      </c>
      <c r="I563" s="1">
        <v>27.791879999999999</v>
      </c>
      <c r="J563" s="1">
        <v>91.122659999999996</v>
      </c>
      <c r="K563" s="1">
        <v>93.953220000000002</v>
      </c>
      <c r="L563" s="1">
        <v>69.917609999999996</v>
      </c>
      <c r="M563" s="1">
        <v>72.543170000000003</v>
      </c>
      <c r="N563" s="1">
        <v>-0.28047260000000002</v>
      </c>
      <c r="O563" s="1">
        <v>0.1031545</v>
      </c>
      <c r="P563" s="1">
        <v>-0.13067790000000001</v>
      </c>
      <c r="Q563" s="1">
        <v>0.2417617</v>
      </c>
      <c r="R563">
        <v>1.0184089999999999</v>
      </c>
      <c r="S563">
        <v>0</v>
      </c>
      <c r="T563">
        <v>1.158687</v>
      </c>
      <c r="U563">
        <v>0</v>
      </c>
    </row>
    <row r="564" spans="1:21">
      <c r="A564" t="s">
        <v>19203</v>
      </c>
      <c r="B564" t="s">
        <v>6519</v>
      </c>
      <c r="F564" s="1">
        <v>0.19615730000000001</v>
      </c>
      <c r="G564" s="1">
        <v>0.95550679999999999</v>
      </c>
      <c r="H564" s="1">
        <v>1.079102</v>
      </c>
      <c r="I564" s="1">
        <v>0.70221049999999996</v>
      </c>
      <c r="J564" s="1">
        <v>3.0376460000000001</v>
      </c>
      <c r="K564" s="1">
        <v>3.478208</v>
      </c>
      <c r="L564" s="1">
        <v>1.0236179999999999</v>
      </c>
      <c r="M564" s="1">
        <v>0.51301319999999995</v>
      </c>
      <c r="N564" s="1">
        <v>0.41945949999999999</v>
      </c>
      <c r="O564" s="1">
        <v>0.78213220000000006</v>
      </c>
      <c r="P564" s="1">
        <v>-1.2827360000000001</v>
      </c>
      <c r="Q564" s="1">
        <v>1.118317E-3</v>
      </c>
      <c r="R564">
        <v>1.4601839999999999</v>
      </c>
      <c r="S564">
        <v>1.92E-4</v>
      </c>
      <c r="T564">
        <v>-0.20529700000000001</v>
      </c>
      <c r="U564">
        <v>0.92576000000000003</v>
      </c>
    </row>
    <row r="565" spans="1:21">
      <c r="A565" t="s">
        <v>20930</v>
      </c>
      <c r="B565" t="s">
        <v>6524</v>
      </c>
      <c r="C565" t="s">
        <v>20931</v>
      </c>
      <c r="D565" t="s">
        <v>16750</v>
      </c>
      <c r="E565" t="s">
        <v>20932</v>
      </c>
      <c r="F565" s="1">
        <v>1.433055</v>
      </c>
      <c r="G565" s="1">
        <v>1.3444100000000001</v>
      </c>
      <c r="H565" s="1">
        <v>1.654568</v>
      </c>
      <c r="I565" s="1">
        <v>1.235023</v>
      </c>
      <c r="J565" s="1">
        <v>4.6967080000000001</v>
      </c>
      <c r="K565" s="1">
        <v>4.4072480000000001</v>
      </c>
      <c r="L565" s="1">
        <v>1.9849509999999999</v>
      </c>
      <c r="M565" s="1">
        <v>2.2209720000000002</v>
      </c>
      <c r="N565" s="1">
        <v>0.12820429999999999</v>
      </c>
      <c r="O565" s="1">
        <v>0.96648999999999996</v>
      </c>
      <c r="P565" s="1">
        <v>-0.75826499999999997</v>
      </c>
      <c r="Q565" s="1">
        <v>4.237579E-3</v>
      </c>
      <c r="R565">
        <v>1.2119040000000001</v>
      </c>
      <c r="S565">
        <v>3.0000000000000001E-6</v>
      </c>
      <c r="T565">
        <v>0.3478</v>
      </c>
      <c r="U565">
        <v>0.46453499999999998</v>
      </c>
    </row>
    <row r="566" spans="1:21">
      <c r="A566" t="s">
        <v>20933</v>
      </c>
      <c r="B566" t="s">
        <v>6529</v>
      </c>
      <c r="C566" t="s">
        <v>20934</v>
      </c>
      <c r="D566" t="s">
        <v>20935</v>
      </c>
      <c r="E566" t="s">
        <v>20936</v>
      </c>
      <c r="F566" s="1">
        <v>4.1454649999999997</v>
      </c>
      <c r="G566" s="1">
        <v>4.5046099999999996</v>
      </c>
      <c r="H566" s="1">
        <v>2.3389799999999998</v>
      </c>
      <c r="I566" s="1">
        <v>2.140396</v>
      </c>
      <c r="J566" s="1">
        <v>12.13369</v>
      </c>
      <c r="K566" s="1">
        <v>12.687760000000001</v>
      </c>
      <c r="L566" s="1">
        <v>8.1815250000000006</v>
      </c>
      <c r="M566" s="1">
        <v>11.81467</v>
      </c>
      <c r="N566" s="1">
        <v>-0.51200250000000003</v>
      </c>
      <c r="O566" s="1">
        <v>0.2992514</v>
      </c>
      <c r="P566" s="1">
        <v>-7.839219E-2</v>
      </c>
      <c r="Q566" s="1">
        <v>0.98446849999999997</v>
      </c>
      <c r="R566">
        <v>1.0536730000000001</v>
      </c>
      <c r="S566">
        <v>9.3999999999999994E-5</v>
      </c>
      <c r="T566">
        <v>1.5837760000000001</v>
      </c>
      <c r="U566">
        <v>7.8999999999999996E-5</v>
      </c>
    </row>
    <row r="567" spans="1:21">
      <c r="A567" t="s">
        <v>20937</v>
      </c>
      <c r="B567" t="s">
        <v>6538</v>
      </c>
      <c r="F567" s="1">
        <v>0.18175749999999999</v>
      </c>
      <c r="G567">
        <v>0</v>
      </c>
      <c r="H567" s="1">
        <v>0.41661890000000001</v>
      </c>
      <c r="I567" s="1">
        <v>0.2439981</v>
      </c>
      <c r="J567" s="1">
        <v>1.125861</v>
      </c>
      <c r="K567" s="1">
        <v>1.493527</v>
      </c>
      <c r="L567" s="1">
        <v>1.7388710000000001</v>
      </c>
      <c r="M567" s="1">
        <v>1.505285</v>
      </c>
      <c r="N567" s="1">
        <v>0.64656029999999998</v>
      </c>
      <c r="O567" s="1">
        <v>0.60734529999999998</v>
      </c>
      <c r="P567" s="1">
        <v>0.38265369999999999</v>
      </c>
      <c r="Q567" s="1">
        <v>0.53112429999999999</v>
      </c>
      <c r="R567">
        <v>1.523768</v>
      </c>
      <c r="S567">
        <v>2.738E-3</v>
      </c>
      <c r="T567">
        <v>1.227373</v>
      </c>
      <c r="U567">
        <v>9.8099999999999993E-3</v>
      </c>
    </row>
    <row r="568" spans="1:21">
      <c r="A568" t="s">
        <v>20938</v>
      </c>
      <c r="B568" t="s">
        <v>6545</v>
      </c>
      <c r="F568" s="1">
        <v>4.3758169999999996</v>
      </c>
      <c r="G568" s="1">
        <v>3.9690279999999998</v>
      </c>
      <c r="H568" s="1">
        <v>5.1188159999999998</v>
      </c>
      <c r="I568" s="1">
        <v>3.7811340000000002</v>
      </c>
      <c r="J568" s="1">
        <v>15.088089999999999</v>
      </c>
      <c r="K568" s="1">
        <v>16.96687</v>
      </c>
      <c r="L568" s="1">
        <v>10.89235</v>
      </c>
      <c r="M568" s="1">
        <v>9.207929</v>
      </c>
      <c r="N568" s="1">
        <v>0.15538940000000001</v>
      </c>
      <c r="O568" s="1">
        <v>0.91931510000000005</v>
      </c>
      <c r="P568" s="1">
        <v>-0.39007439999999999</v>
      </c>
      <c r="Q568" s="1">
        <v>0.1392882</v>
      </c>
      <c r="R568">
        <v>1.424955</v>
      </c>
      <c r="S568">
        <v>0</v>
      </c>
      <c r="T568">
        <v>0.89694799999999997</v>
      </c>
      <c r="U568">
        <v>2.2690000000000002E-3</v>
      </c>
    </row>
    <row r="569" spans="1:21">
      <c r="A569" t="s">
        <v>20939</v>
      </c>
      <c r="B569" t="s">
        <v>6549</v>
      </c>
      <c r="F569" s="1">
        <v>0.19343289999999999</v>
      </c>
      <c r="G569" s="1">
        <v>0.37689440000000002</v>
      </c>
      <c r="H569" s="1">
        <v>0.17735239999999999</v>
      </c>
      <c r="I569" s="1">
        <v>8.6557200000000001E-2</v>
      </c>
      <c r="J569" s="1">
        <v>1.711689</v>
      </c>
      <c r="K569" s="1">
        <v>2.091402</v>
      </c>
      <c r="L569" s="1">
        <v>0.58881749999999999</v>
      </c>
      <c r="M569" s="1">
        <v>0.42157329999999998</v>
      </c>
      <c r="N569" s="1">
        <v>-0.24469050000000001</v>
      </c>
      <c r="O569" s="1">
        <v>0.96648999999999996</v>
      </c>
      <c r="P569" s="1">
        <v>-0.99673659999999997</v>
      </c>
      <c r="Q569" s="1">
        <v>3.360382E-2</v>
      </c>
      <c r="R569">
        <v>1.233962</v>
      </c>
      <c r="S569">
        <v>3.7750000000000001E-3</v>
      </c>
      <c r="T569">
        <v>0.66988400000000003</v>
      </c>
      <c r="U569">
        <v>0.401148</v>
      </c>
    </row>
    <row r="570" spans="1:21">
      <c r="A570" t="s">
        <v>20940</v>
      </c>
      <c r="B570" t="s">
        <v>6551</v>
      </c>
      <c r="F570" s="1">
        <v>2.880719</v>
      </c>
      <c r="G570" s="1">
        <v>3.2382330000000001</v>
      </c>
      <c r="H570" s="1">
        <v>4.1650289999999996</v>
      </c>
      <c r="I570" s="1">
        <v>2.8755999999999999</v>
      </c>
      <c r="J570" s="1">
        <v>8.0396280000000004</v>
      </c>
      <c r="K570" s="1">
        <v>8.3376570000000001</v>
      </c>
      <c r="L570" s="1">
        <v>7.179036</v>
      </c>
      <c r="M570" s="1">
        <v>7.4856939999999996</v>
      </c>
      <c r="N570" s="1">
        <v>0.26414399999999999</v>
      </c>
      <c r="O570" s="1">
        <v>0.63331850000000001</v>
      </c>
      <c r="P570" s="1">
        <v>8.0456970000000003E-2</v>
      </c>
      <c r="Q570" s="1">
        <v>0.84875639999999997</v>
      </c>
      <c r="R570">
        <v>1.073836</v>
      </c>
      <c r="S570">
        <v>0</v>
      </c>
      <c r="T570">
        <v>0.87750799999999995</v>
      </c>
      <c r="U570">
        <v>4.3999999999999999E-5</v>
      </c>
    </row>
    <row r="571" spans="1:21">
      <c r="A571" t="s">
        <v>20941</v>
      </c>
      <c r="B571" t="s">
        <v>6556</v>
      </c>
      <c r="F571" s="1">
        <v>0.62664430000000004</v>
      </c>
      <c r="G571" s="1">
        <v>0.76311569999999995</v>
      </c>
      <c r="H571" s="1">
        <v>1.436375</v>
      </c>
      <c r="I571" s="1">
        <v>1.261846</v>
      </c>
      <c r="J571" s="1">
        <v>4.2975139999999996</v>
      </c>
      <c r="K571" s="1">
        <v>6.0977670000000002</v>
      </c>
      <c r="L571" s="1">
        <v>2.8612950000000001</v>
      </c>
      <c r="M571" s="1">
        <v>2.8680270000000001</v>
      </c>
      <c r="N571" s="1">
        <v>0.45967540000000001</v>
      </c>
      <c r="O571" s="1">
        <v>0.5539174</v>
      </c>
      <c r="P571" s="1">
        <v>-0.45109349999999998</v>
      </c>
      <c r="Q571" s="1">
        <v>0.30713309999999999</v>
      </c>
      <c r="R571">
        <v>1.521906</v>
      </c>
      <c r="S571">
        <v>2.5999999999999998E-5</v>
      </c>
      <c r="T571">
        <v>0.62276500000000001</v>
      </c>
      <c r="U571">
        <v>0.24365700000000001</v>
      </c>
    </row>
    <row r="572" spans="1:21">
      <c r="A572" t="s">
        <v>19211</v>
      </c>
      <c r="B572" t="s">
        <v>6557</v>
      </c>
      <c r="C572" t="s">
        <v>19212</v>
      </c>
      <c r="D572" t="s">
        <v>19213</v>
      </c>
      <c r="E572" t="s">
        <v>19214</v>
      </c>
      <c r="F572" s="1">
        <v>2.8165640000000001</v>
      </c>
      <c r="G572" s="1">
        <v>3.0328059999999999</v>
      </c>
      <c r="H572" s="1">
        <v>2.1067079999999998</v>
      </c>
      <c r="I572" s="1">
        <v>1.3266880000000001</v>
      </c>
      <c r="J572" s="1">
        <v>9.5103960000000001</v>
      </c>
      <c r="K572" s="1">
        <v>8.5908890000000007</v>
      </c>
      <c r="L572" s="1">
        <v>2.4496380000000002</v>
      </c>
      <c r="M572" s="1">
        <v>2.5200170000000002</v>
      </c>
      <c r="N572" s="1">
        <v>-0.4661517</v>
      </c>
      <c r="O572" s="1">
        <v>0.31673560000000001</v>
      </c>
      <c r="P572" s="1">
        <v>-1.4212990000000001</v>
      </c>
      <c r="Q572" s="1">
        <v>3.4979679999999998E-10</v>
      </c>
      <c r="R572">
        <v>1.214742</v>
      </c>
      <c r="S572">
        <v>0</v>
      </c>
      <c r="T572">
        <v>0.34582600000000002</v>
      </c>
      <c r="U572">
        <v>0.53133799999999998</v>
      </c>
    </row>
    <row r="573" spans="1:21">
      <c r="A573" t="s">
        <v>20942</v>
      </c>
      <c r="B573" t="s">
        <v>6560</v>
      </c>
      <c r="F573" s="1">
        <v>3.1423109999999999</v>
      </c>
      <c r="G573" s="1">
        <v>3.061318</v>
      </c>
      <c r="H573" s="1">
        <v>6.7911229999999998</v>
      </c>
      <c r="I573" s="1">
        <v>5.6244740000000002</v>
      </c>
      <c r="J573" s="1">
        <v>12.711460000000001</v>
      </c>
      <c r="K573" s="1">
        <v>14.56061</v>
      </c>
      <c r="L573" s="1">
        <v>17.568950000000001</v>
      </c>
      <c r="M573" s="1">
        <v>18.979970000000002</v>
      </c>
      <c r="N573" s="1">
        <v>0.71804190000000001</v>
      </c>
      <c r="O573" s="1">
        <v>7.5535989999999997E-2</v>
      </c>
      <c r="P573" s="1">
        <v>0.59571680000000005</v>
      </c>
      <c r="Q573" s="1">
        <v>1.9451639999999999E-2</v>
      </c>
      <c r="R573">
        <v>1.399689</v>
      </c>
      <c r="S573">
        <v>3.0000000000000001E-6</v>
      </c>
      <c r="T573">
        <v>1.225743</v>
      </c>
      <c r="U573">
        <v>5.0000000000000004E-6</v>
      </c>
    </row>
    <row r="574" spans="1:21">
      <c r="A574" t="s">
        <v>20943</v>
      </c>
      <c r="B574" t="s">
        <v>6564</v>
      </c>
      <c r="F574" s="1">
        <v>9.0961189999999998</v>
      </c>
      <c r="G574" s="1">
        <v>8.5662780000000005</v>
      </c>
      <c r="H574" s="1">
        <v>7.5986089999999997</v>
      </c>
      <c r="I574" s="1">
        <v>6.2411640000000004</v>
      </c>
      <c r="J574" s="1">
        <v>21.82217</v>
      </c>
      <c r="K574" s="1">
        <v>24.040500000000002</v>
      </c>
      <c r="L574" s="1">
        <v>27.073640000000001</v>
      </c>
      <c r="M574" s="1">
        <v>26.7849</v>
      </c>
      <c r="N574" s="1">
        <v>-0.1852876</v>
      </c>
      <c r="O574" s="1">
        <v>0.73923649999999996</v>
      </c>
      <c r="P574" s="1">
        <v>0.46148090000000003</v>
      </c>
      <c r="Q574" s="1">
        <v>8.6347750000000003E-4</v>
      </c>
      <c r="R574">
        <v>1.0767979999999999</v>
      </c>
      <c r="S574">
        <v>0</v>
      </c>
      <c r="T574">
        <v>1.730248</v>
      </c>
      <c r="U574">
        <v>0</v>
      </c>
    </row>
    <row r="575" spans="1:21">
      <c r="A575" t="s">
        <v>19215</v>
      </c>
      <c r="B575" t="s">
        <v>6566</v>
      </c>
      <c r="F575" s="1">
        <v>7.6530839999999998</v>
      </c>
      <c r="G575" s="1">
        <v>6.4007560000000003</v>
      </c>
      <c r="H575" s="1">
        <v>4.6337789999999996</v>
      </c>
      <c r="I575" s="1">
        <v>5.5568920000000004</v>
      </c>
      <c r="J575" s="1">
        <v>19.42221</v>
      </c>
      <c r="K575" s="1">
        <v>19.109500000000001</v>
      </c>
      <c r="L575" s="1">
        <v>7.095637</v>
      </c>
      <c r="M575" s="1">
        <v>7.3011520000000001</v>
      </c>
      <c r="N575" s="1">
        <v>-0.27846569999999998</v>
      </c>
      <c r="O575" s="1">
        <v>0.44400879999999998</v>
      </c>
      <c r="P575" s="1">
        <v>-1.1131789999999999</v>
      </c>
      <c r="Q575" s="1">
        <v>2.32483E-13</v>
      </c>
      <c r="R575">
        <v>1.165656</v>
      </c>
      <c r="S575">
        <v>0</v>
      </c>
      <c r="T575">
        <v>0.34856300000000001</v>
      </c>
      <c r="U575">
        <v>0.216033</v>
      </c>
    </row>
    <row r="576" spans="1:21">
      <c r="A576" t="s">
        <v>20944</v>
      </c>
      <c r="B576" t="s">
        <v>6568</v>
      </c>
      <c r="F576" s="1">
        <v>3.8231449999999998</v>
      </c>
      <c r="G576" s="1">
        <v>2.660431</v>
      </c>
      <c r="H576" s="1">
        <v>6.0091150000000004</v>
      </c>
      <c r="I576" s="1">
        <v>4.8879359999999998</v>
      </c>
      <c r="J576" s="1">
        <v>13.53241</v>
      </c>
      <c r="K576" s="1">
        <v>16.534379999999999</v>
      </c>
      <c r="L576" s="1">
        <v>29.450769999999999</v>
      </c>
      <c r="M576" s="1">
        <v>23.330359999999999</v>
      </c>
      <c r="N576" s="1">
        <v>0.40901729999999997</v>
      </c>
      <c r="O576" s="1">
        <v>0.62136939999999996</v>
      </c>
      <c r="P576" s="1">
        <v>0.85768949999999999</v>
      </c>
      <c r="Q576" s="1">
        <v>5.9049430000000002E-3</v>
      </c>
      <c r="R576">
        <v>1.16307</v>
      </c>
      <c r="S576">
        <v>2.6310000000000001E-3</v>
      </c>
      <c r="T576">
        <v>1.5887929999999999</v>
      </c>
      <c r="U576">
        <v>1.9999999999999999E-6</v>
      </c>
    </row>
    <row r="577" spans="1:21">
      <c r="A577" t="s">
        <v>20945</v>
      </c>
      <c r="B577" t="s">
        <v>6572</v>
      </c>
      <c r="F577" s="1">
        <v>7.1238720000000004</v>
      </c>
      <c r="G577" s="1">
        <v>6.9402540000000004</v>
      </c>
      <c r="H577" s="1">
        <v>16.32912</v>
      </c>
      <c r="I577" s="1">
        <v>14.66381</v>
      </c>
      <c r="J577" s="1">
        <v>39.714689999999997</v>
      </c>
      <c r="K577" s="1">
        <v>28.960840000000001</v>
      </c>
      <c r="L577" s="1">
        <v>43.990279999999998</v>
      </c>
      <c r="M577" s="1">
        <v>45.335850000000001</v>
      </c>
      <c r="N577" s="1">
        <v>0.73826270000000005</v>
      </c>
      <c r="O577" s="1">
        <v>8.9887350000000005E-2</v>
      </c>
      <c r="P577" s="1">
        <v>0.55304430000000004</v>
      </c>
      <c r="Q577" s="1">
        <v>6.5427079999999999E-2</v>
      </c>
      <c r="R577">
        <v>1.396733</v>
      </c>
      <c r="S577">
        <v>1.5E-5</v>
      </c>
      <c r="T577">
        <v>1.1538440000000001</v>
      </c>
      <c r="U577">
        <v>1.18E-4</v>
      </c>
    </row>
    <row r="578" spans="1:21">
      <c r="A578" t="s">
        <v>20946</v>
      </c>
      <c r="B578" t="s">
        <v>6575</v>
      </c>
      <c r="F578" s="1">
        <v>1.816587</v>
      </c>
      <c r="G578" s="1">
        <v>1.769765</v>
      </c>
      <c r="H578" s="1">
        <v>4.9967100000000002</v>
      </c>
      <c r="I578" s="1">
        <v>4.8773099999999996</v>
      </c>
      <c r="J578" s="1">
        <v>10.18083</v>
      </c>
      <c r="K578" s="1">
        <v>11.52272</v>
      </c>
      <c r="L578" s="1">
        <v>12.63946</v>
      </c>
      <c r="M578" s="1">
        <v>14.78073</v>
      </c>
      <c r="N578" s="1">
        <v>0.61080469999999998</v>
      </c>
      <c r="O578" s="1">
        <v>0.34157300000000002</v>
      </c>
      <c r="P578" s="1">
        <v>0.42001149999999998</v>
      </c>
      <c r="Q578" s="1">
        <v>0.4177824</v>
      </c>
      <c r="R578">
        <v>1.134468</v>
      </c>
      <c r="S578">
        <v>8.8950000000000001E-3</v>
      </c>
      <c r="T578">
        <v>0.88749800000000001</v>
      </c>
      <c r="U578">
        <v>5.0122E-2</v>
      </c>
    </row>
    <row r="579" spans="1:21">
      <c r="A579" t="s">
        <v>20947</v>
      </c>
      <c r="B579" t="s">
        <v>6581</v>
      </c>
      <c r="F579" s="1">
        <v>3.0729769999999998</v>
      </c>
      <c r="G579" s="1">
        <v>2.6373700000000002</v>
      </c>
      <c r="H579" s="1">
        <v>3.6225160000000001</v>
      </c>
      <c r="I579" s="1">
        <v>2.2918219999999998</v>
      </c>
      <c r="J579" s="1">
        <v>9.0642639999999997</v>
      </c>
      <c r="K579" s="1">
        <v>7.5943120000000004</v>
      </c>
      <c r="L579" s="1">
        <v>5.5361969999999996</v>
      </c>
      <c r="M579" s="1">
        <v>4.9113790000000002</v>
      </c>
      <c r="N579" s="1">
        <v>0.1240607</v>
      </c>
      <c r="O579" s="1">
        <v>0.95582339999999999</v>
      </c>
      <c r="P579" s="1">
        <v>-0.38750889999999999</v>
      </c>
      <c r="Q579" s="1">
        <v>0.1244537</v>
      </c>
      <c r="R579">
        <v>1.135259</v>
      </c>
      <c r="S579">
        <v>9.9999999999999995E-7</v>
      </c>
      <c r="T579">
        <v>0.63183400000000001</v>
      </c>
      <c r="U579">
        <v>3.7162000000000001E-2</v>
      </c>
    </row>
    <row r="580" spans="1:21">
      <c r="A580" t="s">
        <v>20948</v>
      </c>
      <c r="B580" t="s">
        <v>6582</v>
      </c>
      <c r="F580" s="1">
        <v>0.43482769999999998</v>
      </c>
      <c r="G580" s="1">
        <v>0.24711169999999999</v>
      </c>
      <c r="H580" s="1">
        <v>0.66446570000000005</v>
      </c>
      <c r="I580" s="1">
        <v>0.90802300000000002</v>
      </c>
      <c r="J580" s="1">
        <v>2.020092</v>
      </c>
      <c r="K580" s="1">
        <v>1.692493</v>
      </c>
      <c r="L580" s="1">
        <v>2.11151</v>
      </c>
      <c r="M580" s="1">
        <v>2.5587260000000001</v>
      </c>
      <c r="N580" s="1">
        <v>0.77894870000000005</v>
      </c>
      <c r="O580" s="1">
        <v>7.0591059999999997E-2</v>
      </c>
      <c r="P580" s="1">
        <v>0.50019959999999997</v>
      </c>
      <c r="Q580" s="1">
        <v>8.8693010000000003E-2</v>
      </c>
      <c r="R580">
        <v>1.531282</v>
      </c>
      <c r="S580">
        <v>1.9999999999999999E-6</v>
      </c>
      <c r="T580">
        <v>1.1953450000000001</v>
      </c>
      <c r="U580">
        <v>6.0000000000000002E-5</v>
      </c>
    </row>
    <row r="581" spans="1:21">
      <c r="A581" t="s">
        <v>20949</v>
      </c>
      <c r="B581" t="s">
        <v>6584</v>
      </c>
      <c r="F581" s="1">
        <v>0.47777599999999998</v>
      </c>
      <c r="G581" s="1">
        <v>0.55855359999999998</v>
      </c>
      <c r="H581" s="1">
        <v>0.70089170000000001</v>
      </c>
      <c r="I581" s="1">
        <v>0.68414339999999996</v>
      </c>
      <c r="J581" s="1">
        <v>6.0035369999999997</v>
      </c>
      <c r="K581" s="1">
        <v>4.5458400000000001</v>
      </c>
      <c r="L581" s="1">
        <v>7.0640780000000003</v>
      </c>
      <c r="M581" s="1">
        <v>7.9970220000000003</v>
      </c>
      <c r="N581" s="1">
        <v>0.23556969999999999</v>
      </c>
      <c r="O581" s="1">
        <v>0.91639190000000004</v>
      </c>
      <c r="P581" s="1">
        <v>0.67864239999999998</v>
      </c>
      <c r="Q581" s="1">
        <v>8.1209460000000004E-3</v>
      </c>
      <c r="R581">
        <v>1.9774179999999999</v>
      </c>
      <c r="S581">
        <v>0</v>
      </c>
      <c r="T581">
        <v>2.4751609999999999</v>
      </c>
      <c r="U581">
        <v>0</v>
      </c>
    </row>
    <row r="582" spans="1:21">
      <c r="A582" t="s">
        <v>19219</v>
      </c>
      <c r="B582" t="s">
        <v>6599</v>
      </c>
      <c r="C582" t="s">
        <v>16572</v>
      </c>
      <c r="D582" t="s">
        <v>19220</v>
      </c>
      <c r="E582" t="s">
        <v>19221</v>
      </c>
      <c r="F582" s="1">
        <v>28.63148</v>
      </c>
      <c r="G582" s="1">
        <v>26.59845</v>
      </c>
      <c r="H582" s="1">
        <v>19.21968</v>
      </c>
      <c r="I582" s="1">
        <v>18.577390000000001</v>
      </c>
      <c r="J582" s="1">
        <v>86.504400000000004</v>
      </c>
      <c r="K582" s="1">
        <v>85.793559999999999</v>
      </c>
      <c r="L582" s="1">
        <v>34.328539999999997</v>
      </c>
      <c r="M582" s="1">
        <v>34.944159999999997</v>
      </c>
      <c r="N582" s="1">
        <v>-0.38244289999999997</v>
      </c>
      <c r="O582" s="1">
        <v>1.8598030000000002E-2</v>
      </c>
      <c r="P582" s="1">
        <v>-1.0513509999999999</v>
      </c>
      <c r="Q582" s="1">
        <v>3.5545989999999998E-35</v>
      </c>
      <c r="R582">
        <v>1.4006400000000001</v>
      </c>
      <c r="S582">
        <v>0</v>
      </c>
      <c r="T582">
        <v>0.72859099999999999</v>
      </c>
      <c r="U582">
        <v>0</v>
      </c>
    </row>
    <row r="583" spans="1:21">
      <c r="A583" t="s">
        <v>20950</v>
      </c>
      <c r="B583" t="s">
        <v>6612</v>
      </c>
      <c r="F583" s="1">
        <v>4.6062620000000001</v>
      </c>
      <c r="G583" s="1">
        <v>4.6987139999999998</v>
      </c>
      <c r="H583" s="1">
        <v>8.1982339999999994</v>
      </c>
      <c r="I583" s="1">
        <v>6.7898569999999996</v>
      </c>
      <c r="J583" s="1">
        <v>11.413040000000001</v>
      </c>
      <c r="K583" s="1">
        <v>12.8902</v>
      </c>
      <c r="L583" s="1">
        <v>14.516529999999999</v>
      </c>
      <c r="M583" s="1">
        <v>12.755459999999999</v>
      </c>
      <c r="N583" s="1">
        <v>0.72863270000000002</v>
      </c>
      <c r="O583" s="1">
        <v>2.399713E-4</v>
      </c>
      <c r="P583" s="1">
        <v>0.39584239999999998</v>
      </c>
      <c r="Q583" s="1">
        <v>8.3062139999999993E-3</v>
      </c>
      <c r="R583">
        <v>1.08195</v>
      </c>
      <c r="S583">
        <v>0</v>
      </c>
      <c r="T583">
        <v>0.71325400000000005</v>
      </c>
      <c r="U583">
        <v>1.1E-5</v>
      </c>
    </row>
    <row r="584" spans="1:21">
      <c r="A584" t="s">
        <v>20951</v>
      </c>
      <c r="B584" t="s">
        <v>6636</v>
      </c>
      <c r="F584" s="1">
        <v>0.71565559999999995</v>
      </c>
      <c r="G584" s="1">
        <v>0.54780759999999995</v>
      </c>
      <c r="H584" s="1">
        <v>0.37494939999999999</v>
      </c>
      <c r="I584" s="1">
        <v>0.73197939999999995</v>
      </c>
      <c r="J584" s="1">
        <v>2.1712600000000002</v>
      </c>
      <c r="K584" s="1">
        <v>1.9012610000000001</v>
      </c>
      <c r="L584" s="1">
        <v>0.97809500000000005</v>
      </c>
      <c r="M584" s="1">
        <v>0.49019800000000002</v>
      </c>
      <c r="N584" s="1">
        <v>-4.907545E-2</v>
      </c>
      <c r="O584">
        <v>1</v>
      </c>
      <c r="P584" s="1">
        <v>-0.96003150000000004</v>
      </c>
      <c r="Q584" s="1">
        <v>1.218145E-2</v>
      </c>
      <c r="R584">
        <v>1.0132589999999999</v>
      </c>
      <c r="S584">
        <v>3.6229999999999999E-3</v>
      </c>
      <c r="T584">
        <v>0.178926</v>
      </c>
      <c r="U584">
        <v>0.93034899999999998</v>
      </c>
    </row>
    <row r="585" spans="1:21">
      <c r="A585" t="s">
        <v>19226</v>
      </c>
      <c r="B585" t="s">
        <v>6646</v>
      </c>
      <c r="C585" t="s">
        <v>19227</v>
      </c>
      <c r="D585" t="s">
        <v>18754</v>
      </c>
      <c r="E585" t="s">
        <v>19228</v>
      </c>
      <c r="F585" s="1">
        <v>1.5859859999999999</v>
      </c>
      <c r="G585" s="1">
        <v>1.3295110000000001</v>
      </c>
      <c r="H585" s="1">
        <v>1.1497839999999999</v>
      </c>
      <c r="I585" s="1">
        <v>1.0562910000000001</v>
      </c>
      <c r="J585" s="1">
        <v>6.3317990000000002</v>
      </c>
      <c r="K585" s="1">
        <v>7.2100210000000002</v>
      </c>
      <c r="L585" s="1">
        <v>2.6625100000000002</v>
      </c>
      <c r="M585" s="1">
        <v>2.7009280000000002</v>
      </c>
      <c r="N585" s="1">
        <v>-0.19045219999999999</v>
      </c>
      <c r="O585" s="1">
        <v>0.83877740000000001</v>
      </c>
      <c r="P585" s="1">
        <v>-1.0097849999999999</v>
      </c>
      <c r="Q585" s="1">
        <v>2.1992170000000001E-8</v>
      </c>
      <c r="R585">
        <v>1.7552859999999999</v>
      </c>
      <c r="S585">
        <v>0</v>
      </c>
      <c r="T585">
        <v>0.98742799999999997</v>
      </c>
      <c r="U585">
        <v>4.2999999999999999E-4</v>
      </c>
    </row>
    <row r="586" spans="1:21">
      <c r="A586" t="s">
        <v>17823</v>
      </c>
      <c r="B586" t="s">
        <v>6661</v>
      </c>
      <c r="F586" s="1">
        <v>9.2997789999999991</v>
      </c>
      <c r="G586" s="1">
        <v>8.3294259999999998</v>
      </c>
      <c r="H586" s="1">
        <v>0.96268810000000005</v>
      </c>
      <c r="I586" s="1">
        <v>1.7451270000000001</v>
      </c>
      <c r="J586" s="1">
        <v>1.3273200000000001</v>
      </c>
      <c r="K586" s="1">
        <v>1.427154</v>
      </c>
      <c r="L586" s="1">
        <v>0.65227880000000005</v>
      </c>
      <c r="M586" s="1">
        <v>0.13076270000000001</v>
      </c>
      <c r="N586" s="1">
        <v>-1.7089639999999999</v>
      </c>
      <c r="O586" s="1">
        <v>9.5344950000000002E-9</v>
      </c>
      <c r="P586" s="1">
        <v>-0.80151090000000003</v>
      </c>
      <c r="Q586" s="1">
        <v>0.25488739999999999</v>
      </c>
      <c r="R586">
        <v>-1.9693160000000001</v>
      </c>
      <c r="S586">
        <v>0</v>
      </c>
      <c r="T586">
        <v>-0.939697</v>
      </c>
      <c r="U586">
        <v>0.121653</v>
      </c>
    </row>
    <row r="587" spans="1:21">
      <c r="A587" t="s">
        <v>20952</v>
      </c>
      <c r="B587" t="s">
        <v>6663</v>
      </c>
      <c r="F587" s="1">
        <v>7.3351689999999996</v>
      </c>
      <c r="G587" s="1">
        <v>6.3938839999999999</v>
      </c>
      <c r="H587" s="1">
        <v>13.09679</v>
      </c>
      <c r="I587" s="1">
        <v>6.9101800000000004</v>
      </c>
      <c r="J587" s="1">
        <v>22.034880000000001</v>
      </c>
      <c r="K587" s="1">
        <v>24.543759999999999</v>
      </c>
      <c r="L587" s="1">
        <v>18.970870000000001</v>
      </c>
      <c r="M587" s="1">
        <v>19.520340000000001</v>
      </c>
      <c r="N587" s="1">
        <v>0.4805932</v>
      </c>
      <c r="O587" s="1">
        <v>0.56825829999999999</v>
      </c>
      <c r="P587" s="1">
        <v>-2.6240639999999999E-2</v>
      </c>
      <c r="Q587">
        <v>1</v>
      </c>
      <c r="R587">
        <v>1.31768</v>
      </c>
      <c r="S587">
        <v>0</v>
      </c>
      <c r="T587">
        <v>0.79179200000000005</v>
      </c>
      <c r="U587">
        <v>4.1734E-2</v>
      </c>
    </row>
    <row r="588" spans="1:21">
      <c r="A588" t="s">
        <v>20953</v>
      </c>
      <c r="B588" t="s">
        <v>6665</v>
      </c>
      <c r="F588" s="1">
        <v>20.010760000000001</v>
      </c>
      <c r="G588" s="1">
        <v>18.946929999999998</v>
      </c>
      <c r="H588" s="1">
        <v>18.052479999999999</v>
      </c>
      <c r="I588" s="1">
        <v>17.549189999999999</v>
      </c>
      <c r="J588" s="1">
        <v>10.38273</v>
      </c>
      <c r="K588" s="1">
        <v>10.218299999999999</v>
      </c>
      <c r="L588" s="1">
        <v>15.30702</v>
      </c>
      <c r="M588" s="1">
        <v>13.871779999999999</v>
      </c>
      <c r="N588" s="1">
        <v>9.4868230000000001E-3</v>
      </c>
      <c r="O588">
        <v>1</v>
      </c>
      <c r="P588" s="1">
        <v>0.7040883</v>
      </c>
      <c r="Q588" s="1">
        <v>1.7754980000000001E-5</v>
      </c>
      <c r="R588">
        <v>-1.0471410000000001</v>
      </c>
      <c r="S588">
        <v>0</v>
      </c>
      <c r="T588">
        <v>-0.39145099999999999</v>
      </c>
      <c r="U588">
        <v>1.5859999999999999E-2</v>
      </c>
    </row>
    <row r="589" spans="1:21">
      <c r="A589" t="s">
        <v>19229</v>
      </c>
      <c r="B589" t="s">
        <v>6670</v>
      </c>
      <c r="F589" s="1">
        <v>0.31385170000000001</v>
      </c>
      <c r="G589" s="1">
        <v>0.91728659999999995</v>
      </c>
      <c r="H589" s="1">
        <v>1.0071619999999999</v>
      </c>
      <c r="I589" s="1">
        <v>0.56176839999999995</v>
      </c>
      <c r="J589" s="1">
        <v>6.3877350000000002</v>
      </c>
      <c r="K589" s="1">
        <v>6.1080730000000001</v>
      </c>
      <c r="L589" s="1">
        <v>2.7296490000000002</v>
      </c>
      <c r="M589" s="1">
        <v>1.3680349999999999</v>
      </c>
      <c r="N589" s="1">
        <v>0.19945679999999999</v>
      </c>
      <c r="O589">
        <v>1</v>
      </c>
      <c r="P589" s="1">
        <v>-1.0517460000000001</v>
      </c>
      <c r="Q589" s="1">
        <v>5.4043479999999998E-3</v>
      </c>
      <c r="R589">
        <v>1.839914</v>
      </c>
      <c r="S589">
        <v>0</v>
      </c>
      <c r="T589">
        <v>0.68761700000000003</v>
      </c>
      <c r="U589">
        <v>0.260764</v>
      </c>
    </row>
    <row r="590" spans="1:21">
      <c r="A590" t="s">
        <v>20954</v>
      </c>
      <c r="B590" t="s">
        <v>6672</v>
      </c>
      <c r="F590" s="1">
        <v>0.53145869999999995</v>
      </c>
      <c r="G590" s="1">
        <v>0.40270250000000002</v>
      </c>
      <c r="H590" s="1">
        <v>1.5159739999999999</v>
      </c>
      <c r="I590" s="1">
        <v>1.1098110000000001</v>
      </c>
      <c r="J590" s="1">
        <v>1.9856609999999999</v>
      </c>
      <c r="K590" s="1">
        <v>2.1963050000000002</v>
      </c>
      <c r="L590" s="1">
        <v>3.0301300000000002</v>
      </c>
      <c r="M590" s="1">
        <v>3.5520480000000001</v>
      </c>
      <c r="N590" s="1">
        <v>0.90660039999999997</v>
      </c>
      <c r="O590" s="1">
        <v>2.4686059999999999E-2</v>
      </c>
      <c r="P590" s="1">
        <v>0.7534843</v>
      </c>
      <c r="Q590" s="1">
        <v>1.0941599999999999E-2</v>
      </c>
      <c r="R590">
        <v>1.2330760000000001</v>
      </c>
      <c r="S590">
        <v>5.7700000000000004E-4</v>
      </c>
      <c r="T590">
        <v>0.98774700000000004</v>
      </c>
      <c r="U590">
        <v>1.83E-3</v>
      </c>
    </row>
    <row r="591" spans="1:21">
      <c r="A591" t="s">
        <v>19230</v>
      </c>
      <c r="B591" t="s">
        <v>6674</v>
      </c>
      <c r="F591" s="1">
        <v>2.3509440000000001</v>
      </c>
      <c r="G591" s="1">
        <v>2.035866</v>
      </c>
      <c r="H591" s="1">
        <v>3.273174</v>
      </c>
      <c r="I591" s="1">
        <v>2.5715520000000001</v>
      </c>
      <c r="J591" s="1">
        <v>7.3197590000000003</v>
      </c>
      <c r="K591" s="1">
        <v>7.0795180000000002</v>
      </c>
      <c r="L591" s="1">
        <v>24.23321</v>
      </c>
      <c r="M591" s="1">
        <v>25.277010000000001</v>
      </c>
      <c r="N591" s="1">
        <v>0.3865596</v>
      </c>
      <c r="O591" s="1">
        <v>0.44114029999999999</v>
      </c>
      <c r="P591" s="1">
        <v>1.90832</v>
      </c>
      <c r="Q591" s="1">
        <v>9.4423380000000005E-39</v>
      </c>
      <c r="R591">
        <v>1.2075659999999999</v>
      </c>
      <c r="S591">
        <v>5.0000000000000004E-6</v>
      </c>
      <c r="T591">
        <v>2.7041270000000002</v>
      </c>
      <c r="U591">
        <v>0</v>
      </c>
    </row>
    <row r="592" spans="1:21">
      <c r="A592" t="s">
        <v>20955</v>
      </c>
      <c r="B592" t="s">
        <v>6682</v>
      </c>
      <c r="F592" s="1">
        <v>6.785031</v>
      </c>
      <c r="G592" s="1">
        <v>4.870635</v>
      </c>
      <c r="H592" s="1">
        <v>5.8935550000000001</v>
      </c>
      <c r="I592" s="1">
        <v>4.4743409999999999</v>
      </c>
      <c r="J592" s="1">
        <v>17.538229999999999</v>
      </c>
      <c r="K592" s="1">
        <v>19.305250000000001</v>
      </c>
      <c r="L592" s="1">
        <v>13.976330000000001</v>
      </c>
      <c r="M592" s="1">
        <v>13.697889999999999</v>
      </c>
      <c r="N592" s="1">
        <v>-1.7645399999999999E-2</v>
      </c>
      <c r="O592">
        <v>1</v>
      </c>
      <c r="P592" s="1">
        <v>-0.15161179999999999</v>
      </c>
      <c r="Q592" s="1">
        <v>0.68719359999999996</v>
      </c>
      <c r="R592">
        <v>1.2203759999999999</v>
      </c>
      <c r="S592">
        <v>0</v>
      </c>
      <c r="T592">
        <v>1.1118060000000001</v>
      </c>
      <c r="U592">
        <v>5.1E-5</v>
      </c>
    </row>
    <row r="593" spans="1:21">
      <c r="A593" t="s">
        <v>20956</v>
      </c>
      <c r="B593" t="s">
        <v>6689</v>
      </c>
      <c r="C593" t="s">
        <v>20957</v>
      </c>
      <c r="D593" t="s">
        <v>20958</v>
      </c>
      <c r="E593" t="s">
        <v>20959</v>
      </c>
      <c r="F593" s="1">
        <v>0.5901343</v>
      </c>
      <c r="G593" s="1">
        <v>0.4927917</v>
      </c>
      <c r="H593" s="1">
        <v>0.61837140000000002</v>
      </c>
      <c r="I593" s="1">
        <v>0.67904439999999999</v>
      </c>
      <c r="J593" s="1">
        <v>2.6110509999999998</v>
      </c>
      <c r="K593" s="1">
        <v>3.281425</v>
      </c>
      <c r="L593" s="1">
        <v>4.2526840000000004</v>
      </c>
      <c r="M593" s="1">
        <v>3.8217210000000001</v>
      </c>
      <c r="N593" s="1">
        <v>0.1772473</v>
      </c>
      <c r="O593" s="1">
        <v>0.97513439999999996</v>
      </c>
      <c r="P593" s="1">
        <v>0.58544229999999997</v>
      </c>
      <c r="Q593" s="1">
        <v>8.1220429999999996E-2</v>
      </c>
      <c r="R593">
        <v>1.3560620000000001</v>
      </c>
      <c r="S593">
        <v>1.46E-4</v>
      </c>
      <c r="T593">
        <v>1.799132</v>
      </c>
      <c r="U593">
        <v>0</v>
      </c>
    </row>
    <row r="594" spans="1:21">
      <c r="A594" t="s">
        <v>19232</v>
      </c>
      <c r="B594" t="s">
        <v>6697</v>
      </c>
      <c r="F594" s="1">
        <v>5.0509199999999996</v>
      </c>
      <c r="G594" s="1">
        <v>5.4996429999999998</v>
      </c>
      <c r="H594" s="1">
        <v>9.1258429999999997</v>
      </c>
      <c r="I594" s="1">
        <v>10.5032</v>
      </c>
      <c r="J594" s="1">
        <v>15.11764</v>
      </c>
      <c r="K594" s="1">
        <v>17.218430000000001</v>
      </c>
      <c r="L594" s="1">
        <v>92.25121</v>
      </c>
      <c r="M594" s="1">
        <v>91.691190000000006</v>
      </c>
      <c r="N594" s="1">
        <v>0.81428069999999997</v>
      </c>
      <c r="O594" s="1">
        <v>3.3357E-3</v>
      </c>
      <c r="P594" s="1">
        <v>2.6511170000000002</v>
      </c>
      <c r="Q594" s="1">
        <v>1.2513250000000001E-125</v>
      </c>
      <c r="R594">
        <v>1.1837219999999999</v>
      </c>
      <c r="S594">
        <v>0</v>
      </c>
      <c r="T594">
        <v>2.962304</v>
      </c>
      <c r="U594">
        <v>0</v>
      </c>
    </row>
    <row r="595" spans="1:21">
      <c r="A595" t="s">
        <v>16854</v>
      </c>
      <c r="B595" t="s">
        <v>6703</v>
      </c>
      <c r="F595" s="1">
        <v>567.27739999999994</v>
      </c>
      <c r="G595" s="1">
        <v>588.5068</v>
      </c>
      <c r="H595" s="1">
        <v>644.69749999999999</v>
      </c>
      <c r="I595" s="1">
        <v>633.85209999999995</v>
      </c>
      <c r="J595" s="1">
        <v>1565.068</v>
      </c>
      <c r="K595" s="1">
        <v>1586.6089999999999</v>
      </c>
      <c r="L595" s="1">
        <v>1115.2650000000001</v>
      </c>
      <c r="M595" s="1">
        <v>1087.7829999999999</v>
      </c>
      <c r="N595" s="1">
        <v>0.28166920000000001</v>
      </c>
      <c r="O595" s="1">
        <v>5.8259710000000001E-5</v>
      </c>
      <c r="P595" s="1">
        <v>-0.27065129999999998</v>
      </c>
      <c r="Q595" s="1">
        <v>3.5999130000000002E-10</v>
      </c>
      <c r="R595">
        <v>1.2346299999999999</v>
      </c>
      <c r="S595">
        <v>0</v>
      </c>
      <c r="T595">
        <v>0.66104200000000002</v>
      </c>
      <c r="U595">
        <v>0</v>
      </c>
    </row>
    <row r="596" spans="1:21">
      <c r="A596" t="s">
        <v>20960</v>
      </c>
      <c r="B596" t="s">
        <v>6704</v>
      </c>
      <c r="F596" s="1">
        <v>2.1069849999999999</v>
      </c>
      <c r="G596" s="1">
        <v>2.9558550000000001</v>
      </c>
      <c r="H596" s="1">
        <v>3.3227410000000002</v>
      </c>
      <c r="I596" s="1">
        <v>2.9416350000000002</v>
      </c>
      <c r="J596" s="1">
        <v>6.4883639999999998</v>
      </c>
      <c r="K596" s="1">
        <v>7.362749</v>
      </c>
      <c r="L596" s="1">
        <v>4.6178970000000001</v>
      </c>
      <c r="M596" s="1">
        <v>4.7022329999999997</v>
      </c>
      <c r="N596" s="1">
        <v>0.33542759999999999</v>
      </c>
      <c r="O596" s="1">
        <v>0.55340719999999999</v>
      </c>
      <c r="P596" s="1">
        <v>-0.28728880000000001</v>
      </c>
      <c r="Q596" s="1">
        <v>0.38341419999999998</v>
      </c>
      <c r="R596">
        <v>1.0219510000000001</v>
      </c>
      <c r="S596">
        <v>1.26E-4</v>
      </c>
      <c r="T596">
        <v>0.38595600000000002</v>
      </c>
      <c r="U596">
        <v>0.30135499999999998</v>
      </c>
    </row>
    <row r="597" spans="1:21">
      <c r="A597" t="s">
        <v>20961</v>
      </c>
      <c r="B597" t="s">
        <v>6715</v>
      </c>
      <c r="C597" t="s">
        <v>20962</v>
      </c>
      <c r="D597" t="s">
        <v>17635</v>
      </c>
      <c r="E597" t="s">
        <v>20963</v>
      </c>
      <c r="F597" s="1">
        <v>30.173660000000002</v>
      </c>
      <c r="G597" s="1">
        <v>30.05405</v>
      </c>
      <c r="H597" s="1">
        <v>47.072209999999998</v>
      </c>
      <c r="I597" s="1">
        <v>46.551960000000001</v>
      </c>
      <c r="J597" s="1">
        <v>73.526529999999994</v>
      </c>
      <c r="K597" s="1">
        <v>74.596620000000001</v>
      </c>
      <c r="L597" s="1">
        <v>99.291799999999995</v>
      </c>
      <c r="M597" s="1">
        <v>103.84399999999999</v>
      </c>
      <c r="N597" s="1">
        <v>0.71534299999999995</v>
      </c>
      <c r="O597" s="1">
        <v>1.0716440000000001E-5</v>
      </c>
      <c r="P597" s="1">
        <v>0.68408849999999999</v>
      </c>
      <c r="Q597" s="1">
        <v>2.301736E-11</v>
      </c>
      <c r="R597">
        <v>1.032745</v>
      </c>
      <c r="S597">
        <v>0</v>
      </c>
      <c r="T597">
        <v>0.969059</v>
      </c>
      <c r="U597">
        <v>0</v>
      </c>
    </row>
    <row r="598" spans="1:21">
      <c r="A598" t="s">
        <v>20964</v>
      </c>
      <c r="B598" t="s">
        <v>6716</v>
      </c>
      <c r="F598" s="1">
        <v>2.0666859999999998</v>
      </c>
      <c r="G598" s="1">
        <v>0.89485219999999999</v>
      </c>
      <c r="H598" s="1">
        <v>1.473794</v>
      </c>
      <c r="I598" s="1">
        <v>1.7468429999999999</v>
      </c>
      <c r="J598" s="1">
        <v>4.6736310000000003</v>
      </c>
      <c r="K598" s="1">
        <v>5.064883</v>
      </c>
      <c r="L598" s="1">
        <v>2.7960340000000001</v>
      </c>
      <c r="M598" s="1">
        <v>3.6033569999999999</v>
      </c>
      <c r="N598" s="1">
        <v>0.1860416</v>
      </c>
      <c r="O598" s="1">
        <v>0.97520859999999998</v>
      </c>
      <c r="P598" s="1">
        <v>-0.29793269999999999</v>
      </c>
      <c r="Q598" s="1">
        <v>0.54775929999999995</v>
      </c>
      <c r="R598">
        <v>1.0907899999999999</v>
      </c>
      <c r="S598">
        <v>1.9989999999999999E-3</v>
      </c>
      <c r="T598">
        <v>0.62677499999999997</v>
      </c>
      <c r="U598">
        <v>0.16130800000000001</v>
      </c>
    </row>
    <row r="599" spans="1:21">
      <c r="A599" t="s">
        <v>20965</v>
      </c>
      <c r="B599" t="s">
        <v>6717</v>
      </c>
      <c r="F599" s="1">
        <v>1.508462</v>
      </c>
      <c r="G599" s="1">
        <v>2.0913279999999999</v>
      </c>
      <c r="H599" s="1">
        <v>2.1277849999999998</v>
      </c>
      <c r="I599" s="1">
        <v>1.92117</v>
      </c>
      <c r="J599" s="1">
        <v>4.825958</v>
      </c>
      <c r="K599" s="1">
        <v>5.1186860000000003</v>
      </c>
      <c r="L599" s="1">
        <v>5.6010109999999997</v>
      </c>
      <c r="M599" s="1">
        <v>5.2601389999999997</v>
      </c>
      <c r="N599" s="1">
        <v>0.23411309999999999</v>
      </c>
      <c r="O599" s="1">
        <v>0.78313969999999999</v>
      </c>
      <c r="P599" s="1">
        <v>0.33895160000000002</v>
      </c>
      <c r="Q599" s="1">
        <v>0.20000709999999999</v>
      </c>
      <c r="R599">
        <v>1.0406789999999999</v>
      </c>
      <c r="S599">
        <v>7.2999999999999999E-5</v>
      </c>
      <c r="T599">
        <v>1.1365229999999999</v>
      </c>
      <c r="U599">
        <v>6.0000000000000002E-6</v>
      </c>
    </row>
    <row r="600" spans="1:21">
      <c r="A600" t="s">
        <v>20966</v>
      </c>
      <c r="B600" t="s">
        <v>6719</v>
      </c>
      <c r="C600" t="s">
        <v>20967</v>
      </c>
      <c r="D600" t="s">
        <v>20968</v>
      </c>
      <c r="E600" t="s">
        <v>20969</v>
      </c>
      <c r="F600" s="1">
        <v>23.814859999999999</v>
      </c>
      <c r="G600" s="1">
        <v>22.907350000000001</v>
      </c>
      <c r="H600" s="1">
        <v>20.453099999999999</v>
      </c>
      <c r="I600" s="1">
        <v>23.471620000000001</v>
      </c>
      <c r="J600" s="1">
        <v>92.297839999999994</v>
      </c>
      <c r="K600" s="1">
        <v>88.132239999999996</v>
      </c>
      <c r="L600" s="1">
        <v>125.0609</v>
      </c>
      <c r="M600" s="1">
        <v>115.10590000000001</v>
      </c>
      <c r="N600" s="1">
        <v>4.0614650000000002E-2</v>
      </c>
      <c r="O600">
        <v>1</v>
      </c>
      <c r="P600" s="1">
        <v>0.63984439999999998</v>
      </c>
      <c r="Q600" s="1">
        <v>4.1073959999999997E-9</v>
      </c>
      <c r="R600">
        <v>1.6100479999999999</v>
      </c>
      <c r="S600">
        <v>0</v>
      </c>
      <c r="T600">
        <v>2.21008</v>
      </c>
      <c r="U600">
        <v>0</v>
      </c>
    </row>
    <row r="601" spans="1:21">
      <c r="A601" t="s">
        <v>20970</v>
      </c>
      <c r="B601" t="s">
        <v>6721</v>
      </c>
      <c r="F601" s="1">
        <v>2.6311529999999999</v>
      </c>
      <c r="G601" s="1">
        <v>2.5633349999999999</v>
      </c>
      <c r="H601" s="1">
        <v>3.837939</v>
      </c>
      <c r="I601" s="1">
        <v>4.6025090000000004</v>
      </c>
      <c r="J601" s="1">
        <v>10.05406</v>
      </c>
      <c r="K601" s="1">
        <v>7.4482299999999997</v>
      </c>
      <c r="L601" s="1">
        <v>8.8414719999999996</v>
      </c>
      <c r="M601" s="1">
        <v>7.402603</v>
      </c>
      <c r="N601" s="1">
        <v>0.5818449</v>
      </c>
      <c r="O601" s="1">
        <v>0.13970669999999999</v>
      </c>
      <c r="P601" s="1">
        <v>0.1305617</v>
      </c>
      <c r="Q601" s="1">
        <v>0.82135369999999996</v>
      </c>
      <c r="R601">
        <v>1.1928970000000001</v>
      </c>
      <c r="S601">
        <v>4.3999999999999999E-5</v>
      </c>
      <c r="T601">
        <v>0.70522600000000002</v>
      </c>
      <c r="U601">
        <v>1.7073999999999999E-2</v>
      </c>
    </row>
    <row r="602" spans="1:21">
      <c r="A602" t="s">
        <v>20971</v>
      </c>
      <c r="B602" t="s">
        <v>6732</v>
      </c>
      <c r="F602" s="1">
        <v>0.48622729999999997</v>
      </c>
      <c r="G602" s="1">
        <v>1.0105489999999999</v>
      </c>
      <c r="H602" s="1">
        <v>0.68356919999999999</v>
      </c>
      <c r="I602" s="1">
        <v>0.55119399999999996</v>
      </c>
      <c r="J602" s="1">
        <v>2.4381560000000002</v>
      </c>
      <c r="K602" s="1">
        <v>2.663599</v>
      </c>
      <c r="L602" s="1">
        <v>1.268653</v>
      </c>
      <c r="M602" s="1">
        <v>1.525965</v>
      </c>
      <c r="N602" s="1">
        <v>-4.9634730000000002E-2</v>
      </c>
      <c r="O602">
        <v>1</v>
      </c>
      <c r="P602" s="1">
        <v>-0.54672100000000001</v>
      </c>
      <c r="Q602" s="1">
        <v>5.912891E-2</v>
      </c>
      <c r="R602">
        <v>1.280629</v>
      </c>
      <c r="S602">
        <v>5.0000000000000004E-6</v>
      </c>
      <c r="T602">
        <v>0.83059700000000003</v>
      </c>
      <c r="U602">
        <v>1.9813000000000001E-2</v>
      </c>
    </row>
    <row r="603" spans="1:21">
      <c r="A603" t="s">
        <v>20972</v>
      </c>
      <c r="B603" t="s">
        <v>6733</v>
      </c>
      <c r="C603" t="s">
        <v>20973</v>
      </c>
      <c r="D603" t="s">
        <v>20974</v>
      </c>
      <c r="E603" t="s">
        <v>20975</v>
      </c>
      <c r="F603" s="1">
        <v>86.013679999999994</v>
      </c>
      <c r="G603" s="1">
        <v>81.299949999999995</v>
      </c>
      <c r="H603" s="1">
        <v>73.135670000000005</v>
      </c>
      <c r="I603" s="1">
        <v>77.265370000000004</v>
      </c>
      <c r="J603" s="1">
        <v>282.76830000000001</v>
      </c>
      <c r="K603" s="1">
        <v>268.22289999999998</v>
      </c>
      <c r="L603" s="1">
        <v>298.11880000000002</v>
      </c>
      <c r="M603" s="1">
        <v>293.09500000000003</v>
      </c>
      <c r="N603" s="1">
        <v>-1.365356E-2</v>
      </c>
      <c r="O603">
        <v>1</v>
      </c>
      <c r="P603" s="1">
        <v>0.3453058</v>
      </c>
      <c r="Q603" s="1">
        <v>1.2056980000000001E-12</v>
      </c>
      <c r="R603">
        <v>1.4953959999999999</v>
      </c>
      <c r="S603">
        <v>0</v>
      </c>
      <c r="T603">
        <v>1.8368230000000001</v>
      </c>
      <c r="U603">
        <v>0</v>
      </c>
    </row>
    <row r="604" spans="1:21">
      <c r="A604" t="s">
        <v>20976</v>
      </c>
      <c r="B604" t="s">
        <v>6735</v>
      </c>
      <c r="C604" t="s">
        <v>20977</v>
      </c>
      <c r="D604" t="s">
        <v>20978</v>
      </c>
      <c r="E604" t="s">
        <v>20979</v>
      </c>
      <c r="F604" s="1">
        <v>40.017159999999997</v>
      </c>
      <c r="G604" s="1">
        <v>41.210450000000002</v>
      </c>
      <c r="H604" s="1">
        <v>37.687460000000002</v>
      </c>
      <c r="I604" s="1">
        <v>38.149369999999998</v>
      </c>
      <c r="J604" s="1">
        <v>158.62880000000001</v>
      </c>
      <c r="K604" s="1">
        <v>153.0324</v>
      </c>
      <c r="L604" s="1">
        <v>72.350610000000003</v>
      </c>
      <c r="M604" s="1">
        <v>76.597149999999999</v>
      </c>
      <c r="N604" s="1">
        <v>3.991637E-2</v>
      </c>
      <c r="O604" s="1">
        <v>0.93234609999999996</v>
      </c>
      <c r="P604" s="1">
        <v>-0.81672420000000001</v>
      </c>
      <c r="Q604" s="1">
        <v>1.360673E-70</v>
      </c>
      <c r="R604">
        <v>1.7207870000000001</v>
      </c>
      <c r="S604">
        <v>0</v>
      </c>
      <c r="T604">
        <v>0.84561699999999995</v>
      </c>
      <c r="U604">
        <v>0</v>
      </c>
    </row>
    <row r="605" spans="1:21">
      <c r="A605" t="s">
        <v>20980</v>
      </c>
      <c r="B605" t="s">
        <v>6749</v>
      </c>
      <c r="C605" t="s">
        <v>16572</v>
      </c>
      <c r="D605" t="s">
        <v>20981</v>
      </c>
      <c r="E605" t="s">
        <v>16572</v>
      </c>
      <c r="F605" s="1">
        <v>0.2471547</v>
      </c>
      <c r="G605" s="1">
        <v>0.24078430000000001</v>
      </c>
      <c r="H605" s="1">
        <v>0.45321630000000002</v>
      </c>
      <c r="I605" s="1">
        <v>0.33178980000000002</v>
      </c>
      <c r="J605" s="1">
        <v>3.1712570000000002</v>
      </c>
      <c r="K605" s="1">
        <v>2.6722440000000001</v>
      </c>
      <c r="L605" s="1">
        <v>4.2991359999999998</v>
      </c>
      <c r="M605" s="1">
        <v>2.046894</v>
      </c>
      <c r="N605" s="1">
        <v>0.22935440000000001</v>
      </c>
      <c r="O605" s="1">
        <v>0.96648999999999996</v>
      </c>
      <c r="P605" s="1">
        <v>0.21924279999999999</v>
      </c>
      <c r="Q605" s="1">
        <v>0.80248759999999997</v>
      </c>
      <c r="R605">
        <v>1.572498</v>
      </c>
      <c r="S605">
        <v>8.3999999999999995E-5</v>
      </c>
      <c r="T605">
        <v>1.626898</v>
      </c>
      <c r="U605">
        <v>2.4362000000000002E-2</v>
      </c>
    </row>
    <row r="606" spans="1:21">
      <c r="A606" t="s">
        <v>19241</v>
      </c>
      <c r="B606" t="s">
        <v>6755</v>
      </c>
      <c r="F606" s="1">
        <v>19.666340000000002</v>
      </c>
      <c r="G606" s="1">
        <v>19.34366</v>
      </c>
      <c r="H606" s="1">
        <v>31.90175</v>
      </c>
      <c r="I606" s="1">
        <v>35.201099999999997</v>
      </c>
      <c r="J606" s="1">
        <v>54.216270000000002</v>
      </c>
      <c r="K606" s="1">
        <v>46.615699999999997</v>
      </c>
      <c r="L606" s="1">
        <v>89.468739999999997</v>
      </c>
      <c r="M606" s="1">
        <v>99.075749999999999</v>
      </c>
      <c r="N606" s="1">
        <v>0.83380829999999995</v>
      </c>
      <c r="O606" s="1">
        <v>1.7619349999999999E-6</v>
      </c>
      <c r="P606" s="1">
        <v>1.1214999999999999</v>
      </c>
      <c r="Q606" s="1">
        <v>1.5602270000000001E-18</v>
      </c>
      <c r="R606">
        <v>1.080854</v>
      </c>
      <c r="S606">
        <v>0</v>
      </c>
      <c r="T606">
        <v>1.329887</v>
      </c>
      <c r="U606">
        <v>0</v>
      </c>
    </row>
    <row r="607" spans="1:21">
      <c r="A607" t="s">
        <v>20982</v>
      </c>
      <c r="B607" t="s">
        <v>6761</v>
      </c>
      <c r="F607" s="1">
        <v>40.32414</v>
      </c>
      <c r="G607" s="1">
        <v>39.9253</v>
      </c>
      <c r="H607" s="1">
        <v>20.495290000000001</v>
      </c>
      <c r="I607" s="1">
        <v>17.063549999999999</v>
      </c>
      <c r="J607" s="1">
        <v>17.647500000000001</v>
      </c>
      <c r="K607" s="1">
        <v>15.354279999999999</v>
      </c>
      <c r="L607" s="1">
        <v>7.0523090000000002</v>
      </c>
      <c r="M607" s="1">
        <v>6.6867970000000003</v>
      </c>
      <c r="N607" s="1">
        <v>-0.86400080000000001</v>
      </c>
      <c r="O607" s="1">
        <v>1.9154089999999999E-6</v>
      </c>
      <c r="P607" s="1">
        <v>-0.86473330000000004</v>
      </c>
      <c r="Q607" s="1">
        <v>1.9201349999999999E-3</v>
      </c>
      <c r="R607">
        <v>-1.3446400000000001</v>
      </c>
      <c r="S607">
        <v>0</v>
      </c>
      <c r="T607">
        <v>-1.3457589999999999</v>
      </c>
      <c r="U607">
        <v>0</v>
      </c>
    </row>
    <row r="608" spans="1:21">
      <c r="A608" t="s">
        <v>20983</v>
      </c>
      <c r="B608" t="s">
        <v>6775</v>
      </c>
      <c r="F608" s="1">
        <v>1.7481800000000001</v>
      </c>
      <c r="G608" s="1">
        <v>0.56770699999999996</v>
      </c>
      <c r="H608" s="1">
        <v>1.068567</v>
      </c>
      <c r="I608" s="1">
        <v>0.52151619999999999</v>
      </c>
      <c r="J608" s="1">
        <v>12.89138</v>
      </c>
      <c r="K608" s="1">
        <v>8.0645869999999995</v>
      </c>
      <c r="L608" s="1">
        <v>11.656689999999999</v>
      </c>
      <c r="M608" s="1">
        <v>14.732139999999999</v>
      </c>
      <c r="N608" s="1">
        <v>-7.6388739999999997E-2</v>
      </c>
      <c r="O608">
        <v>1</v>
      </c>
      <c r="P608" s="1">
        <v>0.4319151</v>
      </c>
      <c r="Q608" s="1">
        <v>0.4177824</v>
      </c>
      <c r="R608">
        <v>1.3270839999999999</v>
      </c>
      <c r="S608">
        <v>2.2330000000000002E-3</v>
      </c>
      <c r="T608">
        <v>1.9554499999999999</v>
      </c>
      <c r="U608">
        <v>9.0000000000000002E-6</v>
      </c>
    </row>
    <row r="609" spans="1:21">
      <c r="A609" t="s">
        <v>20984</v>
      </c>
      <c r="B609" t="s">
        <v>6778</v>
      </c>
      <c r="F609" s="1">
        <v>47.316659999999999</v>
      </c>
      <c r="G609" s="1">
        <v>56.244239999999998</v>
      </c>
      <c r="H609" s="1">
        <v>54.297110000000004</v>
      </c>
      <c r="I609" s="1">
        <v>55.396610000000003</v>
      </c>
      <c r="J609" s="1">
        <v>145.0986</v>
      </c>
      <c r="K609" s="1">
        <v>146.20509999999999</v>
      </c>
      <c r="L609" s="1">
        <v>137.95150000000001</v>
      </c>
      <c r="M609" s="1">
        <v>145.5401</v>
      </c>
      <c r="N609" s="1">
        <v>0.2109606</v>
      </c>
      <c r="O609" s="1">
        <v>0.42831750000000002</v>
      </c>
      <c r="P609" s="1">
        <v>0.20147709999999999</v>
      </c>
      <c r="Q609" s="1">
        <v>7.2641499999999998E-2</v>
      </c>
      <c r="R609">
        <v>1.2391350000000001</v>
      </c>
      <c r="S609">
        <v>0</v>
      </c>
      <c r="T609">
        <v>1.2126650000000001</v>
      </c>
      <c r="U609">
        <v>0</v>
      </c>
    </row>
    <row r="610" spans="1:21">
      <c r="A610" t="s">
        <v>17830</v>
      </c>
      <c r="B610" t="s">
        <v>6780</v>
      </c>
      <c r="C610" t="s">
        <v>17831</v>
      </c>
      <c r="D610" t="s">
        <v>17559</v>
      </c>
      <c r="E610" t="s">
        <v>17832</v>
      </c>
      <c r="F610" s="1">
        <v>237.5472</v>
      </c>
      <c r="G610" s="1">
        <v>236.4385</v>
      </c>
      <c r="H610" s="1">
        <v>101.7807</v>
      </c>
      <c r="I610" s="1">
        <v>106.496</v>
      </c>
      <c r="J610" s="1">
        <v>132.23249999999999</v>
      </c>
      <c r="K610" s="1">
        <v>132.47669999999999</v>
      </c>
      <c r="L610" s="1">
        <v>57.187620000000003</v>
      </c>
      <c r="M610" s="1">
        <v>49.431660000000001</v>
      </c>
      <c r="N610" s="1">
        <v>-1.0383150000000001</v>
      </c>
      <c r="O610" s="1">
        <v>3.856828E-101</v>
      </c>
      <c r="P610" s="1">
        <v>-1.0602849999999999</v>
      </c>
      <c r="Q610" s="1">
        <v>7.6755390000000002E-52</v>
      </c>
      <c r="R610">
        <v>-1.036891</v>
      </c>
      <c r="S610">
        <v>0</v>
      </c>
      <c r="T610">
        <v>-1.0777410000000001</v>
      </c>
      <c r="U610">
        <v>0</v>
      </c>
    </row>
    <row r="611" spans="1:21">
      <c r="A611" t="s">
        <v>20985</v>
      </c>
      <c r="B611" t="s">
        <v>6787</v>
      </c>
      <c r="C611" t="s">
        <v>20986</v>
      </c>
      <c r="D611" t="s">
        <v>19403</v>
      </c>
      <c r="E611" t="s">
        <v>20987</v>
      </c>
      <c r="F611" s="1">
        <v>0.4168771</v>
      </c>
      <c r="G611" s="1">
        <v>0.94764159999999997</v>
      </c>
      <c r="H611" s="1">
        <v>0.82814569999999998</v>
      </c>
      <c r="I611" s="1">
        <v>0.31090640000000003</v>
      </c>
      <c r="J611" s="1">
        <v>7.5008619999999997</v>
      </c>
      <c r="K611" s="1">
        <v>6.1299109999999999</v>
      </c>
      <c r="L611" s="1">
        <v>4.7133929999999999</v>
      </c>
      <c r="M611" s="1">
        <v>4.1793490000000002</v>
      </c>
      <c r="N611" s="1">
        <v>-7.0026480000000002E-2</v>
      </c>
      <c r="O611">
        <v>1</v>
      </c>
      <c r="P611" s="1">
        <v>-0.33043230000000001</v>
      </c>
      <c r="Q611" s="1">
        <v>0.24573800000000001</v>
      </c>
      <c r="R611">
        <v>2.3120729999999998</v>
      </c>
      <c r="S611">
        <v>0</v>
      </c>
      <c r="T611">
        <v>2.1688930000000002</v>
      </c>
      <c r="U611">
        <v>0</v>
      </c>
    </row>
    <row r="612" spans="1:21">
      <c r="A612" t="s">
        <v>20988</v>
      </c>
      <c r="B612" t="s">
        <v>6790</v>
      </c>
      <c r="F612" s="1">
        <v>19.096150000000002</v>
      </c>
      <c r="G612" s="1">
        <v>15.559670000000001</v>
      </c>
      <c r="H612" s="1">
        <v>17.110720000000001</v>
      </c>
      <c r="I612" s="1">
        <v>16.701840000000001</v>
      </c>
      <c r="J612" s="1">
        <v>52.845269999999999</v>
      </c>
      <c r="K612" s="1">
        <v>54.357430000000001</v>
      </c>
      <c r="L612" s="1">
        <v>44.54074</v>
      </c>
      <c r="M612" s="1">
        <v>46.91563</v>
      </c>
      <c r="N612" s="1">
        <v>0.10362109999999999</v>
      </c>
      <c r="O612" s="1">
        <v>0.83249899999999999</v>
      </c>
      <c r="P612" s="1">
        <v>1.521614E-2</v>
      </c>
      <c r="Q612">
        <v>1</v>
      </c>
      <c r="R612">
        <v>1.3816299999999999</v>
      </c>
      <c r="S612">
        <v>0</v>
      </c>
      <c r="T612">
        <v>1.279166</v>
      </c>
      <c r="U612">
        <v>0</v>
      </c>
    </row>
    <row r="613" spans="1:21">
      <c r="A613" t="s">
        <v>20989</v>
      </c>
      <c r="B613" t="s">
        <v>6792</v>
      </c>
      <c r="F613" s="1">
        <v>79.457470000000001</v>
      </c>
      <c r="G613" s="1">
        <v>83.154129999999995</v>
      </c>
      <c r="H613" s="1">
        <v>117.86069999999999</v>
      </c>
      <c r="I613" s="1">
        <v>117.81489999999999</v>
      </c>
      <c r="J613" s="1">
        <v>280.79129999999998</v>
      </c>
      <c r="K613" s="1">
        <v>278.28989999999999</v>
      </c>
      <c r="L613" s="1">
        <v>318.3501</v>
      </c>
      <c r="M613" s="1">
        <v>318.3922</v>
      </c>
      <c r="N613" s="1">
        <v>0.66802010000000001</v>
      </c>
      <c r="O613" s="1">
        <v>1.348937E-31</v>
      </c>
      <c r="P613" s="1">
        <v>0.43166850000000001</v>
      </c>
      <c r="Q613" s="1">
        <v>1.1744820000000001E-42</v>
      </c>
      <c r="R613">
        <v>1.568513</v>
      </c>
      <c r="S613">
        <v>0</v>
      </c>
      <c r="T613">
        <v>1.3094300000000001</v>
      </c>
      <c r="U613">
        <v>0</v>
      </c>
    </row>
    <row r="614" spans="1:21">
      <c r="A614" t="s">
        <v>20990</v>
      </c>
      <c r="B614" t="s">
        <v>6795</v>
      </c>
      <c r="C614" t="s">
        <v>20991</v>
      </c>
      <c r="D614" t="s">
        <v>16521</v>
      </c>
      <c r="E614" t="s">
        <v>20992</v>
      </c>
      <c r="F614" s="1">
        <v>25.65906</v>
      </c>
      <c r="G614" s="1">
        <v>25.275449999999999</v>
      </c>
      <c r="H614" s="1">
        <v>37.902940000000001</v>
      </c>
      <c r="I614" s="1">
        <v>38.910870000000003</v>
      </c>
      <c r="J614" s="1">
        <v>60.67474</v>
      </c>
      <c r="K614" s="1">
        <v>64.979460000000003</v>
      </c>
      <c r="L614" s="1">
        <v>86.289869999999993</v>
      </c>
      <c r="M614" s="1">
        <v>85.622969999999995</v>
      </c>
      <c r="N614" s="1">
        <v>0.68752150000000001</v>
      </c>
      <c r="O614" s="1">
        <v>1.3696120000000001E-6</v>
      </c>
      <c r="P614" s="1">
        <v>0.68582759999999998</v>
      </c>
      <c r="Q614" s="1">
        <v>7.6313839999999998E-15</v>
      </c>
      <c r="R614">
        <v>1.050951</v>
      </c>
      <c r="S614">
        <v>0</v>
      </c>
      <c r="T614">
        <v>1.019779</v>
      </c>
      <c r="U614">
        <v>0</v>
      </c>
    </row>
    <row r="615" spans="1:21">
      <c r="A615" t="s">
        <v>20993</v>
      </c>
      <c r="B615" t="s">
        <v>6800</v>
      </c>
      <c r="F615" s="1">
        <v>4.183656</v>
      </c>
      <c r="G615" s="1">
        <v>4.9338899999999999</v>
      </c>
      <c r="H615" s="1">
        <v>3.6339709999999998</v>
      </c>
      <c r="I615" s="1">
        <v>3.9412609999999999</v>
      </c>
      <c r="J615" s="1">
        <v>15.97757</v>
      </c>
      <c r="K615" s="1">
        <v>15.236649999999999</v>
      </c>
      <c r="L615" s="1">
        <v>7.0857580000000002</v>
      </c>
      <c r="M615" s="1">
        <v>6.5265550000000001</v>
      </c>
      <c r="N615" s="1">
        <v>-7.8269229999999995E-2</v>
      </c>
      <c r="O615">
        <v>1</v>
      </c>
      <c r="P615" s="1">
        <v>-0.80668169999999995</v>
      </c>
      <c r="Q615" s="1">
        <v>5.1920339999999999E-3</v>
      </c>
      <c r="R615">
        <v>1.2151540000000001</v>
      </c>
      <c r="S615">
        <v>1.5999999999999999E-5</v>
      </c>
      <c r="T615">
        <v>0.54486900000000005</v>
      </c>
      <c r="U615">
        <v>0.22292400000000001</v>
      </c>
    </row>
    <row r="616" spans="1:21">
      <c r="A616" t="s">
        <v>17833</v>
      </c>
      <c r="B616" t="s">
        <v>6804</v>
      </c>
      <c r="F616" s="1">
        <v>4.0970750000000002</v>
      </c>
      <c r="G616" s="1">
        <v>3.2044220000000001</v>
      </c>
      <c r="H616" s="1">
        <v>7.1425929999999997</v>
      </c>
      <c r="I616" s="1">
        <v>7.6432859999999998</v>
      </c>
      <c r="J616" s="1">
        <v>9.2935470000000002</v>
      </c>
      <c r="K616" s="1">
        <v>10.631449999999999</v>
      </c>
      <c r="L616" s="1">
        <v>25.94707</v>
      </c>
      <c r="M616" s="1">
        <v>25.70628</v>
      </c>
      <c r="N616" s="1">
        <v>1.01037</v>
      </c>
      <c r="O616" s="1">
        <v>8.1050590000000003E-7</v>
      </c>
      <c r="P616" s="1">
        <v>1.569007</v>
      </c>
      <c r="Q616" s="1">
        <v>9.8219589999999996E-44</v>
      </c>
      <c r="R616">
        <v>1.1188709999999999</v>
      </c>
      <c r="S616">
        <v>0</v>
      </c>
      <c r="T616">
        <v>1.6234059999999999</v>
      </c>
      <c r="U616">
        <v>0</v>
      </c>
    </row>
    <row r="617" spans="1:21">
      <c r="A617" t="s">
        <v>20994</v>
      </c>
      <c r="B617" t="s">
        <v>6806</v>
      </c>
      <c r="C617" t="s">
        <v>20995</v>
      </c>
      <c r="D617" t="s">
        <v>20996</v>
      </c>
      <c r="E617" t="s">
        <v>20997</v>
      </c>
      <c r="F617" s="1">
        <v>6.0203899999999999</v>
      </c>
      <c r="G617" s="1">
        <v>7.1164610000000001</v>
      </c>
      <c r="H617" s="1">
        <v>3.6063350000000001</v>
      </c>
      <c r="I617" s="1">
        <v>3.9511989999999999</v>
      </c>
      <c r="J617" s="1">
        <v>18.823650000000001</v>
      </c>
      <c r="K617" s="1">
        <v>18.53838</v>
      </c>
      <c r="L617" s="1">
        <v>10.123100000000001</v>
      </c>
      <c r="M617" s="1">
        <v>11.61647</v>
      </c>
      <c r="N617" s="1">
        <v>-0.53930140000000004</v>
      </c>
      <c r="O617" s="1">
        <v>6.0618779999999997E-2</v>
      </c>
      <c r="P617" s="1">
        <v>-0.51345589999999997</v>
      </c>
      <c r="Q617" s="1">
        <v>1.6852659999999999E-3</v>
      </c>
      <c r="R617">
        <v>1.1999519999999999</v>
      </c>
      <c r="S617">
        <v>0</v>
      </c>
      <c r="T617">
        <v>1.2651250000000001</v>
      </c>
      <c r="U617">
        <v>0</v>
      </c>
    </row>
    <row r="618" spans="1:21">
      <c r="A618" t="s">
        <v>19248</v>
      </c>
      <c r="B618" t="s">
        <v>6812</v>
      </c>
      <c r="F618" s="1">
        <v>11.396570000000001</v>
      </c>
      <c r="G618" s="1">
        <v>13.30959</v>
      </c>
      <c r="H618" s="1">
        <v>8.6318990000000007</v>
      </c>
      <c r="I618" s="1">
        <v>8.1722319999999993</v>
      </c>
      <c r="J618" s="1">
        <v>39.211820000000003</v>
      </c>
      <c r="K618" s="1">
        <v>39.12426</v>
      </c>
      <c r="L618" s="1">
        <v>9.5424989999999994</v>
      </c>
      <c r="M618" s="1">
        <v>10.182040000000001</v>
      </c>
      <c r="N618" s="1">
        <v>-0.37625189999999997</v>
      </c>
      <c r="O618" s="1">
        <v>7.1526930000000002E-2</v>
      </c>
      <c r="P618" s="1">
        <v>-1.6876249999999999</v>
      </c>
      <c r="Q618" s="1">
        <v>1.7957870000000001E-49</v>
      </c>
      <c r="R618">
        <v>1.4067620000000001</v>
      </c>
      <c r="S618">
        <v>0</v>
      </c>
      <c r="T618">
        <v>0.10410800000000001</v>
      </c>
      <c r="U618">
        <v>0.79058499999999998</v>
      </c>
    </row>
    <row r="619" spans="1:21">
      <c r="A619" t="s">
        <v>20998</v>
      </c>
      <c r="B619" t="s">
        <v>6820</v>
      </c>
      <c r="C619" t="s">
        <v>20999</v>
      </c>
      <c r="D619" t="s">
        <v>21000</v>
      </c>
      <c r="E619" t="s">
        <v>21001</v>
      </c>
      <c r="F619" s="1">
        <v>0.43647439999999998</v>
      </c>
      <c r="G619" s="1">
        <v>0.4252242</v>
      </c>
      <c r="H619" s="1">
        <v>0.46688740000000001</v>
      </c>
      <c r="I619" s="1">
        <v>0.5859396</v>
      </c>
      <c r="J619" s="1">
        <v>1.673691</v>
      </c>
      <c r="K619" s="1">
        <v>1.887669</v>
      </c>
      <c r="L619" s="1">
        <v>1.0755699999999999</v>
      </c>
      <c r="M619" s="1">
        <v>1.014683</v>
      </c>
      <c r="N619" s="1">
        <v>0.18088080000000001</v>
      </c>
      <c r="O619" s="1">
        <v>0.96678889999999995</v>
      </c>
      <c r="P619" s="1">
        <v>-0.37123400000000001</v>
      </c>
      <c r="Q619" s="1">
        <v>0.51466860000000003</v>
      </c>
      <c r="R619">
        <v>1.0427219999999999</v>
      </c>
      <c r="S619">
        <v>9.5460000000000007E-3</v>
      </c>
      <c r="T619">
        <v>0.52805800000000003</v>
      </c>
      <c r="U619">
        <v>0.39999899999999999</v>
      </c>
    </row>
    <row r="620" spans="1:21">
      <c r="A620" t="s">
        <v>21002</v>
      </c>
      <c r="B620" t="s">
        <v>6823</v>
      </c>
      <c r="F620" s="1">
        <v>11.73765</v>
      </c>
      <c r="G620" s="1">
        <v>12.53464</v>
      </c>
      <c r="H620" s="1">
        <v>9.1061960000000006</v>
      </c>
      <c r="I620" s="1">
        <v>9.0906099999999999</v>
      </c>
      <c r="J620" s="1">
        <v>33.55688</v>
      </c>
      <c r="K620" s="1">
        <v>38.658059999999999</v>
      </c>
      <c r="L620" s="1">
        <v>45.938400000000001</v>
      </c>
      <c r="M620" s="1">
        <v>40.930190000000003</v>
      </c>
      <c r="N620" s="1">
        <v>-0.21572050000000001</v>
      </c>
      <c r="O620" s="1">
        <v>0.741568</v>
      </c>
      <c r="P620" s="1">
        <v>0.48764049999999998</v>
      </c>
      <c r="Q620" s="1">
        <v>3.0961040000000001E-3</v>
      </c>
      <c r="R620">
        <v>1.207009</v>
      </c>
      <c r="S620">
        <v>0</v>
      </c>
      <c r="T620">
        <v>1.93469</v>
      </c>
      <c r="U620">
        <v>0</v>
      </c>
    </row>
    <row r="621" spans="1:21">
      <c r="A621" t="s">
        <v>21003</v>
      </c>
      <c r="B621" t="s">
        <v>6826</v>
      </c>
      <c r="F621" s="1">
        <v>10.332710000000001</v>
      </c>
      <c r="G621" s="1">
        <v>6.8537059999999999</v>
      </c>
      <c r="H621" s="1">
        <v>7.0548999999999999</v>
      </c>
      <c r="I621" s="1">
        <v>10.427849999999999</v>
      </c>
      <c r="J621" s="1">
        <v>28.98658</v>
      </c>
      <c r="K621" s="1">
        <v>27.382680000000001</v>
      </c>
      <c r="L621" s="1">
        <v>26.959859999999999</v>
      </c>
      <c r="M621" s="1">
        <v>24.531780000000001</v>
      </c>
      <c r="N621" s="1">
        <v>0.12540780000000001</v>
      </c>
      <c r="O621" s="1">
        <v>0.98161639999999994</v>
      </c>
      <c r="P621" s="1">
        <v>0.1058099</v>
      </c>
      <c r="Q621" s="1">
        <v>0.77321229999999996</v>
      </c>
      <c r="R621">
        <v>1.3086789999999999</v>
      </c>
      <c r="S621">
        <v>0</v>
      </c>
      <c r="T621">
        <v>1.2956559999999999</v>
      </c>
      <c r="U621">
        <v>0</v>
      </c>
    </row>
    <row r="622" spans="1:21">
      <c r="A622" t="s">
        <v>16855</v>
      </c>
      <c r="B622" t="s">
        <v>6837</v>
      </c>
      <c r="C622" t="s">
        <v>16856</v>
      </c>
      <c r="D622" t="s">
        <v>16857</v>
      </c>
      <c r="E622" t="s">
        <v>16858</v>
      </c>
      <c r="F622" s="1">
        <v>2051.1849999999999</v>
      </c>
      <c r="G622" s="1">
        <v>2074.8029999999999</v>
      </c>
      <c r="H622" s="1">
        <v>1813.6890000000001</v>
      </c>
      <c r="I622" s="1">
        <v>1829.921</v>
      </c>
      <c r="J622" s="1">
        <v>6628.4660000000003</v>
      </c>
      <c r="K622" s="1">
        <v>6576.2550000000001</v>
      </c>
      <c r="L622" s="1">
        <v>5824.5429999999997</v>
      </c>
      <c r="M622" s="1">
        <v>5704.0360000000001</v>
      </c>
      <c r="N622" s="1">
        <v>-3.9598260000000003E-2</v>
      </c>
      <c r="O622" s="1">
        <v>0.43079279999999998</v>
      </c>
      <c r="P622" s="1">
        <v>4.9050070000000001E-2</v>
      </c>
      <c r="Q622" s="1">
        <v>6.4200460000000004E-3</v>
      </c>
      <c r="R622">
        <v>1.4732209999999999</v>
      </c>
      <c r="S622">
        <v>0</v>
      </c>
      <c r="T622">
        <v>1.5402910000000001</v>
      </c>
      <c r="U622">
        <v>0</v>
      </c>
    </row>
    <row r="623" spans="1:21">
      <c r="A623" t="s">
        <v>17840</v>
      </c>
      <c r="B623" t="s">
        <v>6838</v>
      </c>
      <c r="F623" s="1">
        <v>9.2620780000000007</v>
      </c>
      <c r="G623" s="1">
        <v>8.6252600000000008</v>
      </c>
      <c r="H623" s="1">
        <v>21.105360000000001</v>
      </c>
      <c r="I623" s="1">
        <v>17.309750000000001</v>
      </c>
      <c r="J623" s="1">
        <v>24.949649999999998</v>
      </c>
      <c r="K623" s="1">
        <v>21.795580000000001</v>
      </c>
      <c r="L623" s="1">
        <v>70.722269999999995</v>
      </c>
      <c r="M623" s="1">
        <v>65.782759999999996</v>
      </c>
      <c r="N623" s="1">
        <v>1.0801529999999999</v>
      </c>
      <c r="O623" s="1">
        <v>6.0645180000000003E-8</v>
      </c>
      <c r="P623" s="1">
        <v>1.7366269999999999</v>
      </c>
      <c r="Q623" s="1">
        <v>6.2899809999999996E-57</v>
      </c>
      <c r="R623">
        <v>1.057528</v>
      </c>
      <c r="S623">
        <v>0</v>
      </c>
      <c r="T623">
        <v>1.657594</v>
      </c>
      <c r="U623">
        <v>0</v>
      </c>
    </row>
    <row r="624" spans="1:21">
      <c r="A624" t="s">
        <v>21004</v>
      </c>
      <c r="B624" t="s">
        <v>6858</v>
      </c>
      <c r="F624" s="1">
        <v>3.571917</v>
      </c>
      <c r="G624" s="1">
        <v>3.9953850000000002</v>
      </c>
      <c r="H624" s="1">
        <v>3.8814519999999999</v>
      </c>
      <c r="I624" s="1">
        <v>2.9599229999999999</v>
      </c>
      <c r="J624" s="1">
        <v>10.47744</v>
      </c>
      <c r="K624" s="1">
        <v>10.92794</v>
      </c>
      <c r="L624" s="1">
        <v>4.7174110000000002</v>
      </c>
      <c r="M624" s="1">
        <v>5.1321620000000001</v>
      </c>
      <c r="N624" s="1">
        <v>-1.195423E-2</v>
      </c>
      <c r="O624">
        <v>1</v>
      </c>
      <c r="P624" s="1">
        <v>-0.80996120000000005</v>
      </c>
      <c r="Q624" s="1">
        <v>2.4088079999999999E-5</v>
      </c>
      <c r="R624">
        <v>1.1513960000000001</v>
      </c>
      <c r="S624">
        <v>0</v>
      </c>
      <c r="T624">
        <v>0.36682399999999998</v>
      </c>
      <c r="U624">
        <v>0.26424900000000001</v>
      </c>
    </row>
    <row r="625" spans="1:21">
      <c r="A625" t="s">
        <v>21005</v>
      </c>
      <c r="B625" t="s">
        <v>6864</v>
      </c>
      <c r="C625" t="s">
        <v>21006</v>
      </c>
      <c r="D625" t="s">
        <v>21007</v>
      </c>
      <c r="E625" t="s">
        <v>21008</v>
      </c>
      <c r="F625" s="1">
        <v>8.0792970000000004</v>
      </c>
      <c r="G625" s="1">
        <v>7.121429</v>
      </c>
      <c r="H625" s="1">
        <v>7.2312729999999998</v>
      </c>
      <c r="I625" s="1">
        <v>7.5749510000000004</v>
      </c>
      <c r="J625" s="1">
        <v>26.384599999999999</v>
      </c>
      <c r="K625" s="1">
        <v>25.790109999999999</v>
      </c>
      <c r="L625" s="1">
        <v>26.935960000000001</v>
      </c>
      <c r="M625" s="1">
        <v>32.868749999999999</v>
      </c>
      <c r="N625" s="1">
        <v>7.8328380000000003E-2</v>
      </c>
      <c r="O625">
        <v>1</v>
      </c>
      <c r="P625" s="1">
        <v>0.40997709999999998</v>
      </c>
      <c r="Q625" s="1">
        <v>3.5154860000000003E-2</v>
      </c>
      <c r="R625">
        <v>1.353321</v>
      </c>
      <c r="S625">
        <v>0</v>
      </c>
      <c r="T625">
        <v>1.6939900000000001</v>
      </c>
      <c r="U625">
        <v>0</v>
      </c>
    </row>
    <row r="626" spans="1:21">
      <c r="A626" t="s">
        <v>21009</v>
      </c>
      <c r="B626" t="s">
        <v>6873</v>
      </c>
      <c r="F626" s="1">
        <v>5.8250520000000003</v>
      </c>
      <c r="G626" s="1">
        <v>7.2226140000000001</v>
      </c>
      <c r="H626" s="1">
        <v>6.797383</v>
      </c>
      <c r="I626" s="1">
        <v>6.6349549999999997</v>
      </c>
      <c r="J626" s="1">
        <v>44.985529999999997</v>
      </c>
      <c r="K626" s="1">
        <v>45.804099999999998</v>
      </c>
      <c r="L626" s="1">
        <v>39.608449999999998</v>
      </c>
      <c r="M626" s="1">
        <v>41.086570000000002</v>
      </c>
      <c r="N626" s="1">
        <v>0.10220129999999999</v>
      </c>
      <c r="O626">
        <v>1</v>
      </c>
      <c r="P626" s="1">
        <v>6.7508349999999995E-2</v>
      </c>
      <c r="Q626" s="1">
        <v>0.93794520000000003</v>
      </c>
      <c r="R626">
        <v>1.926491</v>
      </c>
      <c r="S626">
        <v>0</v>
      </c>
      <c r="T626">
        <v>1.9489590000000001</v>
      </c>
      <c r="U626">
        <v>0</v>
      </c>
    </row>
    <row r="627" spans="1:21">
      <c r="A627" t="s">
        <v>21010</v>
      </c>
      <c r="B627" t="s">
        <v>6877</v>
      </c>
      <c r="F627" s="1">
        <v>0.44540220000000003</v>
      </c>
      <c r="G627" s="1">
        <v>0.59664269999999997</v>
      </c>
      <c r="H627" s="1">
        <v>0.20418739999999999</v>
      </c>
      <c r="I627" s="1">
        <v>0.44844349999999999</v>
      </c>
      <c r="J627" s="1">
        <v>2.2170190000000001</v>
      </c>
      <c r="K627" s="1">
        <v>1.6854960000000001</v>
      </c>
      <c r="L627" s="1">
        <v>0.82317759999999995</v>
      </c>
      <c r="M627" s="1">
        <v>0.82511420000000002</v>
      </c>
      <c r="N627" s="1">
        <v>-0.26199230000000001</v>
      </c>
      <c r="O627" s="1">
        <v>0.89986310000000003</v>
      </c>
      <c r="P627" s="1">
        <v>-0.73346650000000002</v>
      </c>
      <c r="Q627" s="1">
        <v>6.3175999999999996E-2</v>
      </c>
      <c r="R627">
        <v>1.0910390000000001</v>
      </c>
      <c r="S627">
        <v>2.5339999999999998E-3</v>
      </c>
      <c r="T627">
        <v>0.74718200000000001</v>
      </c>
      <c r="U627">
        <v>0.198211</v>
      </c>
    </row>
    <row r="628" spans="1:21">
      <c r="A628" t="s">
        <v>21011</v>
      </c>
      <c r="B628" t="s">
        <v>6896</v>
      </c>
      <c r="C628" t="s">
        <v>21012</v>
      </c>
      <c r="D628" t="s">
        <v>21013</v>
      </c>
      <c r="E628" t="s">
        <v>21014</v>
      </c>
      <c r="F628" s="1">
        <v>1.5164249999999999</v>
      </c>
      <c r="G628" s="1">
        <v>2.2548870000000001</v>
      </c>
      <c r="H628" s="1">
        <v>2.1221299999999998</v>
      </c>
      <c r="I628" s="1">
        <v>1.7857069999999999</v>
      </c>
      <c r="J628" s="1">
        <v>9.181324</v>
      </c>
      <c r="K628" s="1">
        <v>8.7673500000000004</v>
      </c>
      <c r="L628" s="1">
        <v>4.3036940000000001</v>
      </c>
      <c r="M628" s="1">
        <v>5.8445289999999996</v>
      </c>
      <c r="N628" s="1">
        <v>0.13887189999999999</v>
      </c>
      <c r="O628" s="1">
        <v>0.98219140000000005</v>
      </c>
      <c r="P628" s="1">
        <v>-0.53652180000000005</v>
      </c>
      <c r="Q628" s="1">
        <v>2.9576689999999999E-2</v>
      </c>
      <c r="R628">
        <v>1.677271</v>
      </c>
      <c r="S628">
        <v>0</v>
      </c>
      <c r="T628">
        <v>1.0313300000000001</v>
      </c>
      <c r="U628">
        <v>1.0280000000000001E-3</v>
      </c>
    </row>
    <row r="629" spans="1:21">
      <c r="A629" t="s">
        <v>21015</v>
      </c>
      <c r="B629" t="s">
        <v>6907</v>
      </c>
      <c r="F629" s="1">
        <v>9.369961</v>
      </c>
      <c r="G629" s="1">
        <v>5.3940840000000003</v>
      </c>
      <c r="H629" s="1">
        <v>3.9050060000000002</v>
      </c>
      <c r="I629" s="1">
        <v>4.5740319999999999</v>
      </c>
      <c r="J629" s="1">
        <v>0.37688569999999999</v>
      </c>
      <c r="K629">
        <v>0</v>
      </c>
      <c r="L629" s="1">
        <v>0.37042249999999999</v>
      </c>
      <c r="M629">
        <v>0</v>
      </c>
      <c r="N629" s="1">
        <v>-0.34734179999999998</v>
      </c>
      <c r="O629" s="1">
        <v>0.63327489999999997</v>
      </c>
      <c r="P629" s="1">
        <v>2.3449589999999999E-2</v>
      </c>
      <c r="Q629">
        <v>1</v>
      </c>
      <c r="R629">
        <v>-1.9500090000000001</v>
      </c>
      <c r="S629">
        <v>5.3000000000000001E-5</v>
      </c>
      <c r="T629">
        <v>-1.7216400000000001</v>
      </c>
      <c r="U629">
        <v>2.2390000000000001E-3</v>
      </c>
    </row>
    <row r="630" spans="1:21">
      <c r="A630" t="s">
        <v>21016</v>
      </c>
      <c r="B630" t="s">
        <v>6918</v>
      </c>
      <c r="F630" s="1">
        <v>7.4959689999999997</v>
      </c>
      <c r="G630" s="1">
        <v>9.0454650000000001</v>
      </c>
      <c r="H630" s="1">
        <v>6.3261099999999999</v>
      </c>
      <c r="I630" s="1">
        <v>6.3274109999999997</v>
      </c>
      <c r="J630" s="1">
        <v>49.145890000000001</v>
      </c>
      <c r="K630" s="1">
        <v>48.259590000000003</v>
      </c>
      <c r="L630" s="1">
        <v>26.81859</v>
      </c>
      <c r="M630" s="1">
        <v>25.61928</v>
      </c>
      <c r="N630" s="1">
        <v>-0.20801720000000001</v>
      </c>
      <c r="O630" s="1">
        <v>0.62136939999999996</v>
      </c>
      <c r="P630" s="1">
        <v>-0.63490239999999998</v>
      </c>
      <c r="Q630" s="1">
        <v>1.6437110000000001E-10</v>
      </c>
      <c r="R630">
        <v>2.231204</v>
      </c>
      <c r="S630">
        <v>0</v>
      </c>
      <c r="T630">
        <v>1.8205039999999999</v>
      </c>
      <c r="U630">
        <v>0</v>
      </c>
    </row>
    <row r="631" spans="1:21">
      <c r="A631" t="s">
        <v>21017</v>
      </c>
      <c r="B631" t="s">
        <v>6922</v>
      </c>
      <c r="F631" s="1">
        <v>56.873010000000001</v>
      </c>
      <c r="G631" s="1">
        <v>54.098280000000003</v>
      </c>
      <c r="H631" s="1">
        <v>100.5947</v>
      </c>
      <c r="I631" s="1">
        <v>98.992490000000004</v>
      </c>
      <c r="J631" s="1">
        <v>28.26764</v>
      </c>
      <c r="K631" s="1">
        <v>29.567450000000001</v>
      </c>
      <c r="L631" s="1">
        <v>18.824850000000001</v>
      </c>
      <c r="M631" s="1">
        <v>19.649930000000001</v>
      </c>
      <c r="N631" s="1">
        <v>0.9586614</v>
      </c>
      <c r="O631" s="1">
        <v>7.4810009999999996E-26</v>
      </c>
      <c r="P631" s="1">
        <v>-0.32467570000000001</v>
      </c>
      <c r="Q631" s="1">
        <v>9.3368359999999997E-2</v>
      </c>
      <c r="R631">
        <v>-1.0913600000000001</v>
      </c>
      <c r="S631">
        <v>0</v>
      </c>
      <c r="T631">
        <v>-2.4149989999999999</v>
      </c>
      <c r="U631">
        <v>0</v>
      </c>
    </row>
    <row r="632" spans="1:21">
      <c r="A632" t="s">
        <v>21018</v>
      </c>
      <c r="B632" t="s">
        <v>6924</v>
      </c>
      <c r="F632" s="1">
        <v>1.8021590000000001</v>
      </c>
      <c r="G632" s="1">
        <v>1.0277320000000001</v>
      </c>
      <c r="H632" s="1">
        <v>1.0881270000000001</v>
      </c>
      <c r="I632" s="1">
        <v>0.82609739999999998</v>
      </c>
      <c r="J632" s="1">
        <v>3.539526</v>
      </c>
      <c r="K632" s="1">
        <v>3.9540280000000001</v>
      </c>
      <c r="L632" s="1">
        <v>3.746429</v>
      </c>
      <c r="M632" s="1">
        <v>3.4103729999999999</v>
      </c>
      <c r="N632" s="1">
        <v>-0.26900020000000002</v>
      </c>
      <c r="O632" s="1">
        <v>0.77852529999999998</v>
      </c>
      <c r="P632" s="1">
        <v>0.1622122</v>
      </c>
      <c r="Q632" s="1">
        <v>0.67799290000000001</v>
      </c>
      <c r="R632">
        <v>1.014211</v>
      </c>
      <c r="S632">
        <v>1.4100000000000001E-4</v>
      </c>
      <c r="T632">
        <v>1.4941329999999999</v>
      </c>
      <c r="U632">
        <v>0</v>
      </c>
    </row>
    <row r="633" spans="1:21">
      <c r="A633" t="s">
        <v>16863</v>
      </c>
      <c r="B633" t="s">
        <v>6925</v>
      </c>
      <c r="C633" t="s">
        <v>16864</v>
      </c>
      <c r="D633" t="s">
        <v>16865</v>
      </c>
      <c r="E633" t="s">
        <v>16866</v>
      </c>
      <c r="F633" s="1">
        <v>152.679</v>
      </c>
      <c r="G633" s="1">
        <v>150.34309999999999</v>
      </c>
      <c r="H633" s="1">
        <v>188.65549999999999</v>
      </c>
      <c r="I633" s="1">
        <v>192.47329999999999</v>
      </c>
      <c r="J633" s="1">
        <v>1263.8920000000001</v>
      </c>
      <c r="K633" s="1">
        <v>1261.922</v>
      </c>
      <c r="L633" s="1">
        <v>1077.0650000000001</v>
      </c>
      <c r="M633" s="1">
        <v>1096.296</v>
      </c>
      <c r="N633" s="1">
        <v>0.4497041</v>
      </c>
      <c r="O633" s="1">
        <v>4.5565800000000001E-4</v>
      </c>
      <c r="P633" s="1">
        <v>2.7985659999999999E-2</v>
      </c>
      <c r="Q633" s="1">
        <v>0.75668550000000001</v>
      </c>
      <c r="R633">
        <v>2.8044699999999998</v>
      </c>
      <c r="S633">
        <v>0</v>
      </c>
      <c r="T633">
        <v>2.36374</v>
      </c>
      <c r="U633">
        <v>0</v>
      </c>
    </row>
    <row r="634" spans="1:21">
      <c r="A634" t="s">
        <v>21019</v>
      </c>
      <c r="B634" t="s">
        <v>6927</v>
      </c>
      <c r="C634" t="s">
        <v>21020</v>
      </c>
      <c r="D634" t="s">
        <v>16750</v>
      </c>
      <c r="E634" t="s">
        <v>19612</v>
      </c>
      <c r="F634" s="1">
        <v>5.5623100000000001</v>
      </c>
      <c r="G634" s="1">
        <v>6.669467</v>
      </c>
      <c r="H634" s="1">
        <v>5.4922019999999998</v>
      </c>
      <c r="I634" s="1">
        <v>8.6158319999999993</v>
      </c>
      <c r="J634" s="1">
        <v>25.367709999999999</v>
      </c>
      <c r="K634" s="1">
        <v>24.055949999999999</v>
      </c>
      <c r="L634" s="1">
        <v>14.88518</v>
      </c>
      <c r="M634" s="1">
        <v>15.479710000000001</v>
      </c>
      <c r="N634" s="1">
        <v>0.2299128</v>
      </c>
      <c r="O634" s="1">
        <v>0.75205319999999998</v>
      </c>
      <c r="P634" s="1">
        <v>-0.41720960000000001</v>
      </c>
      <c r="Q634" s="1">
        <v>9.1732480000000005E-2</v>
      </c>
      <c r="R634">
        <v>1.5019439999999999</v>
      </c>
      <c r="S634">
        <v>0</v>
      </c>
      <c r="T634">
        <v>0.86603300000000005</v>
      </c>
      <c r="U634">
        <v>3.2450000000000001E-3</v>
      </c>
    </row>
    <row r="635" spans="1:21">
      <c r="A635" t="s">
        <v>21021</v>
      </c>
      <c r="B635" t="s">
        <v>6938</v>
      </c>
      <c r="C635" t="s">
        <v>16572</v>
      </c>
      <c r="D635" t="s">
        <v>20185</v>
      </c>
      <c r="E635" t="s">
        <v>21022</v>
      </c>
      <c r="F635" s="1">
        <v>0.54248890000000005</v>
      </c>
      <c r="G635" s="1">
        <v>0.67264429999999997</v>
      </c>
      <c r="H635" s="1">
        <v>0.7686944</v>
      </c>
      <c r="I635" s="1">
        <v>1.015147</v>
      </c>
      <c r="J635" s="1">
        <v>2.70573</v>
      </c>
      <c r="K635" s="1">
        <v>2.2181899999999999</v>
      </c>
      <c r="L635" s="1">
        <v>2.7022219999999999</v>
      </c>
      <c r="M635" s="1">
        <v>2.8375590000000002</v>
      </c>
      <c r="N635" s="1">
        <v>0.39996379999999998</v>
      </c>
      <c r="O635" s="1">
        <v>0.53511850000000005</v>
      </c>
      <c r="P635" s="1">
        <v>0.36244959999999998</v>
      </c>
      <c r="Q635" s="1">
        <v>0.30130709999999999</v>
      </c>
      <c r="R635">
        <v>1.267647</v>
      </c>
      <c r="S635">
        <v>7.3999999999999996E-5</v>
      </c>
      <c r="T635">
        <v>1.2167619999999999</v>
      </c>
      <c r="U635">
        <v>1.21E-4</v>
      </c>
    </row>
    <row r="636" spans="1:21">
      <c r="A636" t="s">
        <v>21023</v>
      </c>
      <c r="B636" t="s">
        <v>6939</v>
      </c>
      <c r="C636" t="s">
        <v>21024</v>
      </c>
      <c r="D636" t="s">
        <v>21025</v>
      </c>
      <c r="E636" t="s">
        <v>21026</v>
      </c>
      <c r="F636" s="1">
        <v>4.3200969999999996</v>
      </c>
      <c r="G636" s="1">
        <v>6.3131199999999996</v>
      </c>
      <c r="H636" s="1">
        <v>6.5072859999999997</v>
      </c>
      <c r="I636" s="1">
        <v>6.9961739999999999</v>
      </c>
      <c r="J636" s="1">
        <v>18.93224</v>
      </c>
      <c r="K636" s="1">
        <v>25.089410000000001</v>
      </c>
      <c r="L636" s="1">
        <v>21.470279999999999</v>
      </c>
      <c r="M636" s="1">
        <v>20.803429999999999</v>
      </c>
      <c r="N636" s="1">
        <v>0.41098469999999998</v>
      </c>
      <c r="O636" s="1">
        <v>0.26573730000000001</v>
      </c>
      <c r="P636" s="1">
        <v>0.19174649999999999</v>
      </c>
      <c r="Q636" s="1">
        <v>0.59333639999999999</v>
      </c>
      <c r="R636">
        <v>1.653726</v>
      </c>
      <c r="S636">
        <v>3.9999999999999998E-6</v>
      </c>
      <c r="T636">
        <v>1.4188179999999999</v>
      </c>
      <c r="U636">
        <v>0</v>
      </c>
    </row>
    <row r="637" spans="1:21">
      <c r="A637" t="s">
        <v>21027</v>
      </c>
      <c r="B637" t="s">
        <v>6966</v>
      </c>
      <c r="F637">
        <v>0</v>
      </c>
      <c r="G637">
        <v>0</v>
      </c>
      <c r="H637" s="1">
        <v>0.1119629</v>
      </c>
      <c r="I637" s="1">
        <v>0.1457166</v>
      </c>
      <c r="J637" s="1">
        <v>0.3962174</v>
      </c>
      <c r="K637" s="1">
        <v>0.31687359999999998</v>
      </c>
      <c r="L637" s="1">
        <v>0.31861859999999997</v>
      </c>
      <c r="M637" s="1">
        <v>0.1419414</v>
      </c>
      <c r="N637" s="1">
        <v>0.95269760000000003</v>
      </c>
      <c r="O637" s="1">
        <v>0.28123690000000001</v>
      </c>
      <c r="P637" s="1">
        <v>-0.23503450000000001</v>
      </c>
      <c r="Q637" s="1">
        <v>0.90012289999999995</v>
      </c>
      <c r="R637">
        <v>1.5517810000000001</v>
      </c>
      <c r="S637">
        <v>7.9299999999999995E-3</v>
      </c>
      <c r="T637">
        <v>0.28472599999999998</v>
      </c>
      <c r="U637">
        <v>0.81068700000000005</v>
      </c>
    </row>
    <row r="638" spans="1:21">
      <c r="A638" t="s">
        <v>17846</v>
      </c>
      <c r="B638" t="s">
        <v>6973</v>
      </c>
      <c r="F638" s="1">
        <v>6.5740129999999999</v>
      </c>
      <c r="G638" s="1">
        <v>6.7603780000000002</v>
      </c>
      <c r="H638" s="1">
        <v>36.723100000000002</v>
      </c>
      <c r="I638" s="1">
        <v>36.608249999999998</v>
      </c>
      <c r="J638" s="1">
        <v>18.960249999999998</v>
      </c>
      <c r="K638" s="1">
        <v>15.5846</v>
      </c>
      <c r="L638" s="1">
        <v>75.705110000000005</v>
      </c>
      <c r="M638" s="1">
        <v>80.340680000000006</v>
      </c>
      <c r="N638" s="1">
        <v>2.3247019999999998</v>
      </c>
      <c r="O638" s="1">
        <v>1.4995550000000001E-49</v>
      </c>
      <c r="P638" s="1">
        <v>2.3482180000000001</v>
      </c>
      <c r="Q638" s="1">
        <v>1.311146E-110</v>
      </c>
      <c r="R638">
        <v>1.022429</v>
      </c>
      <c r="S638">
        <v>9.9999999999999995E-7</v>
      </c>
      <c r="T638">
        <v>0.949604</v>
      </c>
      <c r="U638">
        <v>0</v>
      </c>
    </row>
    <row r="639" spans="1:21">
      <c r="A639" t="s">
        <v>21028</v>
      </c>
      <c r="B639" t="s">
        <v>6990</v>
      </c>
      <c r="F639" s="1">
        <v>3.076282</v>
      </c>
      <c r="G639" s="1">
        <v>2.6337199999999998</v>
      </c>
      <c r="H639" s="1">
        <v>1.538478</v>
      </c>
      <c r="I639" s="1">
        <v>2.4194300000000002</v>
      </c>
      <c r="J639" s="1">
        <v>1.1548750000000001</v>
      </c>
      <c r="K639" s="1">
        <v>1.0482210000000001</v>
      </c>
      <c r="L639" s="1">
        <v>0.89184059999999998</v>
      </c>
      <c r="M639" s="1">
        <v>1.056473</v>
      </c>
      <c r="N639" s="1">
        <v>-0.28029179999999998</v>
      </c>
      <c r="O639" s="1">
        <v>0.73905469999999995</v>
      </c>
      <c r="P639" s="1">
        <v>4.0109819999999997E-2</v>
      </c>
      <c r="Q639">
        <v>1</v>
      </c>
      <c r="R639">
        <v>-1.026394</v>
      </c>
      <c r="S639">
        <v>3.434E-3</v>
      </c>
      <c r="T639">
        <v>-0.751772</v>
      </c>
      <c r="U639">
        <v>8.9978000000000002E-2</v>
      </c>
    </row>
    <row r="640" spans="1:21">
      <c r="A640" t="s">
        <v>19269</v>
      </c>
      <c r="B640" t="s">
        <v>6996</v>
      </c>
      <c r="C640" t="s">
        <v>19270</v>
      </c>
      <c r="D640" t="s">
        <v>19271</v>
      </c>
      <c r="E640" t="s">
        <v>19272</v>
      </c>
      <c r="F640" s="1">
        <v>1.1150659999999999</v>
      </c>
      <c r="G640" s="1">
        <v>1.30359</v>
      </c>
      <c r="H640" s="1">
        <v>1.090525</v>
      </c>
      <c r="I640" s="1">
        <v>1.1309959999999999</v>
      </c>
      <c r="J640" s="1">
        <v>12.03801</v>
      </c>
      <c r="K640" s="1">
        <v>9.1305029999999991</v>
      </c>
      <c r="L640" s="1">
        <v>3.6852450000000001</v>
      </c>
      <c r="M640" s="1">
        <v>3.6939139999999999</v>
      </c>
      <c r="N640" s="1">
        <v>1.169136E-2</v>
      </c>
      <c r="O640">
        <v>1</v>
      </c>
      <c r="P640" s="1">
        <v>-1.1411990000000001</v>
      </c>
      <c r="Q640" s="1">
        <v>9.2364779999999999E-5</v>
      </c>
      <c r="R640">
        <v>2.3234759999999999</v>
      </c>
      <c r="S640">
        <v>0</v>
      </c>
      <c r="T640">
        <v>1.2492430000000001</v>
      </c>
      <c r="U640">
        <v>1.5699999999999999E-4</v>
      </c>
    </row>
    <row r="641" spans="1:21">
      <c r="A641" t="s">
        <v>21029</v>
      </c>
      <c r="B641" t="s">
        <v>7007</v>
      </c>
      <c r="F641" s="1">
        <v>0.88794740000000005</v>
      </c>
      <c r="G641" s="1">
        <v>0.6697244</v>
      </c>
      <c r="H641" s="1">
        <v>0.59090100000000001</v>
      </c>
      <c r="I641" s="1">
        <v>0.70495450000000004</v>
      </c>
      <c r="J641" s="1">
        <v>2.002383</v>
      </c>
      <c r="K641" s="1">
        <v>2.093531</v>
      </c>
      <c r="L641" s="1">
        <v>1.133494</v>
      </c>
      <c r="M641" s="1">
        <v>1.2734989999999999</v>
      </c>
      <c r="N641" s="1">
        <v>-9.4037499999999996E-2</v>
      </c>
      <c r="O641" s="1">
        <v>0.98583160000000003</v>
      </c>
      <c r="P641" s="1">
        <v>-0.48474840000000002</v>
      </c>
      <c r="Q641" s="1">
        <v>2.3694349999999999E-2</v>
      </c>
      <c r="R641">
        <v>1.056772</v>
      </c>
      <c r="S641">
        <v>0</v>
      </c>
      <c r="T641">
        <v>0.683029</v>
      </c>
      <c r="U641">
        <v>1.0977000000000001E-2</v>
      </c>
    </row>
    <row r="642" spans="1:21">
      <c r="A642" t="s">
        <v>21030</v>
      </c>
      <c r="B642" t="s">
        <v>7025</v>
      </c>
      <c r="F642" s="1">
        <v>2.822641</v>
      </c>
      <c r="G642" s="1">
        <v>1.874924</v>
      </c>
      <c r="H642" s="1">
        <v>2.940896</v>
      </c>
      <c r="I642" s="1">
        <v>2.985446</v>
      </c>
      <c r="J642" s="1">
        <v>26.680589999999999</v>
      </c>
      <c r="K642" s="1">
        <v>25.19162</v>
      </c>
      <c r="L642" s="1">
        <v>16.626529999999999</v>
      </c>
      <c r="M642" s="1">
        <v>16.66564</v>
      </c>
      <c r="N642" s="1">
        <v>0.31747379999999997</v>
      </c>
      <c r="O642" s="1">
        <v>0.67408440000000003</v>
      </c>
      <c r="P642" s="1">
        <v>-0.3736141</v>
      </c>
      <c r="Q642" s="1">
        <v>4.1873870000000001E-2</v>
      </c>
      <c r="R642">
        <v>2.7051880000000001</v>
      </c>
      <c r="S642">
        <v>0</v>
      </c>
      <c r="T642">
        <v>2.0420600000000002</v>
      </c>
      <c r="U642">
        <v>0</v>
      </c>
    </row>
    <row r="643" spans="1:21">
      <c r="A643" t="s">
        <v>21031</v>
      </c>
      <c r="B643" t="s">
        <v>7036</v>
      </c>
      <c r="F643" s="1">
        <v>3.4673449999999999</v>
      </c>
      <c r="G643" s="1">
        <v>2.2519830000000001</v>
      </c>
      <c r="H643" s="1">
        <v>2.3843220000000001</v>
      </c>
      <c r="I643" s="1">
        <v>2.585941</v>
      </c>
      <c r="J643">
        <v>0</v>
      </c>
      <c r="K643">
        <v>0</v>
      </c>
      <c r="L643" s="1">
        <v>0.25130330000000001</v>
      </c>
      <c r="M643" s="1">
        <v>0.50378889999999998</v>
      </c>
      <c r="N643" s="1">
        <v>-2.1046160000000001E-2</v>
      </c>
      <c r="O643">
        <v>1</v>
      </c>
      <c r="P643" s="1">
        <v>0.78210579999999996</v>
      </c>
      <c r="Q643" s="1">
        <v>0.636714</v>
      </c>
      <c r="R643">
        <v>-1.7391490000000001</v>
      </c>
      <c r="S643">
        <v>4.3300000000000001E-4</v>
      </c>
      <c r="T643">
        <v>-1.1614139999999999</v>
      </c>
      <c r="U643">
        <v>3.7374999999999999E-2</v>
      </c>
    </row>
    <row r="644" spans="1:21">
      <c r="A644" t="s">
        <v>16872</v>
      </c>
      <c r="B644" t="s">
        <v>7048</v>
      </c>
      <c r="C644" t="s">
        <v>16873</v>
      </c>
      <c r="D644" t="s">
        <v>16874</v>
      </c>
      <c r="E644" t="s">
        <v>16875</v>
      </c>
      <c r="F644" s="1">
        <v>882.99580000000003</v>
      </c>
      <c r="G644" s="1">
        <v>920.904</v>
      </c>
      <c r="H644" s="1">
        <v>888.51009999999997</v>
      </c>
      <c r="I644" s="1">
        <v>894.2835</v>
      </c>
      <c r="J644" s="1">
        <v>381.05439999999999</v>
      </c>
      <c r="K644" s="1">
        <v>378.81150000000002</v>
      </c>
      <c r="L644" s="1">
        <v>381.52499999999998</v>
      </c>
      <c r="M644" s="1">
        <v>382.10809999999998</v>
      </c>
      <c r="N644" s="1">
        <v>0.12275229999999999</v>
      </c>
      <c r="O644" s="1">
        <v>1.609057E-4</v>
      </c>
      <c r="P644" s="1">
        <v>0.2513957</v>
      </c>
      <c r="Q644" s="1">
        <v>8.3450210000000005E-12</v>
      </c>
      <c r="R644">
        <v>-1.446258</v>
      </c>
      <c r="S644">
        <v>0</v>
      </c>
      <c r="T644">
        <v>-1.3405530000000001</v>
      </c>
      <c r="U644">
        <v>0</v>
      </c>
    </row>
    <row r="645" spans="1:21">
      <c r="A645" t="s">
        <v>21032</v>
      </c>
      <c r="B645" t="s">
        <v>7085</v>
      </c>
      <c r="C645" t="s">
        <v>21033</v>
      </c>
      <c r="D645" t="s">
        <v>21034</v>
      </c>
      <c r="E645" t="s">
        <v>21035</v>
      </c>
      <c r="F645" s="1">
        <v>36.077379999999998</v>
      </c>
      <c r="G645" s="1">
        <v>37.918120000000002</v>
      </c>
      <c r="H645" s="1">
        <v>44.253239999999998</v>
      </c>
      <c r="I645" s="1">
        <v>42.614019999999996</v>
      </c>
      <c r="J645" s="1">
        <v>150.20519999999999</v>
      </c>
      <c r="K645" s="1">
        <v>148.5076</v>
      </c>
      <c r="L645" s="1">
        <v>134.2021</v>
      </c>
      <c r="M645" s="1">
        <v>133.17189999999999</v>
      </c>
      <c r="N645" s="1">
        <v>0.3606531</v>
      </c>
      <c r="O645" s="1">
        <v>5.2884069999999995E-4</v>
      </c>
      <c r="P645" s="1">
        <v>8.46494E-2</v>
      </c>
      <c r="Q645" s="1">
        <v>0.18965489999999999</v>
      </c>
      <c r="R645">
        <v>1.784125</v>
      </c>
      <c r="S645">
        <v>0</v>
      </c>
      <c r="T645">
        <v>1.4876750000000001</v>
      </c>
      <c r="U645">
        <v>0</v>
      </c>
    </row>
    <row r="646" spans="1:21">
      <c r="A646" t="s">
        <v>21036</v>
      </c>
      <c r="B646" t="s">
        <v>7087</v>
      </c>
      <c r="C646" t="s">
        <v>21037</v>
      </c>
      <c r="D646" t="s">
        <v>21038</v>
      </c>
      <c r="E646" t="s">
        <v>21039</v>
      </c>
      <c r="F646" s="1">
        <v>11.811030000000001</v>
      </c>
      <c r="G646" s="1">
        <v>11.26688</v>
      </c>
      <c r="H646" s="1">
        <v>13.536429999999999</v>
      </c>
      <c r="I646" s="1">
        <v>14.09384</v>
      </c>
      <c r="J646" s="1">
        <v>35.927329999999998</v>
      </c>
      <c r="K646" s="1">
        <v>36.394829999999999</v>
      </c>
      <c r="L646" s="1">
        <v>26.750920000000001</v>
      </c>
      <c r="M646" s="1">
        <v>26.384830000000001</v>
      </c>
      <c r="N646" s="1">
        <v>0.31871100000000002</v>
      </c>
      <c r="O646" s="1">
        <v>0.46298080000000003</v>
      </c>
      <c r="P646" s="1">
        <v>-0.18666089999999999</v>
      </c>
      <c r="Q646" s="1">
        <v>0.4957955</v>
      </c>
      <c r="R646">
        <v>1.25956</v>
      </c>
      <c r="S646">
        <v>0</v>
      </c>
      <c r="T646">
        <v>0.74268699999999999</v>
      </c>
      <c r="U646">
        <v>1.5169999999999999E-3</v>
      </c>
    </row>
    <row r="647" spans="1:21">
      <c r="A647" t="s">
        <v>21040</v>
      </c>
      <c r="B647" t="s">
        <v>7091</v>
      </c>
      <c r="F647" s="1">
        <v>0.65539619999999998</v>
      </c>
      <c r="G647" s="1">
        <v>0.31925170000000003</v>
      </c>
      <c r="H647" s="1">
        <v>1.2018230000000001</v>
      </c>
      <c r="I647" s="1">
        <v>0.29327619999999999</v>
      </c>
      <c r="J647" s="1">
        <v>6.9595269999999996</v>
      </c>
      <c r="K647" s="1">
        <v>7.6530560000000003</v>
      </c>
      <c r="L647" s="1">
        <v>15.105399999999999</v>
      </c>
      <c r="M647" s="1">
        <v>13.42686</v>
      </c>
      <c r="N647" s="1">
        <v>0.1496111</v>
      </c>
      <c r="O647">
        <v>1</v>
      </c>
      <c r="P647" s="1">
        <v>0.95730780000000004</v>
      </c>
      <c r="Q647" s="1">
        <v>3.1017010000000001E-3</v>
      </c>
      <c r="R647">
        <v>1.634606</v>
      </c>
      <c r="S647">
        <v>6.4999999999999994E-5</v>
      </c>
      <c r="T647">
        <v>2.5241120000000001</v>
      </c>
      <c r="U647">
        <v>0</v>
      </c>
    </row>
    <row r="648" spans="1:21">
      <c r="A648" t="s">
        <v>16876</v>
      </c>
      <c r="B648" t="s">
        <v>7104</v>
      </c>
      <c r="F648" s="1">
        <v>1068.0409999999999</v>
      </c>
      <c r="G648" s="1">
        <v>1076.2629999999999</v>
      </c>
      <c r="H648" s="1">
        <v>1003.605</v>
      </c>
      <c r="I648" s="1">
        <v>1010.588</v>
      </c>
      <c r="J648" s="1">
        <v>526.9855</v>
      </c>
      <c r="K648" s="1">
        <v>518.13459999999998</v>
      </c>
      <c r="L648" s="1">
        <v>503.05430000000001</v>
      </c>
      <c r="M648" s="1">
        <v>492.66</v>
      </c>
      <c r="N648" s="1">
        <v>4.9116109999999998E-2</v>
      </c>
      <c r="O648" s="1">
        <v>0.49854920000000003</v>
      </c>
      <c r="P648" s="1">
        <v>0.17400070000000001</v>
      </c>
      <c r="Q648" s="1">
        <v>3.551579E-3</v>
      </c>
      <c r="R648">
        <v>-1.232545</v>
      </c>
      <c r="S648">
        <v>0</v>
      </c>
      <c r="T648">
        <v>-1.1313070000000001</v>
      </c>
      <c r="U648">
        <v>0</v>
      </c>
    </row>
    <row r="649" spans="1:21">
      <c r="A649" t="s">
        <v>19287</v>
      </c>
      <c r="B649" t="s">
        <v>7163</v>
      </c>
      <c r="F649" s="1">
        <v>7.0728929999999997</v>
      </c>
      <c r="G649" s="1">
        <v>6.1388889999999998</v>
      </c>
      <c r="H649" s="1">
        <v>8.6072389999999999</v>
      </c>
      <c r="I649" s="1">
        <v>4.9488659999999998</v>
      </c>
      <c r="J649" s="1">
        <v>17.979849999999999</v>
      </c>
      <c r="K649" s="1">
        <v>19.799379999999999</v>
      </c>
      <c r="L649" s="1">
        <v>6.8225470000000001</v>
      </c>
      <c r="M649" s="1">
        <v>6.9507050000000001</v>
      </c>
      <c r="N649" s="1">
        <v>0.1076148</v>
      </c>
      <c r="O649" s="1">
        <v>0.98429370000000005</v>
      </c>
      <c r="P649" s="1">
        <v>-1.0987960000000001</v>
      </c>
      <c r="Q649" s="1">
        <v>5.7728860000000002E-8</v>
      </c>
      <c r="R649">
        <v>1.1519060000000001</v>
      </c>
      <c r="S649">
        <v>0</v>
      </c>
      <c r="T649">
        <v>-4.2665000000000002E-2</v>
      </c>
      <c r="U649">
        <v>1</v>
      </c>
    </row>
    <row r="650" spans="1:21">
      <c r="A650" t="s">
        <v>21041</v>
      </c>
      <c r="B650" t="s">
        <v>7167</v>
      </c>
      <c r="F650" s="1">
        <v>9.9949780000000002E-2</v>
      </c>
      <c r="G650" s="1">
        <v>0.1136025</v>
      </c>
      <c r="H650" s="1">
        <v>0.16800799999999999</v>
      </c>
      <c r="I650" s="1">
        <v>5.9633930000000002E-2</v>
      </c>
      <c r="J650" s="1">
        <v>0.45696910000000002</v>
      </c>
      <c r="K650" s="1">
        <v>0.48989919999999998</v>
      </c>
      <c r="L650" s="1">
        <v>0.27527479999999999</v>
      </c>
      <c r="M650" s="1">
        <v>0.30496689999999999</v>
      </c>
      <c r="N650" s="1">
        <v>5.3520150000000002E-2</v>
      </c>
      <c r="O650">
        <v>1</v>
      </c>
      <c r="P650" s="1">
        <v>-0.34218409999999999</v>
      </c>
      <c r="Q650" s="1">
        <v>0.53794149999999996</v>
      </c>
      <c r="R650">
        <v>1.1435070000000001</v>
      </c>
      <c r="S650">
        <v>2.8860000000000001E-3</v>
      </c>
      <c r="T650">
        <v>0.81820400000000004</v>
      </c>
      <c r="U650">
        <v>0.13684299999999999</v>
      </c>
    </row>
    <row r="651" spans="1:21">
      <c r="A651" t="s">
        <v>21042</v>
      </c>
      <c r="B651" t="s">
        <v>7170</v>
      </c>
      <c r="F651" s="1">
        <v>16.609780000000001</v>
      </c>
      <c r="G651" s="1">
        <v>18.108049999999999</v>
      </c>
      <c r="H651" s="1">
        <v>16.558479999999999</v>
      </c>
      <c r="I651" s="1">
        <v>15.14034</v>
      </c>
      <c r="J651" s="1">
        <v>7.932258</v>
      </c>
      <c r="K651" s="1">
        <v>7.5634930000000002</v>
      </c>
      <c r="L651" s="1">
        <v>6.3057730000000003</v>
      </c>
      <c r="M651" s="1">
        <v>6.5504480000000003</v>
      </c>
      <c r="N651" s="1">
        <v>8.0136510000000001E-3</v>
      </c>
      <c r="O651">
        <v>1</v>
      </c>
      <c r="P651" s="1">
        <v>-2.300615E-2</v>
      </c>
      <c r="Q651">
        <v>1</v>
      </c>
      <c r="R651">
        <v>-1.3025070000000001</v>
      </c>
      <c r="S651">
        <v>0</v>
      </c>
      <c r="T651">
        <v>-1.3670020000000001</v>
      </c>
      <c r="U651">
        <v>0</v>
      </c>
    </row>
    <row r="652" spans="1:21">
      <c r="A652" t="s">
        <v>17859</v>
      </c>
      <c r="B652" t="s">
        <v>7174</v>
      </c>
      <c r="F652" s="1">
        <v>0.99693410000000005</v>
      </c>
      <c r="G652" s="1">
        <v>0.38849529999999999</v>
      </c>
      <c r="H652" s="1">
        <v>4.935905</v>
      </c>
      <c r="I652" s="1">
        <v>6.0670590000000004</v>
      </c>
      <c r="J652" s="1">
        <v>7.0575010000000002</v>
      </c>
      <c r="K652" s="1">
        <v>4.4840140000000002</v>
      </c>
      <c r="L652" s="1">
        <v>79.422619999999995</v>
      </c>
      <c r="M652" s="1">
        <v>73.525769999999994</v>
      </c>
      <c r="N652" s="1">
        <v>1.60165</v>
      </c>
      <c r="O652" s="1">
        <v>7.8207900000000007E-6</v>
      </c>
      <c r="P652" s="1">
        <v>3.6229040000000001</v>
      </c>
      <c r="Q652" s="1">
        <v>7.2420870000000006E-116</v>
      </c>
      <c r="R652">
        <v>1.531603</v>
      </c>
      <c r="S652">
        <v>3.8299999999999999E-4</v>
      </c>
      <c r="T652">
        <v>3.3477269999999999</v>
      </c>
      <c r="U652">
        <v>0</v>
      </c>
    </row>
    <row r="653" spans="1:21">
      <c r="A653" t="s">
        <v>21043</v>
      </c>
      <c r="B653" t="s">
        <v>7179</v>
      </c>
      <c r="F653" s="1">
        <v>8.2850499999999994E-2</v>
      </c>
      <c r="G653" s="1">
        <v>0.32286009999999998</v>
      </c>
      <c r="H653" s="1">
        <v>0.30385180000000001</v>
      </c>
      <c r="I653" s="1">
        <v>7.4147749999999998E-2</v>
      </c>
      <c r="J653" s="1">
        <v>1.832862</v>
      </c>
      <c r="K653" s="1">
        <v>2.0065520000000001</v>
      </c>
      <c r="L653" s="1">
        <v>1.0808580000000001</v>
      </c>
      <c r="M653" s="1">
        <v>1.0834010000000001</v>
      </c>
      <c r="N653" s="1">
        <v>7.0773219999999996E-3</v>
      </c>
      <c r="O653">
        <v>1</v>
      </c>
      <c r="P653" s="1">
        <v>-0.40524949999999998</v>
      </c>
      <c r="Q653" s="1">
        <v>0.47426449999999998</v>
      </c>
      <c r="R653">
        <v>1.5121709999999999</v>
      </c>
      <c r="S653">
        <v>2.7700000000000001E-4</v>
      </c>
      <c r="T653">
        <v>1.228362</v>
      </c>
      <c r="U653">
        <v>2.3324999999999999E-2</v>
      </c>
    </row>
    <row r="654" spans="1:21">
      <c r="A654" t="s">
        <v>17861</v>
      </c>
      <c r="B654" t="s">
        <v>7210</v>
      </c>
      <c r="F654" s="1">
        <v>81.429010000000005</v>
      </c>
      <c r="G654" s="1">
        <v>79.694919999999996</v>
      </c>
      <c r="H654" s="1">
        <v>18.02129</v>
      </c>
      <c r="I654" s="1">
        <v>17.255600000000001</v>
      </c>
      <c r="J654" s="1">
        <v>30.147819999999999</v>
      </c>
      <c r="K654" s="1">
        <v>31.41151</v>
      </c>
      <c r="L654" s="1">
        <v>15.141019999999999</v>
      </c>
      <c r="M654" s="1">
        <v>17.134920000000001</v>
      </c>
      <c r="N654" s="1">
        <v>-1.9090849999999999</v>
      </c>
      <c r="O654" s="1">
        <v>6.7794089999999999E-47</v>
      </c>
      <c r="P654" s="1">
        <v>-0.64085789999999998</v>
      </c>
      <c r="Q654" s="1">
        <v>8.89549E-4</v>
      </c>
      <c r="R654">
        <v>-1.517242</v>
      </c>
      <c r="S654">
        <v>0</v>
      </c>
      <c r="T654">
        <v>-0.22880600000000001</v>
      </c>
      <c r="U654">
        <v>0.46998899999999999</v>
      </c>
    </row>
    <row r="655" spans="1:21">
      <c r="A655" t="s">
        <v>17863</v>
      </c>
      <c r="B655" t="s">
        <v>7221</v>
      </c>
      <c r="C655" t="s">
        <v>17864</v>
      </c>
      <c r="D655" t="s">
        <v>17865</v>
      </c>
      <c r="E655" t="s">
        <v>17866</v>
      </c>
      <c r="F655" s="1">
        <v>70.703299999999999</v>
      </c>
      <c r="G655" s="1">
        <v>67.535120000000006</v>
      </c>
      <c r="H655" s="1">
        <v>15.889749999999999</v>
      </c>
      <c r="I655" s="1">
        <v>15.06048</v>
      </c>
      <c r="J655" s="1">
        <v>28.893439999999998</v>
      </c>
      <c r="K655" s="1">
        <v>32.91328</v>
      </c>
      <c r="L655" s="1">
        <v>10.048500000000001</v>
      </c>
      <c r="M655" s="1">
        <v>12.04278</v>
      </c>
      <c r="N655" s="1">
        <v>-1.9081429999999999</v>
      </c>
      <c r="O655" s="1">
        <v>1.2598380000000001E-58</v>
      </c>
      <c r="P655" s="1">
        <v>-1.1691720000000001</v>
      </c>
      <c r="Q655" s="1">
        <v>2.0237999999999999E-13</v>
      </c>
      <c r="R655">
        <v>-1.3204340000000001</v>
      </c>
      <c r="S655">
        <v>0</v>
      </c>
      <c r="T655">
        <v>-0.56467599999999996</v>
      </c>
      <c r="U655">
        <v>8.5520000000000006E-3</v>
      </c>
    </row>
    <row r="656" spans="1:21">
      <c r="A656" t="s">
        <v>21044</v>
      </c>
      <c r="B656" t="s">
        <v>7290</v>
      </c>
      <c r="F656" s="1">
        <v>19.822970000000002</v>
      </c>
      <c r="G656" s="1">
        <v>23.891179999999999</v>
      </c>
      <c r="H656" s="1">
        <v>15.364470000000001</v>
      </c>
      <c r="I656" s="1">
        <v>14.63153</v>
      </c>
      <c r="J656" s="1">
        <v>10.66949</v>
      </c>
      <c r="K656" s="1">
        <v>11.48967</v>
      </c>
      <c r="L656" s="1">
        <v>8.175929</v>
      </c>
      <c r="M656" s="1">
        <v>8.1951630000000009</v>
      </c>
      <c r="N656" s="1">
        <v>-0.34531040000000002</v>
      </c>
      <c r="O656" s="1">
        <v>0.234097</v>
      </c>
      <c r="P656" s="1">
        <v>-0.16174459999999999</v>
      </c>
      <c r="Q656" s="1">
        <v>0.77308160000000004</v>
      </c>
      <c r="R656">
        <v>-1.0172639999999999</v>
      </c>
      <c r="S656">
        <v>1.9999999999999999E-6</v>
      </c>
      <c r="T656">
        <v>-0.86069099999999998</v>
      </c>
      <c r="U656">
        <v>1.279E-3</v>
      </c>
    </row>
    <row r="657" spans="1:21">
      <c r="A657" t="s">
        <v>21045</v>
      </c>
      <c r="B657" t="s">
        <v>7303</v>
      </c>
      <c r="F657" s="1">
        <v>10.73494</v>
      </c>
      <c r="G657" s="1">
        <v>11.55911</v>
      </c>
      <c r="H657" s="1">
        <v>4.3168930000000003</v>
      </c>
      <c r="I657" s="1">
        <v>4.8879359999999998</v>
      </c>
      <c r="J657" s="1">
        <v>3.9997280000000002</v>
      </c>
      <c r="K657" s="1">
        <v>4.2354079999999996</v>
      </c>
      <c r="L657" s="1">
        <v>2.948353</v>
      </c>
      <c r="M657" s="1">
        <v>2.7911060000000001</v>
      </c>
      <c r="N657" s="1">
        <v>-0.85354750000000001</v>
      </c>
      <c r="O657" s="1">
        <v>4.7073719999999996E-3</v>
      </c>
      <c r="P657" s="1">
        <v>-0.1948647</v>
      </c>
      <c r="Q657" s="1">
        <v>0.82829600000000003</v>
      </c>
      <c r="R657">
        <v>-1.24838</v>
      </c>
      <c r="S657">
        <v>6.9999999999999999E-6</v>
      </c>
      <c r="T657">
        <v>-0.576488</v>
      </c>
      <c r="U657">
        <v>0.212787</v>
      </c>
    </row>
    <row r="658" spans="1:21">
      <c r="A658" t="s">
        <v>21046</v>
      </c>
      <c r="B658" t="s">
        <v>7305</v>
      </c>
      <c r="C658" t="s">
        <v>21047</v>
      </c>
      <c r="D658" t="s">
        <v>18615</v>
      </c>
      <c r="E658" t="s">
        <v>18616</v>
      </c>
      <c r="F658" s="1">
        <v>100.5076</v>
      </c>
      <c r="G658" s="1">
        <v>111.0981</v>
      </c>
      <c r="H658" s="1">
        <v>50.408000000000001</v>
      </c>
      <c r="I658" s="1">
        <v>56.507100000000001</v>
      </c>
      <c r="J658" s="1">
        <v>32.11694</v>
      </c>
      <c r="K658" s="1">
        <v>25.449000000000002</v>
      </c>
      <c r="L658" s="1">
        <v>25.215579999999999</v>
      </c>
      <c r="M658" s="1">
        <v>23.58991</v>
      </c>
      <c r="N658" s="1">
        <v>-0.81203130000000001</v>
      </c>
      <c r="O658" s="1">
        <v>5.2232339999999998E-13</v>
      </c>
      <c r="P658" s="1">
        <v>1.4152E-2</v>
      </c>
      <c r="Q658">
        <v>1</v>
      </c>
      <c r="R658">
        <v>-1.984599</v>
      </c>
      <c r="S658">
        <v>0</v>
      </c>
      <c r="T658">
        <v>-1.187011</v>
      </c>
      <c r="U658">
        <v>0</v>
      </c>
    </row>
    <row r="659" spans="1:21">
      <c r="A659" t="s">
        <v>21048</v>
      </c>
      <c r="B659" t="s">
        <v>7310</v>
      </c>
      <c r="C659" t="s">
        <v>16572</v>
      </c>
      <c r="D659" t="s">
        <v>16750</v>
      </c>
      <c r="E659" t="s">
        <v>21049</v>
      </c>
      <c r="F659" s="1">
        <v>39.434959999999997</v>
      </c>
      <c r="G659" s="1">
        <v>40.905679999999997</v>
      </c>
      <c r="H659" s="1">
        <v>21.166080000000001</v>
      </c>
      <c r="I659" s="1">
        <v>20.708909999999999</v>
      </c>
      <c r="J659" s="1">
        <v>17.832540000000002</v>
      </c>
      <c r="K659" s="1">
        <v>18.22946</v>
      </c>
      <c r="L659" s="1">
        <v>19.27469</v>
      </c>
      <c r="M659" s="1">
        <v>19.93562</v>
      </c>
      <c r="N659" s="1">
        <v>-0.77892399999999995</v>
      </c>
      <c r="O659" s="1">
        <v>3.028617E-18</v>
      </c>
      <c r="P659" s="1">
        <v>0.3562922</v>
      </c>
      <c r="Q659" s="1">
        <v>2.9058859999999999E-3</v>
      </c>
      <c r="R659">
        <v>-1.323852</v>
      </c>
      <c r="S659">
        <v>0</v>
      </c>
      <c r="T659">
        <v>-0.20993999999999999</v>
      </c>
      <c r="U659">
        <v>0.10939500000000001</v>
      </c>
    </row>
    <row r="660" spans="1:21">
      <c r="A660" t="s">
        <v>19299</v>
      </c>
      <c r="B660" t="s">
        <v>7312</v>
      </c>
      <c r="C660" t="s">
        <v>16572</v>
      </c>
      <c r="D660" t="s">
        <v>19300</v>
      </c>
      <c r="E660" t="s">
        <v>19301</v>
      </c>
      <c r="F660" s="1">
        <v>0.3200269</v>
      </c>
      <c r="G660" s="1">
        <v>0.35075050000000002</v>
      </c>
      <c r="H660" s="1">
        <v>0.47681119999999999</v>
      </c>
      <c r="I660" s="1">
        <v>0.78762949999999998</v>
      </c>
      <c r="J660" s="1">
        <v>1.2743640000000001</v>
      </c>
      <c r="K660" s="1">
        <v>1.4186570000000001</v>
      </c>
      <c r="L660" s="1">
        <v>4.2098259999999996</v>
      </c>
      <c r="M660" s="1">
        <v>4.9869529999999997</v>
      </c>
      <c r="N660" s="1">
        <v>0.54283360000000003</v>
      </c>
      <c r="O660" s="1">
        <v>0.3078553</v>
      </c>
      <c r="P660" s="1">
        <v>1.758896</v>
      </c>
      <c r="Q660" s="1">
        <v>8.1974829999999997E-16</v>
      </c>
      <c r="R660">
        <v>1.132207</v>
      </c>
      <c r="S660">
        <v>1.91E-3</v>
      </c>
      <c r="T660">
        <v>2.295458</v>
      </c>
      <c r="U660">
        <v>0</v>
      </c>
    </row>
    <row r="661" spans="1:21">
      <c r="A661" t="s">
        <v>21050</v>
      </c>
      <c r="B661" t="s">
        <v>7316</v>
      </c>
      <c r="F661" s="1">
        <v>5.8920810000000001</v>
      </c>
      <c r="G661" s="1">
        <v>6.5734700000000004</v>
      </c>
      <c r="H661" s="1">
        <v>3.2239279999999999</v>
      </c>
      <c r="I661" s="1">
        <v>3.742248</v>
      </c>
      <c r="J661" s="1">
        <v>2.691049</v>
      </c>
      <c r="K661" s="1">
        <v>2.9592170000000002</v>
      </c>
      <c r="L661" s="1">
        <v>1.901022</v>
      </c>
      <c r="M661" s="1">
        <v>2.5682749999999999</v>
      </c>
      <c r="N661" s="1">
        <v>-0.55427210000000005</v>
      </c>
      <c r="O661" s="1">
        <v>8.4301230000000005E-2</v>
      </c>
      <c r="P661" s="1">
        <v>-8.0465640000000005E-2</v>
      </c>
      <c r="Q661">
        <v>1</v>
      </c>
      <c r="R661">
        <v>-1.0663769999999999</v>
      </c>
      <c r="S661">
        <v>6.3E-5</v>
      </c>
      <c r="T661">
        <v>-0.60622699999999996</v>
      </c>
      <c r="U661">
        <v>0.119149</v>
      </c>
    </row>
    <row r="662" spans="1:21">
      <c r="A662" t="s">
        <v>17877</v>
      </c>
      <c r="B662" t="s">
        <v>7320</v>
      </c>
      <c r="F662" s="1">
        <v>8.3982930000000007</v>
      </c>
      <c r="G662" s="1">
        <v>8.5227369999999993</v>
      </c>
      <c r="H662" s="1">
        <v>2.0854499999999998</v>
      </c>
      <c r="I662" s="1">
        <v>2.6619600000000001</v>
      </c>
      <c r="J662" s="1">
        <v>2.6320450000000002</v>
      </c>
      <c r="K662" s="1">
        <v>2.2700650000000002</v>
      </c>
      <c r="L662" s="1">
        <v>3.195592</v>
      </c>
      <c r="M662" s="1">
        <v>2.8980519999999999</v>
      </c>
      <c r="N662" s="1">
        <v>-1.1579379999999999</v>
      </c>
      <c r="O662" s="1">
        <v>2.4484330000000001E-4</v>
      </c>
      <c r="P662" s="1">
        <v>0.37991340000000001</v>
      </c>
      <c r="Q662" s="1">
        <v>0.53063959999999999</v>
      </c>
      <c r="R662">
        <v>-1.408587</v>
      </c>
      <c r="S662">
        <v>1.9999999999999999E-6</v>
      </c>
      <c r="T662">
        <v>0.16786400000000001</v>
      </c>
      <c r="U662">
        <v>0.91476500000000005</v>
      </c>
    </row>
    <row r="663" spans="1:21">
      <c r="A663" t="s">
        <v>19302</v>
      </c>
      <c r="B663" t="s">
        <v>7324</v>
      </c>
      <c r="C663" t="s">
        <v>19303</v>
      </c>
      <c r="D663" t="s">
        <v>19304</v>
      </c>
      <c r="E663" t="s">
        <v>19305</v>
      </c>
      <c r="F663" s="1">
        <v>126.7955</v>
      </c>
      <c r="G663" s="1">
        <v>123.5274</v>
      </c>
      <c r="H663" s="1">
        <v>69.924940000000007</v>
      </c>
      <c r="I663" s="1">
        <v>71.824250000000006</v>
      </c>
      <c r="J663" s="1">
        <v>353.00889999999998</v>
      </c>
      <c r="K663" s="1">
        <v>363.9991</v>
      </c>
      <c r="L663" s="1">
        <v>145.78919999999999</v>
      </c>
      <c r="M663" s="1">
        <v>153.01939999999999</v>
      </c>
      <c r="N663" s="1">
        <v>-0.67259979999999997</v>
      </c>
      <c r="O663" s="1">
        <v>3.497222E-29</v>
      </c>
      <c r="P663" s="1">
        <v>-1.0148360000000001</v>
      </c>
      <c r="Q663" s="1">
        <v>3.8155510000000002E-143</v>
      </c>
      <c r="R663">
        <v>1.3085629999999999</v>
      </c>
      <c r="S663">
        <v>0</v>
      </c>
      <c r="T663">
        <v>0.94918199999999997</v>
      </c>
      <c r="U663">
        <v>0</v>
      </c>
    </row>
    <row r="664" spans="1:21">
      <c r="A664" t="s">
        <v>21051</v>
      </c>
      <c r="B664" t="s">
        <v>7363</v>
      </c>
      <c r="F664" s="1">
        <v>11.431710000000001</v>
      </c>
      <c r="G664" s="1">
        <v>11.589779999999999</v>
      </c>
      <c r="H664" s="1">
        <v>15.59423</v>
      </c>
      <c r="I664" s="1">
        <v>14.55617</v>
      </c>
      <c r="J664" s="1">
        <v>5.6747889999999996</v>
      </c>
      <c r="K664" s="1">
        <v>4.9038050000000002</v>
      </c>
      <c r="L664" s="1">
        <v>4.9308100000000001</v>
      </c>
      <c r="M664" s="1">
        <v>5.9957099999999999</v>
      </c>
      <c r="N664" s="1">
        <v>0.4806242</v>
      </c>
      <c r="O664" s="1">
        <v>1.4046879999999999E-2</v>
      </c>
      <c r="P664" s="1">
        <v>0.25165650000000001</v>
      </c>
      <c r="Q664" s="1">
        <v>0.50633570000000006</v>
      </c>
      <c r="R664">
        <v>-1.159772</v>
      </c>
      <c r="S664">
        <v>0</v>
      </c>
      <c r="T664">
        <v>-1.4575009999999999</v>
      </c>
      <c r="U664">
        <v>0</v>
      </c>
    </row>
    <row r="665" spans="1:21">
      <c r="A665" t="s">
        <v>17879</v>
      </c>
      <c r="B665" t="s">
        <v>7374</v>
      </c>
      <c r="F665" s="1">
        <v>105.9622</v>
      </c>
      <c r="G665" s="1">
        <v>117.24209999999999</v>
      </c>
      <c r="H665" s="1">
        <v>217.04140000000001</v>
      </c>
      <c r="I665" s="1">
        <v>222.21109999999999</v>
      </c>
      <c r="J665" s="1">
        <v>397.88389999999998</v>
      </c>
      <c r="K665" s="1">
        <v>398.21289999999999</v>
      </c>
      <c r="L665" s="1">
        <v>406.01299999999998</v>
      </c>
      <c r="M665" s="1">
        <v>397.45679999999999</v>
      </c>
      <c r="N665" s="1">
        <v>1.1007709999999999</v>
      </c>
      <c r="O665" s="1">
        <v>2.2354980000000002E-62</v>
      </c>
      <c r="P665" s="1">
        <v>0.25722679999999998</v>
      </c>
      <c r="Q665" s="1">
        <v>1.248061E-9</v>
      </c>
      <c r="R665">
        <v>1.6162080000000001</v>
      </c>
      <c r="S665">
        <v>0</v>
      </c>
      <c r="T665">
        <v>0.74757700000000005</v>
      </c>
      <c r="U665">
        <v>0</v>
      </c>
    </row>
    <row r="666" spans="1:21">
      <c r="A666" t="s">
        <v>21052</v>
      </c>
      <c r="B666" t="s">
        <v>7381</v>
      </c>
      <c r="F666" s="1">
        <v>3.959746</v>
      </c>
      <c r="G666" s="1">
        <v>3.0138150000000001</v>
      </c>
      <c r="H666" s="1">
        <v>3.5171079999999999</v>
      </c>
      <c r="I666" s="1">
        <v>2.9900880000000001</v>
      </c>
      <c r="J666" s="1">
        <v>0.76649610000000001</v>
      </c>
      <c r="K666" s="1">
        <v>2.0336120000000002</v>
      </c>
      <c r="L666" s="1">
        <v>0.75335160000000001</v>
      </c>
      <c r="M666" s="1">
        <v>0.64724899999999996</v>
      </c>
      <c r="N666" s="1">
        <v>3.1971239999999998E-2</v>
      </c>
      <c r="O666">
        <v>1</v>
      </c>
      <c r="P666" s="1">
        <v>-0.3526608</v>
      </c>
      <c r="Q666" s="1">
        <v>0.67676029999999998</v>
      </c>
      <c r="R666">
        <v>-1.020397</v>
      </c>
      <c r="S666">
        <v>7.7990000000000004E-3</v>
      </c>
      <c r="T666">
        <v>-1.4838739999999999</v>
      </c>
      <c r="U666">
        <v>1.8699999999999999E-4</v>
      </c>
    </row>
    <row r="667" spans="1:21">
      <c r="A667" t="s">
        <v>21053</v>
      </c>
      <c r="B667" t="s">
        <v>7401</v>
      </c>
      <c r="F667" s="1">
        <v>1.0035590000000001</v>
      </c>
      <c r="G667" s="1">
        <v>0.76042739999999998</v>
      </c>
      <c r="H667" s="1">
        <v>0.408947</v>
      </c>
      <c r="I667" s="1">
        <v>1.097731</v>
      </c>
      <c r="J667" s="1">
        <v>4.5389229999999996</v>
      </c>
      <c r="K667" s="1">
        <v>3.4721630000000001</v>
      </c>
      <c r="L667" s="1">
        <v>3.4912839999999998</v>
      </c>
      <c r="M667" s="1">
        <v>2.6246230000000002</v>
      </c>
      <c r="N667" s="1">
        <v>-7.8104740000000006E-2</v>
      </c>
      <c r="O667">
        <v>1</v>
      </c>
      <c r="P667" s="1">
        <v>-0.1156242</v>
      </c>
      <c r="Q667" s="1">
        <v>0.92233080000000001</v>
      </c>
      <c r="R667">
        <v>1.242038</v>
      </c>
      <c r="S667">
        <v>4.75E-4</v>
      </c>
      <c r="T667">
        <v>1.294889</v>
      </c>
      <c r="U667">
        <v>2.4870000000000001E-3</v>
      </c>
    </row>
    <row r="668" spans="1:21">
      <c r="A668" t="s">
        <v>21054</v>
      </c>
      <c r="B668" t="s">
        <v>7410</v>
      </c>
      <c r="F668" s="1">
        <v>45.001440000000002</v>
      </c>
      <c r="G668" s="1">
        <v>42.140779999999999</v>
      </c>
      <c r="H668" s="1">
        <v>27.2105</v>
      </c>
      <c r="I668" s="1">
        <v>26.039490000000001</v>
      </c>
      <c r="J668" s="1">
        <v>23.000530000000001</v>
      </c>
      <c r="K668" s="1">
        <v>21.978950000000001</v>
      </c>
      <c r="L668" s="1">
        <v>15.5206</v>
      </c>
      <c r="M668" s="1">
        <v>13.189730000000001</v>
      </c>
      <c r="N668" s="1">
        <v>-0.52801109999999996</v>
      </c>
      <c r="O668" s="1">
        <v>1.8053240000000001E-3</v>
      </c>
      <c r="P668" s="1">
        <v>-0.37149929999999998</v>
      </c>
      <c r="Q668" s="1">
        <v>0.14763999999999999</v>
      </c>
      <c r="R668">
        <v>-1.073359</v>
      </c>
      <c r="S668">
        <v>0</v>
      </c>
      <c r="T668">
        <v>-0.93479400000000001</v>
      </c>
      <c r="U668">
        <v>1.9999999999999999E-6</v>
      </c>
    </row>
    <row r="669" spans="1:21">
      <c r="A669" t="s">
        <v>21055</v>
      </c>
      <c r="B669" t="s">
        <v>7429</v>
      </c>
      <c r="C669" t="s">
        <v>16572</v>
      </c>
      <c r="D669" t="s">
        <v>17715</v>
      </c>
      <c r="E669" t="s">
        <v>16572</v>
      </c>
      <c r="F669" s="1">
        <v>96.418859999999995</v>
      </c>
      <c r="G669" s="1">
        <v>130.46340000000001</v>
      </c>
      <c r="H669" s="1">
        <v>88.403329999999997</v>
      </c>
      <c r="I669" s="1">
        <v>92.043599999999998</v>
      </c>
      <c r="J669" s="1">
        <v>49.29665</v>
      </c>
      <c r="K669" s="1">
        <v>48.18591</v>
      </c>
      <c r="L669" s="1">
        <v>26.08914</v>
      </c>
      <c r="M669" s="1">
        <v>41.093670000000003</v>
      </c>
      <c r="N669" s="1">
        <v>-0.15402099999999999</v>
      </c>
      <c r="O669" s="1">
        <v>0.78213220000000006</v>
      </c>
      <c r="P669" s="1">
        <v>-0.2639532</v>
      </c>
      <c r="Q669" s="1">
        <v>0.63746939999999996</v>
      </c>
      <c r="R669">
        <v>-1.1983520000000001</v>
      </c>
      <c r="S669">
        <v>9.2999999999999997E-5</v>
      </c>
      <c r="T669">
        <v>-1.3506640000000001</v>
      </c>
      <c r="U669">
        <v>0</v>
      </c>
    </row>
    <row r="670" spans="1:21">
      <c r="A670" t="s">
        <v>19317</v>
      </c>
      <c r="B670" t="s">
        <v>7470</v>
      </c>
      <c r="F670" s="1">
        <v>1.1971780000000001</v>
      </c>
      <c r="G670" s="1">
        <v>1.2218599999999999</v>
      </c>
      <c r="H670" s="1">
        <v>0.52269220000000005</v>
      </c>
      <c r="I670" s="1">
        <v>0.45918189999999998</v>
      </c>
      <c r="J670" s="1">
        <v>3.6826189999999999</v>
      </c>
      <c r="K670" s="1">
        <v>3.8461940000000001</v>
      </c>
      <c r="L670" s="1">
        <v>1.1403799999999999</v>
      </c>
      <c r="M670" s="1">
        <v>1.391554</v>
      </c>
      <c r="N670" s="1">
        <v>-0.65381500000000004</v>
      </c>
      <c r="O670" s="1">
        <v>0.17041329999999999</v>
      </c>
      <c r="P670" s="1">
        <v>-1.0923609999999999</v>
      </c>
      <c r="Q670" s="1">
        <v>2.074864E-4</v>
      </c>
      <c r="R670">
        <v>1.102301</v>
      </c>
      <c r="S670">
        <v>1.2899999999999999E-4</v>
      </c>
      <c r="T670">
        <v>0.82108400000000004</v>
      </c>
      <c r="U670">
        <v>7.5488E-2</v>
      </c>
    </row>
    <row r="671" spans="1:21">
      <c r="A671" t="s">
        <v>21056</v>
      </c>
      <c r="B671" t="s">
        <v>7472</v>
      </c>
      <c r="C671" t="s">
        <v>16572</v>
      </c>
      <c r="D671" t="s">
        <v>18754</v>
      </c>
      <c r="E671" t="s">
        <v>16572</v>
      </c>
      <c r="F671" s="1">
        <v>0.79964610000000003</v>
      </c>
      <c r="G671" s="1">
        <v>0.55181659999999999</v>
      </c>
      <c r="H671" s="1">
        <v>0.54987719999999995</v>
      </c>
      <c r="I671" s="1">
        <v>0.74546869999999998</v>
      </c>
      <c r="J671" s="1">
        <v>2.0638550000000002</v>
      </c>
      <c r="K671" s="1">
        <v>1.873256</v>
      </c>
      <c r="L671" s="1">
        <v>1.76766</v>
      </c>
      <c r="M671" s="1">
        <v>1.5394490000000001</v>
      </c>
      <c r="N671" s="1">
        <v>5.3183139999999997E-2</v>
      </c>
      <c r="O671">
        <v>1</v>
      </c>
      <c r="P671" s="1">
        <v>-7.0179129999999998E-3</v>
      </c>
      <c r="Q671">
        <v>1</v>
      </c>
      <c r="R671">
        <v>1.024043</v>
      </c>
      <c r="S671">
        <v>7.5299999999999998E-4</v>
      </c>
      <c r="T671">
        <v>0.98730300000000004</v>
      </c>
      <c r="U671">
        <v>3.16E-3</v>
      </c>
    </row>
    <row r="672" spans="1:21">
      <c r="A672" t="s">
        <v>21057</v>
      </c>
      <c r="B672" t="s">
        <v>7490</v>
      </c>
      <c r="F672" s="1">
        <v>13.186999999999999</v>
      </c>
      <c r="G672" s="1">
        <v>10.6921</v>
      </c>
      <c r="H672" s="1">
        <v>8.2684990000000003</v>
      </c>
      <c r="I672" s="1">
        <v>7.9947759999999999</v>
      </c>
      <c r="J672" s="1">
        <v>5.9475189999999998</v>
      </c>
      <c r="K672" s="1">
        <v>6.6229870000000002</v>
      </c>
      <c r="L672" s="1">
        <v>3.3297300000000001</v>
      </c>
      <c r="M672" s="1">
        <v>3.6342349999999999</v>
      </c>
      <c r="N672" s="1">
        <v>-0.36389169999999998</v>
      </c>
      <c r="O672" s="1">
        <v>0.13101479999999999</v>
      </c>
      <c r="P672" s="1">
        <v>-0.52483579999999996</v>
      </c>
      <c r="Q672" s="1">
        <v>7.9061930000000002E-2</v>
      </c>
      <c r="R672">
        <v>-1.0022990000000001</v>
      </c>
      <c r="S672">
        <v>3.0000000000000001E-6</v>
      </c>
      <c r="T672">
        <v>-1.183432</v>
      </c>
      <c r="U672">
        <v>9.9999999999999995E-7</v>
      </c>
    </row>
    <row r="673" spans="1:21">
      <c r="A673" t="s">
        <v>17902</v>
      </c>
      <c r="B673" t="s">
        <v>7535</v>
      </c>
      <c r="F673" s="1">
        <v>26.07931</v>
      </c>
      <c r="G673" s="1">
        <v>23.810860000000002</v>
      </c>
      <c r="H673" s="1">
        <v>54.457610000000003</v>
      </c>
      <c r="I673" s="1">
        <v>51.81212</v>
      </c>
      <c r="J673" s="1">
        <v>12.082509999999999</v>
      </c>
      <c r="K673" s="1">
        <v>10.865449999999999</v>
      </c>
      <c r="L673" s="1">
        <v>27.66947</v>
      </c>
      <c r="M673" s="1">
        <v>25.472950000000001</v>
      </c>
      <c r="N673" s="1">
        <v>1.167524</v>
      </c>
      <c r="O673" s="1">
        <v>8.9105989999999996E-22</v>
      </c>
      <c r="P673" s="1">
        <v>1.3597760000000001</v>
      </c>
      <c r="Q673" s="1">
        <v>1.6589130000000001E-16</v>
      </c>
      <c r="R673">
        <v>-1.202725</v>
      </c>
      <c r="S673">
        <v>0</v>
      </c>
      <c r="T673">
        <v>-1.0852059999999999</v>
      </c>
      <c r="U673">
        <v>0</v>
      </c>
    </row>
    <row r="674" spans="1:21">
      <c r="A674" t="s">
        <v>21058</v>
      </c>
      <c r="B674" t="s">
        <v>7582</v>
      </c>
      <c r="F674" s="1">
        <v>2.9258760000000001</v>
      </c>
      <c r="G674" s="1">
        <v>2.5654149999999998</v>
      </c>
      <c r="H674" s="1">
        <v>4.8287529999999999</v>
      </c>
      <c r="I674" s="1">
        <v>3.6659519999999999</v>
      </c>
      <c r="J674" s="1">
        <v>19.936140000000002</v>
      </c>
      <c r="K674" s="1">
        <v>25.307729999999999</v>
      </c>
      <c r="L674" s="1">
        <v>14.759309999999999</v>
      </c>
      <c r="M674" s="1">
        <v>18.875150000000001</v>
      </c>
      <c r="N674" s="1">
        <v>0.40641509999999997</v>
      </c>
      <c r="O674" s="1">
        <v>0.56012309999999998</v>
      </c>
      <c r="P674" s="1">
        <v>-0.1621843</v>
      </c>
      <c r="Q674" s="1">
        <v>0.72955999999999999</v>
      </c>
      <c r="R674">
        <v>2.006929</v>
      </c>
      <c r="S674">
        <v>0</v>
      </c>
      <c r="T674">
        <v>1.4584569999999999</v>
      </c>
      <c r="U674">
        <v>3.0000000000000001E-6</v>
      </c>
    </row>
    <row r="675" spans="1:21">
      <c r="A675" t="s">
        <v>21059</v>
      </c>
      <c r="B675" t="s">
        <v>7589</v>
      </c>
      <c r="C675" t="s">
        <v>16572</v>
      </c>
      <c r="D675" t="s">
        <v>17715</v>
      </c>
      <c r="E675" t="s">
        <v>16572</v>
      </c>
      <c r="F675" s="1">
        <v>183.73679999999999</v>
      </c>
      <c r="G675" s="1">
        <v>183.19929999999999</v>
      </c>
      <c r="H675" s="1">
        <v>125.35890000000001</v>
      </c>
      <c r="I675" s="1">
        <v>127.62260000000001</v>
      </c>
      <c r="J675" s="1">
        <v>65.174189999999996</v>
      </c>
      <c r="K675" s="1">
        <v>66.755439999999993</v>
      </c>
      <c r="L675" s="1">
        <v>51.449660000000002</v>
      </c>
      <c r="M675" s="1">
        <v>45.081670000000003</v>
      </c>
      <c r="N675" s="1">
        <v>-0.38271559999999999</v>
      </c>
      <c r="O675" s="1">
        <v>1.1326050000000001E-3</v>
      </c>
      <c r="P675" s="1">
        <v>-0.19644500000000001</v>
      </c>
      <c r="Q675" s="1">
        <v>0.43471290000000001</v>
      </c>
      <c r="R675">
        <v>-1.604193</v>
      </c>
      <c r="S675">
        <v>0</v>
      </c>
      <c r="T675">
        <v>-1.4471879999999999</v>
      </c>
      <c r="U675">
        <v>0</v>
      </c>
    </row>
    <row r="676" spans="1:21">
      <c r="A676" t="s">
        <v>21060</v>
      </c>
      <c r="B676" t="s">
        <v>7594</v>
      </c>
      <c r="F676" s="1">
        <v>6.3667059999999998E-2</v>
      </c>
      <c r="G676" s="1">
        <v>0.1240521</v>
      </c>
      <c r="H676" s="1">
        <v>0.11674850000000001</v>
      </c>
      <c r="I676" s="1">
        <v>5.6979370000000001E-2</v>
      </c>
      <c r="J676" s="1">
        <v>1.070441</v>
      </c>
      <c r="K676" s="1">
        <v>1.3767400000000001</v>
      </c>
      <c r="L676" s="1">
        <v>0.16611860000000001</v>
      </c>
      <c r="M676" s="1">
        <v>0.33301890000000001</v>
      </c>
      <c r="N676" s="1">
        <v>4.6403069999999998E-3</v>
      </c>
      <c r="O676">
        <v>1</v>
      </c>
      <c r="P676" s="1">
        <v>-1.177759</v>
      </c>
      <c r="Q676" s="1">
        <v>1.185456E-2</v>
      </c>
      <c r="R676">
        <v>1.4913259999999999</v>
      </c>
      <c r="S676">
        <v>4.28E-4</v>
      </c>
      <c r="T676">
        <v>0.47159400000000001</v>
      </c>
      <c r="U676">
        <v>0.65549599999999997</v>
      </c>
    </row>
    <row r="677" spans="1:21">
      <c r="A677" t="s">
        <v>21061</v>
      </c>
      <c r="B677" t="s">
        <v>7597</v>
      </c>
      <c r="F677" s="1">
        <v>192.7568</v>
      </c>
      <c r="G677" s="1">
        <v>186.47120000000001</v>
      </c>
      <c r="H677" s="1">
        <v>201.25190000000001</v>
      </c>
      <c r="I677" s="1">
        <v>216.2081</v>
      </c>
      <c r="J677" s="1">
        <v>91.201459999999997</v>
      </c>
      <c r="K677" s="1">
        <v>98.892870000000002</v>
      </c>
      <c r="L677" s="1">
        <v>117.7308</v>
      </c>
      <c r="M677" s="1">
        <v>115.6503</v>
      </c>
      <c r="N677" s="1">
        <v>0.27449180000000001</v>
      </c>
      <c r="O677" s="1">
        <v>6.5653129999999999E-5</v>
      </c>
      <c r="P677" s="1">
        <v>0.53507380000000004</v>
      </c>
      <c r="Q677" s="1">
        <v>3.3871920000000002E-12</v>
      </c>
      <c r="R677">
        <v>-1.183254</v>
      </c>
      <c r="S677">
        <v>0</v>
      </c>
      <c r="T677">
        <v>-0.94977</v>
      </c>
      <c r="U677">
        <v>0</v>
      </c>
    </row>
    <row r="678" spans="1:21">
      <c r="A678" t="s">
        <v>19338</v>
      </c>
      <c r="B678" t="s">
        <v>7613</v>
      </c>
      <c r="F678" s="1">
        <v>0.21306230000000001</v>
      </c>
      <c r="G678" s="1">
        <v>0.13838039999999999</v>
      </c>
      <c r="H678" s="1">
        <v>0.26046649999999999</v>
      </c>
      <c r="I678" s="1">
        <v>0.63560620000000001</v>
      </c>
      <c r="J678" s="1">
        <v>1.19408</v>
      </c>
      <c r="K678" s="1">
        <v>1.1671750000000001</v>
      </c>
      <c r="L678" s="1">
        <v>4.2620310000000003</v>
      </c>
      <c r="M678" s="1">
        <v>3.6529189999999998</v>
      </c>
      <c r="N678" s="1">
        <v>0.4879851</v>
      </c>
      <c r="O678" s="1">
        <v>0.49865130000000002</v>
      </c>
      <c r="P678" s="1">
        <v>1.559151</v>
      </c>
      <c r="Q678" s="1">
        <v>8.7020630000000003E-8</v>
      </c>
      <c r="R678">
        <v>1.156533</v>
      </c>
      <c r="S678">
        <v>9.1170000000000001E-3</v>
      </c>
      <c r="T678">
        <v>2.1828919999999998</v>
      </c>
      <c r="U678">
        <v>0</v>
      </c>
    </row>
    <row r="679" spans="1:21">
      <c r="A679" t="s">
        <v>16891</v>
      </c>
      <c r="B679" t="s">
        <v>7620</v>
      </c>
      <c r="F679" s="1">
        <v>7287.4719999999998</v>
      </c>
      <c r="G679" s="1">
        <v>7376.6120000000001</v>
      </c>
      <c r="H679" s="1">
        <v>2093.2530000000002</v>
      </c>
      <c r="I679" s="1">
        <v>2032.2829999999999</v>
      </c>
      <c r="J679" s="1">
        <v>1903.7170000000001</v>
      </c>
      <c r="K679" s="1">
        <v>1874.519</v>
      </c>
      <c r="L679" s="1">
        <v>733.65480000000002</v>
      </c>
      <c r="M679" s="1">
        <v>762.36149999999998</v>
      </c>
      <c r="N679" s="1">
        <v>-1.685284</v>
      </c>
      <c r="O679">
        <v>0</v>
      </c>
      <c r="P679" s="1">
        <v>-1.0856809999999999</v>
      </c>
      <c r="Q679" s="1">
        <v>1.3959549999999999E-111</v>
      </c>
      <c r="R679">
        <v>-2.153915</v>
      </c>
      <c r="S679">
        <v>0</v>
      </c>
      <c r="T679">
        <v>-1.574989</v>
      </c>
      <c r="U679">
        <v>0</v>
      </c>
    </row>
    <row r="680" spans="1:21">
      <c r="A680" t="s">
        <v>16892</v>
      </c>
      <c r="B680" t="s">
        <v>7623</v>
      </c>
      <c r="C680" t="s">
        <v>16893</v>
      </c>
      <c r="D680" t="s">
        <v>16894</v>
      </c>
      <c r="E680" t="s">
        <v>16895</v>
      </c>
      <c r="F680" s="1">
        <v>5670.143</v>
      </c>
      <c r="G680" s="1">
        <v>5523.9960000000001</v>
      </c>
      <c r="H680" s="1">
        <v>1535.5989999999999</v>
      </c>
      <c r="I680" s="1">
        <v>1546.8440000000001</v>
      </c>
      <c r="J680" s="1">
        <v>960.65260000000001</v>
      </c>
      <c r="K680" s="1">
        <v>932.82979999999998</v>
      </c>
      <c r="L680" s="1">
        <v>370.2174</v>
      </c>
      <c r="M680" s="1">
        <v>348.05099999999999</v>
      </c>
      <c r="N680" s="1">
        <v>-1.7143729999999999</v>
      </c>
      <c r="O680">
        <v>0</v>
      </c>
      <c r="P680" s="1">
        <v>-1.14093</v>
      </c>
      <c r="Q680" s="1">
        <v>4.0651970000000001E-62</v>
      </c>
      <c r="R680">
        <v>-2.7542620000000002</v>
      </c>
      <c r="S680">
        <v>0</v>
      </c>
      <c r="T680">
        <v>-2.2015370000000001</v>
      </c>
      <c r="U680">
        <v>0</v>
      </c>
    </row>
    <row r="681" spans="1:21">
      <c r="A681" t="s">
        <v>21062</v>
      </c>
      <c r="B681" t="s">
        <v>7642</v>
      </c>
      <c r="F681" s="1">
        <v>325.83929999999998</v>
      </c>
      <c r="G681" s="1">
        <v>335.38220000000001</v>
      </c>
      <c r="H681" s="1">
        <v>354.3956</v>
      </c>
      <c r="I681" s="1">
        <v>350.42200000000003</v>
      </c>
      <c r="J681" s="1">
        <v>134.2602</v>
      </c>
      <c r="K681" s="1">
        <v>129.78700000000001</v>
      </c>
      <c r="L681" s="1">
        <v>190.38329999999999</v>
      </c>
      <c r="M681" s="1">
        <v>194.11500000000001</v>
      </c>
      <c r="N681" s="1">
        <v>0.22985059999999999</v>
      </c>
      <c r="O681" s="1">
        <v>5.9626590000000002E-5</v>
      </c>
      <c r="P681" s="1">
        <v>0.77788690000000005</v>
      </c>
      <c r="Q681" s="1">
        <v>1.5922650000000001E-27</v>
      </c>
      <c r="R681">
        <v>-1.5075689999999999</v>
      </c>
      <c r="S681">
        <v>0</v>
      </c>
      <c r="T681">
        <v>-0.98707299999999998</v>
      </c>
      <c r="U681">
        <v>0</v>
      </c>
    </row>
    <row r="682" spans="1:21">
      <c r="A682" t="s">
        <v>21063</v>
      </c>
      <c r="B682" t="s">
        <v>7678</v>
      </c>
      <c r="C682" t="s">
        <v>21064</v>
      </c>
      <c r="D682" t="s">
        <v>21065</v>
      </c>
      <c r="E682" t="s">
        <v>21066</v>
      </c>
      <c r="F682" s="1">
        <v>289.37200000000001</v>
      </c>
      <c r="G682" s="1">
        <v>285.5994</v>
      </c>
      <c r="H682" s="1">
        <v>393.18889999999999</v>
      </c>
      <c r="I682" s="1">
        <v>382.15879999999999</v>
      </c>
      <c r="J682" s="1">
        <v>127.2246</v>
      </c>
      <c r="K682" s="1">
        <v>121.98820000000001</v>
      </c>
      <c r="L682" s="1">
        <v>183.4794</v>
      </c>
      <c r="M682" s="1">
        <v>185.95830000000001</v>
      </c>
      <c r="N682" s="1">
        <v>0.56764440000000005</v>
      </c>
      <c r="O682" s="1">
        <v>7.3573170000000003E-43</v>
      </c>
      <c r="P682" s="1">
        <v>0.80680660000000004</v>
      </c>
      <c r="Q682" s="1">
        <v>1.958364E-44</v>
      </c>
      <c r="R682">
        <v>-1.3968860000000001</v>
      </c>
      <c r="S682">
        <v>0</v>
      </c>
      <c r="T682">
        <v>-1.1840539999999999</v>
      </c>
      <c r="U682">
        <v>0</v>
      </c>
    </row>
    <row r="683" spans="1:21">
      <c r="A683" t="s">
        <v>21067</v>
      </c>
      <c r="B683" t="s">
        <v>7714</v>
      </c>
      <c r="C683" t="s">
        <v>16572</v>
      </c>
      <c r="D683" t="s">
        <v>17354</v>
      </c>
      <c r="E683" t="s">
        <v>16572</v>
      </c>
      <c r="F683" s="1">
        <v>9.9962219999999995</v>
      </c>
      <c r="G683" s="1">
        <v>9.7385699999999993</v>
      </c>
      <c r="H683" s="1">
        <v>11.89</v>
      </c>
      <c r="I683" s="1">
        <v>11.122310000000001</v>
      </c>
      <c r="J683" s="1">
        <v>51.161409999999997</v>
      </c>
      <c r="K683" s="1">
        <v>54.21499</v>
      </c>
      <c r="L683" s="1">
        <v>59.447969999999998</v>
      </c>
      <c r="M683" s="1">
        <v>58.41019</v>
      </c>
      <c r="N683" s="1">
        <v>0.27329930000000002</v>
      </c>
      <c r="O683" s="1">
        <v>0.63898659999999996</v>
      </c>
      <c r="P683" s="1">
        <v>0.39000560000000001</v>
      </c>
      <c r="Q683" s="1">
        <v>1.3546799999999999E-2</v>
      </c>
      <c r="R683">
        <v>1.924723</v>
      </c>
      <c r="S683">
        <v>0</v>
      </c>
      <c r="T683">
        <v>2.0437509999999999</v>
      </c>
      <c r="U683">
        <v>0</v>
      </c>
    </row>
    <row r="684" spans="1:21">
      <c r="A684" t="s">
        <v>21068</v>
      </c>
      <c r="B684" t="s">
        <v>7741</v>
      </c>
      <c r="F684" s="1">
        <v>15.81569</v>
      </c>
      <c r="G684" s="1">
        <v>14.901199999999999</v>
      </c>
      <c r="H684" s="1">
        <v>9.8262610000000006</v>
      </c>
      <c r="I684" s="1">
        <v>9.6845770000000009</v>
      </c>
      <c r="J684" s="1">
        <v>6.4452100000000003</v>
      </c>
      <c r="K684" s="1">
        <v>8.0099850000000004</v>
      </c>
      <c r="L684" s="1">
        <v>6.1536910000000002</v>
      </c>
      <c r="M684" s="1">
        <v>8.0730430000000002</v>
      </c>
      <c r="N684" s="1">
        <v>-0.46029340000000002</v>
      </c>
      <c r="O684" s="1">
        <v>3.6744890000000002E-2</v>
      </c>
      <c r="P684" s="1">
        <v>0.19328699999999999</v>
      </c>
      <c r="Q684" s="1">
        <v>0.66287130000000005</v>
      </c>
      <c r="R684">
        <v>-1.1562049999999999</v>
      </c>
      <c r="S684">
        <v>0</v>
      </c>
      <c r="T684">
        <v>-0.53094699999999995</v>
      </c>
      <c r="U684">
        <v>3.6109000000000002E-2</v>
      </c>
    </row>
    <row r="685" spans="1:21">
      <c r="A685" t="s">
        <v>16900</v>
      </c>
      <c r="B685" t="s">
        <v>7755</v>
      </c>
      <c r="F685" s="1">
        <v>3749.9650000000001</v>
      </c>
      <c r="G685" s="1">
        <v>3756.7370000000001</v>
      </c>
      <c r="H685" s="1">
        <v>1778.415</v>
      </c>
      <c r="I685" s="1">
        <v>1802.605</v>
      </c>
      <c r="J685" s="1">
        <v>525.73119999999994</v>
      </c>
      <c r="K685" s="1">
        <v>511.49360000000001</v>
      </c>
      <c r="L685" s="1">
        <v>397.92570000000001</v>
      </c>
      <c r="M685" s="1">
        <v>383.72710000000001</v>
      </c>
      <c r="N685" s="1">
        <v>-0.92736160000000001</v>
      </c>
      <c r="O685">
        <v>0</v>
      </c>
      <c r="P685" s="1">
        <v>-0.16274089999999999</v>
      </c>
      <c r="Q685" s="1">
        <v>5.9332680000000001E-5</v>
      </c>
      <c r="R685">
        <v>-3.0536639999999999</v>
      </c>
      <c r="S685">
        <v>0</v>
      </c>
      <c r="T685">
        <v>-2.311706</v>
      </c>
      <c r="U685">
        <v>0</v>
      </c>
    </row>
    <row r="686" spans="1:21">
      <c r="A686" t="s">
        <v>21069</v>
      </c>
      <c r="B686" t="s">
        <v>7773</v>
      </c>
      <c r="F686" s="1">
        <v>6.8651499999999999</v>
      </c>
      <c r="G686" s="1">
        <v>6.9832689999999999</v>
      </c>
      <c r="H686" s="1">
        <v>6.0167380000000001</v>
      </c>
      <c r="I686" s="1">
        <v>5.3308439999999999</v>
      </c>
      <c r="J686" s="1">
        <v>3.1268259999999999</v>
      </c>
      <c r="K686" s="1">
        <v>3.0563729999999998</v>
      </c>
      <c r="L686" s="1">
        <v>4.4780980000000001</v>
      </c>
      <c r="M686" s="1">
        <v>4.6646580000000002</v>
      </c>
      <c r="N686" s="1">
        <v>-0.1235127</v>
      </c>
      <c r="O686" s="1">
        <v>0.92582909999999996</v>
      </c>
      <c r="P686" s="1">
        <v>0.66168740000000004</v>
      </c>
      <c r="Q686" s="1">
        <v>4.668423E-2</v>
      </c>
      <c r="R686">
        <v>-1.091602</v>
      </c>
      <c r="S686">
        <v>3.1000000000000001E-5</v>
      </c>
      <c r="T686">
        <v>-0.369257</v>
      </c>
      <c r="U686">
        <v>0.29771500000000001</v>
      </c>
    </row>
    <row r="687" spans="1:21">
      <c r="A687" t="s">
        <v>21070</v>
      </c>
      <c r="B687" t="s">
        <v>7777</v>
      </c>
      <c r="F687" s="1">
        <v>0.30392079999999999</v>
      </c>
      <c r="G687" s="1">
        <v>0.59217439999999999</v>
      </c>
      <c r="H687" s="1">
        <v>0.55731019999999998</v>
      </c>
      <c r="I687" s="1">
        <v>0.40799469999999999</v>
      </c>
      <c r="J687" s="1">
        <v>5.3787940000000001</v>
      </c>
      <c r="K687" s="1">
        <v>5.9148009999999998</v>
      </c>
      <c r="L687" s="1">
        <v>7.7976669999999997</v>
      </c>
      <c r="M687" s="1">
        <v>5.9613639999999997</v>
      </c>
      <c r="N687" s="1">
        <v>8.5426130000000003E-2</v>
      </c>
      <c r="O687">
        <v>1</v>
      </c>
      <c r="P687" s="1">
        <v>0.4318594</v>
      </c>
      <c r="Q687" s="1">
        <v>0.2281292</v>
      </c>
      <c r="R687">
        <v>1.8826780000000001</v>
      </c>
      <c r="S687">
        <v>0</v>
      </c>
      <c r="T687">
        <v>2.3329939999999998</v>
      </c>
      <c r="U687">
        <v>0</v>
      </c>
    </row>
    <row r="688" spans="1:21">
      <c r="A688" t="s">
        <v>17923</v>
      </c>
      <c r="B688" t="s">
        <v>7778</v>
      </c>
      <c r="F688" s="1">
        <v>24.840859999999999</v>
      </c>
      <c r="G688" s="1">
        <v>23.645160000000001</v>
      </c>
      <c r="H688" s="1">
        <v>56.379379999999998</v>
      </c>
      <c r="I688" s="1">
        <v>55.906840000000003</v>
      </c>
      <c r="J688" s="1">
        <v>9.5854590000000002</v>
      </c>
      <c r="K688" s="1">
        <v>10.84887</v>
      </c>
      <c r="L688" s="1">
        <v>36.975969999999997</v>
      </c>
      <c r="M688" s="1">
        <v>35.287909999999997</v>
      </c>
      <c r="N688" s="1">
        <v>1.308638</v>
      </c>
      <c r="O688" s="1">
        <v>2.13248E-44</v>
      </c>
      <c r="P688" s="1">
        <v>1.9878899999999999</v>
      </c>
      <c r="Q688" s="1">
        <v>7.6444360000000003E-62</v>
      </c>
      <c r="R688">
        <v>-1.361594</v>
      </c>
      <c r="S688">
        <v>0</v>
      </c>
      <c r="T688">
        <v>-0.74414199999999997</v>
      </c>
      <c r="U688">
        <v>0</v>
      </c>
    </row>
    <row r="689" spans="1:21">
      <c r="A689" t="s">
        <v>21071</v>
      </c>
      <c r="B689" t="s">
        <v>7801</v>
      </c>
      <c r="F689" s="1">
        <v>0.53911620000000005</v>
      </c>
      <c r="G689" s="1">
        <v>0.78783080000000005</v>
      </c>
      <c r="H689" s="1">
        <v>0.1647661</v>
      </c>
      <c r="I689" s="1">
        <v>0.48248659999999999</v>
      </c>
      <c r="J689" s="1">
        <v>3.498472</v>
      </c>
      <c r="K689" s="1">
        <v>2.6424530000000002</v>
      </c>
      <c r="L689" s="1">
        <v>1.3285020000000001</v>
      </c>
      <c r="M689" s="1">
        <v>1.801614</v>
      </c>
      <c r="N689" s="1">
        <v>-0.37625160000000002</v>
      </c>
      <c r="O689" s="1">
        <v>0.76579030000000003</v>
      </c>
      <c r="P689" s="1">
        <v>-0.54895309999999997</v>
      </c>
      <c r="Q689" s="1">
        <v>0.20277870000000001</v>
      </c>
      <c r="R689">
        <v>1.2398979999999999</v>
      </c>
      <c r="S689">
        <v>6.3199999999999997E-4</v>
      </c>
      <c r="T689">
        <v>1.235306</v>
      </c>
      <c r="U689">
        <v>1.2191E-2</v>
      </c>
    </row>
    <row r="690" spans="1:21">
      <c r="A690" t="s">
        <v>21072</v>
      </c>
      <c r="B690" t="s">
        <v>7802</v>
      </c>
      <c r="F690" s="1">
        <v>4.9469960000000004</v>
      </c>
      <c r="G690" s="1">
        <v>4.283989</v>
      </c>
      <c r="H690" s="1">
        <v>3.401805</v>
      </c>
      <c r="I690" s="1">
        <v>2.2136779999999998</v>
      </c>
      <c r="J690" s="1">
        <v>13.7408</v>
      </c>
      <c r="K690" s="1">
        <v>15.33296</v>
      </c>
      <c r="L690" s="1">
        <v>7.0513680000000001</v>
      </c>
      <c r="M690" s="1">
        <v>6.1095899999999999</v>
      </c>
      <c r="N690" s="1">
        <v>-0.409883</v>
      </c>
      <c r="O690" s="1">
        <v>0.44639790000000001</v>
      </c>
      <c r="P690" s="1">
        <v>-0.80131669999999999</v>
      </c>
      <c r="Q690" s="1">
        <v>7.5807299999999995E-4</v>
      </c>
      <c r="R690">
        <v>1.211084</v>
      </c>
      <c r="S690">
        <v>0</v>
      </c>
      <c r="T690">
        <v>0.89996900000000002</v>
      </c>
      <c r="U690">
        <v>8.8649999999999996E-3</v>
      </c>
    </row>
    <row r="691" spans="1:21">
      <c r="A691" t="s">
        <v>21073</v>
      </c>
      <c r="B691" t="s">
        <v>7807</v>
      </c>
      <c r="C691" t="s">
        <v>21074</v>
      </c>
      <c r="D691" t="s">
        <v>21075</v>
      </c>
      <c r="E691" t="s">
        <v>21076</v>
      </c>
      <c r="F691" s="1">
        <v>73.40437</v>
      </c>
      <c r="G691" s="1">
        <v>75.024150000000006</v>
      </c>
      <c r="H691" s="1">
        <v>39.059249999999999</v>
      </c>
      <c r="I691" s="1">
        <v>41.645220000000002</v>
      </c>
      <c r="J691" s="1">
        <v>38.56738</v>
      </c>
      <c r="K691" s="1">
        <v>35.714260000000003</v>
      </c>
      <c r="L691" s="1">
        <v>33.060859999999998</v>
      </c>
      <c r="M691" s="1">
        <v>39.137880000000003</v>
      </c>
      <c r="N691" s="1">
        <v>-0.68215809999999999</v>
      </c>
      <c r="O691" s="1">
        <v>3.2765210000000003E-5</v>
      </c>
      <c r="P691" s="1">
        <v>0.18549389999999999</v>
      </c>
      <c r="Q691" s="1">
        <v>0.51696120000000001</v>
      </c>
      <c r="R691">
        <v>-1.1152219999999999</v>
      </c>
      <c r="S691">
        <v>0</v>
      </c>
      <c r="T691">
        <v>-0.265096</v>
      </c>
      <c r="U691">
        <v>0.29595399999999999</v>
      </c>
    </row>
    <row r="692" spans="1:21">
      <c r="A692" t="s">
        <v>16901</v>
      </c>
      <c r="B692" t="s">
        <v>7816</v>
      </c>
      <c r="F692" s="1">
        <v>510.48899999999998</v>
      </c>
      <c r="G692" s="1">
        <v>514.27020000000005</v>
      </c>
      <c r="H692" s="1">
        <v>729.81489999999997</v>
      </c>
      <c r="I692" s="1">
        <v>724.82420000000002</v>
      </c>
      <c r="J692" s="1">
        <v>167.0916</v>
      </c>
      <c r="K692" s="1">
        <v>159.41659999999999</v>
      </c>
      <c r="L692" s="1">
        <v>270.6859</v>
      </c>
      <c r="M692" s="1">
        <v>269.80689999999998</v>
      </c>
      <c r="N692" s="1">
        <v>0.63968910000000001</v>
      </c>
      <c r="O692" s="1">
        <v>6.6110080000000002E-38</v>
      </c>
      <c r="P692" s="1">
        <v>0.95785260000000005</v>
      </c>
      <c r="Q692" s="1">
        <v>1.9980960000000001E-33</v>
      </c>
      <c r="R692">
        <v>-1.824036</v>
      </c>
      <c r="S692">
        <v>0</v>
      </c>
      <c r="T692">
        <v>-1.53705</v>
      </c>
      <c r="U692">
        <v>0</v>
      </c>
    </row>
    <row r="693" spans="1:21">
      <c r="A693" t="s">
        <v>21077</v>
      </c>
      <c r="B693" t="s">
        <v>7818</v>
      </c>
      <c r="C693" t="s">
        <v>21078</v>
      </c>
      <c r="D693" t="s">
        <v>21079</v>
      </c>
      <c r="E693" t="s">
        <v>21080</v>
      </c>
      <c r="F693" s="1">
        <v>20.245429999999999</v>
      </c>
      <c r="G693" s="1">
        <v>18.901789999999998</v>
      </c>
      <c r="H693" s="1">
        <v>12.684290000000001</v>
      </c>
      <c r="I693" s="1">
        <v>14.495050000000001</v>
      </c>
      <c r="J693" s="1">
        <v>7.1660779999999997</v>
      </c>
      <c r="K693" s="1">
        <v>8.0261209999999998</v>
      </c>
      <c r="L693" s="1">
        <v>8.5105190000000004</v>
      </c>
      <c r="M693" s="1">
        <v>7.9422269999999999</v>
      </c>
      <c r="N693" s="1">
        <v>-0.34051120000000001</v>
      </c>
      <c r="O693" s="1">
        <v>0.24068120000000001</v>
      </c>
      <c r="P693" s="1">
        <v>0.30614839999999999</v>
      </c>
      <c r="Q693" s="1">
        <v>0.44614910000000002</v>
      </c>
      <c r="R693">
        <v>-1.343958</v>
      </c>
      <c r="S693">
        <v>0</v>
      </c>
      <c r="T693">
        <v>-0.74235700000000004</v>
      </c>
      <c r="U693">
        <v>3.7959999999999999E-3</v>
      </c>
    </row>
    <row r="694" spans="1:21">
      <c r="A694" t="s">
        <v>17925</v>
      </c>
      <c r="B694" t="s">
        <v>7824</v>
      </c>
      <c r="F694" s="1">
        <v>0.48159649999999998</v>
      </c>
      <c r="G694" s="1">
        <v>0.11729580000000001</v>
      </c>
      <c r="H694" s="1">
        <v>1.0487059999999999</v>
      </c>
      <c r="I694" s="1">
        <v>1.2930269999999999</v>
      </c>
      <c r="J694" s="1">
        <v>1.331766</v>
      </c>
      <c r="K694" s="1">
        <v>1.51004</v>
      </c>
      <c r="L694" s="1">
        <v>2.7749269999999999</v>
      </c>
      <c r="M694" s="1">
        <v>2.4665729999999999</v>
      </c>
      <c r="N694" s="1">
        <v>1.1220079999999999</v>
      </c>
      <c r="O694" s="1">
        <v>8.3942919999999994E-3</v>
      </c>
      <c r="P694" s="1">
        <v>0.89788409999999996</v>
      </c>
      <c r="Q694" s="1">
        <v>5.8210279999999998E-3</v>
      </c>
      <c r="R694">
        <v>1.1891499999999999</v>
      </c>
      <c r="S694">
        <v>5.5079999999999999E-3</v>
      </c>
      <c r="T694">
        <v>0.82276300000000002</v>
      </c>
      <c r="U694">
        <v>2.1413000000000001E-2</v>
      </c>
    </row>
    <row r="695" spans="1:21">
      <c r="A695" t="s">
        <v>21081</v>
      </c>
      <c r="B695" t="s">
        <v>7841</v>
      </c>
      <c r="F695" s="1">
        <v>47.75329</v>
      </c>
      <c r="G695" s="1">
        <v>51.328069999999997</v>
      </c>
      <c r="H695" s="1">
        <v>43.783450000000002</v>
      </c>
      <c r="I695" s="1">
        <v>40.858649999999997</v>
      </c>
      <c r="J695" s="1">
        <v>29.25479</v>
      </c>
      <c r="K695" s="1">
        <v>25.69068</v>
      </c>
      <c r="L695" s="1">
        <v>30.852540000000001</v>
      </c>
      <c r="M695" s="1">
        <v>28.36328</v>
      </c>
      <c r="N695" s="1">
        <v>-8.4702940000000004E-2</v>
      </c>
      <c r="O695" s="1">
        <v>0.73286850000000003</v>
      </c>
      <c r="P695" s="1">
        <v>0.34323819999999999</v>
      </c>
      <c r="Q695" s="1">
        <v>1.342776E-2</v>
      </c>
      <c r="R695">
        <v>-1.0186759999999999</v>
      </c>
      <c r="S695">
        <v>0</v>
      </c>
      <c r="T695">
        <v>-0.61947700000000006</v>
      </c>
      <c r="U695">
        <v>0</v>
      </c>
    </row>
    <row r="696" spans="1:21">
      <c r="A696" t="s">
        <v>16902</v>
      </c>
      <c r="B696" t="s">
        <v>7844</v>
      </c>
      <c r="F696" s="1">
        <v>190.11689999999999</v>
      </c>
      <c r="G696" s="1">
        <v>163.6798</v>
      </c>
      <c r="H696" s="1">
        <v>170.25829999999999</v>
      </c>
      <c r="I696" s="1">
        <v>150.3622</v>
      </c>
      <c r="J696" s="1">
        <v>770.74919999999997</v>
      </c>
      <c r="K696" s="1">
        <v>653.95159999999998</v>
      </c>
      <c r="L696" s="1">
        <v>646.01689999999996</v>
      </c>
      <c r="M696" s="1">
        <v>805.56640000000004</v>
      </c>
      <c r="N696" s="1">
        <v>-1.0791869999999999E-3</v>
      </c>
      <c r="O696">
        <v>1</v>
      </c>
      <c r="P696" s="1">
        <v>0.254189</v>
      </c>
      <c r="Q696" s="1">
        <v>0.39603139999999998</v>
      </c>
      <c r="R696">
        <v>1.5639320000000001</v>
      </c>
      <c r="S696">
        <v>0</v>
      </c>
      <c r="T696">
        <v>1.8398760000000001</v>
      </c>
      <c r="U696">
        <v>0</v>
      </c>
    </row>
    <row r="697" spans="1:21">
      <c r="A697" t="s">
        <v>21082</v>
      </c>
      <c r="B697" t="s">
        <v>7853</v>
      </c>
      <c r="F697" s="1">
        <v>211.63550000000001</v>
      </c>
      <c r="G697" s="1">
        <v>222.59299999999999</v>
      </c>
      <c r="H697" s="1">
        <v>177.71799999999999</v>
      </c>
      <c r="I697" s="1">
        <v>170.38740000000001</v>
      </c>
      <c r="J697" s="1">
        <v>116.21129999999999</v>
      </c>
      <c r="K697" s="1">
        <v>111.7714</v>
      </c>
      <c r="L697" s="1">
        <v>74.591639999999998</v>
      </c>
      <c r="M697" s="1">
        <v>75.01746</v>
      </c>
      <c r="N697" s="1">
        <v>-0.17785190000000001</v>
      </c>
      <c r="O697" s="1">
        <v>1.052983E-3</v>
      </c>
      <c r="P697" s="1">
        <v>-0.35907860000000003</v>
      </c>
      <c r="Q697" s="1">
        <v>1.017012E-7</v>
      </c>
      <c r="R697">
        <v>-1.1236390000000001</v>
      </c>
      <c r="S697">
        <v>0</v>
      </c>
      <c r="T697">
        <v>-1.327728</v>
      </c>
      <c r="U697">
        <v>0</v>
      </c>
    </row>
    <row r="698" spans="1:21">
      <c r="A698" t="s">
        <v>21083</v>
      </c>
      <c r="B698" t="s">
        <v>7855</v>
      </c>
      <c r="C698" t="s">
        <v>21084</v>
      </c>
      <c r="D698" t="s">
        <v>21085</v>
      </c>
      <c r="E698" t="s">
        <v>21086</v>
      </c>
      <c r="F698" s="1">
        <v>251.19290000000001</v>
      </c>
      <c r="G698" s="1">
        <v>255.58699999999999</v>
      </c>
      <c r="H698" s="1">
        <v>213.81270000000001</v>
      </c>
      <c r="I698" s="1">
        <v>220.94229999999999</v>
      </c>
      <c r="J698" s="1">
        <v>136.93510000000001</v>
      </c>
      <c r="K698" s="1">
        <v>136.02869999999999</v>
      </c>
      <c r="L698" s="1">
        <v>133.02189999999999</v>
      </c>
      <c r="M698" s="1">
        <v>135.21719999999999</v>
      </c>
      <c r="N698" s="1">
        <v>-8.0732079999999998E-2</v>
      </c>
      <c r="O698" s="1">
        <v>0.43041269999999998</v>
      </c>
      <c r="P698" s="1">
        <v>0.2171207</v>
      </c>
      <c r="Q698" s="1">
        <v>1.010259E-2</v>
      </c>
      <c r="R698">
        <v>-1.0822160000000001</v>
      </c>
      <c r="S698">
        <v>0</v>
      </c>
      <c r="T698">
        <v>-0.80882200000000004</v>
      </c>
      <c r="U698">
        <v>0</v>
      </c>
    </row>
    <row r="699" spans="1:21">
      <c r="A699" t="s">
        <v>21087</v>
      </c>
      <c r="B699" t="s">
        <v>7859</v>
      </c>
      <c r="F699" s="1">
        <v>0.46002209999999999</v>
      </c>
      <c r="G699" s="1">
        <v>0.89633010000000002</v>
      </c>
      <c r="H699" s="1">
        <v>0.63266900000000004</v>
      </c>
      <c r="I699" s="1">
        <v>0.61755099999999996</v>
      </c>
      <c r="J699" s="1">
        <v>10.583920000000001</v>
      </c>
      <c r="K699" s="1">
        <v>10.1465</v>
      </c>
      <c r="L699" s="1">
        <v>6.2014420000000001</v>
      </c>
      <c r="M699" s="1">
        <v>3.609308</v>
      </c>
      <c r="N699" s="1">
        <v>1.9022399999999998E-2</v>
      </c>
      <c r="O699">
        <v>1</v>
      </c>
      <c r="P699" s="1">
        <v>-0.69065829999999995</v>
      </c>
      <c r="Q699" s="1">
        <v>7.0104860000000005E-2</v>
      </c>
      <c r="R699">
        <v>2.0986880000000001</v>
      </c>
      <c r="S699">
        <v>0</v>
      </c>
      <c r="T699">
        <v>1.537455</v>
      </c>
      <c r="U699">
        <v>2.1350000000000002E-3</v>
      </c>
    </row>
    <row r="700" spans="1:21">
      <c r="A700" t="s">
        <v>21088</v>
      </c>
      <c r="B700" t="s">
        <v>7862</v>
      </c>
      <c r="C700" t="s">
        <v>21089</v>
      </c>
      <c r="D700" t="s">
        <v>16750</v>
      </c>
      <c r="E700" t="s">
        <v>21090</v>
      </c>
      <c r="F700" s="1">
        <v>105.97620000000001</v>
      </c>
      <c r="G700" s="1">
        <v>110.179</v>
      </c>
      <c r="H700" s="1">
        <v>88.899760000000001</v>
      </c>
      <c r="I700" s="1">
        <v>96.118309999999994</v>
      </c>
      <c r="J700" s="1">
        <v>56.966880000000003</v>
      </c>
      <c r="K700" s="1">
        <v>57.735529999999997</v>
      </c>
      <c r="L700" s="1">
        <v>67.545630000000003</v>
      </c>
      <c r="M700" s="1">
        <v>68.94556</v>
      </c>
      <c r="N700" s="1">
        <v>-8.3631280000000002E-2</v>
      </c>
      <c r="O700" s="1">
        <v>0.65177770000000002</v>
      </c>
      <c r="P700" s="1">
        <v>0.48470570000000002</v>
      </c>
      <c r="Q700" s="1">
        <v>3.9127190000000001E-6</v>
      </c>
      <c r="R700">
        <v>-1.088913</v>
      </c>
      <c r="S700">
        <v>0</v>
      </c>
      <c r="T700">
        <v>-0.54810199999999998</v>
      </c>
      <c r="U700">
        <v>0</v>
      </c>
    </row>
    <row r="701" spans="1:21">
      <c r="A701" t="s">
        <v>17927</v>
      </c>
      <c r="B701" t="s">
        <v>7865</v>
      </c>
      <c r="F701" s="1">
        <v>4.1349830000000001</v>
      </c>
      <c r="G701" s="1">
        <v>3.0102359999999999</v>
      </c>
      <c r="H701" s="1">
        <v>7.4991409999999998</v>
      </c>
      <c r="I701" s="1">
        <v>8.6212669999999996</v>
      </c>
      <c r="J701" s="1">
        <v>13.87222</v>
      </c>
      <c r="K701" s="1">
        <v>13.83478</v>
      </c>
      <c r="L701" s="1">
        <v>47.62135</v>
      </c>
      <c r="M701" s="1">
        <v>46.505389999999998</v>
      </c>
      <c r="N701" s="1">
        <v>1.1831970000000001</v>
      </c>
      <c r="O701" s="1">
        <v>1.4188940000000001E-9</v>
      </c>
      <c r="P701" s="1">
        <v>1.9748300000000001</v>
      </c>
      <c r="Q701" s="1">
        <v>3.655712E-138</v>
      </c>
      <c r="R701">
        <v>1.6315519999999999</v>
      </c>
      <c r="S701">
        <v>0</v>
      </c>
      <c r="T701">
        <v>2.3748339999999999</v>
      </c>
      <c r="U701">
        <v>0</v>
      </c>
    </row>
    <row r="702" spans="1:21">
      <c r="A702" t="s">
        <v>21091</v>
      </c>
      <c r="B702" t="s">
        <v>7868</v>
      </c>
      <c r="C702" t="s">
        <v>21092</v>
      </c>
      <c r="D702" t="s">
        <v>21093</v>
      </c>
      <c r="E702" t="s">
        <v>21094</v>
      </c>
      <c r="F702" s="1">
        <v>40.427860000000003</v>
      </c>
      <c r="G702" s="1">
        <v>38.943289999999998</v>
      </c>
      <c r="H702" s="1">
        <v>16.909210000000002</v>
      </c>
      <c r="I702" s="1">
        <v>20.40785</v>
      </c>
      <c r="J702" s="1">
        <v>18.32948</v>
      </c>
      <c r="K702" s="1">
        <v>16.030539999999998</v>
      </c>
      <c r="L702" s="1">
        <v>11.457000000000001</v>
      </c>
      <c r="M702" s="1">
        <v>13.14715</v>
      </c>
      <c r="N702" s="1">
        <v>-0.91066139999999995</v>
      </c>
      <c r="O702" s="1">
        <v>1.770135E-14</v>
      </c>
      <c r="P702" s="1">
        <v>-0.22444900000000001</v>
      </c>
      <c r="Q702" s="1">
        <v>0.30627700000000002</v>
      </c>
      <c r="R702">
        <v>-1.3529370000000001</v>
      </c>
      <c r="S702">
        <v>0</v>
      </c>
      <c r="T702">
        <v>-0.68212700000000004</v>
      </c>
      <c r="U702">
        <v>7.3200000000000001E-4</v>
      </c>
    </row>
    <row r="703" spans="1:21">
      <c r="A703" t="s">
        <v>21095</v>
      </c>
      <c r="B703" t="s">
        <v>7899</v>
      </c>
      <c r="F703" s="1">
        <v>12.611929999999999</v>
      </c>
      <c r="G703" s="1">
        <v>14.74422</v>
      </c>
      <c r="H703" s="1">
        <v>10.24193</v>
      </c>
      <c r="I703" s="1">
        <v>7.7397590000000003</v>
      </c>
      <c r="J703" s="1">
        <v>4.1452549999999997</v>
      </c>
      <c r="K703" s="1">
        <v>6.5453049999999999</v>
      </c>
      <c r="L703" s="1">
        <v>2.5071810000000001</v>
      </c>
      <c r="M703" s="1">
        <v>2.198944</v>
      </c>
      <c r="N703" s="1">
        <v>-0.33791110000000002</v>
      </c>
      <c r="O703" s="1">
        <v>0.54224749999999999</v>
      </c>
      <c r="P703" s="1">
        <v>-0.53881190000000001</v>
      </c>
      <c r="Q703" s="1">
        <v>0.352105</v>
      </c>
      <c r="R703">
        <v>-1.090473</v>
      </c>
      <c r="S703">
        <v>9.59E-4</v>
      </c>
      <c r="T703">
        <v>-1.3166599999999999</v>
      </c>
      <c r="U703">
        <v>1.1019999999999999E-3</v>
      </c>
    </row>
    <row r="704" spans="1:21">
      <c r="A704" t="s">
        <v>16907</v>
      </c>
      <c r="B704" t="s">
        <v>7928</v>
      </c>
      <c r="C704" t="s">
        <v>16908</v>
      </c>
      <c r="D704" t="s">
        <v>16909</v>
      </c>
      <c r="E704" t="s">
        <v>16910</v>
      </c>
      <c r="F704" s="1">
        <v>17695.61</v>
      </c>
      <c r="G704" s="1">
        <v>17413.240000000002</v>
      </c>
      <c r="H704" s="1">
        <v>19700.41</v>
      </c>
      <c r="I704" s="1">
        <v>19544.89</v>
      </c>
      <c r="J704" s="1">
        <v>9342.0190000000002</v>
      </c>
      <c r="K704" s="1">
        <v>9349.9359999999997</v>
      </c>
      <c r="L704" s="1">
        <v>8513.1530000000002</v>
      </c>
      <c r="M704" s="1">
        <v>8620.9740000000002</v>
      </c>
      <c r="N704" s="1">
        <v>0.30026629999999999</v>
      </c>
      <c r="O704" s="1">
        <v>5.7314089999999996E-116</v>
      </c>
      <c r="P704" s="1">
        <v>0.1193483</v>
      </c>
      <c r="Q704" s="1">
        <v>6.8123780000000005E-14</v>
      </c>
      <c r="R704">
        <v>-1.1120300000000001</v>
      </c>
      <c r="S704">
        <v>0</v>
      </c>
      <c r="T704">
        <v>-1.3151170000000001</v>
      </c>
      <c r="U704">
        <v>0</v>
      </c>
    </row>
    <row r="705" spans="1:21">
      <c r="A705" t="s">
        <v>19370</v>
      </c>
      <c r="B705" t="s">
        <v>7932</v>
      </c>
      <c r="F705" s="1">
        <v>40.956189999999999</v>
      </c>
      <c r="G705" s="1">
        <v>35.980849999999997</v>
      </c>
      <c r="H705" s="1">
        <v>50.60454</v>
      </c>
      <c r="I705" s="1">
        <v>49.11833</v>
      </c>
      <c r="J705" s="1">
        <v>16.888670000000001</v>
      </c>
      <c r="K705" s="1">
        <v>16.32967</v>
      </c>
      <c r="L705" s="1">
        <v>42.170549999999999</v>
      </c>
      <c r="M705" s="1">
        <v>42.6295</v>
      </c>
      <c r="N705" s="1">
        <v>0.49963210000000002</v>
      </c>
      <c r="O705" s="1">
        <v>2.6875359999999998E-6</v>
      </c>
      <c r="P705" s="1">
        <v>1.540872</v>
      </c>
      <c r="Q705" s="1">
        <v>1.978862E-39</v>
      </c>
      <c r="R705">
        <v>-1.341593</v>
      </c>
      <c r="S705">
        <v>0</v>
      </c>
      <c r="T705">
        <v>-0.346779</v>
      </c>
      <c r="U705">
        <v>9.8200000000000002E-4</v>
      </c>
    </row>
    <row r="706" spans="1:21">
      <c r="A706" t="s">
        <v>21096</v>
      </c>
      <c r="B706" t="s">
        <v>7933</v>
      </c>
      <c r="C706" t="s">
        <v>21097</v>
      </c>
      <c r="D706" t="s">
        <v>21098</v>
      </c>
      <c r="E706" t="s">
        <v>21099</v>
      </c>
      <c r="F706" s="1">
        <v>12.36139</v>
      </c>
      <c r="G706" s="1">
        <v>11.84207</v>
      </c>
      <c r="H706" s="1">
        <v>7.3669440000000002</v>
      </c>
      <c r="I706" s="1">
        <v>7.3752880000000003</v>
      </c>
      <c r="J706" s="1">
        <v>4.3754419999999996</v>
      </c>
      <c r="K706" s="1">
        <v>4.8114629999999998</v>
      </c>
      <c r="L706" s="1">
        <v>6.6297959999999998</v>
      </c>
      <c r="M706" s="1">
        <v>7.1842079999999999</v>
      </c>
      <c r="N706" s="1">
        <v>-0.44927050000000002</v>
      </c>
      <c r="O706" s="1">
        <v>0.2250183</v>
      </c>
      <c r="P706" s="1">
        <v>0.6443856</v>
      </c>
      <c r="Q706" s="1">
        <v>9.3018509999999999E-2</v>
      </c>
      <c r="R706">
        <v>-1.221222</v>
      </c>
      <c r="S706">
        <v>1.2E-5</v>
      </c>
      <c r="T706">
        <v>-0.174536</v>
      </c>
      <c r="U706">
        <v>0.80629799999999996</v>
      </c>
    </row>
    <row r="707" spans="1:21">
      <c r="A707" t="s">
        <v>21100</v>
      </c>
      <c r="B707" t="s">
        <v>7949</v>
      </c>
      <c r="F707" s="1">
        <v>14.690619999999999</v>
      </c>
      <c r="G707" s="1">
        <v>16.960249999999998</v>
      </c>
      <c r="H707" s="1">
        <v>15.855650000000001</v>
      </c>
      <c r="I707" s="1">
        <v>15.21796</v>
      </c>
      <c r="J707" s="1">
        <v>5.4250879999999997</v>
      </c>
      <c r="K707" s="1">
        <v>5.2027970000000003</v>
      </c>
      <c r="L707" s="1">
        <v>4.5775180000000004</v>
      </c>
      <c r="M707" s="1">
        <v>5.3950180000000003</v>
      </c>
      <c r="N707" s="1">
        <v>0.1105336</v>
      </c>
      <c r="O707" s="1">
        <v>0.74019049999999997</v>
      </c>
      <c r="P707" s="1">
        <v>0.13566049999999999</v>
      </c>
      <c r="Q707" s="1">
        <v>0.72955999999999999</v>
      </c>
      <c r="R707">
        <v>-1.6407430000000001</v>
      </c>
      <c r="S707">
        <v>0</v>
      </c>
      <c r="T707">
        <v>-1.6643129999999999</v>
      </c>
      <c r="U707">
        <v>0</v>
      </c>
    </row>
    <row r="708" spans="1:21">
      <c r="A708" t="s">
        <v>21101</v>
      </c>
      <c r="B708" t="s">
        <v>7968</v>
      </c>
      <c r="F708" s="1">
        <v>1.330924</v>
      </c>
      <c r="G708" s="1">
        <v>1.389235</v>
      </c>
      <c r="H708" s="1">
        <v>0.95879230000000004</v>
      </c>
      <c r="I708" s="1">
        <v>1.106042</v>
      </c>
      <c r="J708" s="1">
        <v>4.5426950000000001</v>
      </c>
      <c r="K708" s="1">
        <v>3.9469690000000002</v>
      </c>
      <c r="L708" s="1">
        <v>2.067034</v>
      </c>
      <c r="M708" s="1">
        <v>1.906145</v>
      </c>
      <c r="N708" s="1">
        <v>-0.14214760000000001</v>
      </c>
      <c r="O708" s="1">
        <v>0.99566710000000003</v>
      </c>
      <c r="P708" s="1">
        <v>-0.66981590000000002</v>
      </c>
      <c r="Q708" s="1">
        <v>6.6106979999999996E-2</v>
      </c>
      <c r="R708">
        <v>1.0098769999999999</v>
      </c>
      <c r="S708">
        <v>2.5000000000000001E-3</v>
      </c>
      <c r="T708">
        <v>0.55908400000000003</v>
      </c>
      <c r="U708">
        <v>0.28705999999999998</v>
      </c>
    </row>
    <row r="709" spans="1:21">
      <c r="A709" t="s">
        <v>21102</v>
      </c>
      <c r="B709" t="s">
        <v>8024</v>
      </c>
      <c r="C709" t="s">
        <v>21103</v>
      </c>
      <c r="D709" t="s">
        <v>17551</v>
      </c>
      <c r="E709" t="s">
        <v>21104</v>
      </c>
      <c r="F709" s="1">
        <v>34.004959999999997</v>
      </c>
      <c r="G709" s="1">
        <v>30.594069999999999</v>
      </c>
      <c r="H709" s="1">
        <v>24.02243</v>
      </c>
      <c r="I709" s="1">
        <v>23.448399999999999</v>
      </c>
      <c r="J709" s="1">
        <v>18.58079</v>
      </c>
      <c r="K709" s="1">
        <v>14.626139999999999</v>
      </c>
      <c r="L709" s="1">
        <v>9.8583300000000005</v>
      </c>
      <c r="M709" s="1">
        <v>10.3675</v>
      </c>
      <c r="N709" s="1">
        <v>-0.27702389999999999</v>
      </c>
      <c r="O709" s="1">
        <v>0.25326959999999998</v>
      </c>
      <c r="P709" s="1">
        <v>-0.41030080000000002</v>
      </c>
      <c r="Q709" s="1">
        <v>0.14354259999999999</v>
      </c>
      <c r="R709">
        <v>-1.064071</v>
      </c>
      <c r="S709">
        <v>0</v>
      </c>
      <c r="T709">
        <v>-1.223867</v>
      </c>
      <c r="U709">
        <v>0</v>
      </c>
    </row>
    <row r="710" spans="1:21">
      <c r="A710" t="s">
        <v>21105</v>
      </c>
      <c r="B710" t="s">
        <v>8026</v>
      </c>
      <c r="C710" t="s">
        <v>21106</v>
      </c>
      <c r="D710" t="s">
        <v>16750</v>
      </c>
      <c r="E710" t="s">
        <v>21107</v>
      </c>
      <c r="F710" s="1">
        <v>19.889500000000002</v>
      </c>
      <c r="G710" s="1">
        <v>18.584160000000001</v>
      </c>
      <c r="H710" s="1">
        <v>22.54637</v>
      </c>
      <c r="I710" s="1">
        <v>22.735800000000001</v>
      </c>
      <c r="J710" s="1">
        <v>48.400640000000003</v>
      </c>
      <c r="K710" s="1">
        <v>50.203429999999997</v>
      </c>
      <c r="L710" s="1">
        <v>60.544429999999998</v>
      </c>
      <c r="M710" s="1">
        <v>60.056339999999999</v>
      </c>
      <c r="N710" s="1">
        <v>0.3537014</v>
      </c>
      <c r="O710" s="1">
        <v>3.0756240000000001E-2</v>
      </c>
      <c r="P710" s="1">
        <v>0.52773009999999998</v>
      </c>
      <c r="Q710" s="1">
        <v>2.116455E-10</v>
      </c>
      <c r="R710">
        <v>1.113135</v>
      </c>
      <c r="S710">
        <v>0</v>
      </c>
      <c r="T710">
        <v>1.2652840000000001</v>
      </c>
      <c r="U710">
        <v>0</v>
      </c>
    </row>
    <row r="711" spans="1:21">
      <c r="A711" t="s">
        <v>21108</v>
      </c>
      <c r="B711" t="s">
        <v>8037</v>
      </c>
      <c r="F711" s="1">
        <v>26.32077</v>
      </c>
      <c r="G711" s="1">
        <v>21.403949999999998</v>
      </c>
      <c r="H711" s="1">
        <v>20.941569999999999</v>
      </c>
      <c r="I711" s="1">
        <v>22.777290000000001</v>
      </c>
      <c r="J711" s="1">
        <v>9.8169819999999994</v>
      </c>
      <c r="K711" s="1">
        <v>9.3135589999999997</v>
      </c>
      <c r="L711" s="1">
        <v>13.999980000000001</v>
      </c>
      <c r="M711" s="1">
        <v>16.024069999999998</v>
      </c>
      <c r="N711" s="1">
        <v>1.7984569999999998E-2</v>
      </c>
      <c r="O711">
        <v>1</v>
      </c>
      <c r="P711" s="1">
        <v>0.82571019999999995</v>
      </c>
      <c r="Q711" s="1">
        <v>1.1405499999999999E-5</v>
      </c>
      <c r="R711">
        <v>-1.3884369999999999</v>
      </c>
      <c r="S711">
        <v>0</v>
      </c>
      <c r="T711">
        <v>-0.63085899999999995</v>
      </c>
      <c r="U711">
        <v>1.1E-4</v>
      </c>
    </row>
    <row r="712" spans="1:21">
      <c r="A712" t="s">
        <v>21109</v>
      </c>
      <c r="B712" t="s">
        <v>8038</v>
      </c>
      <c r="F712">
        <v>0</v>
      </c>
      <c r="G712" s="1">
        <v>4.1234449999999999E-2</v>
      </c>
      <c r="H712" s="1">
        <v>0.15522710000000001</v>
      </c>
      <c r="I712" s="1">
        <v>0.1136384</v>
      </c>
      <c r="J712" s="1">
        <v>0.59926029999999997</v>
      </c>
      <c r="K712" s="1">
        <v>0.51253820000000005</v>
      </c>
      <c r="L712" s="1">
        <v>0.29449180000000003</v>
      </c>
      <c r="M712" s="1">
        <v>0.40587879999999998</v>
      </c>
      <c r="N712" s="1">
        <v>0.69785790000000003</v>
      </c>
      <c r="O712" s="1">
        <v>0.5201287</v>
      </c>
      <c r="P712" s="1">
        <v>-0.25902249999999999</v>
      </c>
      <c r="Q712" s="1">
        <v>0.79401509999999997</v>
      </c>
      <c r="R712">
        <v>1.573145</v>
      </c>
      <c r="S712">
        <v>1.9430000000000001E-3</v>
      </c>
      <c r="T712">
        <v>0.59570400000000001</v>
      </c>
      <c r="U712">
        <v>0.40032400000000001</v>
      </c>
    </row>
    <row r="713" spans="1:21">
      <c r="A713" t="s">
        <v>21110</v>
      </c>
      <c r="B713" t="s">
        <v>8048</v>
      </c>
      <c r="F713" s="1">
        <v>5.8056169999999998</v>
      </c>
      <c r="G713" s="1">
        <v>6.5166690000000003</v>
      </c>
      <c r="H713" s="1">
        <v>7.7530380000000001</v>
      </c>
      <c r="I713" s="1">
        <v>7.0030150000000004</v>
      </c>
      <c r="J713" s="1">
        <v>3.7972039999999998</v>
      </c>
      <c r="K713" s="1">
        <v>1.7466569999999999</v>
      </c>
      <c r="L713" s="1">
        <v>4.939527</v>
      </c>
      <c r="M713" s="1">
        <v>4.180968</v>
      </c>
      <c r="N713" s="1">
        <v>0.32145590000000002</v>
      </c>
      <c r="O713" s="1">
        <v>0.45059199999999999</v>
      </c>
      <c r="P713" s="1">
        <v>0.80238200000000004</v>
      </c>
      <c r="Q713" s="1">
        <v>6.4420329999999998E-2</v>
      </c>
      <c r="R713">
        <v>-1.061482</v>
      </c>
      <c r="S713">
        <v>6.7500000000000004E-4</v>
      </c>
      <c r="T713">
        <v>-0.69260900000000003</v>
      </c>
      <c r="U713">
        <v>2.2977000000000001E-2</v>
      </c>
    </row>
    <row r="714" spans="1:21">
      <c r="A714" t="s">
        <v>19375</v>
      </c>
      <c r="B714" t="s">
        <v>8062</v>
      </c>
      <c r="C714" t="s">
        <v>19376</v>
      </c>
      <c r="D714" t="s">
        <v>19377</v>
      </c>
      <c r="E714" t="s">
        <v>19378</v>
      </c>
      <c r="F714" s="1">
        <v>86.882109999999997</v>
      </c>
      <c r="G714" s="1">
        <v>78.830799999999996</v>
      </c>
      <c r="H714" s="1">
        <v>134.65520000000001</v>
      </c>
      <c r="I714" s="1">
        <v>129.59309999999999</v>
      </c>
      <c r="J714" s="1">
        <v>39.736780000000003</v>
      </c>
      <c r="K714" s="1">
        <v>40.061100000000003</v>
      </c>
      <c r="L714" s="1">
        <v>86.789649999999995</v>
      </c>
      <c r="M714" s="1">
        <v>81.414869999999993</v>
      </c>
      <c r="N714" s="1">
        <v>0.8020486</v>
      </c>
      <c r="O714" s="1">
        <v>1.431166E-33</v>
      </c>
      <c r="P714" s="1">
        <v>1.297266</v>
      </c>
      <c r="Q714" s="1">
        <v>5.7827799999999998E-55</v>
      </c>
      <c r="R714">
        <v>-1.2257469999999999</v>
      </c>
      <c r="S714">
        <v>0</v>
      </c>
      <c r="T714">
        <v>-0.76501699999999995</v>
      </c>
      <c r="U714">
        <v>0</v>
      </c>
    </row>
    <row r="715" spans="1:21">
      <c r="A715" t="s">
        <v>21111</v>
      </c>
      <c r="B715" t="s">
        <v>8064</v>
      </c>
      <c r="C715" t="s">
        <v>21112</v>
      </c>
      <c r="D715" t="s">
        <v>21113</v>
      </c>
      <c r="E715" t="s">
        <v>21114</v>
      </c>
      <c r="F715" s="1">
        <v>6.7937409999999998</v>
      </c>
      <c r="G715" s="1">
        <v>7.011819</v>
      </c>
      <c r="H715" s="1">
        <v>5.7972510000000002</v>
      </c>
      <c r="I715" s="1">
        <v>5.8393189999999997</v>
      </c>
      <c r="J715" s="1">
        <v>21.844809999999999</v>
      </c>
      <c r="K715" s="1">
        <v>20.247160000000001</v>
      </c>
      <c r="L715" s="1">
        <v>20.82667</v>
      </c>
      <c r="M715" s="1">
        <v>19.70288</v>
      </c>
      <c r="N715" s="1">
        <v>-9.3264769999999997E-2</v>
      </c>
      <c r="O715" s="1">
        <v>0.95277940000000005</v>
      </c>
      <c r="P715" s="1">
        <v>0.1854227</v>
      </c>
      <c r="Q715" s="1">
        <v>0.22653110000000001</v>
      </c>
      <c r="R715">
        <v>1.3110280000000001</v>
      </c>
      <c r="S715">
        <v>0</v>
      </c>
      <c r="T715">
        <v>1.590676</v>
      </c>
      <c r="U715">
        <v>0</v>
      </c>
    </row>
    <row r="716" spans="1:21">
      <c r="A716" t="s">
        <v>17939</v>
      </c>
      <c r="B716" t="s">
        <v>8068</v>
      </c>
      <c r="F716" s="1">
        <v>7.3564360000000004</v>
      </c>
      <c r="G716" s="1">
        <v>7.0396020000000004</v>
      </c>
      <c r="H716" s="1">
        <v>2.0753469999999998</v>
      </c>
      <c r="I716" s="1">
        <v>2.4932370000000001</v>
      </c>
      <c r="J716" s="1">
        <v>3.3126359999999999</v>
      </c>
      <c r="K716" s="1">
        <v>3.7651119999999998</v>
      </c>
      <c r="L716" s="1">
        <v>1.2493289999999999</v>
      </c>
      <c r="M716" s="1">
        <v>2.2009569999999998</v>
      </c>
      <c r="N716" s="1">
        <v>-1.321801</v>
      </c>
      <c r="O716" s="1">
        <v>8.5295220000000005E-12</v>
      </c>
      <c r="P716" s="1">
        <v>-0.72551929999999998</v>
      </c>
      <c r="Q716" s="1">
        <v>5.3656919999999997E-2</v>
      </c>
      <c r="R716">
        <v>-1.1108800000000001</v>
      </c>
      <c r="S716">
        <v>0</v>
      </c>
      <c r="T716">
        <v>-0.47972599999999999</v>
      </c>
      <c r="U716">
        <v>0.34119100000000002</v>
      </c>
    </row>
    <row r="717" spans="1:21">
      <c r="A717" t="s">
        <v>19379</v>
      </c>
      <c r="B717" t="s">
        <v>8070</v>
      </c>
      <c r="F717" s="1">
        <v>39.220910000000003</v>
      </c>
      <c r="G717" s="1">
        <v>38.94012</v>
      </c>
      <c r="H717" s="1">
        <v>74.89837</v>
      </c>
      <c r="I717" s="1">
        <v>73.108620000000002</v>
      </c>
      <c r="J717" s="1">
        <v>19.895510000000002</v>
      </c>
      <c r="K717" s="1">
        <v>17.28642</v>
      </c>
      <c r="L717" s="1">
        <v>34.763240000000003</v>
      </c>
      <c r="M717" s="1">
        <v>43.120710000000003</v>
      </c>
      <c r="N717" s="1">
        <v>0.99414659999999999</v>
      </c>
      <c r="O717" s="1">
        <v>3.7402959999999999E-13</v>
      </c>
      <c r="P717" s="1">
        <v>1.205576</v>
      </c>
      <c r="Q717" s="1">
        <v>3.2692369999999999E-7</v>
      </c>
      <c r="R717">
        <v>-1.1466259999999999</v>
      </c>
      <c r="S717">
        <v>0</v>
      </c>
      <c r="T717">
        <v>-1.0120979999999999</v>
      </c>
      <c r="U717">
        <v>0</v>
      </c>
    </row>
    <row r="718" spans="1:21">
      <c r="A718" t="s">
        <v>21115</v>
      </c>
      <c r="B718" t="s">
        <v>8079</v>
      </c>
      <c r="C718" t="s">
        <v>21116</v>
      </c>
      <c r="D718" t="s">
        <v>17559</v>
      </c>
      <c r="E718" t="s">
        <v>21117</v>
      </c>
      <c r="F718" s="1">
        <v>1.158185</v>
      </c>
      <c r="G718" s="1">
        <v>0.70520769999999999</v>
      </c>
      <c r="H718" s="1">
        <v>0.5309509</v>
      </c>
      <c r="I718" s="1">
        <v>1.5547899999999999</v>
      </c>
      <c r="J718" s="1">
        <v>3.3308550000000001</v>
      </c>
      <c r="K718" s="1">
        <v>4.1323670000000003</v>
      </c>
      <c r="L718" s="1">
        <v>4.9106009999999998</v>
      </c>
      <c r="M718" s="1">
        <v>4.4173169999999997</v>
      </c>
      <c r="N718" s="1">
        <v>9.0542819999999996E-2</v>
      </c>
      <c r="O718">
        <v>1</v>
      </c>
      <c r="P718" s="1">
        <v>0.44645439999999997</v>
      </c>
      <c r="Q718" s="1">
        <v>0.30683240000000001</v>
      </c>
      <c r="R718">
        <v>1.0489550000000001</v>
      </c>
      <c r="S718">
        <v>8.5509999999999996E-3</v>
      </c>
      <c r="T718">
        <v>1.4464589999999999</v>
      </c>
      <c r="U718">
        <v>4.0000000000000002E-4</v>
      </c>
    </row>
    <row r="719" spans="1:21">
      <c r="A719" t="s">
        <v>19384</v>
      </c>
      <c r="B719" t="s">
        <v>8091</v>
      </c>
      <c r="F719" s="1">
        <v>0.20202600000000001</v>
      </c>
      <c r="G719" s="1">
        <v>0.39363759999999998</v>
      </c>
      <c r="H719" s="1">
        <v>0.23153889999999999</v>
      </c>
      <c r="I719" s="1">
        <v>0.31640859999999998</v>
      </c>
      <c r="J719" s="1">
        <v>2.145276</v>
      </c>
      <c r="K719" s="1">
        <v>1.5727040000000001</v>
      </c>
      <c r="L719" s="1">
        <v>0.39534130000000001</v>
      </c>
      <c r="M719" s="1">
        <v>0.39627129999999999</v>
      </c>
      <c r="N719" s="1">
        <v>2.1685240000000001E-2</v>
      </c>
      <c r="O719">
        <v>1</v>
      </c>
      <c r="P719" s="1">
        <v>-1.36049</v>
      </c>
      <c r="Q719" s="1">
        <v>2.1365159999999999E-4</v>
      </c>
      <c r="R719">
        <v>1.482321</v>
      </c>
      <c r="S719">
        <v>3.3000000000000003E-5</v>
      </c>
      <c r="T719">
        <v>0.21826300000000001</v>
      </c>
      <c r="U719">
        <v>0.91302799999999995</v>
      </c>
    </row>
    <row r="720" spans="1:21">
      <c r="A720" t="s">
        <v>17941</v>
      </c>
      <c r="B720" t="s">
        <v>8094</v>
      </c>
      <c r="F720" s="1">
        <v>1.7881959999999999</v>
      </c>
      <c r="G720" s="1">
        <v>1.742105</v>
      </c>
      <c r="H720" s="1">
        <v>0.32205220000000001</v>
      </c>
      <c r="I720" s="1">
        <v>0.48582379999999997</v>
      </c>
      <c r="J720" s="1">
        <v>0.3955939</v>
      </c>
      <c r="K720" s="1">
        <v>0.49716060000000001</v>
      </c>
      <c r="L720" s="1">
        <v>0.30549349999999997</v>
      </c>
      <c r="M720" s="1">
        <v>0.25053720000000002</v>
      </c>
      <c r="N720" s="1">
        <v>-1.3748009999999999</v>
      </c>
      <c r="O720" s="1">
        <v>4.9962459999999997E-6</v>
      </c>
      <c r="P720" s="1">
        <v>-0.26715719999999998</v>
      </c>
      <c r="Q720" s="1">
        <v>0.76123660000000004</v>
      </c>
      <c r="R720">
        <v>-1.572022</v>
      </c>
      <c r="S720">
        <v>0</v>
      </c>
      <c r="T720">
        <v>-0.39032499999999998</v>
      </c>
      <c r="U720">
        <v>0.56902900000000001</v>
      </c>
    </row>
    <row r="721" spans="1:21">
      <c r="A721" t="s">
        <v>21118</v>
      </c>
      <c r="B721" t="s">
        <v>8102</v>
      </c>
      <c r="F721" s="1">
        <v>86.523799999999994</v>
      </c>
      <c r="G721" s="1">
        <v>79.812920000000005</v>
      </c>
      <c r="H721" s="1">
        <v>74.586820000000003</v>
      </c>
      <c r="I721" s="1">
        <v>72.804519999999997</v>
      </c>
      <c r="J721" s="1">
        <v>30.269870000000001</v>
      </c>
      <c r="K721" s="1">
        <v>29.836480000000002</v>
      </c>
      <c r="L721" s="1">
        <v>25.25066</v>
      </c>
      <c r="M721" s="1">
        <v>27.816009999999999</v>
      </c>
      <c r="N721" s="1">
        <v>-3.209683E-2</v>
      </c>
      <c r="O721">
        <v>1</v>
      </c>
      <c r="P721" s="1">
        <v>5.8526500000000002E-2</v>
      </c>
      <c r="Q721" s="1">
        <v>0.94409030000000005</v>
      </c>
      <c r="R721">
        <v>-1.5554220000000001</v>
      </c>
      <c r="S721">
        <v>0</v>
      </c>
      <c r="T721">
        <v>-1.5069570000000001</v>
      </c>
      <c r="U721">
        <v>0</v>
      </c>
    </row>
    <row r="722" spans="1:21">
      <c r="A722" t="s">
        <v>21119</v>
      </c>
      <c r="B722" t="s">
        <v>8158</v>
      </c>
      <c r="C722" t="s">
        <v>21120</v>
      </c>
      <c r="D722" t="s">
        <v>21121</v>
      </c>
      <c r="E722" t="s">
        <v>21122</v>
      </c>
      <c r="F722" s="1">
        <v>3.2795969999999999</v>
      </c>
      <c r="G722" s="1">
        <v>3.519987</v>
      </c>
      <c r="H722" s="1">
        <v>5.5552239999999999</v>
      </c>
      <c r="I722" s="1">
        <v>4.77576</v>
      </c>
      <c r="J722" s="1">
        <v>9.0998599999999996</v>
      </c>
      <c r="K722" s="1">
        <v>8.3659429999999997</v>
      </c>
      <c r="L722" s="1">
        <v>5.753044</v>
      </c>
      <c r="M722" s="1">
        <v>5.7181199999999999</v>
      </c>
      <c r="N722" s="1">
        <v>0.62762070000000003</v>
      </c>
      <c r="O722" s="1">
        <v>1.140737E-2</v>
      </c>
      <c r="P722" s="1">
        <v>-0.33687129999999998</v>
      </c>
      <c r="Q722" s="1">
        <v>0.1204138</v>
      </c>
      <c r="R722">
        <v>1.0287710000000001</v>
      </c>
      <c r="S722">
        <v>0</v>
      </c>
      <c r="T722">
        <v>3.2128999999999998E-2</v>
      </c>
      <c r="U722">
        <v>1</v>
      </c>
    </row>
    <row r="723" spans="1:21">
      <c r="A723" t="s">
        <v>21123</v>
      </c>
      <c r="B723" t="s">
        <v>8167</v>
      </c>
      <c r="F723" s="1">
        <v>0.82105640000000002</v>
      </c>
      <c r="G723" s="1">
        <v>0.79989370000000004</v>
      </c>
      <c r="H723" s="1">
        <v>0.56459999999999999</v>
      </c>
      <c r="I723" s="1">
        <v>0.5511085</v>
      </c>
      <c r="J723" s="1">
        <v>3.6327669999999999</v>
      </c>
      <c r="K723" s="1">
        <v>4.9712800000000001</v>
      </c>
      <c r="L723" s="1">
        <v>1.428188</v>
      </c>
      <c r="M723" s="1">
        <v>2.5052080000000001</v>
      </c>
      <c r="N723" s="1">
        <v>-0.12675230000000001</v>
      </c>
      <c r="O723">
        <v>1</v>
      </c>
      <c r="P723" s="1">
        <v>-0.59679800000000005</v>
      </c>
      <c r="Q723" s="1">
        <v>0.25635750000000002</v>
      </c>
      <c r="R723">
        <v>1.125658</v>
      </c>
      <c r="S723">
        <v>6.4729999999999996E-3</v>
      </c>
      <c r="T723">
        <v>0.78370300000000004</v>
      </c>
      <c r="U723">
        <v>0.18718599999999999</v>
      </c>
    </row>
    <row r="724" spans="1:21">
      <c r="A724" t="s">
        <v>21124</v>
      </c>
      <c r="B724" t="s">
        <v>8168</v>
      </c>
      <c r="C724" t="s">
        <v>16572</v>
      </c>
      <c r="D724" t="s">
        <v>17539</v>
      </c>
      <c r="E724" t="s">
        <v>21125</v>
      </c>
      <c r="F724" s="1">
        <v>16.548279999999998</v>
      </c>
      <c r="G724" s="1">
        <v>16.00901</v>
      </c>
      <c r="H724" s="1">
        <v>18.833100000000002</v>
      </c>
      <c r="I724" s="1">
        <v>19.522300000000001</v>
      </c>
      <c r="J724" s="1">
        <v>50.38212</v>
      </c>
      <c r="K724" s="1">
        <v>49.747399999999999</v>
      </c>
      <c r="L724" s="1">
        <v>53.191719999999997</v>
      </c>
      <c r="M724" s="1">
        <v>54.527459999999998</v>
      </c>
      <c r="N724" s="1">
        <v>0.3592204</v>
      </c>
      <c r="O724" s="1">
        <v>8.9171939999999998E-3</v>
      </c>
      <c r="P724" s="1">
        <v>0.34677940000000002</v>
      </c>
      <c r="Q724" s="1">
        <v>7.6548959999999999E-7</v>
      </c>
      <c r="R724">
        <v>1.381132</v>
      </c>
      <c r="S724">
        <v>0</v>
      </c>
      <c r="T724">
        <v>1.3478479999999999</v>
      </c>
      <c r="U724">
        <v>0</v>
      </c>
    </row>
    <row r="725" spans="1:21">
      <c r="A725" t="s">
        <v>21126</v>
      </c>
      <c r="B725" t="s">
        <v>8174</v>
      </c>
      <c r="F725" s="1">
        <v>12.593450000000001</v>
      </c>
      <c r="G725" s="1">
        <v>14.00775</v>
      </c>
      <c r="H725" s="1">
        <v>12.546620000000001</v>
      </c>
      <c r="I725" s="1">
        <v>10.56066</v>
      </c>
      <c r="J725" s="1">
        <v>8.2482819999999997</v>
      </c>
      <c r="K725" s="1">
        <v>5.6608580000000002</v>
      </c>
      <c r="L725" s="1">
        <v>5.8645180000000003</v>
      </c>
      <c r="M725" s="1">
        <v>4.0629520000000001</v>
      </c>
      <c r="N725" s="1">
        <v>-5.9812160000000003E-2</v>
      </c>
      <c r="O725">
        <v>1</v>
      </c>
      <c r="P725" s="1">
        <v>-0.20945169999999999</v>
      </c>
      <c r="Q725" s="1">
        <v>0.78778550000000003</v>
      </c>
      <c r="R725">
        <v>-1.0279149999999999</v>
      </c>
      <c r="S725">
        <v>0</v>
      </c>
      <c r="T725">
        <v>-1.216186</v>
      </c>
      <c r="U725">
        <v>0</v>
      </c>
    </row>
    <row r="726" spans="1:21">
      <c r="A726" t="s">
        <v>21127</v>
      </c>
      <c r="B726" t="s">
        <v>8181</v>
      </c>
      <c r="C726" t="s">
        <v>21128</v>
      </c>
      <c r="D726" t="s">
        <v>21129</v>
      </c>
      <c r="E726" t="s">
        <v>21130</v>
      </c>
      <c r="F726" s="1">
        <v>20.301850000000002</v>
      </c>
      <c r="G726" s="1">
        <v>21.198090000000001</v>
      </c>
      <c r="H726" s="1">
        <v>19.504740000000002</v>
      </c>
      <c r="I726" s="1">
        <v>20.69042</v>
      </c>
      <c r="J726" s="1">
        <v>11.38937</v>
      </c>
      <c r="K726" s="1">
        <v>9.7464089999999999</v>
      </c>
      <c r="L726" s="1">
        <v>10.138019999999999</v>
      </c>
      <c r="M726" s="1">
        <v>9.1880199999999999</v>
      </c>
      <c r="N726" s="1">
        <v>9.0206120000000001E-2</v>
      </c>
      <c r="O726" s="1">
        <v>0.71352669999999996</v>
      </c>
      <c r="P726" s="1">
        <v>0.1134513</v>
      </c>
      <c r="Q726" s="1">
        <v>0.65066740000000001</v>
      </c>
      <c r="R726">
        <v>-1.132738</v>
      </c>
      <c r="S726">
        <v>0</v>
      </c>
      <c r="T726">
        <v>-1.1417649999999999</v>
      </c>
      <c r="U726">
        <v>0</v>
      </c>
    </row>
    <row r="727" spans="1:21">
      <c r="A727" t="s">
        <v>21131</v>
      </c>
      <c r="B727" t="s">
        <v>8189</v>
      </c>
      <c r="C727" t="s">
        <v>21132</v>
      </c>
      <c r="D727" t="s">
        <v>21133</v>
      </c>
      <c r="E727" t="s">
        <v>21134</v>
      </c>
      <c r="F727" s="1">
        <v>31.623909999999999</v>
      </c>
      <c r="G727" s="1">
        <v>28.344100000000001</v>
      </c>
      <c r="H727" s="1">
        <v>18.556760000000001</v>
      </c>
      <c r="I727" s="1">
        <v>23.207709999999999</v>
      </c>
      <c r="J727" s="1">
        <v>9.5145660000000003</v>
      </c>
      <c r="K727" s="1">
        <v>10.1755</v>
      </c>
      <c r="L727" s="1">
        <v>5.9408909999999997</v>
      </c>
      <c r="M727" s="1">
        <v>6.1754179999999996</v>
      </c>
      <c r="N727" s="1">
        <v>-0.36253400000000002</v>
      </c>
      <c r="O727" s="1">
        <v>0.10882120000000001</v>
      </c>
      <c r="P727" s="1">
        <v>-0.39896229999999999</v>
      </c>
      <c r="Q727" s="1">
        <v>0.19718260000000001</v>
      </c>
      <c r="R727">
        <v>-1.652563</v>
      </c>
      <c r="S727">
        <v>0</v>
      </c>
      <c r="T727">
        <v>-1.7237130000000001</v>
      </c>
      <c r="U727">
        <v>0</v>
      </c>
    </row>
    <row r="728" spans="1:21">
      <c r="A728" t="s">
        <v>16922</v>
      </c>
      <c r="B728" t="s">
        <v>8199</v>
      </c>
      <c r="C728" t="s">
        <v>16923</v>
      </c>
      <c r="D728" t="s">
        <v>16924</v>
      </c>
      <c r="E728" t="s">
        <v>16925</v>
      </c>
      <c r="F728" s="1">
        <v>1103.2719999999999</v>
      </c>
      <c r="G728" s="1">
        <v>1095.2090000000001</v>
      </c>
      <c r="H728" s="1">
        <v>1022.162</v>
      </c>
      <c r="I728" s="1">
        <v>1027.404</v>
      </c>
      <c r="J728" s="1">
        <v>578.80250000000001</v>
      </c>
      <c r="K728" s="1">
        <v>593.66430000000003</v>
      </c>
      <c r="L728" s="1">
        <v>577.197</v>
      </c>
      <c r="M728" s="1">
        <v>561.09929999999997</v>
      </c>
      <c r="N728" s="1">
        <v>3.8360070000000003E-2</v>
      </c>
      <c r="O728" s="1">
        <v>0.51079280000000005</v>
      </c>
      <c r="P728" s="1">
        <v>0.2015719</v>
      </c>
      <c r="Q728" s="1">
        <v>1.5077E-6</v>
      </c>
      <c r="R728">
        <v>-1.106277</v>
      </c>
      <c r="S728">
        <v>0</v>
      </c>
      <c r="T728">
        <v>-0.96594999999999998</v>
      </c>
      <c r="U728">
        <v>0</v>
      </c>
    </row>
    <row r="729" spans="1:21">
      <c r="A729" t="s">
        <v>17952</v>
      </c>
      <c r="B729" t="s">
        <v>8210</v>
      </c>
      <c r="F729" s="1">
        <v>16.868310000000001</v>
      </c>
      <c r="G729" s="1">
        <v>15.52056</v>
      </c>
      <c r="H729" s="1">
        <v>2.7098559999999998</v>
      </c>
      <c r="I729" s="1">
        <v>3.6773370000000001</v>
      </c>
      <c r="J729" s="1">
        <v>5.103173</v>
      </c>
      <c r="K729" s="1">
        <v>5.7364179999999996</v>
      </c>
      <c r="L729" s="1">
        <v>0.6269574</v>
      </c>
      <c r="M729" s="1">
        <v>1.194021</v>
      </c>
      <c r="N729" s="1">
        <v>-1.932464</v>
      </c>
      <c r="O729" s="1">
        <v>5.2763239999999998E-27</v>
      </c>
      <c r="P729" s="1">
        <v>-1.8600239999999999</v>
      </c>
      <c r="Q729" s="1">
        <v>2.2588759999999999E-10</v>
      </c>
      <c r="R729">
        <v>-1.623696</v>
      </c>
      <c r="S729">
        <v>0</v>
      </c>
      <c r="T729">
        <v>-1.4709859999999999</v>
      </c>
      <c r="U729">
        <v>4.8000000000000001E-5</v>
      </c>
    </row>
    <row r="730" spans="1:21">
      <c r="A730" t="s">
        <v>21135</v>
      </c>
      <c r="B730" t="s">
        <v>8211</v>
      </c>
      <c r="C730" t="s">
        <v>21136</v>
      </c>
      <c r="D730" t="s">
        <v>21137</v>
      </c>
      <c r="E730" t="s">
        <v>21138</v>
      </c>
      <c r="F730" s="1">
        <v>16.179790000000001</v>
      </c>
      <c r="G730" s="1">
        <v>17.52927</v>
      </c>
      <c r="H730" s="1">
        <v>16.369350000000001</v>
      </c>
      <c r="I730" s="1">
        <v>18.22512</v>
      </c>
      <c r="J730" s="1">
        <v>39.990270000000002</v>
      </c>
      <c r="K730" s="1">
        <v>42.94988</v>
      </c>
      <c r="L730" s="1">
        <v>72.058220000000006</v>
      </c>
      <c r="M730" s="1">
        <v>68.336680000000001</v>
      </c>
      <c r="N730" s="1">
        <v>0.15830069999999999</v>
      </c>
      <c r="O730" s="1">
        <v>0.71039549999999996</v>
      </c>
      <c r="P730" s="1">
        <v>0.98131860000000004</v>
      </c>
      <c r="Q730" s="1">
        <v>4.9573879999999997E-23</v>
      </c>
      <c r="R730">
        <v>1.0275069999999999</v>
      </c>
      <c r="S730">
        <v>0</v>
      </c>
      <c r="T730">
        <v>1.8341730000000001</v>
      </c>
      <c r="U730">
        <v>0</v>
      </c>
    </row>
    <row r="731" spans="1:21">
      <c r="A731" t="s">
        <v>17953</v>
      </c>
      <c r="B731" t="s">
        <v>8214</v>
      </c>
      <c r="C731" t="s">
        <v>17954</v>
      </c>
      <c r="D731" t="s">
        <v>17955</v>
      </c>
      <c r="E731" t="s">
        <v>17956</v>
      </c>
      <c r="F731" s="1">
        <v>53.429690000000001</v>
      </c>
      <c r="G731" s="1">
        <v>43.664920000000002</v>
      </c>
      <c r="H731" s="1">
        <v>94.261170000000007</v>
      </c>
      <c r="I731" s="1">
        <v>99.487269999999995</v>
      </c>
      <c r="J731" s="1">
        <v>233.2628</v>
      </c>
      <c r="K731" s="1">
        <v>255.16630000000001</v>
      </c>
      <c r="L731" s="1">
        <v>324.62349999999998</v>
      </c>
      <c r="M731" s="1">
        <v>327.37389999999999</v>
      </c>
      <c r="N731" s="1">
        <v>1.0842499999999999</v>
      </c>
      <c r="O731" s="1">
        <v>6.4308839999999997E-19</v>
      </c>
      <c r="P731" s="1">
        <v>0.65769169999999999</v>
      </c>
      <c r="Q731" s="1">
        <v>3.2306980000000001E-28</v>
      </c>
      <c r="R731">
        <v>2.0671759999999999</v>
      </c>
      <c r="S731">
        <v>0</v>
      </c>
      <c r="T731">
        <v>1.609993</v>
      </c>
      <c r="U731">
        <v>0</v>
      </c>
    </row>
    <row r="732" spans="1:21">
      <c r="A732" t="s">
        <v>21139</v>
      </c>
      <c r="B732" t="s">
        <v>8216</v>
      </c>
      <c r="F732" s="1">
        <v>0.238207</v>
      </c>
      <c r="G732">
        <v>0</v>
      </c>
      <c r="H732" s="1">
        <v>0.29120570000000001</v>
      </c>
      <c r="I732" s="1">
        <v>0.42637069999999999</v>
      </c>
      <c r="J732" s="1">
        <v>1.335</v>
      </c>
      <c r="K732" s="1">
        <v>1.304921</v>
      </c>
      <c r="L732" s="1">
        <v>0.89775720000000003</v>
      </c>
      <c r="M732" s="1">
        <v>1.176752</v>
      </c>
      <c r="N732" s="1">
        <v>0.68291440000000003</v>
      </c>
      <c r="O732" s="1">
        <v>0.57139600000000002</v>
      </c>
      <c r="P732" s="1">
        <v>-7.4763350000000006E-2</v>
      </c>
      <c r="Q732">
        <v>1</v>
      </c>
      <c r="R732">
        <v>1.563571</v>
      </c>
      <c r="S732">
        <v>1.99E-3</v>
      </c>
      <c r="T732">
        <v>0.77760899999999999</v>
      </c>
      <c r="U732">
        <v>0.167795</v>
      </c>
    </row>
    <row r="733" spans="1:21">
      <c r="A733" t="s">
        <v>21140</v>
      </c>
      <c r="B733" t="s">
        <v>8220</v>
      </c>
      <c r="C733" t="s">
        <v>21141</v>
      </c>
      <c r="D733" t="s">
        <v>21142</v>
      </c>
      <c r="E733" t="s">
        <v>16572</v>
      </c>
      <c r="F733" s="1">
        <v>0.57594909999999999</v>
      </c>
      <c r="G733" s="1">
        <v>0.42082799999999998</v>
      </c>
      <c r="H733" s="1">
        <v>0.46206039999999998</v>
      </c>
      <c r="I733" s="1">
        <v>0.32215660000000002</v>
      </c>
      <c r="J733" s="1">
        <v>2.611996</v>
      </c>
      <c r="K733" s="1">
        <v>2.241784</v>
      </c>
      <c r="L733" s="1">
        <v>3.3185799999999999</v>
      </c>
      <c r="M733" s="1">
        <v>2.8870529999999999</v>
      </c>
      <c r="N733" s="1">
        <v>-8.6991559999999996E-2</v>
      </c>
      <c r="O733">
        <v>1</v>
      </c>
      <c r="P733" s="1">
        <v>0.4925369</v>
      </c>
      <c r="Q733" s="1">
        <v>0.1735536</v>
      </c>
      <c r="R733">
        <v>1.273109</v>
      </c>
      <c r="S733">
        <v>4.64E-4</v>
      </c>
      <c r="T733">
        <v>1.9382889999999999</v>
      </c>
      <c r="U733">
        <v>0</v>
      </c>
    </row>
    <row r="734" spans="1:21">
      <c r="A734" t="s">
        <v>21143</v>
      </c>
      <c r="B734" t="s">
        <v>8221</v>
      </c>
      <c r="C734" t="s">
        <v>21144</v>
      </c>
      <c r="D734" t="s">
        <v>21098</v>
      </c>
      <c r="E734" t="s">
        <v>21145</v>
      </c>
      <c r="F734" s="1">
        <v>354.50979999999998</v>
      </c>
      <c r="G734" s="1">
        <v>342.85500000000002</v>
      </c>
      <c r="H734" s="1">
        <v>402.03379999999999</v>
      </c>
      <c r="I734" s="1">
        <v>379.93950000000001</v>
      </c>
      <c r="J734" s="1">
        <v>184.51949999999999</v>
      </c>
      <c r="K734" s="1">
        <v>175.44499999999999</v>
      </c>
      <c r="L734" s="1">
        <v>246.97559999999999</v>
      </c>
      <c r="M734" s="1">
        <v>242.8262</v>
      </c>
      <c r="N734" s="1">
        <v>0.30142029999999997</v>
      </c>
      <c r="O734" s="1">
        <v>2.9526740000000001E-7</v>
      </c>
      <c r="P734" s="1">
        <v>0.68201179999999995</v>
      </c>
      <c r="Q734" s="1">
        <v>1.4272879999999999E-22</v>
      </c>
      <c r="R734">
        <v>-1.142185</v>
      </c>
      <c r="S734">
        <v>0</v>
      </c>
      <c r="T734">
        <v>-0.78841600000000001</v>
      </c>
      <c r="U734">
        <v>0</v>
      </c>
    </row>
    <row r="735" spans="1:21">
      <c r="A735" t="s">
        <v>21146</v>
      </c>
      <c r="B735" t="s">
        <v>8224</v>
      </c>
      <c r="F735" s="1">
        <v>117.12430000000001</v>
      </c>
      <c r="G735" s="1">
        <v>117.8227</v>
      </c>
      <c r="H735" s="1">
        <v>90.655680000000004</v>
      </c>
      <c r="I735" s="1">
        <v>95.764539999999997</v>
      </c>
      <c r="J735" s="1">
        <v>39.930579999999999</v>
      </c>
      <c r="K735" s="1">
        <v>41.039819999999999</v>
      </c>
      <c r="L735" s="1">
        <v>58.147289999999998</v>
      </c>
      <c r="M735" s="1">
        <v>56.259329999999999</v>
      </c>
      <c r="N735" s="1">
        <v>-0.19027160000000001</v>
      </c>
      <c r="O735" s="1">
        <v>8.330021E-2</v>
      </c>
      <c r="P735" s="1">
        <v>0.7209873</v>
      </c>
      <c r="Q735" s="1">
        <v>9.4162089999999998E-10</v>
      </c>
      <c r="R735">
        <v>-1.6863319999999999</v>
      </c>
      <c r="S735">
        <v>0</v>
      </c>
      <c r="T735">
        <v>-0.80762599999999996</v>
      </c>
      <c r="U735">
        <v>0</v>
      </c>
    </row>
    <row r="736" spans="1:21">
      <c r="A736" t="s">
        <v>16926</v>
      </c>
      <c r="B736" t="s">
        <v>8270</v>
      </c>
      <c r="C736" t="s">
        <v>16927</v>
      </c>
      <c r="D736" t="s">
        <v>16928</v>
      </c>
      <c r="E736" t="s">
        <v>16929</v>
      </c>
      <c r="F736" s="1">
        <v>55.772779999999997</v>
      </c>
      <c r="G736" s="1">
        <v>57.145690000000002</v>
      </c>
      <c r="H736" s="1">
        <v>872.98990000000003</v>
      </c>
      <c r="I736" s="1">
        <v>894.44169999999997</v>
      </c>
      <c r="J736" s="1">
        <v>31.342230000000001</v>
      </c>
      <c r="K736" s="1">
        <v>31.329160000000002</v>
      </c>
      <c r="L736" s="1">
        <v>31.08352</v>
      </c>
      <c r="M736" s="1">
        <v>29.200620000000001</v>
      </c>
      <c r="N736" s="1">
        <v>4.0506900000000003</v>
      </c>
      <c r="O736">
        <v>0</v>
      </c>
      <c r="P736" s="1">
        <v>0.17987639999999999</v>
      </c>
      <c r="Q736" s="1">
        <v>0.39185710000000001</v>
      </c>
      <c r="R736">
        <v>-1.0038800000000001</v>
      </c>
      <c r="S736">
        <v>0</v>
      </c>
      <c r="T736">
        <v>-4.9279310000000001</v>
      </c>
      <c r="U736">
        <v>0</v>
      </c>
    </row>
    <row r="737" spans="1:21">
      <c r="A737" t="s">
        <v>21147</v>
      </c>
      <c r="B737" t="s">
        <v>8271</v>
      </c>
      <c r="F737" s="1">
        <v>0.23495859999999999</v>
      </c>
      <c r="G737" s="1">
        <v>0.57225630000000005</v>
      </c>
      <c r="H737" s="1">
        <v>0.3231388</v>
      </c>
      <c r="I737" s="1">
        <v>0.68340400000000001</v>
      </c>
      <c r="J737" s="1">
        <v>1.4554050000000001</v>
      </c>
      <c r="K737" s="1">
        <v>2.2355339999999999</v>
      </c>
      <c r="L737" s="1">
        <v>0.56196109999999999</v>
      </c>
      <c r="M737" s="1">
        <v>0.56328310000000004</v>
      </c>
      <c r="N737" s="1">
        <v>0.2138671</v>
      </c>
      <c r="O737" s="1">
        <v>0.95967219999999998</v>
      </c>
      <c r="P737" s="1">
        <v>-1.001212</v>
      </c>
      <c r="Q737" s="1">
        <v>1.1888350000000001E-2</v>
      </c>
      <c r="R737">
        <v>1.2212419999999999</v>
      </c>
      <c r="S737">
        <v>6.4209999999999996E-3</v>
      </c>
      <c r="T737">
        <v>6.0872000000000002E-2</v>
      </c>
      <c r="U737">
        <v>1</v>
      </c>
    </row>
    <row r="738" spans="1:21">
      <c r="A738" t="s">
        <v>21148</v>
      </c>
      <c r="B738" t="s">
        <v>8280</v>
      </c>
      <c r="C738" t="s">
        <v>21149</v>
      </c>
      <c r="D738" t="s">
        <v>18048</v>
      </c>
      <c r="E738" t="s">
        <v>21150</v>
      </c>
      <c r="F738" s="1">
        <v>53.178260000000002</v>
      </c>
      <c r="G738" s="1">
        <v>55.081679999999999</v>
      </c>
      <c r="H738" s="1">
        <v>52.02</v>
      </c>
      <c r="I738" s="1">
        <v>55.376950000000001</v>
      </c>
      <c r="J738" s="1">
        <v>20.292449999999999</v>
      </c>
      <c r="K738" s="1">
        <v>19.66423</v>
      </c>
      <c r="L738" s="1">
        <v>25.274439999999998</v>
      </c>
      <c r="M738" s="1">
        <v>21.714770000000001</v>
      </c>
      <c r="N738" s="1">
        <v>0.121313</v>
      </c>
      <c r="O738" s="1">
        <v>0.65586049999999996</v>
      </c>
      <c r="P738" s="1">
        <v>0.43965559999999998</v>
      </c>
      <c r="Q738" s="1">
        <v>4.1187029999999999E-2</v>
      </c>
      <c r="R738">
        <v>-1.5235909999999999</v>
      </c>
      <c r="S738">
        <v>0</v>
      </c>
      <c r="T738">
        <v>-1.253344</v>
      </c>
      <c r="U738">
        <v>0</v>
      </c>
    </row>
    <row r="739" spans="1:21">
      <c r="A739" t="s">
        <v>19410</v>
      </c>
      <c r="B739" t="s">
        <v>8298</v>
      </c>
      <c r="C739" t="s">
        <v>16572</v>
      </c>
      <c r="D739" t="s">
        <v>19411</v>
      </c>
      <c r="E739" t="s">
        <v>19412</v>
      </c>
      <c r="F739" s="1">
        <v>53.841720000000002</v>
      </c>
      <c r="G739" s="1">
        <v>59.599379999999996</v>
      </c>
      <c r="H739" s="1">
        <v>90.325519999999997</v>
      </c>
      <c r="I739" s="1">
        <v>91.150790000000001</v>
      </c>
      <c r="J739" s="1">
        <v>147.50640000000001</v>
      </c>
      <c r="K739" s="1">
        <v>140.4341</v>
      </c>
      <c r="L739" s="1">
        <v>288.214</v>
      </c>
      <c r="M739" s="1">
        <v>289.47329999999999</v>
      </c>
      <c r="N739" s="1">
        <v>0.79245049999999995</v>
      </c>
      <c r="O739" s="1">
        <v>2.1302310000000001E-15</v>
      </c>
      <c r="P739" s="1">
        <v>1.240391</v>
      </c>
      <c r="Q739" s="1">
        <v>1.4818409999999999E-111</v>
      </c>
      <c r="R739">
        <v>1.1153500000000001</v>
      </c>
      <c r="S739">
        <v>0</v>
      </c>
      <c r="T739">
        <v>1.5359780000000001</v>
      </c>
      <c r="U739">
        <v>0</v>
      </c>
    </row>
    <row r="740" spans="1:21">
      <c r="A740" t="s">
        <v>21151</v>
      </c>
      <c r="B740" t="s">
        <v>8323</v>
      </c>
      <c r="F740" s="1">
        <v>6.488931</v>
      </c>
      <c r="G740" s="1">
        <v>7.0240879999999999</v>
      </c>
      <c r="H740" s="1">
        <v>6.8308970000000002</v>
      </c>
      <c r="I740" s="1">
        <v>3.656463</v>
      </c>
      <c r="J740" s="1">
        <v>2.1266889999999998</v>
      </c>
      <c r="K740" s="1">
        <v>1.8708940000000001</v>
      </c>
      <c r="L740" s="1">
        <v>4.3894590000000004</v>
      </c>
      <c r="M740" s="1">
        <v>3.9807579999999998</v>
      </c>
      <c r="N740" s="1">
        <v>-0.1849577</v>
      </c>
      <c r="O740" s="1">
        <v>0.94280079999999999</v>
      </c>
      <c r="P740" s="1">
        <v>0.82494100000000004</v>
      </c>
      <c r="Q740" s="1">
        <v>7.7798409999999998E-2</v>
      </c>
      <c r="R740">
        <v>-1.1979550000000001</v>
      </c>
      <c r="S740">
        <v>7.4799999999999997E-4</v>
      </c>
      <c r="T740">
        <v>-0.282916</v>
      </c>
      <c r="U740">
        <v>0.67867599999999995</v>
      </c>
    </row>
    <row r="741" spans="1:21">
      <c r="A741" t="s">
        <v>21152</v>
      </c>
      <c r="B741" t="s">
        <v>8325</v>
      </c>
      <c r="F741" s="1">
        <v>75.413489999999996</v>
      </c>
      <c r="G741" s="1">
        <v>75.365710000000007</v>
      </c>
      <c r="H741" s="1">
        <v>60.66845</v>
      </c>
      <c r="I741" s="1">
        <v>56.823860000000003</v>
      </c>
      <c r="J741" s="1">
        <v>33.15146</v>
      </c>
      <c r="K741" s="1">
        <v>38.296219999999998</v>
      </c>
      <c r="L741" s="1">
        <v>24.542999999999999</v>
      </c>
      <c r="M741" s="1">
        <v>30.750920000000001</v>
      </c>
      <c r="N741" s="1">
        <v>-0.20998929999999999</v>
      </c>
      <c r="O741" s="1">
        <v>0.2623124</v>
      </c>
      <c r="P741" s="1">
        <v>-0.1214498</v>
      </c>
      <c r="Q741" s="1">
        <v>0.7659648</v>
      </c>
      <c r="R741">
        <v>-1.2116279999999999</v>
      </c>
      <c r="S741">
        <v>0</v>
      </c>
      <c r="T741">
        <v>-1.153146</v>
      </c>
      <c r="U741">
        <v>0</v>
      </c>
    </row>
    <row r="742" spans="1:21">
      <c r="A742" t="s">
        <v>21153</v>
      </c>
      <c r="B742" t="s">
        <v>8328</v>
      </c>
      <c r="C742" t="s">
        <v>16572</v>
      </c>
      <c r="D742" t="s">
        <v>21154</v>
      </c>
      <c r="E742" t="s">
        <v>21155</v>
      </c>
      <c r="F742" s="1">
        <v>0.38794339999999999</v>
      </c>
      <c r="G742" s="1">
        <v>0.6802996</v>
      </c>
      <c r="H742" s="1">
        <v>0.99593969999999998</v>
      </c>
      <c r="I742" s="1">
        <v>1.2498959999999999</v>
      </c>
      <c r="J742" s="1">
        <v>2.1970649999999998</v>
      </c>
      <c r="K742" s="1">
        <v>2.61734</v>
      </c>
      <c r="L742" s="1">
        <v>3.9813719999999999</v>
      </c>
      <c r="M742" s="1">
        <v>4.599494</v>
      </c>
      <c r="N742" s="1">
        <v>0.62238479999999996</v>
      </c>
      <c r="O742" s="1">
        <v>0.25985629999999998</v>
      </c>
      <c r="P742" s="1">
        <v>0.89712709999999996</v>
      </c>
      <c r="Q742" s="1">
        <v>2.265927E-3</v>
      </c>
      <c r="R742">
        <v>1.199327</v>
      </c>
      <c r="S742">
        <v>1.5100000000000001E-3</v>
      </c>
      <c r="T742">
        <v>1.416234</v>
      </c>
      <c r="U742">
        <v>9.0000000000000002E-6</v>
      </c>
    </row>
    <row r="743" spans="1:21">
      <c r="A743" t="s">
        <v>21156</v>
      </c>
      <c r="B743" t="s">
        <v>8338</v>
      </c>
      <c r="F743" s="1">
        <v>10.143599999999999</v>
      </c>
      <c r="G743" s="1">
        <v>9.2892240000000008</v>
      </c>
      <c r="H743" s="1">
        <v>6.6962460000000004</v>
      </c>
      <c r="I743" s="1">
        <v>7.444045</v>
      </c>
      <c r="J743" s="1">
        <v>4.7573239999999997</v>
      </c>
      <c r="K743" s="1">
        <v>4.2991799999999998</v>
      </c>
      <c r="L743" s="1">
        <v>4.4110769999999997</v>
      </c>
      <c r="M743" s="1">
        <v>4.5098830000000003</v>
      </c>
      <c r="N743" s="1">
        <v>-0.27411750000000001</v>
      </c>
      <c r="O743" s="1">
        <v>0.45740910000000001</v>
      </c>
      <c r="P743" s="1">
        <v>0.1889921</v>
      </c>
      <c r="Q743" s="1">
        <v>0.72463949999999999</v>
      </c>
      <c r="R743">
        <v>-1.1033630000000001</v>
      </c>
      <c r="S743">
        <v>9.9999999999999995E-7</v>
      </c>
      <c r="T743">
        <v>-0.68041600000000002</v>
      </c>
      <c r="U743">
        <v>1.4370000000000001E-2</v>
      </c>
    </row>
    <row r="744" spans="1:21">
      <c r="A744" t="s">
        <v>21157</v>
      </c>
      <c r="B744" t="s">
        <v>8355</v>
      </c>
      <c r="C744" t="s">
        <v>21158</v>
      </c>
      <c r="D744" t="s">
        <v>21159</v>
      </c>
      <c r="E744" t="s">
        <v>21160</v>
      </c>
      <c r="F744" s="1">
        <v>25.260269999999998</v>
      </c>
      <c r="G744" s="1">
        <v>25.686360000000001</v>
      </c>
      <c r="H744" s="1">
        <v>30.64649</v>
      </c>
      <c r="I744" s="1">
        <v>24.890419999999999</v>
      </c>
      <c r="J744" s="1">
        <v>14.29979</v>
      </c>
      <c r="K744" s="1">
        <v>12.80053</v>
      </c>
      <c r="L744" s="1">
        <v>19.010649999999998</v>
      </c>
      <c r="M744" s="1">
        <v>21.057300000000001</v>
      </c>
      <c r="N744" s="1">
        <v>0.24542359999999999</v>
      </c>
      <c r="O744" s="1">
        <v>0.34540149999999997</v>
      </c>
      <c r="P744" s="1">
        <v>0.77321980000000001</v>
      </c>
      <c r="Q744" s="1">
        <v>7.2245809999999996E-8</v>
      </c>
      <c r="R744">
        <v>-1.054654</v>
      </c>
      <c r="S744">
        <v>0</v>
      </c>
      <c r="T744">
        <v>-0.56708800000000004</v>
      </c>
      <c r="U744">
        <v>8.2749999999999994E-3</v>
      </c>
    </row>
    <row r="745" spans="1:21">
      <c r="A745" t="s">
        <v>21161</v>
      </c>
      <c r="B745" t="s">
        <v>8356</v>
      </c>
      <c r="F745" s="1">
        <v>41.54</v>
      </c>
      <c r="G745" s="1">
        <v>37.175289999999997</v>
      </c>
      <c r="H745" s="1">
        <v>32.034140000000001</v>
      </c>
      <c r="I745" s="1">
        <v>30.1159</v>
      </c>
      <c r="J745" s="1">
        <v>19.376719999999999</v>
      </c>
      <c r="K745" s="1">
        <v>21.307639999999999</v>
      </c>
      <c r="L745" s="1">
        <v>12.462899999999999</v>
      </c>
      <c r="M745" s="1">
        <v>13.61511</v>
      </c>
      <c r="N745" s="1">
        <v>-0.18753059999999999</v>
      </c>
      <c r="O745" s="1">
        <v>0.42831750000000002</v>
      </c>
      <c r="P745" s="1">
        <v>-0.36468529999999999</v>
      </c>
      <c r="Q745" s="1">
        <v>0.13043730000000001</v>
      </c>
      <c r="R745">
        <v>-1.0773889999999999</v>
      </c>
      <c r="S745">
        <v>0</v>
      </c>
      <c r="T745">
        <v>-1.2827329999999999</v>
      </c>
      <c r="U745">
        <v>0</v>
      </c>
    </row>
    <row r="746" spans="1:21">
      <c r="A746" t="s">
        <v>21162</v>
      </c>
      <c r="B746" t="s">
        <v>8362</v>
      </c>
      <c r="F746" s="1">
        <v>1.943778</v>
      </c>
      <c r="G746" s="1">
        <v>2.5564640000000001</v>
      </c>
      <c r="H746" s="1">
        <v>2.4950619999999999</v>
      </c>
      <c r="I746" s="1">
        <v>3.218261</v>
      </c>
      <c r="J746" s="1">
        <v>0.94602779999999997</v>
      </c>
      <c r="K746" s="1">
        <v>0.58845320000000001</v>
      </c>
      <c r="L746" s="1">
        <v>0.59169380000000005</v>
      </c>
      <c r="M746" s="1">
        <v>0.59308570000000005</v>
      </c>
      <c r="N746" s="1">
        <v>0.33226480000000003</v>
      </c>
      <c r="O746" s="1">
        <v>0.5852041</v>
      </c>
      <c r="P746" s="1">
        <v>-5.3530809999999998E-2</v>
      </c>
      <c r="Q746">
        <v>1</v>
      </c>
      <c r="R746">
        <v>-1.036762</v>
      </c>
      <c r="S746">
        <v>6.4729999999999996E-3</v>
      </c>
      <c r="T746">
        <v>-1.552117</v>
      </c>
      <c r="U746">
        <v>4.6E-5</v>
      </c>
    </row>
    <row r="747" spans="1:21">
      <c r="A747" t="s">
        <v>19417</v>
      </c>
      <c r="B747" t="s">
        <v>8368</v>
      </c>
      <c r="F747" s="1">
        <v>0.11639919999999999</v>
      </c>
      <c r="G747" s="1">
        <v>0.2267981</v>
      </c>
      <c r="H747" s="1">
        <v>0.74705880000000002</v>
      </c>
      <c r="I747" s="1">
        <v>0.8333798</v>
      </c>
      <c r="J747" s="1">
        <v>2.1630370000000001</v>
      </c>
      <c r="K747" s="1">
        <v>1.711576</v>
      </c>
      <c r="L747" s="1">
        <v>6.5803019999999997</v>
      </c>
      <c r="M747" s="1">
        <v>7.1031500000000003</v>
      </c>
      <c r="N747" s="1">
        <v>0.75263239999999998</v>
      </c>
      <c r="O747" s="1">
        <v>0.2165588</v>
      </c>
      <c r="P747" s="1">
        <v>1.632981</v>
      </c>
      <c r="Q747" s="1">
        <v>1.349248E-8</v>
      </c>
      <c r="R747">
        <v>1.361764</v>
      </c>
      <c r="S747">
        <v>1.9959999999999999E-3</v>
      </c>
      <c r="T747">
        <v>2.1531669999999998</v>
      </c>
      <c r="U747">
        <v>0</v>
      </c>
    </row>
    <row r="748" spans="1:21">
      <c r="A748" t="s">
        <v>21163</v>
      </c>
      <c r="B748" t="s">
        <v>8373</v>
      </c>
      <c r="F748" s="1">
        <v>0.72510359999999996</v>
      </c>
      <c r="G748" s="1">
        <v>0.4036652</v>
      </c>
      <c r="H748" s="1">
        <v>0.71231140000000004</v>
      </c>
      <c r="I748" s="1">
        <v>0.9734064</v>
      </c>
      <c r="J748" s="1">
        <v>2.1999249999999999</v>
      </c>
      <c r="K748" s="1">
        <v>1.702366</v>
      </c>
      <c r="L748" s="1">
        <v>2.297336</v>
      </c>
      <c r="M748" s="1">
        <v>2.9348649999999998</v>
      </c>
      <c r="N748" s="1">
        <v>0.41385519999999998</v>
      </c>
      <c r="O748" s="1">
        <v>0.54808710000000005</v>
      </c>
      <c r="P748" s="1">
        <v>0.56001140000000005</v>
      </c>
      <c r="Q748" s="1">
        <v>8.4910849999999996E-2</v>
      </c>
      <c r="R748">
        <v>1.0674170000000001</v>
      </c>
      <c r="S748">
        <v>2.8400000000000001E-3</v>
      </c>
      <c r="T748">
        <v>1.1866840000000001</v>
      </c>
      <c r="U748">
        <v>3.0800000000000001E-4</v>
      </c>
    </row>
    <row r="749" spans="1:21">
      <c r="A749" t="s">
        <v>16938</v>
      </c>
      <c r="B749" t="s">
        <v>8379</v>
      </c>
      <c r="C749" t="s">
        <v>16572</v>
      </c>
      <c r="D749" t="s">
        <v>16939</v>
      </c>
      <c r="E749" t="s">
        <v>16940</v>
      </c>
      <c r="F749" s="1">
        <v>752.62339999999995</v>
      </c>
      <c r="G749" s="1">
        <v>767.19709999999998</v>
      </c>
      <c r="H749" s="1">
        <v>634.34929999999997</v>
      </c>
      <c r="I749" s="1">
        <v>637.38009999999997</v>
      </c>
      <c r="J749" s="1">
        <v>356.47309999999999</v>
      </c>
      <c r="K749" s="1">
        <v>378.04840000000002</v>
      </c>
      <c r="L749" s="1">
        <v>386.27050000000003</v>
      </c>
      <c r="M749" s="1">
        <v>385.50069999999999</v>
      </c>
      <c r="N749" s="1">
        <v>-0.11686009999999999</v>
      </c>
      <c r="O749" s="1">
        <v>8.4268009999999994E-3</v>
      </c>
      <c r="P749" s="1">
        <v>0.31532789999999999</v>
      </c>
      <c r="Q749" s="1">
        <v>1.8371520000000001E-10</v>
      </c>
      <c r="R749">
        <v>-1.2461599999999999</v>
      </c>
      <c r="S749">
        <v>0</v>
      </c>
      <c r="T749">
        <v>-0.83720600000000001</v>
      </c>
      <c r="U749">
        <v>0</v>
      </c>
    </row>
    <row r="750" spans="1:21">
      <c r="A750" t="s">
        <v>21165</v>
      </c>
      <c r="B750" t="s">
        <v>8381</v>
      </c>
      <c r="F750" s="1">
        <v>18.72353</v>
      </c>
      <c r="G750" s="1">
        <v>19.365919999999999</v>
      </c>
      <c r="H750" s="1">
        <v>18.301380000000002</v>
      </c>
      <c r="I750" s="1">
        <v>16.756779999999999</v>
      </c>
      <c r="J750" s="1">
        <v>7.1529040000000004</v>
      </c>
      <c r="K750" s="1">
        <v>9.2747530000000005</v>
      </c>
      <c r="L750" s="1">
        <v>6.815029</v>
      </c>
      <c r="M750" s="1">
        <v>5.0334130000000004</v>
      </c>
      <c r="N750" s="1">
        <v>1.77573E-2</v>
      </c>
      <c r="O750">
        <v>1</v>
      </c>
      <c r="P750" s="1">
        <v>-0.20858769999999999</v>
      </c>
      <c r="Q750" s="1">
        <v>0.69054749999999998</v>
      </c>
      <c r="R750">
        <v>-1.3167420000000001</v>
      </c>
      <c r="S750">
        <v>0</v>
      </c>
      <c r="T750">
        <v>-1.5829340000000001</v>
      </c>
      <c r="U750">
        <v>0</v>
      </c>
    </row>
    <row r="751" spans="1:21">
      <c r="A751" t="s">
        <v>21166</v>
      </c>
      <c r="B751" t="s">
        <v>8393</v>
      </c>
      <c r="F751" s="1">
        <v>0.1849558</v>
      </c>
      <c r="G751">
        <v>0</v>
      </c>
      <c r="H751" s="1">
        <v>0.67831980000000003</v>
      </c>
      <c r="I751" s="1">
        <v>0.1655277</v>
      </c>
      <c r="J751" s="1">
        <v>3.437017</v>
      </c>
      <c r="K751" s="1">
        <v>2.7196560000000001</v>
      </c>
      <c r="L751" s="1">
        <v>3.2172160000000001</v>
      </c>
      <c r="M751" s="1">
        <v>3.5472630000000001</v>
      </c>
      <c r="N751" s="1">
        <v>0.51055530000000005</v>
      </c>
      <c r="O751" s="1">
        <v>0.76569909999999997</v>
      </c>
      <c r="P751" s="1">
        <v>0.26984520000000001</v>
      </c>
      <c r="Q751" s="1">
        <v>0.71094060000000003</v>
      </c>
      <c r="R751">
        <v>1.768802</v>
      </c>
      <c r="S751">
        <v>1.9000000000000001E-4</v>
      </c>
      <c r="T751">
        <v>1.554942</v>
      </c>
      <c r="U751">
        <v>1.1919999999999999E-3</v>
      </c>
    </row>
    <row r="752" spans="1:21">
      <c r="A752" t="s">
        <v>21167</v>
      </c>
      <c r="B752" t="s">
        <v>8396</v>
      </c>
      <c r="F752" s="1">
        <v>5.632015</v>
      </c>
      <c r="G752" s="1">
        <v>5.4868499999999996</v>
      </c>
      <c r="H752" s="1">
        <v>4.4261249999999999</v>
      </c>
      <c r="I752" s="1">
        <v>4.3203589999999998</v>
      </c>
      <c r="J752" s="1">
        <v>2.1359029999999999</v>
      </c>
      <c r="K752" s="1">
        <v>1.948593</v>
      </c>
      <c r="L752" s="1">
        <v>1.5394680000000001</v>
      </c>
      <c r="M752" s="1">
        <v>1.122247</v>
      </c>
      <c r="N752" s="1">
        <v>-0.14773819999999999</v>
      </c>
      <c r="O752" s="1">
        <v>0.94206820000000002</v>
      </c>
      <c r="P752" s="1">
        <v>-0.22948370000000001</v>
      </c>
      <c r="Q752" s="1">
        <v>0.84327070000000004</v>
      </c>
      <c r="R752">
        <v>-1.103648</v>
      </c>
      <c r="S752">
        <v>1.0250000000000001E-3</v>
      </c>
      <c r="T752">
        <v>-1.2449159999999999</v>
      </c>
      <c r="U752">
        <v>1.7240000000000001E-3</v>
      </c>
    </row>
    <row r="753" spans="1:21">
      <c r="A753" t="s">
        <v>21168</v>
      </c>
      <c r="B753" t="s">
        <v>8411</v>
      </c>
      <c r="F753" s="1">
        <v>0.65927429999999998</v>
      </c>
      <c r="G753" s="1">
        <v>0.64228149999999995</v>
      </c>
      <c r="H753" s="1">
        <v>1.208934</v>
      </c>
      <c r="I753" s="1">
        <v>1.475058</v>
      </c>
      <c r="J753" s="1">
        <v>7.0007070000000002</v>
      </c>
      <c r="K753" s="1">
        <v>7.1280929999999998</v>
      </c>
      <c r="L753" s="1">
        <v>8.6008169999999993</v>
      </c>
      <c r="M753" s="1">
        <v>6.6094720000000002</v>
      </c>
      <c r="N753" s="1">
        <v>0.35211999999999999</v>
      </c>
      <c r="O753" s="1">
        <v>0.8023614</v>
      </c>
      <c r="P753" s="1">
        <v>0.2527066</v>
      </c>
      <c r="Q753" s="1">
        <v>0.68718650000000003</v>
      </c>
      <c r="R753">
        <v>1.4799880000000001</v>
      </c>
      <c r="S753">
        <v>3.0899999999999998E-4</v>
      </c>
      <c r="T753">
        <v>1.408979</v>
      </c>
      <c r="U753">
        <v>1.101E-3</v>
      </c>
    </row>
    <row r="754" spans="1:21">
      <c r="A754" t="s">
        <v>21169</v>
      </c>
      <c r="B754" t="s">
        <v>8417</v>
      </c>
      <c r="F754" s="1">
        <v>57.102150000000002</v>
      </c>
      <c r="G754" s="1">
        <v>58.286439999999999</v>
      </c>
      <c r="H754" s="1">
        <v>46.383569999999999</v>
      </c>
      <c r="I754" s="1">
        <v>47.308520000000001</v>
      </c>
      <c r="J754" s="1">
        <v>24.393660000000001</v>
      </c>
      <c r="K754" s="1">
        <v>23.84403</v>
      </c>
      <c r="L754" s="1">
        <v>23.05321</v>
      </c>
      <c r="M754" s="1">
        <v>24.824000000000002</v>
      </c>
      <c r="N754" s="1">
        <v>-0.15438569999999999</v>
      </c>
      <c r="O754" s="1">
        <v>0.4198402</v>
      </c>
      <c r="P754" s="1">
        <v>0.22089339999999999</v>
      </c>
      <c r="Q754" s="1">
        <v>0.31265520000000002</v>
      </c>
      <c r="R754">
        <v>-1.3887020000000001</v>
      </c>
      <c r="S754">
        <v>0</v>
      </c>
      <c r="T754">
        <v>-1.047269</v>
      </c>
      <c r="U754">
        <v>0</v>
      </c>
    </row>
    <row r="755" spans="1:21">
      <c r="A755" t="s">
        <v>19425</v>
      </c>
      <c r="B755" t="s">
        <v>8424</v>
      </c>
      <c r="F755" s="1">
        <v>0.81513530000000001</v>
      </c>
      <c r="G755" s="1">
        <v>0.56723230000000002</v>
      </c>
      <c r="H755">
        <v>0</v>
      </c>
      <c r="I755" s="1">
        <v>0.104216</v>
      </c>
      <c r="J755" s="1">
        <v>4.0187480000000004</v>
      </c>
      <c r="K755" s="1">
        <v>3.6260300000000001</v>
      </c>
      <c r="L755" s="1">
        <v>1.316611</v>
      </c>
      <c r="M755" s="1">
        <v>0.60909590000000002</v>
      </c>
      <c r="N755" s="1">
        <v>-0.9683619</v>
      </c>
      <c r="O755" s="1">
        <v>0.15476000000000001</v>
      </c>
      <c r="P755" s="1">
        <v>-1.233927</v>
      </c>
      <c r="Q755" s="1">
        <v>2.0406759999999999E-3</v>
      </c>
      <c r="R755">
        <v>1.3494159999999999</v>
      </c>
      <c r="S755">
        <v>2.34E-4</v>
      </c>
      <c r="T755">
        <v>1.443038</v>
      </c>
      <c r="U755">
        <v>2.7882000000000001E-2</v>
      </c>
    </row>
    <row r="756" spans="1:21">
      <c r="A756" t="s">
        <v>21170</v>
      </c>
      <c r="B756" t="s">
        <v>8446</v>
      </c>
      <c r="F756" s="1">
        <v>66.82508</v>
      </c>
      <c r="G756" s="1">
        <v>62.017229999999998</v>
      </c>
      <c r="H756" s="1">
        <v>57.64002</v>
      </c>
      <c r="I756" s="1">
        <v>56.404389999999999</v>
      </c>
      <c r="J756" s="1">
        <v>34.751469999999998</v>
      </c>
      <c r="K756" s="1">
        <v>35.47513</v>
      </c>
      <c r="L756" s="1">
        <v>26.856159999999999</v>
      </c>
      <c r="M756" s="1">
        <v>29.12811</v>
      </c>
      <c r="N756" s="1">
        <v>-3.41797E-2</v>
      </c>
      <c r="O756">
        <v>1</v>
      </c>
      <c r="P756" s="1">
        <v>-7.9480149999999999E-2</v>
      </c>
      <c r="Q756" s="1">
        <v>0.80598400000000003</v>
      </c>
      <c r="R756">
        <v>-1.0338620000000001</v>
      </c>
      <c r="S756">
        <v>0</v>
      </c>
      <c r="T756">
        <v>-1.1082270000000001</v>
      </c>
      <c r="U756">
        <v>0</v>
      </c>
    </row>
    <row r="757" spans="1:21">
      <c r="A757" t="s">
        <v>19429</v>
      </c>
      <c r="B757" t="s">
        <v>8457</v>
      </c>
      <c r="F757" s="1">
        <v>37.96463</v>
      </c>
      <c r="G757" s="1">
        <v>39.10716</v>
      </c>
      <c r="H757" s="1">
        <v>25.576170000000001</v>
      </c>
      <c r="I757" s="1">
        <v>25.81747</v>
      </c>
      <c r="J757" s="1">
        <v>16.135200000000001</v>
      </c>
      <c r="K757" s="1">
        <v>15.06545</v>
      </c>
      <c r="L757" s="1">
        <v>3.9054509999999998</v>
      </c>
      <c r="M757" s="1">
        <v>4.6263920000000001</v>
      </c>
      <c r="N757" s="1">
        <v>-0.41901929999999998</v>
      </c>
      <c r="O757" s="1">
        <v>6.7327730000000001E-3</v>
      </c>
      <c r="P757" s="1">
        <v>-1.4198500000000001</v>
      </c>
      <c r="Q757" s="1">
        <v>1.203073E-9</v>
      </c>
      <c r="R757">
        <v>-1.4084099999999999</v>
      </c>
      <c r="S757">
        <v>0</v>
      </c>
      <c r="T757">
        <v>-2.4228770000000002</v>
      </c>
      <c r="U757">
        <v>0</v>
      </c>
    </row>
    <row r="758" spans="1:21">
      <c r="A758" t="s">
        <v>21171</v>
      </c>
      <c r="B758" t="s">
        <v>8483</v>
      </c>
      <c r="F758" s="1">
        <v>14.69332</v>
      </c>
      <c r="G758" s="1">
        <v>15.132580000000001</v>
      </c>
      <c r="H758" s="1">
        <v>10.00764</v>
      </c>
      <c r="I758" s="1">
        <v>11.27135</v>
      </c>
      <c r="J758" s="1">
        <v>5.9438310000000003</v>
      </c>
      <c r="K758" s="1">
        <v>5.8099059999999998</v>
      </c>
      <c r="L758" s="1">
        <v>4.7465450000000002</v>
      </c>
      <c r="M758" s="1">
        <v>7.6855330000000004</v>
      </c>
      <c r="N758" s="1">
        <v>-0.2864158</v>
      </c>
      <c r="O758" s="1">
        <v>0.5097853</v>
      </c>
      <c r="P758" s="1">
        <v>0.22796520000000001</v>
      </c>
      <c r="Q758" s="1">
        <v>0.67958620000000003</v>
      </c>
      <c r="R758">
        <v>-1.2283489999999999</v>
      </c>
      <c r="S758">
        <v>1.9999999999999999E-6</v>
      </c>
      <c r="T758">
        <v>-0.76451000000000002</v>
      </c>
      <c r="U758">
        <v>2.0993999999999999E-2</v>
      </c>
    </row>
    <row r="759" spans="1:21">
      <c r="A759" t="s">
        <v>16941</v>
      </c>
      <c r="B759" t="s">
        <v>8492</v>
      </c>
      <c r="C759" t="s">
        <v>16942</v>
      </c>
      <c r="D759" t="s">
        <v>16943</v>
      </c>
      <c r="E759" t="s">
        <v>16944</v>
      </c>
      <c r="F759" s="1">
        <v>935.92660000000001</v>
      </c>
      <c r="G759" s="1">
        <v>1013.5650000000001</v>
      </c>
      <c r="H759" s="1">
        <v>963.89679999999998</v>
      </c>
      <c r="I759" s="1">
        <v>947.375</v>
      </c>
      <c r="J759" s="1">
        <v>497.10520000000002</v>
      </c>
      <c r="K759" s="1">
        <v>497.59140000000002</v>
      </c>
      <c r="L759" s="1">
        <v>484.96460000000002</v>
      </c>
      <c r="M759" s="1">
        <v>480.21609999999998</v>
      </c>
      <c r="N759" s="1">
        <v>0.1113064</v>
      </c>
      <c r="O759" s="1">
        <v>0.1833148</v>
      </c>
      <c r="P759" s="1">
        <v>0.19957620000000001</v>
      </c>
      <c r="Q759" s="1">
        <v>7.9369920000000004E-3</v>
      </c>
      <c r="R759">
        <v>-1.161524</v>
      </c>
      <c r="S759">
        <v>0</v>
      </c>
      <c r="T759">
        <v>-1.0979270000000001</v>
      </c>
      <c r="U759">
        <v>0</v>
      </c>
    </row>
    <row r="760" spans="1:21">
      <c r="A760" t="s">
        <v>21172</v>
      </c>
      <c r="B760" t="s">
        <v>8527</v>
      </c>
      <c r="C760" t="s">
        <v>16572</v>
      </c>
      <c r="D760" t="s">
        <v>21173</v>
      </c>
      <c r="E760" t="s">
        <v>21174</v>
      </c>
      <c r="F760" s="1">
        <v>223.9922</v>
      </c>
      <c r="G760" s="1">
        <v>214.85980000000001</v>
      </c>
      <c r="H760" s="1">
        <v>203.45189999999999</v>
      </c>
      <c r="I760" s="1">
        <v>205.8638</v>
      </c>
      <c r="J760" s="1">
        <v>118.2291</v>
      </c>
      <c r="K760" s="1">
        <v>125.68380000000001</v>
      </c>
      <c r="L760" s="1">
        <v>145.1182</v>
      </c>
      <c r="M760" s="1">
        <v>145.2449</v>
      </c>
      <c r="N760" s="1">
        <v>3.9095159999999997E-2</v>
      </c>
      <c r="O760" s="1">
        <v>0.78876210000000002</v>
      </c>
      <c r="P760" s="1">
        <v>0.49295939999999999</v>
      </c>
      <c r="Q760" s="1">
        <v>1.2877860000000001E-15</v>
      </c>
      <c r="R760">
        <v>-1.040759</v>
      </c>
      <c r="S760">
        <v>0</v>
      </c>
      <c r="T760">
        <v>-0.61134900000000003</v>
      </c>
      <c r="U760">
        <v>0</v>
      </c>
    </row>
    <row r="761" spans="1:21">
      <c r="A761" t="s">
        <v>21175</v>
      </c>
      <c r="B761" t="s">
        <v>8529</v>
      </c>
      <c r="C761" t="s">
        <v>21176</v>
      </c>
      <c r="D761" t="s">
        <v>21177</v>
      </c>
      <c r="E761" t="s">
        <v>21178</v>
      </c>
      <c r="F761" s="1">
        <v>118.283</v>
      </c>
      <c r="G761" s="1">
        <v>120.1417</v>
      </c>
      <c r="H761" s="1">
        <v>109.5617</v>
      </c>
      <c r="I761" s="1">
        <v>107.19410000000001</v>
      </c>
      <c r="J761" s="1">
        <v>363.28620000000001</v>
      </c>
      <c r="K761" s="1">
        <v>368.33330000000001</v>
      </c>
      <c r="L761" s="1">
        <v>242.98650000000001</v>
      </c>
      <c r="M761" s="1">
        <v>245.59119999999999</v>
      </c>
      <c r="N761" s="1">
        <v>2.1319220000000001E-3</v>
      </c>
      <c r="O761">
        <v>1</v>
      </c>
      <c r="P761" s="1">
        <v>-0.33654800000000001</v>
      </c>
      <c r="Q761" s="1">
        <v>8.4249860000000006E-21</v>
      </c>
      <c r="R761">
        <v>1.4060330000000001</v>
      </c>
      <c r="S761">
        <v>0</v>
      </c>
      <c r="T761">
        <v>1.0472410000000001</v>
      </c>
      <c r="U761">
        <v>0</v>
      </c>
    </row>
    <row r="762" spans="1:21">
      <c r="A762" t="s">
        <v>21179</v>
      </c>
      <c r="B762" t="s">
        <v>8534</v>
      </c>
      <c r="C762" t="s">
        <v>21180</v>
      </c>
      <c r="D762" t="s">
        <v>21181</v>
      </c>
      <c r="E762" t="s">
        <v>21182</v>
      </c>
      <c r="F762" s="1">
        <v>7.4278240000000002</v>
      </c>
      <c r="G762" s="1">
        <v>10.51535</v>
      </c>
      <c r="H762" s="1">
        <v>6.5975080000000004</v>
      </c>
      <c r="I762" s="1">
        <v>7.0630680000000003</v>
      </c>
      <c r="J762" s="1">
        <v>3.6972489999999998</v>
      </c>
      <c r="K762" s="1">
        <v>3.4131689999999999</v>
      </c>
      <c r="L762" s="1">
        <v>2.1197430000000002</v>
      </c>
      <c r="M762" s="1">
        <v>2.4282620000000001</v>
      </c>
      <c r="N762" s="1">
        <v>-0.1967767</v>
      </c>
      <c r="O762" s="1">
        <v>0.72793039999999998</v>
      </c>
      <c r="P762" s="1">
        <v>-0.3034385</v>
      </c>
      <c r="Q762" s="1">
        <v>0.59772829999999999</v>
      </c>
      <c r="R762">
        <v>-1.2250300000000001</v>
      </c>
      <c r="S762">
        <v>4.3399999999999998E-4</v>
      </c>
      <c r="T762">
        <v>-1.3775839999999999</v>
      </c>
      <c r="U762">
        <v>3.0000000000000001E-6</v>
      </c>
    </row>
    <row r="763" spans="1:21">
      <c r="A763" t="s">
        <v>17984</v>
      </c>
      <c r="B763" t="s">
        <v>8548</v>
      </c>
      <c r="F763" s="1">
        <v>0.3263161</v>
      </c>
      <c r="G763" s="1">
        <v>0.1907432</v>
      </c>
      <c r="H763" s="1">
        <v>3.0517240000000001</v>
      </c>
      <c r="I763" s="1">
        <v>3.7381030000000002</v>
      </c>
      <c r="J763" s="1">
        <v>2.1368040000000001</v>
      </c>
      <c r="K763" s="1">
        <v>1.9757579999999999</v>
      </c>
      <c r="L763" s="1">
        <v>9.5358630000000009</v>
      </c>
      <c r="M763" s="1">
        <v>10.24103</v>
      </c>
      <c r="N763" s="1">
        <v>2.2156259999999999</v>
      </c>
      <c r="O763" s="1">
        <v>3.2487739999999999E-13</v>
      </c>
      <c r="P763" s="1">
        <v>2.2122449999999998</v>
      </c>
      <c r="Q763" s="1">
        <v>1.0883679999999999E-27</v>
      </c>
      <c r="R763">
        <v>1.5512269999999999</v>
      </c>
      <c r="S763">
        <v>3.1000000000000001E-5</v>
      </c>
      <c r="T763">
        <v>1.300098</v>
      </c>
      <c r="U763">
        <v>0</v>
      </c>
    </row>
    <row r="764" spans="1:21">
      <c r="A764" t="s">
        <v>21183</v>
      </c>
      <c r="B764" t="s">
        <v>8552</v>
      </c>
      <c r="C764" t="s">
        <v>21184</v>
      </c>
      <c r="D764" t="s">
        <v>21185</v>
      </c>
      <c r="E764" t="s">
        <v>21186</v>
      </c>
      <c r="F764" s="1">
        <v>138.73759999999999</v>
      </c>
      <c r="G764" s="1">
        <v>144.64259999999999</v>
      </c>
      <c r="H764" s="1">
        <v>85.636930000000007</v>
      </c>
      <c r="I764" s="1">
        <v>83.80301</v>
      </c>
      <c r="J764" s="1">
        <v>74.774630000000002</v>
      </c>
      <c r="K764" s="1">
        <v>71.550020000000004</v>
      </c>
      <c r="L764" s="1">
        <v>59.35125</v>
      </c>
      <c r="M764" s="1">
        <v>61.663589999999999</v>
      </c>
      <c r="N764" s="1">
        <v>-0.59269470000000002</v>
      </c>
      <c r="O764" s="1">
        <v>9.3876019999999998E-18</v>
      </c>
      <c r="P764" s="1">
        <v>-2.8459910000000001E-2</v>
      </c>
      <c r="Q764" s="1">
        <v>0.92445560000000004</v>
      </c>
      <c r="R764">
        <v>-1.1395360000000001</v>
      </c>
      <c r="S764">
        <v>0</v>
      </c>
      <c r="T764">
        <v>-0.59689599999999998</v>
      </c>
      <c r="U764">
        <v>0</v>
      </c>
    </row>
    <row r="765" spans="1:21">
      <c r="A765" t="s">
        <v>21187</v>
      </c>
      <c r="B765" t="s">
        <v>8558</v>
      </c>
      <c r="F765" s="1">
        <v>28.15793</v>
      </c>
      <c r="G765" s="1">
        <v>26.914570000000001</v>
      </c>
      <c r="H765" s="1">
        <v>24.982040000000001</v>
      </c>
      <c r="I765" s="1">
        <v>23.298269999999999</v>
      </c>
      <c r="J765" s="1">
        <v>13.365170000000001</v>
      </c>
      <c r="K765" s="1">
        <v>13.26097</v>
      </c>
      <c r="L765" s="1">
        <v>21.915289999999999</v>
      </c>
      <c r="M765" s="1">
        <v>20.04805</v>
      </c>
      <c r="N765" s="1">
        <v>-4.867262E-2</v>
      </c>
      <c r="O765" s="1">
        <v>0.96648999999999996</v>
      </c>
      <c r="P765" s="1">
        <v>0.86415900000000001</v>
      </c>
      <c r="Q765" s="1">
        <v>7.3960739999999997E-11</v>
      </c>
      <c r="R765">
        <v>-1.1909350000000001</v>
      </c>
      <c r="S765">
        <v>0</v>
      </c>
      <c r="T765">
        <v>-0.31347700000000001</v>
      </c>
      <c r="U765">
        <v>2.1382000000000002E-2</v>
      </c>
    </row>
    <row r="766" spans="1:21">
      <c r="A766" t="s">
        <v>21188</v>
      </c>
      <c r="B766" t="s">
        <v>8561</v>
      </c>
      <c r="C766" t="s">
        <v>21189</v>
      </c>
      <c r="D766" t="s">
        <v>21190</v>
      </c>
      <c r="E766" t="s">
        <v>21191</v>
      </c>
      <c r="F766" s="1">
        <v>69.297259999999994</v>
      </c>
      <c r="G766" s="1">
        <v>59.814419999999998</v>
      </c>
      <c r="H766" s="1">
        <v>76.574830000000006</v>
      </c>
      <c r="I766" s="1">
        <v>80.401399999999995</v>
      </c>
      <c r="J766" s="1">
        <v>29.961500000000001</v>
      </c>
      <c r="K766" s="1">
        <v>32.410299999999999</v>
      </c>
      <c r="L766" s="1">
        <v>25.717649999999999</v>
      </c>
      <c r="M766" s="1">
        <v>26.368490000000001</v>
      </c>
      <c r="N766" s="1">
        <v>0.4063717</v>
      </c>
      <c r="O766" s="1">
        <v>1.942804E-3</v>
      </c>
      <c r="P766" s="1">
        <v>-1.315384E-2</v>
      </c>
      <c r="Q766">
        <v>1</v>
      </c>
      <c r="R766">
        <v>-1.17493</v>
      </c>
      <c r="S766">
        <v>0</v>
      </c>
      <c r="T766">
        <v>-1.6365860000000001</v>
      </c>
      <c r="U766">
        <v>0</v>
      </c>
    </row>
    <row r="767" spans="1:21">
      <c r="A767" t="s">
        <v>21192</v>
      </c>
      <c r="B767" t="s">
        <v>8562</v>
      </c>
      <c r="F767" s="1">
        <v>20.84196</v>
      </c>
      <c r="G767" s="1">
        <v>19.965209999999999</v>
      </c>
      <c r="H767" s="1">
        <v>19.23714</v>
      </c>
      <c r="I767" s="1">
        <v>17.217860000000002</v>
      </c>
      <c r="J767" s="1">
        <v>9.6224690000000006</v>
      </c>
      <c r="K767" s="1">
        <v>8.5615600000000001</v>
      </c>
      <c r="L767" s="1">
        <v>12.73119</v>
      </c>
      <c r="M767" s="1">
        <v>13.794180000000001</v>
      </c>
      <c r="N767" s="1">
        <v>-2.36204E-2</v>
      </c>
      <c r="O767">
        <v>1</v>
      </c>
      <c r="P767" s="1">
        <v>0.74809840000000005</v>
      </c>
      <c r="Q767" s="1">
        <v>3.1029430000000001E-6</v>
      </c>
      <c r="R767">
        <v>-1.2871889999999999</v>
      </c>
      <c r="S767">
        <v>0</v>
      </c>
      <c r="T767">
        <v>-0.55576999999999999</v>
      </c>
      <c r="U767">
        <v>9.5000000000000005E-5</v>
      </c>
    </row>
    <row r="768" spans="1:21">
      <c r="A768" t="s">
        <v>19437</v>
      </c>
      <c r="B768" t="s">
        <v>8563</v>
      </c>
      <c r="F768" s="1">
        <v>0.6473989</v>
      </c>
      <c r="G768">
        <v>0</v>
      </c>
      <c r="H768" s="1">
        <v>0.44518429999999998</v>
      </c>
      <c r="I768" s="1">
        <v>1.013941</v>
      </c>
      <c r="J768" s="1">
        <v>4.4398489999999997</v>
      </c>
      <c r="K768" s="1">
        <v>5.1797750000000002</v>
      </c>
      <c r="L768" s="1">
        <v>1.2668839999999999</v>
      </c>
      <c r="M768" s="1">
        <v>1.2698640000000001</v>
      </c>
      <c r="N768" s="1">
        <v>0.59653210000000001</v>
      </c>
      <c r="O768" s="1">
        <v>0.72793039999999998</v>
      </c>
      <c r="P768" s="1">
        <v>-1.1255599999999999</v>
      </c>
      <c r="Q768" s="1">
        <v>5.0132329999999998E-3</v>
      </c>
      <c r="R768">
        <v>2.0477080000000001</v>
      </c>
      <c r="S768">
        <v>1.9999999999999999E-6</v>
      </c>
      <c r="T768">
        <v>0.371446</v>
      </c>
      <c r="U768">
        <v>0.75029400000000002</v>
      </c>
    </row>
    <row r="769" spans="1:21">
      <c r="A769" t="s">
        <v>19438</v>
      </c>
      <c r="B769" t="s">
        <v>8571</v>
      </c>
      <c r="F769" s="1">
        <v>29.943560000000002</v>
      </c>
      <c r="G769" s="1">
        <v>31.889279999999999</v>
      </c>
      <c r="H769" s="1">
        <v>33.561030000000002</v>
      </c>
      <c r="I769" s="1">
        <v>33.013800000000003</v>
      </c>
      <c r="J769" s="1">
        <v>7.1028279999999997</v>
      </c>
      <c r="K769" s="1">
        <v>7.9768210000000002</v>
      </c>
      <c r="L769" s="1">
        <v>15.24933</v>
      </c>
      <c r="M769" s="1">
        <v>14.44154</v>
      </c>
      <c r="N769" s="1">
        <v>0.24073700000000001</v>
      </c>
      <c r="O769" s="1">
        <v>2.6122510000000002E-2</v>
      </c>
      <c r="P769" s="1">
        <v>1.1665380000000001</v>
      </c>
      <c r="Q769" s="1">
        <v>1.097486E-16</v>
      </c>
      <c r="R769">
        <v>-2.1325240000000001</v>
      </c>
      <c r="S769">
        <v>0</v>
      </c>
      <c r="T769">
        <v>-1.2562340000000001</v>
      </c>
      <c r="U769">
        <v>0</v>
      </c>
    </row>
    <row r="770" spans="1:21">
      <c r="A770" t="s">
        <v>17986</v>
      </c>
      <c r="B770" t="s">
        <v>8579</v>
      </c>
      <c r="F770" s="1">
        <v>1.8120849999999999</v>
      </c>
      <c r="G770" s="1">
        <v>1.0718369999999999</v>
      </c>
      <c r="H770" s="1">
        <v>5.3403499999999999</v>
      </c>
      <c r="I770" s="1">
        <v>4.9810610000000004</v>
      </c>
      <c r="J770" s="1">
        <v>4.1233259999999996</v>
      </c>
      <c r="K770" s="1">
        <v>4.086398</v>
      </c>
      <c r="L770" s="1">
        <v>17.561330000000002</v>
      </c>
      <c r="M770" s="1">
        <v>16.587109999999999</v>
      </c>
      <c r="N770" s="1">
        <v>1.5331459999999999</v>
      </c>
      <c r="O770" s="1">
        <v>2.1950720000000002E-9</v>
      </c>
      <c r="P770" s="1">
        <v>2.141902</v>
      </c>
      <c r="Q770" s="1">
        <v>8.7929040000000005E-43</v>
      </c>
      <c r="R770">
        <v>1.030014</v>
      </c>
      <c r="S770">
        <v>5.7499999999999999E-4</v>
      </c>
      <c r="T770">
        <v>1.512786</v>
      </c>
      <c r="U770">
        <v>0</v>
      </c>
    </row>
    <row r="771" spans="1:21">
      <c r="A771" t="s">
        <v>21193</v>
      </c>
      <c r="B771" t="s">
        <v>8582</v>
      </c>
      <c r="F771" s="1">
        <v>1.4982770000000001</v>
      </c>
      <c r="G771" s="1">
        <v>1.194267</v>
      </c>
      <c r="H771" s="1">
        <v>2.372792</v>
      </c>
      <c r="I771" s="1">
        <v>2.9255909999999998</v>
      </c>
      <c r="J771" s="1">
        <v>9.8834350000000004</v>
      </c>
      <c r="K771" s="1">
        <v>9.5429309999999994</v>
      </c>
      <c r="L771" s="1">
        <v>10.30626</v>
      </c>
      <c r="M771" s="1">
        <v>7.7181940000000004</v>
      </c>
      <c r="N771" s="1">
        <v>0.63233499999999998</v>
      </c>
      <c r="O771" s="1">
        <v>0.1874074</v>
      </c>
      <c r="P771" s="1">
        <v>0.1097813</v>
      </c>
      <c r="Q771" s="1">
        <v>0.81726469999999996</v>
      </c>
      <c r="R771">
        <v>1.8766449999999999</v>
      </c>
      <c r="S771">
        <v>0</v>
      </c>
      <c r="T771">
        <v>1.333221</v>
      </c>
      <c r="U771">
        <v>1.2999999999999999E-5</v>
      </c>
    </row>
    <row r="772" spans="1:21">
      <c r="A772" t="s">
        <v>21194</v>
      </c>
      <c r="B772" t="s">
        <v>8626</v>
      </c>
      <c r="C772" t="s">
        <v>21195</v>
      </c>
      <c r="D772" t="s">
        <v>21196</v>
      </c>
      <c r="E772" t="s">
        <v>21197</v>
      </c>
      <c r="F772" s="1">
        <v>329.17360000000002</v>
      </c>
      <c r="G772" s="1">
        <v>334.93209999999999</v>
      </c>
      <c r="H772" s="1">
        <v>322.97329999999999</v>
      </c>
      <c r="I772" s="1">
        <v>314.01609999999999</v>
      </c>
      <c r="J772" s="1">
        <v>150.61349999999999</v>
      </c>
      <c r="K772" s="1">
        <v>153.87540000000001</v>
      </c>
      <c r="L772" s="1">
        <v>141.07079999999999</v>
      </c>
      <c r="M772" s="1">
        <v>137.6463</v>
      </c>
      <c r="N772" s="1">
        <v>7.8886639999999994E-2</v>
      </c>
      <c r="O772" s="1">
        <v>0.26685120000000001</v>
      </c>
      <c r="P772" s="1">
        <v>0.1162473</v>
      </c>
      <c r="Q772" s="1">
        <v>0.1800522</v>
      </c>
      <c r="R772">
        <v>-1.3164089999999999</v>
      </c>
      <c r="S772">
        <v>0</v>
      </c>
      <c r="T772">
        <v>-1.303634</v>
      </c>
      <c r="U772">
        <v>0</v>
      </c>
    </row>
    <row r="773" spans="1:21">
      <c r="A773" t="s">
        <v>21198</v>
      </c>
      <c r="B773" t="s">
        <v>8627</v>
      </c>
      <c r="F773" s="1">
        <v>43.562840000000001</v>
      </c>
      <c r="G773" s="1">
        <v>38.069949999999999</v>
      </c>
      <c r="H773" s="1">
        <v>32.585819999999998</v>
      </c>
      <c r="I773" s="1">
        <v>31.189540000000001</v>
      </c>
      <c r="J773" s="1">
        <v>20.45757</v>
      </c>
      <c r="K773" s="1">
        <v>19.548940000000002</v>
      </c>
      <c r="L773" s="1">
        <v>11.92901</v>
      </c>
      <c r="M773" s="1">
        <v>13.611510000000001</v>
      </c>
      <c r="N773" s="1">
        <v>-0.20653589999999999</v>
      </c>
      <c r="O773" s="1">
        <v>0.19440689999999999</v>
      </c>
      <c r="P773" s="1">
        <v>-0.38636359999999997</v>
      </c>
      <c r="Q773" s="1">
        <v>2.31798E-2</v>
      </c>
      <c r="R773">
        <v>-1.1832549999999999</v>
      </c>
      <c r="S773">
        <v>0</v>
      </c>
      <c r="T773">
        <v>-1.3890450000000001</v>
      </c>
      <c r="U773">
        <v>0</v>
      </c>
    </row>
    <row r="774" spans="1:21">
      <c r="A774" t="s">
        <v>17989</v>
      </c>
      <c r="B774" t="s">
        <v>8642</v>
      </c>
      <c r="F774" s="1">
        <v>13.00938</v>
      </c>
      <c r="G774" s="1">
        <v>12.67407</v>
      </c>
      <c r="H774" s="1">
        <v>1.7973520000000001</v>
      </c>
      <c r="I774" s="1">
        <v>1.5949120000000001</v>
      </c>
      <c r="J774" s="1">
        <v>2.3654820000000001</v>
      </c>
      <c r="K774" s="1">
        <v>2.1580379999999999</v>
      </c>
      <c r="L774" s="1">
        <v>0.92996670000000003</v>
      </c>
      <c r="M774" s="1">
        <v>0.1553591</v>
      </c>
      <c r="N774" s="1">
        <v>-1.896434</v>
      </c>
      <c r="O774" s="1">
        <v>8.5335889999999992E-12</v>
      </c>
      <c r="P774" s="1">
        <v>-1.0162059999999999</v>
      </c>
      <c r="Q774" s="1">
        <v>9.2153449999999998E-2</v>
      </c>
      <c r="R774">
        <v>-1.9745619999999999</v>
      </c>
      <c r="S774">
        <v>0</v>
      </c>
      <c r="T774">
        <v>-0.94897699999999996</v>
      </c>
      <c r="U774">
        <v>0.13858699999999999</v>
      </c>
    </row>
    <row r="775" spans="1:21">
      <c r="A775" t="s">
        <v>19447</v>
      </c>
      <c r="B775" t="s">
        <v>8684</v>
      </c>
      <c r="F775" s="1">
        <v>0.79666590000000004</v>
      </c>
      <c r="G775" s="1">
        <v>1.058362</v>
      </c>
      <c r="H775" s="1">
        <v>1.1952609999999999</v>
      </c>
      <c r="I775" s="1">
        <v>0.84261609999999998</v>
      </c>
      <c r="J775" s="1">
        <v>4.5502630000000002</v>
      </c>
      <c r="K775" s="1">
        <v>3.6333630000000001</v>
      </c>
      <c r="L775" s="1">
        <v>0.62989170000000005</v>
      </c>
      <c r="M775" s="1">
        <v>0.63137350000000003</v>
      </c>
      <c r="N775" s="1">
        <v>0.15105840000000001</v>
      </c>
      <c r="O775" s="1">
        <v>0.97520859999999998</v>
      </c>
      <c r="P775" s="1">
        <v>-1.7932809999999999</v>
      </c>
      <c r="Q775" s="1">
        <v>2.2157459999999999E-8</v>
      </c>
      <c r="R775">
        <v>1.380733</v>
      </c>
      <c r="S775">
        <v>6.9999999999999999E-6</v>
      </c>
      <c r="T775">
        <v>-0.49245699999999998</v>
      </c>
      <c r="U775">
        <v>0.412192</v>
      </c>
    </row>
    <row r="776" spans="1:21">
      <c r="A776" t="s">
        <v>21199</v>
      </c>
      <c r="B776" t="s">
        <v>8688</v>
      </c>
      <c r="C776" t="s">
        <v>21200</v>
      </c>
      <c r="D776" t="s">
        <v>17715</v>
      </c>
      <c r="E776" t="s">
        <v>18484</v>
      </c>
      <c r="F776" s="1">
        <v>0.54360540000000002</v>
      </c>
      <c r="G776" s="1">
        <v>0.4942877</v>
      </c>
      <c r="H776" s="1">
        <v>0.764235</v>
      </c>
      <c r="I776" s="1">
        <v>0.71353949999999999</v>
      </c>
      <c r="J776" s="1">
        <v>2.0844930000000002</v>
      </c>
      <c r="K776" s="1">
        <v>2.3509910000000001</v>
      </c>
      <c r="L776" s="1">
        <v>3.5301469999999999</v>
      </c>
      <c r="M776" s="1">
        <v>4.4546580000000002</v>
      </c>
      <c r="N776" s="1">
        <v>0.39450469999999999</v>
      </c>
      <c r="O776" s="1">
        <v>0.53200340000000002</v>
      </c>
      <c r="P776" s="1">
        <v>0.98042640000000003</v>
      </c>
      <c r="Q776" s="1">
        <v>5.1825820000000002E-5</v>
      </c>
      <c r="R776">
        <v>1.378258</v>
      </c>
      <c r="S776">
        <v>3.9999999999999998E-6</v>
      </c>
      <c r="T776">
        <v>1.9492240000000001</v>
      </c>
      <c r="U776">
        <v>0</v>
      </c>
    </row>
    <row r="777" spans="1:21">
      <c r="A777" t="s">
        <v>21201</v>
      </c>
      <c r="B777" t="s">
        <v>8710</v>
      </c>
      <c r="F777" s="1">
        <v>3.3125640000000001</v>
      </c>
      <c r="G777" s="1">
        <v>3.6481189999999999</v>
      </c>
      <c r="H777" s="1">
        <v>3.4333360000000002</v>
      </c>
      <c r="I777" s="1">
        <v>2.1912310000000002</v>
      </c>
      <c r="J777" s="1">
        <v>11.08792</v>
      </c>
      <c r="K777" s="1">
        <v>9.3431829999999998</v>
      </c>
      <c r="L777" s="1">
        <v>6.764138</v>
      </c>
      <c r="M777" s="1">
        <v>8.7889540000000004</v>
      </c>
      <c r="N777" s="1">
        <v>-0.1249484</v>
      </c>
      <c r="O777">
        <v>1</v>
      </c>
      <c r="P777" s="1">
        <v>-0.1358191</v>
      </c>
      <c r="Q777" s="1">
        <v>0.81248569999999998</v>
      </c>
      <c r="R777">
        <v>1.0556650000000001</v>
      </c>
      <c r="S777">
        <v>1.6100000000000001E-4</v>
      </c>
      <c r="T777">
        <v>1.091154</v>
      </c>
      <c r="U777">
        <v>6.8900000000000005E-4</v>
      </c>
    </row>
    <row r="778" spans="1:21">
      <c r="A778" t="s">
        <v>21202</v>
      </c>
      <c r="B778" t="s">
        <v>8711</v>
      </c>
      <c r="F778" s="1">
        <v>107.9325</v>
      </c>
      <c r="G778" s="1">
        <v>103.736</v>
      </c>
      <c r="H778" s="1">
        <v>72.111990000000006</v>
      </c>
      <c r="I778" s="1">
        <v>68.87276</v>
      </c>
      <c r="J778" s="1">
        <v>46.255760000000002</v>
      </c>
      <c r="K778" s="1">
        <v>47.306759999999997</v>
      </c>
      <c r="L778" s="1">
        <v>41.042560000000002</v>
      </c>
      <c r="M778" s="1">
        <v>35.020989999999998</v>
      </c>
      <c r="N778" s="1">
        <v>-0.42938460000000001</v>
      </c>
      <c r="O778" s="1">
        <v>3.5065010000000002E-4</v>
      </c>
      <c r="P778" s="1">
        <v>-5.5147549999999997E-2</v>
      </c>
      <c r="Q778" s="1">
        <v>0.92445560000000004</v>
      </c>
      <c r="R778">
        <v>-1.3220730000000001</v>
      </c>
      <c r="S778">
        <v>0</v>
      </c>
      <c r="T778">
        <v>-0.97375100000000003</v>
      </c>
      <c r="U778">
        <v>0</v>
      </c>
    </row>
    <row r="779" spans="1:21">
      <c r="A779" t="s">
        <v>16958</v>
      </c>
      <c r="B779" t="s">
        <v>8724</v>
      </c>
      <c r="C779" t="s">
        <v>16959</v>
      </c>
      <c r="D779" t="s">
        <v>16960</v>
      </c>
      <c r="E779" t="s">
        <v>16961</v>
      </c>
      <c r="F779" s="1">
        <v>16720.650000000001</v>
      </c>
      <c r="G779" s="1">
        <v>16458.66</v>
      </c>
      <c r="H779" s="1">
        <v>17860.52</v>
      </c>
      <c r="I779" s="1">
        <v>17974.599999999999</v>
      </c>
      <c r="J779" s="1">
        <v>8499.6669999999995</v>
      </c>
      <c r="K779" s="1">
        <v>8483.4159999999993</v>
      </c>
      <c r="L779" s="1">
        <v>7885.1379999999999</v>
      </c>
      <c r="M779" s="1">
        <v>7844.0770000000002</v>
      </c>
      <c r="N779" s="1">
        <v>0.25068289999999999</v>
      </c>
      <c r="O779" s="1">
        <v>7.8098930000000007E-83</v>
      </c>
      <c r="P779" s="1">
        <v>0.1342498</v>
      </c>
      <c r="Q779" s="1">
        <v>9.1840649999999991E-16</v>
      </c>
      <c r="R779">
        <v>-1.168709</v>
      </c>
      <c r="S779">
        <v>0</v>
      </c>
      <c r="T779">
        <v>-1.3073269999999999</v>
      </c>
      <c r="U779">
        <v>0</v>
      </c>
    </row>
    <row r="780" spans="1:21">
      <c r="A780" t="s">
        <v>16962</v>
      </c>
      <c r="B780" t="s">
        <v>8735</v>
      </c>
      <c r="C780" t="s">
        <v>16963</v>
      </c>
      <c r="D780" t="s">
        <v>16964</v>
      </c>
      <c r="E780" t="s">
        <v>16965</v>
      </c>
      <c r="F780" s="1">
        <v>1285.9939999999999</v>
      </c>
      <c r="G780" s="1">
        <v>1269.673</v>
      </c>
      <c r="H780" s="1">
        <v>1186.8</v>
      </c>
      <c r="I780" s="1">
        <v>1167.556</v>
      </c>
      <c r="J780" s="1">
        <v>670.48140000000001</v>
      </c>
      <c r="K780" s="1">
        <v>668.39750000000004</v>
      </c>
      <c r="L780" s="1">
        <v>598.13049999999998</v>
      </c>
      <c r="M780" s="1">
        <v>625.78909999999996</v>
      </c>
      <c r="N780" s="1">
        <v>2.1165110000000001E-2</v>
      </c>
      <c r="O780" s="1">
        <v>0.92399109999999995</v>
      </c>
      <c r="P780" s="1">
        <v>0.1143778</v>
      </c>
      <c r="Q780" s="1">
        <v>8.4362500000000007E-2</v>
      </c>
      <c r="R780">
        <v>-1.1288039999999999</v>
      </c>
      <c r="S780">
        <v>0</v>
      </c>
      <c r="T780">
        <v>-1.0590489999999999</v>
      </c>
      <c r="U780">
        <v>0</v>
      </c>
    </row>
    <row r="781" spans="1:21">
      <c r="A781" t="s">
        <v>19449</v>
      </c>
      <c r="B781" t="s">
        <v>8740</v>
      </c>
      <c r="F781" s="1">
        <v>10.04655</v>
      </c>
      <c r="G781" s="1">
        <v>12.100059999999999</v>
      </c>
      <c r="H781" s="1">
        <v>9.0089089999999992</v>
      </c>
      <c r="I781" s="1">
        <v>8.5466230000000003</v>
      </c>
      <c r="J781" s="1">
        <v>4.933573</v>
      </c>
      <c r="K781" s="1">
        <v>5.2043840000000001</v>
      </c>
      <c r="L781" s="1">
        <v>9.8899729999999995</v>
      </c>
      <c r="M781" s="1">
        <v>9.4801369999999991</v>
      </c>
      <c r="N781" s="1">
        <v>-0.1762204</v>
      </c>
      <c r="O781" s="1">
        <v>0.51159779999999999</v>
      </c>
      <c r="P781" s="1">
        <v>1.1007720000000001</v>
      </c>
      <c r="Q781" s="1">
        <v>8.3794579999999997E-11</v>
      </c>
      <c r="R781">
        <v>-1.212791</v>
      </c>
      <c r="S781">
        <v>0</v>
      </c>
      <c r="T781">
        <v>2.1073000000000001E-2</v>
      </c>
      <c r="U781">
        <v>1</v>
      </c>
    </row>
    <row r="782" spans="1:21">
      <c r="A782" t="s">
        <v>21203</v>
      </c>
      <c r="B782" t="s">
        <v>8754</v>
      </c>
      <c r="F782" s="1">
        <v>8.0110260000000003E-2</v>
      </c>
      <c r="G782" s="1">
        <v>7.8045420000000004E-2</v>
      </c>
      <c r="H782" s="1">
        <v>0.25707679999999999</v>
      </c>
      <c r="I782" s="1">
        <v>7.1695350000000005E-2</v>
      </c>
      <c r="J782" s="1">
        <v>0.56711699999999998</v>
      </c>
      <c r="K782" s="1">
        <v>0.65827740000000001</v>
      </c>
      <c r="L782" s="1">
        <v>0.55739159999999999</v>
      </c>
      <c r="M782" s="1">
        <v>0.38410820000000001</v>
      </c>
      <c r="N782" s="1">
        <v>0.305927</v>
      </c>
      <c r="O782" s="1">
        <v>0.80227380000000004</v>
      </c>
      <c r="P782" s="1">
        <v>-9.7253989999999998E-2</v>
      </c>
      <c r="Q782">
        <v>1</v>
      </c>
      <c r="R782">
        <v>1.1716599999999999</v>
      </c>
      <c r="S782">
        <v>9.1249999999999994E-3</v>
      </c>
      <c r="T782">
        <v>0.79887600000000003</v>
      </c>
      <c r="U782">
        <v>0.20216799999999999</v>
      </c>
    </row>
    <row r="783" spans="1:21">
      <c r="A783" t="s">
        <v>21204</v>
      </c>
      <c r="B783" t="s">
        <v>8755</v>
      </c>
      <c r="F783" s="1">
        <v>6.9415480000000001</v>
      </c>
      <c r="G783" s="1">
        <v>7.5140330000000004</v>
      </c>
      <c r="H783" s="1">
        <v>5.9603859999999997</v>
      </c>
      <c r="I783" s="1">
        <v>6.9026630000000004</v>
      </c>
      <c r="J783" s="1">
        <v>22.13279</v>
      </c>
      <c r="K783" s="1">
        <v>22.49184</v>
      </c>
      <c r="L783" s="1">
        <v>24.340630000000001</v>
      </c>
      <c r="M783" s="1">
        <v>27.471640000000001</v>
      </c>
      <c r="N783" s="1">
        <v>-2.555555E-2</v>
      </c>
      <c r="O783">
        <v>1</v>
      </c>
      <c r="P783" s="1">
        <v>0.43976660000000001</v>
      </c>
      <c r="Q783" s="1">
        <v>2.9189730000000001E-3</v>
      </c>
      <c r="R783">
        <v>1.284796</v>
      </c>
      <c r="S783">
        <v>0</v>
      </c>
      <c r="T783">
        <v>1.75536</v>
      </c>
      <c r="U783">
        <v>0</v>
      </c>
    </row>
    <row r="784" spans="1:21">
      <c r="A784" t="s">
        <v>21205</v>
      </c>
      <c r="B784" t="s">
        <v>8758</v>
      </c>
      <c r="C784" t="s">
        <v>21206</v>
      </c>
      <c r="D784" t="s">
        <v>16750</v>
      </c>
      <c r="E784" t="s">
        <v>19612</v>
      </c>
      <c r="F784" s="1">
        <v>135.733</v>
      </c>
      <c r="G784" s="1">
        <v>120.16840000000001</v>
      </c>
      <c r="H784" s="1">
        <v>117.7285</v>
      </c>
      <c r="I784" s="1">
        <v>111.52209999999999</v>
      </c>
      <c r="J784" s="1">
        <v>61.508980000000001</v>
      </c>
      <c r="K784" s="1">
        <v>60.778959999999998</v>
      </c>
      <c r="L784" s="1">
        <v>53.639330000000001</v>
      </c>
      <c r="M784" s="1">
        <v>56.409730000000003</v>
      </c>
      <c r="N784" s="1">
        <v>-1.6425499999999999E-2</v>
      </c>
      <c r="O784">
        <v>1</v>
      </c>
      <c r="P784" s="1">
        <v>8.8949089999999995E-2</v>
      </c>
      <c r="Q784" s="1">
        <v>0.73312699999999997</v>
      </c>
      <c r="R784">
        <v>-1.2208619999999999</v>
      </c>
      <c r="S784">
        <v>0</v>
      </c>
      <c r="T784">
        <v>-1.145869</v>
      </c>
      <c r="U784">
        <v>0</v>
      </c>
    </row>
    <row r="785" spans="1:21">
      <c r="A785" t="s">
        <v>19453</v>
      </c>
      <c r="B785" t="s">
        <v>8781</v>
      </c>
      <c r="F785" s="1">
        <v>0.93106420000000001</v>
      </c>
      <c r="G785" s="1">
        <v>1.108636</v>
      </c>
      <c r="H785" s="1">
        <v>2.560988</v>
      </c>
      <c r="I785" s="1">
        <v>2.0831590000000002</v>
      </c>
      <c r="J785" s="1">
        <v>3.4329139999999998</v>
      </c>
      <c r="K785" s="1">
        <v>3.6687509999999999</v>
      </c>
      <c r="L785" s="1">
        <v>7.5128709999999996</v>
      </c>
      <c r="M785" s="1">
        <v>7.4854520000000004</v>
      </c>
      <c r="N785" s="1">
        <v>0.93754280000000001</v>
      </c>
      <c r="O785" s="1">
        <v>3.2792469999999999E-3</v>
      </c>
      <c r="P785" s="1">
        <v>1.214674</v>
      </c>
      <c r="Q785" s="1">
        <v>9.2919760000000004E-11</v>
      </c>
      <c r="R785">
        <v>1.223767</v>
      </c>
      <c r="S785">
        <v>1.8E-5</v>
      </c>
      <c r="T785">
        <v>1.4237329999999999</v>
      </c>
      <c r="U785">
        <v>0</v>
      </c>
    </row>
    <row r="786" spans="1:21">
      <c r="A786" t="s">
        <v>21207</v>
      </c>
      <c r="B786" t="s">
        <v>8783</v>
      </c>
      <c r="F786" s="1">
        <v>0.13890130000000001</v>
      </c>
      <c r="G786" s="1">
        <v>0.40596330000000003</v>
      </c>
      <c r="H786" s="1">
        <v>0.2547082</v>
      </c>
      <c r="I786" s="1">
        <v>0.2071848</v>
      </c>
      <c r="J786" s="1">
        <v>1.6388510000000001</v>
      </c>
      <c r="K786" s="1">
        <v>2.2426949999999999</v>
      </c>
      <c r="L786" s="1">
        <v>1.5302100000000001</v>
      </c>
      <c r="M786" s="1">
        <v>1.3319920000000001</v>
      </c>
      <c r="N786" s="1">
        <v>3.057115E-3</v>
      </c>
      <c r="O786">
        <v>1</v>
      </c>
      <c r="P786" s="1">
        <v>-0.14851020000000001</v>
      </c>
      <c r="Q786" s="1">
        <v>0.81459890000000001</v>
      </c>
      <c r="R786">
        <v>1.656598</v>
      </c>
      <c r="S786">
        <v>5.0000000000000004E-6</v>
      </c>
      <c r="T786">
        <v>1.60453</v>
      </c>
      <c r="U786">
        <v>4.8999999999999998E-5</v>
      </c>
    </row>
    <row r="787" spans="1:21">
      <c r="A787" t="s">
        <v>21208</v>
      </c>
      <c r="B787" t="s">
        <v>8812</v>
      </c>
      <c r="C787" t="s">
        <v>21209</v>
      </c>
      <c r="D787" t="s">
        <v>21210</v>
      </c>
      <c r="E787" t="s">
        <v>21211</v>
      </c>
      <c r="F787" s="1">
        <v>2.0123540000000002</v>
      </c>
      <c r="G787" s="1">
        <v>1.1436170000000001</v>
      </c>
      <c r="H787" s="1">
        <v>2.3063280000000002</v>
      </c>
      <c r="I787" s="1">
        <v>1.951055</v>
      </c>
      <c r="J787" s="1">
        <v>11.871560000000001</v>
      </c>
      <c r="K787" s="1">
        <v>12.184279999999999</v>
      </c>
      <c r="L787" s="1">
        <v>14.876670000000001</v>
      </c>
      <c r="M787" s="1">
        <v>14.326890000000001</v>
      </c>
      <c r="N787" s="1">
        <v>0.31295590000000001</v>
      </c>
      <c r="O787" s="1">
        <v>0.77096750000000003</v>
      </c>
      <c r="P787" s="1">
        <v>0.47251080000000001</v>
      </c>
      <c r="Q787" s="1">
        <v>6.363916E-2</v>
      </c>
      <c r="R787">
        <v>1.9377180000000001</v>
      </c>
      <c r="S787">
        <v>0</v>
      </c>
      <c r="T787">
        <v>2.124279</v>
      </c>
      <c r="U787">
        <v>0</v>
      </c>
    </row>
    <row r="788" spans="1:21">
      <c r="A788" t="s">
        <v>21212</v>
      </c>
      <c r="B788" t="s">
        <v>8814</v>
      </c>
      <c r="F788">
        <v>0</v>
      </c>
      <c r="G788">
        <v>0</v>
      </c>
      <c r="H788" s="1">
        <v>0.49018689999999998</v>
      </c>
      <c r="I788" s="1">
        <v>0.4784736</v>
      </c>
      <c r="J788" s="1">
        <v>7.3329950000000004</v>
      </c>
      <c r="K788" s="1">
        <v>5.5492410000000003</v>
      </c>
      <c r="L788" s="1">
        <v>3.022392</v>
      </c>
      <c r="M788" s="1">
        <v>4.1946950000000003</v>
      </c>
      <c r="N788" s="1">
        <v>0.72794349999999997</v>
      </c>
      <c r="O788" s="1">
        <v>0.64432690000000004</v>
      </c>
      <c r="P788" s="1">
        <v>-0.41729929999999998</v>
      </c>
      <c r="Q788" s="1">
        <v>0.45382359999999999</v>
      </c>
      <c r="R788">
        <v>2.4064399999999999</v>
      </c>
      <c r="S788">
        <v>0</v>
      </c>
      <c r="T788">
        <v>1.3004370000000001</v>
      </c>
      <c r="U788">
        <v>9.9010000000000001E-3</v>
      </c>
    </row>
    <row r="789" spans="1:21">
      <c r="A789" t="s">
        <v>19459</v>
      </c>
      <c r="B789" t="s">
        <v>8831</v>
      </c>
      <c r="F789" s="1">
        <v>1.1579520000000001</v>
      </c>
      <c r="G789" s="1">
        <v>0.87337189999999998</v>
      </c>
      <c r="H789" s="1">
        <v>0.51372010000000001</v>
      </c>
      <c r="I789" s="1">
        <v>0.33429629999999999</v>
      </c>
      <c r="J789" s="1">
        <v>3.1401240000000001</v>
      </c>
      <c r="K789" s="1">
        <v>2.7139709999999999</v>
      </c>
      <c r="L789" s="1">
        <v>0.94212600000000002</v>
      </c>
      <c r="M789" s="1">
        <v>1.1071599999999999</v>
      </c>
      <c r="N789" s="1">
        <v>-0.6903281</v>
      </c>
      <c r="O789" s="1">
        <v>0.11027049999999999</v>
      </c>
      <c r="P789" s="1">
        <v>-1.0718099999999999</v>
      </c>
      <c r="Q789" s="1">
        <v>8.2517150000000007E-5</v>
      </c>
      <c r="R789">
        <v>1.064074</v>
      </c>
      <c r="S789">
        <v>8.1000000000000004E-5</v>
      </c>
      <c r="T789">
        <v>0.82451200000000002</v>
      </c>
      <c r="U789">
        <v>5.7694000000000002E-2</v>
      </c>
    </row>
    <row r="790" spans="1:21">
      <c r="A790" t="s">
        <v>21213</v>
      </c>
      <c r="B790" t="s">
        <v>8883</v>
      </c>
      <c r="F790" s="1">
        <v>7.6611729999999998</v>
      </c>
      <c r="G790" s="1">
        <v>9.5864119999999993</v>
      </c>
      <c r="H790" s="1">
        <v>11.21307</v>
      </c>
      <c r="I790" s="1">
        <v>8.9951340000000002</v>
      </c>
      <c r="J790" s="1">
        <v>29.667549999999999</v>
      </c>
      <c r="K790" s="1">
        <v>29.42465</v>
      </c>
      <c r="L790" s="1">
        <v>29.219919999999998</v>
      </c>
      <c r="M790" s="1">
        <v>28.675920000000001</v>
      </c>
      <c r="N790" s="1">
        <v>0.33320369999999999</v>
      </c>
      <c r="O790" s="1">
        <v>0.34956870000000001</v>
      </c>
      <c r="P790" s="1">
        <v>0.21082899999999999</v>
      </c>
      <c r="Q790" s="1">
        <v>8.3521540000000005E-2</v>
      </c>
      <c r="R790">
        <v>1.4960929999999999</v>
      </c>
      <c r="S790">
        <v>0</v>
      </c>
      <c r="T790">
        <v>1.356382</v>
      </c>
      <c r="U790">
        <v>0</v>
      </c>
    </row>
    <row r="791" spans="1:21">
      <c r="A791" t="s">
        <v>21214</v>
      </c>
      <c r="B791" t="s">
        <v>8906</v>
      </c>
      <c r="F791" s="1">
        <v>1.4147240000000001</v>
      </c>
      <c r="G791" s="1">
        <v>1.2251190000000001</v>
      </c>
      <c r="H791" s="1">
        <v>0.76866029999999996</v>
      </c>
      <c r="I791" s="1">
        <v>0.93786579999999997</v>
      </c>
      <c r="J791" s="1">
        <v>4.2656989999999997</v>
      </c>
      <c r="K791" s="1">
        <v>4.4868370000000004</v>
      </c>
      <c r="L791" s="1">
        <v>2.4152719999999999</v>
      </c>
      <c r="M791" s="1">
        <v>1.6900999999999999</v>
      </c>
      <c r="N791" s="1">
        <v>-0.31434659999999998</v>
      </c>
      <c r="O791" s="1">
        <v>0.66809960000000002</v>
      </c>
      <c r="P791" s="1">
        <v>-0.75238300000000002</v>
      </c>
      <c r="Q791" s="1">
        <v>6.0990660000000002E-3</v>
      </c>
      <c r="R791">
        <v>1.219954</v>
      </c>
      <c r="S791">
        <v>3.9999999999999998E-6</v>
      </c>
      <c r="T791">
        <v>0.86473999999999995</v>
      </c>
      <c r="U791">
        <v>1.7762E-2</v>
      </c>
    </row>
    <row r="792" spans="1:21">
      <c r="A792" t="s">
        <v>21215</v>
      </c>
      <c r="B792" t="s">
        <v>8913</v>
      </c>
      <c r="F792" s="1">
        <v>3.4992890000000001</v>
      </c>
      <c r="G792" s="1">
        <v>3.9204590000000001</v>
      </c>
      <c r="H792" s="1">
        <v>2.5667080000000002</v>
      </c>
      <c r="I792" s="1">
        <v>3.1317179999999998</v>
      </c>
      <c r="J792" s="1">
        <v>11.76679</v>
      </c>
      <c r="K792" s="1">
        <v>10.89631</v>
      </c>
      <c r="L792" s="1">
        <v>14.304080000000001</v>
      </c>
      <c r="M792" s="1">
        <v>13.575089999999999</v>
      </c>
      <c r="N792" s="1">
        <v>-0.1521846</v>
      </c>
      <c r="O792" s="1">
        <v>0.96648999999999996</v>
      </c>
      <c r="P792" s="1">
        <v>0.48566049999999999</v>
      </c>
      <c r="Q792" s="1">
        <v>6.7212620000000001E-2</v>
      </c>
      <c r="R792">
        <v>1.080039</v>
      </c>
      <c r="S792">
        <v>2.04E-4</v>
      </c>
      <c r="T792">
        <v>1.7663180000000001</v>
      </c>
      <c r="U792">
        <v>0</v>
      </c>
    </row>
    <row r="793" spans="1:21">
      <c r="A793" t="s">
        <v>21216</v>
      </c>
      <c r="B793" t="s">
        <v>8924</v>
      </c>
      <c r="C793" t="s">
        <v>16572</v>
      </c>
      <c r="D793" t="s">
        <v>17715</v>
      </c>
      <c r="E793" t="s">
        <v>16572</v>
      </c>
      <c r="F793" s="1">
        <v>1.6567639999999999</v>
      </c>
      <c r="G793" s="1">
        <v>2.4210910000000001</v>
      </c>
      <c r="H793" s="1">
        <v>0.69622340000000005</v>
      </c>
      <c r="I793" s="1">
        <v>0.61780599999999997</v>
      </c>
      <c r="J793" s="1">
        <v>0.24434520000000001</v>
      </c>
      <c r="K793" s="1">
        <v>0.71651909999999996</v>
      </c>
      <c r="L793" s="1">
        <v>0.1200775</v>
      </c>
      <c r="M793" s="1">
        <v>0.18054000000000001</v>
      </c>
      <c r="N793" s="1">
        <v>-0.88868349999999996</v>
      </c>
      <c r="O793" s="1">
        <v>1.8567699999999999E-2</v>
      </c>
      <c r="P793" s="1">
        <v>-0.54686029999999997</v>
      </c>
      <c r="Q793" s="1">
        <v>0.48982989999999998</v>
      </c>
      <c r="R793">
        <v>-1.4060569999999999</v>
      </c>
      <c r="S793">
        <v>3.9399999999999998E-4</v>
      </c>
      <c r="T793">
        <v>-1.027412</v>
      </c>
      <c r="U793">
        <v>6.3440999999999997E-2</v>
      </c>
    </row>
    <row r="794" spans="1:21">
      <c r="A794" t="s">
        <v>21217</v>
      </c>
      <c r="B794" t="s">
        <v>8934</v>
      </c>
      <c r="F794" s="1">
        <v>29.662330000000001</v>
      </c>
      <c r="G794" s="1">
        <v>32.750819999999997</v>
      </c>
      <c r="H794" s="1">
        <v>12.95068</v>
      </c>
      <c r="I794" s="1">
        <v>14.41098</v>
      </c>
      <c r="J794" s="1">
        <v>14.749000000000001</v>
      </c>
      <c r="K794" s="1">
        <v>14.66103</v>
      </c>
      <c r="L794" s="1">
        <v>4.9139220000000003</v>
      </c>
      <c r="M794" s="1">
        <v>7.1419480000000002</v>
      </c>
      <c r="N794" s="1">
        <v>-0.88580959999999997</v>
      </c>
      <c r="O794" s="1">
        <v>1.1192419999999999E-4</v>
      </c>
      <c r="P794" s="1">
        <v>-0.84975409999999996</v>
      </c>
      <c r="Q794" s="1">
        <v>1.1576909999999999E-2</v>
      </c>
      <c r="R794">
        <v>-1.110231</v>
      </c>
      <c r="S794">
        <v>0</v>
      </c>
      <c r="T794">
        <v>-1.054846</v>
      </c>
      <c r="U794">
        <v>1.08E-3</v>
      </c>
    </row>
    <row r="795" spans="1:21">
      <c r="A795" t="s">
        <v>21218</v>
      </c>
      <c r="B795" t="s">
        <v>8936</v>
      </c>
      <c r="F795" s="1">
        <v>192.09889999999999</v>
      </c>
      <c r="G795" s="1">
        <v>177.7902</v>
      </c>
      <c r="H795" s="1">
        <v>270.06479999999999</v>
      </c>
      <c r="I795" s="1">
        <v>234.958</v>
      </c>
      <c r="J795" s="1">
        <v>67.995379999999997</v>
      </c>
      <c r="K795" s="1">
        <v>47.078189999999999</v>
      </c>
      <c r="L795" s="1">
        <v>64.044780000000003</v>
      </c>
      <c r="M795" s="1">
        <v>55.822130000000001</v>
      </c>
      <c r="N795" s="1">
        <v>0.48971949999999997</v>
      </c>
      <c r="O795" s="1">
        <v>8.9288909999999999E-2</v>
      </c>
      <c r="P795" s="1">
        <v>0.22526450000000001</v>
      </c>
      <c r="Q795" s="1">
        <v>0.78979120000000003</v>
      </c>
      <c r="R795">
        <v>-1.4123730000000001</v>
      </c>
      <c r="S795">
        <v>9.9999999999999995E-7</v>
      </c>
      <c r="T795">
        <v>-1.8000510000000001</v>
      </c>
      <c r="U795">
        <v>0</v>
      </c>
    </row>
    <row r="796" spans="1:21">
      <c r="A796" t="s">
        <v>21219</v>
      </c>
      <c r="B796" t="s">
        <v>8947</v>
      </c>
      <c r="F796" s="1">
        <v>22.963609999999999</v>
      </c>
      <c r="G796" s="1">
        <v>20.493189999999998</v>
      </c>
      <c r="H796" s="1">
        <v>19.608090000000001</v>
      </c>
      <c r="I796" s="1">
        <v>18.982659999999999</v>
      </c>
      <c r="J796" s="1">
        <v>8.8417519999999996</v>
      </c>
      <c r="K796" s="1">
        <v>10.76526</v>
      </c>
      <c r="L796" s="1">
        <v>10.977</v>
      </c>
      <c r="M796" s="1">
        <v>7.7936680000000003</v>
      </c>
      <c r="N796" s="1">
        <v>-2.6593749999999999E-2</v>
      </c>
      <c r="O796">
        <v>1</v>
      </c>
      <c r="P796" s="1">
        <v>0.14665990000000001</v>
      </c>
      <c r="Q796" s="1">
        <v>0.79953960000000002</v>
      </c>
      <c r="R796">
        <v>-1.1816469999999999</v>
      </c>
      <c r="S796">
        <v>0</v>
      </c>
      <c r="T796">
        <v>-1.0589</v>
      </c>
      <c r="U796">
        <v>1.9999999999999999E-6</v>
      </c>
    </row>
    <row r="797" spans="1:21">
      <c r="A797" t="s">
        <v>16980</v>
      </c>
      <c r="B797" t="s">
        <v>8967</v>
      </c>
      <c r="F797" s="1">
        <v>793.00139999999999</v>
      </c>
      <c r="G797" s="1">
        <v>793.71370000000002</v>
      </c>
      <c r="H797" s="1">
        <v>931.24149999999997</v>
      </c>
      <c r="I797" s="1">
        <v>985.76480000000004</v>
      </c>
      <c r="J797" s="1">
        <v>367.85050000000001</v>
      </c>
      <c r="K797" s="1">
        <v>361.85239999999999</v>
      </c>
      <c r="L797" s="1">
        <v>657.45420000000001</v>
      </c>
      <c r="M797" s="1">
        <v>683.69899999999996</v>
      </c>
      <c r="N797" s="1">
        <v>0.41006920000000002</v>
      </c>
      <c r="O797" s="1">
        <v>1.009862E-16</v>
      </c>
      <c r="P797" s="1">
        <v>1.117248</v>
      </c>
      <c r="Q797" s="1">
        <v>3.235523E-136</v>
      </c>
      <c r="R797">
        <v>-1.3153969999999999</v>
      </c>
      <c r="S797">
        <v>0</v>
      </c>
      <c r="T797">
        <v>-0.63311600000000001</v>
      </c>
      <c r="U797">
        <v>0</v>
      </c>
    </row>
    <row r="798" spans="1:21">
      <c r="A798" t="s">
        <v>21220</v>
      </c>
      <c r="B798" t="s">
        <v>8975</v>
      </c>
      <c r="C798" t="s">
        <v>21221</v>
      </c>
      <c r="D798" t="s">
        <v>21222</v>
      </c>
      <c r="E798" t="s">
        <v>21223</v>
      </c>
      <c r="F798" s="1">
        <v>1.13229</v>
      </c>
      <c r="G798" s="1">
        <v>1.041822</v>
      </c>
      <c r="H798" s="1">
        <v>0.63443119999999997</v>
      </c>
      <c r="I798" s="1">
        <v>0.9007579</v>
      </c>
      <c r="J798" s="1">
        <v>3.3398810000000001</v>
      </c>
      <c r="K798" s="1">
        <v>3.7543220000000002</v>
      </c>
      <c r="L798" s="1">
        <v>1.696013</v>
      </c>
      <c r="M798" s="1">
        <v>1.37097</v>
      </c>
      <c r="N798" s="1">
        <v>-0.2160781</v>
      </c>
      <c r="O798" s="1">
        <v>0.89986310000000003</v>
      </c>
      <c r="P798" s="1">
        <v>-0.79132440000000004</v>
      </c>
      <c r="Q798" s="1">
        <v>1.4027909999999999E-2</v>
      </c>
      <c r="R798">
        <v>1.109802</v>
      </c>
      <c r="S798">
        <v>2.7799999999999998E-4</v>
      </c>
      <c r="T798">
        <v>0.62130600000000002</v>
      </c>
      <c r="U798">
        <v>0.198686</v>
      </c>
    </row>
    <row r="799" spans="1:21">
      <c r="A799" t="s">
        <v>19477</v>
      </c>
      <c r="B799" t="s">
        <v>8980</v>
      </c>
      <c r="F799" s="1">
        <v>4.4702840000000001E-2</v>
      </c>
      <c r="G799" s="1">
        <v>4.3550619999999998E-2</v>
      </c>
      <c r="H799" s="1">
        <v>4.0986580000000002E-2</v>
      </c>
      <c r="I799" s="1">
        <v>0.1200215</v>
      </c>
      <c r="J799" s="1">
        <v>0.94938180000000005</v>
      </c>
      <c r="K799" s="1">
        <v>0.69599290000000003</v>
      </c>
      <c r="L799" s="1">
        <v>0.11663759999999999</v>
      </c>
      <c r="M799" s="1">
        <v>0.116912</v>
      </c>
      <c r="N799" s="1">
        <v>0.18655050000000001</v>
      </c>
      <c r="O799">
        <v>1</v>
      </c>
      <c r="P799" s="1">
        <v>-1.344001</v>
      </c>
      <c r="Q799" s="1">
        <v>3.494526E-3</v>
      </c>
      <c r="R799">
        <v>1.5660970000000001</v>
      </c>
      <c r="S799">
        <v>2.3699999999999999E-4</v>
      </c>
      <c r="T799">
        <v>0.169407</v>
      </c>
      <c r="U799">
        <v>1</v>
      </c>
    </row>
    <row r="800" spans="1:21">
      <c r="A800" t="s">
        <v>21224</v>
      </c>
      <c r="B800" t="s">
        <v>9009</v>
      </c>
      <c r="C800" t="s">
        <v>21225</v>
      </c>
      <c r="D800" t="s">
        <v>21226</v>
      </c>
      <c r="E800" t="s">
        <v>21227</v>
      </c>
      <c r="F800" s="1">
        <v>1.2375119999999999</v>
      </c>
      <c r="G800" s="1">
        <v>1.3060830000000001</v>
      </c>
      <c r="H800" s="1">
        <v>1.7019519999999999</v>
      </c>
      <c r="I800" s="1">
        <v>2.307337</v>
      </c>
      <c r="J800" s="1">
        <v>4.8365830000000001</v>
      </c>
      <c r="K800" s="1">
        <v>4.549207</v>
      </c>
      <c r="L800" s="1">
        <v>7.2649990000000004</v>
      </c>
      <c r="M800" s="1">
        <v>7.821504</v>
      </c>
      <c r="N800" s="1">
        <v>0.46105040000000003</v>
      </c>
      <c r="O800" s="1">
        <v>0.41355730000000002</v>
      </c>
      <c r="P800" s="1">
        <v>0.80858929999999996</v>
      </c>
      <c r="Q800" s="1">
        <v>1.802559E-3</v>
      </c>
      <c r="R800">
        <v>1.1615629999999999</v>
      </c>
      <c r="S800">
        <v>4.3899999999999999E-4</v>
      </c>
      <c r="T800">
        <v>1.478324</v>
      </c>
      <c r="U800">
        <v>0</v>
      </c>
    </row>
    <row r="801" spans="1:21">
      <c r="A801" t="s">
        <v>21228</v>
      </c>
      <c r="B801" t="s">
        <v>9023</v>
      </c>
      <c r="C801" t="s">
        <v>21229</v>
      </c>
      <c r="D801" t="s">
        <v>21230</v>
      </c>
      <c r="E801" t="s">
        <v>21231</v>
      </c>
      <c r="F801" s="1">
        <v>183.21019999999999</v>
      </c>
      <c r="G801" s="1">
        <v>185.23310000000001</v>
      </c>
      <c r="H801" s="1">
        <v>168.46780000000001</v>
      </c>
      <c r="I801" s="1">
        <v>164.2833</v>
      </c>
      <c r="J801" s="1">
        <v>79.804640000000006</v>
      </c>
      <c r="K801" s="1">
        <v>87.834100000000007</v>
      </c>
      <c r="L801" s="1">
        <v>64.694329999999994</v>
      </c>
      <c r="M801" s="1">
        <v>71.501419999999996</v>
      </c>
      <c r="N801" s="1">
        <v>-7.3206800000000004E-3</v>
      </c>
      <c r="O801">
        <v>1</v>
      </c>
      <c r="P801" s="1">
        <v>-5.3690300000000003E-2</v>
      </c>
      <c r="Q801" s="1">
        <v>0.82289840000000003</v>
      </c>
      <c r="R801">
        <v>-1.316255</v>
      </c>
      <c r="S801">
        <v>0</v>
      </c>
      <c r="T801">
        <v>-1.3891169999999999</v>
      </c>
      <c r="U801">
        <v>0</v>
      </c>
    </row>
    <row r="802" spans="1:21">
      <c r="A802" t="s">
        <v>21232</v>
      </c>
      <c r="B802" t="s">
        <v>9029</v>
      </c>
      <c r="C802" t="s">
        <v>16572</v>
      </c>
      <c r="D802" t="s">
        <v>21233</v>
      </c>
      <c r="E802" t="s">
        <v>16572</v>
      </c>
      <c r="F802" s="1">
        <v>54.978490000000001</v>
      </c>
      <c r="G802" s="1">
        <v>58.792029999999997</v>
      </c>
      <c r="H802" s="1">
        <v>46.863689999999998</v>
      </c>
      <c r="I802" s="1">
        <v>49.587870000000002</v>
      </c>
      <c r="J802" s="1">
        <v>22.2348</v>
      </c>
      <c r="K802" s="1">
        <v>19.690460000000002</v>
      </c>
      <c r="L802" s="1">
        <v>12.88796</v>
      </c>
      <c r="M802" s="1">
        <v>12.356619999999999</v>
      </c>
      <c r="N802" s="1">
        <v>-9.2941739999999995E-2</v>
      </c>
      <c r="O802" s="1">
        <v>0.81735619999999998</v>
      </c>
      <c r="P802" s="1">
        <v>-0.43479190000000001</v>
      </c>
      <c r="Q802" s="1">
        <v>0.1049957</v>
      </c>
      <c r="R802">
        <v>-1.5234970000000001</v>
      </c>
      <c r="S802">
        <v>0</v>
      </c>
      <c r="T802">
        <v>-1.9024989999999999</v>
      </c>
      <c r="U802">
        <v>0</v>
      </c>
    </row>
    <row r="803" spans="1:21">
      <c r="A803" t="s">
        <v>21234</v>
      </c>
      <c r="B803" t="s">
        <v>9042</v>
      </c>
      <c r="C803" t="s">
        <v>21235</v>
      </c>
      <c r="D803" t="s">
        <v>21236</v>
      </c>
      <c r="E803" t="s">
        <v>21237</v>
      </c>
      <c r="F803" s="1">
        <v>44.181199999999997</v>
      </c>
      <c r="G803" s="1">
        <v>42.896769999999997</v>
      </c>
      <c r="H803" s="1">
        <v>53.325659999999999</v>
      </c>
      <c r="I803" s="1">
        <v>52.65354</v>
      </c>
      <c r="J803" s="1">
        <v>21.301020000000001</v>
      </c>
      <c r="K803" s="1">
        <v>22.631599999999999</v>
      </c>
      <c r="L803" s="1">
        <v>36.149900000000002</v>
      </c>
      <c r="M803" s="1">
        <v>38.385579999999997</v>
      </c>
      <c r="N803" s="1">
        <v>0.41384070000000001</v>
      </c>
      <c r="O803" s="1">
        <v>2.0561250000000002E-6</v>
      </c>
      <c r="P803" s="1">
        <v>0.98390659999999996</v>
      </c>
      <c r="Q803" s="1">
        <v>6.0834479999999998E-23</v>
      </c>
      <c r="R803">
        <v>-1.154671</v>
      </c>
      <c r="S803">
        <v>0</v>
      </c>
      <c r="T803">
        <v>-0.61905600000000005</v>
      </c>
      <c r="U803">
        <v>0</v>
      </c>
    </row>
    <row r="804" spans="1:21">
      <c r="A804" t="s">
        <v>21238</v>
      </c>
      <c r="B804" t="s">
        <v>9043</v>
      </c>
      <c r="C804" t="s">
        <v>21239</v>
      </c>
      <c r="D804" t="s">
        <v>21240</v>
      </c>
      <c r="E804" t="s">
        <v>21241</v>
      </c>
      <c r="F804" s="1">
        <v>18.265139999999999</v>
      </c>
      <c r="G804" s="1">
        <v>20.574719999999999</v>
      </c>
      <c r="H804" s="1">
        <v>14.65338</v>
      </c>
      <c r="I804" s="1">
        <v>14.4735</v>
      </c>
      <c r="J804" s="1">
        <v>8.0814179999999993</v>
      </c>
      <c r="K804" s="1">
        <v>8.8867460000000005</v>
      </c>
      <c r="L804" s="1">
        <v>8.6047329999999995</v>
      </c>
      <c r="M804" s="1">
        <v>7.6297860000000002</v>
      </c>
      <c r="N804" s="1">
        <v>-0.23683129999999999</v>
      </c>
      <c r="O804" s="1">
        <v>0.52912020000000004</v>
      </c>
      <c r="P804" s="1">
        <v>0.1513092</v>
      </c>
      <c r="Q804" s="1">
        <v>0.80876170000000003</v>
      </c>
      <c r="R804">
        <v>-1.185724</v>
      </c>
      <c r="S804">
        <v>0</v>
      </c>
      <c r="T804">
        <v>-0.84201700000000002</v>
      </c>
      <c r="U804">
        <v>1.3600000000000001E-3</v>
      </c>
    </row>
    <row r="805" spans="1:21">
      <c r="A805" t="s">
        <v>21242</v>
      </c>
      <c r="B805" t="s">
        <v>9053</v>
      </c>
      <c r="C805" t="s">
        <v>16572</v>
      </c>
      <c r="D805" t="s">
        <v>21243</v>
      </c>
      <c r="E805" t="s">
        <v>21244</v>
      </c>
      <c r="F805" s="1">
        <v>0.32032850000000002</v>
      </c>
      <c r="G805" s="1">
        <v>0.27739730000000001</v>
      </c>
      <c r="H805" s="1">
        <v>0.29369879999999998</v>
      </c>
      <c r="I805" s="1">
        <v>0.4459477</v>
      </c>
      <c r="J805" s="1">
        <v>1.322808</v>
      </c>
      <c r="K805" s="1">
        <v>0.9851451</v>
      </c>
      <c r="L805" s="1">
        <v>1.423945</v>
      </c>
      <c r="M805" s="1">
        <v>1.427295</v>
      </c>
      <c r="N805" s="1">
        <v>0.21075350000000001</v>
      </c>
      <c r="O805" s="1">
        <v>0.90631550000000005</v>
      </c>
      <c r="P805" s="1">
        <v>0.45751579999999997</v>
      </c>
      <c r="Q805" s="1">
        <v>0.2438833</v>
      </c>
      <c r="R805">
        <v>1.0840609999999999</v>
      </c>
      <c r="S805">
        <v>3.1800000000000001E-3</v>
      </c>
      <c r="T805">
        <v>1.3428450000000001</v>
      </c>
      <c r="U805">
        <v>2.2100000000000001E-4</v>
      </c>
    </row>
    <row r="806" spans="1:21">
      <c r="A806" t="s">
        <v>21245</v>
      </c>
      <c r="B806" t="s">
        <v>9074</v>
      </c>
      <c r="C806" t="s">
        <v>21246</v>
      </c>
      <c r="D806" t="s">
        <v>21247</v>
      </c>
      <c r="E806" t="s">
        <v>16572</v>
      </c>
      <c r="F806" s="1">
        <v>1.827094</v>
      </c>
      <c r="G806" s="1">
        <v>1.952259</v>
      </c>
      <c r="H806" s="1">
        <v>2.107513</v>
      </c>
      <c r="I806" s="1">
        <v>1.4769300000000001</v>
      </c>
      <c r="J806" s="1">
        <v>6.8322690000000001</v>
      </c>
      <c r="K806" s="1">
        <v>7.4430199999999997</v>
      </c>
      <c r="L806" s="1">
        <v>3.5882230000000002</v>
      </c>
      <c r="M806" s="1">
        <v>2.877332</v>
      </c>
      <c r="N806" s="1">
        <v>3.3488520000000001E-2</v>
      </c>
      <c r="O806">
        <v>1</v>
      </c>
      <c r="P806" s="1">
        <v>-0.81594610000000001</v>
      </c>
      <c r="Q806" s="1">
        <v>2.5986770000000002E-4</v>
      </c>
      <c r="R806">
        <v>1.436037</v>
      </c>
      <c r="S806">
        <v>0</v>
      </c>
      <c r="T806">
        <v>0.61809899999999995</v>
      </c>
      <c r="U806">
        <v>6.6196000000000005E-2</v>
      </c>
    </row>
    <row r="807" spans="1:21">
      <c r="A807" t="s">
        <v>21248</v>
      </c>
      <c r="B807" t="s">
        <v>9081</v>
      </c>
      <c r="C807" t="s">
        <v>21249</v>
      </c>
      <c r="D807" t="s">
        <v>21250</v>
      </c>
      <c r="E807" t="s">
        <v>21251</v>
      </c>
      <c r="F807" s="1">
        <v>635.55550000000005</v>
      </c>
      <c r="G807" s="1">
        <v>650.79319999999996</v>
      </c>
      <c r="H807" s="1">
        <v>532.62210000000005</v>
      </c>
      <c r="I807" s="1">
        <v>482.024</v>
      </c>
      <c r="J807" s="1">
        <v>311.92129999999997</v>
      </c>
      <c r="K807" s="1">
        <v>303.1164</v>
      </c>
      <c r="L807" s="1">
        <v>318.0061</v>
      </c>
      <c r="M807" s="1">
        <v>293.68369999999999</v>
      </c>
      <c r="N807" s="1">
        <v>-0.2022002</v>
      </c>
      <c r="O807" s="1">
        <v>1.9184969999999999E-2</v>
      </c>
      <c r="P807" s="1">
        <v>0.23327529999999999</v>
      </c>
      <c r="Q807" s="1">
        <v>4.9206079999999999E-3</v>
      </c>
      <c r="R807">
        <v>-1.2526409999999999</v>
      </c>
      <c r="S807">
        <v>0</v>
      </c>
      <c r="T807">
        <v>-0.84148999999999996</v>
      </c>
      <c r="U807">
        <v>0</v>
      </c>
    </row>
    <row r="808" spans="1:21">
      <c r="A808" t="s">
        <v>21252</v>
      </c>
      <c r="B808" t="s">
        <v>9100</v>
      </c>
      <c r="F808" s="1">
        <v>33.505940000000002</v>
      </c>
      <c r="G808" s="1">
        <v>36.968420000000002</v>
      </c>
      <c r="H808" s="1">
        <v>25.90887</v>
      </c>
      <c r="I808" s="1">
        <v>30.347709999999999</v>
      </c>
      <c r="J808" s="1">
        <v>15.71777</v>
      </c>
      <c r="K808" s="1">
        <v>11.173539999999999</v>
      </c>
      <c r="L808" s="1">
        <v>17.55481</v>
      </c>
      <c r="M808" s="1">
        <v>14.42881</v>
      </c>
      <c r="N808" s="1">
        <v>-0.16005610000000001</v>
      </c>
      <c r="O808" s="1">
        <v>0.80559320000000001</v>
      </c>
      <c r="P808" s="1">
        <v>0.41203000000000001</v>
      </c>
      <c r="Q808" s="1">
        <v>0.31242619999999999</v>
      </c>
      <c r="R808">
        <v>-1.3174520000000001</v>
      </c>
      <c r="S808">
        <v>0</v>
      </c>
      <c r="T808">
        <v>-0.80812700000000004</v>
      </c>
      <c r="U808">
        <v>3.2520000000000001E-3</v>
      </c>
    </row>
    <row r="809" spans="1:21">
      <c r="A809" t="s">
        <v>19490</v>
      </c>
      <c r="B809" t="s">
        <v>9107</v>
      </c>
      <c r="F809" s="1">
        <v>44.184800000000003</v>
      </c>
      <c r="G809" s="1">
        <v>44.791049999999998</v>
      </c>
      <c r="H809" s="1">
        <v>76.917320000000004</v>
      </c>
      <c r="I809" s="1">
        <v>73.209019999999995</v>
      </c>
      <c r="J809" s="1">
        <v>19.285399999999999</v>
      </c>
      <c r="K809" s="1">
        <v>18.334399999999999</v>
      </c>
      <c r="L809" s="1">
        <v>54.267499999999998</v>
      </c>
      <c r="M809" s="1">
        <v>61.942810000000001</v>
      </c>
      <c r="N809" s="1">
        <v>0.83251149999999996</v>
      </c>
      <c r="O809" s="1">
        <v>1.6242699999999999E-8</v>
      </c>
      <c r="P809" s="1">
        <v>1.724909</v>
      </c>
      <c r="Q809" s="1">
        <v>7.4869589999999999E-24</v>
      </c>
      <c r="R809">
        <v>-1.282017</v>
      </c>
      <c r="S809">
        <v>0</v>
      </c>
      <c r="T809">
        <v>-0.473215</v>
      </c>
      <c r="U809">
        <v>1.3849999999999999E-3</v>
      </c>
    </row>
    <row r="810" spans="1:21">
      <c r="A810" t="s">
        <v>21253</v>
      </c>
      <c r="B810" t="s">
        <v>9112</v>
      </c>
      <c r="F810" s="1">
        <v>16.065719999999999</v>
      </c>
      <c r="G810" s="1">
        <v>14.61509</v>
      </c>
      <c r="H810" s="1">
        <v>9.4624050000000004</v>
      </c>
      <c r="I810" s="1">
        <v>11.712</v>
      </c>
      <c r="J810" s="1">
        <v>7.531955</v>
      </c>
      <c r="K810" s="1">
        <v>8.1905000000000001</v>
      </c>
      <c r="L810" s="1">
        <v>6.5699769999999997</v>
      </c>
      <c r="M810" s="1">
        <v>5.9361649999999999</v>
      </c>
      <c r="N810" s="1">
        <v>-0.35946309999999998</v>
      </c>
      <c r="O810" s="1">
        <v>0.1505601</v>
      </c>
      <c r="P810" s="1">
        <v>-7.5831720000000005E-2</v>
      </c>
      <c r="Q810" s="1">
        <v>0.93277560000000004</v>
      </c>
      <c r="R810">
        <v>-1.0430170000000001</v>
      </c>
      <c r="S810">
        <v>0</v>
      </c>
      <c r="T810">
        <v>-0.78604499999999999</v>
      </c>
      <c r="U810">
        <v>6.0899999999999995E-4</v>
      </c>
    </row>
    <row r="811" spans="1:21">
      <c r="A811" t="s">
        <v>21254</v>
      </c>
      <c r="B811" t="s">
        <v>9115</v>
      </c>
      <c r="F811" s="1">
        <v>244.209</v>
      </c>
      <c r="G811" s="1">
        <v>246.55170000000001</v>
      </c>
      <c r="H811" s="1">
        <v>301.49900000000002</v>
      </c>
      <c r="I811" s="1">
        <v>297.03550000000001</v>
      </c>
      <c r="J811" s="1">
        <v>109.4055</v>
      </c>
      <c r="K811" s="1">
        <v>104.15179999999999</v>
      </c>
      <c r="L811" s="1">
        <v>132.76429999999999</v>
      </c>
      <c r="M811" s="1">
        <v>130.2662</v>
      </c>
      <c r="N811" s="1">
        <v>0.42238110000000001</v>
      </c>
      <c r="O811" s="1">
        <v>4.984201E-16</v>
      </c>
      <c r="P811" s="1">
        <v>0.53923980000000005</v>
      </c>
      <c r="Q811" s="1">
        <v>5.1185889999999997E-13</v>
      </c>
      <c r="R811">
        <v>-1.3858349999999999</v>
      </c>
      <c r="S811">
        <v>0</v>
      </c>
      <c r="T811">
        <v>-1.296511</v>
      </c>
      <c r="U811">
        <v>0</v>
      </c>
    </row>
    <row r="812" spans="1:21">
      <c r="A812" t="s">
        <v>19493</v>
      </c>
      <c r="B812" t="s">
        <v>9121</v>
      </c>
      <c r="F812" s="1">
        <v>8.2690169999999998</v>
      </c>
      <c r="G812" s="1">
        <v>8.8017990000000008</v>
      </c>
      <c r="H812" s="1">
        <v>6.1775950000000002</v>
      </c>
      <c r="I812" s="1">
        <v>3.9743029999999999</v>
      </c>
      <c r="J812" s="1">
        <v>48.104210000000002</v>
      </c>
      <c r="K812" s="1">
        <v>46.887880000000003</v>
      </c>
      <c r="L812" s="1">
        <v>16.647629999999999</v>
      </c>
      <c r="M812" s="1">
        <v>16.01932</v>
      </c>
      <c r="N812" s="1">
        <v>-0.48955280000000001</v>
      </c>
      <c r="O812" s="1">
        <v>0.20125960000000001</v>
      </c>
      <c r="P812" s="1">
        <v>-1.2328269999999999</v>
      </c>
      <c r="Q812" s="1">
        <v>6.2673439999999999E-18</v>
      </c>
      <c r="R812">
        <v>2.0671840000000001</v>
      </c>
      <c r="S812">
        <v>0</v>
      </c>
      <c r="T812">
        <v>1.392544</v>
      </c>
      <c r="U812">
        <v>0</v>
      </c>
    </row>
    <row r="813" spans="1:21">
      <c r="A813" t="s">
        <v>21255</v>
      </c>
      <c r="B813" t="s">
        <v>9126</v>
      </c>
      <c r="C813" t="s">
        <v>21256</v>
      </c>
      <c r="D813" t="s">
        <v>21257</v>
      </c>
      <c r="E813" t="s">
        <v>21258</v>
      </c>
      <c r="F813" s="1">
        <v>52.77393</v>
      </c>
      <c r="G813" s="1">
        <v>50.577689999999997</v>
      </c>
      <c r="H813" s="1">
        <v>61.053800000000003</v>
      </c>
      <c r="I813" s="1">
        <v>53.835059999999999</v>
      </c>
      <c r="J813" s="1">
        <v>129.84790000000001</v>
      </c>
      <c r="K813" s="1">
        <v>125.512</v>
      </c>
      <c r="L813" s="1">
        <v>109.8587</v>
      </c>
      <c r="M813" s="1">
        <v>118.72</v>
      </c>
      <c r="N813" s="1">
        <v>0.2833891</v>
      </c>
      <c r="O813" s="1">
        <v>2.911652E-2</v>
      </c>
      <c r="P813" s="1">
        <v>8.3726419999999996E-2</v>
      </c>
      <c r="Q813" s="1">
        <v>0.38088830000000001</v>
      </c>
      <c r="R813">
        <v>1.0869500000000001</v>
      </c>
      <c r="S813">
        <v>0</v>
      </c>
      <c r="T813">
        <v>0.86605200000000004</v>
      </c>
      <c r="U813">
        <v>0</v>
      </c>
    </row>
    <row r="814" spans="1:21">
      <c r="A814" t="s">
        <v>19500</v>
      </c>
      <c r="B814" t="s">
        <v>9134</v>
      </c>
      <c r="F814" s="1">
        <v>3.0475210000000001</v>
      </c>
      <c r="G814" s="1">
        <v>0.59379420000000005</v>
      </c>
      <c r="H814" s="1">
        <v>0.55883459999999996</v>
      </c>
      <c r="I814" s="1">
        <v>1.090962</v>
      </c>
      <c r="J814" s="1">
        <v>25.34948</v>
      </c>
      <c r="K814" s="1">
        <v>22.669519999999999</v>
      </c>
      <c r="L814" s="1">
        <v>7.9515209999999996</v>
      </c>
      <c r="M814" s="1">
        <v>6.9075300000000004</v>
      </c>
      <c r="N814" s="1">
        <v>-0.20115130000000001</v>
      </c>
      <c r="O814" s="1">
        <v>0.96648999999999996</v>
      </c>
      <c r="P814" s="1">
        <v>-1.0651269999999999</v>
      </c>
      <c r="Q814" s="1">
        <v>3.494526E-3</v>
      </c>
      <c r="R814">
        <v>1.9977149999999999</v>
      </c>
      <c r="S814">
        <v>0</v>
      </c>
      <c r="T814">
        <v>1.3468659999999999</v>
      </c>
      <c r="U814">
        <v>1.0382000000000001E-2</v>
      </c>
    </row>
    <row r="815" spans="1:21">
      <c r="A815" t="s">
        <v>21259</v>
      </c>
      <c r="B815" t="s">
        <v>9136</v>
      </c>
      <c r="C815" t="s">
        <v>21260</v>
      </c>
      <c r="D815" t="s">
        <v>21261</v>
      </c>
      <c r="E815" t="s">
        <v>21262</v>
      </c>
      <c r="F815">
        <v>0</v>
      </c>
      <c r="G815" s="1">
        <v>0.13785320000000001</v>
      </c>
      <c r="H815" s="1">
        <v>0.38921119999999998</v>
      </c>
      <c r="I815" s="1">
        <v>0.1266369</v>
      </c>
      <c r="J815" s="1">
        <v>1.2521370000000001</v>
      </c>
      <c r="K815" s="1">
        <v>1.0403359999999999</v>
      </c>
      <c r="L815" s="1">
        <v>0.92299850000000006</v>
      </c>
      <c r="M815" s="1">
        <v>0.43174590000000002</v>
      </c>
      <c r="N815" s="1">
        <v>0.62380780000000002</v>
      </c>
      <c r="O815" s="1">
        <v>0.60775230000000002</v>
      </c>
      <c r="P815" s="1">
        <v>-0.3646008</v>
      </c>
      <c r="Q815" s="1">
        <v>0.66130710000000004</v>
      </c>
      <c r="R815">
        <v>1.6333150000000001</v>
      </c>
      <c r="S815">
        <v>9.4399999999999996E-4</v>
      </c>
      <c r="T815">
        <v>0.64874600000000004</v>
      </c>
      <c r="U815">
        <v>0.39094299999999998</v>
      </c>
    </row>
    <row r="816" spans="1:21">
      <c r="A816" t="s">
        <v>21263</v>
      </c>
      <c r="B816" t="s">
        <v>9148</v>
      </c>
      <c r="F816" s="1">
        <v>1.445535</v>
      </c>
      <c r="G816" s="1">
        <v>2.2749069999999998</v>
      </c>
      <c r="H816" s="1">
        <v>1.0195110000000001</v>
      </c>
      <c r="I816" s="1">
        <v>1.293693</v>
      </c>
      <c r="J816" s="1">
        <v>5.6086010000000002</v>
      </c>
      <c r="K816" s="1">
        <v>5.9631259999999999</v>
      </c>
      <c r="L816" s="1">
        <v>4.9321650000000004</v>
      </c>
      <c r="M816" s="1">
        <v>3.7805279999999999</v>
      </c>
      <c r="N816" s="1">
        <v>-0.29305629999999999</v>
      </c>
      <c r="O816" s="1">
        <v>0.7390968</v>
      </c>
      <c r="P816" s="1">
        <v>-0.14722959999999999</v>
      </c>
      <c r="Q816" s="1">
        <v>0.83513970000000004</v>
      </c>
      <c r="R816">
        <v>1.062772</v>
      </c>
      <c r="S816">
        <v>9.4600000000000001E-4</v>
      </c>
      <c r="T816">
        <v>1.2979270000000001</v>
      </c>
      <c r="U816">
        <v>3.2899999999999997E-4</v>
      </c>
    </row>
    <row r="817" spans="1:21">
      <c r="A817" t="s">
        <v>18022</v>
      </c>
      <c r="B817" t="s">
        <v>9163</v>
      </c>
      <c r="C817" t="s">
        <v>18023</v>
      </c>
      <c r="D817" t="s">
        <v>16750</v>
      </c>
      <c r="E817" t="s">
        <v>18024</v>
      </c>
      <c r="F817" s="1">
        <v>0.53921560000000002</v>
      </c>
      <c r="G817" s="1">
        <v>0.45027200000000001</v>
      </c>
      <c r="H817" s="1">
        <v>1.483168</v>
      </c>
      <c r="I817" s="1">
        <v>2.068181</v>
      </c>
      <c r="J817" s="1">
        <v>3.5445600000000002</v>
      </c>
      <c r="K817" s="1">
        <v>3.9310960000000001</v>
      </c>
      <c r="L817" s="1">
        <v>11.45626</v>
      </c>
      <c r="M817" s="1">
        <v>12.356199999999999</v>
      </c>
      <c r="N817" s="1">
        <v>1.068368</v>
      </c>
      <c r="O817" s="1">
        <v>5.1561150000000002E-3</v>
      </c>
      <c r="P817" s="1">
        <v>1.733417</v>
      </c>
      <c r="Q817" s="1">
        <v>1.1705309999999999E-19</v>
      </c>
      <c r="R817">
        <v>1.726979</v>
      </c>
      <c r="S817">
        <v>0</v>
      </c>
      <c r="T817">
        <v>2.2924790000000002</v>
      </c>
      <c r="U817">
        <v>0</v>
      </c>
    </row>
    <row r="818" spans="1:21">
      <c r="A818" t="s">
        <v>21264</v>
      </c>
      <c r="B818" t="s">
        <v>9167</v>
      </c>
      <c r="C818" t="s">
        <v>16572</v>
      </c>
      <c r="D818" t="s">
        <v>21265</v>
      </c>
      <c r="E818" t="s">
        <v>21266</v>
      </c>
      <c r="F818" s="1">
        <v>8.1112389999999994</v>
      </c>
      <c r="G818" s="1">
        <v>8.5746970000000005</v>
      </c>
      <c r="H818" s="1">
        <v>8.7027920000000005</v>
      </c>
      <c r="I818" s="1">
        <v>8.6492850000000008</v>
      </c>
      <c r="J818" s="1">
        <v>21.838349999999998</v>
      </c>
      <c r="K818" s="1">
        <v>23.28687</v>
      </c>
      <c r="L818" s="1">
        <v>31.370239999999999</v>
      </c>
      <c r="M818" s="1">
        <v>27.381889999999999</v>
      </c>
      <c r="N818" s="1">
        <v>0.15572559999999999</v>
      </c>
      <c r="O818" s="1">
        <v>0.87933729999999999</v>
      </c>
      <c r="P818" s="1">
        <v>0.58788850000000004</v>
      </c>
      <c r="Q818" s="1">
        <v>6.1246019999999996E-4</v>
      </c>
      <c r="R818">
        <v>1.069091</v>
      </c>
      <c r="S818">
        <v>9.9999999999999995E-7</v>
      </c>
      <c r="T818">
        <v>1.4939439999999999</v>
      </c>
      <c r="U818">
        <v>0</v>
      </c>
    </row>
    <row r="819" spans="1:21">
      <c r="A819" t="s">
        <v>21267</v>
      </c>
      <c r="B819" t="s">
        <v>9180</v>
      </c>
      <c r="F819" s="1">
        <v>20.20608</v>
      </c>
      <c r="G819" s="1">
        <v>17.570329999999998</v>
      </c>
      <c r="H819" s="1">
        <v>18.679410000000001</v>
      </c>
      <c r="I819" s="1">
        <v>19.279219999999999</v>
      </c>
      <c r="J819" s="1">
        <v>7.979673</v>
      </c>
      <c r="K819" s="1">
        <v>7.2221089999999997</v>
      </c>
      <c r="L819" s="1">
        <v>14.669</v>
      </c>
      <c r="M819" s="1">
        <v>12.6654</v>
      </c>
      <c r="N819" s="1">
        <v>0.13333970000000001</v>
      </c>
      <c r="O819" s="1">
        <v>0.81212989999999996</v>
      </c>
      <c r="P819" s="1">
        <v>0.95356730000000001</v>
      </c>
      <c r="Q819" s="1">
        <v>8.5684869999999995E-5</v>
      </c>
      <c r="R819">
        <v>-1.29575</v>
      </c>
      <c r="S819">
        <v>0</v>
      </c>
      <c r="T819">
        <v>-0.54835699999999998</v>
      </c>
      <c r="U819">
        <v>1.4474000000000001E-2</v>
      </c>
    </row>
    <row r="820" spans="1:21">
      <c r="A820" t="s">
        <v>21268</v>
      </c>
      <c r="B820" t="s">
        <v>9184</v>
      </c>
      <c r="F820" s="1">
        <v>30.680140000000002</v>
      </c>
      <c r="G820" s="1">
        <v>31.462489999999999</v>
      </c>
      <c r="H820" s="1">
        <v>8.8830399999999994</v>
      </c>
      <c r="I820" s="1">
        <v>11.561030000000001</v>
      </c>
      <c r="J820" s="1">
        <v>7.1444419999999997</v>
      </c>
      <c r="K820" s="1">
        <v>9.7768510000000006</v>
      </c>
      <c r="L820" s="1">
        <v>6.319731</v>
      </c>
      <c r="M820" s="1">
        <v>3.5192209999999999</v>
      </c>
      <c r="N820" s="1">
        <v>-0.9630512</v>
      </c>
      <c r="O820" s="1">
        <v>5.8930600000000003E-3</v>
      </c>
      <c r="P820" s="1">
        <v>-0.30885620000000003</v>
      </c>
      <c r="Q820" s="1">
        <v>0.75668550000000001</v>
      </c>
      <c r="R820">
        <v>-1.3802669999999999</v>
      </c>
      <c r="S820">
        <v>2.0000000000000002E-5</v>
      </c>
      <c r="T820">
        <v>-0.689052</v>
      </c>
      <c r="U820">
        <v>0.23092499999999999</v>
      </c>
    </row>
    <row r="821" spans="1:21">
      <c r="A821" t="s">
        <v>21269</v>
      </c>
      <c r="B821" t="s">
        <v>9191</v>
      </c>
      <c r="C821" t="s">
        <v>16572</v>
      </c>
      <c r="D821" t="s">
        <v>16750</v>
      </c>
      <c r="E821" t="s">
        <v>21270</v>
      </c>
      <c r="F821" s="1">
        <v>26.828130000000002</v>
      </c>
      <c r="G821" s="1">
        <v>27.707689999999999</v>
      </c>
      <c r="H821" s="1">
        <v>25.538740000000001</v>
      </c>
      <c r="I821" s="1">
        <v>25.05968</v>
      </c>
      <c r="J821" s="1">
        <v>14.39981</v>
      </c>
      <c r="K821" s="1">
        <v>10.77843</v>
      </c>
      <c r="L821" s="1">
        <v>9.3077430000000003</v>
      </c>
      <c r="M821" s="1">
        <v>10.735480000000001</v>
      </c>
      <c r="N821" s="1">
        <v>2.9359329999999999E-2</v>
      </c>
      <c r="O821">
        <v>1</v>
      </c>
      <c r="P821" s="1">
        <v>-6.6200969999999998E-2</v>
      </c>
      <c r="Q821" s="1">
        <v>0.93598230000000004</v>
      </c>
      <c r="R821">
        <v>-1.211066</v>
      </c>
      <c r="S821">
        <v>0</v>
      </c>
      <c r="T821">
        <v>-1.3494440000000001</v>
      </c>
      <c r="U821">
        <v>0</v>
      </c>
    </row>
    <row r="822" spans="1:21">
      <c r="A822" t="s">
        <v>21271</v>
      </c>
      <c r="B822" t="s">
        <v>9209</v>
      </c>
      <c r="F822" s="1">
        <v>14.578419999999999</v>
      </c>
      <c r="G822" s="1">
        <v>15.716060000000001</v>
      </c>
      <c r="H822" s="1">
        <v>14.57165</v>
      </c>
      <c r="I822" s="1">
        <v>13.47485</v>
      </c>
      <c r="J822" s="1">
        <v>7.7191229999999997</v>
      </c>
      <c r="K822" s="1">
        <v>6.9250449999999999</v>
      </c>
      <c r="L822" s="1">
        <v>7.2749649999999999</v>
      </c>
      <c r="M822" s="1">
        <v>7.5004249999999999</v>
      </c>
      <c r="N822" s="1">
        <v>2.5461020000000001E-2</v>
      </c>
      <c r="O822">
        <v>1</v>
      </c>
      <c r="P822" s="1">
        <v>0.22783200000000001</v>
      </c>
      <c r="Q822" s="1">
        <v>0.56537539999999997</v>
      </c>
      <c r="R822">
        <v>-1.100392</v>
      </c>
      <c r="S822">
        <v>0</v>
      </c>
      <c r="T822">
        <v>-0.94805600000000001</v>
      </c>
      <c r="U822">
        <v>9.0000000000000002E-6</v>
      </c>
    </row>
    <row r="823" spans="1:21">
      <c r="A823" t="s">
        <v>21272</v>
      </c>
      <c r="B823" t="s">
        <v>9211</v>
      </c>
      <c r="F823" s="1">
        <v>0.62082479999999995</v>
      </c>
      <c r="G823" s="1">
        <v>0.2016077</v>
      </c>
      <c r="H823" s="1">
        <v>1.328166</v>
      </c>
      <c r="I823" s="1">
        <v>0.74081649999999999</v>
      </c>
      <c r="J823" s="1">
        <v>4.9443149999999996</v>
      </c>
      <c r="K823" s="1">
        <v>5.727894</v>
      </c>
      <c r="L823" s="1">
        <v>8.2791910000000009</v>
      </c>
      <c r="M823" s="1">
        <v>8.4790740000000007</v>
      </c>
      <c r="N823" s="1">
        <v>0.47509309999999999</v>
      </c>
      <c r="O823" s="1">
        <v>0.62164189999999997</v>
      </c>
      <c r="P823" s="1">
        <v>0.71708300000000003</v>
      </c>
      <c r="Q823" s="1">
        <v>3.8981139999999997E-2</v>
      </c>
      <c r="R823">
        <v>1.6872229999999999</v>
      </c>
      <c r="S823">
        <v>2.1999999999999999E-5</v>
      </c>
      <c r="T823">
        <v>1.9360139999999999</v>
      </c>
      <c r="U823">
        <v>0</v>
      </c>
    </row>
    <row r="824" spans="1:21">
      <c r="A824" t="s">
        <v>21273</v>
      </c>
      <c r="B824" t="s">
        <v>9212</v>
      </c>
      <c r="F824" s="1">
        <v>10.554790000000001</v>
      </c>
      <c r="G824" s="1">
        <v>7.7747520000000003</v>
      </c>
      <c r="H824" s="1">
        <v>6.8449489999999997</v>
      </c>
      <c r="I824" s="1">
        <v>8.063739</v>
      </c>
      <c r="J824" s="1">
        <v>22.552530000000001</v>
      </c>
      <c r="K824" s="1">
        <v>28.05649</v>
      </c>
      <c r="L824" s="1">
        <v>28.210999999999999</v>
      </c>
      <c r="M824" s="1">
        <v>34.785649999999997</v>
      </c>
      <c r="N824" s="1">
        <v>-0.1077608</v>
      </c>
      <c r="O824" s="1">
        <v>0.98807409999999996</v>
      </c>
      <c r="P824" s="1">
        <v>0.51920829999999996</v>
      </c>
      <c r="Q824" s="1">
        <v>4.7729319999999999E-2</v>
      </c>
      <c r="R824">
        <v>1.055469</v>
      </c>
      <c r="S824">
        <v>3.4999999999999997E-5</v>
      </c>
      <c r="T824">
        <v>1.705992</v>
      </c>
      <c r="U824">
        <v>0</v>
      </c>
    </row>
    <row r="825" spans="1:21">
      <c r="A825" t="s">
        <v>21274</v>
      </c>
      <c r="B825" t="s">
        <v>9227</v>
      </c>
      <c r="C825" t="s">
        <v>21275</v>
      </c>
      <c r="D825" t="s">
        <v>16750</v>
      </c>
      <c r="E825" t="s">
        <v>19612</v>
      </c>
      <c r="F825" s="1">
        <v>94.032079999999993</v>
      </c>
      <c r="G825" s="1">
        <v>104.5305</v>
      </c>
      <c r="H825" s="1">
        <v>80.351479999999995</v>
      </c>
      <c r="I825" s="1">
        <v>87.334450000000004</v>
      </c>
      <c r="J825" s="1">
        <v>51.350670000000001</v>
      </c>
      <c r="K825" s="1">
        <v>55.725200000000001</v>
      </c>
      <c r="L825" s="1">
        <v>47.998069999999998</v>
      </c>
      <c r="M825" s="1">
        <v>42.122920000000001</v>
      </c>
      <c r="N825" s="1">
        <v>-9.9702200000000005E-2</v>
      </c>
      <c r="O825" s="1">
        <v>0.67620029999999998</v>
      </c>
      <c r="P825" s="1">
        <v>-5.283182E-3</v>
      </c>
      <c r="Q825">
        <v>1</v>
      </c>
      <c r="R825">
        <v>-1.0497050000000001</v>
      </c>
      <c r="S825">
        <v>0</v>
      </c>
      <c r="T825">
        <v>-0.98371500000000001</v>
      </c>
      <c r="U825">
        <v>0</v>
      </c>
    </row>
    <row r="826" spans="1:21">
      <c r="A826" t="s">
        <v>19508</v>
      </c>
      <c r="B826" t="s">
        <v>9232</v>
      </c>
      <c r="C826" t="s">
        <v>19509</v>
      </c>
      <c r="D826" t="s">
        <v>18031</v>
      </c>
      <c r="E826" t="s">
        <v>19510</v>
      </c>
      <c r="F826" s="1">
        <v>3.9911249999999998</v>
      </c>
      <c r="G826" s="1">
        <v>5.6063190000000001</v>
      </c>
      <c r="H826" s="1">
        <v>3.063628</v>
      </c>
      <c r="I826" s="1">
        <v>2.7412179999999999</v>
      </c>
      <c r="J826" s="1">
        <v>12.237920000000001</v>
      </c>
      <c r="K826" s="1">
        <v>12.92558</v>
      </c>
      <c r="L826" s="1">
        <v>3.1482830000000002</v>
      </c>
      <c r="M826" s="1">
        <v>2.993859</v>
      </c>
      <c r="N826" s="1">
        <v>-0.43331589999999998</v>
      </c>
      <c r="O826" s="1">
        <v>0.25610339999999998</v>
      </c>
      <c r="P826" s="1">
        <v>-1.5783210000000001</v>
      </c>
      <c r="Q826" s="1">
        <v>6.084584E-13</v>
      </c>
      <c r="R826">
        <v>1.0510889999999999</v>
      </c>
      <c r="S826">
        <v>9.9999999999999995E-7</v>
      </c>
      <c r="T826">
        <v>-2.9666999999999999E-2</v>
      </c>
      <c r="U826">
        <v>1</v>
      </c>
    </row>
    <row r="827" spans="1:21">
      <c r="A827" t="s">
        <v>18029</v>
      </c>
      <c r="B827" t="s">
        <v>9233</v>
      </c>
      <c r="C827" t="s">
        <v>18030</v>
      </c>
      <c r="D827" t="s">
        <v>18031</v>
      </c>
      <c r="E827" t="s">
        <v>18032</v>
      </c>
      <c r="F827" s="1">
        <v>70.289270000000002</v>
      </c>
      <c r="G827" s="1">
        <v>72.387969999999996</v>
      </c>
      <c r="H827" s="1">
        <v>23.79279</v>
      </c>
      <c r="I827" s="1">
        <v>26.398790000000002</v>
      </c>
      <c r="J827" s="1">
        <v>32.792839999999998</v>
      </c>
      <c r="K827" s="1">
        <v>31.731000000000002</v>
      </c>
      <c r="L827" s="1">
        <v>9.5798419999999993</v>
      </c>
      <c r="M827" s="1">
        <v>11.31128</v>
      </c>
      <c r="N827" s="1">
        <v>-1.325717</v>
      </c>
      <c r="O827" s="1">
        <v>2.089839E-45</v>
      </c>
      <c r="P827" s="1">
        <v>-1.324044</v>
      </c>
      <c r="Q827" s="1">
        <v>5.2480670000000001E-22</v>
      </c>
      <c r="R827">
        <v>-1.314727</v>
      </c>
      <c r="S827">
        <v>0</v>
      </c>
      <c r="T827">
        <v>-1.3190550000000001</v>
      </c>
      <c r="U827">
        <v>0</v>
      </c>
    </row>
    <row r="828" spans="1:21">
      <c r="A828" t="s">
        <v>21276</v>
      </c>
      <c r="B828" t="s">
        <v>9246</v>
      </c>
      <c r="F828" s="1">
        <v>1.712208</v>
      </c>
      <c r="G828" s="1">
        <v>1.7035659999999999</v>
      </c>
      <c r="H828" s="1">
        <v>2.0374880000000002</v>
      </c>
      <c r="I828" s="1">
        <v>1.988801</v>
      </c>
      <c r="J828" s="1">
        <v>0.16118440000000001</v>
      </c>
      <c r="K828" s="1">
        <v>0.22057370000000001</v>
      </c>
      <c r="L828" s="1">
        <v>0.19010440000000001</v>
      </c>
      <c r="M828" s="1">
        <v>0.19055159999999999</v>
      </c>
      <c r="N828" s="1">
        <v>0.30021059999999999</v>
      </c>
      <c r="O828" s="1">
        <v>0.51079280000000005</v>
      </c>
      <c r="P828" s="1">
        <v>0.1183568</v>
      </c>
      <c r="Q828">
        <v>1</v>
      </c>
      <c r="R828">
        <v>-2.0683440000000002</v>
      </c>
      <c r="S828">
        <v>0</v>
      </c>
      <c r="T828">
        <v>-2.4297070000000001</v>
      </c>
      <c r="U828">
        <v>0</v>
      </c>
    </row>
    <row r="829" spans="1:21">
      <c r="A829" t="s">
        <v>21277</v>
      </c>
      <c r="B829" t="s">
        <v>9264</v>
      </c>
      <c r="C829" t="s">
        <v>21278</v>
      </c>
      <c r="D829" t="s">
        <v>21279</v>
      </c>
      <c r="E829" t="s">
        <v>21280</v>
      </c>
      <c r="F829" s="1">
        <v>339.82870000000003</v>
      </c>
      <c r="G829" s="1">
        <v>357.95139999999998</v>
      </c>
      <c r="H829" s="1">
        <v>299.3279</v>
      </c>
      <c r="I829" s="1">
        <v>312.19080000000002</v>
      </c>
      <c r="J829" s="1">
        <v>174.77440000000001</v>
      </c>
      <c r="K829" s="1">
        <v>177.8708</v>
      </c>
      <c r="L829" s="1">
        <v>223.81559999999999</v>
      </c>
      <c r="M829" s="1">
        <v>213.9606</v>
      </c>
      <c r="N829" s="1">
        <v>-4.9902790000000002E-2</v>
      </c>
      <c r="O829" s="1">
        <v>0.77451680000000001</v>
      </c>
      <c r="P829" s="1">
        <v>0.54921980000000004</v>
      </c>
      <c r="Q829" s="1">
        <v>1.7208479999999999E-12</v>
      </c>
      <c r="R829">
        <v>-1.169503</v>
      </c>
      <c r="S829">
        <v>0</v>
      </c>
      <c r="T829">
        <v>-0.59620499999999998</v>
      </c>
      <c r="U829">
        <v>0</v>
      </c>
    </row>
    <row r="830" spans="1:21">
      <c r="A830" t="s">
        <v>21281</v>
      </c>
      <c r="B830" t="s">
        <v>9295</v>
      </c>
      <c r="F830" s="1">
        <v>44.170310000000001</v>
      </c>
      <c r="G830" s="1">
        <v>45.666420000000002</v>
      </c>
      <c r="H830" s="1">
        <v>37.81221</v>
      </c>
      <c r="I830" s="1">
        <v>38.52216</v>
      </c>
      <c r="J830" s="1">
        <v>23.332149999999999</v>
      </c>
      <c r="K830" s="1">
        <v>25.340489999999999</v>
      </c>
      <c r="L830" s="1">
        <v>20.384029999999999</v>
      </c>
      <c r="M830" s="1">
        <v>26.522279999999999</v>
      </c>
      <c r="N830" s="1">
        <v>-8.840162E-2</v>
      </c>
      <c r="O830" s="1">
        <v>0.89128439999999998</v>
      </c>
      <c r="P830" s="1">
        <v>0.16727300000000001</v>
      </c>
      <c r="Q830" s="1">
        <v>0.63025039999999999</v>
      </c>
      <c r="R830">
        <v>-1.0029509999999999</v>
      </c>
      <c r="S830">
        <v>0</v>
      </c>
      <c r="T830">
        <v>-0.78246800000000005</v>
      </c>
      <c r="U830">
        <v>1.2999999999999999E-5</v>
      </c>
    </row>
    <row r="831" spans="1:21">
      <c r="A831" t="s">
        <v>21282</v>
      </c>
      <c r="B831" t="s">
        <v>9316</v>
      </c>
      <c r="F831" s="1">
        <v>1.914388</v>
      </c>
      <c r="G831" s="1">
        <v>1.0361359999999999</v>
      </c>
      <c r="H831" s="1">
        <v>2.3403200000000002</v>
      </c>
      <c r="I831" s="1">
        <v>2.7603119999999999</v>
      </c>
      <c r="J831" s="1">
        <v>6.2114909999999997</v>
      </c>
      <c r="K831" s="1">
        <v>7.0834570000000001</v>
      </c>
      <c r="L831" s="1">
        <v>10.35995</v>
      </c>
      <c r="M831" s="1">
        <v>7.2319389999999997</v>
      </c>
      <c r="N831" s="1">
        <v>0.59723590000000004</v>
      </c>
      <c r="O831" s="1">
        <v>0.21498039999999999</v>
      </c>
      <c r="P831" s="1">
        <v>0.56212580000000001</v>
      </c>
      <c r="Q831" s="1">
        <v>0.1393739</v>
      </c>
      <c r="R831">
        <v>1.457797</v>
      </c>
      <c r="S831">
        <v>9.9999999999999995E-7</v>
      </c>
      <c r="T831">
        <v>1.386617</v>
      </c>
      <c r="U831">
        <v>3.68E-4</v>
      </c>
    </row>
    <row r="832" spans="1:21">
      <c r="A832" t="s">
        <v>21283</v>
      </c>
      <c r="B832" t="s">
        <v>9344</v>
      </c>
      <c r="C832" t="s">
        <v>21284</v>
      </c>
      <c r="D832" t="s">
        <v>21285</v>
      </c>
      <c r="E832" t="s">
        <v>21286</v>
      </c>
      <c r="F832" s="1">
        <v>368.46199999999999</v>
      </c>
      <c r="G832" s="1">
        <v>371.30869999999999</v>
      </c>
      <c r="H832" s="1">
        <v>301.29340000000002</v>
      </c>
      <c r="I832" s="1">
        <v>298.30040000000002</v>
      </c>
      <c r="J832" s="1">
        <v>156.96799999999999</v>
      </c>
      <c r="K832" s="1">
        <v>152.7242</v>
      </c>
      <c r="L832" s="1">
        <v>122.8167</v>
      </c>
      <c r="M832" s="1">
        <v>122.74930000000001</v>
      </c>
      <c r="N832" s="1">
        <v>-0.16198969999999999</v>
      </c>
      <c r="O832" s="1">
        <v>9.0482199999999992E-3</v>
      </c>
      <c r="P832" s="1">
        <v>-8.8417419999999997E-2</v>
      </c>
      <c r="Q832" s="1">
        <v>0.46600530000000001</v>
      </c>
      <c r="R832">
        <v>-1.4432720000000001</v>
      </c>
      <c r="S832">
        <v>0</v>
      </c>
      <c r="T832">
        <v>-1.3941429999999999</v>
      </c>
      <c r="U832">
        <v>0</v>
      </c>
    </row>
    <row r="833" spans="1:21">
      <c r="A833" t="s">
        <v>21287</v>
      </c>
      <c r="B833" t="s">
        <v>9347</v>
      </c>
      <c r="F833" s="1">
        <v>18.494579999999999</v>
      </c>
      <c r="G833" s="1">
        <v>15.46129</v>
      </c>
      <c r="H833" s="1">
        <v>11.57206</v>
      </c>
      <c r="I833" s="1">
        <v>10.17717</v>
      </c>
      <c r="J833" s="1">
        <v>4.2020470000000003</v>
      </c>
      <c r="K833" s="1">
        <v>6.5934059999999999</v>
      </c>
      <c r="L833" s="1">
        <v>2.6084130000000001</v>
      </c>
      <c r="M833" s="1">
        <v>3.0503070000000001</v>
      </c>
      <c r="N833" s="1">
        <v>-0.44393090000000002</v>
      </c>
      <c r="O833" s="1">
        <v>5.6208099999999997E-2</v>
      </c>
      <c r="P833" s="1">
        <v>-0.52258369999999998</v>
      </c>
      <c r="Q833" s="1">
        <v>0.25233899999999998</v>
      </c>
      <c r="R833">
        <v>-1.616725</v>
      </c>
      <c r="S833">
        <v>0</v>
      </c>
      <c r="T833">
        <v>-1.7312350000000001</v>
      </c>
      <c r="U833">
        <v>0</v>
      </c>
    </row>
    <row r="834" spans="1:21">
      <c r="A834" t="s">
        <v>21288</v>
      </c>
      <c r="B834" t="s">
        <v>9373</v>
      </c>
      <c r="F834" s="1">
        <v>22.88035</v>
      </c>
      <c r="G834" s="1">
        <v>18.89856</v>
      </c>
      <c r="H834" s="1">
        <v>15.505660000000001</v>
      </c>
      <c r="I834" s="1">
        <v>21.81241</v>
      </c>
      <c r="J834" s="1">
        <v>7.0423780000000002</v>
      </c>
      <c r="K834" s="1">
        <v>3.8720819999999998</v>
      </c>
      <c r="L834" s="1">
        <v>3.893405</v>
      </c>
      <c r="M834" s="1">
        <v>5.6370380000000004</v>
      </c>
      <c r="N834" s="1">
        <v>-2.6102810000000001E-2</v>
      </c>
      <c r="O834">
        <v>1</v>
      </c>
      <c r="P834" s="1">
        <v>4.4856529999999999E-2</v>
      </c>
      <c r="Q834">
        <v>1</v>
      </c>
      <c r="R834">
        <v>-1.456666</v>
      </c>
      <c r="S834">
        <v>3.9999999999999998E-6</v>
      </c>
      <c r="T834">
        <v>-1.4878830000000001</v>
      </c>
      <c r="U834">
        <v>2.8E-5</v>
      </c>
    </row>
    <row r="835" spans="1:21">
      <c r="A835" t="s">
        <v>19519</v>
      </c>
      <c r="B835" t="s">
        <v>9402</v>
      </c>
      <c r="F835" s="1">
        <v>82</v>
      </c>
      <c r="G835" s="1">
        <v>76.477360000000004</v>
      </c>
      <c r="H835" s="1">
        <v>120.42140000000001</v>
      </c>
      <c r="I835" s="1">
        <v>122.0326</v>
      </c>
      <c r="J835" s="1">
        <v>40.151580000000003</v>
      </c>
      <c r="K835" s="1">
        <v>42.374540000000003</v>
      </c>
      <c r="L835" s="1">
        <v>123.1571</v>
      </c>
      <c r="M835" s="1">
        <v>119.8878</v>
      </c>
      <c r="N835" s="1">
        <v>0.7409926</v>
      </c>
      <c r="O835" s="1">
        <v>3.2884279999999999E-25</v>
      </c>
      <c r="P835" s="1">
        <v>1.7754080000000001</v>
      </c>
      <c r="Q835" s="1">
        <v>8.5588049999999998E-119</v>
      </c>
      <c r="R835">
        <v>-1.114822</v>
      </c>
      <c r="S835">
        <v>0</v>
      </c>
      <c r="T835">
        <v>-0.11551500000000001</v>
      </c>
      <c r="U835">
        <v>0.15767700000000001</v>
      </c>
    </row>
    <row r="836" spans="1:21">
      <c r="A836" t="s">
        <v>21289</v>
      </c>
      <c r="B836" t="s">
        <v>9414</v>
      </c>
      <c r="F836" s="1">
        <v>29.362120000000001</v>
      </c>
      <c r="G836" s="1">
        <v>25.319569999999999</v>
      </c>
      <c r="H836" s="1">
        <v>20.008980000000001</v>
      </c>
      <c r="I836" s="1">
        <v>19.885960000000001</v>
      </c>
      <c r="J836" s="1">
        <v>9.4801249999999992</v>
      </c>
      <c r="K836" s="1">
        <v>9.7813280000000002</v>
      </c>
      <c r="L836" s="1">
        <v>7.592079</v>
      </c>
      <c r="M836" s="1">
        <v>5.7074540000000002</v>
      </c>
      <c r="N836" s="1">
        <v>-0.27881070000000002</v>
      </c>
      <c r="O836" s="1">
        <v>0.32059609999999999</v>
      </c>
      <c r="P836" s="1">
        <v>-0.24975030000000001</v>
      </c>
      <c r="Q836" s="1">
        <v>0.62522580000000005</v>
      </c>
      <c r="R836">
        <v>-1.481541</v>
      </c>
      <c r="S836">
        <v>0</v>
      </c>
      <c r="T836">
        <v>-1.495025</v>
      </c>
      <c r="U836">
        <v>0</v>
      </c>
    </row>
    <row r="837" spans="1:21">
      <c r="A837" t="s">
        <v>21290</v>
      </c>
      <c r="B837" t="s">
        <v>9435</v>
      </c>
      <c r="F837" s="1">
        <v>3.5477129999999999</v>
      </c>
      <c r="G837" s="1">
        <v>4.2035720000000003</v>
      </c>
      <c r="H837" s="1">
        <v>3.0769570000000002</v>
      </c>
      <c r="I837" s="1">
        <v>3.003431</v>
      </c>
      <c r="J837" s="1">
        <v>1.866654</v>
      </c>
      <c r="K837" s="1">
        <v>1.161106</v>
      </c>
      <c r="L837" s="1">
        <v>3.2523230000000001</v>
      </c>
      <c r="M837" s="1">
        <v>2.7584390000000001</v>
      </c>
      <c r="N837" s="1">
        <v>-0.1532116</v>
      </c>
      <c r="O837" s="1">
        <v>0.9057132</v>
      </c>
      <c r="P837" s="1">
        <v>0.92795430000000001</v>
      </c>
      <c r="Q837" s="1">
        <v>1.3825759999999999E-2</v>
      </c>
      <c r="R837">
        <v>-1.10948</v>
      </c>
      <c r="S837">
        <v>5.6499999999999996E-4</v>
      </c>
      <c r="T837">
        <v>-0.112306</v>
      </c>
      <c r="U837">
        <v>0.93413000000000002</v>
      </c>
    </row>
    <row r="838" spans="1:21">
      <c r="A838" t="s">
        <v>21291</v>
      </c>
      <c r="B838" t="s">
        <v>9437</v>
      </c>
      <c r="F838" s="1">
        <v>1.1404030000000001</v>
      </c>
      <c r="G838" s="1">
        <v>2.083142</v>
      </c>
      <c r="H838" s="1">
        <v>2.2218960000000001</v>
      </c>
      <c r="I838" s="1">
        <v>2.168803</v>
      </c>
      <c r="J838" s="1">
        <v>9.2084320000000002</v>
      </c>
      <c r="K838" s="1">
        <v>9.9873560000000001</v>
      </c>
      <c r="L838" s="1">
        <v>14.257669999999999</v>
      </c>
      <c r="M838" s="1">
        <v>15.28538</v>
      </c>
      <c r="N838" s="1">
        <v>0.34734939999999997</v>
      </c>
      <c r="O838" s="1">
        <v>0.70578969999999996</v>
      </c>
      <c r="P838" s="1">
        <v>0.7845934</v>
      </c>
      <c r="Q838" s="1">
        <v>3.366884E-4</v>
      </c>
      <c r="R838">
        <v>1.7188810000000001</v>
      </c>
      <c r="S838">
        <v>0</v>
      </c>
      <c r="T838">
        <v>2.1638600000000001</v>
      </c>
      <c r="U838">
        <v>0</v>
      </c>
    </row>
    <row r="839" spans="1:21">
      <c r="A839" t="s">
        <v>21292</v>
      </c>
      <c r="B839" t="s">
        <v>9453</v>
      </c>
      <c r="C839" t="s">
        <v>16572</v>
      </c>
      <c r="D839" t="s">
        <v>21293</v>
      </c>
      <c r="E839" t="s">
        <v>21294</v>
      </c>
      <c r="F839" s="1">
        <v>169.1156</v>
      </c>
      <c r="G839" s="1">
        <v>172.9032</v>
      </c>
      <c r="H839" s="1">
        <v>164.3098</v>
      </c>
      <c r="I839" s="1">
        <v>165.41569999999999</v>
      </c>
      <c r="J839" s="1">
        <v>85.350560000000002</v>
      </c>
      <c r="K839" s="1">
        <v>81.307490000000001</v>
      </c>
      <c r="L839" s="1">
        <v>114.2316</v>
      </c>
      <c r="M839" s="1">
        <v>114.3747</v>
      </c>
      <c r="N839" s="1">
        <v>8.5859249999999998E-2</v>
      </c>
      <c r="O839" s="1">
        <v>0.42419829999999997</v>
      </c>
      <c r="P839" s="1">
        <v>0.69198649999999995</v>
      </c>
      <c r="Q839" s="1">
        <v>1.5314329999999999E-19</v>
      </c>
      <c r="R839">
        <v>-1.221473</v>
      </c>
      <c r="S839">
        <v>0</v>
      </c>
      <c r="T839">
        <v>-0.64229499999999995</v>
      </c>
      <c r="U839">
        <v>0</v>
      </c>
    </row>
    <row r="840" spans="1:21">
      <c r="A840" t="s">
        <v>21295</v>
      </c>
      <c r="B840" t="s">
        <v>9470</v>
      </c>
      <c r="C840" t="s">
        <v>21296</v>
      </c>
      <c r="D840" t="s">
        <v>21297</v>
      </c>
      <c r="E840" t="s">
        <v>21298</v>
      </c>
      <c r="F840" s="1">
        <v>12.08588</v>
      </c>
      <c r="G840" s="1">
        <v>11.774369999999999</v>
      </c>
      <c r="H840" s="1">
        <v>10.32347</v>
      </c>
      <c r="I840" s="1">
        <v>10.955030000000001</v>
      </c>
      <c r="J840" s="1">
        <v>4.9817679999999998</v>
      </c>
      <c r="K840" s="1">
        <v>5.0482180000000003</v>
      </c>
      <c r="L840" s="1">
        <v>5.2557</v>
      </c>
      <c r="M840" s="1">
        <v>5.403143</v>
      </c>
      <c r="N840" s="1">
        <v>-2.444528E-2</v>
      </c>
      <c r="O840">
        <v>1</v>
      </c>
      <c r="P840" s="1">
        <v>0.30577159999999998</v>
      </c>
      <c r="Q840" s="1">
        <v>0.23402110000000001</v>
      </c>
      <c r="R840">
        <v>-1.3400909999999999</v>
      </c>
      <c r="S840">
        <v>0</v>
      </c>
      <c r="T840">
        <v>-1.053223</v>
      </c>
      <c r="U840">
        <v>0</v>
      </c>
    </row>
    <row r="841" spans="1:21">
      <c r="A841" t="s">
        <v>19525</v>
      </c>
      <c r="B841" t="s">
        <v>9493</v>
      </c>
      <c r="F841">
        <v>0</v>
      </c>
      <c r="G841" s="1">
        <v>8.8305869999999995E-2</v>
      </c>
      <c r="H841" s="1">
        <v>0.58174809999999999</v>
      </c>
      <c r="I841" s="1">
        <v>0.48672579999999999</v>
      </c>
      <c r="J841" s="1">
        <v>0.72188390000000002</v>
      </c>
      <c r="K841" s="1">
        <v>1.332835</v>
      </c>
      <c r="L841" s="1">
        <v>2.8380179999999999</v>
      </c>
      <c r="M841" s="1">
        <v>2.7656749999999999</v>
      </c>
      <c r="N841" s="1">
        <v>1.027166</v>
      </c>
      <c r="O841" s="1">
        <v>0.110319</v>
      </c>
      <c r="P841" s="1">
        <v>1.2257039999999999</v>
      </c>
      <c r="Q841" s="1">
        <v>1.05433E-3</v>
      </c>
      <c r="R841">
        <v>1.4341379999999999</v>
      </c>
      <c r="S841">
        <v>5.9160000000000003E-3</v>
      </c>
      <c r="T841">
        <v>1.4880199999999999</v>
      </c>
      <c r="U841">
        <v>1.63E-4</v>
      </c>
    </row>
    <row r="842" spans="1:21">
      <c r="A842" t="s">
        <v>19527</v>
      </c>
      <c r="B842" t="s">
        <v>9527</v>
      </c>
      <c r="F842" s="1">
        <v>74.268510000000006</v>
      </c>
      <c r="G842" s="1">
        <v>74.202190000000002</v>
      </c>
      <c r="H842" s="1">
        <v>136.85769999999999</v>
      </c>
      <c r="I842" s="1">
        <v>130.0616</v>
      </c>
      <c r="J842" s="1">
        <v>29.180309999999999</v>
      </c>
      <c r="K842" s="1">
        <v>30.66835</v>
      </c>
      <c r="L842" s="1">
        <v>75.379919999999998</v>
      </c>
      <c r="M842" s="1">
        <v>73.522040000000004</v>
      </c>
      <c r="N842" s="1">
        <v>0.96458889999999997</v>
      </c>
      <c r="O842" s="1">
        <v>4.4130040000000002E-35</v>
      </c>
      <c r="P842" s="1">
        <v>1.5160499999999999</v>
      </c>
      <c r="Q842" s="1">
        <v>4.3818910000000004E-47</v>
      </c>
      <c r="R842">
        <v>-1.4556519999999999</v>
      </c>
      <c r="S842">
        <v>0</v>
      </c>
      <c r="T842">
        <v>-0.94912799999999997</v>
      </c>
      <c r="U842">
        <v>0</v>
      </c>
    </row>
    <row r="843" spans="1:21">
      <c r="A843" t="s">
        <v>18055</v>
      </c>
      <c r="B843" t="s">
        <v>9533</v>
      </c>
      <c r="C843" t="s">
        <v>18056</v>
      </c>
      <c r="D843" t="s">
        <v>18057</v>
      </c>
      <c r="E843" t="s">
        <v>18058</v>
      </c>
      <c r="F843" s="1">
        <v>245.9616</v>
      </c>
      <c r="G843" s="1">
        <v>248.18629999999999</v>
      </c>
      <c r="H843" s="1">
        <v>80.713920000000002</v>
      </c>
      <c r="I843" s="1">
        <v>79.280360000000002</v>
      </c>
      <c r="J843" s="1">
        <v>78.334999999999994</v>
      </c>
      <c r="K843" s="1">
        <v>79.122299999999996</v>
      </c>
      <c r="L843" s="1">
        <v>44.056330000000003</v>
      </c>
      <c r="M843" s="1">
        <v>44.320749999999997</v>
      </c>
      <c r="N843" s="1">
        <v>-1.4774719999999999</v>
      </c>
      <c r="O843" s="1">
        <v>1.0902369999999999E-266</v>
      </c>
      <c r="P843" s="1">
        <v>-0.58265199999999995</v>
      </c>
      <c r="Q843" s="1">
        <v>3.3200369999999998E-19</v>
      </c>
      <c r="R843">
        <v>-1.842147</v>
      </c>
      <c r="S843">
        <v>0</v>
      </c>
      <c r="T843">
        <v>-0.96713800000000005</v>
      </c>
      <c r="U843">
        <v>0</v>
      </c>
    </row>
    <row r="844" spans="1:21">
      <c r="A844" t="s">
        <v>21299</v>
      </c>
      <c r="B844" t="s">
        <v>9537</v>
      </c>
      <c r="F844" s="1">
        <v>206.54990000000001</v>
      </c>
      <c r="G844" s="1">
        <v>217.136</v>
      </c>
      <c r="H844" s="1">
        <v>201.6105</v>
      </c>
      <c r="I844" s="1">
        <v>178.6781</v>
      </c>
      <c r="J844" s="1">
        <v>112.3524</v>
      </c>
      <c r="K844" s="1">
        <v>111.41249999999999</v>
      </c>
      <c r="L844" s="1">
        <v>104.4243</v>
      </c>
      <c r="M844" s="1">
        <v>102.06319999999999</v>
      </c>
      <c r="N844" s="1">
        <v>-1.8079120000000001E-2</v>
      </c>
      <c r="O844">
        <v>1</v>
      </c>
      <c r="P844" s="1">
        <v>0.12651560000000001</v>
      </c>
      <c r="Q844" s="1">
        <v>0.3463485</v>
      </c>
      <c r="R844">
        <v>-1.1024499999999999</v>
      </c>
      <c r="S844">
        <v>0</v>
      </c>
      <c r="T844">
        <v>-0.98392599999999997</v>
      </c>
      <c r="U844">
        <v>0</v>
      </c>
    </row>
    <row r="845" spans="1:21">
      <c r="A845" t="s">
        <v>21300</v>
      </c>
      <c r="B845" t="s">
        <v>9539</v>
      </c>
      <c r="C845" t="s">
        <v>21301</v>
      </c>
      <c r="D845" t="s">
        <v>21302</v>
      </c>
      <c r="E845" t="s">
        <v>21303</v>
      </c>
      <c r="F845" s="1">
        <v>1.801336</v>
      </c>
      <c r="G845" s="1">
        <v>1.570179</v>
      </c>
      <c r="H845" s="1">
        <v>1.9992890000000001</v>
      </c>
      <c r="I845" s="1">
        <v>1.2727269999999999</v>
      </c>
      <c r="J845" s="1">
        <v>4.6142200000000004</v>
      </c>
      <c r="K845" s="1">
        <v>6.3143549999999999</v>
      </c>
      <c r="L845" s="1">
        <v>1.8140369999999999</v>
      </c>
      <c r="M845" s="1">
        <v>2.5621559999999999</v>
      </c>
      <c r="N845" s="1">
        <v>4.4954349999999997E-2</v>
      </c>
      <c r="O845">
        <v>1</v>
      </c>
      <c r="P845" s="1">
        <v>-0.87525779999999997</v>
      </c>
      <c r="Q845" s="1">
        <v>1.3099400000000001E-2</v>
      </c>
      <c r="R845">
        <v>1.099523</v>
      </c>
      <c r="S845">
        <v>3.1599999999999998E-4</v>
      </c>
      <c r="T845">
        <v>0.224993</v>
      </c>
      <c r="U845">
        <v>0.79163399999999995</v>
      </c>
    </row>
    <row r="846" spans="1:21">
      <c r="A846" t="s">
        <v>19533</v>
      </c>
      <c r="B846" t="s">
        <v>9541</v>
      </c>
      <c r="F846" s="1">
        <v>1.1641010000000001</v>
      </c>
      <c r="G846" s="1">
        <v>0.75606390000000001</v>
      </c>
      <c r="H846" s="1">
        <v>0.41507119999999997</v>
      </c>
      <c r="I846" s="1">
        <v>0.57878969999999996</v>
      </c>
      <c r="J846" s="1">
        <v>3.8915389999999999</v>
      </c>
      <c r="K846" s="1">
        <v>3.915734</v>
      </c>
      <c r="L846" s="1">
        <v>0.44997690000000001</v>
      </c>
      <c r="M846" s="1">
        <v>0.90207099999999996</v>
      </c>
      <c r="N846" s="1">
        <v>-0.41245969999999998</v>
      </c>
      <c r="O846" s="1">
        <v>0.56267069999999997</v>
      </c>
      <c r="P846" s="1">
        <v>-1.759614</v>
      </c>
      <c r="Q846" s="1">
        <v>3.251991E-8</v>
      </c>
      <c r="R846">
        <v>1.344984</v>
      </c>
      <c r="S846">
        <v>7.9999999999999996E-6</v>
      </c>
      <c r="T846">
        <v>0.16087499999999999</v>
      </c>
      <c r="U846">
        <v>0.92401500000000003</v>
      </c>
    </row>
    <row r="847" spans="1:21">
      <c r="A847" t="s">
        <v>21304</v>
      </c>
      <c r="B847" t="s">
        <v>9577</v>
      </c>
      <c r="F847" s="1">
        <v>4.9212610000000003</v>
      </c>
      <c r="G847" s="1">
        <v>6.2327409999999999</v>
      </c>
      <c r="H847" s="1">
        <v>5.2211959999999999</v>
      </c>
      <c r="I847" s="1">
        <v>5.4739459999999998</v>
      </c>
      <c r="J847" s="1">
        <v>14.43314</v>
      </c>
      <c r="K847" s="1">
        <v>14.65523</v>
      </c>
      <c r="L847" s="1">
        <v>8.0099900000000002</v>
      </c>
      <c r="M847" s="1">
        <v>7.2933680000000001</v>
      </c>
      <c r="N847" s="1">
        <v>7.4426220000000001E-2</v>
      </c>
      <c r="O847">
        <v>1</v>
      </c>
      <c r="P847" s="1">
        <v>-0.6445438</v>
      </c>
      <c r="Q847" s="1">
        <v>1.5410900000000001E-4</v>
      </c>
      <c r="R847">
        <v>1.0830120000000001</v>
      </c>
      <c r="S847">
        <v>0</v>
      </c>
      <c r="T847">
        <v>0.36203600000000002</v>
      </c>
      <c r="U847">
        <v>0.161661</v>
      </c>
    </row>
    <row r="848" spans="1:21">
      <c r="A848" t="s">
        <v>21305</v>
      </c>
      <c r="B848" t="s">
        <v>9583</v>
      </c>
      <c r="C848" t="s">
        <v>16572</v>
      </c>
      <c r="D848" t="s">
        <v>21306</v>
      </c>
      <c r="E848" t="s">
        <v>21307</v>
      </c>
      <c r="F848" s="1">
        <v>0.14877470000000001</v>
      </c>
      <c r="G848" s="1">
        <v>0.14494000000000001</v>
      </c>
      <c r="H848" s="1">
        <v>0.1705083</v>
      </c>
      <c r="I848" s="1">
        <v>6.6573569999999999E-2</v>
      </c>
      <c r="J848" s="1">
        <v>0.69116679999999997</v>
      </c>
      <c r="K848" s="1">
        <v>0.99730479999999999</v>
      </c>
      <c r="L848" s="1">
        <v>0.32348290000000002</v>
      </c>
      <c r="M848" s="1">
        <v>0.19454630000000001</v>
      </c>
      <c r="N848" s="1">
        <v>-8.178328E-2</v>
      </c>
      <c r="O848">
        <v>1</v>
      </c>
      <c r="P848" s="1">
        <v>-0.9325736</v>
      </c>
      <c r="Q848" s="1">
        <v>3.9003459999999997E-2</v>
      </c>
      <c r="R848">
        <v>1.1988369999999999</v>
      </c>
      <c r="S848">
        <v>2.869E-3</v>
      </c>
      <c r="T848">
        <v>0.48098400000000002</v>
      </c>
      <c r="U848">
        <v>0.59153</v>
      </c>
    </row>
    <row r="849" spans="1:21">
      <c r="A849" t="s">
        <v>21308</v>
      </c>
      <c r="B849" t="s">
        <v>9607</v>
      </c>
      <c r="C849" t="s">
        <v>21309</v>
      </c>
      <c r="D849" t="s">
        <v>21310</v>
      </c>
      <c r="E849" t="s">
        <v>21311</v>
      </c>
      <c r="F849" s="1">
        <v>80.851529999999997</v>
      </c>
      <c r="G849" s="1">
        <v>82.129620000000003</v>
      </c>
      <c r="H849" s="1">
        <v>63.733849999999997</v>
      </c>
      <c r="I849" s="1">
        <v>63.755119999999998</v>
      </c>
      <c r="J849" s="1">
        <v>210.7105</v>
      </c>
      <c r="K849" s="1">
        <v>197.86070000000001</v>
      </c>
      <c r="L849" s="1">
        <v>193.37629999999999</v>
      </c>
      <c r="M849" s="1">
        <v>191.4674</v>
      </c>
      <c r="N849" s="1">
        <v>-0.20462820000000001</v>
      </c>
      <c r="O849" s="1">
        <v>0.25765579999999999</v>
      </c>
      <c r="P849" s="1">
        <v>0.15756980000000001</v>
      </c>
      <c r="Q849" s="1">
        <v>7.2982409999999998E-2</v>
      </c>
      <c r="R849">
        <v>1.0949739999999999</v>
      </c>
      <c r="S849">
        <v>0</v>
      </c>
      <c r="T849">
        <v>1.4445600000000001</v>
      </c>
      <c r="U849">
        <v>0</v>
      </c>
    </row>
    <row r="850" spans="1:21">
      <c r="A850" t="s">
        <v>21312</v>
      </c>
      <c r="B850" t="s">
        <v>9624</v>
      </c>
      <c r="F850" s="1">
        <v>24.997479999999999</v>
      </c>
      <c r="G850" s="1">
        <v>21.9284</v>
      </c>
      <c r="H850" s="1">
        <v>14.684279999999999</v>
      </c>
      <c r="I850" s="1">
        <v>13.84915</v>
      </c>
      <c r="J850" s="1">
        <v>12.25713</v>
      </c>
      <c r="K850" s="1">
        <v>13.10417</v>
      </c>
      <c r="L850" s="1">
        <v>10.352830000000001</v>
      </c>
      <c r="M850" s="1">
        <v>8.3960899999999992</v>
      </c>
      <c r="N850" s="1">
        <v>-0.53133810000000004</v>
      </c>
      <c r="O850" s="1">
        <v>1.9941120000000001E-3</v>
      </c>
      <c r="P850" s="1">
        <v>-0.18149950000000001</v>
      </c>
      <c r="Q850" s="1">
        <v>0.59340899999999996</v>
      </c>
      <c r="R850">
        <v>-1.0093479999999999</v>
      </c>
      <c r="S850">
        <v>0</v>
      </c>
      <c r="T850">
        <v>-0.67769599999999997</v>
      </c>
      <c r="U850">
        <v>9.2599999999999996E-4</v>
      </c>
    </row>
    <row r="851" spans="1:21">
      <c r="A851" t="s">
        <v>21313</v>
      </c>
      <c r="B851" t="s">
        <v>9676</v>
      </c>
      <c r="C851" t="s">
        <v>21314</v>
      </c>
      <c r="D851" t="s">
        <v>21315</v>
      </c>
      <c r="E851" t="s">
        <v>21316</v>
      </c>
      <c r="F851" s="1">
        <v>0.40497729999999998</v>
      </c>
      <c r="G851" s="1">
        <v>7.89078E-2</v>
      </c>
      <c r="H851" s="1">
        <v>7.4262110000000006E-2</v>
      </c>
      <c r="I851">
        <v>0</v>
      </c>
      <c r="J851" s="1">
        <v>1.9351689999999999</v>
      </c>
      <c r="K851" s="1">
        <v>1.331102</v>
      </c>
      <c r="L851" s="1">
        <v>0.77488210000000002</v>
      </c>
      <c r="M851" s="1">
        <v>0.49426690000000001</v>
      </c>
      <c r="N851" s="1">
        <v>-0.56301449999999997</v>
      </c>
      <c r="O851" s="1">
        <v>0.70096320000000001</v>
      </c>
      <c r="P851" s="1">
        <v>-0.71319969999999999</v>
      </c>
      <c r="Q851" s="1">
        <v>0.15242130000000001</v>
      </c>
      <c r="R851">
        <v>1.3003929999999999</v>
      </c>
      <c r="S851">
        <v>2.9789999999999999E-3</v>
      </c>
      <c r="T851">
        <v>1.420984</v>
      </c>
      <c r="U851">
        <v>2.8777E-2</v>
      </c>
    </row>
    <row r="852" spans="1:21">
      <c r="A852" t="s">
        <v>18075</v>
      </c>
      <c r="B852" t="s">
        <v>9689</v>
      </c>
      <c r="C852" t="s">
        <v>18076</v>
      </c>
      <c r="D852" t="s">
        <v>18048</v>
      </c>
      <c r="E852" t="s">
        <v>18077</v>
      </c>
      <c r="F852" s="1">
        <v>94.969549999999998</v>
      </c>
      <c r="G852" s="1">
        <v>100.95529999999999</v>
      </c>
      <c r="H852" s="1">
        <v>36.650660000000002</v>
      </c>
      <c r="I852" s="1">
        <v>35.319139999999997</v>
      </c>
      <c r="J852" s="1">
        <v>45.51153</v>
      </c>
      <c r="K852" s="1">
        <v>45.14676</v>
      </c>
      <c r="L852" s="1">
        <v>31.666049999999998</v>
      </c>
      <c r="M852" s="1">
        <v>32.628390000000003</v>
      </c>
      <c r="N852" s="1">
        <v>-1.2279249999999999</v>
      </c>
      <c r="O852" s="1">
        <v>1.7892179999999999E-21</v>
      </c>
      <c r="P852" s="1">
        <v>-0.2368403</v>
      </c>
      <c r="Q852" s="1">
        <v>0.2870104</v>
      </c>
      <c r="R852">
        <v>-1.2528570000000001</v>
      </c>
      <c r="S852">
        <v>0</v>
      </c>
      <c r="T852">
        <v>-0.26541700000000001</v>
      </c>
      <c r="U852">
        <v>0.24815200000000001</v>
      </c>
    </row>
    <row r="853" spans="1:21">
      <c r="A853" t="s">
        <v>19551</v>
      </c>
      <c r="B853" t="s">
        <v>9696</v>
      </c>
      <c r="F853" s="1">
        <v>0.16271640000000001</v>
      </c>
      <c r="G853" s="1">
        <v>0.1056816</v>
      </c>
      <c r="H853" s="1">
        <v>9.9459599999999995E-2</v>
      </c>
      <c r="I853" s="1">
        <v>0.21843660000000001</v>
      </c>
      <c r="J853" s="1">
        <v>1.0079149999999999</v>
      </c>
      <c r="K853" s="1">
        <v>0.985205</v>
      </c>
      <c r="L853" s="1">
        <v>0.25945089999999998</v>
      </c>
      <c r="M853" s="1">
        <v>0.28370309999999999</v>
      </c>
      <c r="N853" s="1">
        <v>0.1325519</v>
      </c>
      <c r="O853">
        <v>1</v>
      </c>
      <c r="P853" s="1">
        <v>-1.16286</v>
      </c>
      <c r="Q853" s="1">
        <v>1.801282E-3</v>
      </c>
      <c r="R853">
        <v>1.58694</v>
      </c>
      <c r="S853">
        <v>7.9999999999999996E-6</v>
      </c>
      <c r="T853">
        <v>0.39147700000000002</v>
      </c>
      <c r="U853">
        <v>0.69330000000000003</v>
      </c>
    </row>
    <row r="854" spans="1:21">
      <c r="A854" t="s">
        <v>21317</v>
      </c>
      <c r="B854" t="s">
        <v>9719</v>
      </c>
      <c r="C854" t="s">
        <v>21318</v>
      </c>
      <c r="D854" t="s">
        <v>21319</v>
      </c>
      <c r="E854" t="s">
        <v>21320</v>
      </c>
      <c r="F854" s="1">
        <v>378.25380000000001</v>
      </c>
      <c r="G854" s="1">
        <v>403.30970000000002</v>
      </c>
      <c r="H854" s="1">
        <v>467.65499999999997</v>
      </c>
      <c r="I854" s="1">
        <v>486.82780000000002</v>
      </c>
      <c r="J854" s="1">
        <v>176.1105</v>
      </c>
      <c r="K854" s="1">
        <v>174.41200000000001</v>
      </c>
      <c r="L854" s="1">
        <v>278.59480000000002</v>
      </c>
      <c r="M854" s="1">
        <v>264.29349999999999</v>
      </c>
      <c r="N854" s="1">
        <v>0.4255544</v>
      </c>
      <c r="O854" s="1">
        <v>2.0032219999999999E-15</v>
      </c>
      <c r="P854" s="1">
        <v>0.86821170000000003</v>
      </c>
      <c r="Q854" s="1">
        <v>5.1781699999999997E-48</v>
      </c>
      <c r="R854">
        <v>-1.3456779999999999</v>
      </c>
      <c r="S854">
        <v>0</v>
      </c>
      <c r="T854">
        <v>-0.92948699999999995</v>
      </c>
      <c r="U854">
        <v>0</v>
      </c>
    </row>
    <row r="855" spans="1:21">
      <c r="A855" t="s">
        <v>18082</v>
      </c>
      <c r="B855" t="s">
        <v>9743</v>
      </c>
      <c r="F855" s="1">
        <v>12.652670000000001</v>
      </c>
      <c r="G855" s="1">
        <v>13.13632</v>
      </c>
      <c r="H855" s="1">
        <v>2.5403259999999999</v>
      </c>
      <c r="I855" s="1">
        <v>1.983698</v>
      </c>
      <c r="J855" s="1">
        <v>5.3121390000000002</v>
      </c>
      <c r="K855" s="1">
        <v>6.3108199999999997</v>
      </c>
      <c r="L855" s="1">
        <v>3.9358620000000002</v>
      </c>
      <c r="M855" s="1">
        <v>3.4620449999999998</v>
      </c>
      <c r="N855" s="1">
        <v>-1.9238360000000001</v>
      </c>
      <c r="O855" s="1">
        <v>1.1867200000000001E-18</v>
      </c>
      <c r="P855" s="1">
        <v>-0.346167</v>
      </c>
      <c r="Q855" s="1">
        <v>0.33858260000000001</v>
      </c>
      <c r="R855">
        <v>-1.199702</v>
      </c>
      <c r="S855">
        <v>0</v>
      </c>
      <c r="T855">
        <v>0.47543400000000002</v>
      </c>
      <c r="U855">
        <v>0.25238699999999997</v>
      </c>
    </row>
    <row r="856" spans="1:21">
      <c r="A856" t="s">
        <v>21321</v>
      </c>
      <c r="B856" t="s">
        <v>9758</v>
      </c>
      <c r="F856" s="1">
        <v>0.56614509999999996</v>
      </c>
      <c r="G856" s="1">
        <v>0.63034599999999996</v>
      </c>
      <c r="H856" s="1">
        <v>0.74154299999999995</v>
      </c>
      <c r="I856" s="1">
        <v>0.65144100000000005</v>
      </c>
      <c r="J856" s="1">
        <v>3.2921689999999999</v>
      </c>
      <c r="K856" s="1">
        <v>2.9381650000000001</v>
      </c>
      <c r="L856" s="1">
        <v>1.33649</v>
      </c>
      <c r="M856" s="1">
        <v>2.0447039999999999</v>
      </c>
      <c r="N856" s="1">
        <v>0.16590630000000001</v>
      </c>
      <c r="O856" s="1">
        <v>0.98528660000000001</v>
      </c>
      <c r="P856" s="1">
        <v>-0.51307910000000001</v>
      </c>
      <c r="Q856" s="1">
        <v>0.23605019999999999</v>
      </c>
      <c r="R856">
        <v>1.368673</v>
      </c>
      <c r="S856">
        <v>8.5000000000000006E-5</v>
      </c>
      <c r="T856">
        <v>0.74327100000000002</v>
      </c>
      <c r="U856">
        <v>0.11389000000000001</v>
      </c>
    </row>
    <row r="857" spans="1:21">
      <c r="A857" t="s">
        <v>21322</v>
      </c>
      <c r="B857" t="s">
        <v>9759</v>
      </c>
      <c r="F857" s="1">
        <v>0.1314814</v>
      </c>
      <c r="G857" s="1">
        <v>0.256185</v>
      </c>
      <c r="H857" s="1">
        <v>0.42192869999999999</v>
      </c>
      <c r="I857" s="1">
        <v>0.76485760000000003</v>
      </c>
      <c r="J857" s="1">
        <v>1.3961760000000001</v>
      </c>
      <c r="K857" s="1">
        <v>1.307855</v>
      </c>
      <c r="L857" s="1">
        <v>0.85764580000000001</v>
      </c>
      <c r="M857" s="1">
        <v>0.63041979999999997</v>
      </c>
      <c r="N857" s="1">
        <v>0.67735230000000002</v>
      </c>
      <c r="O857" s="1">
        <v>0.24048159999999999</v>
      </c>
      <c r="P857" s="1">
        <v>-0.42273309999999997</v>
      </c>
      <c r="Q857" s="1">
        <v>0.48321550000000002</v>
      </c>
      <c r="R857">
        <v>1.279048</v>
      </c>
      <c r="S857">
        <v>2.4329999999999998E-3</v>
      </c>
      <c r="T857">
        <v>0.141538</v>
      </c>
      <c r="U857">
        <v>0.99532200000000004</v>
      </c>
    </row>
    <row r="858" spans="1:21">
      <c r="A858" t="s">
        <v>21323</v>
      </c>
      <c r="B858" t="s">
        <v>9763</v>
      </c>
      <c r="F858">
        <v>0</v>
      </c>
      <c r="G858">
        <v>0</v>
      </c>
      <c r="H858" s="1">
        <v>0.54569959999999995</v>
      </c>
      <c r="I858" s="1">
        <v>0.17755319999999999</v>
      </c>
      <c r="J858" s="1">
        <v>1.2289049999999999</v>
      </c>
      <c r="K858" s="1">
        <v>0.77221010000000001</v>
      </c>
      <c r="L858" s="1">
        <v>1.2941039999999999</v>
      </c>
      <c r="M858" s="1">
        <v>8.6476579999999997E-2</v>
      </c>
      <c r="N858" s="1">
        <v>0.9833575</v>
      </c>
      <c r="O858" s="1">
        <v>0.20530490000000001</v>
      </c>
      <c r="P858" s="1">
        <v>-0.4235699</v>
      </c>
      <c r="Q858">
        <v>1</v>
      </c>
      <c r="R858">
        <v>1.644741</v>
      </c>
      <c r="S858">
        <v>3.1870000000000002E-3</v>
      </c>
      <c r="T858">
        <v>0.170513</v>
      </c>
      <c r="U858">
        <v>0.92111299999999996</v>
      </c>
    </row>
    <row r="859" spans="1:21">
      <c r="A859" t="s">
        <v>18084</v>
      </c>
      <c r="B859" t="s">
        <v>9778</v>
      </c>
      <c r="C859" t="s">
        <v>18085</v>
      </c>
      <c r="D859" t="s">
        <v>16750</v>
      </c>
      <c r="E859" t="s">
        <v>18086</v>
      </c>
      <c r="F859" s="1">
        <v>14.209339999999999</v>
      </c>
      <c r="G859" s="1">
        <v>14.03945</v>
      </c>
      <c r="H859" s="1">
        <v>29.474879999999999</v>
      </c>
      <c r="I859" s="1">
        <v>28.860749999999999</v>
      </c>
      <c r="J859" s="1">
        <v>62.512569999999997</v>
      </c>
      <c r="K859" s="1">
        <v>63.806229999999999</v>
      </c>
      <c r="L859" s="1">
        <v>109.20820000000001</v>
      </c>
      <c r="M859" s="1">
        <v>106.6538</v>
      </c>
      <c r="N859" s="1">
        <v>1.106457</v>
      </c>
      <c r="O859" s="1">
        <v>2.289554E-15</v>
      </c>
      <c r="P859" s="1">
        <v>1.0065820000000001</v>
      </c>
      <c r="Q859" s="1">
        <v>1.9720370000000001E-49</v>
      </c>
      <c r="R859">
        <v>1.8731690000000001</v>
      </c>
      <c r="S859">
        <v>0</v>
      </c>
      <c r="T859">
        <v>1.7385820000000001</v>
      </c>
      <c r="U859">
        <v>0</v>
      </c>
    </row>
    <row r="860" spans="1:21">
      <c r="A860" t="s">
        <v>18088</v>
      </c>
      <c r="B860" t="s">
        <v>9789</v>
      </c>
      <c r="C860" t="s">
        <v>18089</v>
      </c>
      <c r="D860" t="s">
        <v>18090</v>
      </c>
      <c r="E860" t="s">
        <v>18091</v>
      </c>
      <c r="F860" s="1">
        <v>13.66525</v>
      </c>
      <c r="G860" s="1">
        <v>11.02023</v>
      </c>
      <c r="H860" s="1">
        <v>31.949529999999999</v>
      </c>
      <c r="I860" s="1">
        <v>29.895140000000001</v>
      </c>
      <c r="J860" s="1">
        <v>44.540309999999998</v>
      </c>
      <c r="K860" s="1">
        <v>41.304079999999999</v>
      </c>
      <c r="L860" s="1">
        <v>83.855419999999995</v>
      </c>
      <c r="M860" s="1">
        <v>88.486969999999999</v>
      </c>
      <c r="N860" s="1">
        <v>1.39158</v>
      </c>
      <c r="O860" s="1">
        <v>6.2996510000000001E-30</v>
      </c>
      <c r="P860" s="1">
        <v>1.236467</v>
      </c>
      <c r="Q860" s="1">
        <v>1.71804E-73</v>
      </c>
      <c r="R860">
        <v>1.535201</v>
      </c>
      <c r="S860">
        <v>0</v>
      </c>
      <c r="T860">
        <v>1.3408960000000001</v>
      </c>
      <c r="U860">
        <v>0</v>
      </c>
    </row>
    <row r="861" spans="1:21">
      <c r="A861" t="s">
        <v>19560</v>
      </c>
      <c r="B861" t="s">
        <v>9805</v>
      </c>
      <c r="C861" t="s">
        <v>16572</v>
      </c>
      <c r="D861" t="s">
        <v>19561</v>
      </c>
      <c r="E861" t="s">
        <v>19562</v>
      </c>
      <c r="F861" s="1">
        <v>78.139229999999998</v>
      </c>
      <c r="G861" s="1">
        <v>82.095799999999997</v>
      </c>
      <c r="H861" s="1">
        <v>91.169650000000004</v>
      </c>
      <c r="I861" s="1">
        <v>96.395579999999995</v>
      </c>
      <c r="J861" s="1">
        <v>34.708309999999997</v>
      </c>
      <c r="K861" s="1">
        <v>36.974339999999998</v>
      </c>
      <c r="L861" s="1">
        <v>66.493899999999996</v>
      </c>
      <c r="M861" s="1">
        <v>63.444699999999997</v>
      </c>
      <c r="N861" s="1">
        <v>0.35759239999999998</v>
      </c>
      <c r="O861" s="1">
        <v>1.9791979999999999E-4</v>
      </c>
      <c r="P861" s="1">
        <v>1.0720000000000001</v>
      </c>
      <c r="Q861" s="1">
        <v>1.002517E-22</v>
      </c>
      <c r="R861">
        <v>-1.315183</v>
      </c>
      <c r="S861">
        <v>0</v>
      </c>
      <c r="T861">
        <v>-0.63819800000000004</v>
      </c>
      <c r="U861">
        <v>0</v>
      </c>
    </row>
    <row r="862" spans="1:21">
      <c r="A862" t="s">
        <v>21324</v>
      </c>
      <c r="B862" t="s">
        <v>9808</v>
      </c>
      <c r="C862" t="s">
        <v>21325</v>
      </c>
      <c r="D862" t="s">
        <v>21326</v>
      </c>
      <c r="E862" t="s">
        <v>21327</v>
      </c>
      <c r="F862" s="1">
        <v>43.703569999999999</v>
      </c>
      <c r="G862" s="1">
        <v>43.27225</v>
      </c>
      <c r="H862" s="1">
        <v>64.848609999999994</v>
      </c>
      <c r="I862" s="1">
        <v>63.857759999999999</v>
      </c>
      <c r="J862" s="1">
        <v>23.046140000000001</v>
      </c>
      <c r="K862" s="1">
        <v>21.98685</v>
      </c>
      <c r="L862" s="1">
        <v>25.28837</v>
      </c>
      <c r="M862" s="1">
        <v>26.436409999999999</v>
      </c>
      <c r="N862" s="1">
        <v>0.68811679999999997</v>
      </c>
      <c r="O862" s="1">
        <v>9.6065229999999992E-16</v>
      </c>
      <c r="P862" s="1">
        <v>0.43050939999999999</v>
      </c>
      <c r="Q862" s="1">
        <v>1.135814E-3</v>
      </c>
      <c r="R862">
        <v>-1.112471</v>
      </c>
      <c r="S862">
        <v>0</v>
      </c>
      <c r="T862">
        <v>-1.4072690000000001</v>
      </c>
      <c r="U862">
        <v>0</v>
      </c>
    </row>
    <row r="863" spans="1:21">
      <c r="A863" t="s">
        <v>19563</v>
      </c>
      <c r="B863" t="s">
        <v>9810</v>
      </c>
      <c r="F863" s="1">
        <v>3.4702250000000001</v>
      </c>
      <c r="G863" s="1">
        <v>2.1411609999999999</v>
      </c>
      <c r="H863" s="1">
        <v>1.6969259999999999</v>
      </c>
      <c r="I863" s="1">
        <v>1.656377</v>
      </c>
      <c r="J863" s="1">
        <v>9.9289339999999999</v>
      </c>
      <c r="K863" s="1">
        <v>8.5045730000000006</v>
      </c>
      <c r="L863" s="1">
        <v>2.1127009999999999</v>
      </c>
      <c r="M863" s="1">
        <v>2.6218780000000002</v>
      </c>
      <c r="N863" s="1">
        <v>-0.35724030000000001</v>
      </c>
      <c r="O863" s="1">
        <v>0.55648520000000001</v>
      </c>
      <c r="P863" s="1">
        <v>-1.417824</v>
      </c>
      <c r="Q863" s="1">
        <v>2.2320299999999999E-7</v>
      </c>
      <c r="R863">
        <v>1.2171719999999999</v>
      </c>
      <c r="S863">
        <v>6.9999999999999999E-6</v>
      </c>
      <c r="T863">
        <v>0.26051400000000002</v>
      </c>
      <c r="U863">
        <v>0.73546400000000001</v>
      </c>
    </row>
    <row r="864" spans="1:21">
      <c r="A864" t="s">
        <v>21328</v>
      </c>
      <c r="B864" t="s">
        <v>9821</v>
      </c>
      <c r="C864" t="s">
        <v>21329</v>
      </c>
      <c r="D864" t="s">
        <v>21164</v>
      </c>
      <c r="E864" t="s">
        <v>21330</v>
      </c>
      <c r="F864" s="1">
        <v>82.046660000000003</v>
      </c>
      <c r="G864" s="1">
        <v>80.72878</v>
      </c>
      <c r="H864" s="1">
        <v>51.804360000000003</v>
      </c>
      <c r="I864" s="1">
        <v>49.552869999999999</v>
      </c>
      <c r="J864" s="1">
        <v>22.994710000000001</v>
      </c>
      <c r="K864" s="1">
        <v>20.462959999999999</v>
      </c>
      <c r="L864" s="1">
        <v>14.118399999999999</v>
      </c>
      <c r="M864" s="1">
        <v>14.37101</v>
      </c>
      <c r="N864" s="1">
        <v>-0.53639999999999999</v>
      </c>
      <c r="O864" s="1">
        <v>5.309652E-16</v>
      </c>
      <c r="P864" s="1">
        <v>-0.35053869999999998</v>
      </c>
      <c r="Q864" s="1">
        <v>9.7048629999999993E-3</v>
      </c>
      <c r="R864">
        <v>-2.0682070000000001</v>
      </c>
      <c r="S864">
        <v>0</v>
      </c>
      <c r="T864">
        <v>-1.908474</v>
      </c>
      <c r="U864">
        <v>0</v>
      </c>
    </row>
    <row r="865" spans="1:21">
      <c r="A865" t="s">
        <v>19564</v>
      </c>
      <c r="B865" t="s">
        <v>9842</v>
      </c>
      <c r="C865" t="s">
        <v>19565</v>
      </c>
      <c r="D865" t="s">
        <v>19566</v>
      </c>
      <c r="E865" t="s">
        <v>19567</v>
      </c>
      <c r="F865" s="1">
        <v>25.47467</v>
      </c>
      <c r="G865" s="1">
        <v>27.641670000000001</v>
      </c>
      <c r="H865" s="1">
        <v>33.287080000000003</v>
      </c>
      <c r="I865" s="1">
        <v>32.764699999999998</v>
      </c>
      <c r="J865" s="1">
        <v>11.608739999999999</v>
      </c>
      <c r="K865" s="1">
        <v>11.61106</v>
      </c>
      <c r="L865" s="1">
        <v>26.136089999999999</v>
      </c>
      <c r="M865" s="1">
        <v>25.39968</v>
      </c>
      <c r="N865" s="1">
        <v>0.42422799999999999</v>
      </c>
      <c r="O865" s="1">
        <v>1.3413309999999999E-2</v>
      </c>
      <c r="P865" s="1">
        <v>1.2916589999999999</v>
      </c>
      <c r="Q865" s="1">
        <v>1.737721E-13</v>
      </c>
      <c r="R865">
        <v>-1.2594620000000001</v>
      </c>
      <c r="S865">
        <v>0</v>
      </c>
      <c r="T865">
        <v>-0.457204</v>
      </c>
      <c r="U865">
        <v>4.3270000000000001E-3</v>
      </c>
    </row>
    <row r="866" spans="1:21">
      <c r="A866" t="s">
        <v>18095</v>
      </c>
      <c r="B866" t="s">
        <v>9845</v>
      </c>
      <c r="F866" s="1">
        <v>0.15032019999999999</v>
      </c>
      <c r="G866" s="1">
        <v>0.14644570000000001</v>
      </c>
      <c r="H866" s="1">
        <v>11.64611</v>
      </c>
      <c r="I866" s="1">
        <v>12.175000000000001</v>
      </c>
      <c r="J866" s="1">
        <v>1.662731</v>
      </c>
      <c r="K866" s="1">
        <v>1.8202989999999999</v>
      </c>
      <c r="L866" s="1">
        <v>2.1571669999999998</v>
      </c>
      <c r="M866" s="1">
        <v>2.2277640000000001</v>
      </c>
      <c r="N866" s="1">
        <v>3.9023560000000002</v>
      </c>
      <c r="O866" s="1">
        <v>2.4938680000000001E-56</v>
      </c>
      <c r="P866" s="1">
        <v>0.4425924</v>
      </c>
      <c r="Q866" s="1">
        <v>0.33184530000000001</v>
      </c>
      <c r="R866">
        <v>1.5547139999999999</v>
      </c>
      <c r="S866">
        <v>1.0900000000000001E-4</v>
      </c>
      <c r="T866">
        <v>-2.259868</v>
      </c>
      <c r="U866">
        <v>0</v>
      </c>
    </row>
    <row r="867" spans="1:21">
      <c r="A867" t="s">
        <v>21331</v>
      </c>
      <c r="B867" t="s">
        <v>9863</v>
      </c>
      <c r="F867" s="1">
        <v>24.01811</v>
      </c>
      <c r="G867" s="1">
        <v>25.836449999999999</v>
      </c>
      <c r="H867" s="1">
        <v>21.868500000000001</v>
      </c>
      <c r="I867" s="1">
        <v>21.793759999999999</v>
      </c>
      <c r="J867" s="1">
        <v>10.92201</v>
      </c>
      <c r="K867" s="1">
        <v>13.994109999999999</v>
      </c>
      <c r="L867" s="1">
        <v>12.330410000000001</v>
      </c>
      <c r="M867" s="1">
        <v>16.285350000000001</v>
      </c>
      <c r="N867" s="1">
        <v>-4.6193570000000003E-2</v>
      </c>
      <c r="O867">
        <v>1</v>
      </c>
      <c r="P867" s="1">
        <v>0.39819100000000002</v>
      </c>
      <c r="Q867" s="1">
        <v>0.27774070000000001</v>
      </c>
      <c r="R867">
        <v>-1.085429</v>
      </c>
      <c r="S867">
        <v>0</v>
      </c>
      <c r="T867">
        <v>-0.68618599999999996</v>
      </c>
      <c r="U867">
        <v>8.9800000000000004E-4</v>
      </c>
    </row>
    <row r="868" spans="1:21">
      <c r="A868" t="s">
        <v>21332</v>
      </c>
      <c r="B868" t="s">
        <v>9875</v>
      </c>
      <c r="C868" t="s">
        <v>21333</v>
      </c>
      <c r="D868" t="s">
        <v>21334</v>
      </c>
      <c r="E868" t="s">
        <v>21335</v>
      </c>
      <c r="F868" s="1">
        <v>2.3692129999999998</v>
      </c>
      <c r="G868" s="1">
        <v>2.365138</v>
      </c>
      <c r="H868" s="1">
        <v>2.1990720000000001</v>
      </c>
      <c r="I868" s="1">
        <v>1.7538670000000001</v>
      </c>
      <c r="J868" s="1">
        <v>6.9883940000000004</v>
      </c>
      <c r="K868" s="1">
        <v>7.2863290000000003</v>
      </c>
      <c r="L868" s="1">
        <v>5.8764269999999996</v>
      </c>
      <c r="M868" s="1">
        <v>5.1762810000000004</v>
      </c>
      <c r="N868" s="1">
        <v>-0.1086797</v>
      </c>
      <c r="O868" s="1">
        <v>0.95125850000000001</v>
      </c>
      <c r="P868" s="1">
        <v>-0.1214824</v>
      </c>
      <c r="Q868" s="1">
        <v>0.61473710000000004</v>
      </c>
      <c r="R868">
        <v>1.274499</v>
      </c>
      <c r="S868">
        <v>0</v>
      </c>
      <c r="T868">
        <v>1.269782</v>
      </c>
      <c r="U868">
        <v>0</v>
      </c>
    </row>
    <row r="869" spans="1:21">
      <c r="A869" t="s">
        <v>21336</v>
      </c>
      <c r="B869" t="s">
        <v>9878</v>
      </c>
      <c r="F869" s="1">
        <v>23.655889999999999</v>
      </c>
      <c r="G869" s="1">
        <v>24.281880000000001</v>
      </c>
      <c r="H869" s="1">
        <v>18.723759999999999</v>
      </c>
      <c r="I869" s="1">
        <v>18.106059999999999</v>
      </c>
      <c r="J869" s="1">
        <v>10.775219999999999</v>
      </c>
      <c r="K869" s="1">
        <v>9.8741620000000001</v>
      </c>
      <c r="L869" s="1">
        <v>10.204330000000001</v>
      </c>
      <c r="M869" s="1">
        <v>8.7908410000000003</v>
      </c>
      <c r="N869" s="1">
        <v>-0.23072000000000001</v>
      </c>
      <c r="O869" s="1">
        <v>0.13523450000000001</v>
      </c>
      <c r="P869" s="1">
        <v>0.1154158</v>
      </c>
      <c r="Q869" s="1">
        <v>0.68946379999999996</v>
      </c>
      <c r="R869">
        <v>-1.3493120000000001</v>
      </c>
      <c r="S869">
        <v>0</v>
      </c>
      <c r="T869">
        <v>-1.0346839999999999</v>
      </c>
      <c r="U869">
        <v>0</v>
      </c>
    </row>
    <row r="870" spans="1:21">
      <c r="A870" t="s">
        <v>21337</v>
      </c>
      <c r="B870" t="s">
        <v>9898</v>
      </c>
      <c r="F870" s="1">
        <v>0.17730319999999999</v>
      </c>
      <c r="G870">
        <v>0</v>
      </c>
      <c r="H870" s="1">
        <v>0.1625636</v>
      </c>
      <c r="I870" s="1">
        <v>0.31735799999999997</v>
      </c>
      <c r="J870" s="1">
        <v>1.882749</v>
      </c>
      <c r="K870" s="1">
        <v>2.3004090000000001</v>
      </c>
      <c r="L870" s="1">
        <v>2.313078</v>
      </c>
      <c r="M870" s="1">
        <v>2.6276549999999999</v>
      </c>
      <c r="N870" s="1">
        <v>0.36300149999999998</v>
      </c>
      <c r="O870">
        <v>1</v>
      </c>
      <c r="P870" s="1">
        <v>0.3128378</v>
      </c>
      <c r="Q870" s="1">
        <v>0.67799290000000001</v>
      </c>
      <c r="R870">
        <v>1.48173</v>
      </c>
      <c r="S870">
        <v>4.47E-3</v>
      </c>
      <c r="T870">
        <v>1.4711069999999999</v>
      </c>
      <c r="U870">
        <v>3.4889999999999999E-3</v>
      </c>
    </row>
    <row r="871" spans="1:21">
      <c r="A871" t="s">
        <v>21338</v>
      </c>
      <c r="B871" t="s">
        <v>9901</v>
      </c>
      <c r="F871" s="1">
        <v>64.297229999999999</v>
      </c>
      <c r="G871" s="1">
        <v>64.765929999999997</v>
      </c>
      <c r="H871" s="1">
        <v>80.103319999999997</v>
      </c>
      <c r="I871" s="1">
        <v>82.443920000000006</v>
      </c>
      <c r="J871" s="1">
        <v>21.931080000000001</v>
      </c>
      <c r="K871" s="1">
        <v>22.24587</v>
      </c>
      <c r="L871" s="1">
        <v>9.4896159999999998</v>
      </c>
      <c r="M871" s="1">
        <v>10.66696</v>
      </c>
      <c r="N871" s="1">
        <v>0.46501229999999999</v>
      </c>
      <c r="O871" s="1">
        <v>3.796306E-11</v>
      </c>
      <c r="P871" s="1">
        <v>-0.84909380000000001</v>
      </c>
      <c r="Q871" s="1">
        <v>4.2879560000000001E-9</v>
      </c>
      <c r="R871">
        <v>-1.703101</v>
      </c>
      <c r="S871">
        <v>0</v>
      </c>
      <c r="T871">
        <v>-3.0470929999999998</v>
      </c>
      <c r="U871">
        <v>0</v>
      </c>
    </row>
    <row r="872" spans="1:21">
      <c r="A872" t="s">
        <v>21339</v>
      </c>
      <c r="B872" t="s">
        <v>9905</v>
      </c>
      <c r="F872" s="1">
        <v>4.7505980000000001</v>
      </c>
      <c r="G872" s="1">
        <v>4.9366950000000003</v>
      </c>
      <c r="H872" s="1">
        <v>5.9527479999999997</v>
      </c>
      <c r="I872" s="1">
        <v>6.8025399999999996</v>
      </c>
      <c r="J872" s="1">
        <v>21.999929999999999</v>
      </c>
      <c r="K872" s="1">
        <v>20.545439999999999</v>
      </c>
      <c r="L872" s="1">
        <v>30.436979999999998</v>
      </c>
      <c r="M872" s="1">
        <v>26.781289999999998</v>
      </c>
      <c r="N872" s="1">
        <v>0.39431620000000001</v>
      </c>
      <c r="O872" s="1">
        <v>0.38683849999999997</v>
      </c>
      <c r="P872" s="1">
        <v>0.6338838</v>
      </c>
      <c r="Q872" s="1">
        <v>1.2249409999999999E-4</v>
      </c>
      <c r="R872">
        <v>1.6229929999999999</v>
      </c>
      <c r="S872">
        <v>0</v>
      </c>
      <c r="T872">
        <v>1.850724</v>
      </c>
      <c r="U872">
        <v>0</v>
      </c>
    </row>
    <row r="873" spans="1:21">
      <c r="A873" t="s">
        <v>21340</v>
      </c>
      <c r="B873" t="s">
        <v>9919</v>
      </c>
      <c r="F873" s="1">
        <v>38.778790000000001</v>
      </c>
      <c r="G873" s="1">
        <v>41.454300000000003</v>
      </c>
      <c r="H873" s="1">
        <v>37.076830000000001</v>
      </c>
      <c r="I873" s="1">
        <v>40.107019999999999</v>
      </c>
      <c r="J873" s="1">
        <v>18.292629999999999</v>
      </c>
      <c r="K873" s="1">
        <v>22.187439999999999</v>
      </c>
      <c r="L873" s="1">
        <v>19.68497</v>
      </c>
      <c r="M873" s="1">
        <v>20.915150000000001</v>
      </c>
      <c r="N873" s="1">
        <v>7.9145480000000004E-2</v>
      </c>
      <c r="O873" s="1">
        <v>0.87043780000000004</v>
      </c>
      <c r="P873" s="1">
        <v>0.2390707</v>
      </c>
      <c r="Q873" s="1">
        <v>0.33295950000000002</v>
      </c>
      <c r="R873">
        <v>-1.120303</v>
      </c>
      <c r="S873">
        <v>0</v>
      </c>
      <c r="T873">
        <v>-0.99868500000000004</v>
      </c>
      <c r="U873">
        <v>0</v>
      </c>
    </row>
    <row r="874" spans="1:21">
      <c r="A874" t="s">
        <v>19573</v>
      </c>
      <c r="B874" t="s">
        <v>9920</v>
      </c>
      <c r="F874" s="1">
        <v>99.021820000000005</v>
      </c>
      <c r="G874" s="1">
        <v>100.2867</v>
      </c>
      <c r="H874" s="1">
        <v>162.74690000000001</v>
      </c>
      <c r="I874" s="1">
        <v>171.71530000000001</v>
      </c>
      <c r="J874" s="1">
        <v>53.373179999999998</v>
      </c>
      <c r="K874" s="1">
        <v>52.889479999999999</v>
      </c>
      <c r="L874" s="1">
        <v>94.692689999999999</v>
      </c>
      <c r="M874" s="1">
        <v>92.01728</v>
      </c>
      <c r="N874" s="1">
        <v>0.8741582</v>
      </c>
      <c r="O874" s="1">
        <v>6.3437260000000004E-45</v>
      </c>
      <c r="P874" s="1">
        <v>1.0417130000000001</v>
      </c>
      <c r="Q874" s="1">
        <v>6.5598800000000006E-39</v>
      </c>
      <c r="R874">
        <v>-1.0876110000000001</v>
      </c>
      <c r="S874">
        <v>0</v>
      </c>
      <c r="T874">
        <v>-0.95244200000000001</v>
      </c>
      <c r="U874">
        <v>0</v>
      </c>
    </row>
    <row r="875" spans="1:21">
      <c r="A875" t="s">
        <v>21341</v>
      </c>
      <c r="B875" t="s">
        <v>9933</v>
      </c>
      <c r="F875" s="1">
        <v>560.43960000000004</v>
      </c>
      <c r="G875" s="1">
        <v>567.85419999999999</v>
      </c>
      <c r="H875" s="1">
        <v>619.31439999999998</v>
      </c>
      <c r="I875" s="1">
        <v>629.21310000000005</v>
      </c>
      <c r="J875" s="1">
        <v>259.03559999999999</v>
      </c>
      <c r="K875" s="1">
        <v>282.8691</v>
      </c>
      <c r="L875" s="1">
        <v>296.98829999999998</v>
      </c>
      <c r="M875" s="1">
        <v>301.95890000000003</v>
      </c>
      <c r="N875" s="1">
        <v>0.28393089999999999</v>
      </c>
      <c r="O875" s="1">
        <v>5.5548149999999999E-10</v>
      </c>
      <c r="P875" s="1">
        <v>0.38749489999999998</v>
      </c>
      <c r="Q875" s="1">
        <v>5.1109889999999998E-10</v>
      </c>
      <c r="R875">
        <v>-1.251755</v>
      </c>
      <c r="S875">
        <v>0</v>
      </c>
      <c r="T875">
        <v>-1.173276</v>
      </c>
      <c r="U875">
        <v>0</v>
      </c>
    </row>
    <row r="876" spans="1:21">
      <c r="A876" t="s">
        <v>21342</v>
      </c>
      <c r="B876" t="s">
        <v>9939</v>
      </c>
      <c r="C876" t="s">
        <v>21343</v>
      </c>
      <c r="D876" t="s">
        <v>18754</v>
      </c>
      <c r="E876" t="s">
        <v>19228</v>
      </c>
      <c r="F876" s="1">
        <v>0.25105309999999997</v>
      </c>
      <c r="G876" s="1">
        <v>0.1222911</v>
      </c>
      <c r="H876" s="1">
        <v>0.1150912</v>
      </c>
      <c r="I876" s="1">
        <v>5.617051E-2</v>
      </c>
      <c r="J876" s="1">
        <v>1.2774030000000001</v>
      </c>
      <c r="K876" s="1">
        <v>0.97718159999999998</v>
      </c>
      <c r="L876" s="1">
        <v>1.146323</v>
      </c>
      <c r="M876" s="1">
        <v>0.76601339999999996</v>
      </c>
      <c r="N876" s="1">
        <v>-0.2465369</v>
      </c>
      <c r="O876" s="1">
        <v>0.96648999999999996</v>
      </c>
      <c r="P876" s="1">
        <v>-3.062754E-3</v>
      </c>
      <c r="Q876">
        <v>1</v>
      </c>
      <c r="R876">
        <v>1.1462380000000001</v>
      </c>
      <c r="S876">
        <v>8.8360000000000001E-3</v>
      </c>
      <c r="T876">
        <v>1.5424230000000001</v>
      </c>
      <c r="U876">
        <v>1.5169999999999999E-3</v>
      </c>
    </row>
    <row r="877" spans="1:21">
      <c r="A877" t="s">
        <v>21344</v>
      </c>
      <c r="B877" t="s">
        <v>9952</v>
      </c>
      <c r="F877" s="1">
        <v>22.139309999999998</v>
      </c>
      <c r="G877" s="1">
        <v>24.49465</v>
      </c>
      <c r="H877" s="1">
        <v>33.280610000000003</v>
      </c>
      <c r="I877" s="1">
        <v>32.10136</v>
      </c>
      <c r="J877" s="1">
        <v>11.693910000000001</v>
      </c>
      <c r="K877" s="1">
        <v>11.94999</v>
      </c>
      <c r="L877" s="1">
        <v>14.404030000000001</v>
      </c>
      <c r="M877" s="1">
        <v>14.587529999999999</v>
      </c>
      <c r="N877" s="1">
        <v>0.60174110000000003</v>
      </c>
      <c r="O877" s="1">
        <v>5.2545130000000004E-7</v>
      </c>
      <c r="P877" s="1">
        <v>0.50934979999999996</v>
      </c>
      <c r="Q877" s="1">
        <v>3.6967100000000002E-3</v>
      </c>
      <c r="R877">
        <v>-1.1088480000000001</v>
      </c>
      <c r="S877">
        <v>0</v>
      </c>
      <c r="T877">
        <v>-1.248739</v>
      </c>
      <c r="U877">
        <v>0</v>
      </c>
    </row>
    <row r="878" spans="1:21">
      <c r="A878" t="s">
        <v>21345</v>
      </c>
      <c r="B878" t="s">
        <v>9965</v>
      </c>
      <c r="F878" s="1">
        <v>2.5437750000000001</v>
      </c>
      <c r="G878" s="1">
        <v>3.0977619999999999</v>
      </c>
      <c r="H878" s="1">
        <v>2.915381</v>
      </c>
      <c r="I878" s="1">
        <v>2.656002</v>
      </c>
      <c r="J878" s="1">
        <v>13.8811</v>
      </c>
      <c r="K878" s="1">
        <v>15.03518</v>
      </c>
      <c r="L878" s="1">
        <v>11.7994</v>
      </c>
      <c r="M878" s="1">
        <v>14.044739999999999</v>
      </c>
      <c r="N878" s="1">
        <v>6.9788749999999997E-2</v>
      </c>
      <c r="O878">
        <v>1</v>
      </c>
      <c r="P878" s="1">
        <v>6.9783830000000005E-2</v>
      </c>
      <c r="Q878" s="1">
        <v>0.94466669999999997</v>
      </c>
      <c r="R878">
        <v>1.576633</v>
      </c>
      <c r="S878">
        <v>0</v>
      </c>
      <c r="T878">
        <v>1.6266480000000001</v>
      </c>
      <c r="U878">
        <v>0</v>
      </c>
    </row>
    <row r="879" spans="1:21">
      <c r="A879" t="s">
        <v>21346</v>
      </c>
      <c r="B879" t="s">
        <v>9968</v>
      </c>
      <c r="F879" s="1">
        <v>0.73012679999999996</v>
      </c>
      <c r="G879" s="1">
        <v>0.35565390000000002</v>
      </c>
      <c r="H879" s="1">
        <v>0.83678699999999995</v>
      </c>
      <c r="I879" s="1">
        <v>0.89847060000000001</v>
      </c>
      <c r="J879" s="1">
        <v>2.5843590000000001</v>
      </c>
      <c r="K879" s="1">
        <v>2.6840120000000001</v>
      </c>
      <c r="L879" s="1">
        <v>1.5875250000000001</v>
      </c>
      <c r="M879" s="1">
        <v>1.5912599999999999</v>
      </c>
      <c r="N879" s="1">
        <v>0.3899205</v>
      </c>
      <c r="O879" s="1">
        <v>0.68034499999999998</v>
      </c>
      <c r="P879" s="1">
        <v>-0.35872320000000002</v>
      </c>
      <c r="Q879" s="1">
        <v>0.50547880000000001</v>
      </c>
      <c r="R879">
        <v>1.231616</v>
      </c>
      <c r="S879">
        <v>1.4710000000000001E-3</v>
      </c>
      <c r="T879">
        <v>0.48859000000000002</v>
      </c>
      <c r="U879">
        <v>0.41181000000000001</v>
      </c>
    </row>
    <row r="880" spans="1:21">
      <c r="A880" t="s">
        <v>21347</v>
      </c>
      <c r="B880" t="s">
        <v>9971</v>
      </c>
      <c r="F880" s="1">
        <v>0.91176230000000003</v>
      </c>
      <c r="G880" s="1">
        <v>0.63447260000000005</v>
      </c>
      <c r="H880" s="1">
        <v>0.3582708</v>
      </c>
      <c r="I880" s="1">
        <v>0.40799469999999999</v>
      </c>
      <c r="J880">
        <v>0</v>
      </c>
      <c r="K880" s="1">
        <v>0.16899429999999999</v>
      </c>
      <c r="L880">
        <v>0</v>
      </c>
      <c r="M880" s="1">
        <v>0.11354980000000001</v>
      </c>
      <c r="N880" s="1">
        <v>-0.404891</v>
      </c>
      <c r="O880" s="1">
        <v>0.60596300000000003</v>
      </c>
      <c r="P880" s="1">
        <v>-5.293672E-2</v>
      </c>
      <c r="Q880">
        <v>1</v>
      </c>
      <c r="R880">
        <v>-1.450868</v>
      </c>
      <c r="S880">
        <v>3.4550000000000002E-3</v>
      </c>
      <c r="T880">
        <v>-1.1736249999999999</v>
      </c>
      <c r="U880">
        <v>0.115787</v>
      </c>
    </row>
    <row r="881" spans="1:21">
      <c r="A881" t="s">
        <v>21348</v>
      </c>
      <c r="B881" t="s">
        <v>9973</v>
      </c>
      <c r="F881" s="1">
        <v>0.73388679999999995</v>
      </c>
      <c r="G881" s="1">
        <v>0.71497089999999996</v>
      </c>
      <c r="H881" s="1">
        <v>0.67287699999999995</v>
      </c>
      <c r="I881" s="1">
        <v>0.59708919999999999</v>
      </c>
      <c r="J881">
        <v>0</v>
      </c>
      <c r="K881" s="1">
        <v>0.1154154</v>
      </c>
      <c r="L881" s="1">
        <v>0.1160509</v>
      </c>
      <c r="M881" s="1">
        <v>0.11632389999999999</v>
      </c>
      <c r="N881" s="1">
        <v>-2.6409620000000002E-2</v>
      </c>
      <c r="O881">
        <v>1</v>
      </c>
      <c r="P881" s="1">
        <v>0.49391859999999999</v>
      </c>
      <c r="Q881" s="1">
        <v>0.8943605</v>
      </c>
      <c r="R881">
        <v>-1.465192</v>
      </c>
      <c r="S881">
        <v>2.9650000000000002E-3</v>
      </c>
      <c r="T881">
        <v>-1.121658</v>
      </c>
      <c r="U881">
        <v>3.8095999999999998E-2</v>
      </c>
    </row>
    <row r="882" spans="1:21">
      <c r="A882" t="s">
        <v>21349</v>
      </c>
      <c r="B882" t="s">
        <v>9985</v>
      </c>
      <c r="C882" t="s">
        <v>16572</v>
      </c>
      <c r="D882" t="s">
        <v>18102</v>
      </c>
      <c r="E882" t="s">
        <v>21350</v>
      </c>
      <c r="F882" s="1">
        <v>0.64837849999999997</v>
      </c>
      <c r="G882" s="1">
        <v>0.50533320000000004</v>
      </c>
      <c r="H882" s="1">
        <v>0.4755817</v>
      </c>
      <c r="I882" s="1">
        <v>1.1605430000000001</v>
      </c>
      <c r="J882" s="1">
        <v>3.5572530000000002</v>
      </c>
      <c r="K882" s="1">
        <v>3.7014320000000001</v>
      </c>
      <c r="L882" s="1">
        <v>4.2857269999999996</v>
      </c>
      <c r="M882" s="1">
        <v>2.487047</v>
      </c>
      <c r="N882" s="1">
        <v>0.22048290000000001</v>
      </c>
      <c r="O882" s="1">
        <v>0.89852989999999999</v>
      </c>
      <c r="P882" s="1">
        <v>7.9363279999999994E-2</v>
      </c>
      <c r="Q882" s="1">
        <v>0.94203130000000002</v>
      </c>
      <c r="R882">
        <v>1.3553930000000001</v>
      </c>
      <c r="S882">
        <v>4.0099999999999999E-4</v>
      </c>
      <c r="T882">
        <v>1.2589239999999999</v>
      </c>
      <c r="U882">
        <v>2.937E-2</v>
      </c>
    </row>
    <row r="883" spans="1:21">
      <c r="A883" t="s">
        <v>21351</v>
      </c>
      <c r="B883" t="s">
        <v>9987</v>
      </c>
      <c r="F883" s="1">
        <v>15.86012</v>
      </c>
      <c r="G883" s="1">
        <v>18.589880000000001</v>
      </c>
      <c r="H883" s="1">
        <v>16.813759999999998</v>
      </c>
      <c r="I883" s="1">
        <v>20.182310000000001</v>
      </c>
      <c r="J883" s="1">
        <v>7.6751899999999997</v>
      </c>
      <c r="K883" s="1">
        <v>8.3596550000000001</v>
      </c>
      <c r="L883" s="1">
        <v>3.4484889999999999</v>
      </c>
      <c r="M883" s="1">
        <v>6.697165</v>
      </c>
      <c r="N883" s="1">
        <v>0.20330619999999999</v>
      </c>
      <c r="O883" s="1">
        <v>0.68533319999999998</v>
      </c>
      <c r="P883" s="1">
        <v>-0.36049290000000001</v>
      </c>
      <c r="Q883" s="1">
        <v>0.5864296</v>
      </c>
      <c r="R883">
        <v>-1.0475399999999999</v>
      </c>
      <c r="S883">
        <v>5.5000000000000002E-5</v>
      </c>
      <c r="T883">
        <v>-1.67411</v>
      </c>
      <c r="U883">
        <v>0</v>
      </c>
    </row>
    <row r="884" spans="1:21">
      <c r="A884" t="s">
        <v>21352</v>
      </c>
      <c r="B884" t="s">
        <v>9996</v>
      </c>
      <c r="C884" t="s">
        <v>21353</v>
      </c>
      <c r="D884" t="s">
        <v>21354</v>
      </c>
      <c r="E884" t="s">
        <v>21355</v>
      </c>
      <c r="F884" s="1">
        <v>54.901719999999997</v>
      </c>
      <c r="G884" s="1">
        <v>54.890479999999997</v>
      </c>
      <c r="H884" s="1">
        <v>31.708729999999999</v>
      </c>
      <c r="I884" s="1">
        <v>31.33792</v>
      </c>
      <c r="J884" s="1">
        <v>27.160340000000001</v>
      </c>
      <c r="K884" s="1">
        <v>25.55125</v>
      </c>
      <c r="L884" s="1">
        <v>29.2011</v>
      </c>
      <c r="M884" s="1">
        <v>25.124289999999998</v>
      </c>
      <c r="N884" s="1">
        <v>-0.62930370000000002</v>
      </c>
      <c r="O884" s="1">
        <v>5.3012610000000004E-7</v>
      </c>
      <c r="P884" s="1">
        <v>0.27207819999999999</v>
      </c>
      <c r="Q884" s="1">
        <v>0.1342391</v>
      </c>
      <c r="R884">
        <v>-1.2039500000000001</v>
      </c>
      <c r="S884">
        <v>0</v>
      </c>
      <c r="T884">
        <v>-0.32464199999999999</v>
      </c>
      <c r="U884">
        <v>5.6436E-2</v>
      </c>
    </row>
    <row r="885" spans="1:21">
      <c r="A885" t="s">
        <v>18106</v>
      </c>
      <c r="B885" t="s">
        <v>10020</v>
      </c>
      <c r="F885" s="1">
        <v>1.0626359999999999</v>
      </c>
      <c r="G885" s="1">
        <v>1.4234640000000001</v>
      </c>
      <c r="H885" s="1">
        <v>4.7496939999999999</v>
      </c>
      <c r="I885" s="1">
        <v>7.845872</v>
      </c>
      <c r="J885" s="1">
        <v>7.169994</v>
      </c>
      <c r="K885" s="1">
        <v>7.1233339999999998</v>
      </c>
      <c r="L885" s="1">
        <v>55.336570000000002</v>
      </c>
      <c r="M885" s="1">
        <v>57.898479999999999</v>
      </c>
      <c r="N885" s="1">
        <v>1.5736319999999999</v>
      </c>
      <c r="O885" s="1">
        <v>1.987651E-3</v>
      </c>
      <c r="P885" s="1">
        <v>3.0222769999999999</v>
      </c>
      <c r="Q885" s="1">
        <v>2.0751119999999999E-104</v>
      </c>
      <c r="R885">
        <v>1.5828420000000001</v>
      </c>
      <c r="S885">
        <v>9.9999999999999995E-7</v>
      </c>
      <c r="T885">
        <v>2.882285</v>
      </c>
      <c r="U885">
        <v>0</v>
      </c>
    </row>
    <row r="886" spans="1:21">
      <c r="A886" t="s">
        <v>19577</v>
      </c>
      <c r="B886" t="s">
        <v>10021</v>
      </c>
      <c r="F886" s="1">
        <v>1.4995609999999999</v>
      </c>
      <c r="G886" s="1">
        <v>0.73045479999999996</v>
      </c>
      <c r="H886" s="1">
        <v>0.80202410000000002</v>
      </c>
      <c r="I886" s="1">
        <v>0.22367409999999999</v>
      </c>
      <c r="J886" s="1">
        <v>4.2020470000000003</v>
      </c>
      <c r="K886" s="1">
        <v>3.999279</v>
      </c>
      <c r="L886" s="1">
        <v>0.54341930000000005</v>
      </c>
      <c r="M886" s="1">
        <v>1.7430330000000001</v>
      </c>
      <c r="N886" s="1">
        <v>-0.43280780000000002</v>
      </c>
      <c r="O886" s="1">
        <v>0.68285249999999997</v>
      </c>
      <c r="P886" s="1">
        <v>-1.1978960000000001</v>
      </c>
      <c r="Q886" s="1">
        <v>4.2868869999999996E-3</v>
      </c>
      <c r="R886">
        <v>1.088581</v>
      </c>
      <c r="S886">
        <v>3.9709999999999997E-3</v>
      </c>
      <c r="T886">
        <v>0.50981500000000002</v>
      </c>
      <c r="U886">
        <v>0.69512700000000005</v>
      </c>
    </row>
    <row r="887" spans="1:21">
      <c r="A887" t="s">
        <v>21356</v>
      </c>
      <c r="B887" t="s">
        <v>10027</v>
      </c>
      <c r="F887" s="1">
        <v>7.9536480000000003</v>
      </c>
      <c r="G887" s="1">
        <v>8.8786539999999992</v>
      </c>
      <c r="H887" s="1">
        <v>6.228961</v>
      </c>
      <c r="I887" s="1">
        <v>6.3767069999999997</v>
      </c>
      <c r="J887" s="1">
        <v>2.1994340000000001</v>
      </c>
      <c r="K887" s="1">
        <v>4.0131040000000002</v>
      </c>
      <c r="L887" s="1">
        <v>2.305831</v>
      </c>
      <c r="M887" s="1">
        <v>2.8890690000000001</v>
      </c>
      <c r="N887" s="1">
        <v>-0.21364939999999999</v>
      </c>
      <c r="O887" s="1">
        <v>0.75778020000000001</v>
      </c>
      <c r="P887" s="1">
        <v>1.8874459999999999E-2</v>
      </c>
      <c r="Q887">
        <v>1</v>
      </c>
      <c r="R887">
        <v>-1.23577</v>
      </c>
      <c r="S887">
        <v>3.8999999999999999E-5</v>
      </c>
      <c r="T887">
        <v>-1.0656870000000001</v>
      </c>
      <c r="U887">
        <v>2.5460000000000001E-3</v>
      </c>
    </row>
    <row r="888" spans="1:21">
      <c r="A888" t="s">
        <v>21357</v>
      </c>
      <c r="B888" t="s">
        <v>10028</v>
      </c>
      <c r="F888" s="1">
        <v>42.168770000000002</v>
      </c>
      <c r="G888" s="1">
        <v>44.575229999999998</v>
      </c>
      <c r="H888" s="1">
        <v>29.063140000000001</v>
      </c>
      <c r="I888" s="1">
        <v>29.267209999999999</v>
      </c>
      <c r="J888" s="1">
        <v>12.43839</v>
      </c>
      <c r="K888" s="1">
        <v>12.902509999999999</v>
      </c>
      <c r="L888" s="1">
        <v>13.846780000000001</v>
      </c>
      <c r="M888" s="1">
        <v>14.254479999999999</v>
      </c>
      <c r="N888" s="1">
        <v>-0.4088155</v>
      </c>
      <c r="O888" s="1">
        <v>6.1649460000000001E-3</v>
      </c>
      <c r="P888" s="1">
        <v>0.36027720000000002</v>
      </c>
      <c r="Q888" s="1">
        <v>0.1555309</v>
      </c>
      <c r="R888">
        <v>-1.8318110000000001</v>
      </c>
      <c r="S888">
        <v>0</v>
      </c>
      <c r="T888">
        <v>-1.1047389999999999</v>
      </c>
      <c r="U888">
        <v>0</v>
      </c>
    </row>
    <row r="889" spans="1:21">
      <c r="A889" t="s">
        <v>19578</v>
      </c>
      <c r="B889" t="s">
        <v>10034</v>
      </c>
      <c r="F889" s="1">
        <v>0.31087429999999999</v>
      </c>
      <c r="G889" s="1">
        <v>0.30286150000000001</v>
      </c>
      <c r="H889" s="1">
        <v>0.57006120000000005</v>
      </c>
      <c r="I889" s="1">
        <v>0.37095939999999999</v>
      </c>
      <c r="J889" s="1">
        <v>3.6679050000000002</v>
      </c>
      <c r="K889" s="1">
        <v>2.151157</v>
      </c>
      <c r="L889" s="1">
        <v>0.54075079999999998</v>
      </c>
      <c r="M889" s="1">
        <v>0.45168570000000002</v>
      </c>
      <c r="N889" s="1">
        <v>0.24585789999999999</v>
      </c>
      <c r="O889" s="1">
        <v>0.92868510000000004</v>
      </c>
      <c r="P889" s="1">
        <v>-1.403748</v>
      </c>
      <c r="Q889" s="1">
        <v>6.7161119999999998E-3</v>
      </c>
      <c r="R889">
        <v>1.542978</v>
      </c>
      <c r="S889">
        <v>1.2689999999999999E-3</v>
      </c>
      <c r="T889">
        <v>-1.2168999999999999E-2</v>
      </c>
      <c r="U889">
        <v>1</v>
      </c>
    </row>
    <row r="890" spans="1:21">
      <c r="A890" t="s">
        <v>21358</v>
      </c>
      <c r="B890" t="s">
        <v>10038</v>
      </c>
      <c r="C890" t="s">
        <v>21359</v>
      </c>
      <c r="D890" t="s">
        <v>17577</v>
      </c>
      <c r="E890" t="s">
        <v>17578</v>
      </c>
      <c r="F890" s="1">
        <v>6.2427010000000003</v>
      </c>
      <c r="G890" s="1">
        <v>7.626379</v>
      </c>
      <c r="H890" s="1">
        <v>2.8164389999999999</v>
      </c>
      <c r="I890" s="1">
        <v>3.9906839999999999</v>
      </c>
      <c r="J890" s="1">
        <v>3.244354</v>
      </c>
      <c r="K890" s="1">
        <v>3.0855440000000001</v>
      </c>
      <c r="L890" s="1">
        <v>1.9821759999999999</v>
      </c>
      <c r="M890" s="1">
        <v>3.02345</v>
      </c>
      <c r="N890" s="1">
        <v>-0.70853149999999998</v>
      </c>
      <c r="O890" s="1">
        <v>1.631165E-2</v>
      </c>
      <c r="P890" s="1">
        <v>-9.2342659999999993E-2</v>
      </c>
      <c r="Q890" s="1">
        <v>0.99798430000000005</v>
      </c>
      <c r="R890">
        <v>-1.0671390000000001</v>
      </c>
      <c r="S890">
        <v>3.6000000000000001E-5</v>
      </c>
      <c r="T890">
        <v>-0.44896799999999998</v>
      </c>
      <c r="U890">
        <v>0.33951900000000002</v>
      </c>
    </row>
    <row r="891" spans="1:21">
      <c r="A891" t="s">
        <v>21360</v>
      </c>
      <c r="B891" t="s">
        <v>10045</v>
      </c>
      <c r="F891" s="1">
        <v>82.091719999999995</v>
      </c>
      <c r="G891" s="1">
        <v>75.41507</v>
      </c>
      <c r="H891" s="1">
        <v>120.4889</v>
      </c>
      <c r="I891" s="1">
        <v>116.56229999999999</v>
      </c>
      <c r="J891" s="1">
        <v>10.356439999999999</v>
      </c>
      <c r="K891" s="1">
        <v>10.267709999999999</v>
      </c>
      <c r="L891" s="1">
        <v>19.92144</v>
      </c>
      <c r="M891" s="1">
        <v>16.324449999999999</v>
      </c>
      <c r="N891" s="1">
        <v>0.71251379999999997</v>
      </c>
      <c r="O891" s="1">
        <v>1.9789090000000001E-16</v>
      </c>
      <c r="P891" s="1">
        <v>0.94912169999999996</v>
      </c>
      <c r="Q891" s="1">
        <v>7.0326149999999996E-6</v>
      </c>
      <c r="R891">
        <v>-2.8933230000000001</v>
      </c>
      <c r="S891">
        <v>0</v>
      </c>
      <c r="T891">
        <v>-2.7364130000000002</v>
      </c>
      <c r="U891">
        <v>0</v>
      </c>
    </row>
    <row r="892" spans="1:21">
      <c r="A892" t="s">
        <v>17029</v>
      </c>
      <c r="B892" t="s">
        <v>10047</v>
      </c>
      <c r="F892" s="1">
        <v>2079.4699999999998</v>
      </c>
      <c r="G892" s="1">
        <v>2104.0729999999999</v>
      </c>
      <c r="H892" s="1">
        <v>1718.518</v>
      </c>
      <c r="I892" s="1">
        <v>1721.6610000000001</v>
      </c>
      <c r="J892" s="1">
        <v>672.66849999999999</v>
      </c>
      <c r="K892" s="1">
        <v>673.53459999999995</v>
      </c>
      <c r="L892" s="1">
        <v>684.404</v>
      </c>
      <c r="M892" s="1">
        <v>693.19119999999998</v>
      </c>
      <c r="N892" s="1">
        <v>-0.14180699999999999</v>
      </c>
      <c r="O892" s="1">
        <v>2.300131E-3</v>
      </c>
      <c r="P892" s="1">
        <v>0.275673</v>
      </c>
      <c r="Q892" s="1">
        <v>5.8313370000000001E-5</v>
      </c>
      <c r="R892">
        <v>-1.8246899999999999</v>
      </c>
      <c r="S892">
        <v>0</v>
      </c>
      <c r="T892">
        <v>-1.4319539999999999</v>
      </c>
      <c r="U892">
        <v>0</v>
      </c>
    </row>
    <row r="893" spans="1:21">
      <c r="A893" t="s">
        <v>17034</v>
      </c>
      <c r="B893" t="s">
        <v>10073</v>
      </c>
      <c r="C893" t="s">
        <v>17035</v>
      </c>
      <c r="D893" t="s">
        <v>17036</v>
      </c>
      <c r="E893" t="s">
        <v>17037</v>
      </c>
      <c r="F893" s="1">
        <v>144.86680000000001</v>
      </c>
      <c r="G893" s="1">
        <v>135.82929999999999</v>
      </c>
      <c r="H893" s="1">
        <v>208.1088</v>
      </c>
      <c r="I893" s="1">
        <v>196.50460000000001</v>
      </c>
      <c r="J893" s="1">
        <v>759.78930000000003</v>
      </c>
      <c r="K893" s="1">
        <v>746.46299999999997</v>
      </c>
      <c r="L893" s="1">
        <v>776.48289999999997</v>
      </c>
      <c r="M893" s="1">
        <v>782.79169999999999</v>
      </c>
      <c r="N893" s="1">
        <v>0.65867880000000001</v>
      </c>
      <c r="O893" s="1">
        <v>1.567045E-24</v>
      </c>
      <c r="P893" s="1">
        <v>0.29440509999999998</v>
      </c>
      <c r="Q893" s="1">
        <v>7.1678799999999996E-25</v>
      </c>
      <c r="R893">
        <v>2.2069670000000001</v>
      </c>
      <c r="S893">
        <v>0</v>
      </c>
      <c r="T893">
        <v>1.8203720000000001</v>
      </c>
      <c r="U893">
        <v>0</v>
      </c>
    </row>
    <row r="894" spans="1:21">
      <c r="A894" t="s">
        <v>19590</v>
      </c>
      <c r="B894" t="s">
        <v>10084</v>
      </c>
      <c r="F894" s="1">
        <v>1.7247269999999999</v>
      </c>
      <c r="G894" s="1">
        <v>0.7467876</v>
      </c>
      <c r="H894" s="1">
        <v>0.35141020000000001</v>
      </c>
      <c r="I894" s="1">
        <v>0.42876629999999999</v>
      </c>
      <c r="J894" s="1">
        <v>4.5786360000000004</v>
      </c>
      <c r="K894" s="1">
        <v>4.8069879999999996</v>
      </c>
      <c r="L894" s="1">
        <v>1.416704</v>
      </c>
      <c r="M894" s="1">
        <v>0.91884719999999998</v>
      </c>
      <c r="N894" s="1">
        <v>-0.64117860000000004</v>
      </c>
      <c r="O894" s="1">
        <v>0.35665229999999998</v>
      </c>
      <c r="P894" s="1">
        <v>-1.340727</v>
      </c>
      <c r="Q894" s="1">
        <v>6.654606E-5</v>
      </c>
      <c r="R894">
        <v>1.2553399999999999</v>
      </c>
      <c r="S894">
        <v>1.6100000000000001E-4</v>
      </c>
      <c r="T894">
        <v>0.76725399999999999</v>
      </c>
      <c r="U894">
        <v>0.17363400000000001</v>
      </c>
    </row>
    <row r="895" spans="1:21">
      <c r="A895" t="s">
        <v>21361</v>
      </c>
      <c r="B895" t="s">
        <v>10088</v>
      </c>
      <c r="C895" t="s">
        <v>21362</v>
      </c>
      <c r="D895" t="s">
        <v>21363</v>
      </c>
      <c r="E895" t="s">
        <v>21364</v>
      </c>
      <c r="F895" s="1">
        <v>618.50620000000004</v>
      </c>
      <c r="G895" s="1">
        <v>625.52800000000002</v>
      </c>
      <c r="H895" s="1">
        <v>465.79430000000002</v>
      </c>
      <c r="I895" s="1">
        <v>477.21690000000001</v>
      </c>
      <c r="J895" s="1">
        <v>311.51679999999999</v>
      </c>
      <c r="K895" s="1">
        <v>315.93509999999998</v>
      </c>
      <c r="L895" s="1">
        <v>333.17540000000002</v>
      </c>
      <c r="M895" s="1">
        <v>329.86610000000002</v>
      </c>
      <c r="N895" s="1">
        <v>-0.25942850000000001</v>
      </c>
      <c r="O895" s="1">
        <v>3.8105579999999999E-19</v>
      </c>
      <c r="P895" s="1">
        <v>0.3237121</v>
      </c>
      <c r="Q895" s="1">
        <v>2.7099000000000001E-20</v>
      </c>
      <c r="R895">
        <v>-1.1873</v>
      </c>
      <c r="S895">
        <v>0</v>
      </c>
      <c r="T895">
        <v>-0.626641</v>
      </c>
      <c r="U895">
        <v>0</v>
      </c>
    </row>
    <row r="896" spans="1:21">
      <c r="A896" t="s">
        <v>19591</v>
      </c>
      <c r="B896" t="s">
        <v>10095</v>
      </c>
      <c r="F896" s="1">
        <v>18.55611</v>
      </c>
      <c r="G896" s="1">
        <v>18.66732</v>
      </c>
      <c r="H896" s="1">
        <v>28.432880000000001</v>
      </c>
      <c r="I896" s="1">
        <v>31.228280000000002</v>
      </c>
      <c r="J896" s="1">
        <v>7.6747129999999997</v>
      </c>
      <c r="K896" s="1">
        <v>7.5454040000000004</v>
      </c>
      <c r="L896" s="1">
        <v>20.568110000000001</v>
      </c>
      <c r="M896" s="1">
        <v>18.682320000000001</v>
      </c>
      <c r="N896" s="1">
        <v>0.79391990000000001</v>
      </c>
      <c r="O896" s="1">
        <v>7.558657E-17</v>
      </c>
      <c r="P896" s="1">
        <v>1.549957</v>
      </c>
      <c r="Q896" s="1">
        <v>6.8938209999999997E-38</v>
      </c>
      <c r="R896">
        <v>-1.416021</v>
      </c>
      <c r="S896">
        <v>0</v>
      </c>
      <c r="T896">
        <v>-0.710893</v>
      </c>
      <c r="U896">
        <v>0</v>
      </c>
    </row>
    <row r="897" spans="1:21">
      <c r="A897" t="s">
        <v>21365</v>
      </c>
      <c r="B897" t="s">
        <v>10107</v>
      </c>
      <c r="C897" t="s">
        <v>16572</v>
      </c>
      <c r="D897" t="s">
        <v>18589</v>
      </c>
      <c r="E897" t="s">
        <v>21366</v>
      </c>
      <c r="F897" s="1">
        <v>31.99296</v>
      </c>
      <c r="G897" s="1">
        <v>30.987130000000001</v>
      </c>
      <c r="H897" s="1">
        <v>19.612390000000001</v>
      </c>
      <c r="I897" s="1">
        <v>21.22458</v>
      </c>
      <c r="J897" s="1">
        <v>16.54195</v>
      </c>
      <c r="K897" s="1">
        <v>18.180330000000001</v>
      </c>
      <c r="L897" s="1">
        <v>9.7873180000000009</v>
      </c>
      <c r="M897" s="1">
        <v>10.296810000000001</v>
      </c>
      <c r="N897" s="1">
        <v>-0.4619875</v>
      </c>
      <c r="O897" s="1">
        <v>8.1575150000000004E-4</v>
      </c>
      <c r="P897" s="1">
        <v>-0.51155980000000001</v>
      </c>
      <c r="Q897" s="1">
        <v>5.0598229999999998E-3</v>
      </c>
      <c r="R897">
        <v>-1.012378</v>
      </c>
      <c r="S897">
        <v>0</v>
      </c>
      <c r="T897">
        <v>-1.0811249999999999</v>
      </c>
      <c r="U897">
        <v>0</v>
      </c>
    </row>
    <row r="898" spans="1:21">
      <c r="A898" t="s">
        <v>19594</v>
      </c>
      <c r="B898" t="s">
        <v>10115</v>
      </c>
      <c r="F898" s="1">
        <v>0.47312799999999999</v>
      </c>
      <c r="G898" s="1">
        <v>0.5866422</v>
      </c>
      <c r="H898" s="1">
        <v>0.19717989999999999</v>
      </c>
      <c r="I898" s="1">
        <v>0.15397449999999999</v>
      </c>
      <c r="J898" s="1">
        <v>1.9411130000000001</v>
      </c>
      <c r="K898" s="1">
        <v>1.6741550000000001</v>
      </c>
      <c r="L898" s="1">
        <v>0.1870416</v>
      </c>
      <c r="M898" s="1">
        <v>0.1874817</v>
      </c>
      <c r="N898" s="1">
        <v>-0.64380740000000003</v>
      </c>
      <c r="O898" s="1">
        <v>0.2554263</v>
      </c>
      <c r="P898" s="1">
        <v>-1.9558420000000001</v>
      </c>
      <c r="Q898" s="1">
        <v>5.6839700000000002E-8</v>
      </c>
      <c r="R898">
        <v>1.073488</v>
      </c>
      <c r="S898">
        <v>1.668E-3</v>
      </c>
      <c r="T898">
        <v>-8.9029999999999995E-3</v>
      </c>
      <c r="U898">
        <v>1</v>
      </c>
    </row>
    <row r="899" spans="1:21">
      <c r="A899" t="s">
        <v>19595</v>
      </c>
      <c r="B899" t="s">
        <v>10121</v>
      </c>
      <c r="F899" s="1">
        <v>2.6118239999999999</v>
      </c>
      <c r="G899" s="1">
        <v>3.5922420000000002</v>
      </c>
      <c r="H899" s="1">
        <v>3.0990199999999999</v>
      </c>
      <c r="I899" s="1">
        <v>4.6749479999999997</v>
      </c>
      <c r="J899" s="1">
        <v>12.77961</v>
      </c>
      <c r="K899" s="1">
        <v>10.896979999999999</v>
      </c>
      <c r="L899" s="1">
        <v>35.409779999999998</v>
      </c>
      <c r="M899" s="1">
        <v>35.627020000000002</v>
      </c>
      <c r="N899" s="1">
        <v>0.2997513</v>
      </c>
      <c r="O899" s="1">
        <v>0.65760560000000001</v>
      </c>
      <c r="P899" s="1">
        <v>1.714099</v>
      </c>
      <c r="Q899" s="1">
        <v>2.2672229999999999E-27</v>
      </c>
      <c r="R899">
        <v>1.3460730000000001</v>
      </c>
      <c r="S899">
        <v>9.9999999999999995E-7</v>
      </c>
      <c r="T899">
        <v>2.7515290000000001</v>
      </c>
      <c r="U899">
        <v>0</v>
      </c>
    </row>
    <row r="900" spans="1:21">
      <c r="A900" t="s">
        <v>21367</v>
      </c>
      <c r="B900" t="s">
        <v>10137</v>
      </c>
      <c r="F900" s="1">
        <v>2.9256639999999998</v>
      </c>
      <c r="G900" s="1">
        <v>2.9485399999999999</v>
      </c>
      <c r="H900" s="1">
        <v>4.7174060000000004</v>
      </c>
      <c r="I900" s="1">
        <v>4.2435289999999997</v>
      </c>
      <c r="J900" s="1">
        <v>16.06917</v>
      </c>
      <c r="K900" s="1">
        <v>14.223660000000001</v>
      </c>
      <c r="L900" s="1">
        <v>22.900729999999999</v>
      </c>
      <c r="M900" s="1">
        <v>23.218450000000001</v>
      </c>
      <c r="N900" s="1">
        <v>0.5544019</v>
      </c>
      <c r="O900" s="1">
        <v>0.13061629999999999</v>
      </c>
      <c r="P900" s="1">
        <v>0.81405570000000005</v>
      </c>
      <c r="Q900" s="1">
        <v>2.6601520000000001E-8</v>
      </c>
      <c r="R900">
        <v>1.8212619999999999</v>
      </c>
      <c r="S900">
        <v>0</v>
      </c>
      <c r="T900">
        <v>2.0583149999999999</v>
      </c>
      <c r="U900">
        <v>0</v>
      </c>
    </row>
    <row r="901" spans="1:21">
      <c r="A901" t="s">
        <v>19598</v>
      </c>
      <c r="B901" t="s">
        <v>10138</v>
      </c>
      <c r="C901" t="s">
        <v>16572</v>
      </c>
      <c r="D901" t="s">
        <v>19599</v>
      </c>
      <c r="E901" t="s">
        <v>19600</v>
      </c>
      <c r="F901" s="1">
        <v>0.28524670000000002</v>
      </c>
      <c r="G901" s="1">
        <v>0.34736810000000001</v>
      </c>
      <c r="H901" s="1">
        <v>0.71921690000000005</v>
      </c>
      <c r="I901" s="1">
        <v>1.4678819999999999</v>
      </c>
      <c r="J901" s="1">
        <v>3.2813949999999998</v>
      </c>
      <c r="K901" s="1">
        <v>3.4541870000000001</v>
      </c>
      <c r="L901" s="1">
        <v>9.7373899999999995</v>
      </c>
      <c r="M901" s="1">
        <v>9.8846319999999999</v>
      </c>
      <c r="N901" s="1">
        <v>0.87512250000000003</v>
      </c>
      <c r="O901" s="1">
        <v>0.12594089999999999</v>
      </c>
      <c r="P901" s="1">
        <v>1.6070960000000001</v>
      </c>
      <c r="Q901" s="1">
        <v>6.4800570000000004E-16</v>
      </c>
      <c r="R901">
        <v>1.925394</v>
      </c>
      <c r="S901">
        <v>0</v>
      </c>
      <c r="T901">
        <v>2.593709</v>
      </c>
      <c r="U901">
        <v>0</v>
      </c>
    </row>
    <row r="902" spans="1:21">
      <c r="A902" t="s">
        <v>21368</v>
      </c>
      <c r="B902" t="s">
        <v>10151</v>
      </c>
      <c r="F902" s="1">
        <v>6.0471259999999996</v>
      </c>
      <c r="G902" s="1">
        <v>5.5985279999999999</v>
      </c>
      <c r="H902" s="1">
        <v>5.6821630000000001</v>
      </c>
      <c r="I902" s="1">
        <v>5.3783120000000002</v>
      </c>
      <c r="J902" s="1">
        <v>2.0939109999999999</v>
      </c>
      <c r="K902" s="1">
        <v>1.949268</v>
      </c>
      <c r="L902" s="1">
        <v>3.1033379999999999</v>
      </c>
      <c r="M902" s="1">
        <v>2.7177159999999998</v>
      </c>
      <c r="N902" s="1">
        <v>6.0188079999999998E-2</v>
      </c>
      <c r="O902" s="1">
        <v>0.98808010000000002</v>
      </c>
      <c r="P902" s="1">
        <v>0.67778799999999995</v>
      </c>
      <c r="Q902" s="1">
        <v>7.854995E-3</v>
      </c>
      <c r="R902">
        <v>-1.521841</v>
      </c>
      <c r="S902">
        <v>0</v>
      </c>
      <c r="T902">
        <v>-0.96950400000000003</v>
      </c>
      <c r="U902">
        <v>0</v>
      </c>
    </row>
    <row r="903" spans="1:21">
      <c r="A903" t="s">
        <v>19606</v>
      </c>
      <c r="B903" t="s">
        <v>10159</v>
      </c>
      <c r="C903" t="s">
        <v>19607</v>
      </c>
      <c r="D903" t="s">
        <v>19608</v>
      </c>
      <c r="E903" t="s">
        <v>19609</v>
      </c>
      <c r="F903" s="1">
        <v>4.9351710000000004</v>
      </c>
      <c r="G903" s="1">
        <v>4.0638769999999997</v>
      </c>
      <c r="H903" s="1">
        <v>2.2624490000000002</v>
      </c>
      <c r="I903" s="1">
        <v>2.3661279999999998</v>
      </c>
      <c r="J903" s="1">
        <v>13.309369999999999</v>
      </c>
      <c r="K903" s="1">
        <v>13.77176</v>
      </c>
      <c r="L903" s="1">
        <v>3.781263</v>
      </c>
      <c r="M903" s="1">
        <v>4.5584340000000001</v>
      </c>
      <c r="N903" s="1">
        <v>-0.65658870000000003</v>
      </c>
      <c r="O903" s="1">
        <v>1.993288E-2</v>
      </c>
      <c r="P903" s="1">
        <v>-1.362098</v>
      </c>
      <c r="Q903" s="1">
        <v>4.8866760000000005E-16</v>
      </c>
      <c r="R903">
        <v>1.2715540000000001</v>
      </c>
      <c r="S903">
        <v>0</v>
      </c>
      <c r="T903">
        <v>0.62595599999999996</v>
      </c>
      <c r="U903">
        <v>3.1237000000000001E-2</v>
      </c>
    </row>
    <row r="904" spans="1:21">
      <c r="A904" t="s">
        <v>21369</v>
      </c>
      <c r="B904" t="s">
        <v>10164</v>
      </c>
      <c r="C904" t="s">
        <v>21370</v>
      </c>
      <c r="D904" t="s">
        <v>18863</v>
      </c>
      <c r="E904" t="s">
        <v>21371</v>
      </c>
      <c r="F904" s="1">
        <v>17.940650000000002</v>
      </c>
      <c r="G904" s="1">
        <v>17.64235</v>
      </c>
      <c r="H904" s="1">
        <v>21.16001</v>
      </c>
      <c r="I904" s="1">
        <v>20.880520000000001</v>
      </c>
      <c r="J904" s="1">
        <v>8.4223180000000006</v>
      </c>
      <c r="K904" s="1">
        <v>6.9211689999999999</v>
      </c>
      <c r="L904" s="1">
        <v>12.892989999999999</v>
      </c>
      <c r="M904" s="1">
        <v>13.143599999999999</v>
      </c>
      <c r="N904" s="1">
        <v>0.35809160000000001</v>
      </c>
      <c r="O904" s="1">
        <v>2.8590979999999998E-2</v>
      </c>
      <c r="P904" s="1">
        <v>0.94273629999999997</v>
      </c>
      <c r="Q904" s="1">
        <v>1.490459E-7</v>
      </c>
      <c r="R904">
        <v>-1.304173</v>
      </c>
      <c r="S904">
        <v>0</v>
      </c>
      <c r="T904">
        <v>-0.77646800000000005</v>
      </c>
      <c r="U904">
        <v>0</v>
      </c>
    </row>
    <row r="905" spans="1:21">
      <c r="A905" t="s">
        <v>21372</v>
      </c>
      <c r="B905" t="s">
        <v>10165</v>
      </c>
      <c r="F905" s="1">
        <v>0.57804069999999996</v>
      </c>
      <c r="G905" s="1">
        <v>0.38012069999999998</v>
      </c>
      <c r="H905" s="1">
        <v>0.52998679999999998</v>
      </c>
      <c r="I905" s="1">
        <v>0.37505880000000003</v>
      </c>
      <c r="J905" s="1">
        <v>1.150895</v>
      </c>
      <c r="K905" s="1">
        <v>1.4499519999999999</v>
      </c>
      <c r="L905" s="1">
        <v>0.6032843</v>
      </c>
      <c r="M905" s="1">
        <v>0.68029139999999999</v>
      </c>
      <c r="N905" s="1">
        <v>4.6703729999999999E-2</v>
      </c>
      <c r="O905">
        <v>1</v>
      </c>
      <c r="P905" s="1">
        <v>-0.67481259999999998</v>
      </c>
      <c r="Q905" s="1">
        <v>8.8625309999999999E-3</v>
      </c>
      <c r="R905">
        <v>1.030211</v>
      </c>
      <c r="S905">
        <v>4.7699999999999999E-4</v>
      </c>
      <c r="T905">
        <v>0.32852199999999998</v>
      </c>
      <c r="U905">
        <v>0.480078</v>
      </c>
    </row>
    <row r="906" spans="1:21">
      <c r="A906" t="s">
        <v>21373</v>
      </c>
      <c r="B906" t="s">
        <v>10182</v>
      </c>
      <c r="C906" t="s">
        <v>21374</v>
      </c>
      <c r="D906" t="s">
        <v>21375</v>
      </c>
      <c r="E906" t="s">
        <v>21376</v>
      </c>
      <c r="F906" s="1">
        <v>196.25989999999999</v>
      </c>
      <c r="G906" s="1">
        <v>194.3656</v>
      </c>
      <c r="H906" s="1">
        <v>177.14680000000001</v>
      </c>
      <c r="I906" s="1">
        <v>176.173</v>
      </c>
      <c r="J906" s="1">
        <v>95.457819999999998</v>
      </c>
      <c r="K906" s="1">
        <v>98.585300000000004</v>
      </c>
      <c r="L906" s="1">
        <v>106.8325</v>
      </c>
      <c r="M906" s="1">
        <v>106.3974</v>
      </c>
      <c r="N906" s="1">
        <v>-5.0990200000000001E-3</v>
      </c>
      <c r="O906">
        <v>1</v>
      </c>
      <c r="P906" s="1">
        <v>0.37785279999999999</v>
      </c>
      <c r="Q906" s="1">
        <v>4.6499199999999996E-9</v>
      </c>
      <c r="R906">
        <v>-1.201552</v>
      </c>
      <c r="S906">
        <v>0</v>
      </c>
      <c r="T906">
        <v>-0.84304900000000005</v>
      </c>
      <c r="U906">
        <v>0</v>
      </c>
    </row>
    <row r="907" spans="1:21">
      <c r="A907" t="s">
        <v>19614</v>
      </c>
      <c r="B907" t="s">
        <v>10196</v>
      </c>
      <c r="F907" s="1">
        <v>0.33081159999999998</v>
      </c>
      <c r="G907" s="1">
        <v>0.32228499999999999</v>
      </c>
      <c r="H907" s="1">
        <v>0.60662090000000002</v>
      </c>
      <c r="I907" s="1">
        <v>0.78950039999999999</v>
      </c>
      <c r="J907" s="1">
        <v>4.5861890000000001</v>
      </c>
      <c r="K907" s="1">
        <v>5.0551329999999997</v>
      </c>
      <c r="L907" s="1">
        <v>0.67133589999999999</v>
      </c>
      <c r="M907" s="1">
        <v>1.538092</v>
      </c>
      <c r="N907" s="1">
        <v>0.44236819999999999</v>
      </c>
      <c r="O907" s="1">
        <v>0.61440680000000003</v>
      </c>
      <c r="P907" s="1">
        <v>-1.414396</v>
      </c>
      <c r="Q907" s="1">
        <v>8.2235699999999996E-5</v>
      </c>
      <c r="R907">
        <v>2.0470709999999999</v>
      </c>
      <c r="S907">
        <v>0</v>
      </c>
      <c r="T907">
        <v>0.25936100000000001</v>
      </c>
      <c r="U907">
        <v>0.76934000000000002</v>
      </c>
    </row>
    <row r="908" spans="1:21">
      <c r="A908" t="s">
        <v>18120</v>
      </c>
      <c r="B908" t="s">
        <v>10224</v>
      </c>
      <c r="C908" t="s">
        <v>18121</v>
      </c>
      <c r="D908" t="s">
        <v>18122</v>
      </c>
      <c r="E908" t="s">
        <v>18123</v>
      </c>
      <c r="F908" s="1">
        <v>12.213839999999999</v>
      </c>
      <c r="G908" s="1">
        <v>11.5685</v>
      </c>
      <c r="H908" s="1">
        <v>3.8365140000000002</v>
      </c>
      <c r="I908" s="1">
        <v>4.554532</v>
      </c>
      <c r="J908" s="1">
        <v>0.70052080000000005</v>
      </c>
      <c r="K908" s="1">
        <v>1.2716540000000001</v>
      </c>
      <c r="L908" s="1">
        <v>0.98358239999999997</v>
      </c>
      <c r="M908" s="1">
        <v>1.971792</v>
      </c>
      <c r="N908" s="1">
        <v>-1.1243510000000001</v>
      </c>
      <c r="O908" s="1">
        <v>1.50931E-6</v>
      </c>
      <c r="P908" s="1">
        <v>0.48527979999999998</v>
      </c>
      <c r="Q908" s="1">
        <v>0.51173199999999996</v>
      </c>
      <c r="R908">
        <v>-2.7604570000000002</v>
      </c>
      <c r="S908">
        <v>0</v>
      </c>
      <c r="T908">
        <v>-1.239074</v>
      </c>
      <c r="U908">
        <v>6.4499999999999996E-4</v>
      </c>
    </row>
    <row r="909" spans="1:21">
      <c r="A909" t="s">
        <v>18124</v>
      </c>
      <c r="B909" t="s">
        <v>10225</v>
      </c>
      <c r="C909" t="s">
        <v>18125</v>
      </c>
      <c r="D909" t="s">
        <v>18122</v>
      </c>
      <c r="E909" t="s">
        <v>18126</v>
      </c>
      <c r="F909" s="1">
        <v>10.29308</v>
      </c>
      <c r="G909" s="1">
        <v>11.460319999999999</v>
      </c>
      <c r="H909" s="1">
        <v>176.90299999999999</v>
      </c>
      <c r="I909" s="1">
        <v>183.67359999999999</v>
      </c>
      <c r="J909" s="1">
        <v>4.740062</v>
      </c>
      <c r="K909" s="1">
        <v>4.360716</v>
      </c>
      <c r="L909" s="1">
        <v>4.110684</v>
      </c>
      <c r="M909" s="1">
        <v>4.028791</v>
      </c>
      <c r="N909" s="1">
        <v>4.0103</v>
      </c>
      <c r="O909">
        <v>0</v>
      </c>
      <c r="P909" s="1">
        <v>7.0593989999999995E-2</v>
      </c>
      <c r="Q909" s="1">
        <v>0.98289459999999995</v>
      </c>
      <c r="R909">
        <v>-1.2373590000000001</v>
      </c>
      <c r="S909">
        <v>0</v>
      </c>
      <c r="T909">
        <v>-5.3007900000000001</v>
      </c>
      <c r="U909">
        <v>0</v>
      </c>
    </row>
    <row r="910" spans="1:21">
      <c r="A910" t="s">
        <v>21377</v>
      </c>
      <c r="B910" t="s">
        <v>10227</v>
      </c>
      <c r="F910" s="1">
        <v>0.1067318</v>
      </c>
      <c r="G910" s="1">
        <v>2.59952E-2</v>
      </c>
      <c r="H910" s="1">
        <v>0.12232369999999999</v>
      </c>
      <c r="I910" s="1">
        <v>2.3880140000000001E-2</v>
      </c>
      <c r="J910" s="1">
        <v>0.56668240000000003</v>
      </c>
      <c r="K910" s="1">
        <v>0.85395089999999996</v>
      </c>
      <c r="L910" s="1">
        <v>0.16244800000000001</v>
      </c>
      <c r="M910" s="1">
        <v>0.2326145</v>
      </c>
      <c r="N910" s="1">
        <v>6.1492499999999999E-2</v>
      </c>
      <c r="O910">
        <v>1</v>
      </c>
      <c r="P910" s="1">
        <v>-1.043094</v>
      </c>
      <c r="Q910" s="1">
        <v>1.2123439999999999E-2</v>
      </c>
      <c r="R910">
        <v>1.631778</v>
      </c>
      <c r="S910">
        <v>5.8E-5</v>
      </c>
      <c r="T910">
        <v>0.66712499999999997</v>
      </c>
      <c r="U910">
        <v>0.41945199999999999</v>
      </c>
    </row>
    <row r="911" spans="1:21">
      <c r="A911" t="s">
        <v>19615</v>
      </c>
      <c r="B911" t="s">
        <v>10231</v>
      </c>
      <c r="C911" t="s">
        <v>19616</v>
      </c>
      <c r="D911" t="s">
        <v>19617</v>
      </c>
      <c r="E911" t="s">
        <v>19618</v>
      </c>
      <c r="F911" s="1">
        <v>6.6976490000000002</v>
      </c>
      <c r="G911" s="1">
        <v>5.8341329999999996</v>
      </c>
      <c r="H911" s="1">
        <v>8.3082180000000001</v>
      </c>
      <c r="I911" s="1">
        <v>9.5905869999999993</v>
      </c>
      <c r="J911" s="1">
        <v>17.919709999999998</v>
      </c>
      <c r="K911" s="1">
        <v>15.81207</v>
      </c>
      <c r="L911" s="1">
        <v>6.4418939999999996</v>
      </c>
      <c r="M911" s="1">
        <v>5.7014370000000003</v>
      </c>
      <c r="N911" s="1">
        <v>0.57095799999999997</v>
      </c>
      <c r="O911" s="1">
        <v>1.1978849999999999E-2</v>
      </c>
      <c r="P911" s="1">
        <v>-1.1475930000000001</v>
      </c>
      <c r="Q911" s="1">
        <v>1.439229E-11</v>
      </c>
      <c r="R911">
        <v>1.1185369999999999</v>
      </c>
      <c r="S911">
        <v>0</v>
      </c>
      <c r="T911">
        <v>-0.62168400000000001</v>
      </c>
      <c r="U911">
        <v>4.5199999999999997E-3</v>
      </c>
    </row>
    <row r="912" spans="1:21">
      <c r="A912" t="s">
        <v>21378</v>
      </c>
      <c r="B912" t="s">
        <v>10248</v>
      </c>
      <c r="F912" s="1">
        <v>0.3831408</v>
      </c>
      <c r="G912" s="1">
        <v>1.119796</v>
      </c>
      <c r="H912" s="1">
        <v>0.35128939999999997</v>
      </c>
      <c r="I912" s="1">
        <v>0.68579020000000002</v>
      </c>
      <c r="J912" s="1">
        <v>6.4417900000000001</v>
      </c>
      <c r="K912" s="1">
        <v>8.9478650000000002</v>
      </c>
      <c r="L912" s="1">
        <v>6.997776</v>
      </c>
      <c r="M912" s="1">
        <v>7.3482500000000002</v>
      </c>
      <c r="N912" s="1">
        <v>-7.5160749999999998E-2</v>
      </c>
      <c r="O912">
        <v>1</v>
      </c>
      <c r="P912" s="1">
        <v>0.1130466</v>
      </c>
      <c r="Q912" s="1">
        <v>0.97447649999999997</v>
      </c>
      <c r="R912">
        <v>1.44028</v>
      </c>
      <c r="S912">
        <v>6.6399999999999999E-4</v>
      </c>
      <c r="T912">
        <v>1.763147</v>
      </c>
      <c r="U912">
        <v>1.4799999999999999E-4</v>
      </c>
    </row>
    <row r="913" spans="1:21">
      <c r="A913" t="s">
        <v>21379</v>
      </c>
      <c r="B913" t="s">
        <v>10267</v>
      </c>
      <c r="F913" s="1">
        <v>26.527940000000001</v>
      </c>
      <c r="G913" s="1">
        <v>27.094709999999999</v>
      </c>
      <c r="H913" s="1">
        <v>18.241959999999999</v>
      </c>
      <c r="I913" s="1">
        <v>21.252389999999998</v>
      </c>
      <c r="J913" s="1">
        <v>3.975536</v>
      </c>
      <c r="K913" s="1">
        <v>3.7009150000000002</v>
      </c>
      <c r="L913" s="1">
        <v>4.27949</v>
      </c>
      <c r="M913" s="1">
        <v>6.5275869999999996</v>
      </c>
      <c r="N913" s="1">
        <v>-0.27051239999999999</v>
      </c>
      <c r="O913" s="1">
        <v>0.39267479999999999</v>
      </c>
      <c r="P913" s="1">
        <v>0.52185680000000001</v>
      </c>
      <c r="Q913" s="1">
        <v>0.23073740000000001</v>
      </c>
      <c r="R913">
        <v>-2.3901979999999998</v>
      </c>
      <c r="S913">
        <v>0</v>
      </c>
      <c r="T913">
        <v>-1.7060709999999999</v>
      </c>
      <c r="U913">
        <v>0</v>
      </c>
    </row>
    <row r="914" spans="1:21">
      <c r="A914" t="s">
        <v>19619</v>
      </c>
      <c r="B914" t="s">
        <v>10281</v>
      </c>
      <c r="F914" s="1">
        <v>0.50644250000000002</v>
      </c>
      <c r="G914" s="1">
        <v>0.98677800000000004</v>
      </c>
      <c r="H914" s="1">
        <v>1.160852</v>
      </c>
      <c r="I914" s="1">
        <v>1.246424</v>
      </c>
      <c r="J914" s="1">
        <v>5.8259670000000003</v>
      </c>
      <c r="K914" s="1">
        <v>4.8185909999999996</v>
      </c>
      <c r="L914" s="1">
        <v>11.67235</v>
      </c>
      <c r="M914" s="1">
        <v>11.47906</v>
      </c>
      <c r="N914" s="1">
        <v>0.3922293</v>
      </c>
      <c r="O914" s="1">
        <v>0.68053920000000001</v>
      </c>
      <c r="P914" s="1">
        <v>1.201257</v>
      </c>
      <c r="Q914" s="1">
        <v>2.4453459999999999E-7</v>
      </c>
      <c r="R914">
        <v>1.635702</v>
      </c>
      <c r="S914">
        <v>1.9999999999999999E-6</v>
      </c>
      <c r="T914">
        <v>2.447711</v>
      </c>
      <c r="U914">
        <v>0</v>
      </c>
    </row>
    <row r="915" spans="1:21">
      <c r="A915" t="s">
        <v>21380</v>
      </c>
      <c r="B915" t="s">
        <v>10293</v>
      </c>
      <c r="F915" s="1">
        <v>351.17329999999998</v>
      </c>
      <c r="G915" s="1">
        <v>342.87450000000001</v>
      </c>
      <c r="H915" s="1">
        <v>503.69049999999999</v>
      </c>
      <c r="I915" s="1">
        <v>503.41</v>
      </c>
      <c r="J915" s="1">
        <v>144.60810000000001</v>
      </c>
      <c r="K915" s="1">
        <v>155.71870000000001</v>
      </c>
      <c r="L915" s="1">
        <v>244.60830000000001</v>
      </c>
      <c r="M915" s="1">
        <v>249.2253</v>
      </c>
      <c r="N915" s="1">
        <v>0.66781840000000003</v>
      </c>
      <c r="O915" s="1">
        <v>4.6522480000000001E-26</v>
      </c>
      <c r="P915" s="1">
        <v>0.94584760000000001</v>
      </c>
      <c r="Q915" s="1">
        <v>4.25247E-27</v>
      </c>
      <c r="R915">
        <v>-1.3818900000000001</v>
      </c>
      <c r="S915">
        <v>0</v>
      </c>
      <c r="T915">
        <v>-1.136801</v>
      </c>
      <c r="U915">
        <v>0</v>
      </c>
    </row>
    <row r="916" spans="1:21">
      <c r="A916" t="s">
        <v>21381</v>
      </c>
      <c r="B916" t="s">
        <v>10313</v>
      </c>
      <c r="F916" s="1">
        <v>5.4848879999999998</v>
      </c>
      <c r="G916" s="1">
        <v>3.7549030000000001</v>
      </c>
      <c r="H916" s="1">
        <v>4.8929999999999998</v>
      </c>
      <c r="I916" s="1">
        <v>5.5720910000000003</v>
      </c>
      <c r="J916" s="1">
        <v>1.7053119999999999</v>
      </c>
      <c r="K916" s="1">
        <v>1.923333</v>
      </c>
      <c r="L916" s="1">
        <v>1.54714</v>
      </c>
      <c r="M916" s="1">
        <v>2.5846330000000002</v>
      </c>
      <c r="N916" s="1">
        <v>0.24457329999999999</v>
      </c>
      <c r="O916" s="1">
        <v>0.75571710000000003</v>
      </c>
      <c r="P916" s="1">
        <v>0.25734020000000002</v>
      </c>
      <c r="Q916" s="1">
        <v>0.72925609999999996</v>
      </c>
      <c r="R916">
        <v>-1.005058</v>
      </c>
      <c r="S916">
        <v>3.663E-3</v>
      </c>
      <c r="T916">
        <v>-1.1048309999999999</v>
      </c>
      <c r="U916">
        <v>2.6549999999999998E-3</v>
      </c>
    </row>
    <row r="917" spans="1:21">
      <c r="A917" t="s">
        <v>21382</v>
      </c>
      <c r="B917" t="s">
        <v>10319</v>
      </c>
      <c r="F917" s="1">
        <v>0.51634259999999998</v>
      </c>
      <c r="G917" s="1">
        <v>0.59449459999999998</v>
      </c>
      <c r="H917" s="1">
        <v>0.60253179999999995</v>
      </c>
      <c r="I917" s="1">
        <v>0.672153</v>
      </c>
      <c r="J917" s="1">
        <v>2.9076219999999999</v>
      </c>
      <c r="K917" s="1">
        <v>2.923311</v>
      </c>
      <c r="L917" s="1">
        <v>1.4288799999999999</v>
      </c>
      <c r="M917" s="1">
        <v>0.81842349999999997</v>
      </c>
      <c r="N917" s="1">
        <v>0.18634510000000001</v>
      </c>
      <c r="O917" s="1">
        <v>0.94328809999999996</v>
      </c>
      <c r="P917" s="1">
        <v>-0.9622117</v>
      </c>
      <c r="Q917" s="1">
        <v>2.2267020000000001E-3</v>
      </c>
      <c r="R917">
        <v>1.5622119999999999</v>
      </c>
      <c r="S917">
        <v>0</v>
      </c>
      <c r="T917">
        <v>0.46413599999999999</v>
      </c>
      <c r="U917">
        <v>0.37328699999999998</v>
      </c>
    </row>
    <row r="918" spans="1:21">
      <c r="A918" t="s">
        <v>18127</v>
      </c>
      <c r="B918" t="s">
        <v>10330</v>
      </c>
      <c r="F918" s="1">
        <v>3.9011680000000002</v>
      </c>
      <c r="G918" s="1">
        <v>1.9003080000000001</v>
      </c>
      <c r="H918" s="1">
        <v>13.4132</v>
      </c>
      <c r="I918" s="1">
        <v>14.489240000000001</v>
      </c>
      <c r="J918" s="1">
        <v>10.701650000000001</v>
      </c>
      <c r="K918" s="1">
        <v>8.4359079999999995</v>
      </c>
      <c r="L918" s="1">
        <v>65.992800000000003</v>
      </c>
      <c r="M918" s="1">
        <v>62.407029999999999</v>
      </c>
      <c r="N918" s="1">
        <v>1.7660979999999999</v>
      </c>
      <c r="O918" s="1">
        <v>6.8117080000000001E-11</v>
      </c>
      <c r="P918" s="1">
        <v>2.777657</v>
      </c>
      <c r="Q918" s="1">
        <v>5.5074869999999999E-74</v>
      </c>
      <c r="R918">
        <v>1.116843</v>
      </c>
      <c r="S918">
        <v>7.2999999999999996E-4</v>
      </c>
      <c r="T918">
        <v>1.964186</v>
      </c>
      <c r="U918">
        <v>0</v>
      </c>
    </row>
    <row r="919" spans="1:21">
      <c r="A919" t="s">
        <v>18128</v>
      </c>
      <c r="B919" t="s">
        <v>10331</v>
      </c>
      <c r="F919" s="1">
        <v>1.8055969999999999</v>
      </c>
      <c r="G919" s="1">
        <v>3.1663039999999998</v>
      </c>
      <c r="H919" s="1">
        <v>6.8427049999999996</v>
      </c>
      <c r="I919" s="1">
        <v>7.8642120000000002</v>
      </c>
      <c r="J919" s="1">
        <v>8.2019059999999993</v>
      </c>
      <c r="K919" s="1">
        <v>8.7459299999999995</v>
      </c>
      <c r="L919" s="1">
        <v>20.62424</v>
      </c>
      <c r="M919" s="1">
        <v>20.882639999999999</v>
      </c>
      <c r="N919" s="1">
        <v>1.2790779999999999</v>
      </c>
      <c r="O919" s="1">
        <v>6.374827E-6</v>
      </c>
      <c r="P919" s="1">
        <v>1.420256</v>
      </c>
      <c r="Q919" s="1">
        <v>6.7696489999999997E-16</v>
      </c>
      <c r="R919">
        <v>1.234264</v>
      </c>
      <c r="S919">
        <v>1.9000000000000001E-5</v>
      </c>
      <c r="T919">
        <v>1.271342</v>
      </c>
      <c r="U919">
        <v>0</v>
      </c>
    </row>
    <row r="920" spans="1:21">
      <c r="A920" t="s">
        <v>21383</v>
      </c>
      <c r="B920" t="s">
        <v>10342</v>
      </c>
      <c r="C920" t="s">
        <v>21384</v>
      </c>
      <c r="D920" t="s">
        <v>21385</v>
      </c>
      <c r="E920" t="s">
        <v>21386</v>
      </c>
      <c r="F920" s="1">
        <v>248.9452</v>
      </c>
      <c r="G920" s="1">
        <v>247.3605</v>
      </c>
      <c r="H920" s="1">
        <v>158.86529999999999</v>
      </c>
      <c r="I920" s="1">
        <v>168.3853</v>
      </c>
      <c r="J920" s="1">
        <v>91.88261</v>
      </c>
      <c r="K920" s="1">
        <v>89.812330000000003</v>
      </c>
      <c r="L920" s="1">
        <v>83.906130000000005</v>
      </c>
      <c r="M920" s="1">
        <v>84.382469999999998</v>
      </c>
      <c r="N920" s="1">
        <v>-0.45647290000000001</v>
      </c>
      <c r="O920" s="1">
        <v>3.6879569999999998E-14</v>
      </c>
      <c r="P920" s="1">
        <v>0.13228799999999999</v>
      </c>
      <c r="Q920" s="1">
        <v>0.26500380000000001</v>
      </c>
      <c r="R920">
        <v>-1.6298079999999999</v>
      </c>
      <c r="S920">
        <v>0</v>
      </c>
      <c r="T920">
        <v>-1.0656620000000001</v>
      </c>
      <c r="U920">
        <v>0</v>
      </c>
    </row>
    <row r="921" spans="1:21">
      <c r="A921" t="s">
        <v>19628</v>
      </c>
      <c r="B921" t="s">
        <v>10348</v>
      </c>
      <c r="F921" s="1">
        <v>2.162604</v>
      </c>
      <c r="G921" s="1">
        <v>2.6686930000000002</v>
      </c>
      <c r="H921" s="1">
        <v>1.718445</v>
      </c>
      <c r="I921" s="1">
        <v>1.2902940000000001</v>
      </c>
      <c r="J921" s="1">
        <v>10.07877</v>
      </c>
      <c r="K921" s="1">
        <v>9.2281499999999994</v>
      </c>
      <c r="L921" s="1">
        <v>3.38557</v>
      </c>
      <c r="M921" s="1">
        <v>3.1421619999999999</v>
      </c>
      <c r="N921" s="1">
        <v>-0.30498900000000001</v>
      </c>
      <c r="O921" s="1">
        <v>0.7390968</v>
      </c>
      <c r="P921" s="1">
        <v>-1.084541</v>
      </c>
      <c r="Q921" s="1">
        <v>2.0231270000000001E-4</v>
      </c>
      <c r="R921">
        <v>1.34836</v>
      </c>
      <c r="S921">
        <v>3.0000000000000001E-6</v>
      </c>
      <c r="T921">
        <v>0.68454400000000004</v>
      </c>
      <c r="U921">
        <v>0.15607799999999999</v>
      </c>
    </row>
    <row r="922" spans="1:21">
      <c r="A922" t="s">
        <v>21387</v>
      </c>
      <c r="B922" t="s">
        <v>10350</v>
      </c>
      <c r="F922" s="1">
        <v>112.8433</v>
      </c>
      <c r="G922" s="1">
        <v>119.0361</v>
      </c>
      <c r="H922" s="1">
        <v>110.9008</v>
      </c>
      <c r="I922" s="1">
        <v>118.15170000000001</v>
      </c>
      <c r="J922" s="1">
        <v>47.860819999999997</v>
      </c>
      <c r="K922" s="1">
        <v>61.029809999999998</v>
      </c>
      <c r="L922" s="1">
        <v>41.480780000000003</v>
      </c>
      <c r="M922" s="1">
        <v>38.792189999999998</v>
      </c>
      <c r="N922" s="1">
        <v>0.1181309</v>
      </c>
      <c r="O922" s="1">
        <v>0.50843709999999998</v>
      </c>
      <c r="P922" s="1">
        <v>-0.1771335</v>
      </c>
      <c r="Q922" s="1">
        <v>0.56284389999999995</v>
      </c>
      <c r="R922">
        <v>-1.2529999999999999</v>
      </c>
      <c r="S922">
        <v>0</v>
      </c>
      <c r="T922">
        <v>-1.5801719999999999</v>
      </c>
      <c r="U922">
        <v>0</v>
      </c>
    </row>
    <row r="923" spans="1:21">
      <c r="A923" t="s">
        <v>18129</v>
      </c>
      <c r="B923" t="s">
        <v>10356</v>
      </c>
      <c r="F923" s="1">
        <v>16.12275</v>
      </c>
      <c r="G923" s="1">
        <v>14.17478</v>
      </c>
      <c r="H923" s="1">
        <v>5.2880209999999996</v>
      </c>
      <c r="I923" s="1">
        <v>3.7539349999999998</v>
      </c>
      <c r="J923" s="1">
        <v>8.0034559999999999</v>
      </c>
      <c r="K923" s="1">
        <v>6.235824</v>
      </c>
      <c r="L923" s="1">
        <v>2.6220690000000002</v>
      </c>
      <c r="M923" s="1">
        <v>1.7140679999999999</v>
      </c>
      <c r="N923" s="1">
        <v>-1.330813</v>
      </c>
      <c r="O923" s="1">
        <v>4.2502160000000002E-9</v>
      </c>
      <c r="P923" s="1">
        <v>-1.1631050000000001</v>
      </c>
      <c r="Q923" s="1">
        <v>3.0164910000000001E-4</v>
      </c>
      <c r="R923">
        <v>-1.126214</v>
      </c>
      <c r="S923">
        <v>0</v>
      </c>
      <c r="T923">
        <v>-0.89391699999999996</v>
      </c>
      <c r="U923">
        <v>1.6737999999999999E-2</v>
      </c>
    </row>
    <row r="924" spans="1:21">
      <c r="A924" t="s">
        <v>21388</v>
      </c>
      <c r="B924" t="s">
        <v>10394</v>
      </c>
      <c r="C924" t="s">
        <v>16572</v>
      </c>
      <c r="D924" t="s">
        <v>19737</v>
      </c>
      <c r="E924" t="s">
        <v>21389</v>
      </c>
      <c r="F924" s="1">
        <v>13.078620000000001</v>
      </c>
      <c r="G924" s="1">
        <v>14.662850000000001</v>
      </c>
      <c r="H924" s="1">
        <v>9.4693670000000001</v>
      </c>
      <c r="I924" s="1">
        <v>9.5682240000000007</v>
      </c>
      <c r="J924" s="1">
        <v>6.6133009999999999</v>
      </c>
      <c r="K924" s="1">
        <v>7.4070010000000002</v>
      </c>
      <c r="L924" s="1">
        <v>5.2360230000000003</v>
      </c>
      <c r="M924" s="1">
        <v>5.6102949999999998</v>
      </c>
      <c r="N924" s="1">
        <v>-0.3770926</v>
      </c>
      <c r="O924" s="1">
        <v>2.027406E-2</v>
      </c>
      <c r="P924" s="1">
        <v>-0.11537849999999999</v>
      </c>
      <c r="Q924" s="1">
        <v>0.74625050000000004</v>
      </c>
      <c r="R924">
        <v>-1.113337</v>
      </c>
      <c r="S924">
        <v>0</v>
      </c>
      <c r="T924">
        <v>-0.87702500000000005</v>
      </c>
      <c r="U924">
        <v>0</v>
      </c>
    </row>
    <row r="925" spans="1:21">
      <c r="A925" t="s">
        <v>21390</v>
      </c>
      <c r="B925" t="s">
        <v>10395</v>
      </c>
      <c r="C925" t="s">
        <v>21391</v>
      </c>
      <c r="D925" t="s">
        <v>21392</v>
      </c>
      <c r="E925" t="s">
        <v>21393</v>
      </c>
      <c r="F925" s="1">
        <v>417.81509999999997</v>
      </c>
      <c r="G925" s="1">
        <v>424.38749999999999</v>
      </c>
      <c r="H925" s="1">
        <v>373.5607</v>
      </c>
      <c r="I925" s="1">
        <v>360.50409999999999</v>
      </c>
      <c r="J925" s="1">
        <v>206.22919999999999</v>
      </c>
      <c r="K925" s="1">
        <v>205.00399999999999</v>
      </c>
      <c r="L925" s="1">
        <v>276.37290000000002</v>
      </c>
      <c r="M925" s="1">
        <v>263.66039999999998</v>
      </c>
      <c r="N925" s="1">
        <v>-5.8423790000000003E-2</v>
      </c>
      <c r="O925" s="1">
        <v>0.44591629999999999</v>
      </c>
      <c r="P925" s="1">
        <v>0.63360380000000005</v>
      </c>
      <c r="Q925" s="1">
        <v>1.497879E-33</v>
      </c>
      <c r="R925">
        <v>-1.228367</v>
      </c>
      <c r="S925">
        <v>0</v>
      </c>
      <c r="T925">
        <v>-0.56032599999999999</v>
      </c>
      <c r="U925">
        <v>0</v>
      </c>
    </row>
    <row r="926" spans="1:21">
      <c r="A926" t="s">
        <v>21394</v>
      </c>
      <c r="B926" t="s">
        <v>10397</v>
      </c>
      <c r="F926" s="1">
        <v>32.079430000000002</v>
      </c>
      <c r="G926" s="1">
        <v>36.207270000000001</v>
      </c>
      <c r="H926" s="1">
        <v>29.771280000000001</v>
      </c>
      <c r="I926" s="1">
        <v>29.05988</v>
      </c>
      <c r="J926" s="1">
        <v>11.0779</v>
      </c>
      <c r="K926" s="1">
        <v>17.934360000000002</v>
      </c>
      <c r="L926" s="1">
        <v>11.22817</v>
      </c>
      <c r="M926" s="1">
        <v>9.5493469999999991</v>
      </c>
      <c r="N926" s="1">
        <v>-6.2690999999999997E-2</v>
      </c>
      <c r="O926">
        <v>1</v>
      </c>
      <c r="P926" s="1">
        <v>-0.16368089999999999</v>
      </c>
      <c r="Q926" s="1">
        <v>0.80598499999999995</v>
      </c>
      <c r="R926">
        <v>-1.212912</v>
      </c>
      <c r="S926">
        <v>9.9999999999999995E-7</v>
      </c>
      <c r="T926">
        <v>-1.3687830000000001</v>
      </c>
      <c r="U926">
        <v>0</v>
      </c>
    </row>
    <row r="927" spans="1:21">
      <c r="A927" t="s">
        <v>21395</v>
      </c>
      <c r="B927" t="s">
        <v>10466</v>
      </c>
      <c r="F927" s="1">
        <v>15.14667</v>
      </c>
      <c r="G927" s="1">
        <v>16.42108</v>
      </c>
      <c r="H927" s="1">
        <v>8.5461480000000005</v>
      </c>
      <c r="I927" s="1">
        <v>9.1761250000000008</v>
      </c>
      <c r="J927" s="1">
        <v>5.1551150000000003</v>
      </c>
      <c r="K927" s="1">
        <v>6.6514290000000003</v>
      </c>
      <c r="L927" s="1">
        <v>6.6205020000000001</v>
      </c>
      <c r="M927" s="1">
        <v>6.9069370000000001</v>
      </c>
      <c r="N927" s="1">
        <v>-0.63424919999999996</v>
      </c>
      <c r="O927" s="1">
        <v>2.745402E-4</v>
      </c>
      <c r="P927" s="1">
        <v>0.40760649999999998</v>
      </c>
      <c r="Q927" s="1">
        <v>0.1336339</v>
      </c>
      <c r="R927">
        <v>-1.4799439999999999</v>
      </c>
      <c r="S927">
        <v>0</v>
      </c>
      <c r="T927">
        <v>-0.46882499999999999</v>
      </c>
      <c r="U927">
        <v>3.8491999999999998E-2</v>
      </c>
    </row>
    <row r="928" spans="1:21">
      <c r="A928" t="s">
        <v>21396</v>
      </c>
      <c r="B928" t="s">
        <v>10473</v>
      </c>
      <c r="F928" s="1">
        <v>13.81615</v>
      </c>
      <c r="G928" s="1">
        <v>12.618779999999999</v>
      </c>
      <c r="H928" s="1">
        <v>9.5006830000000004</v>
      </c>
      <c r="I928" s="1">
        <v>8.2800510000000003</v>
      </c>
      <c r="J928" s="1">
        <v>5.7854789999999996</v>
      </c>
      <c r="K928" s="1">
        <v>6.2953250000000001</v>
      </c>
      <c r="L928" s="1">
        <v>6.0081290000000003</v>
      </c>
      <c r="M928" s="1">
        <v>5.8071820000000001</v>
      </c>
      <c r="N928" s="1">
        <v>-0.37582179999999998</v>
      </c>
      <c r="O928" s="1">
        <v>0.191161</v>
      </c>
      <c r="P928" s="1">
        <v>0.18212439999999999</v>
      </c>
      <c r="Q928" s="1">
        <v>0.72798739999999995</v>
      </c>
      <c r="R928">
        <v>-1.142441</v>
      </c>
      <c r="S928">
        <v>0</v>
      </c>
      <c r="T928">
        <v>-0.61873699999999998</v>
      </c>
      <c r="U928">
        <v>2.5416999999999999E-2</v>
      </c>
    </row>
    <row r="929" spans="1:21">
      <c r="A929" t="s">
        <v>21397</v>
      </c>
      <c r="B929" t="s">
        <v>10482</v>
      </c>
      <c r="F929" s="1">
        <v>3.8482970000000001</v>
      </c>
      <c r="G929" s="1">
        <v>2.8564630000000002</v>
      </c>
      <c r="H929" s="1">
        <v>2.52027</v>
      </c>
      <c r="I929" s="1">
        <v>2.62405</v>
      </c>
      <c r="J929" s="1">
        <v>11.999840000000001</v>
      </c>
      <c r="K929" s="1">
        <v>9.8273890000000002</v>
      </c>
      <c r="L929" s="1">
        <v>7.9689579999999998</v>
      </c>
      <c r="M929" s="1">
        <v>7.5084429999999998</v>
      </c>
      <c r="N929" s="1">
        <v>-0.1377718</v>
      </c>
      <c r="O929" s="1">
        <v>0.97868339999999998</v>
      </c>
      <c r="P929" s="1">
        <v>-0.2098187</v>
      </c>
      <c r="Q929" s="1">
        <v>0.64311940000000001</v>
      </c>
      <c r="R929">
        <v>1.12456</v>
      </c>
      <c r="S929">
        <v>1.8000000000000001E-4</v>
      </c>
      <c r="T929">
        <v>1.11334</v>
      </c>
      <c r="U929">
        <v>1.588E-3</v>
      </c>
    </row>
    <row r="930" spans="1:21">
      <c r="A930" t="s">
        <v>19647</v>
      </c>
      <c r="B930" t="s">
        <v>10491</v>
      </c>
      <c r="F930" s="1">
        <v>1.4594339999999999</v>
      </c>
      <c r="G930" s="1">
        <v>2.2342840000000002</v>
      </c>
      <c r="H930" s="1">
        <v>1.0513699999999999</v>
      </c>
      <c r="I930" s="1">
        <v>2.2390840000000001</v>
      </c>
      <c r="J930" s="1">
        <v>14.57498</v>
      </c>
      <c r="K930" s="1">
        <v>14.51709</v>
      </c>
      <c r="L930" s="1">
        <v>2.9012730000000002</v>
      </c>
      <c r="M930" s="1">
        <v>1.8175619999999999</v>
      </c>
      <c r="N930" s="1">
        <v>-4.3112060000000001E-2</v>
      </c>
      <c r="O930">
        <v>1</v>
      </c>
      <c r="P930" s="1">
        <v>-2.0715599999999998</v>
      </c>
      <c r="Q930" s="1">
        <v>2.276785E-19</v>
      </c>
      <c r="R930">
        <v>2.2421060000000002</v>
      </c>
      <c r="S930">
        <v>0</v>
      </c>
      <c r="T930">
        <v>0.31537300000000001</v>
      </c>
      <c r="U930">
        <v>0.79067600000000005</v>
      </c>
    </row>
    <row r="931" spans="1:21">
      <c r="A931" t="s">
        <v>21398</v>
      </c>
      <c r="B931" t="s">
        <v>10506</v>
      </c>
      <c r="C931" t="s">
        <v>21399</v>
      </c>
      <c r="D931" t="s">
        <v>16991</v>
      </c>
      <c r="E931" t="s">
        <v>21400</v>
      </c>
      <c r="F931" s="1">
        <v>43.45402</v>
      </c>
      <c r="G931" s="1">
        <v>45.684170000000002</v>
      </c>
      <c r="H931" s="1">
        <v>52.166670000000003</v>
      </c>
      <c r="I931" s="1">
        <v>55.95617</v>
      </c>
      <c r="J931" s="1">
        <v>177.60069999999999</v>
      </c>
      <c r="K931" s="1">
        <v>188.47130000000001</v>
      </c>
      <c r="L931" s="1">
        <v>209.6292</v>
      </c>
      <c r="M931" s="1">
        <v>212.30260000000001</v>
      </c>
      <c r="N931" s="1">
        <v>0.39954040000000002</v>
      </c>
      <c r="O931" s="1">
        <v>2.325864E-3</v>
      </c>
      <c r="P931" s="1">
        <v>0.44720720000000003</v>
      </c>
      <c r="Q931" s="1">
        <v>6.4990690000000003E-15</v>
      </c>
      <c r="R931">
        <v>1.792891</v>
      </c>
      <c r="S931">
        <v>0</v>
      </c>
      <c r="T931">
        <v>1.820211</v>
      </c>
      <c r="U931">
        <v>0</v>
      </c>
    </row>
    <row r="932" spans="1:21">
      <c r="A932" t="s">
        <v>18154</v>
      </c>
      <c r="B932" t="s">
        <v>10519</v>
      </c>
      <c r="F932" s="1">
        <v>23.241980000000002</v>
      </c>
      <c r="G932" s="1">
        <v>21.238700000000001</v>
      </c>
      <c r="H932" s="1">
        <v>7.5988490000000004</v>
      </c>
      <c r="I932" s="1">
        <v>7.256024</v>
      </c>
      <c r="J932" s="1">
        <v>4.4641209999999996</v>
      </c>
      <c r="K932" s="1">
        <v>5.1427389999999997</v>
      </c>
      <c r="L932" s="1">
        <v>3.4473729999999998</v>
      </c>
      <c r="M932" s="1">
        <v>5.1832250000000002</v>
      </c>
      <c r="N932" s="1">
        <v>-1.2098100000000001</v>
      </c>
      <c r="O932" s="1">
        <v>2.812487E-8</v>
      </c>
      <c r="P932" s="1">
        <v>5.2987239999999998E-2</v>
      </c>
      <c r="Q932">
        <v>1</v>
      </c>
      <c r="R932">
        <v>-1.989903</v>
      </c>
      <c r="S932">
        <v>0</v>
      </c>
      <c r="T932">
        <v>-0.73818300000000003</v>
      </c>
      <c r="U932">
        <v>4.1418999999999997E-2</v>
      </c>
    </row>
    <row r="933" spans="1:21">
      <c r="A933" t="s">
        <v>21401</v>
      </c>
      <c r="B933" t="s">
        <v>10529</v>
      </c>
      <c r="F933" s="1">
        <v>26.853349999999999</v>
      </c>
      <c r="G933" s="1">
        <v>27.974049999999998</v>
      </c>
      <c r="H933" s="1">
        <v>24.532720000000001</v>
      </c>
      <c r="I933" s="1">
        <v>24.492039999999999</v>
      </c>
      <c r="J933" s="1">
        <v>13.93956</v>
      </c>
      <c r="K933" s="1">
        <v>13.87523</v>
      </c>
      <c r="L933" s="1">
        <v>14.705030000000001</v>
      </c>
      <c r="M933" s="1">
        <v>13.872590000000001</v>
      </c>
      <c r="N933" s="1">
        <v>-2.105075E-2</v>
      </c>
      <c r="O933">
        <v>1</v>
      </c>
      <c r="P933" s="1">
        <v>0.27767950000000002</v>
      </c>
      <c r="Q933" s="1">
        <v>1.125749E-2</v>
      </c>
      <c r="R933">
        <v>-1.1572910000000001</v>
      </c>
      <c r="S933">
        <v>0</v>
      </c>
      <c r="T933">
        <v>-0.88555700000000004</v>
      </c>
      <c r="U933">
        <v>0</v>
      </c>
    </row>
    <row r="934" spans="1:21">
      <c r="A934" t="s">
        <v>18155</v>
      </c>
      <c r="B934" t="s">
        <v>10531</v>
      </c>
      <c r="C934" t="s">
        <v>18156</v>
      </c>
      <c r="D934" t="s">
        <v>16750</v>
      </c>
      <c r="E934" t="s">
        <v>18157</v>
      </c>
      <c r="F934" s="1">
        <v>14.07048</v>
      </c>
      <c r="G934" s="1">
        <v>11.67703</v>
      </c>
      <c r="H934" s="1">
        <v>1.433419</v>
      </c>
      <c r="I934" s="1">
        <v>3.4979149999999999</v>
      </c>
      <c r="J934" s="1">
        <v>5.3031940000000004</v>
      </c>
      <c r="K934" s="1">
        <v>4.5075690000000002</v>
      </c>
      <c r="L934" s="1">
        <v>3.6259130000000002</v>
      </c>
      <c r="M934" s="1">
        <v>4.9973599999999996</v>
      </c>
      <c r="N934" s="1">
        <v>-1.495933</v>
      </c>
      <c r="O934" s="1">
        <v>2.675719E-6</v>
      </c>
      <c r="P934" s="1">
        <v>3.4040220000000003E-2</v>
      </c>
      <c r="Q934">
        <v>1</v>
      </c>
      <c r="R934">
        <v>-1.1703490000000001</v>
      </c>
      <c r="S934">
        <v>7.7999999999999999E-5</v>
      </c>
      <c r="T934">
        <v>0.48617700000000003</v>
      </c>
      <c r="U934">
        <v>0.49000500000000002</v>
      </c>
    </row>
    <row r="935" spans="1:21">
      <c r="A935" t="s">
        <v>21402</v>
      </c>
      <c r="B935" t="s">
        <v>10532</v>
      </c>
      <c r="F935" s="1">
        <v>32.451659999999997</v>
      </c>
      <c r="G935" s="1">
        <v>33.810720000000003</v>
      </c>
      <c r="H935" s="1">
        <v>15.290179999999999</v>
      </c>
      <c r="I935" s="1">
        <v>23.799029999999998</v>
      </c>
      <c r="J935" s="1">
        <v>17.548970000000001</v>
      </c>
      <c r="K935" s="1">
        <v>17.543410000000002</v>
      </c>
      <c r="L935" s="1">
        <v>11.17202</v>
      </c>
      <c r="M935" s="1">
        <v>11.1983</v>
      </c>
      <c r="N935" s="1">
        <v>-0.58017019999999997</v>
      </c>
      <c r="O935" s="1">
        <v>7.3392180000000001E-2</v>
      </c>
      <c r="P935" s="1">
        <v>-0.3555026</v>
      </c>
      <c r="Q935" s="1">
        <v>0.26807039999999999</v>
      </c>
      <c r="R935">
        <v>-1.004494</v>
      </c>
      <c r="S935">
        <v>0</v>
      </c>
      <c r="T935">
        <v>-0.79045100000000001</v>
      </c>
      <c r="U935">
        <v>8.5210999999999995E-2</v>
      </c>
    </row>
    <row r="936" spans="1:21">
      <c r="A936" t="s">
        <v>17065</v>
      </c>
      <c r="B936" t="s">
        <v>10541</v>
      </c>
      <c r="C936" t="s">
        <v>17066</v>
      </c>
      <c r="D936" t="s">
        <v>16786</v>
      </c>
      <c r="E936" t="s">
        <v>16572</v>
      </c>
      <c r="F936" s="1">
        <v>717.52179999999998</v>
      </c>
      <c r="G936" s="1">
        <v>713.97349999999994</v>
      </c>
      <c r="H936" s="1">
        <v>703.79819999999995</v>
      </c>
      <c r="I936" s="1">
        <v>687.64210000000003</v>
      </c>
      <c r="J936" s="1">
        <v>1951.2570000000001</v>
      </c>
      <c r="K936" s="1">
        <v>1937.828</v>
      </c>
      <c r="L936" s="1">
        <v>1711.2270000000001</v>
      </c>
      <c r="M936" s="1">
        <v>1693.6610000000001</v>
      </c>
      <c r="N936" s="1">
        <v>9.8249810000000007E-2</v>
      </c>
      <c r="O936" s="1">
        <v>2.058134E-2</v>
      </c>
      <c r="P936" s="1">
        <v>5.3097619999999998E-2</v>
      </c>
      <c r="Q936" s="1">
        <v>3.3795289999999999E-2</v>
      </c>
      <c r="R936">
        <v>1.236138</v>
      </c>
      <c r="S936">
        <v>0</v>
      </c>
      <c r="T936">
        <v>1.169386</v>
      </c>
      <c r="U936">
        <v>0</v>
      </c>
    </row>
    <row r="937" spans="1:21">
      <c r="A937" t="s">
        <v>18162</v>
      </c>
      <c r="B937" t="s">
        <v>10544</v>
      </c>
      <c r="C937" t="s">
        <v>18163</v>
      </c>
      <c r="D937" t="s">
        <v>18164</v>
      </c>
      <c r="E937" t="s">
        <v>18165</v>
      </c>
      <c r="F937" s="1">
        <v>85.913960000000003</v>
      </c>
      <c r="G937" s="1">
        <v>88.855800000000002</v>
      </c>
      <c r="H937" s="1">
        <v>40.514389999999999</v>
      </c>
      <c r="I937" s="1">
        <v>36.021259999999998</v>
      </c>
      <c r="J937" s="1">
        <v>38.230499999999999</v>
      </c>
      <c r="K937" s="1">
        <v>36.836779999999997</v>
      </c>
      <c r="L937" s="1">
        <v>34.149259999999998</v>
      </c>
      <c r="M937" s="1">
        <v>34.229590000000002</v>
      </c>
      <c r="N937" s="1">
        <v>-1.021793</v>
      </c>
      <c r="O937" s="1">
        <v>9.9881370000000008E-28</v>
      </c>
      <c r="P937" s="1">
        <v>0.10726380000000001</v>
      </c>
      <c r="Q937" s="1">
        <v>0.59430870000000002</v>
      </c>
      <c r="R937">
        <v>-1.383575</v>
      </c>
      <c r="S937">
        <v>0</v>
      </c>
      <c r="T937">
        <v>-0.271955</v>
      </c>
      <c r="U937">
        <v>5.2347999999999999E-2</v>
      </c>
    </row>
    <row r="938" spans="1:21">
      <c r="A938" t="s">
        <v>21403</v>
      </c>
      <c r="B938" t="s">
        <v>10554</v>
      </c>
      <c r="F938" s="1">
        <v>26.251819999999999</v>
      </c>
      <c r="G938" s="1">
        <v>27.42399</v>
      </c>
      <c r="H938" s="1">
        <v>32.962569999999999</v>
      </c>
      <c r="I938" s="1">
        <v>33.684579999999997</v>
      </c>
      <c r="J938" s="1">
        <v>14.833780000000001</v>
      </c>
      <c r="K938" s="1">
        <v>13.31405</v>
      </c>
      <c r="L938" s="1">
        <v>19.622579999999999</v>
      </c>
      <c r="M938" s="1">
        <v>20.863569999999999</v>
      </c>
      <c r="N938" s="1">
        <v>0.4304518</v>
      </c>
      <c r="O938" s="1">
        <v>1.6562300000000001E-3</v>
      </c>
      <c r="P938" s="1">
        <v>0.72967040000000005</v>
      </c>
      <c r="Q938" s="1">
        <v>4.9223939999999999E-6</v>
      </c>
      <c r="R938">
        <v>-1.063258</v>
      </c>
      <c r="S938">
        <v>0</v>
      </c>
      <c r="T938">
        <v>-0.81053399999999998</v>
      </c>
      <c r="U938">
        <v>0</v>
      </c>
    </row>
    <row r="939" spans="1:21">
      <c r="A939" t="s">
        <v>19654</v>
      </c>
      <c r="B939" t="s">
        <v>10565</v>
      </c>
      <c r="C939" t="s">
        <v>16572</v>
      </c>
      <c r="D939" t="s">
        <v>16750</v>
      </c>
      <c r="E939" t="s">
        <v>19655</v>
      </c>
      <c r="F939" s="1">
        <v>2.3428879999999999</v>
      </c>
      <c r="G939" s="1">
        <v>3.296945</v>
      </c>
      <c r="H939" s="1">
        <v>4.5349159999999999</v>
      </c>
      <c r="I939" s="1">
        <v>3.9605990000000002</v>
      </c>
      <c r="J939" s="1">
        <v>9.5598639999999993</v>
      </c>
      <c r="K939" s="1">
        <v>8.3312089999999994</v>
      </c>
      <c r="L939" s="1">
        <v>21.05592</v>
      </c>
      <c r="M939" s="1">
        <v>19.63035</v>
      </c>
      <c r="N939" s="1">
        <v>0.51156990000000002</v>
      </c>
      <c r="O939" s="1">
        <v>0.2597178</v>
      </c>
      <c r="P939" s="1">
        <v>1.3172569999999999</v>
      </c>
      <c r="Q939" s="1">
        <v>5.1780940000000005E-13</v>
      </c>
      <c r="R939">
        <v>1.1385339999999999</v>
      </c>
      <c r="S939">
        <v>7.1000000000000005E-5</v>
      </c>
      <c r="T939">
        <v>1.904423</v>
      </c>
      <c r="U939">
        <v>0</v>
      </c>
    </row>
    <row r="940" spans="1:21">
      <c r="A940" t="s">
        <v>21404</v>
      </c>
      <c r="B940" t="s">
        <v>10569</v>
      </c>
      <c r="F940" s="1">
        <v>10.092840000000001</v>
      </c>
      <c r="G940" s="1">
        <v>8.8218549999999993</v>
      </c>
      <c r="H940" s="1">
        <v>5.7944310000000003</v>
      </c>
      <c r="I940" s="1">
        <v>6.2468919999999999</v>
      </c>
      <c r="J940" s="1">
        <v>5.0915939999999997</v>
      </c>
      <c r="K940" s="1">
        <v>4.4873430000000001</v>
      </c>
      <c r="L940" s="1">
        <v>2.9533450000000001</v>
      </c>
      <c r="M940" s="1">
        <v>2.7136019999999998</v>
      </c>
      <c r="N940" s="1">
        <v>-0.43602439999999998</v>
      </c>
      <c r="O940" s="1">
        <v>0.11795890000000001</v>
      </c>
      <c r="P940" s="1">
        <v>-0.42127910000000002</v>
      </c>
      <c r="Q940" s="1">
        <v>0.27183059999999998</v>
      </c>
      <c r="R940">
        <v>-1.0136799999999999</v>
      </c>
      <c r="S940">
        <v>6.0000000000000002E-6</v>
      </c>
      <c r="T940">
        <v>-1.0160100000000001</v>
      </c>
      <c r="U940">
        <v>3.3500000000000001E-4</v>
      </c>
    </row>
    <row r="941" spans="1:21">
      <c r="A941" t="s">
        <v>21405</v>
      </c>
      <c r="B941" t="s">
        <v>10576</v>
      </c>
      <c r="F941" s="1">
        <v>19.63448</v>
      </c>
      <c r="G941" s="1">
        <v>20.425239999999999</v>
      </c>
      <c r="H941" s="1">
        <v>26.545639999999999</v>
      </c>
      <c r="I941" s="1">
        <v>29.485289999999999</v>
      </c>
      <c r="J941" s="1">
        <v>51.24024</v>
      </c>
      <c r="K941" s="1">
        <v>52.964199999999998</v>
      </c>
      <c r="L941" s="1">
        <v>50.361530000000002</v>
      </c>
      <c r="M941" s="1">
        <v>49.31955</v>
      </c>
      <c r="N941" s="1">
        <v>0.52345710000000001</v>
      </c>
      <c r="O941" s="1">
        <v>5.4874329999999999E-2</v>
      </c>
      <c r="P941" s="1">
        <v>0.17111699999999999</v>
      </c>
      <c r="Q941" s="1">
        <v>0.49465730000000002</v>
      </c>
      <c r="R941">
        <v>1.044278</v>
      </c>
      <c r="S941">
        <v>0</v>
      </c>
      <c r="T941">
        <v>0.66209399999999996</v>
      </c>
      <c r="U941">
        <v>9.3700000000000001E-4</v>
      </c>
    </row>
    <row r="942" spans="1:21">
      <c r="A942" t="s">
        <v>17067</v>
      </c>
      <c r="B942" t="s">
        <v>10577</v>
      </c>
      <c r="C942" t="s">
        <v>17068</v>
      </c>
      <c r="D942" t="s">
        <v>17069</v>
      </c>
      <c r="E942" t="s">
        <v>17070</v>
      </c>
      <c r="F942" s="1">
        <v>2309.944</v>
      </c>
      <c r="G942" s="1">
        <v>2321.5889999999999</v>
      </c>
      <c r="H942" s="1">
        <v>2340.3139999999999</v>
      </c>
      <c r="I942" s="1">
        <v>2372.6860000000001</v>
      </c>
      <c r="J942" s="1">
        <v>1110.98</v>
      </c>
      <c r="K942" s="1">
        <v>1128.2950000000001</v>
      </c>
      <c r="L942" s="1">
        <v>926.76760000000002</v>
      </c>
      <c r="M942" s="1">
        <v>986.8252</v>
      </c>
      <c r="N942" s="1">
        <v>0.164407</v>
      </c>
      <c r="O942" s="1">
        <v>8.5581669999999999E-9</v>
      </c>
      <c r="P942" s="1">
        <v>1.7511220000000001E-2</v>
      </c>
      <c r="Q942" s="1">
        <v>0.91250969999999998</v>
      </c>
      <c r="R942">
        <v>-1.247932</v>
      </c>
      <c r="S942">
        <v>0</v>
      </c>
      <c r="T942">
        <v>-1.417716</v>
      </c>
      <c r="U942">
        <v>0</v>
      </c>
    </row>
    <row r="943" spans="1:21">
      <c r="A943" t="s">
        <v>19656</v>
      </c>
      <c r="B943" t="s">
        <v>10582</v>
      </c>
      <c r="F943" s="1">
        <v>9.5715210000000006</v>
      </c>
      <c r="G943" s="1">
        <v>10.977309999999999</v>
      </c>
      <c r="H943" s="1">
        <v>9.109076</v>
      </c>
      <c r="I943" s="1">
        <v>9.216704</v>
      </c>
      <c r="J943" s="1">
        <v>4.8245959999999997</v>
      </c>
      <c r="K943" s="1">
        <v>4.0871040000000001</v>
      </c>
      <c r="L943" s="1">
        <v>1.5806199999999999</v>
      </c>
      <c r="M943" s="1">
        <v>1.161848</v>
      </c>
      <c r="N943" s="1">
        <v>-1.9336289999999999E-2</v>
      </c>
      <c r="O943">
        <v>1</v>
      </c>
      <c r="P943" s="1">
        <v>-1.0576430000000001</v>
      </c>
      <c r="Q943" s="1">
        <v>4.930907E-3</v>
      </c>
      <c r="R943">
        <v>-1.1631739999999999</v>
      </c>
      <c r="S943">
        <v>9.9999999999999995E-7</v>
      </c>
      <c r="T943">
        <v>-2.2350400000000001</v>
      </c>
      <c r="U943">
        <v>0</v>
      </c>
    </row>
    <row r="944" spans="1:21">
      <c r="A944" t="s">
        <v>21406</v>
      </c>
      <c r="B944" t="s">
        <v>10583</v>
      </c>
      <c r="C944" t="s">
        <v>21407</v>
      </c>
      <c r="D944" t="s">
        <v>21408</v>
      </c>
      <c r="E944" t="s">
        <v>21409</v>
      </c>
      <c r="F944" s="1">
        <v>169.714</v>
      </c>
      <c r="G944" s="1">
        <v>176.81489999999999</v>
      </c>
      <c r="H944" s="1">
        <v>97.804699999999997</v>
      </c>
      <c r="I944" s="1">
        <v>108.5331</v>
      </c>
      <c r="J944" s="1">
        <v>71.933760000000007</v>
      </c>
      <c r="K944" s="1">
        <v>76.339799999999997</v>
      </c>
      <c r="L944" s="1">
        <v>48.624409999999997</v>
      </c>
      <c r="M944" s="1">
        <v>46.424790000000002</v>
      </c>
      <c r="N944" s="1">
        <v>-0.59905830000000004</v>
      </c>
      <c r="O944" s="1">
        <v>7.9694329999999999E-16</v>
      </c>
      <c r="P944" s="1">
        <v>-0.38648749999999998</v>
      </c>
      <c r="Q944" s="1">
        <v>8.4293379999999998E-4</v>
      </c>
      <c r="R944">
        <v>-1.4012709999999999</v>
      </c>
      <c r="S944">
        <v>0</v>
      </c>
      <c r="T944">
        <v>-1.2106889999999999</v>
      </c>
      <c r="U944">
        <v>0</v>
      </c>
    </row>
    <row r="945" spans="1:21">
      <c r="A945" t="s">
        <v>21410</v>
      </c>
      <c r="B945" t="s">
        <v>10586</v>
      </c>
      <c r="F945" s="1">
        <v>24.51661</v>
      </c>
      <c r="G945" s="1">
        <v>25.96163</v>
      </c>
      <c r="H945" s="1">
        <v>20.340589999999999</v>
      </c>
      <c r="I945" s="1">
        <v>20.331520000000001</v>
      </c>
      <c r="J945" s="1">
        <v>12.439120000000001</v>
      </c>
      <c r="K945" s="1">
        <v>13.77234</v>
      </c>
      <c r="L945" s="1">
        <v>10.951079999999999</v>
      </c>
      <c r="M945" s="1">
        <v>11.32531</v>
      </c>
      <c r="N945" s="1">
        <v>-0.1644573</v>
      </c>
      <c r="O945" s="1">
        <v>0.36924089999999998</v>
      </c>
      <c r="P945" s="1">
        <v>1.132813E-2</v>
      </c>
      <c r="Q945">
        <v>1</v>
      </c>
      <c r="R945">
        <v>-1.0984149999999999</v>
      </c>
      <c r="S945">
        <v>0</v>
      </c>
      <c r="T945">
        <v>-0.95133299999999998</v>
      </c>
      <c r="U945">
        <v>0</v>
      </c>
    </row>
    <row r="946" spans="1:21">
      <c r="A946" t="s">
        <v>21411</v>
      </c>
      <c r="B946" t="s">
        <v>10589</v>
      </c>
      <c r="F946" s="1">
        <v>50.290199999999999</v>
      </c>
      <c r="G946" s="1">
        <v>52.458199999999998</v>
      </c>
      <c r="H946" s="1">
        <v>50.611730000000001</v>
      </c>
      <c r="I946" s="1">
        <v>47.432290000000002</v>
      </c>
      <c r="J946" s="1">
        <v>26.5213</v>
      </c>
      <c r="K946" s="1">
        <v>26.07019</v>
      </c>
      <c r="L946" s="1">
        <v>25.33015</v>
      </c>
      <c r="M946" s="1">
        <v>24.94689</v>
      </c>
      <c r="N946" s="1">
        <v>6.8334870000000006E-2</v>
      </c>
      <c r="O946" s="1">
        <v>0.89986310000000003</v>
      </c>
      <c r="P946" s="1">
        <v>0.17009099999999999</v>
      </c>
      <c r="Q946" s="1">
        <v>0.49866080000000002</v>
      </c>
      <c r="R946">
        <v>-1.1045400000000001</v>
      </c>
      <c r="S946">
        <v>0</v>
      </c>
      <c r="T946">
        <v>-1.038314</v>
      </c>
      <c r="U946">
        <v>0</v>
      </c>
    </row>
    <row r="947" spans="1:21">
      <c r="A947" t="s">
        <v>21412</v>
      </c>
      <c r="B947" t="s">
        <v>10605</v>
      </c>
      <c r="C947" t="s">
        <v>21413</v>
      </c>
      <c r="D947" t="s">
        <v>21414</v>
      </c>
      <c r="E947" t="s">
        <v>21415</v>
      </c>
      <c r="F947" s="1">
        <v>235.53700000000001</v>
      </c>
      <c r="G947" s="1">
        <v>226.99109999999999</v>
      </c>
      <c r="H947" s="1">
        <v>188.5042</v>
      </c>
      <c r="I947" s="1">
        <v>188.70939999999999</v>
      </c>
      <c r="J947" s="1">
        <v>131.67179999999999</v>
      </c>
      <c r="K947" s="1">
        <v>127.92019999999999</v>
      </c>
      <c r="L947" s="1">
        <v>109.5283</v>
      </c>
      <c r="M947" s="1">
        <v>105.5147</v>
      </c>
      <c r="N947" s="1">
        <v>-0.15232999999999999</v>
      </c>
      <c r="O947" s="1">
        <v>5.612429E-2</v>
      </c>
      <c r="P947" s="1">
        <v>-2.637072E-2</v>
      </c>
      <c r="Q947" s="1">
        <v>0.92445560000000004</v>
      </c>
      <c r="R947">
        <v>-1.0225420000000001</v>
      </c>
      <c r="S947">
        <v>0</v>
      </c>
      <c r="T947">
        <v>-0.92039099999999996</v>
      </c>
      <c r="U947">
        <v>0</v>
      </c>
    </row>
    <row r="948" spans="1:21">
      <c r="A948" t="s">
        <v>17071</v>
      </c>
      <c r="B948" t="s">
        <v>10619</v>
      </c>
      <c r="C948" t="s">
        <v>17072</v>
      </c>
      <c r="D948" t="s">
        <v>17073</v>
      </c>
      <c r="E948" t="s">
        <v>17074</v>
      </c>
      <c r="F948" s="1">
        <v>7414.28</v>
      </c>
      <c r="G948" s="1">
        <v>7436.1880000000001</v>
      </c>
      <c r="H948" s="1">
        <v>7463.8410000000003</v>
      </c>
      <c r="I948" s="1">
        <v>7471.0450000000001</v>
      </c>
      <c r="J948" s="1">
        <v>4272.5</v>
      </c>
      <c r="K948" s="1">
        <v>4164.277</v>
      </c>
      <c r="L948" s="1">
        <v>4019.634</v>
      </c>
      <c r="M948" s="1">
        <v>3941.819</v>
      </c>
      <c r="N948" s="1">
        <v>0.14771960000000001</v>
      </c>
      <c r="O948" s="1">
        <v>2.1351159999999999E-17</v>
      </c>
      <c r="P948" s="1">
        <v>0.16122</v>
      </c>
      <c r="Q948" s="1">
        <v>2.226333E-12</v>
      </c>
      <c r="R948">
        <v>-1.018086</v>
      </c>
      <c r="S948">
        <v>0</v>
      </c>
      <c r="T948">
        <v>-1.0268470000000001</v>
      </c>
      <c r="U948">
        <v>0</v>
      </c>
    </row>
    <row r="949" spans="1:21">
      <c r="A949" t="s">
        <v>21416</v>
      </c>
      <c r="B949" t="s">
        <v>10622</v>
      </c>
      <c r="C949" t="s">
        <v>21417</v>
      </c>
      <c r="D949" t="s">
        <v>21418</v>
      </c>
      <c r="E949" t="s">
        <v>21419</v>
      </c>
      <c r="F949" s="1">
        <v>1.0779540000000001</v>
      </c>
      <c r="G949" s="1">
        <v>0.91014740000000005</v>
      </c>
      <c r="H949" s="1">
        <v>0.5930048</v>
      </c>
      <c r="I949" s="1">
        <v>0.7717794</v>
      </c>
      <c r="J949" s="1">
        <v>2.9888319999999999</v>
      </c>
      <c r="K949" s="1">
        <v>2.9836480000000001</v>
      </c>
      <c r="L949" s="1">
        <v>2.0938050000000001</v>
      </c>
      <c r="M949" s="1">
        <v>2.0987300000000002</v>
      </c>
      <c r="N949" s="1">
        <v>-0.27008189999999999</v>
      </c>
      <c r="O949" s="1">
        <v>0.74847399999999997</v>
      </c>
      <c r="P949" s="1">
        <v>-0.23624390000000001</v>
      </c>
      <c r="Q949" s="1">
        <v>0.50871980000000006</v>
      </c>
      <c r="R949">
        <v>1.1169720000000001</v>
      </c>
      <c r="S949">
        <v>2.1999999999999999E-5</v>
      </c>
      <c r="T949">
        <v>1.213206</v>
      </c>
      <c r="U949">
        <v>9.7E-5</v>
      </c>
    </row>
    <row r="950" spans="1:21">
      <c r="A950" t="s">
        <v>18171</v>
      </c>
      <c r="B950" t="s">
        <v>10625</v>
      </c>
      <c r="F950" s="1">
        <v>77.975309999999993</v>
      </c>
      <c r="G950" s="1">
        <v>77.708299999999994</v>
      </c>
      <c r="H950" s="1">
        <v>32.224930000000001</v>
      </c>
      <c r="I950" s="1">
        <v>29.948070000000001</v>
      </c>
      <c r="J950" s="1">
        <v>6.8907290000000003</v>
      </c>
      <c r="K950" s="1">
        <v>5.8252699999999997</v>
      </c>
      <c r="L950" s="1">
        <v>4.0269279999999998</v>
      </c>
      <c r="M950" s="1">
        <v>4.7702929999999997</v>
      </c>
      <c r="N950" s="1">
        <v>-1.1492</v>
      </c>
      <c r="O950" s="1">
        <v>5.2059209999999999E-35</v>
      </c>
      <c r="P950" s="1">
        <v>-0.2451412</v>
      </c>
      <c r="Q950" s="1">
        <v>0.57162100000000005</v>
      </c>
      <c r="R950">
        <v>-3.5611449999999998</v>
      </c>
      <c r="S950">
        <v>0</v>
      </c>
      <c r="T950">
        <v>-2.708056</v>
      </c>
      <c r="U950">
        <v>0</v>
      </c>
    </row>
    <row r="951" spans="1:21">
      <c r="A951" t="s">
        <v>21420</v>
      </c>
      <c r="B951" t="s">
        <v>10643</v>
      </c>
      <c r="F951" s="1">
        <v>265.4273</v>
      </c>
      <c r="G951" s="1">
        <v>263.96620000000001</v>
      </c>
      <c r="H951" s="1">
        <v>206.9682</v>
      </c>
      <c r="I951" s="1">
        <v>215.92320000000001</v>
      </c>
      <c r="J951" s="1">
        <v>129.80840000000001</v>
      </c>
      <c r="K951" s="1">
        <v>149.2748</v>
      </c>
      <c r="L951" s="1">
        <v>148.29570000000001</v>
      </c>
      <c r="M951" s="1">
        <v>141.423</v>
      </c>
      <c r="N951" s="1">
        <v>-0.18088000000000001</v>
      </c>
      <c r="O951" s="1">
        <v>8.7768810000000003E-2</v>
      </c>
      <c r="P951" s="1">
        <v>0.29545830000000001</v>
      </c>
      <c r="Q951" s="1">
        <v>1.164422E-2</v>
      </c>
      <c r="R951">
        <v>-1.1045700000000001</v>
      </c>
      <c r="S951">
        <v>0</v>
      </c>
      <c r="T951">
        <v>-0.65417700000000001</v>
      </c>
      <c r="U951">
        <v>0</v>
      </c>
    </row>
    <row r="952" spans="1:21">
      <c r="A952" t="s">
        <v>21421</v>
      </c>
      <c r="B952" t="s">
        <v>10663</v>
      </c>
      <c r="C952" t="s">
        <v>21422</v>
      </c>
      <c r="D952" t="s">
        <v>21423</v>
      </c>
      <c r="E952" t="s">
        <v>21424</v>
      </c>
      <c r="F952" s="1">
        <v>118.86490000000001</v>
      </c>
      <c r="G952" s="1">
        <v>110.876</v>
      </c>
      <c r="H952" s="1">
        <v>145.04740000000001</v>
      </c>
      <c r="I952" s="1">
        <v>148.31280000000001</v>
      </c>
      <c r="J952" s="1">
        <v>46.69979</v>
      </c>
      <c r="K952" s="1">
        <v>51.086880000000001</v>
      </c>
      <c r="L952" s="1">
        <v>47.829270000000001</v>
      </c>
      <c r="M952" s="1">
        <v>58.261099999999999</v>
      </c>
      <c r="N952" s="1">
        <v>0.48635319999999999</v>
      </c>
      <c r="O952" s="1">
        <v>1.246691E-13</v>
      </c>
      <c r="P952" s="1">
        <v>0.34940769999999999</v>
      </c>
      <c r="Q952" s="1">
        <v>0.1098966</v>
      </c>
      <c r="R952">
        <v>-1.4056550000000001</v>
      </c>
      <c r="S952">
        <v>0</v>
      </c>
      <c r="T952">
        <v>-1.573653</v>
      </c>
      <c r="U952">
        <v>0</v>
      </c>
    </row>
    <row r="953" spans="1:21">
      <c r="A953" t="s">
        <v>21425</v>
      </c>
      <c r="B953" t="s">
        <v>10683</v>
      </c>
      <c r="F953" s="1">
        <v>4.4547140000000001</v>
      </c>
      <c r="G953" s="1">
        <v>3.4960260000000001</v>
      </c>
      <c r="H953" s="1">
        <v>4.197838</v>
      </c>
      <c r="I953" s="1">
        <v>2.5471119999999998</v>
      </c>
      <c r="J953" s="1">
        <v>1.094994</v>
      </c>
      <c r="K953" s="1">
        <v>1.391419</v>
      </c>
      <c r="L953" s="1">
        <v>1.721946</v>
      </c>
      <c r="M953" s="1">
        <v>1.4023730000000001</v>
      </c>
      <c r="N953" s="1">
        <v>-8.6733669999999999E-2</v>
      </c>
      <c r="O953">
        <v>1</v>
      </c>
      <c r="P953" s="1">
        <v>0.35483949999999997</v>
      </c>
      <c r="Q953" s="1">
        <v>0.62466560000000004</v>
      </c>
      <c r="R953">
        <v>-1.2021759999999999</v>
      </c>
      <c r="S953">
        <v>4.37E-4</v>
      </c>
      <c r="T953">
        <v>-0.85309699999999999</v>
      </c>
      <c r="U953">
        <v>6.6685999999999995E-2</v>
      </c>
    </row>
    <row r="954" spans="1:21">
      <c r="A954" t="s">
        <v>19662</v>
      </c>
      <c r="B954" t="s">
        <v>10690</v>
      </c>
      <c r="F954" s="1">
        <v>155.48099999999999</v>
      </c>
      <c r="G954" s="1">
        <v>153.34350000000001</v>
      </c>
      <c r="H954" s="1">
        <v>227.4238</v>
      </c>
      <c r="I954" s="1">
        <v>245.84899999999999</v>
      </c>
      <c r="J954" s="1">
        <v>71.717939999999999</v>
      </c>
      <c r="K954" s="1">
        <v>73.976070000000007</v>
      </c>
      <c r="L954" s="1">
        <v>151.54929999999999</v>
      </c>
      <c r="M954" s="1">
        <v>158.04159999999999</v>
      </c>
      <c r="N954" s="1">
        <v>0.74234920000000004</v>
      </c>
      <c r="O954" s="1">
        <v>6.8603860000000005E-24</v>
      </c>
      <c r="P954" s="1">
        <v>1.3076220000000001</v>
      </c>
      <c r="Q954" s="1">
        <v>3.4511360000000004E-52</v>
      </c>
      <c r="R954">
        <v>-1.254394</v>
      </c>
      <c r="S954">
        <v>0</v>
      </c>
      <c r="T954">
        <v>-0.72424200000000005</v>
      </c>
      <c r="U954">
        <v>0</v>
      </c>
    </row>
    <row r="955" spans="1:21">
      <c r="A955" t="s">
        <v>21426</v>
      </c>
      <c r="B955" t="s">
        <v>10696</v>
      </c>
      <c r="C955" t="s">
        <v>21427</v>
      </c>
      <c r="D955" t="s">
        <v>21428</v>
      </c>
      <c r="E955" t="s">
        <v>21429</v>
      </c>
      <c r="F955" s="1">
        <v>82.38991</v>
      </c>
      <c r="G955" s="1">
        <v>80.399209999999997</v>
      </c>
      <c r="H955" s="1">
        <v>62.033369999999998</v>
      </c>
      <c r="I955" s="1">
        <v>62.260150000000003</v>
      </c>
      <c r="J955" s="1">
        <v>43.333730000000003</v>
      </c>
      <c r="K955" s="1">
        <v>40.941499999999998</v>
      </c>
      <c r="L955" s="1">
        <v>23.846</v>
      </c>
      <c r="M955" s="1">
        <v>21.404859999999999</v>
      </c>
      <c r="N955" s="1">
        <v>-0.24276410000000001</v>
      </c>
      <c r="O955" s="1">
        <v>3.1093869999999999E-2</v>
      </c>
      <c r="P955" s="1">
        <v>-0.62848910000000002</v>
      </c>
      <c r="Q955" s="1">
        <v>5.0680249999999996E-6</v>
      </c>
      <c r="R955">
        <v>-1.1198520000000001</v>
      </c>
      <c r="S955">
        <v>0</v>
      </c>
      <c r="T955">
        <v>-1.52884</v>
      </c>
      <c r="U955">
        <v>0</v>
      </c>
    </row>
    <row r="956" spans="1:21">
      <c r="A956" t="s">
        <v>21430</v>
      </c>
      <c r="B956" t="s">
        <v>10703</v>
      </c>
      <c r="F956" s="1">
        <v>0.79357089999999997</v>
      </c>
      <c r="G956" s="1">
        <v>0.38655830000000002</v>
      </c>
      <c r="H956" s="1">
        <v>0.72759940000000001</v>
      </c>
      <c r="I956">
        <v>0</v>
      </c>
      <c r="J956" s="1">
        <v>7.7245460000000001</v>
      </c>
      <c r="K956" s="1">
        <v>5.4912720000000004</v>
      </c>
      <c r="L956" s="1">
        <v>13.80378</v>
      </c>
      <c r="M956" s="1">
        <v>10.031280000000001</v>
      </c>
      <c r="N956" s="1">
        <v>-0.25395689999999999</v>
      </c>
      <c r="O956">
        <v>1</v>
      </c>
      <c r="P956" s="1">
        <v>0.80932009999999999</v>
      </c>
      <c r="Q956" s="1">
        <v>3.426891E-2</v>
      </c>
      <c r="R956">
        <v>1.35606</v>
      </c>
      <c r="S956">
        <v>1.9870000000000001E-3</v>
      </c>
      <c r="T956">
        <v>2.5891899999999999</v>
      </c>
      <c r="U956">
        <v>0</v>
      </c>
    </row>
    <row r="957" spans="1:21">
      <c r="A957" t="s">
        <v>18177</v>
      </c>
      <c r="B957" t="s">
        <v>10706</v>
      </c>
      <c r="F957" s="1">
        <v>14.912459999999999</v>
      </c>
      <c r="G957" s="1">
        <v>16.084669999999999</v>
      </c>
      <c r="H957" s="1">
        <v>3.9064990000000002</v>
      </c>
      <c r="I957" s="1">
        <v>3.3365070000000001</v>
      </c>
      <c r="J957" s="1">
        <v>9.4257449999999992</v>
      </c>
      <c r="K957" s="1">
        <v>3.2246779999999999</v>
      </c>
      <c r="L957">
        <v>0</v>
      </c>
      <c r="M957" s="1">
        <v>3.714359</v>
      </c>
      <c r="N957" s="1">
        <v>-1.1166119999999999</v>
      </c>
      <c r="O957" s="1">
        <v>2.5463410000000001E-3</v>
      </c>
      <c r="P957" s="1">
        <v>-1.0964670000000001</v>
      </c>
      <c r="Q957" s="1">
        <v>0.55797459999999999</v>
      </c>
      <c r="R957">
        <v>-1.036252</v>
      </c>
      <c r="S957">
        <v>6.5560000000000002E-3</v>
      </c>
      <c r="T957">
        <v>-0.87986900000000001</v>
      </c>
      <c r="U957">
        <v>0.571438</v>
      </c>
    </row>
    <row r="958" spans="1:21">
      <c r="A958" t="s">
        <v>21431</v>
      </c>
      <c r="B958" t="s">
        <v>10715</v>
      </c>
      <c r="F958" s="1">
        <v>13.092689999999999</v>
      </c>
      <c r="G958" s="1">
        <v>9.5313780000000001</v>
      </c>
      <c r="H958" s="1">
        <v>9.2340479999999996</v>
      </c>
      <c r="I958" s="1">
        <v>11.717409999999999</v>
      </c>
      <c r="J958" s="1">
        <v>5.4745759999999999</v>
      </c>
      <c r="K958" s="1">
        <v>5.3512240000000002</v>
      </c>
      <c r="L958" s="1">
        <v>5.6309579999999997</v>
      </c>
      <c r="M958" s="1">
        <v>5.1424979999999998</v>
      </c>
      <c r="N958" s="1">
        <v>3.0173990000000001E-2</v>
      </c>
      <c r="O958">
        <v>1</v>
      </c>
      <c r="P958" s="1">
        <v>0.19409889999999999</v>
      </c>
      <c r="Q958" s="1">
        <v>0.73588439999999999</v>
      </c>
      <c r="R958">
        <v>-1.0280769999999999</v>
      </c>
      <c r="S958">
        <v>1.0059999999999999E-3</v>
      </c>
      <c r="T958">
        <v>-0.92358899999999999</v>
      </c>
      <c r="U958">
        <v>4.8500000000000003E-4</v>
      </c>
    </row>
    <row r="959" spans="1:21">
      <c r="A959" t="s">
        <v>21432</v>
      </c>
      <c r="B959" t="s">
        <v>10738</v>
      </c>
      <c r="C959" t="s">
        <v>16572</v>
      </c>
      <c r="D959" t="s">
        <v>17715</v>
      </c>
      <c r="E959" t="s">
        <v>19670</v>
      </c>
      <c r="F959" s="1">
        <v>3.4731100000000001</v>
      </c>
      <c r="G959" s="1">
        <v>5.8648899999999999</v>
      </c>
      <c r="H959" s="1">
        <v>5.3073030000000001</v>
      </c>
      <c r="I959" s="1">
        <v>3.5227270000000002</v>
      </c>
      <c r="J959" s="1">
        <v>17.00591</v>
      </c>
      <c r="K959" s="1">
        <v>15.621370000000001</v>
      </c>
      <c r="L959" s="1">
        <v>20.13768</v>
      </c>
      <c r="M959" s="1">
        <v>23.616520000000001</v>
      </c>
      <c r="N959" s="1">
        <v>4.5272779999999999E-2</v>
      </c>
      <c r="O959">
        <v>1</v>
      </c>
      <c r="P959" s="1">
        <v>0.60074810000000001</v>
      </c>
      <c r="Q959" s="1">
        <v>1.001228E-2</v>
      </c>
      <c r="R959">
        <v>1.2544979999999999</v>
      </c>
      <c r="S959">
        <v>1.2999999999999999E-5</v>
      </c>
      <c r="T959">
        <v>1.8368660000000001</v>
      </c>
      <c r="U959">
        <v>0</v>
      </c>
    </row>
    <row r="960" spans="1:21">
      <c r="A960" t="s">
        <v>18186</v>
      </c>
      <c r="B960" t="s">
        <v>10745</v>
      </c>
      <c r="F960" s="1">
        <v>3.4784480000000002</v>
      </c>
      <c r="G960" s="1">
        <v>3.3887909999999999</v>
      </c>
      <c r="H960" s="1">
        <v>0.24532889999999999</v>
      </c>
      <c r="I960" s="1">
        <v>0.71839980000000003</v>
      </c>
      <c r="J960" s="1">
        <v>1.1838770000000001</v>
      </c>
      <c r="K960" s="1">
        <v>0.69432150000000004</v>
      </c>
      <c r="L960">
        <v>0</v>
      </c>
      <c r="M960">
        <v>0</v>
      </c>
      <c r="N960" s="1">
        <v>-1.3837250000000001</v>
      </c>
      <c r="O960" s="1">
        <v>3.2335689999999999E-4</v>
      </c>
      <c r="P960" s="1">
        <v>-1.6087469999999999</v>
      </c>
      <c r="Q960" s="1">
        <v>1.8625650000000001E-2</v>
      </c>
      <c r="R960">
        <v>-1.2299150000000001</v>
      </c>
      <c r="S960">
        <v>8.2700000000000004E-4</v>
      </c>
      <c r="T960">
        <v>-1.2382310000000001</v>
      </c>
      <c r="U960">
        <v>0.12073200000000001</v>
      </c>
    </row>
    <row r="961" spans="1:21">
      <c r="A961" t="s">
        <v>21433</v>
      </c>
      <c r="B961" t="s">
        <v>10749</v>
      </c>
      <c r="C961" t="s">
        <v>16572</v>
      </c>
      <c r="D961" t="s">
        <v>21434</v>
      </c>
      <c r="E961" t="s">
        <v>21435</v>
      </c>
      <c r="F961" s="1">
        <v>0.76429590000000003</v>
      </c>
      <c r="G961" s="1">
        <v>1.4064589999999999</v>
      </c>
      <c r="H961" s="1">
        <v>1.3236540000000001</v>
      </c>
      <c r="I961" s="1">
        <v>0.98801879999999997</v>
      </c>
      <c r="J961" s="1">
        <v>5.5609019999999996</v>
      </c>
      <c r="K961" s="1">
        <v>6.3170549999999999</v>
      </c>
      <c r="L961" s="1">
        <v>3.9883670000000002</v>
      </c>
      <c r="M961" s="1">
        <v>5.4043650000000003</v>
      </c>
      <c r="N961" s="1">
        <v>0.14544219999999999</v>
      </c>
      <c r="O961">
        <v>1</v>
      </c>
      <c r="P961" s="1">
        <v>-9.2830969999999999E-2</v>
      </c>
      <c r="Q961" s="1">
        <v>0.92445560000000004</v>
      </c>
      <c r="R961">
        <v>1.663605</v>
      </c>
      <c r="S961">
        <v>0</v>
      </c>
      <c r="T961">
        <v>1.469095</v>
      </c>
      <c r="U961">
        <v>9.0000000000000002E-6</v>
      </c>
    </row>
    <row r="962" spans="1:21">
      <c r="A962" t="s">
        <v>19677</v>
      </c>
      <c r="B962" t="s">
        <v>10760</v>
      </c>
      <c r="F962" s="1">
        <v>110.126</v>
      </c>
      <c r="G962" s="1">
        <v>106.7633</v>
      </c>
      <c r="H962" s="1">
        <v>138.95840000000001</v>
      </c>
      <c r="I962" s="1">
        <v>132.42750000000001</v>
      </c>
      <c r="J962" s="1">
        <v>56.343559999999997</v>
      </c>
      <c r="K962" s="1">
        <v>51.816139999999997</v>
      </c>
      <c r="L962" s="1">
        <v>109.1947</v>
      </c>
      <c r="M962" s="1">
        <v>116.3314</v>
      </c>
      <c r="N962" s="1">
        <v>0.4530729</v>
      </c>
      <c r="O962" s="1">
        <v>6.2452799999999999E-8</v>
      </c>
      <c r="P962" s="1">
        <v>1.2781549999999999</v>
      </c>
      <c r="Q962" s="1">
        <v>6.9194399999999997E-44</v>
      </c>
      <c r="R962">
        <v>-1.1725509999999999</v>
      </c>
      <c r="S962">
        <v>0</v>
      </c>
      <c r="T962">
        <v>-0.38235400000000003</v>
      </c>
      <c r="U962">
        <v>3.0000000000000001E-6</v>
      </c>
    </row>
    <row r="963" spans="1:21">
      <c r="A963" t="s">
        <v>21436</v>
      </c>
      <c r="B963" t="s">
        <v>10768</v>
      </c>
      <c r="C963" t="s">
        <v>21437</v>
      </c>
      <c r="D963" t="s">
        <v>21438</v>
      </c>
      <c r="E963" t="s">
        <v>21439</v>
      </c>
      <c r="F963" s="1">
        <v>0.81714229999999999</v>
      </c>
      <c r="G963" s="1">
        <v>0.4975503</v>
      </c>
      <c r="H963" s="1">
        <v>0.28095419999999999</v>
      </c>
      <c r="I963" s="1">
        <v>0.42659649999999999</v>
      </c>
      <c r="J963" s="1">
        <v>2.1090119999999999</v>
      </c>
      <c r="K963" s="1">
        <v>1.825893</v>
      </c>
      <c r="L963" s="1">
        <v>1.332543</v>
      </c>
      <c r="M963" s="1">
        <v>1.3059959999999999</v>
      </c>
      <c r="N963" s="1">
        <v>-0.4223749</v>
      </c>
      <c r="O963" s="1">
        <v>0.50280990000000003</v>
      </c>
      <c r="P963" s="1">
        <v>-0.27875420000000001</v>
      </c>
      <c r="Q963" s="1">
        <v>0.49807590000000002</v>
      </c>
      <c r="R963">
        <v>1.0529310000000001</v>
      </c>
      <c r="S963">
        <v>6.3599999999999996E-4</v>
      </c>
      <c r="T963">
        <v>1.303323</v>
      </c>
      <c r="U963">
        <v>4.0000000000000002E-4</v>
      </c>
    </row>
    <row r="964" spans="1:21">
      <c r="A964" t="s">
        <v>17079</v>
      </c>
      <c r="B964" t="s">
        <v>10781</v>
      </c>
      <c r="C964" t="s">
        <v>17080</v>
      </c>
      <c r="D964" t="s">
        <v>17081</v>
      </c>
      <c r="E964" t="s">
        <v>17082</v>
      </c>
      <c r="F964" s="1">
        <v>813.99159999999995</v>
      </c>
      <c r="G964" s="1">
        <v>791.15089999999998</v>
      </c>
      <c r="H964" s="1">
        <v>809.14819999999997</v>
      </c>
      <c r="I964" s="1">
        <v>859.30139999999994</v>
      </c>
      <c r="J964" s="1">
        <v>2164.2840000000001</v>
      </c>
      <c r="K964" s="1">
        <v>2190.9360000000001</v>
      </c>
      <c r="L964" s="1">
        <v>2245.2530000000002</v>
      </c>
      <c r="M964" s="1">
        <v>2203.56</v>
      </c>
      <c r="N964" s="1">
        <v>0.1942285</v>
      </c>
      <c r="O964" s="1">
        <v>1.0399350000000001E-3</v>
      </c>
      <c r="P964" s="1">
        <v>0.27537679999999998</v>
      </c>
      <c r="Q964" s="1">
        <v>1.0812630000000001E-42</v>
      </c>
      <c r="R964">
        <v>1.23434</v>
      </c>
      <c r="S964">
        <v>0</v>
      </c>
      <c r="T964">
        <v>1.2937419999999999</v>
      </c>
      <c r="U964">
        <v>0</v>
      </c>
    </row>
    <row r="965" spans="1:21">
      <c r="A965" t="s">
        <v>19687</v>
      </c>
      <c r="B965" t="s">
        <v>10832</v>
      </c>
      <c r="C965" t="s">
        <v>19688</v>
      </c>
      <c r="D965" t="s">
        <v>19689</v>
      </c>
      <c r="E965" t="s">
        <v>19690</v>
      </c>
      <c r="F965" s="1">
        <v>1.6356040000000001</v>
      </c>
      <c r="G965" s="1">
        <v>1.5934470000000001</v>
      </c>
      <c r="H965" s="1">
        <v>0.89977940000000001</v>
      </c>
      <c r="I965" s="1">
        <v>0.73189879999999996</v>
      </c>
      <c r="J965" s="1">
        <v>10.999840000000001</v>
      </c>
      <c r="K965" s="1">
        <v>9.3372580000000003</v>
      </c>
      <c r="L965" s="1">
        <v>2.276043</v>
      </c>
      <c r="M965" s="1">
        <v>2.2813970000000001</v>
      </c>
      <c r="N965" s="1">
        <v>-0.37385810000000003</v>
      </c>
      <c r="O965" s="1">
        <v>0.68712859999999998</v>
      </c>
      <c r="P965" s="1">
        <v>-1.489368</v>
      </c>
      <c r="Q965" s="1">
        <v>9.2563119999999997E-7</v>
      </c>
      <c r="R965">
        <v>1.704658</v>
      </c>
      <c r="S965">
        <v>0</v>
      </c>
      <c r="T965">
        <v>0.77239999999999998</v>
      </c>
      <c r="U965">
        <v>0.161746</v>
      </c>
    </row>
    <row r="966" spans="1:21">
      <c r="A966" t="s">
        <v>21440</v>
      </c>
      <c r="B966" t="s">
        <v>10835</v>
      </c>
      <c r="F966" s="1">
        <v>11.622820000000001</v>
      </c>
      <c r="G966" s="1">
        <v>11.914020000000001</v>
      </c>
      <c r="H966" s="1">
        <v>9.9152579999999997</v>
      </c>
      <c r="I966" s="1">
        <v>10.49239</v>
      </c>
      <c r="J966" s="1">
        <v>5.0978029999999999</v>
      </c>
      <c r="K966" s="1">
        <v>6.9061810000000001</v>
      </c>
      <c r="L966" s="1">
        <v>6.5047059999999997</v>
      </c>
      <c r="M966" s="1">
        <v>6.2556830000000003</v>
      </c>
      <c r="N966" s="1">
        <v>-5.9067170000000002E-2</v>
      </c>
      <c r="O966">
        <v>1</v>
      </c>
      <c r="P966" s="1">
        <v>0.3045041</v>
      </c>
      <c r="Q966" s="1">
        <v>0.40790559999999998</v>
      </c>
      <c r="R966">
        <v>-1.0365310000000001</v>
      </c>
      <c r="S966">
        <v>9.9999999999999995E-7</v>
      </c>
      <c r="T966">
        <v>-0.72032300000000005</v>
      </c>
      <c r="U966">
        <v>1.7899999999999999E-3</v>
      </c>
    </row>
    <row r="967" spans="1:21">
      <c r="A967" t="s">
        <v>21441</v>
      </c>
      <c r="B967" t="s">
        <v>10848</v>
      </c>
      <c r="F967" s="1">
        <v>5.5339749999999999</v>
      </c>
      <c r="G967" s="1">
        <v>7.8419439999999998</v>
      </c>
      <c r="H967" s="1">
        <v>6.6114740000000003</v>
      </c>
      <c r="I967" s="1">
        <v>7.3539750000000002</v>
      </c>
      <c r="J967" s="1">
        <v>2.6711010000000002</v>
      </c>
      <c r="K967" s="1">
        <v>2.9010180000000001</v>
      </c>
      <c r="L967" s="1">
        <v>3.7920919999999998</v>
      </c>
      <c r="M967" s="1">
        <v>4.3857840000000001</v>
      </c>
      <c r="N967" s="1">
        <v>0.16556489999999999</v>
      </c>
      <c r="O967" s="1">
        <v>0.90252520000000003</v>
      </c>
      <c r="P967" s="1">
        <v>0.57555840000000003</v>
      </c>
      <c r="Q967" s="1">
        <v>0.20004749999999999</v>
      </c>
      <c r="R967">
        <v>-1.0226230000000001</v>
      </c>
      <c r="S967">
        <v>1.2470000000000001E-3</v>
      </c>
      <c r="T967">
        <v>-0.71467000000000003</v>
      </c>
      <c r="U967">
        <v>4.2498000000000001E-2</v>
      </c>
    </row>
    <row r="968" spans="1:21">
      <c r="A968" t="s">
        <v>21442</v>
      </c>
      <c r="B968" t="s">
        <v>10849</v>
      </c>
      <c r="F968" s="1">
        <v>18.508690000000001</v>
      </c>
      <c r="G968" s="1">
        <v>18.92109</v>
      </c>
      <c r="H968" s="1">
        <v>11.49091</v>
      </c>
      <c r="I968" s="1">
        <v>9.8792819999999999</v>
      </c>
      <c r="J968" s="1">
        <v>5.9490889999999998</v>
      </c>
      <c r="K968" s="1">
        <v>3.8049059999999999</v>
      </c>
      <c r="L968" s="1">
        <v>4.54772</v>
      </c>
      <c r="M968" s="1">
        <v>5.2819770000000004</v>
      </c>
      <c r="N968" s="1">
        <v>-0.62098149999999996</v>
      </c>
      <c r="O968" s="1">
        <v>1.8546719999999999E-4</v>
      </c>
      <c r="P968" s="1">
        <v>0.2473988</v>
      </c>
      <c r="Q968" s="1">
        <v>0.67958620000000003</v>
      </c>
      <c r="R968">
        <v>-1.9519040000000001</v>
      </c>
      <c r="S968">
        <v>0</v>
      </c>
      <c r="T968">
        <v>-1.127939</v>
      </c>
      <c r="U968">
        <v>0</v>
      </c>
    </row>
    <row r="969" spans="1:21">
      <c r="A969" t="s">
        <v>17083</v>
      </c>
      <c r="B969" t="s">
        <v>10852</v>
      </c>
      <c r="C969" t="s">
        <v>17084</v>
      </c>
      <c r="D969" t="s">
        <v>17085</v>
      </c>
      <c r="E969" t="s">
        <v>17086</v>
      </c>
      <c r="F969" s="1">
        <v>687.62570000000005</v>
      </c>
      <c r="G969" s="1">
        <v>693.59770000000003</v>
      </c>
      <c r="H969" s="1">
        <v>646.59389999999996</v>
      </c>
      <c r="I969" s="1">
        <v>637.85860000000002</v>
      </c>
      <c r="J969" s="1">
        <v>383.97809999999998</v>
      </c>
      <c r="K969" s="1">
        <v>359.1003</v>
      </c>
      <c r="L969" s="1">
        <v>382.3442</v>
      </c>
      <c r="M969" s="1">
        <v>394.40940000000001</v>
      </c>
      <c r="N969" s="1">
        <v>3.4750570000000001E-2</v>
      </c>
      <c r="O969" s="1">
        <v>0.56156510000000004</v>
      </c>
      <c r="P969" s="1">
        <v>0.30859379999999997</v>
      </c>
      <c r="Q969" s="1">
        <v>8.4021609999999998E-9</v>
      </c>
      <c r="R969">
        <v>-1.0947169999999999</v>
      </c>
      <c r="S969">
        <v>0</v>
      </c>
      <c r="T969">
        <v>-0.84370999999999996</v>
      </c>
      <c r="U969">
        <v>0</v>
      </c>
    </row>
    <row r="970" spans="1:21">
      <c r="A970" t="s">
        <v>21443</v>
      </c>
      <c r="B970" t="s">
        <v>10856</v>
      </c>
      <c r="F970">
        <v>0</v>
      </c>
      <c r="G970" s="1">
        <v>9.4027700000000006E-2</v>
      </c>
      <c r="H970" s="1">
        <v>0.17698359999999999</v>
      </c>
      <c r="I970" s="1">
        <v>8.6377250000000003E-2</v>
      </c>
      <c r="J970" s="1">
        <v>0.89676849999999997</v>
      </c>
      <c r="K970" s="1">
        <v>1.1270089999999999</v>
      </c>
      <c r="L970" s="1">
        <v>0.58759329999999999</v>
      </c>
      <c r="M970" s="1">
        <v>0.67311500000000002</v>
      </c>
      <c r="N970" s="1">
        <v>0.51475899999999997</v>
      </c>
      <c r="O970" s="1">
        <v>0.82181110000000002</v>
      </c>
      <c r="P970" s="1">
        <v>-0.29809659999999999</v>
      </c>
      <c r="Q970" s="1">
        <v>0.65912870000000001</v>
      </c>
      <c r="R970">
        <v>1.8675189999999999</v>
      </c>
      <c r="S970">
        <v>4.3999999999999999E-5</v>
      </c>
      <c r="T970">
        <v>1.0948800000000001</v>
      </c>
      <c r="U970">
        <v>3.9078000000000002E-2</v>
      </c>
    </row>
    <row r="971" spans="1:21">
      <c r="A971" t="s">
        <v>21444</v>
      </c>
      <c r="B971" t="s">
        <v>10864</v>
      </c>
      <c r="C971" t="s">
        <v>21445</v>
      </c>
      <c r="D971" t="s">
        <v>21446</v>
      </c>
      <c r="E971" t="s">
        <v>21447</v>
      </c>
      <c r="F971" s="1">
        <v>0.71299500000000005</v>
      </c>
      <c r="G971" s="1">
        <v>0.69461759999999995</v>
      </c>
      <c r="H971" s="1">
        <v>1.089537</v>
      </c>
      <c r="I971" s="1">
        <v>1.7016020000000001</v>
      </c>
      <c r="J971" s="1">
        <v>5.2577480000000003</v>
      </c>
      <c r="K971" s="1">
        <v>4.7281399999999998</v>
      </c>
      <c r="L971" s="1">
        <v>4.3407710000000002</v>
      </c>
      <c r="M971" s="1">
        <v>5.1797409999999999</v>
      </c>
      <c r="N971" s="1">
        <v>0.39097559999999998</v>
      </c>
      <c r="O971" s="1">
        <v>0.68960980000000005</v>
      </c>
      <c r="P971" s="1">
        <v>0.12594350000000001</v>
      </c>
      <c r="Q971" s="1">
        <v>0.92445560000000004</v>
      </c>
      <c r="R971">
        <v>1.2822549999999999</v>
      </c>
      <c r="S971">
        <v>1.939E-3</v>
      </c>
      <c r="T971">
        <v>1.023261</v>
      </c>
      <c r="U971">
        <v>2.9211000000000001E-2</v>
      </c>
    </row>
    <row r="972" spans="1:21">
      <c r="A972" t="s">
        <v>21448</v>
      </c>
      <c r="B972" t="s">
        <v>10877</v>
      </c>
      <c r="F972" s="1">
        <v>9.0411180000000009</v>
      </c>
      <c r="G972" s="1">
        <v>9.1828959999999995</v>
      </c>
      <c r="H972" s="1">
        <v>5.4675479999999999</v>
      </c>
      <c r="I972" s="1">
        <v>6.5420030000000002</v>
      </c>
      <c r="J972" s="1">
        <v>3.319353</v>
      </c>
      <c r="K972" s="1">
        <v>3.8269199999999999</v>
      </c>
      <c r="L972" s="1">
        <v>1.7566930000000001</v>
      </c>
      <c r="M972" s="1">
        <v>2.0962209999999999</v>
      </c>
      <c r="N972" s="1">
        <v>-0.39712639999999999</v>
      </c>
      <c r="O972" s="1">
        <v>0.1947856</v>
      </c>
      <c r="P972" s="1">
        <v>-0.50030980000000003</v>
      </c>
      <c r="Q972" s="1">
        <v>0.23779690000000001</v>
      </c>
      <c r="R972">
        <v>-1.296006</v>
      </c>
      <c r="S972">
        <v>0</v>
      </c>
      <c r="T972">
        <v>-1.4273720000000001</v>
      </c>
      <c r="U972">
        <v>9.9999999999999995E-7</v>
      </c>
    </row>
    <row r="973" spans="1:21">
      <c r="A973" t="s">
        <v>21449</v>
      </c>
      <c r="B973" t="s">
        <v>10913</v>
      </c>
      <c r="F973" s="1">
        <v>272.75630000000001</v>
      </c>
      <c r="G973" s="1">
        <v>278.18880000000001</v>
      </c>
      <c r="H973" s="1">
        <v>157.3656</v>
      </c>
      <c r="I973" s="1">
        <v>149.24369999999999</v>
      </c>
      <c r="J973" s="1">
        <v>83.890550000000005</v>
      </c>
      <c r="K973" s="1">
        <v>79.431669999999997</v>
      </c>
      <c r="L973" s="1">
        <v>67.153620000000004</v>
      </c>
      <c r="M973" s="1">
        <v>65.718419999999995</v>
      </c>
      <c r="N973" s="1">
        <v>-0.7024437</v>
      </c>
      <c r="O973" s="1">
        <v>4.2117730000000002E-69</v>
      </c>
      <c r="P973" s="1">
        <v>-5.1764610000000003E-2</v>
      </c>
      <c r="Q973" s="1">
        <v>0.66488159999999996</v>
      </c>
      <c r="R973">
        <v>-1.9443299999999999</v>
      </c>
      <c r="S973">
        <v>0</v>
      </c>
      <c r="T973">
        <v>-1.3167599999999999</v>
      </c>
      <c r="U973">
        <v>0</v>
      </c>
    </row>
    <row r="974" spans="1:21">
      <c r="A974" t="s">
        <v>19700</v>
      </c>
      <c r="B974" t="s">
        <v>10954</v>
      </c>
      <c r="C974" t="s">
        <v>19701</v>
      </c>
      <c r="D974" t="s">
        <v>19702</v>
      </c>
      <c r="E974" t="s">
        <v>19703</v>
      </c>
      <c r="F974" s="1">
        <v>0.85279260000000001</v>
      </c>
      <c r="G974" s="1">
        <v>1.5577719999999999</v>
      </c>
      <c r="H974" s="1">
        <v>0.48868620000000002</v>
      </c>
      <c r="I974" s="1">
        <v>0.85861560000000003</v>
      </c>
      <c r="J974" s="1">
        <v>4.4334910000000001</v>
      </c>
      <c r="K974" s="1">
        <v>3.6881680000000001</v>
      </c>
      <c r="L974" s="1">
        <v>0.64898370000000005</v>
      </c>
      <c r="M974" s="1">
        <v>1.301021</v>
      </c>
      <c r="N974" s="1">
        <v>-0.32470280000000001</v>
      </c>
      <c r="O974" s="1">
        <v>0.73965130000000001</v>
      </c>
      <c r="P974" s="1">
        <v>-1.312392</v>
      </c>
      <c r="Q974" s="1">
        <v>4.5910370000000001E-4</v>
      </c>
      <c r="R974">
        <v>1.054915</v>
      </c>
      <c r="S974">
        <v>3.473E-3</v>
      </c>
      <c r="T974">
        <v>0.21293999999999999</v>
      </c>
      <c r="U974">
        <v>0.88200000000000001</v>
      </c>
    </row>
    <row r="975" spans="1:21">
      <c r="A975" t="s">
        <v>17096</v>
      </c>
      <c r="B975" t="s">
        <v>10968</v>
      </c>
      <c r="C975" t="s">
        <v>17097</v>
      </c>
      <c r="D975" t="s">
        <v>17098</v>
      </c>
      <c r="E975" t="s">
        <v>17099</v>
      </c>
      <c r="F975" s="1">
        <v>805.56439999999998</v>
      </c>
      <c r="G975" s="1">
        <v>780.20159999999998</v>
      </c>
      <c r="H975" s="1">
        <v>922.21960000000001</v>
      </c>
      <c r="I975" s="1">
        <v>937.54190000000006</v>
      </c>
      <c r="J975" s="1">
        <v>1912.279</v>
      </c>
      <c r="K975" s="1">
        <v>1953.442</v>
      </c>
      <c r="L975" s="1">
        <v>1914.711</v>
      </c>
      <c r="M975" s="1">
        <v>1883.69</v>
      </c>
      <c r="N975" s="1">
        <v>0.36817529999999998</v>
      </c>
      <c r="O975" s="1">
        <v>3.4756100000000002E-24</v>
      </c>
      <c r="P975" s="1">
        <v>0.2194093</v>
      </c>
      <c r="Q975" s="1">
        <v>1.020978E-20</v>
      </c>
      <c r="R975">
        <v>1.079612</v>
      </c>
      <c r="S975">
        <v>0</v>
      </c>
      <c r="T975">
        <v>0.90883400000000003</v>
      </c>
      <c r="U975">
        <v>0</v>
      </c>
    </row>
    <row r="976" spans="1:21">
      <c r="A976" t="s">
        <v>21450</v>
      </c>
      <c r="B976" t="s">
        <v>10972</v>
      </c>
      <c r="C976" t="s">
        <v>21451</v>
      </c>
      <c r="D976" t="s">
        <v>19403</v>
      </c>
      <c r="E976" t="s">
        <v>21452</v>
      </c>
      <c r="F976" s="1">
        <v>0.78352569999999999</v>
      </c>
      <c r="G976" s="1">
        <v>0.76333039999999996</v>
      </c>
      <c r="H976" s="1">
        <v>0.76970280000000002</v>
      </c>
      <c r="I976" s="1">
        <v>0.55096080000000003</v>
      </c>
      <c r="J976" s="1">
        <v>3.9124319999999999</v>
      </c>
      <c r="K976" s="1">
        <v>3.388601</v>
      </c>
      <c r="L976" s="1">
        <v>1.4602550000000001</v>
      </c>
      <c r="M976" s="1">
        <v>1.7076389999999999</v>
      </c>
      <c r="N976" s="1">
        <v>-5.5769730000000003E-2</v>
      </c>
      <c r="O976">
        <v>1</v>
      </c>
      <c r="P976" s="1">
        <v>-0.80224620000000002</v>
      </c>
      <c r="Q976" s="1">
        <v>7.5552950000000001E-3</v>
      </c>
      <c r="R976">
        <v>1.4848650000000001</v>
      </c>
      <c r="S976">
        <v>0</v>
      </c>
      <c r="T976">
        <v>0.81860500000000003</v>
      </c>
      <c r="U976">
        <v>5.5209000000000001E-2</v>
      </c>
    </row>
    <row r="977" spans="1:21">
      <c r="A977" t="s">
        <v>21453</v>
      </c>
      <c r="B977" t="s">
        <v>10973</v>
      </c>
      <c r="C977" t="s">
        <v>21454</v>
      </c>
      <c r="D977" t="s">
        <v>16591</v>
      </c>
      <c r="E977" t="s">
        <v>21455</v>
      </c>
      <c r="F977" s="1">
        <v>9.6336530000000007</v>
      </c>
      <c r="G977" s="1">
        <v>9.8488190000000007</v>
      </c>
      <c r="H977" s="1">
        <v>6.6518490000000003</v>
      </c>
      <c r="I977" s="1">
        <v>8.0895130000000002</v>
      </c>
      <c r="J977" s="1">
        <v>26.416440000000001</v>
      </c>
      <c r="K977" s="1">
        <v>25.615480000000002</v>
      </c>
      <c r="L977" s="1">
        <v>16.446950000000001</v>
      </c>
      <c r="M977" s="1">
        <v>17.315110000000001</v>
      </c>
      <c r="N977" s="1">
        <v>-0.22587789999999999</v>
      </c>
      <c r="O977" s="1">
        <v>0.64528830000000004</v>
      </c>
      <c r="P977" s="1">
        <v>-0.36095660000000002</v>
      </c>
      <c r="Q977" s="1">
        <v>4.1220260000000002E-2</v>
      </c>
      <c r="R977">
        <v>1.1103730000000001</v>
      </c>
      <c r="S977">
        <v>0</v>
      </c>
      <c r="T977">
        <v>0.98997000000000002</v>
      </c>
      <c r="U977">
        <v>9.9999999999999995E-7</v>
      </c>
    </row>
    <row r="978" spans="1:21">
      <c r="A978" t="s">
        <v>21456</v>
      </c>
      <c r="B978" t="s">
        <v>10984</v>
      </c>
      <c r="F978" s="1">
        <v>15.786799999999999</v>
      </c>
      <c r="G978" s="1">
        <v>15.249560000000001</v>
      </c>
      <c r="H978" s="1">
        <v>12.14378</v>
      </c>
      <c r="I978" s="1">
        <v>11.37466</v>
      </c>
      <c r="J978" s="1">
        <v>7.6952020000000001</v>
      </c>
      <c r="K978" s="1">
        <v>8.1004170000000002</v>
      </c>
      <c r="L978" s="1">
        <v>5.4688030000000003</v>
      </c>
      <c r="M978" s="1">
        <v>6.0648249999999999</v>
      </c>
      <c r="N978" s="1">
        <v>-0.2297883</v>
      </c>
      <c r="O978" s="1">
        <v>0.52316689999999999</v>
      </c>
      <c r="P978" s="1">
        <v>-0.1797849</v>
      </c>
      <c r="Q978" s="1">
        <v>0.72622169999999997</v>
      </c>
      <c r="R978">
        <v>-1.0273650000000001</v>
      </c>
      <c r="S978">
        <v>9.9999999999999995E-7</v>
      </c>
      <c r="T978">
        <v>-1.010016</v>
      </c>
      <c r="U978">
        <v>3.8000000000000002E-5</v>
      </c>
    </row>
    <row r="979" spans="1:21">
      <c r="A979" t="s">
        <v>21457</v>
      </c>
      <c r="B979" t="s">
        <v>10989</v>
      </c>
      <c r="F979" s="1">
        <v>16.201630000000002</v>
      </c>
      <c r="G979" s="1">
        <v>12.343920000000001</v>
      </c>
      <c r="H979" s="1">
        <v>13.52163</v>
      </c>
      <c r="I979" s="1">
        <v>13.9421</v>
      </c>
      <c r="J979" s="1">
        <v>3.1246939999999999</v>
      </c>
      <c r="K979" s="1">
        <v>4.6712660000000001</v>
      </c>
      <c r="L979" s="1">
        <v>3.251763</v>
      </c>
      <c r="M979" s="1">
        <v>3.983727</v>
      </c>
      <c r="N979" s="1">
        <v>7.926474E-2</v>
      </c>
      <c r="O979">
        <v>1</v>
      </c>
      <c r="P979" s="1">
        <v>0.1076882</v>
      </c>
      <c r="Q979" s="1">
        <v>0.98854580000000003</v>
      </c>
      <c r="R979">
        <v>-1.5789899999999999</v>
      </c>
      <c r="S979">
        <v>0</v>
      </c>
      <c r="T979">
        <v>-1.648884</v>
      </c>
      <c r="U979">
        <v>0</v>
      </c>
    </row>
    <row r="980" spans="1:21">
      <c r="A980" t="s">
        <v>21458</v>
      </c>
      <c r="B980" t="s">
        <v>10997</v>
      </c>
      <c r="F980" s="1">
        <v>8.5448160000000009</v>
      </c>
      <c r="G980" s="1">
        <v>8.1529330000000009</v>
      </c>
      <c r="H980" s="1">
        <v>4.603758</v>
      </c>
      <c r="I980" s="1">
        <v>4.3360719999999997</v>
      </c>
      <c r="J980" s="1">
        <v>4.2873429999999999</v>
      </c>
      <c r="K980" s="1">
        <v>3.8859599999999999</v>
      </c>
      <c r="L980" s="1">
        <v>1.915373</v>
      </c>
      <c r="M980" s="1">
        <v>2.53424</v>
      </c>
      <c r="N980" s="1">
        <v>-0.63829689999999994</v>
      </c>
      <c r="O980" s="1">
        <v>1.32322E-2</v>
      </c>
      <c r="P980" s="1">
        <v>-0.5174183</v>
      </c>
      <c r="Q980" s="1">
        <v>0.18023159999999999</v>
      </c>
      <c r="R980">
        <v>-1.046573</v>
      </c>
      <c r="S980">
        <v>5.0000000000000004E-6</v>
      </c>
      <c r="T980">
        <v>-0.92700800000000005</v>
      </c>
      <c r="U980">
        <v>3.4940000000000001E-3</v>
      </c>
    </row>
    <row r="981" spans="1:21">
      <c r="A981" t="s">
        <v>21459</v>
      </c>
      <c r="B981" t="s">
        <v>11007</v>
      </c>
      <c r="F981" s="1">
        <v>6.1057300000000003</v>
      </c>
      <c r="G981" s="1">
        <v>4.7586839999999997</v>
      </c>
      <c r="H981" s="1">
        <v>5.710108</v>
      </c>
      <c r="I981" s="1">
        <v>4.0436370000000004</v>
      </c>
      <c r="J981" s="1">
        <v>1.0805929999999999</v>
      </c>
      <c r="K981" s="1">
        <v>1.901241</v>
      </c>
      <c r="L981" s="1">
        <v>1.4868870000000001</v>
      </c>
      <c r="M981" s="1">
        <v>1.4903850000000001</v>
      </c>
      <c r="N981" s="1">
        <v>-1.8414150000000001E-2</v>
      </c>
      <c r="O981">
        <v>1</v>
      </c>
      <c r="P981" s="1">
        <v>0.1772743</v>
      </c>
      <c r="Q981" s="1">
        <v>0.92445560000000004</v>
      </c>
      <c r="R981">
        <v>-1.4346490000000001</v>
      </c>
      <c r="S981">
        <v>3.9999999999999998E-6</v>
      </c>
      <c r="T981">
        <v>-1.3419460000000001</v>
      </c>
      <c r="U981">
        <v>8.2000000000000001E-5</v>
      </c>
    </row>
    <row r="982" spans="1:21">
      <c r="A982" t="s">
        <v>21460</v>
      </c>
      <c r="B982" t="s">
        <v>11015</v>
      </c>
      <c r="F982" s="1">
        <v>4.4638359999999997</v>
      </c>
      <c r="G982" s="1">
        <v>6.3782120000000004</v>
      </c>
      <c r="H982" s="1">
        <v>2.7284980000000001</v>
      </c>
      <c r="I982" s="1">
        <v>3.728618</v>
      </c>
      <c r="J982" s="1">
        <v>15.80021</v>
      </c>
      <c r="K982" s="1">
        <v>19.04785</v>
      </c>
      <c r="L982" s="1">
        <v>10.870480000000001</v>
      </c>
      <c r="M982" s="1">
        <v>14.009209999999999</v>
      </c>
      <c r="N982" s="1">
        <v>-0.34276129999999999</v>
      </c>
      <c r="O982" s="1">
        <v>0.65120149999999999</v>
      </c>
      <c r="P982" s="1">
        <v>-0.2095794</v>
      </c>
      <c r="Q982" s="1">
        <v>0.66130710000000004</v>
      </c>
      <c r="R982">
        <v>1.112317</v>
      </c>
      <c r="S982">
        <v>2.5099999999999998E-4</v>
      </c>
      <c r="T982">
        <v>1.341685</v>
      </c>
      <c r="U982">
        <v>1.5100000000000001E-4</v>
      </c>
    </row>
    <row r="983" spans="1:21">
      <c r="A983" t="s">
        <v>21461</v>
      </c>
      <c r="B983" t="s">
        <v>11016</v>
      </c>
      <c r="F983" s="1">
        <v>6.6695960000000003</v>
      </c>
      <c r="G983" s="1">
        <v>6.412191</v>
      </c>
      <c r="H983" s="1">
        <v>5.6323619999999996</v>
      </c>
      <c r="I983" s="1">
        <v>5.5763129999999999</v>
      </c>
      <c r="J983" s="1">
        <v>2.4073660000000001</v>
      </c>
      <c r="K983" s="1">
        <v>2.5808460000000002</v>
      </c>
      <c r="L983" s="1">
        <v>3.510961</v>
      </c>
      <c r="M983" s="1">
        <v>3.9782500000000001</v>
      </c>
      <c r="N983" s="1">
        <v>-6.9605500000000001E-2</v>
      </c>
      <c r="O983">
        <v>1</v>
      </c>
      <c r="P983" s="1">
        <v>0.67066950000000003</v>
      </c>
      <c r="Q983" s="1">
        <v>4.8988469999999999E-2</v>
      </c>
      <c r="R983">
        <v>-1.273266</v>
      </c>
      <c r="S983">
        <v>9.9999999999999995E-7</v>
      </c>
      <c r="T983">
        <v>-0.60762300000000002</v>
      </c>
      <c r="U983">
        <v>4.0439000000000003E-2</v>
      </c>
    </row>
    <row r="984" spans="1:21">
      <c r="A984" t="s">
        <v>21462</v>
      </c>
      <c r="B984" t="s">
        <v>11031</v>
      </c>
      <c r="F984" s="1">
        <v>7.2649609999999996</v>
      </c>
      <c r="G984" s="1">
        <v>6.99993</v>
      </c>
      <c r="H984" s="1">
        <v>10.61369</v>
      </c>
      <c r="I984" s="1">
        <v>10.57442</v>
      </c>
      <c r="J984" s="1">
        <v>2.8258320000000001</v>
      </c>
      <c r="K984" s="1">
        <v>2.6931080000000001</v>
      </c>
      <c r="L984" s="1">
        <v>4.0966250000000004</v>
      </c>
      <c r="M984" s="1">
        <v>3.6886760000000001</v>
      </c>
      <c r="N984" s="1">
        <v>0.63047989999999998</v>
      </c>
      <c r="O984" s="1">
        <v>2.328671E-3</v>
      </c>
      <c r="P984" s="1">
        <v>0.61469929999999995</v>
      </c>
      <c r="Q984" s="1">
        <v>5.845069E-2</v>
      </c>
      <c r="R984">
        <v>-1.2968569999999999</v>
      </c>
      <c r="S984">
        <v>0</v>
      </c>
      <c r="T984">
        <v>-1.412838</v>
      </c>
      <c r="U984">
        <v>0</v>
      </c>
    </row>
    <row r="985" spans="1:21">
      <c r="A985" t="s">
        <v>21463</v>
      </c>
      <c r="B985" t="s">
        <v>11068</v>
      </c>
      <c r="C985" t="s">
        <v>16572</v>
      </c>
      <c r="D985" t="s">
        <v>21464</v>
      </c>
      <c r="E985" t="s">
        <v>21465</v>
      </c>
      <c r="F985" s="1">
        <v>13.52295</v>
      </c>
      <c r="G985" s="1">
        <v>12.458399999999999</v>
      </c>
      <c r="H985" s="1">
        <v>8.8947590000000005</v>
      </c>
      <c r="I985" s="1">
        <v>9.4715050000000005</v>
      </c>
      <c r="J985" s="1">
        <v>6.5035160000000003</v>
      </c>
      <c r="K985" s="1">
        <v>4.4498860000000002</v>
      </c>
      <c r="L985" s="1">
        <v>3.9630320000000001</v>
      </c>
      <c r="M985" s="1">
        <v>3.4597929999999999</v>
      </c>
      <c r="N985" s="1">
        <v>-0.30511890000000003</v>
      </c>
      <c r="O985" s="1">
        <v>0.40049499999999999</v>
      </c>
      <c r="P985" s="1">
        <v>-0.23522860000000001</v>
      </c>
      <c r="Q985" s="1">
        <v>0.66130710000000004</v>
      </c>
      <c r="R985">
        <v>-1.215894</v>
      </c>
      <c r="S985">
        <v>0</v>
      </c>
      <c r="T985">
        <v>-1.1837800000000001</v>
      </c>
      <c r="U985">
        <v>3.6000000000000001E-5</v>
      </c>
    </row>
    <row r="986" spans="1:21">
      <c r="A986" t="s">
        <v>21466</v>
      </c>
      <c r="B986" t="s">
        <v>11069</v>
      </c>
      <c r="C986" t="s">
        <v>21467</v>
      </c>
      <c r="D986" t="s">
        <v>21468</v>
      </c>
      <c r="E986" t="s">
        <v>21469</v>
      </c>
      <c r="F986" s="1">
        <v>12.370839999999999</v>
      </c>
      <c r="G986" s="1">
        <v>12.05198</v>
      </c>
      <c r="H986" s="1">
        <v>11.708299999999999</v>
      </c>
      <c r="I986" s="1">
        <v>10.357100000000001</v>
      </c>
      <c r="J986" s="1">
        <v>45.906619999999997</v>
      </c>
      <c r="K986" s="1">
        <v>46.598120000000002</v>
      </c>
      <c r="L986" s="1">
        <v>34.707210000000003</v>
      </c>
      <c r="M986" s="1">
        <v>39.659300000000002</v>
      </c>
      <c r="N986" s="1">
        <v>-6.1618749999999998E-3</v>
      </c>
      <c r="O986">
        <v>1</v>
      </c>
      <c r="P986" s="1">
        <v>-6.7128569999999999E-2</v>
      </c>
      <c r="Q986" s="1">
        <v>0.92445560000000004</v>
      </c>
      <c r="R986">
        <v>1.4303380000000001</v>
      </c>
      <c r="S986">
        <v>0</v>
      </c>
      <c r="T986">
        <v>1.3987849999999999</v>
      </c>
      <c r="U986">
        <v>0</v>
      </c>
    </row>
    <row r="987" spans="1:21">
      <c r="A987" t="s">
        <v>21470</v>
      </c>
      <c r="B987" t="s">
        <v>11071</v>
      </c>
      <c r="C987" t="s">
        <v>21471</v>
      </c>
      <c r="D987" t="s">
        <v>18048</v>
      </c>
      <c r="E987" t="s">
        <v>21472</v>
      </c>
      <c r="F987" s="1">
        <v>64.016819999999996</v>
      </c>
      <c r="G987" s="1">
        <v>69.796059999999997</v>
      </c>
      <c r="H987" s="1">
        <v>35.695360000000001</v>
      </c>
      <c r="I987" s="1">
        <v>43.283589999999997</v>
      </c>
      <c r="J987" s="1">
        <v>25.571750000000002</v>
      </c>
      <c r="K987" s="1">
        <v>20.65606</v>
      </c>
      <c r="L987" s="1">
        <v>23.038789999999999</v>
      </c>
      <c r="M987" s="1">
        <v>23.26793</v>
      </c>
      <c r="N987" s="1">
        <v>-0.59276300000000004</v>
      </c>
      <c r="O987" s="1">
        <v>4.1355849999999998E-5</v>
      </c>
      <c r="P987" s="1">
        <v>0.23683950000000001</v>
      </c>
      <c r="Q987" s="1">
        <v>0.38050800000000001</v>
      </c>
      <c r="R987">
        <v>-1.634088</v>
      </c>
      <c r="S987">
        <v>0</v>
      </c>
      <c r="T987">
        <v>-0.83521800000000002</v>
      </c>
      <c r="U987">
        <v>1.1E-5</v>
      </c>
    </row>
    <row r="988" spans="1:21">
      <c r="A988" t="s">
        <v>21473</v>
      </c>
      <c r="B988" t="s">
        <v>11086</v>
      </c>
      <c r="F988" s="1">
        <v>28.500240000000002</v>
      </c>
      <c r="G988" s="1">
        <v>28.237580000000001</v>
      </c>
      <c r="H988" s="1">
        <v>24.20628</v>
      </c>
      <c r="I988" s="1">
        <v>25.362010000000001</v>
      </c>
      <c r="J988" s="1">
        <v>13.07433</v>
      </c>
      <c r="K988" s="1">
        <v>12.77974</v>
      </c>
      <c r="L988" s="1">
        <v>17.976120000000002</v>
      </c>
      <c r="M988" s="1">
        <v>19.144559999999998</v>
      </c>
      <c r="N988" s="1">
        <v>-5.3269869999999997E-2</v>
      </c>
      <c r="O988" s="1">
        <v>0.95726820000000001</v>
      </c>
      <c r="P988" s="1">
        <v>0.73173440000000001</v>
      </c>
      <c r="Q988" s="1">
        <v>4.749365E-7</v>
      </c>
      <c r="R988">
        <v>-1.268629</v>
      </c>
      <c r="S988">
        <v>0</v>
      </c>
      <c r="T988">
        <v>-0.52021799999999996</v>
      </c>
      <c r="U988">
        <v>7.1000000000000005E-5</v>
      </c>
    </row>
    <row r="989" spans="1:21">
      <c r="A989" t="s">
        <v>21474</v>
      </c>
      <c r="B989" t="s">
        <v>11110</v>
      </c>
      <c r="C989" t="s">
        <v>21475</v>
      </c>
      <c r="D989" t="s">
        <v>16730</v>
      </c>
      <c r="E989" t="s">
        <v>16731</v>
      </c>
      <c r="F989" s="1">
        <v>12.608560000000001</v>
      </c>
      <c r="G989" s="1">
        <v>12.002280000000001</v>
      </c>
      <c r="H989" s="1">
        <v>8.8247199999999992</v>
      </c>
      <c r="I989" s="1">
        <v>9.7910730000000008</v>
      </c>
      <c r="J989" s="1">
        <v>7.0975359999999998</v>
      </c>
      <c r="K989" s="1">
        <v>6.3826070000000001</v>
      </c>
      <c r="L989" s="1">
        <v>8.7337290000000003</v>
      </c>
      <c r="M989" s="1">
        <v>8.6144300000000005</v>
      </c>
      <c r="N989" s="1">
        <v>-0.25363609999999998</v>
      </c>
      <c r="O989" s="1">
        <v>9.1529490000000005E-2</v>
      </c>
      <c r="P989" s="1">
        <v>0.58848739999999999</v>
      </c>
      <c r="Q989" s="1">
        <v>1.173371E-5</v>
      </c>
      <c r="R989">
        <v>-1.027013</v>
      </c>
      <c r="S989">
        <v>0</v>
      </c>
      <c r="T989">
        <v>-0.21313799999999999</v>
      </c>
      <c r="U989">
        <v>0.164522</v>
      </c>
    </row>
    <row r="990" spans="1:21">
      <c r="A990" t="s">
        <v>21476</v>
      </c>
      <c r="B990" t="s">
        <v>11119</v>
      </c>
      <c r="C990" t="s">
        <v>16572</v>
      </c>
      <c r="D990" t="s">
        <v>16750</v>
      </c>
      <c r="E990" t="s">
        <v>21477</v>
      </c>
      <c r="F990" s="1">
        <v>3.3886059999999998</v>
      </c>
      <c r="G990" s="1">
        <v>3.3012640000000002</v>
      </c>
      <c r="H990" s="1">
        <v>3.7282829999999998</v>
      </c>
      <c r="I990" s="1">
        <v>3.2348379999999999</v>
      </c>
      <c r="J990" s="1">
        <v>23.788730000000001</v>
      </c>
      <c r="K990" s="1">
        <v>21.494119999999999</v>
      </c>
      <c r="L990" s="1">
        <v>16.307600000000001</v>
      </c>
      <c r="M990" s="1">
        <v>14.573510000000001</v>
      </c>
      <c r="N990" s="1">
        <v>0.1137774</v>
      </c>
      <c r="O990">
        <v>1</v>
      </c>
      <c r="P990" s="1">
        <v>-0.27828940000000002</v>
      </c>
      <c r="Q990" s="1">
        <v>0.35844749999999997</v>
      </c>
      <c r="R990">
        <v>1.960288</v>
      </c>
      <c r="S990">
        <v>0</v>
      </c>
      <c r="T990">
        <v>1.620568</v>
      </c>
      <c r="U990">
        <v>0</v>
      </c>
    </row>
    <row r="991" spans="1:21">
      <c r="A991" t="s">
        <v>21478</v>
      </c>
      <c r="B991" t="s">
        <v>11128</v>
      </c>
      <c r="F991" s="1">
        <v>3.531962</v>
      </c>
      <c r="G991" s="1">
        <v>4.0665490000000002</v>
      </c>
      <c r="H991" s="1">
        <v>3.2383419999999998</v>
      </c>
      <c r="I991" s="1">
        <v>2.586239</v>
      </c>
      <c r="J991" s="1">
        <v>1.2785869999999999</v>
      </c>
      <c r="K991" s="1">
        <v>1.249779</v>
      </c>
      <c r="L991" s="1">
        <v>1.675548</v>
      </c>
      <c r="M991" s="1">
        <v>0.97970239999999997</v>
      </c>
      <c r="N991" s="1">
        <v>-0.15931709999999999</v>
      </c>
      <c r="O991" s="1">
        <v>0.9517082</v>
      </c>
      <c r="P991" s="1">
        <v>0.15521660000000001</v>
      </c>
      <c r="Q991" s="1">
        <v>0.92345529999999998</v>
      </c>
      <c r="R991">
        <v>-1.0542879999999999</v>
      </c>
      <c r="S991">
        <v>5.0939999999999996E-3</v>
      </c>
      <c r="T991">
        <v>-0.81352400000000002</v>
      </c>
      <c r="U991">
        <v>9.6153000000000002E-2</v>
      </c>
    </row>
    <row r="992" spans="1:21">
      <c r="A992" t="s">
        <v>19722</v>
      </c>
      <c r="B992" t="s">
        <v>11129</v>
      </c>
      <c r="F992" s="1">
        <v>1.7008760000000001</v>
      </c>
      <c r="G992" s="1">
        <v>1.754508</v>
      </c>
      <c r="H992" s="1">
        <v>1.192542</v>
      </c>
      <c r="I992" s="1">
        <v>0.80587739999999997</v>
      </c>
      <c r="J992" s="1">
        <v>5.6662809999999997</v>
      </c>
      <c r="K992" s="1">
        <v>6.836722</v>
      </c>
      <c r="L992" s="1">
        <v>2.262451</v>
      </c>
      <c r="M992" s="1">
        <v>1.831663</v>
      </c>
      <c r="N992" s="1">
        <v>-0.37083690000000002</v>
      </c>
      <c r="O992" s="1">
        <v>0.63331850000000001</v>
      </c>
      <c r="P992" s="1">
        <v>-1.1069119999999999</v>
      </c>
      <c r="Q992" s="1">
        <v>2.259881E-4</v>
      </c>
      <c r="R992">
        <v>1.2296990000000001</v>
      </c>
      <c r="S992">
        <v>2.8E-5</v>
      </c>
      <c r="T992">
        <v>0.61748700000000001</v>
      </c>
      <c r="U992">
        <v>0.231962</v>
      </c>
    </row>
    <row r="993" spans="1:21">
      <c r="A993" t="s">
        <v>21479</v>
      </c>
      <c r="B993" t="s">
        <v>11133</v>
      </c>
      <c r="F993" s="1">
        <v>20.662279999999999</v>
      </c>
      <c r="G993" s="1">
        <v>19.161930000000002</v>
      </c>
      <c r="H993" s="1">
        <v>10.01876</v>
      </c>
      <c r="I993" s="1">
        <v>12.62426</v>
      </c>
      <c r="J993" s="1">
        <v>10.37269</v>
      </c>
      <c r="K993" s="1">
        <v>7.3894229999999999</v>
      </c>
      <c r="L993" s="1">
        <v>8.2940830000000005</v>
      </c>
      <c r="M993" s="1">
        <v>8.1403949999999998</v>
      </c>
      <c r="N993" s="1">
        <v>-0.57842320000000003</v>
      </c>
      <c r="O993" s="1">
        <v>2.6393300000000001E-2</v>
      </c>
      <c r="P993" s="1">
        <v>0.1257267</v>
      </c>
      <c r="Q993" s="1">
        <v>0.8943605</v>
      </c>
      <c r="R993">
        <v>-1.1726939999999999</v>
      </c>
      <c r="S993">
        <v>0</v>
      </c>
      <c r="T993">
        <v>-0.490593</v>
      </c>
      <c r="U993">
        <v>0.123265</v>
      </c>
    </row>
    <row r="994" spans="1:21">
      <c r="A994" t="s">
        <v>21480</v>
      </c>
      <c r="B994" t="s">
        <v>11134</v>
      </c>
      <c r="F994" s="1">
        <v>198.7843</v>
      </c>
      <c r="G994" s="1">
        <v>187.68340000000001</v>
      </c>
      <c r="H994" s="1">
        <v>122.631</v>
      </c>
      <c r="I994" s="1">
        <v>141.66399999999999</v>
      </c>
      <c r="J994" s="1">
        <v>80.35136</v>
      </c>
      <c r="K994" s="1">
        <v>111.4432</v>
      </c>
      <c r="L994" s="1">
        <v>54.427639999999997</v>
      </c>
      <c r="M994" s="1">
        <v>59.904269999999997</v>
      </c>
      <c r="N994" s="1">
        <v>-0.3715907</v>
      </c>
      <c r="O994" s="1">
        <v>0.1074441</v>
      </c>
      <c r="P994" s="1">
        <v>-0.42482110000000001</v>
      </c>
      <c r="Q994" s="1">
        <v>0.2114829</v>
      </c>
      <c r="R994">
        <v>-1.1060779999999999</v>
      </c>
      <c r="S994">
        <v>0</v>
      </c>
      <c r="T994">
        <v>-1.1832990000000001</v>
      </c>
      <c r="U994">
        <v>0</v>
      </c>
    </row>
    <row r="995" spans="1:21">
      <c r="A995" t="s">
        <v>21481</v>
      </c>
      <c r="B995" t="s">
        <v>11158</v>
      </c>
      <c r="C995" t="s">
        <v>21482</v>
      </c>
      <c r="D995" t="s">
        <v>21483</v>
      </c>
      <c r="E995" t="s">
        <v>21484</v>
      </c>
      <c r="F995" s="1">
        <v>6.7017959999999999</v>
      </c>
      <c r="G995" s="1">
        <v>5.7129250000000003</v>
      </c>
      <c r="H995" s="1">
        <v>7.4888029999999999</v>
      </c>
      <c r="I995" s="1">
        <v>7.4972849999999998</v>
      </c>
      <c r="J995" s="1">
        <v>18.161919999999999</v>
      </c>
      <c r="K995" s="1">
        <v>18.658449999999998</v>
      </c>
      <c r="L995" s="1">
        <v>14.025370000000001</v>
      </c>
      <c r="M995" s="1">
        <v>15.15382</v>
      </c>
      <c r="N995" s="1">
        <v>0.30078670000000002</v>
      </c>
      <c r="O995" s="1">
        <v>0.61527390000000004</v>
      </c>
      <c r="P995" s="1">
        <v>-8.2305809999999993E-2</v>
      </c>
      <c r="Q995" s="1">
        <v>0.90897939999999999</v>
      </c>
      <c r="R995">
        <v>1.1135969999999999</v>
      </c>
      <c r="S995">
        <v>1.5E-5</v>
      </c>
      <c r="T995">
        <v>0.72103499999999998</v>
      </c>
      <c r="U995">
        <v>1.3103E-2</v>
      </c>
    </row>
    <row r="996" spans="1:21">
      <c r="A996" t="s">
        <v>21485</v>
      </c>
      <c r="B996" t="s">
        <v>11169</v>
      </c>
      <c r="F996" s="1">
        <v>84.557810000000003</v>
      </c>
      <c r="G996" s="1">
        <v>53.303629999999998</v>
      </c>
      <c r="H996" s="1">
        <v>27.362939999999998</v>
      </c>
      <c r="I996" s="1">
        <v>40.06362</v>
      </c>
      <c r="J996">
        <v>0</v>
      </c>
      <c r="K996">
        <v>0</v>
      </c>
      <c r="L996">
        <v>0</v>
      </c>
      <c r="M996">
        <v>0</v>
      </c>
      <c r="N996" s="1">
        <v>-0.43852580000000002</v>
      </c>
      <c r="O996" s="1">
        <v>0.52881310000000004</v>
      </c>
      <c r="P996">
        <v>0</v>
      </c>
      <c r="Q996" t="s">
        <v>19536</v>
      </c>
      <c r="R996">
        <v>-2.0139640000000001</v>
      </c>
      <c r="S996">
        <v>1.0000000000000001E-5</v>
      </c>
      <c r="T996">
        <v>-1.708547</v>
      </c>
      <c r="U996">
        <v>7.9620000000000003E-3</v>
      </c>
    </row>
    <row r="997" spans="1:21">
      <c r="A997" t="s">
        <v>21486</v>
      </c>
      <c r="B997" t="s">
        <v>11178</v>
      </c>
      <c r="C997" t="s">
        <v>16572</v>
      </c>
      <c r="D997" t="s">
        <v>21487</v>
      </c>
      <c r="E997" t="s">
        <v>16572</v>
      </c>
      <c r="F997" s="1">
        <v>13.41095</v>
      </c>
      <c r="G997" s="1">
        <v>13.27267</v>
      </c>
      <c r="H997" s="1">
        <v>13.75989</v>
      </c>
      <c r="I997" s="1">
        <v>14.574159999999999</v>
      </c>
      <c r="J997" s="1">
        <v>5.0860130000000003</v>
      </c>
      <c r="K997" s="1">
        <v>5.3396689999999998</v>
      </c>
      <c r="L997" s="1">
        <v>6.4799170000000004</v>
      </c>
      <c r="M997" s="1">
        <v>6.4951610000000004</v>
      </c>
      <c r="N997" s="1">
        <v>0.2037986</v>
      </c>
      <c r="O997" s="1">
        <v>0.53204819999999997</v>
      </c>
      <c r="P997" s="1">
        <v>0.48521049999999999</v>
      </c>
      <c r="Q997" s="1">
        <v>0.1132919</v>
      </c>
      <c r="R997">
        <v>-1.349016</v>
      </c>
      <c r="S997">
        <v>0</v>
      </c>
      <c r="T997">
        <v>-1.136768</v>
      </c>
      <c r="U997">
        <v>0</v>
      </c>
    </row>
    <row r="998" spans="1:21">
      <c r="A998" t="s">
        <v>21488</v>
      </c>
      <c r="B998" t="s">
        <v>11194</v>
      </c>
      <c r="C998" t="s">
        <v>16572</v>
      </c>
      <c r="D998" t="s">
        <v>17715</v>
      </c>
      <c r="E998" t="s">
        <v>16572</v>
      </c>
      <c r="F998" s="1">
        <v>5.8503860000000003</v>
      </c>
      <c r="G998" s="1">
        <v>3.4830839999999998</v>
      </c>
      <c r="H998" s="1">
        <v>3.6753529999999999</v>
      </c>
      <c r="I998" s="1">
        <v>3.5875279999999998</v>
      </c>
      <c r="J998" s="1">
        <v>15.24342</v>
      </c>
      <c r="K998" s="1">
        <v>15.08738</v>
      </c>
      <c r="L998" s="1">
        <v>8.2919319999999992</v>
      </c>
      <c r="M998" s="1">
        <v>8.0280939999999994</v>
      </c>
      <c r="N998" s="1">
        <v>-0.1384069</v>
      </c>
      <c r="O998" s="1">
        <v>0.94083030000000001</v>
      </c>
      <c r="P998" s="1">
        <v>-0.59786059999999996</v>
      </c>
      <c r="Q998" s="1">
        <v>4.5460989999999996E-3</v>
      </c>
      <c r="R998">
        <v>1.325369</v>
      </c>
      <c r="S998">
        <v>0</v>
      </c>
      <c r="T998">
        <v>0.89935699999999996</v>
      </c>
      <c r="U998">
        <v>1.1329999999999999E-3</v>
      </c>
    </row>
    <row r="999" spans="1:21">
      <c r="A999" t="s">
        <v>18216</v>
      </c>
      <c r="B999" t="s">
        <v>11211</v>
      </c>
      <c r="F999" s="1">
        <v>39.740989999999996</v>
      </c>
      <c r="G999" s="1">
        <v>37.327730000000003</v>
      </c>
      <c r="H999" s="1">
        <v>1.633956</v>
      </c>
      <c r="I999" s="1">
        <v>1.5949120000000001</v>
      </c>
      <c r="J999" s="1">
        <v>4.7309640000000002</v>
      </c>
      <c r="K999" s="1">
        <v>5.2409499999999998</v>
      </c>
      <c r="L999" s="1">
        <v>2.0149279999999998</v>
      </c>
      <c r="M999" s="1">
        <v>2.0196679999999998</v>
      </c>
      <c r="N999" s="1">
        <v>-3.3460269999999999</v>
      </c>
      <c r="O999" s="1">
        <v>8.5003180000000005E-56</v>
      </c>
      <c r="P999" s="1">
        <v>-0.74232399999999998</v>
      </c>
      <c r="Q999" s="1">
        <v>8.7577879999999997E-2</v>
      </c>
      <c r="R999">
        <v>-2.6955119999999999</v>
      </c>
      <c r="S999">
        <v>0</v>
      </c>
      <c r="T999">
        <v>0.121487</v>
      </c>
      <c r="U999">
        <v>0.995282</v>
      </c>
    </row>
    <row r="1000" spans="1:21">
      <c r="A1000" t="s">
        <v>21489</v>
      </c>
      <c r="B1000" t="s">
        <v>11220</v>
      </c>
      <c r="F1000" s="1">
        <v>7.926031</v>
      </c>
      <c r="G1000" s="1">
        <v>7.7217380000000002</v>
      </c>
      <c r="H1000" s="1">
        <v>12.741059999999999</v>
      </c>
      <c r="I1000" s="1">
        <v>11.699619999999999</v>
      </c>
      <c r="J1000" s="1">
        <v>2.823718</v>
      </c>
      <c r="K1000" s="1">
        <v>4.0956239999999999</v>
      </c>
      <c r="L1000" s="1">
        <v>6.6248959999999997</v>
      </c>
      <c r="M1000" s="1">
        <v>5.7431190000000001</v>
      </c>
      <c r="N1000" s="1">
        <v>0.6830214</v>
      </c>
      <c r="O1000" s="1">
        <v>1.6086169999999999E-3</v>
      </c>
      <c r="P1000" s="1">
        <v>0.92400059999999995</v>
      </c>
      <c r="Q1000" s="1">
        <v>1.278602E-3</v>
      </c>
      <c r="R1000">
        <v>-1.1355200000000001</v>
      </c>
      <c r="S1000">
        <v>9.0000000000000002E-6</v>
      </c>
      <c r="T1000">
        <v>-1.0024189999999999</v>
      </c>
      <c r="U1000">
        <v>1.9999999999999999E-6</v>
      </c>
    </row>
    <row r="1001" spans="1:21">
      <c r="A1001" t="s">
        <v>19734</v>
      </c>
      <c r="B1001" t="s">
        <v>11221</v>
      </c>
      <c r="F1001" s="1">
        <v>9.5021489999999993</v>
      </c>
      <c r="G1001" s="1">
        <v>8.9849599999999992</v>
      </c>
      <c r="H1001" s="1">
        <v>15.37449</v>
      </c>
      <c r="I1001" s="1">
        <v>17.174800000000001</v>
      </c>
      <c r="J1001" s="1">
        <v>29.594480000000001</v>
      </c>
      <c r="K1001" s="1">
        <v>27.960719999999998</v>
      </c>
      <c r="L1001" s="1">
        <v>68.220680000000002</v>
      </c>
      <c r="M1001" s="1">
        <v>67.000550000000004</v>
      </c>
      <c r="N1001" s="1">
        <v>0.86202230000000002</v>
      </c>
      <c r="O1001" s="1">
        <v>9.1828779999999996E-7</v>
      </c>
      <c r="P1001" s="1">
        <v>1.4488859999999999</v>
      </c>
      <c r="Q1001" s="1">
        <v>2.0179829999999999E-61</v>
      </c>
      <c r="R1001">
        <v>1.3377699999999999</v>
      </c>
      <c r="S1001">
        <v>0</v>
      </c>
      <c r="T1001">
        <v>1.887024</v>
      </c>
      <c r="U1001">
        <v>0</v>
      </c>
    </row>
    <row r="1002" spans="1:21">
      <c r="A1002" t="s">
        <v>21490</v>
      </c>
      <c r="B1002" t="s">
        <v>11228</v>
      </c>
      <c r="C1002" t="s">
        <v>21491</v>
      </c>
      <c r="D1002" t="s">
        <v>21492</v>
      </c>
      <c r="E1002" t="s">
        <v>21493</v>
      </c>
      <c r="F1002" s="1">
        <v>5.6803429999999997</v>
      </c>
      <c r="G1002" s="1">
        <v>5.2320820000000001</v>
      </c>
      <c r="H1002" s="1">
        <v>6.7232130000000003</v>
      </c>
      <c r="I1002" s="1">
        <v>6.1004050000000003</v>
      </c>
      <c r="J1002" s="1">
        <v>20.28894</v>
      </c>
      <c r="K1002" s="1">
        <v>19.2958</v>
      </c>
      <c r="L1002" s="1">
        <v>12.57541</v>
      </c>
      <c r="M1002" s="1">
        <v>11.524570000000001</v>
      </c>
      <c r="N1002" s="1">
        <v>0.30256959999999999</v>
      </c>
      <c r="O1002" s="1">
        <v>0.47440110000000002</v>
      </c>
      <c r="P1002" s="1">
        <v>-0.4452007</v>
      </c>
      <c r="Q1002" s="1">
        <v>1.5848580000000001E-2</v>
      </c>
      <c r="R1002">
        <v>1.473382</v>
      </c>
      <c r="S1002">
        <v>0</v>
      </c>
      <c r="T1002">
        <v>0.71849300000000005</v>
      </c>
      <c r="U1002">
        <v>1.421E-3</v>
      </c>
    </row>
    <row r="1003" spans="1:21">
      <c r="A1003" t="s">
        <v>21494</v>
      </c>
      <c r="B1003" t="s">
        <v>11234</v>
      </c>
      <c r="F1003" s="1">
        <v>0.43884849999999997</v>
      </c>
      <c r="G1003" s="1">
        <v>0.36646040000000002</v>
      </c>
      <c r="H1003" s="1">
        <v>0.8047318</v>
      </c>
      <c r="I1003" s="1">
        <v>0.84160950000000001</v>
      </c>
      <c r="J1003" s="1">
        <v>1.8862099999999999</v>
      </c>
      <c r="K1003" s="1">
        <v>1.952164</v>
      </c>
      <c r="L1003" s="1">
        <v>3.1624729999999999</v>
      </c>
      <c r="M1003" s="1">
        <v>1.7489170000000001</v>
      </c>
      <c r="N1003" s="1">
        <v>0.57465359999999999</v>
      </c>
      <c r="O1003" s="1">
        <v>0.32110240000000001</v>
      </c>
      <c r="P1003" s="1">
        <v>0.4416872</v>
      </c>
      <c r="Q1003" s="1">
        <v>0.47837479999999999</v>
      </c>
      <c r="R1003">
        <v>1.220458</v>
      </c>
      <c r="S1003">
        <v>1.114E-3</v>
      </c>
      <c r="T1003">
        <v>1.045228</v>
      </c>
      <c r="U1003">
        <v>7.5082999999999997E-2</v>
      </c>
    </row>
    <row r="1004" spans="1:21">
      <c r="A1004" t="s">
        <v>21495</v>
      </c>
      <c r="B1004" t="s">
        <v>11244</v>
      </c>
      <c r="F1004" s="1">
        <v>79.230119999999999</v>
      </c>
      <c r="G1004" s="1">
        <v>91.359189999999998</v>
      </c>
      <c r="H1004" s="1">
        <v>125.13979999999999</v>
      </c>
      <c r="I1004" s="1">
        <v>117.4408</v>
      </c>
      <c r="J1004" s="1">
        <v>31.495080000000002</v>
      </c>
      <c r="K1004" s="1">
        <v>30.785440000000001</v>
      </c>
      <c r="L1004" s="1">
        <v>32.031669999999998</v>
      </c>
      <c r="M1004" s="1">
        <v>39.661619999999999</v>
      </c>
      <c r="N1004" s="1">
        <v>0.6230019</v>
      </c>
      <c r="O1004" s="1">
        <v>1.4457640000000001E-7</v>
      </c>
      <c r="P1004" s="1">
        <v>0.40708080000000002</v>
      </c>
      <c r="Q1004" s="1">
        <v>6.3790810000000003E-2</v>
      </c>
      <c r="R1004">
        <v>-1.5349429999999999</v>
      </c>
      <c r="S1004">
        <v>0</v>
      </c>
      <c r="T1004">
        <v>-1.806816</v>
      </c>
      <c r="U1004">
        <v>0</v>
      </c>
    </row>
    <row r="1005" spans="1:21">
      <c r="A1005" t="s">
        <v>21496</v>
      </c>
      <c r="B1005" t="s">
        <v>11266</v>
      </c>
      <c r="F1005" s="1">
        <v>10.221780000000001</v>
      </c>
      <c r="G1005" s="1">
        <v>9.9583100000000009</v>
      </c>
      <c r="H1005" s="1">
        <v>7.5580759999999998</v>
      </c>
      <c r="I1005" s="1">
        <v>7.8938940000000004</v>
      </c>
      <c r="J1005" s="1">
        <v>4.0849549999999999</v>
      </c>
      <c r="K1005" s="1">
        <v>4.5633299999999997</v>
      </c>
      <c r="L1005" s="1">
        <v>5.7355749999999999</v>
      </c>
      <c r="M1005" s="1">
        <v>5.3178879999999999</v>
      </c>
      <c r="N1005" s="1">
        <v>-0.21771009999999999</v>
      </c>
      <c r="O1005" s="1">
        <v>0.54629550000000004</v>
      </c>
      <c r="P1005" s="1">
        <v>0.52408129999999997</v>
      </c>
      <c r="Q1005" s="1">
        <v>6.8113510000000002E-2</v>
      </c>
      <c r="R1005">
        <v>-1.238896</v>
      </c>
      <c r="S1005">
        <v>0</v>
      </c>
      <c r="T1005">
        <v>-0.54551700000000003</v>
      </c>
      <c r="U1005">
        <v>2.7151000000000002E-2</v>
      </c>
    </row>
    <row r="1006" spans="1:21">
      <c r="A1006" t="s">
        <v>19738</v>
      </c>
      <c r="B1006" t="s">
        <v>11269</v>
      </c>
      <c r="F1006" s="1">
        <v>0.78924669999999997</v>
      </c>
      <c r="G1006" s="1">
        <v>1.00549</v>
      </c>
      <c r="H1006" s="1">
        <v>0.72363469999999996</v>
      </c>
      <c r="I1006" s="1">
        <v>0.6520089</v>
      </c>
      <c r="J1006" s="1">
        <v>6.5005389999999998</v>
      </c>
      <c r="K1006" s="1">
        <v>6.4590959999999997</v>
      </c>
      <c r="L1006" s="1">
        <v>1.531263</v>
      </c>
      <c r="M1006" s="1">
        <v>1.7994969999999999</v>
      </c>
      <c r="N1006" s="1">
        <v>-0.1318144</v>
      </c>
      <c r="O1006" s="1">
        <v>0.9993725</v>
      </c>
      <c r="P1006" s="1">
        <v>-1.478696</v>
      </c>
      <c r="Q1006" s="1">
        <v>1.030192E-9</v>
      </c>
      <c r="R1006">
        <v>2.0484900000000001</v>
      </c>
      <c r="S1006">
        <v>0</v>
      </c>
      <c r="T1006">
        <v>0.81259599999999998</v>
      </c>
      <c r="U1006">
        <v>5.7742000000000002E-2</v>
      </c>
    </row>
    <row r="1007" spans="1:21">
      <c r="A1007" t="s">
        <v>21497</v>
      </c>
      <c r="B1007" t="s">
        <v>11272</v>
      </c>
      <c r="F1007" s="1">
        <v>15.183350000000001</v>
      </c>
      <c r="G1007" s="1">
        <v>12.45082</v>
      </c>
      <c r="H1007" s="1">
        <v>6.9104830000000002</v>
      </c>
      <c r="I1007" s="1">
        <v>7.8206980000000001</v>
      </c>
      <c r="J1007" s="1">
        <v>6.8628669999999996</v>
      </c>
      <c r="K1007" s="1">
        <v>7.4640919999999999</v>
      </c>
      <c r="L1007" s="1">
        <v>7.2201890000000004</v>
      </c>
      <c r="M1007" s="1">
        <v>5.4278810000000002</v>
      </c>
      <c r="N1007" s="1">
        <v>-0.66486849999999997</v>
      </c>
      <c r="O1007" s="1">
        <v>2.6243939999999999E-3</v>
      </c>
      <c r="P1007" s="1">
        <v>4.6772670000000002E-2</v>
      </c>
      <c r="Q1007" s="1">
        <v>0.98703090000000004</v>
      </c>
      <c r="R1007">
        <v>-1.010019</v>
      </c>
      <c r="S1007">
        <v>0</v>
      </c>
      <c r="T1007">
        <v>-0.30887199999999998</v>
      </c>
      <c r="U1007">
        <v>0.38361099999999998</v>
      </c>
    </row>
    <row r="1008" spans="1:21">
      <c r="A1008" t="s">
        <v>21498</v>
      </c>
      <c r="B1008" t="s">
        <v>11277</v>
      </c>
      <c r="F1008" s="1">
        <v>37.895600000000002</v>
      </c>
      <c r="G1008" s="1">
        <v>39.630400000000002</v>
      </c>
      <c r="H1008" s="1">
        <v>28.071020000000001</v>
      </c>
      <c r="I1008" s="1">
        <v>28.166679999999999</v>
      </c>
      <c r="J1008" s="1">
        <v>19.324590000000001</v>
      </c>
      <c r="K1008" s="1">
        <v>20.741050000000001</v>
      </c>
      <c r="L1008" s="1">
        <v>12.10351</v>
      </c>
      <c r="M1008" s="1">
        <v>13.251860000000001</v>
      </c>
      <c r="N1008" s="1">
        <v>-0.29622480000000001</v>
      </c>
      <c r="O1008" s="1">
        <v>0.19444900000000001</v>
      </c>
      <c r="P1008" s="1">
        <v>-0.37218370000000001</v>
      </c>
      <c r="Q1008" s="1">
        <v>0.1920819</v>
      </c>
      <c r="R1008">
        <v>-1.0550980000000001</v>
      </c>
      <c r="S1008">
        <v>0</v>
      </c>
      <c r="T1008">
        <v>-1.156765</v>
      </c>
      <c r="U1008">
        <v>0</v>
      </c>
    </row>
    <row r="1009" spans="1:21">
      <c r="A1009" t="s">
        <v>21499</v>
      </c>
      <c r="B1009" t="s">
        <v>11286</v>
      </c>
      <c r="F1009" s="1">
        <v>1.3812070000000001</v>
      </c>
      <c r="G1009" s="1">
        <v>1.3456060000000001</v>
      </c>
      <c r="H1009" s="1">
        <v>1.05532</v>
      </c>
      <c r="I1009" s="1">
        <v>1.442143</v>
      </c>
      <c r="J1009" s="1">
        <v>13.44454</v>
      </c>
      <c r="K1009" s="1">
        <v>12.544269999999999</v>
      </c>
      <c r="L1009" s="1">
        <v>13.013769999999999</v>
      </c>
      <c r="M1009" s="1">
        <v>14.649850000000001</v>
      </c>
      <c r="N1009" s="1">
        <v>1.14558E-3</v>
      </c>
      <c r="O1009">
        <v>1</v>
      </c>
      <c r="P1009" s="1">
        <v>0.29088180000000002</v>
      </c>
      <c r="Q1009" s="1">
        <v>0.41621459999999999</v>
      </c>
      <c r="R1009">
        <v>1.9558310000000001</v>
      </c>
      <c r="S1009">
        <v>0</v>
      </c>
      <c r="T1009">
        <v>2.350244</v>
      </c>
      <c r="U1009">
        <v>0</v>
      </c>
    </row>
    <row r="1010" spans="1:21">
      <c r="A1010" t="s">
        <v>21500</v>
      </c>
      <c r="B1010" t="s">
        <v>11288</v>
      </c>
      <c r="F1010" s="1">
        <v>79.92465</v>
      </c>
      <c r="G1010" s="1">
        <v>83.094309999999993</v>
      </c>
      <c r="H1010" s="1">
        <v>44.843179999999997</v>
      </c>
      <c r="I1010" s="1">
        <v>45.37303</v>
      </c>
      <c r="J1010" s="1">
        <v>7.9170210000000001</v>
      </c>
      <c r="K1010" s="1">
        <v>8.2545450000000002</v>
      </c>
      <c r="L1010" s="1">
        <v>1.5562510000000001</v>
      </c>
      <c r="M1010" s="1">
        <v>1.039941</v>
      </c>
      <c r="N1010" s="1">
        <v>-0.62844109999999997</v>
      </c>
      <c r="O1010" s="1">
        <v>3.3844610000000001E-3</v>
      </c>
      <c r="P1010" s="1">
        <v>-1.157856</v>
      </c>
      <c r="Q1010" s="1">
        <v>2.4213019999999998E-2</v>
      </c>
      <c r="R1010">
        <v>-2.7480120000000001</v>
      </c>
      <c r="S1010">
        <v>0</v>
      </c>
      <c r="T1010">
        <v>-3.335445</v>
      </c>
      <c r="U1010">
        <v>0</v>
      </c>
    </row>
    <row r="1011" spans="1:21">
      <c r="A1011" t="s">
        <v>21501</v>
      </c>
      <c r="B1011" t="s">
        <v>11305</v>
      </c>
      <c r="C1011" t="s">
        <v>21502</v>
      </c>
      <c r="D1011" t="s">
        <v>21503</v>
      </c>
      <c r="E1011" t="s">
        <v>21504</v>
      </c>
      <c r="F1011" s="1">
        <v>79.812920000000005</v>
      </c>
      <c r="G1011" s="1">
        <v>85.20684</v>
      </c>
      <c r="H1011" s="1">
        <v>65.826160000000002</v>
      </c>
      <c r="I1011" s="1">
        <v>63.811590000000002</v>
      </c>
      <c r="J1011" s="1">
        <v>43.663989999999998</v>
      </c>
      <c r="K1011" s="1">
        <v>40.012659999999997</v>
      </c>
      <c r="L1011" s="1">
        <v>41.09131</v>
      </c>
      <c r="M1011" s="1">
        <v>40.542729999999999</v>
      </c>
      <c r="N1011" s="1">
        <v>-0.20295360000000001</v>
      </c>
      <c r="O1011" s="1">
        <v>6.4663960000000006E-2</v>
      </c>
      <c r="P1011" s="1">
        <v>0.2050941</v>
      </c>
      <c r="Q1011" s="1">
        <v>0.1460024</v>
      </c>
      <c r="R1011">
        <v>-1.1522190000000001</v>
      </c>
      <c r="S1011">
        <v>0</v>
      </c>
      <c r="T1011">
        <v>-0.77059599999999995</v>
      </c>
      <c r="U1011">
        <v>0</v>
      </c>
    </row>
    <row r="1012" spans="1:21">
      <c r="A1012" t="s">
        <v>21505</v>
      </c>
      <c r="B1012" t="s">
        <v>11306</v>
      </c>
      <c r="C1012" t="s">
        <v>21506</v>
      </c>
      <c r="D1012" t="s">
        <v>21507</v>
      </c>
      <c r="E1012" t="s">
        <v>21508</v>
      </c>
      <c r="F1012" s="1">
        <v>0.82298610000000005</v>
      </c>
      <c r="G1012" s="1">
        <v>0.58310810000000002</v>
      </c>
      <c r="H1012" s="1">
        <v>1.0975550000000001</v>
      </c>
      <c r="I1012" s="1">
        <v>0.87045439999999996</v>
      </c>
      <c r="J1012" s="1">
        <v>2.3171940000000002</v>
      </c>
      <c r="K1012" s="1">
        <v>3.300405</v>
      </c>
      <c r="L1012" s="1">
        <v>3.0582989999999999</v>
      </c>
      <c r="M1012" s="1">
        <v>3.456833</v>
      </c>
      <c r="N1012" s="1">
        <v>0.33058569999999998</v>
      </c>
      <c r="O1012" s="1">
        <v>0.71585810000000005</v>
      </c>
      <c r="P1012" s="1">
        <v>0.3934589</v>
      </c>
      <c r="Q1012" s="1">
        <v>0.33580989999999999</v>
      </c>
      <c r="R1012">
        <v>1.1593359999999999</v>
      </c>
      <c r="S1012">
        <v>8.92E-4</v>
      </c>
      <c r="T1012">
        <v>1.215732</v>
      </c>
      <c r="U1012">
        <v>4.8299999999999998E-4</v>
      </c>
    </row>
    <row r="1013" spans="1:21">
      <c r="A1013" t="s">
        <v>21509</v>
      </c>
      <c r="B1013" t="s">
        <v>11314</v>
      </c>
      <c r="F1013" s="1">
        <v>0.14579610000000001</v>
      </c>
      <c r="G1013" s="1">
        <v>0.78120999999999996</v>
      </c>
      <c r="H1013" s="1">
        <v>0.53470269999999998</v>
      </c>
      <c r="I1013" s="1">
        <v>0.58716639999999998</v>
      </c>
      <c r="J1013" s="1">
        <v>2.2577630000000002</v>
      </c>
      <c r="K1013" s="1">
        <v>1.828568</v>
      </c>
      <c r="L1013" s="1">
        <v>0.76081549999999998</v>
      </c>
      <c r="M1013" s="1">
        <v>0.69905490000000003</v>
      </c>
      <c r="N1013" s="1">
        <v>0.27999449999999998</v>
      </c>
      <c r="O1013" s="1">
        <v>0.99297219999999997</v>
      </c>
      <c r="P1013" s="1">
        <v>-0.85129129999999997</v>
      </c>
      <c r="Q1013" s="1">
        <v>4.4187570000000002E-2</v>
      </c>
      <c r="R1013">
        <v>1.242186</v>
      </c>
      <c r="S1013">
        <v>3.4880000000000002E-3</v>
      </c>
      <c r="T1013">
        <v>0.149613</v>
      </c>
      <c r="U1013">
        <v>0.96806300000000001</v>
      </c>
    </row>
    <row r="1014" spans="1:21">
      <c r="A1014" t="s">
        <v>21510</v>
      </c>
      <c r="B1014" t="s">
        <v>11315</v>
      </c>
      <c r="C1014" t="s">
        <v>21511</v>
      </c>
      <c r="D1014" t="s">
        <v>21512</v>
      </c>
      <c r="E1014" t="s">
        <v>21513</v>
      </c>
      <c r="F1014" s="1">
        <v>3.663538</v>
      </c>
      <c r="G1014" s="1">
        <v>2.7883680000000002</v>
      </c>
      <c r="H1014" s="1">
        <v>5.0384690000000001</v>
      </c>
      <c r="I1014" s="1">
        <v>6.147589</v>
      </c>
      <c r="J1014" s="1">
        <v>19.65382</v>
      </c>
      <c r="K1014" s="1">
        <v>17.131450000000001</v>
      </c>
      <c r="L1014" s="1">
        <v>23.000910000000001</v>
      </c>
      <c r="M1014" s="1">
        <v>20.559889999999999</v>
      </c>
      <c r="N1014" s="1">
        <v>0.69934640000000003</v>
      </c>
      <c r="O1014" s="1">
        <v>3.2036040000000002E-2</v>
      </c>
      <c r="P1014" s="1">
        <v>0.46598030000000001</v>
      </c>
      <c r="Q1014" s="1">
        <v>4.9602980000000001E-3</v>
      </c>
      <c r="R1014">
        <v>1.9530540000000001</v>
      </c>
      <c r="S1014">
        <v>0</v>
      </c>
      <c r="T1014">
        <v>1.688661</v>
      </c>
      <c r="U1014">
        <v>0</v>
      </c>
    </row>
    <row r="1015" spans="1:21">
      <c r="A1015" t="s">
        <v>18218</v>
      </c>
      <c r="B1015" t="s">
        <v>11328</v>
      </c>
      <c r="C1015" t="s">
        <v>18219</v>
      </c>
      <c r="D1015" t="s">
        <v>18220</v>
      </c>
      <c r="E1015" t="s">
        <v>18221</v>
      </c>
      <c r="F1015" s="1">
        <v>151.95060000000001</v>
      </c>
      <c r="G1015" s="1">
        <v>147.65110000000001</v>
      </c>
      <c r="H1015" s="1">
        <v>58.575090000000003</v>
      </c>
      <c r="I1015" s="1">
        <v>48.731029999999997</v>
      </c>
      <c r="J1015" s="1">
        <v>79.493889999999993</v>
      </c>
      <c r="K1015" s="1">
        <v>73.452060000000003</v>
      </c>
      <c r="L1015" s="1">
        <v>39.492739999999998</v>
      </c>
      <c r="M1015" s="1">
        <v>33.93056</v>
      </c>
      <c r="N1015" s="1">
        <v>-1.3046949999999999</v>
      </c>
      <c r="O1015" s="1">
        <v>4.9348470000000001E-44</v>
      </c>
      <c r="P1015" s="1">
        <v>-0.78986230000000002</v>
      </c>
      <c r="Q1015" s="1">
        <v>1.240286E-10</v>
      </c>
      <c r="R1015">
        <v>-1.1468929999999999</v>
      </c>
      <c r="S1015">
        <v>0</v>
      </c>
      <c r="T1015">
        <v>-0.64041400000000004</v>
      </c>
      <c r="U1015">
        <v>1.4289999999999999E-3</v>
      </c>
    </row>
    <row r="1016" spans="1:21">
      <c r="A1016" t="s">
        <v>21514</v>
      </c>
      <c r="B1016" t="s">
        <v>11329</v>
      </c>
      <c r="F1016" s="1">
        <v>12.76854</v>
      </c>
      <c r="G1016" s="1">
        <v>13.82159</v>
      </c>
      <c r="H1016" s="1">
        <v>9.1054929999999992</v>
      </c>
      <c r="I1016" s="1">
        <v>9.1700669999999995</v>
      </c>
      <c r="J1016" s="1">
        <v>7.1141170000000002</v>
      </c>
      <c r="K1016" s="1">
        <v>5.1812810000000002</v>
      </c>
      <c r="L1016" s="1">
        <v>4.935613</v>
      </c>
      <c r="M1016" s="1">
        <v>4.2601100000000001</v>
      </c>
      <c r="N1016" s="1">
        <v>-0.33604279999999997</v>
      </c>
      <c r="O1016" s="1">
        <v>0.33541559999999998</v>
      </c>
      <c r="P1016" s="1">
        <v>-0.13053300000000001</v>
      </c>
      <c r="Q1016" s="1">
        <v>0.87082159999999997</v>
      </c>
      <c r="R1016">
        <v>-1.1015600000000001</v>
      </c>
      <c r="S1016">
        <v>5.0000000000000004E-6</v>
      </c>
      <c r="T1016">
        <v>-0.92896100000000004</v>
      </c>
      <c r="U1016">
        <v>1.7899999999999999E-3</v>
      </c>
    </row>
    <row r="1017" spans="1:21">
      <c r="A1017" t="s">
        <v>17125</v>
      </c>
      <c r="B1017" t="s">
        <v>11370</v>
      </c>
      <c r="F1017" s="1">
        <v>5293.125</v>
      </c>
      <c r="G1017" s="1">
        <v>5203.482</v>
      </c>
      <c r="H1017" s="1">
        <v>5500.3689999999997</v>
      </c>
      <c r="I1017" s="1">
        <v>5621.0839999999998</v>
      </c>
      <c r="J1017" s="1">
        <v>12343.99</v>
      </c>
      <c r="K1017" s="1">
        <v>12283.25</v>
      </c>
      <c r="L1017" s="1">
        <v>9351.93</v>
      </c>
      <c r="M1017" s="1">
        <v>9351.6020000000008</v>
      </c>
      <c r="N1017" s="1">
        <v>0.22256980000000001</v>
      </c>
      <c r="O1017" s="1">
        <v>8.9702140000000005E-17</v>
      </c>
      <c r="P1017" s="1">
        <v>-0.15185509999999999</v>
      </c>
      <c r="Q1017" s="1">
        <v>8.5685939999999997E-17</v>
      </c>
      <c r="R1017">
        <v>1.0258309999999999</v>
      </c>
      <c r="S1017">
        <v>0</v>
      </c>
      <c r="T1017">
        <v>0.62951500000000005</v>
      </c>
      <c r="U1017">
        <v>0</v>
      </c>
    </row>
    <row r="1018" spans="1:21">
      <c r="A1018" t="s">
        <v>21515</v>
      </c>
      <c r="B1018" t="s">
        <v>11375</v>
      </c>
      <c r="F1018" s="1">
        <v>67.638890000000004</v>
      </c>
      <c r="G1018" s="1">
        <v>64.389319999999998</v>
      </c>
      <c r="H1018" s="1">
        <v>65.028099999999995</v>
      </c>
      <c r="I1018" s="1">
        <v>66.990949999999998</v>
      </c>
      <c r="J1018" s="1">
        <v>29.014790000000001</v>
      </c>
      <c r="K1018" s="1">
        <v>29.141110000000001</v>
      </c>
      <c r="L1018" s="1">
        <v>44.764760000000003</v>
      </c>
      <c r="M1018" s="1">
        <v>45.207009999999997</v>
      </c>
      <c r="N1018" s="1">
        <v>0.1378799</v>
      </c>
      <c r="O1018" s="1">
        <v>0.12290089999999999</v>
      </c>
      <c r="P1018" s="1">
        <v>0.86039279999999996</v>
      </c>
      <c r="Q1018" s="1">
        <v>3.4957649999999998E-25</v>
      </c>
      <c r="R1018">
        <v>-1.359413</v>
      </c>
      <c r="S1018">
        <v>0</v>
      </c>
      <c r="T1018">
        <v>-0.66596</v>
      </c>
      <c r="U1018">
        <v>0</v>
      </c>
    </row>
    <row r="1019" spans="1:21">
      <c r="A1019" t="s">
        <v>21516</v>
      </c>
      <c r="B1019" t="s">
        <v>11376</v>
      </c>
      <c r="F1019" s="1">
        <v>0.77681420000000001</v>
      </c>
      <c r="G1019" s="1">
        <v>0.9730181</v>
      </c>
      <c r="H1019" s="1">
        <v>1.5262199999999999</v>
      </c>
      <c r="I1019" s="1">
        <v>1.1918</v>
      </c>
      <c r="J1019" s="1">
        <v>3.437017</v>
      </c>
      <c r="K1019" s="1">
        <v>3.071612</v>
      </c>
      <c r="L1019" s="1">
        <v>5.3084059999999997</v>
      </c>
      <c r="M1019" s="1">
        <v>7.3525080000000003</v>
      </c>
      <c r="N1019" s="1">
        <v>0.38737650000000001</v>
      </c>
      <c r="O1019" s="1">
        <v>0.62698849999999995</v>
      </c>
      <c r="P1019" s="1">
        <v>0.98565480000000005</v>
      </c>
      <c r="Q1019" s="1">
        <v>2.5785420000000001E-3</v>
      </c>
      <c r="R1019">
        <v>1.0338830000000001</v>
      </c>
      <c r="S1019">
        <v>7.1069999999999996E-3</v>
      </c>
      <c r="T1019">
        <v>1.603685</v>
      </c>
      <c r="U1019">
        <v>6.9999999999999999E-6</v>
      </c>
    </row>
    <row r="1020" spans="1:21">
      <c r="A1020" t="s">
        <v>17126</v>
      </c>
      <c r="B1020" t="s">
        <v>11383</v>
      </c>
      <c r="C1020" t="s">
        <v>17127</v>
      </c>
      <c r="D1020" t="s">
        <v>17128</v>
      </c>
      <c r="E1020" t="s">
        <v>17129</v>
      </c>
      <c r="F1020" s="1">
        <v>1975.384</v>
      </c>
      <c r="G1020" s="1">
        <v>1979.8489999999999</v>
      </c>
      <c r="H1020" s="1">
        <v>1095.386</v>
      </c>
      <c r="I1020" s="1">
        <v>1069.211</v>
      </c>
      <c r="J1020" s="1">
        <v>952.81700000000001</v>
      </c>
      <c r="K1020" s="1">
        <v>985.43460000000005</v>
      </c>
      <c r="L1020" s="1">
        <v>915.05330000000004</v>
      </c>
      <c r="M1020" s="1">
        <v>929.18209999999999</v>
      </c>
      <c r="N1020" s="1">
        <v>-0.72663690000000003</v>
      </c>
      <c r="O1020" s="1">
        <v>3.9632029999999999E-84</v>
      </c>
      <c r="P1020" s="1">
        <v>0.17261879999999999</v>
      </c>
      <c r="Q1020" s="1">
        <v>5.5388750000000004E-4</v>
      </c>
      <c r="R1020">
        <v>-1.226912</v>
      </c>
      <c r="S1020">
        <v>0</v>
      </c>
      <c r="T1020">
        <v>-0.34945199999999998</v>
      </c>
      <c r="U1020">
        <v>0</v>
      </c>
    </row>
    <row r="1021" spans="1:21">
      <c r="A1021" t="s">
        <v>21517</v>
      </c>
      <c r="B1021" t="s">
        <v>11395</v>
      </c>
      <c r="F1021" s="1">
        <v>0.45291609999999999</v>
      </c>
      <c r="G1021" s="1">
        <v>0.77217380000000002</v>
      </c>
      <c r="H1021" s="1">
        <v>0.311448</v>
      </c>
      <c r="I1021" s="1">
        <v>0.30400579999999999</v>
      </c>
      <c r="J1021" s="1">
        <v>3.506875</v>
      </c>
      <c r="K1021" s="1">
        <v>4.1134310000000003</v>
      </c>
      <c r="L1021" s="1">
        <v>1.181738</v>
      </c>
      <c r="M1021" s="1">
        <v>1.283228</v>
      </c>
      <c r="N1021" s="1">
        <v>-0.27999869999999999</v>
      </c>
      <c r="O1021" s="1">
        <v>0.86939610000000001</v>
      </c>
      <c r="P1021" s="1">
        <v>-0.98399349999999997</v>
      </c>
      <c r="Q1021" s="1">
        <v>1.117245E-2</v>
      </c>
      <c r="R1021">
        <v>1.4397059999999999</v>
      </c>
      <c r="S1021">
        <v>8.2999999999999998E-5</v>
      </c>
      <c r="T1021">
        <v>0.91453899999999999</v>
      </c>
      <c r="U1021">
        <v>0.107573</v>
      </c>
    </row>
    <row r="1022" spans="1:21">
      <c r="A1022" t="s">
        <v>17130</v>
      </c>
      <c r="B1022" t="s">
        <v>11411</v>
      </c>
      <c r="C1022" t="s">
        <v>17131</v>
      </c>
      <c r="D1022" t="s">
        <v>17132</v>
      </c>
      <c r="E1022" t="s">
        <v>17133</v>
      </c>
      <c r="F1022" s="1">
        <v>685.24099999999999</v>
      </c>
      <c r="G1022" s="1">
        <v>703.81330000000003</v>
      </c>
      <c r="H1022" s="1">
        <v>742.625</v>
      </c>
      <c r="I1022" s="1">
        <v>704.79920000000004</v>
      </c>
      <c r="J1022" s="1">
        <v>1829.8430000000001</v>
      </c>
      <c r="K1022" s="1">
        <v>1857.85</v>
      </c>
      <c r="L1022" s="1">
        <v>1591.367</v>
      </c>
      <c r="M1022" s="1">
        <v>1569.384</v>
      </c>
      <c r="N1022" s="1">
        <v>0.19786029999999999</v>
      </c>
      <c r="O1022" s="1">
        <v>5.3421950000000001E-5</v>
      </c>
      <c r="P1022" s="1">
        <v>2.251264E-2</v>
      </c>
      <c r="Q1022" s="1">
        <v>0.54768799999999995</v>
      </c>
      <c r="R1022">
        <v>1.202664</v>
      </c>
      <c r="S1022">
        <v>0</v>
      </c>
      <c r="T1022">
        <v>1.005606</v>
      </c>
      <c r="U1022">
        <v>0</v>
      </c>
    </row>
    <row r="1023" spans="1:21">
      <c r="A1023" t="s">
        <v>19755</v>
      </c>
      <c r="B1023" t="s">
        <v>11416</v>
      </c>
      <c r="F1023" s="1">
        <v>196.4187</v>
      </c>
      <c r="G1023" s="1">
        <v>196.02690000000001</v>
      </c>
      <c r="H1023" s="1">
        <v>179.23910000000001</v>
      </c>
      <c r="I1023" s="1">
        <v>195.44149999999999</v>
      </c>
      <c r="J1023" s="1">
        <v>86.221230000000006</v>
      </c>
      <c r="K1023" s="1">
        <v>92.438820000000007</v>
      </c>
      <c r="L1023" s="1">
        <v>236.06880000000001</v>
      </c>
      <c r="M1023" s="1">
        <v>232.84889999999999</v>
      </c>
      <c r="N1023" s="1">
        <v>7.0667019999999997E-2</v>
      </c>
      <c r="O1023" s="1">
        <v>0.59362519999999996</v>
      </c>
      <c r="P1023" s="1">
        <v>1.6213</v>
      </c>
      <c r="Q1023" s="1">
        <v>3.4268740000000001E-149</v>
      </c>
      <c r="R1023">
        <v>-1.319123</v>
      </c>
      <c r="S1023">
        <v>0</v>
      </c>
      <c r="T1023">
        <v>0.203738</v>
      </c>
      <c r="U1023">
        <v>3.4589999999999998E-3</v>
      </c>
    </row>
    <row r="1024" spans="1:21">
      <c r="A1024" t="s">
        <v>18229</v>
      </c>
      <c r="B1024" t="s">
        <v>11429</v>
      </c>
      <c r="F1024" s="1">
        <v>10.64514</v>
      </c>
      <c r="G1024" s="1">
        <v>11.6769</v>
      </c>
      <c r="H1024" s="1">
        <v>3.023936</v>
      </c>
      <c r="I1024" s="1">
        <v>2.9516770000000001</v>
      </c>
      <c r="J1024" s="1">
        <v>5.623462</v>
      </c>
      <c r="K1024" s="1">
        <v>5.0792809999999999</v>
      </c>
      <c r="L1024" s="1">
        <v>3.3815140000000001</v>
      </c>
      <c r="M1024" s="1">
        <v>3.7634799999999999</v>
      </c>
      <c r="N1024" s="1">
        <v>-1.6465689999999999</v>
      </c>
      <c r="O1024" s="1">
        <v>1.515701E-36</v>
      </c>
      <c r="P1024" s="1">
        <v>-0.32057799999999997</v>
      </c>
      <c r="Q1024" s="1">
        <v>9.4254180000000007E-2</v>
      </c>
      <c r="R1024">
        <v>-1.209962</v>
      </c>
      <c r="S1024">
        <v>0</v>
      </c>
      <c r="T1024">
        <v>0.12715000000000001</v>
      </c>
      <c r="U1024">
        <v>0.71767599999999998</v>
      </c>
    </row>
    <row r="1025" spans="1:21">
      <c r="A1025" t="s">
        <v>21518</v>
      </c>
      <c r="B1025" t="s">
        <v>11433</v>
      </c>
      <c r="F1025" s="1">
        <v>212.9195</v>
      </c>
      <c r="G1025" s="1">
        <v>210.22329999999999</v>
      </c>
      <c r="H1025" s="1">
        <v>196.00720000000001</v>
      </c>
      <c r="I1025" s="1">
        <v>194.6575</v>
      </c>
      <c r="J1025" s="1">
        <v>123.24160000000001</v>
      </c>
      <c r="K1025" s="1">
        <v>107.32769999999999</v>
      </c>
      <c r="L1025" s="1">
        <v>92.466149999999999</v>
      </c>
      <c r="M1025" s="1">
        <v>97.180459999999997</v>
      </c>
      <c r="N1025" s="1">
        <v>2.3979139999999999E-2</v>
      </c>
      <c r="O1025">
        <v>1</v>
      </c>
      <c r="P1025" s="1">
        <v>-3.3152899999999999E-2</v>
      </c>
      <c r="Q1025" s="1">
        <v>0.93123290000000003</v>
      </c>
      <c r="R1025">
        <v>-1.0574079999999999</v>
      </c>
      <c r="S1025">
        <v>0</v>
      </c>
      <c r="T1025">
        <v>-1.1412800000000001</v>
      </c>
      <c r="U1025">
        <v>0</v>
      </c>
    </row>
    <row r="1026" spans="1:21">
      <c r="A1026" t="s">
        <v>18231</v>
      </c>
      <c r="B1026" t="s">
        <v>11456</v>
      </c>
      <c r="F1026" s="1">
        <v>7.0162060000000004</v>
      </c>
      <c r="G1026" s="1">
        <v>8.8859729999999999</v>
      </c>
      <c r="H1026" s="1">
        <v>27.01831</v>
      </c>
      <c r="I1026" s="1">
        <v>28.88438</v>
      </c>
      <c r="J1026" s="1">
        <v>22.971990000000002</v>
      </c>
      <c r="K1026" s="1">
        <v>29.130019999999998</v>
      </c>
      <c r="L1026" s="1">
        <v>68.954570000000004</v>
      </c>
      <c r="M1026" s="1">
        <v>75.844970000000004</v>
      </c>
      <c r="N1026" s="1">
        <v>1.2662800000000001</v>
      </c>
      <c r="O1026" s="1">
        <v>8.9426140000000004E-5</v>
      </c>
      <c r="P1026" s="1">
        <v>1.509304</v>
      </c>
      <c r="Q1026" s="1">
        <v>2.1088769999999999E-11</v>
      </c>
      <c r="R1026">
        <v>1.002588</v>
      </c>
      <c r="S1026">
        <v>4.7580000000000001E-3</v>
      </c>
      <c r="T1026">
        <v>1.1056760000000001</v>
      </c>
      <c r="U1026">
        <v>3.9999999999999998E-6</v>
      </c>
    </row>
    <row r="1027" spans="1:21">
      <c r="A1027" t="s">
        <v>21519</v>
      </c>
      <c r="B1027" t="s">
        <v>11463</v>
      </c>
      <c r="C1027" t="s">
        <v>21520</v>
      </c>
      <c r="D1027" t="s">
        <v>21521</v>
      </c>
      <c r="E1027" t="s">
        <v>21521</v>
      </c>
      <c r="F1027" s="1">
        <v>0.10368910000000001</v>
      </c>
      <c r="G1027" s="1">
        <v>0.2357051</v>
      </c>
      <c r="H1027" s="1">
        <v>0.19013830000000001</v>
      </c>
      <c r="I1027" s="1">
        <v>0.1237299</v>
      </c>
      <c r="J1027" s="1">
        <v>1.192809</v>
      </c>
      <c r="K1027" s="1">
        <v>1.5545770000000001</v>
      </c>
      <c r="L1027" s="1">
        <v>0.51102590000000003</v>
      </c>
      <c r="M1027" s="1">
        <v>0.81353869999999995</v>
      </c>
      <c r="N1027" s="1">
        <v>2.7295690000000001E-2</v>
      </c>
      <c r="O1027">
        <v>1</v>
      </c>
      <c r="P1027" s="1">
        <v>-0.63827750000000005</v>
      </c>
      <c r="Q1027" s="1">
        <v>0.10719430000000001</v>
      </c>
      <c r="R1027">
        <v>1.6902170000000001</v>
      </c>
      <c r="S1027">
        <v>1.9999999999999999E-6</v>
      </c>
      <c r="T1027">
        <v>1.136965</v>
      </c>
      <c r="U1027">
        <v>1.3306999999999999E-2</v>
      </c>
    </row>
    <row r="1028" spans="1:21">
      <c r="A1028" t="s">
        <v>21522</v>
      </c>
      <c r="B1028" t="s">
        <v>11471</v>
      </c>
      <c r="F1028" s="1">
        <v>0.16077540000000001</v>
      </c>
      <c r="G1028" s="1">
        <v>0.1566314</v>
      </c>
      <c r="H1028" s="1">
        <v>0.14740980000000001</v>
      </c>
      <c r="I1028" s="1">
        <v>0.21583089999999999</v>
      </c>
      <c r="J1028" s="1">
        <v>0.81805399999999995</v>
      </c>
      <c r="K1028" s="1">
        <v>0.97345269999999995</v>
      </c>
      <c r="L1028" s="1">
        <v>0.90889819999999999</v>
      </c>
      <c r="M1028" s="1">
        <v>0.59567769999999998</v>
      </c>
      <c r="N1028" s="1">
        <v>0.1132963</v>
      </c>
      <c r="O1028">
        <v>1</v>
      </c>
      <c r="P1028" s="1">
        <v>-1.9566320000000002E-2</v>
      </c>
      <c r="Q1028">
        <v>1</v>
      </c>
      <c r="R1028">
        <v>1.190094</v>
      </c>
      <c r="S1028">
        <v>3.5200000000000001E-3</v>
      </c>
      <c r="T1028">
        <v>1.117564</v>
      </c>
      <c r="U1028">
        <v>1.6379999999999999E-2</v>
      </c>
    </row>
    <row r="1029" spans="1:21">
      <c r="A1029" t="s">
        <v>21523</v>
      </c>
      <c r="B1029" t="s">
        <v>11484</v>
      </c>
      <c r="F1029" s="1">
        <v>4.5569470000000001</v>
      </c>
      <c r="G1029" s="1">
        <v>2.7746819999999999</v>
      </c>
      <c r="H1029" s="1">
        <v>4.3522049999999997</v>
      </c>
      <c r="I1029" s="1">
        <v>2.718852</v>
      </c>
      <c r="J1029" s="1">
        <v>17.473929999999999</v>
      </c>
      <c r="K1029" s="1">
        <v>18.06561</v>
      </c>
      <c r="L1029" s="1">
        <v>16.01831</v>
      </c>
      <c r="M1029" s="1">
        <v>14.56626</v>
      </c>
      <c r="N1029" s="1">
        <v>5.6119719999999998E-2</v>
      </c>
      <c r="O1029">
        <v>1</v>
      </c>
      <c r="P1029" s="1">
        <v>2.4580790000000002E-2</v>
      </c>
      <c r="Q1029">
        <v>1</v>
      </c>
      <c r="R1029">
        <v>1.6486289999999999</v>
      </c>
      <c r="S1029">
        <v>0</v>
      </c>
      <c r="T1029">
        <v>1.659915</v>
      </c>
      <c r="U1029">
        <v>0</v>
      </c>
    </row>
    <row r="1030" spans="1:21">
      <c r="A1030" t="s">
        <v>21524</v>
      </c>
      <c r="B1030" t="s">
        <v>11493</v>
      </c>
      <c r="F1030" s="1">
        <v>0.69577860000000002</v>
      </c>
      <c r="G1030" s="1">
        <v>1.3556900000000001</v>
      </c>
      <c r="H1030" s="1">
        <v>1.3821969999999999</v>
      </c>
      <c r="I1030" s="1">
        <v>1.1416040000000001</v>
      </c>
      <c r="J1030" s="1">
        <v>3.8994019999999998</v>
      </c>
      <c r="K1030" s="1">
        <v>3.911845</v>
      </c>
      <c r="L1030" s="1">
        <v>5.0428050000000004</v>
      </c>
      <c r="M1030" s="1">
        <v>3.6393610000000001</v>
      </c>
      <c r="N1030" s="1">
        <v>0.23999770000000001</v>
      </c>
      <c r="O1030" s="1">
        <v>0.91232789999999997</v>
      </c>
      <c r="P1030" s="1">
        <v>0.30938389999999999</v>
      </c>
      <c r="Q1030" s="1">
        <v>0.47348950000000001</v>
      </c>
      <c r="R1030">
        <v>1.1192660000000001</v>
      </c>
      <c r="S1030">
        <v>2.859E-3</v>
      </c>
      <c r="T1030">
        <v>1.1979979999999999</v>
      </c>
      <c r="U1030">
        <v>1.039E-3</v>
      </c>
    </row>
    <row r="1031" spans="1:21">
      <c r="A1031" t="s">
        <v>21525</v>
      </c>
      <c r="B1031" t="s">
        <v>11498</v>
      </c>
      <c r="C1031" t="s">
        <v>21526</v>
      </c>
      <c r="D1031" t="s">
        <v>21527</v>
      </c>
      <c r="E1031" t="s">
        <v>21528</v>
      </c>
      <c r="F1031" s="1">
        <v>258.5027</v>
      </c>
      <c r="G1031" s="1">
        <v>263.02780000000001</v>
      </c>
      <c r="H1031" s="1">
        <v>215.5412</v>
      </c>
      <c r="I1031" s="1">
        <v>213.81659999999999</v>
      </c>
      <c r="J1031" s="1">
        <v>147.0531</v>
      </c>
      <c r="K1031" s="1">
        <v>149.19319999999999</v>
      </c>
      <c r="L1031" s="1">
        <v>151.97329999999999</v>
      </c>
      <c r="M1031" s="1">
        <v>162.73480000000001</v>
      </c>
      <c r="N1031" s="1">
        <v>-0.1389455</v>
      </c>
      <c r="O1031" s="1">
        <v>0.1132581</v>
      </c>
      <c r="P1031" s="1">
        <v>0.32700459999999998</v>
      </c>
      <c r="Q1031" s="1">
        <v>7.5034109999999994E-5</v>
      </c>
      <c r="R1031">
        <v>-1.0042690000000001</v>
      </c>
      <c r="S1031">
        <v>0</v>
      </c>
      <c r="T1031">
        <v>-0.56277200000000005</v>
      </c>
      <c r="U1031">
        <v>0</v>
      </c>
    </row>
    <row r="1032" spans="1:21">
      <c r="A1032" t="s">
        <v>21529</v>
      </c>
      <c r="B1032" t="s">
        <v>11510</v>
      </c>
      <c r="F1032" s="1">
        <v>54.012790000000003</v>
      </c>
      <c r="G1032" s="1">
        <v>53.299590000000002</v>
      </c>
      <c r="H1032" s="1">
        <v>30.565550000000002</v>
      </c>
      <c r="I1032" s="1">
        <v>32.12218</v>
      </c>
      <c r="J1032" s="1">
        <v>19.529530000000001</v>
      </c>
      <c r="K1032" s="1">
        <v>18.687609999999999</v>
      </c>
      <c r="L1032" s="1">
        <v>11.011649999999999</v>
      </c>
      <c r="M1032" s="1">
        <v>7.9996970000000003</v>
      </c>
      <c r="N1032" s="1">
        <v>-0.61129469999999997</v>
      </c>
      <c r="O1032" s="1">
        <v>7.7490370000000006E-8</v>
      </c>
      <c r="P1032" s="1">
        <v>-0.72301230000000005</v>
      </c>
      <c r="Q1032" s="1">
        <v>2.1086189999999999E-4</v>
      </c>
      <c r="R1032">
        <v>-1.6161719999999999</v>
      </c>
      <c r="S1032">
        <v>0</v>
      </c>
      <c r="T1032">
        <v>-1.7495499999999999</v>
      </c>
      <c r="U1032">
        <v>0</v>
      </c>
    </row>
    <row r="1033" spans="1:21">
      <c r="A1033" t="s">
        <v>21530</v>
      </c>
      <c r="B1033" t="s">
        <v>11520</v>
      </c>
      <c r="C1033" s="3">
        <v>41518</v>
      </c>
      <c r="D1033" t="s">
        <v>21531</v>
      </c>
      <c r="E1033" t="s">
        <v>21532</v>
      </c>
      <c r="F1033" s="1">
        <v>156.71950000000001</v>
      </c>
      <c r="G1033" s="1">
        <v>158.60820000000001</v>
      </c>
      <c r="H1033" s="1">
        <v>139.47819999999999</v>
      </c>
      <c r="I1033" s="1">
        <v>136.92320000000001</v>
      </c>
      <c r="J1033" s="1">
        <v>86.153750000000002</v>
      </c>
      <c r="K1033" s="1">
        <v>81.312380000000005</v>
      </c>
      <c r="L1033" s="1">
        <v>76.899919999999995</v>
      </c>
      <c r="M1033" s="1">
        <v>75.023889999999994</v>
      </c>
      <c r="N1033" s="1">
        <v>-4.9850199999999997E-2</v>
      </c>
      <c r="O1033" s="1">
        <v>0.76508350000000003</v>
      </c>
      <c r="P1033" s="1">
        <v>0.1034804</v>
      </c>
      <c r="Q1033" s="1">
        <v>0.37747199999999997</v>
      </c>
      <c r="R1033">
        <v>-1.1012980000000001</v>
      </c>
      <c r="S1033">
        <v>0</v>
      </c>
      <c r="T1033">
        <v>-0.97277199999999997</v>
      </c>
      <c r="U1033">
        <v>0</v>
      </c>
    </row>
    <row r="1034" spans="1:21">
      <c r="A1034" t="s">
        <v>21533</v>
      </c>
      <c r="B1034" t="s">
        <v>11521</v>
      </c>
      <c r="C1034" t="s">
        <v>21534</v>
      </c>
      <c r="D1034" t="s">
        <v>21535</v>
      </c>
      <c r="E1034" t="s">
        <v>21536</v>
      </c>
      <c r="F1034" s="1">
        <v>26.96283</v>
      </c>
      <c r="G1034" s="1">
        <v>22.031110000000002</v>
      </c>
      <c r="H1034" s="1">
        <v>19.737200000000001</v>
      </c>
      <c r="I1034" s="1">
        <v>16.73574</v>
      </c>
      <c r="J1034" s="1">
        <v>12.89179</v>
      </c>
      <c r="K1034" s="1">
        <v>11.660909999999999</v>
      </c>
      <c r="L1034" s="1">
        <v>9.0775210000000008</v>
      </c>
      <c r="M1034" s="1">
        <v>10.04668</v>
      </c>
      <c r="N1034" s="1">
        <v>-0.2487395</v>
      </c>
      <c r="O1034" s="1">
        <v>0.46921360000000001</v>
      </c>
      <c r="P1034" s="1">
        <v>-9.8758600000000002E-2</v>
      </c>
      <c r="Q1034" s="1">
        <v>0.91368899999999997</v>
      </c>
      <c r="R1034">
        <v>-1.037137</v>
      </c>
      <c r="S1034">
        <v>9.9999999999999995E-7</v>
      </c>
      <c r="T1034">
        <v>-0.92054100000000005</v>
      </c>
      <c r="U1034">
        <v>2.32E-4</v>
      </c>
    </row>
    <row r="1035" spans="1:21">
      <c r="A1035" t="s">
        <v>21537</v>
      </c>
      <c r="B1035" t="s">
        <v>11546</v>
      </c>
      <c r="F1035" s="1">
        <v>0.2367224</v>
      </c>
      <c r="G1035" s="1">
        <v>0.1921841</v>
      </c>
      <c r="H1035" s="1">
        <v>0.25321700000000003</v>
      </c>
      <c r="I1035" s="1">
        <v>0.10592840000000001</v>
      </c>
      <c r="J1035" s="1">
        <v>1.291768</v>
      </c>
      <c r="K1035" s="1">
        <v>0.85314990000000002</v>
      </c>
      <c r="L1035" s="1">
        <v>0.17156959999999999</v>
      </c>
      <c r="M1035" s="1">
        <v>0.48152509999999998</v>
      </c>
      <c r="N1035" s="1">
        <v>-7.0056869999999993E-2</v>
      </c>
      <c r="O1035">
        <v>1</v>
      </c>
      <c r="P1035" s="1">
        <v>-1.033155</v>
      </c>
      <c r="Q1035" s="1">
        <v>6.0435549999999998E-2</v>
      </c>
      <c r="R1035">
        <v>1.1892370000000001</v>
      </c>
      <c r="S1035">
        <v>1.9289999999999999E-3</v>
      </c>
      <c r="T1035">
        <v>0.34892000000000001</v>
      </c>
      <c r="U1035">
        <v>0.77012499999999995</v>
      </c>
    </row>
    <row r="1036" spans="1:21">
      <c r="A1036" t="s">
        <v>21538</v>
      </c>
      <c r="B1036" t="s">
        <v>11570</v>
      </c>
      <c r="F1036" s="1">
        <v>9.5673600000000008</v>
      </c>
      <c r="G1036" s="1">
        <v>10.02867</v>
      </c>
      <c r="H1036" s="1">
        <v>6.1070900000000004</v>
      </c>
      <c r="I1036" s="1">
        <v>4.4437709999999999</v>
      </c>
      <c r="J1036" s="1">
        <v>3.0006659999999998</v>
      </c>
      <c r="K1036" s="1">
        <v>3.3520629999999998</v>
      </c>
      <c r="L1036" s="1">
        <v>2.6332209999999998</v>
      </c>
      <c r="M1036" s="1">
        <v>1.7948029999999999</v>
      </c>
      <c r="N1036" s="1">
        <v>-0.62725730000000002</v>
      </c>
      <c r="O1036" s="1">
        <v>2.7183430000000001E-2</v>
      </c>
      <c r="P1036" s="1">
        <v>-0.21655350000000001</v>
      </c>
      <c r="Q1036" s="1">
        <v>0.79395119999999997</v>
      </c>
      <c r="R1036">
        <v>-1.4591529999999999</v>
      </c>
      <c r="S1036">
        <v>0</v>
      </c>
      <c r="T1036">
        <v>-1.0728230000000001</v>
      </c>
      <c r="U1036">
        <v>1.5939999999999999E-3</v>
      </c>
    </row>
    <row r="1037" spans="1:21">
      <c r="A1037" t="s">
        <v>17138</v>
      </c>
      <c r="B1037" t="s">
        <v>11577</v>
      </c>
      <c r="C1037" t="s">
        <v>17139</v>
      </c>
      <c r="D1037" t="s">
        <v>17140</v>
      </c>
      <c r="E1037" t="s">
        <v>17141</v>
      </c>
      <c r="F1037" s="1">
        <v>1240.7180000000001</v>
      </c>
      <c r="G1037" s="1">
        <v>1241.0940000000001</v>
      </c>
      <c r="H1037" s="1">
        <v>1038.22</v>
      </c>
      <c r="I1037" s="1">
        <v>1059.8399999999999</v>
      </c>
      <c r="J1037" s="1">
        <v>598.08119999999997</v>
      </c>
      <c r="K1037" s="1">
        <v>614.59050000000002</v>
      </c>
      <c r="L1037" s="1">
        <v>450.1456</v>
      </c>
      <c r="M1037" s="1">
        <v>483.96179999999998</v>
      </c>
      <c r="N1037" s="1">
        <v>-0.1024349</v>
      </c>
      <c r="O1037" s="1">
        <v>5.4953370000000003E-3</v>
      </c>
      <c r="P1037" s="1">
        <v>-0.1318067</v>
      </c>
      <c r="Q1037" s="1">
        <v>6.124756E-2</v>
      </c>
      <c r="R1037">
        <v>-1.23203</v>
      </c>
      <c r="S1037">
        <v>0</v>
      </c>
      <c r="T1037">
        <v>-1.284098</v>
      </c>
      <c r="U1037">
        <v>0</v>
      </c>
    </row>
    <row r="1038" spans="1:21">
      <c r="A1038" t="s">
        <v>21539</v>
      </c>
      <c r="B1038" t="s">
        <v>11586</v>
      </c>
      <c r="F1038" s="1">
        <v>13.115270000000001</v>
      </c>
      <c r="G1038" s="1">
        <v>10.95191</v>
      </c>
      <c r="H1038" s="1">
        <v>12.16812</v>
      </c>
      <c r="I1038" s="1">
        <v>11.31842</v>
      </c>
      <c r="J1038" s="1">
        <v>4.283061</v>
      </c>
      <c r="K1038" s="1">
        <v>5.131907</v>
      </c>
      <c r="L1038" s="1">
        <v>4.3454050000000004</v>
      </c>
      <c r="M1038" s="1">
        <v>4.0834010000000003</v>
      </c>
      <c r="N1038" s="1">
        <v>9.2286450000000006E-2</v>
      </c>
      <c r="O1038" s="1">
        <v>0.96648999999999996</v>
      </c>
      <c r="P1038" s="1">
        <v>6.9809280000000001E-2</v>
      </c>
      <c r="Q1038">
        <v>1</v>
      </c>
      <c r="R1038">
        <v>-1.2526170000000001</v>
      </c>
      <c r="S1038">
        <v>9.9999999999999995E-7</v>
      </c>
      <c r="T1038">
        <v>-1.347899</v>
      </c>
      <c r="U1038">
        <v>0</v>
      </c>
    </row>
    <row r="1039" spans="1:21">
      <c r="A1039" t="s">
        <v>19778</v>
      </c>
      <c r="B1039" t="s">
        <v>11606</v>
      </c>
      <c r="F1039" s="1">
        <v>11.5174</v>
      </c>
      <c r="G1039" s="1">
        <v>10.731059999999999</v>
      </c>
      <c r="H1039" s="1">
        <v>14.31615</v>
      </c>
      <c r="I1039" s="1">
        <v>14.76961</v>
      </c>
      <c r="J1039" s="1">
        <v>6.1560959999999998</v>
      </c>
      <c r="K1039" s="1">
        <v>5.8168090000000001</v>
      </c>
      <c r="L1039" s="1">
        <v>14.08428</v>
      </c>
      <c r="M1039" s="1">
        <v>13.40986</v>
      </c>
      <c r="N1039" s="1">
        <v>0.50488370000000005</v>
      </c>
      <c r="O1039" s="1">
        <v>3.2294050000000003E-5</v>
      </c>
      <c r="P1039" s="1">
        <v>1.3893009999999999</v>
      </c>
      <c r="Q1039" s="1">
        <v>2.3641200000000001E-29</v>
      </c>
      <c r="R1039">
        <v>-1.0347759999999999</v>
      </c>
      <c r="S1039">
        <v>0</v>
      </c>
      <c r="T1039">
        <v>-0.196635</v>
      </c>
      <c r="U1039">
        <v>0.14630099999999999</v>
      </c>
    </row>
    <row r="1040" spans="1:21">
      <c r="A1040" t="s">
        <v>21540</v>
      </c>
      <c r="B1040" t="s">
        <v>11611</v>
      </c>
      <c r="F1040" s="1">
        <v>4.4861230000000002E-2</v>
      </c>
      <c r="G1040" s="1">
        <v>8.7409870000000001E-2</v>
      </c>
      <c r="H1040">
        <v>0</v>
      </c>
      <c r="I1040" s="1">
        <v>4.0148940000000001E-2</v>
      </c>
      <c r="J1040" s="1">
        <v>0.59546600000000005</v>
      </c>
      <c r="K1040" s="1">
        <v>0.65965569999999996</v>
      </c>
      <c r="L1040" s="1">
        <v>0.50722049999999996</v>
      </c>
      <c r="M1040" s="1">
        <v>0.74306629999999996</v>
      </c>
      <c r="N1040" s="1">
        <v>-0.36143999999999998</v>
      </c>
      <c r="O1040">
        <v>1</v>
      </c>
      <c r="P1040" s="1">
        <v>0.14565310000000001</v>
      </c>
      <c r="Q1040" s="1">
        <v>0.91252489999999997</v>
      </c>
      <c r="R1040">
        <v>1.2154039999999999</v>
      </c>
      <c r="S1040">
        <v>8.7080000000000005E-3</v>
      </c>
      <c r="T1040">
        <v>1.924283</v>
      </c>
      <c r="U1040">
        <v>3.8000000000000002E-4</v>
      </c>
    </row>
    <row r="1041" spans="1:21">
      <c r="A1041" t="s">
        <v>21541</v>
      </c>
      <c r="B1041" t="s">
        <v>11617</v>
      </c>
      <c r="C1041" t="s">
        <v>21542</v>
      </c>
      <c r="D1041" t="s">
        <v>21543</v>
      </c>
      <c r="E1041" t="s">
        <v>21544</v>
      </c>
      <c r="F1041" s="1">
        <v>48.686360000000001</v>
      </c>
      <c r="G1041" s="1">
        <v>48.957410000000003</v>
      </c>
      <c r="H1041" s="1">
        <v>75.395529999999994</v>
      </c>
      <c r="I1041" s="1">
        <v>80.018770000000004</v>
      </c>
      <c r="J1041" s="1">
        <v>25.064129999999999</v>
      </c>
      <c r="K1041" s="1">
        <v>25.967099999999999</v>
      </c>
      <c r="L1041" s="1">
        <v>23.27205</v>
      </c>
      <c r="M1041" s="1">
        <v>24.12332</v>
      </c>
      <c r="N1041" s="1">
        <v>0.78530089999999997</v>
      </c>
      <c r="O1041" s="1">
        <v>1.3666049999999999E-16</v>
      </c>
      <c r="P1041" s="1">
        <v>0.13206680000000001</v>
      </c>
      <c r="Q1041" s="1">
        <v>0.59455230000000003</v>
      </c>
      <c r="R1041">
        <v>-1.088192</v>
      </c>
      <c r="S1041">
        <v>0</v>
      </c>
      <c r="T1041">
        <v>-1.7823659999999999</v>
      </c>
      <c r="U1041">
        <v>0</v>
      </c>
    </row>
    <row r="1042" spans="1:21">
      <c r="A1042" t="s">
        <v>21545</v>
      </c>
      <c r="B1042" t="s">
        <v>11634</v>
      </c>
      <c r="F1042" s="1">
        <v>18.325220000000002</v>
      </c>
      <c r="G1042" s="1">
        <v>24.994050000000001</v>
      </c>
      <c r="H1042" s="1">
        <v>21.84234</v>
      </c>
      <c r="I1042" s="1">
        <v>23.780449999999998</v>
      </c>
      <c r="J1042" s="1">
        <v>6.4864009999999999</v>
      </c>
      <c r="K1042" s="1">
        <v>8.7178450000000005</v>
      </c>
      <c r="L1042" s="1">
        <v>7.9689579999999998</v>
      </c>
      <c r="M1042" s="1">
        <v>3.9938530000000001</v>
      </c>
      <c r="N1042" s="1">
        <v>0.1518921</v>
      </c>
      <c r="O1042" s="1">
        <v>0.96648999999999996</v>
      </c>
      <c r="P1042" s="1">
        <v>-7.6543959999999994E-2</v>
      </c>
      <c r="Q1042">
        <v>1</v>
      </c>
      <c r="R1042">
        <v>-1.0144789999999999</v>
      </c>
      <c r="S1042">
        <v>7.1219999999999999E-3</v>
      </c>
      <c r="T1042">
        <v>-1.347987</v>
      </c>
      <c r="U1042">
        <v>1.1069999999999999E-3</v>
      </c>
    </row>
    <row r="1043" spans="1:21">
      <c r="A1043" t="s">
        <v>19779</v>
      </c>
      <c r="B1043" t="s">
        <v>11641</v>
      </c>
      <c r="F1043" s="1">
        <v>0.48386230000000002</v>
      </c>
      <c r="G1043" s="1">
        <v>1.099912</v>
      </c>
      <c r="H1043" s="1">
        <v>1.330913</v>
      </c>
      <c r="I1043" s="1">
        <v>1.29911</v>
      </c>
      <c r="J1043" s="1">
        <v>3.996254</v>
      </c>
      <c r="K1043" s="1">
        <v>3.3481809999999999</v>
      </c>
      <c r="L1043" s="1">
        <v>8.1359969999999997</v>
      </c>
      <c r="M1043" s="1">
        <v>8.4363489999999999</v>
      </c>
      <c r="N1043" s="1">
        <v>0.39224249999999999</v>
      </c>
      <c r="O1043" s="1">
        <v>0.71104699999999998</v>
      </c>
      <c r="P1043" s="1">
        <v>1.144371</v>
      </c>
      <c r="Q1043" s="1">
        <v>1.3309739999999999E-4</v>
      </c>
      <c r="R1043">
        <v>1.114201</v>
      </c>
      <c r="S1043">
        <v>8.1250000000000003E-3</v>
      </c>
      <c r="T1043">
        <v>1.83945</v>
      </c>
      <c r="U1043">
        <v>0</v>
      </c>
    </row>
    <row r="1044" spans="1:21">
      <c r="A1044" t="s">
        <v>21546</v>
      </c>
      <c r="B1044" t="s">
        <v>11662</v>
      </c>
      <c r="F1044" s="1">
        <v>0.29983140000000003</v>
      </c>
      <c r="G1044" s="1">
        <v>0.29210330000000001</v>
      </c>
      <c r="H1044" s="1">
        <v>0.27490569999999998</v>
      </c>
      <c r="I1044" s="1">
        <v>1.61002</v>
      </c>
      <c r="J1044" s="1">
        <v>3.9798149999999999</v>
      </c>
      <c r="K1044" s="1">
        <v>3.8901430000000001</v>
      </c>
      <c r="L1044" s="1">
        <v>1.303855</v>
      </c>
      <c r="M1044" s="1">
        <v>1.0455380000000001</v>
      </c>
      <c r="N1044" s="1">
        <v>0.3601954</v>
      </c>
      <c r="O1044" s="1">
        <v>0.78357670000000001</v>
      </c>
      <c r="P1044" s="1">
        <v>-0.79840040000000001</v>
      </c>
      <c r="Q1044" s="1">
        <v>0.15193100000000001</v>
      </c>
      <c r="R1044">
        <v>1.280443</v>
      </c>
      <c r="S1044">
        <v>5.9179999999999996E-3</v>
      </c>
      <c r="T1044">
        <v>0.17794299999999999</v>
      </c>
      <c r="U1044">
        <v>1</v>
      </c>
    </row>
    <row r="1045" spans="1:21">
      <c r="A1045" t="s">
        <v>21547</v>
      </c>
      <c r="B1045" t="s">
        <v>11663</v>
      </c>
      <c r="F1045" s="1">
        <v>76.514619999999994</v>
      </c>
      <c r="G1045" s="1">
        <v>68.299989999999994</v>
      </c>
      <c r="H1045" s="1">
        <v>41.470210000000002</v>
      </c>
      <c r="I1045" s="1">
        <v>43.177869999999999</v>
      </c>
      <c r="J1045" s="1">
        <v>237.81129999999999</v>
      </c>
      <c r="K1045" s="1">
        <v>217.78210000000001</v>
      </c>
      <c r="L1045" s="1">
        <v>123.5868</v>
      </c>
      <c r="M1045" s="1">
        <v>144.90710000000001</v>
      </c>
      <c r="N1045" s="1">
        <v>-0.57781159999999998</v>
      </c>
      <c r="O1045" s="1">
        <v>1.473392E-3</v>
      </c>
      <c r="P1045" s="1">
        <v>-0.51090310000000005</v>
      </c>
      <c r="Q1045" s="1">
        <v>1.5849890000000001E-4</v>
      </c>
      <c r="R1045">
        <v>1.3976999999999999</v>
      </c>
      <c r="S1045">
        <v>0</v>
      </c>
      <c r="T1045">
        <v>1.4744820000000001</v>
      </c>
      <c r="U1045">
        <v>0</v>
      </c>
    </row>
    <row r="1046" spans="1:21">
      <c r="A1046" t="s">
        <v>21548</v>
      </c>
      <c r="B1046" t="s">
        <v>11674</v>
      </c>
      <c r="F1046" s="1">
        <v>0.1203731</v>
      </c>
      <c r="G1046">
        <v>0</v>
      </c>
      <c r="H1046" s="1">
        <v>0.33109860000000002</v>
      </c>
      <c r="I1046" s="1">
        <v>0.64637359999999999</v>
      </c>
      <c r="J1046" s="1">
        <v>2.9825110000000001</v>
      </c>
      <c r="K1046" s="1">
        <v>4.0606099999999996</v>
      </c>
      <c r="L1046" s="1">
        <v>1.675065</v>
      </c>
      <c r="M1046" s="1">
        <v>1.46913</v>
      </c>
      <c r="N1046" s="1">
        <v>0.80154769999999997</v>
      </c>
      <c r="O1046" s="1">
        <v>0.331181</v>
      </c>
      <c r="P1046" s="1">
        <v>-0.65028739999999996</v>
      </c>
      <c r="Q1046" s="1">
        <v>0.13146769999999999</v>
      </c>
      <c r="R1046">
        <v>2.3069069999999998</v>
      </c>
      <c r="S1046">
        <v>0</v>
      </c>
      <c r="T1046">
        <v>0.86415399999999998</v>
      </c>
      <c r="U1046">
        <v>0.124916</v>
      </c>
    </row>
    <row r="1047" spans="1:21">
      <c r="A1047" t="s">
        <v>21549</v>
      </c>
      <c r="B1047" t="s">
        <v>11689</v>
      </c>
      <c r="F1047" s="1">
        <v>26.739439999999998</v>
      </c>
      <c r="G1047" s="1">
        <v>27.81635</v>
      </c>
      <c r="H1047" s="1">
        <v>16.372050000000002</v>
      </c>
      <c r="I1047" s="1">
        <v>14.6829</v>
      </c>
      <c r="J1047" s="1">
        <v>11.710559999999999</v>
      </c>
      <c r="K1047" s="1">
        <v>13.24995</v>
      </c>
      <c r="L1047" s="1">
        <v>9.8542280000000009</v>
      </c>
      <c r="M1047" s="1">
        <v>8.2970240000000004</v>
      </c>
      <c r="N1047" s="1">
        <v>-0.63498200000000005</v>
      </c>
      <c r="O1047" s="1">
        <v>7.8207900000000007E-6</v>
      </c>
      <c r="P1047" s="1">
        <v>-0.2017612</v>
      </c>
      <c r="Q1047" s="1">
        <v>0.47251589999999999</v>
      </c>
      <c r="R1047">
        <v>-1.2548220000000001</v>
      </c>
      <c r="S1047">
        <v>0</v>
      </c>
      <c r="T1047">
        <v>-0.84150000000000003</v>
      </c>
      <c r="U1047">
        <v>1.9999999999999999E-6</v>
      </c>
    </row>
    <row r="1048" spans="1:21">
      <c r="A1048" t="s">
        <v>21550</v>
      </c>
      <c r="B1048" t="s">
        <v>11721</v>
      </c>
      <c r="C1048" t="s">
        <v>21551</v>
      </c>
      <c r="D1048" t="s">
        <v>21552</v>
      </c>
      <c r="E1048" t="s">
        <v>21553</v>
      </c>
      <c r="F1048" s="1">
        <v>90.483469999999997</v>
      </c>
      <c r="G1048" s="1">
        <v>89.147319999999993</v>
      </c>
      <c r="H1048" s="1">
        <v>83.312889999999996</v>
      </c>
      <c r="I1048" s="1">
        <v>90.357849999999999</v>
      </c>
      <c r="J1048" s="1">
        <v>44.614649999999997</v>
      </c>
      <c r="K1048" s="1">
        <v>42.559249999999999</v>
      </c>
      <c r="L1048" s="1">
        <v>54.186720000000001</v>
      </c>
      <c r="M1048" s="1">
        <v>55.372630000000001</v>
      </c>
      <c r="N1048" s="1">
        <v>8.8909130000000003E-2</v>
      </c>
      <c r="O1048" s="1">
        <v>0.40392040000000001</v>
      </c>
      <c r="P1048" s="1">
        <v>0.56822989999999995</v>
      </c>
      <c r="Q1048" s="1">
        <v>6.2434060000000001E-15</v>
      </c>
      <c r="R1048">
        <v>-1.23021</v>
      </c>
      <c r="S1048">
        <v>0</v>
      </c>
      <c r="T1048">
        <v>-0.77701399999999998</v>
      </c>
      <c r="U1048">
        <v>0</v>
      </c>
    </row>
    <row r="1049" spans="1:21">
      <c r="A1049" t="s">
        <v>21554</v>
      </c>
      <c r="B1049" t="s">
        <v>11731</v>
      </c>
      <c r="F1049">
        <v>0</v>
      </c>
      <c r="G1049" s="1">
        <v>3.1084069999999998E-2</v>
      </c>
      <c r="H1049" s="1">
        <v>5.8507990000000003E-2</v>
      </c>
      <c r="I1049">
        <v>0</v>
      </c>
      <c r="J1049" s="1">
        <v>0.31057449999999998</v>
      </c>
      <c r="K1049" s="1">
        <v>0.49676189999999998</v>
      </c>
      <c r="L1049" s="1">
        <v>5.5499729999999997E-2</v>
      </c>
      <c r="M1049" s="1">
        <v>8.3445450000000004E-2</v>
      </c>
      <c r="N1049" s="1">
        <v>0.1105385</v>
      </c>
      <c r="O1049">
        <v>1</v>
      </c>
      <c r="P1049" s="1">
        <v>-1.07822</v>
      </c>
      <c r="Q1049" s="1">
        <v>3.7813720000000002E-2</v>
      </c>
      <c r="R1049">
        <v>1.5300549999999999</v>
      </c>
      <c r="S1049">
        <v>2.5929999999999998E-3</v>
      </c>
      <c r="T1049">
        <v>0.50102800000000003</v>
      </c>
      <c r="U1049">
        <v>0.91413299999999997</v>
      </c>
    </row>
    <row r="1050" spans="1:21">
      <c r="A1050" t="s">
        <v>17149</v>
      </c>
      <c r="B1050" t="s">
        <v>11741</v>
      </c>
      <c r="C1050" t="s">
        <v>17150</v>
      </c>
      <c r="D1050" t="s">
        <v>17151</v>
      </c>
      <c r="E1050" t="s">
        <v>17152</v>
      </c>
      <c r="F1050" s="1">
        <v>57.921399999999998</v>
      </c>
      <c r="G1050" s="1">
        <v>67.206959999999995</v>
      </c>
      <c r="H1050" s="1">
        <v>2748</v>
      </c>
      <c r="I1050" s="1">
        <v>2740.1909999999998</v>
      </c>
      <c r="J1050" s="1">
        <v>9.0223619999999993</v>
      </c>
      <c r="K1050" s="1">
        <v>10.13255</v>
      </c>
      <c r="L1050" s="1">
        <v>22.452110000000001</v>
      </c>
      <c r="M1050" s="1">
        <v>23.450510000000001</v>
      </c>
      <c r="N1050" s="1">
        <v>5.5258120000000002</v>
      </c>
      <c r="O1050">
        <v>0</v>
      </c>
      <c r="P1050" s="1">
        <v>1.3343469999999999</v>
      </c>
      <c r="Q1050" s="1">
        <v>1.1538999999999999E-9</v>
      </c>
      <c r="R1050">
        <v>-2.5970300000000002</v>
      </c>
      <c r="S1050">
        <v>0</v>
      </c>
      <c r="T1050">
        <v>-6.9041889999999997</v>
      </c>
      <c r="U1050">
        <v>0</v>
      </c>
    </row>
    <row r="1051" spans="1:21">
      <c r="A1051" t="s">
        <v>18251</v>
      </c>
      <c r="B1051" t="s">
        <v>11778</v>
      </c>
      <c r="F1051" s="1">
        <v>9.4854330000000004</v>
      </c>
      <c r="G1051" s="1">
        <v>8.97438</v>
      </c>
      <c r="H1051" s="1">
        <v>3.177708</v>
      </c>
      <c r="I1051" s="1">
        <v>2.5303949999999999</v>
      </c>
      <c r="J1051" s="1">
        <v>2.3405420000000001</v>
      </c>
      <c r="K1051" s="1">
        <v>3.0767030000000002</v>
      </c>
      <c r="L1051" s="1">
        <v>1.5864860000000001</v>
      </c>
      <c r="M1051" s="1">
        <v>1.351685</v>
      </c>
      <c r="N1051" s="1">
        <v>-1.2600180000000001</v>
      </c>
      <c r="O1051" s="1">
        <v>1.196985E-7</v>
      </c>
      <c r="P1051" s="1">
        <v>-0.46429890000000001</v>
      </c>
      <c r="Q1051" s="1">
        <v>0.32693919999999999</v>
      </c>
      <c r="R1051">
        <v>-1.6251150000000001</v>
      </c>
      <c r="S1051">
        <v>0</v>
      </c>
      <c r="T1051">
        <v>-0.80037400000000003</v>
      </c>
      <c r="U1051">
        <v>4.0246999999999998E-2</v>
      </c>
    </row>
    <row r="1052" spans="1:21">
      <c r="A1052" t="s">
        <v>19789</v>
      </c>
      <c r="B1052" t="s">
        <v>11787</v>
      </c>
      <c r="F1052" s="1">
        <v>0.77696900000000002</v>
      </c>
      <c r="G1052" s="1">
        <v>0.85156050000000005</v>
      </c>
      <c r="H1052" s="1">
        <v>0.7123777</v>
      </c>
      <c r="I1052" s="1">
        <v>0.52151619999999999</v>
      </c>
      <c r="J1052" s="1">
        <v>4.5549549999999996</v>
      </c>
      <c r="K1052" s="1">
        <v>3.9482879999999998</v>
      </c>
      <c r="L1052" s="1">
        <v>7.940061</v>
      </c>
      <c r="M1052" s="1">
        <v>8.2974099999999993</v>
      </c>
      <c r="N1052" s="1">
        <v>-0.1205155</v>
      </c>
      <c r="O1052">
        <v>1</v>
      </c>
      <c r="P1052" s="1">
        <v>1.0324120000000001</v>
      </c>
      <c r="Q1052" s="1">
        <v>1.8517289999999999E-5</v>
      </c>
      <c r="R1052">
        <v>1.4205049999999999</v>
      </c>
      <c r="S1052">
        <v>2.1999999999999999E-5</v>
      </c>
      <c r="T1052">
        <v>2.6611470000000002</v>
      </c>
      <c r="U1052">
        <v>0</v>
      </c>
    </row>
    <row r="1053" spans="1:21">
      <c r="A1053" t="s">
        <v>19790</v>
      </c>
      <c r="B1053" t="s">
        <v>11788</v>
      </c>
      <c r="F1053" s="1">
        <v>0.85083889999999995</v>
      </c>
      <c r="G1053" s="1">
        <v>0.31084070000000003</v>
      </c>
      <c r="H1053" s="1">
        <v>0.48756660000000002</v>
      </c>
      <c r="I1053" s="1">
        <v>0.28554950000000001</v>
      </c>
      <c r="J1053" s="1">
        <v>2.1646100000000001</v>
      </c>
      <c r="K1053" s="1">
        <v>3.3117459999999999</v>
      </c>
      <c r="L1053" s="1">
        <v>7.8624619999999998</v>
      </c>
      <c r="M1053" s="1">
        <v>5.3775950000000003</v>
      </c>
      <c r="N1053" s="1">
        <v>-0.13511409999999999</v>
      </c>
      <c r="O1053">
        <v>1</v>
      </c>
      <c r="P1053" s="1">
        <v>1.251514</v>
      </c>
      <c r="Q1053" s="1">
        <v>4.1470079999999998E-3</v>
      </c>
      <c r="R1053">
        <v>1.1719839999999999</v>
      </c>
      <c r="S1053">
        <v>6.5430000000000002E-3</v>
      </c>
      <c r="T1053">
        <v>2.6467909999999999</v>
      </c>
      <c r="U1053">
        <v>0</v>
      </c>
    </row>
    <row r="1054" spans="1:21">
      <c r="A1054" t="s">
        <v>21555</v>
      </c>
      <c r="B1054" t="s">
        <v>11789</v>
      </c>
      <c r="F1054" s="1">
        <v>0.12949479999999999</v>
      </c>
      <c r="G1054">
        <v>0</v>
      </c>
      <c r="H1054" s="1">
        <v>0.23745920000000001</v>
      </c>
      <c r="I1054" s="1">
        <v>0.23178499999999999</v>
      </c>
      <c r="J1054" s="1">
        <v>1.375081</v>
      </c>
      <c r="K1054" s="1">
        <v>2.0161470000000001</v>
      </c>
      <c r="L1054" s="1">
        <v>0.56312490000000004</v>
      </c>
      <c r="M1054" s="1">
        <v>0.45155970000000001</v>
      </c>
      <c r="N1054" s="1">
        <v>0.4688505</v>
      </c>
      <c r="O1054" s="1">
        <v>0.89487000000000005</v>
      </c>
      <c r="P1054" s="1">
        <v>-0.78492720000000005</v>
      </c>
      <c r="Q1054" s="1">
        <v>0.1522628</v>
      </c>
      <c r="R1054">
        <v>1.5586329999999999</v>
      </c>
      <c r="S1054">
        <v>1.9499999999999999E-3</v>
      </c>
      <c r="T1054">
        <v>0.35741499999999998</v>
      </c>
      <c r="U1054">
        <v>0.79518</v>
      </c>
    </row>
    <row r="1055" spans="1:21">
      <c r="A1055" t="s">
        <v>21556</v>
      </c>
      <c r="B1055" t="s">
        <v>11794</v>
      </c>
      <c r="C1055" t="s">
        <v>16572</v>
      </c>
      <c r="D1055" t="s">
        <v>21557</v>
      </c>
      <c r="E1055" t="s">
        <v>16572</v>
      </c>
      <c r="F1055" s="1">
        <v>34.252989999999997</v>
      </c>
      <c r="G1055" s="1">
        <v>33.254249999999999</v>
      </c>
      <c r="H1055" s="1">
        <v>21.046019999999999</v>
      </c>
      <c r="I1055" s="1">
        <v>21.28819</v>
      </c>
      <c r="J1055" s="1">
        <v>15.05</v>
      </c>
      <c r="K1055" s="1">
        <v>13.37354</v>
      </c>
      <c r="L1055" s="1">
        <v>14.067830000000001</v>
      </c>
      <c r="M1055" s="1">
        <v>15.86354</v>
      </c>
      <c r="N1055" s="1">
        <v>-0.50163579999999997</v>
      </c>
      <c r="O1055" s="1">
        <v>8.2350890000000001E-4</v>
      </c>
      <c r="P1055" s="1">
        <v>0.29790549999999999</v>
      </c>
      <c r="Q1055" s="1">
        <v>0.19372549999999999</v>
      </c>
      <c r="R1055">
        <v>-1.3589599999999999</v>
      </c>
      <c r="S1055">
        <v>0</v>
      </c>
      <c r="T1055">
        <v>-0.58832700000000004</v>
      </c>
      <c r="U1055">
        <v>7.7800000000000005E-4</v>
      </c>
    </row>
    <row r="1056" spans="1:21">
      <c r="A1056" t="s">
        <v>21558</v>
      </c>
      <c r="B1056" t="s">
        <v>11796</v>
      </c>
      <c r="F1056" s="1">
        <v>0.35876269999999999</v>
      </c>
      <c r="G1056" s="1">
        <v>0.34951559999999998</v>
      </c>
      <c r="H1056" s="1">
        <v>0.52630069999999995</v>
      </c>
      <c r="I1056" s="1">
        <v>0.64215540000000004</v>
      </c>
      <c r="J1056" s="1">
        <v>2.0318040000000002</v>
      </c>
      <c r="K1056" s="1">
        <v>2.1722139999999999</v>
      </c>
      <c r="L1056" s="1">
        <v>0.99848049999999999</v>
      </c>
      <c r="M1056" s="1">
        <v>0.68807019999999997</v>
      </c>
      <c r="N1056" s="1">
        <v>0.36221950000000003</v>
      </c>
      <c r="O1056" s="1">
        <v>0.71104409999999996</v>
      </c>
      <c r="P1056" s="1">
        <v>-0.77062940000000002</v>
      </c>
      <c r="Q1056" s="1">
        <v>7.4300179999999993E-2</v>
      </c>
      <c r="R1056">
        <v>1.338902</v>
      </c>
      <c r="S1056">
        <v>3.9199999999999999E-4</v>
      </c>
      <c r="T1056">
        <v>0.23602200000000001</v>
      </c>
      <c r="U1056">
        <v>0.83516299999999999</v>
      </c>
    </row>
    <row r="1057" spans="1:21">
      <c r="A1057" t="s">
        <v>21559</v>
      </c>
      <c r="B1057" t="s">
        <v>11812</v>
      </c>
      <c r="F1057" s="1">
        <v>11.52352</v>
      </c>
      <c r="G1057" s="1">
        <v>13.948079999999999</v>
      </c>
      <c r="H1057" s="1">
        <v>12.7</v>
      </c>
      <c r="I1057" s="1">
        <v>11.97983</v>
      </c>
      <c r="J1057" s="1">
        <v>5.6650970000000003</v>
      </c>
      <c r="K1057" s="1">
        <v>5.638134</v>
      </c>
      <c r="L1057" s="1">
        <v>11.034660000000001</v>
      </c>
      <c r="M1057" s="1">
        <v>9.4370419999999999</v>
      </c>
      <c r="N1057" s="1">
        <v>8.8133719999999999E-2</v>
      </c>
      <c r="O1057" s="1">
        <v>0.96648999999999996</v>
      </c>
      <c r="P1057" s="1">
        <v>0.96838190000000002</v>
      </c>
      <c r="Q1057" s="1">
        <v>3.5788930000000001E-5</v>
      </c>
      <c r="R1057">
        <v>-1.174533</v>
      </c>
      <c r="S1057">
        <v>0</v>
      </c>
      <c r="T1057">
        <v>-0.36115900000000001</v>
      </c>
      <c r="U1057">
        <v>0.154281</v>
      </c>
    </row>
    <row r="1058" spans="1:21">
      <c r="A1058" t="s">
        <v>21560</v>
      </c>
      <c r="B1058" t="s">
        <v>11853</v>
      </c>
      <c r="F1058" s="1">
        <v>0.77696900000000002</v>
      </c>
      <c r="G1058" s="1">
        <v>0.60555409999999998</v>
      </c>
      <c r="H1058" s="1">
        <v>0.64113989999999998</v>
      </c>
      <c r="I1058" s="1">
        <v>0.83442590000000005</v>
      </c>
      <c r="J1058" s="1">
        <v>4.3315049999999999</v>
      </c>
      <c r="K1058" s="1">
        <v>3.9650889999999999</v>
      </c>
      <c r="L1058" s="1">
        <v>2.02725</v>
      </c>
      <c r="M1058" s="1">
        <v>2.57389</v>
      </c>
      <c r="N1058" s="1">
        <v>0.1135246</v>
      </c>
      <c r="O1058">
        <v>1</v>
      </c>
      <c r="P1058" s="1">
        <v>-0.50637759999999998</v>
      </c>
      <c r="Q1058" s="1">
        <v>0.1608223</v>
      </c>
      <c r="R1058">
        <v>1.609648</v>
      </c>
      <c r="S1058">
        <v>0</v>
      </c>
      <c r="T1058">
        <v>1.0557369999999999</v>
      </c>
      <c r="U1058">
        <v>9.1149999999999998E-3</v>
      </c>
    </row>
    <row r="1059" spans="1:21">
      <c r="A1059" t="s">
        <v>18263</v>
      </c>
      <c r="B1059" t="s">
        <v>11861</v>
      </c>
      <c r="F1059" s="1">
        <v>3.1689590000000001</v>
      </c>
      <c r="G1059" s="1">
        <v>3.4830839999999998</v>
      </c>
      <c r="H1059" s="1">
        <v>0.52150289999999999</v>
      </c>
      <c r="I1059" s="1">
        <v>0.87264200000000003</v>
      </c>
      <c r="J1059" s="1">
        <v>1.0785439999999999</v>
      </c>
      <c r="K1059" s="1">
        <v>1.265091</v>
      </c>
      <c r="L1059" s="1">
        <v>0.77736859999999997</v>
      </c>
      <c r="M1059" s="1">
        <v>0.92086970000000001</v>
      </c>
      <c r="N1059" s="1">
        <v>-1.331399</v>
      </c>
      <c r="O1059" s="1">
        <v>6.3033560000000003E-5</v>
      </c>
      <c r="P1059" s="1">
        <v>-0.1392852</v>
      </c>
      <c r="Q1059" s="1">
        <v>0.94286570000000003</v>
      </c>
      <c r="R1059">
        <v>-1.189257</v>
      </c>
      <c r="S1059">
        <v>1.73E-4</v>
      </c>
      <c r="T1059">
        <v>0.113065</v>
      </c>
      <c r="U1059">
        <v>1</v>
      </c>
    </row>
    <row r="1060" spans="1:21">
      <c r="A1060" t="s">
        <v>21561</v>
      </c>
      <c r="B1060" t="s">
        <v>11863</v>
      </c>
      <c r="C1060" t="s">
        <v>21562</v>
      </c>
      <c r="D1060" t="s">
        <v>21563</v>
      </c>
      <c r="E1060" t="s">
        <v>21564</v>
      </c>
      <c r="F1060" s="1">
        <v>65.311329999999998</v>
      </c>
      <c r="G1060" s="1">
        <v>65.140309999999999</v>
      </c>
      <c r="H1060" s="1">
        <v>64.660179999999997</v>
      </c>
      <c r="I1060" s="1">
        <v>61.725760000000001</v>
      </c>
      <c r="J1060" s="1">
        <v>31.497260000000001</v>
      </c>
      <c r="K1060" s="1">
        <v>31.842600000000001</v>
      </c>
      <c r="L1060" s="1">
        <v>46.483899999999998</v>
      </c>
      <c r="M1060" s="1">
        <v>46.689920000000001</v>
      </c>
      <c r="N1060" s="1">
        <v>9.1324929999999999E-2</v>
      </c>
      <c r="O1060" s="1">
        <v>0.62080740000000001</v>
      </c>
      <c r="P1060" s="1">
        <v>0.78118589999999999</v>
      </c>
      <c r="Q1060" s="1">
        <v>2.5352029999999999E-13</v>
      </c>
      <c r="R1060">
        <v>-1.207457</v>
      </c>
      <c r="S1060">
        <v>0</v>
      </c>
      <c r="T1060">
        <v>-0.54943500000000001</v>
      </c>
      <c r="U1060">
        <v>0</v>
      </c>
    </row>
    <row r="1061" spans="1:21">
      <c r="A1061" t="s">
        <v>21565</v>
      </c>
      <c r="B1061" t="s">
        <v>11883</v>
      </c>
      <c r="F1061" s="1">
        <v>6.627777</v>
      </c>
      <c r="G1061" s="1">
        <v>6.88741</v>
      </c>
      <c r="H1061" s="1">
        <v>6.238842</v>
      </c>
      <c r="I1061" s="1">
        <v>6.4061120000000003</v>
      </c>
      <c r="J1061" s="1">
        <v>21.504719999999999</v>
      </c>
      <c r="K1061" s="1">
        <v>21.631679999999999</v>
      </c>
      <c r="L1061" s="1">
        <v>15.909599999999999</v>
      </c>
      <c r="M1061" s="1">
        <v>15.40776</v>
      </c>
      <c r="N1061" s="1">
        <v>3.7048379999999999E-2</v>
      </c>
      <c r="O1061">
        <v>1</v>
      </c>
      <c r="P1061" s="1">
        <v>-0.20815429999999999</v>
      </c>
      <c r="Q1061" s="1">
        <v>0.27284219999999998</v>
      </c>
      <c r="R1061">
        <v>1.3469329999999999</v>
      </c>
      <c r="S1061">
        <v>0</v>
      </c>
      <c r="T1061">
        <v>1.1028579999999999</v>
      </c>
      <c r="U1061">
        <v>0</v>
      </c>
    </row>
    <row r="1062" spans="1:21">
      <c r="A1062" t="s">
        <v>21566</v>
      </c>
      <c r="B1062" t="s">
        <v>11886</v>
      </c>
      <c r="F1062" s="1">
        <v>5.827267</v>
      </c>
      <c r="G1062" s="1">
        <v>5.1093630000000001</v>
      </c>
      <c r="H1062" s="1">
        <v>8.1923429999999993</v>
      </c>
      <c r="I1062" s="1">
        <v>7.1273879999999998</v>
      </c>
      <c r="J1062" s="1">
        <v>1.375081</v>
      </c>
      <c r="K1062" s="1">
        <v>0.67204889999999995</v>
      </c>
      <c r="L1062" s="1">
        <v>1.3514999999999999</v>
      </c>
      <c r="M1062" s="1">
        <v>1.693349</v>
      </c>
      <c r="N1062" s="1">
        <v>0.45593119999999998</v>
      </c>
      <c r="O1062" s="1">
        <v>0.28425590000000001</v>
      </c>
      <c r="P1062" s="1">
        <v>0.43808039999999998</v>
      </c>
      <c r="Q1062" s="1">
        <v>0.59805030000000003</v>
      </c>
      <c r="R1062">
        <v>-1.5087330000000001</v>
      </c>
      <c r="S1062">
        <v>2.1999999999999999E-5</v>
      </c>
      <c r="T1062">
        <v>-1.717217</v>
      </c>
      <c r="U1062">
        <v>9.9999999999999995E-7</v>
      </c>
    </row>
    <row r="1063" spans="1:21">
      <c r="A1063" t="s">
        <v>21567</v>
      </c>
      <c r="B1063" t="s">
        <v>11895</v>
      </c>
      <c r="C1063" t="s">
        <v>21568</v>
      </c>
      <c r="D1063" t="s">
        <v>18754</v>
      </c>
      <c r="E1063" t="s">
        <v>21569</v>
      </c>
      <c r="F1063" s="1">
        <v>5.412242</v>
      </c>
      <c r="G1063" s="1">
        <v>6.5362549999999997</v>
      </c>
      <c r="H1063" s="1">
        <v>3.3844319999999999</v>
      </c>
      <c r="I1063" s="1">
        <v>3.437487</v>
      </c>
      <c r="J1063" s="1">
        <v>2.317402</v>
      </c>
      <c r="K1063" s="1">
        <v>2.8260900000000002</v>
      </c>
      <c r="L1063" s="1">
        <v>1.4750559999999999</v>
      </c>
      <c r="M1063" s="1">
        <v>1.348068</v>
      </c>
      <c r="N1063" s="1">
        <v>-0.61467570000000005</v>
      </c>
      <c r="O1063" s="1">
        <v>5.9027229999999997E-4</v>
      </c>
      <c r="P1063" s="1">
        <v>-0.55215210000000003</v>
      </c>
      <c r="Q1063" s="1">
        <v>2.510043E-2</v>
      </c>
      <c r="R1063">
        <v>-1.3130820000000001</v>
      </c>
      <c r="S1063">
        <v>0</v>
      </c>
      <c r="T1063">
        <v>-1.2685219999999999</v>
      </c>
      <c r="U1063">
        <v>0</v>
      </c>
    </row>
    <row r="1064" spans="1:21">
      <c r="A1064" t="s">
        <v>18265</v>
      </c>
      <c r="B1064" t="s">
        <v>11931</v>
      </c>
      <c r="F1064" s="1">
        <v>10.06115</v>
      </c>
      <c r="G1064" s="1">
        <v>9.7246459999999999</v>
      </c>
      <c r="H1064" s="1">
        <v>3.4138820000000001</v>
      </c>
      <c r="I1064" s="1">
        <v>3.6159050000000001</v>
      </c>
      <c r="J1064" s="1">
        <v>3.7154750000000001</v>
      </c>
      <c r="K1064" s="1">
        <v>4.3169969999999998</v>
      </c>
      <c r="L1064" s="1">
        <v>1.515825</v>
      </c>
      <c r="M1064" s="1">
        <v>1.4503269999999999</v>
      </c>
      <c r="N1064" s="1">
        <v>-1.1434040000000001</v>
      </c>
      <c r="O1064" s="1">
        <v>1.289348E-7</v>
      </c>
      <c r="P1064" s="1">
        <v>-0.93927559999999999</v>
      </c>
      <c r="Q1064" s="1">
        <v>4.4183599999999996E-3</v>
      </c>
      <c r="R1064">
        <v>-1.3062400000000001</v>
      </c>
      <c r="S1064">
        <v>0</v>
      </c>
      <c r="T1064">
        <v>-1.0702130000000001</v>
      </c>
      <c r="U1064">
        <v>1.204E-3</v>
      </c>
    </row>
    <row r="1065" spans="1:21">
      <c r="A1065" t="s">
        <v>21570</v>
      </c>
      <c r="B1065" t="s">
        <v>11944</v>
      </c>
      <c r="F1065" s="1">
        <v>129.19110000000001</v>
      </c>
      <c r="G1065" s="1">
        <v>116.81570000000001</v>
      </c>
      <c r="H1065" s="1">
        <v>92.912369999999996</v>
      </c>
      <c r="I1065" s="1">
        <v>76.684730000000002</v>
      </c>
      <c r="J1065" s="1">
        <v>51.40936</v>
      </c>
      <c r="K1065" s="1">
        <v>52.775039999999997</v>
      </c>
      <c r="L1065" s="1">
        <v>44.06758</v>
      </c>
      <c r="M1065" s="1">
        <v>37.233359999999998</v>
      </c>
      <c r="N1065" s="1">
        <v>-0.38701000000000002</v>
      </c>
      <c r="O1065" s="1">
        <v>3.7144379999999998E-2</v>
      </c>
      <c r="P1065" s="1">
        <v>-0.11179749999999999</v>
      </c>
      <c r="Q1065" s="1">
        <v>0.71418979999999999</v>
      </c>
      <c r="R1065">
        <v>-1.381683</v>
      </c>
      <c r="S1065">
        <v>0</v>
      </c>
      <c r="T1065">
        <v>-1.133235</v>
      </c>
      <c r="U1065">
        <v>0</v>
      </c>
    </row>
    <row r="1066" spans="1:21">
      <c r="A1066" t="s">
        <v>21571</v>
      </c>
      <c r="B1066" t="s">
        <v>11955</v>
      </c>
      <c r="F1066" s="1">
        <v>0.13375429999999999</v>
      </c>
      <c r="G1066" s="1">
        <v>0.1954602</v>
      </c>
      <c r="H1066">
        <v>0</v>
      </c>
      <c r="I1066" s="1">
        <v>5.9852280000000001E-2</v>
      </c>
      <c r="J1066" s="1">
        <v>1.420312</v>
      </c>
      <c r="K1066" s="1">
        <v>1.214771</v>
      </c>
      <c r="L1066" s="1">
        <v>0.34898869999999999</v>
      </c>
      <c r="M1066" s="1">
        <v>0.64131780000000005</v>
      </c>
      <c r="N1066" s="1">
        <v>-0.54545500000000002</v>
      </c>
      <c r="O1066" s="1">
        <v>0.77496750000000003</v>
      </c>
      <c r="P1066" s="1">
        <v>-0.75596419999999998</v>
      </c>
      <c r="Q1066" s="1">
        <v>0.13910410000000001</v>
      </c>
      <c r="R1066">
        <v>1.3101430000000001</v>
      </c>
      <c r="S1066">
        <v>1.8940000000000001E-3</v>
      </c>
      <c r="T1066">
        <v>1.3712169999999999</v>
      </c>
      <c r="U1066">
        <v>3.8289999999999998E-2</v>
      </c>
    </row>
    <row r="1067" spans="1:21">
      <c r="A1067" t="s">
        <v>21572</v>
      </c>
      <c r="B1067" t="s">
        <v>11957</v>
      </c>
      <c r="F1067" s="1">
        <v>34.919960000000003</v>
      </c>
      <c r="G1067" s="1">
        <v>35.875529999999998</v>
      </c>
      <c r="H1067" s="1">
        <v>29.605309999999999</v>
      </c>
      <c r="I1067" s="1">
        <v>28.167310000000001</v>
      </c>
      <c r="J1067" s="1">
        <v>12.28002</v>
      </c>
      <c r="K1067" s="1">
        <v>13.650840000000001</v>
      </c>
      <c r="L1067" s="1">
        <v>8.7562529999999992</v>
      </c>
      <c r="M1067" s="1">
        <v>9.0140639999999994</v>
      </c>
      <c r="N1067" s="1">
        <v>-0.147895</v>
      </c>
      <c r="O1067" s="1">
        <v>0.44073839999999997</v>
      </c>
      <c r="P1067" s="1">
        <v>-0.27770669999999997</v>
      </c>
      <c r="Q1067" s="1">
        <v>0.2456371</v>
      </c>
      <c r="R1067">
        <v>-1.567464</v>
      </c>
      <c r="S1067">
        <v>0</v>
      </c>
      <c r="T1067">
        <v>-1.730853</v>
      </c>
      <c r="U1067">
        <v>0</v>
      </c>
    </row>
    <row r="1068" spans="1:21">
      <c r="A1068" t="s">
        <v>21573</v>
      </c>
      <c r="B1068" t="s">
        <v>11966</v>
      </c>
      <c r="C1068" t="s">
        <v>21574</v>
      </c>
      <c r="D1068" t="s">
        <v>18048</v>
      </c>
      <c r="E1068" t="s">
        <v>21575</v>
      </c>
      <c r="F1068" s="1">
        <v>12.35131</v>
      </c>
      <c r="G1068" s="1">
        <v>6.8463380000000003</v>
      </c>
      <c r="H1068" s="1">
        <v>17.96303</v>
      </c>
      <c r="I1068" s="1">
        <v>14.67502</v>
      </c>
      <c r="J1068" s="1">
        <v>25.628229999999999</v>
      </c>
      <c r="K1068" s="1">
        <v>27.629529999999999</v>
      </c>
      <c r="L1068" s="1">
        <v>30.189440000000001</v>
      </c>
      <c r="M1068" s="1">
        <v>28.032689999999999</v>
      </c>
      <c r="N1068" s="1">
        <v>0.77077700000000005</v>
      </c>
      <c r="O1068" s="1">
        <v>5.4891809999999999E-2</v>
      </c>
      <c r="P1068" s="1">
        <v>0.34980329999999998</v>
      </c>
      <c r="Q1068" s="1">
        <v>9.7312540000000003E-2</v>
      </c>
      <c r="R1068">
        <v>1.1332500000000001</v>
      </c>
      <c r="S1068">
        <v>2.0000000000000002E-5</v>
      </c>
      <c r="T1068">
        <v>0.66494500000000001</v>
      </c>
      <c r="U1068">
        <v>1.5380000000000001E-3</v>
      </c>
    </row>
    <row r="1069" spans="1:21">
      <c r="A1069" t="s">
        <v>21576</v>
      </c>
      <c r="B1069" t="s">
        <v>11988</v>
      </c>
      <c r="C1069" t="s">
        <v>21577</v>
      </c>
      <c r="D1069" t="s">
        <v>16750</v>
      </c>
      <c r="E1069" t="s">
        <v>18552</v>
      </c>
      <c r="F1069" s="1">
        <v>18.016120000000001</v>
      </c>
      <c r="G1069" s="1">
        <v>20.304970000000001</v>
      </c>
      <c r="H1069" s="1">
        <v>13.11755</v>
      </c>
      <c r="I1069" s="1">
        <v>11.855650000000001</v>
      </c>
      <c r="J1069" s="1">
        <v>8.4401360000000007</v>
      </c>
      <c r="K1069" s="1">
        <v>8.0971879999999992</v>
      </c>
      <c r="L1069" s="1">
        <v>4.6085539999999998</v>
      </c>
      <c r="M1069" s="1">
        <v>4.9273559999999996</v>
      </c>
      <c r="N1069" s="1">
        <v>-0.41310000000000002</v>
      </c>
      <c r="O1069" s="1">
        <v>0.12594089999999999</v>
      </c>
      <c r="P1069" s="1">
        <v>-0.4463124</v>
      </c>
      <c r="Q1069" s="1">
        <v>0.25633840000000002</v>
      </c>
      <c r="R1069">
        <v>-1.208761</v>
      </c>
      <c r="S1069">
        <v>0</v>
      </c>
      <c r="T1069">
        <v>-1.266656</v>
      </c>
      <c r="U1069">
        <v>3.0000000000000001E-6</v>
      </c>
    </row>
    <row r="1070" spans="1:21">
      <c r="A1070" t="s">
        <v>21578</v>
      </c>
      <c r="B1070" t="s">
        <v>11993</v>
      </c>
      <c r="F1070" s="1">
        <v>3.874638</v>
      </c>
      <c r="G1070" s="1">
        <v>2.5165130000000002</v>
      </c>
      <c r="H1070" s="1">
        <v>2.1709900000000002</v>
      </c>
      <c r="I1070" s="1">
        <v>2.31176</v>
      </c>
      <c r="J1070" s="1">
        <v>9.1431190000000004</v>
      </c>
      <c r="K1070" s="1">
        <v>10.426629999999999</v>
      </c>
      <c r="L1070" s="1">
        <v>5.6164529999999999</v>
      </c>
      <c r="M1070" s="1">
        <v>4.8790440000000004</v>
      </c>
      <c r="N1070" s="1">
        <v>-0.19097439999999999</v>
      </c>
      <c r="O1070" s="1">
        <v>0.92213369999999995</v>
      </c>
      <c r="P1070" s="1">
        <v>-0.52481460000000002</v>
      </c>
      <c r="Q1070" s="1">
        <v>0.16819899999999999</v>
      </c>
      <c r="R1070">
        <v>1.0116590000000001</v>
      </c>
      <c r="S1070">
        <v>2.5339999999999998E-3</v>
      </c>
      <c r="T1070">
        <v>0.758799</v>
      </c>
      <c r="U1070">
        <v>9.4281000000000004E-2</v>
      </c>
    </row>
    <row r="1071" spans="1:21">
      <c r="A1071" t="s">
        <v>21579</v>
      </c>
      <c r="B1071" t="s">
        <v>11997</v>
      </c>
      <c r="F1071">
        <v>0</v>
      </c>
      <c r="G1071" s="1">
        <v>0.14885570000000001</v>
      </c>
      <c r="H1071" s="1">
        <v>9.3394550000000007E-2</v>
      </c>
      <c r="I1071" s="1">
        <v>9.1162820000000006E-2</v>
      </c>
      <c r="J1071" s="1">
        <v>0.72110660000000004</v>
      </c>
      <c r="K1071" s="1">
        <v>0.74891249999999998</v>
      </c>
      <c r="L1071" s="1">
        <v>0.26577770000000001</v>
      </c>
      <c r="M1071" s="1">
        <v>0.2664029</v>
      </c>
      <c r="N1071" s="1">
        <v>0.28978130000000002</v>
      </c>
      <c r="O1071">
        <v>1</v>
      </c>
      <c r="P1071" s="1">
        <v>-0.69239059999999997</v>
      </c>
      <c r="Q1071" s="1">
        <v>0.21590229999999999</v>
      </c>
      <c r="R1071">
        <v>1.447676</v>
      </c>
      <c r="S1071">
        <v>6.842E-3</v>
      </c>
      <c r="T1071">
        <v>0.54371599999999998</v>
      </c>
      <c r="U1071">
        <v>0.53344100000000005</v>
      </c>
    </row>
    <row r="1072" spans="1:21">
      <c r="A1072" t="s">
        <v>18269</v>
      </c>
      <c r="B1072" t="s">
        <v>11999</v>
      </c>
      <c r="C1072" t="s">
        <v>18270</v>
      </c>
      <c r="D1072" t="s">
        <v>18257</v>
      </c>
      <c r="E1072" t="s">
        <v>18258</v>
      </c>
      <c r="F1072" s="1">
        <v>65.926320000000004</v>
      </c>
      <c r="G1072" s="1">
        <v>62.763199999999998</v>
      </c>
      <c r="H1072" s="1">
        <v>287.59070000000003</v>
      </c>
      <c r="I1072" s="1">
        <v>293.82990000000001</v>
      </c>
      <c r="J1072" s="1">
        <v>257.28660000000002</v>
      </c>
      <c r="K1072" s="1">
        <v>275.69619999999998</v>
      </c>
      <c r="L1072" s="1">
        <v>534.17280000000005</v>
      </c>
      <c r="M1072" s="1">
        <v>525.44129999999996</v>
      </c>
      <c r="N1072" s="1">
        <v>2.2659929999999999</v>
      </c>
      <c r="O1072" s="1">
        <v>2.5410459999999998E-218</v>
      </c>
      <c r="P1072" s="1">
        <v>1.2313700000000001</v>
      </c>
      <c r="Q1072" s="1">
        <v>3.703511E-177</v>
      </c>
      <c r="R1072">
        <v>1.811493</v>
      </c>
      <c r="S1072">
        <v>0</v>
      </c>
      <c r="T1072">
        <v>0.74282599999999999</v>
      </c>
      <c r="U1072">
        <v>0</v>
      </c>
    </row>
    <row r="1073" spans="1:21">
      <c r="A1073" t="s">
        <v>21580</v>
      </c>
      <c r="B1073" t="s">
        <v>12008</v>
      </c>
      <c r="F1073" s="1">
        <v>100.3981</v>
      </c>
      <c r="G1073" s="1">
        <v>93.516189999999995</v>
      </c>
      <c r="H1073" s="1">
        <v>115.1769</v>
      </c>
      <c r="I1073" s="1">
        <v>119.7663</v>
      </c>
      <c r="J1073" s="1">
        <v>49.838369999999998</v>
      </c>
      <c r="K1073" s="1">
        <v>45.220619999999997</v>
      </c>
      <c r="L1073" s="1">
        <v>73.795010000000005</v>
      </c>
      <c r="M1073" s="1">
        <v>74.609030000000004</v>
      </c>
      <c r="N1073" s="1">
        <v>0.41032180000000001</v>
      </c>
      <c r="O1073" s="1">
        <v>2.8030639999999999E-8</v>
      </c>
      <c r="P1073" s="1">
        <v>0.87268420000000002</v>
      </c>
      <c r="Q1073" s="1">
        <v>1.5843130000000001E-22</v>
      </c>
      <c r="R1073">
        <v>-1.2042619999999999</v>
      </c>
      <c r="S1073">
        <v>0</v>
      </c>
      <c r="T1073">
        <v>-0.77338499999999999</v>
      </c>
      <c r="U1073">
        <v>0</v>
      </c>
    </row>
    <row r="1074" spans="1:21">
      <c r="A1074" t="s">
        <v>21581</v>
      </c>
      <c r="B1074" t="s">
        <v>12010</v>
      </c>
      <c r="F1074" s="1">
        <v>120.931</v>
      </c>
      <c r="G1074" s="1">
        <v>132.1737</v>
      </c>
      <c r="H1074" s="1">
        <v>151.881</v>
      </c>
      <c r="I1074" s="1">
        <v>161.14320000000001</v>
      </c>
      <c r="J1074" s="1">
        <v>52.468470000000003</v>
      </c>
      <c r="K1074" s="1">
        <v>56.79157</v>
      </c>
      <c r="L1074" s="1">
        <v>69.777979999999999</v>
      </c>
      <c r="M1074" s="1">
        <v>69.796120000000002</v>
      </c>
      <c r="N1074" s="1">
        <v>0.43936130000000001</v>
      </c>
      <c r="O1074" s="1">
        <v>1.9318550000000001E-8</v>
      </c>
      <c r="P1074" s="1">
        <v>0.58489159999999996</v>
      </c>
      <c r="Q1074" s="1">
        <v>4.3233719999999999E-8</v>
      </c>
      <c r="R1074">
        <v>-1.378504</v>
      </c>
      <c r="S1074">
        <v>0</v>
      </c>
      <c r="T1074">
        <v>-1.2660769999999999</v>
      </c>
      <c r="U1074">
        <v>0</v>
      </c>
    </row>
    <row r="1075" spans="1:21">
      <c r="A1075" t="s">
        <v>21582</v>
      </c>
      <c r="B1075" t="s">
        <v>12013</v>
      </c>
      <c r="F1075" s="1">
        <v>3.7872129999999999</v>
      </c>
      <c r="G1075" s="1">
        <v>4.0466550000000003</v>
      </c>
      <c r="H1075" s="1">
        <v>4.8165170000000002</v>
      </c>
      <c r="I1075" s="1">
        <v>4.7014230000000001</v>
      </c>
      <c r="J1075" s="1">
        <v>14.05387</v>
      </c>
      <c r="K1075" s="1">
        <v>12.046480000000001</v>
      </c>
      <c r="L1075" s="1">
        <v>20.613040000000002</v>
      </c>
      <c r="M1075" s="1">
        <v>18.85098</v>
      </c>
      <c r="N1075" s="1">
        <v>0.31139319999999998</v>
      </c>
      <c r="O1075" s="1">
        <v>0.57262570000000002</v>
      </c>
      <c r="P1075" s="1">
        <v>0.79004589999999997</v>
      </c>
      <c r="Q1075" s="1">
        <v>6.0338679999999999E-6</v>
      </c>
      <c r="R1075">
        <v>1.2711589999999999</v>
      </c>
      <c r="S1075">
        <v>0</v>
      </c>
      <c r="T1075">
        <v>1.736578</v>
      </c>
      <c r="U1075">
        <v>0</v>
      </c>
    </row>
    <row r="1076" spans="1:21">
      <c r="A1076" t="s">
        <v>21583</v>
      </c>
      <c r="B1076" t="s">
        <v>12017</v>
      </c>
      <c r="C1076" t="s">
        <v>21584</v>
      </c>
      <c r="D1076" t="s">
        <v>16750</v>
      </c>
      <c r="E1076" t="s">
        <v>21585</v>
      </c>
      <c r="F1076" s="1">
        <v>27.833089999999999</v>
      </c>
      <c r="G1076" s="1">
        <v>25.873750000000001</v>
      </c>
      <c r="H1076" s="1">
        <v>17.142710000000001</v>
      </c>
      <c r="I1076" s="1">
        <v>16.16263</v>
      </c>
      <c r="J1076" s="1">
        <v>12.596780000000001</v>
      </c>
      <c r="K1076" s="1">
        <v>11.394069999999999</v>
      </c>
      <c r="L1076" s="1">
        <v>8.8697970000000002</v>
      </c>
      <c r="M1076" s="1">
        <v>8.5202190000000009</v>
      </c>
      <c r="N1076" s="1">
        <v>-0.48272290000000001</v>
      </c>
      <c r="O1076" s="1">
        <v>4.1846710000000002E-2</v>
      </c>
      <c r="P1076" s="1">
        <v>-0.1854044</v>
      </c>
      <c r="Q1076" s="1">
        <v>0.72071050000000003</v>
      </c>
      <c r="R1076">
        <v>-1.193872</v>
      </c>
      <c r="S1076">
        <v>0</v>
      </c>
      <c r="T1076">
        <v>-0.92078899999999997</v>
      </c>
      <c r="U1076">
        <v>3.7100000000000002E-4</v>
      </c>
    </row>
    <row r="1077" spans="1:21">
      <c r="A1077" t="s">
        <v>21586</v>
      </c>
      <c r="B1077" t="s">
        <v>12029</v>
      </c>
      <c r="F1077" s="1">
        <v>2.8241350000000001</v>
      </c>
      <c r="G1077" s="1">
        <v>2.8532449999999998</v>
      </c>
      <c r="H1077" s="1">
        <v>1.4385319999999999</v>
      </c>
      <c r="I1077" s="1">
        <v>2.153041</v>
      </c>
      <c r="J1077" s="1">
        <v>9.5335239999999999</v>
      </c>
      <c r="K1077" s="1">
        <v>8.3235139999999994</v>
      </c>
      <c r="L1077" s="1">
        <v>3.6388479999999999</v>
      </c>
      <c r="M1077" s="1">
        <v>3.4650379999999998</v>
      </c>
      <c r="N1077" s="1">
        <v>-0.35168739999999998</v>
      </c>
      <c r="O1077" s="1">
        <v>0.6089078</v>
      </c>
      <c r="P1077" s="1">
        <v>-0.93296380000000001</v>
      </c>
      <c r="Q1077" s="1">
        <v>3.6299960000000001E-4</v>
      </c>
      <c r="R1077">
        <v>1.165295</v>
      </c>
      <c r="S1077">
        <v>6.9999999999999999E-6</v>
      </c>
      <c r="T1077">
        <v>0.67029899999999998</v>
      </c>
      <c r="U1077">
        <v>0.111285</v>
      </c>
    </row>
    <row r="1078" spans="1:21">
      <c r="A1078" t="s">
        <v>21587</v>
      </c>
      <c r="B1078" t="s">
        <v>12037</v>
      </c>
      <c r="F1078" s="1">
        <v>2.865049</v>
      </c>
      <c r="G1078" s="1">
        <v>3.0059110000000002</v>
      </c>
      <c r="H1078" s="1">
        <v>4.2434060000000002</v>
      </c>
      <c r="I1078" s="1">
        <v>3.4270179999999999</v>
      </c>
      <c r="J1078" s="1">
        <v>1.0969979999999999</v>
      </c>
      <c r="K1078" s="1">
        <v>1.429708</v>
      </c>
      <c r="L1078" s="1">
        <v>0.67087110000000005</v>
      </c>
      <c r="M1078" s="1">
        <v>0.52835299999999996</v>
      </c>
      <c r="N1078" s="1">
        <v>0.46504319999999999</v>
      </c>
      <c r="O1078" s="1">
        <v>2.8580000000000001E-2</v>
      </c>
      <c r="P1078" s="1">
        <v>-0.65690090000000001</v>
      </c>
      <c r="Q1078" s="1">
        <v>6.7212620000000001E-2</v>
      </c>
      <c r="R1078">
        <v>-1.218583</v>
      </c>
      <c r="S1078">
        <v>0</v>
      </c>
      <c r="T1078">
        <v>-2.4022920000000001</v>
      </c>
      <c r="U1078">
        <v>0</v>
      </c>
    </row>
    <row r="1079" spans="1:21">
      <c r="A1079" t="s">
        <v>21588</v>
      </c>
      <c r="B1079" t="s">
        <v>12049</v>
      </c>
      <c r="F1079" s="1">
        <v>0.5105267</v>
      </c>
      <c r="G1079" s="1">
        <v>0.69631509999999996</v>
      </c>
      <c r="H1079" s="1">
        <v>0.6553196</v>
      </c>
      <c r="I1079" s="1">
        <v>1.09656</v>
      </c>
      <c r="J1079" s="1">
        <v>3.1623579999999998</v>
      </c>
      <c r="K1079" s="1">
        <v>2.8261530000000001</v>
      </c>
      <c r="L1079" s="1">
        <v>3.1081270000000001</v>
      </c>
      <c r="M1079" s="1">
        <v>2.0472890000000001</v>
      </c>
      <c r="N1079" s="1">
        <v>0.29000160000000003</v>
      </c>
      <c r="O1079" s="1">
        <v>0.80559320000000001</v>
      </c>
      <c r="P1079" s="1">
        <v>4.4726510000000002E-3</v>
      </c>
      <c r="Q1079">
        <v>1</v>
      </c>
      <c r="R1079">
        <v>1.2319659999999999</v>
      </c>
      <c r="S1079">
        <v>1.2080000000000001E-3</v>
      </c>
      <c r="T1079">
        <v>0.96508400000000005</v>
      </c>
      <c r="U1079">
        <v>2.5884999999999998E-2</v>
      </c>
    </row>
    <row r="1080" spans="1:21">
      <c r="A1080" t="s">
        <v>21589</v>
      </c>
      <c r="B1080" t="s">
        <v>12071</v>
      </c>
      <c r="C1080" t="s">
        <v>21590</v>
      </c>
      <c r="D1080" t="s">
        <v>21591</v>
      </c>
      <c r="E1080" t="s">
        <v>21592</v>
      </c>
      <c r="F1080" s="1">
        <v>0.89198759999999999</v>
      </c>
      <c r="G1080" s="1">
        <v>0.7109972</v>
      </c>
      <c r="H1080" s="1">
        <v>0.1486972</v>
      </c>
      <c r="I1080" s="1">
        <v>0.29028789999999999</v>
      </c>
      <c r="J1080" s="1">
        <v>2.9420120000000001</v>
      </c>
      <c r="K1080" s="1">
        <v>2.5951650000000002</v>
      </c>
      <c r="L1080" s="1">
        <v>1.6220950000000001</v>
      </c>
      <c r="M1080" s="1">
        <v>1.413835</v>
      </c>
      <c r="N1080" s="1">
        <v>-0.68449389999999999</v>
      </c>
      <c r="O1080" s="1">
        <v>0.255548</v>
      </c>
      <c r="P1080" s="1">
        <v>-0.47346090000000002</v>
      </c>
      <c r="Q1080" s="1">
        <v>0.29300530000000002</v>
      </c>
      <c r="R1080">
        <v>1.024786</v>
      </c>
      <c r="S1080">
        <v>5.0790000000000002E-3</v>
      </c>
      <c r="T1080">
        <v>1.4475389999999999</v>
      </c>
      <c r="U1080">
        <v>1.8940000000000001E-3</v>
      </c>
    </row>
    <row r="1081" spans="1:21">
      <c r="A1081" t="s">
        <v>19809</v>
      </c>
      <c r="B1081" t="s">
        <v>12083</v>
      </c>
      <c r="C1081" t="s">
        <v>19810</v>
      </c>
      <c r="D1081" t="s">
        <v>19811</v>
      </c>
      <c r="E1081" t="s">
        <v>19812</v>
      </c>
      <c r="F1081" s="1">
        <v>35.2746</v>
      </c>
      <c r="G1081" s="1">
        <v>32.033459999999998</v>
      </c>
      <c r="H1081" s="1">
        <v>33.497219999999999</v>
      </c>
      <c r="I1081" s="1">
        <v>33.316890000000001</v>
      </c>
      <c r="J1081" s="1">
        <v>3.7903349999999998</v>
      </c>
      <c r="K1081" s="1">
        <v>3.5959629999999998</v>
      </c>
      <c r="L1081" s="1">
        <v>7.7245910000000002</v>
      </c>
      <c r="M1081" s="1">
        <v>7.248545</v>
      </c>
      <c r="N1081" s="1">
        <v>0.12720609999999999</v>
      </c>
      <c r="O1081" s="1">
        <v>0.41622179999999998</v>
      </c>
      <c r="P1081" s="1">
        <v>1.1423909999999999</v>
      </c>
      <c r="Q1081" s="1">
        <v>2.434454E-8</v>
      </c>
      <c r="R1081">
        <v>-3.1314639999999998</v>
      </c>
      <c r="S1081">
        <v>0</v>
      </c>
      <c r="T1081">
        <v>-2.1949559999999999</v>
      </c>
      <c r="U1081">
        <v>0</v>
      </c>
    </row>
    <row r="1082" spans="1:21">
      <c r="A1082" t="s">
        <v>21593</v>
      </c>
      <c r="B1082" t="s">
        <v>12098</v>
      </c>
      <c r="C1082" t="s">
        <v>21594</v>
      </c>
      <c r="D1082" t="s">
        <v>16730</v>
      </c>
      <c r="E1082" t="s">
        <v>21595</v>
      </c>
      <c r="F1082" s="1">
        <v>1.688142</v>
      </c>
      <c r="G1082" s="1">
        <v>0.93978850000000003</v>
      </c>
      <c r="H1082" s="1">
        <v>0.99501580000000001</v>
      </c>
      <c r="I1082" s="1">
        <v>1.0791550000000001</v>
      </c>
      <c r="J1082" s="1">
        <v>4.6949189999999996</v>
      </c>
      <c r="K1082" s="1">
        <v>4.4848359999999996</v>
      </c>
      <c r="L1082" s="1">
        <v>3.0413130000000002</v>
      </c>
      <c r="M1082" s="1">
        <v>3.9945439999999999</v>
      </c>
      <c r="N1082" s="1">
        <v>-8.1650600000000004E-2</v>
      </c>
      <c r="O1082">
        <v>1</v>
      </c>
      <c r="P1082" s="1">
        <v>-0.1198533</v>
      </c>
      <c r="Q1082" s="1">
        <v>0.91985660000000002</v>
      </c>
      <c r="R1082">
        <v>1.08572</v>
      </c>
      <c r="S1082">
        <v>2.4329999999999998E-3</v>
      </c>
      <c r="T1082">
        <v>1.1166259999999999</v>
      </c>
      <c r="U1082">
        <v>5.4999999999999997E-3</v>
      </c>
    </row>
    <row r="1083" spans="1:21">
      <c r="A1083" t="s">
        <v>21596</v>
      </c>
      <c r="B1083" t="s">
        <v>12111</v>
      </c>
      <c r="F1083" s="1">
        <v>61.914270000000002</v>
      </c>
      <c r="G1083" s="1">
        <v>65.011399999999995</v>
      </c>
      <c r="H1083" s="1">
        <v>64.691209999999998</v>
      </c>
      <c r="I1083" s="1">
        <v>68.090490000000003</v>
      </c>
      <c r="J1083" s="1">
        <v>20.310420000000001</v>
      </c>
      <c r="K1083" s="1">
        <v>22.303750000000001</v>
      </c>
      <c r="L1083" s="1">
        <v>20.824680000000001</v>
      </c>
      <c r="M1083" s="1">
        <v>25.443650000000002</v>
      </c>
      <c r="N1083" s="1">
        <v>0.19844829999999999</v>
      </c>
      <c r="O1083" s="1">
        <v>0.13556550000000001</v>
      </c>
      <c r="P1083" s="1">
        <v>0.33892679999999997</v>
      </c>
      <c r="Q1083" s="1">
        <v>0.11964379999999999</v>
      </c>
      <c r="R1083">
        <v>-1.6929940000000001</v>
      </c>
      <c r="S1083">
        <v>0</v>
      </c>
      <c r="T1083">
        <v>-1.5942959999999999</v>
      </c>
      <c r="U1083">
        <v>0</v>
      </c>
    </row>
    <row r="1084" spans="1:21">
      <c r="A1084" t="s">
        <v>18275</v>
      </c>
      <c r="B1084" t="s">
        <v>12112</v>
      </c>
      <c r="C1084" t="s">
        <v>16572</v>
      </c>
      <c r="D1084" t="s">
        <v>17354</v>
      </c>
      <c r="E1084" t="s">
        <v>18276</v>
      </c>
      <c r="F1084" s="1">
        <v>5.2822750000000003</v>
      </c>
      <c r="G1084" s="1">
        <v>5.1461249999999996</v>
      </c>
      <c r="H1084" s="1">
        <v>14.765689999999999</v>
      </c>
      <c r="I1084" s="1">
        <v>14.297549999999999</v>
      </c>
      <c r="J1084" s="1">
        <v>1.482092</v>
      </c>
      <c r="K1084" s="1">
        <v>2.340204</v>
      </c>
      <c r="L1084" s="1">
        <v>29.917870000000001</v>
      </c>
      <c r="M1084" s="1">
        <v>29.76362</v>
      </c>
      <c r="N1084" s="1">
        <v>1.346079</v>
      </c>
      <c r="O1084" s="1">
        <v>7.0896059999999998E-10</v>
      </c>
      <c r="P1084" s="1">
        <v>3.5985529999999999</v>
      </c>
      <c r="Q1084" s="1">
        <v>1.5062200000000001E-73</v>
      </c>
      <c r="R1084">
        <v>-1.166129</v>
      </c>
      <c r="S1084">
        <v>3.0600000000000001E-4</v>
      </c>
      <c r="T1084">
        <v>0.87111300000000003</v>
      </c>
      <c r="U1084">
        <v>0</v>
      </c>
    </row>
    <row r="1085" spans="1:21">
      <c r="A1085" t="s">
        <v>21597</v>
      </c>
      <c r="B1085" t="s">
        <v>12119</v>
      </c>
      <c r="F1085" s="1">
        <v>24.592120000000001</v>
      </c>
      <c r="G1085" s="1">
        <v>21.02459</v>
      </c>
      <c r="H1085" s="1">
        <v>30.37039</v>
      </c>
      <c r="I1085" s="1">
        <v>32.339640000000003</v>
      </c>
      <c r="J1085" s="1">
        <v>10.65873</v>
      </c>
      <c r="K1085" s="1">
        <v>8.4650920000000003</v>
      </c>
      <c r="L1085" s="1">
        <v>12.87669</v>
      </c>
      <c r="M1085" s="1">
        <v>16.40718</v>
      </c>
      <c r="N1085" s="1">
        <v>0.53287980000000001</v>
      </c>
      <c r="O1085" s="1">
        <v>1.5992360000000001E-2</v>
      </c>
      <c r="P1085" s="1">
        <v>0.72692219999999996</v>
      </c>
      <c r="Q1085" s="1">
        <v>1.2247849999999999E-2</v>
      </c>
      <c r="R1085">
        <v>-1.215025</v>
      </c>
      <c r="S1085">
        <v>0</v>
      </c>
      <c r="T1085">
        <v>-1.114045</v>
      </c>
      <c r="U1085">
        <v>0</v>
      </c>
    </row>
    <row r="1086" spans="1:21">
      <c r="A1086" t="s">
        <v>21598</v>
      </c>
      <c r="B1086" t="s">
        <v>12140</v>
      </c>
      <c r="F1086" s="1">
        <v>15.216060000000001</v>
      </c>
      <c r="G1086" s="1">
        <v>14.213469999999999</v>
      </c>
      <c r="H1086" s="1">
        <v>9.6016469999999998</v>
      </c>
      <c r="I1086" s="1">
        <v>9.8528350000000007</v>
      </c>
      <c r="J1086" s="1">
        <v>7.4451879999999999</v>
      </c>
      <c r="K1086" s="1">
        <v>7.6645320000000003</v>
      </c>
      <c r="L1086" s="1">
        <v>4.9821350000000004</v>
      </c>
      <c r="M1086" s="1">
        <v>4.369624</v>
      </c>
      <c r="N1086" s="1">
        <v>-0.41367540000000003</v>
      </c>
      <c r="O1086" s="1">
        <v>5.3223079999999999E-2</v>
      </c>
      <c r="P1086" s="1">
        <v>-0.39804889999999998</v>
      </c>
      <c r="Q1086" s="1">
        <v>0.18311430000000001</v>
      </c>
      <c r="R1086">
        <v>-1.0535909999999999</v>
      </c>
      <c r="S1086">
        <v>0</v>
      </c>
      <c r="T1086">
        <v>-1.058853</v>
      </c>
      <c r="U1086">
        <v>1.9999999999999999E-6</v>
      </c>
    </row>
    <row r="1087" spans="1:21">
      <c r="A1087" t="s">
        <v>21599</v>
      </c>
      <c r="B1087" t="s">
        <v>12175</v>
      </c>
      <c r="F1087" s="1">
        <v>3.885262</v>
      </c>
      <c r="G1087" s="1">
        <v>2.329304</v>
      </c>
      <c r="H1087" s="1">
        <v>1.6441250000000001</v>
      </c>
      <c r="I1087" s="1">
        <v>3.744621</v>
      </c>
      <c r="J1087" s="1">
        <v>12.165480000000001</v>
      </c>
      <c r="K1087" s="1">
        <v>13.183909999999999</v>
      </c>
      <c r="L1087" s="1">
        <v>11.43699</v>
      </c>
      <c r="M1087" s="1">
        <v>9.3795549999999999</v>
      </c>
      <c r="N1087" s="1">
        <v>-5.3828519999999998E-2</v>
      </c>
      <c r="O1087">
        <v>1</v>
      </c>
      <c r="P1087" s="1">
        <v>-3.6364470000000003E-2</v>
      </c>
      <c r="Q1087">
        <v>1</v>
      </c>
      <c r="R1087">
        <v>1.2376210000000001</v>
      </c>
      <c r="S1087">
        <v>2.8800000000000001E-4</v>
      </c>
      <c r="T1087">
        <v>1.3287929999999999</v>
      </c>
      <c r="U1087">
        <v>6.9200000000000002E-4</v>
      </c>
    </row>
    <row r="1088" spans="1:21">
      <c r="A1088" t="s">
        <v>21600</v>
      </c>
      <c r="B1088" t="s">
        <v>12184</v>
      </c>
      <c r="F1088">
        <v>0</v>
      </c>
      <c r="G1088">
        <v>0</v>
      </c>
      <c r="H1088" s="1">
        <v>0.87988770000000005</v>
      </c>
      <c r="I1088" s="1">
        <v>0.64414660000000001</v>
      </c>
      <c r="J1088" s="1">
        <v>2.972235</v>
      </c>
      <c r="K1088" s="1">
        <v>2.9052660000000001</v>
      </c>
      <c r="L1088" s="1">
        <v>3.54725</v>
      </c>
      <c r="M1088" s="1">
        <v>2.5098319999999998</v>
      </c>
      <c r="N1088" s="1">
        <v>0.95339960000000001</v>
      </c>
      <c r="O1088" s="1">
        <v>0.28050439999999999</v>
      </c>
      <c r="P1088" s="1">
        <v>0.1734068</v>
      </c>
      <c r="Q1088" s="1">
        <v>0.88274090000000005</v>
      </c>
      <c r="R1088">
        <v>1.807917</v>
      </c>
      <c r="S1088">
        <v>6.87E-4</v>
      </c>
      <c r="T1088">
        <v>0.95624699999999996</v>
      </c>
      <c r="U1088">
        <v>7.4418999999999999E-2</v>
      </c>
    </row>
    <row r="1089" spans="1:21">
      <c r="A1089" t="s">
        <v>18282</v>
      </c>
      <c r="B1089" t="s">
        <v>12189</v>
      </c>
      <c r="F1089" s="1">
        <v>16.881419999999999</v>
      </c>
      <c r="G1089" s="1">
        <v>18.219919999999998</v>
      </c>
      <c r="H1089" s="1">
        <v>33.990949999999998</v>
      </c>
      <c r="I1089" s="1">
        <v>34.808030000000002</v>
      </c>
      <c r="J1089" s="1">
        <v>48.842640000000003</v>
      </c>
      <c r="K1089" s="1">
        <v>46.238999999999997</v>
      </c>
      <c r="L1089" s="1">
        <v>44.118580000000001</v>
      </c>
      <c r="M1089" s="1">
        <v>46.81944</v>
      </c>
      <c r="N1089" s="1">
        <v>1.0593680000000001</v>
      </c>
      <c r="O1089" s="1">
        <v>1.1159579999999999E-19</v>
      </c>
      <c r="P1089" s="1">
        <v>0.17772760000000001</v>
      </c>
      <c r="Q1089" s="1">
        <v>9.3119069999999998E-2</v>
      </c>
      <c r="R1089">
        <v>1.1908909999999999</v>
      </c>
      <c r="S1089">
        <v>0</v>
      </c>
      <c r="T1089">
        <v>0.27695599999999998</v>
      </c>
      <c r="U1089">
        <v>8.6949999999999996E-3</v>
      </c>
    </row>
    <row r="1090" spans="1:21">
      <c r="A1090" t="s">
        <v>21601</v>
      </c>
      <c r="B1090" t="s">
        <v>12221</v>
      </c>
      <c r="F1090" s="1">
        <v>3.3713510000000002</v>
      </c>
      <c r="G1090" s="1">
        <v>2.2651409999999998</v>
      </c>
      <c r="H1090" s="1">
        <v>3.4108499999999999</v>
      </c>
      <c r="I1090" s="1">
        <v>2.7050930000000002</v>
      </c>
      <c r="J1090" s="1">
        <v>7.9212059999999997</v>
      </c>
      <c r="K1090" s="1">
        <v>8.2455020000000001</v>
      </c>
      <c r="L1090" s="1">
        <v>4.9543239999999997</v>
      </c>
      <c r="M1090" s="1">
        <v>3.6484740000000002</v>
      </c>
      <c r="N1090" s="1">
        <v>0.18363679999999999</v>
      </c>
      <c r="O1090" s="1">
        <v>0.90319649999999996</v>
      </c>
      <c r="P1090" s="1">
        <v>-0.58127740000000006</v>
      </c>
      <c r="Q1090" s="1">
        <v>6.1464320000000003E-2</v>
      </c>
      <c r="R1090">
        <v>1.0458179999999999</v>
      </c>
      <c r="S1090">
        <v>2.5000000000000001E-4</v>
      </c>
      <c r="T1090">
        <v>0.29179899999999998</v>
      </c>
      <c r="U1090">
        <v>0.56261300000000003</v>
      </c>
    </row>
    <row r="1091" spans="1:21">
      <c r="A1091" t="s">
        <v>21602</v>
      </c>
      <c r="B1091" t="s">
        <v>12238</v>
      </c>
      <c r="F1091" s="1">
        <v>2.9463940000000002</v>
      </c>
      <c r="G1091" s="1">
        <v>2.9236080000000002</v>
      </c>
      <c r="H1091" s="1">
        <v>1.700915</v>
      </c>
      <c r="I1091" s="1">
        <v>1.7579340000000001</v>
      </c>
      <c r="J1091" s="1">
        <v>1.3519159999999999</v>
      </c>
      <c r="K1091" s="1">
        <v>1.17987</v>
      </c>
      <c r="L1091" s="1">
        <v>1.566006</v>
      </c>
      <c r="M1091" s="1">
        <v>1.1415930000000001</v>
      </c>
      <c r="N1091" s="1">
        <v>-0.47676590000000002</v>
      </c>
      <c r="O1091" s="1">
        <v>0.20577619999999999</v>
      </c>
      <c r="P1091" s="1">
        <v>0.2482308</v>
      </c>
      <c r="Q1091" s="1">
        <v>0.67862449999999996</v>
      </c>
      <c r="R1091">
        <v>-1.0773269999999999</v>
      </c>
      <c r="S1091">
        <v>1.8699999999999999E-4</v>
      </c>
      <c r="T1091">
        <v>-0.38073600000000002</v>
      </c>
      <c r="U1091">
        <v>0.444079</v>
      </c>
    </row>
    <row r="1092" spans="1:21">
      <c r="A1092" t="s">
        <v>21603</v>
      </c>
      <c r="B1092" t="s">
        <v>12275</v>
      </c>
      <c r="C1092" t="s">
        <v>21604</v>
      </c>
      <c r="D1092" t="s">
        <v>21605</v>
      </c>
      <c r="E1092" t="s">
        <v>21606</v>
      </c>
      <c r="F1092" s="1">
        <v>11.417770000000001</v>
      </c>
      <c r="G1092" s="1">
        <v>12.95702</v>
      </c>
      <c r="H1092" s="1">
        <v>10.2385</v>
      </c>
      <c r="I1092" s="1">
        <v>9.5446860000000004</v>
      </c>
      <c r="J1092" s="1">
        <v>6.4396519999999997</v>
      </c>
      <c r="K1092" s="1">
        <v>4.5581269999999998</v>
      </c>
      <c r="L1092" s="1">
        <v>4.4741039999999996</v>
      </c>
      <c r="M1092" s="1">
        <v>4.5940099999999999</v>
      </c>
      <c r="N1092" s="1">
        <v>-0.1382139</v>
      </c>
      <c r="O1092" s="1">
        <v>0.82846739999999996</v>
      </c>
      <c r="P1092" s="1">
        <v>-1.274636E-2</v>
      </c>
      <c r="Q1092">
        <v>1</v>
      </c>
      <c r="R1092">
        <v>-1.1534519999999999</v>
      </c>
      <c r="S1092">
        <v>0</v>
      </c>
      <c r="T1092">
        <v>-1.0755509999999999</v>
      </c>
      <c r="U1092">
        <v>3.0000000000000001E-5</v>
      </c>
    </row>
    <row r="1093" spans="1:21">
      <c r="A1093" t="s">
        <v>21607</v>
      </c>
      <c r="B1093" t="s">
        <v>12279</v>
      </c>
      <c r="F1093" s="1">
        <v>0.1742348</v>
      </c>
      <c r="G1093" s="1">
        <v>0.1131626</v>
      </c>
      <c r="H1093" s="1">
        <v>0.15975020000000001</v>
      </c>
      <c r="I1093" s="1">
        <v>0.15593290000000001</v>
      </c>
      <c r="J1093" s="1">
        <v>1.233444</v>
      </c>
      <c r="K1093" s="1">
        <v>0.90423929999999997</v>
      </c>
      <c r="L1093" s="1">
        <v>0.75768250000000004</v>
      </c>
      <c r="M1093" s="1">
        <v>0.20252400000000001</v>
      </c>
      <c r="N1093" s="1">
        <v>8.3316139999999997E-2</v>
      </c>
      <c r="O1093">
        <v>1</v>
      </c>
      <c r="P1093" s="1">
        <v>-0.67150969999999999</v>
      </c>
      <c r="Q1093" s="1">
        <v>0.41184169999999998</v>
      </c>
      <c r="R1093">
        <v>1.2404029999999999</v>
      </c>
      <c r="S1093">
        <v>3.7239999999999999E-3</v>
      </c>
      <c r="T1093">
        <v>0.58512500000000001</v>
      </c>
      <c r="U1093">
        <v>0.54688000000000003</v>
      </c>
    </row>
    <row r="1094" spans="1:21">
      <c r="A1094" t="s">
        <v>21608</v>
      </c>
      <c r="B1094" t="s">
        <v>12282</v>
      </c>
      <c r="C1094" t="s">
        <v>21609</v>
      </c>
      <c r="D1094" t="s">
        <v>21610</v>
      </c>
      <c r="E1094" t="s">
        <v>21611</v>
      </c>
      <c r="F1094" s="1">
        <v>39.472250000000003</v>
      </c>
      <c r="G1094" s="1">
        <v>38.280450000000002</v>
      </c>
      <c r="H1094" s="1">
        <v>21.99352</v>
      </c>
      <c r="I1094" s="1">
        <v>23.470569999999999</v>
      </c>
      <c r="J1094" s="1">
        <v>9.3460870000000007</v>
      </c>
      <c r="K1094" s="1">
        <v>11.22583</v>
      </c>
      <c r="L1094" s="1">
        <v>7.7067410000000001</v>
      </c>
      <c r="M1094" s="1">
        <v>6.7885229999999996</v>
      </c>
      <c r="N1094" s="1">
        <v>-0.60863710000000004</v>
      </c>
      <c r="O1094" s="1">
        <v>2.266153E-7</v>
      </c>
      <c r="P1094" s="1">
        <v>-0.23569409999999999</v>
      </c>
      <c r="Q1094" s="1">
        <v>0.41154400000000002</v>
      </c>
      <c r="R1094">
        <v>-2.0064479999999998</v>
      </c>
      <c r="S1094">
        <v>0</v>
      </c>
      <c r="T1094">
        <v>-1.665659</v>
      </c>
      <c r="U1094">
        <v>0</v>
      </c>
    </row>
    <row r="1095" spans="1:21">
      <c r="A1095" t="s">
        <v>19826</v>
      </c>
      <c r="B1095" t="s">
        <v>12291</v>
      </c>
      <c r="C1095" t="s">
        <v>16572</v>
      </c>
      <c r="D1095" t="s">
        <v>18014</v>
      </c>
      <c r="E1095" t="s">
        <v>19827</v>
      </c>
      <c r="F1095" s="1">
        <v>0.34905190000000003</v>
      </c>
      <c r="G1095" s="1">
        <v>1.020165</v>
      </c>
      <c r="H1095" s="1">
        <v>1.2801370000000001</v>
      </c>
      <c r="I1095" s="1">
        <v>0.62477380000000005</v>
      </c>
      <c r="J1095" s="1">
        <v>3.706515</v>
      </c>
      <c r="K1095" s="1">
        <v>3.3210839999999999</v>
      </c>
      <c r="L1095" s="1">
        <v>10.3217</v>
      </c>
      <c r="M1095" s="1">
        <v>11.25886</v>
      </c>
      <c r="N1095" s="1">
        <v>0.24226790000000001</v>
      </c>
      <c r="O1095" s="1">
        <v>0.9545534</v>
      </c>
      <c r="P1095" s="1">
        <v>1.503563</v>
      </c>
      <c r="Q1095" s="1">
        <v>7.2000499999999997E-8</v>
      </c>
      <c r="R1095">
        <v>1.138833</v>
      </c>
      <c r="S1095">
        <v>9.6369999999999997E-3</v>
      </c>
      <c r="T1095">
        <v>2.4048660000000002</v>
      </c>
      <c r="U1095">
        <v>0</v>
      </c>
    </row>
    <row r="1096" spans="1:21">
      <c r="A1096" t="s">
        <v>21612</v>
      </c>
      <c r="B1096" t="s">
        <v>12292</v>
      </c>
      <c r="C1096" t="s">
        <v>16572</v>
      </c>
      <c r="D1096" t="s">
        <v>21613</v>
      </c>
      <c r="E1096" t="s">
        <v>21614</v>
      </c>
      <c r="F1096" s="1">
        <v>7.849202</v>
      </c>
      <c r="G1096" s="1">
        <v>6.0370179999999998</v>
      </c>
      <c r="H1096" s="1">
        <v>7.764837</v>
      </c>
      <c r="I1096" s="1">
        <v>6.7474179999999997</v>
      </c>
      <c r="J1096" s="1">
        <v>16.998840000000001</v>
      </c>
      <c r="K1096" s="1">
        <v>20.278459999999999</v>
      </c>
      <c r="L1096" s="1">
        <v>19.491890000000001</v>
      </c>
      <c r="M1096" s="1">
        <v>23.049140000000001</v>
      </c>
      <c r="N1096" s="1">
        <v>0.17627480000000001</v>
      </c>
      <c r="O1096" s="1">
        <v>0.78948419999999997</v>
      </c>
      <c r="P1096" s="1">
        <v>0.4165314</v>
      </c>
      <c r="Q1096" s="1">
        <v>5.543787E-2</v>
      </c>
      <c r="R1096">
        <v>1.1025799999999999</v>
      </c>
      <c r="S1096">
        <v>9.9999999999999995E-7</v>
      </c>
      <c r="T1096">
        <v>1.3318719999999999</v>
      </c>
      <c r="U1096">
        <v>0</v>
      </c>
    </row>
    <row r="1097" spans="1:21">
      <c r="A1097" t="s">
        <v>18296</v>
      </c>
      <c r="B1097" t="s">
        <v>12300</v>
      </c>
      <c r="F1097" s="1">
        <v>1.685163</v>
      </c>
      <c r="G1097" s="1">
        <v>1.7785390000000001</v>
      </c>
      <c r="H1097" s="1">
        <v>7.2747099999999998</v>
      </c>
      <c r="I1097" s="1">
        <v>7.163716</v>
      </c>
      <c r="J1097" s="1">
        <v>4.846406</v>
      </c>
      <c r="K1097" s="1">
        <v>4.9801419999999998</v>
      </c>
      <c r="L1097" s="1">
        <v>14.41202</v>
      </c>
      <c r="M1097" s="1">
        <v>12.36473</v>
      </c>
      <c r="N1097" s="1">
        <v>1.735779</v>
      </c>
      <c r="O1097" s="1">
        <v>8.7020210000000004E-14</v>
      </c>
      <c r="P1097" s="1">
        <v>1.5625579999999999</v>
      </c>
      <c r="Q1097" s="1">
        <v>3.4646489999999999E-20</v>
      </c>
      <c r="R1097">
        <v>1.0212349999999999</v>
      </c>
      <c r="S1097">
        <v>2.92E-4</v>
      </c>
      <c r="T1097">
        <v>0.72225600000000001</v>
      </c>
      <c r="U1097">
        <v>3.4E-5</v>
      </c>
    </row>
    <row r="1098" spans="1:21">
      <c r="A1098" t="s">
        <v>18297</v>
      </c>
      <c r="B1098" t="s">
        <v>12302</v>
      </c>
      <c r="C1098" t="s">
        <v>16572</v>
      </c>
      <c r="D1098" t="s">
        <v>18298</v>
      </c>
      <c r="E1098" t="s">
        <v>18299</v>
      </c>
      <c r="F1098" s="1">
        <v>47.165939999999999</v>
      </c>
      <c r="G1098" s="1">
        <v>52.592010000000002</v>
      </c>
      <c r="H1098" s="1">
        <v>110.3447</v>
      </c>
      <c r="I1098" s="1">
        <v>111.0699</v>
      </c>
      <c r="J1098" s="1">
        <v>22.6538</v>
      </c>
      <c r="K1098" s="1">
        <v>26.83681</v>
      </c>
      <c r="L1098" s="1">
        <v>61.350630000000002</v>
      </c>
      <c r="M1098" s="1">
        <v>67.074380000000005</v>
      </c>
      <c r="N1098" s="1">
        <v>1.2569319999999999</v>
      </c>
      <c r="O1098" s="1">
        <v>1.834374E-47</v>
      </c>
      <c r="P1098" s="1">
        <v>1.572236</v>
      </c>
      <c r="Q1098" s="1">
        <v>6.8198190000000005E-39</v>
      </c>
      <c r="R1098">
        <v>-1.158455</v>
      </c>
      <c r="S1098">
        <v>0</v>
      </c>
      <c r="T1098">
        <v>-0.893926</v>
      </c>
      <c r="U1098">
        <v>0</v>
      </c>
    </row>
    <row r="1099" spans="1:21">
      <c r="A1099" t="s">
        <v>21615</v>
      </c>
      <c r="B1099" t="s">
        <v>12305</v>
      </c>
      <c r="C1099" t="s">
        <v>16572</v>
      </c>
      <c r="D1099" t="s">
        <v>21616</v>
      </c>
      <c r="E1099" t="s">
        <v>16572</v>
      </c>
      <c r="F1099" s="1">
        <v>95.031000000000006</v>
      </c>
      <c r="G1099" s="1">
        <v>95.591380000000001</v>
      </c>
      <c r="H1099" s="1">
        <v>77.386690000000002</v>
      </c>
      <c r="I1099" s="1">
        <v>80.846119999999999</v>
      </c>
      <c r="J1099" s="1">
        <v>48.71707</v>
      </c>
      <c r="K1099" s="1">
        <v>47.940060000000003</v>
      </c>
      <c r="L1099" s="1">
        <v>49.547550000000001</v>
      </c>
      <c r="M1099" s="1">
        <v>47.671080000000003</v>
      </c>
      <c r="N1099" s="1">
        <v>-0.12801570000000001</v>
      </c>
      <c r="O1099" s="1">
        <v>8.8111129999999996E-2</v>
      </c>
      <c r="P1099" s="1">
        <v>0.25021009999999999</v>
      </c>
      <c r="Q1099" s="1">
        <v>1.730124E-3</v>
      </c>
      <c r="R1099">
        <v>-1.1691389999999999</v>
      </c>
      <c r="S1099">
        <v>0</v>
      </c>
      <c r="T1099">
        <v>-0.81530499999999995</v>
      </c>
      <c r="U1099">
        <v>0</v>
      </c>
    </row>
    <row r="1100" spans="1:21">
      <c r="A1100" t="s">
        <v>21617</v>
      </c>
      <c r="B1100" t="s">
        <v>12317</v>
      </c>
      <c r="F1100" s="1">
        <v>0.28969669999999997</v>
      </c>
      <c r="G1100" s="1">
        <v>0.28222979999999998</v>
      </c>
      <c r="H1100">
        <v>0</v>
      </c>
      <c r="I1100" s="1">
        <v>0.38889980000000002</v>
      </c>
      <c r="J1100" s="1">
        <v>2.6917049999999998</v>
      </c>
      <c r="K1100" s="1">
        <v>2.7563439999999999</v>
      </c>
      <c r="L1100" s="1">
        <v>2.0156529999999999</v>
      </c>
      <c r="M1100" s="1">
        <v>1.515296</v>
      </c>
      <c r="N1100" s="1">
        <v>-0.28309119999999999</v>
      </c>
      <c r="O1100">
        <v>1</v>
      </c>
      <c r="P1100" s="1">
        <v>-0.26276319999999997</v>
      </c>
      <c r="Q1100" s="1">
        <v>0.74819170000000002</v>
      </c>
      <c r="R1100">
        <v>1.357426</v>
      </c>
      <c r="S1100">
        <v>1.389E-3</v>
      </c>
      <c r="T1100">
        <v>1.5747</v>
      </c>
      <c r="U1100">
        <v>1.0407E-2</v>
      </c>
    </row>
    <row r="1101" spans="1:21">
      <c r="A1101" t="s">
        <v>18300</v>
      </c>
      <c r="B1101" t="s">
        <v>12320</v>
      </c>
      <c r="F1101" s="1">
        <v>12.17836</v>
      </c>
      <c r="G1101" s="1">
        <v>10.061059999999999</v>
      </c>
      <c r="H1101" s="1">
        <v>24.0291</v>
      </c>
      <c r="I1101" s="1">
        <v>23.454910000000002</v>
      </c>
      <c r="J1101" s="1">
        <v>42.330629999999999</v>
      </c>
      <c r="K1101" s="1">
        <v>41.798200000000001</v>
      </c>
      <c r="L1101" s="1">
        <v>75.074889999999996</v>
      </c>
      <c r="M1101" s="1">
        <v>74.911770000000004</v>
      </c>
      <c r="N1101" s="1">
        <v>1.141294</v>
      </c>
      <c r="O1101" s="1">
        <v>7.0770769999999998E-14</v>
      </c>
      <c r="P1101" s="1">
        <v>1.0620620000000001</v>
      </c>
      <c r="Q1101" s="1">
        <v>2.3419409999999999E-39</v>
      </c>
      <c r="R1101">
        <v>1.626493</v>
      </c>
      <c r="S1101">
        <v>0</v>
      </c>
      <c r="T1101">
        <v>1.5075670000000001</v>
      </c>
      <c r="U1101">
        <v>0</v>
      </c>
    </row>
    <row r="1102" spans="1:21">
      <c r="A1102" t="s">
        <v>19832</v>
      </c>
      <c r="B1102" t="s">
        <v>12326</v>
      </c>
      <c r="F1102" s="1">
        <v>0.1114619</v>
      </c>
      <c r="G1102" s="1">
        <v>0.21717800000000001</v>
      </c>
      <c r="H1102">
        <v>0</v>
      </c>
      <c r="I1102" s="1">
        <v>9.9753800000000004E-2</v>
      </c>
      <c r="J1102" s="1">
        <v>1.7753890000000001</v>
      </c>
      <c r="K1102" s="1">
        <v>1.9282079999999999</v>
      </c>
      <c r="L1102" s="1">
        <v>0.29082390000000002</v>
      </c>
      <c r="M1102" s="1">
        <v>0.1943387</v>
      </c>
      <c r="N1102" s="1">
        <v>-0.36143999999999998</v>
      </c>
      <c r="O1102">
        <v>1</v>
      </c>
      <c r="P1102" s="1">
        <v>-1.349658</v>
      </c>
      <c r="Q1102" s="1">
        <v>4.7348490000000002E-3</v>
      </c>
      <c r="R1102">
        <v>1.3639129999999999</v>
      </c>
      <c r="S1102">
        <v>2.0049999999999998E-3</v>
      </c>
      <c r="T1102">
        <v>0.63786600000000004</v>
      </c>
      <c r="U1102">
        <v>0.72959799999999997</v>
      </c>
    </row>
    <row r="1103" spans="1:21">
      <c r="A1103" t="s">
        <v>19838</v>
      </c>
      <c r="B1103" t="s">
        <v>12345</v>
      </c>
      <c r="C1103" t="s">
        <v>19839</v>
      </c>
      <c r="D1103" t="s">
        <v>16750</v>
      </c>
      <c r="E1103" t="s">
        <v>18552</v>
      </c>
      <c r="F1103" s="1">
        <v>0.72037079999999998</v>
      </c>
      <c r="G1103" s="1">
        <v>0.70180330000000002</v>
      </c>
      <c r="H1103" s="1">
        <v>0.22016150000000001</v>
      </c>
      <c r="I1103" s="1">
        <v>0.53725160000000005</v>
      </c>
      <c r="J1103" s="1">
        <v>3.7184970000000002</v>
      </c>
      <c r="K1103" s="1">
        <v>4.5693530000000004</v>
      </c>
      <c r="L1103" s="1">
        <v>0.10442079999999999</v>
      </c>
      <c r="M1103" s="1">
        <v>0.52333240000000003</v>
      </c>
      <c r="N1103" s="1">
        <v>-0.29991649999999997</v>
      </c>
      <c r="O1103" s="1">
        <v>0.89128439999999998</v>
      </c>
      <c r="P1103" s="1">
        <v>-2.1031780000000002</v>
      </c>
      <c r="Q1103" s="1">
        <v>1.43517E-7</v>
      </c>
      <c r="R1103">
        <v>1.3951210000000001</v>
      </c>
      <c r="S1103">
        <v>1E-4</v>
      </c>
      <c r="T1103">
        <v>-0.19004199999999999</v>
      </c>
      <c r="U1103">
        <v>1</v>
      </c>
    </row>
    <row r="1104" spans="1:21">
      <c r="A1104" t="s">
        <v>21618</v>
      </c>
      <c r="B1104" t="s">
        <v>12349</v>
      </c>
      <c r="F1104" s="1">
        <v>0.4631863</v>
      </c>
      <c r="G1104" s="1">
        <v>0.2461351</v>
      </c>
      <c r="H1104" s="1">
        <v>0.23164390000000001</v>
      </c>
      <c r="I1104" s="1">
        <v>7.5369539999999999E-2</v>
      </c>
      <c r="J1104" s="1">
        <v>1.6022339999999999</v>
      </c>
      <c r="K1104" s="1">
        <v>1.165494</v>
      </c>
      <c r="L1104" s="1">
        <v>0.40284500000000001</v>
      </c>
      <c r="M1104" s="1">
        <v>0.62404329999999997</v>
      </c>
      <c r="N1104" s="1">
        <v>-0.44665820000000001</v>
      </c>
      <c r="O1104" s="1">
        <v>0.62136939999999996</v>
      </c>
      <c r="P1104" s="1">
        <v>-0.85903850000000004</v>
      </c>
      <c r="Q1104" s="1">
        <v>3.2789640000000002E-2</v>
      </c>
      <c r="R1104">
        <v>1.115858</v>
      </c>
      <c r="S1104">
        <v>2.6749999999999999E-3</v>
      </c>
      <c r="T1104">
        <v>0.88461800000000002</v>
      </c>
      <c r="U1104">
        <v>0.12709999999999999</v>
      </c>
    </row>
    <row r="1105" spans="1:21">
      <c r="A1105" t="s">
        <v>21619</v>
      </c>
      <c r="B1105" t="s">
        <v>12350</v>
      </c>
      <c r="C1105" t="s">
        <v>21620</v>
      </c>
      <c r="D1105" t="s">
        <v>21621</v>
      </c>
      <c r="E1105" t="s">
        <v>21622</v>
      </c>
      <c r="F1105" s="1">
        <v>60.335949999999997</v>
      </c>
      <c r="G1105" s="1">
        <v>58.559809999999999</v>
      </c>
      <c r="H1105" s="1">
        <v>56.983829999999998</v>
      </c>
      <c r="I1105" s="1">
        <v>49.735149999999997</v>
      </c>
      <c r="J1105" s="1">
        <v>26.896380000000001</v>
      </c>
      <c r="K1105" s="1">
        <v>24.916979999999999</v>
      </c>
      <c r="L1105" s="1">
        <v>23.47598</v>
      </c>
      <c r="M1105" s="1">
        <v>27.09055</v>
      </c>
      <c r="N1105" s="1">
        <v>-1.8184249999999999E-2</v>
      </c>
      <c r="O1105">
        <v>1</v>
      </c>
      <c r="P1105" s="1">
        <v>0.1923173</v>
      </c>
      <c r="Q1105" s="1">
        <v>0.49777670000000002</v>
      </c>
      <c r="R1105">
        <v>-1.306284</v>
      </c>
      <c r="S1105">
        <v>0</v>
      </c>
      <c r="T1105">
        <v>-1.135473</v>
      </c>
      <c r="U1105">
        <v>0</v>
      </c>
    </row>
    <row r="1106" spans="1:21">
      <c r="A1106" t="s">
        <v>21623</v>
      </c>
      <c r="B1106" t="s">
        <v>12361</v>
      </c>
      <c r="C1106" t="s">
        <v>16572</v>
      </c>
      <c r="D1106" t="s">
        <v>21624</v>
      </c>
      <c r="E1106" t="s">
        <v>21625</v>
      </c>
      <c r="F1106" s="1">
        <v>22.72176</v>
      </c>
      <c r="G1106" s="1">
        <v>22.136109999999999</v>
      </c>
      <c r="H1106" s="1">
        <v>23.899609999999999</v>
      </c>
      <c r="I1106" s="1">
        <v>21.264040000000001</v>
      </c>
      <c r="J1106" s="1">
        <v>11.737299999999999</v>
      </c>
      <c r="K1106" s="1">
        <v>11.27331</v>
      </c>
      <c r="L1106" s="1">
        <v>11.636329999999999</v>
      </c>
      <c r="M1106" s="1">
        <v>13.87579</v>
      </c>
      <c r="N1106" s="1">
        <v>0.1373229</v>
      </c>
      <c r="O1106" s="1">
        <v>0.67111960000000004</v>
      </c>
      <c r="P1106" s="1">
        <v>0.35878710000000003</v>
      </c>
      <c r="Q1106" s="1">
        <v>0.12309879999999999</v>
      </c>
      <c r="R1106">
        <v>-1.070468</v>
      </c>
      <c r="S1106">
        <v>0</v>
      </c>
      <c r="T1106">
        <v>-0.89344299999999999</v>
      </c>
      <c r="U1106">
        <v>0</v>
      </c>
    </row>
    <row r="1107" spans="1:21">
      <c r="A1107" t="s">
        <v>21626</v>
      </c>
      <c r="B1107" t="s">
        <v>12385</v>
      </c>
      <c r="F1107" s="1">
        <v>1.5906070000000001</v>
      </c>
      <c r="G1107" s="1">
        <v>2.0053770000000002</v>
      </c>
      <c r="H1107" s="1">
        <v>0.94365509999999997</v>
      </c>
      <c r="I1107" s="1">
        <v>2.0934219999999999</v>
      </c>
      <c r="J1107" s="1">
        <v>5.0505469999999999</v>
      </c>
      <c r="K1107" s="1">
        <v>5.7460519999999997</v>
      </c>
      <c r="L1107" s="1">
        <v>3.9060480000000002</v>
      </c>
      <c r="M1107" s="1">
        <v>4.8124779999999996</v>
      </c>
      <c r="N1107" s="1">
        <v>-0.10458969999999999</v>
      </c>
      <c r="O1107">
        <v>1</v>
      </c>
      <c r="P1107" s="1">
        <v>-5.8092539999999998E-2</v>
      </c>
      <c r="Q1107" s="1">
        <v>0.99859799999999999</v>
      </c>
      <c r="R1107">
        <v>1.0398829999999999</v>
      </c>
      <c r="S1107">
        <v>6.4499999999999996E-4</v>
      </c>
      <c r="T1107">
        <v>1.13985</v>
      </c>
      <c r="U1107">
        <v>2.2569999999999999E-3</v>
      </c>
    </row>
    <row r="1108" spans="1:21">
      <c r="A1108" t="s">
        <v>21627</v>
      </c>
      <c r="B1108" t="s">
        <v>12404</v>
      </c>
      <c r="F1108" s="1">
        <v>3.9526189999999999</v>
      </c>
      <c r="G1108" s="1">
        <v>3.963997</v>
      </c>
      <c r="H1108" s="1">
        <v>2.078487</v>
      </c>
      <c r="I1108" s="1">
        <v>2.8091349999999999</v>
      </c>
      <c r="J1108" s="1">
        <v>2.108892</v>
      </c>
      <c r="K1108" s="1">
        <v>1.6591560000000001</v>
      </c>
      <c r="L1108" s="1">
        <v>1.5671839999999999</v>
      </c>
      <c r="M1108" s="1">
        <v>1.2161580000000001</v>
      </c>
      <c r="N1108" s="1">
        <v>-0.45699099999999998</v>
      </c>
      <c r="O1108" s="1">
        <v>0.19540199999999999</v>
      </c>
      <c r="P1108" s="1">
        <v>-0.14959449999999999</v>
      </c>
      <c r="Q1108" s="1">
        <v>0.87249670000000001</v>
      </c>
      <c r="R1108">
        <v>-1.0287329999999999</v>
      </c>
      <c r="S1108">
        <v>9.7999999999999997E-5</v>
      </c>
      <c r="T1108">
        <v>-0.74055800000000005</v>
      </c>
      <c r="U1108">
        <v>3.2035000000000001E-2</v>
      </c>
    </row>
    <row r="1109" spans="1:21">
      <c r="A1109" t="s">
        <v>21628</v>
      </c>
      <c r="B1109" t="s">
        <v>12416</v>
      </c>
      <c r="F1109" s="1">
        <v>3.6650450000000001</v>
      </c>
      <c r="G1109" s="1">
        <v>2.380385</v>
      </c>
      <c r="H1109" s="1">
        <v>10.08108</v>
      </c>
      <c r="I1109" s="1">
        <v>3.280062</v>
      </c>
      <c r="J1109" s="1">
        <v>46.485869999999998</v>
      </c>
      <c r="K1109" s="1">
        <v>34.871380000000002</v>
      </c>
      <c r="L1109" s="1">
        <v>28.68825</v>
      </c>
      <c r="M1109" s="1">
        <v>33.01585</v>
      </c>
      <c r="N1109" s="1">
        <v>0.38788289999999997</v>
      </c>
      <c r="O1109" s="1">
        <v>0.68303190000000003</v>
      </c>
      <c r="P1109" s="1">
        <v>-0.11316089999999999</v>
      </c>
      <c r="Q1109" s="1">
        <v>0.91883389999999998</v>
      </c>
      <c r="R1109">
        <v>1.8283480000000001</v>
      </c>
      <c r="S1109">
        <v>9.9999999999999995E-7</v>
      </c>
      <c r="T1109">
        <v>1.3746430000000001</v>
      </c>
      <c r="U1109">
        <v>1.766E-3</v>
      </c>
    </row>
    <row r="1110" spans="1:21">
      <c r="A1110" t="s">
        <v>21629</v>
      </c>
      <c r="B1110" t="s">
        <v>12449</v>
      </c>
      <c r="F1110" s="1">
        <v>172.79650000000001</v>
      </c>
      <c r="G1110" s="1">
        <v>178.98079999999999</v>
      </c>
      <c r="H1110" s="1">
        <v>124.88339999999999</v>
      </c>
      <c r="I1110" s="1">
        <v>133.90049999999999</v>
      </c>
      <c r="J1110" s="1">
        <v>82.726150000000004</v>
      </c>
      <c r="K1110" s="1">
        <v>74.234139999999996</v>
      </c>
      <c r="L1110" s="1">
        <v>74.976169999999996</v>
      </c>
      <c r="M1110" s="1">
        <v>63.128140000000002</v>
      </c>
      <c r="N1110" s="1">
        <v>-0.2983885</v>
      </c>
      <c r="O1110" s="1">
        <v>3.1786130000000001E-4</v>
      </c>
      <c r="P1110" s="1">
        <v>5.5875479999999998E-2</v>
      </c>
      <c r="Q1110" s="1">
        <v>0.8943605</v>
      </c>
      <c r="R1110">
        <v>-1.340673</v>
      </c>
      <c r="S1110">
        <v>0</v>
      </c>
      <c r="T1110">
        <v>-1.011801</v>
      </c>
      <c r="U1110">
        <v>0</v>
      </c>
    </row>
    <row r="1111" spans="1:21">
      <c r="A1111" t="s">
        <v>21630</v>
      </c>
      <c r="B1111" t="s">
        <v>12484</v>
      </c>
      <c r="F1111" s="1">
        <v>0.93387370000000003</v>
      </c>
      <c r="G1111" s="1">
        <v>0.4852283</v>
      </c>
      <c r="H1111" s="1">
        <v>0.85623850000000001</v>
      </c>
      <c r="I1111" s="1">
        <v>0.61290389999999995</v>
      </c>
      <c r="J1111" s="1">
        <v>4.6828510000000003</v>
      </c>
      <c r="K1111" s="1">
        <v>4.7388909999999997</v>
      </c>
      <c r="L1111" s="1">
        <v>6.6601540000000004</v>
      </c>
      <c r="M1111" s="1">
        <v>6.2958970000000001</v>
      </c>
      <c r="N1111" s="1">
        <v>0.118495</v>
      </c>
      <c r="O1111">
        <v>1</v>
      </c>
      <c r="P1111" s="1">
        <v>0.64057030000000004</v>
      </c>
      <c r="Q1111" s="1">
        <v>3.8355540000000001E-3</v>
      </c>
      <c r="R1111">
        <v>1.860412</v>
      </c>
      <c r="S1111">
        <v>0</v>
      </c>
      <c r="T1111">
        <v>2.4340259999999998</v>
      </c>
      <c r="U1111">
        <v>0</v>
      </c>
    </row>
    <row r="1112" spans="1:21">
      <c r="A1112" t="s">
        <v>21631</v>
      </c>
      <c r="B1112" t="s">
        <v>12504</v>
      </c>
      <c r="F1112" s="1">
        <v>0.26271480000000003</v>
      </c>
      <c r="G1112" s="1">
        <v>6.3985840000000002E-2</v>
      </c>
      <c r="H1112" s="1">
        <v>0.1204373</v>
      </c>
      <c r="I1112" s="1">
        <v>0.1763391</v>
      </c>
      <c r="J1112" s="1">
        <v>0.98802520000000005</v>
      </c>
      <c r="K1112" s="1">
        <v>1.47705</v>
      </c>
      <c r="L1112" s="1">
        <v>2.113531</v>
      </c>
      <c r="M1112" s="1">
        <v>2.0612460000000001</v>
      </c>
      <c r="N1112" s="1">
        <v>4.1222410000000001E-2</v>
      </c>
      <c r="O1112">
        <v>1</v>
      </c>
      <c r="P1112" s="1">
        <v>0.77337710000000004</v>
      </c>
      <c r="Q1112" s="1">
        <v>4.6571920000000003E-2</v>
      </c>
      <c r="R1112">
        <v>1.296611</v>
      </c>
      <c r="S1112">
        <v>2.9849999999999998E-3</v>
      </c>
      <c r="T1112">
        <v>2.106176</v>
      </c>
      <c r="U1112">
        <v>0</v>
      </c>
    </row>
    <row r="1113" spans="1:21">
      <c r="A1113" t="s">
        <v>21632</v>
      </c>
      <c r="B1113" t="s">
        <v>12539</v>
      </c>
      <c r="F1113" s="1">
        <v>8.2360550000000005E-2</v>
      </c>
      <c r="G1113" s="1">
        <v>8.0237710000000004E-2</v>
      </c>
      <c r="H1113" s="1">
        <v>0.30205490000000002</v>
      </c>
      <c r="I1113" s="1">
        <v>7.3709269999999993E-2</v>
      </c>
      <c r="J1113" s="1">
        <v>1.60338</v>
      </c>
      <c r="K1113" s="1">
        <v>1.353537</v>
      </c>
      <c r="L1113" s="1">
        <v>0.42978650000000002</v>
      </c>
      <c r="M1113" s="1">
        <v>0.57439680000000004</v>
      </c>
      <c r="N1113" s="1">
        <v>0.25501360000000001</v>
      </c>
      <c r="O1113" s="1">
        <v>0.9344228</v>
      </c>
      <c r="P1113" s="1">
        <v>-0.79359279999999999</v>
      </c>
      <c r="Q1113" s="1">
        <v>0.1168399</v>
      </c>
      <c r="R1113">
        <v>1.5488580000000001</v>
      </c>
      <c r="S1113">
        <v>3.1399999999999999E-4</v>
      </c>
      <c r="T1113">
        <v>0.59662199999999999</v>
      </c>
      <c r="U1113">
        <v>0.50564500000000001</v>
      </c>
    </row>
    <row r="1114" spans="1:21">
      <c r="A1114" t="s">
        <v>21633</v>
      </c>
      <c r="B1114" t="s">
        <v>12546</v>
      </c>
      <c r="F1114" s="1">
        <v>0.71928570000000003</v>
      </c>
      <c r="G1114" s="1">
        <v>0.1751865</v>
      </c>
      <c r="H1114" s="1">
        <v>0.82436220000000004</v>
      </c>
      <c r="I1114" s="1">
        <v>0.80466349999999998</v>
      </c>
      <c r="J1114" s="1">
        <v>5.5693440000000001</v>
      </c>
      <c r="K1114" s="1">
        <v>4.510624</v>
      </c>
      <c r="L1114" s="1">
        <v>4.691859</v>
      </c>
      <c r="M1114" s="1">
        <v>5.0164229999999996</v>
      </c>
      <c r="N1114" s="1">
        <v>0.36800939999999999</v>
      </c>
      <c r="O1114" s="1">
        <v>0.8259571</v>
      </c>
      <c r="P1114" s="1">
        <v>0.1521468</v>
      </c>
      <c r="Q1114" s="1">
        <v>0.86866069999999995</v>
      </c>
      <c r="R1114">
        <v>1.695479</v>
      </c>
      <c r="S1114">
        <v>1.7E-5</v>
      </c>
      <c r="T1114">
        <v>1.5165150000000001</v>
      </c>
      <c r="U1114">
        <v>2.33E-4</v>
      </c>
    </row>
    <row r="1115" spans="1:21">
      <c r="A1115" t="s">
        <v>18314</v>
      </c>
      <c r="B1115" t="s">
        <v>12564</v>
      </c>
      <c r="F1115" s="1">
        <v>3.2842910000000001</v>
      </c>
      <c r="G1115" s="1">
        <v>3.6320220000000001</v>
      </c>
      <c r="H1115" s="1">
        <v>1.2207809999999999</v>
      </c>
      <c r="I1115" s="1">
        <v>0.95328769999999996</v>
      </c>
      <c r="J1115" s="1">
        <v>9.5828410000000002</v>
      </c>
      <c r="K1115" s="1">
        <v>9.2133669999999999</v>
      </c>
      <c r="L1115" s="1">
        <v>1.6984189999999999</v>
      </c>
      <c r="M1115" s="1">
        <v>1.7797970000000001</v>
      </c>
      <c r="N1115" s="1">
        <v>-1.001347</v>
      </c>
      <c r="O1115" s="1">
        <v>3.6196589999999999E-3</v>
      </c>
      <c r="P1115" s="1">
        <v>-1.834527</v>
      </c>
      <c r="Q1115" s="1">
        <v>2.5099489999999997E-13</v>
      </c>
      <c r="R1115">
        <v>1.0464119999999999</v>
      </c>
      <c r="S1115">
        <v>1.0000000000000001E-5</v>
      </c>
      <c r="T1115">
        <v>0.385689</v>
      </c>
      <c r="U1115">
        <v>0.54400199999999999</v>
      </c>
    </row>
    <row r="1116" spans="1:21">
      <c r="A1116" t="s">
        <v>21634</v>
      </c>
      <c r="B1116" t="s">
        <v>12570</v>
      </c>
      <c r="F1116" s="1">
        <v>0.15448880000000001</v>
      </c>
      <c r="G1116" s="1">
        <v>0.3010138</v>
      </c>
      <c r="H1116" s="1">
        <v>1.1331659999999999</v>
      </c>
      <c r="I1116" s="1">
        <v>0.41478330000000002</v>
      </c>
      <c r="J1116" s="1">
        <v>2.8708529999999999</v>
      </c>
      <c r="K1116" s="1">
        <v>2.5389140000000001</v>
      </c>
      <c r="L1116" s="1">
        <v>2.9559839999999999</v>
      </c>
      <c r="M1116" s="1">
        <v>1.4814689999999999</v>
      </c>
      <c r="N1116" s="1">
        <v>0.53323149999999997</v>
      </c>
      <c r="O1116" s="1">
        <v>0.4813132</v>
      </c>
      <c r="P1116" s="1">
        <v>-6.7490240000000007E-2</v>
      </c>
      <c r="Q1116">
        <v>1</v>
      </c>
      <c r="R1116">
        <v>1.410061</v>
      </c>
      <c r="S1116">
        <v>1.2030000000000001E-3</v>
      </c>
      <c r="T1116">
        <v>0.80550600000000006</v>
      </c>
      <c r="U1116">
        <v>0.251718</v>
      </c>
    </row>
    <row r="1117" spans="1:21">
      <c r="A1117" t="s">
        <v>21635</v>
      </c>
      <c r="B1117" t="s">
        <v>12574</v>
      </c>
      <c r="F1117" s="1">
        <v>12.220090000000001</v>
      </c>
      <c r="G1117" s="1">
        <v>10.269299999999999</v>
      </c>
      <c r="H1117" s="1">
        <v>5.6448650000000002</v>
      </c>
      <c r="I1117" s="1">
        <v>6.2613380000000003</v>
      </c>
      <c r="J1117" s="1">
        <v>3.7145830000000002</v>
      </c>
      <c r="K1117" s="1">
        <v>3.3888280000000002</v>
      </c>
      <c r="L1117" s="1">
        <v>3.8131439999999999</v>
      </c>
      <c r="M1117" s="1">
        <v>3.4968279999999998</v>
      </c>
      <c r="N1117" s="1">
        <v>-0.66998590000000002</v>
      </c>
      <c r="O1117" s="1">
        <v>3.0779539999999999E-3</v>
      </c>
      <c r="P1117" s="1">
        <v>0.23585590000000001</v>
      </c>
      <c r="Q1117" s="1">
        <v>0.63830589999999998</v>
      </c>
      <c r="R1117">
        <v>-1.5775520000000001</v>
      </c>
      <c r="S1117">
        <v>0</v>
      </c>
      <c r="T1117">
        <v>-0.70628199999999997</v>
      </c>
      <c r="U1117">
        <v>1.4683E-2</v>
      </c>
    </row>
    <row r="1118" spans="1:21">
      <c r="A1118" t="s">
        <v>21636</v>
      </c>
      <c r="B1118" t="s">
        <v>12618</v>
      </c>
      <c r="F1118" s="1">
        <v>1.9464950000000001</v>
      </c>
      <c r="G1118" s="1">
        <v>1.3274269999999999</v>
      </c>
      <c r="H1118" s="1">
        <v>2.0226350000000002</v>
      </c>
      <c r="I1118" s="1">
        <v>2.55498</v>
      </c>
      <c r="J1118" s="1">
        <v>14.35379</v>
      </c>
      <c r="K1118" s="1">
        <v>16.49972</v>
      </c>
      <c r="L1118" s="1">
        <v>10.21393</v>
      </c>
      <c r="M1118" s="1">
        <v>9.6157609999999991</v>
      </c>
      <c r="N1118" s="1">
        <v>0.44960899999999998</v>
      </c>
      <c r="O1118" s="1">
        <v>0.32788329999999999</v>
      </c>
      <c r="P1118" s="1">
        <v>-0.37250270000000002</v>
      </c>
      <c r="Q1118" s="1">
        <v>2.423024E-2</v>
      </c>
      <c r="R1118">
        <v>2.6047750000000001</v>
      </c>
      <c r="S1118">
        <v>0</v>
      </c>
      <c r="T1118">
        <v>1.7867900000000001</v>
      </c>
      <c r="U1118">
        <v>0</v>
      </c>
    </row>
    <row r="1119" spans="1:21">
      <c r="A1119" t="s">
        <v>21637</v>
      </c>
      <c r="B1119" t="s">
        <v>12619</v>
      </c>
      <c r="F1119" s="1">
        <v>0.95126880000000003</v>
      </c>
      <c r="G1119" s="1">
        <v>1.1005149999999999</v>
      </c>
      <c r="H1119" s="1">
        <v>1.1992579999999999</v>
      </c>
      <c r="I1119" s="1">
        <v>1.383437</v>
      </c>
      <c r="J1119" s="1">
        <v>5.8398380000000003</v>
      </c>
      <c r="K1119" s="1">
        <v>5.9139590000000002</v>
      </c>
      <c r="L1119" s="1">
        <v>3.8781699999999999</v>
      </c>
      <c r="M1119" s="1">
        <v>4.3537679999999996</v>
      </c>
      <c r="N1119" s="1">
        <v>0.29744769999999998</v>
      </c>
      <c r="O1119" s="1">
        <v>0.70481229999999995</v>
      </c>
      <c r="P1119" s="1">
        <v>-0.24515819999999999</v>
      </c>
      <c r="Q1119" s="1">
        <v>0.445803</v>
      </c>
      <c r="R1119">
        <v>1.8058940000000001</v>
      </c>
      <c r="S1119">
        <v>0</v>
      </c>
      <c r="T1119">
        <v>1.2809759999999999</v>
      </c>
      <c r="U1119">
        <v>9.0000000000000002E-6</v>
      </c>
    </row>
    <row r="1120" spans="1:21">
      <c r="A1120" t="s">
        <v>18322</v>
      </c>
      <c r="B1120" t="s">
        <v>12651</v>
      </c>
      <c r="C1120" t="s">
        <v>18323</v>
      </c>
      <c r="D1120" t="s">
        <v>18324</v>
      </c>
      <c r="E1120" t="s">
        <v>18325</v>
      </c>
      <c r="F1120" s="1">
        <v>3.5547930000000001</v>
      </c>
      <c r="G1120" s="1">
        <v>3.2157990000000001</v>
      </c>
      <c r="H1120" s="1">
        <v>0.40740920000000003</v>
      </c>
      <c r="I1120" s="1">
        <v>0.79534780000000005</v>
      </c>
      <c r="J1120" s="1">
        <v>1.2919590000000001</v>
      </c>
      <c r="K1120" s="1">
        <v>1.5373810000000001</v>
      </c>
      <c r="L1120" s="1">
        <v>1.1593850000000001</v>
      </c>
      <c r="M1120" s="1">
        <v>0.77474189999999998</v>
      </c>
      <c r="N1120" s="1">
        <v>-1.567337</v>
      </c>
      <c r="O1120" s="1">
        <v>3.4501700000000002E-7</v>
      </c>
      <c r="P1120" s="1">
        <v>-0.2268502</v>
      </c>
      <c r="Q1120" s="1">
        <v>0.79345480000000002</v>
      </c>
      <c r="R1120">
        <v>-1.105707</v>
      </c>
      <c r="S1120">
        <v>1.35E-4</v>
      </c>
      <c r="T1120">
        <v>0.37640000000000001</v>
      </c>
      <c r="U1120">
        <v>0.63026899999999997</v>
      </c>
    </row>
    <row r="1121" spans="1:21">
      <c r="A1121" t="s">
        <v>21638</v>
      </c>
      <c r="B1121" t="s">
        <v>12654</v>
      </c>
      <c r="F1121" s="1">
        <v>3.0266489999999999</v>
      </c>
      <c r="G1121" s="1">
        <v>3.306047</v>
      </c>
      <c r="H1121" s="1">
        <v>2.9432200000000002</v>
      </c>
      <c r="I1121" s="1">
        <v>2.7087249999999998</v>
      </c>
      <c r="J1121" s="1">
        <v>9.7392129999999995</v>
      </c>
      <c r="K1121" s="1">
        <v>8.3298000000000005</v>
      </c>
      <c r="L1121" s="1">
        <v>4.3074880000000002</v>
      </c>
      <c r="M1121" s="1">
        <v>3.997798</v>
      </c>
      <c r="N1121" s="1">
        <v>-1.7621810000000002E-2</v>
      </c>
      <c r="O1121">
        <v>1</v>
      </c>
      <c r="P1121" s="1">
        <v>-0.77262030000000004</v>
      </c>
      <c r="Q1121" s="1">
        <v>1.7202949999999999E-3</v>
      </c>
      <c r="R1121">
        <v>1.0861700000000001</v>
      </c>
      <c r="S1121">
        <v>9.0000000000000002E-6</v>
      </c>
      <c r="T1121">
        <v>0.35844300000000001</v>
      </c>
      <c r="U1121">
        <v>0.40005200000000002</v>
      </c>
    </row>
    <row r="1122" spans="1:21">
      <c r="A1122" t="s">
        <v>21639</v>
      </c>
      <c r="B1122" t="s">
        <v>12666</v>
      </c>
      <c r="F1122" s="1">
        <v>532.66330000000005</v>
      </c>
      <c r="G1122" s="1">
        <v>536.49609999999996</v>
      </c>
      <c r="H1122" s="1">
        <v>397.21</v>
      </c>
      <c r="I1122" s="1">
        <v>404.89249999999998</v>
      </c>
      <c r="J1122" s="1">
        <v>164.1506</v>
      </c>
      <c r="K1122" s="1">
        <v>159.4461</v>
      </c>
      <c r="L1122" s="1">
        <v>276.64760000000001</v>
      </c>
      <c r="M1122" s="1">
        <v>272.22899999999998</v>
      </c>
      <c r="N1122" s="1">
        <v>-0.27008870000000001</v>
      </c>
      <c r="O1122" s="1">
        <v>1.304237E-3</v>
      </c>
      <c r="P1122" s="1">
        <v>0.98239019999999999</v>
      </c>
      <c r="Q1122" s="1">
        <v>9.1227179999999991E-22</v>
      </c>
      <c r="R1122">
        <v>-1.8774759999999999</v>
      </c>
      <c r="S1122">
        <v>0</v>
      </c>
      <c r="T1122">
        <v>-0.65697000000000005</v>
      </c>
      <c r="U1122">
        <v>0</v>
      </c>
    </row>
    <row r="1123" spans="1:21">
      <c r="A1123" t="s">
        <v>21640</v>
      </c>
      <c r="B1123" t="s">
        <v>12667</v>
      </c>
      <c r="F1123" s="1">
        <v>335.38900000000001</v>
      </c>
      <c r="G1123" s="1">
        <v>326.74430000000001</v>
      </c>
      <c r="H1123" s="1">
        <v>213.21770000000001</v>
      </c>
      <c r="I1123" s="1">
        <v>211.36019999999999</v>
      </c>
      <c r="J1123" s="1">
        <v>153.65190000000001</v>
      </c>
      <c r="K1123" s="1">
        <v>143.93190000000001</v>
      </c>
      <c r="L1123" s="1">
        <v>198.2097</v>
      </c>
      <c r="M1123" s="1">
        <v>200.02760000000001</v>
      </c>
      <c r="N1123" s="1">
        <v>-0.48755379999999998</v>
      </c>
      <c r="O1123" s="1">
        <v>3.9722779999999998E-7</v>
      </c>
      <c r="P1123" s="1">
        <v>0.64831329999999998</v>
      </c>
      <c r="Q1123" s="1">
        <v>5.202633E-9</v>
      </c>
      <c r="R1123">
        <v>-1.317723</v>
      </c>
      <c r="S1123">
        <v>0</v>
      </c>
      <c r="T1123">
        <v>-0.20772499999999999</v>
      </c>
      <c r="U1123">
        <v>0.10002</v>
      </c>
    </row>
    <row r="1124" spans="1:21">
      <c r="A1124" t="s">
        <v>21641</v>
      </c>
      <c r="B1124" t="s">
        <v>12668</v>
      </c>
      <c r="F1124" s="1">
        <v>107.90219999999999</v>
      </c>
      <c r="G1124" s="1">
        <v>107.72190000000001</v>
      </c>
      <c r="H1124" s="1">
        <v>55.279539999999997</v>
      </c>
      <c r="I1124" s="1">
        <v>62.122079999999997</v>
      </c>
      <c r="J1124" s="1">
        <v>37.4056</v>
      </c>
      <c r="K1124" s="1">
        <v>33.676250000000003</v>
      </c>
      <c r="L1124" s="1">
        <v>36.957639999999998</v>
      </c>
      <c r="M1124" s="1">
        <v>38.208280000000002</v>
      </c>
      <c r="N1124" s="1">
        <v>-0.71093799999999996</v>
      </c>
      <c r="O1124" s="1">
        <v>1.6029929999999999E-10</v>
      </c>
      <c r="P1124" s="1">
        <v>0.31038300000000002</v>
      </c>
      <c r="Q1124" s="1">
        <v>0.1056936</v>
      </c>
      <c r="R1124">
        <v>-1.7241919999999999</v>
      </c>
      <c r="S1124">
        <v>0</v>
      </c>
      <c r="T1124">
        <v>-0.73060400000000003</v>
      </c>
      <c r="U1124">
        <v>0</v>
      </c>
    </row>
    <row r="1125" spans="1:21">
      <c r="A1125" t="s">
        <v>21642</v>
      </c>
      <c r="B1125" t="s">
        <v>12673</v>
      </c>
      <c r="F1125" s="1">
        <v>75.090019999999996</v>
      </c>
      <c r="G1125" s="1">
        <v>83.040329999999997</v>
      </c>
      <c r="H1125" s="1">
        <v>65.591300000000004</v>
      </c>
      <c r="I1125" s="1">
        <v>69.472800000000007</v>
      </c>
      <c r="J1125" s="1">
        <v>30.529800000000002</v>
      </c>
      <c r="K1125" s="1">
        <v>25.453389999999999</v>
      </c>
      <c r="L1125" s="1">
        <v>44.126840000000001</v>
      </c>
      <c r="M1125" s="1">
        <v>42.019109999999998</v>
      </c>
      <c r="N1125" s="1">
        <v>-7.9011520000000002E-2</v>
      </c>
      <c r="O1125" s="1">
        <v>0.94328809999999996</v>
      </c>
      <c r="P1125" s="1">
        <v>0.77309589999999995</v>
      </c>
      <c r="Q1125" s="1">
        <v>1.458871E-3</v>
      </c>
      <c r="R1125">
        <v>-1.5025120000000001</v>
      </c>
      <c r="S1125">
        <v>0</v>
      </c>
      <c r="T1125">
        <v>-0.71094999999999997</v>
      </c>
      <c r="U1125">
        <v>3.9800000000000002E-4</v>
      </c>
    </row>
    <row r="1126" spans="1:21">
      <c r="A1126" t="s">
        <v>21643</v>
      </c>
      <c r="B1126" t="s">
        <v>12688</v>
      </c>
      <c r="F1126" s="1">
        <v>55.659640000000003</v>
      </c>
      <c r="G1126" s="1">
        <v>50.402990000000003</v>
      </c>
      <c r="H1126" s="1">
        <v>32.373049999999999</v>
      </c>
      <c r="I1126" s="1">
        <v>32.916119999999999</v>
      </c>
      <c r="J1126" s="1">
        <v>25.819990000000001</v>
      </c>
      <c r="K1126" s="1">
        <v>28.631589999999999</v>
      </c>
      <c r="L1126" s="1">
        <v>34.760370000000002</v>
      </c>
      <c r="M1126" s="1">
        <v>26.291930000000001</v>
      </c>
      <c r="N1126" s="1">
        <v>-0.51580950000000003</v>
      </c>
      <c r="O1126" s="1">
        <v>2.928192E-3</v>
      </c>
      <c r="P1126" s="1">
        <v>0.37062329999999999</v>
      </c>
      <c r="Q1126" s="1">
        <v>0.22369829999999999</v>
      </c>
      <c r="R1126">
        <v>-1.0777909999999999</v>
      </c>
      <c r="S1126">
        <v>0</v>
      </c>
      <c r="T1126">
        <v>-0.215338</v>
      </c>
      <c r="U1126">
        <v>0.46975299999999998</v>
      </c>
    </row>
    <row r="1127" spans="1:21">
      <c r="A1127" t="s">
        <v>21644</v>
      </c>
      <c r="B1127" t="s">
        <v>12695</v>
      </c>
      <c r="C1127" t="s">
        <v>21645</v>
      </c>
      <c r="D1127" t="s">
        <v>21646</v>
      </c>
      <c r="E1127" t="s">
        <v>21647</v>
      </c>
      <c r="F1127" s="1">
        <v>17.81653</v>
      </c>
      <c r="G1127" s="1">
        <v>16.79008</v>
      </c>
      <c r="H1127" s="1">
        <v>13.77298</v>
      </c>
      <c r="I1127" s="1">
        <v>11.046900000000001</v>
      </c>
      <c r="J1127" s="1">
        <v>7.0070490000000003</v>
      </c>
      <c r="K1127" s="1">
        <v>8.5614600000000003</v>
      </c>
      <c r="L1127" s="1">
        <v>6.3804970000000001</v>
      </c>
      <c r="M1127" s="1">
        <v>6.4970230000000004</v>
      </c>
      <c r="N1127" s="1">
        <v>-0.3125734</v>
      </c>
      <c r="O1127" s="1">
        <v>0.23069919999999999</v>
      </c>
      <c r="P1127" s="1">
        <v>-1.9683429999999998E-2</v>
      </c>
      <c r="Q1127">
        <v>1</v>
      </c>
      <c r="R1127">
        <v>-1.210904</v>
      </c>
      <c r="S1127">
        <v>0</v>
      </c>
      <c r="T1127">
        <v>-0.952206</v>
      </c>
      <c r="U1127">
        <v>1.8E-5</v>
      </c>
    </row>
    <row r="1128" spans="1:21">
      <c r="A1128" t="s">
        <v>21648</v>
      </c>
      <c r="B1128" t="s">
        <v>12699</v>
      </c>
      <c r="C1128" t="s">
        <v>21649</v>
      </c>
      <c r="D1128" t="s">
        <v>21650</v>
      </c>
      <c r="E1128" t="s">
        <v>21651</v>
      </c>
      <c r="F1128" s="1">
        <v>253.60159999999999</v>
      </c>
      <c r="G1128" s="1">
        <v>254.9034</v>
      </c>
      <c r="H1128" s="1">
        <v>295.6651</v>
      </c>
      <c r="I1128" s="1">
        <v>303.72129999999999</v>
      </c>
      <c r="J1128" s="1">
        <v>116.3355</v>
      </c>
      <c r="K1128" s="1">
        <v>115.1061</v>
      </c>
      <c r="L1128" s="1">
        <v>139.95169999999999</v>
      </c>
      <c r="M1128" s="1">
        <v>133.9683</v>
      </c>
      <c r="N1128" s="1">
        <v>0.37358130000000001</v>
      </c>
      <c r="O1128" s="1">
        <v>6.5738469999999996E-13</v>
      </c>
      <c r="P1128" s="1">
        <v>0.48212949999999999</v>
      </c>
      <c r="Q1128" s="1">
        <v>3.739759E-11</v>
      </c>
      <c r="R1128">
        <v>-1.322541</v>
      </c>
      <c r="S1128">
        <v>0</v>
      </c>
      <c r="T1128">
        <v>-1.240869</v>
      </c>
      <c r="U1128">
        <v>0</v>
      </c>
    </row>
    <row r="1129" spans="1:21">
      <c r="A1129" t="s">
        <v>21652</v>
      </c>
      <c r="B1129" t="s">
        <v>12718</v>
      </c>
      <c r="F1129" s="1">
        <v>107.2317</v>
      </c>
      <c r="G1129" s="1">
        <v>108.2513</v>
      </c>
      <c r="H1129" s="1">
        <v>97.525940000000006</v>
      </c>
      <c r="I1129" s="1">
        <v>99.057379999999995</v>
      </c>
      <c r="J1129" s="1">
        <v>50.594929999999998</v>
      </c>
      <c r="K1129" s="1">
        <v>58.039569999999998</v>
      </c>
      <c r="L1129" s="1">
        <v>52.54204</v>
      </c>
      <c r="M1129" s="1">
        <v>57.744120000000002</v>
      </c>
      <c r="N1129" s="1">
        <v>6.9913629999999996E-3</v>
      </c>
      <c r="O1129">
        <v>1</v>
      </c>
      <c r="P1129" s="1">
        <v>0.2592428</v>
      </c>
      <c r="Q1129" s="1">
        <v>9.988524E-2</v>
      </c>
      <c r="R1129">
        <v>-1.1526179999999999</v>
      </c>
      <c r="S1129">
        <v>0</v>
      </c>
      <c r="T1129">
        <v>-0.93098800000000004</v>
      </c>
      <c r="U1129">
        <v>0</v>
      </c>
    </row>
    <row r="1130" spans="1:21">
      <c r="A1130" t="s">
        <v>19872</v>
      </c>
      <c r="B1130" t="s">
        <v>12725</v>
      </c>
      <c r="C1130" t="s">
        <v>19873</v>
      </c>
      <c r="D1130" t="s">
        <v>17683</v>
      </c>
      <c r="E1130" t="s">
        <v>19874</v>
      </c>
      <c r="F1130" s="1">
        <v>1.171171</v>
      </c>
      <c r="G1130" s="1">
        <v>1.140984</v>
      </c>
      <c r="H1130" s="1">
        <v>0.71587219999999996</v>
      </c>
      <c r="I1130" s="1">
        <v>1.2228399999999999</v>
      </c>
      <c r="J1130" s="1">
        <v>5.0091200000000002</v>
      </c>
      <c r="K1130" s="1">
        <v>6.2469469999999996</v>
      </c>
      <c r="L1130" s="1">
        <v>15.61849</v>
      </c>
      <c r="M1130" s="1">
        <v>13.78341</v>
      </c>
      <c r="N1130" s="1">
        <v>-5.6510530000000003E-2</v>
      </c>
      <c r="O1130">
        <v>1</v>
      </c>
      <c r="P1130" s="1">
        <v>1.3783510000000001</v>
      </c>
      <c r="Q1130" s="1">
        <v>7.3301279999999999E-8</v>
      </c>
      <c r="R1130">
        <v>1.2050240000000001</v>
      </c>
      <c r="S1130">
        <v>1.4809999999999999E-3</v>
      </c>
      <c r="T1130">
        <v>2.7093690000000001</v>
      </c>
      <c r="U1130">
        <v>0</v>
      </c>
    </row>
    <row r="1131" spans="1:21">
      <c r="A1131" t="s">
        <v>21653</v>
      </c>
      <c r="B1131" t="s">
        <v>12742</v>
      </c>
      <c r="C1131" t="s">
        <v>21654</v>
      </c>
      <c r="D1131" t="s">
        <v>16750</v>
      </c>
      <c r="E1131" t="s">
        <v>21655</v>
      </c>
      <c r="F1131" s="1">
        <v>142.3168</v>
      </c>
      <c r="G1131" s="1">
        <v>135.8381</v>
      </c>
      <c r="H1131" s="1">
        <v>130.77950000000001</v>
      </c>
      <c r="I1131" s="1">
        <v>136.69069999999999</v>
      </c>
      <c r="J1131" s="1">
        <v>74.313699999999997</v>
      </c>
      <c r="K1131" s="1">
        <v>69.035049999999998</v>
      </c>
      <c r="L1131" s="1">
        <v>88.790149999999997</v>
      </c>
      <c r="M1131" s="1">
        <v>83.829539999999994</v>
      </c>
      <c r="N1131" s="1">
        <v>8.1794820000000004E-2</v>
      </c>
      <c r="O1131" s="1">
        <v>0.56095859999999997</v>
      </c>
      <c r="P1131" s="1">
        <v>0.50405049999999996</v>
      </c>
      <c r="Q1131" s="1">
        <v>5.9366089999999999E-8</v>
      </c>
      <c r="R1131">
        <v>-1.1364780000000001</v>
      </c>
      <c r="S1131">
        <v>0</v>
      </c>
      <c r="T1131">
        <v>-0.742062</v>
      </c>
      <c r="U1131">
        <v>0</v>
      </c>
    </row>
    <row r="1132" spans="1:21">
      <c r="A1132" t="s">
        <v>21656</v>
      </c>
      <c r="B1132" t="s">
        <v>12743</v>
      </c>
      <c r="F1132" s="1">
        <v>4.5302769999999999</v>
      </c>
      <c r="G1132" s="1">
        <v>4.6809950000000002</v>
      </c>
      <c r="H1132" s="1">
        <v>2.3915030000000002</v>
      </c>
      <c r="I1132" s="1">
        <v>4.7915749999999999</v>
      </c>
      <c r="J1132" s="1">
        <v>2.1866430000000001</v>
      </c>
      <c r="K1132" s="1">
        <v>1.5436589999999999</v>
      </c>
      <c r="L1132" s="1">
        <v>1.55216</v>
      </c>
      <c r="M1132" s="1">
        <v>2.632911</v>
      </c>
      <c r="N1132" s="1">
        <v>-0.1984909</v>
      </c>
      <c r="O1132" s="1">
        <v>0.96648999999999996</v>
      </c>
      <c r="P1132" s="1">
        <v>0.25729190000000002</v>
      </c>
      <c r="Q1132" s="1">
        <v>0.72359090000000004</v>
      </c>
      <c r="R1132">
        <v>-1.0229649999999999</v>
      </c>
      <c r="S1132">
        <v>2.8999999999999998E-3</v>
      </c>
      <c r="T1132">
        <v>-0.625143</v>
      </c>
      <c r="U1132">
        <v>0.41524299999999997</v>
      </c>
    </row>
    <row r="1133" spans="1:21">
      <c r="A1133" t="s">
        <v>21657</v>
      </c>
      <c r="B1133" t="s">
        <v>12750</v>
      </c>
      <c r="F1133" s="1">
        <v>0.55442550000000002</v>
      </c>
      <c r="G1133" s="1">
        <v>0.75618929999999995</v>
      </c>
      <c r="H1133" s="1">
        <v>1.01667</v>
      </c>
      <c r="I1133" s="1">
        <v>1.2900879999999999</v>
      </c>
      <c r="J1133" s="1">
        <v>4.7098709999999997</v>
      </c>
      <c r="K1133" s="1">
        <v>5.2751289999999997</v>
      </c>
      <c r="L1133" s="1">
        <v>3.9540250000000001</v>
      </c>
      <c r="M1133" s="1">
        <v>4.1566590000000003</v>
      </c>
      <c r="N1133" s="1">
        <v>0.44046160000000001</v>
      </c>
      <c r="O1133" s="1">
        <v>0.55828540000000004</v>
      </c>
      <c r="P1133" s="1">
        <v>-4.4301489999999999E-2</v>
      </c>
      <c r="Q1133">
        <v>1</v>
      </c>
      <c r="R1133">
        <v>1.698496</v>
      </c>
      <c r="S1133">
        <v>0</v>
      </c>
      <c r="T1133">
        <v>1.2250859999999999</v>
      </c>
      <c r="U1133">
        <v>1.041E-3</v>
      </c>
    </row>
    <row r="1134" spans="1:21">
      <c r="A1134" t="s">
        <v>21658</v>
      </c>
      <c r="B1134" t="s">
        <v>12751</v>
      </c>
      <c r="F1134" s="1">
        <v>0.89708010000000005</v>
      </c>
      <c r="G1134" s="1">
        <v>0.26218740000000001</v>
      </c>
      <c r="H1134" s="1">
        <v>0.90475410000000001</v>
      </c>
      <c r="I1134" s="1">
        <v>1.1239889999999999</v>
      </c>
      <c r="J1134" s="1">
        <v>3.3340730000000001</v>
      </c>
      <c r="K1134" s="1">
        <v>4.3452669999999998</v>
      </c>
      <c r="L1134" s="1">
        <v>1.7164699999999999</v>
      </c>
      <c r="M1134" s="1">
        <v>1.7205079999999999</v>
      </c>
      <c r="N1134" s="1">
        <v>0.50644239999999996</v>
      </c>
      <c r="O1134" s="1">
        <v>0.51952790000000004</v>
      </c>
      <c r="P1134" s="1">
        <v>-0.70478229999999997</v>
      </c>
      <c r="Q1134" s="1">
        <v>5.1895139999999999E-2</v>
      </c>
      <c r="R1134">
        <v>1.638744</v>
      </c>
      <c r="S1134">
        <v>3.0000000000000001E-6</v>
      </c>
      <c r="T1134">
        <v>0.43488300000000002</v>
      </c>
      <c r="U1134">
        <v>0.47546100000000002</v>
      </c>
    </row>
    <row r="1135" spans="1:21">
      <c r="A1135" t="s">
        <v>21659</v>
      </c>
      <c r="B1135" t="s">
        <v>12779</v>
      </c>
      <c r="C1135" t="s">
        <v>21660</v>
      </c>
      <c r="D1135" t="s">
        <v>18324</v>
      </c>
      <c r="E1135" t="s">
        <v>21661</v>
      </c>
      <c r="F1135" s="1">
        <v>3.0175529999999999</v>
      </c>
      <c r="G1135" s="1">
        <v>4.2965960000000001</v>
      </c>
      <c r="H1135" s="1">
        <v>4.043634</v>
      </c>
      <c r="I1135" s="1">
        <v>4.3624830000000001</v>
      </c>
      <c r="J1135" s="1">
        <v>15.610609999999999</v>
      </c>
      <c r="K1135" s="1">
        <v>14.255000000000001</v>
      </c>
      <c r="L1135" s="1">
        <v>12.920339999999999</v>
      </c>
      <c r="M1135" s="1">
        <v>11.53425</v>
      </c>
      <c r="N1135" s="1">
        <v>0.21422579999999999</v>
      </c>
      <c r="O1135" s="1">
        <v>0.89487000000000005</v>
      </c>
      <c r="P1135" s="1">
        <v>-3.8485360000000003E-2</v>
      </c>
      <c r="Q1135">
        <v>1</v>
      </c>
      <c r="R1135">
        <v>1.3626309999999999</v>
      </c>
      <c r="S1135">
        <v>3.9999999999999998E-6</v>
      </c>
      <c r="T1135">
        <v>1.12723</v>
      </c>
      <c r="U1135">
        <v>4.66E-4</v>
      </c>
    </row>
    <row r="1136" spans="1:21">
      <c r="A1136" t="s">
        <v>21662</v>
      </c>
      <c r="B1136" t="s">
        <v>12802</v>
      </c>
      <c r="C1136" t="s">
        <v>21663</v>
      </c>
      <c r="D1136" t="s">
        <v>21007</v>
      </c>
      <c r="E1136" t="s">
        <v>16572</v>
      </c>
      <c r="F1136" s="1">
        <v>139.34960000000001</v>
      </c>
      <c r="G1136" s="1">
        <v>146.99510000000001</v>
      </c>
      <c r="H1136" s="1">
        <v>123.3348</v>
      </c>
      <c r="I1136" s="1">
        <v>131.82660000000001</v>
      </c>
      <c r="J1136" s="1">
        <v>64.275989999999993</v>
      </c>
      <c r="K1136" s="1">
        <v>65.254559999999998</v>
      </c>
      <c r="L1136" s="1">
        <v>53.955240000000003</v>
      </c>
      <c r="M1136" s="1">
        <v>68.893619999999999</v>
      </c>
      <c r="N1136" s="1">
        <v>-2.6516700000000001E-2</v>
      </c>
      <c r="O1136" s="1">
        <v>0.98629979999999995</v>
      </c>
      <c r="P1136" s="1">
        <v>0.15461900000000001</v>
      </c>
      <c r="Q1136" s="1">
        <v>0.62522580000000005</v>
      </c>
      <c r="R1136">
        <v>-1.319275</v>
      </c>
      <c r="S1136">
        <v>0</v>
      </c>
      <c r="T1136">
        <v>-1.1655150000000001</v>
      </c>
      <c r="U1136">
        <v>0</v>
      </c>
    </row>
    <row r="1137" spans="1:21">
      <c r="A1137" t="s">
        <v>18349</v>
      </c>
      <c r="B1137" t="s">
        <v>12804</v>
      </c>
      <c r="F1137" s="1">
        <v>13.917770000000001</v>
      </c>
      <c r="G1137" s="1">
        <v>16.307490000000001</v>
      </c>
      <c r="H1137" s="1">
        <v>49.318570000000001</v>
      </c>
      <c r="I1137" s="1">
        <v>53.0214</v>
      </c>
      <c r="J1137" s="1">
        <v>67.071399999999997</v>
      </c>
      <c r="K1137" s="1">
        <v>69.627170000000007</v>
      </c>
      <c r="L1137" s="1">
        <v>153.59800000000001</v>
      </c>
      <c r="M1137" s="1">
        <v>141.33439999999999</v>
      </c>
      <c r="N1137" s="1">
        <v>1.7300219999999999</v>
      </c>
      <c r="O1137" s="1">
        <v>1.998041E-29</v>
      </c>
      <c r="P1137" s="1">
        <v>1.3299559999999999</v>
      </c>
      <c r="Q1137" s="1">
        <v>1.808923E-50</v>
      </c>
      <c r="R1137">
        <v>1.836878</v>
      </c>
      <c r="S1137">
        <v>0</v>
      </c>
      <c r="T1137">
        <v>1.379529</v>
      </c>
      <c r="U1137">
        <v>0</v>
      </c>
    </row>
    <row r="1138" spans="1:21">
      <c r="A1138" t="s">
        <v>21664</v>
      </c>
      <c r="B1138" t="s">
        <v>12825</v>
      </c>
      <c r="F1138" s="1">
        <v>12.424239999999999</v>
      </c>
      <c r="G1138" s="1">
        <v>12.23415</v>
      </c>
      <c r="H1138" s="1">
        <v>10.90143</v>
      </c>
      <c r="I1138" s="1">
        <v>14.1082</v>
      </c>
      <c r="J1138" s="1">
        <v>6.0290860000000004</v>
      </c>
      <c r="K1138" s="1">
        <v>4.3910419999999997</v>
      </c>
      <c r="L1138" s="1">
        <v>6.3904550000000002</v>
      </c>
      <c r="M1138" s="1">
        <v>7.453659</v>
      </c>
      <c r="N1138" s="1">
        <v>0.1303532</v>
      </c>
      <c r="O1138" s="1">
        <v>0.81753980000000004</v>
      </c>
      <c r="P1138" s="1">
        <v>0.56056079999999997</v>
      </c>
      <c r="Q1138" s="1">
        <v>8.6375499999999994E-2</v>
      </c>
      <c r="R1138">
        <v>-1.2177180000000001</v>
      </c>
      <c r="S1138">
        <v>0</v>
      </c>
      <c r="T1138">
        <v>-0.86057799999999995</v>
      </c>
      <c r="U1138">
        <v>1.2459999999999999E-3</v>
      </c>
    </row>
    <row r="1139" spans="1:21">
      <c r="A1139" t="s">
        <v>21665</v>
      </c>
      <c r="B1139" t="s">
        <v>12828</v>
      </c>
      <c r="C1139" t="s">
        <v>16572</v>
      </c>
      <c r="D1139" t="s">
        <v>21666</v>
      </c>
      <c r="E1139" t="s">
        <v>21667</v>
      </c>
      <c r="F1139" s="1">
        <v>3.2229770000000002</v>
      </c>
      <c r="G1139" s="1">
        <v>3.9962430000000002</v>
      </c>
      <c r="H1139" s="1">
        <v>7.1637420000000001</v>
      </c>
      <c r="I1139" s="1">
        <v>6.6429309999999999</v>
      </c>
      <c r="J1139" s="1">
        <v>11.92661</v>
      </c>
      <c r="K1139" s="1">
        <v>11.74236</v>
      </c>
      <c r="L1139" s="1">
        <v>17.75301</v>
      </c>
      <c r="M1139" s="1">
        <v>14.644500000000001</v>
      </c>
      <c r="N1139" s="1">
        <v>0.85980020000000001</v>
      </c>
      <c r="O1139" s="1">
        <v>1.485901E-3</v>
      </c>
      <c r="P1139" s="1">
        <v>0.65040450000000005</v>
      </c>
      <c r="Q1139" s="1">
        <v>3.5636169999999999E-4</v>
      </c>
      <c r="R1139">
        <v>1.2849330000000001</v>
      </c>
      <c r="S1139">
        <v>0</v>
      </c>
      <c r="T1139">
        <v>1.0228470000000001</v>
      </c>
      <c r="U1139">
        <v>0</v>
      </c>
    </row>
    <row r="1140" spans="1:21">
      <c r="A1140" t="s">
        <v>21668</v>
      </c>
      <c r="B1140" t="s">
        <v>12831</v>
      </c>
      <c r="F1140" s="1">
        <v>29.077529999999999</v>
      </c>
      <c r="G1140" s="1">
        <v>29.477900000000002</v>
      </c>
      <c r="H1140" s="1">
        <v>45.64705</v>
      </c>
      <c r="I1140" s="1">
        <v>51.27814</v>
      </c>
      <c r="J1140" s="1">
        <v>76.052800000000005</v>
      </c>
      <c r="K1140" s="1">
        <v>77.401859999999999</v>
      </c>
      <c r="L1140" s="1">
        <v>88.746449999999996</v>
      </c>
      <c r="M1140" s="1">
        <v>85.774910000000006</v>
      </c>
      <c r="N1140" s="1">
        <v>0.83003939999999998</v>
      </c>
      <c r="O1140" s="1">
        <v>1.3098529999999999E-13</v>
      </c>
      <c r="P1140" s="1">
        <v>0.42532510000000001</v>
      </c>
      <c r="Q1140" s="1">
        <v>1.349248E-8</v>
      </c>
      <c r="R1140">
        <v>1.1529750000000001</v>
      </c>
      <c r="S1140">
        <v>0</v>
      </c>
      <c r="T1140">
        <v>0.72015200000000001</v>
      </c>
      <c r="U1140">
        <v>0</v>
      </c>
    </row>
    <row r="1141" spans="1:21">
      <c r="A1141" t="s">
        <v>21669</v>
      </c>
      <c r="B1141" t="s">
        <v>12835</v>
      </c>
      <c r="F1141" s="1">
        <v>24.67201</v>
      </c>
      <c r="G1141" s="1">
        <v>20.552600000000002</v>
      </c>
      <c r="H1141" s="1">
        <v>13.44144</v>
      </c>
      <c r="I1141" s="1">
        <v>14.080270000000001</v>
      </c>
      <c r="J1141" s="1">
        <v>10.125109999999999</v>
      </c>
      <c r="K1141" s="1">
        <v>9.5876970000000004</v>
      </c>
      <c r="L1141" s="1">
        <v>8.7075449999999996</v>
      </c>
      <c r="M1141" s="1">
        <v>9.9748909999999995</v>
      </c>
      <c r="N1141" s="1">
        <v>-0.45294970000000001</v>
      </c>
      <c r="O1141" s="1">
        <v>0.1981617</v>
      </c>
      <c r="P1141" s="1">
        <v>0.12740509999999999</v>
      </c>
      <c r="Q1141" s="1">
        <v>0.90473239999999999</v>
      </c>
      <c r="R1141">
        <v>-1.0960019999999999</v>
      </c>
      <c r="S1141">
        <v>4.8999999999999998E-5</v>
      </c>
      <c r="T1141">
        <v>-0.54483300000000001</v>
      </c>
      <c r="U1141">
        <v>0.15945599999999999</v>
      </c>
    </row>
    <row r="1142" spans="1:21">
      <c r="A1142" t="s">
        <v>21670</v>
      </c>
      <c r="B1142" t="s">
        <v>12884</v>
      </c>
      <c r="F1142" s="1">
        <v>83.908519999999996</v>
      </c>
      <c r="G1142" s="1">
        <v>75.815209999999993</v>
      </c>
      <c r="H1142" s="1">
        <v>56.417529999999999</v>
      </c>
      <c r="I1142" s="1">
        <v>55.952869999999997</v>
      </c>
      <c r="J1142" s="1">
        <v>40.765099999999997</v>
      </c>
      <c r="K1142" s="1">
        <v>45.254339999999999</v>
      </c>
      <c r="L1142" s="1">
        <v>36.202509999999997</v>
      </c>
      <c r="M1142" s="1">
        <v>34.423090000000002</v>
      </c>
      <c r="N1142" s="1">
        <v>-0.35335870000000003</v>
      </c>
      <c r="O1142" s="1">
        <v>2.3964250000000002E-3</v>
      </c>
      <c r="P1142" s="1">
        <v>-3.6644320000000001E-2</v>
      </c>
      <c r="Q1142" s="1">
        <v>0.94579159999999995</v>
      </c>
      <c r="R1142">
        <v>-1.057985</v>
      </c>
      <c r="S1142">
        <v>0</v>
      </c>
      <c r="T1142">
        <v>-0.76536999999999999</v>
      </c>
      <c r="U1142">
        <v>0</v>
      </c>
    </row>
    <row r="1143" spans="1:21">
      <c r="A1143" t="s">
        <v>21671</v>
      </c>
      <c r="B1143" t="s">
        <v>12908</v>
      </c>
      <c r="C1143" t="s">
        <v>21672</v>
      </c>
      <c r="D1143" t="s">
        <v>21673</v>
      </c>
      <c r="E1143" t="s">
        <v>16572</v>
      </c>
      <c r="F1143" s="1">
        <v>1.4014759999999999</v>
      </c>
      <c r="G1143">
        <v>0</v>
      </c>
      <c r="H1143" s="1">
        <v>0.64248400000000006</v>
      </c>
      <c r="I1143" s="1">
        <v>0.62713140000000001</v>
      </c>
      <c r="J1143" s="1">
        <v>7.4410030000000003</v>
      </c>
      <c r="K1143" s="1">
        <v>4.5458400000000001</v>
      </c>
      <c r="L1143" s="1">
        <v>5.1803239999999997</v>
      </c>
      <c r="M1143" s="1">
        <v>6.1088360000000002</v>
      </c>
      <c r="N1143" s="1">
        <v>0.21767329999999999</v>
      </c>
      <c r="O1143">
        <v>1</v>
      </c>
      <c r="P1143" s="1">
        <v>0.12806580000000001</v>
      </c>
      <c r="Q1143" s="1">
        <v>0.96625269999999996</v>
      </c>
      <c r="R1143">
        <v>1.4965219999999999</v>
      </c>
      <c r="S1143">
        <v>5.2170000000000003E-3</v>
      </c>
      <c r="T1143">
        <v>1.4767220000000001</v>
      </c>
      <c r="U1143">
        <v>2.0579999999999999E-3</v>
      </c>
    </row>
    <row r="1144" spans="1:21">
      <c r="A1144" t="s">
        <v>21674</v>
      </c>
      <c r="B1144" t="s">
        <v>12924</v>
      </c>
      <c r="C1144" t="s">
        <v>21675</v>
      </c>
      <c r="D1144" t="s">
        <v>21676</v>
      </c>
      <c r="E1144" t="s">
        <v>21677</v>
      </c>
      <c r="F1144" s="1">
        <v>1.4939039999999999</v>
      </c>
      <c r="G1144" s="1">
        <v>1.0672919999999999</v>
      </c>
      <c r="H1144" s="1">
        <v>0.4565707</v>
      </c>
      <c r="I1144" s="1">
        <v>0.65957779999999999</v>
      </c>
      <c r="J1144" s="1">
        <v>3.3137050000000001</v>
      </c>
      <c r="K1144" s="1">
        <v>3.0667520000000001</v>
      </c>
      <c r="L1144" s="1">
        <v>2.009563</v>
      </c>
      <c r="M1144" s="1">
        <v>2.6220509999999999</v>
      </c>
      <c r="N1144" s="1">
        <v>-0.81197620000000004</v>
      </c>
      <c r="O1144" s="1">
        <v>3.3818710000000002E-2</v>
      </c>
      <c r="P1144" s="1">
        <v>-0.21405940000000001</v>
      </c>
      <c r="Q1144" s="1">
        <v>0.49077999999999999</v>
      </c>
      <c r="R1144">
        <v>1.0075890000000001</v>
      </c>
      <c r="S1144">
        <v>0</v>
      </c>
      <c r="T1144">
        <v>1.6832339999999999</v>
      </c>
      <c r="U1144">
        <v>0</v>
      </c>
    </row>
    <row r="1145" spans="1:21">
      <c r="A1145" t="s">
        <v>21678</v>
      </c>
      <c r="B1145" t="s">
        <v>12929</v>
      </c>
      <c r="F1145" s="1">
        <v>2.9513180000000001</v>
      </c>
      <c r="G1145" s="1">
        <v>3.6684199999999998</v>
      </c>
      <c r="H1145" s="1">
        <v>4.0122970000000002</v>
      </c>
      <c r="I1145" s="1">
        <v>3.8253409999999999</v>
      </c>
      <c r="J1145" s="1">
        <v>9.816103</v>
      </c>
      <c r="K1145" s="1">
        <v>9.0667679999999997</v>
      </c>
      <c r="L1145" s="1">
        <v>9.4707450000000009</v>
      </c>
      <c r="M1145" s="1">
        <v>7.9847869999999999</v>
      </c>
      <c r="N1145" s="1">
        <v>0.28794560000000002</v>
      </c>
      <c r="O1145" s="1">
        <v>0.63943300000000003</v>
      </c>
      <c r="P1145" s="1">
        <v>0.1163878</v>
      </c>
      <c r="Q1145" s="1">
        <v>0.78353329999999999</v>
      </c>
      <c r="R1145">
        <v>1.0825929999999999</v>
      </c>
      <c r="S1145">
        <v>1.8E-5</v>
      </c>
      <c r="T1145">
        <v>0.89940500000000001</v>
      </c>
      <c r="U1145">
        <v>5.0799999999999999E-4</v>
      </c>
    </row>
    <row r="1146" spans="1:21">
      <c r="A1146" t="s">
        <v>21679</v>
      </c>
      <c r="B1146" t="s">
        <v>12952</v>
      </c>
      <c r="F1146" s="1">
        <v>34.318429999999999</v>
      </c>
      <c r="G1146" s="1">
        <v>36.41086</v>
      </c>
      <c r="H1146" s="1">
        <v>23.27581</v>
      </c>
      <c r="I1146" s="1">
        <v>26.506229999999999</v>
      </c>
      <c r="J1146" s="1">
        <v>19.760259999999999</v>
      </c>
      <c r="K1146" s="1">
        <v>16.26529</v>
      </c>
      <c r="L1146" s="1">
        <v>11.652839999999999</v>
      </c>
      <c r="M1146" s="1">
        <v>10.860580000000001</v>
      </c>
      <c r="N1146" s="1">
        <v>-0.33252979999999999</v>
      </c>
      <c r="O1146" s="1">
        <v>0.1785552</v>
      </c>
      <c r="P1146" s="1">
        <v>-0.3747685</v>
      </c>
      <c r="Q1146" s="1">
        <v>0.23397780000000001</v>
      </c>
      <c r="R1146">
        <v>-1.0599620000000001</v>
      </c>
      <c r="S1146">
        <v>0</v>
      </c>
      <c r="T1146">
        <v>-1.1270960000000001</v>
      </c>
      <c r="U1146">
        <v>9.9999999999999995E-7</v>
      </c>
    </row>
    <row r="1147" spans="1:21">
      <c r="A1147" t="s">
        <v>21680</v>
      </c>
      <c r="B1147" t="s">
        <v>13011</v>
      </c>
      <c r="C1147" t="s">
        <v>16572</v>
      </c>
      <c r="D1147" t="s">
        <v>21681</v>
      </c>
      <c r="E1147" t="s">
        <v>21682</v>
      </c>
      <c r="F1147" s="1">
        <v>11.95604</v>
      </c>
      <c r="G1147" s="1">
        <v>11.01826</v>
      </c>
      <c r="H1147" s="1">
        <v>5.1847789999999998</v>
      </c>
      <c r="I1147" s="1">
        <v>6.3622560000000004</v>
      </c>
      <c r="J1147" s="1">
        <v>5.5758970000000003</v>
      </c>
      <c r="K1147" s="1">
        <v>3.4937580000000001</v>
      </c>
      <c r="L1147" s="1">
        <v>1.686239</v>
      </c>
      <c r="M1147" s="1">
        <v>2.1127570000000002</v>
      </c>
      <c r="N1147" s="1">
        <v>-0.68115309999999996</v>
      </c>
      <c r="O1147" s="1">
        <v>2.0518499999999999E-2</v>
      </c>
      <c r="P1147" s="1">
        <v>-0.69276879999999996</v>
      </c>
      <c r="Q1147" s="1">
        <v>0.1175475</v>
      </c>
      <c r="R1147">
        <v>-1.2467189999999999</v>
      </c>
      <c r="S1147">
        <v>1.9999999999999999E-6</v>
      </c>
      <c r="T1147">
        <v>-1.255457</v>
      </c>
      <c r="U1147">
        <v>4.44E-4</v>
      </c>
    </row>
    <row r="1148" spans="1:21">
      <c r="A1148" t="s">
        <v>21683</v>
      </c>
      <c r="B1148" t="s">
        <v>13028</v>
      </c>
      <c r="F1148" s="1">
        <v>104.4538</v>
      </c>
      <c r="G1148" s="1">
        <v>80.887330000000006</v>
      </c>
      <c r="H1148" s="1">
        <v>76.12509</v>
      </c>
      <c r="I1148" s="1">
        <v>71.909059999999997</v>
      </c>
      <c r="J1148" s="1">
        <v>16.590219999999999</v>
      </c>
      <c r="K1148" s="1">
        <v>6.949891</v>
      </c>
      <c r="L1148" s="1">
        <v>4.6587759999999996</v>
      </c>
      <c r="M1148" s="1">
        <v>18.678940000000001</v>
      </c>
      <c r="N1148" s="1">
        <v>-0.12613070000000001</v>
      </c>
      <c r="O1148" s="1">
        <v>0.96648999999999996</v>
      </c>
      <c r="P1148" s="1">
        <v>5.3550460000000001E-2</v>
      </c>
      <c r="Q1148">
        <v>1</v>
      </c>
      <c r="R1148">
        <v>-1.8350759999999999</v>
      </c>
      <c r="S1148">
        <v>0</v>
      </c>
      <c r="T1148">
        <v>-1.791623</v>
      </c>
      <c r="U1148">
        <v>1.2E-5</v>
      </c>
    </row>
    <row r="1149" spans="1:21">
      <c r="A1149" t="s">
        <v>18358</v>
      </c>
      <c r="B1149" t="s">
        <v>13047</v>
      </c>
      <c r="F1149" s="1">
        <v>5.2817610000000004</v>
      </c>
      <c r="G1149" s="1">
        <v>5.1456239999999998</v>
      </c>
      <c r="H1149" s="1">
        <v>1.2743880000000001</v>
      </c>
      <c r="I1149" s="1">
        <v>1.306133</v>
      </c>
      <c r="J1149" s="1">
        <v>2.4599129999999998</v>
      </c>
      <c r="K1149" s="1">
        <v>1.8033650000000001</v>
      </c>
      <c r="L1149" s="1">
        <v>0.48354560000000002</v>
      </c>
      <c r="M1149" s="1">
        <v>0.36351230000000001</v>
      </c>
      <c r="N1149" s="1">
        <v>-1.396601</v>
      </c>
      <c r="O1149" s="1">
        <v>1.856987E-7</v>
      </c>
      <c r="P1149" s="1">
        <v>-1.3533820000000001</v>
      </c>
      <c r="Q1149" s="1">
        <v>5.8349590000000005E-4</v>
      </c>
      <c r="R1149">
        <v>-1.21156</v>
      </c>
      <c r="S1149">
        <v>1.9999999999999999E-6</v>
      </c>
      <c r="T1149">
        <v>-1.0605230000000001</v>
      </c>
      <c r="U1149">
        <v>2.0077000000000001E-2</v>
      </c>
    </row>
    <row r="1150" spans="1:21">
      <c r="A1150" t="s">
        <v>21684</v>
      </c>
      <c r="B1150" t="s">
        <v>13048</v>
      </c>
      <c r="F1150" s="1">
        <v>4.1263120000000004</v>
      </c>
      <c r="G1150" s="1">
        <v>4.1888620000000003</v>
      </c>
      <c r="H1150" s="1">
        <v>1.907537</v>
      </c>
      <c r="I1150" s="1">
        <v>1.8309219999999999</v>
      </c>
      <c r="J1150" s="1">
        <v>0.9818827</v>
      </c>
      <c r="K1150" s="1">
        <v>0.7198194</v>
      </c>
      <c r="L1150" s="1">
        <v>0.33173409999999998</v>
      </c>
      <c r="M1150" s="1">
        <v>0.39297159999999998</v>
      </c>
      <c r="N1150" s="1">
        <v>-0.86671699999999996</v>
      </c>
      <c r="O1150" s="1">
        <v>8.8198569999999997E-5</v>
      </c>
      <c r="P1150" s="1">
        <v>-0.66534789999999999</v>
      </c>
      <c r="Q1150" s="1">
        <v>0.15188969999999999</v>
      </c>
      <c r="R1150">
        <v>-2.042837</v>
      </c>
      <c r="S1150">
        <v>0</v>
      </c>
      <c r="T1150">
        <v>-1.865823</v>
      </c>
      <c r="U1150">
        <v>0</v>
      </c>
    </row>
    <row r="1151" spans="1:21">
      <c r="A1151" t="s">
        <v>21685</v>
      </c>
      <c r="B1151" t="s">
        <v>13076</v>
      </c>
      <c r="C1151" t="s">
        <v>21686</v>
      </c>
      <c r="D1151" t="s">
        <v>21687</v>
      </c>
      <c r="E1151" t="s">
        <v>21688</v>
      </c>
      <c r="F1151" s="1">
        <v>21.475390000000001</v>
      </c>
      <c r="G1151" s="1">
        <v>23.45956</v>
      </c>
      <c r="H1151" s="1">
        <v>32.905279999999998</v>
      </c>
      <c r="I1151" s="1">
        <v>30.513030000000001</v>
      </c>
      <c r="J1151" s="1">
        <v>9.5274070000000002</v>
      </c>
      <c r="K1151" s="1">
        <v>11.81616</v>
      </c>
      <c r="L1151" s="1">
        <v>11.78055</v>
      </c>
      <c r="M1151" s="1">
        <v>14.48278</v>
      </c>
      <c r="N1151" s="1">
        <v>0.6176336</v>
      </c>
      <c r="O1151" s="1">
        <v>4.2342290000000002E-10</v>
      </c>
      <c r="P1151" s="1">
        <v>0.52166109999999999</v>
      </c>
      <c r="Q1151" s="1">
        <v>5.0772980000000002E-2</v>
      </c>
      <c r="R1151">
        <v>-1.22471</v>
      </c>
      <c r="S1151">
        <v>0</v>
      </c>
      <c r="T1151">
        <v>-1.362913</v>
      </c>
      <c r="U1151">
        <v>0</v>
      </c>
    </row>
    <row r="1152" spans="1:21">
      <c r="A1152" t="s">
        <v>21689</v>
      </c>
      <c r="B1152" t="s">
        <v>13090</v>
      </c>
      <c r="F1152" s="1">
        <v>2.370841</v>
      </c>
      <c r="G1152" s="1">
        <v>3.6126580000000001</v>
      </c>
      <c r="H1152" s="1">
        <v>1.170479</v>
      </c>
      <c r="I1152" s="1">
        <v>1.360131</v>
      </c>
      <c r="J1152" s="1">
        <v>0.80690720000000005</v>
      </c>
      <c r="K1152" s="1">
        <v>1.3671249999999999</v>
      </c>
      <c r="L1152" s="1">
        <v>0.21148520000000001</v>
      </c>
      <c r="M1152" s="1">
        <v>0.2649784</v>
      </c>
      <c r="N1152" s="1">
        <v>-0.77698529999999999</v>
      </c>
      <c r="O1152" s="1">
        <v>5.4804430000000001E-2</v>
      </c>
      <c r="P1152" s="1">
        <v>-1.067666</v>
      </c>
      <c r="Q1152" s="1">
        <v>2.1690999999999998E-2</v>
      </c>
      <c r="R1152">
        <v>-1.214369</v>
      </c>
      <c r="S1152">
        <v>6.3049999999999998E-3</v>
      </c>
      <c r="T1152">
        <v>-1.467964</v>
      </c>
      <c r="U1152">
        <v>5.7300000000000005E-4</v>
      </c>
    </row>
    <row r="1153" spans="1:21">
      <c r="A1153" t="s">
        <v>21690</v>
      </c>
      <c r="B1153" t="s">
        <v>13113</v>
      </c>
      <c r="C1153" t="s">
        <v>21691</v>
      </c>
      <c r="D1153" t="s">
        <v>21692</v>
      </c>
      <c r="E1153" t="s">
        <v>21693</v>
      </c>
      <c r="F1153" s="1">
        <v>4.0854660000000003</v>
      </c>
      <c r="G1153" s="1">
        <v>3.6831360000000002</v>
      </c>
      <c r="H1153" s="1">
        <v>4.5285419999999998</v>
      </c>
      <c r="I1153" s="1">
        <v>4.3657570000000003</v>
      </c>
      <c r="J1153" s="1">
        <v>12.89612</v>
      </c>
      <c r="K1153" s="1">
        <v>11.550689999999999</v>
      </c>
      <c r="L1153" s="1">
        <v>5.1442350000000001</v>
      </c>
      <c r="M1153" s="1">
        <v>5.5284430000000002</v>
      </c>
      <c r="N1153" s="1">
        <v>0.28122409999999998</v>
      </c>
      <c r="O1153" s="1">
        <v>0.48537940000000002</v>
      </c>
      <c r="P1153" s="1">
        <v>-0.88912020000000003</v>
      </c>
      <c r="Q1153" s="1">
        <v>2.4281110000000001E-7</v>
      </c>
      <c r="R1153">
        <v>1.3059339999999999</v>
      </c>
      <c r="S1153">
        <v>0</v>
      </c>
      <c r="T1153">
        <v>0.128832</v>
      </c>
      <c r="U1153">
        <v>0.79070700000000005</v>
      </c>
    </row>
    <row r="1154" spans="1:21">
      <c r="A1154" t="s">
        <v>19885</v>
      </c>
      <c r="B1154" t="s">
        <v>13119</v>
      </c>
      <c r="F1154" s="1">
        <v>6.390631</v>
      </c>
      <c r="G1154" s="1">
        <v>9.4462130000000002</v>
      </c>
      <c r="H1154" s="1">
        <v>9.294162</v>
      </c>
      <c r="I1154" s="1">
        <v>8.0859769999999997</v>
      </c>
      <c r="J1154" s="1">
        <v>3.3150439999999999</v>
      </c>
      <c r="K1154" s="1">
        <v>2.8591319999999998</v>
      </c>
      <c r="L1154" s="1">
        <v>12.649459999999999</v>
      </c>
      <c r="M1154" s="1">
        <v>13.06344</v>
      </c>
      <c r="N1154" s="1">
        <v>0.2186698</v>
      </c>
      <c r="O1154" s="1">
        <v>0.80813570000000001</v>
      </c>
      <c r="P1154" s="1">
        <v>1.7848619999999999</v>
      </c>
      <c r="Q1154" s="1">
        <v>8.1964270000000001E-10</v>
      </c>
      <c r="R1154">
        <v>-1.0500419999999999</v>
      </c>
      <c r="S1154">
        <v>2.3760000000000001E-3</v>
      </c>
      <c r="T1154">
        <v>0.38253999999999999</v>
      </c>
      <c r="U1154">
        <v>0.29325400000000001</v>
      </c>
    </row>
    <row r="1155" spans="1:21">
      <c r="A1155" t="s">
        <v>21694</v>
      </c>
      <c r="B1155" t="s">
        <v>13123</v>
      </c>
      <c r="F1155" s="1">
        <v>0.62453669999999994</v>
      </c>
      <c r="G1155" s="1">
        <v>2.7379769999999999</v>
      </c>
      <c r="H1155" s="1">
        <v>1.4315439999999999</v>
      </c>
      <c r="I1155" s="1">
        <v>1.95627</v>
      </c>
      <c r="J1155" s="1">
        <v>9.6714280000000006</v>
      </c>
      <c r="K1155" s="1">
        <v>8.9133130000000005</v>
      </c>
      <c r="L1155" s="1">
        <v>4.6169929999999999</v>
      </c>
      <c r="M1155" s="1">
        <v>6.8056679999999998</v>
      </c>
      <c r="N1155" s="1">
        <v>0.1283398</v>
      </c>
      <c r="O1155">
        <v>1</v>
      </c>
      <c r="P1155" s="1">
        <v>-0.3560586</v>
      </c>
      <c r="Q1155" s="1">
        <v>0.52786960000000005</v>
      </c>
      <c r="R1155">
        <v>1.3855569999999999</v>
      </c>
      <c r="S1155">
        <v>5.7300000000000005E-4</v>
      </c>
      <c r="T1155">
        <v>0.96996499999999997</v>
      </c>
      <c r="U1155">
        <v>4.1964000000000001E-2</v>
      </c>
    </row>
    <row r="1156" spans="1:21">
      <c r="A1156" t="s">
        <v>21695</v>
      </c>
      <c r="B1156" t="s">
        <v>13136</v>
      </c>
      <c r="F1156" s="1">
        <v>261.18610000000001</v>
      </c>
      <c r="G1156" s="1">
        <v>236.7389</v>
      </c>
      <c r="H1156" s="1">
        <v>222.04300000000001</v>
      </c>
      <c r="I1156" s="1">
        <v>203.42230000000001</v>
      </c>
      <c r="J1156" s="1">
        <v>106.785</v>
      </c>
      <c r="K1156" s="1">
        <v>111.5282</v>
      </c>
      <c r="L1156" s="1">
        <v>125.8008</v>
      </c>
      <c r="M1156" s="1">
        <v>130.41999999999999</v>
      </c>
      <c r="N1156" s="1">
        <v>-8.2645949999999996E-2</v>
      </c>
      <c r="O1156" s="1">
        <v>0.84084380000000003</v>
      </c>
      <c r="P1156" s="1">
        <v>0.4481405</v>
      </c>
      <c r="Q1156" s="1">
        <v>1.671183E-2</v>
      </c>
      <c r="R1156">
        <v>-1.307542</v>
      </c>
      <c r="S1156">
        <v>0</v>
      </c>
      <c r="T1156">
        <v>-0.81456200000000001</v>
      </c>
      <c r="U1156">
        <v>0</v>
      </c>
    </row>
    <row r="1157" spans="1:21">
      <c r="A1157" t="s">
        <v>21696</v>
      </c>
      <c r="B1157" t="s">
        <v>13137</v>
      </c>
      <c r="F1157" s="1">
        <v>7.2043619999999997</v>
      </c>
      <c r="G1157" s="1">
        <v>7.6835959999999996</v>
      </c>
      <c r="H1157" s="1">
        <v>9.7343410000000006</v>
      </c>
      <c r="I1157" s="1">
        <v>8.4836899999999993</v>
      </c>
      <c r="J1157" s="1">
        <v>39.59301</v>
      </c>
      <c r="K1157" s="1">
        <v>33.518920000000001</v>
      </c>
      <c r="L1157" s="1">
        <v>31.98865</v>
      </c>
      <c r="M1157" s="1">
        <v>32.460569999999997</v>
      </c>
      <c r="N1157" s="1">
        <v>0.38013400000000003</v>
      </c>
      <c r="O1157" s="1">
        <v>0.127605</v>
      </c>
      <c r="P1157" s="1">
        <v>6.6561549999999997E-2</v>
      </c>
      <c r="Q1157" s="1">
        <v>0.82259300000000002</v>
      </c>
      <c r="R1157">
        <v>1.967856</v>
      </c>
      <c r="S1157">
        <v>0</v>
      </c>
      <c r="T1157">
        <v>1.6395500000000001</v>
      </c>
      <c r="U1157">
        <v>0</v>
      </c>
    </row>
    <row r="1158" spans="1:21">
      <c r="A1158" t="s">
        <v>17201</v>
      </c>
      <c r="B1158" t="s">
        <v>13156</v>
      </c>
      <c r="C1158" t="s">
        <v>16572</v>
      </c>
      <c r="D1158" t="s">
        <v>17202</v>
      </c>
      <c r="E1158" t="s">
        <v>16572</v>
      </c>
      <c r="F1158" s="1">
        <v>370.04680000000002</v>
      </c>
      <c r="G1158" s="1">
        <v>359.77210000000002</v>
      </c>
      <c r="H1158" s="1">
        <v>429.18950000000001</v>
      </c>
      <c r="I1158" s="1">
        <v>429.53680000000003</v>
      </c>
      <c r="J1158" s="1">
        <v>872.17150000000004</v>
      </c>
      <c r="K1158" s="1">
        <v>873.45140000000004</v>
      </c>
      <c r="L1158" s="1">
        <v>787.05899999999997</v>
      </c>
      <c r="M1158" s="1">
        <v>787.59209999999996</v>
      </c>
      <c r="N1158" s="1">
        <v>0.37101390000000001</v>
      </c>
      <c r="O1158" s="1">
        <v>1.0097990000000001E-11</v>
      </c>
      <c r="P1158" s="1">
        <v>9.6005170000000001E-2</v>
      </c>
      <c r="Q1158" s="1">
        <v>2.1930149999999999E-2</v>
      </c>
      <c r="R1158">
        <v>1.0489550000000001</v>
      </c>
      <c r="S1158">
        <v>0</v>
      </c>
      <c r="T1158">
        <v>0.75193200000000004</v>
      </c>
      <c r="U1158">
        <v>0</v>
      </c>
    </row>
    <row r="1159" spans="1:21">
      <c r="A1159" t="s">
        <v>19888</v>
      </c>
      <c r="B1159" t="s">
        <v>13169</v>
      </c>
      <c r="C1159" t="s">
        <v>16572</v>
      </c>
      <c r="D1159" t="s">
        <v>17715</v>
      </c>
      <c r="E1159" t="s">
        <v>16572</v>
      </c>
      <c r="F1159" s="1">
        <v>3.0970770000000001</v>
      </c>
      <c r="G1159" s="1">
        <v>1.697203</v>
      </c>
      <c r="H1159" s="1">
        <v>3.1945610000000002</v>
      </c>
      <c r="I1159" s="1">
        <v>2.7717550000000002</v>
      </c>
      <c r="J1159" s="1">
        <v>8.5643930000000008</v>
      </c>
      <c r="K1159" s="1">
        <v>9.2085650000000001</v>
      </c>
      <c r="L1159" s="1">
        <v>16.666699999999999</v>
      </c>
      <c r="M1159" s="1">
        <v>18.899609999999999</v>
      </c>
      <c r="N1159" s="1">
        <v>0.27806730000000002</v>
      </c>
      <c r="O1159" s="1">
        <v>0.81187659999999995</v>
      </c>
      <c r="P1159" s="1">
        <v>1.0960479999999999</v>
      </c>
      <c r="Q1159" s="1">
        <v>1.974051E-6</v>
      </c>
      <c r="R1159">
        <v>1.1924520000000001</v>
      </c>
      <c r="S1159">
        <v>3.6900000000000002E-4</v>
      </c>
      <c r="T1159">
        <v>2.0041020000000001</v>
      </c>
      <c r="U1159">
        <v>0</v>
      </c>
    </row>
    <row r="1160" spans="1:21">
      <c r="A1160" t="s">
        <v>21697</v>
      </c>
      <c r="B1160" t="s">
        <v>13181</v>
      </c>
      <c r="F1160" s="1">
        <v>7.4319870000000003</v>
      </c>
      <c r="G1160" s="1">
        <v>7.4838040000000001</v>
      </c>
      <c r="H1160" s="1">
        <v>4.0083219999999997</v>
      </c>
      <c r="I1160" s="1">
        <v>4.1361150000000002</v>
      </c>
      <c r="J1160" s="1">
        <v>2.5422039999999999</v>
      </c>
      <c r="K1160" s="1">
        <v>2.6469839999999998</v>
      </c>
      <c r="L1160" s="1">
        <v>1.6838439999999999</v>
      </c>
      <c r="M1160" s="1">
        <v>2.5589309999999998</v>
      </c>
      <c r="N1160" s="1">
        <v>-0.63507389999999997</v>
      </c>
      <c r="O1160" s="1">
        <v>5.6632160000000004E-3</v>
      </c>
      <c r="P1160" s="1">
        <v>-5.8362009999999999E-2</v>
      </c>
      <c r="Q1160">
        <v>1</v>
      </c>
      <c r="R1160">
        <v>-1.4721299999999999</v>
      </c>
      <c r="S1160">
        <v>0</v>
      </c>
      <c r="T1160">
        <v>-0.92271099999999995</v>
      </c>
      <c r="U1160">
        <v>1.351E-3</v>
      </c>
    </row>
    <row r="1161" spans="1:21">
      <c r="A1161" t="s">
        <v>21698</v>
      </c>
      <c r="B1161" t="s">
        <v>13192</v>
      </c>
      <c r="F1161" s="1">
        <v>0.90706120000000001</v>
      </c>
      <c r="G1161" s="1">
        <v>0.51548099999999997</v>
      </c>
      <c r="H1161" s="1">
        <v>0.41582750000000002</v>
      </c>
      <c r="I1161" s="1">
        <v>0.405891</v>
      </c>
      <c r="J1161" s="1">
        <v>2.8761950000000001</v>
      </c>
      <c r="K1161" s="1">
        <v>2.4844840000000001</v>
      </c>
      <c r="L1161" s="1">
        <v>1.5120480000000001</v>
      </c>
      <c r="M1161" s="1">
        <v>1.779188</v>
      </c>
      <c r="N1161" s="1">
        <v>-0.27259870000000003</v>
      </c>
      <c r="O1161" s="1">
        <v>0.8259571</v>
      </c>
      <c r="P1161" s="1">
        <v>-0.3563209</v>
      </c>
      <c r="Q1161" s="1">
        <v>0.4696012</v>
      </c>
      <c r="R1161">
        <v>1.118916</v>
      </c>
      <c r="S1161">
        <v>2.1280000000000001E-3</v>
      </c>
      <c r="T1161">
        <v>1.1557440000000001</v>
      </c>
      <c r="U1161">
        <v>9.4059999999999994E-3</v>
      </c>
    </row>
    <row r="1162" spans="1:21">
      <c r="A1162" t="s">
        <v>21699</v>
      </c>
      <c r="B1162" t="s">
        <v>13198</v>
      </c>
      <c r="F1162" s="1">
        <v>8.1034349999999993</v>
      </c>
      <c r="G1162" s="1">
        <v>7.6092240000000002</v>
      </c>
      <c r="H1162" s="1">
        <v>10.11524</v>
      </c>
      <c r="I1162" s="1">
        <v>8.3007539999999995</v>
      </c>
      <c r="J1162" s="1">
        <v>36.717619999999997</v>
      </c>
      <c r="K1162" s="1">
        <v>36.65034</v>
      </c>
      <c r="L1162" s="1">
        <v>34.81427</v>
      </c>
      <c r="M1162" s="1">
        <v>35.321730000000002</v>
      </c>
      <c r="N1162" s="1">
        <v>0.31398209999999999</v>
      </c>
      <c r="O1162" s="1">
        <v>0.31706960000000001</v>
      </c>
      <c r="P1162" s="1">
        <v>0.17562340000000001</v>
      </c>
      <c r="Q1162" s="1">
        <v>0.2077541</v>
      </c>
      <c r="R1162">
        <v>1.878746</v>
      </c>
      <c r="S1162">
        <v>0</v>
      </c>
      <c r="T1162">
        <v>1.729503</v>
      </c>
      <c r="U1162">
        <v>0</v>
      </c>
    </row>
    <row r="1163" spans="1:21">
      <c r="A1163" t="s">
        <v>21700</v>
      </c>
      <c r="B1163" t="s">
        <v>13200</v>
      </c>
      <c r="F1163" s="1">
        <v>29.02657</v>
      </c>
      <c r="G1163" s="1">
        <v>23.927879999999998</v>
      </c>
      <c r="H1163" s="1">
        <v>26.613520000000001</v>
      </c>
      <c r="I1163" s="1">
        <v>26.477139999999999</v>
      </c>
      <c r="J1163" s="1">
        <v>68.659660000000002</v>
      </c>
      <c r="K1163" s="1">
        <v>77.734780000000001</v>
      </c>
      <c r="L1163" s="1">
        <v>75.73545</v>
      </c>
      <c r="M1163" s="1">
        <v>71.047359999999998</v>
      </c>
      <c r="N1163" s="1">
        <v>0.1169582</v>
      </c>
      <c r="O1163" s="1">
        <v>0.96648999999999996</v>
      </c>
      <c r="P1163" s="1">
        <v>0.23482410000000001</v>
      </c>
      <c r="Q1163" s="1">
        <v>0.33999940000000001</v>
      </c>
      <c r="R1163">
        <v>1.097899</v>
      </c>
      <c r="S1163">
        <v>0</v>
      </c>
      <c r="T1163">
        <v>1.2139450000000001</v>
      </c>
      <c r="U1163">
        <v>0</v>
      </c>
    </row>
    <row r="1164" spans="1:21">
      <c r="A1164" t="s">
        <v>18361</v>
      </c>
      <c r="B1164" t="s">
        <v>13238</v>
      </c>
      <c r="F1164" s="1">
        <v>1.9577929999999999</v>
      </c>
      <c r="G1164" s="1">
        <v>1.3535900000000001</v>
      </c>
      <c r="H1164" s="1">
        <v>4.1112130000000002</v>
      </c>
      <c r="I1164" s="1">
        <v>4.2673160000000001</v>
      </c>
      <c r="J1164" s="1">
        <v>4.6664440000000003</v>
      </c>
      <c r="K1164" s="1">
        <v>5.544575</v>
      </c>
      <c r="L1164" s="1">
        <v>8.6784949999999998</v>
      </c>
      <c r="M1164" s="1">
        <v>8.4511570000000003</v>
      </c>
      <c r="N1164" s="1">
        <v>1.283641</v>
      </c>
      <c r="O1164" s="1">
        <v>3.6051279999999999E-10</v>
      </c>
      <c r="P1164" s="1">
        <v>0.95464210000000005</v>
      </c>
      <c r="Q1164" s="1">
        <v>2.1130590000000001E-12</v>
      </c>
      <c r="R1164">
        <v>1.266284</v>
      </c>
      <c r="S1164">
        <v>0</v>
      </c>
      <c r="T1164">
        <v>0.87149900000000002</v>
      </c>
      <c r="U1164">
        <v>0</v>
      </c>
    </row>
    <row r="1165" spans="1:21">
      <c r="A1165" t="s">
        <v>21701</v>
      </c>
      <c r="B1165" t="s">
        <v>13275</v>
      </c>
      <c r="F1165" s="1">
        <v>58.242139999999999</v>
      </c>
      <c r="G1165" s="1">
        <v>52.04607</v>
      </c>
      <c r="H1165" s="1">
        <v>41.912320000000001</v>
      </c>
      <c r="I1165" s="1">
        <v>47.07206</v>
      </c>
      <c r="J1165" s="1">
        <v>30.09459</v>
      </c>
      <c r="K1165" s="1">
        <v>25.129079999999998</v>
      </c>
      <c r="L1165" s="1">
        <v>37.003070000000001</v>
      </c>
      <c r="M1165" s="1">
        <v>36.970089999999999</v>
      </c>
      <c r="N1165" s="1">
        <v>-0.16359389999999999</v>
      </c>
      <c r="O1165" s="1">
        <v>0.43761670000000003</v>
      </c>
      <c r="P1165" s="1">
        <v>0.64700100000000005</v>
      </c>
      <c r="Q1165" s="1">
        <v>1.6301549999999999E-6</v>
      </c>
      <c r="R1165">
        <v>-1.1522129999999999</v>
      </c>
      <c r="S1165">
        <v>0</v>
      </c>
      <c r="T1165">
        <v>-0.37298599999999998</v>
      </c>
      <c r="U1165">
        <v>3.9969999999999997E-3</v>
      </c>
    </row>
    <row r="1166" spans="1:21">
      <c r="A1166" t="s">
        <v>21702</v>
      </c>
      <c r="B1166" t="s">
        <v>13281</v>
      </c>
      <c r="F1166" s="1">
        <v>100.1349</v>
      </c>
      <c r="G1166" s="1">
        <v>104.5146</v>
      </c>
      <c r="H1166" s="1">
        <v>60.815840000000001</v>
      </c>
      <c r="I1166" s="1">
        <v>56.690330000000003</v>
      </c>
      <c r="J1166" s="1">
        <v>242.33109999999999</v>
      </c>
      <c r="K1166" s="1">
        <v>235.76410000000001</v>
      </c>
      <c r="L1166" s="1">
        <v>130.7739</v>
      </c>
      <c r="M1166" s="1">
        <v>131.73230000000001</v>
      </c>
      <c r="N1166" s="1">
        <v>-0.64827659999999998</v>
      </c>
      <c r="O1166" s="1">
        <v>6.4781300000000002E-17</v>
      </c>
      <c r="P1166" s="1">
        <v>-0.61642450000000004</v>
      </c>
      <c r="Q1166" s="1">
        <v>3.0337059999999999E-36</v>
      </c>
      <c r="R1166">
        <v>1.0121579999999999</v>
      </c>
      <c r="S1166">
        <v>0</v>
      </c>
      <c r="T1166">
        <v>1.0293049999999999</v>
      </c>
      <c r="U1166">
        <v>0</v>
      </c>
    </row>
    <row r="1167" spans="1:21">
      <c r="A1167" t="s">
        <v>21703</v>
      </c>
      <c r="B1167" t="s">
        <v>13311</v>
      </c>
      <c r="F1167" s="1">
        <v>18.336069999999999</v>
      </c>
      <c r="G1167" s="1">
        <v>20.071300000000001</v>
      </c>
      <c r="H1167" s="1">
        <v>25.123169999999998</v>
      </c>
      <c r="I1167" s="1">
        <v>23.047779999999999</v>
      </c>
      <c r="J1167" s="1">
        <v>9.4801249999999992</v>
      </c>
      <c r="K1167" s="1">
        <v>7.4844980000000003</v>
      </c>
      <c r="L1167" s="1">
        <v>10.930199999999999</v>
      </c>
      <c r="M1167" s="1">
        <v>11.13552</v>
      </c>
      <c r="N1167" s="1">
        <v>0.41215099999999999</v>
      </c>
      <c r="O1167" s="1">
        <v>9.6507159999999995E-2</v>
      </c>
      <c r="P1167" s="1">
        <v>0.53600550000000002</v>
      </c>
      <c r="Q1167" s="1">
        <v>9.7525130000000002E-2</v>
      </c>
      <c r="R1167">
        <v>-1.164369</v>
      </c>
      <c r="S1167">
        <v>0</v>
      </c>
      <c r="T1167">
        <v>-1.1228830000000001</v>
      </c>
      <c r="U1167">
        <v>0</v>
      </c>
    </row>
    <row r="1168" spans="1:21">
      <c r="A1168" t="s">
        <v>21704</v>
      </c>
      <c r="B1168" t="s">
        <v>13316</v>
      </c>
      <c r="F1168" s="1">
        <v>10.34196</v>
      </c>
      <c r="G1168" s="1">
        <v>10.74709</v>
      </c>
      <c r="H1168" s="1">
        <v>9.4822050000000004</v>
      </c>
      <c r="I1168" s="1">
        <v>6.7874559999999997</v>
      </c>
      <c r="J1168" s="1">
        <v>1.2202139999999999</v>
      </c>
      <c r="K1168" s="1">
        <v>0.59636029999999995</v>
      </c>
      <c r="L1168" s="1">
        <v>1.7989329999999999</v>
      </c>
      <c r="M1168">
        <v>0</v>
      </c>
      <c r="N1168" s="1">
        <v>-0.1386019</v>
      </c>
      <c r="O1168">
        <v>1</v>
      </c>
      <c r="P1168" s="1">
        <v>-0.167874</v>
      </c>
      <c r="Q1168">
        <v>1</v>
      </c>
      <c r="R1168">
        <v>-1.4994860000000001</v>
      </c>
      <c r="S1168">
        <v>2.43E-4</v>
      </c>
      <c r="T1168">
        <v>-1.6481570000000001</v>
      </c>
      <c r="U1168">
        <v>4.156E-3</v>
      </c>
    </row>
    <row r="1169" spans="1:21">
      <c r="A1169" t="s">
        <v>21705</v>
      </c>
      <c r="B1169" t="s">
        <v>13329</v>
      </c>
      <c r="F1169" s="1">
        <v>64.020049999999998</v>
      </c>
      <c r="G1169" s="1">
        <v>53.616259999999997</v>
      </c>
      <c r="H1169" s="1">
        <v>39.13194</v>
      </c>
      <c r="I1169" s="1">
        <v>40.20722</v>
      </c>
      <c r="J1169" s="1">
        <v>22.85933</v>
      </c>
      <c r="K1169" s="1">
        <v>25.25874</v>
      </c>
      <c r="L1169" s="1">
        <v>13.67576</v>
      </c>
      <c r="M1169" s="1">
        <v>19.58276</v>
      </c>
      <c r="N1169" s="1">
        <v>-0.32696730000000002</v>
      </c>
      <c r="O1169" s="1">
        <v>0.4837977</v>
      </c>
      <c r="P1169" s="1">
        <v>-0.21264240000000001</v>
      </c>
      <c r="Q1169" s="1">
        <v>0.81791259999999999</v>
      </c>
      <c r="R1169">
        <v>-1.1175109999999999</v>
      </c>
      <c r="S1169">
        <v>1.1900000000000001E-4</v>
      </c>
      <c r="T1169">
        <v>-1.0391680000000001</v>
      </c>
      <c r="U1169">
        <v>4.5859999999999998E-3</v>
      </c>
    </row>
    <row r="1170" spans="1:21">
      <c r="A1170" t="s">
        <v>21706</v>
      </c>
      <c r="B1170" t="s">
        <v>13340</v>
      </c>
      <c r="F1170" s="1">
        <v>0.98078659999999995</v>
      </c>
      <c r="G1170" s="1">
        <v>1.2740089999999999</v>
      </c>
      <c r="H1170" s="1">
        <v>1.4987520000000001</v>
      </c>
      <c r="I1170" s="1">
        <v>1.1703509999999999</v>
      </c>
      <c r="J1170" s="1">
        <v>5.4966920000000004</v>
      </c>
      <c r="K1170" s="1">
        <v>6.6453569999999997</v>
      </c>
      <c r="L1170" s="1">
        <v>7.3927990000000001</v>
      </c>
      <c r="M1170" s="1">
        <v>8.9777310000000003</v>
      </c>
      <c r="N1170" s="1">
        <v>0.17302880000000001</v>
      </c>
      <c r="O1170" s="1">
        <v>0.97943829999999998</v>
      </c>
      <c r="P1170" s="1">
        <v>0.56517530000000005</v>
      </c>
      <c r="Q1170" s="1">
        <v>8.438379E-2</v>
      </c>
      <c r="R1170">
        <v>1.377753</v>
      </c>
      <c r="S1170">
        <v>9.1000000000000003E-5</v>
      </c>
      <c r="T1170">
        <v>1.8059620000000001</v>
      </c>
      <c r="U1170">
        <v>0</v>
      </c>
    </row>
    <row r="1171" spans="1:21">
      <c r="A1171" t="s">
        <v>21707</v>
      </c>
      <c r="B1171" t="s">
        <v>13341</v>
      </c>
      <c r="F1171" s="1">
        <v>11.358079999999999</v>
      </c>
      <c r="G1171" s="1">
        <v>10.67014</v>
      </c>
      <c r="H1171" s="1">
        <v>15.124879999999999</v>
      </c>
      <c r="I1171" s="1">
        <v>14.52144</v>
      </c>
      <c r="J1171" s="1">
        <v>32.545360000000002</v>
      </c>
      <c r="K1171" s="1">
        <v>33.566400000000002</v>
      </c>
      <c r="L1171" s="1">
        <v>43.394460000000002</v>
      </c>
      <c r="M1171" s="1">
        <v>41.256889999999999</v>
      </c>
      <c r="N1171" s="1">
        <v>0.49652079999999998</v>
      </c>
      <c r="O1171" s="1">
        <v>3.9655379999999997E-2</v>
      </c>
      <c r="P1171" s="1">
        <v>0.58223369999999997</v>
      </c>
      <c r="Q1171" s="1">
        <v>2.6249009999999999E-6</v>
      </c>
      <c r="R1171">
        <v>1.26949</v>
      </c>
      <c r="S1171">
        <v>0</v>
      </c>
      <c r="T1171">
        <v>1.3292999999999999</v>
      </c>
      <c r="U1171">
        <v>0</v>
      </c>
    </row>
    <row r="1172" spans="1:21">
      <c r="A1172" t="s">
        <v>21708</v>
      </c>
      <c r="B1172" t="s">
        <v>13344</v>
      </c>
      <c r="F1172" s="1">
        <v>2.15734</v>
      </c>
      <c r="G1172" s="1">
        <v>2.0416850000000002</v>
      </c>
      <c r="H1172" s="1">
        <v>2.6561650000000001</v>
      </c>
      <c r="I1172" s="1">
        <v>2.6478570000000001</v>
      </c>
      <c r="J1172" s="1">
        <v>11.3451</v>
      </c>
      <c r="K1172" s="1">
        <v>12.79555</v>
      </c>
      <c r="L1172" s="1">
        <v>19.24541</v>
      </c>
      <c r="M1172" s="1">
        <v>18.96828</v>
      </c>
      <c r="N1172" s="1">
        <v>0.35907729999999999</v>
      </c>
      <c r="O1172" s="1">
        <v>0.44433250000000002</v>
      </c>
      <c r="P1172" s="1">
        <v>0.87753049999999999</v>
      </c>
      <c r="Q1172" s="1">
        <v>3.2804260000000001E-12</v>
      </c>
      <c r="R1172">
        <v>2.0065559999999998</v>
      </c>
      <c r="S1172">
        <v>0</v>
      </c>
      <c r="T1172">
        <v>2.5206010000000001</v>
      </c>
      <c r="U1172">
        <v>0</v>
      </c>
    </row>
    <row r="1173" spans="1:21">
      <c r="A1173" t="s">
        <v>21709</v>
      </c>
      <c r="B1173" t="s">
        <v>13365</v>
      </c>
      <c r="F1173" s="1">
        <v>132.24010000000001</v>
      </c>
      <c r="G1173" s="1">
        <v>123.97</v>
      </c>
      <c r="H1173" s="1">
        <v>145.78710000000001</v>
      </c>
      <c r="I1173" s="1">
        <v>142.91239999999999</v>
      </c>
      <c r="J1173" s="1">
        <v>47.36974</v>
      </c>
      <c r="K1173" s="1">
        <v>48.46058</v>
      </c>
      <c r="L1173" s="1">
        <v>48.332900000000002</v>
      </c>
      <c r="M1173" s="1">
        <v>52.796909999999997</v>
      </c>
      <c r="N1173" s="1">
        <v>0.30519299999999999</v>
      </c>
      <c r="O1173" s="1">
        <v>1.5613739999999999E-3</v>
      </c>
      <c r="P1173" s="1">
        <v>0.30858279999999999</v>
      </c>
      <c r="Q1173" s="1">
        <v>5.6404780000000002E-2</v>
      </c>
      <c r="R1173">
        <v>-1.5619270000000001</v>
      </c>
      <c r="S1173">
        <v>0</v>
      </c>
      <c r="T1173">
        <v>-1.595521</v>
      </c>
      <c r="U1173">
        <v>0</v>
      </c>
    </row>
    <row r="1174" spans="1:21">
      <c r="A1174" t="s">
        <v>21710</v>
      </c>
      <c r="B1174" t="s">
        <v>13382</v>
      </c>
      <c r="F1174" s="1">
        <v>5.452725</v>
      </c>
      <c r="G1174" s="1">
        <v>3.7627950000000001</v>
      </c>
      <c r="H1174" s="1">
        <v>6.0409740000000003</v>
      </c>
      <c r="I1174" s="1">
        <v>5.0832940000000004</v>
      </c>
      <c r="J1174" s="1">
        <v>14.073270000000001</v>
      </c>
      <c r="K1174" s="1">
        <v>13.559659999999999</v>
      </c>
      <c r="L1174" s="1">
        <v>7.3111620000000004</v>
      </c>
      <c r="M1174" s="1">
        <v>8.1206169999999993</v>
      </c>
      <c r="N1174" s="1">
        <v>0.27844069999999999</v>
      </c>
      <c r="O1174" s="1">
        <v>0.7385697</v>
      </c>
      <c r="P1174" s="1">
        <v>-0.50362300000000004</v>
      </c>
      <c r="Q1174" s="1">
        <v>0.1326534</v>
      </c>
      <c r="R1174">
        <v>1.0595460000000001</v>
      </c>
      <c r="S1174">
        <v>4.2000000000000002E-4</v>
      </c>
      <c r="T1174">
        <v>0.27909899999999999</v>
      </c>
      <c r="U1174">
        <v>0.62100100000000003</v>
      </c>
    </row>
    <row r="1175" spans="1:21">
      <c r="A1175" t="s">
        <v>19894</v>
      </c>
      <c r="B1175" t="s">
        <v>13385</v>
      </c>
      <c r="C1175" t="s">
        <v>19895</v>
      </c>
      <c r="D1175" t="s">
        <v>19896</v>
      </c>
      <c r="E1175" t="s">
        <v>16572</v>
      </c>
      <c r="F1175" s="1">
        <v>0.8398293</v>
      </c>
      <c r="G1175" s="1">
        <v>1.09091</v>
      </c>
      <c r="H1175" s="1">
        <v>0.12833539999999999</v>
      </c>
      <c r="I1175" s="1">
        <v>0.25053740000000002</v>
      </c>
      <c r="J1175" s="1">
        <v>4.3351319999999998</v>
      </c>
      <c r="K1175" s="1">
        <v>3.511034</v>
      </c>
      <c r="L1175" s="1">
        <v>0.85215799999999997</v>
      </c>
      <c r="M1175" s="1">
        <v>0.85416270000000005</v>
      </c>
      <c r="N1175" s="1">
        <v>-0.69571609999999995</v>
      </c>
      <c r="O1175" s="1">
        <v>0.28295870000000001</v>
      </c>
      <c r="P1175" s="1">
        <v>-1.2540549999999999</v>
      </c>
      <c r="Q1175" s="1">
        <v>2.0627169999999999E-3</v>
      </c>
      <c r="R1175">
        <v>1.0787119999999999</v>
      </c>
      <c r="S1175">
        <v>5.3379999999999999E-3</v>
      </c>
      <c r="T1175">
        <v>0.78468199999999999</v>
      </c>
      <c r="U1175">
        <v>0.27474199999999999</v>
      </c>
    </row>
    <row r="1176" spans="1:21">
      <c r="A1176" t="s">
        <v>18365</v>
      </c>
      <c r="B1176" t="s">
        <v>13393</v>
      </c>
      <c r="F1176" s="1">
        <v>3.824284</v>
      </c>
      <c r="G1176" s="1">
        <v>3.5842299999999998</v>
      </c>
      <c r="H1176" s="1">
        <v>0.88768650000000004</v>
      </c>
      <c r="I1176" s="1">
        <v>0.82315090000000002</v>
      </c>
      <c r="J1176" s="1">
        <v>1.1994320000000001</v>
      </c>
      <c r="K1176" s="1">
        <v>0.87930489999999994</v>
      </c>
      <c r="L1176" s="1">
        <v>0.5894315</v>
      </c>
      <c r="M1176" s="1">
        <v>0.717422</v>
      </c>
      <c r="N1176" s="1">
        <v>-1.4653719999999999</v>
      </c>
      <c r="O1176" s="1">
        <v>3.8320310000000001E-8</v>
      </c>
      <c r="P1176" s="1">
        <v>-0.2885508</v>
      </c>
      <c r="Q1176" s="1">
        <v>0.67206719999999998</v>
      </c>
      <c r="R1176">
        <v>-1.5923240000000001</v>
      </c>
      <c r="S1176">
        <v>0</v>
      </c>
      <c r="T1176">
        <v>-0.349383</v>
      </c>
      <c r="U1176">
        <v>0.60372199999999998</v>
      </c>
    </row>
    <row r="1177" spans="1:21">
      <c r="A1177" t="s">
        <v>21711</v>
      </c>
      <c r="B1177" t="s">
        <v>13402</v>
      </c>
      <c r="F1177" s="1">
        <v>2.903734</v>
      </c>
      <c r="G1177" s="1">
        <v>2.3050220000000001</v>
      </c>
      <c r="H1177" s="1">
        <v>1.9721029999999999</v>
      </c>
      <c r="I1177" s="1">
        <v>1.4437340000000001</v>
      </c>
      <c r="J1177" s="1">
        <v>0.66617090000000001</v>
      </c>
      <c r="K1177" s="1">
        <v>1.023253</v>
      </c>
      <c r="L1177" s="1">
        <v>0.74828209999999995</v>
      </c>
      <c r="M1177" s="1">
        <v>0.46877649999999998</v>
      </c>
      <c r="N1177" s="1">
        <v>-0.29970570000000002</v>
      </c>
      <c r="O1177" s="1">
        <v>0.70422209999999996</v>
      </c>
      <c r="P1177" s="1">
        <v>-0.1189405</v>
      </c>
      <c r="Q1177">
        <v>1</v>
      </c>
      <c r="R1177">
        <v>-1.085637</v>
      </c>
      <c r="S1177">
        <v>3.9740000000000001E-3</v>
      </c>
      <c r="T1177">
        <v>-0.95151399999999997</v>
      </c>
      <c r="U1177">
        <v>5.0706000000000001E-2</v>
      </c>
    </row>
    <row r="1178" spans="1:21">
      <c r="A1178" t="s">
        <v>21712</v>
      </c>
      <c r="B1178" t="s">
        <v>13414</v>
      </c>
      <c r="F1178" s="1">
        <v>3.041207</v>
      </c>
      <c r="G1178" s="1">
        <v>3.266699</v>
      </c>
      <c r="H1178" s="1">
        <v>2.144911</v>
      </c>
      <c r="I1178" s="1">
        <v>1.95408</v>
      </c>
      <c r="J1178" s="1">
        <v>0.96605969999999997</v>
      </c>
      <c r="K1178" s="1">
        <v>1.483889</v>
      </c>
      <c r="L1178" s="1">
        <v>1.1529560000000001</v>
      </c>
      <c r="M1178" s="1">
        <v>0.74778520000000004</v>
      </c>
      <c r="N1178" s="1">
        <v>-0.35025669999999998</v>
      </c>
      <c r="O1178" s="1">
        <v>0.49854920000000003</v>
      </c>
      <c r="P1178" s="1">
        <v>-7.9254060000000001E-2</v>
      </c>
      <c r="Q1178">
        <v>1</v>
      </c>
      <c r="R1178">
        <v>-1.1141080000000001</v>
      </c>
      <c r="S1178">
        <v>5.6499999999999996E-4</v>
      </c>
      <c r="T1178">
        <v>-0.88268100000000005</v>
      </c>
      <c r="U1178">
        <v>3.5923999999999998E-2</v>
      </c>
    </row>
    <row r="1179" spans="1:21">
      <c r="A1179" t="s">
        <v>18367</v>
      </c>
      <c r="B1179" t="s">
        <v>13433</v>
      </c>
      <c r="F1179" s="1">
        <v>1.0715779999999999</v>
      </c>
      <c r="G1179" s="1">
        <v>1.3701950000000001</v>
      </c>
      <c r="H1179" s="1">
        <v>4.2370109999999999</v>
      </c>
      <c r="I1179" s="1">
        <v>4.3755199999999999</v>
      </c>
      <c r="J1179" s="1">
        <v>4.1485519999999996</v>
      </c>
      <c r="K1179" s="1">
        <v>4.4026560000000003</v>
      </c>
      <c r="L1179" s="1">
        <v>8.5625590000000003</v>
      </c>
      <c r="M1179" s="1">
        <v>7.064673</v>
      </c>
      <c r="N1179" s="1">
        <v>1.4347510000000001</v>
      </c>
      <c r="O1179" s="1">
        <v>1.7174049999999999E-7</v>
      </c>
      <c r="P1179" s="1">
        <v>1.0056039999999999</v>
      </c>
      <c r="Q1179" s="1">
        <v>8.7085380000000001E-7</v>
      </c>
      <c r="R1179">
        <v>1.2135830000000001</v>
      </c>
      <c r="S1179">
        <v>3.6000000000000001E-5</v>
      </c>
      <c r="T1179">
        <v>0.66772900000000002</v>
      </c>
      <c r="U1179">
        <v>2.9239999999999999E-3</v>
      </c>
    </row>
    <row r="1180" spans="1:21">
      <c r="A1180" t="s">
        <v>21713</v>
      </c>
      <c r="B1180" t="s">
        <v>13437</v>
      </c>
      <c r="F1180" s="1">
        <v>3.1279870000000001</v>
      </c>
      <c r="G1180" s="1">
        <v>2.9730370000000002</v>
      </c>
      <c r="H1180" s="1">
        <v>2.5181990000000001</v>
      </c>
      <c r="I1180" s="1">
        <v>3.2773669999999999</v>
      </c>
      <c r="J1180" s="1">
        <v>8.2363610000000005</v>
      </c>
      <c r="K1180" s="1">
        <v>8.7106820000000003</v>
      </c>
      <c r="L1180" s="1">
        <v>8.2941780000000005</v>
      </c>
      <c r="M1180" s="1">
        <v>10.30898</v>
      </c>
      <c r="N1180" s="1">
        <v>4.2371739999999998E-2</v>
      </c>
      <c r="O1180">
        <v>1</v>
      </c>
      <c r="P1180" s="1">
        <v>0.34569369999999999</v>
      </c>
      <c r="Q1180" s="1">
        <v>0.1209271</v>
      </c>
      <c r="R1180">
        <v>1.07738</v>
      </c>
      <c r="S1180">
        <v>3.0000000000000001E-6</v>
      </c>
      <c r="T1180">
        <v>1.388166</v>
      </c>
      <c r="U1180">
        <v>0</v>
      </c>
    </row>
    <row r="1181" spans="1:21">
      <c r="A1181" t="s">
        <v>18369</v>
      </c>
      <c r="B1181" t="s">
        <v>13438</v>
      </c>
      <c r="F1181" s="1">
        <v>14.01995</v>
      </c>
      <c r="G1181" s="1">
        <v>14.86375</v>
      </c>
      <c r="H1181" s="1">
        <v>101.3232</v>
      </c>
      <c r="I1181" s="1">
        <v>97.149090000000001</v>
      </c>
      <c r="J1181" s="1">
        <v>6.1119089999999998</v>
      </c>
      <c r="K1181" s="1">
        <v>6.2416980000000004</v>
      </c>
      <c r="L1181" s="1">
        <v>5.7381219999999997</v>
      </c>
      <c r="M1181" s="1">
        <v>7.0996569999999997</v>
      </c>
      <c r="N1181" s="1">
        <v>2.7946550000000001</v>
      </c>
      <c r="O1181" s="1">
        <v>7.0061100000000005E-182</v>
      </c>
      <c r="P1181" s="1">
        <v>0.25709789999999999</v>
      </c>
      <c r="Q1181" s="1">
        <v>0.47366190000000002</v>
      </c>
      <c r="R1181">
        <v>-1.258964</v>
      </c>
      <c r="S1181">
        <v>0</v>
      </c>
      <c r="T1181">
        <v>-3.8953009999999999</v>
      </c>
      <c r="U1181">
        <v>0</v>
      </c>
    </row>
    <row r="1182" spans="1:21">
      <c r="A1182" t="s">
        <v>21714</v>
      </c>
      <c r="B1182" t="s">
        <v>13441</v>
      </c>
      <c r="F1182" s="1">
        <v>15.801270000000001</v>
      </c>
      <c r="G1182" s="1">
        <v>16.468</v>
      </c>
      <c r="H1182" s="1">
        <v>20.38382</v>
      </c>
      <c r="I1182" s="1">
        <v>22.034400000000002</v>
      </c>
      <c r="J1182" s="1">
        <v>7.8042189999999998</v>
      </c>
      <c r="K1182" s="1">
        <v>6.5159050000000001</v>
      </c>
      <c r="L1182" s="1">
        <v>8.6291829999999994</v>
      </c>
      <c r="M1182" s="1">
        <v>8.6494839999999993</v>
      </c>
      <c r="N1182" s="1">
        <v>0.46937659999999998</v>
      </c>
      <c r="O1182" s="1">
        <v>4.8157980000000003E-2</v>
      </c>
      <c r="P1182" s="1">
        <v>0.43554409999999999</v>
      </c>
      <c r="Q1182" s="1">
        <v>0.22884019999999999</v>
      </c>
      <c r="R1182">
        <v>-1.147186</v>
      </c>
      <c r="S1182">
        <v>9.9999999999999995E-7</v>
      </c>
      <c r="T1182">
        <v>-1.266348</v>
      </c>
      <c r="U1182">
        <v>0</v>
      </c>
    </row>
    <row r="1183" spans="1:21">
      <c r="A1183" t="s">
        <v>21715</v>
      </c>
      <c r="B1183" t="s">
        <v>13445</v>
      </c>
      <c r="F1183" s="1">
        <v>0.79713970000000001</v>
      </c>
      <c r="G1183" s="1">
        <v>1.16489</v>
      </c>
      <c r="H1183" s="1">
        <v>0.99189709999999998</v>
      </c>
      <c r="I1183" s="1">
        <v>0.96819500000000003</v>
      </c>
      <c r="J1183" s="1">
        <v>3.6277170000000001</v>
      </c>
      <c r="K1183" s="1">
        <v>3.1027309999999999</v>
      </c>
      <c r="L1183" s="1">
        <v>3.2188599999999998</v>
      </c>
      <c r="M1183" s="1">
        <v>3.2760699999999998</v>
      </c>
      <c r="N1183" s="1">
        <v>9.4591880000000003E-2</v>
      </c>
      <c r="O1183">
        <v>1</v>
      </c>
      <c r="P1183" s="1">
        <v>0.17207020000000001</v>
      </c>
      <c r="Q1183" s="1">
        <v>0.72319310000000003</v>
      </c>
      <c r="R1183">
        <v>1.178293</v>
      </c>
      <c r="S1183">
        <v>1.05E-4</v>
      </c>
      <c r="T1183">
        <v>1.2797689999999999</v>
      </c>
      <c r="U1183">
        <v>4.1999999999999998E-5</v>
      </c>
    </row>
    <row r="1184" spans="1:21">
      <c r="A1184" t="s">
        <v>21716</v>
      </c>
      <c r="B1184" t="s">
        <v>13452</v>
      </c>
      <c r="C1184" t="s">
        <v>21717</v>
      </c>
      <c r="D1184" t="s">
        <v>21718</v>
      </c>
      <c r="E1184" t="s">
        <v>21719</v>
      </c>
      <c r="F1184" s="1">
        <v>0.77078760000000002</v>
      </c>
      <c r="G1184" s="1">
        <v>0.56319050000000004</v>
      </c>
      <c r="H1184" s="1">
        <v>0.70671019999999996</v>
      </c>
      <c r="I1184" s="1">
        <v>0.4311393</v>
      </c>
      <c r="J1184" s="1">
        <v>2.5577640000000001</v>
      </c>
      <c r="K1184" s="1">
        <v>3.3335119999999998</v>
      </c>
      <c r="L1184" s="1">
        <v>1.675935</v>
      </c>
      <c r="M1184" s="1">
        <v>1.763871</v>
      </c>
      <c r="N1184" s="1">
        <v>-4.4180440000000001E-2</v>
      </c>
      <c r="O1184">
        <v>1</v>
      </c>
      <c r="P1184" s="1">
        <v>-0.39000240000000003</v>
      </c>
      <c r="Q1184" s="1">
        <v>0.42806149999999998</v>
      </c>
      <c r="R1184">
        <v>1.1651819999999999</v>
      </c>
      <c r="S1184">
        <v>1.8159999999999999E-3</v>
      </c>
      <c r="T1184">
        <v>0.90655699999999995</v>
      </c>
      <c r="U1184">
        <v>6.8738999999999995E-2</v>
      </c>
    </row>
    <row r="1185" spans="1:21">
      <c r="A1185" t="s">
        <v>21720</v>
      </c>
      <c r="B1185" t="s">
        <v>13460</v>
      </c>
      <c r="F1185" s="1">
        <v>0.98930169999999995</v>
      </c>
      <c r="G1185" s="1">
        <v>0.64253499999999997</v>
      </c>
      <c r="H1185" s="1">
        <v>0.8062743</v>
      </c>
      <c r="I1185" s="1">
        <v>0.39350390000000002</v>
      </c>
      <c r="J1185" s="1">
        <v>7.6843630000000003</v>
      </c>
      <c r="K1185" s="1">
        <v>10.2685</v>
      </c>
      <c r="L1185" s="1">
        <v>7.074573</v>
      </c>
      <c r="M1185" s="1">
        <v>7.2828710000000001</v>
      </c>
      <c r="N1185" s="1">
        <v>-0.14079539999999999</v>
      </c>
      <c r="O1185">
        <v>1</v>
      </c>
      <c r="P1185" s="1">
        <v>-5.717411E-2</v>
      </c>
      <c r="Q1185" s="1">
        <v>0.93667270000000002</v>
      </c>
      <c r="R1185">
        <v>2.2523780000000002</v>
      </c>
      <c r="S1185">
        <v>0</v>
      </c>
      <c r="T1185">
        <v>2.4753409999999998</v>
      </c>
      <c r="U1185">
        <v>0</v>
      </c>
    </row>
    <row r="1186" spans="1:21">
      <c r="A1186" t="s">
        <v>21721</v>
      </c>
      <c r="B1186" t="s">
        <v>13474</v>
      </c>
      <c r="F1186" s="1">
        <v>98.464920000000006</v>
      </c>
      <c r="G1186" s="1">
        <v>94.210179999999994</v>
      </c>
      <c r="H1186" s="1">
        <v>71.294390000000007</v>
      </c>
      <c r="I1186" s="1">
        <v>69.196479999999994</v>
      </c>
      <c r="J1186" s="1">
        <v>49.511069999999997</v>
      </c>
      <c r="K1186" s="1">
        <v>50.205559999999998</v>
      </c>
      <c r="L1186" s="1">
        <v>41.190280000000001</v>
      </c>
      <c r="M1186" s="1">
        <v>42.823450000000001</v>
      </c>
      <c r="N1186" s="1">
        <v>-0.30982330000000002</v>
      </c>
      <c r="O1186" s="1">
        <v>2.4436569999999999E-4</v>
      </c>
      <c r="P1186" s="1">
        <v>-2.407195E-3</v>
      </c>
      <c r="Q1186">
        <v>1</v>
      </c>
      <c r="R1186">
        <v>-1.129885</v>
      </c>
      <c r="S1186">
        <v>0</v>
      </c>
      <c r="T1186">
        <v>-0.84648699999999999</v>
      </c>
      <c r="U1186">
        <v>0</v>
      </c>
    </row>
    <row r="1187" spans="1:21">
      <c r="A1187" t="s">
        <v>18372</v>
      </c>
      <c r="B1187" t="s">
        <v>13476</v>
      </c>
      <c r="F1187" s="1">
        <v>33.309350000000002</v>
      </c>
      <c r="G1187" s="1">
        <v>34.332009999999997</v>
      </c>
      <c r="H1187" s="1">
        <v>14.901289999999999</v>
      </c>
      <c r="I1187" s="1">
        <v>11.08892</v>
      </c>
      <c r="J1187" s="1">
        <v>9.5403680000000008</v>
      </c>
      <c r="K1187" s="1">
        <v>10.021330000000001</v>
      </c>
      <c r="L1187" s="1">
        <v>4.7583570000000002</v>
      </c>
      <c r="M1187" s="1">
        <v>4.3487080000000002</v>
      </c>
      <c r="N1187" s="1">
        <v>-1.130158</v>
      </c>
      <c r="O1187" s="1">
        <v>4.8856259999999999E-11</v>
      </c>
      <c r="P1187" s="1">
        <v>-0.71435380000000004</v>
      </c>
      <c r="Q1187" s="1">
        <v>2.3009100000000001E-2</v>
      </c>
      <c r="R1187">
        <v>-1.790664</v>
      </c>
      <c r="S1187">
        <v>0</v>
      </c>
      <c r="T1187">
        <v>-1.376379</v>
      </c>
      <c r="U1187">
        <v>1.0000000000000001E-5</v>
      </c>
    </row>
    <row r="1188" spans="1:21">
      <c r="A1188" t="s">
        <v>21722</v>
      </c>
      <c r="B1188" t="s">
        <v>13488</v>
      </c>
      <c r="C1188" t="s">
        <v>21723</v>
      </c>
      <c r="D1188" t="s">
        <v>21724</v>
      </c>
      <c r="E1188" t="s">
        <v>21725</v>
      </c>
      <c r="F1188" s="1">
        <v>0.2916685</v>
      </c>
      <c r="G1188" s="1">
        <v>0.18943380000000001</v>
      </c>
      <c r="H1188" s="1">
        <v>0.35656179999999998</v>
      </c>
      <c r="I1188" s="1">
        <v>0.26103110000000002</v>
      </c>
      <c r="J1188" s="1">
        <v>2.5809760000000002</v>
      </c>
      <c r="K1188" s="1">
        <v>2.8591989999999998</v>
      </c>
      <c r="L1188" s="1">
        <v>1.2683580000000001</v>
      </c>
      <c r="M1188" s="1">
        <v>1.1018289999999999</v>
      </c>
      <c r="N1188" s="1">
        <v>0.14971989999999999</v>
      </c>
      <c r="O1188">
        <v>1</v>
      </c>
      <c r="P1188" s="1">
        <v>-0.67550279999999996</v>
      </c>
      <c r="Q1188" s="1">
        <v>0.128303</v>
      </c>
      <c r="R1188">
        <v>1.653689</v>
      </c>
      <c r="S1188">
        <v>1.7E-5</v>
      </c>
      <c r="T1188">
        <v>0.93231200000000003</v>
      </c>
      <c r="U1188">
        <v>8.9297000000000001E-2</v>
      </c>
    </row>
    <row r="1189" spans="1:21">
      <c r="A1189" t="s">
        <v>19900</v>
      </c>
      <c r="B1189" t="s">
        <v>13489</v>
      </c>
      <c r="C1189" t="s">
        <v>19901</v>
      </c>
      <c r="D1189" t="s">
        <v>19902</v>
      </c>
      <c r="E1189" t="s">
        <v>19903</v>
      </c>
      <c r="F1189" s="1">
        <v>10.15523</v>
      </c>
      <c r="G1189" s="1">
        <v>10.600149999999999</v>
      </c>
      <c r="H1189" s="1">
        <v>8.6459279999999996</v>
      </c>
      <c r="I1189" s="1">
        <v>5.5180220000000002</v>
      </c>
      <c r="J1189" s="1">
        <v>3.5303589999999998</v>
      </c>
      <c r="K1189" s="1">
        <v>1.8822620000000001</v>
      </c>
      <c r="L1189" s="1">
        <v>10.094010000000001</v>
      </c>
      <c r="M1189" s="1">
        <v>8.85304</v>
      </c>
      <c r="N1189" s="1">
        <v>-0.29115400000000002</v>
      </c>
      <c r="O1189" s="1">
        <v>0.71525019999999995</v>
      </c>
      <c r="P1189" s="1">
        <v>1.3661810000000001</v>
      </c>
      <c r="Q1189" s="1">
        <v>4.5027640000000002E-4</v>
      </c>
      <c r="R1189">
        <v>-1.309696</v>
      </c>
      <c r="S1189">
        <v>2.4000000000000001E-4</v>
      </c>
      <c r="T1189">
        <v>0.24254700000000001</v>
      </c>
      <c r="U1189">
        <v>0.761571</v>
      </c>
    </row>
    <row r="1190" spans="1:21">
      <c r="A1190" t="s">
        <v>21726</v>
      </c>
      <c r="B1190" t="s">
        <v>13507</v>
      </c>
      <c r="C1190" t="s">
        <v>21727</v>
      </c>
      <c r="D1190" t="s">
        <v>21728</v>
      </c>
      <c r="E1190" t="s">
        <v>21729</v>
      </c>
      <c r="F1190" s="1">
        <v>54.227670000000003</v>
      </c>
      <c r="G1190" s="1">
        <v>55.382660000000001</v>
      </c>
      <c r="H1190" s="1">
        <v>52.330910000000003</v>
      </c>
      <c r="I1190" s="1">
        <v>45.982579999999999</v>
      </c>
      <c r="J1190" s="1">
        <v>24.194669999999999</v>
      </c>
      <c r="K1190" s="1">
        <v>25.3247</v>
      </c>
      <c r="L1190" s="1">
        <v>27.941220000000001</v>
      </c>
      <c r="M1190" s="1">
        <v>29.099419999999999</v>
      </c>
      <c r="N1190" s="1">
        <v>-1.9488789999999999E-2</v>
      </c>
      <c r="O1190">
        <v>1</v>
      </c>
      <c r="P1190" s="1">
        <v>0.43233729999999998</v>
      </c>
      <c r="Q1190" s="1">
        <v>2.660562E-3</v>
      </c>
      <c r="R1190">
        <v>-1.2978810000000001</v>
      </c>
      <c r="S1190">
        <v>0</v>
      </c>
      <c r="T1190">
        <v>-0.87884499999999999</v>
      </c>
      <c r="U1190">
        <v>0</v>
      </c>
    </row>
    <row r="1191" spans="1:21">
      <c r="A1191" t="s">
        <v>21730</v>
      </c>
      <c r="B1191" t="s">
        <v>13509</v>
      </c>
      <c r="C1191" t="s">
        <v>16572</v>
      </c>
      <c r="D1191" t="s">
        <v>19300</v>
      </c>
      <c r="E1191" t="s">
        <v>16572</v>
      </c>
      <c r="F1191" s="1">
        <v>22.715620000000001</v>
      </c>
      <c r="G1191" s="1">
        <v>21.72531</v>
      </c>
      <c r="H1191" s="1">
        <v>12.31854</v>
      </c>
      <c r="I1191" s="1">
        <v>10.908530000000001</v>
      </c>
      <c r="J1191" s="1">
        <v>55.52308</v>
      </c>
      <c r="K1191" s="1">
        <v>50.677869999999999</v>
      </c>
      <c r="L1191" s="1">
        <v>27.707090000000001</v>
      </c>
      <c r="M1191" s="1">
        <v>25.961040000000001</v>
      </c>
      <c r="N1191" s="1">
        <v>-0.71279820000000005</v>
      </c>
      <c r="O1191" s="1">
        <v>2.592626E-4</v>
      </c>
      <c r="P1191" s="1">
        <v>-0.715063</v>
      </c>
      <c r="Q1191" s="1">
        <v>5.6429760000000003E-9</v>
      </c>
      <c r="R1191">
        <v>1.0012080000000001</v>
      </c>
      <c r="S1191">
        <v>0</v>
      </c>
      <c r="T1191">
        <v>1.019989</v>
      </c>
      <c r="U1191">
        <v>0</v>
      </c>
    </row>
    <row r="1192" spans="1:21">
      <c r="A1192" t="s">
        <v>21731</v>
      </c>
      <c r="B1192" t="s">
        <v>13512</v>
      </c>
      <c r="F1192" s="1">
        <v>16.913450000000001</v>
      </c>
      <c r="G1192" s="1">
        <v>17.893540000000002</v>
      </c>
      <c r="H1192" s="1">
        <v>17.38524</v>
      </c>
      <c r="I1192" s="1">
        <v>17.265450000000001</v>
      </c>
      <c r="J1192" s="1">
        <v>9.1788109999999996</v>
      </c>
      <c r="K1192" s="1">
        <v>6.2861120000000001</v>
      </c>
      <c r="L1192" s="1">
        <v>5.6311960000000001</v>
      </c>
      <c r="M1192" s="1">
        <v>6.6235809999999997</v>
      </c>
      <c r="N1192" s="1">
        <v>0.1268301</v>
      </c>
      <c r="O1192" s="1">
        <v>0.65001790000000004</v>
      </c>
      <c r="P1192" s="1">
        <v>-6.5670619999999999E-2</v>
      </c>
      <c r="Q1192" s="1">
        <v>0.95849090000000003</v>
      </c>
      <c r="R1192">
        <v>-1.301282</v>
      </c>
      <c r="S1192">
        <v>0</v>
      </c>
      <c r="T1192">
        <v>-1.5349440000000001</v>
      </c>
      <c r="U1192">
        <v>0</v>
      </c>
    </row>
    <row r="1193" spans="1:21">
      <c r="A1193" t="s">
        <v>17211</v>
      </c>
      <c r="B1193" t="s">
        <v>13519</v>
      </c>
      <c r="C1193" t="s">
        <v>17212</v>
      </c>
      <c r="D1193" t="s">
        <v>17213</v>
      </c>
      <c r="E1193" t="s">
        <v>17214</v>
      </c>
      <c r="F1193" s="1">
        <v>803.04010000000005</v>
      </c>
      <c r="G1193" s="1">
        <v>775.14840000000004</v>
      </c>
      <c r="H1193" s="1">
        <v>829.42539999999997</v>
      </c>
      <c r="I1193" s="1">
        <v>825.32849999999996</v>
      </c>
      <c r="J1193" s="1">
        <v>340.21</v>
      </c>
      <c r="K1193" s="1">
        <v>318.00940000000003</v>
      </c>
      <c r="L1193" s="1">
        <v>379.77109999999999</v>
      </c>
      <c r="M1193" s="1">
        <v>378.00099999999998</v>
      </c>
      <c r="N1193" s="1">
        <v>0.20727499999999999</v>
      </c>
      <c r="O1193" s="1">
        <v>2.202112E-7</v>
      </c>
      <c r="P1193" s="1">
        <v>0.44604060000000001</v>
      </c>
      <c r="Q1193" s="1">
        <v>2.5053380000000001E-16</v>
      </c>
      <c r="R1193">
        <v>-1.455775</v>
      </c>
      <c r="S1193">
        <v>0</v>
      </c>
      <c r="T1193">
        <v>-1.241536</v>
      </c>
      <c r="U1193">
        <v>0</v>
      </c>
    </row>
    <row r="1194" spans="1:21">
      <c r="A1194" t="s">
        <v>21732</v>
      </c>
      <c r="B1194" t="s">
        <v>13559</v>
      </c>
      <c r="F1194" s="1">
        <v>0.240423</v>
      </c>
      <c r="G1194" s="1">
        <v>0.23422609999999999</v>
      </c>
      <c r="H1194" s="1">
        <v>4.8985790000000001E-2</v>
      </c>
      <c r="I1194" s="1">
        <v>0.14344570000000001</v>
      </c>
      <c r="J1194" s="1">
        <v>0.8746408</v>
      </c>
      <c r="K1194" s="1">
        <v>0.87804000000000004</v>
      </c>
      <c r="L1194" s="1">
        <v>0.51113830000000005</v>
      </c>
      <c r="M1194" s="1">
        <v>0.39589970000000002</v>
      </c>
      <c r="N1194" s="1">
        <v>-0.50490650000000004</v>
      </c>
      <c r="O1194" s="1">
        <v>0.5504346</v>
      </c>
      <c r="P1194" s="1">
        <v>-0.53513429999999995</v>
      </c>
      <c r="Q1194" s="1">
        <v>0.23131409999999999</v>
      </c>
      <c r="R1194">
        <v>1.0623309999999999</v>
      </c>
      <c r="S1194">
        <v>3.9890000000000004E-3</v>
      </c>
      <c r="T1194">
        <v>1.212121</v>
      </c>
      <c r="U1194">
        <v>1.5193E-2</v>
      </c>
    </row>
    <row r="1195" spans="1:21">
      <c r="A1195" t="s">
        <v>21733</v>
      </c>
      <c r="B1195" t="s">
        <v>13576</v>
      </c>
      <c r="F1195" s="1">
        <v>0.2634727</v>
      </c>
      <c r="G1195" s="1">
        <v>5.1336350000000003E-2</v>
      </c>
      <c r="H1195" s="1">
        <v>0.43482530000000003</v>
      </c>
      <c r="I1195" s="1">
        <v>0.23579710000000001</v>
      </c>
      <c r="J1195" s="1">
        <v>2.424731</v>
      </c>
      <c r="K1195" s="1">
        <v>2.506834</v>
      </c>
      <c r="L1195" s="1">
        <v>1.6498729999999999</v>
      </c>
      <c r="M1195" s="1">
        <v>1.515941</v>
      </c>
      <c r="N1195" s="1">
        <v>0.49108259999999998</v>
      </c>
      <c r="O1195" s="1">
        <v>0.61359439999999998</v>
      </c>
      <c r="P1195" s="1">
        <v>-0.3239745</v>
      </c>
      <c r="Q1195" s="1">
        <v>0.46309420000000001</v>
      </c>
      <c r="R1195">
        <v>2.1930450000000001</v>
      </c>
      <c r="S1195">
        <v>0</v>
      </c>
      <c r="T1195">
        <v>1.417746</v>
      </c>
      <c r="U1195">
        <v>4.37E-4</v>
      </c>
    </row>
    <row r="1196" spans="1:21">
      <c r="A1196" t="s">
        <v>21734</v>
      </c>
      <c r="B1196" t="s">
        <v>13579</v>
      </c>
      <c r="F1196" s="1">
        <v>13.73981</v>
      </c>
      <c r="G1196" s="1">
        <v>14.228120000000001</v>
      </c>
      <c r="H1196" s="1">
        <v>9.16188</v>
      </c>
      <c r="I1196" s="1">
        <v>8.6849810000000005</v>
      </c>
      <c r="J1196" s="1">
        <v>5.7816010000000002</v>
      </c>
      <c r="K1196" s="1">
        <v>7.1472720000000001</v>
      </c>
      <c r="L1196" s="1">
        <v>3.342619</v>
      </c>
      <c r="M1196" s="1">
        <v>4.188104</v>
      </c>
      <c r="N1196" s="1">
        <v>-0.45452510000000002</v>
      </c>
      <c r="O1196" s="1">
        <v>4.1202929999999999E-2</v>
      </c>
      <c r="P1196" s="1">
        <v>-0.45909889999999998</v>
      </c>
      <c r="Q1196" s="1">
        <v>0.15460209999999999</v>
      </c>
      <c r="R1196">
        <v>-1.1762779999999999</v>
      </c>
      <c r="S1196">
        <v>0</v>
      </c>
      <c r="T1196">
        <v>-1.2021500000000001</v>
      </c>
      <c r="U1196">
        <v>9.9999999999999995E-7</v>
      </c>
    </row>
    <row r="1197" spans="1:21">
      <c r="A1197" t="s">
        <v>21735</v>
      </c>
      <c r="B1197" t="s">
        <v>13595</v>
      </c>
      <c r="C1197" t="s">
        <v>21736</v>
      </c>
      <c r="D1197" t="s">
        <v>21737</v>
      </c>
      <c r="E1197" t="s">
        <v>21738</v>
      </c>
      <c r="F1197" s="1">
        <v>231.45439999999999</v>
      </c>
      <c r="G1197" s="1">
        <v>220.953</v>
      </c>
      <c r="H1197" s="1">
        <v>221.726</v>
      </c>
      <c r="I1197" s="1">
        <v>236.42760000000001</v>
      </c>
      <c r="J1197" s="1">
        <v>115.8259</v>
      </c>
      <c r="K1197" s="1">
        <v>112.0656</v>
      </c>
      <c r="L1197" s="1">
        <v>141.25839999999999</v>
      </c>
      <c r="M1197" s="1">
        <v>134.63290000000001</v>
      </c>
      <c r="N1197" s="1">
        <v>0.15618879999999999</v>
      </c>
      <c r="O1197" s="1">
        <v>4.0572789999999997E-2</v>
      </c>
      <c r="P1197" s="1">
        <v>0.51550370000000001</v>
      </c>
      <c r="Q1197" s="1">
        <v>4.5281109999999999E-15</v>
      </c>
      <c r="R1197">
        <v>-1.1795340000000001</v>
      </c>
      <c r="S1197">
        <v>0</v>
      </c>
      <c r="T1197">
        <v>-0.84563699999999997</v>
      </c>
      <c r="U1197">
        <v>0</v>
      </c>
    </row>
    <row r="1198" spans="1:21">
      <c r="A1198" t="s">
        <v>21739</v>
      </c>
      <c r="B1198" t="s">
        <v>13602</v>
      </c>
      <c r="F1198" s="1">
        <v>0.4266412</v>
      </c>
      <c r="G1198" s="1">
        <v>0.41564459999999998</v>
      </c>
      <c r="H1198" s="1">
        <v>0.48896689999999998</v>
      </c>
      <c r="I1198" s="1">
        <v>0.3340979</v>
      </c>
      <c r="J1198" s="1">
        <v>2.2652109999999999</v>
      </c>
      <c r="K1198" s="1">
        <v>2.0757859999999999</v>
      </c>
      <c r="L1198" s="1">
        <v>1.0204169999999999</v>
      </c>
      <c r="M1198" s="1">
        <v>1.115801</v>
      </c>
      <c r="N1198" s="1">
        <v>4.1519300000000002E-2</v>
      </c>
      <c r="O1198">
        <v>1</v>
      </c>
      <c r="P1198" s="1">
        <v>-0.60651259999999996</v>
      </c>
      <c r="Q1198" s="1">
        <v>0.1184292</v>
      </c>
      <c r="R1198">
        <v>1.3832409999999999</v>
      </c>
      <c r="S1198">
        <v>5.3000000000000001E-5</v>
      </c>
      <c r="T1198">
        <v>0.81403000000000003</v>
      </c>
      <c r="U1198">
        <v>9.4162999999999997E-2</v>
      </c>
    </row>
    <row r="1199" spans="1:21">
      <c r="A1199" t="s">
        <v>18375</v>
      </c>
      <c r="B1199" t="s">
        <v>13603</v>
      </c>
      <c r="F1199" s="1">
        <v>2.3303940000000001</v>
      </c>
      <c r="G1199" s="1">
        <v>2.6885460000000001</v>
      </c>
      <c r="H1199" s="1">
        <v>0.78719139999999999</v>
      </c>
      <c r="I1199" s="1">
        <v>0.60372789999999998</v>
      </c>
      <c r="J1199" s="1">
        <v>6.8919800000000002</v>
      </c>
      <c r="K1199" s="1">
        <v>6.6306019999999997</v>
      </c>
      <c r="L1199" s="1">
        <v>1.6001080000000001</v>
      </c>
      <c r="M1199" s="1">
        <v>1.9781089999999999</v>
      </c>
      <c r="N1199" s="1">
        <v>-1.114363</v>
      </c>
      <c r="O1199" s="1">
        <v>8.299418E-4</v>
      </c>
      <c r="P1199" s="1">
        <v>-1.4533990000000001</v>
      </c>
      <c r="Q1199" s="1">
        <v>1.1183439999999999E-9</v>
      </c>
      <c r="R1199">
        <v>1.0437270000000001</v>
      </c>
      <c r="S1199">
        <v>7.9999999999999996E-6</v>
      </c>
      <c r="T1199">
        <v>0.88334599999999996</v>
      </c>
      <c r="U1199">
        <v>3.2847000000000001E-2</v>
      </c>
    </row>
    <row r="1200" spans="1:21">
      <c r="A1200" t="s">
        <v>21740</v>
      </c>
      <c r="B1200" t="s">
        <v>13610</v>
      </c>
      <c r="F1200" s="1">
        <v>15.474629999999999</v>
      </c>
      <c r="G1200" s="1">
        <v>14.44101</v>
      </c>
      <c r="H1200" s="1">
        <v>11.7986</v>
      </c>
      <c r="I1200" s="1">
        <v>12.245570000000001</v>
      </c>
      <c r="J1200" s="1">
        <v>6.6305430000000003</v>
      </c>
      <c r="K1200" s="1">
        <v>7.608301</v>
      </c>
      <c r="L1200" s="1">
        <v>5.2418040000000001</v>
      </c>
      <c r="M1200" s="1">
        <v>3.1240800000000002</v>
      </c>
      <c r="N1200" s="1">
        <v>-0.15032129999999999</v>
      </c>
      <c r="O1200" s="1">
        <v>0.81333750000000005</v>
      </c>
      <c r="P1200" s="1">
        <v>-0.44691439999999999</v>
      </c>
      <c r="Q1200" s="1">
        <v>0.311558</v>
      </c>
      <c r="R1200">
        <v>-1.0742849999999999</v>
      </c>
      <c r="S1200">
        <v>3.9999999999999998E-6</v>
      </c>
      <c r="T1200">
        <v>-1.4071469999999999</v>
      </c>
      <c r="U1200">
        <v>0</v>
      </c>
    </row>
    <row r="1201" spans="1:21">
      <c r="A1201" t="s">
        <v>21741</v>
      </c>
      <c r="B1201" t="s">
        <v>13624</v>
      </c>
      <c r="C1201" t="s">
        <v>21742</v>
      </c>
      <c r="D1201" t="s">
        <v>21743</v>
      </c>
      <c r="E1201" t="s">
        <v>21744</v>
      </c>
      <c r="F1201" s="1">
        <v>66.531649999999999</v>
      </c>
      <c r="G1201" s="1">
        <v>61.205840000000002</v>
      </c>
      <c r="H1201" s="1">
        <v>66.692980000000006</v>
      </c>
      <c r="I1201" s="1">
        <v>68.001829999999998</v>
      </c>
      <c r="J1201" s="1">
        <v>29.026969999999999</v>
      </c>
      <c r="K1201" s="1">
        <v>26.609649999999998</v>
      </c>
      <c r="L1201" s="1">
        <v>40.698419999999999</v>
      </c>
      <c r="M1201" s="1">
        <v>37.724499999999999</v>
      </c>
      <c r="N1201" s="1">
        <v>0.21297250000000001</v>
      </c>
      <c r="O1201" s="1">
        <v>2.8085570000000001E-2</v>
      </c>
      <c r="P1201" s="1">
        <v>0.72200880000000001</v>
      </c>
      <c r="Q1201" s="1">
        <v>9.3270579999999997E-12</v>
      </c>
      <c r="R1201">
        <v>-1.363213</v>
      </c>
      <c r="S1201">
        <v>0</v>
      </c>
      <c r="T1201">
        <v>-0.88690599999999997</v>
      </c>
      <c r="U1201">
        <v>0</v>
      </c>
    </row>
    <row r="1202" spans="1:21">
      <c r="A1202" t="s">
        <v>19917</v>
      </c>
      <c r="B1202" t="s">
        <v>13656</v>
      </c>
      <c r="C1202" t="s">
        <v>19918</v>
      </c>
      <c r="D1202" t="s">
        <v>18380</v>
      </c>
      <c r="E1202" t="s">
        <v>16572</v>
      </c>
      <c r="F1202" s="1">
        <v>2.782505</v>
      </c>
      <c r="G1202" s="1">
        <v>3.2814779999999999</v>
      </c>
      <c r="H1202" s="1">
        <v>4.9681040000000003</v>
      </c>
      <c r="I1202" s="1">
        <v>7.2085489999999997</v>
      </c>
      <c r="J1202" s="1">
        <v>7.7754960000000004</v>
      </c>
      <c r="K1202" s="1">
        <v>10.13373</v>
      </c>
      <c r="L1202" s="1">
        <v>25.85596</v>
      </c>
      <c r="M1202" s="1">
        <v>28.980840000000001</v>
      </c>
      <c r="N1202" s="1">
        <v>0.79615210000000003</v>
      </c>
      <c r="O1202" s="1">
        <v>2.1098140000000001E-2</v>
      </c>
      <c r="P1202" s="1">
        <v>1.7188509999999999</v>
      </c>
      <c r="Q1202" s="1">
        <v>1.0714349999999999E-22</v>
      </c>
      <c r="R1202">
        <v>1.0276190000000001</v>
      </c>
      <c r="S1202">
        <v>4.9700000000000005E-4</v>
      </c>
      <c r="T1202">
        <v>1.877329</v>
      </c>
      <c r="U1202">
        <v>0</v>
      </c>
    </row>
    <row r="1203" spans="1:21">
      <c r="A1203" t="s">
        <v>21745</v>
      </c>
      <c r="B1203" t="s">
        <v>13660</v>
      </c>
      <c r="F1203" s="1">
        <v>0.16213240000000001</v>
      </c>
      <c r="G1203">
        <v>0</v>
      </c>
      <c r="H1203" s="1">
        <v>0.44596170000000002</v>
      </c>
      <c r="I1203" s="1">
        <v>0.4353051</v>
      </c>
      <c r="J1203" s="1">
        <v>2.7259500000000001</v>
      </c>
      <c r="K1203" s="1">
        <v>2.243814</v>
      </c>
      <c r="L1203" s="1">
        <v>1.128085</v>
      </c>
      <c r="M1203" s="1">
        <v>1.8374509999999999</v>
      </c>
      <c r="N1203" s="1">
        <v>0.62790290000000004</v>
      </c>
      <c r="O1203" s="1">
        <v>0.63943300000000003</v>
      </c>
      <c r="P1203" s="1">
        <v>-0.32677889999999998</v>
      </c>
      <c r="Q1203" s="1">
        <v>0.68865069999999995</v>
      </c>
      <c r="R1203">
        <v>1.6980310000000001</v>
      </c>
      <c r="S1203">
        <v>4.5899999999999999E-4</v>
      </c>
      <c r="T1203">
        <v>0.75036199999999997</v>
      </c>
      <c r="U1203">
        <v>0.22217000000000001</v>
      </c>
    </row>
    <row r="1204" spans="1:21">
      <c r="A1204" t="s">
        <v>21746</v>
      </c>
      <c r="B1204" t="s">
        <v>13661</v>
      </c>
      <c r="F1204" s="1">
        <v>55.494549999999997</v>
      </c>
      <c r="G1204" s="1">
        <v>47.805950000000003</v>
      </c>
      <c r="H1204" s="1">
        <v>31.248550000000002</v>
      </c>
      <c r="I1204" s="1">
        <v>33.536059999999999</v>
      </c>
      <c r="J1204" s="1">
        <v>14.211080000000001</v>
      </c>
      <c r="K1204" s="1">
        <v>17.132079999999998</v>
      </c>
      <c r="L1204" s="1">
        <v>13.81218</v>
      </c>
      <c r="M1204" s="1">
        <v>14.46691</v>
      </c>
      <c r="N1204" s="1">
        <v>-0.4993957</v>
      </c>
      <c r="O1204" s="1">
        <v>9.1330269999999997E-4</v>
      </c>
      <c r="P1204" s="1">
        <v>9.2272300000000002E-2</v>
      </c>
      <c r="Q1204" s="1">
        <v>0.8943605</v>
      </c>
      <c r="R1204">
        <v>-1.7799100000000001</v>
      </c>
      <c r="S1204">
        <v>0</v>
      </c>
      <c r="T1204">
        <v>-1.225373</v>
      </c>
      <c r="U1204">
        <v>0</v>
      </c>
    </row>
    <row r="1205" spans="1:21">
      <c r="A1205" t="s">
        <v>17215</v>
      </c>
      <c r="B1205" t="s">
        <v>13665</v>
      </c>
      <c r="F1205" s="1">
        <v>112.3947</v>
      </c>
      <c r="G1205" s="1">
        <v>104.73699999999999</v>
      </c>
      <c r="H1205" s="1">
        <v>121.253</v>
      </c>
      <c r="I1205" s="1">
        <v>113.4355</v>
      </c>
      <c r="J1205" s="1">
        <v>758.90890000000002</v>
      </c>
      <c r="K1205" s="1">
        <v>757.13170000000002</v>
      </c>
      <c r="L1205" s="1">
        <v>648.4076</v>
      </c>
      <c r="M1205" s="1">
        <v>672.03229999999996</v>
      </c>
      <c r="N1205" s="1">
        <v>0.24249519999999999</v>
      </c>
      <c r="O1205" s="1">
        <v>8.5259139999999997E-2</v>
      </c>
      <c r="P1205" s="1">
        <v>4.5284049999999999E-2</v>
      </c>
      <c r="Q1205" s="1">
        <v>0.49852279999999999</v>
      </c>
      <c r="R1205">
        <v>2.5620669999999999</v>
      </c>
      <c r="S1205">
        <v>0</v>
      </c>
      <c r="T1205">
        <v>2.3475359999999998</v>
      </c>
      <c r="U1205">
        <v>0</v>
      </c>
    </row>
    <row r="1206" spans="1:21">
      <c r="A1206" t="s">
        <v>21747</v>
      </c>
      <c r="B1206" t="s">
        <v>13685</v>
      </c>
      <c r="F1206" s="1">
        <v>5.4261699999999999</v>
      </c>
      <c r="G1206" s="1">
        <v>7.4889400000000004</v>
      </c>
      <c r="H1206" s="1">
        <v>2.9021300000000001</v>
      </c>
      <c r="I1206" s="1">
        <v>5.2608790000000001</v>
      </c>
      <c r="J1206" s="1">
        <v>0.80027029999999999</v>
      </c>
      <c r="K1206" s="1">
        <v>0.39111940000000001</v>
      </c>
      <c r="L1206" s="1">
        <v>1.1798200000000001</v>
      </c>
      <c r="M1206" s="1">
        <v>0.78839689999999996</v>
      </c>
      <c r="N1206" s="1">
        <v>-0.28827000000000003</v>
      </c>
      <c r="O1206" s="1">
        <v>0.80567610000000001</v>
      </c>
      <c r="P1206" s="1">
        <v>0.2890894</v>
      </c>
      <c r="Q1206" s="1">
        <v>0.90012289999999995</v>
      </c>
      <c r="R1206">
        <v>-1.430582</v>
      </c>
      <c r="S1206">
        <v>5.31E-4</v>
      </c>
      <c r="T1206">
        <v>-0.95886700000000002</v>
      </c>
      <c r="U1206">
        <v>8.1824999999999995E-2</v>
      </c>
    </row>
    <row r="1207" spans="1:21">
      <c r="A1207" t="s">
        <v>19922</v>
      </c>
      <c r="B1207" t="s">
        <v>13706</v>
      </c>
      <c r="F1207" s="1">
        <v>98.182370000000006</v>
      </c>
      <c r="G1207" s="1">
        <v>92.686520000000002</v>
      </c>
      <c r="H1207" s="1">
        <v>162.57650000000001</v>
      </c>
      <c r="I1207" s="1">
        <v>161.0641</v>
      </c>
      <c r="J1207" s="1">
        <v>235.79679999999999</v>
      </c>
      <c r="K1207" s="1">
        <v>236.42859999999999</v>
      </c>
      <c r="L1207" s="1">
        <v>455.47949999999997</v>
      </c>
      <c r="M1207" s="1">
        <v>437.37830000000002</v>
      </c>
      <c r="N1207" s="1">
        <v>0.89163859999999995</v>
      </c>
      <c r="O1207" s="1">
        <v>5.7793229999999998E-54</v>
      </c>
      <c r="P1207" s="1">
        <v>1.1603460000000001</v>
      </c>
      <c r="Q1207" s="1">
        <v>3.5229919999999998E-185</v>
      </c>
      <c r="R1207">
        <v>1.0949340000000001</v>
      </c>
      <c r="S1207">
        <v>0</v>
      </c>
      <c r="T1207">
        <v>1.3393550000000001</v>
      </c>
      <c r="U1207">
        <v>0</v>
      </c>
    </row>
    <row r="1208" spans="1:21">
      <c r="A1208" t="s">
        <v>19924</v>
      </c>
      <c r="B1208" t="s">
        <v>13721</v>
      </c>
      <c r="F1208" s="1">
        <v>1.15652</v>
      </c>
      <c r="G1208" s="1">
        <v>1.040041</v>
      </c>
      <c r="H1208" s="1">
        <v>2.2838859999999999</v>
      </c>
      <c r="I1208" s="1">
        <v>2.547784</v>
      </c>
      <c r="J1208" s="1">
        <v>4.8021330000000004</v>
      </c>
      <c r="K1208" s="1">
        <v>5.0786809999999996</v>
      </c>
      <c r="L1208" s="1">
        <v>20.426600000000001</v>
      </c>
      <c r="M1208" s="1">
        <v>20.009319999999999</v>
      </c>
      <c r="N1208" s="1">
        <v>0.79123810000000006</v>
      </c>
      <c r="O1208" s="1">
        <v>4.4929530000000002E-2</v>
      </c>
      <c r="P1208" s="1">
        <v>2.1004909999999999</v>
      </c>
      <c r="Q1208" s="1">
        <v>2.081831E-36</v>
      </c>
      <c r="R1208">
        <v>1.392388</v>
      </c>
      <c r="S1208">
        <v>6.0000000000000002E-6</v>
      </c>
      <c r="T1208">
        <v>2.63103</v>
      </c>
      <c r="U1208">
        <v>0</v>
      </c>
    </row>
    <row r="1209" spans="1:21">
      <c r="A1209" t="s">
        <v>19925</v>
      </c>
      <c r="B1209" t="s">
        <v>13727</v>
      </c>
      <c r="F1209" s="1">
        <v>12.518800000000001</v>
      </c>
      <c r="G1209" s="1">
        <v>12.19613</v>
      </c>
      <c r="H1209" s="1">
        <v>5.7390429999999997</v>
      </c>
      <c r="I1209" s="1">
        <v>2.8009520000000001</v>
      </c>
      <c r="J1209" s="1">
        <v>102.4706</v>
      </c>
      <c r="K1209" s="1">
        <v>105.5759</v>
      </c>
      <c r="L1209" s="1">
        <v>29.941790000000001</v>
      </c>
      <c r="M1209" s="1">
        <v>32.74062</v>
      </c>
      <c r="N1209" s="1">
        <v>-0.39046520000000001</v>
      </c>
      <c r="O1209" s="1">
        <v>0.7783426</v>
      </c>
      <c r="P1209" s="1">
        <v>-1.0472600000000001</v>
      </c>
      <c r="Q1209" s="1">
        <v>7.0962289999999999E-3</v>
      </c>
      <c r="R1209">
        <v>1.5994520000000001</v>
      </c>
      <c r="S1209">
        <v>1.2E-5</v>
      </c>
      <c r="T1209">
        <v>1.173125</v>
      </c>
      <c r="U1209">
        <v>3.6939E-2</v>
      </c>
    </row>
    <row r="1210" spans="1:21">
      <c r="A1210" t="s">
        <v>21748</v>
      </c>
      <c r="B1210" t="s">
        <v>13728</v>
      </c>
      <c r="C1210" t="s">
        <v>16572</v>
      </c>
      <c r="D1210" t="s">
        <v>21257</v>
      </c>
      <c r="E1210" t="s">
        <v>16572</v>
      </c>
      <c r="F1210" s="1">
        <v>2.2638720000000001</v>
      </c>
      <c r="G1210" s="1">
        <v>2.1206939999999999</v>
      </c>
      <c r="H1210" s="1">
        <v>4.3110099999999996</v>
      </c>
      <c r="I1210" s="1">
        <v>2.5715520000000001</v>
      </c>
      <c r="J1210" s="1">
        <v>17.875620000000001</v>
      </c>
      <c r="K1210" s="1">
        <v>19.882899999999999</v>
      </c>
      <c r="L1210" s="1">
        <v>10.602029999999999</v>
      </c>
      <c r="M1210" s="1">
        <v>11.613759999999999</v>
      </c>
      <c r="N1210" s="1">
        <v>0.54042769999999996</v>
      </c>
      <c r="O1210" s="1">
        <v>0.32920480000000002</v>
      </c>
      <c r="P1210" s="1">
        <v>-0.49310019999999999</v>
      </c>
      <c r="Q1210" s="1">
        <v>3.5216119999999999E-3</v>
      </c>
      <c r="R1210">
        <v>2.4688680000000001</v>
      </c>
      <c r="S1210">
        <v>0</v>
      </c>
      <c r="T1210">
        <v>1.432326</v>
      </c>
      <c r="U1210">
        <v>0</v>
      </c>
    </row>
    <row r="1211" spans="1:21">
      <c r="A1211" t="s">
        <v>21749</v>
      </c>
      <c r="B1211" t="s">
        <v>13737</v>
      </c>
      <c r="F1211" s="1">
        <v>37.745840000000001</v>
      </c>
      <c r="G1211" s="1">
        <v>37.935720000000003</v>
      </c>
      <c r="H1211" s="1">
        <v>45.003990000000002</v>
      </c>
      <c r="I1211" s="1">
        <v>41.124639999999999</v>
      </c>
      <c r="J1211" s="1">
        <v>19.539110000000001</v>
      </c>
      <c r="K1211" s="1">
        <v>18.066490000000002</v>
      </c>
      <c r="L1211" s="1">
        <v>29.32508</v>
      </c>
      <c r="M1211" s="1">
        <v>27.183009999999999</v>
      </c>
      <c r="N1211" s="1">
        <v>0.3085311</v>
      </c>
      <c r="O1211" s="1">
        <v>4.7873310000000002E-2</v>
      </c>
      <c r="P1211" s="1">
        <v>0.78666130000000001</v>
      </c>
      <c r="Q1211" s="1">
        <v>9.615781E-7</v>
      </c>
      <c r="R1211">
        <v>-1.133114</v>
      </c>
      <c r="S1211">
        <v>0</v>
      </c>
      <c r="T1211">
        <v>-0.701125</v>
      </c>
      <c r="U1211">
        <v>0</v>
      </c>
    </row>
    <row r="1212" spans="1:21">
      <c r="A1212" t="s">
        <v>21750</v>
      </c>
      <c r="B1212" t="s">
        <v>13745</v>
      </c>
      <c r="F1212" s="1">
        <v>259.31560000000002</v>
      </c>
      <c r="G1212" s="1">
        <v>245.6704</v>
      </c>
      <c r="H1212" s="1">
        <v>243.7139</v>
      </c>
      <c r="I1212" s="1">
        <v>250.3312</v>
      </c>
      <c r="J1212" s="1">
        <v>144.625</v>
      </c>
      <c r="K1212" s="1">
        <v>143.72620000000001</v>
      </c>
      <c r="L1212" s="1">
        <v>86.891379999999998</v>
      </c>
      <c r="M1212" s="1">
        <v>85.510170000000002</v>
      </c>
      <c r="N1212" s="1">
        <v>0.1076391</v>
      </c>
      <c r="O1212" s="1">
        <v>9.4388659999999999E-2</v>
      </c>
      <c r="P1212" s="1">
        <v>-0.4918652</v>
      </c>
      <c r="Q1212" s="1">
        <v>1.761313E-12</v>
      </c>
      <c r="R1212">
        <v>-1.0022610000000001</v>
      </c>
      <c r="S1212">
        <v>0</v>
      </c>
      <c r="T1212">
        <v>-1.6252279999999999</v>
      </c>
      <c r="U1212">
        <v>0</v>
      </c>
    </row>
    <row r="1213" spans="1:21">
      <c r="A1213" t="s">
        <v>21751</v>
      </c>
      <c r="B1213" t="s">
        <v>13746</v>
      </c>
      <c r="C1213" t="s">
        <v>21752</v>
      </c>
      <c r="D1213" t="s">
        <v>21753</v>
      </c>
      <c r="E1213" t="s">
        <v>21754</v>
      </c>
      <c r="F1213" s="1">
        <v>112.4122</v>
      </c>
      <c r="G1213" s="1">
        <v>117.6314</v>
      </c>
      <c r="H1213" s="1">
        <v>181.0514</v>
      </c>
      <c r="I1213" s="1">
        <v>173.83160000000001</v>
      </c>
      <c r="J1213" s="1">
        <v>58.429729999999999</v>
      </c>
      <c r="K1213" s="1">
        <v>56.360300000000002</v>
      </c>
      <c r="L1213" s="1">
        <v>85.546769999999995</v>
      </c>
      <c r="M1213" s="1">
        <v>91.493459999999999</v>
      </c>
      <c r="N1213" s="1">
        <v>0.75550150000000005</v>
      </c>
      <c r="O1213" s="1">
        <v>3.5651450000000001E-35</v>
      </c>
      <c r="P1213" s="1">
        <v>0.8557247</v>
      </c>
      <c r="Q1213" s="1">
        <v>1.8845600000000001E-25</v>
      </c>
      <c r="R1213">
        <v>-1.182458</v>
      </c>
      <c r="S1213">
        <v>0</v>
      </c>
      <c r="T1213">
        <v>-1.113675</v>
      </c>
      <c r="U1213">
        <v>0</v>
      </c>
    </row>
    <row r="1214" spans="1:21">
      <c r="A1214" t="s">
        <v>21755</v>
      </c>
      <c r="B1214" t="s">
        <v>13761</v>
      </c>
      <c r="C1214" t="s">
        <v>21756</v>
      </c>
      <c r="D1214" t="s">
        <v>20076</v>
      </c>
      <c r="E1214" t="s">
        <v>21757</v>
      </c>
      <c r="F1214" s="1">
        <v>12.743819999999999</v>
      </c>
      <c r="G1214" s="1">
        <v>14.24113</v>
      </c>
      <c r="H1214" s="1">
        <v>11.09526</v>
      </c>
      <c r="I1214" s="1">
        <v>8.529928</v>
      </c>
      <c r="J1214" s="1">
        <v>5.6385050000000003</v>
      </c>
      <c r="K1214" s="1">
        <v>5.418831</v>
      </c>
      <c r="L1214" s="1">
        <v>4.5172749999999997</v>
      </c>
      <c r="M1214" s="1">
        <v>3.6409929999999999</v>
      </c>
      <c r="N1214" s="1">
        <v>-0.30880829999999998</v>
      </c>
      <c r="O1214" s="1">
        <v>0.2990814</v>
      </c>
      <c r="P1214" s="1">
        <v>-0.18298130000000001</v>
      </c>
      <c r="Q1214" s="1">
        <v>0.6223185</v>
      </c>
      <c r="R1214">
        <v>-1.379569</v>
      </c>
      <c r="S1214">
        <v>0</v>
      </c>
      <c r="T1214">
        <v>-1.285391</v>
      </c>
      <c r="U1214">
        <v>1.7E-5</v>
      </c>
    </row>
    <row r="1215" spans="1:21">
      <c r="A1215" t="s">
        <v>21758</v>
      </c>
      <c r="B1215" t="s">
        <v>13769</v>
      </c>
      <c r="C1215" t="s">
        <v>21759</v>
      </c>
      <c r="D1215" t="s">
        <v>21760</v>
      </c>
      <c r="E1215" t="s">
        <v>21761</v>
      </c>
      <c r="F1215" s="1">
        <v>2.7617620000000001</v>
      </c>
      <c r="G1215" s="1">
        <v>3.074945</v>
      </c>
      <c r="H1215" s="1">
        <v>2.8939080000000001</v>
      </c>
      <c r="I1215" s="1">
        <v>3.3543980000000002</v>
      </c>
      <c r="J1215" s="1">
        <v>10.29923</v>
      </c>
      <c r="K1215" s="1">
        <v>11.77347</v>
      </c>
      <c r="L1215" s="1">
        <v>6.348077</v>
      </c>
      <c r="M1215" s="1">
        <v>5.6751180000000003</v>
      </c>
      <c r="N1215" s="1">
        <v>0.13867170000000001</v>
      </c>
      <c r="O1215" s="1">
        <v>0.98672159999999998</v>
      </c>
      <c r="P1215" s="1">
        <v>-0.52433010000000002</v>
      </c>
      <c r="Q1215" s="1">
        <v>0.12665580000000001</v>
      </c>
      <c r="R1215">
        <v>1.2423979999999999</v>
      </c>
      <c r="S1215">
        <v>5.1E-5</v>
      </c>
      <c r="T1215">
        <v>0.613039</v>
      </c>
      <c r="U1215">
        <v>0.161054</v>
      </c>
    </row>
    <row r="1216" spans="1:21">
      <c r="A1216" t="s">
        <v>21762</v>
      </c>
      <c r="B1216" t="s">
        <v>13774</v>
      </c>
      <c r="F1216" s="1">
        <v>10.463050000000001</v>
      </c>
      <c r="G1216" s="1">
        <v>9.8260380000000005</v>
      </c>
      <c r="H1216" s="1">
        <v>9.5932320000000004</v>
      </c>
      <c r="I1216" s="1">
        <v>9.2796350000000007</v>
      </c>
      <c r="J1216" s="1">
        <v>4.754499</v>
      </c>
      <c r="K1216" s="1">
        <v>4.5658390000000004</v>
      </c>
      <c r="L1216" s="1">
        <v>6.9684559999999998</v>
      </c>
      <c r="M1216" s="1">
        <v>9.0392170000000007</v>
      </c>
      <c r="N1216" s="1">
        <v>3.1550120000000001E-2</v>
      </c>
      <c r="O1216">
        <v>1</v>
      </c>
      <c r="P1216" s="1">
        <v>0.89393730000000005</v>
      </c>
      <c r="Q1216" s="1">
        <v>5.3256720000000003E-4</v>
      </c>
      <c r="R1216">
        <v>-1.137116</v>
      </c>
      <c r="S1216">
        <v>0</v>
      </c>
      <c r="T1216">
        <v>-0.33712500000000001</v>
      </c>
      <c r="U1216">
        <v>0.21721699999999999</v>
      </c>
    </row>
    <row r="1217" spans="1:21">
      <c r="A1217" t="s">
        <v>21763</v>
      </c>
      <c r="B1217" t="s">
        <v>13785</v>
      </c>
      <c r="F1217" s="1">
        <v>119.5265</v>
      </c>
      <c r="G1217" s="1">
        <v>125.99039999999999</v>
      </c>
      <c r="H1217" s="1">
        <v>82.227000000000004</v>
      </c>
      <c r="I1217" s="1">
        <v>74.59657</v>
      </c>
      <c r="J1217" s="1">
        <v>62.554459999999999</v>
      </c>
      <c r="K1217" s="1">
        <v>61.796860000000002</v>
      </c>
      <c r="L1217" s="1">
        <v>46.668430000000001</v>
      </c>
      <c r="M1217" s="1">
        <v>53.74239</v>
      </c>
      <c r="N1217" s="1">
        <v>-0.49708530000000001</v>
      </c>
      <c r="O1217" s="1">
        <v>3.8906660000000001E-9</v>
      </c>
      <c r="P1217" s="1">
        <v>-6.5401810000000005E-2</v>
      </c>
      <c r="Q1217" s="1">
        <v>0.78200190000000003</v>
      </c>
      <c r="R1217">
        <v>-1.1582300000000001</v>
      </c>
      <c r="S1217">
        <v>0</v>
      </c>
      <c r="T1217">
        <v>-0.74894499999999997</v>
      </c>
      <c r="U1217">
        <v>0</v>
      </c>
    </row>
    <row r="1218" spans="1:21">
      <c r="A1218" t="s">
        <v>21764</v>
      </c>
      <c r="B1218" t="s">
        <v>13801</v>
      </c>
      <c r="C1218" t="s">
        <v>21765</v>
      </c>
      <c r="D1218" t="s">
        <v>21766</v>
      </c>
      <c r="E1218" t="s">
        <v>21767</v>
      </c>
      <c r="F1218" s="1">
        <v>6.8392350000000004</v>
      </c>
      <c r="G1218" s="1">
        <v>5.4515079999999996</v>
      </c>
      <c r="H1218" s="1">
        <v>5.7006119999999996</v>
      </c>
      <c r="I1218" s="1">
        <v>4.4515130000000003</v>
      </c>
      <c r="J1218" s="1">
        <v>18.156130000000001</v>
      </c>
      <c r="K1218" s="1">
        <v>18.715060000000001</v>
      </c>
      <c r="L1218" s="1">
        <v>19.250730000000001</v>
      </c>
      <c r="M1218" s="1">
        <v>20.163250000000001</v>
      </c>
      <c r="N1218" s="1">
        <v>-0.10684299999999999</v>
      </c>
      <c r="O1218" s="1">
        <v>0.97304040000000003</v>
      </c>
      <c r="P1218" s="1">
        <v>0.32223790000000002</v>
      </c>
      <c r="Q1218" s="1">
        <v>0.1017783</v>
      </c>
      <c r="R1218">
        <v>1.215255</v>
      </c>
      <c r="S1218">
        <v>0</v>
      </c>
      <c r="T1218">
        <v>1.6629080000000001</v>
      </c>
      <c r="U1218">
        <v>0</v>
      </c>
    </row>
    <row r="1219" spans="1:21">
      <c r="A1219" t="s">
        <v>21768</v>
      </c>
      <c r="B1219" t="s">
        <v>13802</v>
      </c>
      <c r="C1219" t="s">
        <v>16572</v>
      </c>
      <c r="D1219" t="s">
        <v>21769</v>
      </c>
      <c r="E1219" t="s">
        <v>21770</v>
      </c>
      <c r="F1219" s="1">
        <v>34.643709999999999</v>
      </c>
      <c r="G1219" s="1">
        <v>34.914589999999997</v>
      </c>
      <c r="H1219" s="1">
        <v>32.950270000000003</v>
      </c>
      <c r="I1219" s="1">
        <v>28.51005</v>
      </c>
      <c r="J1219" s="1">
        <v>18.58755</v>
      </c>
      <c r="K1219" s="1">
        <v>18.340959999999999</v>
      </c>
      <c r="L1219" s="1">
        <v>17.229810000000001</v>
      </c>
      <c r="M1219" s="1">
        <v>18.224989999999998</v>
      </c>
      <c r="N1219" s="1">
        <v>-4.0736080000000001E-2</v>
      </c>
      <c r="O1219">
        <v>1</v>
      </c>
      <c r="P1219" s="1">
        <v>0.17700469999999999</v>
      </c>
      <c r="Q1219" s="1">
        <v>0.42064439999999997</v>
      </c>
      <c r="R1219">
        <v>-1.0635220000000001</v>
      </c>
      <c r="S1219">
        <v>0</v>
      </c>
      <c r="T1219">
        <v>-0.87732200000000005</v>
      </c>
      <c r="U1219">
        <v>0</v>
      </c>
    </row>
    <row r="1220" spans="1:21">
      <c r="A1220" t="s">
        <v>21771</v>
      </c>
      <c r="B1220" t="s">
        <v>13815</v>
      </c>
      <c r="F1220" s="1">
        <v>19.615729999999999</v>
      </c>
      <c r="G1220" s="1">
        <v>22.93216</v>
      </c>
      <c r="H1220" s="1">
        <v>5.3955080000000004</v>
      </c>
      <c r="I1220" s="1">
        <v>12.288679999999999</v>
      </c>
      <c r="J1220" s="1">
        <v>1.735797</v>
      </c>
      <c r="K1220">
        <v>0</v>
      </c>
      <c r="L1220" s="1">
        <v>1.7060310000000001</v>
      </c>
      <c r="M1220">
        <v>0</v>
      </c>
      <c r="N1220" s="1">
        <v>-0.51904689999999998</v>
      </c>
      <c r="O1220" s="1">
        <v>0.48030529999999999</v>
      </c>
      <c r="P1220" s="1">
        <v>2.3449589999999999E-2</v>
      </c>
      <c r="Q1220">
        <v>1</v>
      </c>
      <c r="R1220">
        <v>-1.564206</v>
      </c>
      <c r="S1220">
        <v>9.41E-4</v>
      </c>
      <c r="T1220">
        <v>-1.0840259999999999</v>
      </c>
      <c r="U1220">
        <v>0.14976300000000001</v>
      </c>
    </row>
    <row r="1221" spans="1:21">
      <c r="A1221" t="s">
        <v>19931</v>
      </c>
      <c r="B1221" t="s">
        <v>13827</v>
      </c>
      <c r="C1221" t="s">
        <v>19932</v>
      </c>
      <c r="D1221" t="s">
        <v>19933</v>
      </c>
      <c r="E1221" t="s">
        <v>19934</v>
      </c>
      <c r="F1221" s="1">
        <v>1.610077</v>
      </c>
      <c r="G1221" s="1">
        <v>1.742864</v>
      </c>
      <c r="H1221" s="1">
        <v>1.4762280000000001</v>
      </c>
      <c r="I1221" s="1">
        <v>1.120741</v>
      </c>
      <c r="J1221" s="1">
        <v>8.7068580000000004</v>
      </c>
      <c r="K1221" s="1">
        <v>7.4275000000000002</v>
      </c>
      <c r="L1221" s="1">
        <v>24.427900000000001</v>
      </c>
      <c r="M1221" s="1">
        <v>26.824739999999998</v>
      </c>
      <c r="N1221" s="1">
        <v>-0.1107635</v>
      </c>
      <c r="O1221">
        <v>1</v>
      </c>
      <c r="P1221" s="1">
        <v>1.7193240000000001</v>
      </c>
      <c r="Q1221" s="1">
        <v>3.1434849999999999E-18</v>
      </c>
      <c r="R1221">
        <v>1.3698250000000001</v>
      </c>
      <c r="S1221">
        <v>3.4999999999999997E-5</v>
      </c>
      <c r="T1221">
        <v>3.274546</v>
      </c>
      <c r="U1221">
        <v>0</v>
      </c>
    </row>
    <row r="1222" spans="1:21">
      <c r="A1222" t="s">
        <v>19935</v>
      </c>
      <c r="B1222" t="s">
        <v>13836</v>
      </c>
      <c r="F1222" s="1">
        <v>1.1792689999999999</v>
      </c>
      <c r="G1222" s="1">
        <v>1.6084229999999999</v>
      </c>
      <c r="H1222" s="1">
        <v>1.29748</v>
      </c>
      <c r="I1222" s="1">
        <v>1.2664759999999999</v>
      </c>
      <c r="J1222" s="1">
        <v>14.4008</v>
      </c>
      <c r="K1222" s="1">
        <v>15.912369999999999</v>
      </c>
      <c r="L1222" s="1">
        <v>2.6666660000000002</v>
      </c>
      <c r="M1222" s="1">
        <v>2.0561069999999999</v>
      </c>
      <c r="N1222" s="1">
        <v>1.166479E-2</v>
      </c>
      <c r="O1222">
        <v>1</v>
      </c>
      <c r="P1222" s="1">
        <v>-1.844525</v>
      </c>
      <c r="Q1222" s="1">
        <v>1.9962230000000001E-9</v>
      </c>
      <c r="R1222">
        <v>2.11625</v>
      </c>
      <c r="S1222">
        <v>0</v>
      </c>
      <c r="T1222">
        <v>0.40778300000000001</v>
      </c>
      <c r="U1222">
        <v>0.61027600000000004</v>
      </c>
    </row>
    <row r="1223" spans="1:21">
      <c r="A1223" t="s">
        <v>21772</v>
      </c>
      <c r="B1223" t="s">
        <v>13857</v>
      </c>
      <c r="C1223" t="s">
        <v>21773</v>
      </c>
      <c r="D1223" t="s">
        <v>21774</v>
      </c>
      <c r="E1223" t="s">
        <v>21775</v>
      </c>
      <c r="F1223" s="1">
        <v>1.743231</v>
      </c>
      <c r="G1223" s="1">
        <v>1.5769919999999999</v>
      </c>
      <c r="H1223" s="1">
        <v>0.91332100000000005</v>
      </c>
      <c r="I1223" s="1">
        <v>1.337245</v>
      </c>
      <c r="J1223" s="1">
        <v>0.2203695</v>
      </c>
      <c r="K1223" s="1">
        <v>0.1077021</v>
      </c>
      <c r="L1223" s="1">
        <v>0.54147590000000001</v>
      </c>
      <c r="M1223" s="1">
        <v>0.75984969999999996</v>
      </c>
      <c r="N1223" s="1">
        <v>-0.2274331</v>
      </c>
      <c r="O1223" s="1">
        <v>0.90201290000000001</v>
      </c>
      <c r="P1223" s="1">
        <v>0.80651930000000005</v>
      </c>
      <c r="Q1223" s="1">
        <v>0.22698189999999999</v>
      </c>
      <c r="R1223">
        <v>-1.377659</v>
      </c>
      <c r="S1223">
        <v>1.1379999999999999E-3</v>
      </c>
      <c r="T1223">
        <v>-0.47671200000000002</v>
      </c>
      <c r="U1223">
        <v>0.50660300000000003</v>
      </c>
    </row>
    <row r="1224" spans="1:21">
      <c r="A1224" t="s">
        <v>21776</v>
      </c>
      <c r="B1224" t="s">
        <v>13858</v>
      </c>
      <c r="C1224" t="s">
        <v>21777</v>
      </c>
      <c r="D1224" t="s">
        <v>17715</v>
      </c>
      <c r="E1224" t="s">
        <v>21778</v>
      </c>
      <c r="F1224" s="1">
        <v>154.41640000000001</v>
      </c>
      <c r="G1224" s="1">
        <v>175.31610000000001</v>
      </c>
      <c r="H1224" s="1">
        <v>166.62799999999999</v>
      </c>
      <c r="I1224" s="1">
        <v>159.4572</v>
      </c>
      <c r="J1224" s="1">
        <v>62.014969999999998</v>
      </c>
      <c r="K1224" s="1">
        <v>62.158799999999999</v>
      </c>
      <c r="L1224" s="1">
        <v>100.72490000000001</v>
      </c>
      <c r="M1224" s="1">
        <v>99.408609999999996</v>
      </c>
      <c r="N1224" s="1">
        <v>0.1198468</v>
      </c>
      <c r="O1224" s="1">
        <v>0.68315230000000005</v>
      </c>
      <c r="P1224" s="1">
        <v>0.87436849999999999</v>
      </c>
      <c r="Q1224" s="1">
        <v>3.0630069999999998E-7</v>
      </c>
      <c r="R1224">
        <v>-1.4965599999999999</v>
      </c>
      <c r="S1224">
        <v>0</v>
      </c>
      <c r="T1224">
        <v>-0.79149499999999995</v>
      </c>
      <c r="U1224">
        <v>0</v>
      </c>
    </row>
    <row r="1225" spans="1:21">
      <c r="A1225" t="s">
        <v>21779</v>
      </c>
      <c r="B1225" t="s">
        <v>13886</v>
      </c>
      <c r="C1225" t="s">
        <v>21780</v>
      </c>
      <c r="D1225" t="s">
        <v>21781</v>
      </c>
      <c r="E1225" t="s">
        <v>21782</v>
      </c>
      <c r="F1225" s="1">
        <v>36.018540000000002</v>
      </c>
      <c r="G1225" s="1">
        <v>37.930799999999998</v>
      </c>
      <c r="H1225" s="1">
        <v>40.887140000000002</v>
      </c>
      <c r="I1225" s="1">
        <v>35.305100000000003</v>
      </c>
      <c r="J1225" s="1">
        <v>88.788610000000006</v>
      </c>
      <c r="K1225" s="1">
        <v>86.342979999999997</v>
      </c>
      <c r="L1225" s="1">
        <v>82.343289999999996</v>
      </c>
      <c r="M1225" s="1">
        <v>83.434139999999999</v>
      </c>
      <c r="N1225" s="1">
        <v>0.1686194</v>
      </c>
      <c r="O1225" s="1">
        <v>0.50074819999999998</v>
      </c>
      <c r="P1225" s="1">
        <v>0.16291949999999999</v>
      </c>
      <c r="Q1225" s="1">
        <v>0.16634950000000001</v>
      </c>
      <c r="R1225">
        <v>1.002319</v>
      </c>
      <c r="S1225">
        <v>0</v>
      </c>
      <c r="T1225">
        <v>0.97866200000000003</v>
      </c>
      <c r="U1225">
        <v>0</v>
      </c>
    </row>
    <row r="1226" spans="1:21">
      <c r="A1226" t="s">
        <v>21783</v>
      </c>
      <c r="B1226" t="s">
        <v>13917</v>
      </c>
      <c r="F1226" s="1">
        <v>0.54163589999999995</v>
      </c>
      <c r="G1226" s="1">
        <v>0.7776267</v>
      </c>
      <c r="H1226" s="1">
        <v>0.73184389999999999</v>
      </c>
      <c r="I1226" s="1">
        <v>0.96948319999999999</v>
      </c>
      <c r="J1226" s="1">
        <v>2.2451140000000001</v>
      </c>
      <c r="K1226" s="1">
        <v>1.849321</v>
      </c>
      <c r="L1226" s="1">
        <v>1.4876039999999999</v>
      </c>
      <c r="M1226" s="1">
        <v>1.391697</v>
      </c>
      <c r="N1226" s="1">
        <v>0.3516454</v>
      </c>
      <c r="O1226" s="1">
        <v>0.54808710000000005</v>
      </c>
      <c r="P1226" s="1">
        <v>-0.22551879999999999</v>
      </c>
      <c r="Q1226" s="1">
        <v>0.56812370000000001</v>
      </c>
      <c r="R1226">
        <v>1.1252930000000001</v>
      </c>
      <c r="S1226">
        <v>6.3999999999999997E-5</v>
      </c>
      <c r="T1226">
        <v>0.53774299999999997</v>
      </c>
      <c r="U1226">
        <v>0.14083799999999999</v>
      </c>
    </row>
    <row r="1227" spans="1:21">
      <c r="A1227" t="s">
        <v>21784</v>
      </c>
      <c r="B1227" t="s">
        <v>13928</v>
      </c>
      <c r="C1227" t="s">
        <v>16572</v>
      </c>
      <c r="D1227" t="s">
        <v>18102</v>
      </c>
      <c r="E1227" t="s">
        <v>21785</v>
      </c>
      <c r="F1227" s="1">
        <v>21.592510000000001</v>
      </c>
      <c r="G1227" s="1">
        <v>22.565850000000001</v>
      </c>
      <c r="H1227" s="1">
        <v>16.55789</v>
      </c>
      <c r="I1227" s="1">
        <v>17.743310000000001</v>
      </c>
      <c r="J1227" s="1">
        <v>74.518190000000004</v>
      </c>
      <c r="K1227" s="1">
        <v>74.876620000000003</v>
      </c>
      <c r="L1227" s="1">
        <v>41.144309999999997</v>
      </c>
      <c r="M1227" s="1">
        <v>42.952350000000003</v>
      </c>
      <c r="N1227" s="1">
        <v>-0.1978712</v>
      </c>
      <c r="O1227" s="1">
        <v>0.63568769999999997</v>
      </c>
      <c r="P1227" s="1">
        <v>-0.56635139999999995</v>
      </c>
      <c r="Q1227" s="1">
        <v>4.2856140000000001E-6</v>
      </c>
      <c r="R1227">
        <v>1.4642090000000001</v>
      </c>
      <c r="S1227">
        <v>0</v>
      </c>
      <c r="T1227">
        <v>1.1033919999999999</v>
      </c>
      <c r="U1227">
        <v>0</v>
      </c>
    </row>
    <row r="1228" spans="1:21">
      <c r="A1228" t="s">
        <v>19939</v>
      </c>
      <c r="B1228" t="s">
        <v>13933</v>
      </c>
      <c r="C1228" t="s">
        <v>16572</v>
      </c>
      <c r="D1228" t="s">
        <v>19940</v>
      </c>
      <c r="E1228" t="s">
        <v>16572</v>
      </c>
      <c r="F1228" s="1">
        <v>0.40001439999999999</v>
      </c>
      <c r="G1228" s="1">
        <v>0.2598027</v>
      </c>
      <c r="H1228" s="1">
        <v>0.36676029999999998</v>
      </c>
      <c r="I1228" s="1">
        <v>0.59666050000000004</v>
      </c>
      <c r="J1228" s="1">
        <v>4.4836590000000003</v>
      </c>
      <c r="K1228" s="1">
        <v>4.1519690000000002</v>
      </c>
      <c r="L1228" s="1">
        <v>0.81177330000000003</v>
      </c>
      <c r="M1228" s="1">
        <v>0.92992339999999996</v>
      </c>
      <c r="N1228" s="1">
        <v>0.20608180000000001</v>
      </c>
      <c r="O1228" s="1">
        <v>0.97708629999999996</v>
      </c>
      <c r="P1228" s="1">
        <v>-1.3689070000000001</v>
      </c>
      <c r="Q1228" s="1">
        <v>4.1004019999999998E-4</v>
      </c>
      <c r="R1228">
        <v>1.8066199999999999</v>
      </c>
      <c r="S1228">
        <v>9.9999999999999995E-7</v>
      </c>
      <c r="T1228">
        <v>0.34984100000000001</v>
      </c>
      <c r="U1228">
        <v>0.76389899999999999</v>
      </c>
    </row>
    <row r="1229" spans="1:21">
      <c r="A1229" t="s">
        <v>21786</v>
      </c>
      <c r="B1229" t="s">
        <v>13945</v>
      </c>
      <c r="C1229" t="s">
        <v>16572</v>
      </c>
      <c r="D1229" t="s">
        <v>21787</v>
      </c>
      <c r="E1229" t="s">
        <v>21788</v>
      </c>
      <c r="F1229" s="1">
        <v>0.24774089999999999</v>
      </c>
      <c r="G1229" s="1">
        <v>0.2413554</v>
      </c>
      <c r="H1229" s="1">
        <v>0.30286079999999999</v>
      </c>
      <c r="I1229" s="1">
        <v>0.1478119</v>
      </c>
      <c r="J1229" s="1">
        <v>1.826884</v>
      </c>
      <c r="K1229" s="1">
        <v>2.071437</v>
      </c>
      <c r="L1229" s="1">
        <v>2.0828440000000001</v>
      </c>
      <c r="M1229" s="1">
        <v>2.5196909999999999</v>
      </c>
      <c r="N1229" s="1">
        <v>-7.9834369999999995E-3</v>
      </c>
      <c r="O1229">
        <v>1</v>
      </c>
      <c r="P1229" s="1">
        <v>0.367421</v>
      </c>
      <c r="Q1229" s="1">
        <v>0.45636510000000002</v>
      </c>
      <c r="R1229">
        <v>1.394352</v>
      </c>
      <c r="S1229">
        <v>4.8500000000000003E-4</v>
      </c>
      <c r="T1229">
        <v>1.870063</v>
      </c>
      <c r="U1229">
        <v>6.0000000000000002E-6</v>
      </c>
    </row>
    <row r="1230" spans="1:21">
      <c r="A1230" t="s">
        <v>21789</v>
      </c>
      <c r="B1230" t="s">
        <v>13966</v>
      </c>
      <c r="F1230" s="1">
        <v>177.964</v>
      </c>
      <c r="G1230" s="1">
        <v>178.1763</v>
      </c>
      <c r="H1230" s="1">
        <v>137.1978</v>
      </c>
      <c r="I1230" s="1">
        <v>127.85720000000001</v>
      </c>
      <c r="J1230" s="1">
        <v>68.114379999999997</v>
      </c>
      <c r="K1230" s="1">
        <v>71.195830000000001</v>
      </c>
      <c r="L1230" s="1">
        <v>47.665759999999999</v>
      </c>
      <c r="M1230" s="1">
        <v>54.04092</v>
      </c>
      <c r="N1230" s="1">
        <v>-0.28190359999999998</v>
      </c>
      <c r="O1230" s="1">
        <v>1.083929E-3</v>
      </c>
      <c r="P1230" s="1">
        <v>-0.20492479999999999</v>
      </c>
      <c r="Q1230" s="1">
        <v>0.1895993</v>
      </c>
      <c r="R1230">
        <v>-1.520697</v>
      </c>
      <c r="S1230">
        <v>0</v>
      </c>
      <c r="T1230">
        <v>-1.46997</v>
      </c>
      <c r="U1230">
        <v>0</v>
      </c>
    </row>
    <row r="1231" spans="1:21">
      <c r="A1231" t="s">
        <v>18389</v>
      </c>
      <c r="B1231" t="s">
        <v>13984</v>
      </c>
      <c r="F1231" s="1">
        <v>0.49068119999999998</v>
      </c>
      <c r="G1231" s="1">
        <v>0.47803400000000001</v>
      </c>
      <c r="H1231" s="1">
        <v>1.749571</v>
      </c>
      <c r="I1231" s="1">
        <v>1.4637979999999999</v>
      </c>
      <c r="J1231" s="1">
        <v>3.1359189999999999</v>
      </c>
      <c r="K1231" s="1">
        <v>3.065261</v>
      </c>
      <c r="L1231" s="1">
        <v>3.9356580000000001</v>
      </c>
      <c r="M1231" s="1">
        <v>3.6597420000000001</v>
      </c>
      <c r="N1231" s="1">
        <v>1.111782</v>
      </c>
      <c r="O1231" s="1">
        <v>1.8666799999999999E-3</v>
      </c>
      <c r="P1231" s="1">
        <v>0.47221360000000001</v>
      </c>
      <c r="Q1231" s="1">
        <v>9.9002389999999996E-2</v>
      </c>
      <c r="R1231">
        <v>1.6824509999999999</v>
      </c>
      <c r="S1231">
        <v>0</v>
      </c>
      <c r="T1231">
        <v>0.95138500000000004</v>
      </c>
      <c r="U1231">
        <v>9.0399999999999996E-4</v>
      </c>
    </row>
    <row r="1232" spans="1:21">
      <c r="A1232" t="s">
        <v>21790</v>
      </c>
      <c r="B1232" t="s">
        <v>13988</v>
      </c>
      <c r="C1232" t="s">
        <v>21791</v>
      </c>
      <c r="D1232" t="s">
        <v>21792</v>
      </c>
      <c r="E1232" t="s">
        <v>21793</v>
      </c>
      <c r="F1232" s="1">
        <v>5.636628</v>
      </c>
      <c r="G1232" s="1">
        <v>5.7201510000000004</v>
      </c>
      <c r="H1232" s="1">
        <v>6.4600520000000001</v>
      </c>
      <c r="I1232" s="1">
        <v>5.675116</v>
      </c>
      <c r="J1232" s="1">
        <v>14.82502</v>
      </c>
      <c r="K1232" s="1">
        <v>15.16813</v>
      </c>
      <c r="L1232" s="1">
        <v>10.41743</v>
      </c>
      <c r="M1232" s="1">
        <v>10.578430000000001</v>
      </c>
      <c r="N1232" s="1">
        <v>0.19733029999999999</v>
      </c>
      <c r="O1232" s="1">
        <v>0.694801</v>
      </c>
      <c r="P1232" s="1">
        <v>-0.25528800000000001</v>
      </c>
      <c r="Q1232" s="1">
        <v>0.2174113</v>
      </c>
      <c r="R1232">
        <v>1.0838479999999999</v>
      </c>
      <c r="S1232">
        <v>0</v>
      </c>
      <c r="T1232">
        <v>0.62139999999999995</v>
      </c>
      <c r="U1232">
        <v>3.4269999999999999E-3</v>
      </c>
    </row>
    <row r="1233" spans="1:21">
      <c r="A1233" t="s">
        <v>21794</v>
      </c>
      <c r="B1233" t="s">
        <v>13992</v>
      </c>
      <c r="C1233" t="s">
        <v>21795</v>
      </c>
      <c r="D1233" t="s">
        <v>18048</v>
      </c>
      <c r="E1233" t="s">
        <v>21796</v>
      </c>
      <c r="F1233" s="1">
        <v>108.62690000000001</v>
      </c>
      <c r="G1233" s="1">
        <v>111.167</v>
      </c>
      <c r="H1233" s="1">
        <v>92.515110000000007</v>
      </c>
      <c r="I1233" s="1">
        <v>83.392210000000006</v>
      </c>
      <c r="J1233" s="1">
        <v>57.762619999999998</v>
      </c>
      <c r="K1233" s="1">
        <v>55.168120000000002</v>
      </c>
      <c r="L1233" s="1">
        <v>72.806910000000002</v>
      </c>
      <c r="M1233" s="1">
        <v>64.724710000000002</v>
      </c>
      <c r="N1233" s="1">
        <v>-0.1770014</v>
      </c>
      <c r="O1233" s="1">
        <v>0.26573730000000001</v>
      </c>
      <c r="P1233" s="1">
        <v>0.5088395</v>
      </c>
      <c r="Q1233" s="1">
        <v>1.307213E-4</v>
      </c>
      <c r="R1233">
        <v>-1.1188100000000001</v>
      </c>
      <c r="S1233">
        <v>0</v>
      </c>
      <c r="T1233">
        <v>-0.46244600000000002</v>
      </c>
      <c r="U1233">
        <v>1.63E-4</v>
      </c>
    </row>
    <row r="1234" spans="1:21">
      <c r="A1234" t="s">
        <v>21797</v>
      </c>
      <c r="B1234" t="s">
        <v>14010</v>
      </c>
      <c r="F1234" s="1">
        <v>24.626000000000001</v>
      </c>
      <c r="G1234" s="1">
        <v>25.24455</v>
      </c>
      <c r="H1234" s="1">
        <v>14.15386</v>
      </c>
      <c r="I1234" s="1">
        <v>14.36389</v>
      </c>
      <c r="J1234" s="1">
        <v>11.7089</v>
      </c>
      <c r="K1234" s="1">
        <v>11.55105</v>
      </c>
      <c r="L1234" s="1">
        <v>11.98761</v>
      </c>
      <c r="M1234" s="1">
        <v>12.81687</v>
      </c>
      <c r="N1234" s="1">
        <v>-0.63679889999999995</v>
      </c>
      <c r="O1234" s="1">
        <v>1.49395E-7</v>
      </c>
      <c r="P1234" s="1">
        <v>0.32224439999999999</v>
      </c>
      <c r="Q1234" s="1">
        <v>5.7886519999999997E-2</v>
      </c>
      <c r="R1234">
        <v>-1.245843</v>
      </c>
      <c r="S1234">
        <v>0</v>
      </c>
      <c r="T1234">
        <v>-0.309475</v>
      </c>
      <c r="U1234">
        <v>5.8453999999999999E-2</v>
      </c>
    </row>
    <row r="1235" spans="1:21">
      <c r="A1235" t="s">
        <v>21798</v>
      </c>
      <c r="B1235" t="s">
        <v>14011</v>
      </c>
      <c r="F1235" s="1">
        <v>18.120519999999999</v>
      </c>
      <c r="G1235" s="1">
        <v>18.524519999999999</v>
      </c>
      <c r="H1235" s="1">
        <v>12.29663</v>
      </c>
      <c r="I1235" s="1">
        <v>10.7225</v>
      </c>
      <c r="J1235" s="1">
        <v>8.5448930000000001</v>
      </c>
      <c r="K1235" s="1">
        <v>8.9710549999999998</v>
      </c>
      <c r="L1235" s="1">
        <v>6.7394230000000004</v>
      </c>
      <c r="M1235" s="1">
        <v>7.4308050000000003</v>
      </c>
      <c r="N1235" s="1">
        <v>-0.50460360000000004</v>
      </c>
      <c r="O1235" s="1">
        <v>4.4558020000000001E-4</v>
      </c>
      <c r="P1235" s="1">
        <v>-5.8132580000000003E-2</v>
      </c>
      <c r="Q1235" s="1">
        <v>0.92445560000000004</v>
      </c>
      <c r="R1235">
        <v>-1.196712</v>
      </c>
      <c r="S1235">
        <v>0</v>
      </c>
      <c r="T1235">
        <v>-0.773613</v>
      </c>
      <c r="U1235">
        <v>3.0000000000000001E-6</v>
      </c>
    </row>
    <row r="1236" spans="1:21">
      <c r="A1236" t="s">
        <v>21799</v>
      </c>
      <c r="B1236" t="s">
        <v>14015</v>
      </c>
      <c r="F1236" s="1">
        <v>52.762549999999997</v>
      </c>
      <c r="G1236" s="1">
        <v>51.92445</v>
      </c>
      <c r="H1236" s="1">
        <v>33.396810000000002</v>
      </c>
      <c r="I1236" s="1">
        <v>30.321650000000002</v>
      </c>
      <c r="J1236" s="1">
        <v>18.60474</v>
      </c>
      <c r="K1236" s="1">
        <v>17.490559999999999</v>
      </c>
      <c r="L1236" s="1">
        <v>17.470410000000001</v>
      </c>
      <c r="M1236" s="1">
        <v>16.110589999999998</v>
      </c>
      <c r="N1236" s="1">
        <v>-0.55215020000000004</v>
      </c>
      <c r="O1236" s="1">
        <v>9.6849060000000008E-6</v>
      </c>
      <c r="P1236" s="1">
        <v>0.13138520000000001</v>
      </c>
      <c r="Q1236" s="1">
        <v>0.67799290000000001</v>
      </c>
      <c r="R1236">
        <v>-1.646261</v>
      </c>
      <c r="S1236">
        <v>0</v>
      </c>
      <c r="T1236">
        <v>-0.99274300000000004</v>
      </c>
      <c r="U1236">
        <v>0</v>
      </c>
    </row>
    <row r="1237" spans="1:21">
      <c r="A1237" t="s">
        <v>18399</v>
      </c>
      <c r="B1237" t="s">
        <v>14038</v>
      </c>
      <c r="F1237" s="1">
        <v>12.38954</v>
      </c>
      <c r="G1237" s="1">
        <v>12.285740000000001</v>
      </c>
      <c r="H1237" s="1">
        <v>49.698099999999997</v>
      </c>
      <c r="I1237" s="1">
        <v>51.876570000000001</v>
      </c>
      <c r="J1237" s="1">
        <v>39.351179999999999</v>
      </c>
      <c r="K1237" s="1">
        <v>38.273159999999997</v>
      </c>
      <c r="L1237" s="1">
        <v>71.002849999999995</v>
      </c>
      <c r="M1237" s="1">
        <v>67.891050000000007</v>
      </c>
      <c r="N1237" s="1">
        <v>2.0428519999999999</v>
      </c>
      <c r="O1237" s="1">
        <v>4.2068849999999997E-60</v>
      </c>
      <c r="P1237" s="1">
        <v>1.0631600000000001</v>
      </c>
      <c r="Q1237" s="1">
        <v>1.755839E-32</v>
      </c>
      <c r="R1237">
        <v>1.36191</v>
      </c>
      <c r="S1237">
        <v>0</v>
      </c>
      <c r="T1237">
        <v>0.32614100000000001</v>
      </c>
      <c r="U1237">
        <v>6.8400000000000004E-4</v>
      </c>
    </row>
    <row r="1238" spans="1:21">
      <c r="A1238" t="s">
        <v>21800</v>
      </c>
      <c r="B1238" t="s">
        <v>14045</v>
      </c>
      <c r="F1238" s="1">
        <v>86.211789999999993</v>
      </c>
      <c r="G1238" s="1">
        <v>86.290769999999995</v>
      </c>
      <c r="H1238" s="1">
        <v>75.332319999999996</v>
      </c>
      <c r="I1238" s="1">
        <v>73.834180000000003</v>
      </c>
      <c r="J1238" s="1">
        <v>25.529150000000001</v>
      </c>
      <c r="K1238" s="1">
        <v>19.408619999999999</v>
      </c>
      <c r="L1238" s="1">
        <v>25.678290000000001</v>
      </c>
      <c r="M1238" s="1">
        <v>23.679600000000001</v>
      </c>
      <c r="N1238" s="1">
        <v>-6.8040539999999997E-2</v>
      </c>
      <c r="O1238" s="1">
        <v>0.81740040000000003</v>
      </c>
      <c r="P1238" s="1">
        <v>0.36824970000000001</v>
      </c>
      <c r="Q1238" s="1">
        <v>0.1173882</v>
      </c>
      <c r="R1238">
        <v>-2.0499399999999999</v>
      </c>
      <c r="S1238">
        <v>0</v>
      </c>
      <c r="T1238">
        <v>-1.6566689999999999</v>
      </c>
      <c r="U1238">
        <v>0</v>
      </c>
    </row>
    <row r="1239" spans="1:21">
      <c r="A1239" t="s">
        <v>21801</v>
      </c>
      <c r="B1239" t="s">
        <v>14047</v>
      </c>
      <c r="F1239" s="1">
        <v>0.70696289999999995</v>
      </c>
      <c r="G1239" s="1">
        <v>1.147902</v>
      </c>
      <c r="H1239" s="1">
        <v>2.1606380000000001</v>
      </c>
      <c r="I1239" s="1">
        <v>1.2654049999999999</v>
      </c>
      <c r="J1239" s="1">
        <v>4.5876739999999998</v>
      </c>
      <c r="K1239" s="1">
        <v>5.0958030000000001</v>
      </c>
      <c r="L1239" s="1">
        <v>2.4594550000000002</v>
      </c>
      <c r="M1239" s="1">
        <v>2.876115</v>
      </c>
      <c r="N1239" s="1">
        <v>0.3979261</v>
      </c>
      <c r="O1239" s="1">
        <v>0.66533330000000002</v>
      </c>
      <c r="P1239" s="1">
        <v>-0.41521669999999999</v>
      </c>
      <c r="Q1239" s="1">
        <v>0.4832246</v>
      </c>
      <c r="R1239">
        <v>1.124865</v>
      </c>
      <c r="S1239">
        <v>7.9229999999999995E-3</v>
      </c>
      <c r="T1239">
        <v>0.31805699999999998</v>
      </c>
      <c r="U1239">
        <v>0.75029400000000002</v>
      </c>
    </row>
    <row r="1240" spans="1:21">
      <c r="A1240" t="s">
        <v>21802</v>
      </c>
      <c r="B1240" t="s">
        <v>14055</v>
      </c>
      <c r="F1240" s="1">
        <v>0.25947219999999999</v>
      </c>
      <c r="G1240" s="1">
        <v>0.12639210000000001</v>
      </c>
      <c r="H1240" s="1">
        <v>5.9475409999999999E-2</v>
      </c>
      <c r="I1240" s="1">
        <v>0.4644336</v>
      </c>
      <c r="J1240" s="1">
        <v>1.435044</v>
      </c>
      <c r="K1240" s="1">
        <v>1.009952</v>
      </c>
      <c r="L1240" s="1">
        <v>0.56417399999999995</v>
      </c>
      <c r="M1240" s="1">
        <v>0.96135219999999999</v>
      </c>
      <c r="N1240" s="1">
        <v>9.357741E-2</v>
      </c>
      <c r="O1240">
        <v>1</v>
      </c>
      <c r="P1240" s="1">
        <v>-0.30273539999999999</v>
      </c>
      <c r="Q1240" s="1">
        <v>0.69516049999999996</v>
      </c>
      <c r="R1240">
        <v>1.1859409999999999</v>
      </c>
      <c r="S1240">
        <v>5.744E-3</v>
      </c>
      <c r="T1240">
        <v>0.87422100000000003</v>
      </c>
      <c r="U1240">
        <v>0.28905199999999998</v>
      </c>
    </row>
    <row r="1241" spans="1:21">
      <c r="A1241" t="s">
        <v>21803</v>
      </c>
      <c r="B1241" t="s">
        <v>14058</v>
      </c>
      <c r="F1241" s="1">
        <v>27.525230000000001</v>
      </c>
      <c r="G1241" s="1">
        <v>26.23282</v>
      </c>
      <c r="H1241" s="1">
        <v>16.321750000000002</v>
      </c>
      <c r="I1241" s="1">
        <v>13.78965</v>
      </c>
      <c r="J1241" s="1">
        <v>14.03181</v>
      </c>
      <c r="K1241" s="1">
        <v>14.75079</v>
      </c>
      <c r="L1241" s="1">
        <v>10.408440000000001</v>
      </c>
      <c r="M1241" s="1">
        <v>11.08498</v>
      </c>
      <c r="N1241" s="1">
        <v>-0.63451559999999996</v>
      </c>
      <c r="O1241" s="1">
        <v>6.8683450000000005E-4</v>
      </c>
      <c r="P1241" s="1">
        <v>-0.15981339999999999</v>
      </c>
      <c r="Q1241" s="1">
        <v>0.68285059999999997</v>
      </c>
      <c r="R1241">
        <v>-1.00911</v>
      </c>
      <c r="S1241">
        <v>0</v>
      </c>
      <c r="T1241">
        <v>-0.54740599999999995</v>
      </c>
      <c r="U1241">
        <v>2.0752E-2</v>
      </c>
    </row>
    <row r="1242" spans="1:21">
      <c r="A1242" t="s">
        <v>18400</v>
      </c>
      <c r="B1242" t="s">
        <v>14060</v>
      </c>
      <c r="F1242" s="1">
        <v>7.6752450000000003</v>
      </c>
      <c r="G1242" s="1">
        <v>9.1811310000000006</v>
      </c>
      <c r="H1242" s="1">
        <v>2.1378780000000002</v>
      </c>
      <c r="I1242" s="1">
        <v>2.8693399999999998</v>
      </c>
      <c r="J1242" s="1">
        <v>4.2986259999999996</v>
      </c>
      <c r="K1242" s="1">
        <v>2.7731690000000002</v>
      </c>
      <c r="L1242" s="1">
        <v>0.33799279999999998</v>
      </c>
      <c r="M1242" s="1">
        <v>0.33878789999999998</v>
      </c>
      <c r="N1242" s="1">
        <v>-1.2650110000000001</v>
      </c>
      <c r="O1242" s="1">
        <v>5.8265809999999999E-7</v>
      </c>
      <c r="P1242" s="1">
        <v>-1.9066320000000001</v>
      </c>
      <c r="Q1242" s="1">
        <v>3.541056E-5</v>
      </c>
      <c r="R1242">
        <v>-1.2190240000000001</v>
      </c>
      <c r="S1242">
        <v>0</v>
      </c>
      <c r="T1242">
        <v>-1.7617320000000001</v>
      </c>
      <c r="U1242">
        <v>1.0000000000000001E-5</v>
      </c>
    </row>
    <row r="1243" spans="1:21">
      <c r="A1243" t="s">
        <v>19947</v>
      </c>
      <c r="B1243" t="s">
        <v>14061</v>
      </c>
      <c r="F1243" s="1">
        <v>48.331000000000003</v>
      </c>
      <c r="G1243" s="1">
        <v>50.203499999999998</v>
      </c>
      <c r="H1243" s="1">
        <v>32.281080000000003</v>
      </c>
      <c r="I1243" s="1">
        <v>29.432929999999999</v>
      </c>
      <c r="J1243" s="1">
        <v>15.86103</v>
      </c>
      <c r="K1243" s="1">
        <v>14.39625</v>
      </c>
      <c r="L1243" s="1">
        <v>4.6627910000000004</v>
      </c>
      <c r="M1243" s="1">
        <v>4.813275</v>
      </c>
      <c r="N1243" s="1">
        <v>-0.52109819999999996</v>
      </c>
      <c r="O1243" s="1">
        <v>1.0439239999999999E-7</v>
      </c>
      <c r="P1243" s="1">
        <v>-1.3157490000000001</v>
      </c>
      <c r="Q1243" s="1">
        <v>6.5904749999999997E-13</v>
      </c>
      <c r="R1243">
        <v>-1.8359719999999999</v>
      </c>
      <c r="S1243">
        <v>0</v>
      </c>
      <c r="T1243">
        <v>-2.6503519999999998</v>
      </c>
      <c r="U1243">
        <v>0</v>
      </c>
    </row>
    <row r="1244" spans="1:21">
      <c r="A1244" t="s">
        <v>21804</v>
      </c>
      <c r="B1244" t="s">
        <v>14081</v>
      </c>
      <c r="C1244" t="s">
        <v>21805</v>
      </c>
      <c r="D1244" t="s">
        <v>21806</v>
      </c>
      <c r="E1244" t="s">
        <v>21807</v>
      </c>
      <c r="F1244" s="1">
        <v>80.799909999999997</v>
      </c>
      <c r="G1244" s="1">
        <v>89.321700000000007</v>
      </c>
      <c r="H1244" s="1">
        <v>81.503889999999998</v>
      </c>
      <c r="I1244" s="1">
        <v>79.056730000000002</v>
      </c>
      <c r="J1244" s="1">
        <v>35.811689999999999</v>
      </c>
      <c r="K1244" s="1">
        <v>33.918439999999997</v>
      </c>
      <c r="L1244" s="1">
        <v>33.498370000000001</v>
      </c>
      <c r="M1244" s="1">
        <v>32.238959999999999</v>
      </c>
      <c r="N1244" s="1">
        <v>5.6442010000000001E-2</v>
      </c>
      <c r="O1244" s="1">
        <v>0.87100200000000005</v>
      </c>
      <c r="P1244" s="1">
        <v>0.15444050000000001</v>
      </c>
      <c r="Q1244" s="1">
        <v>0.42277799999999999</v>
      </c>
      <c r="R1244">
        <v>-1.4403589999999999</v>
      </c>
      <c r="S1244">
        <v>0</v>
      </c>
      <c r="T1244">
        <v>-1.374382</v>
      </c>
      <c r="U1244">
        <v>0</v>
      </c>
    </row>
    <row r="1245" spans="1:21">
      <c r="A1245" t="s">
        <v>17231</v>
      </c>
      <c r="B1245" t="s">
        <v>14082</v>
      </c>
      <c r="C1245" t="s">
        <v>17232</v>
      </c>
      <c r="D1245" t="s">
        <v>17233</v>
      </c>
      <c r="E1245" t="s">
        <v>17234</v>
      </c>
      <c r="F1245" s="1">
        <v>1761.55</v>
      </c>
      <c r="G1245" s="1">
        <v>1728.357</v>
      </c>
      <c r="H1245" s="1">
        <v>1535.6079999999999</v>
      </c>
      <c r="I1245" s="1">
        <v>1507.383</v>
      </c>
      <c r="J1245" s="1">
        <v>563.35789999999997</v>
      </c>
      <c r="K1245" s="1">
        <v>583.62909999999999</v>
      </c>
      <c r="L1245" s="1">
        <v>597.29870000000005</v>
      </c>
      <c r="M1245" s="1">
        <v>588.00070000000005</v>
      </c>
      <c r="N1245" s="1">
        <v>-5.7900720000000003E-2</v>
      </c>
      <c r="O1245" s="1">
        <v>0.1197539</v>
      </c>
      <c r="P1245" s="1">
        <v>0.29139359999999997</v>
      </c>
      <c r="Q1245" s="1">
        <v>1.766736E-11</v>
      </c>
      <c r="R1245">
        <v>-1.8024480000000001</v>
      </c>
      <c r="S1245">
        <v>0</v>
      </c>
      <c r="T1245">
        <v>-1.476451</v>
      </c>
      <c r="U1245">
        <v>0</v>
      </c>
    </row>
    <row r="1246" spans="1:21">
      <c r="A1246" t="s">
        <v>21808</v>
      </c>
      <c r="B1246" t="s">
        <v>14094</v>
      </c>
      <c r="F1246" s="1">
        <v>42.18309</v>
      </c>
      <c r="G1246" s="1">
        <v>38.202680000000001</v>
      </c>
      <c r="H1246" s="1">
        <v>36.757959999999997</v>
      </c>
      <c r="I1246" s="1">
        <v>39.322600000000001</v>
      </c>
      <c r="J1246" s="1">
        <v>12.60188</v>
      </c>
      <c r="K1246" s="1">
        <v>14.76985</v>
      </c>
      <c r="L1246" s="1">
        <v>8.7463519999999999</v>
      </c>
      <c r="M1246" s="1">
        <v>9.5318269999999998</v>
      </c>
      <c r="N1246" s="1">
        <v>5.9685479999999999E-2</v>
      </c>
      <c r="O1246" s="1">
        <v>0.83824489999999996</v>
      </c>
      <c r="P1246" s="1">
        <v>-0.31736399999999998</v>
      </c>
      <c r="Q1246" s="1">
        <v>8.9114020000000002E-2</v>
      </c>
      <c r="R1246">
        <v>-1.695254</v>
      </c>
      <c r="S1246">
        <v>0</v>
      </c>
      <c r="T1246">
        <v>-2.1053790000000001</v>
      </c>
      <c r="U1246">
        <v>0</v>
      </c>
    </row>
    <row r="1247" spans="1:21">
      <c r="A1247" t="s">
        <v>21809</v>
      </c>
      <c r="B1247" t="s">
        <v>14120</v>
      </c>
      <c r="F1247" s="1">
        <v>39.849409999999999</v>
      </c>
      <c r="G1247" s="1">
        <v>45.161969999999997</v>
      </c>
      <c r="H1247" s="1">
        <v>46.316650000000003</v>
      </c>
      <c r="I1247" s="1">
        <v>46.17051</v>
      </c>
      <c r="J1247" s="1">
        <v>23.211690000000001</v>
      </c>
      <c r="K1247" s="1">
        <v>22.688690000000001</v>
      </c>
      <c r="L1247" s="1">
        <v>23.572150000000001</v>
      </c>
      <c r="M1247" s="1">
        <v>24.387899999999998</v>
      </c>
      <c r="N1247" s="1">
        <v>0.25834810000000002</v>
      </c>
      <c r="O1247" s="1">
        <v>9.4094360000000002E-3</v>
      </c>
      <c r="P1247" s="1">
        <v>0.3004156</v>
      </c>
      <c r="Q1247" s="1">
        <v>1.4783070000000001E-2</v>
      </c>
      <c r="R1247">
        <v>-1.060324</v>
      </c>
      <c r="S1247">
        <v>0</v>
      </c>
      <c r="T1247">
        <v>-1.048549</v>
      </c>
      <c r="U1247">
        <v>0</v>
      </c>
    </row>
    <row r="1248" spans="1:21">
      <c r="A1248" t="s">
        <v>21810</v>
      </c>
      <c r="B1248" t="s">
        <v>14140</v>
      </c>
      <c r="C1248" t="s">
        <v>16572</v>
      </c>
      <c r="D1248" t="s">
        <v>17354</v>
      </c>
      <c r="E1248" t="s">
        <v>16572</v>
      </c>
      <c r="F1248" s="1">
        <v>3.4072589999999998</v>
      </c>
      <c r="G1248" s="1">
        <v>4.9791550000000004</v>
      </c>
      <c r="H1248" s="1">
        <v>3.1240049999999999</v>
      </c>
      <c r="I1248" s="1">
        <v>3.6211090000000001</v>
      </c>
      <c r="J1248" s="1">
        <v>13.94477</v>
      </c>
      <c r="K1248" s="1">
        <v>16.76192</v>
      </c>
      <c r="L1248" s="1">
        <v>14.446479999999999</v>
      </c>
      <c r="M1248" s="1">
        <v>15.4087</v>
      </c>
      <c r="N1248" s="1">
        <v>-9.7513000000000002E-2</v>
      </c>
      <c r="O1248">
        <v>1</v>
      </c>
      <c r="P1248" s="1">
        <v>0.18646409999999999</v>
      </c>
      <c r="Q1248" s="1">
        <v>0.65376089999999998</v>
      </c>
      <c r="R1248">
        <v>1.2910440000000001</v>
      </c>
      <c r="S1248">
        <v>5.0000000000000004E-6</v>
      </c>
      <c r="T1248">
        <v>1.6271230000000001</v>
      </c>
      <c r="U1248">
        <v>0</v>
      </c>
    </row>
    <row r="1249" spans="1:21">
      <c r="A1249" t="s">
        <v>21811</v>
      </c>
      <c r="B1249" t="s">
        <v>14149</v>
      </c>
      <c r="C1249" t="s">
        <v>16572</v>
      </c>
      <c r="D1249" t="s">
        <v>17715</v>
      </c>
      <c r="E1249" t="s">
        <v>21812</v>
      </c>
      <c r="F1249" s="1">
        <v>294.91250000000002</v>
      </c>
      <c r="G1249" s="1">
        <v>295.67689999999999</v>
      </c>
      <c r="H1249" s="1">
        <v>224.14060000000001</v>
      </c>
      <c r="I1249" s="1">
        <v>228.6311</v>
      </c>
      <c r="J1249" s="1">
        <v>132.5026</v>
      </c>
      <c r="K1249" s="1">
        <v>129.9813</v>
      </c>
      <c r="L1249" s="1">
        <v>127.8964</v>
      </c>
      <c r="M1249" s="1">
        <v>123.7525</v>
      </c>
      <c r="N1249" s="1">
        <v>-0.24015600000000001</v>
      </c>
      <c r="O1249" s="1">
        <v>1.8586519999999999E-3</v>
      </c>
      <c r="P1249" s="1">
        <v>0.18061450000000001</v>
      </c>
      <c r="Q1249" s="1">
        <v>0.1208991</v>
      </c>
      <c r="R1249">
        <v>-1.3490789999999999</v>
      </c>
      <c r="S1249">
        <v>0</v>
      </c>
      <c r="T1249">
        <v>-0.95379999999999998</v>
      </c>
      <c r="U1249">
        <v>0</v>
      </c>
    </row>
    <row r="1250" spans="1:21">
      <c r="A1250" t="s">
        <v>18404</v>
      </c>
      <c r="B1250" t="s">
        <v>14153</v>
      </c>
      <c r="F1250" s="1">
        <v>2.1013329999999999</v>
      </c>
      <c r="G1250" s="1">
        <v>2.0471710000000001</v>
      </c>
      <c r="H1250" s="1">
        <v>5.6728969999999999</v>
      </c>
      <c r="I1250" s="1">
        <v>4.8059919999999998</v>
      </c>
      <c r="J1250" s="1">
        <v>6.611453</v>
      </c>
      <c r="K1250" s="1">
        <v>6.5634620000000004</v>
      </c>
      <c r="L1250" s="1">
        <v>3.6551670000000001</v>
      </c>
      <c r="M1250" s="1">
        <v>2.747824</v>
      </c>
      <c r="N1250" s="1">
        <v>1.02902</v>
      </c>
      <c r="O1250" s="1">
        <v>1.052983E-3</v>
      </c>
      <c r="P1250" s="1">
        <v>-0.66615279999999999</v>
      </c>
      <c r="Q1250" s="1">
        <v>4.6059080000000002E-2</v>
      </c>
      <c r="R1250">
        <v>1.085674</v>
      </c>
      <c r="S1250">
        <v>3.8900000000000002E-4</v>
      </c>
      <c r="T1250">
        <v>-0.68146499999999999</v>
      </c>
      <c r="U1250">
        <v>5.0015999999999998E-2</v>
      </c>
    </row>
    <row r="1251" spans="1:21">
      <c r="A1251" t="s">
        <v>18406</v>
      </c>
      <c r="B1251" t="s">
        <v>14168</v>
      </c>
      <c r="F1251" s="1">
        <v>5.3875510000000002</v>
      </c>
      <c r="G1251" s="1">
        <v>5.0441929999999999</v>
      </c>
      <c r="H1251" s="1">
        <v>1.0264249999999999</v>
      </c>
      <c r="I1251" s="1">
        <v>1.314991</v>
      </c>
      <c r="J1251" s="1">
        <v>1.5478730000000001</v>
      </c>
      <c r="K1251" s="1">
        <v>1.694556</v>
      </c>
      <c r="L1251" s="1">
        <v>0.42597200000000002</v>
      </c>
      <c r="M1251" s="1">
        <v>0.60996289999999997</v>
      </c>
      <c r="N1251" s="1">
        <v>-1.4863900000000001</v>
      </c>
      <c r="O1251" s="1">
        <v>3.8259599999999998E-8</v>
      </c>
      <c r="P1251" s="1">
        <v>-0.91089900000000001</v>
      </c>
      <c r="Q1251" s="1">
        <v>4.4681110000000003E-2</v>
      </c>
      <c r="R1251">
        <v>-1.4781850000000001</v>
      </c>
      <c r="S1251">
        <v>0</v>
      </c>
      <c r="T1251">
        <v>-0.80620599999999998</v>
      </c>
      <c r="U1251">
        <v>0.10165</v>
      </c>
    </row>
    <row r="1252" spans="1:21">
      <c r="A1252" t="s">
        <v>21813</v>
      </c>
      <c r="B1252" t="s">
        <v>14178</v>
      </c>
      <c r="F1252" s="1">
        <v>5.3665269999999996</v>
      </c>
      <c r="G1252" s="1">
        <v>5.4795610000000003</v>
      </c>
      <c r="H1252" s="1">
        <v>5.9612470000000002</v>
      </c>
      <c r="I1252" s="1">
        <v>6.3729699999999996</v>
      </c>
      <c r="J1252" s="1">
        <v>13.150639999999999</v>
      </c>
      <c r="K1252" s="1">
        <v>14.2826</v>
      </c>
      <c r="L1252" s="1">
        <v>10.81582</v>
      </c>
      <c r="M1252" s="1">
        <v>10.751289999999999</v>
      </c>
      <c r="N1252" s="1">
        <v>0.28891919999999999</v>
      </c>
      <c r="O1252" s="1">
        <v>0.3110811</v>
      </c>
      <c r="P1252" s="1">
        <v>-9.7222929999999999E-2</v>
      </c>
      <c r="Q1252" s="1">
        <v>0.68432400000000004</v>
      </c>
      <c r="R1252">
        <v>1.0550729999999999</v>
      </c>
      <c r="S1252">
        <v>0</v>
      </c>
      <c r="T1252">
        <v>0.65112599999999998</v>
      </c>
      <c r="U1252">
        <v>1.05E-4</v>
      </c>
    </row>
    <row r="1253" spans="1:21">
      <c r="A1253" t="s">
        <v>21814</v>
      </c>
      <c r="B1253" t="s">
        <v>14182</v>
      </c>
      <c r="C1253" t="s">
        <v>16572</v>
      </c>
      <c r="D1253" t="s">
        <v>21815</v>
      </c>
      <c r="E1253" t="s">
        <v>21816</v>
      </c>
      <c r="F1253" s="1">
        <v>146.1885</v>
      </c>
      <c r="G1253" s="1">
        <v>152.16409999999999</v>
      </c>
      <c r="H1253" s="1">
        <v>127.0081</v>
      </c>
      <c r="I1253" s="1">
        <v>124.3078</v>
      </c>
      <c r="J1253" s="1">
        <v>58.643160000000002</v>
      </c>
      <c r="K1253" s="1">
        <v>57.079279999999997</v>
      </c>
      <c r="L1253" s="1">
        <v>68.774789999999996</v>
      </c>
      <c r="M1253" s="1">
        <v>60.462110000000003</v>
      </c>
      <c r="N1253" s="1">
        <v>-0.1065912</v>
      </c>
      <c r="O1253" s="1">
        <v>0.17116039999999999</v>
      </c>
      <c r="P1253" s="1">
        <v>0.39597759999999999</v>
      </c>
      <c r="Q1253" s="1">
        <v>8.9581320000000004E-4</v>
      </c>
      <c r="R1253">
        <v>-1.5486819999999999</v>
      </c>
      <c r="S1253">
        <v>0</v>
      </c>
      <c r="T1253">
        <v>-1.0722050000000001</v>
      </c>
      <c r="U1253">
        <v>0</v>
      </c>
    </row>
    <row r="1254" spans="1:21">
      <c r="A1254" t="s">
        <v>21817</v>
      </c>
      <c r="B1254" t="s">
        <v>14195</v>
      </c>
      <c r="F1254" s="1">
        <v>3.9323769999999998</v>
      </c>
      <c r="G1254" s="1">
        <v>2.554014</v>
      </c>
      <c r="H1254" s="1">
        <v>4.5068359999999998</v>
      </c>
      <c r="I1254" s="1">
        <v>8.2117330000000006</v>
      </c>
      <c r="J1254" s="1">
        <v>16.238900000000001</v>
      </c>
      <c r="K1254" s="1">
        <v>15.30611</v>
      </c>
      <c r="L1254" s="1">
        <v>13.96537</v>
      </c>
      <c r="M1254" s="1">
        <v>10.570080000000001</v>
      </c>
      <c r="N1254" s="1">
        <v>0.61175570000000001</v>
      </c>
      <c r="O1254" s="1">
        <v>0.28947620000000002</v>
      </c>
      <c r="P1254" s="1">
        <v>-0.1075914</v>
      </c>
      <c r="Q1254" s="1">
        <v>0.92445560000000004</v>
      </c>
      <c r="R1254">
        <v>1.415818</v>
      </c>
      <c r="S1254">
        <v>1.5E-5</v>
      </c>
      <c r="T1254">
        <v>0.667906</v>
      </c>
      <c r="U1254">
        <v>0.13003100000000001</v>
      </c>
    </row>
    <row r="1255" spans="1:21">
      <c r="A1255" t="s">
        <v>18416</v>
      </c>
      <c r="B1255" t="s">
        <v>14210</v>
      </c>
      <c r="F1255" s="1">
        <v>4.7955100000000002</v>
      </c>
      <c r="G1255" s="1">
        <v>4.57355</v>
      </c>
      <c r="H1255" s="1">
        <v>13.37567</v>
      </c>
      <c r="I1255" s="1">
        <v>12.46875</v>
      </c>
      <c r="J1255" s="1">
        <v>2.5461299999999998</v>
      </c>
      <c r="K1255" s="1">
        <v>2.1394609999999998</v>
      </c>
      <c r="L1255" s="1">
        <v>9.0440020000000008</v>
      </c>
      <c r="M1255" s="1">
        <v>8.5812100000000004</v>
      </c>
      <c r="N1255" s="1">
        <v>1.465023</v>
      </c>
      <c r="O1255" s="1">
        <v>1.1397290000000001E-21</v>
      </c>
      <c r="P1255" s="1">
        <v>1.957584</v>
      </c>
      <c r="Q1255" s="1">
        <v>4.1598799999999998E-26</v>
      </c>
      <c r="R1255">
        <v>-1.021369</v>
      </c>
      <c r="S1255">
        <v>1.0000000000000001E-5</v>
      </c>
      <c r="T1255">
        <v>-0.64498800000000001</v>
      </c>
      <c r="U1255">
        <v>6.9999999999999999E-6</v>
      </c>
    </row>
    <row r="1256" spans="1:21">
      <c r="A1256" t="s">
        <v>19963</v>
      </c>
      <c r="B1256" t="s">
        <v>14224</v>
      </c>
      <c r="C1256" t="s">
        <v>19964</v>
      </c>
      <c r="D1256" t="s">
        <v>19965</v>
      </c>
      <c r="E1256" t="s">
        <v>19966</v>
      </c>
      <c r="F1256" s="1">
        <v>0.73108499999999998</v>
      </c>
      <c r="G1256" s="1">
        <v>0.47482750000000001</v>
      </c>
      <c r="H1256" s="1">
        <v>2.1226419999999999</v>
      </c>
      <c r="I1256" s="1">
        <v>1.6357269999999999</v>
      </c>
      <c r="J1256" s="1">
        <v>4.0972720000000002</v>
      </c>
      <c r="K1256" s="1">
        <v>4.5319209999999996</v>
      </c>
      <c r="L1256" s="1">
        <v>1.059739</v>
      </c>
      <c r="M1256" s="1">
        <v>0.74356239999999996</v>
      </c>
      <c r="N1256" s="1">
        <v>0.85859229999999997</v>
      </c>
      <c r="O1256" s="1">
        <v>6.1008710000000001E-2</v>
      </c>
      <c r="P1256" s="1">
        <v>-1.3802650000000001</v>
      </c>
      <c r="Q1256" s="1">
        <v>2.4967719999999998E-4</v>
      </c>
      <c r="R1256">
        <v>1.545641</v>
      </c>
      <c r="S1256">
        <v>1.7E-5</v>
      </c>
      <c r="T1256">
        <v>-0.72408300000000003</v>
      </c>
      <c r="U1256">
        <v>0.16585</v>
      </c>
    </row>
    <row r="1257" spans="1:21">
      <c r="A1257" t="s">
        <v>17239</v>
      </c>
      <c r="B1257" t="s">
        <v>14228</v>
      </c>
      <c r="F1257" s="1">
        <v>616.90300000000002</v>
      </c>
      <c r="G1257" s="1">
        <v>589.99770000000001</v>
      </c>
      <c r="H1257" s="1">
        <v>692.72360000000003</v>
      </c>
      <c r="I1257" s="1">
        <v>719.59429999999998</v>
      </c>
      <c r="J1257" s="1">
        <v>287.37450000000001</v>
      </c>
      <c r="K1257" s="1">
        <v>292.2242</v>
      </c>
      <c r="L1257" s="1">
        <v>344.96409999999997</v>
      </c>
      <c r="M1257" s="1">
        <v>338.83769999999998</v>
      </c>
      <c r="N1257" s="1">
        <v>0.36442010000000002</v>
      </c>
      <c r="O1257" s="1">
        <v>4.0425220000000001E-16</v>
      </c>
      <c r="P1257" s="1">
        <v>0.47991070000000002</v>
      </c>
      <c r="Q1257" s="1">
        <v>9.2380580000000003E-17</v>
      </c>
      <c r="R1257">
        <v>-1.25101</v>
      </c>
      <c r="S1257">
        <v>0</v>
      </c>
      <c r="T1257">
        <v>-1.1606080000000001</v>
      </c>
      <c r="U1257">
        <v>0</v>
      </c>
    </row>
    <row r="1258" spans="1:21">
      <c r="A1258" t="s">
        <v>21818</v>
      </c>
      <c r="B1258" t="s">
        <v>14242</v>
      </c>
      <c r="C1258" t="s">
        <v>21819</v>
      </c>
      <c r="D1258" t="s">
        <v>21820</v>
      </c>
      <c r="E1258" t="s">
        <v>21821</v>
      </c>
      <c r="F1258" s="1">
        <v>3.4512350000000001</v>
      </c>
      <c r="G1258" s="1">
        <v>3.7825639999999998</v>
      </c>
      <c r="H1258" s="1">
        <v>4.6146409999999998</v>
      </c>
      <c r="I1258" s="1">
        <v>2.187837</v>
      </c>
      <c r="J1258" s="1">
        <v>10.18</v>
      </c>
      <c r="K1258" s="1">
        <v>10.44816</v>
      </c>
      <c r="L1258" s="1">
        <v>7.0037969999999996</v>
      </c>
      <c r="M1258" s="1">
        <v>5.1398429999999999</v>
      </c>
      <c r="N1258" s="1">
        <v>-1.227411E-2</v>
      </c>
      <c r="O1258">
        <v>1</v>
      </c>
      <c r="P1258" s="1">
        <v>-0.46210879999999999</v>
      </c>
      <c r="Q1258" s="1">
        <v>0.15315190000000001</v>
      </c>
      <c r="R1258">
        <v>1.031871</v>
      </c>
      <c r="S1258">
        <v>2.2000000000000001E-4</v>
      </c>
      <c r="T1258">
        <v>0.61849100000000001</v>
      </c>
      <c r="U1258">
        <v>0.31578099999999998</v>
      </c>
    </row>
    <row r="1259" spans="1:21">
      <c r="A1259" t="s">
        <v>18417</v>
      </c>
      <c r="B1259" t="s">
        <v>14262</v>
      </c>
      <c r="C1259" t="s">
        <v>18418</v>
      </c>
      <c r="D1259" t="s">
        <v>18419</v>
      </c>
      <c r="E1259" t="s">
        <v>18420</v>
      </c>
      <c r="F1259" s="1">
        <v>24.114180000000001</v>
      </c>
      <c r="G1259" s="1">
        <v>24.2118</v>
      </c>
      <c r="H1259" s="1">
        <v>84.377110000000002</v>
      </c>
      <c r="I1259" s="1">
        <v>90.068430000000006</v>
      </c>
      <c r="J1259" s="1">
        <v>111.7013</v>
      </c>
      <c r="K1259" s="1">
        <v>103.0123</v>
      </c>
      <c r="L1259" s="1">
        <v>518.53980000000001</v>
      </c>
      <c r="M1259" s="1">
        <v>499.38119999999998</v>
      </c>
      <c r="N1259" s="1">
        <v>1.843059</v>
      </c>
      <c r="O1259" s="1">
        <v>5.8181209999999999E-41</v>
      </c>
      <c r="P1259" s="1">
        <v>2.4644379999999999</v>
      </c>
      <c r="Q1259">
        <v>0</v>
      </c>
      <c r="R1259">
        <v>1.8306260000000001</v>
      </c>
      <c r="S1259">
        <v>0</v>
      </c>
      <c r="T1259">
        <v>2.3977379999999999</v>
      </c>
      <c r="U1259">
        <v>0</v>
      </c>
    </row>
    <row r="1260" spans="1:21">
      <c r="A1260" t="s">
        <v>21822</v>
      </c>
      <c r="B1260" t="s">
        <v>14285</v>
      </c>
      <c r="C1260" t="s">
        <v>21823</v>
      </c>
      <c r="D1260" t="s">
        <v>19224</v>
      </c>
      <c r="E1260" t="s">
        <v>19225</v>
      </c>
      <c r="F1260" s="1">
        <v>0.1380979</v>
      </c>
      <c r="G1260" s="1">
        <v>0.1793845</v>
      </c>
      <c r="H1260" s="1">
        <v>0.75970470000000001</v>
      </c>
      <c r="I1260" s="1">
        <v>0.70035380000000003</v>
      </c>
      <c r="J1260" s="1">
        <v>0.85542030000000002</v>
      </c>
      <c r="K1260" s="1">
        <v>1.1546780000000001</v>
      </c>
      <c r="L1260" s="1">
        <v>0.84075080000000002</v>
      </c>
      <c r="M1260" s="1">
        <v>0.60194899999999996</v>
      </c>
      <c r="N1260" s="1">
        <v>1.061952</v>
      </c>
      <c r="O1260" s="1">
        <v>1.316147E-2</v>
      </c>
      <c r="P1260" s="1">
        <v>-0.16696449999999999</v>
      </c>
      <c r="Q1260" s="1">
        <v>0.87864580000000003</v>
      </c>
      <c r="R1260">
        <v>1.239293</v>
      </c>
      <c r="S1260">
        <v>2.418E-3</v>
      </c>
      <c r="T1260">
        <v>-0.103363</v>
      </c>
      <c r="U1260">
        <v>1</v>
      </c>
    </row>
    <row r="1261" spans="1:21">
      <c r="A1261" t="s">
        <v>18423</v>
      </c>
      <c r="B1261" t="s">
        <v>14327</v>
      </c>
      <c r="C1261" t="s">
        <v>16572</v>
      </c>
      <c r="D1261" t="s">
        <v>18424</v>
      </c>
      <c r="E1261" t="s">
        <v>16572</v>
      </c>
      <c r="F1261" s="1">
        <v>52.17465</v>
      </c>
      <c r="G1261" s="1">
        <v>52.574579999999997</v>
      </c>
      <c r="H1261" s="1">
        <v>119.1005</v>
      </c>
      <c r="I1261" s="1">
        <v>124.4821</v>
      </c>
      <c r="J1261" s="1">
        <v>27.469200000000001</v>
      </c>
      <c r="K1261" s="1">
        <v>26.95354</v>
      </c>
      <c r="L1261" s="1">
        <v>44.131570000000004</v>
      </c>
      <c r="M1261" s="1">
        <v>42.882300000000001</v>
      </c>
      <c r="N1261" s="1">
        <v>1.3270999999999999</v>
      </c>
      <c r="O1261" s="1">
        <v>6.0201980000000001E-66</v>
      </c>
      <c r="P1261" s="1">
        <v>0.89355039999999997</v>
      </c>
      <c r="Q1261" s="1">
        <v>1.165163E-14</v>
      </c>
      <c r="R1261">
        <v>-1.103208</v>
      </c>
      <c r="S1261">
        <v>0</v>
      </c>
      <c r="T1261">
        <v>-1.5808199999999999</v>
      </c>
      <c r="U1261">
        <v>0</v>
      </c>
    </row>
    <row r="1262" spans="1:21">
      <c r="A1262" t="s">
        <v>18425</v>
      </c>
      <c r="B1262" t="s">
        <v>14328</v>
      </c>
      <c r="C1262" t="s">
        <v>16572</v>
      </c>
      <c r="D1262" t="s">
        <v>17715</v>
      </c>
      <c r="E1262" t="s">
        <v>16572</v>
      </c>
      <c r="F1262" s="1">
        <v>2.0908180000000001</v>
      </c>
      <c r="G1262" s="1">
        <v>2.715903</v>
      </c>
      <c r="H1262" s="1">
        <v>14.69702</v>
      </c>
      <c r="I1262" s="1">
        <v>17.048660000000002</v>
      </c>
      <c r="J1262" s="1">
        <v>13.362310000000001</v>
      </c>
      <c r="K1262" s="1">
        <v>11.25276</v>
      </c>
      <c r="L1262" s="1">
        <v>44.854799999999997</v>
      </c>
      <c r="M1262" s="1">
        <v>41.719940000000001</v>
      </c>
      <c r="N1262" s="1">
        <v>1.959306</v>
      </c>
      <c r="O1262" s="1">
        <v>9.1145349999999992E-13</v>
      </c>
      <c r="P1262" s="1">
        <v>1.8858649999999999</v>
      </c>
      <c r="Q1262" s="1">
        <v>3.8306809999999997E-26</v>
      </c>
      <c r="R1262">
        <v>1.4820679999999999</v>
      </c>
      <c r="S1262">
        <v>3.0000000000000001E-6</v>
      </c>
      <c r="T1262">
        <v>1.23394</v>
      </c>
      <c r="U1262">
        <v>0</v>
      </c>
    </row>
    <row r="1263" spans="1:21">
      <c r="A1263" t="s">
        <v>21824</v>
      </c>
      <c r="B1263" t="s">
        <v>14329</v>
      </c>
      <c r="C1263" t="s">
        <v>16572</v>
      </c>
      <c r="D1263" t="s">
        <v>17715</v>
      </c>
      <c r="E1263" t="s">
        <v>16572</v>
      </c>
      <c r="F1263" s="1">
        <v>1.578149</v>
      </c>
      <c r="G1263" s="1">
        <v>1.9218409999999999</v>
      </c>
      <c r="H1263" s="1">
        <v>1.2660849999999999</v>
      </c>
      <c r="I1263" s="1">
        <v>2.2951139999999999</v>
      </c>
      <c r="J1263" s="1">
        <v>8.9027229999999999</v>
      </c>
      <c r="K1263" s="1">
        <v>10.408429999999999</v>
      </c>
      <c r="L1263" s="1">
        <v>7.8922040000000004</v>
      </c>
      <c r="M1263" s="1">
        <v>7.0509040000000001</v>
      </c>
      <c r="N1263" s="1">
        <v>6.2744339999999996E-2</v>
      </c>
      <c r="O1263">
        <v>1</v>
      </c>
      <c r="P1263" s="1">
        <v>-0.1031316</v>
      </c>
      <c r="Q1263" s="1">
        <v>0.90962589999999999</v>
      </c>
      <c r="R1263">
        <v>1.507466</v>
      </c>
      <c r="S1263">
        <v>3.0000000000000001E-6</v>
      </c>
      <c r="T1263">
        <v>1.40842</v>
      </c>
      <c r="U1263">
        <v>1.66E-4</v>
      </c>
    </row>
    <row r="1264" spans="1:21">
      <c r="A1264" t="s">
        <v>17242</v>
      </c>
      <c r="B1264" t="s">
        <v>14335</v>
      </c>
      <c r="C1264" t="s">
        <v>17243</v>
      </c>
      <c r="D1264" t="s">
        <v>17244</v>
      </c>
      <c r="E1264" t="s">
        <v>17245</v>
      </c>
      <c r="F1264" s="1">
        <v>1179.087</v>
      </c>
      <c r="G1264" s="1">
        <v>1160.4069999999999</v>
      </c>
      <c r="H1264" s="1">
        <v>1041.3889999999999</v>
      </c>
      <c r="I1264" s="1">
        <v>1023.881</v>
      </c>
      <c r="J1264" s="1">
        <v>471.38780000000003</v>
      </c>
      <c r="K1264" s="1">
        <v>496.71289999999999</v>
      </c>
      <c r="L1264" s="1">
        <v>438.51089999999999</v>
      </c>
      <c r="M1264" s="1">
        <v>421.87689999999998</v>
      </c>
      <c r="N1264" s="1">
        <v>-4.0027739999999999E-2</v>
      </c>
      <c r="O1264" s="1">
        <v>0.61881070000000005</v>
      </c>
      <c r="P1264" s="1">
        <v>7.4521539999999997E-2</v>
      </c>
      <c r="Q1264" s="1">
        <v>0.3633439</v>
      </c>
      <c r="R1264">
        <v>-1.467722</v>
      </c>
      <c r="S1264">
        <v>0</v>
      </c>
      <c r="T1264">
        <v>-1.376876</v>
      </c>
      <c r="U1264">
        <v>0</v>
      </c>
    </row>
    <row r="1265" spans="1:21">
      <c r="A1265" t="s">
        <v>21825</v>
      </c>
      <c r="B1265" t="s">
        <v>14343</v>
      </c>
      <c r="F1265" s="1">
        <v>0.7088679</v>
      </c>
      <c r="G1265" s="1">
        <v>0.64997349999999998</v>
      </c>
      <c r="H1265" s="1">
        <v>0.53524300000000002</v>
      </c>
      <c r="I1265" s="1">
        <v>0.82099759999999999</v>
      </c>
      <c r="J1265" s="1">
        <v>2.1032250000000001</v>
      </c>
      <c r="K1265" s="1">
        <v>1.9837009999999999</v>
      </c>
      <c r="L1265" s="1">
        <v>2.3572850000000001</v>
      </c>
      <c r="M1265" s="1">
        <v>1.2722929999999999</v>
      </c>
      <c r="N1265" s="1">
        <v>6.8910970000000002E-2</v>
      </c>
      <c r="O1265">
        <v>1</v>
      </c>
      <c r="P1265" s="1">
        <v>1.4009880000000001E-2</v>
      </c>
      <c r="Q1265">
        <v>1</v>
      </c>
      <c r="R1265">
        <v>1.0015369999999999</v>
      </c>
      <c r="S1265">
        <v>1.957E-3</v>
      </c>
      <c r="T1265">
        <v>0.97356100000000001</v>
      </c>
      <c r="U1265">
        <v>0.144232</v>
      </c>
    </row>
    <row r="1266" spans="1:21">
      <c r="A1266" t="s">
        <v>21826</v>
      </c>
      <c r="B1266" t="s">
        <v>14346</v>
      </c>
      <c r="C1266" t="s">
        <v>16572</v>
      </c>
      <c r="D1266" t="s">
        <v>21827</v>
      </c>
      <c r="E1266" t="s">
        <v>21828</v>
      </c>
      <c r="F1266" s="1">
        <v>24.947700000000001</v>
      </c>
      <c r="G1266" s="1">
        <v>27.056139999999999</v>
      </c>
      <c r="H1266" s="1">
        <v>24.60005</v>
      </c>
      <c r="I1266" s="1">
        <v>23.06437</v>
      </c>
      <c r="J1266" s="1">
        <v>11.55878</v>
      </c>
      <c r="K1266" s="1">
        <v>12.31621</v>
      </c>
      <c r="L1266" s="1">
        <v>13.91925</v>
      </c>
      <c r="M1266" s="1">
        <v>12.720940000000001</v>
      </c>
      <c r="N1266" s="1">
        <v>1.3467929999999999E-2</v>
      </c>
      <c r="O1266">
        <v>1</v>
      </c>
      <c r="P1266" s="1">
        <v>0.37176969999999998</v>
      </c>
      <c r="Q1266" s="1">
        <v>0.1081613</v>
      </c>
      <c r="R1266">
        <v>-1.2228779999999999</v>
      </c>
      <c r="S1266">
        <v>0</v>
      </c>
      <c r="T1266">
        <v>-0.90733699999999995</v>
      </c>
      <c r="U1266">
        <v>0</v>
      </c>
    </row>
    <row r="1267" spans="1:21">
      <c r="A1267" t="s">
        <v>19982</v>
      </c>
      <c r="B1267" t="s">
        <v>14355</v>
      </c>
      <c r="F1267" s="1">
        <v>2.3336969999999999</v>
      </c>
      <c r="G1267" s="1">
        <v>1.136773</v>
      </c>
      <c r="H1267" s="1">
        <v>0.9170104</v>
      </c>
      <c r="I1267" s="1">
        <v>1.044281</v>
      </c>
      <c r="J1267" s="1">
        <v>5.9002569999999999</v>
      </c>
      <c r="K1267" s="1">
        <v>6.4882280000000003</v>
      </c>
      <c r="L1267" s="1">
        <v>2.0296759999999998</v>
      </c>
      <c r="M1267" s="1">
        <v>1.7438149999999999</v>
      </c>
      <c r="N1267" s="1">
        <v>-0.28704160000000001</v>
      </c>
      <c r="O1267" s="1">
        <v>0.78194529999999995</v>
      </c>
      <c r="P1267" s="1">
        <v>-1.066103</v>
      </c>
      <c r="Q1267" s="1">
        <v>4.2066129999999997E-3</v>
      </c>
      <c r="R1267">
        <v>1.105234</v>
      </c>
      <c r="S1267">
        <v>2.3470000000000001E-3</v>
      </c>
      <c r="T1267">
        <v>0.46176899999999999</v>
      </c>
      <c r="U1267">
        <v>0.52026300000000003</v>
      </c>
    </row>
    <row r="1268" spans="1:21">
      <c r="A1268" t="s">
        <v>18427</v>
      </c>
      <c r="B1268" t="s">
        <v>14356</v>
      </c>
      <c r="F1268" s="1">
        <v>2.8785639999999999</v>
      </c>
      <c r="G1268" s="1">
        <v>3.1342949999999998</v>
      </c>
      <c r="H1268" s="1">
        <v>9.315042</v>
      </c>
      <c r="I1268" s="1">
        <v>8.3347479999999994</v>
      </c>
      <c r="J1268" s="1">
        <v>12.436540000000001</v>
      </c>
      <c r="K1268" s="1">
        <v>10.10586</v>
      </c>
      <c r="L1268" s="1">
        <v>48.451270000000001</v>
      </c>
      <c r="M1268" s="1">
        <v>52.107999999999997</v>
      </c>
      <c r="N1268" s="1">
        <v>1.2035769999999999</v>
      </c>
      <c r="O1268" s="1">
        <v>4.5386999999999998E-5</v>
      </c>
      <c r="P1268" s="1">
        <v>2.252291</v>
      </c>
      <c r="Q1268" s="1">
        <v>6.2345369999999998E-51</v>
      </c>
      <c r="R1268">
        <v>1.2794190000000001</v>
      </c>
      <c r="S1268">
        <v>9.0000000000000002E-6</v>
      </c>
      <c r="T1268">
        <v>2.2240470000000001</v>
      </c>
      <c r="U1268">
        <v>0</v>
      </c>
    </row>
    <row r="1269" spans="1:21">
      <c r="A1269" t="s">
        <v>21829</v>
      </c>
      <c r="B1269" t="s">
        <v>14360</v>
      </c>
      <c r="F1269" s="1">
        <v>124.2512</v>
      </c>
      <c r="G1269" s="1">
        <v>117.2659</v>
      </c>
      <c r="H1269" s="1">
        <v>135.46960000000001</v>
      </c>
      <c r="I1269" s="1">
        <v>132.59829999999999</v>
      </c>
      <c r="J1269" s="1">
        <v>53.709110000000003</v>
      </c>
      <c r="K1269" s="1">
        <v>50.377780000000001</v>
      </c>
      <c r="L1269" s="1">
        <v>54.387700000000002</v>
      </c>
      <c r="M1269" s="1">
        <v>48.636510000000001</v>
      </c>
      <c r="N1269" s="1">
        <v>0.28403400000000001</v>
      </c>
      <c r="O1269" s="1">
        <v>3.1225810000000001E-3</v>
      </c>
      <c r="P1269" s="1">
        <v>0.2208492</v>
      </c>
      <c r="Q1269" s="1">
        <v>0.17111489999999999</v>
      </c>
      <c r="R1269">
        <v>-1.3715889999999999</v>
      </c>
      <c r="S1269">
        <v>0</v>
      </c>
      <c r="T1269">
        <v>-1.468548</v>
      </c>
      <c r="U1269">
        <v>0</v>
      </c>
    </row>
    <row r="1270" spans="1:21">
      <c r="A1270" t="s">
        <v>21830</v>
      </c>
      <c r="B1270" t="s">
        <v>14363</v>
      </c>
      <c r="F1270" s="1">
        <v>34.160980000000002</v>
      </c>
      <c r="G1270" s="1">
        <v>34.068190000000001</v>
      </c>
      <c r="H1270" s="1">
        <v>56.526240000000001</v>
      </c>
      <c r="I1270" s="1">
        <v>52.642859999999999</v>
      </c>
      <c r="J1270" s="1">
        <v>9.6589950000000009</v>
      </c>
      <c r="K1270" s="1">
        <v>11.01492</v>
      </c>
      <c r="L1270" s="1">
        <v>16.173860000000001</v>
      </c>
      <c r="M1270" s="1">
        <v>14.80218</v>
      </c>
      <c r="N1270" s="1">
        <v>0.76557629999999999</v>
      </c>
      <c r="O1270" s="1">
        <v>7.1990619999999997E-8</v>
      </c>
      <c r="P1270" s="1">
        <v>0.72892029999999997</v>
      </c>
      <c r="Q1270" s="1">
        <v>4.4670300000000003E-3</v>
      </c>
      <c r="R1270">
        <v>-1.6983839999999999</v>
      </c>
      <c r="S1270">
        <v>0</v>
      </c>
      <c r="T1270">
        <v>-1.821753</v>
      </c>
      <c r="U1270">
        <v>0</v>
      </c>
    </row>
    <row r="1271" spans="1:21">
      <c r="A1271" t="s">
        <v>21831</v>
      </c>
      <c r="B1271" t="s">
        <v>14373</v>
      </c>
      <c r="F1271" s="1">
        <v>1.6436090000000001</v>
      </c>
      <c r="G1271" s="1">
        <v>1.601245</v>
      </c>
      <c r="H1271" s="1">
        <v>2.4820709999999999</v>
      </c>
      <c r="I1271" s="1">
        <v>2.163179</v>
      </c>
      <c r="J1271" s="1">
        <v>6.8443800000000001</v>
      </c>
      <c r="K1271" s="1">
        <v>6.7737910000000001</v>
      </c>
      <c r="L1271" s="1">
        <v>6.390657</v>
      </c>
      <c r="M1271" s="1">
        <v>4.719983</v>
      </c>
      <c r="N1271" s="1">
        <v>0.4175529</v>
      </c>
      <c r="O1271" s="1">
        <v>0.45791169999999998</v>
      </c>
      <c r="P1271" s="1">
        <v>-5.5673239999999999E-2</v>
      </c>
      <c r="Q1271">
        <v>1</v>
      </c>
      <c r="R1271">
        <v>1.4059820000000001</v>
      </c>
      <c r="S1271">
        <v>9.9999999999999995E-7</v>
      </c>
      <c r="T1271">
        <v>0.92379800000000001</v>
      </c>
      <c r="U1271">
        <v>2.6909999999999998E-3</v>
      </c>
    </row>
    <row r="1272" spans="1:21">
      <c r="A1272" t="s">
        <v>21832</v>
      </c>
      <c r="B1272" t="s">
        <v>14409</v>
      </c>
      <c r="F1272" s="1">
        <v>0.92276559999999996</v>
      </c>
      <c r="G1272" s="1">
        <v>0.3852777</v>
      </c>
      <c r="H1272" s="1">
        <v>2.2964319999999998</v>
      </c>
      <c r="I1272" s="1">
        <v>1.4157200000000001</v>
      </c>
      <c r="J1272" s="1">
        <v>3.849478</v>
      </c>
      <c r="K1272" s="1">
        <v>2.964585</v>
      </c>
      <c r="L1272" s="1">
        <v>5.7325210000000002</v>
      </c>
      <c r="M1272" s="1">
        <v>5.1714060000000002</v>
      </c>
      <c r="N1272" s="1">
        <v>0.78912530000000003</v>
      </c>
      <c r="O1272" s="1">
        <v>0.10841580000000001</v>
      </c>
      <c r="P1272" s="1">
        <v>0.74392919999999996</v>
      </c>
      <c r="Q1272" s="1">
        <v>2.986751E-2</v>
      </c>
      <c r="R1272">
        <v>1.233039</v>
      </c>
      <c r="S1272">
        <v>2.0669999999999998E-3</v>
      </c>
      <c r="T1272">
        <v>1.104495</v>
      </c>
      <c r="U1272">
        <v>2.2060000000000001E-3</v>
      </c>
    </row>
    <row r="1273" spans="1:21">
      <c r="A1273" t="s">
        <v>21833</v>
      </c>
      <c r="B1273" t="s">
        <v>14444</v>
      </c>
      <c r="C1273" t="s">
        <v>16572</v>
      </c>
      <c r="D1273" t="s">
        <v>17715</v>
      </c>
      <c r="E1273" t="s">
        <v>21834</v>
      </c>
      <c r="F1273">
        <v>0</v>
      </c>
      <c r="G1273">
        <v>0</v>
      </c>
      <c r="H1273" s="1">
        <v>6.6472509999999999E-2</v>
      </c>
      <c r="I1273" s="1">
        <v>6.4884109999999995E-2</v>
      </c>
      <c r="J1273" s="1">
        <v>0.64154929999999999</v>
      </c>
      <c r="K1273" s="1">
        <v>0.62709409999999999</v>
      </c>
      <c r="L1273" s="1">
        <v>0.1891642</v>
      </c>
      <c r="M1273" s="1">
        <v>0.1264062</v>
      </c>
      <c r="N1273" s="1">
        <v>0.51743399999999995</v>
      </c>
      <c r="O1273" s="1">
        <v>0.96648999999999996</v>
      </c>
      <c r="P1273" s="1">
        <v>-0.78249559999999996</v>
      </c>
      <c r="Q1273" s="1">
        <v>0.21708069999999999</v>
      </c>
      <c r="R1273">
        <v>1.5537449999999999</v>
      </c>
      <c r="S1273">
        <v>7.9439999999999997E-3</v>
      </c>
      <c r="T1273">
        <v>0.30615500000000001</v>
      </c>
      <c r="U1273">
        <v>0.91413299999999997</v>
      </c>
    </row>
    <row r="1274" spans="1:21">
      <c r="A1274" t="s">
        <v>21835</v>
      </c>
      <c r="B1274" t="s">
        <v>14461</v>
      </c>
      <c r="F1274" s="1">
        <v>61.650939999999999</v>
      </c>
      <c r="G1274" s="1">
        <v>64.946439999999996</v>
      </c>
      <c r="H1274" s="1">
        <v>53.290840000000003</v>
      </c>
      <c r="I1274" s="1">
        <v>55.590499999999999</v>
      </c>
      <c r="J1274" s="1">
        <v>33.603879999999997</v>
      </c>
      <c r="K1274" s="1">
        <v>33.167969999999997</v>
      </c>
      <c r="L1274" s="1">
        <v>38.841769999999997</v>
      </c>
      <c r="M1274" s="1">
        <v>38.447490000000002</v>
      </c>
      <c r="N1274" s="1">
        <v>-7.5926850000000004E-2</v>
      </c>
      <c r="O1274" s="1">
        <v>0.70169910000000002</v>
      </c>
      <c r="P1274" s="1">
        <v>0.44555670000000003</v>
      </c>
      <c r="Q1274" s="1">
        <v>3.4710659999999997E-5</v>
      </c>
      <c r="R1274">
        <v>-1.097091</v>
      </c>
      <c r="S1274">
        <v>0</v>
      </c>
      <c r="T1274">
        <v>-0.60321199999999997</v>
      </c>
      <c r="U1274">
        <v>0</v>
      </c>
    </row>
    <row r="1275" spans="1:21">
      <c r="A1275" t="s">
        <v>21836</v>
      </c>
      <c r="B1275" t="s">
        <v>14470</v>
      </c>
      <c r="F1275" s="1">
        <v>0.2065835</v>
      </c>
      <c r="G1275" s="1">
        <v>6.7086259999999995E-2</v>
      </c>
      <c r="H1275" s="1">
        <v>0.1262731</v>
      </c>
      <c r="I1275" s="1">
        <v>0.43139509999999998</v>
      </c>
      <c r="J1275" s="1">
        <v>0.97496459999999996</v>
      </c>
      <c r="K1275" s="1">
        <v>1.310371</v>
      </c>
      <c r="L1275" s="1">
        <v>0.71868379999999998</v>
      </c>
      <c r="M1275" s="1">
        <v>1.2606550000000001</v>
      </c>
      <c r="N1275" s="1">
        <v>0.32716889999999998</v>
      </c>
      <c r="O1275" s="1">
        <v>0.80921849999999995</v>
      </c>
      <c r="P1275" s="1">
        <v>5.6594449999999999E-3</v>
      </c>
      <c r="Q1275">
        <v>1</v>
      </c>
      <c r="R1275">
        <v>1.2658</v>
      </c>
      <c r="S1275">
        <v>4.5620000000000001E-3</v>
      </c>
      <c r="T1275">
        <v>0.97325700000000004</v>
      </c>
      <c r="U1275">
        <v>0.102685</v>
      </c>
    </row>
    <row r="1276" spans="1:21">
      <c r="A1276" t="s">
        <v>21837</v>
      </c>
      <c r="B1276" t="s">
        <v>14473</v>
      </c>
      <c r="F1276" s="1">
        <v>0.71329929999999997</v>
      </c>
      <c r="G1276" s="1">
        <v>0.52118549999999997</v>
      </c>
      <c r="H1276" s="1">
        <v>1.4715020000000001</v>
      </c>
      <c r="I1276" s="1">
        <v>0.47877989999999998</v>
      </c>
      <c r="J1276" s="1">
        <v>4.576193</v>
      </c>
      <c r="K1276" s="1">
        <v>3.5476179999999999</v>
      </c>
      <c r="L1276" s="1">
        <v>4.1875299999999998</v>
      </c>
      <c r="M1276" s="1">
        <v>5.4410489999999996</v>
      </c>
      <c r="N1276" s="1">
        <v>0.24313029999999999</v>
      </c>
      <c r="O1276" s="1">
        <v>0.87054799999999999</v>
      </c>
      <c r="P1276" s="1">
        <v>0.37034470000000003</v>
      </c>
      <c r="Q1276" s="1">
        <v>0.4565748</v>
      </c>
      <c r="R1276">
        <v>1.2811950000000001</v>
      </c>
      <c r="S1276">
        <v>1.544E-3</v>
      </c>
      <c r="T1276">
        <v>1.44293</v>
      </c>
      <c r="U1276">
        <v>7.3300000000000004E-4</v>
      </c>
    </row>
    <row r="1277" spans="1:21">
      <c r="A1277" t="s">
        <v>21838</v>
      </c>
      <c r="B1277" t="s">
        <v>14503</v>
      </c>
      <c r="C1277" t="s">
        <v>21839</v>
      </c>
      <c r="D1277" t="s">
        <v>21840</v>
      </c>
      <c r="E1277" t="s">
        <v>21841</v>
      </c>
      <c r="F1277" s="1">
        <v>0.14032410000000001</v>
      </c>
      <c r="G1277" s="1">
        <v>0.24607309999999999</v>
      </c>
      <c r="H1277" s="1">
        <v>0.48890280000000003</v>
      </c>
      <c r="I1277" s="1">
        <v>0.62792130000000002</v>
      </c>
      <c r="J1277" s="1">
        <v>0.91887960000000002</v>
      </c>
      <c r="K1277" s="1">
        <v>0.9467257</v>
      </c>
      <c r="L1277" s="1">
        <v>1.196026</v>
      </c>
      <c r="M1277" s="1">
        <v>1.6147640000000001</v>
      </c>
      <c r="N1277" s="1">
        <v>0.90337460000000003</v>
      </c>
      <c r="O1277" s="1">
        <v>3.3665689999999998E-2</v>
      </c>
      <c r="P1277" s="1">
        <v>0.68188879999999996</v>
      </c>
      <c r="Q1277" s="1">
        <v>2.7818530000000001E-2</v>
      </c>
      <c r="R1277">
        <v>1.2752490000000001</v>
      </c>
      <c r="S1277">
        <v>5.6999999999999998E-4</v>
      </c>
      <c r="T1277">
        <v>0.96148900000000004</v>
      </c>
      <c r="U1277">
        <v>3.4889999999999999E-3</v>
      </c>
    </row>
    <row r="1278" spans="1:21">
      <c r="A1278" t="s">
        <v>21842</v>
      </c>
      <c r="B1278" t="s">
        <v>14504</v>
      </c>
      <c r="F1278" s="1">
        <v>7.0056180000000001</v>
      </c>
      <c r="G1278" s="1">
        <v>7.5075539999999998</v>
      </c>
      <c r="H1278" s="1">
        <v>6.0378309999999997</v>
      </c>
      <c r="I1278" s="1">
        <v>6.5205260000000003</v>
      </c>
      <c r="J1278" s="1">
        <v>2.2937319999999999</v>
      </c>
      <c r="K1278" s="1">
        <v>2.9692020000000001</v>
      </c>
      <c r="L1278" s="1">
        <v>0.97487460000000004</v>
      </c>
      <c r="M1278" s="1">
        <v>1.3436060000000001</v>
      </c>
      <c r="N1278" s="1">
        <v>-6.0623459999999997E-2</v>
      </c>
      <c r="O1278">
        <v>1</v>
      </c>
      <c r="P1278" s="1">
        <v>-0.71270389999999995</v>
      </c>
      <c r="Q1278" s="1">
        <v>6.6952419999999999E-2</v>
      </c>
      <c r="R1278">
        <v>-1.403818</v>
      </c>
      <c r="S1278">
        <v>0</v>
      </c>
      <c r="T1278">
        <v>-2.1019730000000001</v>
      </c>
      <c r="U1278">
        <v>0</v>
      </c>
    </row>
    <row r="1279" spans="1:21">
      <c r="A1279" t="s">
        <v>21843</v>
      </c>
      <c r="B1279" t="s">
        <v>14524</v>
      </c>
      <c r="F1279" s="1">
        <v>5.5977370000000004</v>
      </c>
      <c r="G1279" s="1">
        <v>4.3627640000000003</v>
      </c>
      <c r="H1279" s="1">
        <v>6.5694509999999999</v>
      </c>
      <c r="I1279" s="1">
        <v>7.8151970000000004</v>
      </c>
      <c r="J1279" s="1">
        <v>12.680809999999999</v>
      </c>
      <c r="K1279" s="1">
        <v>16.268550000000001</v>
      </c>
      <c r="L1279" s="1">
        <v>24.731960000000001</v>
      </c>
      <c r="M1279" s="1">
        <v>23.814150000000001</v>
      </c>
      <c r="N1279" s="1">
        <v>0.4647231</v>
      </c>
      <c r="O1279" s="1">
        <v>0.31772050000000002</v>
      </c>
      <c r="P1279" s="1">
        <v>0.90469949999999999</v>
      </c>
      <c r="Q1279" s="1">
        <v>2.615946E-5</v>
      </c>
      <c r="R1279">
        <v>1.0275559999999999</v>
      </c>
      <c r="S1279">
        <v>3.79E-4</v>
      </c>
      <c r="T1279">
        <v>1.431149</v>
      </c>
      <c r="U1279">
        <v>0</v>
      </c>
    </row>
    <row r="1280" spans="1:21">
      <c r="A1280" t="s">
        <v>21844</v>
      </c>
      <c r="B1280" t="s">
        <v>14525</v>
      </c>
      <c r="F1280" s="1">
        <v>5.0104410000000001</v>
      </c>
      <c r="G1280" s="1">
        <v>4.1581419999999998</v>
      </c>
      <c r="H1280" s="1">
        <v>2.5521729999999998</v>
      </c>
      <c r="I1280" s="1">
        <v>2.6572659999999999</v>
      </c>
      <c r="J1280" s="1">
        <v>1.313701</v>
      </c>
      <c r="K1280" s="1">
        <v>1.7656400000000001</v>
      </c>
      <c r="L1280" s="1">
        <v>1.613966</v>
      </c>
      <c r="M1280" s="1">
        <v>0.97065789999999996</v>
      </c>
      <c r="N1280" s="1">
        <v>-0.41856910000000003</v>
      </c>
      <c r="O1280" s="1">
        <v>0.468526</v>
      </c>
      <c r="P1280" s="1">
        <v>-1.4679950000000001E-2</v>
      </c>
      <c r="Q1280">
        <v>1</v>
      </c>
      <c r="R1280">
        <v>-1.06538</v>
      </c>
      <c r="S1280">
        <v>4.411E-3</v>
      </c>
      <c r="T1280">
        <v>-0.691469</v>
      </c>
      <c r="U1280">
        <v>0.21607299999999999</v>
      </c>
    </row>
    <row r="1281" spans="1:21">
      <c r="A1281" t="s">
        <v>21845</v>
      </c>
      <c r="B1281" t="s">
        <v>14574</v>
      </c>
      <c r="C1281" t="s">
        <v>21846</v>
      </c>
      <c r="D1281" t="s">
        <v>21847</v>
      </c>
      <c r="E1281" t="s">
        <v>21848</v>
      </c>
      <c r="F1281" s="1">
        <v>1.0631429999999999</v>
      </c>
      <c r="G1281" s="1">
        <v>2.663332</v>
      </c>
      <c r="H1281" s="1">
        <v>2.0887739999999999</v>
      </c>
      <c r="I1281" s="1">
        <v>2.174785</v>
      </c>
      <c r="J1281" s="1">
        <v>9.4077570000000001</v>
      </c>
      <c r="K1281" s="1">
        <v>9.4585209999999993</v>
      </c>
      <c r="L1281" s="1">
        <v>8.5859660000000009</v>
      </c>
      <c r="M1281" s="1">
        <v>5.2961010000000002</v>
      </c>
      <c r="N1281" s="1">
        <v>0.23432230000000001</v>
      </c>
      <c r="O1281" s="1">
        <v>0.94555359999999999</v>
      </c>
      <c r="P1281" s="1">
        <v>-0.2011376</v>
      </c>
      <c r="Q1281" s="1">
        <v>0.79973550000000004</v>
      </c>
      <c r="R1281">
        <v>1.585925</v>
      </c>
      <c r="S1281">
        <v>0</v>
      </c>
      <c r="T1281">
        <v>1.179446</v>
      </c>
      <c r="U1281">
        <v>1.4956000000000001E-2</v>
      </c>
    </row>
    <row r="1282" spans="1:21">
      <c r="A1282" t="s">
        <v>21849</v>
      </c>
      <c r="B1282" t="s">
        <v>14587</v>
      </c>
      <c r="F1282" s="1">
        <v>25.933920000000001</v>
      </c>
      <c r="G1282" s="1">
        <v>27.184370000000001</v>
      </c>
      <c r="H1282" s="1">
        <v>11.136520000000001</v>
      </c>
      <c r="I1282" s="1">
        <v>12.339370000000001</v>
      </c>
      <c r="J1282" s="1">
        <v>10.02201</v>
      </c>
      <c r="K1282" s="1">
        <v>10.64804</v>
      </c>
      <c r="L1282" s="1">
        <v>9.2791169999999994</v>
      </c>
      <c r="M1282" s="1">
        <v>8.4423969999999997</v>
      </c>
      <c r="N1282" s="1">
        <v>-0.92030670000000003</v>
      </c>
      <c r="O1282" s="1">
        <v>1.6228120000000001E-6</v>
      </c>
      <c r="P1282" s="1">
        <v>1.927508E-2</v>
      </c>
      <c r="Q1282">
        <v>1</v>
      </c>
      <c r="R1282">
        <v>-1.393224</v>
      </c>
      <c r="S1282">
        <v>0</v>
      </c>
      <c r="T1282">
        <v>-0.46303800000000001</v>
      </c>
      <c r="U1282">
        <v>0.11296299999999999</v>
      </c>
    </row>
    <row r="1283" spans="1:21">
      <c r="A1283" t="s">
        <v>19998</v>
      </c>
      <c r="B1283" t="s">
        <v>14643</v>
      </c>
      <c r="F1283" s="1">
        <v>1.3123359999999999</v>
      </c>
      <c r="G1283" s="1">
        <v>1.095866</v>
      </c>
      <c r="H1283" s="1">
        <v>2.4924230000000001</v>
      </c>
      <c r="I1283" s="1">
        <v>2.2650809999999999</v>
      </c>
      <c r="J1283" s="1">
        <v>3.6497600000000001</v>
      </c>
      <c r="K1283" s="1">
        <v>3.7296849999999999</v>
      </c>
      <c r="L1283" s="1">
        <v>10.435409999999999</v>
      </c>
      <c r="M1283" s="1">
        <v>9.8062090000000008</v>
      </c>
      <c r="N1283" s="1">
        <v>0.83411820000000003</v>
      </c>
      <c r="O1283" s="1">
        <v>7.1723910000000002E-3</v>
      </c>
      <c r="P1283" s="1">
        <v>1.5873390000000001</v>
      </c>
      <c r="Q1283" s="1">
        <v>5.5023710000000003E-23</v>
      </c>
      <c r="R1283">
        <v>1.1272549999999999</v>
      </c>
      <c r="S1283">
        <v>2.8E-5</v>
      </c>
      <c r="T1283">
        <v>1.8134520000000001</v>
      </c>
      <c r="U1283">
        <v>0</v>
      </c>
    </row>
    <row r="1284" spans="1:21">
      <c r="A1284" t="s">
        <v>21850</v>
      </c>
      <c r="B1284" t="s">
        <v>14644</v>
      </c>
      <c r="F1284" s="1">
        <v>1.201532</v>
      </c>
      <c r="G1284" s="1">
        <v>1.170563</v>
      </c>
      <c r="H1284" s="1">
        <v>1.036843</v>
      </c>
      <c r="I1284" s="1">
        <v>0.82230440000000005</v>
      </c>
      <c r="J1284" s="1">
        <v>4.815836</v>
      </c>
      <c r="K1284" s="1">
        <v>4.8295950000000003</v>
      </c>
      <c r="L1284" s="1">
        <v>5.4094280000000001</v>
      </c>
      <c r="M1284" s="1">
        <v>5.4221539999999999</v>
      </c>
      <c r="N1284" s="1">
        <v>-0.12652279999999999</v>
      </c>
      <c r="O1284">
        <v>1</v>
      </c>
      <c r="P1284" s="1">
        <v>0.3682108</v>
      </c>
      <c r="Q1284" s="1">
        <v>0.20324200000000001</v>
      </c>
      <c r="R1284">
        <v>1.3673770000000001</v>
      </c>
      <c r="S1284">
        <v>1.9999999999999999E-6</v>
      </c>
      <c r="T1284">
        <v>1.926615</v>
      </c>
      <c r="U1284">
        <v>0</v>
      </c>
    </row>
    <row r="1285" spans="1:21">
      <c r="A1285" t="s">
        <v>21851</v>
      </c>
      <c r="B1285" t="s">
        <v>14667</v>
      </c>
      <c r="C1285" t="s">
        <v>21852</v>
      </c>
      <c r="D1285" t="s">
        <v>21753</v>
      </c>
      <c r="E1285" t="s">
        <v>21853</v>
      </c>
      <c r="F1285" s="1">
        <v>178.2407</v>
      </c>
      <c r="G1285" s="1">
        <v>179.36869999999999</v>
      </c>
      <c r="H1285" s="1">
        <v>230.94640000000001</v>
      </c>
      <c r="I1285" s="1">
        <v>229.26920000000001</v>
      </c>
      <c r="J1285" s="1">
        <v>76.763639999999995</v>
      </c>
      <c r="K1285" s="1">
        <v>73.275409999999994</v>
      </c>
      <c r="L1285" s="1">
        <v>110.42019999999999</v>
      </c>
      <c r="M1285" s="1">
        <v>112.4524</v>
      </c>
      <c r="N1285" s="1">
        <v>0.49553960000000002</v>
      </c>
      <c r="O1285" s="1">
        <v>3.4627169999999999E-12</v>
      </c>
      <c r="P1285" s="1">
        <v>0.79810289999999995</v>
      </c>
      <c r="Q1285" s="1">
        <v>5.2534410000000002E-16</v>
      </c>
      <c r="R1285">
        <v>-1.420291</v>
      </c>
      <c r="S1285">
        <v>0</v>
      </c>
      <c r="T1285">
        <v>-1.1513500000000001</v>
      </c>
      <c r="U1285">
        <v>0</v>
      </c>
    </row>
    <row r="1286" spans="1:21">
      <c r="A1286" t="s">
        <v>21854</v>
      </c>
      <c r="B1286" t="s">
        <v>14668</v>
      </c>
      <c r="F1286" s="1">
        <v>150.3501</v>
      </c>
      <c r="G1286" s="1">
        <v>149.75129999999999</v>
      </c>
      <c r="H1286" s="1">
        <v>201.51660000000001</v>
      </c>
      <c r="I1286" s="1">
        <v>211.2192</v>
      </c>
      <c r="J1286" s="1">
        <v>66.872579999999999</v>
      </c>
      <c r="K1286" s="1">
        <v>73.40822</v>
      </c>
      <c r="L1286" s="1">
        <v>75.188929999999999</v>
      </c>
      <c r="M1286" s="1">
        <v>76.055660000000003</v>
      </c>
      <c r="N1286" s="1">
        <v>0.58936149999999998</v>
      </c>
      <c r="O1286" s="1">
        <v>5.6401300000000002E-17</v>
      </c>
      <c r="P1286" s="1">
        <v>0.34651130000000002</v>
      </c>
      <c r="Q1286" s="1">
        <v>3.058987E-3</v>
      </c>
      <c r="R1286">
        <v>-1.269954</v>
      </c>
      <c r="S1286">
        <v>0</v>
      </c>
      <c r="T1286">
        <v>-1.545283</v>
      </c>
      <c r="U1286">
        <v>0</v>
      </c>
    </row>
    <row r="1287" spans="1:21">
      <c r="A1287" t="s">
        <v>20001</v>
      </c>
      <c r="B1287" t="s">
        <v>14673</v>
      </c>
      <c r="F1287" s="1">
        <v>4.7695790000000002</v>
      </c>
      <c r="G1287" s="1">
        <v>6.7118169999999999</v>
      </c>
      <c r="H1287" s="1">
        <v>3.401278</v>
      </c>
      <c r="I1287" s="1">
        <v>4.4582889999999997</v>
      </c>
      <c r="J1287" s="1">
        <v>38.923340000000003</v>
      </c>
      <c r="K1287" s="1">
        <v>42.813580000000002</v>
      </c>
      <c r="L1287" s="1">
        <v>4.7935040000000004</v>
      </c>
      <c r="M1287" s="1">
        <v>5.0819799999999997</v>
      </c>
      <c r="N1287" s="1">
        <v>-0.31069259999999999</v>
      </c>
      <c r="O1287" s="1">
        <v>0.54878499999999997</v>
      </c>
      <c r="P1287" s="1">
        <v>-2.6086239999999998</v>
      </c>
      <c r="Q1287" s="1">
        <v>1.161593E-64</v>
      </c>
      <c r="R1287">
        <v>2.416852</v>
      </c>
      <c r="S1287">
        <v>0</v>
      </c>
      <c r="T1287">
        <v>0.184055</v>
      </c>
      <c r="U1287">
        <v>0.78465200000000002</v>
      </c>
    </row>
    <row r="1288" spans="1:21">
      <c r="A1288" t="s">
        <v>21855</v>
      </c>
      <c r="B1288" t="s">
        <v>14694</v>
      </c>
      <c r="F1288" s="1">
        <v>0.43658839999999999</v>
      </c>
      <c r="G1288" s="1">
        <v>0.30933480000000002</v>
      </c>
      <c r="H1288" s="1">
        <v>0.58224540000000002</v>
      </c>
      <c r="I1288" s="1">
        <v>0.42624919999999999</v>
      </c>
      <c r="J1288" s="1">
        <v>1.369742</v>
      </c>
      <c r="K1288" s="1">
        <v>1.7165109999999999</v>
      </c>
      <c r="L1288" s="1">
        <v>2.4853879999999999</v>
      </c>
      <c r="M1288" s="1">
        <v>3.1486450000000001</v>
      </c>
      <c r="N1288" s="1">
        <v>0.29968990000000001</v>
      </c>
      <c r="O1288" s="1">
        <v>0.77096750000000003</v>
      </c>
      <c r="P1288" s="1">
        <v>0.95479599999999998</v>
      </c>
      <c r="Q1288" s="1">
        <v>2.436234E-4</v>
      </c>
      <c r="R1288">
        <v>1.2056709999999999</v>
      </c>
      <c r="S1288">
        <v>5.1599999999999997E-4</v>
      </c>
      <c r="T1288">
        <v>1.856166</v>
      </c>
      <c r="U1288">
        <v>0</v>
      </c>
    </row>
    <row r="1289" spans="1:21">
      <c r="A1289" t="s">
        <v>21856</v>
      </c>
      <c r="B1289" t="s">
        <v>14700</v>
      </c>
      <c r="C1289" t="s">
        <v>21857</v>
      </c>
      <c r="D1289" t="s">
        <v>21753</v>
      </c>
      <c r="E1289" t="s">
        <v>21858</v>
      </c>
      <c r="F1289" s="1">
        <v>151.90389999999999</v>
      </c>
      <c r="G1289" s="1">
        <v>146.59540000000001</v>
      </c>
      <c r="H1289" s="1">
        <v>170.30680000000001</v>
      </c>
      <c r="I1289" s="1">
        <v>181.0265</v>
      </c>
      <c r="J1289" s="1">
        <v>77.192980000000006</v>
      </c>
      <c r="K1289" s="1">
        <v>69.681280000000001</v>
      </c>
      <c r="L1289" s="1">
        <v>86.786640000000006</v>
      </c>
      <c r="M1289" s="1">
        <v>82.835189999999997</v>
      </c>
      <c r="N1289" s="1">
        <v>0.36906109999999998</v>
      </c>
      <c r="O1289" s="1">
        <v>7.6029589999999995E-8</v>
      </c>
      <c r="P1289" s="1">
        <v>0.44600060000000002</v>
      </c>
      <c r="Q1289" s="1">
        <v>2.074455E-6</v>
      </c>
      <c r="R1289">
        <v>-1.2041770000000001</v>
      </c>
      <c r="S1289">
        <v>0</v>
      </c>
      <c r="T1289">
        <v>-1.1565080000000001</v>
      </c>
      <c r="U1289">
        <v>0</v>
      </c>
    </row>
    <row r="1290" spans="1:21">
      <c r="A1290" t="s">
        <v>21859</v>
      </c>
      <c r="B1290" t="s">
        <v>14714</v>
      </c>
      <c r="F1290" s="1">
        <v>36.628030000000003</v>
      </c>
      <c r="G1290" s="1">
        <v>33.194369999999999</v>
      </c>
      <c r="H1290" s="1">
        <v>30.068549999999998</v>
      </c>
      <c r="I1290" s="1">
        <v>26.681850000000001</v>
      </c>
      <c r="J1290" s="1">
        <v>14.32166</v>
      </c>
      <c r="K1290" s="1">
        <v>9.2098449999999996</v>
      </c>
      <c r="L1290" s="1">
        <v>7.7788729999999999</v>
      </c>
      <c r="M1290" s="1">
        <v>6.6832909999999996</v>
      </c>
      <c r="N1290" s="1">
        <v>-0.13547629999999999</v>
      </c>
      <c r="O1290" s="1">
        <v>0.8759612</v>
      </c>
      <c r="P1290" s="1">
        <v>-0.31789050000000002</v>
      </c>
      <c r="Q1290" s="1">
        <v>0.56150290000000003</v>
      </c>
      <c r="R1290">
        <v>-1.4394070000000001</v>
      </c>
      <c r="S1290">
        <v>0</v>
      </c>
      <c r="T1290">
        <v>-1.6808179999999999</v>
      </c>
      <c r="U1290">
        <v>0</v>
      </c>
    </row>
    <row r="1291" spans="1:21">
      <c r="A1291" t="s">
        <v>21860</v>
      </c>
      <c r="B1291" t="s">
        <v>14719</v>
      </c>
      <c r="C1291" t="s">
        <v>16572</v>
      </c>
      <c r="D1291" t="s">
        <v>21861</v>
      </c>
      <c r="E1291" t="s">
        <v>16572</v>
      </c>
      <c r="F1291" s="1">
        <v>112.66589999999999</v>
      </c>
      <c r="G1291" s="1">
        <v>98.756780000000006</v>
      </c>
      <c r="H1291" s="1">
        <v>133.69</v>
      </c>
      <c r="I1291" s="1">
        <v>132.88980000000001</v>
      </c>
      <c r="J1291" s="1">
        <v>38.143079999999998</v>
      </c>
      <c r="K1291" s="1">
        <v>35.869450000000001</v>
      </c>
      <c r="L1291" s="1">
        <v>39.298789999999997</v>
      </c>
      <c r="M1291" s="1">
        <v>43.019379999999998</v>
      </c>
      <c r="N1291" s="1">
        <v>0.46860479999999999</v>
      </c>
      <c r="O1291" s="1">
        <v>7.8285289999999996E-8</v>
      </c>
      <c r="P1291" s="1">
        <v>0.38442140000000002</v>
      </c>
      <c r="Q1291" s="1">
        <v>5.0813480000000003E-3</v>
      </c>
      <c r="R1291">
        <v>-1.6626129999999999</v>
      </c>
      <c r="S1291">
        <v>0</v>
      </c>
      <c r="T1291">
        <v>-1.7831379999999999</v>
      </c>
      <c r="U1291">
        <v>0</v>
      </c>
    </row>
    <row r="1292" spans="1:21">
      <c r="A1292" t="s">
        <v>21862</v>
      </c>
      <c r="B1292" t="s">
        <v>14724</v>
      </c>
      <c r="C1292" t="s">
        <v>21863</v>
      </c>
      <c r="D1292" t="s">
        <v>21864</v>
      </c>
      <c r="E1292" t="s">
        <v>21865</v>
      </c>
      <c r="F1292" s="1">
        <v>20.54298</v>
      </c>
      <c r="G1292" s="1">
        <v>19.067969999999999</v>
      </c>
      <c r="H1292" s="1">
        <v>21.65305</v>
      </c>
      <c r="I1292" s="1">
        <v>18.385110000000001</v>
      </c>
      <c r="J1292" s="1">
        <v>10.30592</v>
      </c>
      <c r="K1292" s="1">
        <v>9.2342329999999997</v>
      </c>
      <c r="L1292" s="1">
        <v>12.38011</v>
      </c>
      <c r="M1292" s="1">
        <v>12.832280000000001</v>
      </c>
      <c r="N1292" s="1">
        <v>0.13629269999999999</v>
      </c>
      <c r="O1292" s="1">
        <v>0.7783426</v>
      </c>
      <c r="P1292" s="1">
        <v>0.54548770000000002</v>
      </c>
      <c r="Q1292" s="1">
        <v>3.8461719999999998E-2</v>
      </c>
      <c r="R1292">
        <v>-1.0718430000000001</v>
      </c>
      <c r="S1292">
        <v>0</v>
      </c>
      <c r="T1292">
        <v>-0.71981899999999999</v>
      </c>
      <c r="U1292">
        <v>5.2599999999999999E-4</v>
      </c>
    </row>
    <row r="1293" spans="1:21">
      <c r="A1293" t="s">
        <v>20006</v>
      </c>
      <c r="B1293" t="s">
        <v>14727</v>
      </c>
      <c r="F1293">
        <v>0</v>
      </c>
      <c r="G1293">
        <v>0</v>
      </c>
      <c r="H1293" s="1">
        <v>0.10150530000000001</v>
      </c>
      <c r="I1293" s="1">
        <v>0.29723939999999999</v>
      </c>
      <c r="J1293" s="1">
        <v>1.665427</v>
      </c>
      <c r="K1293" s="1">
        <v>2.2024560000000002</v>
      </c>
      <c r="L1293" s="1">
        <v>0.28885889999999997</v>
      </c>
      <c r="M1293" s="1">
        <v>0.28953839999999997</v>
      </c>
      <c r="N1293" s="1">
        <v>0.70118530000000001</v>
      </c>
      <c r="O1293" s="1">
        <v>0.64484200000000003</v>
      </c>
      <c r="P1293" s="1">
        <v>-1.2941039999999999</v>
      </c>
      <c r="Q1293" s="1">
        <v>5.6159790000000001E-3</v>
      </c>
      <c r="R1293">
        <v>2.1040320000000001</v>
      </c>
      <c r="S1293">
        <v>1.5999999999999999E-5</v>
      </c>
      <c r="T1293">
        <v>0.169407</v>
      </c>
      <c r="U1293">
        <v>1</v>
      </c>
    </row>
    <row r="1294" spans="1:21">
      <c r="A1294" t="s">
        <v>21866</v>
      </c>
      <c r="B1294" t="s">
        <v>14749</v>
      </c>
      <c r="F1294" s="1">
        <v>38.744759999999999</v>
      </c>
      <c r="G1294" s="1">
        <v>39.174340000000001</v>
      </c>
      <c r="H1294" s="1">
        <v>34.179670000000002</v>
      </c>
      <c r="I1294" s="1">
        <v>42.172229999999999</v>
      </c>
      <c r="J1294" s="1">
        <v>14.27008</v>
      </c>
      <c r="K1294" s="1">
        <v>19.201899999999998</v>
      </c>
      <c r="L1294" s="1">
        <v>12.386039999999999</v>
      </c>
      <c r="M1294" s="1">
        <v>11.31972</v>
      </c>
      <c r="N1294" s="1">
        <v>9.562089E-2</v>
      </c>
      <c r="O1294" s="1">
        <v>0.84205960000000002</v>
      </c>
      <c r="P1294" s="1">
        <v>-0.21246329999999999</v>
      </c>
      <c r="Q1294" s="1">
        <v>0.55054170000000002</v>
      </c>
      <c r="R1294">
        <v>-1.3016399999999999</v>
      </c>
      <c r="S1294">
        <v>0</v>
      </c>
      <c r="T1294">
        <v>-1.6550879999999999</v>
      </c>
      <c r="U1294">
        <v>0</v>
      </c>
    </row>
    <row r="1295" spans="1:21">
      <c r="A1295" t="s">
        <v>21867</v>
      </c>
      <c r="B1295" t="s">
        <v>14757</v>
      </c>
      <c r="F1295" s="1">
        <v>68.166740000000004</v>
      </c>
      <c r="G1295" s="1">
        <v>64.119749999999996</v>
      </c>
      <c r="H1295" s="1">
        <v>60.344700000000003</v>
      </c>
      <c r="I1295" s="1">
        <v>69.42107</v>
      </c>
      <c r="J1295" s="1">
        <v>23.920310000000001</v>
      </c>
      <c r="K1295" s="1">
        <v>30.497409999999999</v>
      </c>
      <c r="L1295" s="1">
        <v>24.53229</v>
      </c>
      <c r="M1295" s="1">
        <v>23.56542</v>
      </c>
      <c r="N1295" s="1">
        <v>8.8670429999999995E-2</v>
      </c>
      <c r="O1295" s="1">
        <v>0.98616689999999996</v>
      </c>
      <c r="P1295" s="1">
        <v>5.5064969999999998E-2</v>
      </c>
      <c r="Q1295">
        <v>1</v>
      </c>
      <c r="R1295">
        <v>-1.1368940000000001</v>
      </c>
      <c r="S1295">
        <v>6.4999999999999994E-5</v>
      </c>
      <c r="T1295">
        <v>-1.24783</v>
      </c>
      <c r="U1295">
        <v>3.4E-5</v>
      </c>
    </row>
    <row r="1296" spans="1:21">
      <c r="A1296" t="s">
        <v>21868</v>
      </c>
      <c r="B1296" t="s">
        <v>14769</v>
      </c>
      <c r="F1296" s="1">
        <v>35.140039999999999</v>
      </c>
      <c r="G1296" s="1">
        <v>31.952020000000001</v>
      </c>
      <c r="H1296" s="1">
        <v>30.930009999999999</v>
      </c>
      <c r="I1296" s="1">
        <v>25.788080000000001</v>
      </c>
      <c r="J1296" s="1">
        <v>12.852779999999999</v>
      </c>
      <c r="K1296" s="1">
        <v>12.76582</v>
      </c>
      <c r="L1296" s="1">
        <v>18.744810000000001</v>
      </c>
      <c r="M1296" s="1">
        <v>16.950859999999999</v>
      </c>
      <c r="N1296" s="1">
        <v>-9.6391039999999997E-2</v>
      </c>
      <c r="O1296" s="1">
        <v>0.91273380000000004</v>
      </c>
      <c r="P1296" s="1">
        <v>0.6365982</v>
      </c>
      <c r="Q1296" s="1">
        <v>1.410892E-2</v>
      </c>
      <c r="R1296">
        <v>-1.39585</v>
      </c>
      <c r="S1296">
        <v>0</v>
      </c>
      <c r="T1296">
        <v>-0.71962599999999999</v>
      </c>
      <c r="U1296">
        <v>6.1799999999999995E-4</v>
      </c>
    </row>
    <row r="1297" spans="1:21">
      <c r="A1297" t="s">
        <v>21869</v>
      </c>
      <c r="B1297" t="s">
        <v>14803</v>
      </c>
      <c r="C1297" t="s">
        <v>21870</v>
      </c>
      <c r="D1297" t="s">
        <v>18644</v>
      </c>
      <c r="E1297" t="s">
        <v>21871</v>
      </c>
      <c r="F1297" s="1">
        <v>114.6704</v>
      </c>
      <c r="G1297" s="1">
        <v>101.21680000000001</v>
      </c>
      <c r="H1297" s="1">
        <v>126.94799999999999</v>
      </c>
      <c r="I1297" s="1">
        <v>117.5459</v>
      </c>
      <c r="J1297" s="1">
        <v>58.112470000000002</v>
      </c>
      <c r="K1297" s="1">
        <v>61.727200000000003</v>
      </c>
      <c r="L1297" s="1">
        <v>70.378119999999996</v>
      </c>
      <c r="M1297" s="1">
        <v>65.75806</v>
      </c>
      <c r="N1297" s="1">
        <v>0.31284529999999999</v>
      </c>
      <c r="O1297" s="1">
        <v>1.168958E-2</v>
      </c>
      <c r="P1297" s="1">
        <v>0.41672759999999998</v>
      </c>
      <c r="Q1297" s="1">
        <v>6.7507099999999996E-4</v>
      </c>
      <c r="R1297">
        <v>-1.017247</v>
      </c>
      <c r="S1297">
        <v>0</v>
      </c>
      <c r="T1297">
        <v>-0.94556099999999998</v>
      </c>
      <c r="U1297">
        <v>0</v>
      </c>
    </row>
    <row r="1298" spans="1:21">
      <c r="A1298" t="s">
        <v>21872</v>
      </c>
      <c r="B1298" t="s">
        <v>14832</v>
      </c>
      <c r="F1298" s="1">
        <v>0.12718879999999999</v>
      </c>
      <c r="G1298" s="1">
        <v>0.12391050000000001</v>
      </c>
      <c r="H1298" s="1">
        <v>0.34984569999999998</v>
      </c>
      <c r="I1298">
        <v>0</v>
      </c>
      <c r="J1298" s="1">
        <v>1.91334</v>
      </c>
      <c r="K1298" s="1">
        <v>2.5303100000000001</v>
      </c>
      <c r="L1298" s="1">
        <v>0.33185799999999999</v>
      </c>
      <c r="M1298" s="1">
        <v>1.8849530000000001</v>
      </c>
      <c r="N1298" s="1">
        <v>-6.859287E-2</v>
      </c>
      <c r="O1298">
        <v>1</v>
      </c>
      <c r="P1298" s="1">
        <v>-0.64102219999999999</v>
      </c>
      <c r="Q1298" s="1">
        <v>0.636714</v>
      </c>
      <c r="R1298">
        <v>1.5205869999999999</v>
      </c>
      <c r="S1298">
        <v>4.1800000000000002E-4</v>
      </c>
      <c r="T1298">
        <v>1.126679</v>
      </c>
      <c r="U1298">
        <v>0.48866799999999999</v>
      </c>
    </row>
    <row r="1299" spans="1:21">
      <c r="A1299" t="s">
        <v>20017</v>
      </c>
      <c r="B1299" t="s">
        <v>14850</v>
      </c>
      <c r="F1299" s="1">
        <v>0.96671700000000005</v>
      </c>
      <c r="G1299" s="1">
        <v>0.81622660000000002</v>
      </c>
      <c r="H1299" s="1">
        <v>1.5954330000000001</v>
      </c>
      <c r="I1299" s="1">
        <v>2.2494459999999998</v>
      </c>
      <c r="J1299" s="1">
        <v>3.1366450000000001</v>
      </c>
      <c r="K1299" s="1">
        <v>3.0102259999999998</v>
      </c>
      <c r="L1299" s="1">
        <v>5.5491390000000003</v>
      </c>
      <c r="M1299" s="1">
        <v>6.6858680000000001</v>
      </c>
      <c r="N1299" s="1">
        <v>0.78870200000000001</v>
      </c>
      <c r="O1299" s="1">
        <v>3.5889600000000001E-2</v>
      </c>
      <c r="P1299" s="1">
        <v>1.09013</v>
      </c>
      <c r="Q1299" s="1">
        <v>1.425694E-6</v>
      </c>
      <c r="R1299">
        <v>1.118768</v>
      </c>
      <c r="S1299">
        <v>5.8699999999999996E-4</v>
      </c>
      <c r="T1299">
        <v>1.3458289999999999</v>
      </c>
      <c r="U1299">
        <v>0</v>
      </c>
    </row>
    <row r="1300" spans="1:21">
      <c r="A1300" t="s">
        <v>21873</v>
      </c>
      <c r="B1300" t="s">
        <v>14851</v>
      </c>
      <c r="F1300" s="1">
        <v>2.1497280000000001</v>
      </c>
      <c r="G1300" s="1">
        <v>3.8894500000000001</v>
      </c>
      <c r="H1300" s="1">
        <v>4.0358910000000003</v>
      </c>
      <c r="I1300" s="1">
        <v>3.8478349999999999</v>
      </c>
      <c r="J1300" s="1">
        <v>8.6962109999999999</v>
      </c>
      <c r="K1300" s="1">
        <v>8.4117259999999998</v>
      </c>
      <c r="L1300" s="1">
        <v>7.1225680000000002</v>
      </c>
      <c r="M1300" s="1">
        <v>6.2469080000000003</v>
      </c>
      <c r="N1300" s="1">
        <v>0.41530919999999999</v>
      </c>
      <c r="O1300" s="1">
        <v>0.43127589999999999</v>
      </c>
      <c r="P1300" s="1">
        <v>-0.10145650000000001</v>
      </c>
      <c r="Q1300" s="1">
        <v>0.87419630000000004</v>
      </c>
      <c r="R1300">
        <v>1.0880650000000001</v>
      </c>
      <c r="S1300">
        <v>6.3E-5</v>
      </c>
      <c r="T1300">
        <v>0.54930100000000004</v>
      </c>
      <c r="U1300">
        <v>7.6838000000000004E-2</v>
      </c>
    </row>
    <row r="1301" spans="1:21">
      <c r="A1301" t="s">
        <v>21874</v>
      </c>
      <c r="B1301" t="s">
        <v>14880</v>
      </c>
      <c r="F1301" s="1">
        <v>30.786370000000002</v>
      </c>
      <c r="G1301" s="1">
        <v>27.136389999999999</v>
      </c>
      <c r="H1301" s="1">
        <v>15.68168</v>
      </c>
      <c r="I1301" s="1">
        <v>16.290980000000001</v>
      </c>
      <c r="J1301" s="1">
        <v>8.3242150000000006</v>
      </c>
      <c r="K1301" s="1">
        <v>11.09544</v>
      </c>
      <c r="L1301" s="1">
        <v>8.2877170000000007</v>
      </c>
      <c r="M1301" s="1">
        <v>7.8812030000000002</v>
      </c>
      <c r="N1301" s="1">
        <v>-0.66185579999999999</v>
      </c>
      <c r="O1301" s="1">
        <v>3.6718850000000002E-5</v>
      </c>
      <c r="P1301" s="1">
        <v>-5.7139189999999996E-3</v>
      </c>
      <c r="Q1301">
        <v>1</v>
      </c>
      <c r="R1301">
        <v>-1.6364860000000001</v>
      </c>
      <c r="S1301">
        <v>0</v>
      </c>
      <c r="T1301">
        <v>-1.00993</v>
      </c>
      <c r="U1301">
        <v>9.9999999999999995E-7</v>
      </c>
    </row>
    <row r="1302" spans="1:21">
      <c r="A1302" t="s">
        <v>21875</v>
      </c>
      <c r="B1302" t="s">
        <v>14886</v>
      </c>
      <c r="F1302" s="1">
        <v>47.25929</v>
      </c>
      <c r="G1302" s="1">
        <v>33.484499999999997</v>
      </c>
      <c r="H1302" s="1">
        <v>41.360939999999999</v>
      </c>
      <c r="I1302" s="1">
        <v>40.372590000000002</v>
      </c>
      <c r="J1302" s="1">
        <v>13.306290000000001</v>
      </c>
      <c r="K1302" s="1">
        <v>17.96133</v>
      </c>
      <c r="L1302" s="1">
        <v>14.323639999999999</v>
      </c>
      <c r="M1302" s="1">
        <v>15.6058</v>
      </c>
      <c r="N1302" s="1">
        <v>0.14167450000000001</v>
      </c>
      <c r="O1302" s="1">
        <v>0.91493550000000001</v>
      </c>
      <c r="P1302" s="1">
        <v>0.14154420000000001</v>
      </c>
      <c r="Q1302" s="1">
        <v>0.91961130000000002</v>
      </c>
      <c r="R1302">
        <v>-1.1836899999999999</v>
      </c>
      <c r="S1302">
        <v>7.8100000000000001E-4</v>
      </c>
      <c r="T1302">
        <v>-1.270896</v>
      </c>
      <c r="U1302">
        <v>2.0000000000000002E-5</v>
      </c>
    </row>
    <row r="1303" spans="1:21">
      <c r="A1303" t="s">
        <v>21876</v>
      </c>
      <c r="B1303" t="s">
        <v>14898</v>
      </c>
      <c r="C1303" t="s">
        <v>21877</v>
      </c>
      <c r="D1303" t="s">
        <v>21878</v>
      </c>
      <c r="E1303" t="s">
        <v>21879</v>
      </c>
      <c r="F1303" s="1">
        <v>0.2160926</v>
      </c>
      <c r="G1303" s="1">
        <v>0.42104570000000002</v>
      </c>
      <c r="H1303" s="1">
        <v>0.19812830000000001</v>
      </c>
      <c r="I1303">
        <v>0</v>
      </c>
      <c r="J1303" s="1">
        <v>3.8244099999999999</v>
      </c>
      <c r="K1303" s="1">
        <v>2.242944</v>
      </c>
      <c r="L1303" s="1">
        <v>5.8261799999999999</v>
      </c>
      <c r="M1303" s="1">
        <v>5.6515029999999999</v>
      </c>
      <c r="N1303" s="1">
        <v>-0.35841149999999999</v>
      </c>
      <c r="O1303">
        <v>1</v>
      </c>
      <c r="P1303" s="1">
        <v>0.85556860000000001</v>
      </c>
      <c r="Q1303" s="1">
        <v>3.7358969999999998E-2</v>
      </c>
      <c r="R1303">
        <v>1.199422</v>
      </c>
      <c r="S1303">
        <v>8.6429999999999996E-3</v>
      </c>
      <c r="T1303">
        <v>2.5961850000000002</v>
      </c>
      <c r="U1303">
        <v>0</v>
      </c>
    </row>
    <row r="1304" spans="1:21">
      <c r="A1304" t="s">
        <v>17267</v>
      </c>
      <c r="B1304" t="s">
        <v>14915</v>
      </c>
      <c r="C1304" t="s">
        <v>17268</v>
      </c>
      <c r="D1304" t="s">
        <v>17269</v>
      </c>
      <c r="E1304" t="s">
        <v>17270</v>
      </c>
      <c r="F1304" s="1">
        <v>2287.3139999999999</v>
      </c>
      <c r="G1304" s="1">
        <v>2296.596</v>
      </c>
      <c r="H1304" s="1">
        <v>2234.5650000000001</v>
      </c>
      <c r="I1304" s="1">
        <v>2265.1379999999999</v>
      </c>
      <c r="J1304" s="1">
        <v>1265.569</v>
      </c>
      <c r="K1304" s="1">
        <v>1265.5139999999999</v>
      </c>
      <c r="L1304" s="1">
        <v>1190.0309999999999</v>
      </c>
      <c r="M1304" s="1">
        <v>1199.6469999999999</v>
      </c>
      <c r="N1304" s="1">
        <v>0.11264689999999999</v>
      </c>
      <c r="O1304" s="1">
        <v>8.4116049999999996E-5</v>
      </c>
      <c r="P1304" s="1">
        <v>0.16163939999999999</v>
      </c>
      <c r="Q1304" s="1">
        <v>4.0115539999999998E-6</v>
      </c>
      <c r="R1304">
        <v>-1.057399</v>
      </c>
      <c r="S1304">
        <v>0</v>
      </c>
      <c r="T1304">
        <v>-1.031047</v>
      </c>
      <c r="U1304">
        <v>0</v>
      </c>
    </row>
    <row r="1305" spans="1:21">
      <c r="A1305" t="s">
        <v>21880</v>
      </c>
      <c r="B1305" t="s">
        <v>14919</v>
      </c>
      <c r="F1305" s="1">
        <v>529.58389999999997</v>
      </c>
      <c r="G1305" s="1">
        <v>545.63840000000005</v>
      </c>
      <c r="H1305" s="1">
        <v>695.5077</v>
      </c>
      <c r="I1305" s="1">
        <v>695.16629999999998</v>
      </c>
      <c r="J1305" s="1">
        <v>214.2149</v>
      </c>
      <c r="K1305" s="1">
        <v>214.8605</v>
      </c>
      <c r="L1305" s="1">
        <v>303.08789999999999</v>
      </c>
      <c r="M1305" s="1">
        <v>297.21319999999997</v>
      </c>
      <c r="N1305" s="1">
        <v>0.50989549999999995</v>
      </c>
      <c r="O1305" s="1">
        <v>8.8723279999999997E-89</v>
      </c>
      <c r="P1305" s="1">
        <v>0.7270432</v>
      </c>
      <c r="Q1305" s="1">
        <v>3.293583E-87</v>
      </c>
      <c r="R1305">
        <v>-1.523128</v>
      </c>
      <c r="S1305">
        <v>0</v>
      </c>
      <c r="T1305">
        <v>-1.3296570000000001</v>
      </c>
      <c r="U1305">
        <v>0</v>
      </c>
    </row>
    <row r="1306" spans="1:21">
      <c r="A1306" t="s">
        <v>21881</v>
      </c>
      <c r="B1306" t="s">
        <v>14930</v>
      </c>
      <c r="C1306" t="s">
        <v>21882</v>
      </c>
      <c r="D1306" t="s">
        <v>21883</v>
      </c>
      <c r="E1306" t="s">
        <v>16572</v>
      </c>
      <c r="F1306" s="1">
        <v>4.402266</v>
      </c>
      <c r="G1306" s="1">
        <v>4.2887979999999999</v>
      </c>
      <c r="H1306" s="1">
        <v>4.036295</v>
      </c>
      <c r="I1306" s="1">
        <v>4.65618</v>
      </c>
      <c r="J1306" s="1">
        <v>1.1804749999999999</v>
      </c>
      <c r="K1306" s="1">
        <v>1.7308159999999999</v>
      </c>
      <c r="L1306" s="1">
        <v>1.5083009999999999</v>
      </c>
      <c r="M1306" s="1">
        <v>0.69777659999999997</v>
      </c>
      <c r="N1306" s="1">
        <v>9.9537570000000006E-2</v>
      </c>
      <c r="O1306">
        <v>1</v>
      </c>
      <c r="P1306" s="1">
        <v>-0.1191122</v>
      </c>
      <c r="Q1306">
        <v>1</v>
      </c>
      <c r="R1306">
        <v>-1.1664129999999999</v>
      </c>
      <c r="S1306">
        <v>7.0600000000000003E-4</v>
      </c>
      <c r="T1306">
        <v>-1.4818990000000001</v>
      </c>
      <c r="U1306">
        <v>9.1000000000000003E-5</v>
      </c>
    </row>
    <row r="1307" spans="1:21">
      <c r="A1307" t="s">
        <v>21884</v>
      </c>
      <c r="B1307" t="s">
        <v>14937</v>
      </c>
      <c r="C1307" t="s">
        <v>21885</v>
      </c>
      <c r="D1307" t="s">
        <v>17551</v>
      </c>
      <c r="E1307" t="s">
        <v>21886</v>
      </c>
      <c r="F1307" s="1">
        <v>5.5431520000000001</v>
      </c>
      <c r="G1307" s="1">
        <v>6.0753120000000003</v>
      </c>
      <c r="H1307" s="1">
        <v>2.223522</v>
      </c>
      <c r="I1307" s="1">
        <v>4.96089</v>
      </c>
      <c r="J1307" s="1">
        <v>16.248270000000002</v>
      </c>
      <c r="K1307" s="1">
        <v>20.377130000000001</v>
      </c>
      <c r="L1307" s="1">
        <v>16.87358</v>
      </c>
      <c r="M1307" s="1">
        <v>11.778890000000001</v>
      </c>
      <c r="N1307" s="1">
        <v>-0.34438160000000001</v>
      </c>
      <c r="O1307" s="1">
        <v>0.7390968</v>
      </c>
      <c r="P1307" s="1">
        <v>-0.1024738</v>
      </c>
      <c r="Q1307" s="1">
        <v>0.92860589999999998</v>
      </c>
      <c r="R1307">
        <v>1.057434</v>
      </c>
      <c r="S1307">
        <v>6.96E-4</v>
      </c>
      <c r="T1307">
        <v>1.399953</v>
      </c>
      <c r="U1307">
        <v>1.2650000000000001E-3</v>
      </c>
    </row>
    <row r="1308" spans="1:21">
      <c r="A1308" t="s">
        <v>21887</v>
      </c>
      <c r="B1308" t="s">
        <v>14956</v>
      </c>
      <c r="C1308" t="s">
        <v>21888</v>
      </c>
      <c r="D1308" t="s">
        <v>21889</v>
      </c>
      <c r="E1308" t="s">
        <v>21890</v>
      </c>
      <c r="F1308" s="1">
        <v>22.818529999999999</v>
      </c>
      <c r="G1308" s="1">
        <v>23.380230000000001</v>
      </c>
      <c r="H1308" s="1">
        <v>19.95966</v>
      </c>
      <c r="I1308" s="1">
        <v>20.539000000000001</v>
      </c>
      <c r="J1308" s="1">
        <v>11.83677</v>
      </c>
      <c r="K1308" s="1">
        <v>11.57006</v>
      </c>
      <c r="L1308" s="1">
        <v>16.310099999999998</v>
      </c>
      <c r="M1308" s="1">
        <v>17.834700000000002</v>
      </c>
      <c r="N1308" s="1">
        <v>-4.6406059999999999E-2</v>
      </c>
      <c r="O1308">
        <v>1</v>
      </c>
      <c r="P1308" s="1">
        <v>0.72841020000000001</v>
      </c>
      <c r="Q1308" s="1">
        <v>1.873511E-4</v>
      </c>
      <c r="R1308">
        <v>-1.0773299999999999</v>
      </c>
      <c r="S1308">
        <v>0</v>
      </c>
      <c r="T1308">
        <v>-0.34623500000000001</v>
      </c>
      <c r="U1308">
        <v>8.8570999999999997E-2</v>
      </c>
    </row>
    <row r="1309" spans="1:21">
      <c r="A1309" t="s">
        <v>21891</v>
      </c>
      <c r="B1309" t="s">
        <v>14960</v>
      </c>
      <c r="C1309" t="s">
        <v>21892</v>
      </c>
      <c r="D1309" t="s">
        <v>21893</v>
      </c>
      <c r="E1309" t="s">
        <v>21894</v>
      </c>
      <c r="F1309" s="1">
        <v>0.17031080000000001</v>
      </c>
      <c r="G1309" s="1">
        <v>0.24888160000000001</v>
      </c>
      <c r="H1309" s="1">
        <v>0.1561525</v>
      </c>
      <c r="I1309" s="1">
        <v>0.22863169999999999</v>
      </c>
      <c r="J1309" s="1">
        <v>1.1303110000000001</v>
      </c>
      <c r="K1309" s="1">
        <v>1.8414060000000001</v>
      </c>
      <c r="L1309" s="1">
        <v>0.44437110000000002</v>
      </c>
      <c r="M1309" s="1">
        <v>0.2969444</v>
      </c>
      <c r="N1309" s="1">
        <v>4.3766450000000002E-3</v>
      </c>
      <c r="O1309">
        <v>1</v>
      </c>
      <c r="P1309" s="1">
        <v>-0.98550479999999996</v>
      </c>
      <c r="Q1309" s="1">
        <v>3.9324930000000001E-2</v>
      </c>
      <c r="R1309">
        <v>1.1829080000000001</v>
      </c>
      <c r="S1309">
        <v>5.8989999999999997E-3</v>
      </c>
      <c r="T1309">
        <v>0.31797500000000001</v>
      </c>
      <c r="U1309">
        <v>0.83358299999999996</v>
      </c>
    </row>
    <row r="1310" spans="1:21">
      <c r="A1310" t="s">
        <v>20028</v>
      </c>
      <c r="B1310" t="s">
        <v>14961</v>
      </c>
      <c r="F1310" s="1">
        <v>1.644647</v>
      </c>
      <c r="G1310" s="1">
        <v>0.58263860000000001</v>
      </c>
      <c r="H1310" s="1">
        <v>0.95958759999999999</v>
      </c>
      <c r="I1310" s="1">
        <v>0.93665759999999998</v>
      </c>
      <c r="J1310" s="1">
        <v>3.9691339999999999</v>
      </c>
      <c r="K1310" s="1">
        <v>4.9142900000000003</v>
      </c>
      <c r="L1310" s="1">
        <v>1.4303920000000001</v>
      </c>
      <c r="M1310" s="1">
        <v>0.52136610000000005</v>
      </c>
      <c r="N1310" s="1">
        <v>6.1882500000000002E-3</v>
      </c>
      <c r="O1310">
        <v>1</v>
      </c>
      <c r="P1310" s="1">
        <v>-1.3238160000000001</v>
      </c>
      <c r="Q1310" s="1">
        <v>1.463303E-3</v>
      </c>
      <c r="R1310">
        <v>1.13506</v>
      </c>
      <c r="S1310">
        <v>4.006E-3</v>
      </c>
      <c r="T1310">
        <v>-9.4625000000000001E-2</v>
      </c>
      <c r="U1310">
        <v>1</v>
      </c>
    </row>
    <row r="1311" spans="1:21">
      <c r="A1311" t="s">
        <v>21895</v>
      </c>
      <c r="B1311" t="s">
        <v>14964</v>
      </c>
      <c r="C1311" t="s">
        <v>21896</v>
      </c>
      <c r="D1311" t="s">
        <v>16750</v>
      </c>
      <c r="E1311" t="s">
        <v>21897</v>
      </c>
      <c r="F1311" s="1">
        <v>77.294269999999997</v>
      </c>
      <c r="G1311" s="1">
        <v>73.720870000000005</v>
      </c>
      <c r="H1311" s="1">
        <v>61.382260000000002</v>
      </c>
      <c r="I1311" s="1">
        <v>58.462989999999998</v>
      </c>
      <c r="J1311" s="1">
        <v>31.95486</v>
      </c>
      <c r="K1311" s="1">
        <v>32.28772</v>
      </c>
      <c r="L1311" s="1">
        <v>32.112639999999999</v>
      </c>
      <c r="M1311" s="1">
        <v>32.188180000000003</v>
      </c>
      <c r="N1311" s="1">
        <v>-0.18584899999999999</v>
      </c>
      <c r="O1311" s="1">
        <v>0.28707830000000001</v>
      </c>
      <c r="P1311" s="1">
        <v>0.23318240000000001</v>
      </c>
      <c r="Q1311" s="1">
        <v>0.27876580000000001</v>
      </c>
      <c r="R1311">
        <v>-1.363531</v>
      </c>
      <c r="S1311">
        <v>0</v>
      </c>
      <c r="T1311">
        <v>-0.97772999999999999</v>
      </c>
      <c r="U1311">
        <v>0</v>
      </c>
    </row>
    <row r="1312" spans="1:21">
      <c r="A1312" t="s">
        <v>21898</v>
      </c>
      <c r="B1312" t="s">
        <v>14975</v>
      </c>
      <c r="C1312" t="s">
        <v>21899</v>
      </c>
      <c r="D1312" t="s">
        <v>17483</v>
      </c>
      <c r="E1312" t="s">
        <v>21900</v>
      </c>
      <c r="F1312" s="1">
        <v>45.840110000000003</v>
      </c>
      <c r="G1312" s="1">
        <v>42.952359999999999</v>
      </c>
      <c r="H1312" s="1">
        <v>36.653469999999999</v>
      </c>
      <c r="I1312" s="1">
        <v>31.62059</v>
      </c>
      <c r="J1312" s="1">
        <v>21.09056</v>
      </c>
      <c r="K1312" s="1">
        <v>19.956710000000001</v>
      </c>
      <c r="L1312" s="1">
        <v>21.324919999999999</v>
      </c>
      <c r="M1312" s="1">
        <v>22.370819999999998</v>
      </c>
      <c r="N1312" s="1">
        <v>-0.2358401</v>
      </c>
      <c r="O1312" s="1">
        <v>0.1290115</v>
      </c>
      <c r="P1312" s="1">
        <v>0.32477080000000003</v>
      </c>
      <c r="Q1312" s="1">
        <v>1.8886460000000001E-2</v>
      </c>
      <c r="R1312">
        <v>-1.2744359999999999</v>
      </c>
      <c r="S1312">
        <v>0</v>
      </c>
      <c r="T1312">
        <v>-0.74193900000000002</v>
      </c>
      <c r="U1312">
        <v>0</v>
      </c>
    </row>
    <row r="1313" spans="1:21">
      <c r="A1313" t="s">
        <v>21901</v>
      </c>
      <c r="B1313" t="s">
        <v>14979</v>
      </c>
      <c r="C1313" t="s">
        <v>21902</v>
      </c>
      <c r="D1313" t="s">
        <v>21903</v>
      </c>
      <c r="E1313" t="s">
        <v>21904</v>
      </c>
      <c r="F1313" s="1">
        <v>239.74969999999999</v>
      </c>
      <c r="G1313" s="1">
        <v>227.2321</v>
      </c>
      <c r="H1313" s="1">
        <v>279.90989999999999</v>
      </c>
      <c r="I1313" s="1">
        <v>284.4348</v>
      </c>
      <c r="J1313" s="1">
        <v>106.184</v>
      </c>
      <c r="K1313" s="1">
        <v>108.58499999999999</v>
      </c>
      <c r="L1313" s="1">
        <v>128.88200000000001</v>
      </c>
      <c r="M1313" s="1">
        <v>141.1585</v>
      </c>
      <c r="N1313" s="1">
        <v>0.40775679999999997</v>
      </c>
      <c r="O1313" s="1">
        <v>8.1168810000000003E-10</v>
      </c>
      <c r="P1313" s="1">
        <v>0.56368560000000001</v>
      </c>
      <c r="Q1313" s="1">
        <v>5.4469810000000001E-10</v>
      </c>
      <c r="R1313">
        <v>-1.2975559999999999</v>
      </c>
      <c r="S1313">
        <v>0</v>
      </c>
      <c r="T1313">
        <v>-1.1716120000000001</v>
      </c>
      <c r="U1313">
        <v>0</v>
      </c>
    </row>
    <row r="1314" spans="1:21">
      <c r="A1314" t="s">
        <v>21905</v>
      </c>
      <c r="B1314" t="s">
        <v>14986</v>
      </c>
      <c r="F1314" s="1">
        <v>1.6570100000000001</v>
      </c>
      <c r="G1314" s="1">
        <v>1.7757309999999999</v>
      </c>
      <c r="H1314" s="1">
        <v>1.2154069999999999</v>
      </c>
      <c r="I1314" s="1">
        <v>1.631251</v>
      </c>
      <c r="J1314" s="1">
        <v>6.1584149999999998</v>
      </c>
      <c r="K1314" s="1">
        <v>6.8796059999999999</v>
      </c>
      <c r="L1314" s="1">
        <v>4.0352040000000002</v>
      </c>
      <c r="M1314" s="1">
        <v>5.0558709999999998</v>
      </c>
      <c r="N1314" s="1">
        <v>-6.8763790000000005E-2</v>
      </c>
      <c r="O1314">
        <v>1</v>
      </c>
      <c r="P1314" s="1">
        <v>-0.22481619999999999</v>
      </c>
      <c r="Q1314" s="1">
        <v>0.70451609999999998</v>
      </c>
      <c r="R1314">
        <v>1.1400110000000001</v>
      </c>
      <c r="S1314">
        <v>1.0039999999999999E-3</v>
      </c>
      <c r="T1314">
        <v>1.05687</v>
      </c>
      <c r="U1314">
        <v>1.1256E-2</v>
      </c>
    </row>
    <row r="1315" spans="1:21">
      <c r="A1315" t="s">
        <v>21906</v>
      </c>
      <c r="B1315" t="s">
        <v>14989</v>
      </c>
      <c r="C1315" t="s">
        <v>16572</v>
      </c>
      <c r="D1315" t="s">
        <v>16750</v>
      </c>
      <c r="E1315" t="s">
        <v>21907</v>
      </c>
      <c r="F1315" s="1">
        <v>1.056589</v>
      </c>
      <c r="G1315" s="1">
        <v>1.1580250000000001</v>
      </c>
      <c r="H1315" s="1">
        <v>1.089847</v>
      </c>
      <c r="I1315" s="1">
        <v>1.3002050000000001</v>
      </c>
      <c r="J1315" s="1">
        <v>4.207395</v>
      </c>
      <c r="K1315" s="1">
        <v>4.5695499999999996</v>
      </c>
      <c r="L1315" s="1">
        <v>1.7230179999999999</v>
      </c>
      <c r="M1315" s="1">
        <v>3.5692810000000001</v>
      </c>
      <c r="N1315" s="1">
        <v>0.118307</v>
      </c>
      <c r="O1315">
        <v>1</v>
      </c>
      <c r="P1315" s="1">
        <v>-0.4219386</v>
      </c>
      <c r="Q1315" s="1">
        <v>0.52130109999999996</v>
      </c>
      <c r="R1315">
        <v>1.11886</v>
      </c>
      <c r="S1315">
        <v>2.2769999999999999E-3</v>
      </c>
      <c r="T1315">
        <v>0.62605299999999997</v>
      </c>
      <c r="U1315">
        <v>0.34959800000000002</v>
      </c>
    </row>
    <row r="1316" spans="1:21">
      <c r="A1316" t="s">
        <v>18465</v>
      </c>
      <c r="B1316" t="s">
        <v>14998</v>
      </c>
      <c r="C1316" t="s">
        <v>16572</v>
      </c>
      <c r="D1316" t="s">
        <v>18463</v>
      </c>
      <c r="E1316" t="s">
        <v>18464</v>
      </c>
      <c r="F1316" s="1">
        <v>71.640510000000006</v>
      </c>
      <c r="G1316" s="1">
        <v>68.663300000000007</v>
      </c>
      <c r="H1316" s="1">
        <v>127.98390000000001</v>
      </c>
      <c r="I1316" s="1">
        <v>130.96889999999999</v>
      </c>
      <c r="J1316" s="1">
        <v>31.37059</v>
      </c>
      <c r="K1316" s="1">
        <v>30.024930000000001</v>
      </c>
      <c r="L1316" s="1">
        <v>43.128970000000002</v>
      </c>
      <c r="M1316" s="1">
        <v>42.034689999999998</v>
      </c>
      <c r="N1316" s="1">
        <v>1.007511</v>
      </c>
      <c r="O1316" s="1">
        <v>4.6919280000000002E-50</v>
      </c>
      <c r="P1316" s="1">
        <v>0.69870120000000002</v>
      </c>
      <c r="Q1316" s="1">
        <v>1.1749740000000001E-10</v>
      </c>
      <c r="R1316">
        <v>-1.355378</v>
      </c>
      <c r="S1316">
        <v>0</v>
      </c>
      <c r="T1316">
        <v>-1.7017530000000001</v>
      </c>
      <c r="U1316">
        <v>0</v>
      </c>
    </row>
    <row r="1317" spans="1:21">
      <c r="A1317" t="s">
        <v>21908</v>
      </c>
      <c r="B1317" t="s">
        <v>15002</v>
      </c>
      <c r="F1317" s="1">
        <v>155.87970000000001</v>
      </c>
      <c r="G1317" s="1">
        <v>160.9074</v>
      </c>
      <c r="H1317" s="1">
        <v>184.40649999999999</v>
      </c>
      <c r="I1317" s="1">
        <v>191.9375</v>
      </c>
      <c r="J1317" s="1">
        <v>60.637189999999997</v>
      </c>
      <c r="K1317" s="1">
        <v>63.116750000000003</v>
      </c>
      <c r="L1317" s="1">
        <v>79.387289999999993</v>
      </c>
      <c r="M1317" s="1">
        <v>78.320009999999996</v>
      </c>
      <c r="N1317" s="1">
        <v>0.38385229999999998</v>
      </c>
      <c r="O1317" s="1">
        <v>1.1753130000000001E-10</v>
      </c>
      <c r="P1317" s="1">
        <v>0.58499590000000001</v>
      </c>
      <c r="Q1317" s="1">
        <v>2.561632E-11</v>
      </c>
      <c r="R1317">
        <v>-1.5325120000000001</v>
      </c>
      <c r="S1317">
        <v>0</v>
      </c>
      <c r="T1317">
        <v>-1.361075</v>
      </c>
      <c r="U1317">
        <v>0</v>
      </c>
    </row>
    <row r="1318" spans="1:21">
      <c r="A1318" t="s">
        <v>21909</v>
      </c>
      <c r="B1318" t="s">
        <v>15003</v>
      </c>
      <c r="F1318" s="1">
        <v>331.99520000000001</v>
      </c>
      <c r="G1318" s="1">
        <v>330.67059999999998</v>
      </c>
      <c r="H1318" s="1">
        <v>301.9452</v>
      </c>
      <c r="I1318" s="1">
        <v>297.3877</v>
      </c>
      <c r="J1318" s="1">
        <v>180.5266</v>
      </c>
      <c r="K1318" s="1">
        <v>190.07230000000001</v>
      </c>
      <c r="L1318" s="1">
        <v>162.70949999999999</v>
      </c>
      <c r="M1318" s="1">
        <v>171.37629999999999</v>
      </c>
      <c r="N1318" s="1">
        <v>-5.2286490000000001E-3</v>
      </c>
      <c r="O1318">
        <v>1</v>
      </c>
      <c r="P1318" s="1">
        <v>9.3893340000000006E-2</v>
      </c>
      <c r="Q1318" s="1">
        <v>0.46973019999999999</v>
      </c>
      <c r="R1318">
        <v>-1.026184</v>
      </c>
      <c r="S1318">
        <v>0</v>
      </c>
      <c r="T1318">
        <v>-0.95213400000000004</v>
      </c>
      <c r="U1318">
        <v>0</v>
      </c>
    </row>
    <row r="1319" spans="1:21">
      <c r="A1319" t="s">
        <v>21910</v>
      </c>
      <c r="B1319" t="s">
        <v>15018</v>
      </c>
      <c r="F1319" s="1">
        <v>1.578149</v>
      </c>
      <c r="G1319" s="1">
        <v>1.098195</v>
      </c>
      <c r="H1319" s="1">
        <v>1.2919229999999999</v>
      </c>
      <c r="I1319" s="1">
        <v>1.4123779999999999</v>
      </c>
      <c r="J1319" s="1">
        <v>8.9775360000000006</v>
      </c>
      <c r="K1319" s="1">
        <v>8.9215110000000006</v>
      </c>
      <c r="L1319" s="1">
        <v>9.6079000000000008</v>
      </c>
      <c r="M1319" s="1">
        <v>8.2055810000000005</v>
      </c>
      <c r="N1319" s="1">
        <v>0.1140249</v>
      </c>
      <c r="O1319">
        <v>1</v>
      </c>
      <c r="P1319" s="1">
        <v>0.22132959999999999</v>
      </c>
      <c r="Q1319" s="1">
        <v>0.30120269999999999</v>
      </c>
      <c r="R1319">
        <v>2.1234820000000001</v>
      </c>
      <c r="S1319">
        <v>0</v>
      </c>
      <c r="T1319">
        <v>2.2648160000000002</v>
      </c>
      <c r="U1319">
        <v>0</v>
      </c>
    </row>
    <row r="1320" spans="1:21">
      <c r="A1320" t="s">
        <v>21911</v>
      </c>
      <c r="B1320" t="s">
        <v>15023</v>
      </c>
      <c r="F1320" s="1">
        <v>67.930760000000006</v>
      </c>
      <c r="G1320" s="1">
        <v>61.661540000000002</v>
      </c>
      <c r="H1320" s="1">
        <v>59.782159999999998</v>
      </c>
      <c r="I1320" s="1">
        <v>56.400370000000002</v>
      </c>
      <c r="J1320" s="1">
        <v>28.486799999999999</v>
      </c>
      <c r="K1320" s="1">
        <v>32.092480000000002</v>
      </c>
      <c r="L1320" s="1">
        <v>20.405529999999999</v>
      </c>
      <c r="M1320" s="1">
        <v>23.307510000000001</v>
      </c>
      <c r="N1320" s="1">
        <v>-1.5908120000000001E-2</v>
      </c>
      <c r="O1320">
        <v>1</v>
      </c>
      <c r="P1320" s="1">
        <v>-0.2070592</v>
      </c>
      <c r="Q1320" s="1">
        <v>0.50871980000000006</v>
      </c>
      <c r="R1320">
        <v>-1.2069780000000001</v>
      </c>
      <c r="S1320">
        <v>0</v>
      </c>
      <c r="T1320">
        <v>-1.4344460000000001</v>
      </c>
      <c r="U1320">
        <v>0</v>
      </c>
    </row>
    <row r="1321" spans="1:21">
      <c r="A1321" t="s">
        <v>21912</v>
      </c>
      <c r="B1321" t="s">
        <v>15030</v>
      </c>
      <c r="F1321" s="1">
        <v>417.23239999999998</v>
      </c>
      <c r="G1321" s="1">
        <v>416.01569999999998</v>
      </c>
      <c r="H1321" s="1">
        <v>387.4622</v>
      </c>
      <c r="I1321" s="1">
        <v>398.64699999999999</v>
      </c>
      <c r="J1321" s="1">
        <v>207.91220000000001</v>
      </c>
      <c r="K1321" s="1">
        <v>214.1148</v>
      </c>
      <c r="L1321" s="1">
        <v>339.96980000000002</v>
      </c>
      <c r="M1321" s="1">
        <v>330.20310000000001</v>
      </c>
      <c r="N1321" s="1">
        <v>5.504063E-2</v>
      </c>
      <c r="O1321" s="1">
        <v>0.59816259999999999</v>
      </c>
      <c r="P1321" s="1">
        <v>0.90482879999999999</v>
      </c>
      <c r="Q1321" s="1">
        <v>7.0484109999999993E-55</v>
      </c>
      <c r="R1321">
        <v>-1.1727380000000001</v>
      </c>
      <c r="S1321">
        <v>0</v>
      </c>
      <c r="T1321">
        <v>-0.34813100000000002</v>
      </c>
      <c r="U1321">
        <v>0</v>
      </c>
    </row>
    <row r="1322" spans="1:21">
      <c r="A1322" t="s">
        <v>21913</v>
      </c>
      <c r="B1322" t="s">
        <v>15057</v>
      </c>
      <c r="F1322" s="1">
        <v>0.2290653</v>
      </c>
      <c r="G1322" s="1">
        <v>0.44632230000000001</v>
      </c>
      <c r="H1322" s="1">
        <v>1.0501130000000001</v>
      </c>
      <c r="I1322" s="1">
        <v>1.2300230000000001</v>
      </c>
      <c r="J1322" s="1">
        <v>3.6486010000000002</v>
      </c>
      <c r="K1322" s="1">
        <v>5.9439849999999996</v>
      </c>
      <c r="L1322" s="1">
        <v>4.3829269999999996</v>
      </c>
      <c r="M1322" s="1">
        <v>5.791086</v>
      </c>
      <c r="N1322" s="1">
        <v>0.56605780000000006</v>
      </c>
      <c r="O1322" s="1">
        <v>0.48242299999999999</v>
      </c>
      <c r="P1322" s="1">
        <v>0.257104</v>
      </c>
      <c r="Q1322" s="1">
        <v>0.72955999999999999</v>
      </c>
      <c r="R1322">
        <v>1.557086</v>
      </c>
      <c r="S1322">
        <v>2.7599999999999999E-4</v>
      </c>
      <c r="T1322">
        <v>1.234399</v>
      </c>
      <c r="U1322">
        <v>4.8939999999999999E-3</v>
      </c>
    </row>
    <row r="1323" spans="1:21">
      <c r="A1323" t="s">
        <v>20038</v>
      </c>
      <c r="B1323" t="s">
        <v>15061</v>
      </c>
      <c r="F1323" s="1">
        <v>0.55868300000000004</v>
      </c>
      <c r="G1323" s="1">
        <v>0.66091500000000003</v>
      </c>
      <c r="H1323" s="1">
        <v>1.0244770000000001</v>
      </c>
      <c r="I1323" s="1">
        <v>1.357138</v>
      </c>
      <c r="J1323" s="1">
        <v>2.6484589999999999</v>
      </c>
      <c r="K1323" s="1">
        <v>2.795887</v>
      </c>
      <c r="L1323" s="1">
        <v>5.6572750000000003</v>
      </c>
      <c r="M1323" s="1">
        <v>5.4966400000000002</v>
      </c>
      <c r="N1323" s="1">
        <v>0.71151209999999998</v>
      </c>
      <c r="O1323" s="1">
        <v>6.8957920000000006E-2</v>
      </c>
      <c r="P1323" s="1">
        <v>1.172264</v>
      </c>
      <c r="Q1323" s="1">
        <v>7.0659329999999995E-10</v>
      </c>
      <c r="R1323">
        <v>1.454485</v>
      </c>
      <c r="S1323">
        <v>0</v>
      </c>
      <c r="T1323">
        <v>1.8638300000000001</v>
      </c>
      <c r="U1323">
        <v>0</v>
      </c>
    </row>
    <row r="1324" spans="1:21">
      <c r="A1324" t="s">
        <v>18466</v>
      </c>
      <c r="B1324" t="s">
        <v>15084</v>
      </c>
      <c r="F1324" s="1">
        <v>62.090580000000003</v>
      </c>
      <c r="G1324" s="1">
        <v>61.008310000000002</v>
      </c>
      <c r="H1324" s="1">
        <v>141.5907</v>
      </c>
      <c r="I1324" s="1">
        <v>143.97829999999999</v>
      </c>
      <c r="J1324" s="1">
        <v>26.177810000000001</v>
      </c>
      <c r="K1324" s="1">
        <v>23.97795</v>
      </c>
      <c r="L1324" s="1">
        <v>33.765560000000001</v>
      </c>
      <c r="M1324" s="1">
        <v>34.714300000000001</v>
      </c>
      <c r="N1324" s="1">
        <v>1.3393740000000001</v>
      </c>
      <c r="O1324" s="1">
        <v>4.6031069999999995E-137</v>
      </c>
      <c r="P1324" s="1">
        <v>0.68132139999999997</v>
      </c>
      <c r="Q1324" s="1">
        <v>1.016845E-12</v>
      </c>
      <c r="R1324">
        <v>-1.4671179999999999</v>
      </c>
      <c r="S1324">
        <v>0</v>
      </c>
      <c r="T1324">
        <v>-2.1602139999999999</v>
      </c>
      <c r="U1324">
        <v>0</v>
      </c>
    </row>
    <row r="1325" spans="1:21">
      <c r="A1325" t="s">
        <v>21914</v>
      </c>
      <c r="B1325" t="s">
        <v>15096</v>
      </c>
      <c r="F1325" s="1">
        <v>4.3938490000000003</v>
      </c>
      <c r="G1325" s="1">
        <v>4.9291729999999996</v>
      </c>
      <c r="H1325" s="1">
        <v>6.714296</v>
      </c>
      <c r="I1325" s="1">
        <v>6.315531</v>
      </c>
      <c r="J1325" s="1">
        <v>15.434659999999999</v>
      </c>
      <c r="K1325" s="1">
        <v>13.244210000000001</v>
      </c>
      <c r="L1325" s="1">
        <v>8.4534950000000002</v>
      </c>
      <c r="M1325" s="1">
        <v>8.7055299999999995</v>
      </c>
      <c r="N1325" s="1">
        <v>0.4771899</v>
      </c>
      <c r="O1325" s="1">
        <v>0.2066732</v>
      </c>
      <c r="P1325" s="1">
        <v>-0.4455247</v>
      </c>
      <c r="Q1325" s="1">
        <v>7.7129320000000001E-2</v>
      </c>
      <c r="R1325">
        <v>1.1856690000000001</v>
      </c>
      <c r="S1325">
        <v>9.9999999999999995E-7</v>
      </c>
      <c r="T1325">
        <v>0.24203</v>
      </c>
      <c r="U1325">
        <v>0.55610999999999999</v>
      </c>
    </row>
    <row r="1326" spans="1:21">
      <c r="A1326" t="s">
        <v>21915</v>
      </c>
      <c r="B1326" t="s">
        <v>15116</v>
      </c>
      <c r="C1326" t="s">
        <v>21916</v>
      </c>
      <c r="D1326" t="s">
        <v>21917</v>
      </c>
      <c r="E1326" t="s">
        <v>21918</v>
      </c>
      <c r="F1326" s="1">
        <v>6.9683570000000001</v>
      </c>
      <c r="G1326" s="1">
        <v>4.9288169999999996</v>
      </c>
      <c r="H1326" s="1">
        <v>5.3388039999999997</v>
      </c>
      <c r="I1326" s="1">
        <v>5.4675200000000004</v>
      </c>
      <c r="J1326" s="1">
        <v>19.343610000000002</v>
      </c>
      <c r="K1326" s="1">
        <v>17.421569999999999</v>
      </c>
      <c r="L1326" s="1">
        <v>21.170449999999999</v>
      </c>
      <c r="M1326" s="1">
        <v>17.725149999999999</v>
      </c>
      <c r="N1326" s="1">
        <v>1.530015E-2</v>
      </c>
      <c r="O1326">
        <v>1</v>
      </c>
      <c r="P1326" s="1">
        <v>0.30865019999999999</v>
      </c>
      <c r="Q1326" s="1">
        <v>0.1159488</v>
      </c>
      <c r="R1326">
        <v>1.293169</v>
      </c>
      <c r="S1326">
        <v>0</v>
      </c>
      <c r="T1326">
        <v>1.5901400000000001</v>
      </c>
      <c r="U1326">
        <v>0</v>
      </c>
    </row>
    <row r="1327" spans="1:21">
      <c r="A1327" t="s">
        <v>18470</v>
      </c>
      <c r="B1327" t="s">
        <v>15124</v>
      </c>
      <c r="C1327" t="s">
        <v>16572</v>
      </c>
      <c r="D1327" t="s">
        <v>18471</v>
      </c>
      <c r="E1327" t="s">
        <v>18472</v>
      </c>
      <c r="F1327" s="1">
        <v>13.607480000000001</v>
      </c>
      <c r="G1327" s="1">
        <v>12.61786</v>
      </c>
      <c r="H1327" s="1">
        <v>32.01737</v>
      </c>
      <c r="I1327" s="1">
        <v>38.295070000000003</v>
      </c>
      <c r="J1327" s="1">
        <v>34.963189999999997</v>
      </c>
      <c r="K1327" s="1">
        <v>33.182760000000002</v>
      </c>
      <c r="L1327" s="1">
        <v>113.072</v>
      </c>
      <c r="M1327" s="1">
        <v>101.1895</v>
      </c>
      <c r="N1327" s="1">
        <v>1.403742</v>
      </c>
      <c r="O1327" s="1">
        <v>5.4358309999999996E-13</v>
      </c>
      <c r="P1327" s="1">
        <v>1.8475010000000001</v>
      </c>
      <c r="Q1327" s="1">
        <v>1.039839E-44</v>
      </c>
      <c r="R1327">
        <v>1.0714429999999999</v>
      </c>
      <c r="S1327">
        <v>0</v>
      </c>
      <c r="T1327">
        <v>1.4553670000000001</v>
      </c>
      <c r="U1327">
        <v>0</v>
      </c>
    </row>
    <row r="1328" spans="1:21">
      <c r="A1328" t="s">
        <v>21919</v>
      </c>
      <c r="B1328" t="s">
        <v>15127</v>
      </c>
      <c r="F1328" s="1">
        <v>16.184270000000001</v>
      </c>
      <c r="G1328" s="1">
        <v>16.679269999999999</v>
      </c>
      <c r="H1328" s="1">
        <v>9.6268480000000007</v>
      </c>
      <c r="I1328" s="1">
        <v>11.252230000000001</v>
      </c>
      <c r="J1328" s="1">
        <v>5.9179649999999997</v>
      </c>
      <c r="K1328" s="1">
        <v>5.7846229999999998</v>
      </c>
      <c r="L1328" s="1">
        <v>3.9552049999999999</v>
      </c>
      <c r="M1328" s="1">
        <v>4.3143200000000004</v>
      </c>
      <c r="N1328" s="1">
        <v>-0.48360700000000001</v>
      </c>
      <c r="O1328" s="1">
        <v>3.418913E-3</v>
      </c>
      <c r="P1328" s="1">
        <v>-0.2300132</v>
      </c>
      <c r="Q1328" s="1">
        <v>0.51438019999999995</v>
      </c>
      <c r="R1328">
        <v>-1.55698</v>
      </c>
      <c r="S1328">
        <v>0</v>
      </c>
      <c r="T1328">
        <v>-1.3338190000000001</v>
      </c>
      <c r="U1328">
        <v>0</v>
      </c>
    </row>
    <row r="1329" spans="1:21">
      <c r="A1329" t="s">
        <v>21920</v>
      </c>
      <c r="B1329" t="s">
        <v>15131</v>
      </c>
      <c r="C1329" t="s">
        <v>16572</v>
      </c>
      <c r="D1329" t="s">
        <v>16750</v>
      </c>
      <c r="E1329" t="s">
        <v>21921</v>
      </c>
      <c r="F1329" s="1">
        <v>6.551107</v>
      </c>
      <c r="G1329" s="1">
        <v>6.8550120000000003</v>
      </c>
      <c r="H1329" s="1">
        <v>12.45792</v>
      </c>
      <c r="I1329" s="1">
        <v>10.85735</v>
      </c>
      <c r="J1329" s="1">
        <v>72.356139999999996</v>
      </c>
      <c r="K1329" s="1">
        <v>70.096230000000006</v>
      </c>
      <c r="L1329" s="1">
        <v>73.225570000000005</v>
      </c>
      <c r="M1329" s="1">
        <v>73.186310000000006</v>
      </c>
      <c r="N1329" s="1">
        <v>0.69569309999999995</v>
      </c>
      <c r="O1329" s="1">
        <v>3.4801789999999999E-2</v>
      </c>
      <c r="P1329" s="1">
        <v>0.27632279999999998</v>
      </c>
      <c r="Q1329" s="1">
        <v>4.6196170000000002E-2</v>
      </c>
      <c r="R1329">
        <v>2.788322</v>
      </c>
      <c r="S1329">
        <v>0</v>
      </c>
      <c r="T1329">
        <v>2.349491</v>
      </c>
      <c r="U1329">
        <v>0</v>
      </c>
    </row>
    <row r="1330" spans="1:21">
      <c r="A1330" t="s">
        <v>21922</v>
      </c>
      <c r="B1330" t="s">
        <v>15147</v>
      </c>
      <c r="F1330" s="1">
        <v>10.46819</v>
      </c>
      <c r="G1330" s="1">
        <v>9.7991530000000004</v>
      </c>
      <c r="H1330" s="1">
        <v>8.1975359999999995</v>
      </c>
      <c r="I1330" s="1">
        <v>7.3015059999999998</v>
      </c>
      <c r="J1330" s="1">
        <v>5.3733810000000002</v>
      </c>
      <c r="K1330" s="1">
        <v>5.1556410000000001</v>
      </c>
      <c r="L1330" s="1">
        <v>4.179627</v>
      </c>
      <c r="M1330" s="1">
        <v>3.6698360000000001</v>
      </c>
      <c r="N1330" s="1">
        <v>-0.23479910000000001</v>
      </c>
      <c r="O1330" s="1">
        <v>0.229465</v>
      </c>
      <c r="P1330" s="1">
        <v>-0.169018</v>
      </c>
      <c r="Q1330" s="1">
        <v>0.57672330000000005</v>
      </c>
      <c r="R1330">
        <v>-1.077977</v>
      </c>
      <c r="S1330">
        <v>0</v>
      </c>
      <c r="T1330">
        <v>-1.0400389999999999</v>
      </c>
      <c r="U1330">
        <v>0</v>
      </c>
    </row>
    <row r="1331" spans="1:21">
      <c r="A1331" t="s">
        <v>21923</v>
      </c>
      <c r="B1331" t="s">
        <v>15171</v>
      </c>
      <c r="F1331" s="1">
        <v>17.908639999999998</v>
      </c>
      <c r="G1331" s="1">
        <v>17.758600000000001</v>
      </c>
      <c r="H1331" s="1">
        <v>26.975480000000001</v>
      </c>
      <c r="I1331" s="1">
        <v>28.048110000000001</v>
      </c>
      <c r="J1331" s="1">
        <v>9.3386300000000002</v>
      </c>
      <c r="K1331" s="1">
        <v>7.4685389999999998</v>
      </c>
      <c r="L1331" s="1">
        <v>7.5096679999999996</v>
      </c>
      <c r="M1331" s="1">
        <v>6.6909640000000001</v>
      </c>
      <c r="N1331" s="1">
        <v>0.64072770000000001</v>
      </c>
      <c r="O1331" s="1">
        <v>1.261375E-2</v>
      </c>
      <c r="P1331" s="1">
        <v>5.2849680000000001E-3</v>
      </c>
      <c r="Q1331">
        <v>1</v>
      </c>
      <c r="R1331">
        <v>-1.000105</v>
      </c>
      <c r="S1331">
        <v>4.7399999999999997E-4</v>
      </c>
      <c r="T1331">
        <v>-1.7381549999999999</v>
      </c>
      <c r="U1331">
        <v>0</v>
      </c>
    </row>
    <row r="1332" spans="1:21">
      <c r="A1332" t="s">
        <v>21924</v>
      </c>
      <c r="B1332" t="s">
        <v>15194</v>
      </c>
      <c r="F1332" s="1">
        <v>1.1478440000000001</v>
      </c>
      <c r="G1332" s="1">
        <v>2.2365159999999999</v>
      </c>
      <c r="H1332" s="1">
        <v>1.0524210000000001</v>
      </c>
      <c r="I1332" s="1">
        <v>2.0545450000000001</v>
      </c>
      <c r="J1332" s="1">
        <v>11.51158</v>
      </c>
      <c r="K1332" s="1">
        <v>11.2522</v>
      </c>
      <c r="L1332" s="1">
        <v>4.9915450000000003</v>
      </c>
      <c r="M1332" s="1">
        <v>5.3368409999999997</v>
      </c>
      <c r="N1332" s="1">
        <v>5.6981339999999997E-3</v>
      </c>
      <c r="O1332">
        <v>1</v>
      </c>
      <c r="P1332" s="1">
        <v>-0.64665899999999998</v>
      </c>
      <c r="Q1332" s="1">
        <v>0.13976</v>
      </c>
      <c r="R1332">
        <v>1.43699</v>
      </c>
      <c r="S1332">
        <v>1.64E-4</v>
      </c>
      <c r="T1332">
        <v>0.89591500000000002</v>
      </c>
      <c r="U1332">
        <v>0.10555299999999999</v>
      </c>
    </row>
    <row r="1333" spans="1:21">
      <c r="A1333" t="s">
        <v>20055</v>
      </c>
      <c r="B1333" t="s">
        <v>15217</v>
      </c>
      <c r="F1333" s="1">
        <v>32.830460000000002</v>
      </c>
      <c r="G1333" s="1">
        <v>31.561319999999998</v>
      </c>
      <c r="H1333" s="1">
        <v>41.843130000000002</v>
      </c>
      <c r="I1333" s="1">
        <v>43.125819999999997</v>
      </c>
      <c r="J1333" s="1">
        <v>7.971209</v>
      </c>
      <c r="K1333" s="1">
        <v>9.5282870000000006</v>
      </c>
      <c r="L1333" s="1">
        <v>24.305869999999999</v>
      </c>
      <c r="M1333" s="1">
        <v>25.356490000000001</v>
      </c>
      <c r="N1333" s="1">
        <v>0.52854690000000004</v>
      </c>
      <c r="O1333" s="1">
        <v>9.7991089999999998E-11</v>
      </c>
      <c r="P1333" s="1">
        <v>1.6954610000000001</v>
      </c>
      <c r="Q1333" s="1">
        <v>3.7189410000000002E-50</v>
      </c>
      <c r="R1333">
        <v>-2.0004309999999998</v>
      </c>
      <c r="S1333">
        <v>0</v>
      </c>
      <c r="T1333">
        <v>-0.88166999999999995</v>
      </c>
      <c r="U1333">
        <v>0</v>
      </c>
    </row>
    <row r="1334" spans="1:21">
      <c r="A1334" t="s">
        <v>21925</v>
      </c>
      <c r="B1334" t="s">
        <v>15239</v>
      </c>
      <c r="F1334" s="1">
        <v>0.41613830000000002</v>
      </c>
      <c r="G1334" s="1">
        <v>0.3100212</v>
      </c>
      <c r="H1334" s="1">
        <v>0.2468812</v>
      </c>
      <c r="I1334" s="1">
        <v>0.19716690000000001</v>
      </c>
      <c r="J1334" s="1">
        <v>1.2130289999999999</v>
      </c>
      <c r="K1334" s="1">
        <v>1.143351</v>
      </c>
      <c r="L1334" s="1">
        <v>0.42579549999999999</v>
      </c>
      <c r="M1334" s="1">
        <v>0.51215659999999996</v>
      </c>
      <c r="N1334" s="1">
        <v>-0.30071130000000001</v>
      </c>
      <c r="O1334" s="1">
        <v>0.7616638</v>
      </c>
      <c r="P1334" s="1">
        <v>-0.85747600000000002</v>
      </c>
      <c r="Q1334" s="1">
        <v>1.2396320000000001E-2</v>
      </c>
      <c r="R1334">
        <v>1.0719590000000001</v>
      </c>
      <c r="S1334">
        <v>1.0059999999999999E-3</v>
      </c>
      <c r="T1334">
        <v>0.62590999999999997</v>
      </c>
      <c r="U1334">
        <v>0.230208</v>
      </c>
    </row>
    <row r="1335" spans="1:21">
      <c r="A1335" t="s">
        <v>21926</v>
      </c>
      <c r="B1335" t="s">
        <v>15242</v>
      </c>
      <c r="F1335" s="1">
        <v>0.3571069</v>
      </c>
      <c r="G1335" s="1">
        <v>0.3479025</v>
      </c>
      <c r="H1335" s="1">
        <v>0.19645180000000001</v>
      </c>
      <c r="I1335" s="1">
        <v>6.3919160000000003E-2</v>
      </c>
      <c r="J1335" s="1">
        <v>1.832824</v>
      </c>
      <c r="K1335" s="1">
        <v>1.915081</v>
      </c>
      <c r="L1335" s="1">
        <v>3.7270210000000001</v>
      </c>
      <c r="M1335" s="1">
        <v>2.5527890000000002</v>
      </c>
      <c r="N1335" s="1">
        <v>-0.42467539999999998</v>
      </c>
      <c r="O1335" s="1">
        <v>0.72776620000000003</v>
      </c>
      <c r="P1335" s="1">
        <v>0.77781210000000001</v>
      </c>
      <c r="Q1335" s="1">
        <v>3.1245479999999999E-2</v>
      </c>
      <c r="R1335">
        <v>1.226407</v>
      </c>
      <c r="S1335">
        <v>1.702E-3</v>
      </c>
      <c r="T1335">
        <v>2.6017260000000002</v>
      </c>
      <c r="U1335">
        <v>0</v>
      </c>
    </row>
    <row r="1336" spans="1:21">
      <c r="A1336" t="s">
        <v>21927</v>
      </c>
      <c r="B1336" t="s">
        <v>15254</v>
      </c>
      <c r="F1336" s="1">
        <v>23.470130000000001</v>
      </c>
      <c r="G1336" s="1">
        <v>24.76718</v>
      </c>
      <c r="H1336" s="1">
        <v>28.64012</v>
      </c>
      <c r="I1336" s="1">
        <v>28.905329999999999</v>
      </c>
      <c r="J1336" s="1">
        <v>61.141959999999997</v>
      </c>
      <c r="K1336" s="1">
        <v>59.43394</v>
      </c>
      <c r="L1336" s="1">
        <v>77.700680000000006</v>
      </c>
      <c r="M1336" s="1">
        <v>77.365489999999994</v>
      </c>
      <c r="N1336" s="1">
        <v>0.38569750000000003</v>
      </c>
      <c r="O1336" s="1">
        <v>1.8936270000000002E-5</v>
      </c>
      <c r="P1336" s="1">
        <v>0.60461220000000004</v>
      </c>
      <c r="Q1336" s="1">
        <v>2.9325620000000001E-34</v>
      </c>
      <c r="R1336">
        <v>1.1029199999999999</v>
      </c>
      <c r="S1336">
        <v>0</v>
      </c>
      <c r="T1336">
        <v>1.299542</v>
      </c>
      <c r="U1336">
        <v>0</v>
      </c>
    </row>
    <row r="1337" spans="1:21">
      <c r="A1337" t="s">
        <v>21928</v>
      </c>
      <c r="B1337" t="s">
        <v>15301</v>
      </c>
      <c r="F1337" s="1">
        <v>0.3050023</v>
      </c>
      <c r="G1337" s="1">
        <v>0.29714089999999999</v>
      </c>
      <c r="H1337" s="1">
        <v>0.5592935</v>
      </c>
      <c r="I1337" s="1">
        <v>0.54592879999999999</v>
      </c>
      <c r="J1337" s="1">
        <v>1.5519069999999999</v>
      </c>
      <c r="K1337" s="1">
        <v>2.6381549999999998</v>
      </c>
      <c r="L1337" s="1">
        <v>2.1884640000000002</v>
      </c>
      <c r="M1337" s="1">
        <v>2.4595050000000001</v>
      </c>
      <c r="N1337" s="1">
        <v>0.40033809999999997</v>
      </c>
      <c r="O1337" s="1">
        <v>0.66537930000000001</v>
      </c>
      <c r="P1337" s="1">
        <v>0.3369489</v>
      </c>
      <c r="Q1337" s="1">
        <v>0.55351530000000004</v>
      </c>
      <c r="R1337">
        <v>1.3745130000000001</v>
      </c>
      <c r="S1337">
        <v>3.6930000000000001E-3</v>
      </c>
      <c r="T1337">
        <v>1.311598</v>
      </c>
      <c r="U1337">
        <v>9.2699999999999998E-4</v>
      </c>
    </row>
    <row r="1338" spans="1:21">
      <c r="A1338" t="s">
        <v>21929</v>
      </c>
      <c r="B1338" t="s">
        <v>15308</v>
      </c>
      <c r="F1338" s="1">
        <v>5.1391770000000001</v>
      </c>
      <c r="G1338" s="1">
        <v>2.0026860000000002</v>
      </c>
      <c r="H1338" s="1">
        <v>4.9004219999999998</v>
      </c>
      <c r="I1338" s="1">
        <v>4.7833230000000002</v>
      </c>
      <c r="J1338" s="1">
        <v>12.91536</v>
      </c>
      <c r="K1338" s="1">
        <v>12.268739999999999</v>
      </c>
      <c r="L1338" s="1">
        <v>7.8666260000000001</v>
      </c>
      <c r="M1338" s="1">
        <v>7.5267179999999998</v>
      </c>
      <c r="N1338" s="1">
        <v>0.43059550000000002</v>
      </c>
      <c r="O1338" s="1">
        <v>0.63144849999999997</v>
      </c>
      <c r="P1338" s="1">
        <v>-0.39542899999999997</v>
      </c>
      <c r="Q1338" s="1">
        <v>0.26500380000000001</v>
      </c>
      <c r="R1338">
        <v>1.2727569999999999</v>
      </c>
      <c r="S1338">
        <v>4.5000000000000003E-5</v>
      </c>
      <c r="T1338">
        <v>0.43375999999999998</v>
      </c>
      <c r="U1338">
        <v>0.32242100000000001</v>
      </c>
    </row>
    <row r="1339" spans="1:21">
      <c r="A1339" t="s">
        <v>20060</v>
      </c>
      <c r="B1339" t="s">
        <v>15313</v>
      </c>
      <c r="F1339" s="1">
        <v>0.44389380000000001</v>
      </c>
      <c r="G1339" s="1">
        <v>0.48650910000000003</v>
      </c>
      <c r="H1339" s="1">
        <v>0.15262200000000001</v>
      </c>
      <c r="I1339" s="1">
        <v>0.2482916</v>
      </c>
      <c r="J1339" s="1">
        <v>2.0131100000000002</v>
      </c>
      <c r="K1339" s="1">
        <v>2.1117330000000001</v>
      </c>
      <c r="L1339" s="1">
        <v>0.57909880000000002</v>
      </c>
      <c r="M1339" s="1">
        <v>0.58046109999999995</v>
      </c>
      <c r="N1339" s="1">
        <v>-0.43627300000000002</v>
      </c>
      <c r="O1339" s="1">
        <v>0.62164189999999997</v>
      </c>
      <c r="P1339" s="1">
        <v>-1.1376379999999999</v>
      </c>
      <c r="Q1339" s="1">
        <v>2.1645499999999999E-3</v>
      </c>
      <c r="R1339">
        <v>1.2405330000000001</v>
      </c>
      <c r="S1339">
        <v>4.3600000000000003E-4</v>
      </c>
      <c r="T1339">
        <v>0.72760100000000005</v>
      </c>
      <c r="U1339">
        <v>0.24646599999999999</v>
      </c>
    </row>
    <row r="1340" spans="1:21">
      <c r="A1340" t="s">
        <v>21930</v>
      </c>
      <c r="B1340" t="s">
        <v>15329</v>
      </c>
      <c r="F1340" s="1">
        <v>0.43607570000000001</v>
      </c>
      <c r="G1340" s="1">
        <v>0.42483589999999999</v>
      </c>
      <c r="H1340" s="1">
        <v>9.9955929999999998E-2</v>
      </c>
      <c r="I1340" s="1">
        <v>0.29270220000000002</v>
      </c>
      <c r="J1340" s="1">
        <v>2.5082439999999999</v>
      </c>
      <c r="K1340" s="1">
        <v>2.8289179999999998</v>
      </c>
      <c r="L1340" s="1">
        <v>1.0429820000000001</v>
      </c>
      <c r="M1340" s="1">
        <v>0.66527740000000002</v>
      </c>
      <c r="N1340" s="1">
        <v>-0.31256289999999998</v>
      </c>
      <c r="O1340" s="1">
        <v>0.90252520000000003</v>
      </c>
      <c r="P1340" s="1">
        <v>-0.92809680000000006</v>
      </c>
      <c r="Q1340" s="1">
        <v>3.7660260000000001E-2</v>
      </c>
      <c r="R1340">
        <v>1.283207</v>
      </c>
      <c r="S1340">
        <v>1.2260000000000001E-3</v>
      </c>
      <c r="T1340">
        <v>0.86189499999999997</v>
      </c>
      <c r="U1340">
        <v>0.188661</v>
      </c>
    </row>
    <row r="1341" spans="1:21">
      <c r="A1341" t="s">
        <v>21931</v>
      </c>
      <c r="B1341" t="s">
        <v>15333</v>
      </c>
      <c r="C1341" t="s">
        <v>16572</v>
      </c>
      <c r="D1341" t="s">
        <v>21932</v>
      </c>
      <c r="E1341" t="s">
        <v>21933</v>
      </c>
      <c r="F1341" s="1">
        <v>396.59269999999998</v>
      </c>
      <c r="G1341" s="1">
        <v>405.19990000000001</v>
      </c>
      <c r="H1341" s="1">
        <v>452.05309999999997</v>
      </c>
      <c r="I1341" s="1">
        <v>456.51330000000002</v>
      </c>
      <c r="J1341" s="1">
        <v>222.50559999999999</v>
      </c>
      <c r="K1341" s="1">
        <v>220.44229999999999</v>
      </c>
      <c r="L1341" s="1">
        <v>314.274</v>
      </c>
      <c r="M1341" s="1">
        <v>309.39699999999999</v>
      </c>
      <c r="N1341" s="1">
        <v>0.31802730000000001</v>
      </c>
      <c r="O1341" s="1">
        <v>3.7331459999999998E-12</v>
      </c>
      <c r="P1341" s="1">
        <v>0.73372099999999996</v>
      </c>
      <c r="Q1341" s="1">
        <v>1.398065E-43</v>
      </c>
      <c r="R1341">
        <v>-1.050554</v>
      </c>
      <c r="S1341">
        <v>0</v>
      </c>
      <c r="T1341">
        <v>-0.65977699999999995</v>
      </c>
      <c r="U1341">
        <v>0</v>
      </c>
    </row>
    <row r="1342" spans="1:21">
      <c r="A1342" t="s">
        <v>18486</v>
      </c>
      <c r="B1342" t="s">
        <v>15340</v>
      </c>
      <c r="F1342" s="1">
        <v>3.2226149999999998</v>
      </c>
      <c r="G1342" s="1">
        <v>3.3765000000000001</v>
      </c>
      <c r="H1342" s="1">
        <v>27.372890000000002</v>
      </c>
      <c r="I1342" s="1">
        <v>26.773209999999999</v>
      </c>
      <c r="J1342" s="1">
        <v>0.1614167</v>
      </c>
      <c r="K1342" s="1">
        <v>5.2593220000000003E-2</v>
      </c>
      <c r="L1342" s="1">
        <v>0.26441429999999999</v>
      </c>
      <c r="M1342" s="1">
        <v>0.31804349999999998</v>
      </c>
      <c r="N1342" s="1">
        <v>2.8789539999999998</v>
      </c>
      <c r="O1342" s="1">
        <v>1.2236190000000001E-92</v>
      </c>
      <c r="P1342" s="1">
        <v>0.65906960000000003</v>
      </c>
      <c r="Q1342" s="1">
        <v>0.40068900000000002</v>
      </c>
      <c r="R1342">
        <v>-2.7655750000000001</v>
      </c>
      <c r="S1342">
        <v>0</v>
      </c>
      <c r="T1342">
        <v>-5.3264500000000004</v>
      </c>
      <c r="U1342">
        <v>0</v>
      </c>
    </row>
    <row r="1343" spans="1:21">
      <c r="A1343" t="s">
        <v>21934</v>
      </c>
      <c r="B1343" t="s">
        <v>15346</v>
      </c>
      <c r="F1343" s="1">
        <v>1.3016049999999999</v>
      </c>
      <c r="G1343" s="1">
        <v>1.9020840000000001</v>
      </c>
      <c r="H1343" s="1">
        <v>0.44752459999999999</v>
      </c>
      <c r="I1343" s="1">
        <v>0.43683070000000002</v>
      </c>
      <c r="J1343">
        <v>0</v>
      </c>
      <c r="K1343" s="1">
        <v>0.28145969999999998</v>
      </c>
      <c r="L1343" s="1">
        <v>0.42451460000000002</v>
      </c>
      <c r="M1343" s="1">
        <v>0.42551329999999998</v>
      </c>
      <c r="N1343" s="1">
        <v>-0.66236260000000002</v>
      </c>
      <c r="O1343" s="1">
        <v>0.25570949999999998</v>
      </c>
      <c r="P1343" s="1">
        <v>0.69033639999999996</v>
      </c>
      <c r="Q1343" s="1">
        <v>0.62680449999999999</v>
      </c>
      <c r="R1343">
        <v>-1.378498</v>
      </c>
      <c r="S1343">
        <v>6.3660000000000001E-3</v>
      </c>
      <c r="T1343">
        <v>-6.3938999999999996E-2</v>
      </c>
      <c r="U1343">
        <v>1</v>
      </c>
    </row>
    <row r="1344" spans="1:21">
      <c r="A1344" t="s">
        <v>21935</v>
      </c>
      <c r="B1344" t="s">
        <v>15359</v>
      </c>
      <c r="F1344" s="1">
        <v>0.76874900000000002</v>
      </c>
      <c r="G1344" s="1">
        <v>0.83214949999999999</v>
      </c>
      <c r="H1344" s="1">
        <v>0.70484100000000005</v>
      </c>
      <c r="I1344" s="1">
        <v>1.1466639999999999</v>
      </c>
      <c r="J1344" s="1">
        <v>3.779258</v>
      </c>
      <c r="K1344" s="1">
        <v>3.9896340000000001</v>
      </c>
      <c r="L1344" s="1">
        <v>4.1601819999999998</v>
      </c>
      <c r="M1344" s="1">
        <v>4.0210419999999996</v>
      </c>
      <c r="N1344" s="1">
        <v>0.16313510000000001</v>
      </c>
      <c r="O1344" s="1">
        <v>0.96648999999999996</v>
      </c>
      <c r="P1344" s="1">
        <v>0.27100540000000001</v>
      </c>
      <c r="Q1344" s="1">
        <v>0.52018969999999998</v>
      </c>
      <c r="R1344">
        <v>1.3820650000000001</v>
      </c>
      <c r="S1344">
        <v>2.9E-5</v>
      </c>
      <c r="T1344">
        <v>1.5260609999999999</v>
      </c>
      <c r="U1344">
        <v>7.9999999999999996E-6</v>
      </c>
    </row>
    <row r="1345" spans="1:21">
      <c r="A1345" t="s">
        <v>21936</v>
      </c>
      <c r="B1345" t="s">
        <v>15384</v>
      </c>
      <c r="F1345" s="1">
        <v>26.584379999999999</v>
      </c>
      <c r="G1345" s="1">
        <v>28.043690000000002</v>
      </c>
      <c r="H1345" s="1">
        <v>24.529610000000002</v>
      </c>
      <c r="I1345" s="1">
        <v>25.761949999999999</v>
      </c>
      <c r="J1345" s="1">
        <v>13.335570000000001</v>
      </c>
      <c r="K1345" s="1">
        <v>10.83817</v>
      </c>
      <c r="L1345" s="1">
        <v>13.990489999999999</v>
      </c>
      <c r="M1345" s="1">
        <v>14.466240000000001</v>
      </c>
      <c r="N1345" s="1">
        <v>1.8720879999999999E-2</v>
      </c>
      <c r="O1345">
        <v>1</v>
      </c>
      <c r="P1345" s="1">
        <v>0.43774109999999999</v>
      </c>
      <c r="Q1345" s="1">
        <v>0.10119649999999999</v>
      </c>
      <c r="R1345">
        <v>-1.241722</v>
      </c>
      <c r="S1345">
        <v>0</v>
      </c>
      <c r="T1345">
        <v>-0.87347600000000003</v>
      </c>
      <c r="U1345">
        <v>3.9999999999999998E-6</v>
      </c>
    </row>
    <row r="1346" spans="1:21">
      <c r="A1346" t="s">
        <v>20067</v>
      </c>
      <c r="B1346" t="s">
        <v>15399</v>
      </c>
      <c r="F1346" s="1">
        <v>90.063040000000001</v>
      </c>
      <c r="G1346" s="1">
        <v>72.456360000000004</v>
      </c>
      <c r="H1346" s="1">
        <v>73.421539999999993</v>
      </c>
      <c r="I1346" s="1">
        <v>68.566980000000001</v>
      </c>
      <c r="J1346" s="1">
        <v>24.882729999999999</v>
      </c>
      <c r="K1346" s="1">
        <v>26.789529999999999</v>
      </c>
      <c r="L1346" s="1">
        <v>71.595870000000005</v>
      </c>
      <c r="M1346" s="1">
        <v>76.382800000000003</v>
      </c>
      <c r="N1346" s="1">
        <v>-4.6007560000000003E-2</v>
      </c>
      <c r="O1346">
        <v>1</v>
      </c>
      <c r="P1346" s="1">
        <v>1.6886300000000001</v>
      </c>
      <c r="Q1346" s="1">
        <v>2.2243559999999999E-40</v>
      </c>
      <c r="R1346">
        <v>-1.7466159999999999</v>
      </c>
      <c r="S1346">
        <v>0</v>
      </c>
      <c r="T1346">
        <v>-5.8756999999999997E-2</v>
      </c>
      <c r="U1346">
        <v>0.82401100000000005</v>
      </c>
    </row>
    <row r="1347" spans="1:21">
      <c r="A1347" t="s">
        <v>18494</v>
      </c>
      <c r="B1347" t="s">
        <v>15410</v>
      </c>
      <c r="F1347" s="1">
        <v>4.8940859999999997</v>
      </c>
      <c r="G1347" s="1">
        <v>8.3098399999999994</v>
      </c>
      <c r="H1347" s="1">
        <v>23.077169999999999</v>
      </c>
      <c r="I1347" s="1">
        <v>25.278870000000001</v>
      </c>
      <c r="J1347" s="1">
        <v>20.787739999999999</v>
      </c>
      <c r="K1347" s="1">
        <v>21.649789999999999</v>
      </c>
      <c r="L1347" s="1">
        <v>49.010689999999997</v>
      </c>
      <c r="M1347" s="1">
        <v>41.93385</v>
      </c>
      <c r="N1347" s="1">
        <v>1.767952</v>
      </c>
      <c r="O1347" s="1">
        <v>2.432449E-20</v>
      </c>
      <c r="P1347" s="1">
        <v>1.2869200000000001</v>
      </c>
      <c r="Q1347" s="1">
        <v>8.0522220000000002E-15</v>
      </c>
      <c r="R1347">
        <v>1.3272409999999999</v>
      </c>
      <c r="S1347">
        <v>0</v>
      </c>
      <c r="T1347">
        <v>0.760243</v>
      </c>
      <c r="U1347">
        <v>9.9999999999999995E-7</v>
      </c>
    </row>
    <row r="1348" spans="1:21">
      <c r="A1348" t="s">
        <v>20078</v>
      </c>
      <c r="B1348" t="s">
        <v>15420</v>
      </c>
      <c r="F1348" s="1">
        <v>0.346447</v>
      </c>
      <c r="G1348" s="1">
        <v>0.25313799999999997</v>
      </c>
      <c r="H1348" s="1">
        <v>0.15882299999999999</v>
      </c>
      <c r="I1348" s="1">
        <v>7.7513910000000005E-2</v>
      </c>
      <c r="J1348" s="1">
        <v>1.7627839999999999</v>
      </c>
      <c r="K1348" s="1">
        <v>1.723066</v>
      </c>
      <c r="L1348" s="1">
        <v>0.2259854</v>
      </c>
      <c r="M1348">
        <v>0</v>
      </c>
      <c r="N1348" s="1">
        <v>-0.32514939999999998</v>
      </c>
      <c r="O1348" s="1">
        <v>0.87838769999999999</v>
      </c>
      <c r="P1348" s="1">
        <v>-1.9983960000000001</v>
      </c>
      <c r="Q1348" s="1">
        <v>9.0103359999999999E-5</v>
      </c>
      <c r="R1348">
        <v>1.1685369999999999</v>
      </c>
      <c r="S1348">
        <v>5.5570000000000003E-3</v>
      </c>
      <c r="T1348">
        <v>-0.26380799999999999</v>
      </c>
      <c r="U1348">
        <v>1</v>
      </c>
    </row>
    <row r="1349" spans="1:21">
      <c r="A1349" t="s">
        <v>20080</v>
      </c>
      <c r="B1349" t="s">
        <v>15430</v>
      </c>
      <c r="F1349" s="1">
        <v>0.9293631</v>
      </c>
      <c r="G1349" s="1">
        <v>0.77606470000000005</v>
      </c>
      <c r="H1349" s="1">
        <v>0.60864490000000004</v>
      </c>
      <c r="I1349" s="1">
        <v>0.71292109999999997</v>
      </c>
      <c r="J1349" s="1">
        <v>3.9944850000000001</v>
      </c>
      <c r="K1349" s="1">
        <v>3.5599690000000002</v>
      </c>
      <c r="L1349" s="1">
        <v>0.23094029999999999</v>
      </c>
      <c r="M1349">
        <v>0</v>
      </c>
      <c r="N1349" s="1">
        <v>-9.1460620000000006E-2</v>
      </c>
      <c r="O1349">
        <v>1</v>
      </c>
      <c r="P1349" s="1">
        <v>-2.4639440000000001</v>
      </c>
      <c r="Q1349" s="1">
        <v>5.6592879999999997E-8</v>
      </c>
      <c r="R1349">
        <v>1.143154</v>
      </c>
      <c r="S1349">
        <v>2.8739999999999998E-3</v>
      </c>
      <c r="T1349">
        <v>-1.0559050000000001</v>
      </c>
      <c r="U1349">
        <v>0.20210900000000001</v>
      </c>
    </row>
    <row r="1350" spans="1:21">
      <c r="A1350" t="s">
        <v>21937</v>
      </c>
      <c r="B1350" t="s">
        <v>15474</v>
      </c>
      <c r="C1350" t="s">
        <v>21938</v>
      </c>
      <c r="D1350" t="s">
        <v>21939</v>
      </c>
      <c r="E1350" t="s">
        <v>21940</v>
      </c>
      <c r="F1350" s="1">
        <v>159.64080000000001</v>
      </c>
      <c r="G1350" s="1">
        <v>171.65950000000001</v>
      </c>
      <c r="H1350" s="1">
        <v>103.2482</v>
      </c>
      <c r="I1350" s="1">
        <v>95.149109999999993</v>
      </c>
      <c r="J1350" s="1">
        <v>78.399839999999998</v>
      </c>
      <c r="K1350" s="1">
        <v>84.368309999999994</v>
      </c>
      <c r="L1350" s="1">
        <v>76.623289999999997</v>
      </c>
      <c r="M1350" s="1">
        <v>72.616889999999998</v>
      </c>
      <c r="N1350" s="1">
        <v>-0.58921310000000005</v>
      </c>
      <c r="O1350" s="1">
        <v>2.750036E-13</v>
      </c>
      <c r="P1350" s="1">
        <v>0.11796379999999999</v>
      </c>
      <c r="Q1350" s="1">
        <v>0.39640429999999999</v>
      </c>
      <c r="R1350">
        <v>-1.2061219999999999</v>
      </c>
      <c r="S1350">
        <v>0</v>
      </c>
      <c r="T1350">
        <v>-0.52111200000000002</v>
      </c>
      <c r="U1350">
        <v>0</v>
      </c>
    </row>
    <row r="1351" spans="1:21">
      <c r="A1351" t="s">
        <v>21941</v>
      </c>
      <c r="B1351" t="s">
        <v>15475</v>
      </c>
      <c r="C1351" t="s">
        <v>21942</v>
      </c>
      <c r="D1351" t="s">
        <v>16750</v>
      </c>
      <c r="E1351" t="s">
        <v>21943</v>
      </c>
      <c r="F1351" s="1">
        <v>4.5888530000000003</v>
      </c>
      <c r="G1351" s="1">
        <v>4.9176330000000004</v>
      </c>
      <c r="H1351" s="1">
        <v>2.5244219999999999</v>
      </c>
      <c r="I1351" s="1">
        <v>2.4641000000000002</v>
      </c>
      <c r="J1351" s="1">
        <v>12.45275</v>
      </c>
      <c r="K1351" s="1">
        <v>14.289070000000001</v>
      </c>
      <c r="L1351" s="1">
        <v>12.638299999999999</v>
      </c>
      <c r="M1351" s="1">
        <v>12.267989999999999</v>
      </c>
      <c r="N1351" s="1">
        <v>-0.52069149999999997</v>
      </c>
      <c r="O1351" s="1">
        <v>0.26042090000000001</v>
      </c>
      <c r="P1351" s="1">
        <v>0.1317217</v>
      </c>
      <c r="Q1351" s="1">
        <v>0.76804620000000001</v>
      </c>
      <c r="R1351">
        <v>1.0508299999999999</v>
      </c>
      <c r="S1351">
        <v>4.1999999999999998E-5</v>
      </c>
      <c r="T1351">
        <v>1.7897620000000001</v>
      </c>
      <c r="U1351">
        <v>0</v>
      </c>
    </row>
    <row r="1352" spans="1:21">
      <c r="A1352" t="s">
        <v>21944</v>
      </c>
      <c r="B1352" t="s">
        <v>15478</v>
      </c>
      <c r="F1352" s="1">
        <v>6.7819260000000003</v>
      </c>
      <c r="G1352" s="1">
        <v>10.382619999999999</v>
      </c>
      <c r="H1352" s="1">
        <v>10.659649999999999</v>
      </c>
      <c r="I1352" s="1">
        <v>18.20862</v>
      </c>
      <c r="J1352" s="1">
        <v>27.863320000000002</v>
      </c>
      <c r="K1352" s="1">
        <v>23.46444</v>
      </c>
      <c r="L1352" s="1">
        <v>20.223140000000001</v>
      </c>
      <c r="M1352" s="1">
        <v>23.649159999999998</v>
      </c>
      <c r="N1352" s="1">
        <v>0.57554799999999995</v>
      </c>
      <c r="O1352" s="1">
        <v>0.35116150000000002</v>
      </c>
      <c r="P1352" s="1">
        <v>1.6498269999999999E-2</v>
      </c>
      <c r="Q1352">
        <v>1</v>
      </c>
      <c r="R1352">
        <v>1.0255300000000001</v>
      </c>
      <c r="S1352">
        <v>1.305E-3</v>
      </c>
      <c r="T1352">
        <v>0.42700399999999999</v>
      </c>
      <c r="U1352">
        <v>0.37436999999999998</v>
      </c>
    </row>
    <row r="1353" spans="1:21">
      <c r="A1353" t="s">
        <v>21945</v>
      </c>
      <c r="B1353" t="s">
        <v>15495</v>
      </c>
      <c r="F1353" s="1">
        <v>2.7867009999999999</v>
      </c>
      <c r="G1353" s="1">
        <v>2.5914700000000002</v>
      </c>
      <c r="H1353" s="1">
        <v>4.8777949999999999</v>
      </c>
      <c r="I1353" s="1">
        <v>3.8543340000000001</v>
      </c>
      <c r="J1353" s="1">
        <v>16.028700000000001</v>
      </c>
      <c r="K1353" s="1">
        <v>13.585839999999999</v>
      </c>
      <c r="L1353" s="1">
        <v>14.21149</v>
      </c>
      <c r="M1353" s="1">
        <v>12.91981</v>
      </c>
      <c r="N1353" s="1">
        <v>0.57566830000000002</v>
      </c>
      <c r="O1353" s="1">
        <v>0.1503602</v>
      </c>
      <c r="P1353" s="1">
        <v>0.1127734</v>
      </c>
      <c r="Q1353" s="1">
        <v>0.77533629999999998</v>
      </c>
      <c r="R1353">
        <v>1.8169569999999999</v>
      </c>
      <c r="S1353">
        <v>0</v>
      </c>
      <c r="T1353">
        <v>1.3342339999999999</v>
      </c>
      <c r="U1353">
        <v>0</v>
      </c>
    </row>
    <row r="1354" spans="1:21">
      <c r="A1354" t="s">
        <v>20085</v>
      </c>
      <c r="B1354" t="s">
        <v>15496</v>
      </c>
      <c r="F1354" s="1">
        <v>0.29351250000000001</v>
      </c>
      <c r="G1354">
        <v>0</v>
      </c>
      <c r="H1354" s="1">
        <v>1.614673</v>
      </c>
      <c r="I1354" s="1">
        <v>1.050726</v>
      </c>
      <c r="J1354" s="1">
        <v>4.6751300000000002</v>
      </c>
      <c r="K1354" s="1">
        <v>4.5697910000000004</v>
      </c>
      <c r="L1354" s="1">
        <v>9.4451889999999992</v>
      </c>
      <c r="M1354" s="1">
        <v>11.25854</v>
      </c>
      <c r="N1354" s="1">
        <v>0.86905710000000003</v>
      </c>
      <c r="O1354" s="1">
        <v>0.25554719999999997</v>
      </c>
      <c r="P1354" s="1">
        <v>1.049439</v>
      </c>
      <c r="Q1354" s="1">
        <v>2.6443909999999998E-3</v>
      </c>
      <c r="R1354">
        <v>1.7244120000000001</v>
      </c>
      <c r="S1354">
        <v>3.4400000000000001E-4</v>
      </c>
      <c r="T1354">
        <v>1.8257399999999999</v>
      </c>
      <c r="U1354">
        <v>1.9999999999999999E-6</v>
      </c>
    </row>
    <row r="1355" spans="1:21">
      <c r="A1355" t="s">
        <v>20087</v>
      </c>
      <c r="B1355" t="s">
        <v>15521</v>
      </c>
      <c r="F1355" s="1">
        <v>0.4727306</v>
      </c>
      <c r="G1355" s="1">
        <v>0.15351529999999999</v>
      </c>
      <c r="H1355" s="1">
        <v>0.57790850000000005</v>
      </c>
      <c r="I1355" s="1">
        <v>0.98717319999999997</v>
      </c>
      <c r="J1355" s="1">
        <v>2.0915979999999998</v>
      </c>
      <c r="K1355" s="1">
        <v>1.2721150000000001</v>
      </c>
      <c r="L1355" s="1">
        <v>4.0200940000000003</v>
      </c>
      <c r="M1355" s="1">
        <v>3.93797</v>
      </c>
      <c r="N1355" s="1">
        <v>0.7505444</v>
      </c>
      <c r="O1355" s="1">
        <v>0.191161</v>
      </c>
      <c r="P1355" s="1">
        <v>1.2931010000000001</v>
      </c>
      <c r="Q1355" s="1">
        <v>5.5013269999999996E-7</v>
      </c>
      <c r="R1355">
        <v>1.3450660000000001</v>
      </c>
      <c r="S1355">
        <v>8.9490000000000004E-3</v>
      </c>
      <c r="T1355">
        <v>1.81155</v>
      </c>
      <c r="U1355">
        <v>0</v>
      </c>
    </row>
    <row r="1356" spans="1:21">
      <c r="A1356" t="s">
        <v>21946</v>
      </c>
      <c r="B1356" t="s">
        <v>15563</v>
      </c>
      <c r="F1356" s="1">
        <v>5.038252</v>
      </c>
      <c r="G1356" s="1">
        <v>4.9083920000000001</v>
      </c>
      <c r="H1356" s="1">
        <v>4.2234610000000004</v>
      </c>
      <c r="I1356" s="1">
        <v>3.7360500000000001</v>
      </c>
      <c r="J1356" s="1">
        <v>2.165486</v>
      </c>
      <c r="K1356" s="1">
        <v>1.680904</v>
      </c>
      <c r="L1356" s="1">
        <v>1.1267739999999999</v>
      </c>
      <c r="M1356" s="1">
        <v>2.0078659999999999</v>
      </c>
      <c r="N1356" s="1">
        <v>-0.151587</v>
      </c>
      <c r="O1356" s="1">
        <v>0.85906059999999995</v>
      </c>
      <c r="P1356" s="1">
        <v>-6.5369590000000005E-2</v>
      </c>
      <c r="Q1356">
        <v>1</v>
      </c>
      <c r="R1356">
        <v>-1.2473909999999999</v>
      </c>
      <c r="S1356">
        <v>1.9999999999999999E-6</v>
      </c>
      <c r="T1356">
        <v>-1.217816</v>
      </c>
      <c r="U1356">
        <v>8.3999999999999995E-5</v>
      </c>
    </row>
    <row r="1357" spans="1:21">
      <c r="A1357" t="s">
        <v>21947</v>
      </c>
      <c r="B1357" t="s">
        <v>15578</v>
      </c>
      <c r="C1357" t="s">
        <v>21948</v>
      </c>
      <c r="D1357" t="s">
        <v>16750</v>
      </c>
      <c r="E1357" t="s">
        <v>18552</v>
      </c>
      <c r="F1357" s="1">
        <v>9.4957969999999996</v>
      </c>
      <c r="G1357" s="1">
        <v>8.1626849999999997</v>
      </c>
      <c r="H1357" s="1">
        <v>8.8771020000000007</v>
      </c>
      <c r="I1357" s="1">
        <v>9.8314170000000001</v>
      </c>
      <c r="J1357" s="1">
        <v>4.4485609999999998</v>
      </c>
      <c r="K1357" s="1">
        <v>3.3820320000000001</v>
      </c>
      <c r="L1357" s="1">
        <v>4.0484010000000001</v>
      </c>
      <c r="M1357" s="1">
        <v>4.057925</v>
      </c>
      <c r="N1357" s="1">
        <v>0.17764750000000001</v>
      </c>
      <c r="O1357" s="1">
        <v>0.82331180000000004</v>
      </c>
      <c r="P1357" s="1">
        <v>0.22375719999999999</v>
      </c>
      <c r="Q1357" s="1">
        <v>0.76626159999999999</v>
      </c>
      <c r="R1357">
        <v>-1.024124</v>
      </c>
      <c r="S1357">
        <v>7.5100000000000004E-4</v>
      </c>
      <c r="T1357">
        <v>-1.065563</v>
      </c>
      <c r="U1357">
        <v>6.7699999999999998E-4</v>
      </c>
    </row>
    <row r="1358" spans="1:21">
      <c r="A1358" t="s">
        <v>20092</v>
      </c>
      <c r="B1358" t="s">
        <v>15579</v>
      </c>
      <c r="F1358" s="1">
        <v>0.3921075</v>
      </c>
      <c r="G1358" s="1">
        <v>0.66850169999999998</v>
      </c>
      <c r="H1358" s="1">
        <v>0.35951070000000002</v>
      </c>
      <c r="I1358" s="1">
        <v>0.61410989999999999</v>
      </c>
      <c r="J1358" s="1">
        <v>2.4288340000000002</v>
      </c>
      <c r="K1358" s="1">
        <v>2.0773440000000001</v>
      </c>
      <c r="L1358" s="1">
        <v>4.6038509999999997</v>
      </c>
      <c r="M1358" s="1">
        <v>4.6574099999999996</v>
      </c>
      <c r="N1358" s="1">
        <v>8.1610810000000006E-3</v>
      </c>
      <c r="O1358">
        <v>1</v>
      </c>
      <c r="P1358" s="1">
        <v>1.1364650000000001</v>
      </c>
      <c r="Q1358" s="1">
        <v>6.5144889999999995E-7</v>
      </c>
      <c r="R1358">
        <v>1.296797</v>
      </c>
      <c r="S1358">
        <v>1.02E-4</v>
      </c>
      <c r="T1358">
        <v>2.4733770000000002</v>
      </c>
      <c r="U1358">
        <v>0</v>
      </c>
    </row>
    <row r="1359" spans="1:21">
      <c r="A1359" t="s">
        <v>21949</v>
      </c>
      <c r="B1359" t="s">
        <v>15585</v>
      </c>
      <c r="F1359" s="1">
        <v>7.4609839999999998</v>
      </c>
      <c r="G1359" s="1">
        <v>7.1677229999999996</v>
      </c>
      <c r="H1359" s="1">
        <v>3.9904280000000001</v>
      </c>
      <c r="I1359" s="1">
        <v>4.0805540000000002</v>
      </c>
      <c r="J1359" s="1">
        <v>3.0260220000000002</v>
      </c>
      <c r="K1359" s="1">
        <v>2.420051</v>
      </c>
      <c r="L1359" s="1">
        <v>2.3432529999999998</v>
      </c>
      <c r="M1359" s="1">
        <v>2.3487659999999999</v>
      </c>
      <c r="N1359" s="1">
        <v>-0.57486510000000002</v>
      </c>
      <c r="O1359" s="1">
        <v>6.056197E-2</v>
      </c>
      <c r="P1359" s="1">
        <v>2.7965960000000002E-2</v>
      </c>
      <c r="Q1359">
        <v>1</v>
      </c>
      <c r="R1359">
        <v>-1.2893060000000001</v>
      </c>
      <c r="S1359">
        <v>9.9999999999999995E-7</v>
      </c>
      <c r="T1359">
        <v>-0.71294599999999997</v>
      </c>
      <c r="U1359">
        <v>4.9721000000000001E-2</v>
      </c>
    </row>
    <row r="1360" spans="1:21">
      <c r="A1360" t="s">
        <v>21950</v>
      </c>
      <c r="B1360" t="s">
        <v>15597</v>
      </c>
      <c r="F1360" s="1">
        <v>29.109690000000001</v>
      </c>
      <c r="G1360" s="1">
        <v>27.827649999999998</v>
      </c>
      <c r="H1360" s="1">
        <v>20.85136</v>
      </c>
      <c r="I1360" s="1">
        <v>20.678750000000001</v>
      </c>
      <c r="J1360" s="1">
        <v>13.845560000000001</v>
      </c>
      <c r="K1360" s="1">
        <v>13.140180000000001</v>
      </c>
      <c r="L1360" s="1">
        <v>4.9843729999999997</v>
      </c>
      <c r="M1360" s="1">
        <v>6.5028579999999998</v>
      </c>
      <c r="N1360" s="1">
        <v>-0.2992418</v>
      </c>
      <c r="O1360" s="1">
        <v>6.0991700000000003E-2</v>
      </c>
      <c r="P1360" s="1">
        <v>-0.91381610000000002</v>
      </c>
      <c r="Q1360" s="1">
        <v>6.3805010000000004E-6</v>
      </c>
      <c r="R1360">
        <v>-1.2089270000000001</v>
      </c>
      <c r="S1360">
        <v>0</v>
      </c>
      <c r="T1360">
        <v>-1.844932</v>
      </c>
      <c r="U1360">
        <v>0</v>
      </c>
    </row>
    <row r="1361" spans="1:21">
      <c r="A1361" t="s">
        <v>21951</v>
      </c>
      <c r="B1361" t="s">
        <v>15640</v>
      </c>
      <c r="F1361" s="1">
        <v>0.53218069999999995</v>
      </c>
      <c r="G1361" s="1">
        <v>0.72584930000000003</v>
      </c>
      <c r="H1361" s="1">
        <v>1.073466</v>
      </c>
      <c r="I1361" s="1">
        <v>1.0478149999999999</v>
      </c>
      <c r="J1361" s="1">
        <v>5.6511250000000004</v>
      </c>
      <c r="K1361" s="1">
        <v>4.9714159999999996</v>
      </c>
      <c r="L1361" s="1">
        <v>3.7028099999999999</v>
      </c>
      <c r="M1361" s="1">
        <v>3.5259450000000001</v>
      </c>
      <c r="N1361" s="1">
        <v>0.41179719999999997</v>
      </c>
      <c r="O1361" s="1">
        <v>0.62164189999999997</v>
      </c>
      <c r="P1361" s="1">
        <v>-0.2562799</v>
      </c>
      <c r="Q1361" s="1">
        <v>0.58548889999999998</v>
      </c>
      <c r="R1361">
        <v>1.8160559999999999</v>
      </c>
      <c r="S1361">
        <v>0</v>
      </c>
      <c r="T1361">
        <v>1.1720390000000001</v>
      </c>
      <c r="U1361">
        <v>2.173E-3</v>
      </c>
    </row>
    <row r="1362" spans="1:21">
      <c r="A1362" t="s">
        <v>21952</v>
      </c>
      <c r="B1362" t="s">
        <v>15646</v>
      </c>
      <c r="F1362" s="1">
        <v>7.8346770000000001</v>
      </c>
      <c r="G1362" s="1">
        <v>8.6370459999999998</v>
      </c>
      <c r="H1362" s="1">
        <v>10.207929999999999</v>
      </c>
      <c r="I1362" s="1">
        <v>11.25564</v>
      </c>
      <c r="J1362" s="1">
        <v>2.55423</v>
      </c>
      <c r="K1362" s="1">
        <v>2.6750129999999999</v>
      </c>
      <c r="L1362" s="1">
        <v>5.3794890000000004</v>
      </c>
      <c r="M1362" s="1">
        <v>5.3921450000000002</v>
      </c>
      <c r="N1362" s="1">
        <v>0.40678219999999998</v>
      </c>
      <c r="O1362" s="1">
        <v>0.30139650000000001</v>
      </c>
      <c r="P1362" s="1">
        <v>0.90733850000000005</v>
      </c>
      <c r="Q1362" s="1">
        <v>2.302765E-2</v>
      </c>
      <c r="R1362">
        <v>-1.266235</v>
      </c>
      <c r="S1362">
        <v>6.7999999999999999E-5</v>
      </c>
      <c r="T1362">
        <v>-0.91257900000000003</v>
      </c>
      <c r="U1362">
        <v>3.2980000000000002E-3</v>
      </c>
    </row>
    <row r="1363" spans="1:21">
      <c r="A1363" t="s">
        <v>21953</v>
      </c>
      <c r="B1363" t="s">
        <v>15668</v>
      </c>
      <c r="F1363" s="1">
        <v>15.876569999999999</v>
      </c>
      <c r="G1363" s="1">
        <v>13.411569999999999</v>
      </c>
      <c r="H1363" s="1">
        <v>13.72753</v>
      </c>
      <c r="I1363" s="1">
        <v>15.108169999999999</v>
      </c>
      <c r="J1363" s="1">
        <v>6.58</v>
      </c>
      <c r="K1363" s="1">
        <v>7.1270639999999998</v>
      </c>
      <c r="L1363" s="1">
        <v>7.7780709999999997</v>
      </c>
      <c r="M1363" s="1">
        <v>9.2855629999999998</v>
      </c>
      <c r="N1363" s="1">
        <v>0.1097403</v>
      </c>
      <c r="O1363" s="1">
        <v>0.8488831</v>
      </c>
      <c r="P1363" s="1">
        <v>0.49959959999999998</v>
      </c>
      <c r="Q1363" s="1">
        <v>4.8764420000000003E-2</v>
      </c>
      <c r="R1363">
        <v>-1.1522490000000001</v>
      </c>
      <c r="S1363">
        <v>0</v>
      </c>
      <c r="T1363">
        <v>-0.81632800000000005</v>
      </c>
      <c r="U1363">
        <v>2.4000000000000001E-5</v>
      </c>
    </row>
    <row r="1364" spans="1:21">
      <c r="A1364" t="s">
        <v>21954</v>
      </c>
      <c r="B1364" t="s">
        <v>15696</v>
      </c>
      <c r="F1364" s="1">
        <v>0.20701849999999999</v>
      </c>
      <c r="G1364" s="1">
        <v>0.36975140000000001</v>
      </c>
      <c r="H1364" s="1">
        <v>0.18980849999999999</v>
      </c>
      <c r="I1364" s="1">
        <v>0.24703059999999999</v>
      </c>
      <c r="J1364" s="1">
        <v>1.2212719999999999</v>
      </c>
      <c r="K1364" s="1">
        <v>1.104223</v>
      </c>
      <c r="L1364" s="1">
        <v>0.39010679999999998</v>
      </c>
      <c r="M1364" s="1">
        <v>0.42110340000000002</v>
      </c>
      <c r="N1364" s="1">
        <v>-0.103162</v>
      </c>
      <c r="O1364">
        <v>1</v>
      </c>
      <c r="P1364" s="1">
        <v>-0.91699450000000005</v>
      </c>
      <c r="Q1364" s="1">
        <v>1.9263389999999998E-2</v>
      </c>
      <c r="R1364">
        <v>1.154298</v>
      </c>
      <c r="S1364">
        <v>1.91E-3</v>
      </c>
      <c r="T1364">
        <v>0.44578400000000001</v>
      </c>
      <c r="U1364">
        <v>0.54430000000000001</v>
      </c>
    </row>
    <row r="1365" spans="1:21">
      <c r="A1365" t="s">
        <v>20104</v>
      </c>
      <c r="B1365" t="s">
        <v>15721</v>
      </c>
      <c r="C1365" t="s">
        <v>20105</v>
      </c>
      <c r="D1365" t="s">
        <v>20106</v>
      </c>
      <c r="E1365" t="s">
        <v>20107</v>
      </c>
      <c r="F1365" s="1">
        <v>0.55900340000000004</v>
      </c>
      <c r="G1365" s="1">
        <v>0.62239440000000001</v>
      </c>
      <c r="H1365" s="1">
        <v>0.58575089999999996</v>
      </c>
      <c r="I1365" s="1">
        <v>0.64322319999999999</v>
      </c>
      <c r="J1365" s="1">
        <v>4.7346259999999996</v>
      </c>
      <c r="K1365" s="1">
        <v>5.1805380000000003</v>
      </c>
      <c r="L1365" s="1">
        <v>1.1112679999999999</v>
      </c>
      <c r="M1365" s="1">
        <v>1.0442640000000001</v>
      </c>
      <c r="N1365" s="1">
        <v>8.9153170000000004E-2</v>
      </c>
      <c r="O1365">
        <v>1</v>
      </c>
      <c r="P1365" s="1">
        <v>-1.521215</v>
      </c>
      <c r="Q1365" s="1">
        <v>5.8486790000000003E-7</v>
      </c>
      <c r="R1365">
        <v>1.919905</v>
      </c>
      <c r="S1365">
        <v>0</v>
      </c>
      <c r="T1365">
        <v>0.41730899999999999</v>
      </c>
      <c r="U1365">
        <v>0.557778</v>
      </c>
    </row>
    <row r="1366" spans="1:21">
      <c r="A1366" t="s">
        <v>21955</v>
      </c>
      <c r="B1366" t="s">
        <v>15767</v>
      </c>
      <c r="F1366" s="1">
        <v>4.4213240000000003</v>
      </c>
      <c r="G1366" s="1">
        <v>4.3073639999999997</v>
      </c>
      <c r="H1366" s="1">
        <v>2.432261</v>
      </c>
      <c r="I1366" s="1">
        <v>2.9017270000000002</v>
      </c>
      <c r="J1366" s="1">
        <v>0.26082880000000003</v>
      </c>
      <c r="K1366" s="1">
        <v>0.25495190000000001</v>
      </c>
      <c r="L1366" s="1">
        <v>1.0254239999999999</v>
      </c>
      <c r="M1366" s="1">
        <v>0.51391799999999999</v>
      </c>
      <c r="N1366" s="1">
        <v>-0.30570580000000003</v>
      </c>
      <c r="O1366" s="1">
        <v>0.76174649999999999</v>
      </c>
      <c r="P1366" s="1">
        <v>0.49193680000000001</v>
      </c>
      <c r="Q1366" s="1">
        <v>0.62657790000000002</v>
      </c>
      <c r="R1366">
        <v>-1.5752839999999999</v>
      </c>
      <c r="S1366">
        <v>1.18E-4</v>
      </c>
      <c r="T1366">
        <v>-0.90551300000000001</v>
      </c>
      <c r="U1366">
        <v>0.121465</v>
      </c>
    </row>
    <row r="1367" spans="1:21">
      <c r="A1367" t="s">
        <v>21956</v>
      </c>
      <c r="B1367" t="s">
        <v>15791</v>
      </c>
      <c r="F1367" s="1">
        <v>43.18327</v>
      </c>
      <c r="G1367" s="1">
        <v>41.6297</v>
      </c>
      <c r="H1367" s="1">
        <v>44.153829999999999</v>
      </c>
      <c r="I1367" s="1">
        <v>45.729179999999999</v>
      </c>
      <c r="J1367" s="1">
        <v>14.204800000000001</v>
      </c>
      <c r="K1367" s="1">
        <v>16.035900000000002</v>
      </c>
      <c r="L1367" s="1">
        <v>19.467030000000001</v>
      </c>
      <c r="M1367" s="1">
        <v>17.541830000000001</v>
      </c>
      <c r="N1367" s="1">
        <v>0.20821239999999999</v>
      </c>
      <c r="O1367" s="1">
        <v>0.3891136</v>
      </c>
      <c r="P1367" s="1">
        <v>0.48043950000000002</v>
      </c>
      <c r="Q1367" s="1">
        <v>6.7727640000000006E-2</v>
      </c>
      <c r="R1367">
        <v>-1.5217320000000001</v>
      </c>
      <c r="S1367">
        <v>0</v>
      </c>
      <c r="T1367">
        <v>-1.3106359999999999</v>
      </c>
      <c r="U1367">
        <v>0</v>
      </c>
    </row>
    <row r="1368" spans="1:21">
      <c r="A1368" t="s">
        <v>21957</v>
      </c>
      <c r="B1368" t="s">
        <v>15793</v>
      </c>
      <c r="F1368" s="1">
        <v>0.51870280000000002</v>
      </c>
      <c r="G1368" s="1">
        <v>0.60639989999999999</v>
      </c>
      <c r="H1368" s="1">
        <v>0.57069809999999999</v>
      </c>
      <c r="I1368" s="1">
        <v>0.18568699999999999</v>
      </c>
      <c r="J1368" s="1">
        <v>3.0294029999999998</v>
      </c>
      <c r="K1368" s="1">
        <v>2.9611450000000001</v>
      </c>
      <c r="L1368" s="1">
        <v>0.99248409999999998</v>
      </c>
      <c r="M1368" s="1">
        <v>2.080076</v>
      </c>
      <c r="N1368" s="1">
        <v>-0.195159</v>
      </c>
      <c r="O1368">
        <v>1</v>
      </c>
      <c r="P1368" s="1">
        <v>-0.56991020000000003</v>
      </c>
      <c r="Q1368" s="1">
        <v>0.26500380000000001</v>
      </c>
      <c r="R1368">
        <v>1.2679739999999999</v>
      </c>
      <c r="S1368">
        <v>8.6499999999999999E-4</v>
      </c>
      <c r="T1368">
        <v>1.0360769999999999</v>
      </c>
      <c r="U1368">
        <v>0.144367</v>
      </c>
    </row>
    <row r="1369" spans="1:21">
      <c r="A1369" t="s">
        <v>21958</v>
      </c>
      <c r="B1369" t="s">
        <v>15800</v>
      </c>
      <c r="F1369" s="1">
        <v>0.2492558</v>
      </c>
      <c r="G1369" s="1">
        <v>0.60707820000000001</v>
      </c>
      <c r="H1369" s="1">
        <v>0.799871</v>
      </c>
      <c r="I1369" s="1">
        <v>0.33461039999999997</v>
      </c>
      <c r="J1369" s="1">
        <v>3.6393499999999999</v>
      </c>
      <c r="K1369" s="1">
        <v>3.1261549999999998</v>
      </c>
      <c r="L1369" s="1">
        <v>2.2762340000000001</v>
      </c>
      <c r="M1369" s="1">
        <v>2.2815889999999999</v>
      </c>
      <c r="N1369" s="1">
        <v>0.1843516</v>
      </c>
      <c r="O1369" s="1">
        <v>0.99827429999999995</v>
      </c>
      <c r="P1369" s="1">
        <v>-0.23814479999999999</v>
      </c>
      <c r="Q1369" s="1">
        <v>0.72858860000000003</v>
      </c>
      <c r="R1369">
        <v>1.4862059999999999</v>
      </c>
      <c r="S1369">
        <v>1.55E-4</v>
      </c>
      <c r="T1369">
        <v>1.134587</v>
      </c>
      <c r="U1369">
        <v>1.9958E-2</v>
      </c>
    </row>
    <row r="1370" spans="1:21">
      <c r="A1370" t="s">
        <v>21959</v>
      </c>
      <c r="B1370" t="s">
        <v>15802</v>
      </c>
      <c r="F1370" s="1">
        <v>0.22027949999999999</v>
      </c>
      <c r="G1370" s="1">
        <v>0.37555309999999997</v>
      </c>
      <c r="H1370" s="1">
        <v>0.40393420000000002</v>
      </c>
      <c r="I1370" s="1">
        <v>0.49285240000000002</v>
      </c>
      <c r="J1370" s="1">
        <v>3.0213450000000002</v>
      </c>
      <c r="K1370" s="1">
        <v>2.667468</v>
      </c>
      <c r="L1370" s="1">
        <v>1.6284529999999999</v>
      </c>
      <c r="M1370" s="1">
        <v>2.2563930000000001</v>
      </c>
      <c r="N1370" s="1">
        <v>0.32314490000000001</v>
      </c>
      <c r="O1370" s="1">
        <v>0.79469500000000004</v>
      </c>
      <c r="P1370" s="1">
        <v>-0.2663992</v>
      </c>
      <c r="Q1370" s="1">
        <v>0.58325579999999999</v>
      </c>
      <c r="R1370">
        <v>1.920255</v>
      </c>
      <c r="S1370">
        <v>0</v>
      </c>
      <c r="T1370">
        <v>1.377867</v>
      </c>
      <c r="U1370">
        <v>2.3000000000000001E-4</v>
      </c>
    </row>
    <row r="1371" spans="1:21">
      <c r="A1371" t="s">
        <v>20113</v>
      </c>
      <c r="B1371" t="s">
        <v>15814</v>
      </c>
      <c r="C1371" t="s">
        <v>16572</v>
      </c>
      <c r="D1371" t="s">
        <v>17715</v>
      </c>
      <c r="E1371" t="s">
        <v>20114</v>
      </c>
      <c r="F1371" s="1">
        <v>34.471670000000003</v>
      </c>
      <c r="G1371" s="1">
        <v>41.978949999999998</v>
      </c>
      <c r="H1371" s="1">
        <v>55.451520000000002</v>
      </c>
      <c r="I1371" s="1">
        <v>53.713290000000001</v>
      </c>
      <c r="J1371" s="1">
        <v>17.567039999999999</v>
      </c>
      <c r="K1371" s="1">
        <v>15.5739</v>
      </c>
      <c r="L1371" s="1">
        <v>38.011490000000002</v>
      </c>
      <c r="M1371" s="1">
        <v>36.356859999999998</v>
      </c>
      <c r="N1371" s="1">
        <v>0.62942339999999997</v>
      </c>
      <c r="O1371" s="1">
        <v>5.2545130000000004E-7</v>
      </c>
      <c r="P1371" s="1">
        <v>1.3367599999999999</v>
      </c>
      <c r="Q1371" s="1">
        <v>2.0594809999999999E-19</v>
      </c>
      <c r="R1371">
        <v>-1.3033889999999999</v>
      </c>
      <c r="S1371">
        <v>0</v>
      </c>
      <c r="T1371">
        <v>-0.65412400000000004</v>
      </c>
      <c r="U1371">
        <v>0</v>
      </c>
    </row>
    <row r="1372" spans="1:21">
      <c r="A1372" t="s">
        <v>21960</v>
      </c>
      <c r="B1372" t="s">
        <v>15816</v>
      </c>
      <c r="F1372" s="1">
        <v>15.16619</v>
      </c>
      <c r="G1372" s="1">
        <v>13.983750000000001</v>
      </c>
      <c r="H1372" s="1">
        <v>12.91215</v>
      </c>
      <c r="I1372" s="1">
        <v>11.51291</v>
      </c>
      <c r="J1372" s="1">
        <v>43.137560000000001</v>
      </c>
      <c r="K1372" s="1">
        <v>42.985489999999999</v>
      </c>
      <c r="L1372" s="1">
        <v>36.273679999999999</v>
      </c>
      <c r="M1372" s="1">
        <v>38.129739999999998</v>
      </c>
      <c r="N1372" s="1">
        <v>-0.102296</v>
      </c>
      <c r="O1372" s="1">
        <v>0.92655810000000005</v>
      </c>
      <c r="P1372" s="1">
        <v>3.252534E-2</v>
      </c>
      <c r="Q1372" s="1">
        <v>0.95429819999999999</v>
      </c>
      <c r="R1372">
        <v>1.273147</v>
      </c>
      <c r="S1372">
        <v>0</v>
      </c>
      <c r="T1372">
        <v>1.4086460000000001</v>
      </c>
      <c r="U1372">
        <v>0</v>
      </c>
    </row>
    <row r="1373" spans="1:21">
      <c r="A1373" t="s">
        <v>21961</v>
      </c>
      <c r="B1373" t="s">
        <v>15868</v>
      </c>
      <c r="F1373" s="1">
        <v>0.52723699999999996</v>
      </c>
      <c r="G1373" s="1">
        <v>0.43462479999999998</v>
      </c>
      <c r="H1373" s="1">
        <v>0.92962800000000001</v>
      </c>
      <c r="I1373" s="1">
        <v>1.1251930000000001</v>
      </c>
      <c r="J1373" s="1">
        <v>2.0097640000000001</v>
      </c>
      <c r="K1373" s="1">
        <v>2.2100409999999999</v>
      </c>
      <c r="L1373" s="1">
        <v>1.86948</v>
      </c>
      <c r="M1373" s="1">
        <v>1.6970970000000001</v>
      </c>
      <c r="N1373" s="1">
        <v>0.75166730000000004</v>
      </c>
      <c r="O1373" s="1">
        <v>6.6432930000000001E-2</v>
      </c>
      <c r="P1373" s="1">
        <v>1.939872E-3</v>
      </c>
      <c r="Q1373">
        <v>1</v>
      </c>
      <c r="R1373">
        <v>1.3505290000000001</v>
      </c>
      <c r="S1373">
        <v>1.9000000000000001E-5</v>
      </c>
      <c r="T1373">
        <v>0.548288</v>
      </c>
      <c r="U1373">
        <v>0.15223400000000001</v>
      </c>
    </row>
    <row r="1374" spans="1:21">
      <c r="A1374" t="s">
        <v>21962</v>
      </c>
      <c r="B1374" t="s">
        <v>15873</v>
      </c>
      <c r="F1374" s="1">
        <v>32.20899</v>
      </c>
      <c r="G1374" s="1">
        <v>37.152509999999999</v>
      </c>
      <c r="H1374" s="1">
        <v>24.333860000000001</v>
      </c>
      <c r="I1374" s="1">
        <v>22.599360000000001</v>
      </c>
      <c r="J1374" s="1">
        <v>17.557089999999999</v>
      </c>
      <c r="K1374" s="1">
        <v>13.818350000000001</v>
      </c>
      <c r="L1374" s="1">
        <v>11.2052</v>
      </c>
      <c r="M1374" s="1">
        <v>7.6374579999999996</v>
      </c>
      <c r="N1374" s="1">
        <v>-0.37463210000000002</v>
      </c>
      <c r="O1374" s="1">
        <v>0.12657199999999999</v>
      </c>
      <c r="P1374" s="1">
        <v>-0.42674109999999998</v>
      </c>
      <c r="Q1374" s="1">
        <v>0.28218880000000002</v>
      </c>
      <c r="R1374">
        <v>-1.19113</v>
      </c>
      <c r="S1374">
        <v>0</v>
      </c>
      <c r="T1374">
        <v>-1.2693300000000001</v>
      </c>
      <c r="U1374">
        <v>0</v>
      </c>
    </row>
    <row r="1375" spans="1:21">
      <c r="A1375" t="s">
        <v>21963</v>
      </c>
      <c r="B1375" t="s">
        <v>15907</v>
      </c>
      <c r="F1375" s="1">
        <v>1.2718879999999999</v>
      </c>
      <c r="G1375" s="1">
        <v>1.2391049999999999</v>
      </c>
      <c r="H1375" s="1">
        <v>0.46646100000000001</v>
      </c>
      <c r="I1375">
        <v>0</v>
      </c>
      <c r="J1375" s="1">
        <v>6.3027680000000004</v>
      </c>
      <c r="K1375" s="1">
        <v>5.5006750000000002</v>
      </c>
      <c r="L1375" s="1">
        <v>5.752205</v>
      </c>
      <c r="M1375" s="1">
        <v>2.8828689999999999</v>
      </c>
      <c r="N1375" s="1">
        <v>-0.76183970000000001</v>
      </c>
      <c r="O1375" s="1">
        <v>0.43163000000000001</v>
      </c>
      <c r="P1375" s="1">
        <v>-0.19072049999999999</v>
      </c>
      <c r="Q1375" s="1">
        <v>0.90899169999999996</v>
      </c>
      <c r="R1375">
        <v>1.1027370000000001</v>
      </c>
      <c r="S1375">
        <v>6.679E-3</v>
      </c>
      <c r="T1375">
        <v>1.94859</v>
      </c>
      <c r="U1375">
        <v>5.3210000000000002E-3</v>
      </c>
    </row>
    <row r="1376" spans="1:21">
      <c r="A1376" t="s">
        <v>21964</v>
      </c>
      <c r="B1376" t="s">
        <v>15909</v>
      </c>
      <c r="F1376" s="1">
        <v>0.48696400000000001</v>
      </c>
      <c r="G1376" s="1">
        <v>3.3208869999999999</v>
      </c>
      <c r="H1376" s="1">
        <v>3.1253700000000002</v>
      </c>
      <c r="I1376" s="1">
        <v>5.2297500000000001</v>
      </c>
      <c r="J1376" s="1">
        <v>26.716709999999999</v>
      </c>
      <c r="K1376" s="1">
        <v>40.856929999999998</v>
      </c>
      <c r="L1376" s="1">
        <v>14.82338</v>
      </c>
      <c r="M1376" s="1">
        <v>19.103459999999998</v>
      </c>
      <c r="N1376" s="1">
        <v>0.59861260000000005</v>
      </c>
      <c r="O1376" s="1">
        <v>0.46944059999999999</v>
      </c>
      <c r="P1376" s="1">
        <v>-0.62154719999999997</v>
      </c>
      <c r="Q1376" s="1">
        <v>0.18965489999999999</v>
      </c>
      <c r="R1376">
        <v>2.5337770000000002</v>
      </c>
      <c r="S1376">
        <v>9.9999999999999995E-7</v>
      </c>
      <c r="T1376">
        <v>1.3404389999999999</v>
      </c>
      <c r="U1376">
        <v>4.4799999999999999E-4</v>
      </c>
    </row>
    <row r="1377" spans="1:21">
      <c r="A1377" t="s">
        <v>20127</v>
      </c>
      <c r="B1377" t="s">
        <v>15914</v>
      </c>
      <c r="C1377" t="s">
        <v>20128</v>
      </c>
      <c r="D1377" t="s">
        <v>20129</v>
      </c>
      <c r="E1377" t="s">
        <v>20130</v>
      </c>
      <c r="F1377" s="1">
        <v>140.92080000000001</v>
      </c>
      <c r="G1377" s="1">
        <v>147.31739999999999</v>
      </c>
      <c r="H1377" s="1">
        <v>118.48439999999999</v>
      </c>
      <c r="I1377" s="1">
        <v>124.7765</v>
      </c>
      <c r="J1377" s="1">
        <v>74.466769999999997</v>
      </c>
      <c r="K1377" s="1">
        <v>75.555229999999995</v>
      </c>
      <c r="L1377" s="1">
        <v>156.02799999999999</v>
      </c>
      <c r="M1377" s="1">
        <v>158.4862</v>
      </c>
      <c r="N1377" s="1">
        <v>-0.104077</v>
      </c>
      <c r="O1377" s="1">
        <v>0.22828480000000001</v>
      </c>
      <c r="P1377" s="1">
        <v>1.3016350000000001</v>
      </c>
      <c r="Q1377" s="1">
        <v>9.5336360000000002E-110</v>
      </c>
      <c r="R1377">
        <v>-1.1308339999999999</v>
      </c>
      <c r="S1377">
        <v>0</v>
      </c>
      <c r="T1377">
        <v>0.24954899999999999</v>
      </c>
      <c r="U1377">
        <v>2.1999999999999999E-5</v>
      </c>
    </row>
    <row r="1378" spans="1:21">
      <c r="A1378" t="s">
        <v>21965</v>
      </c>
      <c r="B1378" t="s">
        <v>15916</v>
      </c>
      <c r="C1378" t="s">
        <v>21966</v>
      </c>
      <c r="D1378" t="s">
        <v>21967</v>
      </c>
      <c r="E1378" t="s">
        <v>21968</v>
      </c>
      <c r="F1378" s="1">
        <v>5.3748440000000004</v>
      </c>
      <c r="G1378" s="1">
        <v>6.4683799999999998</v>
      </c>
      <c r="H1378" s="1">
        <v>4.9280200000000001</v>
      </c>
      <c r="I1378" s="1">
        <v>5.8006099999999998</v>
      </c>
      <c r="J1378" s="1">
        <v>15.667490000000001</v>
      </c>
      <c r="K1378" s="1">
        <v>15.861420000000001</v>
      </c>
      <c r="L1378" s="1">
        <v>12.923999999999999</v>
      </c>
      <c r="M1378" s="1">
        <v>12.954409999999999</v>
      </c>
      <c r="N1378" s="1">
        <v>-1.351791E-3</v>
      </c>
      <c r="O1378">
        <v>1</v>
      </c>
      <c r="P1378" s="1">
        <v>-3.6401620000000003E-2</v>
      </c>
      <c r="Q1378">
        <v>1</v>
      </c>
      <c r="R1378">
        <v>1.017048</v>
      </c>
      <c r="S1378">
        <v>3.1000000000000001E-5</v>
      </c>
      <c r="T1378">
        <v>0.99615799999999999</v>
      </c>
      <c r="U1378">
        <v>1.8799999999999999E-4</v>
      </c>
    </row>
    <row r="1379" spans="1:21">
      <c r="A1379" t="s">
        <v>18509</v>
      </c>
      <c r="B1379" t="s">
        <v>15927</v>
      </c>
      <c r="F1379" s="1">
        <v>46.505920000000003</v>
      </c>
      <c r="G1379" s="1">
        <v>47.944159999999997</v>
      </c>
      <c r="H1379" s="1">
        <v>12.85961</v>
      </c>
      <c r="I1379" s="1">
        <v>16.295999999999999</v>
      </c>
      <c r="J1379" s="1">
        <v>16.3306</v>
      </c>
      <c r="K1379" s="1">
        <v>14.047129999999999</v>
      </c>
      <c r="L1379" s="1">
        <v>5.9922060000000004</v>
      </c>
      <c r="M1379" s="1">
        <v>6.8643460000000003</v>
      </c>
      <c r="N1379" s="1">
        <v>-1.380482</v>
      </c>
      <c r="O1379" s="1">
        <v>3.6031380000000003E-14</v>
      </c>
      <c r="P1379" s="1">
        <v>-0.82262429999999997</v>
      </c>
      <c r="Q1379" s="1">
        <v>7.3675889999999999E-3</v>
      </c>
      <c r="R1379">
        <v>-1.6508419999999999</v>
      </c>
      <c r="S1379">
        <v>0</v>
      </c>
      <c r="T1379">
        <v>-1.0712649999999999</v>
      </c>
      <c r="U1379">
        <v>2.2599999999999999E-4</v>
      </c>
    </row>
    <row r="1380" spans="1:21">
      <c r="A1380" t="s">
        <v>18510</v>
      </c>
      <c r="B1380" t="s">
        <v>15943</v>
      </c>
      <c r="F1380" s="1">
        <v>21.37642</v>
      </c>
      <c r="G1380" s="1">
        <v>21.247579999999999</v>
      </c>
      <c r="H1380" s="1">
        <v>8.5416059999999998</v>
      </c>
      <c r="I1380" s="1">
        <v>8.8545529999999992</v>
      </c>
      <c r="J1380" s="1">
        <v>6.6461649999999999</v>
      </c>
      <c r="K1380" s="1">
        <v>5.8092940000000004</v>
      </c>
      <c r="L1380" s="1">
        <v>4.4594760000000004</v>
      </c>
      <c r="M1380" s="1">
        <v>3.9033519999999999</v>
      </c>
      <c r="N1380" s="1">
        <v>-1.0716490000000001</v>
      </c>
      <c r="O1380" s="1">
        <v>1.2935330000000001E-13</v>
      </c>
      <c r="P1380" s="1">
        <v>-0.29363850000000002</v>
      </c>
      <c r="Q1380" s="1">
        <v>0.36519439999999997</v>
      </c>
      <c r="R1380">
        <v>-1.8311409999999999</v>
      </c>
      <c r="S1380">
        <v>0</v>
      </c>
      <c r="T1380">
        <v>-1.0688850000000001</v>
      </c>
      <c r="U1380">
        <v>0</v>
      </c>
    </row>
    <row r="1381" spans="1:21">
      <c r="A1381" t="s">
        <v>21969</v>
      </c>
      <c r="B1381" t="s">
        <v>15962</v>
      </c>
      <c r="F1381" s="1">
        <v>26.385459999999998</v>
      </c>
      <c r="G1381" s="1">
        <v>24.910360000000001</v>
      </c>
      <c r="H1381" s="1">
        <v>22.446159999999999</v>
      </c>
      <c r="I1381" s="1">
        <v>28.72617</v>
      </c>
      <c r="J1381" s="1">
        <v>59.935870000000001</v>
      </c>
      <c r="K1381" s="1">
        <v>68.937849999999997</v>
      </c>
      <c r="L1381" s="1">
        <v>52.283839999999998</v>
      </c>
      <c r="M1381" s="1">
        <v>57.623809999999999</v>
      </c>
      <c r="N1381" s="1">
        <v>0.11090650000000001</v>
      </c>
      <c r="O1381" s="1">
        <v>0.87890590000000002</v>
      </c>
      <c r="P1381" s="1">
        <v>1.6394059999999998E-2</v>
      </c>
      <c r="Q1381">
        <v>1</v>
      </c>
      <c r="R1381">
        <v>1.036211</v>
      </c>
      <c r="S1381">
        <v>0</v>
      </c>
      <c r="T1381">
        <v>0.93206599999999995</v>
      </c>
      <c r="U1381">
        <v>0</v>
      </c>
    </row>
    <row r="1382" spans="1:21">
      <c r="A1382" t="s">
        <v>21970</v>
      </c>
      <c r="B1382" t="s">
        <v>15965</v>
      </c>
      <c r="F1382" s="1">
        <v>15.797980000000001</v>
      </c>
      <c r="G1382" s="1">
        <v>14.58075</v>
      </c>
      <c r="H1382" s="1">
        <v>7.6235039999999996</v>
      </c>
      <c r="I1382" s="1">
        <v>8.1854689999999994</v>
      </c>
      <c r="J1382" s="1">
        <v>0.73577090000000001</v>
      </c>
      <c r="K1382">
        <v>0</v>
      </c>
      <c r="L1382">
        <v>0</v>
      </c>
      <c r="M1382">
        <v>0</v>
      </c>
      <c r="N1382" s="1">
        <v>-0.44720500000000002</v>
      </c>
      <c r="O1382" s="1">
        <v>0.4777999</v>
      </c>
      <c r="P1382" s="1">
        <v>-0.30169279999999998</v>
      </c>
      <c r="Q1382">
        <v>1</v>
      </c>
      <c r="R1382">
        <v>-2.0236969999999999</v>
      </c>
      <c r="S1382">
        <v>9.9999999999999995E-7</v>
      </c>
      <c r="T1382">
        <v>-1.993298</v>
      </c>
      <c r="U1382">
        <v>6.8000000000000005E-4</v>
      </c>
    </row>
    <row r="1383" spans="1:21">
      <c r="A1383" t="s">
        <v>21971</v>
      </c>
      <c r="B1383" t="s">
        <v>15969</v>
      </c>
      <c r="F1383" s="1">
        <v>1.445727</v>
      </c>
      <c r="G1383" s="1">
        <v>2.1909429999999999</v>
      </c>
      <c r="H1383" s="1">
        <v>1.6201049999999999</v>
      </c>
      <c r="I1383" s="1">
        <v>1.293865</v>
      </c>
      <c r="J1383" s="1">
        <v>7.8180959999999997</v>
      </c>
      <c r="K1383" s="1">
        <v>7.086163</v>
      </c>
      <c r="L1383" s="1">
        <v>5.867801</v>
      </c>
      <c r="M1383" s="1">
        <v>2.800764</v>
      </c>
      <c r="N1383" s="1">
        <v>-8.3939559999999996E-2</v>
      </c>
      <c r="O1383">
        <v>1</v>
      </c>
      <c r="P1383" s="1">
        <v>-0.4944017</v>
      </c>
      <c r="Q1383" s="1">
        <v>0.4514165</v>
      </c>
      <c r="R1383">
        <v>1.2654099999999999</v>
      </c>
      <c r="S1383">
        <v>1.3300000000000001E-4</v>
      </c>
      <c r="T1383">
        <v>0.93774999999999997</v>
      </c>
      <c r="U1383">
        <v>0.184334</v>
      </c>
    </row>
    <row r="1384" spans="1:21">
      <c r="A1384" t="s">
        <v>21972</v>
      </c>
      <c r="B1384" t="s">
        <v>15973</v>
      </c>
      <c r="C1384" t="s">
        <v>21973</v>
      </c>
      <c r="D1384" t="s">
        <v>21974</v>
      </c>
      <c r="E1384" t="s">
        <v>21975</v>
      </c>
      <c r="F1384" s="1">
        <v>1.9489460000000001</v>
      </c>
      <c r="G1384" s="1">
        <v>2.6581969999999999</v>
      </c>
      <c r="H1384" s="1">
        <v>1.858403</v>
      </c>
      <c r="I1384" s="1">
        <v>1.953533</v>
      </c>
      <c r="J1384" s="1">
        <v>6.6225560000000003</v>
      </c>
      <c r="K1384" s="1">
        <v>7.0127829999999998</v>
      </c>
      <c r="L1384" s="1">
        <v>3.3900969999999999</v>
      </c>
      <c r="M1384" s="1">
        <v>3.058265</v>
      </c>
      <c r="N1384" s="1">
        <v>-8.3705680000000005E-2</v>
      </c>
      <c r="O1384">
        <v>1</v>
      </c>
      <c r="P1384" s="1">
        <v>-0.73152660000000003</v>
      </c>
      <c r="Q1384" s="1">
        <v>5.4043479999999998E-3</v>
      </c>
      <c r="R1384">
        <v>1.117389</v>
      </c>
      <c r="S1384">
        <v>1.7E-5</v>
      </c>
      <c r="T1384">
        <v>0.51008299999999995</v>
      </c>
      <c r="U1384">
        <v>0.198211</v>
      </c>
    </row>
    <row r="1385" spans="1:21">
      <c r="A1385" t="s">
        <v>21976</v>
      </c>
      <c r="B1385" t="s">
        <v>15980</v>
      </c>
      <c r="C1385" t="s">
        <v>21977</v>
      </c>
      <c r="D1385" t="s">
        <v>21978</v>
      </c>
      <c r="E1385" t="s">
        <v>16572</v>
      </c>
      <c r="F1385" s="1">
        <v>9.7021660000000001</v>
      </c>
      <c r="G1385" s="1">
        <v>9.3713060000000006</v>
      </c>
      <c r="H1385" s="1">
        <v>10.644310000000001</v>
      </c>
      <c r="I1385" s="1">
        <v>9.4993890000000007</v>
      </c>
      <c r="J1385" s="1">
        <v>26.049880000000002</v>
      </c>
      <c r="K1385" s="1">
        <v>25.89329</v>
      </c>
      <c r="L1385" s="1">
        <v>28.488019999999999</v>
      </c>
      <c r="M1385" s="1">
        <v>24.434439999999999</v>
      </c>
      <c r="N1385" s="1">
        <v>0.19380700000000001</v>
      </c>
      <c r="O1385" s="1">
        <v>0.59515399999999996</v>
      </c>
      <c r="P1385" s="1">
        <v>0.26033909999999999</v>
      </c>
      <c r="Q1385" s="1">
        <v>8.0650139999999995E-2</v>
      </c>
      <c r="R1385">
        <v>1.164539</v>
      </c>
      <c r="S1385">
        <v>0</v>
      </c>
      <c r="T1385">
        <v>1.2164429999999999</v>
      </c>
      <c r="U1385">
        <v>0</v>
      </c>
    </row>
    <row r="1386" spans="1:21">
      <c r="A1386" t="s">
        <v>20142</v>
      </c>
      <c r="B1386" t="s">
        <v>15984</v>
      </c>
      <c r="F1386" s="1">
        <v>10.20965</v>
      </c>
      <c r="G1386" s="1">
        <v>10.99966</v>
      </c>
      <c r="H1386" s="1">
        <v>14.75718</v>
      </c>
      <c r="I1386" s="1">
        <v>16.016999999999999</v>
      </c>
      <c r="J1386" s="1">
        <v>25.934419999999999</v>
      </c>
      <c r="K1386" s="1">
        <v>27.42794</v>
      </c>
      <c r="L1386" s="1">
        <v>48.472160000000002</v>
      </c>
      <c r="M1386" s="1">
        <v>48.795610000000003</v>
      </c>
      <c r="N1386" s="1">
        <v>0.59863049999999995</v>
      </c>
      <c r="O1386" s="1">
        <v>4.8317150000000003E-3</v>
      </c>
      <c r="P1386" s="1">
        <v>1.0784819999999999</v>
      </c>
      <c r="Q1386" s="1">
        <v>5.5731149999999999E-22</v>
      </c>
      <c r="R1386">
        <v>1.035976</v>
      </c>
      <c r="S1386">
        <v>0</v>
      </c>
      <c r="T1386">
        <v>1.482386</v>
      </c>
      <c r="U1386">
        <v>0</v>
      </c>
    </row>
    <row r="1387" spans="1:21">
      <c r="A1387" t="s">
        <v>21979</v>
      </c>
      <c r="B1387" t="s">
        <v>15985</v>
      </c>
      <c r="F1387" s="1">
        <v>0.62782130000000003</v>
      </c>
      <c r="G1387" s="1">
        <v>0.30581960000000002</v>
      </c>
      <c r="H1387" s="1">
        <v>0.86344350000000003</v>
      </c>
      <c r="I1387" s="1">
        <v>0.56187390000000004</v>
      </c>
      <c r="J1387" s="1">
        <v>2.2222379999999999</v>
      </c>
      <c r="K1387" s="1">
        <v>2.6247020000000001</v>
      </c>
      <c r="L1387" s="1">
        <v>2.5026480000000002</v>
      </c>
      <c r="M1387" s="1">
        <v>2.0980479999999999</v>
      </c>
      <c r="N1387" s="1">
        <v>0.40587089999999998</v>
      </c>
      <c r="O1387" s="1">
        <v>0.59978980000000004</v>
      </c>
      <c r="P1387" s="1">
        <v>0.14259450000000001</v>
      </c>
      <c r="Q1387" s="1">
        <v>0.8241463</v>
      </c>
      <c r="R1387">
        <v>1.4665950000000001</v>
      </c>
      <c r="S1387">
        <v>1.1E-5</v>
      </c>
      <c r="T1387">
        <v>1.203109</v>
      </c>
      <c r="U1387">
        <v>5.7200000000000003E-4</v>
      </c>
    </row>
    <row r="1388" spans="1:21">
      <c r="A1388" t="s">
        <v>21980</v>
      </c>
      <c r="B1388" t="s">
        <v>15990</v>
      </c>
      <c r="F1388" s="1">
        <v>67.401539999999997</v>
      </c>
      <c r="G1388" s="1">
        <v>66.027050000000003</v>
      </c>
      <c r="H1388" s="1">
        <v>60.091149999999999</v>
      </c>
      <c r="I1388" s="1">
        <v>58.877409999999998</v>
      </c>
      <c r="J1388" s="1">
        <v>202.3272</v>
      </c>
      <c r="K1388" s="1">
        <v>194.54740000000001</v>
      </c>
      <c r="L1388" s="1">
        <v>115.1905</v>
      </c>
      <c r="M1388" s="1">
        <v>116.21899999999999</v>
      </c>
      <c r="N1388" s="1">
        <v>-2.5110919999999998E-2</v>
      </c>
      <c r="O1388">
        <v>1</v>
      </c>
      <c r="P1388" s="1">
        <v>-0.52901620000000005</v>
      </c>
      <c r="Q1388" s="1">
        <v>5.433476E-20</v>
      </c>
      <c r="R1388">
        <v>1.3500460000000001</v>
      </c>
      <c r="S1388">
        <v>0</v>
      </c>
      <c r="T1388">
        <v>0.82893499999999998</v>
      </c>
      <c r="U1388">
        <v>0</v>
      </c>
    </row>
    <row r="1389" spans="1:21">
      <c r="A1389" t="s">
        <v>21981</v>
      </c>
      <c r="B1389" t="s">
        <v>15991</v>
      </c>
      <c r="F1389" s="1">
        <v>4.8232619999999997</v>
      </c>
      <c r="G1389" s="1">
        <v>2.3494709999999999</v>
      </c>
      <c r="H1389" s="1">
        <v>4.4222929999999998</v>
      </c>
      <c r="I1389" s="1">
        <v>7.5540830000000003</v>
      </c>
      <c r="J1389" s="1">
        <v>51.217300000000002</v>
      </c>
      <c r="K1389" s="1">
        <v>57.364179999999998</v>
      </c>
      <c r="L1389" s="1">
        <v>30.413129999999999</v>
      </c>
      <c r="M1389" s="1">
        <v>33.638269999999999</v>
      </c>
      <c r="N1389" s="1">
        <v>0.30338599999999999</v>
      </c>
      <c r="O1389" s="1">
        <v>0.84936769999999995</v>
      </c>
      <c r="P1389" s="1">
        <v>-0.4169504</v>
      </c>
      <c r="Q1389" s="1">
        <v>0.3069016</v>
      </c>
      <c r="R1389">
        <v>2.094411</v>
      </c>
      <c r="S1389">
        <v>0</v>
      </c>
      <c r="T1389">
        <v>1.450494</v>
      </c>
      <c r="U1389">
        <v>5.3600000000000002E-4</v>
      </c>
    </row>
    <row r="1390" spans="1:21">
      <c r="A1390" t="s">
        <v>21982</v>
      </c>
      <c r="B1390" t="s">
        <v>15992</v>
      </c>
      <c r="F1390" s="1">
        <v>0.35972029999999999</v>
      </c>
      <c r="G1390" s="1">
        <v>0.3504485</v>
      </c>
      <c r="H1390" s="1">
        <v>0.65963170000000004</v>
      </c>
      <c r="I1390" s="1">
        <v>0.42924620000000002</v>
      </c>
      <c r="J1390" s="1">
        <v>4.0320119999999999</v>
      </c>
      <c r="K1390" s="1">
        <v>4.0448779999999998</v>
      </c>
      <c r="L1390" s="1">
        <v>2.5028640000000002</v>
      </c>
      <c r="M1390" s="1">
        <v>1.672501</v>
      </c>
      <c r="N1390" s="1">
        <v>0.24585789999999999</v>
      </c>
      <c r="O1390" s="1">
        <v>0.92868510000000004</v>
      </c>
      <c r="P1390" s="1">
        <v>-0.54861079999999995</v>
      </c>
      <c r="Q1390" s="1">
        <v>0.2215551</v>
      </c>
      <c r="R1390">
        <v>1.76081</v>
      </c>
      <c r="S1390">
        <v>1.9999999999999999E-6</v>
      </c>
      <c r="T1390">
        <v>1.0450410000000001</v>
      </c>
      <c r="U1390">
        <v>2.9225999999999999E-2</v>
      </c>
    </row>
    <row r="1391" spans="1:21">
      <c r="A1391" t="s">
        <v>21983</v>
      </c>
      <c r="B1391" t="s">
        <v>15993</v>
      </c>
      <c r="F1391" s="1">
        <v>0.91626110000000005</v>
      </c>
      <c r="G1391" s="1">
        <v>1.136093</v>
      </c>
      <c r="H1391" s="1">
        <v>0.61097460000000003</v>
      </c>
      <c r="I1391" s="1">
        <v>0.96910929999999995</v>
      </c>
      <c r="J1391" s="1">
        <v>3.31691</v>
      </c>
      <c r="K1391" s="1">
        <v>3.2421739999999999</v>
      </c>
      <c r="L1391" s="1">
        <v>2.1009069999999999</v>
      </c>
      <c r="M1391" s="1">
        <v>1.815388</v>
      </c>
      <c r="N1391" s="1">
        <v>-0.13242799999999999</v>
      </c>
      <c r="O1391">
        <v>1</v>
      </c>
      <c r="P1391" s="1">
        <v>-0.39638109999999999</v>
      </c>
      <c r="Q1391" s="1">
        <v>0.37883169999999999</v>
      </c>
      <c r="R1391">
        <v>1.0031669999999999</v>
      </c>
      <c r="S1391">
        <v>4.2469999999999999E-3</v>
      </c>
      <c r="T1391">
        <v>0.81593899999999997</v>
      </c>
      <c r="U1391">
        <v>7.9594999999999999E-2</v>
      </c>
    </row>
    <row r="1392" spans="1:21">
      <c r="A1392" t="s">
        <v>21984</v>
      </c>
      <c r="B1392" t="s">
        <v>15997</v>
      </c>
      <c r="F1392" s="1">
        <v>1.468226</v>
      </c>
      <c r="G1392" s="1">
        <v>1.430382</v>
      </c>
      <c r="H1392" s="1">
        <v>1.923098</v>
      </c>
      <c r="I1392" s="1">
        <v>3.3788589999999998</v>
      </c>
      <c r="J1392" s="1">
        <v>11.136290000000001</v>
      </c>
      <c r="K1392" s="1">
        <v>15.0581</v>
      </c>
      <c r="L1392" s="1">
        <v>17.330079999999999</v>
      </c>
      <c r="M1392" s="1">
        <v>14.62809</v>
      </c>
      <c r="N1392" s="1">
        <v>0.47755999999999998</v>
      </c>
      <c r="O1392" s="1">
        <v>0.43353399999999997</v>
      </c>
      <c r="P1392" s="1">
        <v>0.48084710000000003</v>
      </c>
      <c r="Q1392" s="1">
        <v>8.5740839999999999E-2</v>
      </c>
      <c r="R1392">
        <v>1.9630780000000001</v>
      </c>
      <c r="S1392">
        <v>0</v>
      </c>
      <c r="T1392">
        <v>1.973868</v>
      </c>
      <c r="U1392">
        <v>0</v>
      </c>
    </row>
    <row r="1393" spans="1:21">
      <c r="A1393" t="s">
        <v>21985</v>
      </c>
      <c r="B1393" t="s">
        <v>16012</v>
      </c>
      <c r="F1393" s="1">
        <v>0.42877569999999998</v>
      </c>
      <c r="G1393" s="1">
        <v>0.88766350000000005</v>
      </c>
      <c r="H1393" s="1">
        <v>0.63883710000000005</v>
      </c>
      <c r="I1393" s="1">
        <v>0.67153859999999999</v>
      </c>
      <c r="J1393" s="1">
        <v>3.6519550000000001</v>
      </c>
      <c r="K1393" s="1">
        <v>3.1060759999999998</v>
      </c>
      <c r="L1393" s="1">
        <v>2.750264</v>
      </c>
      <c r="M1393" s="1">
        <v>2.5231129999999999</v>
      </c>
      <c r="N1393" s="1">
        <v>0.1034938</v>
      </c>
      <c r="O1393">
        <v>1</v>
      </c>
      <c r="P1393" s="1">
        <v>-9.5323809999999995E-2</v>
      </c>
      <c r="Q1393" s="1">
        <v>0.90546959999999999</v>
      </c>
      <c r="R1393">
        <v>1.580025</v>
      </c>
      <c r="S1393">
        <v>0</v>
      </c>
      <c r="T1393">
        <v>1.430078</v>
      </c>
      <c r="U1393">
        <v>1.8E-5</v>
      </c>
    </row>
    <row r="1394" spans="1:21">
      <c r="A1394" t="s">
        <v>21986</v>
      </c>
      <c r="B1394" t="s">
        <v>16013</v>
      </c>
      <c r="C1394" t="s">
        <v>16572</v>
      </c>
      <c r="D1394" t="s">
        <v>21987</v>
      </c>
      <c r="E1394" t="s">
        <v>21988</v>
      </c>
      <c r="F1394" s="1">
        <v>25.19051</v>
      </c>
      <c r="G1394" s="1">
        <v>25.951650000000001</v>
      </c>
      <c r="H1394" s="1">
        <v>31.06063</v>
      </c>
      <c r="I1394" s="1">
        <v>22.285329999999998</v>
      </c>
      <c r="J1394" s="1">
        <v>88.395759999999996</v>
      </c>
      <c r="K1394" s="1">
        <v>95.670569999999998</v>
      </c>
      <c r="L1394" s="1">
        <v>74.540409999999994</v>
      </c>
      <c r="M1394" s="1">
        <v>72.696420000000003</v>
      </c>
      <c r="N1394" s="1">
        <v>0.15907499999999999</v>
      </c>
      <c r="O1394" s="1">
        <v>0.81187659999999995</v>
      </c>
      <c r="P1394" s="1">
        <v>-7.3781299999999994E-2</v>
      </c>
      <c r="Q1394" s="1">
        <v>0.75982240000000001</v>
      </c>
      <c r="R1394">
        <v>1.5264599999999999</v>
      </c>
      <c r="S1394">
        <v>0</v>
      </c>
      <c r="T1394">
        <v>1.2876050000000001</v>
      </c>
      <c r="U1394">
        <v>0</v>
      </c>
    </row>
    <row r="1395" spans="1:21">
      <c r="A1395" t="s">
        <v>21989</v>
      </c>
      <c r="B1395" t="s">
        <v>16016</v>
      </c>
      <c r="C1395" t="s">
        <v>21990</v>
      </c>
      <c r="D1395" t="s">
        <v>21991</v>
      </c>
      <c r="E1395" t="s">
        <v>21992</v>
      </c>
      <c r="F1395" s="1">
        <v>1.224774</v>
      </c>
      <c r="G1395" s="1">
        <v>0.97625930000000005</v>
      </c>
      <c r="H1395" s="1">
        <v>0.74863729999999995</v>
      </c>
      <c r="I1395" s="1">
        <v>0.86361140000000003</v>
      </c>
      <c r="J1395" s="1">
        <v>3.6455220000000002</v>
      </c>
      <c r="K1395" s="1">
        <v>3.3707660000000002</v>
      </c>
      <c r="L1395" s="1">
        <v>2.5500669999999999</v>
      </c>
      <c r="M1395" s="1">
        <v>2.7825530000000001</v>
      </c>
      <c r="N1395" s="1">
        <v>-0.20783360000000001</v>
      </c>
      <c r="O1395" s="1">
        <v>0.84185549999999998</v>
      </c>
      <c r="P1395" s="1">
        <v>-0.13666690000000001</v>
      </c>
      <c r="Q1395" s="1">
        <v>0.75421519999999997</v>
      </c>
      <c r="R1395">
        <v>1.2068319999999999</v>
      </c>
      <c r="S1395">
        <v>9.9999999999999995E-7</v>
      </c>
      <c r="T1395">
        <v>1.329332</v>
      </c>
      <c r="U1395">
        <v>3.0000000000000001E-6</v>
      </c>
    </row>
    <row r="1396" spans="1:21">
      <c r="A1396" t="s">
        <v>21993</v>
      </c>
      <c r="B1396" t="s">
        <v>16017</v>
      </c>
      <c r="F1396" s="1">
        <v>0.6994184</v>
      </c>
      <c r="G1396" s="1">
        <v>0.85173869999999996</v>
      </c>
      <c r="H1396" s="1">
        <v>1.1222300000000001</v>
      </c>
      <c r="I1396" s="1">
        <v>1.017169</v>
      </c>
      <c r="J1396" s="1">
        <v>3.945589</v>
      </c>
      <c r="K1396" s="1">
        <v>3.0248529999999998</v>
      </c>
      <c r="L1396" s="1">
        <v>3.953964</v>
      </c>
      <c r="M1396" s="1">
        <v>4.9540819999999997</v>
      </c>
      <c r="N1396" s="1">
        <v>0.31079109999999999</v>
      </c>
      <c r="O1396" s="1">
        <v>0.76392150000000003</v>
      </c>
      <c r="P1396" s="1">
        <v>0.50637120000000002</v>
      </c>
      <c r="Q1396" s="1">
        <v>0.12687080000000001</v>
      </c>
      <c r="R1396">
        <v>1.269925</v>
      </c>
      <c r="S1396">
        <v>2.22E-4</v>
      </c>
      <c r="T1396">
        <v>1.467201</v>
      </c>
      <c r="U1396">
        <v>7.9999999999999996E-6</v>
      </c>
    </row>
    <row r="1397" spans="1:21">
      <c r="A1397" t="s">
        <v>18511</v>
      </c>
      <c r="B1397" t="s">
        <v>16040</v>
      </c>
      <c r="F1397" s="1">
        <v>12.483739999999999</v>
      </c>
      <c r="G1397" s="1">
        <v>11.211819999999999</v>
      </c>
      <c r="H1397" s="1">
        <v>54.72587</v>
      </c>
      <c r="I1397" s="1">
        <v>56.560400000000001</v>
      </c>
      <c r="J1397" s="1">
        <v>29.343240000000002</v>
      </c>
      <c r="K1397" s="1">
        <v>31.212859999999999</v>
      </c>
      <c r="L1397" s="1">
        <v>61.921259999999997</v>
      </c>
      <c r="M1397" s="1">
        <v>57.135590000000001</v>
      </c>
      <c r="N1397" s="1">
        <v>2.1303269999999999</v>
      </c>
      <c r="O1397" s="1">
        <v>8.4142649999999998E-42</v>
      </c>
      <c r="P1397" s="1">
        <v>1.1702790000000001</v>
      </c>
      <c r="Q1397" s="1">
        <v>2.1326609999999999E-19</v>
      </c>
      <c r="R1397">
        <v>1.022602</v>
      </c>
      <c r="S1397">
        <v>0</v>
      </c>
      <c r="T1397">
        <v>-2.2804999999999999E-2</v>
      </c>
      <c r="U1397">
        <v>1</v>
      </c>
    </row>
    <row r="1398" spans="1:21">
      <c r="A1398" t="s">
        <v>21994</v>
      </c>
      <c r="B1398" t="s">
        <v>16094</v>
      </c>
      <c r="F1398" s="1">
        <v>0.76966950000000001</v>
      </c>
      <c r="G1398" s="1">
        <v>1.0497639999999999</v>
      </c>
      <c r="H1398" s="1">
        <v>0.98795900000000003</v>
      </c>
      <c r="I1398" s="1">
        <v>1.102115</v>
      </c>
      <c r="J1398" s="1">
        <v>10.08</v>
      </c>
      <c r="K1398" s="1">
        <v>7.9222479999999997</v>
      </c>
      <c r="L1398" s="1">
        <v>4.2841680000000002</v>
      </c>
      <c r="M1398" s="1">
        <v>4.0929539999999998</v>
      </c>
      <c r="N1398" s="1">
        <v>0.1917905</v>
      </c>
      <c r="O1398" s="1">
        <v>0.94328809999999996</v>
      </c>
      <c r="P1398" s="1">
        <v>-0.76495939999999996</v>
      </c>
      <c r="Q1398" s="1">
        <v>1.245136E-3</v>
      </c>
      <c r="R1398">
        <v>2.352951</v>
      </c>
      <c r="S1398">
        <v>0</v>
      </c>
      <c r="T1398">
        <v>1.457179</v>
      </c>
      <c r="U1398">
        <v>6.0000000000000002E-6</v>
      </c>
    </row>
    <row r="1399" spans="1:21">
      <c r="A1399" t="s">
        <v>21995</v>
      </c>
      <c r="B1399" t="s">
        <v>16117</v>
      </c>
      <c r="F1399" s="1">
        <v>138.8545</v>
      </c>
      <c r="G1399" s="1">
        <v>128.2841</v>
      </c>
      <c r="H1399" s="1">
        <v>74.366849999999999</v>
      </c>
      <c r="I1399" s="1">
        <v>77.966830000000002</v>
      </c>
      <c r="J1399" s="1">
        <v>48.587769999999999</v>
      </c>
      <c r="K1399" s="1">
        <v>51.534959999999998</v>
      </c>
      <c r="L1399" s="1">
        <v>26.85286</v>
      </c>
      <c r="M1399" s="1">
        <v>27.64349</v>
      </c>
      <c r="N1399" s="1">
        <v>-0.65419210000000005</v>
      </c>
      <c r="O1399" s="1">
        <v>1.7853689999999999E-14</v>
      </c>
      <c r="P1399" s="1">
        <v>-0.60728950000000004</v>
      </c>
      <c r="Q1399" s="1">
        <v>1.3217750000000001E-5</v>
      </c>
      <c r="R1399">
        <v>-1.5759559999999999</v>
      </c>
      <c r="S1399">
        <v>0</v>
      </c>
      <c r="T1399">
        <v>-1.550732</v>
      </c>
      <c r="U1399">
        <v>0</v>
      </c>
    </row>
    <row r="1400" spans="1:21">
      <c r="A1400" t="s">
        <v>21996</v>
      </c>
      <c r="B1400" t="s">
        <v>16120</v>
      </c>
      <c r="F1400" s="1">
        <v>52.795810000000003</v>
      </c>
      <c r="G1400" s="1">
        <v>50.616399999999999</v>
      </c>
      <c r="H1400" s="1">
        <v>35.951970000000003</v>
      </c>
      <c r="I1400" s="1">
        <v>38.602159999999998</v>
      </c>
      <c r="J1400" s="1">
        <v>28.378409999999999</v>
      </c>
      <c r="K1400" s="1">
        <v>26.52769</v>
      </c>
      <c r="L1400" s="1">
        <v>14.006779999999999</v>
      </c>
      <c r="M1400" s="1">
        <v>13.307219999999999</v>
      </c>
      <c r="N1400" s="1">
        <v>-0.31838949999999999</v>
      </c>
      <c r="O1400" s="1">
        <v>2.487901E-2</v>
      </c>
      <c r="P1400" s="1">
        <v>-0.71563619999999994</v>
      </c>
      <c r="Q1400" s="1">
        <v>3.9809019999999999E-5</v>
      </c>
      <c r="R1400">
        <v>-1.0664800000000001</v>
      </c>
      <c r="S1400">
        <v>0</v>
      </c>
      <c r="T1400">
        <v>-1.4851490000000001</v>
      </c>
      <c r="U1400">
        <v>0</v>
      </c>
    </row>
    <row r="1401" spans="1:21">
      <c r="A1401" t="s">
        <v>18522</v>
      </c>
      <c r="B1401" t="s">
        <v>16126</v>
      </c>
      <c r="F1401" s="1">
        <v>93.276759999999996</v>
      </c>
      <c r="G1401" s="1">
        <v>92.474549999999994</v>
      </c>
      <c r="H1401" s="1">
        <v>37.211219999999997</v>
      </c>
      <c r="I1401" s="1">
        <v>36.748600000000003</v>
      </c>
      <c r="J1401" s="1">
        <v>28.427399999999999</v>
      </c>
      <c r="K1401" s="1">
        <v>29.147359999999999</v>
      </c>
      <c r="L1401" s="1">
        <v>23.110520000000001</v>
      </c>
      <c r="M1401" s="1">
        <v>22.271540000000002</v>
      </c>
      <c r="N1401" s="1">
        <v>-1.181708</v>
      </c>
      <c r="O1401" s="1">
        <v>6.6958230000000003E-181</v>
      </c>
      <c r="P1401" s="1">
        <v>-9.7635219999999995E-2</v>
      </c>
      <c r="Q1401" s="1">
        <v>0.24893570000000001</v>
      </c>
      <c r="R1401">
        <v>-1.8813409999999999</v>
      </c>
      <c r="S1401">
        <v>0</v>
      </c>
      <c r="T1401">
        <v>-0.81871099999999997</v>
      </c>
      <c r="U1401">
        <v>0</v>
      </c>
    </row>
    <row r="1402" spans="1:21">
      <c r="A1402" t="s">
        <v>21997</v>
      </c>
      <c r="B1402" t="s">
        <v>16134</v>
      </c>
      <c r="F1402" s="1">
        <v>14.4367</v>
      </c>
      <c r="G1402" s="1">
        <v>13.237270000000001</v>
      </c>
      <c r="H1402" s="1">
        <v>7.0075810000000001</v>
      </c>
      <c r="I1402" s="1">
        <v>5.3201010000000002</v>
      </c>
      <c r="J1402">
        <v>0</v>
      </c>
      <c r="K1402" s="1">
        <v>0.73454129999999995</v>
      </c>
      <c r="L1402" s="1">
        <v>1.4771730000000001</v>
      </c>
      <c r="M1402" s="1">
        <v>1.480648</v>
      </c>
      <c r="N1402" s="1">
        <v>-0.53822449999999999</v>
      </c>
      <c r="O1402" s="1">
        <v>0.3575738</v>
      </c>
      <c r="P1402" s="1">
        <v>0.6146258</v>
      </c>
      <c r="Q1402" s="1">
        <v>0.72190449999999995</v>
      </c>
      <c r="R1402">
        <v>-1.9190069999999999</v>
      </c>
      <c r="S1402">
        <v>7.9999999999999996E-6</v>
      </c>
      <c r="T1402">
        <v>-0.89392700000000003</v>
      </c>
      <c r="U1402">
        <v>0.14191799999999999</v>
      </c>
    </row>
    <row r="1403" spans="1:21">
      <c r="A1403" t="s">
        <v>18523</v>
      </c>
      <c r="B1403" t="s">
        <v>16138</v>
      </c>
      <c r="C1403" t="s">
        <v>16572</v>
      </c>
      <c r="D1403" t="s">
        <v>17820</v>
      </c>
      <c r="E1403" t="s">
        <v>18524</v>
      </c>
      <c r="F1403" s="1">
        <v>36.477820000000001</v>
      </c>
      <c r="G1403" s="1">
        <v>32.732010000000002</v>
      </c>
      <c r="H1403" s="1">
        <v>12.175280000000001</v>
      </c>
      <c r="I1403" s="1">
        <v>11.025230000000001</v>
      </c>
      <c r="J1403" s="1">
        <v>17.838529999999999</v>
      </c>
      <c r="K1403" s="1">
        <v>19.51239</v>
      </c>
      <c r="L1403" s="1">
        <v>11.131819999999999</v>
      </c>
      <c r="M1403" s="1">
        <v>10.73959</v>
      </c>
      <c r="N1403" s="1">
        <v>-1.289801</v>
      </c>
      <c r="O1403" s="1">
        <v>3.734225E-14</v>
      </c>
      <c r="P1403" s="1">
        <v>-0.47896420000000001</v>
      </c>
      <c r="Q1403" s="1">
        <v>4.4334230000000002E-2</v>
      </c>
      <c r="R1403">
        <v>-1.012448</v>
      </c>
      <c r="S1403">
        <v>0</v>
      </c>
      <c r="T1403">
        <v>-0.181948</v>
      </c>
      <c r="U1403">
        <v>0.66204399999999997</v>
      </c>
    </row>
    <row r="1404" spans="1:21">
      <c r="A1404" t="s">
        <v>21998</v>
      </c>
      <c r="B1404" t="s">
        <v>16147</v>
      </c>
      <c r="F1404" s="1">
        <v>17.571370000000002</v>
      </c>
      <c r="G1404" s="1">
        <v>16.2746</v>
      </c>
      <c r="H1404" s="1">
        <v>9.1898619999999998</v>
      </c>
      <c r="I1404" s="1">
        <v>10.63142</v>
      </c>
      <c r="J1404" s="1">
        <v>6.3509679999999999</v>
      </c>
      <c r="K1404" s="1">
        <v>7.385224</v>
      </c>
      <c r="L1404" s="1">
        <v>4.7353529999999999</v>
      </c>
      <c r="M1404" s="1">
        <v>4.8543669999999999</v>
      </c>
      <c r="N1404" s="1">
        <v>-0.5606371</v>
      </c>
      <c r="O1404" s="1">
        <v>1.115008E-2</v>
      </c>
      <c r="P1404" s="1">
        <v>-0.2285237</v>
      </c>
      <c r="Q1404" s="1">
        <v>0.61595100000000003</v>
      </c>
      <c r="R1404">
        <v>-1.3201210000000001</v>
      </c>
      <c r="S1404">
        <v>0</v>
      </c>
      <c r="T1404">
        <v>-1.0114270000000001</v>
      </c>
      <c r="U1404">
        <v>7.1000000000000005E-5</v>
      </c>
    </row>
    <row r="1405" spans="1:21">
      <c r="A1405" t="s">
        <v>21999</v>
      </c>
      <c r="B1405" t="s">
        <v>16148</v>
      </c>
      <c r="F1405">
        <v>0</v>
      </c>
      <c r="G1405" s="1">
        <v>0.1223462</v>
      </c>
      <c r="H1405" s="1">
        <v>0.80600170000000004</v>
      </c>
      <c r="I1405" s="1">
        <v>0.337175</v>
      </c>
      <c r="J1405" s="1">
        <v>1.111286</v>
      </c>
      <c r="K1405" s="1">
        <v>1.62937</v>
      </c>
      <c r="L1405" s="1">
        <v>0.1092229</v>
      </c>
      <c r="M1405" s="1">
        <v>0.43791930000000001</v>
      </c>
      <c r="N1405" s="1">
        <v>0.85352130000000004</v>
      </c>
      <c r="O1405" s="1">
        <v>0.255548</v>
      </c>
      <c r="P1405" s="1">
        <v>-1.004553</v>
      </c>
      <c r="Q1405" s="1">
        <v>8.6375499999999994E-2</v>
      </c>
      <c r="R1405">
        <v>1.418607</v>
      </c>
      <c r="S1405">
        <v>7.7780000000000002E-3</v>
      </c>
      <c r="T1405">
        <v>-0.47785300000000003</v>
      </c>
      <c r="U1405">
        <v>0.64018600000000003</v>
      </c>
    </row>
    <row r="1406" spans="1:21">
      <c r="A1406" t="s">
        <v>22000</v>
      </c>
      <c r="B1406" t="s">
        <v>16159</v>
      </c>
      <c r="C1406" t="s">
        <v>22001</v>
      </c>
      <c r="D1406" t="s">
        <v>22002</v>
      </c>
      <c r="E1406" t="s">
        <v>22003</v>
      </c>
      <c r="F1406" s="1">
        <v>4.4112140000000002</v>
      </c>
      <c r="G1406" s="1">
        <v>4.8031050000000004</v>
      </c>
      <c r="H1406" s="1">
        <v>3.763331</v>
      </c>
      <c r="I1406" s="1">
        <v>4.1378560000000002</v>
      </c>
      <c r="J1406" s="1">
        <v>31.645379999999999</v>
      </c>
      <c r="K1406" s="1">
        <v>32.258609999999997</v>
      </c>
      <c r="L1406" s="1">
        <v>26.117239999999999</v>
      </c>
      <c r="M1406" s="1">
        <v>25.664560000000002</v>
      </c>
      <c r="N1406" s="1">
        <v>-7.6472100000000001E-2</v>
      </c>
      <c r="O1406" s="1">
        <v>0.93371740000000003</v>
      </c>
      <c r="P1406" s="1">
        <v>-5.8033880000000003E-2</v>
      </c>
      <c r="Q1406" s="1">
        <v>0.54260799999999998</v>
      </c>
      <c r="R1406">
        <v>2.5221460000000002</v>
      </c>
      <c r="S1406">
        <v>0</v>
      </c>
      <c r="T1406">
        <v>2.5352100000000002</v>
      </c>
      <c r="U1406">
        <v>0</v>
      </c>
    </row>
    <row r="1407" spans="1:21">
      <c r="A1407" t="s">
        <v>22004</v>
      </c>
      <c r="B1407" t="s">
        <v>16164</v>
      </c>
      <c r="F1407" s="1">
        <v>7.0639240000000001</v>
      </c>
      <c r="G1407" s="1">
        <v>7.3510689999999999</v>
      </c>
      <c r="H1407" s="1">
        <v>6.7710780000000002</v>
      </c>
      <c r="I1407" s="1">
        <v>5.7471990000000002</v>
      </c>
      <c r="J1407" s="1">
        <v>2.557175</v>
      </c>
      <c r="K1407" s="1">
        <v>1.666371</v>
      </c>
      <c r="L1407" s="1">
        <v>1.815177</v>
      </c>
      <c r="M1407" s="1">
        <v>4.6185970000000003</v>
      </c>
      <c r="N1407" s="1">
        <v>-5.1748370000000002E-2</v>
      </c>
      <c r="O1407">
        <v>1</v>
      </c>
      <c r="P1407" s="1">
        <v>0.5147062</v>
      </c>
      <c r="Q1407" s="1">
        <v>0.59606309999999996</v>
      </c>
      <c r="R1407">
        <v>-1.384358</v>
      </c>
      <c r="S1407">
        <v>6.9999999999999999E-6</v>
      </c>
      <c r="T1407">
        <v>-0.91990400000000005</v>
      </c>
      <c r="U1407">
        <v>5.6951000000000002E-2</v>
      </c>
    </row>
    <row r="1408" spans="1:21">
      <c r="A1408" t="s">
        <v>22005</v>
      </c>
      <c r="B1408" t="s">
        <v>16201</v>
      </c>
      <c r="F1408" s="1">
        <v>60.646250000000002</v>
      </c>
      <c r="G1408" s="1">
        <v>59.736669999999997</v>
      </c>
      <c r="H1408" s="1">
        <v>51.914009999999998</v>
      </c>
      <c r="I1408" s="1">
        <v>58.59872</v>
      </c>
      <c r="J1408" s="1">
        <v>30.869769999999999</v>
      </c>
      <c r="K1408" s="1">
        <v>31.566880000000001</v>
      </c>
      <c r="L1408" s="1">
        <v>22.6386</v>
      </c>
      <c r="M1408" s="1">
        <v>20.703389999999999</v>
      </c>
      <c r="N1408" s="1">
        <v>1.3279310000000001E-2</v>
      </c>
      <c r="O1408">
        <v>1</v>
      </c>
      <c r="P1408" s="1">
        <v>-0.27042549999999999</v>
      </c>
      <c r="Q1408" s="1">
        <v>0.1378907</v>
      </c>
      <c r="R1408">
        <v>-1.1065020000000001</v>
      </c>
      <c r="S1408">
        <v>0</v>
      </c>
      <c r="T1408">
        <v>-1.419127</v>
      </c>
      <c r="U1408">
        <v>0</v>
      </c>
    </row>
    <row r="1409" spans="1:21">
      <c r="A1409" t="s">
        <v>22006</v>
      </c>
      <c r="B1409" t="s">
        <v>16205</v>
      </c>
      <c r="F1409">
        <v>0</v>
      </c>
      <c r="G1409">
        <v>0</v>
      </c>
      <c r="H1409">
        <v>0</v>
      </c>
      <c r="I1409" s="1">
        <v>0.20843210000000001</v>
      </c>
      <c r="J1409" s="1">
        <v>1.2365379999999999</v>
      </c>
      <c r="K1409" s="1">
        <v>1.208677</v>
      </c>
      <c r="L1409" s="1">
        <v>0.60766640000000005</v>
      </c>
      <c r="M1409" s="1">
        <v>0.60909590000000002</v>
      </c>
      <c r="N1409" s="1">
        <v>0.3618632</v>
      </c>
      <c r="O1409" s="1">
        <v>0.96648999999999996</v>
      </c>
      <c r="P1409" s="1">
        <v>-0.4089449</v>
      </c>
      <c r="Q1409" s="1">
        <v>0.6031145</v>
      </c>
      <c r="R1409">
        <v>1.6876199999999999</v>
      </c>
      <c r="S1409">
        <v>2.3809999999999999E-3</v>
      </c>
      <c r="T1409">
        <v>1.008869</v>
      </c>
      <c r="U1409">
        <v>0.26931500000000003</v>
      </c>
    </row>
    <row r="1410" spans="1:21">
      <c r="A1410" t="s">
        <v>22007</v>
      </c>
      <c r="B1410" t="s">
        <v>16231</v>
      </c>
      <c r="F1410" s="1">
        <v>10.983090000000001</v>
      </c>
      <c r="G1410" s="1">
        <v>8.6194459999999999</v>
      </c>
      <c r="H1410" s="1">
        <v>6.7133599999999998</v>
      </c>
      <c r="I1410" s="1">
        <v>10.102449999999999</v>
      </c>
      <c r="J1410" s="1">
        <v>2.6997070000000001</v>
      </c>
      <c r="K1410" s="1">
        <v>2.3749899999999999</v>
      </c>
      <c r="L1410" s="1">
        <v>5.5721610000000004</v>
      </c>
      <c r="M1410" s="1">
        <v>4.2554439999999998</v>
      </c>
      <c r="N1410" s="1">
        <v>-6.7912979999999998E-2</v>
      </c>
      <c r="O1410">
        <v>1</v>
      </c>
      <c r="P1410" s="1">
        <v>0.73952300000000004</v>
      </c>
      <c r="Q1410" s="1">
        <v>0.1287837</v>
      </c>
      <c r="R1410">
        <v>-1.33612</v>
      </c>
      <c r="S1410">
        <v>8.1000000000000004E-5</v>
      </c>
      <c r="T1410">
        <v>-0.64617800000000003</v>
      </c>
      <c r="U1410">
        <v>0.121286</v>
      </c>
    </row>
    <row r="1411" spans="1:21">
      <c r="A1411" t="s">
        <v>22008</v>
      </c>
      <c r="B1411" t="s">
        <v>16237</v>
      </c>
      <c r="F1411" s="1">
        <v>13.26397</v>
      </c>
      <c r="G1411" s="1">
        <v>4.8457850000000002</v>
      </c>
      <c r="H1411" s="1">
        <v>12.161300000000001</v>
      </c>
      <c r="I1411" s="1">
        <v>16.322220000000002</v>
      </c>
      <c r="J1411" s="1">
        <v>46.949190000000002</v>
      </c>
      <c r="K1411" s="1">
        <v>51.627760000000002</v>
      </c>
      <c r="L1411" s="1">
        <v>31.724039999999999</v>
      </c>
      <c r="M1411" s="1">
        <v>11.56315</v>
      </c>
      <c r="N1411" s="1">
        <v>0.37848310000000002</v>
      </c>
      <c r="O1411" s="1">
        <v>0.7279852</v>
      </c>
      <c r="P1411" s="1">
        <v>-0.75675669999999995</v>
      </c>
      <c r="Q1411" s="1">
        <v>0.1638858</v>
      </c>
      <c r="R1411">
        <v>1.334611</v>
      </c>
      <c r="S1411">
        <v>5.6800000000000004E-4</v>
      </c>
      <c r="T1411">
        <v>0.22493199999999999</v>
      </c>
      <c r="U1411">
        <v>0.84745400000000004</v>
      </c>
    </row>
    <row r="1412" spans="1:21">
      <c r="A1412" t="s">
        <v>22009</v>
      </c>
      <c r="B1412" t="s">
        <v>16240</v>
      </c>
      <c r="F1412" s="1">
        <v>4.9082530000000002</v>
      </c>
      <c r="G1412" s="1">
        <v>4.1840260000000002</v>
      </c>
      <c r="H1412" s="1">
        <v>1.1250549999999999</v>
      </c>
      <c r="I1412" s="1">
        <v>1.098171</v>
      </c>
      <c r="J1412">
        <v>0</v>
      </c>
      <c r="K1412">
        <v>0</v>
      </c>
      <c r="L1412">
        <v>0</v>
      </c>
      <c r="M1412" s="1">
        <v>0.53485959999999999</v>
      </c>
      <c r="N1412" s="1">
        <v>-0.63678860000000004</v>
      </c>
      <c r="O1412" s="1">
        <v>0.33602490000000002</v>
      </c>
      <c r="P1412" s="1">
        <v>0.32577630000000002</v>
      </c>
      <c r="Q1412">
        <v>1</v>
      </c>
      <c r="R1412">
        <v>-1.5345420000000001</v>
      </c>
      <c r="S1412">
        <v>4.2360000000000002E-3</v>
      </c>
      <c r="T1412">
        <v>-0.61433300000000002</v>
      </c>
      <c r="U1412">
        <v>0.75029400000000002</v>
      </c>
    </row>
    <row r="1413" spans="1:21">
      <c r="A1413" t="s">
        <v>22010</v>
      </c>
      <c r="B1413" t="s">
        <v>16246</v>
      </c>
      <c r="F1413" s="1">
        <v>0.92427669999999995</v>
      </c>
      <c r="G1413" s="1">
        <v>0.57301590000000002</v>
      </c>
      <c r="H1413" s="1">
        <v>0.46223959999999997</v>
      </c>
      <c r="I1413" s="1">
        <v>0.37599510000000003</v>
      </c>
      <c r="J1413" s="1">
        <v>3.7920500000000001</v>
      </c>
      <c r="K1413" s="1">
        <v>3.1251799999999998</v>
      </c>
      <c r="L1413" s="1">
        <v>1.4615769999999999</v>
      </c>
      <c r="M1413" s="1">
        <v>1.831269</v>
      </c>
      <c r="N1413" s="1">
        <v>-0.29071360000000002</v>
      </c>
      <c r="O1413" s="1">
        <v>0.81187659999999995</v>
      </c>
      <c r="P1413" s="1">
        <v>-0.64374620000000005</v>
      </c>
      <c r="Q1413" s="1">
        <v>9.2835409999999993E-2</v>
      </c>
      <c r="R1413">
        <v>1.3169500000000001</v>
      </c>
      <c r="S1413">
        <v>1.2300000000000001E-4</v>
      </c>
      <c r="T1413">
        <v>1.1053500000000001</v>
      </c>
      <c r="U1413">
        <v>1.668E-2</v>
      </c>
    </row>
    <row r="1414" spans="1:21">
      <c r="A1414" t="s">
        <v>22011</v>
      </c>
      <c r="B1414" t="s">
        <v>16251</v>
      </c>
      <c r="F1414" s="1">
        <v>0.7768486</v>
      </c>
      <c r="G1414" s="1">
        <v>1.177284</v>
      </c>
      <c r="H1414" s="1">
        <v>1.2662530000000001</v>
      </c>
      <c r="I1414" s="1">
        <v>1.4677439999999999</v>
      </c>
      <c r="J1414" s="1">
        <v>3.8190770000000001</v>
      </c>
      <c r="K1414" s="1">
        <v>4.9275950000000002</v>
      </c>
      <c r="L1414" s="1">
        <v>2.3272219999999999</v>
      </c>
      <c r="M1414" s="1">
        <v>2.4831940000000001</v>
      </c>
      <c r="N1414" s="1">
        <v>0.3583266</v>
      </c>
      <c r="O1414" s="1">
        <v>0.65269980000000005</v>
      </c>
      <c r="P1414" s="1">
        <v>-0.49807899999999999</v>
      </c>
      <c r="Q1414" s="1">
        <v>0.16392180000000001</v>
      </c>
      <c r="R1414">
        <v>1.360514</v>
      </c>
      <c r="S1414">
        <v>2.0999999999999999E-5</v>
      </c>
      <c r="T1414">
        <v>0.51305299999999998</v>
      </c>
      <c r="U1414">
        <v>0.284163</v>
      </c>
    </row>
    <row r="1415" spans="1:21">
      <c r="A1415" t="s">
        <v>22012</v>
      </c>
      <c r="B1415" t="s">
        <v>16257</v>
      </c>
      <c r="F1415" s="1">
        <v>196.012</v>
      </c>
      <c r="G1415" s="1">
        <v>202.60929999999999</v>
      </c>
      <c r="H1415" s="1">
        <v>121.88939999999999</v>
      </c>
      <c r="I1415" s="1">
        <v>111.42270000000001</v>
      </c>
      <c r="J1415" s="1">
        <v>96.269549999999995</v>
      </c>
      <c r="K1415" s="1">
        <v>84.365899999999996</v>
      </c>
      <c r="L1415" s="1">
        <v>82.995230000000006</v>
      </c>
      <c r="M1415" s="1">
        <v>83.394869999999997</v>
      </c>
      <c r="N1415" s="1">
        <v>-0.62040629999999997</v>
      </c>
      <c r="O1415" s="1">
        <v>5.5748929999999999E-14</v>
      </c>
      <c r="P1415" s="1">
        <v>0.12643099999999999</v>
      </c>
      <c r="Q1415" s="1">
        <v>0.4334268</v>
      </c>
      <c r="R1415">
        <v>-1.3178780000000001</v>
      </c>
      <c r="S1415">
        <v>0</v>
      </c>
      <c r="T1415">
        <v>-0.59367599999999998</v>
      </c>
      <c r="U1415">
        <v>0</v>
      </c>
    </row>
    <row r="1416" spans="1:21">
      <c r="A1416" t="s">
        <v>17317</v>
      </c>
      <c r="B1416" t="s">
        <v>16264</v>
      </c>
      <c r="F1416" s="1">
        <v>924.0634</v>
      </c>
      <c r="G1416" s="1">
        <v>970.16769999999997</v>
      </c>
      <c r="H1416" s="1">
        <v>616.92510000000004</v>
      </c>
      <c r="I1416" s="1">
        <v>675.97460000000001</v>
      </c>
      <c r="J1416" s="1">
        <v>421.89460000000003</v>
      </c>
      <c r="K1416" s="1">
        <v>435.66860000000003</v>
      </c>
      <c r="L1416" s="1">
        <v>313.22410000000002</v>
      </c>
      <c r="M1416" s="1">
        <v>312.84359999999998</v>
      </c>
      <c r="N1416" s="1">
        <v>-0.40914070000000002</v>
      </c>
      <c r="O1416" s="1">
        <v>4.4294159999999998E-8</v>
      </c>
      <c r="P1416" s="1">
        <v>-0.206563</v>
      </c>
      <c r="Q1416" s="1">
        <v>8.8694289999999999E-3</v>
      </c>
      <c r="R1416">
        <v>-1.334484</v>
      </c>
      <c r="S1416">
        <v>0</v>
      </c>
      <c r="T1416">
        <v>-1.1546799999999999</v>
      </c>
      <c r="U1416">
        <v>0</v>
      </c>
    </row>
    <row r="1417" spans="1:21">
      <c r="A1417" t="s">
        <v>22013</v>
      </c>
      <c r="B1417" t="s">
        <v>16265</v>
      </c>
      <c r="F1417" s="1">
        <v>241.40430000000001</v>
      </c>
      <c r="G1417" s="1">
        <v>144.72739999999999</v>
      </c>
      <c r="H1417" s="1">
        <v>102.155</v>
      </c>
      <c r="I1417" s="1">
        <v>49.856949999999998</v>
      </c>
      <c r="J1417">
        <v>0</v>
      </c>
      <c r="K1417">
        <v>0</v>
      </c>
      <c r="L1417">
        <v>0</v>
      </c>
      <c r="M1417">
        <v>0</v>
      </c>
      <c r="N1417" s="1">
        <v>-0.51948479999999997</v>
      </c>
      <c r="O1417" s="1">
        <v>0.4528026</v>
      </c>
      <c r="P1417">
        <v>0</v>
      </c>
      <c r="Q1417" t="s">
        <v>19536</v>
      </c>
      <c r="R1417">
        <v>-1.773026</v>
      </c>
      <c r="S1417">
        <v>2.72E-4</v>
      </c>
      <c r="T1417">
        <v>-1.3400810000000001</v>
      </c>
      <c r="U1417">
        <v>8.2665000000000002E-2</v>
      </c>
    </row>
    <row r="1418" spans="1:21">
      <c r="A1418" t="s">
        <v>22014</v>
      </c>
      <c r="B1418" t="s">
        <v>16285</v>
      </c>
      <c r="F1418" s="1">
        <v>134.3501</v>
      </c>
      <c r="G1418" s="1">
        <v>134.7567</v>
      </c>
      <c r="H1418" s="1">
        <v>158.25149999999999</v>
      </c>
      <c r="I1418" s="1">
        <v>159.41550000000001</v>
      </c>
      <c r="J1418" s="1">
        <v>68.611890000000002</v>
      </c>
      <c r="K1418" s="1">
        <v>64.750749999999996</v>
      </c>
      <c r="L1418" s="1">
        <v>107.61109999999999</v>
      </c>
      <c r="M1418" s="1">
        <v>106.20829999999999</v>
      </c>
      <c r="N1418" s="1">
        <v>0.37574960000000002</v>
      </c>
      <c r="O1418" s="1">
        <v>7.0551880000000002E-13</v>
      </c>
      <c r="P1418" s="1">
        <v>0.91788590000000003</v>
      </c>
      <c r="Q1418" s="1">
        <v>1.1282239999999999E-48</v>
      </c>
      <c r="R1418">
        <v>-1.202312</v>
      </c>
      <c r="S1418">
        <v>0</v>
      </c>
      <c r="T1418">
        <v>-0.68698899999999996</v>
      </c>
      <c r="U1418">
        <v>0</v>
      </c>
    </row>
    <row r="1419" spans="1:21">
      <c r="A1419" t="s">
        <v>22015</v>
      </c>
      <c r="B1419" t="s">
        <v>16305</v>
      </c>
      <c r="C1419" t="s">
        <v>22016</v>
      </c>
      <c r="D1419" t="s">
        <v>22017</v>
      </c>
      <c r="E1419" t="s">
        <v>22018</v>
      </c>
      <c r="F1419" s="1">
        <v>3.7037819999999999</v>
      </c>
      <c r="G1419" s="1">
        <v>4.2559639999999996</v>
      </c>
      <c r="H1419" s="1">
        <v>4.3536890000000001</v>
      </c>
      <c r="I1419" s="1">
        <v>3.654703</v>
      </c>
      <c r="J1419" s="1">
        <v>11.09301</v>
      </c>
      <c r="K1419" s="1">
        <v>10.67877</v>
      </c>
      <c r="L1419" s="1">
        <v>5.8643710000000002</v>
      </c>
      <c r="M1419" s="1">
        <v>6.4577039999999997</v>
      </c>
      <c r="N1419" s="1">
        <v>0.11266</v>
      </c>
      <c r="O1419" s="1">
        <v>0.96648999999999996</v>
      </c>
      <c r="P1419" s="1">
        <v>-0.52422069999999998</v>
      </c>
      <c r="Q1419" s="1">
        <v>2.808894E-2</v>
      </c>
      <c r="R1419">
        <v>1.0665519999999999</v>
      </c>
      <c r="S1419">
        <v>3.0000000000000001E-6</v>
      </c>
      <c r="T1419">
        <v>0.43607600000000002</v>
      </c>
      <c r="U1419">
        <v>0.18762499999999999</v>
      </c>
    </row>
    <row r="1420" spans="1:21">
      <c r="A1420" t="s">
        <v>18528</v>
      </c>
      <c r="B1420" t="s">
        <v>16308</v>
      </c>
      <c r="F1420" s="1">
        <v>6.9931929999999998</v>
      </c>
      <c r="G1420" s="1">
        <v>7.4722609999999996</v>
      </c>
      <c r="H1420" s="1">
        <v>14.47833</v>
      </c>
      <c r="I1420" s="1">
        <v>13.82952</v>
      </c>
      <c r="J1420" s="1">
        <v>16.768249999999998</v>
      </c>
      <c r="K1420" s="1">
        <v>18.7807</v>
      </c>
      <c r="L1420" s="1">
        <v>36.934399999999997</v>
      </c>
      <c r="M1420" s="1">
        <v>38.152090000000001</v>
      </c>
      <c r="N1420" s="1">
        <v>1.026546</v>
      </c>
      <c r="O1420" s="1">
        <v>5.3027889999999997E-12</v>
      </c>
      <c r="P1420" s="1">
        <v>1.299196</v>
      </c>
      <c r="Q1420" s="1">
        <v>2.1323710000000001E-47</v>
      </c>
      <c r="R1420">
        <v>1.0278430000000001</v>
      </c>
      <c r="S1420">
        <v>0</v>
      </c>
      <c r="T1420">
        <v>1.25972</v>
      </c>
      <c r="U1420">
        <v>0</v>
      </c>
    </row>
    <row r="1421" spans="1:21">
      <c r="A1421" t="s">
        <v>22019</v>
      </c>
      <c r="B1421" t="s">
        <v>16311</v>
      </c>
      <c r="F1421" s="1">
        <v>0.60552910000000004</v>
      </c>
      <c r="G1421">
        <v>0</v>
      </c>
      <c r="H1421" s="1">
        <v>0.55518999999999996</v>
      </c>
      <c r="I1421" s="1">
        <v>1.083847</v>
      </c>
      <c r="J1421" s="1">
        <v>4.0187480000000004</v>
      </c>
      <c r="K1421" s="1">
        <v>4.4519590000000004</v>
      </c>
      <c r="L1421" s="1">
        <v>9.4795960000000008</v>
      </c>
      <c r="M1421" s="1">
        <v>7.1264219999999998</v>
      </c>
      <c r="N1421" s="1">
        <v>0.50824060000000004</v>
      </c>
      <c r="O1421" s="1">
        <v>0.82179310000000005</v>
      </c>
      <c r="P1421" s="1">
        <v>0.86408079999999998</v>
      </c>
      <c r="Q1421" s="1">
        <v>2.670875E-2</v>
      </c>
      <c r="R1421">
        <v>1.503544</v>
      </c>
      <c r="S1421">
        <v>3.5370000000000002E-3</v>
      </c>
      <c r="T1421">
        <v>1.848884</v>
      </c>
      <c r="U1421">
        <v>9.0000000000000002E-6</v>
      </c>
    </row>
    <row r="1422" spans="1:21">
      <c r="A1422" t="s">
        <v>22020</v>
      </c>
      <c r="B1422" t="s">
        <v>16327</v>
      </c>
      <c r="F1422" s="1">
        <v>27.246919999999999</v>
      </c>
      <c r="G1422" s="1">
        <v>32.462229999999998</v>
      </c>
      <c r="H1422" s="1">
        <v>37.393169999999998</v>
      </c>
      <c r="I1422" s="1">
        <v>38.208129999999997</v>
      </c>
      <c r="J1422" s="1">
        <v>12.132199999999999</v>
      </c>
      <c r="K1422" s="1">
        <v>13.05973</v>
      </c>
      <c r="L1422" s="1">
        <v>16.452300000000001</v>
      </c>
      <c r="M1422" s="1">
        <v>15.88583</v>
      </c>
      <c r="N1422" s="1">
        <v>0.45202439999999999</v>
      </c>
      <c r="O1422" s="1">
        <v>7.937431E-3</v>
      </c>
      <c r="P1422" s="1">
        <v>0.54768340000000004</v>
      </c>
      <c r="Q1422" s="1">
        <v>2.2535070000000001E-2</v>
      </c>
      <c r="R1422">
        <v>-1.2986789999999999</v>
      </c>
      <c r="S1422">
        <v>0</v>
      </c>
      <c r="T1422">
        <v>-1.2663789999999999</v>
      </c>
      <c r="U1422">
        <v>0</v>
      </c>
    </row>
    <row r="1423" spans="1:21">
      <c r="A1423" t="s">
        <v>22021</v>
      </c>
      <c r="B1423" t="s">
        <v>16355</v>
      </c>
      <c r="F1423" s="1">
        <v>7.8462930000000002</v>
      </c>
      <c r="G1423" s="1">
        <v>12.23049</v>
      </c>
      <c r="H1423" s="1">
        <v>8.6328130000000005</v>
      </c>
      <c r="I1423" s="1">
        <v>2.8088419999999998</v>
      </c>
      <c r="J1423">
        <v>0</v>
      </c>
      <c r="K1423">
        <v>0</v>
      </c>
      <c r="L1423" s="1">
        <v>0.68241220000000002</v>
      </c>
      <c r="M1423" s="1">
        <v>1.3680349999999999</v>
      </c>
      <c r="N1423" s="1">
        <v>-0.37848349999999997</v>
      </c>
      <c r="O1423" s="1">
        <v>0.74135870000000004</v>
      </c>
      <c r="P1423" s="1">
        <v>0.78210579999999996</v>
      </c>
      <c r="Q1423" s="1">
        <v>0.636714</v>
      </c>
      <c r="R1423">
        <v>-1.946499</v>
      </c>
      <c r="S1423">
        <v>2.6999999999999999E-5</v>
      </c>
      <c r="T1423">
        <v>-0.95487299999999997</v>
      </c>
      <c r="U1423">
        <v>0.24365700000000001</v>
      </c>
    </row>
    <row r="1424" spans="1:21">
      <c r="A1424" t="s">
        <v>22022</v>
      </c>
      <c r="B1424" t="s">
        <v>16358</v>
      </c>
      <c r="F1424" s="1">
        <v>109.72920000000001</v>
      </c>
      <c r="G1424" s="1">
        <v>49.338900000000002</v>
      </c>
      <c r="H1424" s="1">
        <v>54.173079999999999</v>
      </c>
      <c r="I1424" s="1">
        <v>60.432659999999998</v>
      </c>
      <c r="J1424">
        <v>0</v>
      </c>
      <c r="K1424">
        <v>0</v>
      </c>
      <c r="L1424">
        <v>0</v>
      </c>
      <c r="M1424" s="1">
        <v>7.358371</v>
      </c>
      <c r="N1424" s="1">
        <v>-0.1225639</v>
      </c>
      <c r="O1424">
        <v>1</v>
      </c>
      <c r="P1424" s="1">
        <v>0.32577630000000002</v>
      </c>
      <c r="Q1424">
        <v>1</v>
      </c>
      <c r="R1424">
        <v>-1.675522</v>
      </c>
      <c r="S1424">
        <v>5.1269999999999996E-3</v>
      </c>
      <c r="T1424">
        <v>-1.406901</v>
      </c>
      <c r="U1424">
        <v>2.8518000000000002E-2</v>
      </c>
    </row>
    <row r="1425" spans="1:21">
      <c r="A1425" t="s">
        <v>22023</v>
      </c>
      <c r="B1425" t="s">
        <v>16373</v>
      </c>
      <c r="F1425" s="1">
        <v>0.1062332</v>
      </c>
      <c r="G1425">
        <v>0</v>
      </c>
      <c r="H1425" s="1">
        <v>9.7401749999999995E-2</v>
      </c>
      <c r="I1425" s="1">
        <v>9.5074270000000002E-2</v>
      </c>
      <c r="J1425" s="1">
        <v>0.94005810000000001</v>
      </c>
      <c r="K1425" s="1">
        <v>1.378315</v>
      </c>
      <c r="L1425" s="1">
        <v>1.0163310000000001</v>
      </c>
      <c r="M1425" s="1">
        <v>0.92611080000000001</v>
      </c>
      <c r="N1425" s="1">
        <v>0.25834099999999999</v>
      </c>
      <c r="O1425">
        <v>1</v>
      </c>
      <c r="P1425" s="1">
        <v>3.7442930000000001E-3</v>
      </c>
      <c r="Q1425">
        <v>1</v>
      </c>
      <c r="R1425">
        <v>1.4145669999999999</v>
      </c>
      <c r="S1425">
        <v>7.7520000000000002E-3</v>
      </c>
      <c r="T1425">
        <v>1.2297929999999999</v>
      </c>
      <c r="U1425">
        <v>3.0134999999999999E-2</v>
      </c>
    </row>
    <row r="1426" spans="1:21">
      <c r="A1426" t="s">
        <v>20164</v>
      </c>
      <c r="B1426" t="s">
        <v>16378</v>
      </c>
      <c r="F1426" s="1">
        <v>1.5677859999999999</v>
      </c>
      <c r="G1426" s="1">
        <v>0.89096980000000003</v>
      </c>
      <c r="H1426" s="1">
        <v>1.1978770000000001</v>
      </c>
      <c r="I1426" s="1">
        <v>1.636954</v>
      </c>
      <c r="J1426" s="1">
        <v>5.2025069999999998</v>
      </c>
      <c r="K1426" s="1">
        <v>5.085286</v>
      </c>
      <c r="L1426" s="1">
        <v>1.136287</v>
      </c>
      <c r="M1426" s="1">
        <v>1.594544</v>
      </c>
      <c r="N1426" s="1">
        <v>0.1855918</v>
      </c>
      <c r="O1426" s="1">
        <v>0.96648999999999996</v>
      </c>
      <c r="P1426" s="1">
        <v>-1.213738</v>
      </c>
      <c r="Q1426" s="1">
        <v>8.8018090000000003E-4</v>
      </c>
      <c r="R1426">
        <v>1.235824</v>
      </c>
      <c r="S1426">
        <v>4.2700000000000002E-4</v>
      </c>
      <c r="T1426">
        <v>-0.10724400000000001</v>
      </c>
      <c r="U1426">
        <v>1</v>
      </c>
    </row>
    <row r="1427" spans="1:21">
      <c r="A1427" t="s">
        <v>22024</v>
      </c>
      <c r="B1427" t="s">
        <v>16379</v>
      </c>
      <c r="F1427" s="1">
        <v>174.4838</v>
      </c>
      <c r="G1427" s="1">
        <v>164.6104</v>
      </c>
      <c r="H1427" s="1">
        <v>132.99420000000001</v>
      </c>
      <c r="I1427" s="1">
        <v>133.1086</v>
      </c>
      <c r="J1427" s="1">
        <v>90.454700000000003</v>
      </c>
      <c r="K1427" s="1">
        <v>91.598690000000005</v>
      </c>
      <c r="L1427" s="1">
        <v>77.247780000000006</v>
      </c>
      <c r="M1427" s="1">
        <v>74.909610000000001</v>
      </c>
      <c r="N1427" s="1">
        <v>-0.20427609999999999</v>
      </c>
      <c r="O1427" s="1">
        <v>7.127907E-2</v>
      </c>
      <c r="P1427" s="1">
        <v>-1.356748E-2</v>
      </c>
      <c r="Q1427">
        <v>1</v>
      </c>
      <c r="R1427">
        <v>-1.0707720000000001</v>
      </c>
      <c r="S1427">
        <v>0</v>
      </c>
      <c r="T1427">
        <v>-0.90541700000000003</v>
      </c>
      <c r="U1427">
        <v>0</v>
      </c>
    </row>
    <row r="1428" spans="1:21">
      <c r="A1428" t="s">
        <v>22025</v>
      </c>
      <c r="B1428" t="s">
        <v>16387</v>
      </c>
      <c r="F1428" s="1">
        <v>3.163554</v>
      </c>
      <c r="G1428" s="1">
        <v>4.402876</v>
      </c>
      <c r="H1428" s="1">
        <v>3.3149259999999998</v>
      </c>
      <c r="I1428" s="1">
        <v>3.3705349999999998</v>
      </c>
      <c r="J1428" s="1">
        <v>13.997159999999999</v>
      </c>
      <c r="K1428" s="1">
        <v>10.42421</v>
      </c>
      <c r="L1428" s="1">
        <v>5.764888</v>
      </c>
      <c r="M1428" s="1">
        <v>7.6170479999999996</v>
      </c>
      <c r="N1428" s="1">
        <v>-1.6503830000000001E-2</v>
      </c>
      <c r="O1428">
        <v>1</v>
      </c>
      <c r="P1428" s="1">
        <v>-0.54250719999999997</v>
      </c>
      <c r="Q1428" s="1">
        <v>0.13243840000000001</v>
      </c>
      <c r="R1428">
        <v>1.1828449999999999</v>
      </c>
      <c r="S1428">
        <v>1.93E-4</v>
      </c>
      <c r="T1428">
        <v>0.69357199999999997</v>
      </c>
      <c r="U1428">
        <v>5.0578999999999999E-2</v>
      </c>
    </row>
    <row r="1429" spans="1:21">
      <c r="A1429" t="s">
        <v>20165</v>
      </c>
      <c r="B1429" t="s">
        <v>16398</v>
      </c>
      <c r="F1429" s="1">
        <v>10.663410000000001</v>
      </c>
      <c r="G1429" s="1">
        <v>9.7911400000000004</v>
      </c>
      <c r="H1429" s="1">
        <v>14.837210000000001</v>
      </c>
      <c r="I1429" s="1">
        <v>15.00099</v>
      </c>
      <c r="J1429" s="1">
        <v>5.6375200000000003</v>
      </c>
      <c r="K1429" s="1">
        <v>4.7737999999999996</v>
      </c>
      <c r="L1429" s="1">
        <v>9.8372189999999993</v>
      </c>
      <c r="M1429" s="1">
        <v>10.51376</v>
      </c>
      <c r="N1429" s="1">
        <v>0.65932349999999995</v>
      </c>
      <c r="O1429" s="1">
        <v>2.723936E-9</v>
      </c>
      <c r="P1429" s="1">
        <v>1.1655660000000001</v>
      </c>
      <c r="Q1429" s="1">
        <v>7.8048950000000003E-19</v>
      </c>
      <c r="R1429">
        <v>-1.114619</v>
      </c>
      <c r="S1429">
        <v>0</v>
      </c>
      <c r="T1429">
        <v>-0.656667</v>
      </c>
      <c r="U1429">
        <v>0</v>
      </c>
    </row>
    <row r="1430" spans="1:21">
      <c r="A1430" t="s">
        <v>22026</v>
      </c>
      <c r="B1430" t="s">
        <v>16409</v>
      </c>
      <c r="F1430" s="1">
        <v>7.5966379999999996</v>
      </c>
      <c r="G1430" s="1">
        <v>6.9896770000000004</v>
      </c>
      <c r="H1430" s="1">
        <v>6.5781599999999996</v>
      </c>
      <c r="I1430" s="1">
        <v>5.6655620000000004</v>
      </c>
      <c r="J1430" s="1">
        <v>1.867297</v>
      </c>
      <c r="K1430" s="1">
        <v>2.1902689999999998</v>
      </c>
      <c r="L1430" s="1">
        <v>4.5881879999999997</v>
      </c>
      <c r="M1430" s="1">
        <v>3.6791860000000001</v>
      </c>
      <c r="N1430" s="1">
        <v>-8.2889110000000002E-2</v>
      </c>
      <c r="O1430">
        <v>1</v>
      </c>
      <c r="P1430" s="1">
        <v>0.82806040000000003</v>
      </c>
      <c r="Q1430" s="1">
        <v>6.4292009999999997E-2</v>
      </c>
      <c r="R1430">
        <v>-1.3189120000000001</v>
      </c>
      <c r="S1430">
        <v>7.6000000000000004E-5</v>
      </c>
      <c r="T1430">
        <v>-0.52153700000000003</v>
      </c>
      <c r="U1430">
        <v>0.24598300000000001</v>
      </c>
    </row>
    <row r="1431" spans="1:21">
      <c r="A1431" t="s">
        <v>22027</v>
      </c>
      <c r="B1431" t="s">
        <v>16411</v>
      </c>
      <c r="C1431" t="s">
        <v>22028</v>
      </c>
      <c r="D1431" t="s">
        <v>22029</v>
      </c>
      <c r="E1431" t="s">
        <v>22030</v>
      </c>
      <c r="F1431" s="1">
        <v>18.433019999999999</v>
      </c>
      <c r="G1431" s="1">
        <v>17.68582</v>
      </c>
      <c r="H1431" s="1">
        <v>16.132429999999999</v>
      </c>
      <c r="I1431" s="1">
        <v>14.330539999999999</v>
      </c>
      <c r="J1431" s="1">
        <v>8.4028379999999991</v>
      </c>
      <c r="K1431" s="1">
        <v>7.8914090000000003</v>
      </c>
      <c r="L1431" s="1">
        <v>7.7729309999999998</v>
      </c>
      <c r="M1431" s="1">
        <v>7.7912160000000004</v>
      </c>
      <c r="N1431" s="1">
        <v>-0.100173</v>
      </c>
      <c r="O1431" s="1">
        <v>0.85217169999999998</v>
      </c>
      <c r="P1431" s="1">
        <v>0.1628868</v>
      </c>
      <c r="Q1431" s="1">
        <v>0.66755410000000004</v>
      </c>
      <c r="R1431">
        <v>-1.2333400000000001</v>
      </c>
      <c r="S1431">
        <v>0</v>
      </c>
      <c r="T1431">
        <v>-1.010913</v>
      </c>
      <c r="U1431">
        <v>0</v>
      </c>
    </row>
    <row r="1432" spans="1:21">
      <c r="A1432" t="s">
        <v>22031</v>
      </c>
      <c r="B1432" t="s">
        <v>16417</v>
      </c>
      <c r="C1432" t="s">
        <v>16572</v>
      </c>
      <c r="D1432" t="s">
        <v>22032</v>
      </c>
      <c r="E1432" t="s">
        <v>22033</v>
      </c>
      <c r="F1432" s="1">
        <v>0.1678984</v>
      </c>
      <c r="G1432" s="1">
        <v>0.32714159999999998</v>
      </c>
      <c r="H1432" s="1">
        <v>0.30788110000000002</v>
      </c>
      <c r="I1432" s="1">
        <v>0.15026200000000001</v>
      </c>
      <c r="J1432" s="1">
        <v>5.0514950000000001</v>
      </c>
      <c r="K1432" s="1">
        <v>3.4854180000000001</v>
      </c>
      <c r="L1432" s="1">
        <v>2.7744849999999999</v>
      </c>
      <c r="M1432" s="1">
        <v>1.317321</v>
      </c>
      <c r="N1432" s="1">
        <v>4.6403069999999998E-3</v>
      </c>
      <c r="O1432">
        <v>1</v>
      </c>
      <c r="P1432" s="1">
        <v>-0.60040800000000005</v>
      </c>
      <c r="Q1432" s="1">
        <v>0.30211339999999998</v>
      </c>
      <c r="R1432">
        <v>1.753296</v>
      </c>
      <c r="S1432">
        <v>9.0000000000000002E-6</v>
      </c>
      <c r="T1432">
        <v>1.304664</v>
      </c>
      <c r="U1432">
        <v>3.3707000000000001E-2</v>
      </c>
    </row>
    <row r="1433" spans="1:21">
      <c r="A1433" t="s">
        <v>18538</v>
      </c>
      <c r="B1433" t="s">
        <v>16447</v>
      </c>
      <c r="F1433" s="1">
        <v>22.463180000000001</v>
      </c>
      <c r="G1433" s="1">
        <v>23.475770000000001</v>
      </c>
      <c r="H1433" s="1">
        <v>6.3659619999999997</v>
      </c>
      <c r="I1433" s="1">
        <v>5.1172820000000003</v>
      </c>
      <c r="J1433" s="1">
        <v>7.9510719999999999</v>
      </c>
      <c r="K1433" s="1">
        <v>8.831728</v>
      </c>
      <c r="L1433" s="1">
        <v>2.4865020000000002</v>
      </c>
      <c r="M1433" s="1">
        <v>2.136301</v>
      </c>
      <c r="N1433" s="1">
        <v>-1.300319</v>
      </c>
      <c r="O1433" s="1">
        <v>1.197115E-5</v>
      </c>
      <c r="P1433" s="1">
        <v>-0.98260639999999999</v>
      </c>
      <c r="Q1433" s="1">
        <v>3.369809E-2</v>
      </c>
      <c r="R1433">
        <v>-1.246656</v>
      </c>
      <c r="S1433">
        <v>1.1E-5</v>
      </c>
      <c r="T1433">
        <v>-0.82555999999999996</v>
      </c>
      <c r="U1433">
        <v>0.109818</v>
      </c>
    </row>
    <row r="1434" spans="1:21">
      <c r="A1434" t="s">
        <v>18539</v>
      </c>
      <c r="B1434" t="s">
        <v>16450</v>
      </c>
      <c r="F1434" s="1">
        <v>2.8289909999999998</v>
      </c>
      <c r="G1434" s="1">
        <v>2.4498440000000001</v>
      </c>
      <c r="H1434" s="1">
        <v>5.3523069999999997</v>
      </c>
      <c r="I1434" s="1">
        <v>7.0328600000000003</v>
      </c>
      <c r="J1434" s="1">
        <v>9.4572000000000003</v>
      </c>
      <c r="K1434" s="1">
        <v>8.6615009999999995</v>
      </c>
      <c r="L1434" s="1">
        <v>13.044269999999999</v>
      </c>
      <c r="M1434" s="1">
        <v>14.21021</v>
      </c>
      <c r="N1434" s="1">
        <v>1.1780839999999999</v>
      </c>
      <c r="O1434" s="1">
        <v>5.2570069999999998E-5</v>
      </c>
      <c r="P1434" s="1">
        <v>0.80441799999999997</v>
      </c>
      <c r="Q1434" s="1">
        <v>1.846615E-10</v>
      </c>
      <c r="R1434">
        <v>1.4150050000000001</v>
      </c>
      <c r="S1434">
        <v>0</v>
      </c>
      <c r="T1434">
        <v>0.98646800000000001</v>
      </c>
      <c r="U1434">
        <v>0</v>
      </c>
    </row>
    <row r="1435" spans="1:21">
      <c r="A1435" t="s">
        <v>22034</v>
      </c>
      <c r="B1435" t="s">
        <v>16451</v>
      </c>
      <c r="C1435" t="s">
        <v>16572</v>
      </c>
      <c r="D1435" t="s">
        <v>17715</v>
      </c>
      <c r="E1435" t="s">
        <v>16572</v>
      </c>
      <c r="F1435" s="1">
        <v>4.8051450000000004</v>
      </c>
      <c r="G1435" s="1">
        <v>6.4934050000000001</v>
      </c>
      <c r="H1435" s="1">
        <v>12.79069</v>
      </c>
      <c r="I1435" s="1">
        <v>10.82037</v>
      </c>
      <c r="J1435" s="1">
        <v>25.100960000000001</v>
      </c>
      <c r="K1435" s="1">
        <v>26.814640000000001</v>
      </c>
      <c r="L1435" s="1">
        <v>26.962309999999999</v>
      </c>
      <c r="M1435" s="1">
        <v>27.971640000000001</v>
      </c>
      <c r="N1435" s="1">
        <v>0.96786989999999995</v>
      </c>
      <c r="O1435" s="1">
        <v>1.9406529999999999E-4</v>
      </c>
      <c r="P1435" s="1">
        <v>0.31088110000000002</v>
      </c>
      <c r="Q1435" s="1">
        <v>9.5503119999999997E-2</v>
      </c>
      <c r="R1435">
        <v>1.7322770000000001</v>
      </c>
      <c r="S1435">
        <v>0</v>
      </c>
      <c r="T1435">
        <v>1.0255799999999999</v>
      </c>
      <c r="U1435">
        <v>0</v>
      </c>
    </row>
    <row r="1436" spans="1:21">
      <c r="A1436" t="s">
        <v>20166</v>
      </c>
      <c r="B1436" t="s">
        <v>16454</v>
      </c>
      <c r="F1436" s="1">
        <v>0.43508809999999998</v>
      </c>
      <c r="G1436" s="1">
        <v>0.5086484</v>
      </c>
      <c r="H1436" s="1">
        <v>0.31913449999999999</v>
      </c>
      <c r="I1436" s="1">
        <v>0.23363139999999999</v>
      </c>
      <c r="J1436" s="1">
        <v>2.9260739999999998</v>
      </c>
      <c r="K1436" s="1">
        <v>2.4838100000000001</v>
      </c>
      <c r="L1436" s="1">
        <v>0.45408870000000001</v>
      </c>
      <c r="M1436" s="1">
        <v>0.22757849999999999</v>
      </c>
      <c r="N1436" s="1">
        <v>-0.22511690000000001</v>
      </c>
      <c r="O1436" s="1">
        <v>0.95889469999999999</v>
      </c>
      <c r="P1436" s="1">
        <v>-1.695452</v>
      </c>
      <c r="Q1436" s="1">
        <v>1.9987300000000001E-5</v>
      </c>
      <c r="R1436">
        <v>1.3422510000000001</v>
      </c>
      <c r="S1436">
        <v>3.0400000000000002E-4</v>
      </c>
      <c r="T1436">
        <v>5.7969E-2</v>
      </c>
      <c r="U1436">
        <v>1</v>
      </c>
    </row>
    <row r="1437" spans="1:21">
      <c r="A1437" t="s">
        <v>22035</v>
      </c>
      <c r="B1437" t="s">
        <v>16463</v>
      </c>
      <c r="F1437" s="1">
        <v>1.7629330000000001</v>
      </c>
      <c r="G1437" s="1">
        <v>3.091488</v>
      </c>
      <c r="H1437" s="1">
        <v>4.8491280000000003</v>
      </c>
      <c r="I1437" s="1">
        <v>0.63110060000000001</v>
      </c>
      <c r="J1437" s="1">
        <v>9.3601229999999997</v>
      </c>
      <c r="K1437" s="1">
        <v>12.50394</v>
      </c>
      <c r="L1437" s="1">
        <v>6.1330720000000003</v>
      </c>
      <c r="M1437" s="1">
        <v>9.2212499999999995</v>
      </c>
      <c r="N1437" s="1">
        <v>5.6338150000000001E-4</v>
      </c>
      <c r="O1437">
        <v>1</v>
      </c>
      <c r="P1437" s="1">
        <v>-0.2108129</v>
      </c>
      <c r="Q1437" s="1">
        <v>0.76741619999999999</v>
      </c>
      <c r="R1437">
        <v>1.193384</v>
      </c>
      <c r="S1437">
        <v>1.5120000000000001E-3</v>
      </c>
      <c r="T1437">
        <v>1.070595</v>
      </c>
      <c r="U1437">
        <v>0.21935199999999999</v>
      </c>
    </row>
  </sheetData>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03"/>
  <sheetViews>
    <sheetView workbookViewId="0">
      <pane ySplit="1" topLeftCell="A2" activePane="bottomLeft" state="frozen"/>
      <selection pane="bottomLeft" activeCell="F1" sqref="F1:M1"/>
    </sheetView>
  </sheetViews>
  <sheetFormatPr baseColWidth="10" defaultRowHeight="15" x14ac:dyDescent="0"/>
  <sheetData>
    <row r="1" spans="1:21" ht="53" customHeight="1">
      <c r="A1" t="s">
        <v>16484</v>
      </c>
      <c r="B1" t="s">
        <v>16485</v>
      </c>
      <c r="C1" t="s">
        <v>16487</v>
      </c>
      <c r="D1" t="s">
        <v>16488</v>
      </c>
      <c r="E1" t="s">
        <v>16489</v>
      </c>
      <c r="F1" t="s">
        <v>23073</v>
      </c>
      <c r="G1" t="s">
        <v>23074</v>
      </c>
      <c r="H1" t="s">
        <v>23075</v>
      </c>
      <c r="I1" t="s">
        <v>23076</v>
      </c>
      <c r="J1" t="s">
        <v>23077</v>
      </c>
      <c r="K1" t="s">
        <v>23078</v>
      </c>
      <c r="L1" t="s">
        <v>23079</v>
      </c>
      <c r="M1" t="s">
        <v>23080</v>
      </c>
      <c r="N1" t="s">
        <v>17326</v>
      </c>
      <c r="O1" t="s">
        <v>17327</v>
      </c>
      <c r="P1" t="s">
        <v>17328</v>
      </c>
      <c r="Q1" t="s">
        <v>17329</v>
      </c>
      <c r="R1" t="s">
        <v>17330</v>
      </c>
      <c r="S1" t="s">
        <v>17331</v>
      </c>
      <c r="T1" t="s">
        <v>17332</v>
      </c>
      <c r="U1" t="s">
        <v>17333</v>
      </c>
    </row>
    <row r="2" spans="1:21">
      <c r="A2" t="s">
        <v>17335</v>
      </c>
      <c r="B2" t="s">
        <v>35</v>
      </c>
      <c r="C2" t="s">
        <v>17336</v>
      </c>
      <c r="D2" t="s">
        <v>17337</v>
      </c>
      <c r="E2" t="s">
        <v>17338</v>
      </c>
      <c r="F2" s="1">
        <v>0.39678540000000001</v>
      </c>
      <c r="G2" s="1">
        <v>0.22089049999999999</v>
      </c>
      <c r="H2" s="1">
        <v>4.5734820000000003</v>
      </c>
      <c r="I2" s="1">
        <v>4.0076299999999998</v>
      </c>
      <c r="J2" s="1">
        <v>1.354304</v>
      </c>
      <c r="K2" s="1">
        <v>1.8140810000000001</v>
      </c>
      <c r="L2" s="1">
        <v>13.606579999999999</v>
      </c>
      <c r="M2" s="1">
        <v>13.885669999999999</v>
      </c>
      <c r="N2" s="1">
        <v>2.5053380000000001</v>
      </c>
      <c r="O2" s="1">
        <v>1.6241139999999999E-19</v>
      </c>
      <c r="P2" s="1">
        <v>3.0056850000000002</v>
      </c>
      <c r="Q2" s="1">
        <v>4.9131320000000001E-62</v>
      </c>
      <c r="R2">
        <v>1.2376259999999999</v>
      </c>
      <c r="S2">
        <v>1.3029999999999999E-3</v>
      </c>
      <c r="T2">
        <v>1.4658610000000001</v>
      </c>
      <c r="U2">
        <v>0</v>
      </c>
    </row>
    <row r="3" spans="1:21">
      <c r="A3" t="s">
        <v>17342</v>
      </c>
      <c r="B3" t="s">
        <v>46</v>
      </c>
      <c r="F3" s="1">
        <v>9.6348760000000002</v>
      </c>
      <c r="G3" s="1">
        <v>10.485860000000001</v>
      </c>
      <c r="H3" s="1">
        <v>30.2422</v>
      </c>
      <c r="I3" s="1">
        <v>32.54918</v>
      </c>
      <c r="J3" s="1">
        <v>13.518560000000001</v>
      </c>
      <c r="K3" s="1">
        <v>12.087770000000001</v>
      </c>
      <c r="L3" s="1">
        <v>75.115319999999997</v>
      </c>
      <c r="M3" s="1">
        <v>72.340879999999999</v>
      </c>
      <c r="N3" s="1">
        <v>1.6612290000000001</v>
      </c>
      <c r="O3" s="1">
        <v>1.309346E-35</v>
      </c>
      <c r="P3" s="1">
        <v>2.6937229999999999</v>
      </c>
      <c r="Q3" s="1">
        <v>1.200282E-173</v>
      </c>
      <c r="R3">
        <v>0.131408</v>
      </c>
      <c r="S3">
        <v>0.67973099999999997</v>
      </c>
      <c r="T3">
        <v>1.094633</v>
      </c>
      <c r="U3">
        <v>0</v>
      </c>
    </row>
    <row r="4" spans="1:21">
      <c r="A4" t="s">
        <v>22036</v>
      </c>
      <c r="B4" t="s">
        <v>66</v>
      </c>
      <c r="F4" s="1">
        <v>4.4301130000000004</v>
      </c>
      <c r="G4" s="1">
        <v>6.4738910000000001</v>
      </c>
      <c r="H4" s="1">
        <v>1.7770490000000001</v>
      </c>
      <c r="I4" s="1">
        <v>2.2301820000000001</v>
      </c>
      <c r="J4" s="1">
        <v>13.96575</v>
      </c>
      <c r="K4" s="1">
        <v>11.25615</v>
      </c>
      <c r="L4" s="1">
        <v>7.2243440000000003</v>
      </c>
      <c r="M4" s="1">
        <v>9.1723630000000007</v>
      </c>
      <c r="N4" s="1">
        <v>-0.69416279999999997</v>
      </c>
      <c r="O4" s="1">
        <v>0.13556550000000001</v>
      </c>
      <c r="P4" s="1">
        <v>-0.3080541</v>
      </c>
      <c r="Q4" s="1">
        <v>0.50212869999999998</v>
      </c>
      <c r="R4">
        <v>0.74551400000000001</v>
      </c>
      <c r="S4">
        <v>3.1759999999999997E-2</v>
      </c>
      <c r="T4">
        <v>1.2782910000000001</v>
      </c>
      <c r="U4">
        <v>1.39E-3</v>
      </c>
    </row>
    <row r="5" spans="1:21">
      <c r="A5" t="s">
        <v>18548</v>
      </c>
      <c r="B5" t="s">
        <v>92</v>
      </c>
      <c r="F5" s="1">
        <v>7.3557090000000001</v>
      </c>
      <c r="G5" s="1">
        <v>8.0618800000000004</v>
      </c>
      <c r="H5" s="1">
        <v>3.768824</v>
      </c>
      <c r="I5" s="1">
        <v>4.5984559999999997</v>
      </c>
      <c r="J5" s="1">
        <v>3.9245869999999998</v>
      </c>
      <c r="K5" s="1">
        <v>3.6490300000000002</v>
      </c>
      <c r="L5" s="1">
        <v>1.3641620000000001</v>
      </c>
      <c r="M5" s="1">
        <v>1.0844670000000001</v>
      </c>
      <c r="N5" s="1">
        <v>-0.65978429999999999</v>
      </c>
      <c r="O5" s="1">
        <v>1.704669E-3</v>
      </c>
      <c r="P5" s="1">
        <v>-1.1467179999999999</v>
      </c>
      <c r="Q5" s="1">
        <v>6.6427730000000003E-5</v>
      </c>
      <c r="R5">
        <v>-1.0935490000000001</v>
      </c>
      <c r="S5">
        <v>0</v>
      </c>
      <c r="T5">
        <v>-1.5764320000000001</v>
      </c>
      <c r="U5">
        <v>0</v>
      </c>
    </row>
    <row r="6" spans="1:21">
      <c r="A6" t="s">
        <v>20169</v>
      </c>
      <c r="B6" t="s">
        <v>94</v>
      </c>
      <c r="F6" s="1">
        <v>0.80994339999999998</v>
      </c>
      <c r="G6" s="1">
        <v>0.93936560000000002</v>
      </c>
      <c r="H6" s="1">
        <v>0.6011611</v>
      </c>
      <c r="I6" s="1">
        <v>0.65583080000000005</v>
      </c>
      <c r="J6" s="1">
        <v>5.7678849999999997</v>
      </c>
      <c r="K6" s="1">
        <v>4.6037489999999996</v>
      </c>
      <c r="L6" s="1">
        <v>2.78417</v>
      </c>
      <c r="M6" s="1">
        <v>3.86666</v>
      </c>
      <c r="N6" s="1">
        <v>-0.21101130000000001</v>
      </c>
      <c r="O6" s="1">
        <v>0.8672107</v>
      </c>
      <c r="P6" s="1">
        <v>-0.37431619999999999</v>
      </c>
      <c r="Q6" s="1">
        <v>0.34949459999999999</v>
      </c>
      <c r="R6">
        <v>1.9318740000000001</v>
      </c>
      <c r="S6">
        <v>0</v>
      </c>
      <c r="T6">
        <v>1.8501609999999999</v>
      </c>
      <c r="U6">
        <v>9.9999999999999995E-7</v>
      </c>
    </row>
    <row r="7" spans="1:21">
      <c r="A7" t="s">
        <v>22037</v>
      </c>
      <c r="B7" t="s">
        <v>96</v>
      </c>
      <c r="C7" t="s">
        <v>22038</v>
      </c>
      <c r="D7" t="s">
        <v>22039</v>
      </c>
      <c r="E7" t="s">
        <v>16572</v>
      </c>
      <c r="F7" s="1">
        <v>25.5779</v>
      </c>
      <c r="G7" s="1">
        <v>26.912130000000001</v>
      </c>
      <c r="H7" s="1">
        <v>14.070930000000001</v>
      </c>
      <c r="I7" s="1">
        <v>17.397279999999999</v>
      </c>
      <c r="J7" s="1">
        <v>34.40354</v>
      </c>
      <c r="K7" s="1">
        <v>42.920409999999997</v>
      </c>
      <c r="L7" s="1">
        <v>38.707619999999999</v>
      </c>
      <c r="M7" s="1">
        <v>38.352719999999998</v>
      </c>
      <c r="N7" s="1">
        <v>-0.51666489999999998</v>
      </c>
      <c r="O7" s="1">
        <v>5.1136569999999999E-2</v>
      </c>
      <c r="P7" s="1">
        <v>0.2344522</v>
      </c>
      <c r="Q7" s="1">
        <v>0.3180288</v>
      </c>
      <c r="R7">
        <v>0.316853</v>
      </c>
      <c r="S7">
        <v>0.160881</v>
      </c>
      <c r="T7">
        <v>1.081688</v>
      </c>
      <c r="U7">
        <v>0</v>
      </c>
    </row>
    <row r="8" spans="1:21">
      <c r="A8" t="s">
        <v>22040</v>
      </c>
      <c r="B8" t="s">
        <v>102</v>
      </c>
      <c r="C8" t="s">
        <v>22041</v>
      </c>
      <c r="D8" t="s">
        <v>16730</v>
      </c>
      <c r="E8" t="s">
        <v>16731</v>
      </c>
      <c r="F8" s="1">
        <v>2.3051010000000001</v>
      </c>
      <c r="G8" s="1">
        <v>1.57805</v>
      </c>
      <c r="H8" s="1">
        <v>0.51408779999999998</v>
      </c>
      <c r="I8" s="1">
        <v>0.78058289999999997</v>
      </c>
      <c r="J8" s="1">
        <v>2.6462080000000001</v>
      </c>
      <c r="K8" s="1">
        <v>3.394892</v>
      </c>
      <c r="L8" s="1">
        <v>2.8717480000000002</v>
      </c>
      <c r="M8" s="1">
        <v>2.6069469999999999</v>
      </c>
      <c r="N8" s="1">
        <v>-0.88758760000000003</v>
      </c>
      <c r="O8" s="1">
        <v>1.9434469999999999E-2</v>
      </c>
      <c r="P8" s="1">
        <v>9.4766989999999995E-2</v>
      </c>
      <c r="Q8" s="1">
        <v>0.93811219999999995</v>
      </c>
      <c r="R8">
        <v>0.34511700000000001</v>
      </c>
      <c r="S8">
        <v>0.39262999999999998</v>
      </c>
      <c r="T8">
        <v>1.45373</v>
      </c>
      <c r="U8">
        <v>3.4999999999999997E-5</v>
      </c>
    </row>
    <row r="9" spans="1:21">
      <c r="A9" t="s">
        <v>17349</v>
      </c>
      <c r="B9" t="s">
        <v>103</v>
      </c>
      <c r="C9" t="s">
        <v>17350</v>
      </c>
      <c r="D9" t="s">
        <v>17351</v>
      </c>
      <c r="E9" t="s">
        <v>17352</v>
      </c>
      <c r="F9" s="1">
        <v>0.74232050000000005</v>
      </c>
      <c r="G9" s="1">
        <v>0.36159360000000002</v>
      </c>
      <c r="H9" s="1">
        <v>1.5200279999999999</v>
      </c>
      <c r="I9" s="1">
        <v>1.3729819999999999</v>
      </c>
      <c r="J9" s="1">
        <v>1.5327200000000001</v>
      </c>
      <c r="K9" s="1">
        <v>1.797822</v>
      </c>
      <c r="L9" s="1">
        <v>3.4217599999999999</v>
      </c>
      <c r="M9" s="1">
        <v>4.1200859999999997</v>
      </c>
      <c r="N9" s="1">
        <v>1.172828</v>
      </c>
      <c r="O9" s="1">
        <v>6.0522980000000002E-5</v>
      </c>
      <c r="P9" s="1">
        <v>1.3054030000000001</v>
      </c>
      <c r="Q9" s="1">
        <v>4.3258180000000003E-10</v>
      </c>
      <c r="R9">
        <v>1.1183650000000001</v>
      </c>
      <c r="S9">
        <v>3.8000000000000002E-4</v>
      </c>
      <c r="T9">
        <v>1.1519360000000001</v>
      </c>
      <c r="U9">
        <v>0</v>
      </c>
    </row>
    <row r="10" spans="1:21">
      <c r="A10" t="s">
        <v>17353</v>
      </c>
      <c r="B10" t="s">
        <v>107</v>
      </c>
      <c r="C10" t="s">
        <v>16572</v>
      </c>
      <c r="D10" t="s">
        <v>17354</v>
      </c>
      <c r="E10" t="s">
        <v>17355</v>
      </c>
      <c r="F10" s="1">
        <v>49.58417</v>
      </c>
      <c r="G10" s="1">
        <v>46.923139999999997</v>
      </c>
      <c r="H10" s="1">
        <v>18.50094</v>
      </c>
      <c r="I10" s="1">
        <v>17.87735</v>
      </c>
      <c r="J10" s="1">
        <v>25.75198</v>
      </c>
      <c r="K10" s="1">
        <v>27.013580000000001</v>
      </c>
      <c r="L10" s="1">
        <v>8.3779950000000003</v>
      </c>
      <c r="M10" s="1">
        <v>9.1048790000000004</v>
      </c>
      <c r="N10" s="1">
        <v>-1.2069669999999999</v>
      </c>
      <c r="O10" s="1">
        <v>3.0769739999999998E-25</v>
      </c>
      <c r="P10" s="1">
        <v>-1.271628</v>
      </c>
      <c r="Q10" s="1">
        <v>4.1465860000000002E-16</v>
      </c>
      <c r="R10">
        <v>-1.0363739999999999</v>
      </c>
      <c r="S10">
        <v>0</v>
      </c>
      <c r="T10">
        <v>-1.100374</v>
      </c>
      <c r="U10">
        <v>0</v>
      </c>
    </row>
    <row r="11" spans="1:21">
      <c r="A11" t="s">
        <v>17356</v>
      </c>
      <c r="B11" t="s">
        <v>109</v>
      </c>
      <c r="F11" s="1">
        <v>20.142600000000002</v>
      </c>
      <c r="G11" s="1">
        <v>21.118539999999999</v>
      </c>
      <c r="H11" s="1">
        <v>58.570250000000001</v>
      </c>
      <c r="I11" s="1">
        <v>64.038020000000003</v>
      </c>
      <c r="J11" s="1">
        <v>79.614769999999993</v>
      </c>
      <c r="K11" s="1">
        <v>86.449240000000003</v>
      </c>
      <c r="L11" s="1">
        <v>219.56569999999999</v>
      </c>
      <c r="M11" s="1">
        <v>220.91839999999999</v>
      </c>
      <c r="N11" s="1">
        <v>1.583968</v>
      </c>
      <c r="O11" s="1">
        <v>1.042716E-29</v>
      </c>
      <c r="P11" s="1">
        <v>1.6313409999999999</v>
      </c>
      <c r="Q11" s="1">
        <v>8.3890190000000003E-115</v>
      </c>
      <c r="R11">
        <v>1.7015979999999999</v>
      </c>
      <c r="S11">
        <v>0</v>
      </c>
      <c r="T11">
        <v>1.7003490000000001</v>
      </c>
      <c r="U11">
        <v>0</v>
      </c>
    </row>
    <row r="12" spans="1:21">
      <c r="A12" t="s">
        <v>20174</v>
      </c>
      <c r="B12" t="s">
        <v>112</v>
      </c>
      <c r="F12" s="1">
        <v>152.97280000000001</v>
      </c>
      <c r="G12" s="1">
        <v>155.0523</v>
      </c>
      <c r="H12" s="1">
        <v>186.44380000000001</v>
      </c>
      <c r="I12" s="1">
        <v>184.87860000000001</v>
      </c>
      <c r="J12" s="1">
        <v>84.583179999999999</v>
      </c>
      <c r="K12" s="1">
        <v>89.380949999999999</v>
      </c>
      <c r="L12" s="1">
        <v>85.700490000000002</v>
      </c>
      <c r="M12" s="1">
        <v>80.593540000000004</v>
      </c>
      <c r="N12" s="1">
        <v>0.40606829999999999</v>
      </c>
      <c r="O12" s="1">
        <v>4.2788360000000001E-16</v>
      </c>
      <c r="P12" s="1">
        <v>0.17803450000000001</v>
      </c>
      <c r="Q12" s="1">
        <v>2.3118759999999999E-2</v>
      </c>
      <c r="R12">
        <v>-1.0174589999999999</v>
      </c>
      <c r="S12">
        <v>0</v>
      </c>
      <c r="T12">
        <v>-1.2708889999999999</v>
      </c>
      <c r="U12">
        <v>0</v>
      </c>
    </row>
    <row r="13" spans="1:21">
      <c r="A13" t="s">
        <v>17357</v>
      </c>
      <c r="B13" t="s">
        <v>143</v>
      </c>
      <c r="F13" s="1">
        <v>6.4217500000000003</v>
      </c>
      <c r="G13" s="1">
        <v>8.6023150000000008</v>
      </c>
      <c r="H13" s="1">
        <v>23.183579999999999</v>
      </c>
      <c r="I13" s="1">
        <v>19.037600000000001</v>
      </c>
      <c r="J13" s="1">
        <v>0.35516320000000001</v>
      </c>
      <c r="K13" s="1">
        <v>1.041482</v>
      </c>
      <c r="L13">
        <v>0</v>
      </c>
      <c r="M13" s="1">
        <v>0.34989369999999997</v>
      </c>
      <c r="N13" s="1">
        <v>1.170628</v>
      </c>
      <c r="O13" s="1">
        <v>7.5525479999999999E-5</v>
      </c>
      <c r="P13" s="1">
        <v>-0.48581659999999999</v>
      </c>
      <c r="Q13" s="1">
        <v>0.86469130000000005</v>
      </c>
      <c r="R13">
        <v>-1.6024179999999999</v>
      </c>
      <c r="S13">
        <v>4.3000000000000002E-5</v>
      </c>
      <c r="T13">
        <v>-3.520381</v>
      </c>
      <c r="U13">
        <v>0</v>
      </c>
    </row>
    <row r="14" spans="1:21">
      <c r="A14" t="s">
        <v>17358</v>
      </c>
      <c r="B14" t="s">
        <v>152</v>
      </c>
      <c r="F14" s="1">
        <v>1.0494570000000001</v>
      </c>
      <c r="G14" s="1">
        <v>1.5336110000000001</v>
      </c>
      <c r="H14" s="1">
        <v>4.0894060000000003</v>
      </c>
      <c r="I14" s="1">
        <v>4.9309070000000004</v>
      </c>
      <c r="J14" s="1">
        <v>1.8573310000000001</v>
      </c>
      <c r="K14" s="1">
        <v>1.6641919999999999</v>
      </c>
      <c r="L14" s="1">
        <v>1.36911</v>
      </c>
      <c r="M14" s="1">
        <v>2.3634580000000001</v>
      </c>
      <c r="N14" s="1">
        <v>1.3539639999999999</v>
      </c>
      <c r="O14" s="1">
        <v>4.9527839999999998E-6</v>
      </c>
      <c r="P14" s="1">
        <v>0.21027480000000001</v>
      </c>
      <c r="Q14" s="1">
        <v>0.73931279999999999</v>
      </c>
      <c r="R14">
        <v>0.16478200000000001</v>
      </c>
      <c r="S14">
        <v>0.890459</v>
      </c>
      <c r="T14">
        <v>-1.145302</v>
      </c>
      <c r="U14">
        <v>2.9799999999999998E-4</v>
      </c>
    </row>
    <row r="15" spans="1:21">
      <c r="A15" t="s">
        <v>17359</v>
      </c>
      <c r="B15" t="s">
        <v>159</v>
      </c>
      <c r="F15" s="1">
        <v>1.278788</v>
      </c>
      <c r="G15" s="1">
        <v>1.132571</v>
      </c>
      <c r="H15" s="1">
        <v>16.947659999999999</v>
      </c>
      <c r="I15" s="1">
        <v>15.19014</v>
      </c>
      <c r="J15" s="1">
        <v>1.4402189999999999</v>
      </c>
      <c r="K15" s="1">
        <v>1.709433</v>
      </c>
      <c r="L15" s="1">
        <v>0.30332599999999998</v>
      </c>
      <c r="M15" s="1">
        <v>0.20269300000000001</v>
      </c>
      <c r="N15" s="1">
        <v>2.8502230000000002</v>
      </c>
      <c r="O15" s="1">
        <v>4.069223E-35</v>
      </c>
      <c r="P15" s="1">
        <v>-1.154968</v>
      </c>
      <c r="Q15" s="1">
        <v>2.4237669999999999E-2</v>
      </c>
      <c r="R15">
        <v>0.101495</v>
      </c>
      <c r="S15">
        <v>0.98805699999999996</v>
      </c>
      <c r="T15">
        <v>-4.138382</v>
      </c>
      <c r="U15">
        <v>0</v>
      </c>
    </row>
    <row r="16" spans="1:21">
      <c r="A16" t="s">
        <v>20176</v>
      </c>
      <c r="B16" t="s">
        <v>167</v>
      </c>
      <c r="F16" s="1">
        <v>7.0446540000000004</v>
      </c>
      <c r="G16" s="1">
        <v>8.7150200000000009</v>
      </c>
      <c r="H16" s="1">
        <v>5.228726</v>
      </c>
      <c r="I16" s="1">
        <v>5.4040049999999997</v>
      </c>
      <c r="J16" s="1">
        <v>23.549980000000001</v>
      </c>
      <c r="K16" s="1">
        <v>20.504639999999998</v>
      </c>
      <c r="L16" s="1">
        <v>14.87965</v>
      </c>
      <c r="M16" s="1">
        <v>11.89273</v>
      </c>
      <c r="N16" s="1">
        <v>-0.34313149999999998</v>
      </c>
      <c r="O16" s="1">
        <v>0.35881790000000002</v>
      </c>
      <c r="P16" s="1">
        <v>-0.4523356</v>
      </c>
      <c r="Q16" s="1">
        <v>3.3971920000000003E-2</v>
      </c>
      <c r="R16">
        <v>1.1608339999999999</v>
      </c>
      <c r="S16">
        <v>0</v>
      </c>
      <c r="T16">
        <v>1.0809059999999999</v>
      </c>
      <c r="U16">
        <v>1.9999999999999999E-6</v>
      </c>
    </row>
    <row r="17" spans="1:21">
      <c r="A17" t="s">
        <v>20177</v>
      </c>
      <c r="B17" t="s">
        <v>171</v>
      </c>
      <c r="F17" s="1">
        <v>1.654479</v>
      </c>
      <c r="G17" s="1">
        <v>1.151311</v>
      </c>
      <c r="H17" s="1">
        <v>1.300233</v>
      </c>
      <c r="I17" s="1">
        <v>0.52881789999999995</v>
      </c>
      <c r="J17" s="1">
        <v>6.6927989999999999</v>
      </c>
      <c r="K17" s="1">
        <v>6.9508739999999998</v>
      </c>
      <c r="L17" s="1">
        <v>4.8307370000000001</v>
      </c>
      <c r="M17" s="1">
        <v>3.9148909999999999</v>
      </c>
      <c r="N17" s="1">
        <v>-0.2680633</v>
      </c>
      <c r="O17" s="1">
        <v>0.88468329999999995</v>
      </c>
      <c r="P17" s="1">
        <v>-0.34094570000000002</v>
      </c>
      <c r="Q17" s="1">
        <v>0.38618740000000001</v>
      </c>
      <c r="R17">
        <v>1.479422</v>
      </c>
      <c r="S17">
        <v>9.9999999999999995E-7</v>
      </c>
      <c r="T17">
        <v>1.5300389999999999</v>
      </c>
      <c r="U17">
        <v>5.8999999999999998E-5</v>
      </c>
    </row>
    <row r="18" spans="1:21">
      <c r="A18" t="s">
        <v>17361</v>
      </c>
      <c r="B18" t="s">
        <v>178</v>
      </c>
      <c r="F18" s="1">
        <v>1.789968</v>
      </c>
      <c r="G18" s="1">
        <v>1.5853010000000001</v>
      </c>
      <c r="H18" s="1">
        <v>4.9607890000000001</v>
      </c>
      <c r="I18" s="1">
        <v>4.6602079999999999</v>
      </c>
      <c r="J18" s="1">
        <v>3.5638730000000001</v>
      </c>
      <c r="K18" s="1">
        <v>2.6390709999999999</v>
      </c>
      <c r="L18" s="1">
        <v>19.848960000000002</v>
      </c>
      <c r="M18" s="1">
        <v>19.009039999999999</v>
      </c>
      <c r="N18" s="1">
        <v>1.3813789999999999</v>
      </c>
      <c r="O18" s="1">
        <v>1.206399E-10</v>
      </c>
      <c r="P18" s="1">
        <v>2.757412</v>
      </c>
      <c r="Q18" s="1">
        <v>3.9144320000000002E-103</v>
      </c>
      <c r="R18">
        <v>0.54869699999999999</v>
      </c>
      <c r="S18">
        <v>5.5338999999999999E-2</v>
      </c>
      <c r="T18">
        <v>1.823223</v>
      </c>
      <c r="U18">
        <v>0</v>
      </c>
    </row>
    <row r="19" spans="1:21">
      <c r="A19" t="s">
        <v>17362</v>
      </c>
      <c r="B19" t="s">
        <v>185</v>
      </c>
      <c r="F19" s="1">
        <v>0.1866913</v>
      </c>
      <c r="G19" s="1">
        <v>0.36375859999999999</v>
      </c>
      <c r="H19" s="1">
        <v>2.4819819999999999</v>
      </c>
      <c r="I19" s="1">
        <v>3.007457</v>
      </c>
      <c r="J19" s="1">
        <v>1.899837</v>
      </c>
      <c r="K19" s="1">
        <v>1.2111069999999999</v>
      </c>
      <c r="L19" s="1">
        <v>0.97422120000000001</v>
      </c>
      <c r="M19" s="1">
        <v>0.48825649999999998</v>
      </c>
      <c r="N19" s="1">
        <v>1.726607</v>
      </c>
      <c r="O19" s="1">
        <v>8.4589099999999999E-7</v>
      </c>
      <c r="P19" s="1">
        <v>-0.53598539999999995</v>
      </c>
      <c r="Q19" s="1">
        <v>0.3770792</v>
      </c>
      <c r="R19">
        <v>1.071369</v>
      </c>
      <c r="S19">
        <v>1.6407999999999999E-2</v>
      </c>
      <c r="T19">
        <v>-1.3963080000000001</v>
      </c>
      <c r="U19">
        <v>3.4299999999999999E-4</v>
      </c>
    </row>
    <row r="20" spans="1:21">
      <c r="A20" t="s">
        <v>22042</v>
      </c>
      <c r="B20" t="s">
        <v>186</v>
      </c>
      <c r="F20" s="1">
        <v>3.9667949999999998</v>
      </c>
      <c r="G20" s="1">
        <v>4.2268530000000002</v>
      </c>
      <c r="H20" s="1">
        <v>1.4775419999999999</v>
      </c>
      <c r="I20" s="1">
        <v>1.1094109999999999</v>
      </c>
      <c r="J20" s="1">
        <v>7.0204389999999997</v>
      </c>
      <c r="K20" s="1">
        <v>6.1116970000000004</v>
      </c>
      <c r="L20" s="1">
        <v>4.2047160000000003</v>
      </c>
      <c r="M20" s="1">
        <v>4.5388080000000004</v>
      </c>
      <c r="N20" s="1">
        <v>-0.95281070000000001</v>
      </c>
      <c r="O20" s="1">
        <v>9.4870900000000001E-3</v>
      </c>
      <c r="P20" s="1">
        <v>-0.28460079999999999</v>
      </c>
      <c r="Q20" s="1">
        <v>0.50860249999999996</v>
      </c>
      <c r="R20">
        <v>0.374029</v>
      </c>
      <c r="S20">
        <v>0.31626500000000002</v>
      </c>
      <c r="T20">
        <v>1.181276</v>
      </c>
      <c r="U20">
        <v>1.7960000000000001E-3</v>
      </c>
    </row>
    <row r="21" spans="1:21">
      <c r="A21" t="s">
        <v>17363</v>
      </c>
      <c r="B21" t="s">
        <v>189</v>
      </c>
      <c r="F21" s="1">
        <v>5.0839790000000002</v>
      </c>
      <c r="G21" s="1">
        <v>5.111688</v>
      </c>
      <c r="H21" s="1">
        <v>19.84056</v>
      </c>
      <c r="I21" s="1">
        <v>19.133120000000002</v>
      </c>
      <c r="J21" s="1">
        <v>2.5954709999999999</v>
      </c>
      <c r="K21" s="1">
        <v>2.0577809999999999</v>
      </c>
      <c r="L21" s="1">
        <v>8.9850539999999999</v>
      </c>
      <c r="M21" s="1">
        <v>7.6992989999999999</v>
      </c>
      <c r="N21" s="1">
        <v>1.974864</v>
      </c>
      <c r="O21" s="1">
        <v>6.5286019999999995E-73</v>
      </c>
      <c r="P21" s="1">
        <v>1.9539280000000001</v>
      </c>
      <c r="Q21" s="1">
        <v>2.473415E-23</v>
      </c>
      <c r="R21">
        <v>-1.202067</v>
      </c>
      <c r="S21">
        <v>0</v>
      </c>
      <c r="T21">
        <v>-1.3172440000000001</v>
      </c>
      <c r="U21">
        <v>0</v>
      </c>
    </row>
    <row r="22" spans="1:21">
      <c r="A22" t="s">
        <v>22043</v>
      </c>
      <c r="B22" t="s">
        <v>203</v>
      </c>
      <c r="F22" s="1">
        <v>15.59975</v>
      </c>
      <c r="G22" s="1">
        <v>16.588999999999999</v>
      </c>
      <c r="H22" s="1">
        <v>9.4177569999999999</v>
      </c>
      <c r="I22" s="1">
        <v>9.8317779999999999</v>
      </c>
      <c r="J22" s="1">
        <v>13.99865</v>
      </c>
      <c r="K22" s="1">
        <v>13.49319</v>
      </c>
      <c r="L22" s="1">
        <v>22.644349999999999</v>
      </c>
      <c r="M22" s="1">
        <v>22.601849999999999</v>
      </c>
      <c r="N22" s="1">
        <v>-0.56608179999999997</v>
      </c>
      <c r="O22" s="1">
        <v>9.6518040000000003E-5</v>
      </c>
      <c r="P22" s="1">
        <v>0.9372009</v>
      </c>
      <c r="Q22" s="1">
        <v>9.6998020000000004E-18</v>
      </c>
      <c r="R22">
        <v>-0.41131200000000001</v>
      </c>
      <c r="S22">
        <v>2.6250000000000002E-3</v>
      </c>
      <c r="T22">
        <v>1.077572</v>
      </c>
      <c r="U22">
        <v>0</v>
      </c>
    </row>
    <row r="23" spans="1:21">
      <c r="A23" t="s">
        <v>18559</v>
      </c>
      <c r="B23" t="s">
        <v>210</v>
      </c>
      <c r="F23" s="1">
        <v>0.56385300000000005</v>
      </c>
      <c r="G23" s="1">
        <v>0.2197279</v>
      </c>
      <c r="H23" s="1">
        <v>0.72377000000000002</v>
      </c>
      <c r="I23" s="1">
        <v>0.60555000000000003</v>
      </c>
      <c r="J23" s="1">
        <v>3.0935139999999999</v>
      </c>
      <c r="K23" s="1">
        <v>3.7066080000000001</v>
      </c>
      <c r="L23" s="1">
        <v>7.1598030000000001</v>
      </c>
      <c r="M23" s="1">
        <v>6.3901640000000004</v>
      </c>
      <c r="N23" s="1">
        <v>0.3554542</v>
      </c>
      <c r="O23" s="1">
        <v>0.79535069999999997</v>
      </c>
      <c r="P23" s="1">
        <v>1.0357270000000001</v>
      </c>
      <c r="Q23" s="1">
        <v>2.2653420000000001E-4</v>
      </c>
      <c r="R23">
        <v>1.590795</v>
      </c>
      <c r="S23">
        <v>2.9E-5</v>
      </c>
      <c r="T23">
        <v>2.2869809999999999</v>
      </c>
      <c r="U23">
        <v>0</v>
      </c>
    </row>
    <row r="24" spans="1:21">
      <c r="A24" t="s">
        <v>17365</v>
      </c>
      <c r="B24" t="s">
        <v>211</v>
      </c>
      <c r="C24" t="s">
        <v>17366</v>
      </c>
      <c r="D24" t="s">
        <v>17367</v>
      </c>
      <c r="E24" t="s">
        <v>17368</v>
      </c>
      <c r="F24" s="1">
        <v>0.24558579999999999</v>
      </c>
      <c r="G24" s="1">
        <v>0.1435535</v>
      </c>
      <c r="H24" s="1">
        <v>1.0357799999999999</v>
      </c>
      <c r="I24" s="1">
        <v>1.362692</v>
      </c>
      <c r="J24" s="1">
        <v>0.73888469999999995</v>
      </c>
      <c r="K24" s="1">
        <v>1.147081</v>
      </c>
      <c r="L24" s="1">
        <v>4.7417480000000003</v>
      </c>
      <c r="M24" s="1">
        <v>4.4103510000000004</v>
      </c>
      <c r="N24" s="1">
        <v>1.397807</v>
      </c>
      <c r="O24" s="1">
        <v>1.442445E-4</v>
      </c>
      <c r="P24" s="1">
        <v>2.1038770000000002</v>
      </c>
      <c r="Q24" s="1">
        <v>3.0159640000000003E-17</v>
      </c>
      <c r="R24">
        <v>1.0452840000000001</v>
      </c>
      <c r="S24">
        <v>1.4215999999999999E-2</v>
      </c>
      <c r="T24">
        <v>1.5463119999999999</v>
      </c>
      <c r="U24">
        <v>0</v>
      </c>
    </row>
    <row r="25" spans="1:21">
      <c r="A25" t="s">
        <v>18560</v>
      </c>
      <c r="B25" t="s">
        <v>215</v>
      </c>
      <c r="C25" t="s">
        <v>18561</v>
      </c>
      <c r="D25" t="s">
        <v>18562</v>
      </c>
      <c r="E25" t="s">
        <v>18563</v>
      </c>
      <c r="F25" s="1">
        <v>6.3220799999999997</v>
      </c>
      <c r="G25" s="1">
        <v>8.0914040000000007</v>
      </c>
      <c r="H25" s="1">
        <v>6.7057659999999997</v>
      </c>
      <c r="I25" s="1">
        <v>4.6595279999999999</v>
      </c>
      <c r="J25" s="1">
        <v>6.1428839999999996</v>
      </c>
      <c r="K25" s="1">
        <v>6.3261430000000001</v>
      </c>
      <c r="L25" s="1">
        <v>24.365790000000001</v>
      </c>
      <c r="M25" s="1">
        <v>21.61337</v>
      </c>
      <c r="N25" s="1">
        <v>-0.1700767</v>
      </c>
      <c r="O25" s="1">
        <v>0.87433190000000005</v>
      </c>
      <c r="P25" s="1">
        <v>1.937765</v>
      </c>
      <c r="Q25" s="1">
        <v>3.5175799999999998E-27</v>
      </c>
      <c r="R25">
        <v>-0.33186199999999999</v>
      </c>
      <c r="S25">
        <v>0.31444899999999998</v>
      </c>
      <c r="T25">
        <v>1.744191</v>
      </c>
      <c r="U25">
        <v>0</v>
      </c>
    </row>
    <row r="26" spans="1:21">
      <c r="A26" t="s">
        <v>22044</v>
      </c>
      <c r="B26" t="s">
        <v>216</v>
      </c>
      <c r="F26" s="1">
        <v>2.2723589999999998</v>
      </c>
      <c r="G26" s="1">
        <v>1.922501</v>
      </c>
      <c r="H26" s="1">
        <v>1.5900030000000001</v>
      </c>
      <c r="I26" s="1">
        <v>1.0168330000000001</v>
      </c>
      <c r="J26" s="1">
        <v>3.0162179999999998</v>
      </c>
      <c r="K26" s="1">
        <v>2.7413620000000001</v>
      </c>
      <c r="L26" s="1">
        <v>3.068511</v>
      </c>
      <c r="M26" s="1">
        <v>3.7013020000000001</v>
      </c>
      <c r="N26" s="1">
        <v>-0.39503719999999998</v>
      </c>
      <c r="O26" s="1">
        <v>0.46744069999999999</v>
      </c>
      <c r="P26" s="1">
        <v>0.4079468</v>
      </c>
      <c r="Q26" s="1">
        <v>0.21306130000000001</v>
      </c>
      <c r="R26">
        <v>0.20111200000000001</v>
      </c>
      <c r="S26">
        <v>0.69555500000000003</v>
      </c>
      <c r="T26">
        <v>1.037792</v>
      </c>
      <c r="U26">
        <v>1.0640000000000001E-3</v>
      </c>
    </row>
    <row r="27" spans="1:21">
      <c r="A27" t="s">
        <v>17369</v>
      </c>
      <c r="B27" t="s">
        <v>221</v>
      </c>
      <c r="F27" s="1">
        <v>20.255410000000001</v>
      </c>
      <c r="G27" s="1">
        <v>20.83644</v>
      </c>
      <c r="H27" s="1">
        <v>48.562820000000002</v>
      </c>
      <c r="I27" s="1">
        <v>48.640920000000001</v>
      </c>
      <c r="J27" s="1">
        <v>18.81466</v>
      </c>
      <c r="K27" s="1">
        <v>17.846630000000001</v>
      </c>
      <c r="L27" s="1">
        <v>25.385490000000001</v>
      </c>
      <c r="M27" s="1">
        <v>23.90972</v>
      </c>
      <c r="N27" s="1">
        <v>1.3056890000000001</v>
      </c>
      <c r="O27" s="1">
        <v>6.3823689999999998E-26</v>
      </c>
      <c r="P27" s="1">
        <v>0.63806419999999997</v>
      </c>
      <c r="Q27" s="1">
        <v>5.7085839999999998E-5</v>
      </c>
      <c r="R27">
        <v>-0.34092800000000001</v>
      </c>
      <c r="S27">
        <v>8.0639000000000002E-2</v>
      </c>
      <c r="T27">
        <v>-1.06552</v>
      </c>
      <c r="U27">
        <v>0</v>
      </c>
    </row>
    <row r="28" spans="1:21">
      <c r="A28" t="s">
        <v>20183</v>
      </c>
      <c r="B28" t="s">
        <v>234</v>
      </c>
      <c r="F28" s="1">
        <v>14.70571</v>
      </c>
      <c r="G28" s="1">
        <v>15.000859999999999</v>
      </c>
      <c r="H28" s="1">
        <v>12.95443</v>
      </c>
      <c r="I28" s="1">
        <v>13.935169999999999</v>
      </c>
      <c r="J28" s="1">
        <v>5.5114260000000002</v>
      </c>
      <c r="K28" s="1">
        <v>4.7387800000000002</v>
      </c>
      <c r="L28" s="1">
        <v>5.7178509999999996</v>
      </c>
      <c r="M28" s="1">
        <v>5.2788310000000003</v>
      </c>
      <c r="N28" s="1">
        <v>-4.6422349999999998E-3</v>
      </c>
      <c r="O28">
        <v>1</v>
      </c>
      <c r="P28" s="1">
        <v>0.31869829999999999</v>
      </c>
      <c r="Q28" s="1">
        <v>0.23313059999999999</v>
      </c>
      <c r="R28">
        <v>-1.605496</v>
      </c>
      <c r="S28">
        <v>0</v>
      </c>
      <c r="T28">
        <v>-1.330498</v>
      </c>
      <c r="U28">
        <v>0</v>
      </c>
    </row>
    <row r="29" spans="1:21">
      <c r="A29" t="s">
        <v>22045</v>
      </c>
      <c r="B29" t="s">
        <v>248</v>
      </c>
      <c r="F29" s="1">
        <v>6.1488610000000001</v>
      </c>
      <c r="G29" s="1">
        <v>8.9855610000000006</v>
      </c>
      <c r="H29" s="1">
        <v>10.14784</v>
      </c>
      <c r="I29" s="1">
        <v>9.5384890000000002</v>
      </c>
      <c r="J29" s="1">
        <v>5.6225019999999999</v>
      </c>
      <c r="K29" s="1">
        <v>4.6093950000000001</v>
      </c>
      <c r="L29" s="1">
        <v>2.8521719999999999</v>
      </c>
      <c r="M29" s="1">
        <v>3.7522820000000001</v>
      </c>
      <c r="N29" s="1">
        <v>0.41276810000000003</v>
      </c>
      <c r="O29" s="1">
        <v>0.3449123</v>
      </c>
      <c r="P29" s="1">
        <v>-0.28229609999999999</v>
      </c>
      <c r="Q29" s="1">
        <v>0.67281939999999996</v>
      </c>
      <c r="R29">
        <v>-0.55296299999999998</v>
      </c>
      <c r="S29">
        <v>0.1153</v>
      </c>
      <c r="T29">
        <v>-1.3249390000000001</v>
      </c>
      <c r="U29">
        <v>3.8000000000000002E-5</v>
      </c>
    </row>
    <row r="30" spans="1:21">
      <c r="A30" t="s">
        <v>20184</v>
      </c>
      <c r="B30" t="s">
        <v>266</v>
      </c>
      <c r="C30" t="s">
        <v>16572</v>
      </c>
      <c r="D30" t="s">
        <v>20185</v>
      </c>
      <c r="E30" t="s">
        <v>20186</v>
      </c>
      <c r="F30" s="1">
        <v>6.0369180000000001E-2</v>
      </c>
      <c r="G30" s="1">
        <v>0.1176263</v>
      </c>
      <c r="H30" s="1">
        <v>0.27675270000000002</v>
      </c>
      <c r="I30">
        <v>0</v>
      </c>
      <c r="J30" s="1">
        <v>1.0684149999999999</v>
      </c>
      <c r="K30" s="1">
        <v>0.67882189999999998</v>
      </c>
      <c r="L30" s="1">
        <v>0.94508320000000001</v>
      </c>
      <c r="M30" s="1">
        <v>1.1578189999999999</v>
      </c>
      <c r="N30" s="1">
        <v>-4.8541010000000002E-2</v>
      </c>
      <c r="O30">
        <v>1</v>
      </c>
      <c r="P30" s="1">
        <v>0.36183880000000002</v>
      </c>
      <c r="Q30" s="1">
        <v>0.57929459999999999</v>
      </c>
      <c r="R30">
        <v>1.230145</v>
      </c>
      <c r="S30">
        <v>6.7780000000000002E-3</v>
      </c>
      <c r="T30">
        <v>1.7599739999999999</v>
      </c>
      <c r="U30">
        <v>1.9949999999999998E-3</v>
      </c>
    </row>
    <row r="31" spans="1:21">
      <c r="A31" t="s">
        <v>22046</v>
      </c>
      <c r="B31" t="s">
        <v>272</v>
      </c>
      <c r="F31" s="1">
        <v>0.85545660000000001</v>
      </c>
      <c r="G31" s="1">
        <v>0.73535930000000005</v>
      </c>
      <c r="H31" s="1">
        <v>0.79971970000000003</v>
      </c>
      <c r="I31" s="1">
        <v>1.275997</v>
      </c>
      <c r="J31" s="1">
        <v>1.484302</v>
      </c>
      <c r="K31" s="1">
        <v>1.84259</v>
      </c>
      <c r="L31" s="1">
        <v>2.4508649999999998</v>
      </c>
      <c r="M31" s="1">
        <v>2.310403</v>
      </c>
      <c r="N31" s="1">
        <v>0.39705479999999999</v>
      </c>
      <c r="O31" s="1">
        <v>0.5097853</v>
      </c>
      <c r="P31" s="1">
        <v>0.71538670000000004</v>
      </c>
      <c r="Q31" s="1">
        <v>1.5635430000000001E-4</v>
      </c>
      <c r="R31">
        <v>0.73037300000000005</v>
      </c>
      <c r="S31">
        <v>2.6749999999999999E-3</v>
      </c>
      <c r="T31">
        <v>1.01698</v>
      </c>
      <c r="U31">
        <v>1.8E-5</v>
      </c>
    </row>
    <row r="32" spans="1:21">
      <c r="A32" t="s">
        <v>20187</v>
      </c>
      <c r="B32" t="s">
        <v>285</v>
      </c>
      <c r="C32" t="s">
        <v>20188</v>
      </c>
      <c r="D32" t="s">
        <v>19836</v>
      </c>
      <c r="E32" t="s">
        <v>19837</v>
      </c>
      <c r="F32" s="1">
        <v>1.84728</v>
      </c>
      <c r="G32" s="1">
        <v>2.6994989999999999</v>
      </c>
      <c r="H32" s="1">
        <v>1.93567</v>
      </c>
      <c r="I32" s="1">
        <v>1.53515</v>
      </c>
      <c r="J32" s="1">
        <v>6.8889199999999997</v>
      </c>
      <c r="K32" s="1">
        <v>8.9021810000000006</v>
      </c>
      <c r="L32" s="1">
        <v>11.70542</v>
      </c>
      <c r="M32" s="1">
        <v>9.5474080000000008</v>
      </c>
      <c r="N32" s="1">
        <v>-0.13879630000000001</v>
      </c>
      <c r="O32" s="1">
        <v>0.97210799999999997</v>
      </c>
      <c r="P32" s="1">
        <v>0.60144949999999997</v>
      </c>
      <c r="Q32" s="1">
        <v>1.9204860000000001E-2</v>
      </c>
      <c r="R32">
        <v>1.1879649999999999</v>
      </c>
      <c r="S32">
        <v>7.6000000000000004E-5</v>
      </c>
      <c r="T32">
        <v>1.9850639999999999</v>
      </c>
      <c r="U32">
        <v>0</v>
      </c>
    </row>
    <row r="33" spans="1:21">
      <c r="A33" t="s">
        <v>22047</v>
      </c>
      <c r="B33" t="s">
        <v>311</v>
      </c>
      <c r="F33" s="1">
        <v>5.5125739999999999</v>
      </c>
      <c r="G33" s="1">
        <v>4.3828120000000004</v>
      </c>
      <c r="H33" s="1">
        <v>3.601915</v>
      </c>
      <c r="I33" s="1">
        <v>3.9695019999999999</v>
      </c>
      <c r="J33" s="1">
        <v>3.027774</v>
      </c>
      <c r="K33" s="1">
        <v>3.9460709999999999</v>
      </c>
      <c r="L33" s="1">
        <v>1.1021669999999999</v>
      </c>
      <c r="M33" s="1">
        <v>1.4914259999999999</v>
      </c>
      <c r="N33" s="1">
        <v>-0.20058509999999999</v>
      </c>
      <c r="O33" s="1">
        <v>0.70096320000000001</v>
      </c>
      <c r="P33" s="1">
        <v>-0.94857329999999995</v>
      </c>
      <c r="Q33" s="1">
        <v>2.9395760000000002E-3</v>
      </c>
      <c r="R33">
        <v>-0.60131100000000004</v>
      </c>
      <c r="S33">
        <v>2.6055999999999999E-2</v>
      </c>
      <c r="T33">
        <v>-1.357982</v>
      </c>
      <c r="U33">
        <v>3.9999999999999998E-6</v>
      </c>
    </row>
    <row r="34" spans="1:21">
      <c r="A34" t="s">
        <v>22048</v>
      </c>
      <c r="B34" t="s">
        <v>325</v>
      </c>
      <c r="F34" s="1">
        <v>4.3191110000000004</v>
      </c>
      <c r="G34" s="1">
        <v>5.1641009999999996</v>
      </c>
      <c r="H34" s="1">
        <v>4.0680540000000001</v>
      </c>
      <c r="I34" s="1">
        <v>4.2168270000000003</v>
      </c>
      <c r="J34" s="1">
        <v>3.4397859999999998</v>
      </c>
      <c r="K34" s="1">
        <v>3.6000190000000001</v>
      </c>
      <c r="L34" s="1">
        <v>1.9123699999999999</v>
      </c>
      <c r="M34" s="1">
        <v>1.8484100000000001</v>
      </c>
      <c r="N34" s="1">
        <v>-4.478534E-2</v>
      </c>
      <c r="O34">
        <v>1</v>
      </c>
      <c r="P34" s="1">
        <v>-0.58253449999999996</v>
      </c>
      <c r="Q34" s="1">
        <v>2.8729999999999999E-2</v>
      </c>
      <c r="R34">
        <v>-0.56236200000000003</v>
      </c>
      <c r="S34">
        <v>6.9459999999999999E-3</v>
      </c>
      <c r="T34">
        <v>-1.1240140000000001</v>
      </c>
      <c r="U34">
        <v>9.9999999999999995E-7</v>
      </c>
    </row>
    <row r="35" spans="1:21">
      <c r="A35" t="s">
        <v>17376</v>
      </c>
      <c r="B35" t="s">
        <v>333</v>
      </c>
      <c r="F35" s="1">
        <v>22.32386</v>
      </c>
      <c r="G35" s="1">
        <v>22.732060000000001</v>
      </c>
      <c r="H35" s="1">
        <v>49.884369999999997</v>
      </c>
      <c r="I35" s="1">
        <v>49.09393</v>
      </c>
      <c r="J35" s="1">
        <v>13.40122</v>
      </c>
      <c r="K35" s="1">
        <v>12.12895</v>
      </c>
      <c r="L35" s="1">
        <v>13.561669999999999</v>
      </c>
      <c r="M35" s="1">
        <v>18.092169999999999</v>
      </c>
      <c r="N35" s="1">
        <v>1.2151460000000001</v>
      </c>
      <c r="O35" s="1">
        <v>4.89315E-26</v>
      </c>
      <c r="P35" s="1">
        <v>0.50695270000000003</v>
      </c>
      <c r="Q35" s="1">
        <v>9.8637680000000005E-2</v>
      </c>
      <c r="R35">
        <v>-0.94619699999999995</v>
      </c>
      <c r="S35">
        <v>0</v>
      </c>
      <c r="T35">
        <v>-1.7149829999999999</v>
      </c>
      <c r="U35">
        <v>0</v>
      </c>
    </row>
    <row r="36" spans="1:21">
      <c r="A36" t="s">
        <v>22049</v>
      </c>
      <c r="B36" t="s">
        <v>342</v>
      </c>
      <c r="C36" t="s">
        <v>22050</v>
      </c>
      <c r="D36" t="s">
        <v>16730</v>
      </c>
      <c r="E36" t="s">
        <v>22051</v>
      </c>
      <c r="F36" s="1">
        <v>20.522680000000001</v>
      </c>
      <c r="G36" s="1">
        <v>17.675599999999999</v>
      </c>
      <c r="H36" s="1">
        <v>7.7720669999999998</v>
      </c>
      <c r="I36" s="1">
        <v>7.9856299999999996</v>
      </c>
      <c r="J36" s="1">
        <v>16.712959999999999</v>
      </c>
      <c r="K36" s="1">
        <v>15.05006</v>
      </c>
      <c r="L36" s="1">
        <v>20.82396</v>
      </c>
      <c r="M36" s="1">
        <v>20.484010000000001</v>
      </c>
      <c r="N36" s="1">
        <v>-0.97241730000000004</v>
      </c>
      <c r="O36" s="1">
        <v>4.9558150000000003E-6</v>
      </c>
      <c r="P36" s="1">
        <v>0.58323179999999997</v>
      </c>
      <c r="Q36" s="1">
        <v>2.465189E-3</v>
      </c>
      <c r="R36">
        <v>-0.42335400000000001</v>
      </c>
      <c r="S36">
        <v>4.6533999999999999E-2</v>
      </c>
      <c r="T36">
        <v>1.154123</v>
      </c>
      <c r="U36">
        <v>0</v>
      </c>
    </row>
    <row r="37" spans="1:21">
      <c r="A37" t="s">
        <v>20190</v>
      </c>
      <c r="B37" t="s">
        <v>343</v>
      </c>
      <c r="C37" t="s">
        <v>20191</v>
      </c>
      <c r="D37" t="s">
        <v>20192</v>
      </c>
      <c r="E37" t="s">
        <v>20193</v>
      </c>
      <c r="F37" s="1">
        <v>48.455919999999999</v>
      </c>
      <c r="G37" s="1">
        <v>45.075040000000001</v>
      </c>
      <c r="H37" s="1">
        <v>27.946429999999999</v>
      </c>
      <c r="I37" s="1">
        <v>27.27863</v>
      </c>
      <c r="J37" s="1">
        <v>22.822520000000001</v>
      </c>
      <c r="K37" s="1">
        <v>25.417929999999998</v>
      </c>
      <c r="L37" s="1">
        <v>13.18679</v>
      </c>
      <c r="M37" s="1">
        <v>15.125540000000001</v>
      </c>
      <c r="N37" s="1">
        <v>-0.58342000000000005</v>
      </c>
      <c r="O37" s="1">
        <v>4.6734160000000001E-5</v>
      </c>
      <c r="P37" s="1">
        <v>-0.48830119999999999</v>
      </c>
      <c r="Q37" s="1">
        <v>1.7053349999999998E-2</v>
      </c>
      <c r="R37">
        <v>-1.0947089999999999</v>
      </c>
      <c r="S37">
        <v>0</v>
      </c>
      <c r="T37">
        <v>-1.016456</v>
      </c>
      <c r="U37">
        <v>0</v>
      </c>
    </row>
    <row r="38" spans="1:21">
      <c r="A38" t="s">
        <v>17378</v>
      </c>
      <c r="B38" t="s">
        <v>347</v>
      </c>
      <c r="F38" s="1">
        <v>85.437669999999997</v>
      </c>
      <c r="G38" s="1">
        <v>74.831149999999994</v>
      </c>
      <c r="H38" s="1">
        <v>456.92899999999997</v>
      </c>
      <c r="I38" s="1">
        <v>475.40780000000001</v>
      </c>
      <c r="J38" s="1">
        <v>36.260489999999997</v>
      </c>
      <c r="K38" s="1">
        <v>37.882910000000003</v>
      </c>
      <c r="L38" s="1">
        <v>36.648670000000003</v>
      </c>
      <c r="M38" s="1">
        <v>34.131619999999998</v>
      </c>
      <c r="N38" s="1">
        <v>2.6450490000000002</v>
      </c>
      <c r="O38">
        <v>0</v>
      </c>
      <c r="P38" s="1">
        <v>0.17044970000000001</v>
      </c>
      <c r="Q38" s="1">
        <v>0.3892563</v>
      </c>
      <c r="R38">
        <v>-1.2628440000000001</v>
      </c>
      <c r="S38">
        <v>0</v>
      </c>
      <c r="T38">
        <v>-3.7836470000000002</v>
      </c>
      <c r="U38">
        <v>0</v>
      </c>
    </row>
    <row r="39" spans="1:21">
      <c r="A39" t="s">
        <v>18583</v>
      </c>
      <c r="B39" t="s">
        <v>351</v>
      </c>
      <c r="F39" s="1">
        <v>9.0494930000000001E-2</v>
      </c>
      <c r="G39">
        <v>0</v>
      </c>
      <c r="H39" s="1">
        <v>0.99566239999999995</v>
      </c>
      <c r="I39" s="1">
        <v>0.5669244</v>
      </c>
      <c r="J39" s="1">
        <v>1.361343</v>
      </c>
      <c r="K39" s="1">
        <v>1.017571</v>
      </c>
      <c r="L39" s="1">
        <v>2.4398789999999999</v>
      </c>
      <c r="M39" s="1">
        <v>3.155637</v>
      </c>
      <c r="N39" s="1">
        <v>1.2570300000000001</v>
      </c>
      <c r="O39" s="1">
        <v>1.679976E-2</v>
      </c>
      <c r="P39" s="1">
        <v>1.066254</v>
      </c>
      <c r="Q39" s="1">
        <v>3.6555960000000001E-3</v>
      </c>
      <c r="R39">
        <v>1.5656289999999999</v>
      </c>
      <c r="S39">
        <v>1.9319999999999999E-3</v>
      </c>
      <c r="T39">
        <v>1.2011799999999999</v>
      </c>
      <c r="U39">
        <v>2.6080000000000001E-3</v>
      </c>
    </row>
    <row r="40" spans="1:21">
      <c r="A40" t="s">
        <v>20194</v>
      </c>
      <c r="B40" t="s">
        <v>355</v>
      </c>
      <c r="C40" t="s">
        <v>20195</v>
      </c>
      <c r="D40" t="s">
        <v>20196</v>
      </c>
      <c r="E40" t="s">
        <v>20197</v>
      </c>
      <c r="F40" s="1">
        <v>3.08839</v>
      </c>
      <c r="G40" s="1">
        <v>2.2924090000000001</v>
      </c>
      <c r="H40" s="1">
        <v>1.752923</v>
      </c>
      <c r="I40" s="1">
        <v>2.8955989999999998</v>
      </c>
      <c r="J40" s="1">
        <v>18.089320000000001</v>
      </c>
      <c r="K40" s="1">
        <v>19.844249999999999</v>
      </c>
      <c r="L40" s="1">
        <v>26.604710000000001</v>
      </c>
      <c r="M40" s="1">
        <v>23.846720000000001</v>
      </c>
      <c r="N40" s="1">
        <v>-5.4829370000000002E-2</v>
      </c>
      <c r="O40">
        <v>1</v>
      </c>
      <c r="P40" s="1">
        <v>0.61850139999999998</v>
      </c>
      <c r="Q40" s="1">
        <v>2.9057570000000002E-4</v>
      </c>
      <c r="R40">
        <v>2.0993629999999999</v>
      </c>
      <c r="S40">
        <v>0</v>
      </c>
      <c r="T40">
        <v>2.8405499999999999</v>
      </c>
      <c r="U40">
        <v>0</v>
      </c>
    </row>
    <row r="41" spans="1:21">
      <c r="A41" t="s">
        <v>18585</v>
      </c>
      <c r="B41" t="s">
        <v>356</v>
      </c>
      <c r="F41">
        <v>0</v>
      </c>
      <c r="G41" s="1">
        <v>0.24502389999999999</v>
      </c>
      <c r="H41" s="1">
        <v>0.2305981</v>
      </c>
      <c r="I41" s="1">
        <v>0.56271950000000004</v>
      </c>
      <c r="J41" s="1">
        <v>0.66767469999999995</v>
      </c>
      <c r="K41" s="1">
        <v>0.97894619999999999</v>
      </c>
      <c r="L41" s="1">
        <v>2.2967870000000001</v>
      </c>
      <c r="M41" s="1">
        <v>3.1792150000000001</v>
      </c>
      <c r="N41" s="1">
        <v>0.57025020000000004</v>
      </c>
      <c r="O41" s="1">
        <v>0.71440490000000001</v>
      </c>
      <c r="P41" s="1">
        <v>1.237279</v>
      </c>
      <c r="Q41" s="1">
        <v>2.5311499999999998E-3</v>
      </c>
      <c r="R41">
        <v>0.94541200000000003</v>
      </c>
      <c r="S41">
        <v>0.19679099999999999</v>
      </c>
      <c r="T41">
        <v>1.525917</v>
      </c>
      <c r="U41">
        <v>6.4499999999999996E-4</v>
      </c>
    </row>
    <row r="42" spans="1:21">
      <c r="A42" t="s">
        <v>22052</v>
      </c>
      <c r="B42" t="s">
        <v>366</v>
      </c>
      <c r="F42" s="1">
        <v>29.820060000000002</v>
      </c>
      <c r="G42" s="1">
        <v>30.484480000000001</v>
      </c>
      <c r="H42" s="1">
        <v>24.398510000000002</v>
      </c>
      <c r="I42" s="1">
        <v>23.695810000000002</v>
      </c>
      <c r="J42" s="1">
        <v>17.276309999999999</v>
      </c>
      <c r="K42" s="1">
        <v>23.01727</v>
      </c>
      <c r="L42" s="1">
        <v>9.7693390000000004</v>
      </c>
      <c r="M42" s="1">
        <v>9.6757460000000002</v>
      </c>
      <c r="N42" s="1">
        <v>-0.17454359999999999</v>
      </c>
      <c r="O42" s="1">
        <v>0.50833050000000002</v>
      </c>
      <c r="P42" s="1">
        <v>-0.73010129999999995</v>
      </c>
      <c r="Q42" s="1">
        <v>1.220692E-2</v>
      </c>
      <c r="R42">
        <v>-0.74757399999999996</v>
      </c>
      <c r="S42">
        <v>6.0000000000000002E-6</v>
      </c>
      <c r="T42">
        <v>-1.324071</v>
      </c>
      <c r="U42">
        <v>0</v>
      </c>
    </row>
    <row r="43" spans="1:21">
      <c r="A43" t="s">
        <v>22053</v>
      </c>
      <c r="B43" t="s">
        <v>371</v>
      </c>
      <c r="C43" t="s">
        <v>22054</v>
      </c>
      <c r="D43" t="s">
        <v>22055</v>
      </c>
      <c r="E43" t="s">
        <v>22056</v>
      </c>
      <c r="F43" s="1">
        <v>174.21850000000001</v>
      </c>
      <c r="G43" s="1">
        <v>169.12540000000001</v>
      </c>
      <c r="H43" s="1">
        <v>133.45930000000001</v>
      </c>
      <c r="I43" s="1">
        <v>145.58519999999999</v>
      </c>
      <c r="J43" s="1">
        <v>299.2099</v>
      </c>
      <c r="K43" s="1">
        <v>296.21319999999997</v>
      </c>
      <c r="L43" s="1">
        <v>326.53500000000003</v>
      </c>
      <c r="M43" s="1">
        <v>314.54180000000002</v>
      </c>
      <c r="N43" s="1">
        <v>-0.15763250000000001</v>
      </c>
      <c r="O43" s="1">
        <v>0.1414039</v>
      </c>
      <c r="P43" s="1">
        <v>0.3491976</v>
      </c>
      <c r="Q43" s="1">
        <v>5.0574339999999998E-11</v>
      </c>
      <c r="R43">
        <v>0.58436600000000005</v>
      </c>
      <c r="S43">
        <v>0</v>
      </c>
      <c r="T43">
        <v>1.0717380000000001</v>
      </c>
      <c r="U43">
        <v>0</v>
      </c>
    </row>
    <row r="44" spans="1:21">
      <c r="A44" t="s">
        <v>18587</v>
      </c>
      <c r="B44" t="s">
        <v>375</v>
      </c>
      <c r="F44" s="1">
        <v>22.07131</v>
      </c>
      <c r="G44" s="1">
        <v>20.669</v>
      </c>
      <c r="H44" s="1">
        <v>20.393339999999998</v>
      </c>
      <c r="I44" s="1">
        <v>20.365400000000001</v>
      </c>
      <c r="J44" s="1">
        <v>32.400129999999997</v>
      </c>
      <c r="K44" s="1">
        <v>32.854030000000002</v>
      </c>
      <c r="L44" s="1">
        <v>70.23648</v>
      </c>
      <c r="M44" s="1">
        <v>67.26943</v>
      </c>
      <c r="N44" s="1">
        <v>6.4543859999999995E-2</v>
      </c>
      <c r="O44" s="1">
        <v>0.99017120000000003</v>
      </c>
      <c r="P44" s="1">
        <v>1.2771600000000001</v>
      </c>
      <c r="Q44" s="1">
        <v>9.4804279999999998E-29</v>
      </c>
      <c r="R44">
        <v>0.37777500000000003</v>
      </c>
      <c r="S44">
        <v>4.8274999999999998E-2</v>
      </c>
      <c r="T44">
        <v>1.568751</v>
      </c>
      <c r="U44">
        <v>0</v>
      </c>
    </row>
    <row r="45" spans="1:21">
      <c r="A45" t="s">
        <v>18588</v>
      </c>
      <c r="B45" t="s">
        <v>378</v>
      </c>
      <c r="C45" t="s">
        <v>16572</v>
      </c>
      <c r="D45" t="s">
        <v>18589</v>
      </c>
      <c r="E45" t="s">
        <v>18590</v>
      </c>
      <c r="F45" s="1">
        <v>21.108250000000002</v>
      </c>
      <c r="G45" s="1">
        <v>18.202089999999998</v>
      </c>
      <c r="H45" s="1">
        <v>16.476610000000001</v>
      </c>
      <c r="I45" s="1">
        <v>15.317030000000001</v>
      </c>
      <c r="J45" s="1">
        <v>19.94078</v>
      </c>
      <c r="K45" s="1">
        <v>22.205490000000001</v>
      </c>
      <c r="L45" s="1">
        <v>37.585079999999998</v>
      </c>
      <c r="M45" s="1">
        <v>36.678820000000002</v>
      </c>
      <c r="N45" s="1">
        <v>-0.1472984</v>
      </c>
      <c r="O45" s="1">
        <v>0.74254520000000002</v>
      </c>
      <c r="P45" s="1">
        <v>1.016751</v>
      </c>
      <c r="Q45" s="1">
        <v>2.443205E-13</v>
      </c>
      <c r="R45">
        <v>-9.2978000000000005E-2</v>
      </c>
      <c r="S45">
        <v>0.80613599999999996</v>
      </c>
      <c r="T45">
        <v>1.0503359999999999</v>
      </c>
      <c r="U45">
        <v>0</v>
      </c>
    </row>
    <row r="46" spans="1:21">
      <c r="A46" t="s">
        <v>16506</v>
      </c>
      <c r="B46" t="s">
        <v>379</v>
      </c>
      <c r="F46" s="1">
        <v>9192.9359999999997</v>
      </c>
      <c r="G46" s="1">
        <v>9110.5879999999997</v>
      </c>
      <c r="H46" s="1">
        <v>3448.6509999999998</v>
      </c>
      <c r="I46" s="1">
        <v>3477.1030000000001</v>
      </c>
      <c r="J46" s="1">
        <v>1055.5530000000001</v>
      </c>
      <c r="K46" s="1">
        <v>1017.29</v>
      </c>
      <c r="L46" s="1">
        <v>680.18129999999996</v>
      </c>
      <c r="M46" s="1">
        <v>662.51869999999997</v>
      </c>
      <c r="N46" s="1">
        <v>-1.261282</v>
      </c>
      <c r="O46">
        <v>0</v>
      </c>
      <c r="P46" s="1">
        <v>-0.37997360000000002</v>
      </c>
      <c r="Q46" s="1">
        <v>1.066947E-20</v>
      </c>
      <c r="R46">
        <v>-3.3401459999999998</v>
      </c>
      <c r="S46">
        <v>0</v>
      </c>
      <c r="T46">
        <v>-2.4814099999999999</v>
      </c>
      <c r="U46">
        <v>0</v>
      </c>
    </row>
    <row r="47" spans="1:21">
      <c r="A47" t="s">
        <v>20199</v>
      </c>
      <c r="B47" t="s">
        <v>381</v>
      </c>
      <c r="F47" s="1">
        <v>2.1136080000000002</v>
      </c>
      <c r="G47" s="1">
        <v>0.73540360000000005</v>
      </c>
      <c r="H47" s="1">
        <v>2.2147420000000002</v>
      </c>
      <c r="I47" s="1">
        <v>1.8915919999999999</v>
      </c>
      <c r="J47" s="1">
        <v>6.2789770000000003</v>
      </c>
      <c r="K47" s="1">
        <v>6.5292560000000002</v>
      </c>
      <c r="L47" s="1">
        <v>5.9086910000000001</v>
      </c>
      <c r="M47" s="1">
        <v>5.9225909999999997</v>
      </c>
      <c r="N47" s="1">
        <v>0.40530119999999997</v>
      </c>
      <c r="O47" s="1">
        <v>0.66085910000000003</v>
      </c>
      <c r="P47" s="1">
        <v>0.1086043</v>
      </c>
      <c r="Q47" s="1">
        <v>0.90843810000000003</v>
      </c>
      <c r="R47">
        <v>1.3600319999999999</v>
      </c>
      <c r="S47">
        <v>1.12E-4</v>
      </c>
      <c r="T47">
        <v>1.056797</v>
      </c>
      <c r="U47">
        <v>3.7039999999999998E-3</v>
      </c>
    </row>
    <row r="48" spans="1:21">
      <c r="A48" t="s">
        <v>22057</v>
      </c>
      <c r="B48" t="s">
        <v>385</v>
      </c>
      <c r="C48" t="s">
        <v>16572</v>
      </c>
      <c r="D48" t="s">
        <v>22058</v>
      </c>
      <c r="E48" t="s">
        <v>22059</v>
      </c>
      <c r="F48" s="1">
        <v>18.65841</v>
      </c>
      <c r="G48" s="1">
        <v>17.056149999999999</v>
      </c>
      <c r="H48" s="1">
        <v>23.9391</v>
      </c>
      <c r="I48" s="1">
        <v>22.44539</v>
      </c>
      <c r="J48" s="1">
        <v>10.935750000000001</v>
      </c>
      <c r="K48" s="1">
        <v>9.2221840000000004</v>
      </c>
      <c r="L48" s="1">
        <v>11.11703</v>
      </c>
      <c r="M48" s="1">
        <v>9.2947839999999999</v>
      </c>
      <c r="N48" s="1">
        <v>0.49618600000000002</v>
      </c>
      <c r="O48" s="1">
        <v>3.9495649999999999E-5</v>
      </c>
      <c r="P48" s="1">
        <v>0.24914220000000001</v>
      </c>
      <c r="Q48" s="1">
        <v>0.32567259999999998</v>
      </c>
      <c r="R48">
        <v>-0.97601400000000005</v>
      </c>
      <c r="S48">
        <v>0</v>
      </c>
      <c r="T48">
        <v>-1.2640640000000001</v>
      </c>
      <c r="U48">
        <v>0</v>
      </c>
    </row>
    <row r="49" spans="1:21">
      <c r="A49" t="s">
        <v>22060</v>
      </c>
      <c r="B49" t="s">
        <v>394</v>
      </c>
      <c r="F49">
        <v>0</v>
      </c>
      <c r="G49" s="1">
        <v>0.6010276</v>
      </c>
      <c r="H49" s="1">
        <v>0.56564210000000004</v>
      </c>
      <c r="I49" s="1">
        <v>0.69015709999999997</v>
      </c>
      <c r="J49" s="1">
        <v>1.9107229999999999</v>
      </c>
      <c r="K49" s="1">
        <v>1.6008610000000001</v>
      </c>
      <c r="L49" s="1">
        <v>4.4266110000000003</v>
      </c>
      <c r="M49" s="1">
        <v>3.3613819999999999</v>
      </c>
      <c r="N49" s="1">
        <v>0.57268719999999995</v>
      </c>
      <c r="O49" s="1">
        <v>0.802678</v>
      </c>
      <c r="P49" s="1">
        <v>0.95833829999999998</v>
      </c>
      <c r="Q49" s="1">
        <v>1.587063E-2</v>
      </c>
      <c r="R49">
        <v>1.179481</v>
      </c>
      <c r="S49">
        <v>6.3281000000000004E-2</v>
      </c>
      <c r="T49">
        <v>1.50589</v>
      </c>
      <c r="U49">
        <v>3.3100000000000002E-4</v>
      </c>
    </row>
    <row r="50" spans="1:21">
      <c r="A50" t="s">
        <v>16507</v>
      </c>
      <c r="B50" t="s">
        <v>403</v>
      </c>
      <c r="C50" t="s">
        <v>16508</v>
      </c>
      <c r="D50" t="s">
        <v>16509</v>
      </c>
      <c r="E50" t="s">
        <v>16510</v>
      </c>
      <c r="F50" s="1">
        <v>987.81449999999995</v>
      </c>
      <c r="G50" s="1">
        <v>1010.202</v>
      </c>
      <c r="H50" s="1">
        <v>984.65790000000004</v>
      </c>
      <c r="I50" s="1">
        <v>964.94659999999999</v>
      </c>
      <c r="J50" s="1">
        <v>484.1927</v>
      </c>
      <c r="K50" s="1">
        <v>482.55709999999999</v>
      </c>
      <c r="L50" s="1">
        <v>473.38249999999999</v>
      </c>
      <c r="M50" s="1">
        <v>486.45659999999998</v>
      </c>
      <c r="N50" s="1">
        <v>0.10411430000000001</v>
      </c>
      <c r="O50" s="1">
        <v>6.7793770000000006E-5</v>
      </c>
      <c r="P50" s="1">
        <v>0.2339871</v>
      </c>
      <c r="Q50" s="1">
        <v>2.5572530000000003E-13</v>
      </c>
      <c r="R50">
        <v>-1.2477579999999999</v>
      </c>
      <c r="S50">
        <v>0</v>
      </c>
      <c r="T50">
        <v>-1.1405380000000001</v>
      </c>
      <c r="U50">
        <v>0</v>
      </c>
    </row>
    <row r="51" spans="1:21">
      <c r="A51" t="s">
        <v>22061</v>
      </c>
      <c r="B51" t="s">
        <v>412</v>
      </c>
      <c r="C51" t="s">
        <v>22062</v>
      </c>
      <c r="D51" t="s">
        <v>22063</v>
      </c>
      <c r="E51" t="s">
        <v>22064</v>
      </c>
      <c r="F51" s="1">
        <v>54.185809999999996</v>
      </c>
      <c r="G51" s="1">
        <v>53.306710000000002</v>
      </c>
      <c r="H51" s="1">
        <v>40.102150000000002</v>
      </c>
      <c r="I51" s="1">
        <v>43.898200000000003</v>
      </c>
      <c r="J51" s="1">
        <v>111.4111</v>
      </c>
      <c r="K51" s="1">
        <v>103.0805</v>
      </c>
      <c r="L51" s="1">
        <v>98.257810000000006</v>
      </c>
      <c r="M51" s="1">
        <v>98.180220000000006</v>
      </c>
      <c r="N51" s="1">
        <v>-0.20647950000000001</v>
      </c>
      <c r="O51" s="1">
        <v>0.28878619999999999</v>
      </c>
      <c r="P51" s="1">
        <v>0.117366</v>
      </c>
      <c r="Q51" s="1">
        <v>0.33084530000000001</v>
      </c>
      <c r="R51">
        <v>0.76957799999999998</v>
      </c>
      <c r="S51">
        <v>0</v>
      </c>
      <c r="T51">
        <v>1.0803990000000001</v>
      </c>
      <c r="U51">
        <v>0</v>
      </c>
    </row>
    <row r="52" spans="1:21">
      <c r="A52" t="s">
        <v>22065</v>
      </c>
      <c r="B52" t="s">
        <v>441</v>
      </c>
      <c r="F52" s="1">
        <v>17.82554</v>
      </c>
      <c r="G52" s="1">
        <v>22.802420000000001</v>
      </c>
      <c r="H52" s="1">
        <v>31.26613</v>
      </c>
      <c r="I52" s="1">
        <v>30.380279999999999</v>
      </c>
      <c r="J52" s="1">
        <v>19.614409999999999</v>
      </c>
      <c r="K52" s="1">
        <v>17.161370000000002</v>
      </c>
      <c r="L52" s="1">
        <v>16.447009999999999</v>
      </c>
      <c r="M52" s="1">
        <v>14.323639999999999</v>
      </c>
      <c r="N52" s="1">
        <v>0.69030360000000002</v>
      </c>
      <c r="O52" s="1">
        <v>4.7050459999999997E-5</v>
      </c>
      <c r="P52" s="1">
        <v>-1.1497210000000001E-2</v>
      </c>
      <c r="Q52">
        <v>1</v>
      </c>
      <c r="R52">
        <v>-0.30938900000000003</v>
      </c>
      <c r="S52">
        <v>0.25223400000000001</v>
      </c>
      <c r="T52">
        <v>-1.059099</v>
      </c>
      <c r="U52">
        <v>0</v>
      </c>
    </row>
    <row r="53" spans="1:21">
      <c r="A53" t="s">
        <v>18606</v>
      </c>
      <c r="B53" t="s">
        <v>484</v>
      </c>
      <c r="C53" t="s">
        <v>18607</v>
      </c>
      <c r="D53" t="s">
        <v>16730</v>
      </c>
      <c r="E53" t="s">
        <v>18608</v>
      </c>
      <c r="F53" s="1">
        <v>4.1122189999999996</v>
      </c>
      <c r="G53" s="1">
        <v>4.3704289999999997</v>
      </c>
      <c r="H53" s="1">
        <v>2.8355600000000001</v>
      </c>
      <c r="I53" s="1">
        <v>3.1023719999999999</v>
      </c>
      <c r="J53" s="1">
        <v>3.5486849999999999</v>
      </c>
      <c r="K53" s="1">
        <v>3.880271</v>
      </c>
      <c r="L53" s="1">
        <v>6.7391949999999996</v>
      </c>
      <c r="M53" s="1">
        <v>7.2883430000000002</v>
      </c>
      <c r="N53" s="1">
        <v>-0.33184469999999999</v>
      </c>
      <c r="O53" s="1">
        <v>0.2314937</v>
      </c>
      <c r="P53" s="1">
        <v>1.0958969999999999</v>
      </c>
      <c r="Q53" s="1">
        <v>2.5934959999999999E-12</v>
      </c>
      <c r="R53">
        <v>-0.35791000000000001</v>
      </c>
      <c r="S53">
        <v>0.111161</v>
      </c>
      <c r="T53">
        <v>1.0518270000000001</v>
      </c>
      <c r="U53">
        <v>0</v>
      </c>
    </row>
    <row r="54" spans="1:21">
      <c r="A54" t="s">
        <v>20207</v>
      </c>
      <c r="B54" t="s">
        <v>493</v>
      </c>
      <c r="F54" s="1">
        <v>59.427219999999998</v>
      </c>
      <c r="G54" s="1">
        <v>60.604050000000001</v>
      </c>
      <c r="H54" s="1">
        <v>77.747380000000007</v>
      </c>
      <c r="I54" s="1">
        <v>71.379720000000006</v>
      </c>
      <c r="J54" s="1">
        <v>15.83766</v>
      </c>
      <c r="K54" s="1">
        <v>24.198160000000001</v>
      </c>
      <c r="L54" s="1">
        <v>24.331420000000001</v>
      </c>
      <c r="M54" s="1">
        <v>26.054970000000001</v>
      </c>
      <c r="N54" s="1">
        <v>0.43528489999999997</v>
      </c>
      <c r="O54" s="1">
        <v>1.4832039999999999E-4</v>
      </c>
      <c r="P54" s="1">
        <v>0.56622680000000003</v>
      </c>
      <c r="Q54" s="1">
        <v>7.9177540000000005E-2</v>
      </c>
      <c r="R54">
        <v>-1.7035560000000001</v>
      </c>
      <c r="S54">
        <v>0</v>
      </c>
      <c r="T54">
        <v>-1.6250990000000001</v>
      </c>
      <c r="U54">
        <v>0</v>
      </c>
    </row>
    <row r="55" spans="1:21">
      <c r="A55" t="s">
        <v>22066</v>
      </c>
      <c r="B55" t="s">
        <v>496</v>
      </c>
      <c r="C55" t="s">
        <v>22067</v>
      </c>
      <c r="D55" t="s">
        <v>20414</v>
      </c>
      <c r="E55" t="s">
        <v>22068</v>
      </c>
      <c r="F55" s="1">
        <v>28.11702</v>
      </c>
      <c r="G55" s="1">
        <v>26.918389999999999</v>
      </c>
      <c r="H55" s="1">
        <v>22.9251</v>
      </c>
      <c r="I55" s="1">
        <v>23.857500000000002</v>
      </c>
      <c r="J55" s="1">
        <v>44.337710000000001</v>
      </c>
      <c r="K55" s="1">
        <v>47.967109999999998</v>
      </c>
      <c r="L55" s="1">
        <v>57.623669999999997</v>
      </c>
      <c r="M55" s="1">
        <v>56.995890000000003</v>
      </c>
      <c r="N55" s="1">
        <v>-8.9770799999999998E-2</v>
      </c>
      <c r="O55" s="1">
        <v>0.82413060000000005</v>
      </c>
      <c r="P55" s="1">
        <v>0.54894160000000003</v>
      </c>
      <c r="Q55" s="1">
        <v>6.6253769999999996E-10</v>
      </c>
      <c r="R55">
        <v>0.524003</v>
      </c>
      <c r="S55">
        <v>3.0000000000000001E-6</v>
      </c>
      <c r="T55">
        <v>1.145764</v>
      </c>
      <c r="U55">
        <v>0</v>
      </c>
    </row>
    <row r="56" spans="1:21">
      <c r="A56" t="s">
        <v>20208</v>
      </c>
      <c r="B56" t="s">
        <v>518</v>
      </c>
      <c r="C56" t="s">
        <v>16572</v>
      </c>
      <c r="D56" t="s">
        <v>19865</v>
      </c>
      <c r="E56" t="s">
        <v>19866</v>
      </c>
      <c r="F56" s="1">
        <v>233.47569999999999</v>
      </c>
      <c r="G56" s="1">
        <v>228.3116</v>
      </c>
      <c r="H56" s="1">
        <v>265.029</v>
      </c>
      <c r="I56" s="1">
        <v>261.83300000000003</v>
      </c>
      <c r="J56" s="1">
        <v>101.0304</v>
      </c>
      <c r="K56" s="1">
        <v>104.1682</v>
      </c>
      <c r="L56" s="1">
        <v>143.06729999999999</v>
      </c>
      <c r="M56" s="1">
        <v>140.6755</v>
      </c>
      <c r="N56" s="1">
        <v>0.32749410000000001</v>
      </c>
      <c r="O56" s="1">
        <v>2.2508280000000001E-11</v>
      </c>
      <c r="P56" s="1">
        <v>0.7059183</v>
      </c>
      <c r="Q56" s="1">
        <v>2.1206E-28</v>
      </c>
      <c r="R56">
        <v>-1.3589329999999999</v>
      </c>
      <c r="S56">
        <v>0</v>
      </c>
      <c r="T56">
        <v>-1.0068889999999999</v>
      </c>
      <c r="U56">
        <v>0</v>
      </c>
    </row>
    <row r="57" spans="1:21">
      <c r="A57" t="s">
        <v>22069</v>
      </c>
      <c r="B57" t="s">
        <v>520</v>
      </c>
      <c r="F57" s="1">
        <v>30.642530000000001</v>
      </c>
      <c r="G57" s="1">
        <v>30.121670000000002</v>
      </c>
      <c r="H57" s="1">
        <v>14.17413</v>
      </c>
      <c r="I57" s="1">
        <v>13.835430000000001</v>
      </c>
      <c r="J57" s="1">
        <v>45.436950000000003</v>
      </c>
      <c r="K57" s="1">
        <v>39.398789999999998</v>
      </c>
      <c r="L57" s="1">
        <v>50.900239999999997</v>
      </c>
      <c r="M57" s="1">
        <v>49.816679999999998</v>
      </c>
      <c r="N57" s="1">
        <v>-0.82753330000000003</v>
      </c>
      <c r="O57" s="1">
        <v>3.3512789999999999E-4</v>
      </c>
      <c r="P57" s="1">
        <v>0.47070869999999998</v>
      </c>
      <c r="Q57" s="1">
        <v>5.7573839999999999E-3</v>
      </c>
      <c r="R57">
        <v>0.251247</v>
      </c>
      <c r="S57">
        <v>0.28817799999999999</v>
      </c>
      <c r="T57">
        <v>1.5806469999999999</v>
      </c>
      <c r="U57">
        <v>0</v>
      </c>
    </row>
    <row r="58" spans="1:21">
      <c r="A58" t="s">
        <v>18613</v>
      </c>
      <c r="B58" t="s">
        <v>527</v>
      </c>
      <c r="C58" t="s">
        <v>18614</v>
      </c>
      <c r="D58" t="s">
        <v>18615</v>
      </c>
      <c r="E58" t="s">
        <v>18616</v>
      </c>
      <c r="F58" s="1">
        <v>24.661549999999998</v>
      </c>
      <c r="G58" s="1">
        <v>28.316240000000001</v>
      </c>
      <c r="H58" s="1">
        <v>22.005710000000001</v>
      </c>
      <c r="I58" s="1">
        <v>22.46519</v>
      </c>
      <c r="J58" s="1">
        <v>15.782719999999999</v>
      </c>
      <c r="K58" s="1">
        <v>17.712610000000002</v>
      </c>
      <c r="L58" s="1">
        <v>51.898389999999999</v>
      </c>
      <c r="M58" s="1">
        <v>49.141120000000001</v>
      </c>
      <c r="N58" s="1">
        <v>-9.7625379999999998E-2</v>
      </c>
      <c r="O58" s="1">
        <v>0.91101540000000003</v>
      </c>
      <c r="P58" s="1">
        <v>1.7179660000000001</v>
      </c>
      <c r="Q58" s="1">
        <v>2.770818E-27</v>
      </c>
      <c r="R58">
        <v>-0.76615999999999995</v>
      </c>
      <c r="S58">
        <v>1.9699999999999999E-4</v>
      </c>
      <c r="T58">
        <v>1.0055480000000001</v>
      </c>
      <c r="U58">
        <v>0</v>
      </c>
    </row>
    <row r="59" spans="1:21">
      <c r="A59" t="s">
        <v>20212</v>
      </c>
      <c r="B59" t="s">
        <v>532</v>
      </c>
      <c r="F59" s="1">
        <v>88.225219999999993</v>
      </c>
      <c r="G59" s="1">
        <v>90.068640000000002</v>
      </c>
      <c r="H59" s="1">
        <v>73.625200000000007</v>
      </c>
      <c r="I59" s="1">
        <v>72.515969999999996</v>
      </c>
      <c r="J59" s="1">
        <v>48.7941</v>
      </c>
      <c r="K59" s="1">
        <v>45.181429999999999</v>
      </c>
      <c r="L59" s="1">
        <v>34.460360000000001</v>
      </c>
      <c r="M59" s="1">
        <v>36.786619999999999</v>
      </c>
      <c r="N59" s="1">
        <v>-0.14546580000000001</v>
      </c>
      <c r="O59" s="1">
        <v>6.0997059999999999E-2</v>
      </c>
      <c r="P59" s="1">
        <v>-0.15194759999999999</v>
      </c>
      <c r="Q59" s="1">
        <v>0.147871</v>
      </c>
      <c r="R59">
        <v>-1.1133109999999999</v>
      </c>
      <c r="S59">
        <v>0</v>
      </c>
      <c r="T59">
        <v>-1.143683</v>
      </c>
      <c r="U59">
        <v>0</v>
      </c>
    </row>
    <row r="60" spans="1:21">
      <c r="A60" t="s">
        <v>20213</v>
      </c>
      <c r="B60" t="s">
        <v>534</v>
      </c>
      <c r="C60" t="s">
        <v>20214</v>
      </c>
      <c r="D60" t="s">
        <v>16750</v>
      </c>
      <c r="E60" t="s">
        <v>20215</v>
      </c>
      <c r="F60" s="1">
        <v>25.498349999999999</v>
      </c>
      <c r="G60" s="1">
        <v>22.95262</v>
      </c>
      <c r="H60" s="1">
        <v>15.859170000000001</v>
      </c>
      <c r="I60" s="1">
        <v>14.546060000000001</v>
      </c>
      <c r="J60" s="1">
        <v>9.8962760000000003</v>
      </c>
      <c r="K60" s="1">
        <v>9.9312500000000004</v>
      </c>
      <c r="L60" s="1">
        <v>7.2625029999999997</v>
      </c>
      <c r="M60" s="1">
        <v>7.7995580000000002</v>
      </c>
      <c r="N60" s="1">
        <v>-0.47991679999999998</v>
      </c>
      <c r="O60" s="1">
        <v>1.9962770000000001E-2</v>
      </c>
      <c r="P60" s="1">
        <v>-0.1328375</v>
      </c>
      <c r="Q60" s="1">
        <v>0.81529529999999995</v>
      </c>
      <c r="R60">
        <v>-1.3310569999999999</v>
      </c>
      <c r="S60">
        <v>0</v>
      </c>
      <c r="T60">
        <v>-1.0124489999999999</v>
      </c>
      <c r="U60">
        <v>9.0000000000000002E-6</v>
      </c>
    </row>
    <row r="61" spans="1:21">
      <c r="A61" t="s">
        <v>22070</v>
      </c>
      <c r="B61" t="s">
        <v>543</v>
      </c>
      <c r="F61" s="1">
        <v>2.9514529999999999</v>
      </c>
      <c r="G61" s="1">
        <v>1.5574969999999999</v>
      </c>
      <c r="H61" s="1">
        <v>1.240292</v>
      </c>
      <c r="I61" s="1">
        <v>1.7609520000000001</v>
      </c>
      <c r="J61" s="1">
        <v>2.9382109999999999</v>
      </c>
      <c r="K61" s="1">
        <v>2.9783780000000002</v>
      </c>
      <c r="L61" s="1">
        <v>5.0269529999999998</v>
      </c>
      <c r="M61" s="1">
        <v>4.5027379999999999</v>
      </c>
      <c r="N61" s="1">
        <v>-0.23842360000000001</v>
      </c>
      <c r="O61" s="1">
        <v>0.83781079999999997</v>
      </c>
      <c r="P61" s="1">
        <v>0.73476850000000005</v>
      </c>
      <c r="Q61" s="1">
        <v>3.5822739999999999E-2</v>
      </c>
      <c r="R61">
        <v>0.16033900000000001</v>
      </c>
      <c r="S61">
        <v>0.91329400000000005</v>
      </c>
      <c r="T61">
        <v>1.1523859999999999</v>
      </c>
      <c r="U61">
        <v>1.727E-3</v>
      </c>
    </row>
    <row r="62" spans="1:21">
      <c r="A62" t="s">
        <v>20216</v>
      </c>
      <c r="B62" t="s">
        <v>544</v>
      </c>
      <c r="F62" s="1">
        <v>280.5752</v>
      </c>
      <c r="G62" s="1">
        <v>281.98099999999999</v>
      </c>
      <c r="H62" s="1">
        <v>302.97620000000001</v>
      </c>
      <c r="I62" s="1">
        <v>309.45690000000002</v>
      </c>
      <c r="J62" s="1">
        <v>96.926100000000005</v>
      </c>
      <c r="K62" s="1">
        <v>104.0087</v>
      </c>
      <c r="L62" s="1">
        <v>106.8305</v>
      </c>
      <c r="M62" s="1">
        <v>99.352649999999997</v>
      </c>
      <c r="N62" s="1">
        <v>0.25975809999999999</v>
      </c>
      <c r="O62" s="1">
        <v>4.5807519999999998E-6</v>
      </c>
      <c r="P62" s="1">
        <v>0.27754060000000003</v>
      </c>
      <c r="Q62" s="1">
        <v>3.9950869999999996E-3</v>
      </c>
      <c r="R62">
        <v>-1.664857</v>
      </c>
      <c r="S62">
        <v>0</v>
      </c>
      <c r="T62">
        <v>-1.6751370000000001</v>
      </c>
      <c r="U62">
        <v>0</v>
      </c>
    </row>
    <row r="63" spans="1:21">
      <c r="A63" t="s">
        <v>22071</v>
      </c>
      <c r="B63" t="s">
        <v>582</v>
      </c>
      <c r="F63" s="1">
        <v>11.64147</v>
      </c>
      <c r="G63" s="1">
        <v>11.06479</v>
      </c>
      <c r="H63" s="1">
        <v>17.442360000000001</v>
      </c>
      <c r="I63" s="1">
        <v>14.230320000000001</v>
      </c>
      <c r="J63" s="1">
        <v>7.2864570000000004</v>
      </c>
      <c r="K63" s="1">
        <v>7.3678759999999999</v>
      </c>
      <c r="L63" s="1">
        <v>5.1859149999999996</v>
      </c>
      <c r="M63" s="1">
        <v>6.1882330000000003</v>
      </c>
      <c r="N63" s="1">
        <v>0.48194910000000002</v>
      </c>
      <c r="O63" s="1">
        <v>0.16217309999999999</v>
      </c>
      <c r="P63" s="1">
        <v>-9.2906440000000007E-2</v>
      </c>
      <c r="Q63" s="1">
        <v>0.98403499999999999</v>
      </c>
      <c r="R63">
        <v>-0.62220900000000001</v>
      </c>
      <c r="S63">
        <v>7.0653999999999995E-2</v>
      </c>
      <c r="T63">
        <v>-1.2828649999999999</v>
      </c>
      <c r="U63">
        <v>2.0000000000000002E-5</v>
      </c>
    </row>
    <row r="64" spans="1:21">
      <c r="A64" t="s">
        <v>20219</v>
      </c>
      <c r="B64" t="s">
        <v>586</v>
      </c>
      <c r="F64" s="1">
        <v>12.48086</v>
      </c>
      <c r="G64" s="1">
        <v>15.44929</v>
      </c>
      <c r="H64" s="1">
        <v>10.770160000000001</v>
      </c>
      <c r="I64" s="1">
        <v>11.03844</v>
      </c>
      <c r="J64" s="1">
        <v>5.71706</v>
      </c>
      <c r="K64" s="1">
        <v>5.3342330000000002</v>
      </c>
      <c r="L64" s="1">
        <v>3.7034440000000002</v>
      </c>
      <c r="M64" s="1">
        <v>4.0961730000000003</v>
      </c>
      <c r="N64" s="1">
        <v>-0.1809296</v>
      </c>
      <c r="O64" s="1">
        <v>0.69933849999999997</v>
      </c>
      <c r="P64" s="1">
        <v>-0.205651</v>
      </c>
      <c r="Q64" s="1">
        <v>0.74203580000000002</v>
      </c>
      <c r="R64">
        <v>-1.2787459999999999</v>
      </c>
      <c r="S64">
        <v>0</v>
      </c>
      <c r="T64">
        <v>-1.350641</v>
      </c>
      <c r="U64">
        <v>0</v>
      </c>
    </row>
    <row r="65" spans="1:21">
      <c r="A65" t="s">
        <v>20220</v>
      </c>
      <c r="B65" t="s">
        <v>589</v>
      </c>
      <c r="C65" t="s">
        <v>20221</v>
      </c>
      <c r="D65" t="s">
        <v>20222</v>
      </c>
      <c r="E65" t="s">
        <v>20223</v>
      </c>
      <c r="F65" s="1">
        <v>225.7457</v>
      </c>
      <c r="G65" s="1">
        <v>223.12459999999999</v>
      </c>
      <c r="H65" s="1">
        <v>331.0093</v>
      </c>
      <c r="I65" s="1">
        <v>313.77690000000001</v>
      </c>
      <c r="J65" s="1">
        <v>103.0381</v>
      </c>
      <c r="K65" s="1">
        <v>103.0616</v>
      </c>
      <c r="L65" s="1">
        <v>152.89949999999999</v>
      </c>
      <c r="M65" s="1">
        <v>155.99600000000001</v>
      </c>
      <c r="N65" s="1">
        <v>0.65657750000000004</v>
      </c>
      <c r="O65" s="1">
        <v>1.350618E-41</v>
      </c>
      <c r="P65" s="1">
        <v>0.82012309999999999</v>
      </c>
      <c r="Q65" s="1">
        <v>2.8474080000000001E-35</v>
      </c>
      <c r="R65">
        <v>-1.310006</v>
      </c>
      <c r="S65">
        <v>0</v>
      </c>
      <c r="T65">
        <v>-1.1743410000000001</v>
      </c>
      <c r="U65">
        <v>0</v>
      </c>
    </row>
    <row r="66" spans="1:21">
      <c r="A66" t="s">
        <v>20224</v>
      </c>
      <c r="B66" t="s">
        <v>591</v>
      </c>
      <c r="F66" s="1">
        <v>23.723230000000001</v>
      </c>
      <c r="G66" s="1">
        <v>26.698070000000001</v>
      </c>
      <c r="H66" s="1">
        <v>15.75076</v>
      </c>
      <c r="I66" s="1">
        <v>10.98171</v>
      </c>
      <c r="J66" s="1">
        <v>3.9813740000000002</v>
      </c>
      <c r="K66" s="1">
        <v>4.2454549999999998</v>
      </c>
      <c r="L66" s="1">
        <v>3.5573619999999999</v>
      </c>
      <c r="M66" s="1">
        <v>2.1394380000000002</v>
      </c>
      <c r="N66" s="1">
        <v>-0.61445130000000003</v>
      </c>
      <c r="O66" s="1">
        <v>5.909147E-2</v>
      </c>
      <c r="P66" s="1">
        <v>-0.1754317</v>
      </c>
      <c r="Q66" s="1">
        <v>0.93944459999999996</v>
      </c>
      <c r="R66">
        <v>-1.9603429999999999</v>
      </c>
      <c r="S66">
        <v>0</v>
      </c>
      <c r="T66">
        <v>-1.5839859999999999</v>
      </c>
      <c r="U66">
        <v>2.3E-5</v>
      </c>
    </row>
    <row r="67" spans="1:21">
      <c r="A67" t="s">
        <v>20225</v>
      </c>
      <c r="B67" t="s">
        <v>608</v>
      </c>
      <c r="F67" s="1">
        <v>9.5391569999999994</v>
      </c>
      <c r="G67" s="1">
        <v>8.2311960000000006</v>
      </c>
      <c r="H67" s="1">
        <v>9.2459229999999994</v>
      </c>
      <c r="I67" s="1">
        <v>11.464169999999999</v>
      </c>
      <c r="J67" s="1">
        <v>26.770679999999999</v>
      </c>
      <c r="K67" s="1">
        <v>28.524930000000001</v>
      </c>
      <c r="L67" s="1">
        <v>34.133969999999998</v>
      </c>
      <c r="M67" s="1">
        <v>31.12548</v>
      </c>
      <c r="N67" s="1">
        <v>0.2635168</v>
      </c>
      <c r="O67" s="1">
        <v>0.66560569999999997</v>
      </c>
      <c r="P67" s="1">
        <v>0.44733299999999998</v>
      </c>
      <c r="Q67" s="1">
        <v>3.8277329999999998E-2</v>
      </c>
      <c r="R67">
        <v>1.191336</v>
      </c>
      <c r="S67">
        <v>9.9999999999999995E-7</v>
      </c>
      <c r="T67">
        <v>1.3665119999999999</v>
      </c>
      <c r="U67">
        <v>0</v>
      </c>
    </row>
    <row r="68" spans="1:21">
      <c r="A68" t="s">
        <v>20226</v>
      </c>
      <c r="B68" t="s">
        <v>609</v>
      </c>
      <c r="F68" s="1">
        <v>29.728529999999999</v>
      </c>
      <c r="G68" s="1">
        <v>33.999189999999999</v>
      </c>
      <c r="H68" s="1">
        <v>31.404949999999999</v>
      </c>
      <c r="I68" s="1">
        <v>38.17353</v>
      </c>
      <c r="J68" s="1">
        <v>128.67449999999999</v>
      </c>
      <c r="K68" s="1">
        <v>118.50830000000001</v>
      </c>
      <c r="L68" s="1">
        <v>107.35720000000001</v>
      </c>
      <c r="M68" s="1">
        <v>132.96289999999999</v>
      </c>
      <c r="N68" s="1">
        <v>0.2101857</v>
      </c>
      <c r="O68" s="1">
        <v>0.73268650000000002</v>
      </c>
      <c r="P68" s="1">
        <v>0.18865609999999999</v>
      </c>
      <c r="Q68" s="1">
        <v>0.47863060000000002</v>
      </c>
      <c r="R68">
        <v>1.5535460000000001</v>
      </c>
      <c r="S68">
        <v>0</v>
      </c>
      <c r="T68">
        <v>1.530295</v>
      </c>
      <c r="U68">
        <v>0</v>
      </c>
    </row>
    <row r="69" spans="1:21">
      <c r="A69" t="s">
        <v>22072</v>
      </c>
      <c r="B69" t="s">
        <v>614</v>
      </c>
      <c r="F69" s="1">
        <v>5.782038</v>
      </c>
      <c r="G69" s="1">
        <v>6.122833</v>
      </c>
      <c r="H69" s="1">
        <v>4.8403749999999999</v>
      </c>
      <c r="I69" s="1">
        <v>3.9372590000000001</v>
      </c>
      <c r="J69" s="1">
        <v>11.34535</v>
      </c>
      <c r="K69" s="1">
        <v>8.2629269999999995</v>
      </c>
      <c r="L69" s="1">
        <v>13.7745</v>
      </c>
      <c r="M69" s="1">
        <v>13.47817</v>
      </c>
      <c r="N69" s="1">
        <v>-0.2328258</v>
      </c>
      <c r="O69" s="1">
        <v>0.73288779999999998</v>
      </c>
      <c r="P69" s="1">
        <v>0.67136589999999996</v>
      </c>
      <c r="Q69" s="1">
        <v>2.3314E-3</v>
      </c>
      <c r="R69">
        <v>0.42021999999999998</v>
      </c>
      <c r="S69">
        <v>0.16556899999999999</v>
      </c>
      <c r="T69">
        <v>1.334989</v>
      </c>
      <c r="U69">
        <v>0</v>
      </c>
    </row>
    <row r="70" spans="1:21">
      <c r="A70" t="s">
        <v>22073</v>
      </c>
      <c r="B70" t="s">
        <v>619</v>
      </c>
      <c r="C70" t="s">
        <v>22074</v>
      </c>
      <c r="D70" t="s">
        <v>22075</v>
      </c>
      <c r="E70" t="s">
        <v>22076</v>
      </c>
      <c r="F70" s="1">
        <v>6.6950060000000002</v>
      </c>
      <c r="G70" s="1">
        <v>4.2471719999999999</v>
      </c>
      <c r="H70" s="1">
        <v>6.4239420000000003</v>
      </c>
      <c r="I70" s="1">
        <v>6.4097809999999997</v>
      </c>
      <c r="J70" s="1">
        <v>9.368843</v>
      </c>
      <c r="K70" s="1">
        <v>8.6190560000000005</v>
      </c>
      <c r="L70" s="1">
        <v>15.84348</v>
      </c>
      <c r="M70" s="1">
        <v>16.966619999999999</v>
      </c>
      <c r="N70" s="1">
        <v>0.29845490000000002</v>
      </c>
      <c r="O70" s="1">
        <v>0.6266465</v>
      </c>
      <c r="P70" s="1">
        <v>0.99935339999999995</v>
      </c>
      <c r="Q70" s="1">
        <v>3.595618E-6</v>
      </c>
      <c r="R70">
        <v>0.43204100000000001</v>
      </c>
      <c r="S70">
        <v>0.23623</v>
      </c>
      <c r="T70">
        <v>1.092427</v>
      </c>
      <c r="U70">
        <v>3.9999999999999998E-6</v>
      </c>
    </row>
    <row r="71" spans="1:21">
      <c r="A71" t="s">
        <v>20228</v>
      </c>
      <c r="B71" t="s">
        <v>636</v>
      </c>
      <c r="F71" s="1">
        <v>0.38433030000000001</v>
      </c>
      <c r="G71" s="1">
        <v>9.3606049999999996E-2</v>
      </c>
      <c r="H71" s="1">
        <v>0.70476000000000005</v>
      </c>
      <c r="I71" s="1">
        <v>0.68791930000000001</v>
      </c>
      <c r="J71" s="1">
        <v>5.2714590000000001</v>
      </c>
      <c r="K71" s="1">
        <v>5.3189000000000002</v>
      </c>
      <c r="L71" s="1">
        <v>2.7576610000000001</v>
      </c>
      <c r="M71" s="1">
        <v>3.3504830000000001</v>
      </c>
      <c r="N71" s="1">
        <v>0.64827429999999997</v>
      </c>
      <c r="O71" s="1">
        <v>0.36240909999999998</v>
      </c>
      <c r="P71" s="1">
        <v>-0.46216410000000002</v>
      </c>
      <c r="Q71" s="1">
        <v>0.20230629999999999</v>
      </c>
      <c r="R71">
        <v>2.4473750000000001</v>
      </c>
      <c r="S71">
        <v>0</v>
      </c>
      <c r="T71">
        <v>1.3567560000000001</v>
      </c>
      <c r="U71">
        <v>4.8999999999999998E-4</v>
      </c>
    </row>
    <row r="72" spans="1:21">
      <c r="A72" t="s">
        <v>20229</v>
      </c>
      <c r="B72" t="s">
        <v>651</v>
      </c>
      <c r="F72" s="1">
        <v>3.967384</v>
      </c>
      <c r="G72" s="1">
        <v>4.5093120000000004</v>
      </c>
      <c r="H72" s="1">
        <v>2.0082390000000001</v>
      </c>
      <c r="I72" s="1">
        <v>1.8123069999999999</v>
      </c>
      <c r="J72" s="1">
        <v>1.170247</v>
      </c>
      <c r="K72" s="1">
        <v>0.78641689999999997</v>
      </c>
      <c r="L72" s="1">
        <v>0.32348769999999999</v>
      </c>
      <c r="M72" s="1">
        <v>0.43233159999999998</v>
      </c>
      <c r="N72" s="1">
        <v>-0.84368659999999995</v>
      </c>
      <c r="O72" s="1">
        <v>3.715832E-4</v>
      </c>
      <c r="P72" s="1">
        <v>-0.74154010000000004</v>
      </c>
      <c r="Q72" s="1">
        <v>0.1056936</v>
      </c>
      <c r="R72">
        <v>-1.8766449999999999</v>
      </c>
      <c r="S72">
        <v>0</v>
      </c>
      <c r="T72">
        <v>-1.7899210000000001</v>
      </c>
      <c r="U72">
        <v>0</v>
      </c>
    </row>
    <row r="73" spans="1:21">
      <c r="A73" t="s">
        <v>20230</v>
      </c>
      <c r="B73" t="s">
        <v>652</v>
      </c>
      <c r="C73" t="s">
        <v>20231</v>
      </c>
      <c r="D73" t="s">
        <v>20232</v>
      </c>
      <c r="E73" t="s">
        <v>20233</v>
      </c>
      <c r="F73" s="1">
        <v>19.373349999999999</v>
      </c>
      <c r="G73" s="1">
        <v>19.175180000000001</v>
      </c>
      <c r="H73" s="1">
        <v>19.652450000000002</v>
      </c>
      <c r="I73" s="1">
        <v>19.920649999999998</v>
      </c>
      <c r="J73" s="1">
        <v>2.8268520000000001</v>
      </c>
      <c r="K73" s="1">
        <v>2.5848900000000001</v>
      </c>
      <c r="L73" s="1">
        <v>3.3161239999999998</v>
      </c>
      <c r="M73" s="1">
        <v>2.9645820000000001</v>
      </c>
      <c r="N73" s="1">
        <v>0.1651947</v>
      </c>
      <c r="O73" s="1">
        <v>0.56821659999999996</v>
      </c>
      <c r="P73" s="1">
        <v>0.35748089999999999</v>
      </c>
      <c r="Q73" s="1">
        <v>0.4545941</v>
      </c>
      <c r="R73">
        <v>-2.5626350000000002</v>
      </c>
      <c r="S73">
        <v>0</v>
      </c>
      <c r="T73">
        <v>-2.4763259999999998</v>
      </c>
      <c r="U73">
        <v>0</v>
      </c>
    </row>
    <row r="74" spans="1:21">
      <c r="A74" t="s">
        <v>20234</v>
      </c>
      <c r="B74" t="s">
        <v>655</v>
      </c>
      <c r="F74" s="1">
        <v>20.720549999999999</v>
      </c>
      <c r="G74" s="1">
        <v>23.935400000000001</v>
      </c>
      <c r="H74" s="1">
        <v>9.7704000000000004</v>
      </c>
      <c r="I74" s="1">
        <v>10.861499999999999</v>
      </c>
      <c r="J74" s="1">
        <v>8.6439389999999996</v>
      </c>
      <c r="K74" s="1">
        <v>8.9612479999999994</v>
      </c>
      <c r="L74" s="1">
        <v>3.0893480000000002</v>
      </c>
      <c r="M74" s="1">
        <v>2.3224610000000001</v>
      </c>
      <c r="N74" s="1">
        <v>-0.77470139999999998</v>
      </c>
      <c r="O74" s="1">
        <v>4.9002799999999999E-3</v>
      </c>
      <c r="P74" s="1">
        <v>-1.006157</v>
      </c>
      <c r="Q74" s="1">
        <v>1.3928400000000001E-2</v>
      </c>
      <c r="R74">
        <v>-1.238399</v>
      </c>
      <c r="S74">
        <v>9.9999999999999995E-7</v>
      </c>
      <c r="T74">
        <v>-1.4488350000000001</v>
      </c>
      <c r="U74">
        <v>6.3999999999999997E-5</v>
      </c>
    </row>
    <row r="75" spans="1:21">
      <c r="A75" t="s">
        <v>18628</v>
      </c>
      <c r="B75" t="s">
        <v>662</v>
      </c>
      <c r="F75" s="1">
        <v>2.7970079999999999</v>
      </c>
      <c r="G75" s="1">
        <v>2.490008</v>
      </c>
      <c r="H75" s="1">
        <v>4.2446659999999996</v>
      </c>
      <c r="I75" s="1">
        <v>4.0569189999999997</v>
      </c>
      <c r="J75" s="1">
        <v>7.1691799999999999</v>
      </c>
      <c r="K75" s="1">
        <v>6.5488119999999999</v>
      </c>
      <c r="L75" s="1">
        <v>19.419090000000001</v>
      </c>
      <c r="M75" s="1">
        <v>19.590900000000001</v>
      </c>
      <c r="N75" s="1">
        <v>0.66271769999999997</v>
      </c>
      <c r="O75" s="1">
        <v>9.4870900000000001E-3</v>
      </c>
      <c r="P75" s="1">
        <v>1.6874130000000001</v>
      </c>
      <c r="Q75" s="1">
        <v>1.3413389999999999E-44</v>
      </c>
      <c r="R75">
        <v>1.0307770000000001</v>
      </c>
      <c r="S75">
        <v>9.9999999999999995E-7</v>
      </c>
      <c r="T75">
        <v>2.0120879999999999</v>
      </c>
      <c r="U75">
        <v>0</v>
      </c>
    </row>
    <row r="76" spans="1:21">
      <c r="A76" t="s">
        <v>20236</v>
      </c>
      <c r="B76" t="s">
        <v>665</v>
      </c>
      <c r="C76" t="s">
        <v>16572</v>
      </c>
      <c r="D76" t="s">
        <v>20237</v>
      </c>
      <c r="E76" t="s">
        <v>20238</v>
      </c>
      <c r="F76" s="1">
        <v>0.33081159999999998</v>
      </c>
      <c r="G76" s="1">
        <v>0.32228499999999999</v>
      </c>
      <c r="H76" s="1">
        <v>0.75827610000000001</v>
      </c>
      <c r="I76" s="1">
        <v>0.44409399999999999</v>
      </c>
      <c r="J76" s="1">
        <v>3.146906</v>
      </c>
      <c r="K76" s="1">
        <v>2.7183259999999998</v>
      </c>
      <c r="L76" s="1">
        <v>2.1578650000000001</v>
      </c>
      <c r="M76" s="1">
        <v>3.3165100000000001</v>
      </c>
      <c r="N76" s="1">
        <v>0.38852389999999998</v>
      </c>
      <c r="O76" s="1">
        <v>0.66529400000000005</v>
      </c>
      <c r="P76" s="1">
        <v>9.776638E-2</v>
      </c>
      <c r="Q76" s="1">
        <v>0.90665600000000002</v>
      </c>
      <c r="R76">
        <v>1.6668499999999999</v>
      </c>
      <c r="S76">
        <v>3.0000000000000001E-6</v>
      </c>
      <c r="T76">
        <v>1.4016679999999999</v>
      </c>
      <c r="U76">
        <v>1.753E-3</v>
      </c>
    </row>
    <row r="77" spans="1:21">
      <c r="A77" t="s">
        <v>17399</v>
      </c>
      <c r="B77" t="s">
        <v>668</v>
      </c>
      <c r="C77" t="s">
        <v>17400</v>
      </c>
      <c r="D77" t="s">
        <v>17401</v>
      </c>
      <c r="E77" t="s">
        <v>17402</v>
      </c>
      <c r="F77" s="1">
        <v>0.20220940000000001</v>
      </c>
      <c r="G77" s="1">
        <v>0.29549609999999998</v>
      </c>
      <c r="H77" s="1">
        <v>10.56775</v>
      </c>
      <c r="I77" s="1">
        <v>10.858140000000001</v>
      </c>
      <c r="J77" s="1">
        <v>0.62627319999999997</v>
      </c>
      <c r="K77" s="1">
        <v>0.4372587</v>
      </c>
      <c r="L77" s="1">
        <v>1.0551999999999999</v>
      </c>
      <c r="M77" s="1">
        <v>1.057682</v>
      </c>
      <c r="N77" s="1">
        <v>3.2973699999999999</v>
      </c>
      <c r="O77" s="1">
        <v>5.4927220000000001E-35</v>
      </c>
      <c r="P77" s="1">
        <v>0.66997289999999998</v>
      </c>
      <c r="Q77" s="1">
        <v>0.2543455</v>
      </c>
      <c r="R77">
        <v>0.31303399999999998</v>
      </c>
      <c r="S77">
        <v>0.76708200000000004</v>
      </c>
      <c r="T77">
        <v>-2.7436219999999998</v>
      </c>
      <c r="U77">
        <v>0</v>
      </c>
    </row>
    <row r="78" spans="1:21">
      <c r="A78" t="s">
        <v>20239</v>
      </c>
      <c r="B78" t="s">
        <v>684</v>
      </c>
      <c r="F78" s="1">
        <v>0.98580040000000002</v>
      </c>
      <c r="G78" s="1">
        <v>0.7469711</v>
      </c>
      <c r="H78" s="1">
        <v>0.70299319999999998</v>
      </c>
      <c r="I78" s="1">
        <v>0.58816690000000005</v>
      </c>
      <c r="J78" s="1">
        <v>4.0708989999999998</v>
      </c>
      <c r="K78" s="1">
        <v>3.7896899999999998</v>
      </c>
      <c r="L78" s="1">
        <v>2.85792</v>
      </c>
      <c r="M78" s="1">
        <v>3.0556190000000001</v>
      </c>
      <c r="N78" s="1">
        <v>-0.1215753</v>
      </c>
      <c r="O78">
        <v>1</v>
      </c>
      <c r="P78" s="1">
        <v>-0.13131029999999999</v>
      </c>
      <c r="Q78" s="1">
        <v>0.89319389999999999</v>
      </c>
      <c r="R78">
        <v>1.247933</v>
      </c>
      <c r="S78">
        <v>4.7600000000000002E-4</v>
      </c>
      <c r="T78">
        <v>1.33501</v>
      </c>
      <c r="U78">
        <v>1.2210000000000001E-3</v>
      </c>
    </row>
    <row r="79" spans="1:21">
      <c r="A79" t="s">
        <v>20240</v>
      </c>
      <c r="B79" t="s">
        <v>695</v>
      </c>
      <c r="C79" t="s">
        <v>16572</v>
      </c>
      <c r="D79" t="s">
        <v>17715</v>
      </c>
      <c r="E79" t="s">
        <v>16572</v>
      </c>
      <c r="F79" s="1">
        <v>114.5123</v>
      </c>
      <c r="G79" s="1">
        <v>113.06829999999999</v>
      </c>
      <c r="H79" s="1">
        <v>140.4631</v>
      </c>
      <c r="I79" s="1">
        <v>138.76849999999999</v>
      </c>
      <c r="J79" s="1">
        <v>52.856960000000001</v>
      </c>
      <c r="K79" s="1">
        <v>45.50891</v>
      </c>
      <c r="L79" s="1">
        <v>62.986649999999997</v>
      </c>
      <c r="M79" s="1">
        <v>64.21405</v>
      </c>
      <c r="N79" s="1">
        <v>0.41988110000000001</v>
      </c>
      <c r="O79" s="1">
        <v>1.7882210000000001E-4</v>
      </c>
      <c r="P79" s="1">
        <v>0.5901959</v>
      </c>
      <c r="Q79" s="1">
        <v>1.559504E-4</v>
      </c>
      <c r="R79">
        <v>-1.34534</v>
      </c>
      <c r="S79">
        <v>0</v>
      </c>
      <c r="T79">
        <v>-1.2182949999999999</v>
      </c>
      <c r="U79">
        <v>0</v>
      </c>
    </row>
    <row r="80" spans="1:21">
      <c r="A80" t="s">
        <v>17403</v>
      </c>
      <c r="B80" t="s">
        <v>703</v>
      </c>
      <c r="F80" s="1">
        <v>2.9121109999999999</v>
      </c>
      <c r="G80" s="1">
        <v>2.5533459999999999</v>
      </c>
      <c r="H80" s="1">
        <v>215.73759999999999</v>
      </c>
      <c r="I80" s="1">
        <v>230.2593</v>
      </c>
      <c r="J80" s="1">
        <v>1.6750039999999999</v>
      </c>
      <c r="K80" s="1">
        <v>1.6372629999999999</v>
      </c>
      <c r="L80" s="1">
        <v>0.63318439999999998</v>
      </c>
      <c r="M80" s="1">
        <v>1.1424129999999999</v>
      </c>
      <c r="N80" s="1">
        <v>5.7207850000000002</v>
      </c>
      <c r="O80">
        <v>0</v>
      </c>
      <c r="P80" s="1">
        <v>-0.38574969999999997</v>
      </c>
      <c r="Q80" s="1">
        <v>0.64955830000000003</v>
      </c>
      <c r="R80">
        <v>-0.55678099999999997</v>
      </c>
      <c r="S80">
        <v>0.23005200000000001</v>
      </c>
      <c r="T80">
        <v>-6.9403930000000003</v>
      </c>
      <c r="U80">
        <v>0</v>
      </c>
    </row>
    <row r="81" spans="1:21">
      <c r="A81" t="s">
        <v>17406</v>
      </c>
      <c r="B81" t="s">
        <v>738</v>
      </c>
      <c r="F81" s="1">
        <v>1.0538909999999999</v>
      </c>
      <c r="G81" s="1">
        <v>1.745436</v>
      </c>
      <c r="H81" s="1">
        <v>4.8313920000000001</v>
      </c>
      <c r="I81" s="1">
        <v>4.2443489999999997</v>
      </c>
      <c r="J81" s="1">
        <v>19.58437</v>
      </c>
      <c r="K81" s="1">
        <v>17.411100000000001</v>
      </c>
      <c r="L81" s="1">
        <v>46.379759999999997</v>
      </c>
      <c r="M81" s="1">
        <v>45.937620000000003</v>
      </c>
      <c r="N81" s="1">
        <v>1.2420420000000001</v>
      </c>
      <c r="O81" s="1">
        <v>1.0127149999999999E-4</v>
      </c>
      <c r="P81" s="1">
        <v>1.5151300000000001</v>
      </c>
      <c r="Q81" s="1">
        <v>1.027315E-40</v>
      </c>
      <c r="R81">
        <v>2.8086449999999998</v>
      </c>
      <c r="S81">
        <v>0</v>
      </c>
      <c r="T81">
        <v>3.0084590000000002</v>
      </c>
      <c r="U81">
        <v>0</v>
      </c>
    </row>
    <row r="82" spans="1:21">
      <c r="A82" t="s">
        <v>18636</v>
      </c>
      <c r="B82" t="s">
        <v>739</v>
      </c>
      <c r="F82" s="1">
        <v>9.8914550000000004E-2</v>
      </c>
      <c r="G82">
        <v>0</v>
      </c>
      <c r="H82" s="1">
        <v>0.36276619999999998</v>
      </c>
      <c r="I82" s="1">
        <v>8.8524409999999998E-2</v>
      </c>
      <c r="J82" s="1">
        <v>0.87529559999999995</v>
      </c>
      <c r="K82" s="1">
        <v>1.711147</v>
      </c>
      <c r="L82" s="1">
        <v>4.6455409999999997</v>
      </c>
      <c r="M82" s="1">
        <v>4.4840070000000001</v>
      </c>
      <c r="N82" s="1">
        <v>0.51055530000000005</v>
      </c>
      <c r="O82" s="1">
        <v>0.76569909999999997</v>
      </c>
      <c r="P82" s="1">
        <v>1.5867260000000001</v>
      </c>
      <c r="Q82" s="1">
        <v>7.9642499999999996E-7</v>
      </c>
      <c r="R82">
        <v>1.5380100000000001</v>
      </c>
      <c r="S82">
        <v>6.2810000000000001E-3</v>
      </c>
      <c r="T82">
        <v>2.5965250000000002</v>
      </c>
      <c r="U82">
        <v>0</v>
      </c>
    </row>
    <row r="83" spans="1:21">
      <c r="A83" t="s">
        <v>22077</v>
      </c>
      <c r="B83" t="s">
        <v>758</v>
      </c>
      <c r="C83" t="s">
        <v>22078</v>
      </c>
      <c r="D83" t="s">
        <v>22079</v>
      </c>
      <c r="E83" t="s">
        <v>22080</v>
      </c>
      <c r="F83" s="1">
        <v>4.395162</v>
      </c>
      <c r="G83" s="1">
        <v>3.8231039999999998</v>
      </c>
      <c r="H83" s="1">
        <v>2.8064550000000001</v>
      </c>
      <c r="I83" s="1">
        <v>2.7393930000000002</v>
      </c>
      <c r="J83" s="1">
        <v>5.9033740000000003</v>
      </c>
      <c r="K83" s="1">
        <v>6.1776809999999998</v>
      </c>
      <c r="L83" s="1">
        <v>9.3516820000000003</v>
      </c>
      <c r="M83" s="1">
        <v>8.4842080000000006</v>
      </c>
      <c r="N83" s="1">
        <v>-0.3277293</v>
      </c>
      <c r="O83" s="1">
        <v>0.4837977</v>
      </c>
      <c r="P83" s="1">
        <v>0.73619400000000002</v>
      </c>
      <c r="Q83" s="1">
        <v>4.3333919999999999E-4</v>
      </c>
      <c r="R83">
        <v>0.29985800000000001</v>
      </c>
      <c r="S83">
        <v>0.36832700000000002</v>
      </c>
      <c r="T83">
        <v>1.3772139999999999</v>
      </c>
      <c r="U83">
        <v>0</v>
      </c>
    </row>
    <row r="84" spans="1:21">
      <c r="A84" t="s">
        <v>22081</v>
      </c>
      <c r="B84" t="s">
        <v>766</v>
      </c>
      <c r="F84" s="1">
        <v>1.3420540000000001</v>
      </c>
      <c r="G84" s="1">
        <v>1.307463</v>
      </c>
      <c r="H84" s="1">
        <v>1.1074379999999999</v>
      </c>
      <c r="I84" s="1">
        <v>1.5013540000000001</v>
      </c>
      <c r="J84" s="1">
        <v>3.384617</v>
      </c>
      <c r="K84" s="1">
        <v>2.960108</v>
      </c>
      <c r="L84" s="1">
        <v>4.0269060000000003</v>
      </c>
      <c r="M84" s="1">
        <v>3.7438880000000001</v>
      </c>
      <c r="N84" s="1">
        <v>6.6866880000000004E-2</v>
      </c>
      <c r="O84">
        <v>1</v>
      </c>
      <c r="P84" s="1">
        <v>0.4639412</v>
      </c>
      <c r="Q84" s="1">
        <v>0.14427110000000001</v>
      </c>
      <c r="R84">
        <v>0.77638200000000002</v>
      </c>
      <c r="S84">
        <v>1.9944E-2</v>
      </c>
      <c r="T84">
        <v>1.1809019999999999</v>
      </c>
      <c r="U84">
        <v>1.5899999999999999E-4</v>
      </c>
    </row>
    <row r="85" spans="1:21">
      <c r="A85" t="s">
        <v>18646</v>
      </c>
      <c r="B85" t="s">
        <v>768</v>
      </c>
      <c r="F85" s="1">
        <v>1.248434</v>
      </c>
      <c r="G85" s="1">
        <v>1.320506</v>
      </c>
      <c r="H85" s="1">
        <v>2.027663</v>
      </c>
      <c r="I85" s="1">
        <v>2.0749789999999999</v>
      </c>
      <c r="J85" s="1">
        <v>2.3357359999999998</v>
      </c>
      <c r="K85" s="1">
        <v>2.3448129999999998</v>
      </c>
      <c r="L85" s="1">
        <v>5.9873830000000003</v>
      </c>
      <c r="M85" s="1">
        <v>6.8410520000000004</v>
      </c>
      <c r="N85" s="1">
        <v>0.63548499999999997</v>
      </c>
      <c r="O85" s="1">
        <v>4.201705E-2</v>
      </c>
      <c r="P85" s="1">
        <v>1.564147</v>
      </c>
      <c r="Q85" s="1">
        <v>3.3335400000000001E-19</v>
      </c>
      <c r="R85">
        <v>0.53614899999999999</v>
      </c>
      <c r="S85">
        <v>8.3044000000000007E-2</v>
      </c>
      <c r="T85">
        <v>1.400372</v>
      </c>
      <c r="U85">
        <v>0</v>
      </c>
    </row>
    <row r="86" spans="1:21">
      <c r="A86" t="s">
        <v>22082</v>
      </c>
      <c r="B86" t="s">
        <v>770</v>
      </c>
      <c r="C86" t="s">
        <v>16572</v>
      </c>
      <c r="D86" t="s">
        <v>22083</v>
      </c>
      <c r="E86" t="s">
        <v>22084</v>
      </c>
      <c r="F86" s="1">
        <v>0.41859249999999998</v>
      </c>
      <c r="G86" s="1">
        <v>0.34954570000000001</v>
      </c>
      <c r="H86" s="1">
        <v>0.32896619999999999</v>
      </c>
      <c r="I86" s="1">
        <v>0.48165790000000003</v>
      </c>
      <c r="J86" s="1">
        <v>1.217071</v>
      </c>
      <c r="K86" s="1">
        <v>0.98275250000000003</v>
      </c>
      <c r="L86" s="1">
        <v>1.716286</v>
      </c>
      <c r="M86" s="1">
        <v>1.772454</v>
      </c>
      <c r="N86" s="1">
        <v>8.7821419999999997E-2</v>
      </c>
      <c r="O86">
        <v>1</v>
      </c>
      <c r="P86" s="1">
        <v>0.68353920000000001</v>
      </c>
      <c r="Q86" s="1">
        <v>9.0514200000000003E-2</v>
      </c>
      <c r="R86">
        <v>0.71654799999999996</v>
      </c>
      <c r="S86">
        <v>0.123309</v>
      </c>
      <c r="T86">
        <v>1.324287</v>
      </c>
      <c r="U86">
        <v>1.0939999999999999E-3</v>
      </c>
    </row>
    <row r="87" spans="1:21">
      <c r="A87" t="s">
        <v>18647</v>
      </c>
      <c r="B87" t="s">
        <v>777</v>
      </c>
      <c r="F87" s="1">
        <v>2.790835</v>
      </c>
      <c r="G87" s="1">
        <v>2.8943150000000002</v>
      </c>
      <c r="H87" s="1">
        <v>5.7779949999999998</v>
      </c>
      <c r="I87" s="1">
        <v>4.8342219999999996</v>
      </c>
      <c r="J87" s="1">
        <v>6.0545330000000002</v>
      </c>
      <c r="K87" s="1">
        <v>5.5287649999999999</v>
      </c>
      <c r="L87" s="1">
        <v>20.592569999999998</v>
      </c>
      <c r="M87" s="1">
        <v>19.22832</v>
      </c>
      <c r="N87" s="1">
        <v>0.79772790000000005</v>
      </c>
      <c r="O87" s="1">
        <v>6.3587260000000003E-3</v>
      </c>
      <c r="P87" s="1">
        <v>1.878898</v>
      </c>
      <c r="Q87" s="1">
        <v>2.9804019999999998E-30</v>
      </c>
      <c r="R87">
        <v>0.65624099999999996</v>
      </c>
      <c r="S87">
        <v>2.9318E-2</v>
      </c>
      <c r="T87">
        <v>1.661276</v>
      </c>
      <c r="U87">
        <v>0</v>
      </c>
    </row>
    <row r="88" spans="1:21">
      <c r="A88" t="s">
        <v>20249</v>
      </c>
      <c r="B88" t="s">
        <v>786</v>
      </c>
      <c r="F88" s="1">
        <v>12.207800000000001</v>
      </c>
      <c r="G88" s="1">
        <v>11.30438</v>
      </c>
      <c r="H88" s="1">
        <v>5.5964689999999999</v>
      </c>
      <c r="I88" s="1">
        <v>5.2463920000000002</v>
      </c>
      <c r="J88" s="1">
        <v>5.5083039999999999</v>
      </c>
      <c r="K88" s="1">
        <v>4.6000870000000003</v>
      </c>
      <c r="L88" s="1">
        <v>3.1536949999999999</v>
      </c>
      <c r="M88" s="1">
        <v>2.2654649999999998</v>
      </c>
      <c r="N88" s="1">
        <v>-0.88256500000000004</v>
      </c>
      <c r="O88" s="1">
        <v>4.925926E-7</v>
      </c>
      <c r="P88" s="1">
        <v>-0.58350299999999999</v>
      </c>
      <c r="Q88" s="1">
        <v>3.8957539999999999E-2</v>
      </c>
      <c r="R88">
        <v>-1.297329</v>
      </c>
      <c r="S88">
        <v>0</v>
      </c>
      <c r="T88">
        <v>-1.002116</v>
      </c>
      <c r="U88">
        <v>4.6999999999999997E-5</v>
      </c>
    </row>
    <row r="89" spans="1:21">
      <c r="A89" t="s">
        <v>18649</v>
      </c>
      <c r="B89" t="s">
        <v>803</v>
      </c>
      <c r="F89" s="1">
        <v>3.4691770000000002</v>
      </c>
      <c r="G89" s="1">
        <v>3.533385</v>
      </c>
      <c r="H89" s="1">
        <v>2.2843749999999998</v>
      </c>
      <c r="I89" s="1">
        <v>2.3991400000000001</v>
      </c>
      <c r="J89" s="1">
        <v>2.9303370000000002</v>
      </c>
      <c r="K89" s="1">
        <v>3.2734990000000002</v>
      </c>
      <c r="L89" s="1">
        <v>0.85031100000000004</v>
      </c>
      <c r="M89" s="1">
        <v>0.68734779999999995</v>
      </c>
      <c r="N89" s="1">
        <v>-0.383357</v>
      </c>
      <c r="O89" s="1">
        <v>0.1668753</v>
      </c>
      <c r="P89" s="1">
        <v>-1.503501</v>
      </c>
      <c r="Q89" s="1">
        <v>2.2498320000000001E-9</v>
      </c>
      <c r="R89">
        <v>-0.34038600000000002</v>
      </c>
      <c r="S89">
        <v>0.162801</v>
      </c>
      <c r="T89">
        <v>-1.4480150000000001</v>
      </c>
      <c r="U89">
        <v>0</v>
      </c>
    </row>
    <row r="90" spans="1:21">
      <c r="A90" t="s">
        <v>22085</v>
      </c>
      <c r="B90" t="s">
        <v>826</v>
      </c>
      <c r="C90" t="s">
        <v>22086</v>
      </c>
      <c r="D90" t="s">
        <v>22087</v>
      </c>
      <c r="E90" t="s">
        <v>22088</v>
      </c>
      <c r="F90" s="1">
        <v>10.1959</v>
      </c>
      <c r="G90" s="1">
        <v>8.0310199999999998</v>
      </c>
      <c r="H90" s="1">
        <v>3.5801970000000001</v>
      </c>
      <c r="I90" s="1">
        <v>5.047822</v>
      </c>
      <c r="J90" s="1">
        <v>18.044720000000002</v>
      </c>
      <c r="K90" s="1">
        <v>14.072990000000001</v>
      </c>
      <c r="L90" s="1">
        <v>10.94304</v>
      </c>
      <c r="M90" s="1">
        <v>11.1579</v>
      </c>
      <c r="N90" s="1">
        <v>-0.66499459999999999</v>
      </c>
      <c r="O90" s="1">
        <v>7.5462870000000001E-2</v>
      </c>
      <c r="P90" s="1">
        <v>-0.2494796</v>
      </c>
      <c r="Q90" s="1">
        <v>0.4900545</v>
      </c>
      <c r="R90">
        <v>0.506633</v>
      </c>
      <c r="S90">
        <v>8.4880999999999998E-2</v>
      </c>
      <c r="T90">
        <v>1.0005500000000001</v>
      </c>
      <c r="U90">
        <v>2.6150000000000001E-3</v>
      </c>
    </row>
    <row r="91" spans="1:21">
      <c r="A91" t="s">
        <v>22089</v>
      </c>
      <c r="B91" t="s">
        <v>844</v>
      </c>
      <c r="C91" t="s">
        <v>22090</v>
      </c>
      <c r="D91" t="s">
        <v>22091</v>
      </c>
      <c r="E91" t="s">
        <v>16572</v>
      </c>
      <c r="F91" s="1">
        <v>1.2895529999999999</v>
      </c>
      <c r="G91" s="1">
        <v>1.779779</v>
      </c>
      <c r="H91" s="1">
        <v>0.78823270000000001</v>
      </c>
      <c r="I91" s="1">
        <v>1.2502709999999999</v>
      </c>
      <c r="J91" s="1">
        <v>3.2331910000000001</v>
      </c>
      <c r="K91" s="1">
        <v>4.1828050000000001</v>
      </c>
      <c r="L91" s="1">
        <v>4.2058390000000001</v>
      </c>
      <c r="M91" s="1">
        <v>3.6536360000000001</v>
      </c>
      <c r="N91" s="1">
        <v>-0.24545890000000001</v>
      </c>
      <c r="O91" s="1">
        <v>0.8655815</v>
      </c>
      <c r="P91" s="1">
        <v>0.27224419999999999</v>
      </c>
      <c r="Q91" s="1">
        <v>0.59586499999999998</v>
      </c>
      <c r="R91">
        <v>0.72933499999999996</v>
      </c>
      <c r="S91">
        <v>5.5331999999999999E-2</v>
      </c>
      <c r="T91">
        <v>1.3145629999999999</v>
      </c>
      <c r="U91">
        <v>4.7100000000000001E-4</v>
      </c>
    </row>
    <row r="92" spans="1:21">
      <c r="A92" t="s">
        <v>20255</v>
      </c>
      <c r="B92" t="s">
        <v>858</v>
      </c>
      <c r="F92" s="1">
        <v>20.611640000000001</v>
      </c>
      <c r="G92" s="1">
        <v>19.522590000000001</v>
      </c>
      <c r="H92" s="1">
        <v>18.898140000000001</v>
      </c>
      <c r="I92" s="1">
        <v>14.603529999999999</v>
      </c>
      <c r="J92" s="1">
        <v>54.464440000000003</v>
      </c>
      <c r="K92" s="1">
        <v>67.351320000000001</v>
      </c>
      <c r="L92" s="1">
        <v>49.795749999999998</v>
      </c>
      <c r="M92" s="1">
        <v>58.398090000000003</v>
      </c>
      <c r="N92" s="1">
        <v>-0.108067</v>
      </c>
      <c r="O92" s="1">
        <v>0.96648999999999996</v>
      </c>
      <c r="P92" s="1">
        <v>7.3964059999999998E-2</v>
      </c>
      <c r="Q92" s="1">
        <v>0.91632519999999995</v>
      </c>
      <c r="R92">
        <v>1.2618720000000001</v>
      </c>
      <c r="S92">
        <v>0</v>
      </c>
      <c r="T92">
        <v>1.4546399999999999</v>
      </c>
      <c r="U92">
        <v>0</v>
      </c>
    </row>
    <row r="93" spans="1:21">
      <c r="A93" t="s">
        <v>22092</v>
      </c>
      <c r="B93" t="s">
        <v>859</v>
      </c>
      <c r="F93">
        <v>0</v>
      </c>
      <c r="G93" s="1">
        <v>1.5331300000000001</v>
      </c>
      <c r="H93" s="1">
        <v>0.48095559999999998</v>
      </c>
      <c r="I93" s="1">
        <v>0.46946280000000001</v>
      </c>
      <c r="J93" s="1">
        <v>5.1060559999999997</v>
      </c>
      <c r="K93" s="1">
        <v>4.9910079999999999</v>
      </c>
      <c r="L93" s="1">
        <v>5.0184930000000003</v>
      </c>
      <c r="M93" s="1">
        <v>10.060600000000001</v>
      </c>
      <c r="N93" s="1">
        <v>7.9271739999999993E-2</v>
      </c>
      <c r="O93">
        <v>1</v>
      </c>
      <c r="P93" s="1">
        <v>0.47345989999999999</v>
      </c>
      <c r="Q93" s="1">
        <v>0.44219730000000002</v>
      </c>
      <c r="R93">
        <v>1.1272340000000001</v>
      </c>
      <c r="S93">
        <v>8.2154000000000005E-2</v>
      </c>
      <c r="T93">
        <v>1.5944179999999999</v>
      </c>
      <c r="U93">
        <v>8.2330000000000007E-3</v>
      </c>
    </row>
    <row r="94" spans="1:21">
      <c r="A94" t="s">
        <v>22093</v>
      </c>
      <c r="B94" t="s">
        <v>864</v>
      </c>
      <c r="F94" s="1">
        <v>20.366610000000001</v>
      </c>
      <c r="G94" s="1">
        <v>21.00882</v>
      </c>
      <c r="H94" s="1">
        <v>9.3367439999999995</v>
      </c>
      <c r="I94" s="1">
        <v>15.54679</v>
      </c>
      <c r="J94" s="1">
        <v>59.89808</v>
      </c>
      <c r="K94" s="1">
        <v>49.740290000000002</v>
      </c>
      <c r="L94" s="1">
        <v>35.947710000000001</v>
      </c>
      <c r="M94" s="1">
        <v>35.510069999999999</v>
      </c>
      <c r="N94" s="1">
        <v>-0.4317047</v>
      </c>
      <c r="O94" s="1">
        <v>0.42451339999999999</v>
      </c>
      <c r="P94" s="1">
        <v>-0.32838060000000002</v>
      </c>
      <c r="Q94" s="1">
        <v>0.26647739999999998</v>
      </c>
      <c r="R94">
        <v>0.99010500000000001</v>
      </c>
      <c r="S94">
        <v>8.1000000000000004E-5</v>
      </c>
      <c r="T94">
        <v>1.1656899999999999</v>
      </c>
      <c r="U94">
        <v>2.04E-4</v>
      </c>
    </row>
    <row r="95" spans="1:21">
      <c r="A95" t="s">
        <v>22094</v>
      </c>
      <c r="B95" t="s">
        <v>882</v>
      </c>
      <c r="F95" s="1">
        <v>6.3788559999999999</v>
      </c>
      <c r="G95" s="1">
        <v>3.6826319999999999</v>
      </c>
      <c r="H95" s="1">
        <v>5.8485659999999999</v>
      </c>
      <c r="I95" s="1">
        <v>4.651624</v>
      </c>
      <c r="J95" s="1">
        <v>4.599348</v>
      </c>
      <c r="K95" s="1">
        <v>1.0217540000000001</v>
      </c>
      <c r="L95" s="1">
        <v>1.4383330000000001</v>
      </c>
      <c r="M95" s="1">
        <v>2.0595949999999998</v>
      </c>
      <c r="N95" s="1">
        <v>0.150724</v>
      </c>
      <c r="O95" s="1">
        <v>0.97513439999999996</v>
      </c>
      <c r="P95" s="1">
        <v>-0.121546</v>
      </c>
      <c r="Q95" s="1">
        <v>0.92915650000000005</v>
      </c>
      <c r="R95">
        <v>-0.74079600000000001</v>
      </c>
      <c r="S95">
        <v>0.42513699999999999</v>
      </c>
      <c r="T95">
        <v>-1.104681</v>
      </c>
      <c r="U95">
        <v>9.8469999999999999E-3</v>
      </c>
    </row>
    <row r="96" spans="1:21">
      <c r="A96" t="s">
        <v>18658</v>
      </c>
      <c r="B96" t="s">
        <v>883</v>
      </c>
      <c r="F96" s="1">
        <v>1.1254280000000001</v>
      </c>
      <c r="G96" s="1">
        <v>1.827367</v>
      </c>
      <c r="H96" s="1">
        <v>1.805769</v>
      </c>
      <c r="I96" s="1">
        <v>1.426882</v>
      </c>
      <c r="J96" s="1">
        <v>2.3237480000000001</v>
      </c>
      <c r="K96" s="1">
        <v>1.6224209999999999</v>
      </c>
      <c r="L96" s="1">
        <v>3.9968219999999999</v>
      </c>
      <c r="M96" s="1">
        <v>4.7420609999999996</v>
      </c>
      <c r="N96" s="1">
        <v>0.17420369999999999</v>
      </c>
      <c r="O96" s="1">
        <v>0.96648999999999996</v>
      </c>
      <c r="P96" s="1">
        <v>1.110779</v>
      </c>
      <c r="Q96" s="1">
        <v>4.0118199999999998E-4</v>
      </c>
      <c r="R96">
        <v>0.14613999999999999</v>
      </c>
      <c r="S96">
        <v>0.91733500000000001</v>
      </c>
      <c r="T96">
        <v>1.0296799999999999</v>
      </c>
      <c r="U96">
        <v>2.434E-3</v>
      </c>
    </row>
    <row r="97" spans="1:21">
      <c r="A97" t="s">
        <v>18659</v>
      </c>
      <c r="B97" t="s">
        <v>891</v>
      </c>
      <c r="C97" t="s">
        <v>18660</v>
      </c>
      <c r="D97" t="s">
        <v>18285</v>
      </c>
      <c r="E97" t="s">
        <v>18286</v>
      </c>
      <c r="F97" s="1">
        <v>1.2985709999999999</v>
      </c>
      <c r="G97" s="1">
        <v>1.3837029999999999</v>
      </c>
      <c r="H97" s="1">
        <v>2.8649230000000001</v>
      </c>
      <c r="I97" s="1">
        <v>2.9417339999999998</v>
      </c>
      <c r="J97" s="1">
        <v>2.549579</v>
      </c>
      <c r="K97" s="1">
        <v>3.5451459999999999</v>
      </c>
      <c r="L97" s="1">
        <v>7.6940390000000001</v>
      </c>
      <c r="M97" s="1">
        <v>8.6319350000000004</v>
      </c>
      <c r="N97" s="1">
        <v>0.98860749999999997</v>
      </c>
      <c r="O97" s="1">
        <v>1.7853420000000001E-4</v>
      </c>
      <c r="P97" s="1">
        <v>1.563474</v>
      </c>
      <c r="Q97" s="1">
        <v>6.0193489999999998E-19</v>
      </c>
      <c r="R97">
        <v>0.78227800000000003</v>
      </c>
      <c r="S97">
        <v>1.3811E-2</v>
      </c>
      <c r="T97">
        <v>1.275474</v>
      </c>
      <c r="U97">
        <v>0</v>
      </c>
    </row>
    <row r="98" spans="1:21">
      <c r="A98" t="s">
        <v>20258</v>
      </c>
      <c r="B98" t="s">
        <v>926</v>
      </c>
      <c r="F98" s="1">
        <v>392.26819999999998</v>
      </c>
      <c r="G98" s="1">
        <v>403.43310000000002</v>
      </c>
      <c r="H98" s="1">
        <v>408.77100000000002</v>
      </c>
      <c r="I98" s="1">
        <v>418.91640000000001</v>
      </c>
      <c r="J98" s="1">
        <v>123.24160000000001</v>
      </c>
      <c r="K98" s="1">
        <v>120.8212</v>
      </c>
      <c r="L98" s="1">
        <v>127.2204</v>
      </c>
      <c r="M98" s="1">
        <v>109.91840000000001</v>
      </c>
      <c r="N98" s="1">
        <v>0.19369620000000001</v>
      </c>
      <c r="O98" s="1">
        <v>1.6692249999999999E-2</v>
      </c>
      <c r="P98" s="1">
        <v>0.19378590000000001</v>
      </c>
      <c r="Q98" s="1">
        <v>0.20239599999999999</v>
      </c>
      <c r="R98">
        <v>-1.861175</v>
      </c>
      <c r="S98">
        <v>0</v>
      </c>
      <c r="T98">
        <v>-1.893635</v>
      </c>
      <c r="U98">
        <v>0</v>
      </c>
    </row>
    <row r="99" spans="1:21">
      <c r="A99" t="s">
        <v>20259</v>
      </c>
      <c r="B99" t="s">
        <v>964</v>
      </c>
      <c r="F99" s="1">
        <v>17.70073</v>
      </c>
      <c r="G99" s="1">
        <v>16.865500000000001</v>
      </c>
      <c r="H99" s="1">
        <v>15.51585</v>
      </c>
      <c r="I99" s="1">
        <v>17.408149999999999</v>
      </c>
      <c r="J99" s="1">
        <v>7.7456329999999998</v>
      </c>
      <c r="K99" s="1">
        <v>7.2346159999999999</v>
      </c>
      <c r="L99" s="1">
        <v>5.0752030000000001</v>
      </c>
      <c r="M99" s="1">
        <v>7.8002840000000004</v>
      </c>
      <c r="N99" s="1">
        <v>5.85479E-2</v>
      </c>
      <c r="O99">
        <v>1</v>
      </c>
      <c r="P99" s="1">
        <v>-6.1148109999999999E-5</v>
      </c>
      <c r="Q99">
        <v>1</v>
      </c>
      <c r="R99">
        <v>-1.1722539999999999</v>
      </c>
      <c r="S99">
        <v>9.9999999999999995E-7</v>
      </c>
      <c r="T99">
        <v>-1.291161</v>
      </c>
      <c r="U99">
        <v>0</v>
      </c>
    </row>
    <row r="100" spans="1:21">
      <c r="A100" t="s">
        <v>22095</v>
      </c>
      <c r="B100" t="s">
        <v>1002</v>
      </c>
      <c r="F100" s="1">
        <v>1.7563329999999999</v>
      </c>
      <c r="G100" s="1">
        <v>3.101302</v>
      </c>
      <c r="H100" s="1">
        <v>2.4658090000000001</v>
      </c>
      <c r="I100" s="1">
        <v>1.7192050000000001</v>
      </c>
      <c r="J100" s="1">
        <v>1.5541799999999999</v>
      </c>
      <c r="K100" s="1">
        <v>1.7565310000000001</v>
      </c>
      <c r="L100" s="1">
        <v>0.57282290000000002</v>
      </c>
      <c r="M100" s="1">
        <v>0.95695070000000004</v>
      </c>
      <c r="N100" s="1">
        <v>-3.6737789999999999E-2</v>
      </c>
      <c r="O100">
        <v>1</v>
      </c>
      <c r="P100" s="1">
        <v>-0.65176849999999997</v>
      </c>
      <c r="Q100" s="1">
        <v>0.1487221</v>
      </c>
      <c r="R100">
        <v>-0.54319300000000004</v>
      </c>
      <c r="S100">
        <v>0.32056099999999998</v>
      </c>
      <c r="T100">
        <v>-1.182409</v>
      </c>
      <c r="U100">
        <v>2.637E-3</v>
      </c>
    </row>
    <row r="101" spans="1:21">
      <c r="A101" t="s">
        <v>20261</v>
      </c>
      <c r="B101" t="s">
        <v>1014</v>
      </c>
      <c r="F101" s="1">
        <v>2.0045649999999999</v>
      </c>
      <c r="G101" s="1">
        <v>2.3079689999999999</v>
      </c>
      <c r="H101" s="1">
        <v>3.3416730000000001</v>
      </c>
      <c r="I101" s="1">
        <v>3.9141859999999999</v>
      </c>
      <c r="J101" s="1">
        <v>6.8534759999999997</v>
      </c>
      <c r="K101" s="1">
        <v>5.7533060000000003</v>
      </c>
      <c r="L101" s="1">
        <v>9.5095720000000004</v>
      </c>
      <c r="M101" s="1">
        <v>11.20003</v>
      </c>
      <c r="N101" s="1">
        <v>0.63537650000000001</v>
      </c>
      <c r="O101" s="1">
        <v>8.2719280000000006E-2</v>
      </c>
      <c r="P101" s="1">
        <v>0.87404760000000004</v>
      </c>
      <c r="Q101" s="1">
        <v>2.566763E-5</v>
      </c>
      <c r="R101">
        <v>1.04732</v>
      </c>
      <c r="S101">
        <v>2.1499999999999999E-4</v>
      </c>
      <c r="T101">
        <v>1.2348619999999999</v>
      </c>
      <c r="U101">
        <v>0</v>
      </c>
    </row>
    <row r="102" spans="1:21">
      <c r="A102" t="s">
        <v>20262</v>
      </c>
      <c r="B102" t="s">
        <v>1020</v>
      </c>
      <c r="C102" t="s">
        <v>20263</v>
      </c>
      <c r="D102" t="s">
        <v>20264</v>
      </c>
      <c r="E102" t="s">
        <v>20265</v>
      </c>
      <c r="F102" s="1">
        <v>7.6847709999999996</v>
      </c>
      <c r="G102" s="1">
        <v>8.8688549999999999</v>
      </c>
      <c r="H102" s="1">
        <v>3.793955</v>
      </c>
      <c r="I102" s="1">
        <v>4.8671889999999998</v>
      </c>
      <c r="J102" s="1">
        <v>21.028490000000001</v>
      </c>
      <c r="K102" s="1">
        <v>20.861470000000001</v>
      </c>
      <c r="L102" s="1">
        <v>14.601190000000001</v>
      </c>
      <c r="M102" s="1">
        <v>12.67726</v>
      </c>
      <c r="N102" s="1">
        <v>-0.63611499999999999</v>
      </c>
      <c r="O102" s="1">
        <v>3.4502379999999999E-2</v>
      </c>
      <c r="P102" s="1">
        <v>-0.35508919999999999</v>
      </c>
      <c r="Q102" s="1">
        <v>7.9716819999999994E-2</v>
      </c>
      <c r="R102">
        <v>1.0257590000000001</v>
      </c>
      <c r="S102">
        <v>0</v>
      </c>
      <c r="T102">
        <v>1.360644</v>
      </c>
      <c r="U102">
        <v>0</v>
      </c>
    </row>
    <row r="103" spans="1:21">
      <c r="A103" t="s">
        <v>18664</v>
      </c>
      <c r="B103" t="s">
        <v>1035</v>
      </c>
      <c r="F103" s="1">
        <v>1.113113</v>
      </c>
      <c r="G103" s="1">
        <v>0.87786620000000004</v>
      </c>
      <c r="H103" s="1">
        <v>0.87478080000000003</v>
      </c>
      <c r="I103" s="1">
        <v>0.94875259999999995</v>
      </c>
      <c r="J103" s="1">
        <v>2.5328439999999999</v>
      </c>
      <c r="K103" s="1">
        <v>2.3840789999999998</v>
      </c>
      <c r="L103" s="1">
        <v>4.748316</v>
      </c>
      <c r="M103" s="1">
        <v>4.8519040000000002</v>
      </c>
      <c r="N103" s="1">
        <v>1.1735870000000001E-2</v>
      </c>
      <c r="O103">
        <v>1</v>
      </c>
      <c r="P103" s="1">
        <v>1.066786</v>
      </c>
      <c r="Q103" s="1">
        <v>4.2880320000000003E-6</v>
      </c>
      <c r="R103">
        <v>0.80908400000000003</v>
      </c>
      <c r="S103">
        <v>1.6256E-2</v>
      </c>
      <c r="T103">
        <v>1.875418</v>
      </c>
      <c r="U103">
        <v>0</v>
      </c>
    </row>
    <row r="104" spans="1:21">
      <c r="A104" t="s">
        <v>18665</v>
      </c>
      <c r="B104" t="s">
        <v>1046</v>
      </c>
      <c r="F104" s="1">
        <v>12.547000000000001</v>
      </c>
      <c r="G104" s="1">
        <v>6.1117999999999997</v>
      </c>
      <c r="H104" s="1">
        <v>9.2031489999999998</v>
      </c>
      <c r="I104" s="1">
        <v>8.9832339999999995</v>
      </c>
      <c r="J104" s="1">
        <v>19.985130000000002</v>
      </c>
      <c r="K104" s="1">
        <v>19.534829999999999</v>
      </c>
      <c r="L104" s="1">
        <v>48.014769999999999</v>
      </c>
      <c r="M104" s="1">
        <v>37.189610000000002</v>
      </c>
      <c r="N104" s="1">
        <v>6.9371870000000002E-2</v>
      </c>
      <c r="O104">
        <v>1</v>
      </c>
      <c r="P104" s="1">
        <v>1.000281</v>
      </c>
      <c r="Q104" s="1">
        <v>4.6864510000000003E-3</v>
      </c>
      <c r="R104">
        <v>0.50660899999999998</v>
      </c>
      <c r="S104">
        <v>0.37986900000000001</v>
      </c>
      <c r="T104">
        <v>1.429492</v>
      </c>
      <c r="U104">
        <v>1.66E-4</v>
      </c>
    </row>
    <row r="105" spans="1:21">
      <c r="A105" t="s">
        <v>20268</v>
      </c>
      <c r="B105" t="s">
        <v>1049</v>
      </c>
      <c r="F105" s="1">
        <v>3.081232</v>
      </c>
      <c r="G105" s="1">
        <v>3.0018129999999998</v>
      </c>
      <c r="H105" s="1">
        <v>3.3900980000000001</v>
      </c>
      <c r="I105" s="1">
        <v>3.3090890000000002</v>
      </c>
      <c r="J105" s="1">
        <v>22.630649999999999</v>
      </c>
      <c r="K105" s="1">
        <v>26.651499999999999</v>
      </c>
      <c r="L105" s="1">
        <v>25.72634</v>
      </c>
      <c r="M105" s="1">
        <v>21.489049999999999</v>
      </c>
      <c r="N105" s="1">
        <v>0.1426115</v>
      </c>
      <c r="O105">
        <v>1</v>
      </c>
      <c r="P105" s="1">
        <v>0.16395170000000001</v>
      </c>
      <c r="Q105" s="1">
        <v>0.68248350000000002</v>
      </c>
      <c r="R105">
        <v>2.0126909999999998</v>
      </c>
      <c r="S105">
        <v>0</v>
      </c>
      <c r="T105">
        <v>2.093699</v>
      </c>
      <c r="U105">
        <v>0</v>
      </c>
    </row>
    <row r="106" spans="1:21">
      <c r="A106" t="s">
        <v>20276</v>
      </c>
      <c r="B106" t="s">
        <v>1062</v>
      </c>
      <c r="F106" s="1">
        <v>19.241479999999999</v>
      </c>
      <c r="G106" s="1">
        <v>14.10378</v>
      </c>
      <c r="H106" s="1">
        <v>11.92928</v>
      </c>
      <c r="I106" s="1">
        <v>13.776260000000001</v>
      </c>
      <c r="J106" s="1">
        <v>3.7296809999999998</v>
      </c>
      <c r="K106" s="1">
        <v>4.5966820000000004</v>
      </c>
      <c r="L106" s="1">
        <v>3.0282040000000001</v>
      </c>
      <c r="M106" s="1">
        <v>3.9938530000000001</v>
      </c>
      <c r="N106" s="1">
        <v>-0.19133530000000001</v>
      </c>
      <c r="O106" s="1">
        <v>0.75778020000000001</v>
      </c>
      <c r="P106" s="1">
        <v>-3.8593820000000002E-3</v>
      </c>
      <c r="Q106">
        <v>1</v>
      </c>
      <c r="R106">
        <v>-1.7404040000000001</v>
      </c>
      <c r="S106">
        <v>9.9999999999999995E-7</v>
      </c>
      <c r="T106">
        <v>-1.6288929999999999</v>
      </c>
      <c r="U106">
        <v>0</v>
      </c>
    </row>
    <row r="107" spans="1:21">
      <c r="A107" t="s">
        <v>20277</v>
      </c>
      <c r="B107" t="s">
        <v>1069</v>
      </c>
      <c r="C107" t="s">
        <v>20278</v>
      </c>
      <c r="D107" t="s">
        <v>20279</v>
      </c>
      <c r="E107" t="s">
        <v>20280</v>
      </c>
      <c r="F107" s="1">
        <v>5.4740200000000003</v>
      </c>
      <c r="G107" s="1">
        <v>6.5636020000000004</v>
      </c>
      <c r="H107" s="1">
        <v>5.2119879999999998</v>
      </c>
      <c r="I107" s="1">
        <v>4.5221720000000003</v>
      </c>
      <c r="J107" s="1">
        <v>22.356760000000001</v>
      </c>
      <c r="K107" s="1">
        <v>18.93928</v>
      </c>
      <c r="L107" s="1">
        <v>21.79025</v>
      </c>
      <c r="M107" s="1">
        <v>21.290890000000001</v>
      </c>
      <c r="N107" s="1">
        <v>-0.112759</v>
      </c>
      <c r="O107" s="1">
        <v>0.99231879999999995</v>
      </c>
      <c r="P107" s="1">
        <v>0.2854138</v>
      </c>
      <c r="Q107" s="1">
        <v>0.2859352</v>
      </c>
      <c r="R107">
        <v>1.2879050000000001</v>
      </c>
      <c r="S107">
        <v>0</v>
      </c>
      <c r="T107">
        <v>1.7250570000000001</v>
      </c>
      <c r="U107">
        <v>0</v>
      </c>
    </row>
    <row r="108" spans="1:21">
      <c r="A108" t="s">
        <v>20281</v>
      </c>
      <c r="B108" t="s">
        <v>1084</v>
      </c>
      <c r="C108" t="s">
        <v>20282</v>
      </c>
      <c r="D108" t="s">
        <v>20283</v>
      </c>
      <c r="E108" t="s">
        <v>20284</v>
      </c>
      <c r="F108" s="1">
        <v>481.59070000000003</v>
      </c>
      <c r="G108" s="1">
        <v>489.33710000000002</v>
      </c>
      <c r="H108" s="1">
        <v>464.97399999999999</v>
      </c>
      <c r="I108" s="1">
        <v>485.25889999999998</v>
      </c>
      <c r="J108" s="1">
        <v>255.7818</v>
      </c>
      <c r="K108" s="1">
        <v>244.42529999999999</v>
      </c>
      <c r="L108" s="1">
        <v>227.21199999999999</v>
      </c>
      <c r="M108" s="1">
        <v>238.8801</v>
      </c>
      <c r="N108" s="1">
        <v>0.1077683</v>
      </c>
      <c r="O108" s="1">
        <v>2.4720599999999999E-2</v>
      </c>
      <c r="P108" s="1">
        <v>0.14212179999999999</v>
      </c>
      <c r="Q108" s="1">
        <v>2.0589659999999999E-2</v>
      </c>
      <c r="R108">
        <v>-1.1533800000000001</v>
      </c>
      <c r="S108">
        <v>0</v>
      </c>
      <c r="T108">
        <v>-1.142652</v>
      </c>
      <c r="U108">
        <v>0</v>
      </c>
    </row>
    <row r="109" spans="1:21">
      <c r="A109" t="s">
        <v>20285</v>
      </c>
      <c r="B109" t="s">
        <v>1087</v>
      </c>
      <c r="C109" t="s">
        <v>20286</v>
      </c>
      <c r="D109" t="s">
        <v>20287</v>
      </c>
      <c r="E109" t="s">
        <v>20288</v>
      </c>
      <c r="F109" s="1">
        <v>62.655769999999997</v>
      </c>
      <c r="G109" s="1">
        <v>54.615470000000002</v>
      </c>
      <c r="H109" s="1">
        <v>35.47607</v>
      </c>
      <c r="I109" s="1">
        <v>35.218600000000002</v>
      </c>
      <c r="J109" s="1">
        <v>20.81587</v>
      </c>
      <c r="K109" s="1">
        <v>17.114170000000001</v>
      </c>
      <c r="L109" s="1">
        <v>17.017219999999998</v>
      </c>
      <c r="M109" s="1">
        <v>15.524010000000001</v>
      </c>
      <c r="N109" s="1">
        <v>-0.54952970000000001</v>
      </c>
      <c r="O109" s="1">
        <v>3.2130590000000001E-4</v>
      </c>
      <c r="P109" s="1">
        <v>2.5953179999999999E-2</v>
      </c>
      <c r="Q109">
        <v>1</v>
      </c>
      <c r="R109">
        <v>-1.690264</v>
      </c>
      <c r="S109">
        <v>0</v>
      </c>
      <c r="T109">
        <v>-1.1485460000000001</v>
      </c>
      <c r="U109">
        <v>0</v>
      </c>
    </row>
    <row r="110" spans="1:21">
      <c r="A110" t="s">
        <v>20290</v>
      </c>
      <c r="B110" t="s">
        <v>1132</v>
      </c>
      <c r="F110" s="1">
        <v>53.993589999999998</v>
      </c>
      <c r="G110" s="1">
        <v>43.93806</v>
      </c>
      <c r="H110" s="1">
        <v>49.213760000000001</v>
      </c>
      <c r="I110" s="1">
        <v>52.017229999999998</v>
      </c>
      <c r="J110" s="1">
        <v>18.549479999999999</v>
      </c>
      <c r="K110" s="1">
        <v>18.40625</v>
      </c>
      <c r="L110" s="1">
        <v>15.469049999999999</v>
      </c>
      <c r="M110" s="1">
        <v>15.78232</v>
      </c>
      <c r="N110" s="1">
        <v>0.17800260000000001</v>
      </c>
      <c r="O110" s="1">
        <v>0.58938440000000003</v>
      </c>
      <c r="P110" s="1">
        <v>2.633289E-3</v>
      </c>
      <c r="Q110">
        <v>1</v>
      </c>
      <c r="R110">
        <v>-1.4161029999999999</v>
      </c>
      <c r="S110">
        <v>0</v>
      </c>
      <c r="T110">
        <v>-1.6498269999999999</v>
      </c>
      <c r="U110">
        <v>0</v>
      </c>
    </row>
    <row r="111" spans="1:21">
      <c r="A111" t="s">
        <v>20291</v>
      </c>
      <c r="B111" t="s">
        <v>1133</v>
      </c>
      <c r="C111" t="s">
        <v>16572</v>
      </c>
      <c r="D111" t="s">
        <v>20292</v>
      </c>
      <c r="E111" t="s">
        <v>16572</v>
      </c>
      <c r="F111" s="1">
        <v>17.947980000000001</v>
      </c>
      <c r="G111" s="1">
        <v>16.804130000000001</v>
      </c>
      <c r="H111" s="1">
        <v>17.951920000000001</v>
      </c>
      <c r="I111" s="1">
        <v>19.191800000000001</v>
      </c>
      <c r="J111" s="1">
        <v>4.7440290000000003</v>
      </c>
      <c r="K111" s="1">
        <v>7.6613579999999999</v>
      </c>
      <c r="L111" s="1">
        <v>4.4599489999999999</v>
      </c>
      <c r="M111" s="1">
        <v>5.8928539999999998</v>
      </c>
      <c r="N111" s="1">
        <v>0.20059460000000001</v>
      </c>
      <c r="O111" s="1">
        <v>0.67940610000000001</v>
      </c>
      <c r="P111" s="1">
        <v>3.8862089999999998E-3</v>
      </c>
      <c r="Q111">
        <v>1</v>
      </c>
      <c r="R111">
        <v>-1.3609599999999999</v>
      </c>
      <c r="S111">
        <v>0</v>
      </c>
      <c r="T111">
        <v>-1.6431899999999999</v>
      </c>
      <c r="U111">
        <v>0</v>
      </c>
    </row>
    <row r="112" spans="1:21">
      <c r="A112" t="s">
        <v>22096</v>
      </c>
      <c r="B112" t="s">
        <v>1135</v>
      </c>
      <c r="F112" s="1">
        <v>13.30275</v>
      </c>
      <c r="G112" s="1">
        <v>13.488849999999999</v>
      </c>
      <c r="H112" s="1">
        <v>11.69903</v>
      </c>
      <c r="I112" s="1">
        <v>9.9616710000000008</v>
      </c>
      <c r="J112" s="1">
        <v>5.0449789999999997</v>
      </c>
      <c r="K112" s="1">
        <v>7.5143719999999998</v>
      </c>
      <c r="L112" s="1">
        <v>3.7778770000000002</v>
      </c>
      <c r="M112" s="1">
        <v>3.076746</v>
      </c>
      <c r="N112" s="1">
        <v>-0.1324854</v>
      </c>
      <c r="O112" s="1">
        <v>0.94191990000000003</v>
      </c>
      <c r="P112" s="1">
        <v>-0.42421809999999999</v>
      </c>
      <c r="Q112" s="1">
        <v>0.4256453</v>
      </c>
      <c r="R112">
        <v>-0.98938300000000001</v>
      </c>
      <c r="S112">
        <v>1.142E-3</v>
      </c>
      <c r="T112">
        <v>-1.3239540000000001</v>
      </c>
      <c r="U112">
        <v>1.2E-4</v>
      </c>
    </row>
    <row r="113" spans="1:21">
      <c r="A113" t="s">
        <v>22097</v>
      </c>
      <c r="B113" t="s">
        <v>1138</v>
      </c>
      <c r="F113" s="1">
        <v>9.3366500000000006</v>
      </c>
      <c r="G113" s="1">
        <v>8.9064979999999991</v>
      </c>
      <c r="H113" s="1">
        <v>8.3821279999999998</v>
      </c>
      <c r="I113" s="1">
        <v>8.5299949999999995</v>
      </c>
      <c r="J113" s="1">
        <v>5.1637550000000001</v>
      </c>
      <c r="K113" s="1">
        <v>5.8886409999999998</v>
      </c>
      <c r="L113" s="1">
        <v>3.8909889999999998</v>
      </c>
      <c r="M113" s="1">
        <v>1.8652850000000001</v>
      </c>
      <c r="N113" s="1">
        <v>2.3865879999999999E-2</v>
      </c>
      <c r="O113">
        <v>1</v>
      </c>
      <c r="P113" s="1">
        <v>-0.55058379999999996</v>
      </c>
      <c r="Q113" s="1">
        <v>0.28940090000000002</v>
      </c>
      <c r="R113">
        <v>-0.71077100000000004</v>
      </c>
      <c r="S113">
        <v>2.4473000000000002E-2</v>
      </c>
      <c r="T113">
        <v>-1.3239240000000001</v>
      </c>
      <c r="U113">
        <v>1.21E-4</v>
      </c>
    </row>
    <row r="114" spans="1:21">
      <c r="A114" t="s">
        <v>18674</v>
      </c>
      <c r="B114" t="s">
        <v>1144</v>
      </c>
      <c r="F114" s="1">
        <v>12.31654</v>
      </c>
      <c r="G114" s="1">
        <v>10.050520000000001</v>
      </c>
      <c r="H114" s="1">
        <v>16.890699999999999</v>
      </c>
      <c r="I114" s="1">
        <v>18.653960000000001</v>
      </c>
      <c r="J114" s="1">
        <v>16.488109999999999</v>
      </c>
      <c r="K114" s="1">
        <v>15.75239</v>
      </c>
      <c r="L114" s="1">
        <v>41.108499999999999</v>
      </c>
      <c r="M114" s="1">
        <v>44.692509999999999</v>
      </c>
      <c r="N114" s="1">
        <v>0.73557850000000002</v>
      </c>
      <c r="O114" s="1">
        <v>4.7393879999999999E-5</v>
      </c>
      <c r="P114" s="1">
        <v>1.5959209999999999</v>
      </c>
      <c r="Q114" s="1">
        <v>2.5127340000000001E-41</v>
      </c>
      <c r="R114">
        <v>0.30171399999999998</v>
      </c>
      <c r="S114">
        <v>0.19203899999999999</v>
      </c>
      <c r="T114">
        <v>1.113928</v>
      </c>
      <c r="U114">
        <v>0</v>
      </c>
    </row>
    <row r="115" spans="1:21">
      <c r="A115" t="s">
        <v>22098</v>
      </c>
      <c r="B115" t="s">
        <v>1154</v>
      </c>
      <c r="F115" s="1">
        <v>8.544276</v>
      </c>
      <c r="G115" s="1">
        <v>7.4916429999999998</v>
      </c>
      <c r="H115" s="1">
        <v>7.0505719999999998</v>
      </c>
      <c r="I115" s="1">
        <v>6.6272019999999996</v>
      </c>
      <c r="J115" s="1">
        <v>3.2763620000000002</v>
      </c>
      <c r="K115" s="1">
        <v>2.956191</v>
      </c>
      <c r="L115" s="1">
        <v>0.74311760000000004</v>
      </c>
      <c r="M115" s="1">
        <v>2.2345969999999999</v>
      </c>
      <c r="N115" s="1">
        <v>-6.0379269999999999E-2</v>
      </c>
      <c r="O115">
        <v>1</v>
      </c>
      <c r="P115" s="1">
        <v>-0.50214110000000001</v>
      </c>
      <c r="Q115" s="1">
        <v>0.54799189999999998</v>
      </c>
      <c r="R115">
        <v>-0.99700699999999998</v>
      </c>
      <c r="S115">
        <v>5.7609999999999996E-3</v>
      </c>
      <c r="T115">
        <v>-1.4947889999999999</v>
      </c>
      <c r="U115">
        <v>4.3300000000000001E-4</v>
      </c>
    </row>
    <row r="116" spans="1:21">
      <c r="A116" t="s">
        <v>22099</v>
      </c>
      <c r="B116" t="s">
        <v>1155</v>
      </c>
      <c r="F116" s="1">
        <v>152.7765</v>
      </c>
      <c r="G116" s="1">
        <v>156.0275</v>
      </c>
      <c r="H116" s="1">
        <v>115.2264</v>
      </c>
      <c r="I116" s="1">
        <v>116.3772</v>
      </c>
      <c r="J116" s="1">
        <v>91.045209999999997</v>
      </c>
      <c r="K116" s="1">
        <v>91.281869999999998</v>
      </c>
      <c r="L116" s="1">
        <v>57.193809999999999</v>
      </c>
      <c r="M116" s="1">
        <v>59.108490000000003</v>
      </c>
      <c r="N116" s="1">
        <v>-0.27392080000000002</v>
      </c>
      <c r="O116" s="1">
        <v>1.797178E-11</v>
      </c>
      <c r="P116" s="1">
        <v>-0.4015164</v>
      </c>
      <c r="Q116" s="1">
        <v>7.1371950000000002E-15</v>
      </c>
      <c r="R116">
        <v>-0.95843599999999995</v>
      </c>
      <c r="S116">
        <v>0</v>
      </c>
      <c r="T116">
        <v>-1.1081799999999999</v>
      </c>
      <c r="U116">
        <v>0</v>
      </c>
    </row>
    <row r="117" spans="1:21">
      <c r="A117" t="s">
        <v>18677</v>
      </c>
      <c r="B117" t="s">
        <v>1179</v>
      </c>
      <c r="F117" s="1">
        <v>24.454560000000001</v>
      </c>
      <c r="G117" s="1">
        <v>20.628309999999999</v>
      </c>
      <c r="H117" s="1">
        <v>20.9177</v>
      </c>
      <c r="I117" s="1">
        <v>22.686509999999998</v>
      </c>
      <c r="J117" s="1">
        <v>28.765170000000001</v>
      </c>
      <c r="K117" s="1">
        <v>27.085229999999999</v>
      </c>
      <c r="L117" s="1">
        <v>72.106279999999998</v>
      </c>
      <c r="M117" s="1">
        <v>69.416070000000005</v>
      </c>
      <c r="N117" s="1">
        <v>8.7028069999999999E-2</v>
      </c>
      <c r="O117" s="1">
        <v>0.92504710000000001</v>
      </c>
      <c r="P117" s="1">
        <v>1.5380549999999999</v>
      </c>
      <c r="Q117" s="1">
        <v>5.3315040000000002E-45</v>
      </c>
      <c r="R117">
        <v>0.102482</v>
      </c>
      <c r="S117">
        <v>0.75311099999999997</v>
      </c>
      <c r="T117">
        <v>1.526564</v>
      </c>
      <c r="U117">
        <v>0</v>
      </c>
    </row>
    <row r="118" spans="1:21">
      <c r="A118" t="s">
        <v>22100</v>
      </c>
      <c r="B118" t="s">
        <v>1182</v>
      </c>
      <c r="F118" s="1">
        <v>7.9377649999999997</v>
      </c>
      <c r="G118" s="1">
        <v>9.1392000000000007</v>
      </c>
      <c r="H118" s="1">
        <v>10.089790000000001</v>
      </c>
      <c r="I118" s="1">
        <v>11.46322</v>
      </c>
      <c r="J118" s="1">
        <v>20.2742</v>
      </c>
      <c r="K118" s="1">
        <v>22.470109999999998</v>
      </c>
      <c r="L118" s="1">
        <v>25.261189999999999</v>
      </c>
      <c r="M118" s="1">
        <v>28.937840000000001</v>
      </c>
      <c r="N118" s="1">
        <v>0.3819903</v>
      </c>
      <c r="O118" s="1">
        <v>0.31304850000000001</v>
      </c>
      <c r="P118" s="1">
        <v>0.54937119999999995</v>
      </c>
      <c r="Q118" s="1">
        <v>3.0303359999999998E-3</v>
      </c>
      <c r="R118">
        <v>0.96648199999999995</v>
      </c>
      <c r="S118">
        <v>1.8E-5</v>
      </c>
      <c r="T118">
        <v>1.108244</v>
      </c>
      <c r="U118">
        <v>0</v>
      </c>
    </row>
    <row r="119" spans="1:21">
      <c r="A119" t="s">
        <v>17436</v>
      </c>
      <c r="B119" t="s">
        <v>1188</v>
      </c>
      <c r="F119" s="1">
        <v>2.972146</v>
      </c>
      <c r="G119" s="1">
        <v>2.821294</v>
      </c>
      <c r="H119" s="1">
        <v>6.3584820000000004</v>
      </c>
      <c r="I119" s="1">
        <v>7.093191</v>
      </c>
      <c r="J119" s="1">
        <v>1.8208059999999999</v>
      </c>
      <c r="K119" s="1">
        <v>2.2412049999999999</v>
      </c>
      <c r="L119" s="1">
        <v>1.5244580000000001</v>
      </c>
      <c r="M119" s="1">
        <v>2.059539</v>
      </c>
      <c r="N119" s="1">
        <v>1.0997459999999999</v>
      </c>
      <c r="O119" s="1">
        <v>4.5474510000000002E-6</v>
      </c>
      <c r="P119" s="1">
        <v>4.3745149999999997E-2</v>
      </c>
      <c r="Q119">
        <v>1</v>
      </c>
      <c r="R119">
        <v>-0.536134</v>
      </c>
      <c r="S119">
        <v>0.144456</v>
      </c>
      <c r="T119">
        <v>-1.716742</v>
      </c>
      <c r="U119">
        <v>0</v>
      </c>
    </row>
    <row r="120" spans="1:21">
      <c r="A120" t="s">
        <v>20296</v>
      </c>
      <c r="B120" t="s">
        <v>1192</v>
      </c>
      <c r="F120" s="1">
        <v>12.4704</v>
      </c>
      <c r="G120" s="1">
        <v>9.4982900000000008</v>
      </c>
      <c r="H120" s="1">
        <v>16.73479</v>
      </c>
      <c r="I120" s="1">
        <v>17.045110000000001</v>
      </c>
      <c r="J120" s="1">
        <v>36.21508</v>
      </c>
      <c r="K120" s="1">
        <v>37.458320000000001</v>
      </c>
      <c r="L120" s="1">
        <v>43.580509999999997</v>
      </c>
      <c r="M120" s="1">
        <v>46.647939999999998</v>
      </c>
      <c r="N120" s="1">
        <v>0.69147009999999998</v>
      </c>
      <c r="O120" s="1">
        <v>3.9865480000000002E-4</v>
      </c>
      <c r="P120" s="1">
        <v>0.52356219999999998</v>
      </c>
      <c r="Q120" s="1">
        <v>1.654208E-6</v>
      </c>
      <c r="R120">
        <v>1.4491590000000001</v>
      </c>
      <c r="S120">
        <v>0</v>
      </c>
      <c r="T120">
        <v>1.250623</v>
      </c>
      <c r="U120">
        <v>0</v>
      </c>
    </row>
    <row r="121" spans="1:21">
      <c r="A121" t="s">
        <v>22101</v>
      </c>
      <c r="B121" t="s">
        <v>1196</v>
      </c>
      <c r="F121" s="1">
        <v>9.0713360000000005</v>
      </c>
      <c r="G121" s="1">
        <v>9.3573769999999996</v>
      </c>
      <c r="H121" s="1">
        <v>9.2957099999999997</v>
      </c>
      <c r="I121" s="1">
        <v>9.7899180000000001</v>
      </c>
      <c r="J121" s="1">
        <v>5.430186</v>
      </c>
      <c r="K121" s="1">
        <v>4.3847329999999998</v>
      </c>
      <c r="L121" s="1">
        <v>2.5525090000000001</v>
      </c>
      <c r="M121" s="1">
        <v>2.7911060000000001</v>
      </c>
      <c r="N121" s="1">
        <v>0.140319</v>
      </c>
      <c r="O121" s="1">
        <v>0.94288499999999997</v>
      </c>
      <c r="P121" s="1">
        <v>-0.4086861</v>
      </c>
      <c r="Q121" s="1">
        <v>0.50871980000000006</v>
      </c>
      <c r="R121">
        <v>-0.78610100000000005</v>
      </c>
      <c r="S121">
        <v>2.4393000000000001E-2</v>
      </c>
      <c r="T121">
        <v>-1.398766</v>
      </c>
      <c r="U121">
        <v>9.2999999999999997E-5</v>
      </c>
    </row>
    <row r="122" spans="1:21">
      <c r="A122" t="s">
        <v>18678</v>
      </c>
      <c r="B122" t="s">
        <v>1200</v>
      </c>
      <c r="F122" s="1">
        <v>3.2820450000000001</v>
      </c>
      <c r="G122" s="1">
        <v>2.4111919999999998</v>
      </c>
      <c r="H122" s="1">
        <v>3.4531809999999998</v>
      </c>
      <c r="I122" s="1">
        <v>3.033598</v>
      </c>
      <c r="J122" s="1">
        <v>5.1420110000000001</v>
      </c>
      <c r="K122" s="1">
        <v>4.6073060000000003</v>
      </c>
      <c r="L122" s="1">
        <v>9.3589470000000006</v>
      </c>
      <c r="M122" s="1">
        <v>9.7092969999999994</v>
      </c>
      <c r="N122" s="1">
        <v>0.27502320000000002</v>
      </c>
      <c r="O122" s="1">
        <v>0.57139600000000002</v>
      </c>
      <c r="P122" s="1">
        <v>1.133483</v>
      </c>
      <c r="Q122" s="1">
        <v>2.0932220000000001E-11</v>
      </c>
      <c r="R122">
        <v>0.49952999999999997</v>
      </c>
      <c r="S122">
        <v>6.8440000000000001E-2</v>
      </c>
      <c r="T122">
        <v>1.3253630000000001</v>
      </c>
      <c r="U122">
        <v>0</v>
      </c>
    </row>
    <row r="123" spans="1:21">
      <c r="A123" t="s">
        <v>20297</v>
      </c>
      <c r="B123" t="s">
        <v>1203</v>
      </c>
      <c r="C123" t="s">
        <v>20298</v>
      </c>
      <c r="D123" t="s">
        <v>20299</v>
      </c>
      <c r="E123" t="s">
        <v>20300</v>
      </c>
      <c r="F123" s="1">
        <v>18.52769</v>
      </c>
      <c r="G123" s="1">
        <v>16.67343</v>
      </c>
      <c r="H123" s="1">
        <v>12.092750000000001</v>
      </c>
      <c r="I123" s="1">
        <v>12.64691</v>
      </c>
      <c r="J123" s="1">
        <v>8.1975820000000006</v>
      </c>
      <c r="K123" s="1">
        <v>6.5189500000000002</v>
      </c>
      <c r="L123" s="1">
        <v>6.1451719999999996</v>
      </c>
      <c r="M123" s="1">
        <v>5.475225</v>
      </c>
      <c r="N123" s="1">
        <v>-0.32098169999999998</v>
      </c>
      <c r="O123" s="1">
        <v>0.28527279999999999</v>
      </c>
      <c r="P123" s="1">
        <v>-7.4795719999999996E-2</v>
      </c>
      <c r="Q123" s="1">
        <v>0.96625269999999996</v>
      </c>
      <c r="R123">
        <v>-1.256869</v>
      </c>
      <c r="S123">
        <v>0</v>
      </c>
      <c r="T123">
        <v>-1.048756</v>
      </c>
      <c r="U123">
        <v>4.8000000000000001E-5</v>
      </c>
    </row>
    <row r="124" spans="1:21">
      <c r="A124" t="s">
        <v>22102</v>
      </c>
      <c r="B124" t="s">
        <v>1208</v>
      </c>
      <c r="F124" s="1">
        <v>14.51867</v>
      </c>
      <c r="G124" s="1">
        <v>16.7638</v>
      </c>
      <c r="H124" s="1">
        <v>26.869910000000001</v>
      </c>
      <c r="I124" s="1">
        <v>29.596550000000001</v>
      </c>
      <c r="J124" s="1">
        <v>9.0408910000000002</v>
      </c>
      <c r="K124" s="1">
        <v>9.5348570000000006</v>
      </c>
      <c r="L124" s="1">
        <v>14.49797</v>
      </c>
      <c r="M124" s="1">
        <v>10.0787</v>
      </c>
      <c r="N124" s="1">
        <v>0.84578929999999997</v>
      </c>
      <c r="O124" s="1">
        <v>1.754604E-4</v>
      </c>
      <c r="P124" s="1">
        <v>0.51928050000000003</v>
      </c>
      <c r="Q124" s="1">
        <v>0.13866319999999999</v>
      </c>
      <c r="R124">
        <v>-0.75873800000000002</v>
      </c>
      <c r="S124">
        <v>7.6689999999999996E-3</v>
      </c>
      <c r="T124">
        <v>-1.19051</v>
      </c>
      <c r="U124">
        <v>0</v>
      </c>
    </row>
    <row r="125" spans="1:21">
      <c r="A125" t="s">
        <v>22103</v>
      </c>
      <c r="B125" t="s">
        <v>1216</v>
      </c>
      <c r="F125" s="1">
        <v>2.9313180000000001</v>
      </c>
      <c r="G125" s="1">
        <v>2.6565240000000001</v>
      </c>
      <c r="H125" s="1">
        <v>3.1876549999999999</v>
      </c>
      <c r="I125" s="1">
        <v>2.4403790000000001</v>
      </c>
      <c r="J125" s="1">
        <v>7.3595090000000001</v>
      </c>
      <c r="K125" s="1">
        <v>5.2478540000000002</v>
      </c>
      <c r="L125" s="1">
        <v>7.2333020000000001</v>
      </c>
      <c r="M125" s="1">
        <v>7.6663209999999999</v>
      </c>
      <c r="N125" s="1">
        <v>0.1077912</v>
      </c>
      <c r="O125" s="1">
        <v>0.96648999999999996</v>
      </c>
      <c r="P125" s="1">
        <v>0.46326099999999998</v>
      </c>
      <c r="Q125" s="1">
        <v>6.9969939999999994E-2</v>
      </c>
      <c r="R125">
        <v>0.79988599999999999</v>
      </c>
      <c r="S125">
        <v>1.5291000000000001E-2</v>
      </c>
      <c r="T125">
        <v>1.148558</v>
      </c>
      <c r="U125">
        <v>9.9999999999999995E-7</v>
      </c>
    </row>
    <row r="126" spans="1:21">
      <c r="A126" t="s">
        <v>22104</v>
      </c>
      <c r="B126" t="s">
        <v>1220</v>
      </c>
      <c r="C126" t="s">
        <v>22105</v>
      </c>
      <c r="D126" t="s">
        <v>22106</v>
      </c>
      <c r="E126" t="s">
        <v>16572</v>
      </c>
      <c r="F126" s="1">
        <v>3.3626969999999998</v>
      </c>
      <c r="G126" s="1">
        <v>3.0225219999999999</v>
      </c>
      <c r="H126" s="1">
        <v>2.3857689999999998</v>
      </c>
      <c r="I126" s="1">
        <v>2.346673</v>
      </c>
      <c r="J126" s="1">
        <v>6.8369169999999997</v>
      </c>
      <c r="K126" s="1">
        <v>7.323455</v>
      </c>
      <c r="L126" s="1">
        <v>6.3018679999999998</v>
      </c>
      <c r="M126" s="1">
        <v>6.7005800000000004</v>
      </c>
      <c r="N126" s="1">
        <v>-0.2638586</v>
      </c>
      <c r="O126" s="1">
        <v>0.31714740000000002</v>
      </c>
      <c r="P126" s="1">
        <v>0.1189013</v>
      </c>
      <c r="Q126" s="1">
        <v>0.49167369999999999</v>
      </c>
      <c r="R126">
        <v>0.89905500000000005</v>
      </c>
      <c r="S126">
        <v>0</v>
      </c>
      <c r="T126">
        <v>1.2791710000000001</v>
      </c>
      <c r="U126">
        <v>0</v>
      </c>
    </row>
    <row r="127" spans="1:21">
      <c r="A127" t="s">
        <v>22107</v>
      </c>
      <c r="B127" t="s">
        <v>1233</v>
      </c>
      <c r="C127" t="s">
        <v>22108</v>
      </c>
      <c r="D127" t="s">
        <v>16730</v>
      </c>
      <c r="E127" t="s">
        <v>16731</v>
      </c>
      <c r="F127" s="1">
        <v>4.1776289999999996</v>
      </c>
      <c r="G127" s="1">
        <v>3.561207</v>
      </c>
      <c r="H127" s="1">
        <v>3.6388159999999998</v>
      </c>
      <c r="I127" s="1">
        <v>3.0845129999999998</v>
      </c>
      <c r="J127" s="1">
        <v>5.3603399999999999</v>
      </c>
      <c r="K127" s="1">
        <v>5.7815859999999999</v>
      </c>
      <c r="L127" s="1">
        <v>7.8117900000000002</v>
      </c>
      <c r="M127" s="1">
        <v>9.1048460000000002</v>
      </c>
      <c r="N127" s="1">
        <v>-4.6722670000000001E-2</v>
      </c>
      <c r="O127">
        <v>1</v>
      </c>
      <c r="P127" s="1">
        <v>0.74588920000000003</v>
      </c>
      <c r="Q127" s="1">
        <v>2.5889950000000002E-3</v>
      </c>
      <c r="R127">
        <v>0.25920300000000002</v>
      </c>
      <c r="S127">
        <v>0.53774900000000003</v>
      </c>
      <c r="T127">
        <v>1.0408850000000001</v>
      </c>
      <c r="U127">
        <v>9.5000000000000005E-5</v>
      </c>
    </row>
    <row r="128" spans="1:21">
      <c r="A128" t="s">
        <v>20303</v>
      </c>
      <c r="B128" t="s">
        <v>1235</v>
      </c>
      <c r="F128" s="1">
        <v>32.118319999999997</v>
      </c>
      <c r="G128" s="1">
        <v>32.729120000000002</v>
      </c>
      <c r="H128" s="1">
        <v>32.325380000000003</v>
      </c>
      <c r="I128" s="1">
        <v>29.074960000000001</v>
      </c>
      <c r="J128" s="1">
        <v>14.37411</v>
      </c>
      <c r="K128" s="1">
        <v>13.89057</v>
      </c>
      <c r="L128" s="1">
        <v>9.4719180000000005</v>
      </c>
      <c r="M128" s="1">
        <v>9.8160380000000007</v>
      </c>
      <c r="N128" s="1">
        <v>5.455198E-2</v>
      </c>
      <c r="O128" s="1">
        <v>0.99093719999999996</v>
      </c>
      <c r="P128" s="1">
        <v>-0.26971060000000002</v>
      </c>
      <c r="Q128" s="1">
        <v>0.45219959999999998</v>
      </c>
      <c r="R128">
        <v>-1.2653049999999999</v>
      </c>
      <c r="S128">
        <v>0</v>
      </c>
      <c r="T128">
        <v>-1.632992</v>
      </c>
      <c r="U128">
        <v>0</v>
      </c>
    </row>
    <row r="129" spans="1:21">
      <c r="A129" t="s">
        <v>22109</v>
      </c>
      <c r="B129" t="s">
        <v>1244</v>
      </c>
      <c r="C129" t="s">
        <v>22110</v>
      </c>
      <c r="D129" t="s">
        <v>18726</v>
      </c>
      <c r="E129" t="s">
        <v>22111</v>
      </c>
      <c r="F129" s="1">
        <v>26.81166</v>
      </c>
      <c r="G129" s="1">
        <v>29.022880000000001</v>
      </c>
      <c r="H129" s="1">
        <v>29.533439999999999</v>
      </c>
      <c r="I129" s="1">
        <v>26.49484</v>
      </c>
      <c r="J129" s="1">
        <v>56.842730000000003</v>
      </c>
      <c r="K129" s="1">
        <v>55.23986</v>
      </c>
      <c r="L129" s="1">
        <v>66.879589999999993</v>
      </c>
      <c r="M129" s="1">
        <v>67.686189999999996</v>
      </c>
      <c r="N129" s="1">
        <v>0.13148879999999999</v>
      </c>
      <c r="O129" s="1">
        <v>0.76833850000000004</v>
      </c>
      <c r="P129" s="1">
        <v>0.4952203</v>
      </c>
      <c r="Q129" s="1">
        <v>1.8030330000000001E-5</v>
      </c>
      <c r="R129">
        <v>0.75823799999999997</v>
      </c>
      <c r="S129">
        <v>0</v>
      </c>
      <c r="T129">
        <v>1.1039429999999999</v>
      </c>
      <c r="U129">
        <v>0</v>
      </c>
    </row>
    <row r="130" spans="1:21">
      <c r="A130" t="s">
        <v>18681</v>
      </c>
      <c r="B130" t="s">
        <v>1252</v>
      </c>
      <c r="C130" t="s">
        <v>18682</v>
      </c>
      <c r="D130" t="s">
        <v>18683</v>
      </c>
      <c r="E130" t="s">
        <v>18684</v>
      </c>
      <c r="F130" s="1">
        <v>3.8275790000000001</v>
      </c>
      <c r="G130" s="1">
        <v>3.220434</v>
      </c>
      <c r="H130" s="1">
        <v>3.9879359999999999</v>
      </c>
      <c r="I130" s="1">
        <v>5.2939920000000003</v>
      </c>
      <c r="J130" s="1">
        <v>23.555240000000001</v>
      </c>
      <c r="K130" s="1">
        <v>24.52937</v>
      </c>
      <c r="L130" s="1">
        <v>44.486800000000002</v>
      </c>
      <c r="M130" s="1">
        <v>41.103009999999998</v>
      </c>
      <c r="N130" s="1">
        <v>0.35202020000000001</v>
      </c>
      <c r="O130" s="1">
        <v>0.54647730000000005</v>
      </c>
      <c r="P130" s="1">
        <v>1.025312</v>
      </c>
      <c r="Q130" s="1">
        <v>6.3542680000000002E-13</v>
      </c>
      <c r="R130">
        <v>2.088063</v>
      </c>
      <c r="S130">
        <v>0</v>
      </c>
      <c r="T130">
        <v>2.7677969999999998</v>
      </c>
      <c r="U130">
        <v>0</v>
      </c>
    </row>
    <row r="131" spans="1:21">
      <c r="A131" t="s">
        <v>17439</v>
      </c>
      <c r="B131" t="s">
        <v>1253</v>
      </c>
      <c r="F131" s="1">
        <v>0.1508902</v>
      </c>
      <c r="G131" s="1">
        <v>0.1470011</v>
      </c>
      <c r="H131" s="1">
        <v>2.075196</v>
      </c>
      <c r="I131" s="1">
        <v>1.9580869999999999</v>
      </c>
      <c r="J131" s="1">
        <v>0.93466020000000005</v>
      </c>
      <c r="K131" s="1">
        <v>0.58731469999999997</v>
      </c>
      <c r="L131" s="1">
        <v>0.4593159</v>
      </c>
      <c r="M131" s="1">
        <v>0.65770919999999999</v>
      </c>
      <c r="N131" s="1">
        <v>1.7764009999999999</v>
      </c>
      <c r="O131" s="1">
        <v>6.8877660000000001E-7</v>
      </c>
      <c r="P131" s="1">
        <v>-0.10742169999999999</v>
      </c>
      <c r="Q131">
        <v>1</v>
      </c>
      <c r="R131">
        <v>0.82506100000000004</v>
      </c>
      <c r="S131">
        <v>0.112689</v>
      </c>
      <c r="T131">
        <v>-1.3142879999999999</v>
      </c>
      <c r="U131">
        <v>9.8299999999999993E-4</v>
      </c>
    </row>
    <row r="132" spans="1:21">
      <c r="A132" t="s">
        <v>22112</v>
      </c>
      <c r="B132" t="s">
        <v>1263</v>
      </c>
      <c r="F132" s="1">
        <v>0.91565870000000005</v>
      </c>
      <c r="G132" s="1">
        <v>0.71364609999999995</v>
      </c>
      <c r="H132">
        <v>0</v>
      </c>
      <c r="I132" s="1">
        <v>0.16389529999999999</v>
      </c>
      <c r="J132" s="1">
        <v>2.1066940000000001</v>
      </c>
      <c r="K132" s="1">
        <v>1.900825</v>
      </c>
      <c r="L132" s="1">
        <v>2.229841</v>
      </c>
      <c r="M132" s="1">
        <v>1.915789</v>
      </c>
      <c r="N132" s="1">
        <v>-0.81397929999999996</v>
      </c>
      <c r="O132" s="1">
        <v>0.34267029999999998</v>
      </c>
      <c r="P132" s="1">
        <v>0.1795744</v>
      </c>
      <c r="Q132" s="1">
        <v>0.8943605</v>
      </c>
      <c r="R132">
        <v>0.50990199999999997</v>
      </c>
      <c r="S132">
        <v>0.39823199999999997</v>
      </c>
      <c r="T132">
        <v>1.743819</v>
      </c>
      <c r="U132">
        <v>2.5630000000000002E-3</v>
      </c>
    </row>
    <row r="133" spans="1:21">
      <c r="A133" t="s">
        <v>17440</v>
      </c>
      <c r="B133" t="s">
        <v>1266</v>
      </c>
      <c r="F133" s="1">
        <v>0.35092079999999998</v>
      </c>
      <c r="G133" s="1">
        <v>0.38461030000000002</v>
      </c>
      <c r="H133" s="1">
        <v>1.32721</v>
      </c>
      <c r="I133" s="1">
        <v>1.138466</v>
      </c>
      <c r="J133" s="1">
        <v>0.77632520000000005</v>
      </c>
      <c r="K133" s="1">
        <v>0.60706660000000001</v>
      </c>
      <c r="L133" s="1">
        <v>0.34335539999999998</v>
      </c>
      <c r="M133" s="1">
        <v>0.38240350000000001</v>
      </c>
      <c r="N133" s="1">
        <v>1.10344</v>
      </c>
      <c r="O133" s="1">
        <v>2.4003649999999998E-3</v>
      </c>
      <c r="P133" s="1">
        <v>-0.42043530000000001</v>
      </c>
      <c r="Q133" s="1">
        <v>0.51596909999999996</v>
      </c>
      <c r="R133">
        <v>0.39047799999999999</v>
      </c>
      <c r="S133">
        <v>0.50598799999999999</v>
      </c>
      <c r="T133">
        <v>-1.2743370000000001</v>
      </c>
      <c r="U133">
        <v>1.08E-3</v>
      </c>
    </row>
    <row r="134" spans="1:21">
      <c r="A134" t="s">
        <v>22113</v>
      </c>
      <c r="B134" t="s">
        <v>1269</v>
      </c>
      <c r="C134" t="s">
        <v>22114</v>
      </c>
      <c r="D134" t="s">
        <v>16730</v>
      </c>
      <c r="E134" t="s">
        <v>22115</v>
      </c>
      <c r="F134" s="1">
        <v>11.98681</v>
      </c>
      <c r="G134" s="1">
        <v>10.218120000000001</v>
      </c>
      <c r="H134" s="1">
        <v>6.8689460000000002</v>
      </c>
      <c r="I134" s="1">
        <v>5.2297500000000001</v>
      </c>
      <c r="J134" s="1">
        <v>13.921860000000001</v>
      </c>
      <c r="K134" s="1">
        <v>13.867380000000001</v>
      </c>
      <c r="L134" s="1">
        <v>15.377219999999999</v>
      </c>
      <c r="M134" s="1">
        <v>19.462669999999999</v>
      </c>
      <c r="N134" s="1">
        <v>-0.5987363</v>
      </c>
      <c r="O134" s="1">
        <v>4.4272020000000002E-2</v>
      </c>
      <c r="P134" s="1">
        <v>0.51771009999999995</v>
      </c>
      <c r="Q134" s="1">
        <v>2.4306100000000001E-2</v>
      </c>
      <c r="R134">
        <v>0.108779</v>
      </c>
      <c r="S134">
        <v>0.83330800000000005</v>
      </c>
      <c r="T134">
        <v>1.250445</v>
      </c>
      <c r="U134">
        <v>6.0000000000000002E-6</v>
      </c>
    </row>
    <row r="135" spans="1:21">
      <c r="A135" t="s">
        <v>20304</v>
      </c>
      <c r="B135" t="s">
        <v>1271</v>
      </c>
      <c r="C135" t="s">
        <v>20305</v>
      </c>
      <c r="D135" t="s">
        <v>16750</v>
      </c>
      <c r="E135" t="s">
        <v>20306</v>
      </c>
      <c r="F135" s="1">
        <v>438.63760000000002</v>
      </c>
      <c r="G135" s="1">
        <v>447.61750000000001</v>
      </c>
      <c r="H135" s="1">
        <v>312.19229999999999</v>
      </c>
      <c r="I135" s="1">
        <v>319.70159999999998</v>
      </c>
      <c r="J135" s="1">
        <v>190.2996</v>
      </c>
      <c r="K135" s="1">
        <v>177.30170000000001</v>
      </c>
      <c r="L135" s="1">
        <v>161.35579999999999</v>
      </c>
      <c r="M135" s="1">
        <v>163.8184</v>
      </c>
      <c r="N135" s="1">
        <v>-0.34609810000000002</v>
      </c>
      <c r="O135" s="1">
        <v>5.8612149999999994E-14</v>
      </c>
      <c r="P135" s="1">
        <v>6.8291210000000005E-2</v>
      </c>
      <c r="Q135" s="1">
        <v>0.50250819999999996</v>
      </c>
      <c r="R135">
        <v>-1.4620070000000001</v>
      </c>
      <c r="S135">
        <v>0</v>
      </c>
      <c r="T135">
        <v>-1.0710219999999999</v>
      </c>
      <c r="U135">
        <v>0</v>
      </c>
    </row>
    <row r="136" spans="1:21">
      <c r="A136" t="s">
        <v>18687</v>
      </c>
      <c r="B136" t="s">
        <v>1278</v>
      </c>
      <c r="F136" s="1">
        <v>4.8050610000000002</v>
      </c>
      <c r="G136" s="1">
        <v>4.6812110000000002</v>
      </c>
      <c r="H136" s="1">
        <v>7.572133</v>
      </c>
      <c r="I136" s="1">
        <v>7.3911920000000002</v>
      </c>
      <c r="J136" s="1">
        <v>10.762879999999999</v>
      </c>
      <c r="K136" s="1">
        <v>9.6112059999999992</v>
      </c>
      <c r="L136" s="1">
        <v>29.775980000000001</v>
      </c>
      <c r="M136" s="1">
        <v>27.48976</v>
      </c>
      <c r="N136" s="1">
        <v>0.60420830000000003</v>
      </c>
      <c r="O136" s="1">
        <v>7.4246770000000004E-2</v>
      </c>
      <c r="P136" s="1">
        <v>1.6064689999999999</v>
      </c>
      <c r="Q136" s="1">
        <v>5.4694100000000002E-21</v>
      </c>
      <c r="R136">
        <v>0.71953199999999995</v>
      </c>
      <c r="S136">
        <v>1.3273E-2</v>
      </c>
      <c r="T136">
        <v>1.663117</v>
      </c>
      <c r="U136">
        <v>0</v>
      </c>
    </row>
    <row r="137" spans="1:21">
      <c r="A137" t="s">
        <v>22116</v>
      </c>
      <c r="B137" t="s">
        <v>1284</v>
      </c>
      <c r="C137" t="s">
        <v>22117</v>
      </c>
      <c r="D137" t="s">
        <v>22118</v>
      </c>
      <c r="E137" t="s">
        <v>22119</v>
      </c>
      <c r="F137" s="1">
        <v>12.582000000000001</v>
      </c>
      <c r="G137" s="1">
        <v>11.07147</v>
      </c>
      <c r="H137" s="1">
        <v>14.99152</v>
      </c>
      <c r="I137" s="1">
        <v>13.80303</v>
      </c>
      <c r="J137" s="1">
        <v>21.241479999999999</v>
      </c>
      <c r="K137" s="1">
        <v>21.21424</v>
      </c>
      <c r="L137" s="1">
        <v>31.517530000000001</v>
      </c>
      <c r="M137" s="1">
        <v>32.653149999999997</v>
      </c>
      <c r="N137" s="1">
        <v>0.399698</v>
      </c>
      <c r="O137" s="1">
        <v>1.257167E-2</v>
      </c>
      <c r="P137" s="1">
        <v>0.82390050000000004</v>
      </c>
      <c r="Q137" s="1">
        <v>8.4045839999999999E-19</v>
      </c>
      <c r="R137">
        <v>0.61513600000000002</v>
      </c>
      <c r="S137">
        <v>1.9999999999999999E-6</v>
      </c>
      <c r="T137">
        <v>1.0127299999999999</v>
      </c>
      <c r="U137">
        <v>0</v>
      </c>
    </row>
    <row r="138" spans="1:21">
      <c r="A138" t="s">
        <v>16552</v>
      </c>
      <c r="B138" t="s">
        <v>1304</v>
      </c>
      <c r="F138" s="1">
        <v>1791.962</v>
      </c>
      <c r="G138" s="1">
        <v>1587.479</v>
      </c>
      <c r="H138" s="1">
        <v>851.29129999999998</v>
      </c>
      <c r="I138" s="1">
        <v>785.24689999999998</v>
      </c>
      <c r="J138" s="1">
        <v>221.8349</v>
      </c>
      <c r="K138" s="1">
        <v>176.68170000000001</v>
      </c>
      <c r="L138" s="1">
        <v>141.31620000000001</v>
      </c>
      <c r="M138" s="1">
        <v>141.64859999999999</v>
      </c>
      <c r="N138" s="1">
        <v>-0.85623280000000002</v>
      </c>
      <c r="O138" s="1">
        <v>2.7127790000000001E-11</v>
      </c>
      <c r="P138" s="1">
        <v>-0.1964098</v>
      </c>
      <c r="Q138" s="1">
        <v>0.72985089999999997</v>
      </c>
      <c r="R138">
        <v>-2.958542</v>
      </c>
      <c r="S138">
        <v>0</v>
      </c>
      <c r="T138">
        <v>-2.3556140000000001</v>
      </c>
      <c r="U138">
        <v>0</v>
      </c>
    </row>
    <row r="139" spans="1:21">
      <c r="A139" t="s">
        <v>22120</v>
      </c>
      <c r="B139" t="s">
        <v>1306</v>
      </c>
      <c r="F139" s="1">
        <v>7.2671809999999999</v>
      </c>
      <c r="G139" s="1">
        <v>6.2414639999999997</v>
      </c>
      <c r="H139" s="1">
        <v>9.5562050000000003</v>
      </c>
      <c r="I139" s="1">
        <v>10.44035</v>
      </c>
      <c r="J139" s="1">
        <v>3.1307520000000002</v>
      </c>
      <c r="K139" s="1">
        <v>4.5489620000000004</v>
      </c>
      <c r="L139" s="1">
        <v>4.4908489999999999</v>
      </c>
      <c r="M139" s="1">
        <v>4.3346939999999998</v>
      </c>
      <c r="N139" s="1">
        <v>0.61074709999999999</v>
      </c>
      <c r="O139" s="1">
        <v>9.4094360000000002E-3</v>
      </c>
      <c r="P139" s="1">
        <v>0.38992460000000001</v>
      </c>
      <c r="Q139" s="1">
        <v>0.33366390000000001</v>
      </c>
      <c r="R139">
        <v>-0.84746100000000002</v>
      </c>
      <c r="S139">
        <v>1.4829999999999999E-3</v>
      </c>
      <c r="T139">
        <v>-1.15632</v>
      </c>
      <c r="U139">
        <v>0</v>
      </c>
    </row>
    <row r="140" spans="1:21">
      <c r="A140" t="s">
        <v>18692</v>
      </c>
      <c r="B140" t="s">
        <v>1363</v>
      </c>
      <c r="F140" s="1">
        <v>5.7477210000000003</v>
      </c>
      <c r="G140" s="1">
        <v>4.9534690000000001</v>
      </c>
      <c r="H140" s="1">
        <v>6.6887179999999997</v>
      </c>
      <c r="I140" s="1">
        <v>8.9030260000000006</v>
      </c>
      <c r="J140" s="1">
        <v>6.8467570000000002</v>
      </c>
      <c r="K140" s="1">
        <v>7.2661290000000003</v>
      </c>
      <c r="L140" s="1">
        <v>21.341629999999999</v>
      </c>
      <c r="M140" s="1">
        <v>19.271920000000001</v>
      </c>
      <c r="N140" s="1">
        <v>0.47565849999999998</v>
      </c>
      <c r="O140" s="1">
        <v>0.26573730000000001</v>
      </c>
      <c r="P140" s="1">
        <v>1.5213890000000001</v>
      </c>
      <c r="Q140" s="1">
        <v>1.2008810000000001E-10</v>
      </c>
      <c r="R140">
        <v>0.14325099999999999</v>
      </c>
      <c r="S140">
        <v>0.86470400000000003</v>
      </c>
      <c r="T140">
        <v>1.107021</v>
      </c>
      <c r="U140">
        <v>1.4E-5</v>
      </c>
    </row>
    <row r="141" spans="1:21">
      <c r="A141" t="s">
        <v>20310</v>
      </c>
      <c r="B141" t="s">
        <v>1376</v>
      </c>
      <c r="F141" s="1">
        <v>2.0578400000000001</v>
      </c>
      <c r="G141" s="1">
        <v>2.5775990000000002</v>
      </c>
      <c r="H141" s="1">
        <v>2.2910740000000001</v>
      </c>
      <c r="I141" s="1">
        <v>2.3678759999999999</v>
      </c>
      <c r="J141" s="1">
        <v>6.7636560000000001</v>
      </c>
      <c r="K141" s="1">
        <v>8.8997720000000005</v>
      </c>
      <c r="L141" s="1">
        <v>10.482860000000001</v>
      </c>
      <c r="M141" s="1">
        <v>9.0979749999999999</v>
      </c>
      <c r="N141" s="1">
        <v>9.0545710000000001E-2</v>
      </c>
      <c r="O141">
        <v>1</v>
      </c>
      <c r="P141" s="1">
        <v>0.50269620000000004</v>
      </c>
      <c r="Q141" s="1">
        <v>8.9948009999999995E-2</v>
      </c>
      <c r="R141">
        <v>1.123712</v>
      </c>
      <c r="S141">
        <v>3.0200000000000002E-4</v>
      </c>
      <c r="T141">
        <v>1.5568709999999999</v>
      </c>
      <c r="U141">
        <v>0</v>
      </c>
    </row>
    <row r="142" spans="1:21">
      <c r="A142" t="s">
        <v>17462</v>
      </c>
      <c r="B142" t="s">
        <v>1421</v>
      </c>
      <c r="F142" s="1">
        <v>0.16197520000000001</v>
      </c>
      <c r="G142" s="1">
        <v>0.47340090000000001</v>
      </c>
      <c r="H142" s="1">
        <v>1.1385749999999999</v>
      </c>
      <c r="I142" s="1">
        <v>1.836174</v>
      </c>
      <c r="J142" s="1">
        <v>0.19110930000000001</v>
      </c>
      <c r="K142" s="1">
        <v>0.65381149999999999</v>
      </c>
      <c r="L142" s="1">
        <v>0.328706</v>
      </c>
      <c r="M142" s="1">
        <v>0.47068470000000001</v>
      </c>
      <c r="N142" s="1">
        <v>1.327855</v>
      </c>
      <c r="O142" s="1">
        <v>4.9963100000000003E-3</v>
      </c>
      <c r="P142" s="1">
        <v>0.16268350000000001</v>
      </c>
      <c r="Q142">
        <v>1</v>
      </c>
      <c r="R142">
        <v>7.6826000000000005E-2</v>
      </c>
      <c r="S142">
        <v>1</v>
      </c>
      <c r="T142">
        <v>-1.3230900000000001</v>
      </c>
      <c r="U142">
        <v>4.3699999999999998E-3</v>
      </c>
    </row>
    <row r="143" spans="1:21">
      <c r="A143" t="s">
        <v>18695</v>
      </c>
      <c r="B143" t="s">
        <v>1423</v>
      </c>
      <c r="F143" s="1">
        <v>1.257239</v>
      </c>
      <c r="G143" s="1">
        <v>1.3093049999999999</v>
      </c>
      <c r="H143" s="1">
        <v>2.8619289999999999</v>
      </c>
      <c r="I143" s="1">
        <v>1.978758</v>
      </c>
      <c r="J143" s="1">
        <v>2.148336</v>
      </c>
      <c r="K143" s="1">
        <v>2.0624319999999998</v>
      </c>
      <c r="L143" s="1">
        <v>6.0705479999999996</v>
      </c>
      <c r="M143" s="1">
        <v>5.6313009999999997</v>
      </c>
      <c r="N143" s="1">
        <v>0.78678519999999996</v>
      </c>
      <c r="O143" s="1">
        <v>2.6282170000000001E-2</v>
      </c>
      <c r="P143" s="1">
        <v>1.5460879999999999</v>
      </c>
      <c r="Q143" s="1">
        <v>8.5721370000000002E-15</v>
      </c>
      <c r="R143">
        <v>0.39479300000000001</v>
      </c>
      <c r="S143">
        <v>0.303846</v>
      </c>
      <c r="T143">
        <v>1.067258</v>
      </c>
      <c r="U143">
        <v>9.9999999999999995E-7</v>
      </c>
    </row>
    <row r="144" spans="1:21">
      <c r="A144" t="s">
        <v>18700</v>
      </c>
      <c r="B144" t="s">
        <v>1432</v>
      </c>
      <c r="F144" s="1">
        <v>0.1344159</v>
      </c>
      <c r="G144" s="1">
        <v>6.5475679999999994E-2</v>
      </c>
      <c r="H144" s="1">
        <v>0.30810399999999999</v>
      </c>
      <c r="I144" s="1">
        <v>0.24059330000000001</v>
      </c>
      <c r="J144" s="1">
        <v>0.1486809</v>
      </c>
      <c r="K144" s="1">
        <v>0.37786029999999998</v>
      </c>
      <c r="L144" s="1">
        <v>1.1690499999999999</v>
      </c>
      <c r="M144" s="1">
        <v>0.76166999999999996</v>
      </c>
      <c r="N144" s="1">
        <v>0.6210194</v>
      </c>
      <c r="O144" s="1">
        <v>0.341165</v>
      </c>
      <c r="P144" s="1">
        <v>1.444537</v>
      </c>
      <c r="Q144" s="1">
        <v>2.6376440000000002E-3</v>
      </c>
      <c r="R144">
        <v>0.45230599999999999</v>
      </c>
      <c r="S144">
        <v>0.50387800000000005</v>
      </c>
      <c r="T144">
        <v>1.1339250000000001</v>
      </c>
      <c r="U144">
        <v>4.7200000000000002E-3</v>
      </c>
    </row>
    <row r="145" spans="1:21">
      <c r="A145" t="s">
        <v>22121</v>
      </c>
      <c r="B145" t="s">
        <v>1434</v>
      </c>
      <c r="F145" s="1">
        <v>3.4066459999999998</v>
      </c>
      <c r="G145" s="1">
        <v>4.0997430000000001</v>
      </c>
      <c r="H145" s="1">
        <v>2.572247</v>
      </c>
      <c r="I145" s="1">
        <v>3.9455140000000002</v>
      </c>
      <c r="J145" s="1">
        <v>8.8663039999999995</v>
      </c>
      <c r="K145" s="1">
        <v>6.0665709999999997</v>
      </c>
      <c r="L145" s="1">
        <v>13.071389999999999</v>
      </c>
      <c r="M145" s="1">
        <v>13.62622</v>
      </c>
      <c r="N145" s="1">
        <v>-5.0005309999999997E-2</v>
      </c>
      <c r="O145">
        <v>1</v>
      </c>
      <c r="P145" s="1">
        <v>0.94140290000000004</v>
      </c>
      <c r="Q145" s="1">
        <v>5.5920899999999996E-4</v>
      </c>
      <c r="R145">
        <v>0.54965200000000003</v>
      </c>
      <c r="S145">
        <v>0.151891</v>
      </c>
      <c r="T145">
        <v>1.550432</v>
      </c>
      <c r="U145">
        <v>0</v>
      </c>
    </row>
    <row r="146" spans="1:21">
      <c r="A146" t="s">
        <v>18706</v>
      </c>
      <c r="B146" t="s">
        <v>1443</v>
      </c>
      <c r="C146" t="s">
        <v>18707</v>
      </c>
      <c r="D146" t="s">
        <v>16750</v>
      </c>
      <c r="E146" t="s">
        <v>18708</v>
      </c>
      <c r="F146" s="1">
        <v>8.4347639999999995</v>
      </c>
      <c r="G146" s="1">
        <v>5.1597369999999998</v>
      </c>
      <c r="H146" s="1">
        <v>13.12907</v>
      </c>
      <c r="I146" s="1">
        <v>9.8309470000000001</v>
      </c>
      <c r="J146" s="1">
        <v>15.62218</v>
      </c>
      <c r="K146" s="1">
        <v>17.81521</v>
      </c>
      <c r="L146" s="1">
        <v>31.220359999999999</v>
      </c>
      <c r="M146" s="1">
        <v>35.568910000000002</v>
      </c>
      <c r="N146" s="1">
        <v>0.70992310000000003</v>
      </c>
      <c r="O146" s="1">
        <v>8.0556840000000005E-2</v>
      </c>
      <c r="P146" s="1">
        <v>1.1560539999999999</v>
      </c>
      <c r="Q146" s="1">
        <v>2.2477149999999999E-11</v>
      </c>
      <c r="R146">
        <v>0.92526699999999995</v>
      </c>
      <c r="S146">
        <v>4.9299999999999995E-4</v>
      </c>
      <c r="T146">
        <v>1.314872</v>
      </c>
      <c r="U146">
        <v>0</v>
      </c>
    </row>
    <row r="147" spans="1:21">
      <c r="A147" t="s">
        <v>22122</v>
      </c>
      <c r="B147" t="s">
        <v>1450</v>
      </c>
      <c r="F147" s="1">
        <v>3.7845569999999999</v>
      </c>
      <c r="G147" s="1">
        <v>3.2445689999999998</v>
      </c>
      <c r="H147" s="1">
        <v>2.4983550000000001</v>
      </c>
      <c r="I147" s="1">
        <v>3.3870209999999998</v>
      </c>
      <c r="J147" s="1">
        <v>5.2243729999999999</v>
      </c>
      <c r="K147" s="1">
        <v>5.7613589999999997</v>
      </c>
      <c r="L147" s="1">
        <v>9.3479349999999997</v>
      </c>
      <c r="M147" s="1">
        <v>11.21752</v>
      </c>
      <c r="N147" s="1">
        <v>-8.1092440000000002E-2</v>
      </c>
      <c r="O147">
        <v>1</v>
      </c>
      <c r="P147" s="1">
        <v>0.97679539999999998</v>
      </c>
      <c r="Q147" s="1">
        <v>2.234126E-4</v>
      </c>
      <c r="R147">
        <v>0.32273299999999999</v>
      </c>
      <c r="S147">
        <v>0.48334199999999999</v>
      </c>
      <c r="T147">
        <v>1.3793169999999999</v>
      </c>
      <c r="U147">
        <v>3.0000000000000001E-6</v>
      </c>
    </row>
    <row r="148" spans="1:21">
      <c r="A148" t="s">
        <v>22123</v>
      </c>
      <c r="B148" t="s">
        <v>1464</v>
      </c>
      <c r="F148" s="1">
        <v>16.60192</v>
      </c>
      <c r="G148" s="1">
        <v>20.666789999999999</v>
      </c>
      <c r="H148" s="1">
        <v>27.906569999999999</v>
      </c>
      <c r="I148" s="1">
        <v>22.287050000000001</v>
      </c>
      <c r="J148" s="1">
        <v>17.139559999999999</v>
      </c>
      <c r="K148" s="1">
        <v>15.9556</v>
      </c>
      <c r="L148" s="1">
        <v>10.42825</v>
      </c>
      <c r="M148" s="1">
        <v>6.4324830000000004</v>
      </c>
      <c r="N148" s="1">
        <v>0.37860169999999999</v>
      </c>
      <c r="O148" s="1">
        <v>0.51033490000000004</v>
      </c>
      <c r="P148" s="1">
        <v>-0.48293589999999997</v>
      </c>
      <c r="Q148" s="1">
        <v>0.43555500000000003</v>
      </c>
      <c r="R148">
        <v>-0.24086099999999999</v>
      </c>
      <c r="S148">
        <v>0.70177699999999998</v>
      </c>
      <c r="T148">
        <v>-1.168323</v>
      </c>
      <c r="U148">
        <v>3.519E-3</v>
      </c>
    </row>
    <row r="149" spans="1:21">
      <c r="A149" t="s">
        <v>20316</v>
      </c>
      <c r="B149" t="s">
        <v>1465</v>
      </c>
      <c r="F149" s="1">
        <v>35.450980000000001</v>
      </c>
      <c r="G149" s="1">
        <v>30.83681</v>
      </c>
      <c r="H149" s="1">
        <v>27.570229999999999</v>
      </c>
      <c r="I149" s="1">
        <v>30.169119999999999</v>
      </c>
      <c r="J149" s="1">
        <v>10.64359</v>
      </c>
      <c r="K149" s="1">
        <v>10.403779999999999</v>
      </c>
      <c r="L149" s="1">
        <v>10.461069999999999</v>
      </c>
      <c r="M149" s="1">
        <v>10.761620000000001</v>
      </c>
      <c r="N149" s="1">
        <v>-5.3731059999999997E-2</v>
      </c>
      <c r="O149" s="1">
        <v>0.98736210000000002</v>
      </c>
      <c r="P149" s="1">
        <v>0.22755929999999999</v>
      </c>
      <c r="Q149" s="1">
        <v>0.54127060000000005</v>
      </c>
      <c r="R149">
        <v>-1.6742159999999999</v>
      </c>
      <c r="S149">
        <v>0</v>
      </c>
      <c r="T149">
        <v>-1.4465920000000001</v>
      </c>
      <c r="U149">
        <v>0</v>
      </c>
    </row>
    <row r="150" spans="1:21">
      <c r="A150" t="s">
        <v>20317</v>
      </c>
      <c r="B150" t="s">
        <v>1483</v>
      </c>
      <c r="F150" s="1">
        <v>9.9960360000000001</v>
      </c>
      <c r="G150" s="1">
        <v>8.0528980000000008</v>
      </c>
      <c r="H150" s="1">
        <v>5.463775</v>
      </c>
      <c r="I150" s="1">
        <v>7.7417619999999996</v>
      </c>
      <c r="J150" s="1">
        <v>1.8711629999999999</v>
      </c>
      <c r="K150" s="1">
        <v>2.1615489999999999</v>
      </c>
      <c r="L150" s="1">
        <v>0.50156590000000001</v>
      </c>
      <c r="M150" s="1">
        <v>1.173074</v>
      </c>
      <c r="N150" s="1">
        <v>-0.24388009999999999</v>
      </c>
      <c r="O150" s="1">
        <v>0.72849560000000002</v>
      </c>
      <c r="P150" s="1">
        <v>-0.56332550000000003</v>
      </c>
      <c r="Q150" s="1">
        <v>0.43928980000000001</v>
      </c>
      <c r="R150">
        <v>-1.59887</v>
      </c>
      <c r="S150">
        <v>0</v>
      </c>
      <c r="T150">
        <v>-1.984119</v>
      </c>
      <c r="U150">
        <v>0</v>
      </c>
    </row>
    <row r="151" spans="1:21">
      <c r="A151" t="s">
        <v>20318</v>
      </c>
      <c r="B151" t="s">
        <v>1484</v>
      </c>
      <c r="F151" s="1">
        <v>13.57061</v>
      </c>
      <c r="G151" s="1">
        <v>13.5319</v>
      </c>
      <c r="H151" s="1">
        <v>10.24672</v>
      </c>
      <c r="I151" s="1">
        <v>10.478149999999999</v>
      </c>
      <c r="J151" s="1">
        <v>7.723204</v>
      </c>
      <c r="K151" s="1">
        <v>6.4444280000000003</v>
      </c>
      <c r="L151" s="1">
        <v>3.8416649999999999</v>
      </c>
      <c r="M151" s="1">
        <v>2.8764289999999999</v>
      </c>
      <c r="N151" s="1">
        <v>-0.2326588</v>
      </c>
      <c r="O151" s="1">
        <v>0.255548</v>
      </c>
      <c r="P151" s="1">
        <v>-0.76526669999999997</v>
      </c>
      <c r="Q151" s="1">
        <v>1.7361270000000001E-3</v>
      </c>
      <c r="R151">
        <v>-1.0709299999999999</v>
      </c>
      <c r="S151">
        <v>0</v>
      </c>
      <c r="T151">
        <v>-1.6265289999999999</v>
      </c>
      <c r="U151">
        <v>0</v>
      </c>
    </row>
    <row r="152" spans="1:21">
      <c r="A152" t="s">
        <v>22124</v>
      </c>
      <c r="B152" t="s">
        <v>1486</v>
      </c>
      <c r="F152" s="1">
        <v>5.2142150000000003</v>
      </c>
      <c r="G152" s="1">
        <v>4.5718370000000004</v>
      </c>
      <c r="H152" s="1">
        <v>4.1114410000000001</v>
      </c>
      <c r="I152" s="1">
        <v>4.759836</v>
      </c>
      <c r="J152" s="1">
        <v>3.6912500000000001</v>
      </c>
      <c r="K152" s="1">
        <v>3.6982819999999998</v>
      </c>
      <c r="L152" s="1">
        <v>1.8139749999999999</v>
      </c>
      <c r="M152" s="1">
        <v>1.6364179999999999</v>
      </c>
      <c r="N152" s="1">
        <v>-1.969246E-3</v>
      </c>
      <c r="O152">
        <v>1</v>
      </c>
      <c r="P152" s="1">
        <v>-0.64448780000000006</v>
      </c>
      <c r="Q152" s="1">
        <v>0.1143179</v>
      </c>
      <c r="R152">
        <v>-0.47468100000000002</v>
      </c>
      <c r="S152">
        <v>0.16373199999999999</v>
      </c>
      <c r="T152">
        <v>-1.1415839999999999</v>
      </c>
      <c r="U152">
        <v>6.5300000000000004E-4</v>
      </c>
    </row>
    <row r="153" spans="1:21">
      <c r="A153" t="s">
        <v>22125</v>
      </c>
      <c r="B153" t="s">
        <v>1497</v>
      </c>
      <c r="F153" s="1">
        <v>3.8019569999999998</v>
      </c>
      <c r="G153" s="1">
        <v>3.5090159999999999</v>
      </c>
      <c r="H153" s="1">
        <v>2.3850829999999998</v>
      </c>
      <c r="I153" s="1">
        <v>2.32809</v>
      </c>
      <c r="J153" s="1">
        <v>5.6662809999999997</v>
      </c>
      <c r="K153" s="1">
        <v>4.8462839999999998</v>
      </c>
      <c r="L153" s="1">
        <v>6.7873539999999997</v>
      </c>
      <c r="M153" s="1">
        <v>6.8033219999999996</v>
      </c>
      <c r="N153" s="1">
        <v>-0.28487489999999999</v>
      </c>
      <c r="O153" s="1">
        <v>0.76603730000000003</v>
      </c>
      <c r="P153" s="1">
        <v>0.48690070000000002</v>
      </c>
      <c r="Q153" s="1">
        <v>0.23456659999999999</v>
      </c>
      <c r="R153">
        <v>0.21610199999999999</v>
      </c>
      <c r="S153">
        <v>0.74901799999999996</v>
      </c>
      <c r="T153">
        <v>1.0220849999999999</v>
      </c>
      <c r="U153">
        <v>8.0129999999999993E-3</v>
      </c>
    </row>
    <row r="154" spans="1:21">
      <c r="A154" t="s">
        <v>22126</v>
      </c>
      <c r="B154" t="s">
        <v>1506</v>
      </c>
      <c r="C154" t="s">
        <v>22127</v>
      </c>
      <c r="D154" t="s">
        <v>22128</v>
      </c>
      <c r="E154" t="s">
        <v>16572</v>
      </c>
      <c r="F154" s="1">
        <v>1.9744079999999999</v>
      </c>
      <c r="G154" s="1">
        <v>1.9235180000000001</v>
      </c>
      <c r="H154" s="1">
        <v>1.1140129999999999</v>
      </c>
      <c r="I154" s="1">
        <v>1.3592409999999999</v>
      </c>
      <c r="J154" s="1">
        <v>4.0318959999999997</v>
      </c>
      <c r="K154" s="1">
        <v>2.890104</v>
      </c>
      <c r="L154" s="1">
        <v>4.6232129999999998</v>
      </c>
      <c r="M154" s="1">
        <v>5.6933090000000002</v>
      </c>
      <c r="N154" s="1">
        <v>-0.26498939999999999</v>
      </c>
      <c r="O154" s="1">
        <v>0.83581649999999996</v>
      </c>
      <c r="P154" s="1">
        <v>0.64241859999999995</v>
      </c>
      <c r="Q154" s="1">
        <v>9.4243080000000007E-2</v>
      </c>
      <c r="R154">
        <v>0.38606000000000001</v>
      </c>
      <c r="S154">
        <v>0.44823200000000002</v>
      </c>
      <c r="T154">
        <v>1.3414140000000001</v>
      </c>
      <c r="U154">
        <v>4.3399999999999998E-4</v>
      </c>
    </row>
    <row r="155" spans="1:21">
      <c r="A155" t="s">
        <v>18713</v>
      </c>
      <c r="B155" t="s">
        <v>1508</v>
      </c>
      <c r="F155" s="1">
        <v>1.567051</v>
      </c>
      <c r="G155" s="1">
        <v>0.76333039999999996</v>
      </c>
      <c r="H155" s="1">
        <v>3.5919469999999998</v>
      </c>
      <c r="I155" s="1">
        <v>3.1555029999999999</v>
      </c>
      <c r="J155" s="1">
        <v>9.3601229999999997</v>
      </c>
      <c r="K155" s="1">
        <v>7.1160629999999996</v>
      </c>
      <c r="L155" s="1">
        <v>23.16938</v>
      </c>
      <c r="M155" s="1">
        <v>20.15014</v>
      </c>
      <c r="N155" s="1">
        <v>0.66034159999999997</v>
      </c>
      <c r="O155" s="1">
        <v>0.28588209999999997</v>
      </c>
      <c r="P155" s="1">
        <v>1.3212539999999999</v>
      </c>
      <c r="Q155" s="1">
        <v>5.519481E-6</v>
      </c>
      <c r="R155">
        <v>1.2920180000000001</v>
      </c>
      <c r="S155">
        <v>1.931E-3</v>
      </c>
      <c r="T155">
        <v>1.8839999999999999</v>
      </c>
      <c r="U155">
        <v>0</v>
      </c>
    </row>
    <row r="156" spans="1:21">
      <c r="A156" t="s">
        <v>22129</v>
      </c>
      <c r="B156" t="s">
        <v>1511</v>
      </c>
      <c r="C156" t="s">
        <v>22130</v>
      </c>
      <c r="D156" t="s">
        <v>16730</v>
      </c>
      <c r="E156" t="s">
        <v>17621</v>
      </c>
      <c r="F156" s="1">
        <v>2.6402220000000001</v>
      </c>
      <c r="G156" s="1">
        <v>2.4006919999999998</v>
      </c>
      <c r="H156" s="1">
        <v>1.291058</v>
      </c>
      <c r="I156" s="1">
        <v>1.378352</v>
      </c>
      <c r="J156" s="1">
        <v>4.7505459999999999</v>
      </c>
      <c r="K156" s="1">
        <v>4.224831</v>
      </c>
      <c r="L156" s="1">
        <v>5.5110450000000002</v>
      </c>
      <c r="M156" s="1">
        <v>5.102036</v>
      </c>
      <c r="N156" s="1">
        <v>-0.59478609999999998</v>
      </c>
      <c r="O156" s="1">
        <v>7.5306970000000001E-2</v>
      </c>
      <c r="P156" s="1">
        <v>0.45198640000000001</v>
      </c>
      <c r="Q156" s="1">
        <v>3.5480980000000002E-2</v>
      </c>
      <c r="R156">
        <v>0.54342599999999996</v>
      </c>
      <c r="S156">
        <v>2.9329000000000001E-2</v>
      </c>
      <c r="T156">
        <v>1.636463</v>
      </c>
      <c r="U156">
        <v>0</v>
      </c>
    </row>
    <row r="157" spans="1:21">
      <c r="A157" t="s">
        <v>22131</v>
      </c>
      <c r="B157" t="s">
        <v>1534</v>
      </c>
      <c r="C157" t="s">
        <v>22132</v>
      </c>
      <c r="D157" t="s">
        <v>16750</v>
      </c>
      <c r="E157" t="s">
        <v>22133</v>
      </c>
      <c r="F157" s="1">
        <v>15.88897</v>
      </c>
      <c r="G157" s="1">
        <v>12.00446</v>
      </c>
      <c r="H157" s="1">
        <v>17.541160000000001</v>
      </c>
      <c r="I157" s="1">
        <v>20.60444</v>
      </c>
      <c r="J157" s="1">
        <v>6.0257829999999997</v>
      </c>
      <c r="K157" s="1">
        <v>8.4143030000000003</v>
      </c>
      <c r="L157" s="1">
        <v>8.4606399999999997</v>
      </c>
      <c r="M157" s="1">
        <v>5.0883260000000003</v>
      </c>
      <c r="N157" s="1">
        <v>0.47514279999999998</v>
      </c>
      <c r="O157" s="1">
        <v>0.16605990000000001</v>
      </c>
      <c r="P157" s="1">
        <v>9.7157960000000002E-2</v>
      </c>
      <c r="Q157" s="1">
        <v>0.95503079999999996</v>
      </c>
      <c r="R157">
        <v>-0.85202</v>
      </c>
      <c r="S157">
        <v>7.8120000000000004E-3</v>
      </c>
      <c r="T157">
        <v>-1.3307290000000001</v>
      </c>
      <c r="U157">
        <v>9.0000000000000002E-6</v>
      </c>
    </row>
    <row r="158" spans="1:21">
      <c r="A158" t="s">
        <v>20328</v>
      </c>
      <c r="B158" t="s">
        <v>1538</v>
      </c>
      <c r="F158" s="1">
        <v>8.0208829999999995</v>
      </c>
      <c r="G158" s="1">
        <v>8.5245219999999993</v>
      </c>
      <c r="H158" s="1">
        <v>10.0283</v>
      </c>
      <c r="I158" s="1">
        <v>8.8098010000000002</v>
      </c>
      <c r="J158" s="1">
        <v>2.5809760000000002</v>
      </c>
      <c r="K158" s="1">
        <v>4.887969</v>
      </c>
      <c r="L158" s="1">
        <v>4.7563420000000001</v>
      </c>
      <c r="M158" s="1">
        <v>3.814025</v>
      </c>
      <c r="N158" s="1">
        <v>0.25645810000000002</v>
      </c>
      <c r="O158" s="1">
        <v>0.63672640000000003</v>
      </c>
      <c r="P158" s="1">
        <v>0.36009000000000002</v>
      </c>
      <c r="Q158" s="1">
        <v>0.57929459999999999</v>
      </c>
      <c r="R158">
        <v>-1.0261610000000001</v>
      </c>
      <c r="S158">
        <v>1.3129999999999999E-3</v>
      </c>
      <c r="T158">
        <v>-1.022661</v>
      </c>
      <c r="U158">
        <v>1.0549999999999999E-3</v>
      </c>
    </row>
    <row r="159" spans="1:21">
      <c r="A159" t="s">
        <v>22134</v>
      </c>
      <c r="B159" t="s">
        <v>1549</v>
      </c>
      <c r="C159" t="s">
        <v>16572</v>
      </c>
      <c r="D159" t="s">
        <v>21257</v>
      </c>
      <c r="E159" t="s">
        <v>22135</v>
      </c>
      <c r="F159" s="1">
        <v>31.760840000000002</v>
      </c>
      <c r="G159" s="1">
        <v>32.14152</v>
      </c>
      <c r="H159" s="1">
        <v>20.542359999999999</v>
      </c>
      <c r="I159" s="1">
        <v>21.153210000000001</v>
      </c>
      <c r="J159" s="1">
        <v>58.970059999999997</v>
      </c>
      <c r="K159" s="1">
        <v>61.616630000000001</v>
      </c>
      <c r="L159" s="1">
        <v>49.893099999999997</v>
      </c>
      <c r="M159" s="1">
        <v>49.438110000000002</v>
      </c>
      <c r="N159" s="1">
        <v>-0.45563429999999999</v>
      </c>
      <c r="O159" s="1">
        <v>3.4526449999999997E-4</v>
      </c>
      <c r="P159" s="1">
        <v>-3.3978939999999999E-2</v>
      </c>
      <c r="Q159" s="1">
        <v>0.87158860000000005</v>
      </c>
      <c r="R159">
        <v>0.69600799999999996</v>
      </c>
      <c r="S159">
        <v>0</v>
      </c>
      <c r="T159">
        <v>1.1072029999999999</v>
      </c>
      <c r="U159">
        <v>0</v>
      </c>
    </row>
    <row r="160" spans="1:21">
      <c r="A160" t="s">
        <v>22136</v>
      </c>
      <c r="B160" t="s">
        <v>1558</v>
      </c>
      <c r="F160" s="1">
        <v>0.1277575</v>
      </c>
      <c r="G160" s="1">
        <v>0.12446459999999999</v>
      </c>
      <c r="H160" s="1">
        <v>0.1171367</v>
      </c>
      <c r="I160" s="1">
        <v>0.1429221</v>
      </c>
      <c r="J160" s="1">
        <v>0.45221099999999997</v>
      </c>
      <c r="K160" s="1">
        <v>0.41439550000000003</v>
      </c>
      <c r="L160" s="1">
        <v>0.72224109999999997</v>
      </c>
      <c r="M160" s="1">
        <v>0.86315949999999997</v>
      </c>
      <c r="N160" s="1">
        <v>6.2417060000000003E-2</v>
      </c>
      <c r="O160">
        <v>1</v>
      </c>
      <c r="P160" s="1">
        <v>0.78567889999999996</v>
      </c>
      <c r="Q160" s="1">
        <v>5.7993700000000002E-2</v>
      </c>
      <c r="R160">
        <v>0.74614800000000003</v>
      </c>
      <c r="S160">
        <v>0.13706099999999999</v>
      </c>
      <c r="T160">
        <v>1.491965</v>
      </c>
      <c r="U160">
        <v>4.2200000000000001E-4</v>
      </c>
    </row>
    <row r="161" spans="1:21">
      <c r="A161" t="s">
        <v>20329</v>
      </c>
      <c r="B161" t="s">
        <v>1559</v>
      </c>
      <c r="F161" s="1">
        <v>0.67566619999999999</v>
      </c>
      <c r="G161" s="1">
        <v>1.3165020000000001</v>
      </c>
      <c r="H161" s="1">
        <v>1.8584890000000001</v>
      </c>
      <c r="I161" s="1">
        <v>1.9652529999999999</v>
      </c>
      <c r="J161" s="1">
        <v>4.4842310000000003</v>
      </c>
      <c r="K161" s="1">
        <v>5.5520449999999997</v>
      </c>
      <c r="L161" s="1">
        <v>7.492464</v>
      </c>
      <c r="M161" s="1">
        <v>5.8902669999999997</v>
      </c>
      <c r="N161" s="1">
        <v>0.52340249999999999</v>
      </c>
      <c r="O161" s="1">
        <v>0.4459129</v>
      </c>
      <c r="P161" s="1">
        <v>0.53026039999999997</v>
      </c>
      <c r="Q161" s="1">
        <v>0.15188969999999999</v>
      </c>
      <c r="R161">
        <v>1.2597</v>
      </c>
      <c r="S161">
        <v>9.9400000000000009E-4</v>
      </c>
      <c r="T161">
        <v>1.2325740000000001</v>
      </c>
      <c r="U161">
        <v>5.9199999999999997E-4</v>
      </c>
    </row>
    <row r="162" spans="1:21">
      <c r="A162" t="s">
        <v>22137</v>
      </c>
      <c r="B162" t="s">
        <v>1564</v>
      </c>
      <c r="C162" t="s">
        <v>22138</v>
      </c>
      <c r="D162" t="s">
        <v>19965</v>
      </c>
      <c r="E162" t="s">
        <v>22139</v>
      </c>
      <c r="F162" s="1">
        <v>5.8220130000000001</v>
      </c>
      <c r="G162" s="1">
        <v>4.2261600000000001</v>
      </c>
      <c r="H162" s="1">
        <v>1.570004</v>
      </c>
      <c r="I162" s="1">
        <v>2.451981</v>
      </c>
      <c r="J162" s="1">
        <v>13.03129</v>
      </c>
      <c r="K162" s="1">
        <v>11.848990000000001</v>
      </c>
      <c r="L162" s="1">
        <v>5.1628400000000001</v>
      </c>
      <c r="M162" s="1">
        <v>5.2745050000000004</v>
      </c>
      <c r="N162" s="1">
        <v>-0.82761410000000002</v>
      </c>
      <c r="O162" s="1">
        <v>1.824516E-2</v>
      </c>
      <c r="P162" s="1">
        <v>-0.89580340000000003</v>
      </c>
      <c r="Q162" s="1">
        <v>1.214706E-4</v>
      </c>
      <c r="R162">
        <v>0.95328800000000002</v>
      </c>
      <c r="S162">
        <v>5.1999999999999997E-5</v>
      </c>
      <c r="T162">
        <v>1.0014080000000001</v>
      </c>
      <c r="U162">
        <v>4.3070000000000001E-3</v>
      </c>
    </row>
    <row r="163" spans="1:21">
      <c r="A163" t="s">
        <v>20331</v>
      </c>
      <c r="B163" t="s">
        <v>1565</v>
      </c>
      <c r="C163" t="s">
        <v>20332</v>
      </c>
      <c r="D163" t="s">
        <v>20333</v>
      </c>
      <c r="E163" t="s">
        <v>20334</v>
      </c>
      <c r="F163" s="1">
        <v>0.68606750000000005</v>
      </c>
      <c r="G163" s="1">
        <v>2.6735359999999999</v>
      </c>
      <c r="H163" s="1">
        <v>1.2580659999999999</v>
      </c>
      <c r="I163" s="1">
        <v>2.3025069999999999</v>
      </c>
      <c r="J163" s="1">
        <v>9.1065240000000003</v>
      </c>
      <c r="K163" s="1">
        <v>6.972715</v>
      </c>
      <c r="L163" s="1">
        <v>11.48629</v>
      </c>
      <c r="M163" s="1">
        <v>11.961880000000001</v>
      </c>
      <c r="N163" s="1">
        <v>0.1793054</v>
      </c>
      <c r="O163">
        <v>1</v>
      </c>
      <c r="P163" s="1">
        <v>0.69426829999999995</v>
      </c>
      <c r="Q163" s="1">
        <v>1.1543100000000001E-2</v>
      </c>
      <c r="R163">
        <v>1.4737929999999999</v>
      </c>
      <c r="S163">
        <v>3.3100000000000002E-4</v>
      </c>
      <c r="T163">
        <v>2.0195970000000001</v>
      </c>
      <c r="U163">
        <v>0</v>
      </c>
    </row>
    <row r="164" spans="1:21">
      <c r="A164" t="s">
        <v>22140</v>
      </c>
      <c r="B164" t="s">
        <v>1568</v>
      </c>
      <c r="F164" s="1">
        <v>9.9479780000000009</v>
      </c>
      <c r="G164" s="1">
        <v>11.04388</v>
      </c>
      <c r="H164" s="1">
        <v>8.0603999999999996</v>
      </c>
      <c r="I164" s="1">
        <v>9.1100739999999991</v>
      </c>
      <c r="J164" s="1">
        <v>4.2991260000000002</v>
      </c>
      <c r="K164" s="1">
        <v>5.2027970000000003</v>
      </c>
      <c r="L164" s="1">
        <v>3.420563</v>
      </c>
      <c r="M164" s="1">
        <v>3.630293</v>
      </c>
      <c r="N164" s="1">
        <v>-0.1151644</v>
      </c>
      <c r="O164" s="1">
        <v>0.96648999999999996</v>
      </c>
      <c r="P164" s="1">
        <v>-0.12679389999999999</v>
      </c>
      <c r="Q164" s="1">
        <v>0.92892200000000003</v>
      </c>
      <c r="R164">
        <v>-0.99271100000000001</v>
      </c>
      <c r="S164">
        <v>1.3129999999999999E-3</v>
      </c>
      <c r="T164">
        <v>-1.0576749999999999</v>
      </c>
      <c r="U164">
        <v>2.8310000000000002E-3</v>
      </c>
    </row>
    <row r="165" spans="1:21">
      <c r="A165" t="s">
        <v>20335</v>
      </c>
      <c r="B165" t="s">
        <v>1589</v>
      </c>
      <c r="C165" t="s">
        <v>20336</v>
      </c>
      <c r="D165" t="s">
        <v>20337</v>
      </c>
      <c r="E165" t="s">
        <v>20338</v>
      </c>
      <c r="F165" s="1">
        <v>46.344430000000003</v>
      </c>
      <c r="G165" s="1">
        <v>45.335709999999999</v>
      </c>
      <c r="H165" s="1">
        <v>40.830509999999997</v>
      </c>
      <c r="I165" s="1">
        <v>45.146059999999999</v>
      </c>
      <c r="J165" s="1">
        <v>135.8569</v>
      </c>
      <c r="K165" s="1">
        <v>134.44540000000001</v>
      </c>
      <c r="L165" s="1">
        <v>137.50800000000001</v>
      </c>
      <c r="M165" s="1">
        <v>143.6507</v>
      </c>
      <c r="N165" s="1">
        <v>4.3953600000000002E-2</v>
      </c>
      <c r="O165" s="1">
        <v>0.94328809999999996</v>
      </c>
      <c r="P165" s="1">
        <v>0.29957430000000002</v>
      </c>
      <c r="Q165" s="1">
        <v>5.1210799999999997E-8</v>
      </c>
      <c r="R165">
        <v>1.3355030000000001</v>
      </c>
      <c r="S165">
        <v>0</v>
      </c>
      <c r="T165">
        <v>1.573018</v>
      </c>
      <c r="U165">
        <v>0</v>
      </c>
    </row>
    <row r="166" spans="1:21">
      <c r="A166" t="s">
        <v>17470</v>
      </c>
      <c r="B166" t="s">
        <v>1598</v>
      </c>
      <c r="F166" s="1">
        <v>0.55266539999999997</v>
      </c>
      <c r="G166" s="1">
        <v>0.80763079999999998</v>
      </c>
      <c r="H166" s="1">
        <v>4.8138500000000004</v>
      </c>
      <c r="I166" s="1">
        <v>3.9569009999999998</v>
      </c>
      <c r="J166" s="1">
        <v>6.3577029999999999</v>
      </c>
      <c r="K166" s="1">
        <v>5.0193659999999998</v>
      </c>
      <c r="L166" s="1">
        <v>14.900690000000001</v>
      </c>
      <c r="M166" s="1">
        <v>13.490349999999999</v>
      </c>
      <c r="N166" s="1">
        <v>1.205152</v>
      </c>
      <c r="O166" s="1">
        <v>3.8469300000000001E-3</v>
      </c>
      <c r="P166" s="1">
        <v>1.25021</v>
      </c>
      <c r="Q166" s="1">
        <v>2.9820149999999999E-5</v>
      </c>
      <c r="R166">
        <v>1.3486940000000001</v>
      </c>
      <c r="S166">
        <v>1.1789999999999999E-3</v>
      </c>
      <c r="T166">
        <v>1.233965</v>
      </c>
      <c r="U166">
        <v>1.54E-4</v>
      </c>
    </row>
    <row r="167" spans="1:21">
      <c r="A167" t="s">
        <v>22141</v>
      </c>
      <c r="B167" t="s">
        <v>1600</v>
      </c>
      <c r="C167" t="s">
        <v>22142</v>
      </c>
      <c r="D167" t="s">
        <v>22143</v>
      </c>
      <c r="E167" t="s">
        <v>22144</v>
      </c>
      <c r="F167" s="1">
        <v>17.983429999999998</v>
      </c>
      <c r="G167" s="1">
        <v>19.66123</v>
      </c>
      <c r="H167" s="1">
        <v>13.92356</v>
      </c>
      <c r="I167" s="1">
        <v>15.37912</v>
      </c>
      <c r="J167" s="1">
        <v>9.1944970000000001</v>
      </c>
      <c r="K167" s="1">
        <v>10.888489999999999</v>
      </c>
      <c r="L167" s="1">
        <v>7.8203269999999998</v>
      </c>
      <c r="M167" s="1">
        <v>5.225816</v>
      </c>
      <c r="N167" s="1">
        <v>-0.19090670000000001</v>
      </c>
      <c r="O167" s="1">
        <v>0.69536560000000003</v>
      </c>
      <c r="P167" s="1">
        <v>-0.32890469999999999</v>
      </c>
      <c r="Q167" s="1">
        <v>0.46416059999999998</v>
      </c>
      <c r="R167">
        <v>-0.94793300000000003</v>
      </c>
      <c r="S167">
        <v>3.8000000000000002E-5</v>
      </c>
      <c r="T167">
        <v>-1.1174059999999999</v>
      </c>
      <c r="U167">
        <v>3.6000000000000001E-5</v>
      </c>
    </row>
    <row r="168" spans="1:21">
      <c r="A168" t="s">
        <v>20339</v>
      </c>
      <c r="B168" t="s">
        <v>1619</v>
      </c>
      <c r="C168" t="s">
        <v>20340</v>
      </c>
      <c r="D168" t="s">
        <v>16730</v>
      </c>
      <c r="E168" t="s">
        <v>16731</v>
      </c>
      <c r="F168" s="1">
        <v>5.2846820000000001</v>
      </c>
      <c r="G168" s="1">
        <v>4.1187760000000004</v>
      </c>
      <c r="H168" s="1">
        <v>3.9508269999999999</v>
      </c>
      <c r="I168" s="1">
        <v>5.0206210000000002</v>
      </c>
      <c r="J168" s="1">
        <v>19.497070000000001</v>
      </c>
      <c r="K168" s="1">
        <v>19.620360000000002</v>
      </c>
      <c r="L168" s="1">
        <v>13.08156</v>
      </c>
      <c r="M168" s="1">
        <v>12.82882</v>
      </c>
      <c r="N168" s="1">
        <v>5.8727170000000002E-2</v>
      </c>
      <c r="O168">
        <v>1</v>
      </c>
      <c r="P168" s="1">
        <v>-0.33405259999999998</v>
      </c>
      <c r="Q168" s="1">
        <v>4.878424E-2</v>
      </c>
      <c r="R168">
        <v>1.6807430000000001</v>
      </c>
      <c r="S168">
        <v>0</v>
      </c>
      <c r="T168">
        <v>1.2978909999999999</v>
      </c>
      <c r="U168">
        <v>0</v>
      </c>
    </row>
    <row r="169" spans="1:21">
      <c r="A169" t="s">
        <v>20341</v>
      </c>
      <c r="B169" t="s">
        <v>1620</v>
      </c>
      <c r="F169" s="1">
        <v>535.73180000000002</v>
      </c>
      <c r="G169" s="1">
        <v>544.83849999999995</v>
      </c>
      <c r="H169" s="1">
        <v>425.92939999999999</v>
      </c>
      <c r="I169" s="1">
        <v>416.58249999999998</v>
      </c>
      <c r="J169" s="1">
        <v>279.07380000000001</v>
      </c>
      <c r="K169" s="1">
        <v>287.77699999999999</v>
      </c>
      <c r="L169" s="1">
        <v>193.93969999999999</v>
      </c>
      <c r="M169" s="1">
        <v>205.59289999999999</v>
      </c>
      <c r="N169" s="1">
        <v>-0.21836469999999999</v>
      </c>
      <c r="O169" s="1">
        <v>6.1998849999999997E-8</v>
      </c>
      <c r="P169" s="1">
        <v>-0.25857740000000001</v>
      </c>
      <c r="Q169" s="1">
        <v>1.950609E-6</v>
      </c>
      <c r="R169">
        <v>-1.128255</v>
      </c>
      <c r="S169">
        <v>0</v>
      </c>
      <c r="T169">
        <v>-1.1910289999999999</v>
      </c>
      <c r="U169">
        <v>0</v>
      </c>
    </row>
    <row r="170" spans="1:21">
      <c r="A170" t="s">
        <v>17474</v>
      </c>
      <c r="B170" t="s">
        <v>1621</v>
      </c>
      <c r="C170" t="s">
        <v>17475</v>
      </c>
      <c r="D170" t="s">
        <v>17476</v>
      </c>
      <c r="E170" t="s">
        <v>16731</v>
      </c>
      <c r="F170" s="1">
        <v>30.34714</v>
      </c>
      <c r="G170" s="1">
        <v>33.939349999999997</v>
      </c>
      <c r="H170" s="1">
        <v>10.789020000000001</v>
      </c>
      <c r="I170" s="1">
        <v>10.115500000000001</v>
      </c>
      <c r="J170" s="1">
        <v>14.6602</v>
      </c>
      <c r="K170" s="1">
        <v>11.24963</v>
      </c>
      <c r="L170" s="1">
        <v>2.9625569999999999</v>
      </c>
      <c r="M170" s="1">
        <v>2.0246770000000001</v>
      </c>
      <c r="N170" s="1">
        <v>-1.3207610000000001</v>
      </c>
      <c r="O170" s="1">
        <v>2.8961319999999999E-14</v>
      </c>
      <c r="P170" s="1">
        <v>-1.73197</v>
      </c>
      <c r="Q170" s="1">
        <v>3.7755729999999997E-8</v>
      </c>
      <c r="R170">
        <v>-1.3895329999999999</v>
      </c>
      <c r="S170">
        <v>0</v>
      </c>
      <c r="T170">
        <v>-1.7623930000000001</v>
      </c>
      <c r="U170">
        <v>0</v>
      </c>
    </row>
    <row r="171" spans="1:21">
      <c r="A171" t="s">
        <v>20342</v>
      </c>
      <c r="B171" t="s">
        <v>1638</v>
      </c>
      <c r="C171" t="s">
        <v>20343</v>
      </c>
      <c r="D171" t="s">
        <v>16730</v>
      </c>
      <c r="E171" t="s">
        <v>16731</v>
      </c>
      <c r="F171" s="1">
        <v>3.7922859999999998</v>
      </c>
      <c r="G171" s="1">
        <v>3.3250860000000002</v>
      </c>
      <c r="H171" s="1">
        <v>2.7816190000000001</v>
      </c>
      <c r="I171" s="1">
        <v>2.71515</v>
      </c>
      <c r="J171" s="1">
        <v>11.40971</v>
      </c>
      <c r="K171" s="1">
        <v>12.300689999999999</v>
      </c>
      <c r="L171" s="1">
        <v>19.9544</v>
      </c>
      <c r="M171" s="1">
        <v>18.844239999999999</v>
      </c>
      <c r="N171" s="1">
        <v>-0.13870179999999999</v>
      </c>
      <c r="O171" s="1">
        <v>0.98219140000000005</v>
      </c>
      <c r="P171" s="1">
        <v>0.86108709999999999</v>
      </c>
      <c r="Q171" s="1">
        <v>8.6486120000000007E-5</v>
      </c>
      <c r="R171">
        <v>1.1567430000000001</v>
      </c>
      <c r="S171">
        <v>8.2999999999999998E-5</v>
      </c>
      <c r="T171">
        <v>2.2069369999999999</v>
      </c>
      <c r="U171">
        <v>0</v>
      </c>
    </row>
    <row r="172" spans="1:21">
      <c r="A172" t="s">
        <v>20348</v>
      </c>
      <c r="B172" t="s">
        <v>1650</v>
      </c>
      <c r="C172" t="s">
        <v>16572</v>
      </c>
      <c r="D172" t="s">
        <v>20349</v>
      </c>
      <c r="E172" t="s">
        <v>20350</v>
      </c>
      <c r="F172" s="1">
        <v>48.623530000000002</v>
      </c>
      <c r="G172" s="1">
        <v>41.279800000000002</v>
      </c>
      <c r="H172" s="1">
        <v>33.542149999999999</v>
      </c>
      <c r="I172" s="1">
        <v>31.911760000000001</v>
      </c>
      <c r="J172" s="1">
        <v>14.547219999999999</v>
      </c>
      <c r="K172" s="1">
        <v>14.21945</v>
      </c>
      <c r="L172" s="1">
        <v>8.457827</v>
      </c>
      <c r="M172" s="1">
        <v>8.4777240000000003</v>
      </c>
      <c r="N172" s="1">
        <v>-0.28955189999999997</v>
      </c>
      <c r="O172" s="1">
        <v>0.1837249</v>
      </c>
      <c r="P172" s="1">
        <v>-0.44117129999999999</v>
      </c>
      <c r="Q172" s="1">
        <v>0.1956466</v>
      </c>
      <c r="R172">
        <v>-1.651886</v>
      </c>
      <c r="S172">
        <v>0</v>
      </c>
      <c r="T172">
        <v>-1.8427530000000001</v>
      </c>
      <c r="U172">
        <v>0</v>
      </c>
    </row>
    <row r="173" spans="1:21">
      <c r="A173" t="s">
        <v>20351</v>
      </c>
      <c r="B173" t="s">
        <v>1660</v>
      </c>
      <c r="F173" s="1">
        <v>164.4802</v>
      </c>
      <c r="G173" s="1">
        <v>157.66319999999999</v>
      </c>
      <c r="H173" s="1">
        <v>166.70930000000001</v>
      </c>
      <c r="I173" s="1">
        <v>171.01329999999999</v>
      </c>
      <c r="J173" s="1">
        <v>62.693890000000003</v>
      </c>
      <c r="K173" s="1">
        <v>67.25685</v>
      </c>
      <c r="L173" s="1">
        <v>65.198279999999997</v>
      </c>
      <c r="M173" s="1">
        <v>62.532559999999997</v>
      </c>
      <c r="N173" s="1">
        <v>0.2053384</v>
      </c>
      <c r="O173" s="1">
        <v>4.8926730000000002E-3</v>
      </c>
      <c r="P173" s="1">
        <v>0.21620800000000001</v>
      </c>
      <c r="Q173" s="1">
        <v>6.6451800000000005E-2</v>
      </c>
      <c r="R173">
        <v>-1.4852909999999999</v>
      </c>
      <c r="S173">
        <v>0</v>
      </c>
      <c r="T173">
        <v>-1.503225</v>
      </c>
      <c r="U173">
        <v>0</v>
      </c>
    </row>
    <row r="174" spans="1:21">
      <c r="A174" t="s">
        <v>20352</v>
      </c>
      <c r="B174" t="s">
        <v>1662</v>
      </c>
      <c r="C174" t="s">
        <v>20353</v>
      </c>
      <c r="D174" t="s">
        <v>20354</v>
      </c>
      <c r="E174" t="s">
        <v>20355</v>
      </c>
      <c r="F174" s="1">
        <v>3.4194580000000001</v>
      </c>
      <c r="G174" s="1">
        <v>4.4417629999999999</v>
      </c>
      <c r="H174" s="1">
        <v>2.6126589999999998</v>
      </c>
      <c r="I174" s="1">
        <v>2.0401820000000002</v>
      </c>
      <c r="J174" s="1">
        <v>11.094900000000001</v>
      </c>
      <c r="K174" s="1">
        <v>12.446999999999999</v>
      </c>
      <c r="L174" s="1">
        <v>7.6828099999999999</v>
      </c>
      <c r="M174" s="1">
        <v>5.5893509999999997</v>
      </c>
      <c r="N174" s="1">
        <v>-0.39829310000000001</v>
      </c>
      <c r="O174" s="1">
        <v>0.47885250000000001</v>
      </c>
      <c r="P174" s="1">
        <v>-0.52255879999999999</v>
      </c>
      <c r="Q174" s="1">
        <v>7.1753419999999998E-2</v>
      </c>
      <c r="R174">
        <v>1.11477</v>
      </c>
      <c r="S174">
        <v>2.5999999999999998E-5</v>
      </c>
      <c r="T174">
        <v>1.075232</v>
      </c>
      <c r="U174">
        <v>1.389E-3</v>
      </c>
    </row>
    <row r="175" spans="1:21">
      <c r="A175" t="s">
        <v>16557</v>
      </c>
      <c r="B175" t="s">
        <v>1664</v>
      </c>
      <c r="C175" t="s">
        <v>16558</v>
      </c>
      <c r="D175" t="s">
        <v>16559</v>
      </c>
      <c r="E175" t="s">
        <v>16560</v>
      </c>
      <c r="F175" s="1">
        <v>1332.2070000000001</v>
      </c>
      <c r="G175" s="1">
        <v>1318.55</v>
      </c>
      <c r="H175" s="1">
        <v>1140.33</v>
      </c>
      <c r="I175" s="1">
        <v>1167.9449999999999</v>
      </c>
      <c r="J175" s="1">
        <v>590.92780000000005</v>
      </c>
      <c r="K175" s="1">
        <v>597.17579999999998</v>
      </c>
      <c r="L175" s="1">
        <v>545.76689999999996</v>
      </c>
      <c r="M175" s="1">
        <v>562.27070000000003</v>
      </c>
      <c r="N175" s="1">
        <v>-5.9870970000000003E-2</v>
      </c>
      <c r="O175" s="1">
        <v>0.1110532</v>
      </c>
      <c r="P175" s="1">
        <v>0.14373359999999999</v>
      </c>
      <c r="Q175" s="1">
        <v>5.4376309999999998E-4</v>
      </c>
      <c r="R175">
        <v>-1.356948</v>
      </c>
      <c r="S175">
        <v>0</v>
      </c>
      <c r="T175">
        <v>-1.1761159999999999</v>
      </c>
      <c r="U175">
        <v>0</v>
      </c>
    </row>
    <row r="176" spans="1:21">
      <c r="A176" t="s">
        <v>18728</v>
      </c>
      <c r="B176" t="s">
        <v>1671</v>
      </c>
      <c r="F176" s="1">
        <v>0.87753230000000004</v>
      </c>
      <c r="G176" s="1">
        <v>0.35621419999999998</v>
      </c>
      <c r="H176" s="1">
        <v>0.93867780000000001</v>
      </c>
      <c r="I176" s="1">
        <v>1.8979410000000001</v>
      </c>
      <c r="J176" s="1">
        <v>1.553058</v>
      </c>
      <c r="K176" s="1">
        <v>1.7710760000000001</v>
      </c>
      <c r="L176" s="1">
        <v>5.8512950000000004</v>
      </c>
      <c r="M176" s="1">
        <v>5.4825559999999998</v>
      </c>
      <c r="N176" s="1">
        <v>0.73967000000000005</v>
      </c>
      <c r="O176" s="1">
        <v>0.34433570000000002</v>
      </c>
      <c r="P176" s="1">
        <v>1.670976</v>
      </c>
      <c r="Q176" s="1">
        <v>8.4143299999999998E-11</v>
      </c>
      <c r="R176">
        <v>0.76944800000000002</v>
      </c>
      <c r="S176">
        <v>9.2793E-2</v>
      </c>
      <c r="T176">
        <v>1.594168</v>
      </c>
      <c r="U176">
        <v>0</v>
      </c>
    </row>
    <row r="177" spans="1:21">
      <c r="A177" t="s">
        <v>16561</v>
      </c>
      <c r="B177" t="s">
        <v>1672</v>
      </c>
      <c r="C177" t="s">
        <v>16562</v>
      </c>
      <c r="D177" t="s">
        <v>16563</v>
      </c>
      <c r="E177" t="s">
        <v>16564</v>
      </c>
      <c r="F177" s="1">
        <v>292.30889999999999</v>
      </c>
      <c r="G177" s="1">
        <v>295.84519999999998</v>
      </c>
      <c r="H177" s="1">
        <v>287.9991</v>
      </c>
      <c r="I177" s="1">
        <v>279.21539999999999</v>
      </c>
      <c r="J177" s="1">
        <v>603.33209999999997</v>
      </c>
      <c r="K177" s="1">
        <v>609.31600000000003</v>
      </c>
      <c r="L177" s="1">
        <v>636.37490000000003</v>
      </c>
      <c r="M177" s="1">
        <v>624.5829</v>
      </c>
      <c r="N177" s="1">
        <v>8.6810719999999994E-2</v>
      </c>
      <c r="O177" s="1">
        <v>8.7768810000000003E-2</v>
      </c>
      <c r="P177" s="1">
        <v>0.30088290000000001</v>
      </c>
      <c r="Q177" s="1">
        <v>9.8585179999999994E-34</v>
      </c>
      <c r="R177">
        <v>0.83831299999999997</v>
      </c>
      <c r="S177">
        <v>0</v>
      </c>
      <c r="T177">
        <v>1.0307139999999999</v>
      </c>
      <c r="U177">
        <v>0</v>
      </c>
    </row>
    <row r="178" spans="1:21">
      <c r="A178" t="s">
        <v>18729</v>
      </c>
      <c r="B178" t="s">
        <v>1680</v>
      </c>
      <c r="F178" s="1">
        <v>5.1455060000000001</v>
      </c>
      <c r="G178" s="1">
        <v>4.1774009999999997</v>
      </c>
      <c r="H178" s="1">
        <v>7.3911379999999998</v>
      </c>
      <c r="I178" s="1">
        <v>7.982024</v>
      </c>
      <c r="J178" s="1">
        <v>11.23138</v>
      </c>
      <c r="K178" s="1">
        <v>12.01681</v>
      </c>
      <c r="L178" s="1">
        <v>56.983939999999997</v>
      </c>
      <c r="M178" s="1">
        <v>55.772280000000002</v>
      </c>
      <c r="N178" s="1">
        <v>0.63777819999999996</v>
      </c>
      <c r="O178" s="1">
        <v>6.8107970000000004E-2</v>
      </c>
      <c r="P178" s="1">
        <v>2.3677869999999999</v>
      </c>
      <c r="Q178" s="1">
        <v>5.7320960000000002E-60</v>
      </c>
      <c r="R178">
        <v>0.88476699999999997</v>
      </c>
      <c r="S178">
        <v>2.0830000000000002E-3</v>
      </c>
      <c r="T178">
        <v>2.5536590000000001</v>
      </c>
      <c r="U178">
        <v>0</v>
      </c>
    </row>
    <row r="179" spans="1:21">
      <c r="A179" t="s">
        <v>16565</v>
      </c>
      <c r="B179" t="s">
        <v>1682</v>
      </c>
      <c r="C179" t="s">
        <v>16566</v>
      </c>
      <c r="D179" t="s">
        <v>16567</v>
      </c>
      <c r="E179" t="s">
        <v>16568</v>
      </c>
      <c r="F179" s="1">
        <v>1337.25</v>
      </c>
      <c r="G179" s="1">
        <v>1330.489</v>
      </c>
      <c r="H179" s="1">
        <v>2088.962</v>
      </c>
      <c r="I179" s="1">
        <v>2037.961</v>
      </c>
      <c r="J179" s="1">
        <v>464.40940000000001</v>
      </c>
      <c r="K179" s="1">
        <v>472.2638</v>
      </c>
      <c r="L179" s="1">
        <v>929.02940000000001</v>
      </c>
      <c r="M179" s="1">
        <v>940.00660000000005</v>
      </c>
      <c r="N179" s="1">
        <v>0.76762560000000002</v>
      </c>
      <c r="O179" s="1">
        <v>4.3206019999999998E-236</v>
      </c>
      <c r="P179" s="1">
        <v>1.2381260000000001</v>
      </c>
      <c r="Q179" s="1">
        <v>7.5671450000000005E-291</v>
      </c>
      <c r="R179">
        <v>-1.7073769999999999</v>
      </c>
      <c r="S179">
        <v>0</v>
      </c>
      <c r="T179">
        <v>-1.260921</v>
      </c>
      <c r="U179">
        <v>0</v>
      </c>
    </row>
    <row r="180" spans="1:21">
      <c r="A180" t="s">
        <v>20356</v>
      </c>
      <c r="B180" t="s">
        <v>1685</v>
      </c>
      <c r="C180" t="s">
        <v>16572</v>
      </c>
      <c r="D180" t="s">
        <v>17715</v>
      </c>
      <c r="E180" t="s">
        <v>16572</v>
      </c>
      <c r="F180" s="1">
        <v>12.17676</v>
      </c>
      <c r="G180" s="1">
        <v>12.357189999999999</v>
      </c>
      <c r="H180" s="1">
        <v>9.3037299999999998</v>
      </c>
      <c r="I180" s="1">
        <v>7.2651289999999999</v>
      </c>
      <c r="J180" s="1">
        <v>5.8365790000000004</v>
      </c>
      <c r="K180" s="1">
        <v>5.0467940000000002</v>
      </c>
      <c r="L180" s="1">
        <v>2.6476099999999998</v>
      </c>
      <c r="M180" s="1">
        <v>1.769226</v>
      </c>
      <c r="N180" s="1">
        <v>-0.32989889999999999</v>
      </c>
      <c r="O180" s="1">
        <v>0.51043139999999998</v>
      </c>
      <c r="P180" s="1">
        <v>-0.69899509999999998</v>
      </c>
      <c r="Q180" s="1">
        <v>0.1594469</v>
      </c>
      <c r="R180">
        <v>-1.0263679999999999</v>
      </c>
      <c r="S180">
        <v>6.4400000000000004E-4</v>
      </c>
      <c r="T180">
        <v>-1.4117789999999999</v>
      </c>
      <c r="U180">
        <v>1.4300000000000001E-4</v>
      </c>
    </row>
    <row r="181" spans="1:21">
      <c r="A181" t="s">
        <v>20357</v>
      </c>
      <c r="B181" t="s">
        <v>1689</v>
      </c>
      <c r="C181" t="s">
        <v>20358</v>
      </c>
      <c r="D181" t="s">
        <v>16730</v>
      </c>
      <c r="E181" t="s">
        <v>17621</v>
      </c>
      <c r="F181" s="1">
        <v>414.32929999999999</v>
      </c>
      <c r="G181" s="1">
        <v>419.11470000000003</v>
      </c>
      <c r="H181" s="1">
        <v>310.26080000000002</v>
      </c>
      <c r="I181" s="1">
        <v>314.74959999999999</v>
      </c>
      <c r="J181" s="1">
        <v>220.66749999999999</v>
      </c>
      <c r="K181" s="1">
        <v>230.0752</v>
      </c>
      <c r="L181" s="1">
        <v>114.83159999999999</v>
      </c>
      <c r="M181" s="1">
        <v>110.5201</v>
      </c>
      <c r="N181" s="1">
        <v>-0.27436450000000001</v>
      </c>
      <c r="O181" s="1">
        <v>2.934601E-13</v>
      </c>
      <c r="P181" s="1">
        <v>-0.75043090000000001</v>
      </c>
      <c r="Q181" s="1">
        <v>4.3296370000000003E-48</v>
      </c>
      <c r="R181">
        <v>-1.085329</v>
      </c>
      <c r="S181">
        <v>0</v>
      </c>
      <c r="T181">
        <v>-1.583421</v>
      </c>
      <c r="U181">
        <v>0</v>
      </c>
    </row>
    <row r="182" spans="1:21">
      <c r="A182" t="s">
        <v>22145</v>
      </c>
      <c r="B182" t="s">
        <v>1699</v>
      </c>
      <c r="F182" s="1">
        <v>5.169473</v>
      </c>
      <c r="G182" s="1">
        <v>6.2212259999999997</v>
      </c>
      <c r="H182" s="1">
        <v>4.8791260000000003</v>
      </c>
      <c r="I182" s="1">
        <v>5.8511160000000002</v>
      </c>
      <c r="J182" s="1">
        <v>2.9599519999999999</v>
      </c>
      <c r="K182" s="1">
        <v>3.156282</v>
      </c>
      <c r="L182" s="1">
        <v>2.3802479999999999</v>
      </c>
      <c r="M182" s="1">
        <v>1.9882059999999999</v>
      </c>
      <c r="N182" s="1">
        <v>3.992747E-2</v>
      </c>
      <c r="O182">
        <v>1</v>
      </c>
      <c r="P182" s="1">
        <v>-0.16939219999999999</v>
      </c>
      <c r="Q182" s="1">
        <v>0.88420609999999999</v>
      </c>
      <c r="R182">
        <v>-0.78701200000000004</v>
      </c>
      <c r="S182">
        <v>1.9056E-2</v>
      </c>
      <c r="T182">
        <v>-1.0547839999999999</v>
      </c>
      <c r="U182">
        <v>3.506E-3</v>
      </c>
    </row>
    <row r="183" spans="1:21">
      <c r="A183" t="s">
        <v>22146</v>
      </c>
      <c r="B183" t="s">
        <v>1706</v>
      </c>
      <c r="F183" s="1">
        <v>0.66478130000000002</v>
      </c>
      <c r="G183" s="1">
        <v>0.25905869999999998</v>
      </c>
      <c r="H183">
        <v>0</v>
      </c>
      <c r="I183">
        <v>0</v>
      </c>
      <c r="J183" s="1">
        <v>1.647143</v>
      </c>
      <c r="K183" s="1">
        <v>2.185041</v>
      </c>
      <c r="L183" s="1">
        <v>0.69381289999999995</v>
      </c>
      <c r="M183" s="1">
        <v>1.5067980000000001</v>
      </c>
      <c r="N183" s="1">
        <v>-0.92725369999999996</v>
      </c>
      <c r="O183" s="1">
        <v>0.29002149999999999</v>
      </c>
      <c r="P183" s="1">
        <v>-0.37197269999999999</v>
      </c>
      <c r="Q183" s="1">
        <v>0.653671</v>
      </c>
      <c r="R183">
        <v>0.88920999999999994</v>
      </c>
      <c r="S183">
        <v>6.8710999999999994E-2</v>
      </c>
      <c r="T183">
        <v>1.771687</v>
      </c>
      <c r="U183">
        <v>9.6769999999999998E-3</v>
      </c>
    </row>
    <row r="184" spans="1:21">
      <c r="A184" t="s">
        <v>20360</v>
      </c>
      <c r="B184" t="s">
        <v>1723</v>
      </c>
      <c r="F184" s="1">
        <v>22.074919999999999</v>
      </c>
      <c r="G184" s="1">
        <v>25.936820000000001</v>
      </c>
      <c r="H184" s="1">
        <v>22.985880000000002</v>
      </c>
      <c r="I184" s="1">
        <v>24.322880000000001</v>
      </c>
      <c r="J184" s="1">
        <v>10.895910000000001</v>
      </c>
      <c r="K184" s="1">
        <v>8.2516689999999997</v>
      </c>
      <c r="L184" s="1">
        <v>9.2618910000000003</v>
      </c>
      <c r="M184" s="1">
        <v>9.5737950000000005</v>
      </c>
      <c r="N184" s="1">
        <v>0.1146645</v>
      </c>
      <c r="O184" s="1">
        <v>0.77477450000000003</v>
      </c>
      <c r="P184" s="1">
        <v>0.21199889999999999</v>
      </c>
      <c r="Q184" s="1">
        <v>0.54875879999999999</v>
      </c>
      <c r="R184">
        <v>-1.4063209999999999</v>
      </c>
      <c r="S184">
        <v>0</v>
      </c>
      <c r="T184">
        <v>-1.358411</v>
      </c>
      <c r="U184">
        <v>0</v>
      </c>
    </row>
    <row r="185" spans="1:21">
      <c r="A185" t="s">
        <v>17487</v>
      </c>
      <c r="B185" t="s">
        <v>1744</v>
      </c>
      <c r="F185" s="1">
        <v>77.208669999999998</v>
      </c>
      <c r="G185" s="1">
        <v>78.325000000000003</v>
      </c>
      <c r="H185" s="1">
        <v>196.08240000000001</v>
      </c>
      <c r="I185" s="1">
        <v>207.70330000000001</v>
      </c>
      <c r="J185" s="1">
        <v>78.197460000000007</v>
      </c>
      <c r="K185" s="1">
        <v>85.694479999999999</v>
      </c>
      <c r="L185" s="1">
        <v>105.57859999999999</v>
      </c>
      <c r="M185" s="1">
        <v>104.04</v>
      </c>
      <c r="N185" s="1">
        <v>1.4751190000000001</v>
      </c>
      <c r="O185" s="1">
        <v>3.4537570000000001E-68</v>
      </c>
      <c r="P185" s="1">
        <v>0.58824949999999998</v>
      </c>
      <c r="Q185" s="1">
        <v>6.5116939999999999E-9</v>
      </c>
      <c r="R185">
        <v>-0.12464799999999999</v>
      </c>
      <c r="S185">
        <v>0.46326299999999998</v>
      </c>
      <c r="T185">
        <v>-1.050368</v>
      </c>
      <c r="U185">
        <v>0</v>
      </c>
    </row>
    <row r="186" spans="1:21">
      <c r="A186" t="s">
        <v>20361</v>
      </c>
      <c r="B186" t="s">
        <v>1757</v>
      </c>
      <c r="F186" s="1">
        <v>3.2634300000000001</v>
      </c>
      <c r="G186" s="1">
        <v>2.057204</v>
      </c>
      <c r="H186" s="1">
        <v>5.8082589999999996</v>
      </c>
      <c r="I186" s="1">
        <v>5.325863</v>
      </c>
      <c r="J186" s="1">
        <v>16.987130000000001</v>
      </c>
      <c r="K186" s="1">
        <v>12.204219999999999</v>
      </c>
      <c r="L186" s="1">
        <v>24.12546</v>
      </c>
      <c r="M186" s="1">
        <v>23.84751</v>
      </c>
      <c r="N186" s="1">
        <v>0.93236410000000003</v>
      </c>
      <c r="O186" s="1">
        <v>1.5355869999999999E-3</v>
      </c>
      <c r="P186" s="1">
        <v>0.93614969999999997</v>
      </c>
      <c r="Q186" s="1">
        <v>4.0860859999999999E-8</v>
      </c>
      <c r="R186">
        <v>1.897338</v>
      </c>
      <c r="S186">
        <v>3.0000000000000001E-6</v>
      </c>
      <c r="T186">
        <v>1.8487130000000001</v>
      </c>
      <c r="U186">
        <v>0</v>
      </c>
    </row>
    <row r="187" spans="1:21">
      <c r="A187" t="s">
        <v>20362</v>
      </c>
      <c r="B187" t="s">
        <v>1761</v>
      </c>
      <c r="C187" t="s">
        <v>16572</v>
      </c>
      <c r="D187" t="s">
        <v>20363</v>
      </c>
      <c r="E187" t="s">
        <v>16572</v>
      </c>
      <c r="F187" s="1">
        <v>1.668693</v>
      </c>
      <c r="G187" s="1">
        <v>1.375578</v>
      </c>
      <c r="H187" s="1">
        <v>2.9422510000000002</v>
      </c>
      <c r="I187" s="1">
        <v>2.5273110000000001</v>
      </c>
      <c r="J187" s="1">
        <v>8.7461789999999997</v>
      </c>
      <c r="K187" s="1">
        <v>7.6608929999999997</v>
      </c>
      <c r="L187" s="1">
        <v>7.0332480000000004</v>
      </c>
      <c r="M187" s="1">
        <v>7.4973999999999998</v>
      </c>
      <c r="N187" s="1">
        <v>0.58462250000000004</v>
      </c>
      <c r="O187" s="1">
        <v>0.23009850000000001</v>
      </c>
      <c r="P187" s="1">
        <v>6.2947180000000005E-2</v>
      </c>
      <c r="Q187" s="1">
        <v>0.97690080000000001</v>
      </c>
      <c r="R187">
        <v>1.5936870000000001</v>
      </c>
      <c r="S187">
        <v>0</v>
      </c>
      <c r="T187">
        <v>1.0481590000000001</v>
      </c>
      <c r="U187">
        <v>8.2100000000000001E-4</v>
      </c>
    </row>
    <row r="188" spans="1:21">
      <c r="A188" t="s">
        <v>22147</v>
      </c>
      <c r="B188" t="s">
        <v>1763</v>
      </c>
      <c r="F188" s="1">
        <v>4.310149</v>
      </c>
      <c r="G188" s="1">
        <v>2.624409</v>
      </c>
      <c r="H188" s="1">
        <v>2.3052380000000001</v>
      </c>
      <c r="I188" s="1">
        <v>2.7323279999999999</v>
      </c>
      <c r="J188" s="1">
        <v>4.7675669999999997</v>
      </c>
      <c r="K188" s="1">
        <v>2.7960880000000001</v>
      </c>
      <c r="L188" s="1">
        <v>7.4972950000000003</v>
      </c>
      <c r="M188" s="1">
        <v>7.0452490000000001</v>
      </c>
      <c r="N188" s="1">
        <v>-0.17620839999999999</v>
      </c>
      <c r="O188" s="1">
        <v>0.91849150000000002</v>
      </c>
      <c r="P188" s="1">
        <v>0.95600399999999996</v>
      </c>
      <c r="Q188" s="1">
        <v>5.2794360000000002E-3</v>
      </c>
      <c r="R188">
        <v>-5.4622999999999998E-2</v>
      </c>
      <c r="S188">
        <v>1</v>
      </c>
      <c r="T188">
        <v>1.0659369999999999</v>
      </c>
      <c r="U188">
        <v>3.0690000000000001E-3</v>
      </c>
    </row>
    <row r="189" spans="1:21">
      <c r="A189" t="s">
        <v>18736</v>
      </c>
      <c r="B189" t="s">
        <v>1798</v>
      </c>
      <c r="F189" s="1">
        <v>0.74437039999999999</v>
      </c>
      <c r="G189" s="1">
        <v>1.015258</v>
      </c>
      <c r="H189" s="1">
        <v>1.22848</v>
      </c>
      <c r="I189" s="1">
        <v>0.86603459999999999</v>
      </c>
      <c r="J189" s="1">
        <v>0.59282449999999998</v>
      </c>
      <c r="K189" s="1">
        <v>0.96577849999999998</v>
      </c>
      <c r="L189" s="1">
        <v>2.783811</v>
      </c>
      <c r="M189" s="1">
        <v>2.9201450000000002</v>
      </c>
      <c r="N189" s="1">
        <v>0.2136866</v>
      </c>
      <c r="O189" s="1">
        <v>0.89986310000000003</v>
      </c>
      <c r="P189" s="1">
        <v>1.5370760000000001</v>
      </c>
      <c r="Q189" s="1">
        <v>6.1659700000000004E-6</v>
      </c>
      <c r="R189">
        <v>-0.215617</v>
      </c>
      <c r="S189">
        <v>0.82611900000000005</v>
      </c>
      <c r="T189">
        <v>1.005628</v>
      </c>
      <c r="U189">
        <v>6.7850000000000002E-3</v>
      </c>
    </row>
    <row r="190" spans="1:21">
      <c r="A190" t="s">
        <v>22148</v>
      </c>
      <c r="B190" t="s">
        <v>1820</v>
      </c>
      <c r="F190" s="1">
        <v>26.285810000000001</v>
      </c>
      <c r="G190" s="1">
        <v>23.08944</v>
      </c>
      <c r="H190" s="1">
        <v>45.751640000000002</v>
      </c>
      <c r="I190" s="1">
        <v>43.809939999999997</v>
      </c>
      <c r="J190" s="1">
        <v>19.44716</v>
      </c>
      <c r="K190" s="1">
        <v>20.35079</v>
      </c>
      <c r="L190" s="1">
        <v>9.144577</v>
      </c>
      <c r="M190" s="1">
        <v>11.945970000000001</v>
      </c>
      <c r="N190" s="1">
        <v>0.964723</v>
      </c>
      <c r="O190" s="1">
        <v>1.2537219999999999E-20</v>
      </c>
      <c r="P190" s="1">
        <v>-0.64800420000000003</v>
      </c>
      <c r="Q190" s="1">
        <v>1.420777E-4</v>
      </c>
      <c r="R190">
        <v>-0.487952</v>
      </c>
      <c r="S190">
        <v>3.4699999999999998E-4</v>
      </c>
      <c r="T190">
        <v>-2.1370119999999999</v>
      </c>
      <c r="U190">
        <v>0</v>
      </c>
    </row>
    <row r="191" spans="1:21">
      <c r="A191" t="s">
        <v>20367</v>
      </c>
      <c r="B191" t="s">
        <v>1841</v>
      </c>
      <c r="F191" s="1">
        <v>31.72476</v>
      </c>
      <c r="G191" s="1">
        <v>30.907050000000002</v>
      </c>
      <c r="H191" s="1">
        <v>27.729990000000001</v>
      </c>
      <c r="I191" s="1">
        <v>32.177979999999998</v>
      </c>
      <c r="J191" s="1">
        <v>13.47517</v>
      </c>
      <c r="K191" s="1">
        <v>9.1469079999999998</v>
      </c>
      <c r="L191" s="1">
        <v>9.0133340000000004</v>
      </c>
      <c r="M191" s="1">
        <v>6.6376189999999999</v>
      </c>
      <c r="N191" s="1">
        <v>6.5636340000000001E-2</v>
      </c>
      <c r="O191" s="1">
        <v>0.96648999999999996</v>
      </c>
      <c r="P191" s="1">
        <v>-0.23308010000000001</v>
      </c>
      <c r="Q191" s="1">
        <v>0.71213649999999995</v>
      </c>
      <c r="R191">
        <v>-1.4860690000000001</v>
      </c>
      <c r="S191">
        <v>0</v>
      </c>
      <c r="T191">
        <v>-1.840058</v>
      </c>
      <c r="U191">
        <v>0</v>
      </c>
    </row>
    <row r="192" spans="1:21">
      <c r="A192" t="s">
        <v>18748</v>
      </c>
      <c r="B192" t="s">
        <v>1881</v>
      </c>
      <c r="C192" t="s">
        <v>18749</v>
      </c>
      <c r="D192" t="s">
        <v>16730</v>
      </c>
      <c r="E192" t="s">
        <v>16731</v>
      </c>
      <c r="F192" s="1">
        <v>6.2000590000000004</v>
      </c>
      <c r="G192" s="1">
        <v>5.2945419999999999</v>
      </c>
      <c r="H192" s="1">
        <v>4.9126459999999996</v>
      </c>
      <c r="I192" s="1">
        <v>4.9322619999999997</v>
      </c>
      <c r="J192" s="1">
        <v>7.1797810000000002</v>
      </c>
      <c r="K192" s="1">
        <v>10.328390000000001</v>
      </c>
      <c r="L192" s="1">
        <v>19.97167</v>
      </c>
      <c r="M192" s="1">
        <v>18.750800000000002</v>
      </c>
      <c r="N192" s="1">
        <v>-6.7119330000000005E-2</v>
      </c>
      <c r="O192">
        <v>1</v>
      </c>
      <c r="P192" s="1">
        <v>1.338241</v>
      </c>
      <c r="Q192" s="1">
        <v>3.6372729999999999E-16</v>
      </c>
      <c r="R192">
        <v>0.34176499999999999</v>
      </c>
      <c r="S192">
        <v>0.41144999999999998</v>
      </c>
      <c r="T192">
        <v>1.732121</v>
      </c>
      <c r="U192">
        <v>0</v>
      </c>
    </row>
    <row r="193" spans="1:21">
      <c r="A193" t="s">
        <v>22149</v>
      </c>
      <c r="B193" t="s">
        <v>1882</v>
      </c>
      <c r="F193" s="1">
        <v>7.5370559999999998</v>
      </c>
      <c r="G193" s="1">
        <v>8.7794220000000003</v>
      </c>
      <c r="H193" s="1">
        <v>6.6100269999999997</v>
      </c>
      <c r="I193" s="1">
        <v>8.0650949999999995</v>
      </c>
      <c r="J193" s="1">
        <v>5.5096249999999998</v>
      </c>
      <c r="K193" s="1">
        <v>4.9603140000000003</v>
      </c>
      <c r="L193" s="1">
        <v>2.7075710000000002</v>
      </c>
      <c r="M193" s="1">
        <v>2.142585</v>
      </c>
      <c r="N193" s="1">
        <v>-1.2275390000000001E-2</v>
      </c>
      <c r="O193">
        <v>1</v>
      </c>
      <c r="P193" s="1">
        <v>-0.64045300000000005</v>
      </c>
      <c r="Q193" s="1">
        <v>0.1360025</v>
      </c>
      <c r="R193">
        <v>-0.65586199999999995</v>
      </c>
      <c r="S193">
        <v>3.3855000000000003E-2</v>
      </c>
      <c r="T193">
        <v>-1.314676</v>
      </c>
      <c r="U193">
        <v>6.2000000000000003E-5</v>
      </c>
    </row>
    <row r="194" spans="1:21">
      <c r="A194" t="s">
        <v>22150</v>
      </c>
      <c r="B194" t="s">
        <v>1900</v>
      </c>
      <c r="F194" s="1">
        <v>7.3185340000000002E-2</v>
      </c>
      <c r="G194" s="1">
        <v>2.3766329999999999E-2</v>
      </c>
      <c r="H194" s="1">
        <v>0.22367090000000001</v>
      </c>
      <c r="I194" s="1">
        <v>0.34932180000000002</v>
      </c>
      <c r="J194" s="1">
        <v>2.1587249999999999E-2</v>
      </c>
      <c r="K194" s="1">
        <v>2.1100850000000001E-2</v>
      </c>
      <c r="L194" s="1">
        <v>2.1217059999999999E-2</v>
      </c>
      <c r="M194">
        <v>0</v>
      </c>
      <c r="N194" s="1">
        <v>1.049496</v>
      </c>
      <c r="O194" s="1">
        <v>2.3951360000000001E-2</v>
      </c>
      <c r="P194" s="1">
        <v>-0.2749761</v>
      </c>
      <c r="Q194">
        <v>1</v>
      </c>
      <c r="R194">
        <v>-0.27907599999999999</v>
      </c>
      <c r="S194">
        <v>0.84126100000000004</v>
      </c>
      <c r="T194">
        <v>-1.8563750000000001</v>
      </c>
      <c r="U194">
        <v>4.8999999999999998E-4</v>
      </c>
    </row>
    <row r="195" spans="1:21">
      <c r="A195" t="s">
        <v>22151</v>
      </c>
      <c r="B195" t="s">
        <v>1917</v>
      </c>
      <c r="F195" s="1">
        <v>19.694990000000001</v>
      </c>
      <c r="G195" s="1">
        <v>18.898820000000001</v>
      </c>
      <c r="H195" s="1">
        <v>18.057690000000001</v>
      </c>
      <c r="I195" s="1">
        <v>14.18047</v>
      </c>
      <c r="J195" s="1">
        <v>13.10384</v>
      </c>
      <c r="K195" s="1">
        <v>13.449020000000001</v>
      </c>
      <c r="L195" s="1">
        <v>7.3411010000000001</v>
      </c>
      <c r="M195" s="1">
        <v>8.7784080000000007</v>
      </c>
      <c r="N195" s="1">
        <v>-0.11563030000000001</v>
      </c>
      <c r="O195" s="1">
        <v>0.88388889999999998</v>
      </c>
      <c r="P195" s="1">
        <v>-0.4270583</v>
      </c>
      <c r="Q195" s="1">
        <v>0.13522380000000001</v>
      </c>
      <c r="R195">
        <v>-0.66727999999999998</v>
      </c>
      <c r="S195">
        <v>8.6300000000000005E-4</v>
      </c>
      <c r="T195">
        <v>-1.0030209999999999</v>
      </c>
      <c r="U195">
        <v>9.2E-5</v>
      </c>
    </row>
    <row r="196" spans="1:21">
      <c r="A196" t="s">
        <v>22152</v>
      </c>
      <c r="B196" t="s">
        <v>1928</v>
      </c>
      <c r="F196" s="1">
        <v>10.203609999999999</v>
      </c>
      <c r="G196" s="1">
        <v>8.7536749999999994</v>
      </c>
      <c r="H196" s="1">
        <v>10.75168</v>
      </c>
      <c r="I196" s="1">
        <v>12.13031</v>
      </c>
      <c r="J196" s="1">
        <v>9.0291840000000008</v>
      </c>
      <c r="K196" s="1">
        <v>7.7719209999999999</v>
      </c>
      <c r="L196" s="1">
        <v>3.8411339999999998</v>
      </c>
      <c r="M196" s="1">
        <v>4.646757</v>
      </c>
      <c r="N196" s="1">
        <v>0.34491169999999999</v>
      </c>
      <c r="O196" s="1">
        <v>0.32110240000000001</v>
      </c>
      <c r="P196" s="1">
        <v>-0.61161869999999996</v>
      </c>
      <c r="Q196" s="1">
        <v>7.0167220000000002E-2</v>
      </c>
      <c r="R196">
        <v>-0.31457000000000002</v>
      </c>
      <c r="S196">
        <v>0.34954499999999999</v>
      </c>
      <c r="T196">
        <v>-1.3130329999999999</v>
      </c>
      <c r="U196">
        <v>9.9999999999999995E-7</v>
      </c>
    </row>
    <row r="197" spans="1:21">
      <c r="A197" t="s">
        <v>22153</v>
      </c>
      <c r="B197" t="s">
        <v>1937</v>
      </c>
      <c r="C197" t="s">
        <v>22154</v>
      </c>
      <c r="D197" t="s">
        <v>22155</v>
      </c>
      <c r="E197" t="s">
        <v>22156</v>
      </c>
      <c r="F197" s="1">
        <v>42.478200000000001</v>
      </c>
      <c r="G197" s="1">
        <v>41.910510000000002</v>
      </c>
      <c r="H197" s="1">
        <v>44.404409999999999</v>
      </c>
      <c r="I197" s="1">
        <v>51.697220000000002</v>
      </c>
      <c r="J197" s="1">
        <v>27.054500000000001</v>
      </c>
      <c r="K197" s="1">
        <v>26.210889999999999</v>
      </c>
      <c r="L197" s="1">
        <v>22.707850000000001</v>
      </c>
      <c r="M197" s="1">
        <v>24.05855</v>
      </c>
      <c r="N197" s="1">
        <v>0.30982140000000002</v>
      </c>
      <c r="O197" s="1">
        <v>4.2583379999999997E-2</v>
      </c>
      <c r="P197" s="1">
        <v>5.4226139999999999E-2</v>
      </c>
      <c r="Q197" s="1">
        <v>0.90841539999999998</v>
      </c>
      <c r="R197">
        <v>-0.82518100000000005</v>
      </c>
      <c r="S197">
        <v>0</v>
      </c>
      <c r="T197">
        <v>-1.1152550000000001</v>
      </c>
      <c r="U197">
        <v>0</v>
      </c>
    </row>
    <row r="198" spans="1:21">
      <c r="A198" t="s">
        <v>22157</v>
      </c>
      <c r="B198" t="s">
        <v>1942</v>
      </c>
      <c r="C198" t="s">
        <v>22158</v>
      </c>
      <c r="D198" t="s">
        <v>22159</v>
      </c>
      <c r="E198" t="s">
        <v>22160</v>
      </c>
      <c r="F198" s="1">
        <v>6.2936189999999996</v>
      </c>
      <c r="G198" s="1">
        <v>9.2959949999999996</v>
      </c>
      <c r="H198" s="1">
        <v>3.7228479999999999</v>
      </c>
      <c r="I198" s="1">
        <v>2.3620269999999999</v>
      </c>
      <c r="J198" s="1">
        <v>12.934979999999999</v>
      </c>
      <c r="K198" s="1">
        <v>10.711880000000001</v>
      </c>
      <c r="L198" s="1">
        <v>8.6520119999999991</v>
      </c>
      <c r="M198" s="1">
        <v>12.035119999999999</v>
      </c>
      <c r="N198" s="1">
        <v>-0.8150406</v>
      </c>
      <c r="O198" s="1">
        <v>4.107512E-2</v>
      </c>
      <c r="P198" s="1">
        <v>3.5078100000000001E-2</v>
      </c>
      <c r="Q198">
        <v>1</v>
      </c>
      <c r="R198">
        <v>0.333264</v>
      </c>
      <c r="S198">
        <v>0.40138299999999999</v>
      </c>
      <c r="T198">
        <v>1.2825569999999999</v>
      </c>
      <c r="U198">
        <v>5.6099999999999998E-4</v>
      </c>
    </row>
    <row r="199" spans="1:21">
      <c r="A199" t="s">
        <v>22161</v>
      </c>
      <c r="B199" t="s">
        <v>1943</v>
      </c>
      <c r="C199" t="s">
        <v>22162</v>
      </c>
      <c r="D199" t="s">
        <v>22163</v>
      </c>
      <c r="E199" t="s">
        <v>22164</v>
      </c>
      <c r="F199" s="1">
        <v>31.805129999999998</v>
      </c>
      <c r="G199" s="1">
        <v>32.55883</v>
      </c>
      <c r="H199" s="1">
        <v>30.072379999999999</v>
      </c>
      <c r="I199" s="1">
        <v>30.46566</v>
      </c>
      <c r="J199" s="1">
        <v>27.37481</v>
      </c>
      <c r="K199" s="1">
        <v>27.187860000000001</v>
      </c>
      <c r="L199" s="1">
        <v>10.91342</v>
      </c>
      <c r="M199" s="1">
        <v>12.67202</v>
      </c>
      <c r="N199" s="1">
        <v>4.8566690000000003E-2</v>
      </c>
      <c r="O199" s="1">
        <v>0.98360970000000003</v>
      </c>
      <c r="P199" s="1">
        <v>-0.91171729999999995</v>
      </c>
      <c r="Q199" s="1">
        <v>3.4993219999999998E-8</v>
      </c>
      <c r="R199">
        <v>-0.41949599999999998</v>
      </c>
      <c r="S199">
        <v>4.1009999999999996E-3</v>
      </c>
      <c r="T199">
        <v>-1.4010210000000001</v>
      </c>
      <c r="U199">
        <v>0</v>
      </c>
    </row>
    <row r="200" spans="1:21">
      <c r="A200" t="s">
        <v>20387</v>
      </c>
      <c r="B200" t="s">
        <v>1950</v>
      </c>
      <c r="C200" t="s">
        <v>20388</v>
      </c>
      <c r="D200" t="s">
        <v>16735</v>
      </c>
      <c r="E200" t="s">
        <v>20389</v>
      </c>
      <c r="F200" s="1">
        <v>29.208960000000001</v>
      </c>
      <c r="G200" s="1">
        <v>23.919619999999998</v>
      </c>
      <c r="H200" s="1">
        <v>10.996919999999999</v>
      </c>
      <c r="I200" s="1">
        <v>13.259829999999999</v>
      </c>
      <c r="J200" s="1">
        <v>11.987030000000001</v>
      </c>
      <c r="K200" s="1">
        <v>11.47284</v>
      </c>
      <c r="L200" s="1">
        <v>4.6634960000000003</v>
      </c>
      <c r="M200" s="1">
        <v>5.9045899999999998</v>
      </c>
      <c r="N200" s="1">
        <v>-0.89140549999999996</v>
      </c>
      <c r="O200" s="1">
        <v>6.6401109999999998E-5</v>
      </c>
      <c r="P200" s="1">
        <v>-0.79140960000000005</v>
      </c>
      <c r="Q200" s="1">
        <v>3.4256960000000002E-3</v>
      </c>
      <c r="R200">
        <v>-1.250672</v>
      </c>
      <c r="S200">
        <v>0</v>
      </c>
      <c r="T200">
        <v>-1.149289</v>
      </c>
      <c r="U200">
        <v>3.9999999999999998E-6</v>
      </c>
    </row>
    <row r="201" spans="1:21">
      <c r="A201" t="s">
        <v>17501</v>
      </c>
      <c r="B201" t="s">
        <v>1954</v>
      </c>
      <c r="C201" t="s">
        <v>16572</v>
      </c>
      <c r="D201" t="s">
        <v>17354</v>
      </c>
      <c r="E201" t="s">
        <v>16572</v>
      </c>
      <c r="F201" s="1">
        <v>5.12432</v>
      </c>
      <c r="G201" s="1">
        <v>5.4676920000000004</v>
      </c>
      <c r="H201" s="1">
        <v>29.867909999999998</v>
      </c>
      <c r="I201" s="1">
        <v>27.95309</v>
      </c>
      <c r="J201" s="1">
        <v>12.523899999999999</v>
      </c>
      <c r="K201" s="1">
        <v>10.236599999999999</v>
      </c>
      <c r="L201" s="1">
        <v>63.66789</v>
      </c>
      <c r="M201" s="1">
        <v>67.859459999999999</v>
      </c>
      <c r="N201" s="1">
        <v>2.257781</v>
      </c>
      <c r="O201" s="1">
        <v>9.2351839999999994E-39</v>
      </c>
      <c r="P201" s="1">
        <v>2.6602359999999998</v>
      </c>
      <c r="Q201" s="1">
        <v>1.106007E-110</v>
      </c>
      <c r="R201">
        <v>0.75426599999999999</v>
      </c>
      <c r="S201">
        <v>2.6559999999999999E-3</v>
      </c>
      <c r="T201">
        <v>1.0397810000000001</v>
      </c>
      <c r="U201">
        <v>0</v>
      </c>
    </row>
    <row r="202" spans="1:21">
      <c r="A202" t="s">
        <v>20390</v>
      </c>
      <c r="B202" t="s">
        <v>1961</v>
      </c>
      <c r="F202" s="1">
        <v>1.059906</v>
      </c>
      <c r="G202" s="1">
        <v>1.1358459999999999</v>
      </c>
      <c r="H202" s="1">
        <v>1.943587</v>
      </c>
      <c r="I202" s="1">
        <v>1.70743</v>
      </c>
      <c r="J202" s="1">
        <v>5.439889</v>
      </c>
      <c r="K202" s="1">
        <v>4.4005400000000003</v>
      </c>
      <c r="L202" s="1">
        <v>7.0058910000000001</v>
      </c>
      <c r="M202" s="1">
        <v>4.8971809999999998</v>
      </c>
      <c r="N202" s="1">
        <v>0.48798469999999999</v>
      </c>
      <c r="O202" s="1">
        <v>0.40505750000000001</v>
      </c>
      <c r="P202" s="1">
        <v>0.43344270000000001</v>
      </c>
      <c r="Q202" s="1">
        <v>0.28155089999999999</v>
      </c>
      <c r="R202">
        <v>1.32236</v>
      </c>
      <c r="S202">
        <v>5.3000000000000001E-5</v>
      </c>
      <c r="T202">
        <v>1.2437240000000001</v>
      </c>
      <c r="U202">
        <v>6.2399999999999999E-4</v>
      </c>
    </row>
    <row r="203" spans="1:21">
      <c r="A203" t="s">
        <v>22165</v>
      </c>
      <c r="B203" t="s">
        <v>1963</v>
      </c>
      <c r="C203" t="s">
        <v>16572</v>
      </c>
      <c r="D203" t="s">
        <v>22166</v>
      </c>
      <c r="E203" t="s">
        <v>22167</v>
      </c>
      <c r="F203" s="1">
        <v>6.2050679999999998</v>
      </c>
      <c r="G203" s="1">
        <v>4.8777970000000002</v>
      </c>
      <c r="H203" s="1">
        <v>4.1197840000000001</v>
      </c>
      <c r="I203" s="1">
        <v>5.6681739999999996</v>
      </c>
      <c r="J203" s="1">
        <v>2.7643689999999999</v>
      </c>
      <c r="K203" s="1">
        <v>3.1832760000000002</v>
      </c>
      <c r="L203" s="1">
        <v>2.4564319999999999</v>
      </c>
      <c r="M203" s="1">
        <v>2.2756799999999999</v>
      </c>
      <c r="N203" s="1">
        <v>-4.1848570000000002E-2</v>
      </c>
      <c r="O203">
        <v>1</v>
      </c>
      <c r="P203" s="1">
        <v>-7.2564669999999998E-2</v>
      </c>
      <c r="Q203" s="1">
        <v>0.94048200000000004</v>
      </c>
      <c r="R203">
        <v>-0.96941900000000003</v>
      </c>
      <c r="S203">
        <v>1.12E-4</v>
      </c>
      <c r="T203">
        <v>-1.039455</v>
      </c>
      <c r="U203">
        <v>1.8600000000000001E-3</v>
      </c>
    </row>
    <row r="204" spans="1:21">
      <c r="A204" t="s">
        <v>22168</v>
      </c>
      <c r="B204" t="s">
        <v>1966</v>
      </c>
      <c r="C204" t="s">
        <v>16572</v>
      </c>
      <c r="D204" t="s">
        <v>22169</v>
      </c>
      <c r="E204" t="s">
        <v>22170</v>
      </c>
      <c r="F204" s="1">
        <v>1.563596</v>
      </c>
      <c r="G204" s="1">
        <v>1.8497140000000001</v>
      </c>
      <c r="H204" s="1">
        <v>1.3312090000000001</v>
      </c>
      <c r="I204" s="1">
        <v>0.94956099999999999</v>
      </c>
      <c r="J204" s="1">
        <v>3.2119909999999998</v>
      </c>
      <c r="K204" s="1">
        <v>2.511695</v>
      </c>
      <c r="L204" s="1">
        <v>4.3225369999999996</v>
      </c>
      <c r="M204" s="1">
        <v>4.0892949999999999</v>
      </c>
      <c r="N204" s="1">
        <v>-0.30665310000000001</v>
      </c>
      <c r="O204" s="1">
        <v>0.65120149999999999</v>
      </c>
      <c r="P204" s="1">
        <v>0.71026330000000004</v>
      </c>
      <c r="Q204" s="1">
        <v>6.4347980000000003E-3</v>
      </c>
      <c r="R204">
        <v>0.41843599999999997</v>
      </c>
      <c r="S204">
        <v>0.252552</v>
      </c>
      <c r="T204">
        <v>1.466602</v>
      </c>
      <c r="U204">
        <v>0</v>
      </c>
    </row>
    <row r="205" spans="1:21">
      <c r="A205" t="s">
        <v>20391</v>
      </c>
      <c r="B205" t="s">
        <v>1977</v>
      </c>
      <c r="F205" s="1">
        <v>1.2812479999999999</v>
      </c>
      <c r="G205" s="1">
        <v>0.91536439999999997</v>
      </c>
      <c r="H205" s="1">
        <v>2.0362070000000001</v>
      </c>
      <c r="I205" s="1">
        <v>1.6053299999999999</v>
      </c>
      <c r="J205" s="1">
        <v>4.3083549999999997</v>
      </c>
      <c r="K205" s="1">
        <v>4.6545730000000001</v>
      </c>
      <c r="L205" s="1">
        <v>6.9831630000000002</v>
      </c>
      <c r="M205" s="1">
        <v>6.7762000000000002</v>
      </c>
      <c r="N205" s="1">
        <v>0.5245476</v>
      </c>
      <c r="O205" s="1">
        <v>0.31290390000000001</v>
      </c>
      <c r="P205" s="1">
        <v>0.7624071</v>
      </c>
      <c r="Q205" s="1">
        <v>2.197091E-3</v>
      </c>
      <c r="R205">
        <v>1.298009</v>
      </c>
      <c r="S205">
        <v>3.8999999999999999E-5</v>
      </c>
      <c r="T205">
        <v>1.502232</v>
      </c>
      <c r="U205">
        <v>0</v>
      </c>
    </row>
    <row r="206" spans="1:21">
      <c r="A206" t="s">
        <v>22171</v>
      </c>
      <c r="B206" t="s">
        <v>1990</v>
      </c>
      <c r="F206">
        <v>0</v>
      </c>
      <c r="G206" s="1">
        <v>8.4261429999999998E-2</v>
      </c>
      <c r="H206" s="1">
        <v>3.9650270000000001E-2</v>
      </c>
      <c r="I206">
        <v>0</v>
      </c>
      <c r="J206" s="1">
        <v>0.19133929999999999</v>
      </c>
      <c r="K206" s="1">
        <v>0.29924489999999998</v>
      </c>
      <c r="L206" s="1">
        <v>0.63939729999999995</v>
      </c>
      <c r="M206" s="1">
        <v>0.7540017</v>
      </c>
      <c r="N206" s="1">
        <v>-9.9318500000000004E-2</v>
      </c>
      <c r="O206">
        <v>1</v>
      </c>
      <c r="P206" s="1">
        <v>1.032748</v>
      </c>
      <c r="Q206" s="1">
        <v>2.615868E-2</v>
      </c>
      <c r="R206">
        <v>0.85540000000000005</v>
      </c>
      <c r="S206">
        <v>0.29072599999999998</v>
      </c>
      <c r="T206">
        <v>2.0703279999999999</v>
      </c>
      <c r="U206">
        <v>7.3999999999999996E-5</v>
      </c>
    </row>
    <row r="207" spans="1:21">
      <c r="A207" t="s">
        <v>22172</v>
      </c>
      <c r="B207" t="s">
        <v>1991</v>
      </c>
      <c r="F207" s="1">
        <v>21.635380000000001</v>
      </c>
      <c r="G207" s="1">
        <v>23.9133</v>
      </c>
      <c r="H207" s="1">
        <v>14.49953</v>
      </c>
      <c r="I207" s="1">
        <v>13.63208</v>
      </c>
      <c r="J207" s="1">
        <v>12.5345</v>
      </c>
      <c r="K207" s="1">
        <v>12.41991</v>
      </c>
      <c r="L207" s="1">
        <v>5.8222529999999999</v>
      </c>
      <c r="M207" s="1">
        <v>7.1892129999999996</v>
      </c>
      <c r="N207" s="1">
        <v>-0.51494180000000001</v>
      </c>
      <c r="O207" s="1">
        <v>1.7935679999999999E-3</v>
      </c>
      <c r="P207" s="1">
        <v>-0.64078559999999996</v>
      </c>
      <c r="Q207" s="1">
        <v>3.7503279999999998E-3</v>
      </c>
      <c r="R207">
        <v>-0.99747699999999995</v>
      </c>
      <c r="S207">
        <v>0</v>
      </c>
      <c r="T207">
        <v>-1.1380939999999999</v>
      </c>
      <c r="U207">
        <v>0</v>
      </c>
    </row>
    <row r="208" spans="1:21">
      <c r="A208" t="s">
        <v>22173</v>
      </c>
      <c r="B208" t="s">
        <v>2011</v>
      </c>
      <c r="C208" t="s">
        <v>22174</v>
      </c>
      <c r="D208" t="s">
        <v>22175</v>
      </c>
      <c r="E208" t="s">
        <v>22176</v>
      </c>
      <c r="F208" s="1">
        <v>0.35273539999999998</v>
      </c>
      <c r="G208" s="1">
        <v>0.91638310000000001</v>
      </c>
      <c r="H208" s="1">
        <v>0.64682329999999999</v>
      </c>
      <c r="I208" s="1">
        <v>0.52613920000000003</v>
      </c>
      <c r="J208" s="1">
        <v>2.6011320000000002</v>
      </c>
      <c r="K208" s="1">
        <v>1.7289159999999999</v>
      </c>
      <c r="L208" s="1">
        <v>2.6587860000000001</v>
      </c>
      <c r="M208" s="1">
        <v>2.4600379999999999</v>
      </c>
      <c r="N208" s="1">
        <v>4.2177289999999999E-2</v>
      </c>
      <c r="O208">
        <v>1</v>
      </c>
      <c r="P208" s="1">
        <v>0.3659907</v>
      </c>
      <c r="Q208" s="1">
        <v>0.53203880000000003</v>
      </c>
      <c r="R208">
        <v>0.85686200000000001</v>
      </c>
      <c r="S208">
        <v>6.8206000000000003E-2</v>
      </c>
      <c r="T208">
        <v>1.2198450000000001</v>
      </c>
      <c r="U208">
        <v>6.0480000000000004E-3</v>
      </c>
    </row>
    <row r="209" spans="1:21">
      <c r="A209" t="s">
        <v>18757</v>
      </c>
      <c r="B209" t="s">
        <v>2020</v>
      </c>
      <c r="F209" s="1">
        <v>33.117260000000002</v>
      </c>
      <c r="G209" s="1">
        <v>32.651609999999998</v>
      </c>
      <c r="H209" s="1">
        <v>15.5776</v>
      </c>
      <c r="I209" s="1">
        <v>14.908379999999999</v>
      </c>
      <c r="J209" s="1">
        <v>18.26454</v>
      </c>
      <c r="K209" s="1">
        <v>18.36966</v>
      </c>
      <c r="L209" s="1">
        <v>7.0419999999999998</v>
      </c>
      <c r="M209" s="1">
        <v>5.7857099999999999</v>
      </c>
      <c r="N209" s="1">
        <v>-0.92977209999999999</v>
      </c>
      <c r="O209" s="1">
        <v>5.0479900000000002E-17</v>
      </c>
      <c r="P209" s="1">
        <v>-1.207551</v>
      </c>
      <c r="Q209" s="1">
        <v>1.5822319999999999E-15</v>
      </c>
      <c r="R209">
        <v>-1.0123359999999999</v>
      </c>
      <c r="S209">
        <v>0</v>
      </c>
      <c r="T209">
        <v>-1.297264</v>
      </c>
      <c r="U209">
        <v>0</v>
      </c>
    </row>
    <row r="210" spans="1:21">
      <c r="A210" t="s">
        <v>22177</v>
      </c>
      <c r="B210" t="s">
        <v>2043</v>
      </c>
      <c r="F210" s="1">
        <v>13.42754</v>
      </c>
      <c r="G210" s="1">
        <v>11.256130000000001</v>
      </c>
      <c r="H210" s="1">
        <v>13.45651</v>
      </c>
      <c r="I210" s="1">
        <v>13.97336</v>
      </c>
      <c r="J210" s="1">
        <v>5.8028570000000004</v>
      </c>
      <c r="K210" s="1">
        <v>6.4824089999999996</v>
      </c>
      <c r="L210" s="1">
        <v>5.9749319999999999</v>
      </c>
      <c r="M210" s="1">
        <v>6.261215</v>
      </c>
      <c r="N210" s="1">
        <v>0.2267769</v>
      </c>
      <c r="O210" s="1">
        <v>0.740587</v>
      </c>
      <c r="P210" s="1">
        <v>0.17298330000000001</v>
      </c>
      <c r="Q210" s="1">
        <v>0.8640388</v>
      </c>
      <c r="R210">
        <v>-0.86963500000000005</v>
      </c>
      <c r="S210">
        <v>7.9229999999999995E-3</v>
      </c>
      <c r="T210">
        <v>-1.0112159999999999</v>
      </c>
      <c r="U210">
        <v>2.3700000000000001E-3</v>
      </c>
    </row>
    <row r="211" spans="1:21">
      <c r="A211" t="s">
        <v>20394</v>
      </c>
      <c r="B211" t="s">
        <v>2044</v>
      </c>
      <c r="F211" s="1">
        <v>48.847999999999999</v>
      </c>
      <c r="G211" s="1">
        <v>55.342199999999998</v>
      </c>
      <c r="H211" s="1">
        <v>66.425880000000006</v>
      </c>
      <c r="I211" s="1">
        <v>72.943420000000003</v>
      </c>
      <c r="J211" s="1">
        <v>20.88429</v>
      </c>
      <c r="K211" s="1">
        <v>18.040040000000001</v>
      </c>
      <c r="L211" s="1">
        <v>35.562750000000001</v>
      </c>
      <c r="M211" s="1">
        <v>26.076910000000002</v>
      </c>
      <c r="N211" s="1">
        <v>0.52629179999999998</v>
      </c>
      <c r="O211" s="1">
        <v>4.6448710000000001E-4</v>
      </c>
      <c r="P211" s="1">
        <v>0.81436109999999995</v>
      </c>
      <c r="Q211" s="1">
        <v>1.282176E-2</v>
      </c>
      <c r="R211">
        <v>-1.4651529999999999</v>
      </c>
      <c r="S211">
        <v>0</v>
      </c>
      <c r="T211">
        <v>-1.2453939999999999</v>
      </c>
      <c r="U211">
        <v>0</v>
      </c>
    </row>
    <row r="212" spans="1:21">
      <c r="A212" t="s">
        <v>16593</v>
      </c>
      <c r="B212" t="s">
        <v>2045</v>
      </c>
      <c r="F212" s="1">
        <v>1060.7260000000001</v>
      </c>
      <c r="G212" s="1">
        <v>1066.154</v>
      </c>
      <c r="H212" s="1">
        <v>646.4991</v>
      </c>
      <c r="I212" s="1">
        <v>651.28579999999999</v>
      </c>
      <c r="J212" s="1">
        <v>485.78539999999998</v>
      </c>
      <c r="K212" s="1">
        <v>475.0335</v>
      </c>
      <c r="L212" s="1">
        <v>253.6463</v>
      </c>
      <c r="M212" s="1">
        <v>255.95070000000001</v>
      </c>
      <c r="N212" s="1">
        <v>-0.57246319999999995</v>
      </c>
      <c r="O212" s="1">
        <v>4.8534400000000004E-221</v>
      </c>
      <c r="P212" s="1">
        <v>-0.66886299999999999</v>
      </c>
      <c r="Q212" s="1">
        <v>1.1997659999999999E-153</v>
      </c>
      <c r="R212">
        <v>-1.3483080000000001</v>
      </c>
      <c r="S212">
        <v>0</v>
      </c>
      <c r="T212">
        <v>-1.466669</v>
      </c>
      <c r="U212">
        <v>0</v>
      </c>
    </row>
    <row r="213" spans="1:21">
      <c r="A213" t="s">
        <v>22178</v>
      </c>
      <c r="B213" t="s">
        <v>2067</v>
      </c>
      <c r="C213" t="s">
        <v>22179</v>
      </c>
      <c r="D213" t="s">
        <v>17509</v>
      </c>
      <c r="E213" t="s">
        <v>17510</v>
      </c>
      <c r="F213" s="1">
        <v>8.9934429999999992</v>
      </c>
      <c r="G213" s="1">
        <v>11.476509999999999</v>
      </c>
      <c r="H213" s="1">
        <v>11.38152</v>
      </c>
      <c r="I213" s="1">
        <v>9.6358359999999994</v>
      </c>
      <c r="J213" s="1">
        <v>5.268173</v>
      </c>
      <c r="K213" s="1">
        <v>6.9024840000000003</v>
      </c>
      <c r="L213" s="1">
        <v>5.8388289999999996</v>
      </c>
      <c r="M213" s="1">
        <v>3.312773</v>
      </c>
      <c r="N213" s="1">
        <v>0.1566294</v>
      </c>
      <c r="O213" s="1">
        <v>0.81666439999999996</v>
      </c>
      <c r="P213" s="1">
        <v>-0.1685912</v>
      </c>
      <c r="Q213" s="1">
        <v>0.91961130000000002</v>
      </c>
      <c r="R213">
        <v>-0.80176099999999995</v>
      </c>
      <c r="S213">
        <v>2.598E-3</v>
      </c>
      <c r="T213">
        <v>-1.1776139999999999</v>
      </c>
      <c r="U213">
        <v>5.3000000000000001E-5</v>
      </c>
    </row>
    <row r="214" spans="1:21">
      <c r="A214" t="s">
        <v>22180</v>
      </c>
      <c r="B214" t="s">
        <v>2075</v>
      </c>
      <c r="C214" t="s">
        <v>22181</v>
      </c>
      <c r="D214" t="s">
        <v>16750</v>
      </c>
      <c r="E214" t="s">
        <v>17532</v>
      </c>
      <c r="F214" s="1">
        <v>14.9015</v>
      </c>
      <c r="G214" s="1">
        <v>15.18745</v>
      </c>
      <c r="H214" s="1">
        <v>19.337980000000002</v>
      </c>
      <c r="I214" s="1">
        <v>19.081050000000001</v>
      </c>
      <c r="J214" s="1">
        <v>14.403549999999999</v>
      </c>
      <c r="K214" s="1">
        <v>14.6739</v>
      </c>
      <c r="L214" s="1">
        <v>10.76695</v>
      </c>
      <c r="M214" s="1">
        <v>6.1955669999999996</v>
      </c>
      <c r="N214" s="1">
        <v>0.4167091</v>
      </c>
      <c r="O214" s="1">
        <v>0.1615868</v>
      </c>
      <c r="P214" s="1">
        <v>-0.49114000000000002</v>
      </c>
      <c r="Q214" s="1">
        <v>0.25676359999999998</v>
      </c>
      <c r="R214">
        <v>-0.21371000000000001</v>
      </c>
      <c r="S214">
        <v>0.56575200000000003</v>
      </c>
      <c r="T214">
        <v>-1.165259</v>
      </c>
      <c r="U214">
        <v>6.9999999999999999E-6</v>
      </c>
    </row>
    <row r="215" spans="1:21">
      <c r="A215" t="s">
        <v>20395</v>
      </c>
      <c r="B215" t="s">
        <v>2100</v>
      </c>
      <c r="C215" t="s">
        <v>20396</v>
      </c>
      <c r="D215" t="s">
        <v>18754</v>
      </c>
      <c r="E215" t="s">
        <v>19228</v>
      </c>
      <c r="F215" s="1">
        <v>0.23395769999999999</v>
      </c>
      <c r="G215" s="1">
        <v>0.29304960000000002</v>
      </c>
      <c r="H215" s="1">
        <v>0.49030459999999998</v>
      </c>
      <c r="I215" s="1">
        <v>0.62814729999999996</v>
      </c>
      <c r="J215" s="1">
        <v>2.8984109999999998</v>
      </c>
      <c r="K215" s="1">
        <v>2.5440119999999999</v>
      </c>
      <c r="L215" s="1">
        <v>2.4708169999999998</v>
      </c>
      <c r="M215" s="1">
        <v>3.0593659999999998</v>
      </c>
      <c r="N215" s="1">
        <v>0.64900599999999997</v>
      </c>
      <c r="O215" s="1">
        <v>0.19294700000000001</v>
      </c>
      <c r="P215" s="1">
        <v>0.23799229999999999</v>
      </c>
      <c r="Q215" s="1">
        <v>0.44655719999999999</v>
      </c>
      <c r="R215">
        <v>2.2077309999999999</v>
      </c>
      <c r="S215">
        <v>0</v>
      </c>
      <c r="T215">
        <v>1.783725</v>
      </c>
      <c r="U215">
        <v>0</v>
      </c>
    </row>
    <row r="216" spans="1:21">
      <c r="A216" t="s">
        <v>22182</v>
      </c>
      <c r="B216" t="s">
        <v>2109</v>
      </c>
      <c r="F216" s="1">
        <v>0.53738269999999999</v>
      </c>
      <c r="G216" s="1">
        <v>0.60285469999999997</v>
      </c>
      <c r="H216" s="1">
        <v>0.2239585</v>
      </c>
      <c r="I216" s="1">
        <v>0.1894593</v>
      </c>
      <c r="J216" s="1">
        <v>1.2248509999999999</v>
      </c>
      <c r="K216" s="1">
        <v>1.1972529999999999</v>
      </c>
      <c r="L216" s="1">
        <v>0.60900449999999995</v>
      </c>
      <c r="M216" s="1">
        <v>0.65302590000000005</v>
      </c>
      <c r="N216" s="1">
        <v>-0.8562613</v>
      </c>
      <c r="O216" s="1">
        <v>1.9663980000000001E-2</v>
      </c>
      <c r="P216" s="1">
        <v>-0.6006783</v>
      </c>
      <c r="Q216" s="1">
        <v>3.9788339999999998E-2</v>
      </c>
      <c r="R216">
        <v>0.72182800000000003</v>
      </c>
      <c r="S216">
        <v>1.0106E-2</v>
      </c>
      <c r="T216">
        <v>1.1088070000000001</v>
      </c>
      <c r="U216">
        <v>2.372E-3</v>
      </c>
    </row>
    <row r="217" spans="1:21">
      <c r="A217" t="s">
        <v>22183</v>
      </c>
      <c r="B217" t="s">
        <v>2113</v>
      </c>
      <c r="F217" s="1">
        <v>3.7351390000000002</v>
      </c>
      <c r="G217" s="1">
        <v>3.9371330000000002</v>
      </c>
      <c r="H217" s="1">
        <v>3.3123450000000001</v>
      </c>
      <c r="I217" s="1">
        <v>3.2331940000000001</v>
      </c>
      <c r="J217" s="1">
        <v>2.2757299999999998</v>
      </c>
      <c r="K217" s="1">
        <v>2.4892699999999999</v>
      </c>
      <c r="L217" s="1">
        <v>1.437881</v>
      </c>
      <c r="M217" s="1">
        <v>1.601404</v>
      </c>
      <c r="N217" s="1">
        <v>-7.265046E-2</v>
      </c>
      <c r="O217">
        <v>1</v>
      </c>
      <c r="P217" s="1">
        <v>-0.3204883</v>
      </c>
      <c r="Q217" s="1">
        <v>0.50871980000000006</v>
      </c>
      <c r="R217">
        <v>-0.72232399999999997</v>
      </c>
      <c r="S217">
        <v>9.5770000000000004E-3</v>
      </c>
      <c r="T217">
        <v>-1.0045010000000001</v>
      </c>
      <c r="U217">
        <v>1.0660000000000001E-3</v>
      </c>
    </row>
    <row r="218" spans="1:21">
      <c r="A218" t="s">
        <v>18769</v>
      </c>
      <c r="B218" t="s">
        <v>2132</v>
      </c>
      <c r="C218" t="s">
        <v>18770</v>
      </c>
      <c r="D218" t="s">
        <v>18771</v>
      </c>
      <c r="E218" t="s">
        <v>18772</v>
      </c>
      <c r="F218" s="1">
        <v>0.53772850000000005</v>
      </c>
      <c r="G218" s="1">
        <v>1.0477369999999999</v>
      </c>
      <c r="H218" s="1">
        <v>2.7116419999999999</v>
      </c>
      <c r="I218" s="1">
        <v>2.4062229999999998</v>
      </c>
      <c r="J218" s="1">
        <v>9.5167269999999995</v>
      </c>
      <c r="K218" s="1">
        <v>13.02322</v>
      </c>
      <c r="L218" s="1">
        <v>25.020679999999999</v>
      </c>
      <c r="M218" s="1">
        <v>20.86056</v>
      </c>
      <c r="N218" s="1">
        <v>0.73373849999999996</v>
      </c>
      <c r="O218" s="1">
        <v>0.1979554</v>
      </c>
      <c r="P218" s="1">
        <v>1.116001</v>
      </c>
      <c r="Q218" s="1">
        <v>3.5693510000000002E-6</v>
      </c>
      <c r="R218">
        <v>2.0062180000000001</v>
      </c>
      <c r="S218">
        <v>0</v>
      </c>
      <c r="T218">
        <v>2.3518979999999998</v>
      </c>
      <c r="U218">
        <v>0</v>
      </c>
    </row>
    <row r="219" spans="1:21">
      <c r="A219" t="s">
        <v>22184</v>
      </c>
      <c r="B219" t="s">
        <v>2144</v>
      </c>
      <c r="F219" s="1">
        <v>8.7803269999999998</v>
      </c>
      <c r="G219" s="1">
        <v>8.48447</v>
      </c>
      <c r="H219" s="1">
        <v>15.380839999999999</v>
      </c>
      <c r="I219" s="1">
        <v>16.418810000000001</v>
      </c>
      <c r="J219" s="1">
        <v>5.811496</v>
      </c>
      <c r="K219" s="1">
        <v>5.3718269999999997</v>
      </c>
      <c r="L219" s="1">
        <v>6.5810279999999999</v>
      </c>
      <c r="M219" s="1">
        <v>7.1565909999999997</v>
      </c>
      <c r="N219" s="1">
        <v>0.93880200000000003</v>
      </c>
      <c r="O219" s="1">
        <v>2.0430000000000001E-9</v>
      </c>
      <c r="P219" s="1">
        <v>0.4919538</v>
      </c>
      <c r="Q219" s="1">
        <v>3.9628730000000001E-2</v>
      </c>
      <c r="R219">
        <v>-0.73835899999999999</v>
      </c>
      <c r="S219">
        <v>3.4600000000000001E-4</v>
      </c>
      <c r="T219">
        <v>-1.2551140000000001</v>
      </c>
      <c r="U219">
        <v>0</v>
      </c>
    </row>
    <row r="220" spans="1:21">
      <c r="A220" t="s">
        <v>22185</v>
      </c>
      <c r="B220" t="s">
        <v>2179</v>
      </c>
      <c r="F220" s="1">
        <v>3.8727960000000001</v>
      </c>
      <c r="G220" s="1">
        <v>3.366654</v>
      </c>
      <c r="H220" s="1">
        <v>3.823982</v>
      </c>
      <c r="I220" s="1">
        <v>4.1058659999999998</v>
      </c>
      <c r="J220" s="1">
        <v>8.2248950000000001</v>
      </c>
      <c r="K220" s="1">
        <v>8.039574</v>
      </c>
      <c r="L220" s="1">
        <v>10.98574</v>
      </c>
      <c r="M220" s="1">
        <v>10.95964</v>
      </c>
      <c r="N220" s="1">
        <v>0.22604540000000001</v>
      </c>
      <c r="O220" s="1">
        <v>0.65120149999999999</v>
      </c>
      <c r="P220" s="1">
        <v>0.64098109999999997</v>
      </c>
      <c r="Q220" s="1">
        <v>9.2513719999999996E-5</v>
      </c>
      <c r="R220">
        <v>0.85366600000000004</v>
      </c>
      <c r="S220">
        <v>5.1999999999999997E-5</v>
      </c>
      <c r="T220">
        <v>1.2502439999999999</v>
      </c>
      <c r="U220">
        <v>0</v>
      </c>
    </row>
    <row r="221" spans="1:21">
      <c r="A221" t="s">
        <v>20403</v>
      </c>
      <c r="B221" t="s">
        <v>2180</v>
      </c>
      <c r="F221" s="1">
        <v>5.3624130000000001</v>
      </c>
      <c r="G221" s="1">
        <v>5.4449379999999996</v>
      </c>
      <c r="H221" s="1">
        <v>4.7088780000000003</v>
      </c>
      <c r="I221" s="1">
        <v>6.1510059999999998</v>
      </c>
      <c r="J221" s="1">
        <v>1.5371790000000001</v>
      </c>
      <c r="K221" s="1">
        <v>2.2864789999999999</v>
      </c>
      <c r="L221" s="1">
        <v>2.102007</v>
      </c>
      <c r="M221" s="1">
        <v>2.2386370000000002</v>
      </c>
      <c r="N221" s="1">
        <v>0.1142813</v>
      </c>
      <c r="O221" s="1">
        <v>0.89986310000000003</v>
      </c>
      <c r="P221" s="1">
        <v>0.3460569</v>
      </c>
      <c r="Q221" s="1">
        <v>0.52066959999999995</v>
      </c>
      <c r="R221">
        <v>-1.3534729999999999</v>
      </c>
      <c r="S221">
        <v>0</v>
      </c>
      <c r="T221">
        <v>-1.2096119999999999</v>
      </c>
      <c r="U221">
        <v>9.0000000000000002E-6</v>
      </c>
    </row>
    <row r="222" spans="1:21">
      <c r="A222" t="s">
        <v>22186</v>
      </c>
      <c r="B222" t="s">
        <v>2182</v>
      </c>
      <c r="C222" t="s">
        <v>16572</v>
      </c>
      <c r="D222" t="s">
        <v>22187</v>
      </c>
      <c r="E222" t="s">
        <v>22188</v>
      </c>
      <c r="F222" s="1">
        <v>12.945790000000001</v>
      </c>
      <c r="G222" s="1">
        <v>10.98475</v>
      </c>
      <c r="H222" s="1">
        <v>10.08276</v>
      </c>
      <c r="I222" s="1">
        <v>14.32671</v>
      </c>
      <c r="J222" s="1">
        <v>7.2676220000000002</v>
      </c>
      <c r="K222" s="1">
        <v>6.0202289999999996</v>
      </c>
      <c r="L222" s="1">
        <v>4.2373669999999999</v>
      </c>
      <c r="M222" s="1">
        <v>4.8540979999999996</v>
      </c>
      <c r="N222" s="1">
        <v>0.13221260000000001</v>
      </c>
      <c r="O222" s="1">
        <v>0.9039199</v>
      </c>
      <c r="P222" s="1">
        <v>-0.24767320000000001</v>
      </c>
      <c r="Q222" s="1">
        <v>0.61161399999999999</v>
      </c>
      <c r="R222">
        <v>-0.88818699999999995</v>
      </c>
      <c r="S222">
        <v>2.0900000000000001E-4</v>
      </c>
      <c r="T222">
        <v>-1.317299</v>
      </c>
      <c r="U222">
        <v>5.4199999999999995E-4</v>
      </c>
    </row>
    <row r="223" spans="1:21">
      <c r="A223" t="s">
        <v>17515</v>
      </c>
      <c r="B223" t="s">
        <v>2209</v>
      </c>
      <c r="F223" s="1">
        <v>2.1249340000000001</v>
      </c>
      <c r="G223" s="1">
        <v>2.1564199999999998</v>
      </c>
      <c r="H223" s="1">
        <v>8.6860940000000006</v>
      </c>
      <c r="I223" s="1">
        <v>8.9539659999999994</v>
      </c>
      <c r="J223" s="1">
        <v>4.700888</v>
      </c>
      <c r="K223" s="1">
        <v>4.9013</v>
      </c>
      <c r="L223" s="1">
        <v>20.406210000000002</v>
      </c>
      <c r="M223" s="1">
        <v>24.69943</v>
      </c>
      <c r="N223" s="1">
        <v>1.7142299999999999</v>
      </c>
      <c r="O223" s="1">
        <v>3.0612430000000002E-13</v>
      </c>
      <c r="P223" s="1">
        <v>2.2827510000000002</v>
      </c>
      <c r="Q223" s="1">
        <v>1.303001E-20</v>
      </c>
      <c r="R223">
        <v>0.73540000000000005</v>
      </c>
      <c r="S223">
        <v>2.0913000000000001E-2</v>
      </c>
      <c r="T223">
        <v>1.163532</v>
      </c>
      <c r="U223">
        <v>0</v>
      </c>
    </row>
    <row r="224" spans="1:21">
      <c r="A224" t="s">
        <v>16602</v>
      </c>
      <c r="B224" t="s">
        <v>2226</v>
      </c>
      <c r="C224" t="s">
        <v>16603</v>
      </c>
      <c r="D224" t="s">
        <v>16604</v>
      </c>
      <c r="E224" t="s">
        <v>16605</v>
      </c>
      <c r="F224" s="1">
        <v>1257.5730000000001</v>
      </c>
      <c r="G224" s="1">
        <v>1292.181</v>
      </c>
      <c r="H224" s="1">
        <v>1324.3140000000001</v>
      </c>
      <c r="I224" s="1">
        <v>1307.4449999999999</v>
      </c>
      <c r="J224" s="1">
        <v>3103.9029999999998</v>
      </c>
      <c r="K224" s="1">
        <v>3045.3389999999999</v>
      </c>
      <c r="L224" s="1">
        <v>2907.3420000000001</v>
      </c>
      <c r="M224" s="1">
        <v>2896.056</v>
      </c>
      <c r="N224" s="1">
        <v>0.18479699999999999</v>
      </c>
      <c r="O224" s="1">
        <v>1.150143E-7</v>
      </c>
      <c r="P224" s="1">
        <v>0.1613822</v>
      </c>
      <c r="Q224" s="1">
        <v>2.9010709999999999E-14</v>
      </c>
      <c r="R224">
        <v>1.064754</v>
      </c>
      <c r="S224">
        <v>0</v>
      </c>
      <c r="T224">
        <v>1.0195430000000001</v>
      </c>
      <c r="U224">
        <v>0</v>
      </c>
    </row>
    <row r="225" spans="1:21">
      <c r="A225" t="s">
        <v>20409</v>
      </c>
      <c r="B225" t="s">
        <v>2237</v>
      </c>
      <c r="C225" t="s">
        <v>16572</v>
      </c>
      <c r="D225" t="s">
        <v>16750</v>
      </c>
      <c r="E225" t="s">
        <v>17544</v>
      </c>
      <c r="F225" s="1">
        <v>589.63400000000001</v>
      </c>
      <c r="G225" s="1">
        <v>624.57950000000005</v>
      </c>
      <c r="H225" s="1">
        <v>430.61919999999998</v>
      </c>
      <c r="I225" s="1">
        <v>430.49040000000002</v>
      </c>
      <c r="J225" s="1">
        <v>333.89100000000002</v>
      </c>
      <c r="K225" s="1">
        <v>330.6234</v>
      </c>
      <c r="L225" s="1">
        <v>220.53229999999999</v>
      </c>
      <c r="M225" s="1">
        <v>219.07149999999999</v>
      </c>
      <c r="N225" s="1">
        <v>-0.3517016</v>
      </c>
      <c r="O225" s="1">
        <v>2.9647500000000001E-9</v>
      </c>
      <c r="P225" s="1">
        <v>-0.34667809999999999</v>
      </c>
      <c r="Q225" s="1">
        <v>1.445401E-5</v>
      </c>
      <c r="R225">
        <v>-1.0606770000000001</v>
      </c>
      <c r="S225">
        <v>0</v>
      </c>
      <c r="T225">
        <v>-1.0779380000000001</v>
      </c>
      <c r="U225">
        <v>0</v>
      </c>
    </row>
    <row r="226" spans="1:21">
      <c r="A226" t="s">
        <v>22189</v>
      </c>
      <c r="B226" t="s">
        <v>2243</v>
      </c>
      <c r="C226" t="s">
        <v>22190</v>
      </c>
      <c r="D226" t="s">
        <v>22191</v>
      </c>
      <c r="E226" t="s">
        <v>20408</v>
      </c>
      <c r="F226" s="1">
        <v>0.1399213</v>
      </c>
      <c r="G226" s="1">
        <v>0.1168413</v>
      </c>
      <c r="H226" s="1">
        <v>3.665409E-2</v>
      </c>
      <c r="I226" s="1">
        <v>5.3667329999999999E-2</v>
      </c>
      <c r="J226" s="1">
        <v>0.3537614</v>
      </c>
      <c r="K226" s="1">
        <v>0.31121149999999997</v>
      </c>
      <c r="L226" s="1">
        <v>0.46938800000000003</v>
      </c>
      <c r="M226" s="1">
        <v>0.4356409</v>
      </c>
      <c r="N226" s="1">
        <v>-0.46912680000000001</v>
      </c>
      <c r="O226" s="1">
        <v>0.59792780000000001</v>
      </c>
      <c r="P226" s="1">
        <v>0.49520599999999998</v>
      </c>
      <c r="Q226" s="1">
        <v>0.31074309999999999</v>
      </c>
      <c r="R226">
        <v>0.62842200000000004</v>
      </c>
      <c r="S226">
        <v>0.206291</v>
      </c>
      <c r="T226">
        <v>1.729293</v>
      </c>
      <c r="U226">
        <v>7.7999999999999999E-5</v>
      </c>
    </row>
    <row r="227" spans="1:21">
      <c r="A227" t="s">
        <v>20410</v>
      </c>
      <c r="B227" t="s">
        <v>2251</v>
      </c>
      <c r="F227" s="1">
        <v>51.144030000000001</v>
      </c>
      <c r="G227" s="1">
        <v>49.825800000000001</v>
      </c>
      <c r="H227" s="1">
        <v>28.410319999999999</v>
      </c>
      <c r="I227" s="1">
        <v>30.564219999999999</v>
      </c>
      <c r="J227" s="1">
        <v>22.997240000000001</v>
      </c>
      <c r="K227" s="1">
        <v>24.928709999999999</v>
      </c>
      <c r="L227" s="1">
        <v>12.60544</v>
      </c>
      <c r="M227" s="1">
        <v>16.99203</v>
      </c>
      <c r="N227" s="1">
        <v>-0.59986890000000004</v>
      </c>
      <c r="O227" s="1">
        <v>2.5551210000000001E-5</v>
      </c>
      <c r="P227" s="1">
        <v>-0.43014180000000002</v>
      </c>
      <c r="Q227" s="1">
        <v>7.6389319999999997E-2</v>
      </c>
      <c r="R227">
        <v>-1.205622</v>
      </c>
      <c r="S227">
        <v>0</v>
      </c>
      <c r="T227">
        <v>-1.054235</v>
      </c>
      <c r="U227">
        <v>0</v>
      </c>
    </row>
    <row r="228" spans="1:21">
      <c r="A228" t="s">
        <v>22192</v>
      </c>
      <c r="B228" t="s">
        <v>2254</v>
      </c>
      <c r="F228" s="1">
        <v>0.14218649999999999</v>
      </c>
      <c r="G228" s="1">
        <v>0.27704329999999999</v>
      </c>
      <c r="H228" s="1">
        <v>0.13036619999999999</v>
      </c>
      <c r="I228" s="1">
        <v>0.25450200000000001</v>
      </c>
      <c r="J228" s="1">
        <v>1.2582089999999999</v>
      </c>
      <c r="K228" s="1">
        <v>4.0585380000000004</v>
      </c>
      <c r="L228" s="1">
        <v>2.844255</v>
      </c>
      <c r="M228" s="1">
        <v>2.3551289999999998</v>
      </c>
      <c r="N228" s="1">
        <v>3.4517160000000001E-3</v>
      </c>
      <c r="O228">
        <v>1</v>
      </c>
      <c r="P228" s="1">
        <v>0.26142349999999998</v>
      </c>
      <c r="Q228" s="1">
        <v>0.97979240000000001</v>
      </c>
      <c r="R228">
        <v>1.3726959999999999</v>
      </c>
      <c r="S228">
        <v>0.150307</v>
      </c>
      <c r="T228">
        <v>1.735808</v>
      </c>
      <c r="U228">
        <v>2.0000000000000001E-4</v>
      </c>
    </row>
    <row r="229" spans="1:21">
      <c r="A229" t="s">
        <v>20411</v>
      </c>
      <c r="B229" t="s">
        <v>2262</v>
      </c>
      <c r="F229" s="1">
        <v>93.976230000000001</v>
      </c>
      <c r="G229" s="1">
        <v>93.400909999999996</v>
      </c>
      <c r="H229" s="1">
        <v>57.732199999999999</v>
      </c>
      <c r="I229" s="1">
        <v>56.231459999999998</v>
      </c>
      <c r="J229" s="1">
        <v>34.150570000000002</v>
      </c>
      <c r="K229" s="1">
        <v>31.03857</v>
      </c>
      <c r="L229" s="1">
        <v>23.08325</v>
      </c>
      <c r="M229" s="1">
        <v>25.380479999999999</v>
      </c>
      <c r="N229" s="1">
        <v>-0.56268099999999999</v>
      </c>
      <c r="O229" s="1">
        <v>9.0169460000000003E-10</v>
      </c>
      <c r="P229" s="1">
        <v>-0.1751355</v>
      </c>
      <c r="Q229" s="1">
        <v>0.39167160000000001</v>
      </c>
      <c r="R229">
        <v>-1.6735930000000001</v>
      </c>
      <c r="S229">
        <v>0</v>
      </c>
      <c r="T229">
        <v>-1.3117650000000001</v>
      </c>
      <c r="U229">
        <v>0</v>
      </c>
    </row>
    <row r="230" spans="1:21">
      <c r="A230" t="s">
        <v>22193</v>
      </c>
      <c r="B230" t="s">
        <v>2271</v>
      </c>
      <c r="C230" t="s">
        <v>22194</v>
      </c>
      <c r="D230" t="s">
        <v>22195</v>
      </c>
      <c r="E230" t="s">
        <v>22196</v>
      </c>
      <c r="F230" s="1">
        <v>50.034289999999999</v>
      </c>
      <c r="G230" s="1">
        <v>52.106360000000002</v>
      </c>
      <c r="H230" s="1">
        <v>40.426079999999999</v>
      </c>
      <c r="I230" s="1">
        <v>37.744419999999998</v>
      </c>
      <c r="J230" s="1">
        <v>87.872209999999995</v>
      </c>
      <c r="K230" s="1">
        <v>97.001919999999998</v>
      </c>
      <c r="L230" s="1">
        <v>87.365669999999994</v>
      </c>
      <c r="M230" s="1">
        <v>94.423140000000004</v>
      </c>
      <c r="N230" s="1">
        <v>-0.23253450000000001</v>
      </c>
      <c r="O230" s="1">
        <v>0.2386992</v>
      </c>
      <c r="P230" s="1">
        <v>0.21723020000000001</v>
      </c>
      <c r="Q230" s="1">
        <v>5.6625429999999997E-2</v>
      </c>
      <c r="R230">
        <v>0.62912400000000002</v>
      </c>
      <c r="S230">
        <v>0</v>
      </c>
      <c r="T230">
        <v>1.0667089999999999</v>
      </c>
      <c r="U230">
        <v>0</v>
      </c>
    </row>
    <row r="231" spans="1:21">
      <c r="A231" t="s">
        <v>22197</v>
      </c>
      <c r="B231" t="s">
        <v>2277</v>
      </c>
      <c r="F231" s="1">
        <v>58.653309999999998</v>
      </c>
      <c r="G231" s="1">
        <v>57.607990000000001</v>
      </c>
      <c r="H231" s="1">
        <v>50.923830000000002</v>
      </c>
      <c r="I231" s="1">
        <v>54.206310000000002</v>
      </c>
      <c r="J231" s="1">
        <v>42.263350000000003</v>
      </c>
      <c r="K231" s="1">
        <v>40.793399999999998</v>
      </c>
      <c r="L231" s="1">
        <v>23.63223</v>
      </c>
      <c r="M231" s="1">
        <v>23.896519999999999</v>
      </c>
      <c r="N231" s="1">
        <v>-5.9723199999999997E-3</v>
      </c>
      <c r="O231">
        <v>1</v>
      </c>
      <c r="P231" s="1">
        <v>-0.54143929999999996</v>
      </c>
      <c r="Q231" s="1">
        <v>3.012494E-5</v>
      </c>
      <c r="R231">
        <v>-0.66792899999999999</v>
      </c>
      <c r="S231">
        <v>0</v>
      </c>
      <c r="T231">
        <v>-1.2271399999999999</v>
      </c>
      <c r="U231">
        <v>0</v>
      </c>
    </row>
    <row r="232" spans="1:21">
      <c r="A232" t="s">
        <v>17526</v>
      </c>
      <c r="B232" t="s">
        <v>2283</v>
      </c>
      <c r="F232" s="1">
        <v>9.5138160000000003</v>
      </c>
      <c r="G232" s="1">
        <v>9.7835199999999993</v>
      </c>
      <c r="H232" s="1">
        <v>20.67653</v>
      </c>
      <c r="I232" s="1">
        <v>19.23639</v>
      </c>
      <c r="J232" s="1">
        <v>6.0802319999999996</v>
      </c>
      <c r="K232" s="1">
        <v>6.0956239999999999</v>
      </c>
      <c r="L232" s="1">
        <v>4.9033540000000002</v>
      </c>
      <c r="M232" s="1">
        <v>5.068479</v>
      </c>
      <c r="N232" s="1">
        <v>1.0116080000000001</v>
      </c>
      <c r="O232" s="1">
        <v>2.759877E-6</v>
      </c>
      <c r="P232" s="1">
        <v>-3.4360149999999999E-2</v>
      </c>
      <c r="Q232">
        <v>1</v>
      </c>
      <c r="R232">
        <v>-0.68766000000000005</v>
      </c>
      <c r="S232">
        <v>2.0320999999999999E-2</v>
      </c>
      <c r="T232">
        <v>-1.837286</v>
      </c>
      <c r="U232">
        <v>0</v>
      </c>
    </row>
    <row r="233" spans="1:21">
      <c r="A233" t="s">
        <v>18793</v>
      </c>
      <c r="B233" t="s">
        <v>2320</v>
      </c>
      <c r="C233" t="s">
        <v>18794</v>
      </c>
      <c r="D233" t="s">
        <v>17577</v>
      </c>
      <c r="E233" t="s">
        <v>17578</v>
      </c>
      <c r="F233" s="1">
        <v>0.63449520000000004</v>
      </c>
      <c r="G233" s="1">
        <v>0.86539750000000004</v>
      </c>
      <c r="H233" s="1">
        <v>0.58174809999999999</v>
      </c>
      <c r="I233" s="1">
        <v>0.68141609999999997</v>
      </c>
      <c r="J233" s="1">
        <v>2.1335679999999999</v>
      </c>
      <c r="K233" s="1">
        <v>2.9635980000000002</v>
      </c>
      <c r="L233" s="1">
        <v>5.7391019999999999</v>
      </c>
      <c r="M233" s="1">
        <v>5.7526039999999998</v>
      </c>
      <c r="N233" s="1">
        <v>-3.9727810000000002E-2</v>
      </c>
      <c r="O233">
        <v>1</v>
      </c>
      <c r="P233" s="1">
        <v>1.1249420000000001</v>
      </c>
      <c r="Q233" s="1">
        <v>4.2369759999999999E-4</v>
      </c>
      <c r="R233">
        <v>0.85031800000000002</v>
      </c>
      <c r="S233">
        <v>5.1358000000000001E-2</v>
      </c>
      <c r="T233">
        <v>2.0576490000000001</v>
      </c>
      <c r="U233">
        <v>0</v>
      </c>
    </row>
    <row r="234" spans="1:21">
      <c r="A234" t="s">
        <v>22198</v>
      </c>
      <c r="B234" t="s">
        <v>2332</v>
      </c>
      <c r="F234" s="1">
        <v>12.46894</v>
      </c>
      <c r="G234" s="1">
        <v>7.0002839999999997</v>
      </c>
      <c r="H234" s="1">
        <v>9.4946760000000001</v>
      </c>
      <c r="I234" s="1">
        <v>8.322101</v>
      </c>
      <c r="J234" s="1">
        <v>3.9272749999999998</v>
      </c>
      <c r="K234" s="1">
        <v>4.5699839999999998</v>
      </c>
      <c r="L234" s="1">
        <v>2.940896</v>
      </c>
      <c r="M234" s="1">
        <v>2.210861</v>
      </c>
      <c r="N234" s="1">
        <v>4.3351649999999999E-2</v>
      </c>
      <c r="O234">
        <v>1</v>
      </c>
      <c r="P234" s="1">
        <v>-0.3282523</v>
      </c>
      <c r="Q234" s="1">
        <v>0.62882970000000005</v>
      </c>
      <c r="R234">
        <v>-0.99125300000000005</v>
      </c>
      <c r="S234">
        <v>8.2118999999999998E-2</v>
      </c>
      <c r="T234">
        <v>-1.426976</v>
      </c>
      <c r="U234">
        <v>2.5000000000000001E-5</v>
      </c>
    </row>
    <row r="235" spans="1:21">
      <c r="A235" t="s">
        <v>22199</v>
      </c>
      <c r="B235" t="s">
        <v>2340</v>
      </c>
      <c r="F235" s="1">
        <v>19.267530000000001</v>
      </c>
      <c r="G235" s="1">
        <v>19.628029999999999</v>
      </c>
      <c r="H235" s="1">
        <v>20.247070000000001</v>
      </c>
      <c r="I235" s="1">
        <v>19.21209</v>
      </c>
      <c r="J235" s="1">
        <v>36.435299999999998</v>
      </c>
      <c r="K235" s="1">
        <v>39.5715</v>
      </c>
      <c r="L235" s="1">
        <v>55.246079999999999</v>
      </c>
      <c r="M235" s="1">
        <v>51.464440000000003</v>
      </c>
      <c r="N235" s="1">
        <v>0.15042410000000001</v>
      </c>
      <c r="O235" s="1">
        <v>0.58515620000000002</v>
      </c>
      <c r="P235" s="1">
        <v>0.72184990000000004</v>
      </c>
      <c r="Q235" s="1">
        <v>2.6156210000000002E-16</v>
      </c>
      <c r="R235">
        <v>0.73219100000000004</v>
      </c>
      <c r="S235">
        <v>0</v>
      </c>
      <c r="T235">
        <v>1.2834319999999999</v>
      </c>
      <c r="U235">
        <v>0</v>
      </c>
    </row>
    <row r="236" spans="1:21">
      <c r="A236" t="s">
        <v>22200</v>
      </c>
      <c r="B236" t="s">
        <v>2345</v>
      </c>
      <c r="C236" t="s">
        <v>16572</v>
      </c>
      <c r="D236" t="s">
        <v>19940</v>
      </c>
      <c r="E236" t="s">
        <v>22201</v>
      </c>
      <c r="F236" s="1">
        <v>3.5655839999999999</v>
      </c>
      <c r="G236" s="1">
        <v>4.5852589999999998</v>
      </c>
      <c r="H236" s="1">
        <v>3.9883850000000001</v>
      </c>
      <c r="I236" s="1">
        <v>3.510154</v>
      </c>
      <c r="J236" s="1">
        <v>2.9027720000000001</v>
      </c>
      <c r="K236" s="1">
        <v>2.8990499999999999</v>
      </c>
      <c r="L236" s="1">
        <v>1.6125609999999999</v>
      </c>
      <c r="M236" s="1">
        <v>1.616355</v>
      </c>
      <c r="N236" s="1">
        <v>2.121545E-2</v>
      </c>
      <c r="O236">
        <v>1</v>
      </c>
      <c r="P236" s="1">
        <v>-0.47392489999999998</v>
      </c>
      <c r="Q236" s="1">
        <v>0.2515792</v>
      </c>
      <c r="R236">
        <v>-0.55218999999999996</v>
      </c>
      <c r="S236">
        <v>6.2073999999999997E-2</v>
      </c>
      <c r="T236">
        <v>-1.079761</v>
      </c>
      <c r="U236">
        <v>4.5100000000000001E-4</v>
      </c>
    </row>
    <row r="237" spans="1:21">
      <c r="A237" t="s">
        <v>20418</v>
      </c>
      <c r="B237" t="s">
        <v>2350</v>
      </c>
      <c r="F237" s="1">
        <v>6.4422689999999996</v>
      </c>
      <c r="G237" s="1">
        <v>5.4504020000000004</v>
      </c>
      <c r="H237" s="1">
        <v>5.7512679999999996</v>
      </c>
      <c r="I237" s="1">
        <v>6.220739</v>
      </c>
      <c r="J237" s="1">
        <v>19.802669999999999</v>
      </c>
      <c r="K237" s="1">
        <v>19.94304</v>
      </c>
      <c r="L237" s="1">
        <v>22.854369999999999</v>
      </c>
      <c r="M237" s="1">
        <v>23.942699999999999</v>
      </c>
      <c r="N237" s="1">
        <v>0.1124453</v>
      </c>
      <c r="O237" s="1">
        <v>0.97911369999999998</v>
      </c>
      <c r="P237" s="1">
        <v>0.44889459999999998</v>
      </c>
      <c r="Q237" s="1">
        <v>2.429193E-2</v>
      </c>
      <c r="R237">
        <v>1.2982359999999999</v>
      </c>
      <c r="S237">
        <v>0</v>
      </c>
      <c r="T237">
        <v>1.641624</v>
      </c>
      <c r="U237">
        <v>0</v>
      </c>
    </row>
    <row r="238" spans="1:21">
      <c r="A238" t="s">
        <v>20419</v>
      </c>
      <c r="B238" t="s">
        <v>2356</v>
      </c>
      <c r="F238" s="1">
        <v>24.729220000000002</v>
      </c>
      <c r="G238" s="1">
        <v>23.827079999999999</v>
      </c>
      <c r="H238" s="1">
        <v>18.520779999999998</v>
      </c>
      <c r="I238" s="1">
        <v>19.132100000000001</v>
      </c>
      <c r="J238" s="1">
        <v>8.2561870000000006</v>
      </c>
      <c r="K238" s="1">
        <v>9.1670750000000005</v>
      </c>
      <c r="L238" s="1">
        <v>8.0358199999999993</v>
      </c>
      <c r="M238" s="1">
        <v>7.3440130000000003</v>
      </c>
      <c r="N238" s="1">
        <v>-0.21427679999999999</v>
      </c>
      <c r="O238" s="1">
        <v>0.2992514</v>
      </c>
      <c r="P238" s="1">
        <v>5.9688289999999998E-2</v>
      </c>
      <c r="Q238" s="1">
        <v>0.95477959999999995</v>
      </c>
      <c r="R238">
        <v>-1.5586230000000001</v>
      </c>
      <c r="S238">
        <v>0</v>
      </c>
      <c r="T238">
        <v>-1.3243039999999999</v>
      </c>
      <c r="U238">
        <v>0</v>
      </c>
    </row>
    <row r="239" spans="1:21">
      <c r="A239" t="s">
        <v>20421</v>
      </c>
      <c r="B239" t="s">
        <v>2379</v>
      </c>
      <c r="F239" s="1">
        <v>23.991330000000001</v>
      </c>
      <c r="G239" s="1">
        <v>27.730619999999998</v>
      </c>
      <c r="H239" s="1">
        <v>23.48818</v>
      </c>
      <c r="I239" s="1">
        <v>19.833600000000001</v>
      </c>
      <c r="J239" s="1">
        <v>11.51455</v>
      </c>
      <c r="K239" s="1">
        <v>10.02408</v>
      </c>
      <c r="L239" s="1">
        <v>8.1341540000000006</v>
      </c>
      <c r="M239" s="1">
        <v>6.2035900000000002</v>
      </c>
      <c r="N239" s="1">
        <v>-0.10476000000000001</v>
      </c>
      <c r="O239" s="1">
        <v>0.89487000000000005</v>
      </c>
      <c r="P239" s="1">
        <v>-0.29322599999999999</v>
      </c>
      <c r="Q239" s="1">
        <v>0.50863029999999998</v>
      </c>
      <c r="R239">
        <v>-1.2761169999999999</v>
      </c>
      <c r="S239">
        <v>0</v>
      </c>
      <c r="T239">
        <v>-1.5082409999999999</v>
      </c>
      <c r="U239">
        <v>0</v>
      </c>
    </row>
    <row r="240" spans="1:21">
      <c r="A240" t="s">
        <v>22202</v>
      </c>
      <c r="B240" t="s">
        <v>2383</v>
      </c>
      <c r="F240" s="1">
        <v>7.0390030000000001</v>
      </c>
      <c r="G240" s="1">
        <v>6.8575720000000002</v>
      </c>
      <c r="H240" s="1">
        <v>4.7635439999999996</v>
      </c>
      <c r="I240" s="1">
        <v>5.2496790000000004</v>
      </c>
      <c r="J240" s="1">
        <v>3.6334770000000001</v>
      </c>
      <c r="K240" s="1">
        <v>3.4066450000000001</v>
      </c>
      <c r="L240" s="1">
        <v>1.967786</v>
      </c>
      <c r="M240" s="1">
        <v>2.41073</v>
      </c>
      <c r="N240" s="1">
        <v>-0.28105760000000002</v>
      </c>
      <c r="O240" s="1">
        <v>0.48105710000000002</v>
      </c>
      <c r="P240" s="1">
        <v>-0.3572342</v>
      </c>
      <c r="Q240" s="1">
        <v>0.43471290000000001</v>
      </c>
      <c r="R240">
        <v>-0.98742600000000003</v>
      </c>
      <c r="S240">
        <v>4.6999999999999997E-5</v>
      </c>
      <c r="T240">
        <v>-1.090973</v>
      </c>
      <c r="U240">
        <v>1.8799999999999999E-4</v>
      </c>
    </row>
    <row r="241" spans="1:21">
      <c r="A241" t="s">
        <v>17530</v>
      </c>
      <c r="B241" t="s">
        <v>2401</v>
      </c>
      <c r="C241" t="s">
        <v>17531</v>
      </c>
      <c r="D241" t="s">
        <v>16750</v>
      </c>
      <c r="E241" t="s">
        <v>17532</v>
      </c>
      <c r="F241" s="1">
        <v>0.94984959999999996</v>
      </c>
      <c r="G241" s="1">
        <v>0.92536719999999995</v>
      </c>
      <c r="H241" s="1">
        <v>4.4270050000000003</v>
      </c>
      <c r="I241" s="1">
        <v>5.1712949999999998</v>
      </c>
      <c r="J241" s="1">
        <v>1.1206970000000001</v>
      </c>
      <c r="K241" s="1">
        <v>1.1639109999999999</v>
      </c>
      <c r="L241" s="1">
        <v>0.82610859999999997</v>
      </c>
      <c r="M241" s="1">
        <v>1.3110820000000001</v>
      </c>
      <c r="N241" s="1">
        <v>1.7107349999999999</v>
      </c>
      <c r="O241" s="1">
        <v>1.141042E-9</v>
      </c>
      <c r="P241" s="1">
        <v>7.9781539999999998E-2</v>
      </c>
      <c r="Q241" s="1">
        <v>0.99651009999999995</v>
      </c>
      <c r="R241">
        <v>4.7469999999999998E-2</v>
      </c>
      <c r="S241">
        <v>1</v>
      </c>
      <c r="T241">
        <v>-1.795741</v>
      </c>
      <c r="U241">
        <v>0</v>
      </c>
    </row>
    <row r="242" spans="1:21">
      <c r="A242" t="s">
        <v>22203</v>
      </c>
      <c r="B242" t="s">
        <v>2404</v>
      </c>
      <c r="C242" t="s">
        <v>22204</v>
      </c>
      <c r="D242" t="s">
        <v>22205</v>
      </c>
      <c r="E242" t="s">
        <v>22206</v>
      </c>
      <c r="F242" s="1">
        <v>13.47203</v>
      </c>
      <c r="G242" s="1">
        <v>13.479520000000001</v>
      </c>
      <c r="H242" s="1">
        <v>12.518990000000001</v>
      </c>
      <c r="I242" s="1">
        <v>15.47846</v>
      </c>
      <c r="J242" s="1">
        <v>8.3772079999999995</v>
      </c>
      <c r="K242" s="1">
        <v>6.2988119999999999</v>
      </c>
      <c r="L242" s="1">
        <v>3.6417619999999999</v>
      </c>
      <c r="M242" s="1">
        <v>3.967749</v>
      </c>
      <c r="N242" s="1">
        <v>0.15916559999999999</v>
      </c>
      <c r="O242" s="1">
        <v>0.78466950000000002</v>
      </c>
      <c r="P242" s="1">
        <v>-0.54051470000000001</v>
      </c>
      <c r="Q242" s="1">
        <v>0.16987940000000001</v>
      </c>
      <c r="R242">
        <v>-0.89885300000000001</v>
      </c>
      <c r="S242">
        <v>4.7899999999999999E-4</v>
      </c>
      <c r="T242">
        <v>-1.64781</v>
      </c>
      <c r="U242">
        <v>0</v>
      </c>
    </row>
    <row r="243" spans="1:21">
      <c r="A243" t="s">
        <v>20422</v>
      </c>
      <c r="B243" t="s">
        <v>2406</v>
      </c>
      <c r="F243" s="1">
        <v>107.42270000000001</v>
      </c>
      <c r="G243" s="1">
        <v>104.39100000000001</v>
      </c>
      <c r="H243" s="1">
        <v>54.443049999999999</v>
      </c>
      <c r="I243" s="1">
        <v>58.697859999999999</v>
      </c>
      <c r="J243" s="1">
        <v>44.066040000000001</v>
      </c>
      <c r="K243" s="1">
        <v>48.209249999999997</v>
      </c>
      <c r="L243" s="1">
        <v>23.709199999999999</v>
      </c>
      <c r="M243" s="1">
        <v>22.117889999999999</v>
      </c>
      <c r="N243" s="1">
        <v>-0.7468397</v>
      </c>
      <c r="O243" s="1">
        <v>7.895407E-18</v>
      </c>
      <c r="P243" s="1">
        <v>-0.73640170000000005</v>
      </c>
      <c r="Q243" s="1">
        <v>1.5097589999999999E-8</v>
      </c>
      <c r="R243">
        <v>-1.3686590000000001</v>
      </c>
      <c r="S243">
        <v>0</v>
      </c>
      <c r="T243">
        <v>-1.3768590000000001</v>
      </c>
      <c r="U243">
        <v>0</v>
      </c>
    </row>
    <row r="244" spans="1:21">
      <c r="A244" t="s">
        <v>22207</v>
      </c>
      <c r="B244" t="s">
        <v>2416</v>
      </c>
      <c r="F244" s="1">
        <v>9.1993209999999994</v>
      </c>
      <c r="G244" s="1">
        <v>10.72527</v>
      </c>
      <c r="H244" s="1">
        <v>11.47653</v>
      </c>
      <c r="I244" s="1">
        <v>11.06732</v>
      </c>
      <c r="J244" s="1">
        <v>11.0764</v>
      </c>
      <c r="K244" s="1">
        <v>9.3919479999999993</v>
      </c>
      <c r="L244" s="1">
        <v>4.8529960000000001</v>
      </c>
      <c r="M244" s="1">
        <v>5.9161780000000004</v>
      </c>
      <c r="N244" s="1">
        <v>0.26982089999999997</v>
      </c>
      <c r="O244" s="1">
        <v>0.51825010000000005</v>
      </c>
      <c r="P244" s="1">
        <v>-0.58243080000000003</v>
      </c>
      <c r="Q244" s="1">
        <v>5.8983910000000001E-2</v>
      </c>
      <c r="R244">
        <v>-0.140239</v>
      </c>
      <c r="S244">
        <v>0.76531899999999997</v>
      </c>
      <c r="T244">
        <v>-1.0252349999999999</v>
      </c>
      <c r="U244">
        <v>1.11E-4</v>
      </c>
    </row>
    <row r="245" spans="1:21">
      <c r="A245" t="s">
        <v>22208</v>
      </c>
      <c r="B245" t="s">
        <v>2419</v>
      </c>
      <c r="F245" s="1">
        <v>7.8814900000000003</v>
      </c>
      <c r="G245" s="1">
        <v>4.8691940000000002</v>
      </c>
      <c r="H245" s="1">
        <v>9.3412919999999993</v>
      </c>
      <c r="I245" s="1">
        <v>9.462154</v>
      </c>
      <c r="J245" s="1">
        <v>15.989940000000001</v>
      </c>
      <c r="K245" s="1">
        <v>14.798299999999999</v>
      </c>
      <c r="L245" s="1">
        <v>23.23922</v>
      </c>
      <c r="M245" s="1">
        <v>22.623560000000001</v>
      </c>
      <c r="N245" s="1">
        <v>0.55481780000000003</v>
      </c>
      <c r="O245" s="1">
        <v>0.131941</v>
      </c>
      <c r="P245" s="1">
        <v>0.75260559999999999</v>
      </c>
      <c r="Q245" s="1">
        <v>2.250562E-4</v>
      </c>
      <c r="R245">
        <v>0.89595599999999997</v>
      </c>
      <c r="S245">
        <v>1.0690000000000001E-3</v>
      </c>
      <c r="T245">
        <v>1.048697</v>
      </c>
      <c r="U245">
        <v>3.0000000000000001E-6</v>
      </c>
    </row>
    <row r="246" spans="1:21">
      <c r="A246" t="s">
        <v>17534</v>
      </c>
      <c r="B246" t="s">
        <v>2424</v>
      </c>
      <c r="F246" s="1">
        <v>4.0823720000000003</v>
      </c>
      <c r="G246" s="1">
        <v>3.4672580000000002</v>
      </c>
      <c r="H246" s="1">
        <v>11.133010000000001</v>
      </c>
      <c r="I246" s="1">
        <v>11.42906</v>
      </c>
      <c r="J246" s="1">
        <v>3.5198659999999999</v>
      </c>
      <c r="K246" s="1">
        <v>2.8973110000000002</v>
      </c>
      <c r="L246" s="1">
        <v>28.131229999999999</v>
      </c>
      <c r="M246" s="1">
        <v>27.37613</v>
      </c>
      <c r="N246" s="1">
        <v>1.4139919999999999</v>
      </c>
      <c r="O246" s="1">
        <v>2.5256460000000002E-10</v>
      </c>
      <c r="P246" s="1">
        <v>3.0225270000000002</v>
      </c>
      <c r="Q246" s="1">
        <v>8.6115369999999993E-68</v>
      </c>
      <c r="R246">
        <v>-0.32989000000000002</v>
      </c>
      <c r="S246">
        <v>0.44197799999999998</v>
      </c>
      <c r="T246">
        <v>1.120174</v>
      </c>
      <c r="U246">
        <v>0</v>
      </c>
    </row>
    <row r="247" spans="1:21">
      <c r="A247" t="s">
        <v>22209</v>
      </c>
      <c r="B247" t="s">
        <v>2433</v>
      </c>
      <c r="C247" t="s">
        <v>22210</v>
      </c>
      <c r="D247" t="s">
        <v>16730</v>
      </c>
      <c r="E247" t="s">
        <v>20656</v>
      </c>
      <c r="F247" s="1">
        <v>15.54562</v>
      </c>
      <c r="G247" s="1">
        <v>11.41056</v>
      </c>
      <c r="H247" s="1">
        <v>7.8100120000000004</v>
      </c>
      <c r="I247" s="1">
        <v>5.1457860000000002</v>
      </c>
      <c r="J247" s="1">
        <v>21.294039999999999</v>
      </c>
      <c r="K247" s="1">
        <v>19.709070000000001</v>
      </c>
      <c r="L247" s="1">
        <v>15.00211</v>
      </c>
      <c r="M247" s="1">
        <v>16.70823</v>
      </c>
      <c r="N247" s="1">
        <v>-0.71492679999999997</v>
      </c>
      <c r="O247" s="1">
        <v>6.4630409999999999E-2</v>
      </c>
      <c r="P247" s="1">
        <v>-0.1148729</v>
      </c>
      <c r="Q247" s="1">
        <v>0.81132859999999996</v>
      </c>
      <c r="R247">
        <v>0.36047400000000002</v>
      </c>
      <c r="S247">
        <v>0.213258</v>
      </c>
      <c r="T247">
        <v>1.0162929999999999</v>
      </c>
      <c r="U247">
        <v>3.0800000000000001E-4</v>
      </c>
    </row>
    <row r="248" spans="1:21">
      <c r="A248" t="s">
        <v>16614</v>
      </c>
      <c r="B248" t="s">
        <v>2440</v>
      </c>
      <c r="C248" t="s">
        <v>16615</v>
      </c>
      <c r="D248" t="s">
        <v>16616</v>
      </c>
      <c r="E248" t="s">
        <v>16617</v>
      </c>
      <c r="F248" s="1">
        <v>1544.2629999999999</v>
      </c>
      <c r="G248" s="1">
        <v>1527.652</v>
      </c>
      <c r="H248" s="1">
        <v>1595.367</v>
      </c>
      <c r="I248" s="1">
        <v>1613.646</v>
      </c>
      <c r="J248" s="1">
        <v>800.95299999999997</v>
      </c>
      <c r="K248" s="1">
        <v>800.27949999999998</v>
      </c>
      <c r="L248" s="1">
        <v>776.49580000000003</v>
      </c>
      <c r="M248" s="1">
        <v>805.74580000000003</v>
      </c>
      <c r="N248" s="1">
        <v>0.20245050000000001</v>
      </c>
      <c r="O248" s="1">
        <v>1.0094850000000001E-27</v>
      </c>
      <c r="P248" s="1">
        <v>0.22724449999999999</v>
      </c>
      <c r="Q248" s="1">
        <v>6.2232269999999996E-13</v>
      </c>
      <c r="R248">
        <v>-1.141718</v>
      </c>
      <c r="S248">
        <v>0</v>
      </c>
      <c r="T248">
        <v>-1.1393139999999999</v>
      </c>
      <c r="U248">
        <v>0</v>
      </c>
    </row>
    <row r="249" spans="1:21">
      <c r="A249" t="s">
        <v>22211</v>
      </c>
      <c r="B249" t="s">
        <v>2445</v>
      </c>
      <c r="C249" t="s">
        <v>16572</v>
      </c>
      <c r="D249" t="s">
        <v>22212</v>
      </c>
      <c r="E249" t="s">
        <v>22213</v>
      </c>
      <c r="F249" s="1">
        <v>10.80118</v>
      </c>
      <c r="G249" s="1">
        <v>9.5736670000000004</v>
      </c>
      <c r="H249" s="1">
        <v>10.369289999999999</v>
      </c>
      <c r="I249" s="1">
        <v>10.76595</v>
      </c>
      <c r="J249" s="1">
        <v>21.43984</v>
      </c>
      <c r="K249" s="1">
        <v>20.553750000000001</v>
      </c>
      <c r="L249" s="1">
        <v>23.4299</v>
      </c>
      <c r="M249" s="1">
        <v>26.291409999999999</v>
      </c>
      <c r="N249" s="1">
        <v>0.18405579999999999</v>
      </c>
      <c r="O249" s="1">
        <v>0.40787960000000001</v>
      </c>
      <c r="P249" s="1">
        <v>0.4785336</v>
      </c>
      <c r="Q249" s="1">
        <v>1.3989919999999999E-5</v>
      </c>
      <c r="R249">
        <v>0.81242499999999995</v>
      </c>
      <c r="S249">
        <v>0</v>
      </c>
      <c r="T249">
        <v>1.0866849999999999</v>
      </c>
      <c r="U249">
        <v>0</v>
      </c>
    </row>
    <row r="250" spans="1:21">
      <c r="A250" t="s">
        <v>18802</v>
      </c>
      <c r="B250" t="s">
        <v>2447</v>
      </c>
      <c r="F250" s="1">
        <v>0.4840024</v>
      </c>
      <c r="G250" s="1">
        <v>0.94305450000000002</v>
      </c>
      <c r="H250" s="1">
        <v>0.99847379999999997</v>
      </c>
      <c r="I250" s="1">
        <v>0.75803350000000003</v>
      </c>
      <c r="J250" s="1">
        <v>4.3900139999999999</v>
      </c>
      <c r="K250" s="1">
        <v>3.4538120000000001</v>
      </c>
      <c r="L250" s="1">
        <v>26.414570000000001</v>
      </c>
      <c r="M250" s="1">
        <v>26.371230000000001</v>
      </c>
      <c r="N250" s="1">
        <v>0.20219219999999999</v>
      </c>
      <c r="O250" s="1">
        <v>0.96678889999999995</v>
      </c>
      <c r="P250" s="1">
        <v>2.6897069999999998</v>
      </c>
      <c r="Q250" s="1">
        <v>3.3691440000000001E-49</v>
      </c>
      <c r="R250">
        <v>1.3497950000000001</v>
      </c>
      <c r="S250">
        <v>2.9E-4</v>
      </c>
      <c r="T250">
        <v>3.852957</v>
      </c>
      <c r="U250">
        <v>0</v>
      </c>
    </row>
    <row r="251" spans="1:21">
      <c r="A251" t="s">
        <v>22214</v>
      </c>
      <c r="B251" t="s">
        <v>2449</v>
      </c>
      <c r="F251" s="1">
        <v>7.1231619999999998</v>
      </c>
      <c r="G251" s="1">
        <v>7.2099349999999998</v>
      </c>
      <c r="H251" s="1">
        <v>3.392725</v>
      </c>
      <c r="I251" s="1">
        <v>3.2288619999999999</v>
      </c>
      <c r="J251" s="1">
        <v>15.47171</v>
      </c>
      <c r="K251" s="1">
        <v>17.763649999999998</v>
      </c>
      <c r="L251" s="1">
        <v>9.0916530000000009</v>
      </c>
      <c r="M251" s="1">
        <v>7.8226990000000001</v>
      </c>
      <c r="N251" s="1">
        <v>-0.78031439999999996</v>
      </c>
      <c r="O251" s="1">
        <v>4.2030310000000003E-3</v>
      </c>
      <c r="P251" s="1">
        <v>-0.68235020000000002</v>
      </c>
      <c r="Q251" s="1">
        <v>1.838245E-4</v>
      </c>
      <c r="R251">
        <v>0.91164900000000004</v>
      </c>
      <c r="S251">
        <v>9.9999999999999995E-7</v>
      </c>
      <c r="T251">
        <v>1.071653</v>
      </c>
      <c r="U251">
        <v>2.0999999999999999E-5</v>
      </c>
    </row>
    <row r="252" spans="1:21">
      <c r="A252" t="s">
        <v>22215</v>
      </c>
      <c r="B252" t="s">
        <v>2475</v>
      </c>
      <c r="F252" s="1">
        <v>0.90984770000000004</v>
      </c>
      <c r="G252" s="1">
        <v>0.63314029999999999</v>
      </c>
      <c r="H252" s="1">
        <v>0.95338270000000003</v>
      </c>
      <c r="I252" s="1">
        <v>0.58162559999999996</v>
      </c>
      <c r="J252" s="1">
        <v>1.265196</v>
      </c>
      <c r="K252" s="1">
        <v>1.6301810000000001</v>
      </c>
      <c r="L252" s="1">
        <v>2.034818</v>
      </c>
      <c r="M252" s="1">
        <v>2.88944</v>
      </c>
      <c r="N252" s="1">
        <v>6.3552399999999995E-2</v>
      </c>
      <c r="O252">
        <v>1</v>
      </c>
      <c r="P252" s="1">
        <v>0.78151179999999998</v>
      </c>
      <c r="Q252" s="1">
        <v>2.7780220000000001E-2</v>
      </c>
      <c r="R252">
        <v>0.44286700000000001</v>
      </c>
      <c r="S252">
        <v>0.38056899999999999</v>
      </c>
      <c r="T252">
        <v>1.152156</v>
      </c>
      <c r="U252">
        <v>2.5200000000000001E-3</v>
      </c>
    </row>
    <row r="253" spans="1:21">
      <c r="A253" t="s">
        <v>16618</v>
      </c>
      <c r="B253" t="s">
        <v>2479</v>
      </c>
      <c r="F253" s="1">
        <v>861.57730000000004</v>
      </c>
      <c r="G253" s="1">
        <v>892.95159999999998</v>
      </c>
      <c r="H253" s="1">
        <v>476.41140000000001</v>
      </c>
      <c r="I253" s="1">
        <v>487.85180000000003</v>
      </c>
      <c r="J253" s="1">
        <v>331.65339999999998</v>
      </c>
      <c r="K253" s="1">
        <v>332.81270000000001</v>
      </c>
      <c r="L253" s="1">
        <v>94.125069999999994</v>
      </c>
      <c r="M253" s="1">
        <v>97.246499999999997</v>
      </c>
      <c r="N253" s="1">
        <v>-0.72017350000000002</v>
      </c>
      <c r="O253" s="1">
        <v>1.1329840000000001E-78</v>
      </c>
      <c r="P253" s="1">
        <v>-1.5328489999999999</v>
      </c>
      <c r="Q253" s="1">
        <v>1.236708E-111</v>
      </c>
      <c r="R253">
        <v>-1.595027</v>
      </c>
      <c r="S253">
        <v>0</v>
      </c>
      <c r="T253">
        <v>-2.4282309999999998</v>
      </c>
      <c r="U253">
        <v>0</v>
      </c>
    </row>
    <row r="254" spans="1:21">
      <c r="A254" t="s">
        <v>16622</v>
      </c>
      <c r="B254" t="s">
        <v>2499</v>
      </c>
      <c r="C254" t="s">
        <v>16623</v>
      </c>
      <c r="D254" t="s">
        <v>16624</v>
      </c>
      <c r="E254" t="s">
        <v>16625</v>
      </c>
      <c r="F254" s="1">
        <v>4568.3159999999998</v>
      </c>
      <c r="G254" s="1">
        <v>4551.9970000000003</v>
      </c>
      <c r="H254" s="1">
        <v>4411.3789999999999</v>
      </c>
      <c r="I254" s="1">
        <v>4462.6859999999997</v>
      </c>
      <c r="J254" s="1">
        <v>1279.2360000000001</v>
      </c>
      <c r="K254" s="1">
        <v>1275.2139999999999</v>
      </c>
      <c r="L254" s="1">
        <v>1466.0070000000001</v>
      </c>
      <c r="M254" s="1">
        <v>1469.4559999999999</v>
      </c>
      <c r="N254" s="1">
        <v>0.1000409</v>
      </c>
      <c r="O254" s="1">
        <v>1.6098630000000001E-6</v>
      </c>
      <c r="P254" s="1">
        <v>0.44453999999999999</v>
      </c>
      <c r="Q254" s="1">
        <v>8.0784400000000004E-45</v>
      </c>
      <c r="R254">
        <v>-2.035301</v>
      </c>
      <c r="S254">
        <v>0</v>
      </c>
      <c r="T254">
        <v>-1.71374</v>
      </c>
      <c r="U254">
        <v>0</v>
      </c>
    </row>
    <row r="255" spans="1:21">
      <c r="A255" t="s">
        <v>22216</v>
      </c>
      <c r="B255" t="s">
        <v>2509</v>
      </c>
      <c r="F255" s="1">
        <v>6.8736980000000001</v>
      </c>
      <c r="G255" s="1">
        <v>5.769317</v>
      </c>
      <c r="H255" s="1">
        <v>4.8479000000000001</v>
      </c>
      <c r="I255" s="1">
        <v>4.9213389999999997</v>
      </c>
      <c r="J255" s="1">
        <v>4.678877</v>
      </c>
      <c r="K255" s="1">
        <v>3.4758249999999999</v>
      </c>
      <c r="L255" s="1">
        <v>2.7591839999999999</v>
      </c>
      <c r="M255" s="1">
        <v>1.3828370000000001</v>
      </c>
      <c r="N255" s="1">
        <v>-0.182536</v>
      </c>
      <c r="O255" s="1">
        <v>0.80086659999999998</v>
      </c>
      <c r="P255" s="1">
        <v>-0.60288609999999998</v>
      </c>
      <c r="Q255" s="1">
        <v>0.28384740000000003</v>
      </c>
      <c r="R255">
        <v>-0.68013999999999997</v>
      </c>
      <c r="S255">
        <v>1.8530999999999999E-2</v>
      </c>
      <c r="T255">
        <v>-1.1185799999999999</v>
      </c>
      <c r="U255">
        <v>9.7499999999999996E-4</v>
      </c>
    </row>
    <row r="256" spans="1:21">
      <c r="A256" t="s">
        <v>22217</v>
      </c>
      <c r="B256" t="s">
        <v>2511</v>
      </c>
      <c r="C256" t="s">
        <v>16572</v>
      </c>
      <c r="D256" t="s">
        <v>22218</v>
      </c>
      <c r="E256" t="s">
        <v>16572</v>
      </c>
      <c r="F256" s="1">
        <v>3.9561660000000001</v>
      </c>
      <c r="G256" s="1">
        <v>5.1389279999999999</v>
      </c>
      <c r="H256" s="1">
        <v>4.1646549999999998</v>
      </c>
      <c r="I256" s="1">
        <v>3.8028710000000001</v>
      </c>
      <c r="J256" s="1">
        <v>3.7601339999999999</v>
      </c>
      <c r="K256" s="1">
        <v>2.788243</v>
      </c>
      <c r="L256" s="1">
        <v>1.2743629999999999</v>
      </c>
      <c r="M256" s="1">
        <v>1.1496249999999999</v>
      </c>
      <c r="N256" s="1">
        <v>-3.042719E-2</v>
      </c>
      <c r="O256">
        <v>1</v>
      </c>
      <c r="P256" s="1">
        <v>-0.76692499999999997</v>
      </c>
      <c r="Q256" s="1">
        <v>9.9665030000000002E-2</v>
      </c>
      <c r="R256">
        <v>-0.48274499999999998</v>
      </c>
      <c r="S256">
        <v>0.229962</v>
      </c>
      <c r="T256">
        <v>-1.238548</v>
      </c>
      <c r="U256">
        <v>1.7229999999999999E-3</v>
      </c>
    </row>
    <row r="257" spans="1:21">
      <c r="A257" t="s">
        <v>16626</v>
      </c>
      <c r="B257" t="s">
        <v>2512</v>
      </c>
      <c r="C257" t="s">
        <v>16627</v>
      </c>
      <c r="D257" t="s">
        <v>16628</v>
      </c>
      <c r="E257" t="s">
        <v>16629</v>
      </c>
      <c r="F257" s="1">
        <v>1483.9179999999999</v>
      </c>
      <c r="G257" s="1">
        <v>1528.9670000000001</v>
      </c>
      <c r="H257" s="1">
        <v>1394.3520000000001</v>
      </c>
      <c r="I257" s="1">
        <v>1363.7539999999999</v>
      </c>
      <c r="J257" s="1">
        <v>593.51009999999997</v>
      </c>
      <c r="K257" s="1">
        <v>573.8922</v>
      </c>
      <c r="L257" s="1">
        <v>560.85810000000004</v>
      </c>
      <c r="M257" s="1">
        <v>544.61980000000005</v>
      </c>
      <c r="N257" s="1">
        <v>1.22197E-2</v>
      </c>
      <c r="O257" s="1">
        <v>0.99887899999999996</v>
      </c>
      <c r="P257" s="1">
        <v>0.1653868</v>
      </c>
      <c r="Q257" s="1">
        <v>5.3589500000000003E-3</v>
      </c>
      <c r="R257">
        <v>-1.562635</v>
      </c>
      <c r="S257">
        <v>0</v>
      </c>
      <c r="T257">
        <v>-1.43323</v>
      </c>
      <c r="U257">
        <v>0</v>
      </c>
    </row>
    <row r="258" spans="1:21">
      <c r="A258" t="s">
        <v>22219</v>
      </c>
      <c r="B258" t="s">
        <v>2514</v>
      </c>
      <c r="F258" s="1">
        <v>3.6450610000000001</v>
      </c>
      <c r="G258" s="1">
        <v>3.5511089999999998</v>
      </c>
      <c r="H258" s="1">
        <v>3.3420380000000001</v>
      </c>
      <c r="I258" s="1">
        <v>2.990329</v>
      </c>
      <c r="J258" s="1">
        <v>12.095689999999999</v>
      </c>
      <c r="K258" s="1">
        <v>10.7722</v>
      </c>
      <c r="L258" s="1">
        <v>11.888260000000001</v>
      </c>
      <c r="M258" s="1">
        <v>10.06259</v>
      </c>
      <c r="N258" s="1">
        <v>-2.422272E-2</v>
      </c>
      <c r="O258">
        <v>1</v>
      </c>
      <c r="P258" s="1">
        <v>0.1501132</v>
      </c>
      <c r="Q258" s="1">
        <v>0.82630590000000004</v>
      </c>
      <c r="R258">
        <v>0.981823</v>
      </c>
      <c r="S258">
        <v>5.6150000000000002E-3</v>
      </c>
      <c r="T258">
        <v>1.202566</v>
      </c>
      <c r="U258">
        <v>1.2470000000000001E-3</v>
      </c>
    </row>
    <row r="259" spans="1:21">
      <c r="A259" t="s">
        <v>22220</v>
      </c>
      <c r="B259" t="s">
        <v>2519</v>
      </c>
      <c r="F259" s="1">
        <v>1.0278350000000001</v>
      </c>
      <c r="G259" s="1">
        <v>1.5576449999999999</v>
      </c>
      <c r="H259" s="1">
        <v>1.3612280000000001</v>
      </c>
      <c r="I259" s="1">
        <v>0.51103880000000002</v>
      </c>
      <c r="J259" s="1">
        <v>5.5582529999999997</v>
      </c>
      <c r="K259" s="1">
        <v>3.5561560000000001</v>
      </c>
      <c r="L259" s="1">
        <v>3.8737180000000002</v>
      </c>
      <c r="M259" s="1">
        <v>3.5841509999999999</v>
      </c>
      <c r="N259" s="1">
        <v>-0.19868140000000001</v>
      </c>
      <c r="O259" s="1">
        <v>0.97489329999999996</v>
      </c>
      <c r="P259" s="1">
        <v>-1.27714E-2</v>
      </c>
      <c r="Q259">
        <v>1</v>
      </c>
      <c r="R259">
        <v>1.0749059999999999</v>
      </c>
      <c r="S259">
        <v>1.2707E-2</v>
      </c>
      <c r="T259">
        <v>1.3523670000000001</v>
      </c>
      <c r="U259">
        <v>8.0099999999999995E-4</v>
      </c>
    </row>
    <row r="260" spans="1:21">
      <c r="A260" t="s">
        <v>20428</v>
      </c>
      <c r="B260" t="s">
        <v>2524</v>
      </c>
      <c r="F260" s="1">
        <v>0.2422116</v>
      </c>
      <c r="G260">
        <v>0</v>
      </c>
      <c r="H260" s="1">
        <v>0.222076</v>
      </c>
      <c r="I260">
        <v>0</v>
      </c>
      <c r="J260" s="1">
        <v>2.357666</v>
      </c>
      <c r="K260" s="1">
        <v>3.3520629999999998</v>
      </c>
      <c r="L260" s="1">
        <v>2.3172350000000002</v>
      </c>
      <c r="M260" s="1">
        <v>2.7449919999999999</v>
      </c>
      <c r="N260" s="1">
        <v>1.1382740000000001E-3</v>
      </c>
      <c r="O260">
        <v>1</v>
      </c>
      <c r="P260" s="1">
        <v>5.0842529999999997E-2</v>
      </c>
      <c r="Q260">
        <v>1</v>
      </c>
      <c r="R260">
        <v>1.475808</v>
      </c>
      <c r="S260">
        <v>4.4780000000000002E-3</v>
      </c>
      <c r="T260">
        <v>1.6698219999999999</v>
      </c>
      <c r="U260">
        <v>4.7580000000000001E-3</v>
      </c>
    </row>
    <row r="261" spans="1:21">
      <c r="A261" t="s">
        <v>20429</v>
      </c>
      <c r="B261" t="s">
        <v>2557</v>
      </c>
      <c r="C261" t="s">
        <v>20430</v>
      </c>
      <c r="D261" t="s">
        <v>17428</v>
      </c>
      <c r="E261" t="s">
        <v>20431</v>
      </c>
      <c r="F261" s="1">
        <v>45.665050000000001</v>
      </c>
      <c r="G261" s="1">
        <v>49.576099999999997</v>
      </c>
      <c r="H261" s="1">
        <v>37.448630000000001</v>
      </c>
      <c r="I261" s="1">
        <v>40.269069999999999</v>
      </c>
      <c r="J261" s="1">
        <v>122.1751</v>
      </c>
      <c r="K261" s="1">
        <v>124.17140000000001</v>
      </c>
      <c r="L261" s="1">
        <v>92.127290000000002</v>
      </c>
      <c r="M261" s="1">
        <v>97.714209999999994</v>
      </c>
      <c r="N261" s="1">
        <v>-0.14686850000000001</v>
      </c>
      <c r="O261" s="1">
        <v>0.47863139999999998</v>
      </c>
      <c r="P261" s="1">
        <v>-0.13001550000000001</v>
      </c>
      <c r="Q261" s="1">
        <v>0.1630231</v>
      </c>
      <c r="R261">
        <v>1.1430389999999999</v>
      </c>
      <c r="S261">
        <v>0</v>
      </c>
      <c r="T261">
        <v>1.1460840000000001</v>
      </c>
      <c r="U261">
        <v>0</v>
      </c>
    </row>
    <row r="262" spans="1:21">
      <c r="A262" t="s">
        <v>20432</v>
      </c>
      <c r="B262" t="s">
        <v>2561</v>
      </c>
      <c r="C262" t="s">
        <v>20433</v>
      </c>
      <c r="D262" t="s">
        <v>20434</v>
      </c>
      <c r="E262" t="s">
        <v>20435</v>
      </c>
      <c r="F262" s="1">
        <v>54.478520000000003</v>
      </c>
      <c r="G262" s="1">
        <v>53.074339999999999</v>
      </c>
      <c r="H262" s="1">
        <v>43.303069999999998</v>
      </c>
      <c r="I262" s="1">
        <v>44.037680000000002</v>
      </c>
      <c r="J262" s="1">
        <v>139.7645</v>
      </c>
      <c r="K262" s="1">
        <v>140.98560000000001</v>
      </c>
      <c r="L262" s="1">
        <v>97.628540000000001</v>
      </c>
      <c r="M262" s="1">
        <v>96.517690000000002</v>
      </c>
      <c r="N262" s="1">
        <v>-0.15089250000000001</v>
      </c>
      <c r="O262" s="1">
        <v>0.58635190000000004</v>
      </c>
      <c r="P262" s="1">
        <v>-0.28233999999999998</v>
      </c>
      <c r="Q262" s="1">
        <v>4.0557259999999999E-3</v>
      </c>
      <c r="R262">
        <v>1.1438410000000001</v>
      </c>
      <c r="S262">
        <v>0</v>
      </c>
      <c r="T262">
        <v>1.0023850000000001</v>
      </c>
      <c r="U262">
        <v>0</v>
      </c>
    </row>
    <row r="263" spans="1:21">
      <c r="A263" t="s">
        <v>17543</v>
      </c>
      <c r="B263" t="s">
        <v>2563</v>
      </c>
      <c r="C263" t="s">
        <v>16572</v>
      </c>
      <c r="D263" t="s">
        <v>16750</v>
      </c>
      <c r="E263" t="s">
        <v>17544</v>
      </c>
      <c r="F263" s="1">
        <v>6.551393</v>
      </c>
      <c r="G263" s="1">
        <v>8.1909150000000004</v>
      </c>
      <c r="H263" s="1">
        <v>15.117010000000001</v>
      </c>
      <c r="I263" s="1">
        <v>16.12387</v>
      </c>
      <c r="J263" s="1">
        <v>5.0243549999999999</v>
      </c>
      <c r="K263" s="1">
        <v>4.4389209999999997</v>
      </c>
      <c r="L263" s="1">
        <v>8.0720460000000003</v>
      </c>
      <c r="M263" s="1">
        <v>6.9487709999999998</v>
      </c>
      <c r="N263" s="1">
        <v>1.076983</v>
      </c>
      <c r="O263" s="1">
        <v>3.7116989999999998E-8</v>
      </c>
      <c r="P263" s="1">
        <v>0.78642100000000004</v>
      </c>
      <c r="Q263" s="1">
        <v>3.1986459999999999E-3</v>
      </c>
      <c r="R263">
        <v>-0.68876300000000001</v>
      </c>
      <c r="S263">
        <v>1.0070000000000001E-2</v>
      </c>
      <c r="T263">
        <v>-1.0842449999999999</v>
      </c>
      <c r="U263">
        <v>0</v>
      </c>
    </row>
    <row r="264" spans="1:21">
      <c r="A264" t="s">
        <v>20436</v>
      </c>
      <c r="B264" t="s">
        <v>2568</v>
      </c>
      <c r="F264" s="1">
        <v>17.939430000000002</v>
      </c>
      <c r="G264" s="1">
        <v>17.28912</v>
      </c>
      <c r="H264" s="1">
        <v>16.978660000000001</v>
      </c>
      <c r="I264" s="1">
        <v>18.47193</v>
      </c>
      <c r="J264" s="1">
        <v>5.6329269999999996</v>
      </c>
      <c r="K264" s="1">
        <v>8.3424359999999993</v>
      </c>
      <c r="L264" s="1">
        <v>7.3817719999999998</v>
      </c>
      <c r="M264" s="1">
        <v>9.2489220000000003</v>
      </c>
      <c r="N264" s="1">
        <v>0.12867229999999999</v>
      </c>
      <c r="O264" s="1">
        <v>0.85554669999999999</v>
      </c>
      <c r="P264" s="1">
        <v>0.42129699999999998</v>
      </c>
      <c r="Q264" s="1">
        <v>0.28846280000000002</v>
      </c>
      <c r="R264">
        <v>-1.290008</v>
      </c>
      <c r="S264">
        <v>0</v>
      </c>
      <c r="T264">
        <v>-1.073401</v>
      </c>
      <c r="U264">
        <v>9.0000000000000002E-6</v>
      </c>
    </row>
    <row r="265" spans="1:21">
      <c r="A265" t="s">
        <v>20437</v>
      </c>
      <c r="B265" t="s">
        <v>2569</v>
      </c>
      <c r="F265" s="1">
        <v>46.695779999999999</v>
      </c>
      <c r="G265" s="1">
        <v>44.300260000000002</v>
      </c>
      <c r="H265" s="1">
        <v>49.35745</v>
      </c>
      <c r="I265" s="1">
        <v>47.083060000000003</v>
      </c>
      <c r="J265" s="1">
        <v>20.20946</v>
      </c>
      <c r="K265" s="1">
        <v>20.28323</v>
      </c>
      <c r="L265" s="1">
        <v>17.91207</v>
      </c>
      <c r="M265" s="1">
        <v>22.398319999999998</v>
      </c>
      <c r="N265" s="1">
        <v>0.21056520000000001</v>
      </c>
      <c r="O265" s="1">
        <v>0.32059609999999999</v>
      </c>
      <c r="P265" s="1">
        <v>0.21137590000000001</v>
      </c>
      <c r="Q265" s="1">
        <v>0.46171119999999999</v>
      </c>
      <c r="R265">
        <v>-1.2637430000000001</v>
      </c>
      <c r="S265">
        <v>0</v>
      </c>
      <c r="T265">
        <v>-1.309766</v>
      </c>
      <c r="U265">
        <v>0</v>
      </c>
    </row>
    <row r="266" spans="1:21">
      <c r="A266" t="s">
        <v>18814</v>
      </c>
      <c r="B266" t="s">
        <v>2593</v>
      </c>
      <c r="F266" s="1">
        <v>2.908839</v>
      </c>
      <c r="G266" s="1">
        <v>3.434987</v>
      </c>
      <c r="H266" s="1">
        <v>5.0107650000000001</v>
      </c>
      <c r="I266" s="1">
        <v>7.4943200000000001</v>
      </c>
      <c r="J266" s="1">
        <v>4.4460579999999998</v>
      </c>
      <c r="K266" s="1">
        <v>4.3458810000000003</v>
      </c>
      <c r="L266" s="1">
        <v>15.562670000000001</v>
      </c>
      <c r="M266" s="1">
        <v>15.29191</v>
      </c>
      <c r="N266" s="1">
        <v>0.87030669999999999</v>
      </c>
      <c r="O266" s="1">
        <v>3.791315E-2</v>
      </c>
      <c r="P266" s="1">
        <v>1.87042</v>
      </c>
      <c r="Q266" s="1">
        <v>1.6595199999999999E-24</v>
      </c>
      <c r="R266">
        <v>0.21437100000000001</v>
      </c>
      <c r="S266">
        <v>0.66387700000000005</v>
      </c>
      <c r="T266">
        <v>1.1204940000000001</v>
      </c>
      <c r="U266">
        <v>0</v>
      </c>
    </row>
    <row r="267" spans="1:21">
      <c r="A267" t="s">
        <v>20439</v>
      </c>
      <c r="B267" t="s">
        <v>2596</v>
      </c>
      <c r="F267" s="1">
        <v>4.7405530000000002</v>
      </c>
      <c r="G267" s="1">
        <v>5.7379689999999997</v>
      </c>
      <c r="H267" s="1">
        <v>6.3221220000000002</v>
      </c>
      <c r="I267" s="1">
        <v>8.2280680000000004</v>
      </c>
      <c r="J267" s="1">
        <v>13.474589999999999</v>
      </c>
      <c r="K267" s="1">
        <v>15.780329999999999</v>
      </c>
      <c r="L267" s="1">
        <v>18.9907</v>
      </c>
      <c r="M267" s="1">
        <v>21.66526</v>
      </c>
      <c r="N267" s="1">
        <v>0.4683021</v>
      </c>
      <c r="O267" s="1">
        <v>0.20125960000000001</v>
      </c>
      <c r="P267" s="1">
        <v>0.67104600000000003</v>
      </c>
      <c r="Q267" s="1">
        <v>3.7620109999999998E-4</v>
      </c>
      <c r="R267">
        <v>1.07047</v>
      </c>
      <c r="S267">
        <v>9.0000000000000002E-6</v>
      </c>
      <c r="T267">
        <v>1.2425330000000001</v>
      </c>
      <c r="U267">
        <v>0</v>
      </c>
    </row>
    <row r="268" spans="1:21">
      <c r="A268" t="s">
        <v>22221</v>
      </c>
      <c r="B268" t="s">
        <v>2600</v>
      </c>
      <c r="F268" s="1">
        <v>24.97138</v>
      </c>
      <c r="G268" s="1">
        <v>25.267440000000001</v>
      </c>
      <c r="H268" s="1">
        <v>32.132240000000003</v>
      </c>
      <c r="I268" s="1">
        <v>28.295110000000001</v>
      </c>
      <c r="J268" s="1">
        <v>16.21725</v>
      </c>
      <c r="K268" s="1">
        <v>16.222650000000002</v>
      </c>
      <c r="L268" s="1">
        <v>14.261340000000001</v>
      </c>
      <c r="M268" s="1">
        <v>13.267150000000001</v>
      </c>
      <c r="N268" s="1">
        <v>0.38207099999999999</v>
      </c>
      <c r="O268" s="1">
        <v>1.027115E-2</v>
      </c>
      <c r="P268" s="1">
        <v>6.814367E-3</v>
      </c>
      <c r="Q268">
        <v>1</v>
      </c>
      <c r="R268">
        <v>-0.78227599999999997</v>
      </c>
      <c r="S268">
        <v>0</v>
      </c>
      <c r="T268">
        <v>-1.1961630000000001</v>
      </c>
      <c r="U268">
        <v>0</v>
      </c>
    </row>
    <row r="269" spans="1:21">
      <c r="A269" t="s">
        <v>20441</v>
      </c>
      <c r="B269" t="s">
        <v>2603</v>
      </c>
      <c r="F269" s="1">
        <v>4.3424480000000001</v>
      </c>
      <c r="G269" s="1">
        <v>4.8411119999999999</v>
      </c>
      <c r="H269" s="1">
        <v>3.5709909999999998</v>
      </c>
      <c r="I269" s="1">
        <v>4.6074809999999999</v>
      </c>
      <c r="J269" s="1">
        <v>2.0599690000000002</v>
      </c>
      <c r="K269" s="1">
        <v>2.2846099999999998</v>
      </c>
      <c r="L269" s="1">
        <v>0.97338610000000003</v>
      </c>
      <c r="M269" s="1">
        <v>0.89762189999999997</v>
      </c>
      <c r="N269" s="1">
        <v>-3.1500899999999998E-2</v>
      </c>
      <c r="O269">
        <v>1</v>
      </c>
      <c r="P269" s="1">
        <v>-0.77133260000000003</v>
      </c>
      <c r="Q269" s="1">
        <v>2.4742150000000001E-2</v>
      </c>
      <c r="R269">
        <v>-1.095942</v>
      </c>
      <c r="S269">
        <v>9.9999999999999995E-7</v>
      </c>
      <c r="T269">
        <v>-1.871151</v>
      </c>
      <c r="U269">
        <v>0</v>
      </c>
    </row>
    <row r="270" spans="1:21">
      <c r="A270" t="s">
        <v>20442</v>
      </c>
      <c r="B270" t="s">
        <v>2608</v>
      </c>
      <c r="C270" t="s">
        <v>16572</v>
      </c>
      <c r="D270" t="s">
        <v>18589</v>
      </c>
      <c r="E270" t="s">
        <v>20443</v>
      </c>
      <c r="F270" s="1">
        <v>124.68129999999999</v>
      </c>
      <c r="G270" s="1">
        <v>114.7786</v>
      </c>
      <c r="H270" s="1">
        <v>127.76519999999999</v>
      </c>
      <c r="I270" s="1">
        <v>134.6277</v>
      </c>
      <c r="J270" s="1">
        <v>50.401330000000002</v>
      </c>
      <c r="K270" s="1">
        <v>48.995759999999997</v>
      </c>
      <c r="L270" s="1">
        <v>53.201390000000004</v>
      </c>
      <c r="M270" s="1">
        <v>51.558070000000001</v>
      </c>
      <c r="N270" s="1">
        <v>0.26749430000000002</v>
      </c>
      <c r="O270" s="1">
        <v>1.3534319999999999E-3</v>
      </c>
      <c r="P270" s="1">
        <v>0.31211420000000001</v>
      </c>
      <c r="Q270" s="1">
        <v>1.4027909999999999E-2</v>
      </c>
      <c r="R270">
        <v>-1.4326129999999999</v>
      </c>
      <c r="S270">
        <v>0</v>
      </c>
      <c r="T270">
        <v>-1.4197820000000001</v>
      </c>
      <c r="U270">
        <v>0</v>
      </c>
    </row>
    <row r="271" spans="1:21">
      <c r="A271" t="s">
        <v>18816</v>
      </c>
      <c r="B271" t="s">
        <v>2610</v>
      </c>
      <c r="F271" s="1">
        <v>0.95884130000000001</v>
      </c>
      <c r="G271" s="1">
        <v>1.0217020000000001</v>
      </c>
      <c r="H271" s="1">
        <v>0.85165760000000001</v>
      </c>
      <c r="I271" s="1">
        <v>0.93857210000000002</v>
      </c>
      <c r="J271" s="1">
        <v>1.962108</v>
      </c>
      <c r="K271" s="1">
        <v>1.425465</v>
      </c>
      <c r="L271" s="1">
        <v>5.1078140000000003</v>
      </c>
      <c r="M271" s="1">
        <v>4.4667909999999997</v>
      </c>
      <c r="N271" s="1">
        <v>-4.9030660000000002E-3</v>
      </c>
      <c r="O271">
        <v>1</v>
      </c>
      <c r="P271" s="1">
        <v>1.6016710000000001</v>
      </c>
      <c r="Q271" s="1">
        <v>8.2110100000000002E-18</v>
      </c>
      <c r="R271">
        <v>0.440359</v>
      </c>
      <c r="S271">
        <v>0.19090199999999999</v>
      </c>
      <c r="T271">
        <v>2.03382</v>
      </c>
      <c r="U271">
        <v>0</v>
      </c>
    </row>
    <row r="272" spans="1:21">
      <c r="A272" t="s">
        <v>20444</v>
      </c>
      <c r="B272" t="s">
        <v>2618</v>
      </c>
      <c r="C272" t="s">
        <v>20445</v>
      </c>
      <c r="D272" t="s">
        <v>20446</v>
      </c>
      <c r="E272" t="s">
        <v>20447</v>
      </c>
      <c r="F272" s="1">
        <v>10.51427</v>
      </c>
      <c r="G272" s="1">
        <v>11.028029999999999</v>
      </c>
      <c r="H272" s="1">
        <v>9.6790660000000006</v>
      </c>
      <c r="I272" s="1">
        <v>10.320460000000001</v>
      </c>
      <c r="J272" s="1">
        <v>27.687159999999999</v>
      </c>
      <c r="K272" s="1">
        <v>27.943429999999999</v>
      </c>
      <c r="L272" s="1">
        <v>21.091419999999999</v>
      </c>
      <c r="M272" s="1">
        <v>24.2087</v>
      </c>
      <c r="N272" s="1">
        <v>3.037859E-2</v>
      </c>
      <c r="O272">
        <v>1</v>
      </c>
      <c r="P272" s="1">
        <v>-5.3908600000000001E-2</v>
      </c>
      <c r="Q272" s="1">
        <v>0.84001519999999996</v>
      </c>
      <c r="R272">
        <v>1.130177</v>
      </c>
      <c r="S272">
        <v>0</v>
      </c>
      <c r="T272">
        <v>1.030972</v>
      </c>
      <c r="U272">
        <v>0</v>
      </c>
    </row>
    <row r="273" spans="1:21">
      <c r="A273" t="s">
        <v>22222</v>
      </c>
      <c r="B273" t="s">
        <v>2630</v>
      </c>
      <c r="F273" s="1">
        <v>1.5250710000000001</v>
      </c>
      <c r="G273" s="1">
        <v>0.84900719999999996</v>
      </c>
      <c r="H273" s="1">
        <v>1.298411</v>
      </c>
      <c r="I273" s="1">
        <v>0.29247329999999999</v>
      </c>
      <c r="J273" s="1">
        <v>2.2170960000000002</v>
      </c>
      <c r="K273" s="1">
        <v>2.0729169999999999</v>
      </c>
      <c r="L273" s="1">
        <v>5.4003170000000003</v>
      </c>
      <c r="M273" s="1">
        <v>3.323785</v>
      </c>
      <c r="N273" s="1">
        <v>-0.28400500000000001</v>
      </c>
      <c r="O273" s="1">
        <v>0.97520859999999998</v>
      </c>
      <c r="P273" s="1">
        <v>0.95525959999999999</v>
      </c>
      <c r="Q273" s="1">
        <v>4.6538929999999999E-2</v>
      </c>
      <c r="R273">
        <v>0.41416599999999998</v>
      </c>
      <c r="S273">
        <v>0.470111</v>
      </c>
      <c r="T273">
        <v>1.7151419999999999</v>
      </c>
      <c r="U273">
        <v>5.2529999999999999E-3</v>
      </c>
    </row>
    <row r="274" spans="1:21">
      <c r="A274" t="s">
        <v>18827</v>
      </c>
      <c r="B274" t="s">
        <v>2632</v>
      </c>
      <c r="C274" t="s">
        <v>18828</v>
      </c>
      <c r="D274" t="s">
        <v>16730</v>
      </c>
      <c r="E274" t="s">
        <v>16731</v>
      </c>
      <c r="F274" s="1">
        <v>33.555250000000001</v>
      </c>
      <c r="G274" s="1">
        <v>30.541170000000001</v>
      </c>
      <c r="H274" s="1">
        <v>24.165459999999999</v>
      </c>
      <c r="I274" s="1">
        <v>21.717600000000001</v>
      </c>
      <c r="J274" s="1">
        <v>39.967480000000002</v>
      </c>
      <c r="K274" s="1">
        <v>42.883249999999997</v>
      </c>
      <c r="L274" s="1">
        <v>72.303269999999998</v>
      </c>
      <c r="M274" s="1">
        <v>70.347740000000002</v>
      </c>
      <c r="N274" s="1">
        <v>-0.32332460000000002</v>
      </c>
      <c r="O274" s="1">
        <v>5.5474450000000002E-2</v>
      </c>
      <c r="P274" s="1">
        <v>1.009666</v>
      </c>
      <c r="Q274" s="1">
        <v>4.0114070000000003E-29</v>
      </c>
      <c r="R274">
        <v>0.16128000000000001</v>
      </c>
      <c r="S274">
        <v>0.32056099999999998</v>
      </c>
      <c r="T274">
        <v>1.479557</v>
      </c>
      <c r="U274">
        <v>0</v>
      </c>
    </row>
    <row r="275" spans="1:21">
      <c r="A275" t="s">
        <v>22223</v>
      </c>
      <c r="B275" t="s">
        <v>2638</v>
      </c>
      <c r="C275" t="s">
        <v>22224</v>
      </c>
      <c r="D275" t="s">
        <v>16730</v>
      </c>
      <c r="E275" t="s">
        <v>22225</v>
      </c>
      <c r="F275" s="1">
        <v>8.1924530000000004</v>
      </c>
      <c r="G275" s="1">
        <v>8.8214279999999992</v>
      </c>
      <c r="H275" s="1">
        <v>4.9417070000000001</v>
      </c>
      <c r="I275" s="1">
        <v>5.9812900000000004</v>
      </c>
      <c r="J275" s="1">
        <v>15.262119999999999</v>
      </c>
      <c r="K275" s="1">
        <v>13.239940000000001</v>
      </c>
      <c r="L275" s="1">
        <v>16.875440000000001</v>
      </c>
      <c r="M275" s="1">
        <v>17.854869999999998</v>
      </c>
      <c r="N275" s="1">
        <v>-0.36275350000000001</v>
      </c>
      <c r="O275" s="1">
        <v>0.48680109999999999</v>
      </c>
      <c r="P275" s="1">
        <v>0.4761225</v>
      </c>
      <c r="Q275" s="1">
        <v>7.3461509999999994E-2</v>
      </c>
      <c r="R275">
        <v>0.43957299999999999</v>
      </c>
      <c r="S275">
        <v>0.17149500000000001</v>
      </c>
      <c r="T275">
        <v>1.310907</v>
      </c>
      <c r="U275">
        <v>9.9999999999999995E-7</v>
      </c>
    </row>
    <row r="276" spans="1:21">
      <c r="A276" t="s">
        <v>16634</v>
      </c>
      <c r="B276" t="s">
        <v>2641</v>
      </c>
      <c r="C276" t="s">
        <v>16635</v>
      </c>
      <c r="D276" t="s">
        <v>16636</v>
      </c>
      <c r="E276" t="s">
        <v>16637</v>
      </c>
      <c r="F276" s="1">
        <v>7411.1509999999998</v>
      </c>
      <c r="G276" s="1">
        <v>7391.5169999999998</v>
      </c>
      <c r="H276" s="1">
        <v>7546.1840000000002</v>
      </c>
      <c r="I276" s="1">
        <v>7510.1850000000004</v>
      </c>
      <c r="J276" s="1">
        <v>4326.4290000000001</v>
      </c>
      <c r="K276" s="1">
        <v>4487.7790000000005</v>
      </c>
      <c r="L276" s="1">
        <v>4068.4810000000002</v>
      </c>
      <c r="M276" s="1">
        <v>4103.9889999999996</v>
      </c>
      <c r="N276" s="1">
        <v>0.16403719999999999</v>
      </c>
      <c r="O276" s="1">
        <v>6.8605119999999994E-21</v>
      </c>
      <c r="P276" s="1">
        <v>0.13602410000000001</v>
      </c>
      <c r="Q276" s="1">
        <v>3.930249E-6</v>
      </c>
      <c r="R276">
        <v>-0.95047899999999996</v>
      </c>
      <c r="S276">
        <v>0</v>
      </c>
      <c r="T276">
        <v>-1.000745</v>
      </c>
      <c r="U276">
        <v>0</v>
      </c>
    </row>
    <row r="277" spans="1:21">
      <c r="A277" t="s">
        <v>18833</v>
      </c>
      <c r="B277" t="s">
        <v>2647</v>
      </c>
      <c r="F277" s="1">
        <v>2.4396939999999998</v>
      </c>
      <c r="G277" s="1">
        <v>2.5805380000000002</v>
      </c>
      <c r="H277" s="1">
        <v>1.7255910000000001</v>
      </c>
      <c r="I277" s="1">
        <v>1.684356</v>
      </c>
      <c r="J277" s="1">
        <v>1.542062</v>
      </c>
      <c r="K277" s="1">
        <v>2.2911220000000001</v>
      </c>
      <c r="L277" s="1">
        <v>0.60624710000000004</v>
      </c>
      <c r="M277" s="1">
        <v>0.42537130000000001</v>
      </c>
      <c r="N277" s="1">
        <v>-0.29654429999999998</v>
      </c>
      <c r="O277" s="1">
        <v>0.63943300000000003</v>
      </c>
      <c r="P277" s="1">
        <v>-1.07968</v>
      </c>
      <c r="Q277" s="1">
        <v>8.5262519999999998E-3</v>
      </c>
      <c r="R277">
        <v>-0.454208</v>
      </c>
      <c r="S277">
        <v>0.26382</v>
      </c>
      <c r="T277">
        <v>-1.2156560000000001</v>
      </c>
      <c r="U277">
        <v>3.2000000000000002E-3</v>
      </c>
    </row>
    <row r="278" spans="1:21">
      <c r="A278" t="s">
        <v>22226</v>
      </c>
      <c r="B278" t="s">
        <v>2675</v>
      </c>
      <c r="C278" t="s">
        <v>22227</v>
      </c>
      <c r="D278" t="s">
        <v>22228</v>
      </c>
      <c r="E278" t="s">
        <v>20408</v>
      </c>
      <c r="F278" s="1">
        <v>1.4751719999999999</v>
      </c>
      <c r="G278" s="1">
        <v>1.4585999999999999</v>
      </c>
      <c r="H278" s="1">
        <v>0.80748520000000001</v>
      </c>
      <c r="I278" s="1">
        <v>0.90641830000000001</v>
      </c>
      <c r="J278" s="1">
        <v>3.253711</v>
      </c>
      <c r="K278" s="1">
        <v>2.9899559999999998</v>
      </c>
      <c r="L278" s="1">
        <v>2.1447090000000002</v>
      </c>
      <c r="M278" s="1">
        <v>2.034589</v>
      </c>
      <c r="N278" s="1">
        <v>-0.50781509999999996</v>
      </c>
      <c r="O278" s="1">
        <v>0.1237438</v>
      </c>
      <c r="P278" s="1">
        <v>-0.30979600000000002</v>
      </c>
      <c r="Q278" s="1">
        <v>0.18880749999999999</v>
      </c>
      <c r="R278">
        <v>0.78681199999999996</v>
      </c>
      <c r="S278">
        <v>1.4200000000000001E-4</v>
      </c>
      <c r="T278">
        <v>1.0250570000000001</v>
      </c>
      <c r="U278">
        <v>3.6999999999999998E-5</v>
      </c>
    </row>
    <row r="279" spans="1:21">
      <c r="A279" t="s">
        <v>20450</v>
      </c>
      <c r="B279" t="s">
        <v>2684</v>
      </c>
      <c r="F279" s="1">
        <v>140.9939</v>
      </c>
      <c r="G279" s="1">
        <v>142.95259999999999</v>
      </c>
      <c r="H279" s="1">
        <v>185.48750000000001</v>
      </c>
      <c r="I279" s="1">
        <v>182.08269999999999</v>
      </c>
      <c r="J279" s="1">
        <v>73.558890000000005</v>
      </c>
      <c r="K279" s="1">
        <v>69.319379999999995</v>
      </c>
      <c r="L279" s="1">
        <v>81.484409999999997</v>
      </c>
      <c r="M279" s="1">
        <v>94.488039999999998</v>
      </c>
      <c r="N279" s="1">
        <v>0.50166010000000005</v>
      </c>
      <c r="O279" s="1">
        <v>5.7524709999999996E-10</v>
      </c>
      <c r="P279" s="1">
        <v>0.52836890000000003</v>
      </c>
      <c r="Q279" s="1">
        <v>3.0212050000000002E-4</v>
      </c>
      <c r="R279">
        <v>-1.1604300000000001</v>
      </c>
      <c r="S279">
        <v>0</v>
      </c>
      <c r="T279">
        <v>-1.1672929999999999</v>
      </c>
      <c r="U279">
        <v>0</v>
      </c>
    </row>
    <row r="280" spans="1:21">
      <c r="A280" t="s">
        <v>17555</v>
      </c>
      <c r="B280" t="s">
        <v>2685</v>
      </c>
      <c r="F280" s="1">
        <v>4.4926349999999999</v>
      </c>
      <c r="G280" s="1">
        <v>4.8716109999999997</v>
      </c>
      <c r="H280" s="1">
        <v>10.13669</v>
      </c>
      <c r="I280" s="1">
        <v>9.6846949999999996</v>
      </c>
      <c r="J280" s="1">
        <v>10.716659999999999</v>
      </c>
      <c r="K280" s="1">
        <v>10.54278</v>
      </c>
      <c r="L280" s="1">
        <v>37.13691</v>
      </c>
      <c r="M280" s="1">
        <v>36.236620000000002</v>
      </c>
      <c r="N280" s="1">
        <v>1.129062</v>
      </c>
      <c r="O280" s="1">
        <v>3.8449590000000001E-14</v>
      </c>
      <c r="P280" s="1">
        <v>1.993455</v>
      </c>
      <c r="Q280" s="1">
        <v>2.3393119999999998E-127</v>
      </c>
      <c r="R280">
        <v>0.91698500000000005</v>
      </c>
      <c r="S280">
        <v>0</v>
      </c>
      <c r="T280">
        <v>1.7354099999999999</v>
      </c>
      <c r="U280">
        <v>0</v>
      </c>
    </row>
    <row r="281" spans="1:21">
      <c r="A281" t="s">
        <v>18839</v>
      </c>
      <c r="B281" t="s">
        <v>2691</v>
      </c>
      <c r="F281" s="1">
        <v>0.28760289999999999</v>
      </c>
      <c r="G281">
        <v>0</v>
      </c>
      <c r="H281" s="1">
        <v>1.3184689999999999</v>
      </c>
      <c r="I281" s="1">
        <v>0.77217780000000003</v>
      </c>
      <c r="J281" s="1">
        <v>0.38174999999999998</v>
      </c>
      <c r="K281" s="1">
        <v>1.3682110000000001</v>
      </c>
      <c r="L281" s="1">
        <v>3.8771019999999998</v>
      </c>
      <c r="M281" s="1">
        <v>3.5101369999999998</v>
      </c>
      <c r="N281" s="1">
        <v>1.0377769999999999</v>
      </c>
      <c r="O281" s="1">
        <v>9.7329579999999999E-2</v>
      </c>
      <c r="P281" s="1">
        <v>1.5494270000000001</v>
      </c>
      <c r="Q281" s="1">
        <v>1.3390820000000001E-4</v>
      </c>
      <c r="R281">
        <v>0.83679599999999998</v>
      </c>
      <c r="S281">
        <v>0.41789100000000001</v>
      </c>
      <c r="T281">
        <v>1.1361030000000001</v>
      </c>
      <c r="U281">
        <v>8.0429999999999998E-3</v>
      </c>
    </row>
    <row r="282" spans="1:21">
      <c r="A282" t="s">
        <v>22229</v>
      </c>
      <c r="B282" t="s">
        <v>2698</v>
      </c>
      <c r="F282" s="1">
        <v>1.0182329999999999</v>
      </c>
      <c r="G282" s="1">
        <v>1.102209</v>
      </c>
      <c r="H282" s="1">
        <v>3.008219</v>
      </c>
      <c r="I282" s="1">
        <v>2.5313240000000001</v>
      </c>
      <c r="J282" s="1">
        <v>0.20023009999999999</v>
      </c>
      <c r="K282" s="1">
        <v>0.58715569999999995</v>
      </c>
      <c r="L282" s="1">
        <v>0.88558369999999997</v>
      </c>
      <c r="M282" s="1">
        <v>0.59177800000000003</v>
      </c>
      <c r="N282" s="1">
        <v>0.88824519999999996</v>
      </c>
      <c r="O282" s="1">
        <v>2.4833669999999999E-2</v>
      </c>
      <c r="P282" s="1">
        <v>0.55688289999999996</v>
      </c>
      <c r="Q282" s="1">
        <v>0.48508069999999998</v>
      </c>
      <c r="R282">
        <v>-0.735653</v>
      </c>
      <c r="S282">
        <v>0.180031</v>
      </c>
      <c r="T282">
        <v>-1.3094269999999999</v>
      </c>
      <c r="U282">
        <v>1.4139999999999999E-3</v>
      </c>
    </row>
    <row r="283" spans="1:21">
      <c r="A283" t="s">
        <v>16638</v>
      </c>
      <c r="B283" t="s">
        <v>2702</v>
      </c>
      <c r="C283" t="s">
        <v>16639</v>
      </c>
      <c r="D283" t="s">
        <v>16640</v>
      </c>
      <c r="E283" t="s">
        <v>16641</v>
      </c>
      <c r="F283" s="1">
        <v>275.65499999999997</v>
      </c>
      <c r="G283" s="1">
        <v>272.46510000000001</v>
      </c>
      <c r="H283" s="1">
        <v>276.34339999999997</v>
      </c>
      <c r="I283" s="1">
        <v>275.13479999999998</v>
      </c>
      <c r="J283" s="1">
        <v>734.22670000000005</v>
      </c>
      <c r="K283" s="1">
        <v>727.78539999999998</v>
      </c>
      <c r="L283" s="1">
        <v>705.47050000000002</v>
      </c>
      <c r="M283" s="1">
        <v>702.53200000000004</v>
      </c>
      <c r="N283" s="1">
        <v>0.14751220000000001</v>
      </c>
      <c r="O283" s="1">
        <v>5.4366939999999997E-3</v>
      </c>
      <c r="P283" s="1">
        <v>0.19038189999999999</v>
      </c>
      <c r="Q283" s="1">
        <v>5.478781E-12</v>
      </c>
      <c r="R283">
        <v>1.2077359999999999</v>
      </c>
      <c r="S283">
        <v>0</v>
      </c>
      <c r="T283">
        <v>1.2291650000000001</v>
      </c>
      <c r="U283">
        <v>0</v>
      </c>
    </row>
    <row r="284" spans="1:21">
      <c r="A284" t="s">
        <v>18844</v>
      </c>
      <c r="B284" t="s">
        <v>2717</v>
      </c>
      <c r="C284" t="s">
        <v>18845</v>
      </c>
      <c r="D284" t="s">
        <v>16730</v>
      </c>
      <c r="E284" t="s">
        <v>18846</v>
      </c>
      <c r="F284" s="1">
        <v>27.532530000000001</v>
      </c>
      <c r="G284" s="1">
        <v>27.867930000000001</v>
      </c>
      <c r="H284" s="1">
        <v>20.653919999999999</v>
      </c>
      <c r="I284" s="1">
        <v>21.92042</v>
      </c>
      <c r="J284" s="1">
        <v>24.838170000000002</v>
      </c>
      <c r="K284" s="1">
        <v>22.886759999999999</v>
      </c>
      <c r="L284" s="1">
        <v>47.580509999999997</v>
      </c>
      <c r="M284" s="1">
        <v>50.03031</v>
      </c>
      <c r="N284" s="1">
        <v>-0.21840879999999999</v>
      </c>
      <c r="O284" s="1">
        <v>0.4721611</v>
      </c>
      <c r="P284" s="1">
        <v>1.2191989999999999</v>
      </c>
      <c r="Q284" s="1">
        <v>9.9543540000000009E-19</v>
      </c>
      <c r="R284">
        <v>-0.386434</v>
      </c>
      <c r="S284">
        <v>4.8927999999999999E-2</v>
      </c>
      <c r="T284">
        <v>1.0269539999999999</v>
      </c>
      <c r="U284">
        <v>0</v>
      </c>
    </row>
    <row r="285" spans="1:21">
      <c r="A285" t="s">
        <v>20454</v>
      </c>
      <c r="B285" t="s">
        <v>2720</v>
      </c>
      <c r="C285" t="s">
        <v>20455</v>
      </c>
      <c r="D285" t="s">
        <v>20456</v>
      </c>
      <c r="E285" t="s">
        <v>20457</v>
      </c>
      <c r="F285" s="1">
        <v>1.085939</v>
      </c>
      <c r="G285" s="1">
        <v>0.26448729999999998</v>
      </c>
      <c r="H285" s="1">
        <v>3.4848180000000002</v>
      </c>
      <c r="I285" s="1">
        <v>2.1867079999999999</v>
      </c>
      <c r="J285" s="1">
        <v>22.10181</v>
      </c>
      <c r="K285" s="1">
        <v>15.733219999999999</v>
      </c>
      <c r="L285" s="1">
        <v>9.2085740000000005</v>
      </c>
      <c r="M285" s="1">
        <v>7.8102010000000002</v>
      </c>
      <c r="N285" s="1">
        <v>0.89283219999999996</v>
      </c>
      <c r="O285" s="1">
        <v>8.6204310000000006E-2</v>
      </c>
      <c r="P285" s="1">
        <v>-0.75533729999999999</v>
      </c>
      <c r="Q285" s="1">
        <v>3.0828410000000001E-2</v>
      </c>
      <c r="R285">
        <v>2.714029</v>
      </c>
      <c r="S285">
        <v>0</v>
      </c>
      <c r="T285">
        <v>1.05162</v>
      </c>
      <c r="U285">
        <v>8.6809999999999995E-3</v>
      </c>
    </row>
    <row r="286" spans="1:21">
      <c r="A286" t="s">
        <v>22230</v>
      </c>
      <c r="B286" t="s">
        <v>2723</v>
      </c>
      <c r="F286" s="1">
        <v>6.2705260000000003</v>
      </c>
      <c r="G286" s="1">
        <v>7.153848</v>
      </c>
      <c r="H286" s="1">
        <v>7.8673840000000004</v>
      </c>
      <c r="I286" s="1">
        <v>5.9072209999999998</v>
      </c>
      <c r="J286" s="1">
        <v>10.95157</v>
      </c>
      <c r="K286" s="1">
        <v>13.91625</v>
      </c>
      <c r="L286" s="1">
        <v>17.293769999999999</v>
      </c>
      <c r="M286" s="1">
        <v>19.492270000000001</v>
      </c>
      <c r="N286" s="1">
        <v>0.1430448</v>
      </c>
      <c r="O286" s="1">
        <v>0.83502609999999999</v>
      </c>
      <c r="P286" s="1">
        <v>0.77853119999999998</v>
      </c>
      <c r="Q286" s="1">
        <v>1.7002689999999998E-5</v>
      </c>
      <c r="R286">
        <v>0.61186399999999996</v>
      </c>
      <c r="S286">
        <v>1.4392E-2</v>
      </c>
      <c r="T286">
        <v>1.228251</v>
      </c>
      <c r="U286">
        <v>0</v>
      </c>
    </row>
    <row r="287" spans="1:21">
      <c r="A287" t="s">
        <v>20459</v>
      </c>
      <c r="B287" t="s">
        <v>2728</v>
      </c>
      <c r="C287" t="s">
        <v>20460</v>
      </c>
      <c r="D287" t="s">
        <v>20461</v>
      </c>
      <c r="E287" t="s">
        <v>20462</v>
      </c>
      <c r="F287" s="1">
        <v>0.66207260000000001</v>
      </c>
      <c r="G287" s="1">
        <v>0.55286369999999996</v>
      </c>
      <c r="H287" s="1">
        <v>0.5203139</v>
      </c>
      <c r="I287" s="1">
        <v>0.4232339</v>
      </c>
      <c r="J287" s="1">
        <v>3.6826020000000002</v>
      </c>
      <c r="K287" s="1">
        <v>4.0086750000000002</v>
      </c>
      <c r="L287" s="1">
        <v>2.7968470000000001</v>
      </c>
      <c r="M287" s="1">
        <v>2.6385190000000001</v>
      </c>
      <c r="N287" s="1">
        <v>-9.0947219999999995E-2</v>
      </c>
      <c r="O287">
        <v>1</v>
      </c>
      <c r="P287" s="1">
        <v>-0.2059578</v>
      </c>
      <c r="Q287" s="1">
        <v>0.72858860000000003</v>
      </c>
      <c r="R287">
        <v>1.5268619999999999</v>
      </c>
      <c r="S287">
        <v>9.0000000000000002E-6</v>
      </c>
      <c r="T287">
        <v>1.5236879999999999</v>
      </c>
      <c r="U287">
        <v>1.65E-4</v>
      </c>
    </row>
    <row r="288" spans="1:21">
      <c r="A288" t="s">
        <v>22231</v>
      </c>
      <c r="B288" t="s">
        <v>2734</v>
      </c>
      <c r="C288" t="s">
        <v>16572</v>
      </c>
      <c r="D288" t="s">
        <v>22232</v>
      </c>
      <c r="E288" t="s">
        <v>22233</v>
      </c>
      <c r="F288" s="1">
        <v>49.618720000000003</v>
      </c>
      <c r="G288" s="1">
        <v>51.645090000000003</v>
      </c>
      <c r="H288" s="1">
        <v>53.814880000000002</v>
      </c>
      <c r="I288" s="1">
        <v>54.88212</v>
      </c>
      <c r="J288" s="1">
        <v>32.574219999999997</v>
      </c>
      <c r="K288" s="1">
        <v>37.562710000000003</v>
      </c>
      <c r="L288" s="1">
        <v>22.49945</v>
      </c>
      <c r="M288" s="1">
        <v>21.517189999999999</v>
      </c>
      <c r="N288" s="1">
        <v>0.23653440000000001</v>
      </c>
      <c r="O288" s="1">
        <v>2.04207E-2</v>
      </c>
      <c r="P288" s="1">
        <v>-0.41249259999999999</v>
      </c>
      <c r="Q288" s="1">
        <v>2.723479E-3</v>
      </c>
      <c r="R288">
        <v>-0.71790600000000004</v>
      </c>
      <c r="S288">
        <v>0</v>
      </c>
      <c r="T288">
        <v>-1.39324</v>
      </c>
      <c r="U288">
        <v>0</v>
      </c>
    </row>
    <row r="289" spans="1:21">
      <c r="A289" t="s">
        <v>22234</v>
      </c>
      <c r="B289" t="s">
        <v>2748</v>
      </c>
      <c r="F289">
        <v>0</v>
      </c>
      <c r="G289" s="1">
        <v>5.8045760000000002E-2</v>
      </c>
      <c r="H289" s="1">
        <v>0.1092566</v>
      </c>
      <c r="I289">
        <v>0</v>
      </c>
      <c r="J289" s="1">
        <v>0.15817110000000001</v>
      </c>
      <c r="K289" s="1">
        <v>0.36075010000000002</v>
      </c>
      <c r="L289" s="1">
        <v>0.93275169999999996</v>
      </c>
      <c r="M289" s="1">
        <v>0.67523880000000003</v>
      </c>
      <c r="N289" s="1">
        <v>0.1105385</v>
      </c>
      <c r="O289">
        <v>1</v>
      </c>
      <c r="P289" s="1">
        <v>1.0405180000000001</v>
      </c>
      <c r="Q289" s="1">
        <v>3.5790019999999999E-2</v>
      </c>
      <c r="R289">
        <v>0.807697</v>
      </c>
      <c r="S289">
        <v>0.31633</v>
      </c>
      <c r="T289">
        <v>1.76037</v>
      </c>
      <c r="U289">
        <v>1.7899999999999999E-3</v>
      </c>
    </row>
    <row r="290" spans="1:21">
      <c r="A290" t="s">
        <v>20465</v>
      </c>
      <c r="B290" t="s">
        <v>2757</v>
      </c>
      <c r="F290" s="1">
        <v>48.887680000000003</v>
      </c>
      <c r="G290" s="1">
        <v>42.297849999999997</v>
      </c>
      <c r="H290" s="1">
        <v>76.947059999999993</v>
      </c>
      <c r="I290" s="1">
        <v>82.087909999999994</v>
      </c>
      <c r="J290" s="1">
        <v>22.351379999999999</v>
      </c>
      <c r="K290" s="1">
        <v>26.57977</v>
      </c>
      <c r="L290" s="1">
        <v>26.017499999999998</v>
      </c>
      <c r="M290" s="1">
        <v>23.338920000000002</v>
      </c>
      <c r="N290" s="1">
        <v>0.91894569999999998</v>
      </c>
      <c r="O290" s="1">
        <v>8.1243670000000003E-21</v>
      </c>
      <c r="P290" s="1">
        <v>0.2499297</v>
      </c>
      <c r="Q290" s="1">
        <v>0.19575999999999999</v>
      </c>
      <c r="R290">
        <v>-1.0555760000000001</v>
      </c>
      <c r="S290">
        <v>0</v>
      </c>
      <c r="T290">
        <v>-1.766003</v>
      </c>
      <c r="U290">
        <v>0</v>
      </c>
    </row>
    <row r="291" spans="1:21">
      <c r="A291" t="s">
        <v>18851</v>
      </c>
      <c r="B291" t="s">
        <v>2758</v>
      </c>
      <c r="F291" s="1">
        <v>7.2584600000000004</v>
      </c>
      <c r="G291" s="1">
        <v>5.3919220000000001</v>
      </c>
      <c r="H291" s="1">
        <v>2.7452070000000002</v>
      </c>
      <c r="I291" s="1">
        <v>2.5984080000000001</v>
      </c>
      <c r="J291" s="1">
        <v>4.4158229999999996</v>
      </c>
      <c r="K291" s="1">
        <v>4.0024129999999998</v>
      </c>
      <c r="L291" s="1">
        <v>0.9469303</v>
      </c>
      <c r="M291" s="1">
        <v>1.107351</v>
      </c>
      <c r="N291" s="1">
        <v>-0.84779230000000005</v>
      </c>
      <c r="O291" s="1">
        <v>2.5523880000000001E-3</v>
      </c>
      <c r="P291" s="1">
        <v>-1.3289340000000001</v>
      </c>
      <c r="Q291" s="1">
        <v>9.2321490000000006E-5</v>
      </c>
      <c r="R291">
        <v>-0.64544100000000004</v>
      </c>
      <c r="S291">
        <v>2.1965999999999999E-2</v>
      </c>
      <c r="T291">
        <v>-1.065955</v>
      </c>
      <c r="U291">
        <v>6.0699999999999999E-3</v>
      </c>
    </row>
    <row r="292" spans="1:21">
      <c r="A292" t="s">
        <v>18854</v>
      </c>
      <c r="B292" t="s">
        <v>2763</v>
      </c>
      <c r="F292" s="1">
        <v>66.37894</v>
      </c>
      <c r="G292" s="1">
        <v>64.063649999999996</v>
      </c>
      <c r="H292" s="1">
        <v>32.563319999999997</v>
      </c>
      <c r="I292" s="1">
        <v>31.64639</v>
      </c>
      <c r="J292" s="1">
        <v>48.994720000000001</v>
      </c>
      <c r="K292" s="1">
        <v>47.085900000000002</v>
      </c>
      <c r="L292" s="1">
        <v>15.1073</v>
      </c>
      <c r="M292" s="1">
        <v>17.035689999999999</v>
      </c>
      <c r="N292" s="1">
        <v>-0.8415376</v>
      </c>
      <c r="O292" s="1">
        <v>1.9498269999999999E-12</v>
      </c>
      <c r="P292" s="1">
        <v>-1.2715190000000001</v>
      </c>
      <c r="Q292" s="1">
        <v>9.3341450000000003E-19</v>
      </c>
      <c r="R292">
        <v>-0.62254600000000004</v>
      </c>
      <c r="S292">
        <v>0</v>
      </c>
      <c r="T292">
        <v>-1.0569139999999999</v>
      </c>
      <c r="U292">
        <v>0</v>
      </c>
    </row>
    <row r="293" spans="1:21">
      <c r="A293" t="s">
        <v>22235</v>
      </c>
      <c r="B293" t="s">
        <v>2767</v>
      </c>
      <c r="F293" s="1">
        <v>2.555444</v>
      </c>
      <c r="G293" s="1">
        <v>2.694903</v>
      </c>
      <c r="H293" s="1">
        <v>1.4251259999999999</v>
      </c>
      <c r="I293" s="1">
        <v>1.768311</v>
      </c>
      <c r="J293" s="1">
        <v>6.7140050000000002</v>
      </c>
      <c r="K293" s="1">
        <v>5.7423859999999998</v>
      </c>
      <c r="L293" s="1">
        <v>5.1324519999999998</v>
      </c>
      <c r="M293" s="1">
        <v>5.3052929999999998</v>
      </c>
      <c r="N293" s="1">
        <v>-0.49753249999999999</v>
      </c>
      <c r="O293" s="1">
        <v>6.7876980000000003E-2</v>
      </c>
      <c r="P293" s="1">
        <v>-5.8106620000000003E-3</v>
      </c>
      <c r="Q293">
        <v>1</v>
      </c>
      <c r="R293">
        <v>0.96115200000000001</v>
      </c>
      <c r="S293">
        <v>0</v>
      </c>
      <c r="T293">
        <v>1.476129</v>
      </c>
      <c r="U293">
        <v>0</v>
      </c>
    </row>
    <row r="294" spans="1:21">
      <c r="A294" t="s">
        <v>22236</v>
      </c>
      <c r="B294" t="s">
        <v>2771</v>
      </c>
      <c r="F294" s="1">
        <v>8.2166189999999997</v>
      </c>
      <c r="G294" s="1">
        <v>8.1382499999999993</v>
      </c>
      <c r="H294" s="1">
        <v>12.3048</v>
      </c>
      <c r="I294" s="1">
        <v>14.46195</v>
      </c>
      <c r="J294" s="1">
        <v>6.4226210000000004</v>
      </c>
      <c r="K294" s="1">
        <v>5.922555</v>
      </c>
      <c r="L294" s="1">
        <v>6.312481</v>
      </c>
      <c r="M294" s="1">
        <v>5.6110290000000003</v>
      </c>
      <c r="N294" s="1">
        <v>0.71861909999999996</v>
      </c>
      <c r="O294" s="1">
        <v>2.213039E-3</v>
      </c>
      <c r="P294" s="1">
        <v>0.162881</v>
      </c>
      <c r="Q294" s="1">
        <v>0.77570790000000001</v>
      </c>
      <c r="R294">
        <v>-0.49893799999999999</v>
      </c>
      <c r="S294">
        <v>9.9986000000000005E-2</v>
      </c>
      <c r="T294">
        <v>-1.1357440000000001</v>
      </c>
      <c r="U294">
        <v>9.9999999999999995E-7</v>
      </c>
    </row>
    <row r="295" spans="1:21">
      <c r="A295" t="s">
        <v>17562</v>
      </c>
      <c r="B295" t="s">
        <v>2787</v>
      </c>
      <c r="F295" s="1">
        <v>6.2988860000000004</v>
      </c>
      <c r="G295" s="1">
        <v>7.2346490000000001</v>
      </c>
      <c r="H295" s="1">
        <v>14.16455</v>
      </c>
      <c r="I295" s="1">
        <v>14.300789999999999</v>
      </c>
      <c r="J295" s="1">
        <v>7.627427</v>
      </c>
      <c r="K295" s="1">
        <v>8.8893310000000003</v>
      </c>
      <c r="L295" s="1">
        <v>5.0746390000000003</v>
      </c>
      <c r="M295" s="1">
        <v>4.9709729999999999</v>
      </c>
      <c r="N295" s="1">
        <v>1.1084510000000001</v>
      </c>
      <c r="O295" s="1">
        <v>6.8444369999999997E-12</v>
      </c>
      <c r="P295" s="1">
        <v>-0.42960130000000002</v>
      </c>
      <c r="Q295" s="1">
        <v>6.4568689999999998E-2</v>
      </c>
      <c r="R295">
        <v>7.5370000000000006E-2</v>
      </c>
      <c r="S295">
        <v>0.889463</v>
      </c>
      <c r="T295">
        <v>-1.516259</v>
      </c>
      <c r="U295">
        <v>0</v>
      </c>
    </row>
    <row r="296" spans="1:21">
      <c r="A296" t="s">
        <v>20468</v>
      </c>
      <c r="B296" t="s">
        <v>2794</v>
      </c>
      <c r="C296" t="s">
        <v>16572</v>
      </c>
      <c r="D296" t="s">
        <v>16750</v>
      </c>
      <c r="E296" t="s">
        <v>20469</v>
      </c>
      <c r="F296" s="1">
        <v>17.62933</v>
      </c>
      <c r="G296" s="1">
        <v>15.629189999999999</v>
      </c>
      <c r="H296" s="1">
        <v>24.568909999999999</v>
      </c>
      <c r="I296" s="1">
        <v>27.926200000000001</v>
      </c>
      <c r="J296" s="1">
        <v>55.536729999999999</v>
      </c>
      <c r="K296" s="1">
        <v>54.742849999999997</v>
      </c>
      <c r="L296" s="1">
        <v>74.363500000000002</v>
      </c>
      <c r="M296" s="1">
        <v>77.151120000000006</v>
      </c>
      <c r="N296" s="1">
        <v>0.71362110000000001</v>
      </c>
      <c r="O296" s="1">
        <v>1.971176E-4</v>
      </c>
      <c r="P296" s="1">
        <v>0.68598970000000004</v>
      </c>
      <c r="Q296" s="1">
        <v>6.2132749999999994E-11</v>
      </c>
      <c r="R296">
        <v>1.4225019999999999</v>
      </c>
      <c r="S296">
        <v>0</v>
      </c>
      <c r="T296">
        <v>1.363119</v>
      </c>
      <c r="U296">
        <v>0</v>
      </c>
    </row>
    <row r="297" spans="1:21">
      <c r="A297" t="s">
        <v>22237</v>
      </c>
      <c r="B297" t="s">
        <v>2833</v>
      </c>
      <c r="C297" t="s">
        <v>22238</v>
      </c>
      <c r="D297" t="s">
        <v>16591</v>
      </c>
      <c r="E297" t="s">
        <v>22239</v>
      </c>
      <c r="F297" s="1">
        <v>9.0619449999999997</v>
      </c>
      <c r="G297" s="1">
        <v>7.9600090000000003</v>
      </c>
      <c r="H297" s="1">
        <v>6.4017109999999997</v>
      </c>
      <c r="I297" s="1">
        <v>5.849882</v>
      </c>
      <c r="J297" s="1">
        <v>6.4414290000000003</v>
      </c>
      <c r="K297" s="1">
        <v>5.0113349999999999</v>
      </c>
      <c r="L297" s="1">
        <v>2.7132710000000002</v>
      </c>
      <c r="M297" s="1">
        <v>2.590147</v>
      </c>
      <c r="N297" s="1">
        <v>-0.26335779999999998</v>
      </c>
      <c r="O297" s="1">
        <v>0.6165119</v>
      </c>
      <c r="P297" s="1">
        <v>-0.65614349999999999</v>
      </c>
      <c r="Q297" s="1">
        <v>9.0535019999999994E-2</v>
      </c>
      <c r="R297">
        <v>-0.62782099999999996</v>
      </c>
      <c r="S297">
        <v>3.4851E-2</v>
      </c>
      <c r="T297">
        <v>-1.0287109999999999</v>
      </c>
      <c r="U297">
        <v>2.5690000000000001E-3</v>
      </c>
    </row>
    <row r="298" spans="1:21">
      <c r="A298" t="s">
        <v>20471</v>
      </c>
      <c r="B298" t="s">
        <v>2866</v>
      </c>
      <c r="F298" s="1">
        <v>4.6242549999999998</v>
      </c>
      <c r="G298" s="1">
        <v>4.1517270000000002</v>
      </c>
      <c r="H298" s="1">
        <v>3.075955</v>
      </c>
      <c r="I298" s="1">
        <v>2.7590110000000001</v>
      </c>
      <c r="J298" s="1">
        <v>0.88258970000000003</v>
      </c>
      <c r="K298" s="1">
        <v>0.78427590000000003</v>
      </c>
      <c r="L298" s="1">
        <v>0.63087590000000004</v>
      </c>
      <c r="M298" s="1">
        <v>1.5018549999999999</v>
      </c>
      <c r="N298" s="1">
        <v>-0.34018080000000001</v>
      </c>
      <c r="O298" s="1">
        <v>0.47930820000000002</v>
      </c>
      <c r="P298" s="1">
        <v>0.30480679999999999</v>
      </c>
      <c r="Q298" s="1">
        <v>0.71046319999999996</v>
      </c>
      <c r="R298">
        <v>-1.7363489999999999</v>
      </c>
      <c r="S298">
        <v>0</v>
      </c>
      <c r="T298">
        <v>-1.186391</v>
      </c>
      <c r="U298">
        <v>2.4380000000000001E-3</v>
      </c>
    </row>
    <row r="299" spans="1:21">
      <c r="A299" t="s">
        <v>16650</v>
      </c>
      <c r="B299" t="s">
        <v>2876</v>
      </c>
      <c r="F299" s="1">
        <v>9.6692180000000008</v>
      </c>
      <c r="G299" s="1">
        <v>9.3065010000000008</v>
      </c>
      <c r="H299" s="1">
        <v>921.68039999999996</v>
      </c>
      <c r="I299" s="1">
        <v>903.20100000000002</v>
      </c>
      <c r="J299" s="1">
        <v>0.2061759</v>
      </c>
      <c r="K299" s="1">
        <v>0.1007652</v>
      </c>
      <c r="L299" s="1">
        <v>1.722442</v>
      </c>
      <c r="M299" s="1">
        <v>2.132727</v>
      </c>
      <c r="N299" s="1">
        <v>6.4898819999999997</v>
      </c>
      <c r="O299">
        <v>0</v>
      </c>
      <c r="P299" s="1">
        <v>1.799863</v>
      </c>
      <c r="Q299" s="1">
        <v>3.8790559999999998E-5</v>
      </c>
      <c r="R299">
        <v>-3.347175</v>
      </c>
      <c r="S299">
        <v>0</v>
      </c>
      <c r="T299">
        <v>-8.4204190000000008</v>
      </c>
      <c r="U299">
        <v>0</v>
      </c>
    </row>
    <row r="300" spans="1:21">
      <c r="A300" t="s">
        <v>17568</v>
      </c>
      <c r="B300" t="s">
        <v>2877</v>
      </c>
      <c r="F300" s="1">
        <v>1.7735339999999999</v>
      </c>
      <c r="G300" s="1">
        <v>2.3997519999999999</v>
      </c>
      <c r="H300" s="1">
        <v>19.06146</v>
      </c>
      <c r="I300" s="1">
        <v>19.223230000000001</v>
      </c>
      <c r="J300" s="1">
        <v>1.6565909999999999</v>
      </c>
      <c r="K300" s="1">
        <v>2.130611</v>
      </c>
      <c r="L300" s="1">
        <v>1.1140190000000001</v>
      </c>
      <c r="M300" s="1">
        <v>1.2025349999999999</v>
      </c>
      <c r="N300" s="1">
        <v>2.7247819999999998</v>
      </c>
      <c r="O300" s="1">
        <v>1.2956050000000001E-42</v>
      </c>
      <c r="P300" s="1">
        <v>-0.30612699999999998</v>
      </c>
      <c r="Q300" s="1">
        <v>0.65558369999999999</v>
      </c>
      <c r="R300">
        <v>-0.22475800000000001</v>
      </c>
      <c r="S300">
        <v>0.73141400000000001</v>
      </c>
      <c r="T300">
        <v>-3.4664999999999999</v>
      </c>
      <c r="U300">
        <v>0</v>
      </c>
    </row>
    <row r="301" spans="1:21">
      <c r="A301" t="s">
        <v>17570</v>
      </c>
      <c r="B301" t="s">
        <v>2879</v>
      </c>
      <c r="F301" s="1">
        <v>63.292209999999997</v>
      </c>
      <c r="G301" s="1">
        <v>66.15549</v>
      </c>
      <c r="H301" s="1">
        <v>210.97219999999999</v>
      </c>
      <c r="I301" s="1">
        <v>221.67250000000001</v>
      </c>
      <c r="J301" s="1">
        <v>23.602170000000001</v>
      </c>
      <c r="K301" s="1">
        <v>25.439769999999999</v>
      </c>
      <c r="L301" s="1">
        <v>94.921350000000004</v>
      </c>
      <c r="M301" s="1">
        <v>91.75112</v>
      </c>
      <c r="N301" s="1">
        <v>1.845567</v>
      </c>
      <c r="O301" s="1">
        <v>1.8539970000000001E-158</v>
      </c>
      <c r="P301" s="1">
        <v>2.1116100000000002</v>
      </c>
      <c r="Q301" s="1">
        <v>1.4433759999999999E-96</v>
      </c>
      <c r="R301">
        <v>-1.531733</v>
      </c>
      <c r="S301">
        <v>0</v>
      </c>
      <c r="T301">
        <v>-1.3201039999999999</v>
      </c>
      <c r="U301">
        <v>0</v>
      </c>
    </row>
    <row r="302" spans="1:21">
      <c r="A302" t="s">
        <v>22240</v>
      </c>
      <c r="B302" t="s">
        <v>2885</v>
      </c>
      <c r="F302" s="1">
        <v>1.717889</v>
      </c>
      <c r="G302" s="1">
        <v>0.7172615</v>
      </c>
      <c r="H302" s="1">
        <v>0.45002180000000003</v>
      </c>
      <c r="I302" s="1">
        <v>0.2196341</v>
      </c>
      <c r="J302" s="1">
        <v>6.7321410000000004</v>
      </c>
      <c r="K302" s="1">
        <v>4.033182</v>
      </c>
      <c r="L302" s="1">
        <v>6.1898090000000003</v>
      </c>
      <c r="M302" s="1">
        <v>6.2043710000000001</v>
      </c>
      <c r="N302" s="1">
        <v>-0.48022779999999998</v>
      </c>
      <c r="O302" s="1">
        <v>0.58666419999999997</v>
      </c>
      <c r="P302" s="1">
        <v>0.36161720000000003</v>
      </c>
      <c r="Q302" s="1">
        <v>0.52769270000000001</v>
      </c>
      <c r="R302">
        <v>1.05558</v>
      </c>
      <c r="S302">
        <v>2.4086E-2</v>
      </c>
      <c r="T302">
        <v>2.0792099999999998</v>
      </c>
      <c r="U302">
        <v>9.9999999999999995E-7</v>
      </c>
    </row>
    <row r="303" spans="1:21">
      <c r="A303" t="s">
        <v>22241</v>
      </c>
      <c r="B303" t="s">
        <v>2887</v>
      </c>
      <c r="F303" s="1">
        <v>0.55615979999999998</v>
      </c>
      <c r="G303" s="1">
        <v>1.08365</v>
      </c>
      <c r="H303" s="1">
        <v>0.84987489999999999</v>
      </c>
      <c r="I303" s="1">
        <v>1.1613929999999999</v>
      </c>
      <c r="J303" s="1">
        <v>2.214658</v>
      </c>
      <c r="K303" s="1">
        <v>3.207049</v>
      </c>
      <c r="L303" s="1">
        <v>3.22471</v>
      </c>
      <c r="M303" s="1">
        <v>2.747452</v>
      </c>
      <c r="N303" s="1">
        <v>0.23402890000000001</v>
      </c>
      <c r="O303" s="1">
        <v>0.9124679</v>
      </c>
      <c r="P303" s="1">
        <v>0.3161178</v>
      </c>
      <c r="Q303" s="1">
        <v>0.54781380000000002</v>
      </c>
      <c r="R303">
        <v>0.95726999999999995</v>
      </c>
      <c r="S303">
        <v>1.4641E-2</v>
      </c>
      <c r="T303">
        <v>1.040368</v>
      </c>
      <c r="U303">
        <v>8.4869999999999998E-3</v>
      </c>
    </row>
    <row r="304" spans="1:21">
      <c r="A304" t="s">
        <v>22242</v>
      </c>
      <c r="B304" t="s">
        <v>2896</v>
      </c>
      <c r="F304" s="1">
        <v>7.9547169999999996</v>
      </c>
      <c r="G304" s="1">
        <v>6.6247299999999996</v>
      </c>
      <c r="H304" s="1">
        <v>5.5288839999999997</v>
      </c>
      <c r="I304" s="1">
        <v>6.0857169999999998</v>
      </c>
      <c r="J304" s="1">
        <v>3.8601700000000001</v>
      </c>
      <c r="K304" s="1">
        <v>4.2170990000000002</v>
      </c>
      <c r="L304" s="1">
        <v>2.5665110000000002</v>
      </c>
      <c r="M304" s="1">
        <v>1.6777489999999999</v>
      </c>
      <c r="N304" s="1">
        <v>-0.14704390000000001</v>
      </c>
      <c r="O304" s="1">
        <v>0.89487000000000005</v>
      </c>
      <c r="P304" s="1">
        <v>-0.52469790000000005</v>
      </c>
      <c r="Q304" s="1">
        <v>0.26392209999999999</v>
      </c>
      <c r="R304">
        <v>-0.82808300000000001</v>
      </c>
      <c r="S304">
        <v>3.7789999999999998E-3</v>
      </c>
      <c r="T304">
        <v>-1.234801</v>
      </c>
      <c r="U304">
        <v>1.93E-4</v>
      </c>
    </row>
    <row r="305" spans="1:21">
      <c r="A305" t="s">
        <v>22243</v>
      </c>
      <c r="B305" t="s">
        <v>2898</v>
      </c>
      <c r="F305" s="1">
        <v>3.9821849999999999</v>
      </c>
      <c r="G305" s="1">
        <v>2.4502389999999998</v>
      </c>
      <c r="H305" s="1">
        <v>2.4020640000000002</v>
      </c>
      <c r="I305" s="1">
        <v>4.0328229999999996</v>
      </c>
      <c r="J305" s="1">
        <v>6.6767469999999998</v>
      </c>
      <c r="K305" s="1">
        <v>6.4356650000000002</v>
      </c>
      <c r="L305" s="1">
        <v>8.7496650000000002</v>
      </c>
      <c r="M305" s="1">
        <v>7.6739670000000002</v>
      </c>
      <c r="N305" s="1">
        <v>9.6277639999999998E-2</v>
      </c>
      <c r="O305">
        <v>1</v>
      </c>
      <c r="P305" s="1">
        <v>0.50470700000000002</v>
      </c>
      <c r="Q305" s="1">
        <v>5.6221269999999997E-2</v>
      </c>
      <c r="R305">
        <v>0.67861700000000003</v>
      </c>
      <c r="S305">
        <v>3.0834E-2</v>
      </c>
      <c r="T305">
        <v>1.0817509999999999</v>
      </c>
      <c r="U305">
        <v>1.0900000000000001E-4</v>
      </c>
    </row>
    <row r="306" spans="1:21">
      <c r="A306" t="s">
        <v>22244</v>
      </c>
      <c r="B306" t="s">
        <v>2907</v>
      </c>
      <c r="F306" s="1">
        <v>0.12412810000000001</v>
      </c>
      <c r="G306" s="1">
        <v>0.362786</v>
      </c>
      <c r="H306" s="1">
        <v>0.34142699999999998</v>
      </c>
      <c r="I306" s="1">
        <v>0.33326840000000002</v>
      </c>
      <c r="J306" s="1">
        <v>0.98856909999999998</v>
      </c>
      <c r="K306" s="1">
        <v>0.53683049999999999</v>
      </c>
      <c r="L306" s="1">
        <v>2.1591469999999999</v>
      </c>
      <c r="M306" s="1">
        <v>2.380649</v>
      </c>
      <c r="N306" s="1">
        <v>0.18974070000000001</v>
      </c>
      <c r="O306">
        <v>1</v>
      </c>
      <c r="P306" s="1">
        <v>1.118452</v>
      </c>
      <c r="Q306" s="1">
        <v>1.1871649999999999E-2</v>
      </c>
      <c r="R306">
        <v>0.51374200000000003</v>
      </c>
      <c r="S306">
        <v>0.48377300000000001</v>
      </c>
      <c r="T306">
        <v>1.406231</v>
      </c>
      <c r="U306">
        <v>2.4190000000000001E-3</v>
      </c>
    </row>
    <row r="307" spans="1:21">
      <c r="A307" t="s">
        <v>17571</v>
      </c>
      <c r="B307" t="s">
        <v>2911</v>
      </c>
      <c r="F307" s="1">
        <v>1.5179480000000001</v>
      </c>
      <c r="G307" s="1">
        <v>1.922469</v>
      </c>
      <c r="H307" s="1">
        <v>11.13406</v>
      </c>
      <c r="I307" s="1">
        <v>10.596299999999999</v>
      </c>
      <c r="J307" s="1">
        <v>1.4775560000000001</v>
      </c>
      <c r="K307" s="1">
        <v>1.706858</v>
      </c>
      <c r="L307" s="1">
        <v>0.39605940000000001</v>
      </c>
      <c r="M307" s="1">
        <v>0.79398230000000003</v>
      </c>
      <c r="N307" s="1">
        <v>1.9508859999999999</v>
      </c>
      <c r="O307" s="1">
        <v>5.3160310000000005E-13</v>
      </c>
      <c r="P307" s="1">
        <v>-0.61909930000000002</v>
      </c>
      <c r="Q307" s="1">
        <v>0.3595817</v>
      </c>
      <c r="R307">
        <v>-0.169567</v>
      </c>
      <c r="S307">
        <v>0.88482000000000005</v>
      </c>
      <c r="T307">
        <v>-2.96468</v>
      </c>
      <c r="U307">
        <v>0</v>
      </c>
    </row>
    <row r="308" spans="1:21">
      <c r="A308" t="s">
        <v>17572</v>
      </c>
      <c r="B308" t="s">
        <v>2912</v>
      </c>
      <c r="F308" s="1">
        <v>5.0339169999999998</v>
      </c>
      <c r="G308" s="1">
        <v>5.9939830000000001</v>
      </c>
      <c r="H308" s="1">
        <v>55.128810000000001</v>
      </c>
      <c r="I308" s="1">
        <v>52.810319999999997</v>
      </c>
      <c r="J308" s="1">
        <v>8.4140859999999993</v>
      </c>
      <c r="K308" s="1">
        <v>8.9501939999999998</v>
      </c>
      <c r="L308" s="1">
        <v>6.0807310000000001</v>
      </c>
      <c r="M308" s="1">
        <v>6.826441</v>
      </c>
      <c r="N308" s="1">
        <v>3.039142</v>
      </c>
      <c r="O308" s="1">
        <v>3.553842E-87</v>
      </c>
      <c r="P308" s="1">
        <v>-0.15918470000000001</v>
      </c>
      <c r="Q308" s="1">
        <v>0.76225259999999995</v>
      </c>
      <c r="R308">
        <v>0.369784</v>
      </c>
      <c r="S308">
        <v>0.29444399999999998</v>
      </c>
      <c r="T308">
        <v>-2.9632130000000001</v>
      </c>
      <c r="U308">
        <v>0</v>
      </c>
    </row>
    <row r="309" spans="1:21">
      <c r="A309" t="s">
        <v>22245</v>
      </c>
      <c r="B309" t="s">
        <v>2918</v>
      </c>
      <c r="F309" s="1">
        <v>1.4513769999999999</v>
      </c>
      <c r="G309" s="1">
        <v>2.3566129999999998</v>
      </c>
      <c r="H309" s="1">
        <v>1.774294</v>
      </c>
      <c r="I309" s="1">
        <v>2.3813569999999999</v>
      </c>
      <c r="J309" s="1">
        <v>2.7827030000000001</v>
      </c>
      <c r="K309" s="1">
        <v>3.766159</v>
      </c>
      <c r="L309" s="1">
        <v>5.7855400000000001</v>
      </c>
      <c r="M309" s="1">
        <v>6.7481020000000003</v>
      </c>
      <c r="N309" s="1">
        <v>0.16902710000000001</v>
      </c>
      <c r="O309" s="1">
        <v>0.96648999999999996</v>
      </c>
      <c r="P309" s="1">
        <v>0.97255029999999998</v>
      </c>
      <c r="Q309" s="1">
        <v>1.331633E-3</v>
      </c>
      <c r="R309">
        <v>0.39673999999999998</v>
      </c>
      <c r="S309">
        <v>0.43149100000000001</v>
      </c>
      <c r="T309">
        <v>1.1671419999999999</v>
      </c>
      <c r="U309">
        <v>3.5199999999999999E-4</v>
      </c>
    </row>
    <row r="310" spans="1:21">
      <c r="A310" t="s">
        <v>20472</v>
      </c>
      <c r="B310" t="s">
        <v>2919</v>
      </c>
      <c r="F310" s="1">
        <v>3.221025</v>
      </c>
      <c r="G310" s="1">
        <v>3.4019469999999998</v>
      </c>
      <c r="H310" s="1">
        <v>4.2228760000000003</v>
      </c>
      <c r="I310" s="1">
        <v>3.8525580000000001</v>
      </c>
      <c r="J310" s="1">
        <v>1.5183770000000001</v>
      </c>
      <c r="K310" s="1">
        <v>1.4060520000000001</v>
      </c>
      <c r="L310" s="1">
        <v>1.9636039999999999</v>
      </c>
      <c r="M310" s="1">
        <v>1.7057929999999999</v>
      </c>
      <c r="N310" s="1">
        <v>0.38125419999999999</v>
      </c>
      <c r="O310" s="1">
        <v>0.103753</v>
      </c>
      <c r="P310" s="1">
        <v>0.49277369999999998</v>
      </c>
      <c r="Q310" s="1">
        <v>0.10381899999999999</v>
      </c>
      <c r="R310">
        <v>-1.1867840000000001</v>
      </c>
      <c r="S310">
        <v>0</v>
      </c>
      <c r="T310">
        <v>-1.1492610000000001</v>
      </c>
      <c r="U310">
        <v>0</v>
      </c>
    </row>
    <row r="311" spans="1:21">
      <c r="A311" t="s">
        <v>22246</v>
      </c>
      <c r="B311" t="s">
        <v>2921</v>
      </c>
      <c r="F311" s="1">
        <v>3.5464090000000001</v>
      </c>
      <c r="G311" s="1">
        <v>3.7477969999999998</v>
      </c>
      <c r="H311" s="1">
        <v>2.0942430000000001</v>
      </c>
      <c r="I311" s="1">
        <v>1.775226</v>
      </c>
      <c r="J311" s="1">
        <v>2.1807970000000001</v>
      </c>
      <c r="K311" s="1">
        <v>1.8717010000000001</v>
      </c>
      <c r="L311" s="1">
        <v>0.52278020000000003</v>
      </c>
      <c r="M311" s="1">
        <v>0.99561900000000003</v>
      </c>
      <c r="N311" s="1">
        <v>-0.6029504</v>
      </c>
      <c r="O311" s="1">
        <v>6.3215779999999999E-2</v>
      </c>
      <c r="P311" s="1">
        <v>-0.88192420000000005</v>
      </c>
      <c r="Q311" s="1">
        <v>3.1791359999999998E-2</v>
      </c>
      <c r="R311">
        <v>-0.84078299999999995</v>
      </c>
      <c r="S311">
        <v>2.5669999999999998E-3</v>
      </c>
      <c r="T311">
        <v>-1.0973850000000001</v>
      </c>
      <c r="U311">
        <v>4.4169999999999999E-3</v>
      </c>
    </row>
    <row r="312" spans="1:21">
      <c r="A312" t="s">
        <v>22247</v>
      </c>
      <c r="B312" t="s">
        <v>2960</v>
      </c>
      <c r="C312" t="s">
        <v>22248</v>
      </c>
      <c r="D312" t="s">
        <v>22249</v>
      </c>
      <c r="E312" t="s">
        <v>22250</v>
      </c>
      <c r="F312" s="1">
        <v>21.151969999999999</v>
      </c>
      <c r="G312" s="1">
        <v>23.08952</v>
      </c>
      <c r="H312" s="1">
        <v>12.61749</v>
      </c>
      <c r="I312" s="1">
        <v>14.596730000000001</v>
      </c>
      <c r="J312" s="1">
        <v>36.307229999999997</v>
      </c>
      <c r="K312" s="1">
        <v>34.60745</v>
      </c>
      <c r="L312" s="1">
        <v>33.024880000000003</v>
      </c>
      <c r="M312" s="1">
        <v>33.769069999999999</v>
      </c>
      <c r="N312" s="1">
        <v>-0.47078100000000001</v>
      </c>
      <c r="O312" s="1">
        <v>0.110807</v>
      </c>
      <c r="P312" s="1">
        <v>0.1491239</v>
      </c>
      <c r="Q312" s="1">
        <v>0.61056659999999996</v>
      </c>
      <c r="R312">
        <v>0.43069200000000002</v>
      </c>
      <c r="S312">
        <v>5.3272E-2</v>
      </c>
      <c r="T312">
        <v>1.0685709999999999</v>
      </c>
      <c r="U312">
        <v>9.9999999999999995E-7</v>
      </c>
    </row>
    <row r="313" spans="1:21">
      <c r="A313" t="s">
        <v>20475</v>
      </c>
      <c r="B313" t="s">
        <v>2994</v>
      </c>
      <c r="C313" t="s">
        <v>20476</v>
      </c>
      <c r="D313" t="s">
        <v>20461</v>
      </c>
      <c r="E313" t="s">
        <v>20477</v>
      </c>
      <c r="F313" s="1">
        <v>237.536</v>
      </c>
      <c r="G313" s="1">
        <v>239.4308</v>
      </c>
      <c r="H313" s="1">
        <v>239.6575</v>
      </c>
      <c r="I313" s="1">
        <v>233.18170000000001</v>
      </c>
      <c r="J313" s="1">
        <v>89.978110000000001</v>
      </c>
      <c r="K313" s="1">
        <v>86.864930000000001</v>
      </c>
      <c r="L313" s="1">
        <v>84.553160000000005</v>
      </c>
      <c r="M313" s="1">
        <v>89.007919999999999</v>
      </c>
      <c r="N313" s="1">
        <v>0.12592229999999999</v>
      </c>
      <c r="O313" s="1">
        <v>5.6570620000000002E-2</v>
      </c>
      <c r="P313" s="1">
        <v>0.21459719999999999</v>
      </c>
      <c r="Q313" s="1">
        <v>2.2552030000000001E-2</v>
      </c>
      <c r="R313">
        <v>-1.6141319999999999</v>
      </c>
      <c r="S313">
        <v>0</v>
      </c>
      <c r="T313">
        <v>-1.5521469999999999</v>
      </c>
      <c r="U313">
        <v>0</v>
      </c>
    </row>
    <row r="314" spans="1:21">
      <c r="A314" t="s">
        <v>17574</v>
      </c>
      <c r="B314" t="s">
        <v>2997</v>
      </c>
      <c r="F314" s="1">
        <v>36.967790000000001</v>
      </c>
      <c r="G314" s="1">
        <v>35.340870000000002</v>
      </c>
      <c r="H314" s="1">
        <v>68.786029999999997</v>
      </c>
      <c r="I314" s="1">
        <v>66.434650000000005</v>
      </c>
      <c r="J314" s="1">
        <v>25.015689999999999</v>
      </c>
      <c r="K314" s="1">
        <v>22.400120000000001</v>
      </c>
      <c r="L314" s="1">
        <v>25.704270000000001</v>
      </c>
      <c r="M314" s="1">
        <v>24.472200000000001</v>
      </c>
      <c r="N314" s="1">
        <v>1.0130889999999999</v>
      </c>
      <c r="O314" s="1">
        <v>5.6510659999999998E-29</v>
      </c>
      <c r="P314" s="1">
        <v>0.31674059999999998</v>
      </c>
      <c r="Q314" s="1">
        <v>3.4660759999999999E-2</v>
      </c>
      <c r="R314">
        <v>-0.78038799999999997</v>
      </c>
      <c r="S314">
        <v>0</v>
      </c>
      <c r="T314">
        <v>-1.516929</v>
      </c>
      <c r="U314">
        <v>0</v>
      </c>
    </row>
    <row r="315" spans="1:21">
      <c r="A315" t="s">
        <v>22251</v>
      </c>
      <c r="B315" t="s">
        <v>2998</v>
      </c>
      <c r="F315" s="1">
        <v>17.872640000000001</v>
      </c>
      <c r="G315" s="1">
        <v>13.46964</v>
      </c>
      <c r="H315" s="1">
        <v>11.74906</v>
      </c>
      <c r="I315" s="1">
        <v>14.938980000000001</v>
      </c>
      <c r="J315" s="1">
        <v>11.04102</v>
      </c>
      <c r="K315" s="1">
        <v>7.8754210000000002</v>
      </c>
      <c r="L315" s="1">
        <v>5.5724819999999999</v>
      </c>
      <c r="M315" s="1">
        <v>6.4675269999999996</v>
      </c>
      <c r="N315" s="1">
        <v>-7.6534889999999994E-2</v>
      </c>
      <c r="O315">
        <v>1</v>
      </c>
      <c r="P315" s="1">
        <v>-0.33010980000000001</v>
      </c>
      <c r="Q315" s="1">
        <v>0.38477099999999997</v>
      </c>
      <c r="R315">
        <v>-0.80219300000000004</v>
      </c>
      <c r="S315">
        <v>1.6407999999999999E-2</v>
      </c>
      <c r="T315">
        <v>-1.0894919999999999</v>
      </c>
      <c r="U315">
        <v>2.0000000000000002E-5</v>
      </c>
    </row>
    <row r="316" spans="1:21">
      <c r="A316" t="s">
        <v>22252</v>
      </c>
      <c r="B316" t="s">
        <v>3006</v>
      </c>
      <c r="C316" t="s">
        <v>22253</v>
      </c>
      <c r="D316" t="s">
        <v>17577</v>
      </c>
      <c r="E316" t="s">
        <v>17578</v>
      </c>
      <c r="F316" s="1">
        <v>9.6662440000000007</v>
      </c>
      <c r="G316" s="1">
        <v>10.716010000000001</v>
      </c>
      <c r="H316" s="1">
        <v>7.6402289999999997</v>
      </c>
      <c r="I316" s="1">
        <v>8.8497570000000003</v>
      </c>
      <c r="J316" s="1">
        <v>5.4074900000000001</v>
      </c>
      <c r="K316" s="1">
        <v>6.6310880000000001</v>
      </c>
      <c r="L316" s="1">
        <v>4.1551749999999998</v>
      </c>
      <c r="M316" s="1">
        <v>3.7775120000000002</v>
      </c>
      <c r="N316" s="1">
        <v>-0.14407919999999999</v>
      </c>
      <c r="O316" s="1">
        <v>0.83421219999999996</v>
      </c>
      <c r="P316" s="1">
        <v>-0.295346</v>
      </c>
      <c r="Q316" s="1">
        <v>0.47177930000000001</v>
      </c>
      <c r="R316">
        <v>-0.82716500000000004</v>
      </c>
      <c r="S316">
        <v>4.17E-4</v>
      </c>
      <c r="T316">
        <v>-1.009504</v>
      </c>
      <c r="U316">
        <v>1.3100000000000001E-4</v>
      </c>
    </row>
    <row r="317" spans="1:21">
      <c r="A317" t="s">
        <v>22254</v>
      </c>
      <c r="B317" t="s">
        <v>3008</v>
      </c>
      <c r="F317" s="1">
        <v>17.242319999999999</v>
      </c>
      <c r="G317" s="1">
        <v>19.222329999999999</v>
      </c>
      <c r="H317" s="1">
        <v>15.48296</v>
      </c>
      <c r="I317" s="1">
        <v>12.72673</v>
      </c>
      <c r="J317" s="1">
        <v>11.325329999999999</v>
      </c>
      <c r="K317" s="1">
        <v>9.686382</v>
      </c>
      <c r="L317" s="1">
        <v>6.9569460000000003</v>
      </c>
      <c r="M317" s="1">
        <v>5.8885750000000003</v>
      </c>
      <c r="N317" s="1">
        <v>-0.20393140000000001</v>
      </c>
      <c r="O317" s="1">
        <v>0.64169050000000005</v>
      </c>
      <c r="P317" s="1">
        <v>-0.39349460000000003</v>
      </c>
      <c r="Q317" s="1">
        <v>0.27924149999999998</v>
      </c>
      <c r="R317">
        <v>-0.86642799999999998</v>
      </c>
      <c r="S317">
        <v>8.7999999999999998E-5</v>
      </c>
      <c r="T317">
        <v>-1.0825050000000001</v>
      </c>
      <c r="U317">
        <v>2.5000000000000001E-5</v>
      </c>
    </row>
    <row r="318" spans="1:21">
      <c r="A318" t="s">
        <v>22255</v>
      </c>
      <c r="B318" t="s">
        <v>3013</v>
      </c>
      <c r="C318" t="s">
        <v>22256</v>
      </c>
      <c r="D318" t="s">
        <v>16730</v>
      </c>
      <c r="E318" t="s">
        <v>16731</v>
      </c>
      <c r="F318" s="1">
        <v>29.539159999999999</v>
      </c>
      <c r="G318" s="1">
        <v>27.92512</v>
      </c>
      <c r="H318" s="1">
        <v>13.0402</v>
      </c>
      <c r="I318" s="1">
        <v>14.491020000000001</v>
      </c>
      <c r="J318" s="1">
        <v>35.820419999999999</v>
      </c>
      <c r="K318" s="1">
        <v>41.069690000000001</v>
      </c>
      <c r="L318" s="1">
        <v>35.586750000000002</v>
      </c>
      <c r="M318" s="1">
        <v>41.965260000000001</v>
      </c>
      <c r="N318" s="1">
        <v>-0.80178530000000003</v>
      </c>
      <c r="O318" s="1">
        <v>1.744258E-4</v>
      </c>
      <c r="P318" s="1">
        <v>0.24349460000000001</v>
      </c>
      <c r="Q318" s="1">
        <v>0.26813989999999999</v>
      </c>
      <c r="R318">
        <v>0.19825300000000001</v>
      </c>
      <c r="S318">
        <v>0.39077699999999999</v>
      </c>
      <c r="T318">
        <v>1.265922</v>
      </c>
      <c r="U318">
        <v>0</v>
      </c>
    </row>
    <row r="319" spans="1:21">
      <c r="A319" t="s">
        <v>17579</v>
      </c>
      <c r="B319" t="s">
        <v>3017</v>
      </c>
      <c r="F319" s="1">
        <v>24.937539999999998</v>
      </c>
      <c r="G319" s="1">
        <v>27.548539999999999</v>
      </c>
      <c r="H319" s="1">
        <v>3.4704920000000001</v>
      </c>
      <c r="I319" s="1">
        <v>3.188294</v>
      </c>
      <c r="J319" s="1">
        <v>2.7584059999999999</v>
      </c>
      <c r="K319" s="1">
        <v>2.3110750000000002</v>
      </c>
      <c r="L319" s="1">
        <v>0.38730029999999999</v>
      </c>
      <c r="M319" s="1">
        <v>0.58231710000000003</v>
      </c>
      <c r="N319" s="1">
        <v>-2.1522079999999999</v>
      </c>
      <c r="O319" s="1">
        <v>1.2389469999999999E-19</v>
      </c>
      <c r="P319" s="1">
        <v>-0.99938729999999998</v>
      </c>
      <c r="Q319" s="1">
        <v>7.013018E-2</v>
      </c>
      <c r="R319">
        <v>-2.6935210000000001</v>
      </c>
      <c r="S319">
        <v>0</v>
      </c>
      <c r="T319">
        <v>-1.446051</v>
      </c>
      <c r="U319">
        <v>2.0660000000000001E-3</v>
      </c>
    </row>
    <row r="320" spans="1:21">
      <c r="A320" t="s">
        <v>22257</v>
      </c>
      <c r="B320" t="s">
        <v>3027</v>
      </c>
      <c r="F320" s="1">
        <v>32.464120000000001</v>
      </c>
      <c r="G320" s="1">
        <v>32.699469999999998</v>
      </c>
      <c r="H320" s="1">
        <v>32.680169999999997</v>
      </c>
      <c r="I320" s="1">
        <v>31.24267</v>
      </c>
      <c r="J320" s="1">
        <v>21.586220000000001</v>
      </c>
      <c r="K320" s="1">
        <v>24.74869</v>
      </c>
      <c r="L320" s="1">
        <v>14.7821</v>
      </c>
      <c r="M320" s="1">
        <v>11.885479999999999</v>
      </c>
      <c r="N320" s="1">
        <v>0.1086107</v>
      </c>
      <c r="O320" s="1">
        <v>0.52991659999999996</v>
      </c>
      <c r="P320" s="1">
        <v>-0.53991169999999999</v>
      </c>
      <c r="Q320" s="1">
        <v>7.7196319999999997E-3</v>
      </c>
      <c r="R320">
        <v>-0.67918800000000001</v>
      </c>
      <c r="S320">
        <v>0</v>
      </c>
      <c r="T320">
        <v>-1.3525830000000001</v>
      </c>
      <c r="U320">
        <v>0</v>
      </c>
    </row>
    <row r="321" spans="1:21">
      <c r="A321" t="s">
        <v>22258</v>
      </c>
      <c r="B321" t="s">
        <v>3046</v>
      </c>
      <c r="C321" t="s">
        <v>22259</v>
      </c>
      <c r="D321" t="s">
        <v>16730</v>
      </c>
      <c r="E321" t="s">
        <v>16731</v>
      </c>
      <c r="F321" s="1">
        <v>11.429399999999999</v>
      </c>
      <c r="G321" s="1">
        <v>8.0070499999999996</v>
      </c>
      <c r="H321" s="1">
        <v>6.4759370000000001</v>
      </c>
      <c r="I321" s="1">
        <v>4.1375060000000001</v>
      </c>
      <c r="J321" s="1">
        <v>10.795719999999999</v>
      </c>
      <c r="K321" s="1">
        <v>9.9970770000000009</v>
      </c>
      <c r="L321" s="1">
        <v>12.509320000000001</v>
      </c>
      <c r="M321" s="1">
        <v>14.665850000000001</v>
      </c>
      <c r="N321" s="1">
        <v>-0.59927350000000001</v>
      </c>
      <c r="O321" s="1">
        <v>0.255548</v>
      </c>
      <c r="P321" s="1">
        <v>0.57334419999999997</v>
      </c>
      <c r="Q321" s="1">
        <v>9.4736509999999996E-3</v>
      </c>
      <c r="R321">
        <v>-7.5403999999999999E-2</v>
      </c>
      <c r="S321">
        <v>0.92213999999999996</v>
      </c>
      <c r="T321">
        <v>1.117286</v>
      </c>
      <c r="U321">
        <v>1.5E-5</v>
      </c>
    </row>
    <row r="322" spans="1:21">
      <c r="A322" t="s">
        <v>18869</v>
      </c>
      <c r="B322" t="s">
        <v>3063</v>
      </c>
      <c r="C322" t="s">
        <v>18870</v>
      </c>
      <c r="D322" t="s">
        <v>18871</v>
      </c>
      <c r="E322" t="s">
        <v>16572</v>
      </c>
      <c r="F322" s="1">
        <v>7.6136749999999997</v>
      </c>
      <c r="G322" s="1">
        <v>7.1892040000000001</v>
      </c>
      <c r="H322" s="1">
        <v>10.417400000000001</v>
      </c>
      <c r="I322" s="1">
        <v>12.26506</v>
      </c>
      <c r="J322" s="1">
        <v>29.540669999999999</v>
      </c>
      <c r="K322" s="1">
        <v>31.20534</v>
      </c>
      <c r="L322" s="1">
        <v>58.170050000000003</v>
      </c>
      <c r="M322" s="1">
        <v>63.514690000000002</v>
      </c>
      <c r="N322" s="1">
        <v>0.64047410000000005</v>
      </c>
      <c r="O322" s="1">
        <v>7.607384E-3</v>
      </c>
      <c r="P322" s="1">
        <v>1.2155800000000001</v>
      </c>
      <c r="Q322" s="1">
        <v>8.8103880000000006E-34</v>
      </c>
      <c r="R322">
        <v>1.667133</v>
      </c>
      <c r="S322">
        <v>0</v>
      </c>
      <c r="T322">
        <v>2.2124799999999998</v>
      </c>
      <c r="U322">
        <v>0</v>
      </c>
    </row>
    <row r="323" spans="1:21">
      <c r="A323" t="s">
        <v>22260</v>
      </c>
      <c r="B323" t="s">
        <v>3086</v>
      </c>
      <c r="F323" s="1">
        <v>13.43308</v>
      </c>
      <c r="G323" s="1">
        <v>13.83896</v>
      </c>
      <c r="H323" s="1">
        <v>15.28927</v>
      </c>
      <c r="I323" s="1">
        <v>14.371180000000001</v>
      </c>
      <c r="J323" s="1">
        <v>7.2414699999999996</v>
      </c>
      <c r="K323" s="1">
        <v>8.8144960000000001</v>
      </c>
      <c r="L323" s="1">
        <v>5.5058259999999999</v>
      </c>
      <c r="M323" s="1">
        <v>5.5187780000000002</v>
      </c>
      <c r="N323" s="1">
        <v>0.22674340000000001</v>
      </c>
      <c r="O323" s="1">
        <v>0.55882529999999997</v>
      </c>
      <c r="P323" s="1">
        <v>-0.24401</v>
      </c>
      <c r="Q323" s="1">
        <v>0.5918795</v>
      </c>
      <c r="R323">
        <v>-0.82772199999999996</v>
      </c>
      <c r="S323">
        <v>5.2899999999999996E-4</v>
      </c>
      <c r="T323">
        <v>-1.3503670000000001</v>
      </c>
      <c r="U323">
        <v>0</v>
      </c>
    </row>
    <row r="324" spans="1:21">
      <c r="A324" t="s">
        <v>22261</v>
      </c>
      <c r="B324" t="s">
        <v>3102</v>
      </c>
      <c r="C324" t="s">
        <v>22262</v>
      </c>
      <c r="D324" t="s">
        <v>20111</v>
      </c>
      <c r="E324" t="s">
        <v>20112</v>
      </c>
      <c r="F324" s="1">
        <v>1.2722290000000001</v>
      </c>
      <c r="G324" s="1">
        <v>1.421708</v>
      </c>
      <c r="H324" s="1">
        <v>0.8233876</v>
      </c>
      <c r="I324" s="1">
        <v>0.66976020000000003</v>
      </c>
      <c r="J324" s="1">
        <v>1.9866999999999999</v>
      </c>
      <c r="K324" s="1">
        <v>2.7187109999999999</v>
      </c>
      <c r="L324" s="1">
        <v>2.7662260000000001</v>
      </c>
      <c r="M324" s="1">
        <v>3.3272810000000002</v>
      </c>
      <c r="N324" s="1">
        <v>-0.49408150000000001</v>
      </c>
      <c r="O324" s="1">
        <v>0.26892159999999998</v>
      </c>
      <c r="P324" s="1">
        <v>0.55949090000000001</v>
      </c>
      <c r="Q324" s="1">
        <v>4.592566E-2</v>
      </c>
      <c r="R324">
        <v>0.47376499999999999</v>
      </c>
      <c r="S324">
        <v>0.13050700000000001</v>
      </c>
      <c r="T324">
        <v>1.5805880000000001</v>
      </c>
      <c r="U324">
        <v>0</v>
      </c>
    </row>
    <row r="325" spans="1:21">
      <c r="A325" t="s">
        <v>20485</v>
      </c>
      <c r="B325" t="s">
        <v>3110</v>
      </c>
      <c r="C325" t="s">
        <v>20486</v>
      </c>
      <c r="D325" t="s">
        <v>17351</v>
      </c>
      <c r="E325" t="s">
        <v>20487</v>
      </c>
      <c r="F325" s="1">
        <v>1.1577329999999999</v>
      </c>
      <c r="G325" s="1">
        <v>1.3393729999999999</v>
      </c>
      <c r="H325" s="1">
        <v>0.46440100000000001</v>
      </c>
      <c r="I325" s="1">
        <v>0.71233460000000004</v>
      </c>
      <c r="J325" s="1">
        <v>0.28813470000000002</v>
      </c>
      <c r="K325" s="1">
        <v>0.50069779999999997</v>
      </c>
      <c r="L325" s="1">
        <v>0.15732969999999999</v>
      </c>
      <c r="M325" s="1">
        <v>0.12615989999999999</v>
      </c>
      <c r="N325" s="1">
        <v>-0.64348419999999995</v>
      </c>
      <c r="O325" s="1">
        <v>0.1199892</v>
      </c>
      <c r="P325" s="1">
        <v>-0.61301240000000001</v>
      </c>
      <c r="Q325" s="1">
        <v>0.3156291</v>
      </c>
      <c r="R325">
        <v>-1.237873</v>
      </c>
      <c r="S325">
        <v>2.5900000000000001E-4</v>
      </c>
      <c r="T325">
        <v>-1.197052</v>
      </c>
      <c r="U325">
        <v>8.8909999999999996E-3</v>
      </c>
    </row>
    <row r="326" spans="1:21">
      <c r="A326" t="s">
        <v>20488</v>
      </c>
      <c r="B326" t="s">
        <v>3116</v>
      </c>
      <c r="C326" t="s">
        <v>20489</v>
      </c>
      <c r="D326" t="s">
        <v>19914</v>
      </c>
      <c r="E326" t="s">
        <v>20490</v>
      </c>
      <c r="F326" s="1">
        <v>46.410829999999997</v>
      </c>
      <c r="G326" s="1">
        <v>42.465060000000001</v>
      </c>
      <c r="H326" s="1">
        <v>41.76191</v>
      </c>
      <c r="I326" s="1">
        <v>42.588189999999997</v>
      </c>
      <c r="J326" s="1">
        <v>18.800160000000002</v>
      </c>
      <c r="K326" s="1">
        <v>16.477869999999999</v>
      </c>
      <c r="L326" s="1">
        <v>21.13692</v>
      </c>
      <c r="M326" s="1">
        <v>20.298169999999999</v>
      </c>
      <c r="N326" s="1">
        <v>6.3905760000000006E-2</v>
      </c>
      <c r="O326" s="1">
        <v>0.81580359999999996</v>
      </c>
      <c r="P326" s="1">
        <v>0.4626364</v>
      </c>
      <c r="Q326" s="1">
        <v>8.6347750000000003E-4</v>
      </c>
      <c r="R326">
        <v>-1.4833860000000001</v>
      </c>
      <c r="S326">
        <v>0</v>
      </c>
      <c r="T326">
        <v>-1.118997</v>
      </c>
      <c r="U326">
        <v>0</v>
      </c>
    </row>
    <row r="327" spans="1:21">
      <c r="A327" t="s">
        <v>20491</v>
      </c>
      <c r="B327" t="s">
        <v>3134</v>
      </c>
      <c r="F327" s="1">
        <v>23.27477</v>
      </c>
      <c r="G327" s="1">
        <v>22.215859999999999</v>
      </c>
      <c r="H327" s="1">
        <v>32.053019999999997</v>
      </c>
      <c r="I327" s="1">
        <v>27.239159999999998</v>
      </c>
      <c r="J327" s="1">
        <v>10.923310000000001</v>
      </c>
      <c r="K327" s="1">
        <v>10.840199999999999</v>
      </c>
      <c r="L327" s="1">
        <v>9.9984009999999994</v>
      </c>
      <c r="M327" s="1">
        <v>9.6111880000000003</v>
      </c>
      <c r="N327" s="1">
        <v>0.49210930000000003</v>
      </c>
      <c r="O327" s="1">
        <v>2.0060949999999998E-3</v>
      </c>
      <c r="P327" s="1">
        <v>8.7358909999999998E-2</v>
      </c>
      <c r="Q327" s="1">
        <v>0.85733429999999999</v>
      </c>
      <c r="R327">
        <v>-1.1774450000000001</v>
      </c>
      <c r="S327">
        <v>0</v>
      </c>
      <c r="T327">
        <v>-1.62971</v>
      </c>
      <c r="U327">
        <v>0</v>
      </c>
    </row>
    <row r="328" spans="1:21">
      <c r="A328" t="s">
        <v>20492</v>
      </c>
      <c r="B328" t="s">
        <v>3135</v>
      </c>
      <c r="F328" s="1">
        <v>2.5791050000000002</v>
      </c>
      <c r="G328" s="1">
        <v>2.3555899999999999</v>
      </c>
      <c r="H328" s="1">
        <v>3.2514599999999998</v>
      </c>
      <c r="I328" s="1">
        <v>3.8950740000000001</v>
      </c>
      <c r="J328" s="1">
        <v>9.5569310000000005</v>
      </c>
      <c r="K328" s="1">
        <v>9.7598769999999995</v>
      </c>
      <c r="L328" s="1">
        <v>10.3744</v>
      </c>
      <c r="M328" s="1">
        <v>13.63087</v>
      </c>
      <c r="N328" s="1">
        <v>0.41658770000000001</v>
      </c>
      <c r="O328" s="1">
        <v>0.46949380000000002</v>
      </c>
      <c r="P328" s="1">
        <v>0.48363430000000002</v>
      </c>
      <c r="Q328" s="1">
        <v>7.153321E-2</v>
      </c>
      <c r="R328">
        <v>1.295174</v>
      </c>
      <c r="S328">
        <v>1.5999999999999999E-5</v>
      </c>
      <c r="T328">
        <v>1.3450679999999999</v>
      </c>
      <c r="U328">
        <v>5.0000000000000004E-6</v>
      </c>
    </row>
    <row r="329" spans="1:21">
      <c r="A329" t="s">
        <v>22263</v>
      </c>
      <c r="B329" t="s">
        <v>3136</v>
      </c>
      <c r="F329" s="1">
        <v>10.78232</v>
      </c>
      <c r="G329" s="1">
        <v>10.971270000000001</v>
      </c>
      <c r="H329" s="1">
        <v>12.082839999999999</v>
      </c>
      <c r="I329" s="1">
        <v>11.794119999999999</v>
      </c>
      <c r="J329" s="1">
        <v>7.5270149999999996</v>
      </c>
      <c r="K329" s="1">
        <v>6.0102849999999997</v>
      </c>
      <c r="L329" s="1">
        <v>5.6265989999999997</v>
      </c>
      <c r="M329" s="1">
        <v>5.9531599999999996</v>
      </c>
      <c r="N329" s="1">
        <v>0.23957629999999999</v>
      </c>
      <c r="O329" s="1">
        <v>0.5094031</v>
      </c>
      <c r="P329" s="1">
        <v>2.3289089999999998E-2</v>
      </c>
      <c r="Q329">
        <v>1</v>
      </c>
      <c r="R329">
        <v>-0.76724999999999999</v>
      </c>
      <c r="S329">
        <v>1.1969999999999999E-3</v>
      </c>
      <c r="T329">
        <v>-1.0370010000000001</v>
      </c>
      <c r="U329">
        <v>6.9999999999999999E-6</v>
      </c>
    </row>
    <row r="330" spans="1:21">
      <c r="A330" t="s">
        <v>22264</v>
      </c>
      <c r="B330" t="s">
        <v>3153</v>
      </c>
      <c r="F330" s="1">
        <v>2.114099</v>
      </c>
      <c r="G330" s="1">
        <v>1.9335100000000001</v>
      </c>
      <c r="H330" s="1">
        <v>1.7801169999999999</v>
      </c>
      <c r="I330" s="1">
        <v>2.4712239999999999</v>
      </c>
      <c r="J330" s="1">
        <v>1.6798729999999999</v>
      </c>
      <c r="K330" s="1">
        <v>1.828616</v>
      </c>
      <c r="L330" s="1">
        <v>1.125726</v>
      </c>
      <c r="M330" s="1">
        <v>0.71463730000000003</v>
      </c>
      <c r="N330" s="1">
        <v>0.15426509999999999</v>
      </c>
      <c r="O330" s="1">
        <v>0.84708559999999999</v>
      </c>
      <c r="P330" s="1">
        <v>-0.55865240000000005</v>
      </c>
      <c r="Q330" s="1">
        <v>0.17740629999999999</v>
      </c>
      <c r="R330">
        <v>-0.32493</v>
      </c>
      <c r="S330">
        <v>0.39823199999999997</v>
      </c>
      <c r="T330">
        <v>-1.0705119999999999</v>
      </c>
      <c r="U330">
        <v>4.3550000000000004E-3</v>
      </c>
    </row>
    <row r="331" spans="1:21">
      <c r="A331" t="s">
        <v>22265</v>
      </c>
      <c r="B331" t="s">
        <v>3162</v>
      </c>
      <c r="F331" s="1">
        <v>2.0419309999999999</v>
      </c>
      <c r="G331" s="1">
        <v>1.2871939999999999</v>
      </c>
      <c r="H331" s="1">
        <v>2.0373730000000001</v>
      </c>
      <c r="I331" s="1">
        <v>1.8811910000000001</v>
      </c>
      <c r="J331" s="1">
        <v>0.58458719999999997</v>
      </c>
      <c r="K331" s="1">
        <v>0.67530920000000005</v>
      </c>
      <c r="L331" s="1">
        <v>0.6267952</v>
      </c>
      <c r="M331" s="1">
        <v>0.68062549999999999</v>
      </c>
      <c r="N331" s="1">
        <v>0.28527429999999998</v>
      </c>
      <c r="O331" s="1">
        <v>0.69457179999999996</v>
      </c>
      <c r="P331" s="1">
        <v>0.18207660000000001</v>
      </c>
      <c r="Q331" s="1">
        <v>0.89879520000000002</v>
      </c>
      <c r="R331">
        <v>-0.99382700000000002</v>
      </c>
      <c r="S331">
        <v>1.2359999999999999E-2</v>
      </c>
      <c r="T331">
        <v>-1.217595</v>
      </c>
      <c r="U331">
        <v>1.031E-3</v>
      </c>
    </row>
    <row r="332" spans="1:21">
      <c r="A332" t="s">
        <v>18874</v>
      </c>
      <c r="B332" t="s">
        <v>3166</v>
      </c>
      <c r="F332" s="1">
        <v>0.48781679999999999</v>
      </c>
      <c r="G332" s="1">
        <v>0.31682890000000002</v>
      </c>
      <c r="H332" s="1">
        <v>0.59635119999999997</v>
      </c>
      <c r="I332" s="1">
        <v>1.455252</v>
      </c>
      <c r="J332" s="1">
        <v>0.43166939999999998</v>
      </c>
      <c r="K332" s="1">
        <v>0.42194320000000002</v>
      </c>
      <c r="L332" s="1">
        <v>4.6669349999999996</v>
      </c>
      <c r="M332" s="1">
        <v>3.1186090000000002</v>
      </c>
      <c r="N332" s="1">
        <v>0.4879851</v>
      </c>
      <c r="O332" s="1">
        <v>0.49865130000000002</v>
      </c>
      <c r="P332" s="1">
        <v>1.875529</v>
      </c>
      <c r="Q332" s="1">
        <v>2.0622879999999998E-6</v>
      </c>
      <c r="R332">
        <v>-3.0051999999999999E-2</v>
      </c>
      <c r="S332">
        <v>1</v>
      </c>
      <c r="T332">
        <v>1.178515</v>
      </c>
      <c r="U332">
        <v>8.1600000000000006E-3</v>
      </c>
    </row>
    <row r="333" spans="1:21">
      <c r="A333" t="s">
        <v>18875</v>
      </c>
      <c r="B333" t="s">
        <v>3167</v>
      </c>
      <c r="F333" s="1">
        <v>12.536239999999999</v>
      </c>
      <c r="G333" s="1">
        <v>14.77206</v>
      </c>
      <c r="H333" s="1">
        <v>19.92306</v>
      </c>
      <c r="I333" s="1">
        <v>20.088100000000001</v>
      </c>
      <c r="J333" s="1">
        <v>17.00977</v>
      </c>
      <c r="K333" s="1">
        <v>16.523240000000001</v>
      </c>
      <c r="L333" s="1">
        <v>62.095709999999997</v>
      </c>
      <c r="M333" s="1">
        <v>68.3827</v>
      </c>
      <c r="N333" s="1">
        <v>0.63105650000000002</v>
      </c>
      <c r="O333" s="1">
        <v>6.5074849999999999E-4</v>
      </c>
      <c r="P333" s="1">
        <v>2.1282549999999998</v>
      </c>
      <c r="Q333" s="1">
        <v>8.4983880000000004E-66</v>
      </c>
      <c r="R333">
        <v>8.8771000000000003E-2</v>
      </c>
      <c r="S333">
        <v>0.84784800000000005</v>
      </c>
      <c r="T333">
        <v>1.537288</v>
      </c>
      <c r="U333">
        <v>0</v>
      </c>
    </row>
    <row r="334" spans="1:21">
      <c r="A334" t="s">
        <v>22266</v>
      </c>
      <c r="B334" t="s">
        <v>3169</v>
      </c>
      <c r="F334" s="1">
        <v>5.4603130000000002</v>
      </c>
      <c r="G334" s="1">
        <v>5.2538999999999998</v>
      </c>
      <c r="H334" s="1">
        <v>3.4612039999999999</v>
      </c>
      <c r="I334" s="1">
        <v>3.9214690000000001</v>
      </c>
      <c r="J334" s="1">
        <v>2.8633099999999998</v>
      </c>
      <c r="K334" s="1">
        <v>2.507253</v>
      </c>
      <c r="L334" s="1">
        <v>1.524362</v>
      </c>
      <c r="M334" s="1">
        <v>1.821785</v>
      </c>
      <c r="N334" s="1">
        <v>-0.33259879999999997</v>
      </c>
      <c r="O334" s="1">
        <v>0.37069609999999997</v>
      </c>
      <c r="P334" s="1">
        <v>-0.34909089999999998</v>
      </c>
      <c r="Q334" s="1">
        <v>0.45666420000000002</v>
      </c>
      <c r="R334">
        <v>-0.99419999999999997</v>
      </c>
      <c r="S334">
        <v>5.8E-5</v>
      </c>
      <c r="T334">
        <v>-1.034988</v>
      </c>
      <c r="U334">
        <v>6.3900000000000003E-4</v>
      </c>
    </row>
    <row r="335" spans="1:21">
      <c r="A335" t="s">
        <v>18876</v>
      </c>
      <c r="B335" t="s">
        <v>3176</v>
      </c>
      <c r="F335" s="1">
        <v>3.8120609999999999</v>
      </c>
      <c r="G335" s="1">
        <v>3.2015570000000002</v>
      </c>
      <c r="H335" s="1">
        <v>4.4593360000000004</v>
      </c>
      <c r="I335" s="1">
        <v>5.529204</v>
      </c>
      <c r="J335" s="1">
        <v>6.5139509999999996</v>
      </c>
      <c r="K335" s="1">
        <v>6.2534799999999997</v>
      </c>
      <c r="L335" s="1">
        <v>13.37612</v>
      </c>
      <c r="M335" s="1">
        <v>12.032450000000001</v>
      </c>
      <c r="N335" s="1">
        <v>0.46656619999999999</v>
      </c>
      <c r="O335" s="1">
        <v>0.26893460000000002</v>
      </c>
      <c r="P335" s="1">
        <v>1.095626</v>
      </c>
      <c r="Q335" s="1">
        <v>1.1085000000000001E-6</v>
      </c>
      <c r="R335">
        <v>0.50797899999999996</v>
      </c>
      <c r="S335">
        <v>0.15723000000000001</v>
      </c>
      <c r="T335">
        <v>1.0808519999999999</v>
      </c>
      <c r="U335">
        <v>1.2999999999999999E-5</v>
      </c>
    </row>
    <row r="336" spans="1:21">
      <c r="A336" t="s">
        <v>22267</v>
      </c>
      <c r="B336" t="s">
        <v>3195</v>
      </c>
      <c r="F336" s="1">
        <v>5.1902489999999997</v>
      </c>
      <c r="G336" s="1">
        <v>5.0564710000000002</v>
      </c>
      <c r="H336" s="1">
        <v>5.4385960000000004</v>
      </c>
      <c r="I336" s="1">
        <v>5.0874439999999996</v>
      </c>
      <c r="J336" s="1">
        <v>3.4993180000000002</v>
      </c>
      <c r="K336" s="1">
        <v>2.1377950000000001</v>
      </c>
      <c r="L336" s="1">
        <v>2.1495679999999999</v>
      </c>
      <c r="M336" s="1">
        <v>1.077313</v>
      </c>
      <c r="N336" s="1">
        <v>0.1150515</v>
      </c>
      <c r="O336">
        <v>1</v>
      </c>
      <c r="P336" s="1">
        <v>-0.32714749999999998</v>
      </c>
      <c r="Q336" s="1">
        <v>0.72420079999999998</v>
      </c>
      <c r="R336">
        <v>-0.667794</v>
      </c>
      <c r="S336">
        <v>0.12746399999999999</v>
      </c>
      <c r="T336">
        <v>-1.177378</v>
      </c>
      <c r="U336">
        <v>7.5180000000000004E-3</v>
      </c>
    </row>
    <row r="337" spans="1:21">
      <c r="A337" t="s">
        <v>20494</v>
      </c>
      <c r="B337" t="s">
        <v>3198</v>
      </c>
      <c r="F337" s="1">
        <v>1.11212</v>
      </c>
      <c r="G337" s="1">
        <v>0.33337090000000003</v>
      </c>
      <c r="H337" s="1">
        <v>0.94123120000000005</v>
      </c>
      <c r="I337" s="1">
        <v>0.76561650000000003</v>
      </c>
      <c r="J337" s="1">
        <v>3.1794519999999999</v>
      </c>
      <c r="K337" s="1">
        <v>3.4037959999999998</v>
      </c>
      <c r="L337" s="1">
        <v>3.4225400000000001</v>
      </c>
      <c r="M337" s="1">
        <v>2.9085450000000002</v>
      </c>
      <c r="N337" s="1">
        <v>0.2480774</v>
      </c>
      <c r="O337" s="1">
        <v>0.96648999999999996</v>
      </c>
      <c r="P337" s="1">
        <v>0.15198390000000001</v>
      </c>
      <c r="Q337" s="1">
        <v>0.82073799999999997</v>
      </c>
      <c r="R337">
        <v>1.346544</v>
      </c>
      <c r="S337">
        <v>2.43E-4</v>
      </c>
      <c r="T337">
        <v>1.2716970000000001</v>
      </c>
      <c r="U337">
        <v>5.8100000000000003E-4</v>
      </c>
    </row>
    <row r="338" spans="1:21">
      <c r="A338" t="s">
        <v>20495</v>
      </c>
      <c r="B338" t="s">
        <v>3199</v>
      </c>
      <c r="C338" t="s">
        <v>20496</v>
      </c>
      <c r="D338" t="s">
        <v>20497</v>
      </c>
      <c r="E338" t="s">
        <v>20498</v>
      </c>
      <c r="F338" s="1">
        <v>9.9226650000000003</v>
      </c>
      <c r="G338" s="1">
        <v>14.32774</v>
      </c>
      <c r="H338" s="1">
        <v>9.4226899999999993</v>
      </c>
      <c r="I338" s="1">
        <v>7.1360140000000003</v>
      </c>
      <c r="J338" s="1">
        <v>4.2334909999999999</v>
      </c>
      <c r="K338" s="1">
        <v>4.4446289999999999</v>
      </c>
      <c r="L338" s="1">
        <v>2.7739280000000002</v>
      </c>
      <c r="M338" s="1">
        <v>3.8617409999999999</v>
      </c>
      <c r="N338" s="1">
        <v>-0.32533909999999999</v>
      </c>
      <c r="O338" s="1">
        <v>0.57139600000000002</v>
      </c>
      <c r="P338" s="1">
        <v>-0.11492819999999999</v>
      </c>
      <c r="Q338" s="1">
        <v>0.9616268</v>
      </c>
      <c r="R338">
        <v>-1.298816</v>
      </c>
      <c r="S338">
        <v>4.0299999999999998E-4</v>
      </c>
      <c r="T338">
        <v>-1.1340190000000001</v>
      </c>
      <c r="U338">
        <v>4.66E-4</v>
      </c>
    </row>
    <row r="339" spans="1:21">
      <c r="A339" t="s">
        <v>22268</v>
      </c>
      <c r="B339" t="s">
        <v>3215</v>
      </c>
      <c r="F339" s="1">
        <v>0.4350541</v>
      </c>
      <c r="G339" s="1">
        <v>1.165562</v>
      </c>
      <c r="H339" s="1">
        <v>0.29916520000000002</v>
      </c>
      <c r="I339" s="1">
        <v>0.19467770000000001</v>
      </c>
      <c r="J339" s="1">
        <v>1.539919</v>
      </c>
      <c r="K339" s="1">
        <v>1.8815269999999999</v>
      </c>
      <c r="L339" s="1">
        <v>2.3648609999999999</v>
      </c>
      <c r="M339" s="1">
        <v>2.6548750000000001</v>
      </c>
      <c r="N339" s="1">
        <v>-0.51128359999999995</v>
      </c>
      <c r="O339" s="1">
        <v>0.48964269999999999</v>
      </c>
      <c r="P339" s="1">
        <v>0.57134620000000003</v>
      </c>
      <c r="Q339" s="1">
        <v>0.21879090000000001</v>
      </c>
      <c r="R339">
        <v>0.53159900000000004</v>
      </c>
      <c r="S339">
        <v>0.38096200000000002</v>
      </c>
      <c r="T339">
        <v>1.748076</v>
      </c>
      <c r="U339">
        <v>5.8999999999999998E-5</v>
      </c>
    </row>
    <row r="340" spans="1:21">
      <c r="A340" t="s">
        <v>22269</v>
      </c>
      <c r="B340" t="s">
        <v>3222</v>
      </c>
      <c r="C340" t="s">
        <v>22270</v>
      </c>
      <c r="D340" t="s">
        <v>22271</v>
      </c>
      <c r="E340" t="s">
        <v>22272</v>
      </c>
      <c r="F340" s="1">
        <v>7.9223720000000002</v>
      </c>
      <c r="G340" s="1">
        <v>7.016521</v>
      </c>
      <c r="H340" s="1">
        <v>15.18787</v>
      </c>
      <c r="I340" s="1">
        <v>14.986090000000001</v>
      </c>
      <c r="J340" s="1">
        <v>6.5325230000000003</v>
      </c>
      <c r="K340" s="1">
        <v>6.0738539999999999</v>
      </c>
      <c r="L340" s="1">
        <v>6.5770949999999999</v>
      </c>
      <c r="M340" s="1">
        <v>8.0052610000000008</v>
      </c>
      <c r="N340" s="1">
        <v>0.94283550000000005</v>
      </c>
      <c r="O340" s="1">
        <v>1.3971480000000001E-4</v>
      </c>
      <c r="P340" s="1">
        <v>0.3687763</v>
      </c>
      <c r="Q340" s="1">
        <v>0.36111189999999999</v>
      </c>
      <c r="R340">
        <v>-0.345472</v>
      </c>
      <c r="S340">
        <v>0.382747</v>
      </c>
      <c r="T340">
        <v>-1.0261169999999999</v>
      </c>
      <c r="U340">
        <v>4.6E-5</v>
      </c>
    </row>
    <row r="341" spans="1:21">
      <c r="A341" t="s">
        <v>22273</v>
      </c>
      <c r="B341" t="s">
        <v>3229</v>
      </c>
      <c r="C341" t="s">
        <v>22274</v>
      </c>
      <c r="D341" t="s">
        <v>22275</v>
      </c>
      <c r="E341" t="s">
        <v>22276</v>
      </c>
      <c r="F341" s="1">
        <v>9.5045070000000003</v>
      </c>
      <c r="G341" s="1">
        <v>7.9154039999999997</v>
      </c>
      <c r="H341" s="1">
        <v>8.9954830000000001</v>
      </c>
      <c r="I341" s="1">
        <v>7.2713770000000002</v>
      </c>
      <c r="J341" s="1">
        <v>6.5113899999999996</v>
      </c>
      <c r="K341" s="1">
        <v>7.6906509999999999</v>
      </c>
      <c r="L341" s="1">
        <v>3.0665360000000002</v>
      </c>
      <c r="M341" s="1">
        <v>4.4101629999999998</v>
      </c>
      <c r="N341" s="1">
        <v>3.1528069999999998E-2</v>
      </c>
      <c r="O341">
        <v>1</v>
      </c>
      <c r="P341" s="1">
        <v>-0.55804549999999997</v>
      </c>
      <c r="Q341" s="1">
        <v>0.1422496</v>
      </c>
      <c r="R341">
        <v>-0.40547299999999997</v>
      </c>
      <c r="S341">
        <v>0.21618299999999999</v>
      </c>
      <c r="T341">
        <v>-1.0208600000000001</v>
      </c>
      <c r="U341">
        <v>1.005E-3</v>
      </c>
    </row>
    <row r="342" spans="1:21">
      <c r="A342" t="s">
        <v>18880</v>
      </c>
      <c r="B342" t="s">
        <v>3232</v>
      </c>
      <c r="F342" s="1">
        <v>0.33298670000000002</v>
      </c>
      <c r="G342" s="1">
        <v>0.16220200000000001</v>
      </c>
      <c r="H342" s="1">
        <v>0.30530469999999998</v>
      </c>
      <c r="I342" s="1">
        <v>0.44701390000000002</v>
      </c>
      <c r="J342" s="1">
        <v>2.1362860000000001</v>
      </c>
      <c r="K342" s="1">
        <v>2.5921889999999999</v>
      </c>
      <c r="L342" s="1">
        <v>6.6609629999999997</v>
      </c>
      <c r="M342" s="1">
        <v>6.6766329999999998</v>
      </c>
      <c r="N342" s="1">
        <v>0.25722450000000002</v>
      </c>
      <c r="O342" s="1">
        <v>0.92871440000000005</v>
      </c>
      <c r="P342" s="1">
        <v>1.476869</v>
      </c>
      <c r="Q342" s="1">
        <v>3.9610690000000004E-9</v>
      </c>
      <c r="R342">
        <v>1.5924860000000001</v>
      </c>
      <c r="S342">
        <v>3.3000000000000003E-5</v>
      </c>
      <c r="T342">
        <v>2.8477480000000002</v>
      </c>
      <c r="U342">
        <v>0</v>
      </c>
    </row>
    <row r="343" spans="1:21">
      <c r="A343" t="s">
        <v>18881</v>
      </c>
      <c r="B343" t="s">
        <v>3240</v>
      </c>
      <c r="C343" t="s">
        <v>18882</v>
      </c>
      <c r="D343" t="s">
        <v>18883</v>
      </c>
      <c r="E343" t="s">
        <v>18884</v>
      </c>
      <c r="F343" s="1">
        <v>348.49950000000001</v>
      </c>
      <c r="G343" s="1">
        <v>341.51409999999998</v>
      </c>
      <c r="H343" s="1">
        <v>531.91999999999996</v>
      </c>
      <c r="I343" s="1">
        <v>532.96939999999995</v>
      </c>
      <c r="J343" s="1">
        <v>160.31610000000001</v>
      </c>
      <c r="K343" s="1">
        <v>157.59049999999999</v>
      </c>
      <c r="L343" s="1">
        <v>274.12630000000001</v>
      </c>
      <c r="M343" s="1">
        <v>278.56880000000001</v>
      </c>
      <c r="N343" s="1">
        <v>0.75905679999999998</v>
      </c>
      <c r="O343" s="1">
        <v>4.7982429999999997E-51</v>
      </c>
      <c r="P343" s="1">
        <v>1.0311459999999999</v>
      </c>
      <c r="Q343" s="1">
        <v>7.8835169999999996E-52</v>
      </c>
      <c r="R343">
        <v>-1.3025260000000001</v>
      </c>
      <c r="S343">
        <v>0</v>
      </c>
      <c r="T343">
        <v>-1.0596989999999999</v>
      </c>
      <c r="U343">
        <v>0</v>
      </c>
    </row>
    <row r="344" spans="1:21">
      <c r="A344" t="s">
        <v>20499</v>
      </c>
      <c r="B344" t="s">
        <v>3245</v>
      </c>
      <c r="F344" s="1">
        <v>9.2761099999999992</v>
      </c>
      <c r="G344" s="1">
        <v>10.134969999999999</v>
      </c>
      <c r="H344" s="1">
        <v>7.3126800000000003</v>
      </c>
      <c r="I344" s="1">
        <v>7.2931109999999997</v>
      </c>
      <c r="J344" s="1">
        <v>3.8101470000000002</v>
      </c>
      <c r="K344" s="1">
        <v>4.674118</v>
      </c>
      <c r="L344" s="1">
        <v>2.513293</v>
      </c>
      <c r="M344" s="1">
        <v>2.619974</v>
      </c>
      <c r="N344" s="1">
        <v>-0.25672210000000001</v>
      </c>
      <c r="O344" s="1">
        <v>0.1066496</v>
      </c>
      <c r="P344" s="1">
        <v>-0.43905309999999997</v>
      </c>
      <c r="Q344" s="1">
        <v>3.6115710000000002E-2</v>
      </c>
      <c r="R344">
        <v>-1.325922</v>
      </c>
      <c r="S344">
        <v>0</v>
      </c>
      <c r="T344">
        <v>-1.536454</v>
      </c>
      <c r="U344">
        <v>0</v>
      </c>
    </row>
    <row r="345" spans="1:21">
      <c r="A345" t="s">
        <v>22277</v>
      </c>
      <c r="B345" t="s">
        <v>3258</v>
      </c>
      <c r="F345" s="1">
        <v>2.6850640000000001</v>
      </c>
      <c r="G345" s="1">
        <v>2.615856</v>
      </c>
      <c r="H345" s="1">
        <v>3.45831</v>
      </c>
      <c r="I345" s="1">
        <v>4.4055369999999998</v>
      </c>
      <c r="J345" s="1">
        <v>1.6971529999999999</v>
      </c>
      <c r="K345" s="1">
        <v>1.2718339999999999</v>
      </c>
      <c r="L345" s="1">
        <v>1.2788379999999999</v>
      </c>
      <c r="M345" s="1">
        <v>1.7834380000000001</v>
      </c>
      <c r="N345" s="1">
        <v>0.55614710000000001</v>
      </c>
      <c r="O345" s="1">
        <v>7.0926310000000006E-2</v>
      </c>
      <c r="P345" s="1">
        <v>0.21368139999999999</v>
      </c>
      <c r="Q345" s="1">
        <v>0.75630209999999998</v>
      </c>
      <c r="R345">
        <v>-0.77593400000000001</v>
      </c>
      <c r="S345">
        <v>1.8388000000000002E-2</v>
      </c>
      <c r="T345">
        <v>-1.223147</v>
      </c>
      <c r="U345">
        <v>2.3E-5</v>
      </c>
    </row>
    <row r="346" spans="1:21">
      <c r="A346" t="s">
        <v>22278</v>
      </c>
      <c r="B346" t="s">
        <v>3266</v>
      </c>
      <c r="C346" t="s">
        <v>22279</v>
      </c>
      <c r="D346" t="s">
        <v>22280</v>
      </c>
      <c r="E346" t="s">
        <v>22281</v>
      </c>
      <c r="F346" s="1">
        <v>458.96969999999999</v>
      </c>
      <c r="G346" s="1">
        <v>434.3947</v>
      </c>
      <c r="H346" s="1">
        <v>369.3372</v>
      </c>
      <c r="I346" s="1">
        <v>391.73320000000001</v>
      </c>
      <c r="J346" s="1">
        <v>269.15390000000002</v>
      </c>
      <c r="K346" s="1">
        <v>259.3175</v>
      </c>
      <c r="L346" s="1">
        <v>201.48519999999999</v>
      </c>
      <c r="M346" s="1">
        <v>204.33519999999999</v>
      </c>
      <c r="N346" s="1">
        <v>-8.9911179999999993E-2</v>
      </c>
      <c r="O346" s="1">
        <v>0.54962639999999996</v>
      </c>
      <c r="P346" s="1">
        <v>-0.13295499999999999</v>
      </c>
      <c r="Q346" s="1">
        <v>0.34619549999999999</v>
      </c>
      <c r="R346">
        <v>-0.94112799999999996</v>
      </c>
      <c r="S346">
        <v>0</v>
      </c>
      <c r="T346">
        <v>-1.0087550000000001</v>
      </c>
      <c r="U346">
        <v>0</v>
      </c>
    </row>
    <row r="347" spans="1:21">
      <c r="A347" t="s">
        <v>20501</v>
      </c>
      <c r="B347" t="s">
        <v>3279</v>
      </c>
      <c r="F347" s="1">
        <v>15.981999999999999</v>
      </c>
      <c r="G347" s="1">
        <v>14.45791</v>
      </c>
      <c r="H347" s="1">
        <v>18.14227</v>
      </c>
      <c r="I347" s="1">
        <v>15.32488</v>
      </c>
      <c r="J347" s="1">
        <v>1.0101770000000001</v>
      </c>
      <c r="K347" s="1">
        <v>1.3165549999999999</v>
      </c>
      <c r="L347" s="1">
        <v>0.66190260000000001</v>
      </c>
      <c r="M347" s="1">
        <v>1.326919</v>
      </c>
      <c r="N347" s="1">
        <v>0.20997399999999999</v>
      </c>
      <c r="O347" s="1">
        <v>0.77332219999999996</v>
      </c>
      <c r="P347" s="1">
        <v>-7.9283019999999999E-3</v>
      </c>
      <c r="Q347">
        <v>1</v>
      </c>
      <c r="R347">
        <v>-2.1591550000000002</v>
      </c>
      <c r="S347">
        <v>0</v>
      </c>
      <c r="T347">
        <v>-2.56698</v>
      </c>
      <c r="U347">
        <v>0</v>
      </c>
    </row>
    <row r="348" spans="1:21">
      <c r="A348" t="s">
        <v>22282</v>
      </c>
      <c r="B348" t="s">
        <v>3282</v>
      </c>
      <c r="F348" s="1">
        <v>4.4143169999999996</v>
      </c>
      <c r="G348" s="1">
        <v>4.7305919999999997</v>
      </c>
      <c r="H348" s="1">
        <v>6.981668</v>
      </c>
      <c r="I348" s="1">
        <v>6.7160710000000003</v>
      </c>
      <c r="J348" s="1">
        <v>2.6367069999999999</v>
      </c>
      <c r="K348" s="1">
        <v>3.1500300000000001</v>
      </c>
      <c r="L348" s="1">
        <v>1.8236410000000001</v>
      </c>
      <c r="M348" s="1">
        <v>3.5596559999999999</v>
      </c>
      <c r="N348" s="1">
        <v>0.57524799999999998</v>
      </c>
      <c r="O348" s="1">
        <v>6.4607330000000004E-2</v>
      </c>
      <c r="P348" s="1">
        <v>6.2894829999999999E-2</v>
      </c>
      <c r="Q348" s="1">
        <v>0.98446849999999997</v>
      </c>
      <c r="R348">
        <v>-0.64964599999999995</v>
      </c>
      <c r="S348">
        <v>5.4473000000000001E-2</v>
      </c>
      <c r="T348">
        <v>-1.2573399999999999</v>
      </c>
      <c r="U348">
        <v>2.5000000000000001E-5</v>
      </c>
    </row>
    <row r="349" spans="1:21">
      <c r="A349" t="s">
        <v>16663</v>
      </c>
      <c r="B349" t="s">
        <v>3283</v>
      </c>
      <c r="C349" t="s">
        <v>16664</v>
      </c>
      <c r="D349" t="s">
        <v>16665</v>
      </c>
      <c r="E349" t="s">
        <v>16666</v>
      </c>
      <c r="F349" s="1">
        <v>1189.6559999999999</v>
      </c>
      <c r="G349" s="1">
        <v>1212.9190000000001</v>
      </c>
      <c r="H349" s="1">
        <v>1205.559</v>
      </c>
      <c r="I349" s="1">
        <v>1185.4929999999999</v>
      </c>
      <c r="J349" s="1">
        <v>353.35379999999998</v>
      </c>
      <c r="K349" s="1">
        <v>333.10239999999999</v>
      </c>
      <c r="L349" s="1">
        <v>322.32190000000003</v>
      </c>
      <c r="M349" s="1">
        <v>332.8861</v>
      </c>
      <c r="N349" s="1">
        <v>0.1322661</v>
      </c>
      <c r="O349" s="1">
        <v>4.7267350000000001E-4</v>
      </c>
      <c r="P349" s="1">
        <v>0.17677950000000001</v>
      </c>
      <c r="Q349" s="1">
        <v>1.064465E-2</v>
      </c>
      <c r="R349">
        <v>-1.9984230000000001</v>
      </c>
      <c r="S349">
        <v>0</v>
      </c>
      <c r="T349">
        <v>-1.9787170000000001</v>
      </c>
      <c r="U349">
        <v>0</v>
      </c>
    </row>
    <row r="350" spans="1:21">
      <c r="A350" t="s">
        <v>22283</v>
      </c>
      <c r="B350" t="s">
        <v>3307</v>
      </c>
      <c r="F350" s="1">
        <v>0.35014879999999998</v>
      </c>
      <c r="G350" s="1">
        <v>0.34112369999999997</v>
      </c>
      <c r="H350" s="1">
        <v>0.40130009999999999</v>
      </c>
      <c r="I350" s="1">
        <v>0.4700529</v>
      </c>
      <c r="J350" s="1">
        <v>1.161926</v>
      </c>
      <c r="K350" s="1">
        <v>1.5143279999999999</v>
      </c>
      <c r="L350" s="1">
        <v>2.2840009999999999</v>
      </c>
      <c r="M350" s="1">
        <v>1.678874</v>
      </c>
      <c r="N350" s="1">
        <v>0.1709524</v>
      </c>
      <c r="O350">
        <v>1</v>
      </c>
      <c r="P350" s="1">
        <v>0.57123460000000004</v>
      </c>
      <c r="Q350" s="1">
        <v>0.21634129999999999</v>
      </c>
      <c r="R350">
        <v>0.84273200000000004</v>
      </c>
      <c r="S350">
        <v>7.2562000000000001E-2</v>
      </c>
      <c r="T350">
        <v>1.252858</v>
      </c>
      <c r="U350">
        <v>3.9589999999999998E-3</v>
      </c>
    </row>
    <row r="351" spans="1:21">
      <c r="A351" t="s">
        <v>20503</v>
      </c>
      <c r="B351" t="s">
        <v>3322</v>
      </c>
      <c r="F351" s="1">
        <v>7.7113519999999998</v>
      </c>
      <c r="G351" s="1">
        <v>9.1061720000000008</v>
      </c>
      <c r="H351" s="1">
        <v>11.14106</v>
      </c>
      <c r="I351" s="1">
        <v>9.8291799999999991</v>
      </c>
      <c r="J351" s="1">
        <v>58.105530000000002</v>
      </c>
      <c r="K351" s="1">
        <v>66.498170000000002</v>
      </c>
      <c r="L351" s="1">
        <v>104.0564</v>
      </c>
      <c r="M351" s="1">
        <v>102.87520000000001</v>
      </c>
      <c r="N351" s="1">
        <v>0.34936620000000002</v>
      </c>
      <c r="O351" s="1">
        <v>0.46076620000000001</v>
      </c>
      <c r="P351" s="1">
        <v>0.95435630000000005</v>
      </c>
      <c r="Q351" s="1">
        <v>2.0991970000000001E-19</v>
      </c>
      <c r="R351">
        <v>2.3681290000000002</v>
      </c>
      <c r="S351">
        <v>0</v>
      </c>
      <c r="T351">
        <v>2.9732150000000002</v>
      </c>
      <c r="U351">
        <v>0</v>
      </c>
    </row>
    <row r="352" spans="1:21">
      <c r="A352" t="s">
        <v>17595</v>
      </c>
      <c r="B352" t="s">
        <v>3328</v>
      </c>
      <c r="F352" s="1">
        <v>2.529792</v>
      </c>
      <c r="G352" s="1">
        <v>2.3348710000000001</v>
      </c>
      <c r="H352" s="1">
        <v>7.5688430000000002</v>
      </c>
      <c r="I352" s="1">
        <v>7.2688189999999997</v>
      </c>
      <c r="J352" s="1">
        <v>3.063367</v>
      </c>
      <c r="K352" s="1">
        <v>3.3398460000000001</v>
      </c>
      <c r="L352" s="1">
        <v>2.5476290000000001</v>
      </c>
      <c r="M352" s="1">
        <v>2.2054010000000002</v>
      </c>
      <c r="N352" s="1">
        <v>1.2580769999999999</v>
      </c>
      <c r="O352" s="1">
        <v>1.202465E-5</v>
      </c>
      <c r="P352" s="1">
        <v>-0.1360364</v>
      </c>
      <c r="Q352" s="1">
        <v>0.91761440000000005</v>
      </c>
      <c r="R352">
        <v>0.12960099999999999</v>
      </c>
      <c r="S352">
        <v>0.91366400000000003</v>
      </c>
      <c r="T352">
        <v>-1.404317</v>
      </c>
      <c r="U352">
        <v>3.0000000000000001E-6</v>
      </c>
    </row>
    <row r="353" spans="1:21">
      <c r="A353" t="s">
        <v>17596</v>
      </c>
      <c r="B353" t="s">
        <v>3333</v>
      </c>
      <c r="F353" s="1">
        <v>2.0135670000000001</v>
      </c>
      <c r="G353" s="1">
        <v>1.1209530000000001</v>
      </c>
      <c r="H353" s="1">
        <v>4.0439999999999996</v>
      </c>
      <c r="I353" s="1">
        <v>4.8913010000000003</v>
      </c>
      <c r="J353" s="1">
        <v>2.6302859999999999</v>
      </c>
      <c r="K353" s="1">
        <v>2.2392759999999998</v>
      </c>
      <c r="L353" s="1">
        <v>2.2516080000000001</v>
      </c>
      <c r="M353" s="1">
        <v>1.3374250000000001</v>
      </c>
      <c r="N353" s="1">
        <v>1.1662380000000001</v>
      </c>
      <c r="O353" s="1">
        <v>1.8099960000000001E-4</v>
      </c>
      <c r="P353" s="1">
        <v>-0.1677331</v>
      </c>
      <c r="Q353" s="1">
        <v>0.90012289999999995</v>
      </c>
      <c r="R353">
        <v>0.31233100000000003</v>
      </c>
      <c r="S353">
        <v>0.60916599999999999</v>
      </c>
      <c r="T353">
        <v>-1.151756</v>
      </c>
      <c r="U353">
        <v>4.6799999999999999E-4</v>
      </c>
    </row>
    <row r="354" spans="1:21">
      <c r="A354" t="s">
        <v>22284</v>
      </c>
      <c r="B354" t="s">
        <v>3358</v>
      </c>
      <c r="F354" s="1">
        <v>13.172499999999999</v>
      </c>
      <c r="G354" s="1">
        <v>12.03091</v>
      </c>
      <c r="H354" s="1">
        <v>14.341950000000001</v>
      </c>
      <c r="I354" s="1">
        <v>18.17445</v>
      </c>
      <c r="J354" s="1">
        <v>28.169509999999999</v>
      </c>
      <c r="K354" s="1">
        <v>32.994289999999999</v>
      </c>
      <c r="L354" s="1">
        <v>36.994810000000001</v>
      </c>
      <c r="M354" s="1">
        <v>39.952689999999997</v>
      </c>
      <c r="N354" s="1">
        <v>0.39975100000000002</v>
      </c>
      <c r="O354" s="1">
        <v>0.2651906</v>
      </c>
      <c r="P354" s="1">
        <v>0.54079630000000001</v>
      </c>
      <c r="Q354" s="1">
        <v>5.4004140000000001E-3</v>
      </c>
      <c r="R354">
        <v>0.91915899999999995</v>
      </c>
      <c r="S354">
        <v>6.3E-5</v>
      </c>
      <c r="T354">
        <v>1.0325660000000001</v>
      </c>
      <c r="U354">
        <v>9.9999999999999995E-7</v>
      </c>
    </row>
    <row r="355" spans="1:21">
      <c r="A355" t="s">
        <v>18892</v>
      </c>
      <c r="B355" t="s">
        <v>3360</v>
      </c>
      <c r="F355" s="1">
        <v>6.6195430000000002</v>
      </c>
      <c r="G355" s="1">
        <v>8.0611549999999994</v>
      </c>
      <c r="H355" s="1">
        <v>4.6317909999999998</v>
      </c>
      <c r="I355" s="1">
        <v>5.0667629999999999</v>
      </c>
      <c r="J355" s="1">
        <v>7.0908249999999997</v>
      </c>
      <c r="K355" s="1">
        <v>7.3830819999999999</v>
      </c>
      <c r="L355" s="1">
        <v>2.1210689999999999</v>
      </c>
      <c r="M355" s="1">
        <v>1.594544</v>
      </c>
      <c r="N355" s="1">
        <v>-0.37940479999999999</v>
      </c>
      <c r="O355" s="1">
        <v>0.2392763</v>
      </c>
      <c r="P355" s="1">
        <v>-1.4345600000000001</v>
      </c>
      <c r="Q355" s="1">
        <v>1.092813E-7</v>
      </c>
      <c r="R355">
        <v>-0.19048100000000001</v>
      </c>
      <c r="S355">
        <v>0.55596800000000002</v>
      </c>
      <c r="T355">
        <v>-1.224559</v>
      </c>
      <c r="U355">
        <v>5.1E-5</v>
      </c>
    </row>
    <row r="356" spans="1:21">
      <c r="A356" t="s">
        <v>20509</v>
      </c>
      <c r="B356" t="s">
        <v>3372</v>
      </c>
      <c r="F356" s="1">
        <v>48.797190000000001</v>
      </c>
      <c r="G356" s="1">
        <v>53.291550000000001</v>
      </c>
      <c r="H356" s="1">
        <v>38.690240000000003</v>
      </c>
      <c r="I356" s="1">
        <v>41.495649999999998</v>
      </c>
      <c r="J356" s="1">
        <v>23.050180000000001</v>
      </c>
      <c r="K356" s="1">
        <v>20.87856</v>
      </c>
      <c r="L356" s="1">
        <v>14.8012</v>
      </c>
      <c r="M356" s="1">
        <v>15.59296</v>
      </c>
      <c r="N356" s="1">
        <v>-0.19743550000000001</v>
      </c>
      <c r="O356" s="1">
        <v>0.3243296</v>
      </c>
      <c r="P356" s="1">
        <v>-0.26316319999999999</v>
      </c>
      <c r="Q356" s="1">
        <v>0.32240790000000003</v>
      </c>
      <c r="R356">
        <v>-1.3317239999999999</v>
      </c>
      <c r="S356">
        <v>0</v>
      </c>
      <c r="T356">
        <v>-1.4291689999999999</v>
      </c>
      <c r="U356">
        <v>0</v>
      </c>
    </row>
    <row r="357" spans="1:21">
      <c r="A357" t="s">
        <v>22285</v>
      </c>
      <c r="B357" t="s">
        <v>3377</v>
      </c>
      <c r="C357" t="s">
        <v>16572</v>
      </c>
      <c r="D357" t="s">
        <v>22286</v>
      </c>
      <c r="E357" t="s">
        <v>22287</v>
      </c>
      <c r="F357" s="1">
        <v>34.128100000000003</v>
      </c>
      <c r="G357" s="1">
        <v>25.891349999999999</v>
      </c>
      <c r="H357" s="1">
        <v>22.369700000000002</v>
      </c>
      <c r="I357" s="1">
        <v>22.744959999999999</v>
      </c>
      <c r="J357" s="1">
        <v>16.577860000000001</v>
      </c>
      <c r="K357" s="1">
        <v>16.078720000000001</v>
      </c>
      <c r="L357" s="1">
        <v>9.2203920000000004</v>
      </c>
      <c r="M357" s="1">
        <v>10.254910000000001</v>
      </c>
      <c r="N357" s="1">
        <v>-0.240426</v>
      </c>
      <c r="O357" s="1">
        <v>0.54579259999999996</v>
      </c>
      <c r="P357" s="1">
        <v>-0.45639380000000002</v>
      </c>
      <c r="Q357" s="1">
        <v>6.5035369999999995E-2</v>
      </c>
      <c r="R357">
        <v>-0.98717500000000002</v>
      </c>
      <c r="S357">
        <v>6.5099999999999999E-4</v>
      </c>
      <c r="T357">
        <v>-1.228299</v>
      </c>
      <c r="U357">
        <v>0</v>
      </c>
    </row>
    <row r="358" spans="1:21">
      <c r="A358" t="s">
        <v>17599</v>
      </c>
      <c r="B358" t="s">
        <v>3392</v>
      </c>
      <c r="C358" t="s">
        <v>17600</v>
      </c>
      <c r="D358" t="s">
        <v>16677</v>
      </c>
      <c r="E358" t="s">
        <v>17601</v>
      </c>
      <c r="F358" s="1">
        <v>227.0274</v>
      </c>
      <c r="G358" s="1">
        <v>217.6995</v>
      </c>
      <c r="H358" s="1">
        <v>53.981000000000002</v>
      </c>
      <c r="I358" s="1">
        <v>61.472940000000001</v>
      </c>
      <c r="J358" s="1">
        <v>220.2364</v>
      </c>
      <c r="K358" s="1">
        <v>239.00059999999999</v>
      </c>
      <c r="L358" s="1">
        <v>27.348389999999998</v>
      </c>
      <c r="M358" s="1">
        <v>27.995979999999999</v>
      </c>
      <c r="N358" s="1">
        <v>-1.7556389999999999</v>
      </c>
      <c r="O358" s="1">
        <v>4.187546E-90</v>
      </c>
      <c r="P358" s="1">
        <v>-2.7273510000000001</v>
      </c>
      <c r="Q358" s="1">
        <v>4.7971549999999997E-118</v>
      </c>
      <c r="R358">
        <v>-0.15581800000000001</v>
      </c>
      <c r="S358">
        <v>7.2702000000000003E-2</v>
      </c>
      <c r="T358">
        <v>-1.1222719999999999</v>
      </c>
      <c r="U358">
        <v>0</v>
      </c>
    </row>
    <row r="359" spans="1:21">
      <c r="A359" t="s">
        <v>20510</v>
      </c>
      <c r="B359" t="s">
        <v>3393</v>
      </c>
      <c r="C359" t="s">
        <v>20511</v>
      </c>
      <c r="D359" t="s">
        <v>16730</v>
      </c>
      <c r="E359" t="s">
        <v>18111</v>
      </c>
      <c r="F359" s="1">
        <v>18.741050000000001</v>
      </c>
      <c r="G359" s="1">
        <v>18.616</v>
      </c>
      <c r="H359" s="1">
        <v>12.80306</v>
      </c>
      <c r="I359" s="1">
        <v>14.47035</v>
      </c>
      <c r="J359" s="1">
        <v>60.482689999999998</v>
      </c>
      <c r="K359" s="1">
        <v>62.457329999999999</v>
      </c>
      <c r="L359" s="1">
        <v>71.750060000000005</v>
      </c>
      <c r="M359" s="1">
        <v>68.875519999999995</v>
      </c>
      <c r="N359" s="1">
        <v>-0.27371410000000002</v>
      </c>
      <c r="O359" s="1">
        <v>0.4440307</v>
      </c>
      <c r="P359" s="1">
        <v>0.42791689999999999</v>
      </c>
      <c r="Q359" s="1">
        <v>1.570884E-4</v>
      </c>
      <c r="R359">
        <v>1.416682</v>
      </c>
      <c r="S359">
        <v>0</v>
      </c>
      <c r="T359">
        <v>2.1297359999999999</v>
      </c>
      <c r="U359">
        <v>0</v>
      </c>
    </row>
    <row r="360" spans="1:21">
      <c r="A360" t="s">
        <v>22288</v>
      </c>
      <c r="B360" t="s">
        <v>3397</v>
      </c>
      <c r="F360" s="1">
        <v>8.7017880000000005</v>
      </c>
      <c r="G360" s="1">
        <v>9.5686640000000001</v>
      </c>
      <c r="H360" s="1">
        <v>7.3464359999999997</v>
      </c>
      <c r="I360" s="1">
        <v>7.7106320000000004</v>
      </c>
      <c r="J360" s="1">
        <v>5.4130250000000002</v>
      </c>
      <c r="K360" s="1">
        <v>4.992972</v>
      </c>
      <c r="L360" s="1">
        <v>3.1471589999999998</v>
      </c>
      <c r="M360" s="1">
        <v>3.530106</v>
      </c>
      <c r="N360" s="1">
        <v>-0.12112970000000001</v>
      </c>
      <c r="O360" s="1">
        <v>0.8721698</v>
      </c>
      <c r="P360" s="1">
        <v>-0.33720460000000002</v>
      </c>
      <c r="Q360" s="1">
        <v>0.3740521</v>
      </c>
      <c r="R360">
        <v>-0.88204199999999999</v>
      </c>
      <c r="S360">
        <v>5.0000000000000002E-5</v>
      </c>
      <c r="T360">
        <v>-1.130298</v>
      </c>
      <c r="U360">
        <v>3.9999999999999998E-6</v>
      </c>
    </row>
    <row r="361" spans="1:21">
      <c r="A361" t="s">
        <v>20512</v>
      </c>
      <c r="B361" t="s">
        <v>3402</v>
      </c>
      <c r="C361" t="s">
        <v>20513</v>
      </c>
      <c r="D361" t="s">
        <v>20514</v>
      </c>
      <c r="E361" t="s">
        <v>20515</v>
      </c>
      <c r="F361" s="1">
        <v>0.2748331</v>
      </c>
      <c r="G361" s="1">
        <v>0.40162399999999998</v>
      </c>
      <c r="H361" s="1">
        <v>0.56696760000000002</v>
      </c>
      <c r="I361" s="1">
        <v>0.79938370000000003</v>
      </c>
      <c r="J361" s="1">
        <v>4.9248010000000004</v>
      </c>
      <c r="K361" s="1">
        <v>5.5864279999999997</v>
      </c>
      <c r="L361" s="1">
        <v>3.8842279999999998</v>
      </c>
      <c r="M361" s="1">
        <v>3.8334679999999999</v>
      </c>
      <c r="N361" s="1">
        <v>0.50674260000000004</v>
      </c>
      <c r="O361" s="1">
        <v>0.45650289999999999</v>
      </c>
      <c r="P361" s="1">
        <v>-0.17517460000000001</v>
      </c>
      <c r="Q361" s="1">
        <v>0.6793865</v>
      </c>
      <c r="R361">
        <v>2.443397</v>
      </c>
      <c r="S361">
        <v>0</v>
      </c>
      <c r="T361">
        <v>1.790716</v>
      </c>
      <c r="U361">
        <v>0</v>
      </c>
    </row>
    <row r="362" spans="1:21">
      <c r="A362" t="s">
        <v>17602</v>
      </c>
      <c r="B362" t="s">
        <v>3405</v>
      </c>
      <c r="F362" s="1">
        <v>3.0261499999999999</v>
      </c>
      <c r="G362" s="1">
        <v>2.14411</v>
      </c>
      <c r="H362" s="1">
        <v>11.728899999999999</v>
      </c>
      <c r="I362" s="1">
        <v>11.81794</v>
      </c>
      <c r="J362" s="1">
        <v>3.895044</v>
      </c>
      <c r="K362" s="1">
        <v>4.521147</v>
      </c>
      <c r="L362" s="1">
        <v>3.3497170000000001</v>
      </c>
      <c r="M362" s="1">
        <v>2.7580260000000001</v>
      </c>
      <c r="N362" s="1">
        <v>1.7640659999999999</v>
      </c>
      <c r="O362" s="1">
        <v>2.0109959999999999E-12</v>
      </c>
      <c r="P362" s="1">
        <v>-0.16825019999999999</v>
      </c>
      <c r="Q362" s="1">
        <v>0.84246310000000002</v>
      </c>
      <c r="R362">
        <v>0.35550799999999999</v>
      </c>
      <c r="S362">
        <v>0.46854099999999999</v>
      </c>
      <c r="T362">
        <v>-1.73424</v>
      </c>
      <c r="U362">
        <v>0</v>
      </c>
    </row>
    <row r="363" spans="1:21">
      <c r="A363" t="s">
        <v>22289</v>
      </c>
      <c r="B363" t="s">
        <v>3415</v>
      </c>
      <c r="C363" t="s">
        <v>22290</v>
      </c>
      <c r="D363" t="s">
        <v>19859</v>
      </c>
      <c r="E363" t="s">
        <v>22291</v>
      </c>
      <c r="F363" s="1">
        <v>0.40251930000000002</v>
      </c>
      <c r="G363" s="1">
        <v>0.3921444</v>
      </c>
      <c r="H363" s="1">
        <v>0.36905690000000002</v>
      </c>
      <c r="I363" s="1">
        <v>0.1200794</v>
      </c>
      <c r="J363" s="1">
        <v>2.255868</v>
      </c>
      <c r="K363" s="1">
        <v>2.088984</v>
      </c>
      <c r="L363" s="1">
        <v>2.8006509999999998</v>
      </c>
      <c r="M363" s="1">
        <v>2.1054300000000001</v>
      </c>
      <c r="N363" s="1">
        <v>-0.1790476</v>
      </c>
      <c r="O363">
        <v>1</v>
      </c>
      <c r="P363" s="1">
        <v>0.28491460000000002</v>
      </c>
      <c r="Q363" s="1">
        <v>0.66596529999999998</v>
      </c>
      <c r="R363">
        <v>1.044513</v>
      </c>
      <c r="S363">
        <v>2.0053999999999999E-2</v>
      </c>
      <c r="T363">
        <v>1.630139</v>
      </c>
      <c r="U363">
        <v>5.2400000000000005E-4</v>
      </c>
    </row>
    <row r="364" spans="1:21">
      <c r="A364" t="s">
        <v>22292</v>
      </c>
      <c r="B364" t="s">
        <v>3421</v>
      </c>
      <c r="F364" s="1">
        <v>4.8251609999999996</v>
      </c>
      <c r="G364" s="1">
        <v>4.9144649999999999</v>
      </c>
      <c r="H364" s="1">
        <v>5.8316809999999997</v>
      </c>
      <c r="I364" s="1">
        <v>6.0849029999999997</v>
      </c>
      <c r="J364" s="1">
        <v>4.0757070000000004</v>
      </c>
      <c r="K364" s="1">
        <v>1.13825</v>
      </c>
      <c r="L364" s="1">
        <v>1.9075299999999999</v>
      </c>
      <c r="M364" s="1">
        <v>1.147211</v>
      </c>
      <c r="N364" s="1">
        <v>0.29077629999999999</v>
      </c>
      <c r="O364" s="1">
        <v>0.68070379999999997</v>
      </c>
      <c r="P364" s="1">
        <v>-0.21171380000000001</v>
      </c>
      <c r="Q364" s="1">
        <v>0.88274090000000005</v>
      </c>
      <c r="R364">
        <v>-0.78013900000000003</v>
      </c>
      <c r="S364">
        <v>0.122422</v>
      </c>
      <c r="T364">
        <v>-1.386841</v>
      </c>
      <c r="U364">
        <v>4.9100000000000001E-4</v>
      </c>
    </row>
    <row r="365" spans="1:21">
      <c r="A365" t="s">
        <v>22293</v>
      </c>
      <c r="B365" t="s">
        <v>3423</v>
      </c>
      <c r="C365" t="s">
        <v>22294</v>
      </c>
      <c r="D365" t="s">
        <v>16730</v>
      </c>
      <c r="E365" t="s">
        <v>22295</v>
      </c>
      <c r="F365" s="1">
        <v>1.5770329999999999</v>
      </c>
      <c r="G365" s="1">
        <v>1.574794</v>
      </c>
      <c r="H365" s="1">
        <v>1.012151</v>
      </c>
      <c r="I365" s="1">
        <v>1.0232490000000001</v>
      </c>
      <c r="J365" s="1">
        <v>2.0583879999999999</v>
      </c>
      <c r="K365" s="1">
        <v>2.796351</v>
      </c>
      <c r="L365" s="1">
        <v>2.708882</v>
      </c>
      <c r="M365" s="1">
        <v>3.1276980000000001</v>
      </c>
      <c r="N365" s="1">
        <v>-0.35526489999999999</v>
      </c>
      <c r="O365" s="1">
        <v>0.49254120000000001</v>
      </c>
      <c r="P365" s="1">
        <v>0.46256609999999998</v>
      </c>
      <c r="Q365" s="1">
        <v>0.1085459</v>
      </c>
      <c r="R365">
        <v>0.32934099999999999</v>
      </c>
      <c r="S365">
        <v>0.33576299999999998</v>
      </c>
      <c r="T365">
        <v>1.1738729999999999</v>
      </c>
      <c r="U365">
        <v>2.4000000000000001E-5</v>
      </c>
    </row>
    <row r="366" spans="1:21">
      <c r="A366" t="s">
        <v>20516</v>
      </c>
      <c r="B366" t="s">
        <v>3425</v>
      </c>
      <c r="F366" s="1">
        <v>145.68549999999999</v>
      </c>
      <c r="G366" s="1">
        <v>142.46610000000001</v>
      </c>
      <c r="H366" s="1">
        <v>119.6288</v>
      </c>
      <c r="I366" s="1">
        <v>114.14619999999999</v>
      </c>
      <c r="J366" s="1">
        <v>57.080329999999996</v>
      </c>
      <c r="K366" s="1">
        <v>65.938609999999997</v>
      </c>
      <c r="L366" s="1">
        <v>58.81091</v>
      </c>
      <c r="M366" s="1">
        <v>63.422379999999997</v>
      </c>
      <c r="N366" s="1">
        <v>-0.15909139999999999</v>
      </c>
      <c r="O366" s="1">
        <v>0.14483270000000001</v>
      </c>
      <c r="P366" s="1">
        <v>0.23209630000000001</v>
      </c>
      <c r="Q366" s="1">
        <v>0.12067799999999999</v>
      </c>
      <c r="R366">
        <v>-1.398949</v>
      </c>
      <c r="S366">
        <v>0</v>
      </c>
      <c r="T366">
        <v>-1.0358350000000001</v>
      </c>
      <c r="U366">
        <v>0</v>
      </c>
    </row>
    <row r="367" spans="1:21">
      <c r="A367" t="s">
        <v>22296</v>
      </c>
      <c r="B367" t="s">
        <v>3430</v>
      </c>
      <c r="C367" t="s">
        <v>22297</v>
      </c>
      <c r="D367" t="s">
        <v>22298</v>
      </c>
      <c r="E367" t="s">
        <v>16572</v>
      </c>
      <c r="F367" s="1">
        <v>77.900949999999995</v>
      </c>
      <c r="G367" s="1">
        <v>77.744100000000003</v>
      </c>
      <c r="H367" s="1">
        <v>42.924590000000002</v>
      </c>
      <c r="I367" s="1">
        <v>47.000210000000003</v>
      </c>
      <c r="J367" s="1">
        <v>113.7925</v>
      </c>
      <c r="K367" s="1">
        <v>118.98569999999999</v>
      </c>
      <c r="L367" s="1">
        <v>107.148</v>
      </c>
      <c r="M367" s="1">
        <v>107.99639999999999</v>
      </c>
      <c r="N367" s="1">
        <v>-0.6412158</v>
      </c>
      <c r="O367" s="1">
        <v>1.6863630000000001E-17</v>
      </c>
      <c r="P367" s="1">
        <v>0.1308648</v>
      </c>
      <c r="Q367" s="1">
        <v>4.0341780000000001E-2</v>
      </c>
      <c r="R367">
        <v>0.37332399999999999</v>
      </c>
      <c r="S367">
        <v>0</v>
      </c>
      <c r="T367">
        <v>1.128879</v>
      </c>
      <c r="U367">
        <v>0</v>
      </c>
    </row>
    <row r="368" spans="1:21">
      <c r="A368" t="s">
        <v>17603</v>
      </c>
      <c r="B368" t="s">
        <v>3450</v>
      </c>
      <c r="F368" s="1">
        <v>193.52889999999999</v>
      </c>
      <c r="G368" s="1">
        <v>178.44030000000001</v>
      </c>
      <c r="H368" s="1">
        <v>47.845529999999997</v>
      </c>
      <c r="I368" s="1">
        <v>47.939369999999997</v>
      </c>
      <c r="J368" s="1">
        <v>22.018350000000002</v>
      </c>
      <c r="K368" s="1">
        <v>18.234120000000001</v>
      </c>
      <c r="L368" s="1">
        <v>12.32321</v>
      </c>
      <c r="M368" s="1">
        <v>12.65348</v>
      </c>
      <c r="N368" s="1">
        <v>-1.7216229999999999</v>
      </c>
      <c r="O368" s="1">
        <v>2.7291060000000001E-49</v>
      </c>
      <c r="P368" s="1">
        <v>-0.37008659999999999</v>
      </c>
      <c r="Q368" s="1">
        <v>0.3149325</v>
      </c>
      <c r="R368">
        <v>-3.1542979999999998</v>
      </c>
      <c r="S368">
        <v>0</v>
      </c>
      <c r="T368">
        <v>-1.8304069999999999</v>
      </c>
      <c r="U368">
        <v>0</v>
      </c>
    </row>
    <row r="369" spans="1:21">
      <c r="A369" t="s">
        <v>22299</v>
      </c>
      <c r="B369" t="s">
        <v>3461</v>
      </c>
      <c r="C369" t="s">
        <v>22300</v>
      </c>
      <c r="D369" t="s">
        <v>22301</v>
      </c>
      <c r="E369" t="s">
        <v>22302</v>
      </c>
      <c r="F369" s="1">
        <v>59.480060000000002</v>
      </c>
      <c r="G369" s="1">
        <v>59.836539999999999</v>
      </c>
      <c r="H369" s="1">
        <v>28.156829999999999</v>
      </c>
      <c r="I369" s="1">
        <v>27.966180000000001</v>
      </c>
      <c r="J369" s="1">
        <v>72.848429999999993</v>
      </c>
      <c r="K369" s="1">
        <v>74.469130000000007</v>
      </c>
      <c r="L369" s="1">
        <v>67.850520000000003</v>
      </c>
      <c r="M369" s="1">
        <v>67.72833</v>
      </c>
      <c r="N369" s="1">
        <v>-0.91339490000000001</v>
      </c>
      <c r="O369" s="1">
        <v>2.7453400000000001E-18</v>
      </c>
      <c r="P369" s="1">
        <v>0.1235556</v>
      </c>
      <c r="Q369" s="1">
        <v>0.25340570000000001</v>
      </c>
      <c r="R369">
        <v>9.8807000000000006E-2</v>
      </c>
      <c r="S369">
        <v>0.43061899999999997</v>
      </c>
      <c r="T369">
        <v>1.1275059999999999</v>
      </c>
      <c r="U369">
        <v>0</v>
      </c>
    </row>
    <row r="370" spans="1:21">
      <c r="A370" t="s">
        <v>20522</v>
      </c>
      <c r="B370" t="s">
        <v>3470</v>
      </c>
      <c r="F370" s="1">
        <v>2.6676660000000001</v>
      </c>
      <c r="G370" s="1">
        <v>2.9792350000000001</v>
      </c>
      <c r="H370" s="1">
        <v>3.4600490000000002</v>
      </c>
      <c r="I370" s="1">
        <v>4.0761339999999997</v>
      </c>
      <c r="J370" s="1">
        <v>9.4424790000000005</v>
      </c>
      <c r="K370" s="1">
        <v>8.9483289999999993</v>
      </c>
      <c r="L370" s="1">
        <v>12.22316</v>
      </c>
      <c r="M370" s="1">
        <v>11.85487</v>
      </c>
      <c r="N370" s="1">
        <v>0.43966899999999998</v>
      </c>
      <c r="O370" s="1">
        <v>0.21498039999999999</v>
      </c>
      <c r="P370" s="1">
        <v>0.60071099999999999</v>
      </c>
      <c r="Q370" s="1">
        <v>2.5371939999999999E-4</v>
      </c>
      <c r="R370">
        <v>1.299191</v>
      </c>
      <c r="S370">
        <v>0</v>
      </c>
      <c r="T370">
        <v>1.4371719999999999</v>
      </c>
      <c r="U370">
        <v>0</v>
      </c>
    </row>
    <row r="371" spans="1:21">
      <c r="A371" t="s">
        <v>18900</v>
      </c>
      <c r="B371" t="s">
        <v>3471</v>
      </c>
      <c r="F371" s="1">
        <v>3.7910629999999998</v>
      </c>
      <c r="G371" s="1">
        <v>3.3045749999999998</v>
      </c>
      <c r="H371" s="1">
        <v>3.6588449999999999</v>
      </c>
      <c r="I371" s="1">
        <v>4.6428390000000004</v>
      </c>
      <c r="J371" s="1">
        <v>2.295331</v>
      </c>
      <c r="K371" s="1">
        <v>3.7968839999999999</v>
      </c>
      <c r="L371" s="1">
        <v>0.34707209999999999</v>
      </c>
      <c r="M371" s="1">
        <v>0.52183290000000004</v>
      </c>
      <c r="N371" s="1">
        <v>0.22723090000000001</v>
      </c>
      <c r="O371" s="1">
        <v>0.8259571</v>
      </c>
      <c r="P371" s="1">
        <v>-1.247703</v>
      </c>
      <c r="Q371" s="1">
        <v>9.7549730000000001E-3</v>
      </c>
      <c r="R371">
        <v>-0.28134199999999998</v>
      </c>
      <c r="S371">
        <v>0.69052400000000003</v>
      </c>
      <c r="T371">
        <v>-1.7805869999999999</v>
      </c>
      <c r="U371">
        <v>2.9E-5</v>
      </c>
    </row>
    <row r="372" spans="1:21">
      <c r="A372" t="s">
        <v>22303</v>
      </c>
      <c r="B372" t="s">
        <v>3475</v>
      </c>
      <c r="C372" t="s">
        <v>22304</v>
      </c>
      <c r="D372" t="s">
        <v>19224</v>
      </c>
      <c r="E372" t="s">
        <v>19225</v>
      </c>
      <c r="F372" s="1">
        <v>4.2259710000000004</v>
      </c>
      <c r="G372" s="1">
        <v>4.3337329999999996</v>
      </c>
      <c r="H372" s="1">
        <v>5.0982310000000002</v>
      </c>
      <c r="I372" s="1">
        <v>5.8389819999999997</v>
      </c>
      <c r="J372" s="1">
        <v>9.5785339999999994</v>
      </c>
      <c r="K372" s="1">
        <v>9.4909700000000008</v>
      </c>
      <c r="L372" s="1">
        <v>13.92797</v>
      </c>
      <c r="M372" s="1">
        <v>13.185140000000001</v>
      </c>
      <c r="N372" s="1">
        <v>0.40736640000000002</v>
      </c>
      <c r="O372" s="1">
        <v>0.20384279999999999</v>
      </c>
      <c r="P372" s="1">
        <v>0.71057579999999998</v>
      </c>
      <c r="Q372" s="1">
        <v>1.4182149999999999E-5</v>
      </c>
      <c r="R372">
        <v>0.835364</v>
      </c>
      <c r="S372">
        <v>1.1400000000000001E-4</v>
      </c>
      <c r="T372">
        <v>1.108708</v>
      </c>
      <c r="U372">
        <v>0</v>
      </c>
    </row>
    <row r="373" spans="1:21">
      <c r="A373" t="s">
        <v>22305</v>
      </c>
      <c r="B373" t="s">
        <v>3479</v>
      </c>
      <c r="F373" s="1">
        <v>0.121264</v>
      </c>
      <c r="G373">
        <v>0</v>
      </c>
      <c r="H373" s="1">
        <v>0.33354909999999999</v>
      </c>
      <c r="I373">
        <v>0</v>
      </c>
      <c r="J373" s="1">
        <v>0.85845269999999996</v>
      </c>
      <c r="K373" s="1">
        <v>1.2586649999999999</v>
      </c>
      <c r="L373" s="1">
        <v>1.792929</v>
      </c>
      <c r="M373" s="1">
        <v>2.4314339999999999</v>
      </c>
      <c r="N373" s="1">
        <v>0.1869489</v>
      </c>
      <c r="O373">
        <v>1</v>
      </c>
      <c r="P373" s="1">
        <v>0.78731490000000004</v>
      </c>
      <c r="Q373" s="1">
        <v>9.6870629999999999E-2</v>
      </c>
      <c r="R373">
        <v>1.2505869999999999</v>
      </c>
      <c r="S373">
        <v>2.9305999999999999E-2</v>
      </c>
      <c r="T373">
        <v>1.90848</v>
      </c>
      <c r="U373">
        <v>3.59E-4</v>
      </c>
    </row>
    <row r="374" spans="1:21">
      <c r="A374" t="s">
        <v>22306</v>
      </c>
      <c r="B374" t="s">
        <v>3480</v>
      </c>
      <c r="C374" t="s">
        <v>22307</v>
      </c>
      <c r="D374" t="s">
        <v>22308</v>
      </c>
      <c r="E374" t="s">
        <v>16572</v>
      </c>
      <c r="F374" s="1">
        <v>16.345389999999998</v>
      </c>
      <c r="G374" s="1">
        <v>16.578499999999998</v>
      </c>
      <c r="H374" s="1">
        <v>9.8541760000000007</v>
      </c>
      <c r="I374" s="1">
        <v>12.02338</v>
      </c>
      <c r="J374" s="1">
        <v>9.5106070000000003</v>
      </c>
      <c r="K374" s="1">
        <v>6.9722379999999999</v>
      </c>
      <c r="L374" s="1">
        <v>4.0895359999999998</v>
      </c>
      <c r="M374" s="1">
        <v>4.6847510000000003</v>
      </c>
      <c r="N374" s="1">
        <v>-0.37340099999999998</v>
      </c>
      <c r="O374" s="1">
        <v>0.31065150000000002</v>
      </c>
      <c r="P374" s="1">
        <v>-0.50251199999999996</v>
      </c>
      <c r="Q374" s="1">
        <v>0.22883970000000001</v>
      </c>
      <c r="R374">
        <v>-0.99179099999999998</v>
      </c>
      <c r="S374">
        <v>1.15E-4</v>
      </c>
      <c r="T374">
        <v>-1.1389180000000001</v>
      </c>
      <c r="U374">
        <v>3.1199999999999999E-4</v>
      </c>
    </row>
    <row r="375" spans="1:21">
      <c r="A375" t="s">
        <v>22309</v>
      </c>
      <c r="B375" t="s">
        <v>3488</v>
      </c>
      <c r="F375" s="1">
        <v>17.28256</v>
      </c>
      <c r="G375" s="1">
        <v>16.29975</v>
      </c>
      <c r="H375" s="1">
        <v>19.385840000000002</v>
      </c>
      <c r="I375" s="1">
        <v>19.745329999999999</v>
      </c>
      <c r="J375" s="1">
        <v>13.341010000000001</v>
      </c>
      <c r="K375" s="1">
        <v>11.60915</v>
      </c>
      <c r="L375" s="1">
        <v>9.1145949999999996</v>
      </c>
      <c r="M375" s="1">
        <v>9.2963179999999994</v>
      </c>
      <c r="N375" s="1">
        <v>0.3167392</v>
      </c>
      <c r="O375" s="1">
        <v>0.28031220000000001</v>
      </c>
      <c r="P375" s="1">
        <v>-0.16612160000000001</v>
      </c>
      <c r="Q375" s="1">
        <v>0.72942910000000005</v>
      </c>
      <c r="R375">
        <v>-0.55073000000000005</v>
      </c>
      <c r="S375">
        <v>2.3630999999999999E-2</v>
      </c>
      <c r="T375">
        <v>-1.0809690000000001</v>
      </c>
      <c r="U375">
        <v>9.9999999999999995E-7</v>
      </c>
    </row>
    <row r="376" spans="1:21">
      <c r="A376" t="s">
        <v>20524</v>
      </c>
      <c r="B376" t="s">
        <v>3499</v>
      </c>
      <c r="F376" s="1">
        <v>66.212549999999993</v>
      </c>
      <c r="G376" s="1">
        <v>65.856840000000005</v>
      </c>
      <c r="H376" s="1">
        <v>40.683990000000001</v>
      </c>
      <c r="I376" s="1">
        <v>39.091320000000003</v>
      </c>
      <c r="J376" s="1">
        <v>19.479379999999999</v>
      </c>
      <c r="K376" s="1">
        <v>22.788609999999998</v>
      </c>
      <c r="L376" s="1">
        <v>18.09008</v>
      </c>
      <c r="M376" s="1">
        <v>17.83043</v>
      </c>
      <c r="N376" s="1">
        <v>-0.56068390000000001</v>
      </c>
      <c r="O376" s="1">
        <v>8.8738369999999992E-6</v>
      </c>
      <c r="P376" s="1">
        <v>1.3266190000000001E-2</v>
      </c>
      <c r="Q376">
        <v>1</v>
      </c>
      <c r="R376">
        <v>-1.7445390000000001</v>
      </c>
      <c r="S376">
        <v>0</v>
      </c>
      <c r="T376">
        <v>-1.2018169999999999</v>
      </c>
      <c r="U376">
        <v>0</v>
      </c>
    </row>
    <row r="377" spans="1:21">
      <c r="A377" t="s">
        <v>20526</v>
      </c>
      <c r="B377" t="s">
        <v>3510</v>
      </c>
      <c r="C377" t="s">
        <v>20527</v>
      </c>
      <c r="D377" t="s">
        <v>20528</v>
      </c>
      <c r="E377" t="s">
        <v>20529</v>
      </c>
      <c r="F377" s="1">
        <v>167.4417</v>
      </c>
      <c r="G377" s="1">
        <v>164.4271</v>
      </c>
      <c r="H377" s="1">
        <v>172.7817</v>
      </c>
      <c r="I377" s="1">
        <v>163.21960000000001</v>
      </c>
      <c r="J377" s="1">
        <v>81.767110000000002</v>
      </c>
      <c r="K377" s="1">
        <v>83.285579999999996</v>
      </c>
      <c r="L377" s="1">
        <v>86.384339999999995</v>
      </c>
      <c r="M377" s="1">
        <v>79.177869999999999</v>
      </c>
      <c r="N377" s="1">
        <v>0.1553505</v>
      </c>
      <c r="O377" s="1">
        <v>2.665638E-2</v>
      </c>
      <c r="P377" s="1">
        <v>0.24485899999999999</v>
      </c>
      <c r="Q377" s="1">
        <v>4.7667279999999996E-3</v>
      </c>
      <c r="R377">
        <v>-1.194725</v>
      </c>
      <c r="S377">
        <v>0</v>
      </c>
      <c r="T377">
        <v>-1.131216</v>
      </c>
      <c r="U377">
        <v>0</v>
      </c>
    </row>
    <row r="378" spans="1:21">
      <c r="A378" t="s">
        <v>17604</v>
      </c>
      <c r="B378" t="s">
        <v>3529</v>
      </c>
      <c r="F378" s="1">
        <v>2.8375840000000001</v>
      </c>
      <c r="G378" s="1">
        <v>3.2127340000000002</v>
      </c>
      <c r="H378" s="1">
        <v>13.14908</v>
      </c>
      <c r="I378" s="1">
        <v>12.903510000000001</v>
      </c>
      <c r="J378" s="1">
        <v>8.0758550000000007</v>
      </c>
      <c r="K378" s="1">
        <v>9.2205969999999997</v>
      </c>
      <c r="L378" s="1">
        <v>41.28763</v>
      </c>
      <c r="M378" s="1">
        <v>40.44876</v>
      </c>
      <c r="N378" s="1">
        <v>1.914226</v>
      </c>
      <c r="O378" s="1">
        <v>3.1982679999999999E-23</v>
      </c>
      <c r="P378" s="1">
        <v>2.3907959999999999</v>
      </c>
      <c r="Q378" s="1">
        <v>3.913367E-95</v>
      </c>
      <c r="R378">
        <v>1.1118969999999999</v>
      </c>
      <c r="S378">
        <v>9.9999999999999995E-7</v>
      </c>
      <c r="T378">
        <v>1.484623</v>
      </c>
      <c r="U378">
        <v>0</v>
      </c>
    </row>
    <row r="379" spans="1:21">
      <c r="A379" t="s">
        <v>18906</v>
      </c>
      <c r="B379" t="s">
        <v>3530</v>
      </c>
      <c r="F379" s="1">
        <v>0.38226450000000001</v>
      </c>
      <c r="G379" s="1">
        <v>0.62068599999999996</v>
      </c>
      <c r="H379" s="1">
        <v>1.051458</v>
      </c>
      <c r="I379" s="1">
        <v>1.596517</v>
      </c>
      <c r="J379" s="1">
        <v>1.6913309999999999</v>
      </c>
      <c r="K379" s="1">
        <v>0.77150359999999996</v>
      </c>
      <c r="L379" s="1">
        <v>8.6440959999999993</v>
      </c>
      <c r="M379" s="1">
        <v>7.6646890000000001</v>
      </c>
      <c r="N379" s="1">
        <v>0.65287289999999998</v>
      </c>
      <c r="O379" s="1">
        <v>0.25420979999999999</v>
      </c>
      <c r="P379" s="1">
        <v>2.2643550000000001</v>
      </c>
      <c r="Q379" s="1">
        <v>1.445197E-14</v>
      </c>
      <c r="R379">
        <v>0.45772499999999999</v>
      </c>
      <c r="S379">
        <v>0.45269799999999999</v>
      </c>
      <c r="T379">
        <v>1.918893</v>
      </c>
      <c r="U379">
        <v>0</v>
      </c>
    </row>
    <row r="380" spans="1:21">
      <c r="A380" t="s">
        <v>22310</v>
      </c>
      <c r="B380" t="s">
        <v>3532</v>
      </c>
      <c r="F380" s="1">
        <v>1.5268630000000001</v>
      </c>
      <c r="G380" s="1">
        <v>1.9125099999999999</v>
      </c>
      <c r="H380" s="1">
        <v>0.99995069999999997</v>
      </c>
      <c r="I380" s="1">
        <v>1.366479</v>
      </c>
      <c r="J380" s="1">
        <v>3.474313</v>
      </c>
      <c r="K380" s="1">
        <v>4.0563710000000004</v>
      </c>
      <c r="L380" s="1">
        <v>3.3198789999999998</v>
      </c>
      <c r="M380" s="1">
        <v>3.8981499999999998</v>
      </c>
      <c r="N380" s="1">
        <v>-0.2245431</v>
      </c>
      <c r="O380" s="1">
        <v>0.888513</v>
      </c>
      <c r="P380" s="1">
        <v>0.1476942</v>
      </c>
      <c r="Q380" s="1">
        <v>0.84935490000000002</v>
      </c>
      <c r="R380">
        <v>0.64167799999999997</v>
      </c>
      <c r="S380">
        <v>0.100758</v>
      </c>
      <c r="T380">
        <v>1.071331</v>
      </c>
      <c r="U380">
        <v>6.0740000000000004E-3</v>
      </c>
    </row>
    <row r="381" spans="1:21">
      <c r="A381" t="s">
        <v>22311</v>
      </c>
      <c r="B381" t="s">
        <v>3543</v>
      </c>
      <c r="F381" s="1">
        <v>5.2570620000000003</v>
      </c>
      <c r="G381" s="1">
        <v>5.7781710000000004</v>
      </c>
      <c r="H381" s="1">
        <v>2.9661719999999998</v>
      </c>
      <c r="I381" s="1">
        <v>2.581636</v>
      </c>
      <c r="J381" s="1">
        <v>3.3160249999999998</v>
      </c>
      <c r="K381" s="1">
        <v>3.008121</v>
      </c>
      <c r="L381" s="1">
        <v>1.2661480000000001</v>
      </c>
      <c r="M381" s="1">
        <v>1.480648</v>
      </c>
      <c r="N381" s="1">
        <v>-0.77832000000000001</v>
      </c>
      <c r="O381" s="1">
        <v>5.5551579999999999E-6</v>
      </c>
      <c r="P381" s="1">
        <v>-0.86229869999999997</v>
      </c>
      <c r="Q381" s="1">
        <v>1.3414469999999999E-4</v>
      </c>
      <c r="R381">
        <v>-0.931342</v>
      </c>
      <c r="S381">
        <v>0</v>
      </c>
      <c r="T381">
        <v>-1.0147820000000001</v>
      </c>
      <c r="U381">
        <v>7.9999999999999996E-6</v>
      </c>
    </row>
    <row r="382" spans="1:21">
      <c r="A382" t="s">
        <v>20530</v>
      </c>
      <c r="B382" t="s">
        <v>3547</v>
      </c>
      <c r="F382" s="1">
        <v>6.2284259999999998</v>
      </c>
      <c r="G382" s="1">
        <v>5.669994</v>
      </c>
      <c r="H382" s="1">
        <v>6.7404299999999999</v>
      </c>
      <c r="I382" s="1">
        <v>6.5793629999999999</v>
      </c>
      <c r="J382" s="1">
        <v>2.6202399999999999</v>
      </c>
      <c r="K382" s="1">
        <v>2.8261530000000001</v>
      </c>
      <c r="L382" s="1">
        <v>4.6177890000000001</v>
      </c>
      <c r="M382" s="1">
        <v>2.0472890000000001</v>
      </c>
      <c r="N382" s="1">
        <v>0.25003059999999999</v>
      </c>
      <c r="O382" s="1">
        <v>0.59885999999999995</v>
      </c>
      <c r="P382" s="1">
        <v>0.34499950000000001</v>
      </c>
      <c r="Q382" s="1">
        <v>0.69326359999999998</v>
      </c>
      <c r="R382">
        <v>-1.032897</v>
      </c>
      <c r="S382">
        <v>2.2599999999999999E-4</v>
      </c>
      <c r="T382">
        <v>-1.023188</v>
      </c>
      <c r="U382">
        <v>8.8199999999999997E-3</v>
      </c>
    </row>
    <row r="383" spans="1:21">
      <c r="A383" t="s">
        <v>20532</v>
      </c>
      <c r="B383" t="s">
        <v>3561</v>
      </c>
      <c r="F383" s="1">
        <v>8.7598819999999993</v>
      </c>
      <c r="G383" s="1">
        <v>10.15964</v>
      </c>
      <c r="H383" s="1">
        <v>7.9360369999999998</v>
      </c>
      <c r="I383" s="1">
        <v>5.9731269999999999</v>
      </c>
      <c r="J383" s="1">
        <v>4.0603749999999996</v>
      </c>
      <c r="K383" s="1">
        <v>3.5178780000000001</v>
      </c>
      <c r="L383" s="1">
        <v>2.5395650000000001</v>
      </c>
      <c r="M383" s="1">
        <v>1.0000329999999999</v>
      </c>
      <c r="N383" s="1">
        <v>-0.26663690000000001</v>
      </c>
      <c r="O383" s="1">
        <v>0.49854920000000003</v>
      </c>
      <c r="P383" s="1">
        <v>-0.72191190000000005</v>
      </c>
      <c r="Q383" s="1">
        <v>0.21395929999999999</v>
      </c>
      <c r="R383">
        <v>-1.2613110000000001</v>
      </c>
      <c r="S383">
        <v>0</v>
      </c>
      <c r="T383">
        <v>-1.7454940000000001</v>
      </c>
      <c r="U383">
        <v>1.4E-5</v>
      </c>
    </row>
    <row r="384" spans="1:21">
      <c r="A384" t="s">
        <v>22312</v>
      </c>
      <c r="B384" t="s">
        <v>3563</v>
      </c>
      <c r="F384" s="1">
        <v>39.196689999999997</v>
      </c>
      <c r="G384" s="1">
        <v>42.546259999999997</v>
      </c>
      <c r="H384" s="1">
        <v>57.444479999999999</v>
      </c>
      <c r="I384" s="1">
        <v>58.833959999999998</v>
      </c>
      <c r="J384" s="1">
        <v>44.926859999999998</v>
      </c>
      <c r="K384" s="1">
        <v>45.516330000000004</v>
      </c>
      <c r="L384" s="1">
        <v>31.94294</v>
      </c>
      <c r="M384" s="1">
        <v>27.17501</v>
      </c>
      <c r="N384" s="1">
        <v>0.62081019999999998</v>
      </c>
      <c r="O384" s="1">
        <v>2.4648000000000002E-7</v>
      </c>
      <c r="P384" s="1">
        <v>-0.35924450000000002</v>
      </c>
      <c r="Q384" s="1">
        <v>1.7541709999999999E-2</v>
      </c>
      <c r="R384">
        <v>-5.3751E-2</v>
      </c>
      <c r="S384">
        <v>0.85972199999999999</v>
      </c>
      <c r="T384">
        <v>-1.064813</v>
      </c>
      <c r="U384">
        <v>0</v>
      </c>
    </row>
    <row r="385" spans="1:21">
      <c r="A385" t="s">
        <v>20533</v>
      </c>
      <c r="B385" t="s">
        <v>3568</v>
      </c>
      <c r="F385" s="1">
        <v>66.718299999999999</v>
      </c>
      <c r="G385" s="1">
        <v>64.676860000000005</v>
      </c>
      <c r="H385" s="1">
        <v>70.559600000000003</v>
      </c>
      <c r="I385" s="1">
        <v>78.234030000000004</v>
      </c>
      <c r="J385" s="1">
        <v>34.780439999999999</v>
      </c>
      <c r="K385" s="1">
        <v>35.615670000000001</v>
      </c>
      <c r="L385" s="1">
        <v>34.183999999999997</v>
      </c>
      <c r="M385" s="1">
        <v>33.40061</v>
      </c>
      <c r="N385" s="1">
        <v>0.31026530000000002</v>
      </c>
      <c r="O385" s="1">
        <v>1.6703340000000001E-3</v>
      </c>
      <c r="P385" s="1">
        <v>0.18096570000000001</v>
      </c>
      <c r="Q385" s="1">
        <v>0.2365594</v>
      </c>
      <c r="R385">
        <v>-1.0718920000000001</v>
      </c>
      <c r="S385">
        <v>0</v>
      </c>
      <c r="T385">
        <v>-1.232151</v>
      </c>
      <c r="U385">
        <v>0</v>
      </c>
    </row>
    <row r="386" spans="1:21">
      <c r="A386" t="s">
        <v>22313</v>
      </c>
      <c r="B386" t="s">
        <v>3577</v>
      </c>
      <c r="F386" s="1">
        <v>9.1992060000000002</v>
      </c>
      <c r="G386" s="1">
        <v>10.004200000000001</v>
      </c>
      <c r="H386" s="1">
        <v>16.476610000000001</v>
      </c>
      <c r="I386" s="1">
        <v>15.699960000000001</v>
      </c>
      <c r="J386" s="1">
        <v>5.1114040000000003</v>
      </c>
      <c r="K386" s="1">
        <v>4.8111889999999997</v>
      </c>
      <c r="L386" s="1">
        <v>5.0237489999999996</v>
      </c>
      <c r="M386" s="1">
        <v>5.2220700000000004</v>
      </c>
      <c r="N386" s="1">
        <v>0.7207365</v>
      </c>
      <c r="O386" s="1">
        <v>7.2693539999999996E-3</v>
      </c>
      <c r="P386" s="1">
        <v>0.21864700000000001</v>
      </c>
      <c r="Q386" s="1">
        <v>0.7562799</v>
      </c>
      <c r="R386">
        <v>-0.86116999999999999</v>
      </c>
      <c r="S386">
        <v>5.8219999999999999E-3</v>
      </c>
      <c r="T386">
        <v>-1.479277</v>
      </c>
      <c r="U386">
        <v>0</v>
      </c>
    </row>
    <row r="387" spans="1:21">
      <c r="A387" t="s">
        <v>18913</v>
      </c>
      <c r="B387" t="s">
        <v>3586</v>
      </c>
      <c r="C387" t="s">
        <v>18914</v>
      </c>
      <c r="D387" t="s">
        <v>16730</v>
      </c>
      <c r="E387" t="s">
        <v>16731</v>
      </c>
      <c r="F387" s="1">
        <v>2.737295</v>
      </c>
      <c r="G387" s="1">
        <v>3.2184810000000001</v>
      </c>
      <c r="H387" s="1">
        <v>2.7693650000000001</v>
      </c>
      <c r="I387" s="1">
        <v>3.378987</v>
      </c>
      <c r="J387" s="1">
        <v>4.927994</v>
      </c>
      <c r="K387" s="1">
        <v>3.7555939999999999</v>
      </c>
      <c r="L387" s="1">
        <v>12.47813</v>
      </c>
      <c r="M387" s="1">
        <v>11.684620000000001</v>
      </c>
      <c r="N387" s="1">
        <v>0.1327169</v>
      </c>
      <c r="O387" s="1">
        <v>0.96100850000000004</v>
      </c>
      <c r="P387" s="1">
        <v>1.5491600000000001</v>
      </c>
      <c r="Q387" s="1">
        <v>4.2454250000000003E-14</v>
      </c>
      <c r="R387">
        <v>0.257826</v>
      </c>
      <c r="S387">
        <v>0.56262900000000005</v>
      </c>
      <c r="T387">
        <v>1.6384559999999999</v>
      </c>
      <c r="U387">
        <v>0</v>
      </c>
    </row>
    <row r="388" spans="1:21">
      <c r="A388" t="s">
        <v>20538</v>
      </c>
      <c r="B388" t="s">
        <v>3592</v>
      </c>
      <c r="F388" s="1">
        <v>5.4733000000000001</v>
      </c>
      <c r="G388" s="1">
        <v>3.4775390000000002</v>
      </c>
      <c r="H388" s="1">
        <v>6.1092240000000002</v>
      </c>
      <c r="I388" s="1">
        <v>3.1945929999999998</v>
      </c>
      <c r="J388" s="1">
        <v>10.739549999999999</v>
      </c>
      <c r="K388" s="1">
        <v>12.65884</v>
      </c>
      <c r="L388" s="1">
        <v>14.280810000000001</v>
      </c>
      <c r="M388" s="1">
        <v>11.30631</v>
      </c>
      <c r="N388" s="1">
        <v>0.1237592</v>
      </c>
      <c r="O388">
        <v>1</v>
      </c>
      <c r="P388" s="1">
        <v>0.34005560000000001</v>
      </c>
      <c r="Q388" s="1">
        <v>0.22420880000000001</v>
      </c>
      <c r="R388">
        <v>1.009671</v>
      </c>
      <c r="S388">
        <v>1.05E-4</v>
      </c>
      <c r="T388">
        <v>1.227617</v>
      </c>
      <c r="U388">
        <v>1.1479999999999999E-3</v>
      </c>
    </row>
    <row r="389" spans="1:21">
      <c r="A389" t="s">
        <v>16671</v>
      </c>
      <c r="B389" t="s">
        <v>3594</v>
      </c>
      <c r="C389" t="s">
        <v>16672</v>
      </c>
      <c r="D389" t="s">
        <v>16673</v>
      </c>
      <c r="E389" t="s">
        <v>16674</v>
      </c>
      <c r="F389" s="1">
        <v>731.255</v>
      </c>
      <c r="G389" s="1">
        <v>757.73630000000003</v>
      </c>
      <c r="H389" s="1">
        <v>722.63679999999999</v>
      </c>
      <c r="I389" s="1">
        <v>705.08749999999998</v>
      </c>
      <c r="J389" s="1">
        <v>407.97710000000001</v>
      </c>
      <c r="K389" s="1">
        <v>407.6223</v>
      </c>
      <c r="L389" s="1">
        <v>288.46550000000002</v>
      </c>
      <c r="M389" s="1">
        <v>284.21089999999998</v>
      </c>
      <c r="N389" s="1">
        <v>7.8914460000000006E-2</v>
      </c>
      <c r="O389" s="1">
        <v>5.3982910000000002E-2</v>
      </c>
      <c r="P389" s="1">
        <v>-0.26408710000000002</v>
      </c>
      <c r="Q389" s="1">
        <v>4.0327309999999999E-9</v>
      </c>
      <c r="R389">
        <v>-1.06742</v>
      </c>
      <c r="S389">
        <v>0</v>
      </c>
      <c r="T389">
        <v>-1.4331689999999999</v>
      </c>
      <c r="U389">
        <v>0</v>
      </c>
    </row>
    <row r="390" spans="1:21">
      <c r="A390" t="s">
        <v>18922</v>
      </c>
      <c r="B390" t="s">
        <v>3595</v>
      </c>
      <c r="F390" s="1">
        <v>4.8284880000000001</v>
      </c>
      <c r="G390" s="1">
        <v>4.1160290000000002</v>
      </c>
      <c r="H390" s="1">
        <v>2.4902350000000002</v>
      </c>
      <c r="I390" s="1">
        <v>4.5913769999999996</v>
      </c>
      <c r="J390" s="1">
        <v>5.6079610000000004</v>
      </c>
      <c r="K390" s="1">
        <v>3.9154309999999999</v>
      </c>
      <c r="L390" s="1">
        <v>10.76112</v>
      </c>
      <c r="M390" s="1">
        <v>9.4710129999999992</v>
      </c>
      <c r="N390" s="1">
        <v>-0.13125400000000001</v>
      </c>
      <c r="O390">
        <v>1</v>
      </c>
      <c r="P390" s="1">
        <v>1.000348</v>
      </c>
      <c r="Q390" s="1">
        <v>5.6159790000000001E-3</v>
      </c>
      <c r="R390">
        <v>-7.6647999999999994E-2</v>
      </c>
      <c r="S390">
        <v>1</v>
      </c>
      <c r="T390">
        <v>1.0377670000000001</v>
      </c>
      <c r="U390">
        <v>9.4570000000000001E-3</v>
      </c>
    </row>
    <row r="391" spans="1:21">
      <c r="A391" t="s">
        <v>18923</v>
      </c>
      <c r="B391" t="s">
        <v>3596</v>
      </c>
      <c r="F391" s="1">
        <v>2.0008789999999999</v>
      </c>
      <c r="G391" s="1">
        <v>1.846711</v>
      </c>
      <c r="H391" s="1">
        <v>2.8000889999999998</v>
      </c>
      <c r="I391" s="1">
        <v>2.3561879999999999</v>
      </c>
      <c r="J391" s="1">
        <v>2.7024629999999998</v>
      </c>
      <c r="K391" s="1">
        <v>2.641572</v>
      </c>
      <c r="L391" s="1">
        <v>7.235633</v>
      </c>
      <c r="M391" s="1">
        <v>6.7018209999999998</v>
      </c>
      <c r="N391" s="1">
        <v>0.3617667</v>
      </c>
      <c r="O391" s="1">
        <v>0.55662579999999995</v>
      </c>
      <c r="P391" s="1">
        <v>1.346706</v>
      </c>
      <c r="Q391" s="1">
        <v>5.6965739999999997E-7</v>
      </c>
      <c r="R391">
        <v>0.18356</v>
      </c>
      <c r="S391">
        <v>0.81444899999999998</v>
      </c>
      <c r="T391">
        <v>1.0945320000000001</v>
      </c>
      <c r="U391">
        <v>1.84E-4</v>
      </c>
    </row>
    <row r="392" spans="1:21">
      <c r="A392" t="s">
        <v>18924</v>
      </c>
      <c r="B392" t="s">
        <v>3598</v>
      </c>
      <c r="F392" s="1">
        <v>9.9250030000000002</v>
      </c>
      <c r="G392" s="1">
        <v>11.45978</v>
      </c>
      <c r="H392" s="1">
        <v>16.59892</v>
      </c>
      <c r="I392" s="1">
        <v>16.613499999999998</v>
      </c>
      <c r="J392" s="1">
        <v>30.08868</v>
      </c>
      <c r="K392" s="1">
        <v>30.523569999999999</v>
      </c>
      <c r="L392" s="1">
        <v>53.230849999999997</v>
      </c>
      <c r="M392" s="1">
        <v>53.676540000000003</v>
      </c>
      <c r="N392" s="1">
        <v>0.70922470000000004</v>
      </c>
      <c r="O392" s="1">
        <v>5.4897169999999998E-5</v>
      </c>
      <c r="P392" s="1">
        <v>1.0416730000000001</v>
      </c>
      <c r="Q392" s="1">
        <v>3.5183509999999998E-29</v>
      </c>
      <c r="R392">
        <v>1.2236180000000001</v>
      </c>
      <c r="S392">
        <v>0</v>
      </c>
      <c r="T392">
        <v>1.5236400000000001</v>
      </c>
      <c r="U392">
        <v>0</v>
      </c>
    </row>
    <row r="393" spans="1:21">
      <c r="A393" t="s">
        <v>22314</v>
      </c>
      <c r="B393" t="s">
        <v>3600</v>
      </c>
      <c r="C393" t="s">
        <v>22315</v>
      </c>
      <c r="D393" t="s">
        <v>18936</v>
      </c>
      <c r="E393" t="s">
        <v>22316</v>
      </c>
      <c r="F393" s="1">
        <v>69.329329999999999</v>
      </c>
      <c r="G393" s="1">
        <v>66.999420000000001</v>
      </c>
      <c r="H393" s="1">
        <v>73.581000000000003</v>
      </c>
      <c r="I393" s="1">
        <v>75.014859999999999</v>
      </c>
      <c r="J393" s="1">
        <v>50.499969999999998</v>
      </c>
      <c r="K393" s="1">
        <v>46.855449999999998</v>
      </c>
      <c r="L393" s="1">
        <v>35.286639999999998</v>
      </c>
      <c r="M393" s="1">
        <v>36.244169999999997</v>
      </c>
      <c r="N393" s="1">
        <v>0.25824799999999998</v>
      </c>
      <c r="O393" s="1">
        <v>7.6885169999999997E-3</v>
      </c>
      <c r="P393" s="1">
        <v>-0.1941531</v>
      </c>
      <c r="Q393" s="1">
        <v>0.14569370000000001</v>
      </c>
      <c r="R393">
        <v>-0.67316100000000001</v>
      </c>
      <c r="S393">
        <v>0</v>
      </c>
      <c r="T393">
        <v>-1.152255</v>
      </c>
      <c r="U393">
        <v>0</v>
      </c>
    </row>
    <row r="394" spans="1:21">
      <c r="A394" t="s">
        <v>22317</v>
      </c>
      <c r="B394" t="s">
        <v>3611</v>
      </c>
      <c r="F394" s="1">
        <v>29.572759999999999</v>
      </c>
      <c r="G394" s="1">
        <v>34.261159999999997</v>
      </c>
      <c r="H394" s="1">
        <v>28.946349999999999</v>
      </c>
      <c r="I394" s="1">
        <v>28.612310000000001</v>
      </c>
      <c r="J394" s="1">
        <v>15.913550000000001</v>
      </c>
      <c r="K394" s="1">
        <v>17.28332</v>
      </c>
      <c r="L394" s="1">
        <v>13.55523</v>
      </c>
      <c r="M394" s="1">
        <v>12.54196</v>
      </c>
      <c r="N394" s="1">
        <v>-5.3320920000000001E-3</v>
      </c>
      <c r="O394">
        <v>1</v>
      </c>
      <c r="P394" s="1">
        <v>-8.3392889999999997E-2</v>
      </c>
      <c r="Q394" s="1">
        <v>0.96302350000000003</v>
      </c>
      <c r="R394">
        <v>-0.94983600000000001</v>
      </c>
      <c r="S394">
        <v>1.1E-4</v>
      </c>
      <c r="T394">
        <v>-1.0769359999999999</v>
      </c>
      <c r="U394">
        <v>6.0999999999999999E-5</v>
      </c>
    </row>
    <row r="395" spans="1:21">
      <c r="A395" t="s">
        <v>18926</v>
      </c>
      <c r="B395" t="s">
        <v>3612</v>
      </c>
      <c r="F395" s="1">
        <v>0.9112652</v>
      </c>
      <c r="G395" s="1">
        <v>1.0357400000000001</v>
      </c>
      <c r="H395" s="1">
        <v>1.2532639999999999</v>
      </c>
      <c r="I395" s="1">
        <v>1.9029370000000001</v>
      </c>
      <c r="J395" s="1">
        <v>2.1503450000000002</v>
      </c>
      <c r="K395" s="1">
        <v>1.5764199999999999</v>
      </c>
      <c r="L395" s="1">
        <v>9.5106090000000005</v>
      </c>
      <c r="M395" s="1">
        <v>8.8709699999999998</v>
      </c>
      <c r="N395" s="1">
        <v>0.3815906</v>
      </c>
      <c r="O395" s="1">
        <v>0.63943300000000003</v>
      </c>
      <c r="P395" s="1">
        <v>1.956966</v>
      </c>
      <c r="Q395" s="1">
        <v>1.6506600000000002E-11</v>
      </c>
      <c r="R395">
        <v>0.36692200000000003</v>
      </c>
      <c r="S395">
        <v>0.57554000000000005</v>
      </c>
      <c r="T395">
        <v>1.8494189999999999</v>
      </c>
      <c r="U395">
        <v>0</v>
      </c>
    </row>
    <row r="396" spans="1:21">
      <c r="A396" t="s">
        <v>18928</v>
      </c>
      <c r="B396" t="s">
        <v>3615</v>
      </c>
      <c r="F396" s="1">
        <v>1.581734</v>
      </c>
      <c r="G396" s="1">
        <v>0.77048249999999996</v>
      </c>
      <c r="H396" s="1">
        <v>2.9004819999999998</v>
      </c>
      <c r="I396" s="1">
        <v>2.5480550000000002</v>
      </c>
      <c r="J396" s="1">
        <v>6.9983880000000003</v>
      </c>
      <c r="K396" s="1">
        <v>8.2088429999999999</v>
      </c>
      <c r="L396" s="1">
        <v>16.78323</v>
      </c>
      <c r="M396" s="1">
        <v>16.54693</v>
      </c>
      <c r="N396" s="1">
        <v>0.73668719999999999</v>
      </c>
      <c r="O396" s="1">
        <v>0.12958439999999999</v>
      </c>
      <c r="P396" s="1">
        <v>1.22804</v>
      </c>
      <c r="Q396" s="1">
        <v>1.933645E-8</v>
      </c>
      <c r="R396">
        <v>1.6394629999999999</v>
      </c>
      <c r="S396">
        <v>9.9999999999999995E-7</v>
      </c>
      <c r="T396">
        <v>2.0753949999999999</v>
      </c>
      <c r="U396">
        <v>0</v>
      </c>
    </row>
    <row r="397" spans="1:21">
      <c r="A397" t="s">
        <v>17609</v>
      </c>
      <c r="B397" t="s">
        <v>3616</v>
      </c>
      <c r="C397" t="s">
        <v>17610</v>
      </c>
      <c r="D397" t="s">
        <v>16750</v>
      </c>
      <c r="E397" t="s">
        <v>17611</v>
      </c>
      <c r="F397" s="1">
        <v>29.37116</v>
      </c>
      <c r="G397" s="1">
        <v>28.34544</v>
      </c>
      <c r="H397" s="1">
        <v>58.031100000000002</v>
      </c>
      <c r="I397" s="1">
        <v>59.482790000000001</v>
      </c>
      <c r="J397" s="1">
        <v>84.926900000000003</v>
      </c>
      <c r="K397" s="1">
        <v>81.105000000000004</v>
      </c>
      <c r="L397" s="1">
        <v>139.71709999999999</v>
      </c>
      <c r="M397" s="1">
        <v>145.57550000000001</v>
      </c>
      <c r="N397" s="1">
        <v>1.1111580000000001</v>
      </c>
      <c r="O397" s="1">
        <v>7.8604930000000004E-22</v>
      </c>
      <c r="P397" s="1">
        <v>1.0140990000000001</v>
      </c>
      <c r="Q397" s="1">
        <v>1.9689040000000001E-48</v>
      </c>
      <c r="R397">
        <v>1.2745359999999999</v>
      </c>
      <c r="S397">
        <v>0</v>
      </c>
      <c r="T397">
        <v>1.1439239999999999</v>
      </c>
      <c r="U397">
        <v>0</v>
      </c>
    </row>
    <row r="398" spans="1:21">
      <c r="A398" t="s">
        <v>22318</v>
      </c>
      <c r="B398" t="s">
        <v>3628</v>
      </c>
      <c r="C398" t="s">
        <v>16572</v>
      </c>
      <c r="D398" t="s">
        <v>17715</v>
      </c>
      <c r="E398" t="s">
        <v>16572</v>
      </c>
      <c r="F398" s="1">
        <v>4.4474130000000001</v>
      </c>
      <c r="G398" s="1">
        <v>4.4269720000000001</v>
      </c>
      <c r="H398" s="1">
        <v>5.6733060000000002</v>
      </c>
      <c r="I398" s="1">
        <v>4.5859389999999998</v>
      </c>
      <c r="J398" s="1">
        <v>3.1655259999999998</v>
      </c>
      <c r="K398" s="1">
        <v>3.3450820000000001</v>
      </c>
      <c r="L398" s="1">
        <v>1.513577</v>
      </c>
      <c r="M398" s="1">
        <v>1.854279</v>
      </c>
      <c r="N398" s="1">
        <v>0.27091559999999998</v>
      </c>
      <c r="O398" s="1">
        <v>0.58446330000000002</v>
      </c>
      <c r="P398" s="1">
        <v>-0.53593089999999999</v>
      </c>
      <c r="Q398" s="1">
        <v>0.2215551</v>
      </c>
      <c r="R398">
        <v>-0.50602899999999995</v>
      </c>
      <c r="S398">
        <v>0.136688</v>
      </c>
      <c r="T398">
        <v>-1.363143</v>
      </c>
      <c r="U398">
        <v>9.0000000000000002E-6</v>
      </c>
    </row>
    <row r="399" spans="1:21">
      <c r="A399" t="s">
        <v>18929</v>
      </c>
      <c r="B399" t="s">
        <v>3630</v>
      </c>
      <c r="F399" s="1">
        <v>2.5944639999999999</v>
      </c>
      <c r="G399" s="1">
        <v>3.0662590000000001</v>
      </c>
      <c r="H399" s="1">
        <v>3.3926859999999999</v>
      </c>
      <c r="I399" s="1">
        <v>3.9206490000000001</v>
      </c>
      <c r="J399" s="1">
        <v>5.2315120000000004</v>
      </c>
      <c r="K399" s="1">
        <v>6.5851870000000003</v>
      </c>
      <c r="L399" s="1">
        <v>10.39457</v>
      </c>
      <c r="M399" s="1">
        <v>10.19655</v>
      </c>
      <c r="N399" s="1">
        <v>0.4328748</v>
      </c>
      <c r="O399" s="1">
        <v>0.13435320000000001</v>
      </c>
      <c r="P399" s="1">
        <v>1.0049710000000001</v>
      </c>
      <c r="Q399" s="1">
        <v>4.0495920000000003E-12</v>
      </c>
      <c r="R399">
        <v>0.75810900000000003</v>
      </c>
      <c r="S399">
        <v>2.0579999999999999E-3</v>
      </c>
      <c r="T399">
        <v>1.296942</v>
      </c>
      <c r="U399">
        <v>0</v>
      </c>
    </row>
    <row r="400" spans="1:21">
      <c r="A400" t="s">
        <v>22319</v>
      </c>
      <c r="B400" t="s">
        <v>3635</v>
      </c>
      <c r="C400" t="s">
        <v>22320</v>
      </c>
      <c r="D400" t="s">
        <v>16730</v>
      </c>
      <c r="E400" t="s">
        <v>17621</v>
      </c>
      <c r="F400" s="1">
        <v>2.1145459999999998</v>
      </c>
      <c r="G400" s="1">
        <v>2.4345970000000001</v>
      </c>
      <c r="H400" s="1">
        <v>0.88125399999999998</v>
      </c>
      <c r="I400" s="1">
        <v>1.548352</v>
      </c>
      <c r="J400" s="1">
        <v>5.6134899999999996</v>
      </c>
      <c r="K400" s="1">
        <v>6.3183730000000002</v>
      </c>
      <c r="L400" s="1">
        <v>4.6812820000000004</v>
      </c>
      <c r="M400" s="1">
        <v>6.2005319999999999</v>
      </c>
      <c r="N400" s="1">
        <v>-0.37871549999999998</v>
      </c>
      <c r="O400" s="1">
        <v>0.67974619999999997</v>
      </c>
      <c r="P400" s="1">
        <v>8.0593029999999996E-2</v>
      </c>
      <c r="Q400" s="1">
        <v>0.97145769999999998</v>
      </c>
      <c r="R400">
        <v>0.77679699999999996</v>
      </c>
      <c r="S400">
        <v>4.6405000000000002E-2</v>
      </c>
      <c r="T400">
        <v>1.3444240000000001</v>
      </c>
      <c r="U400">
        <v>1.047E-3</v>
      </c>
    </row>
    <row r="401" spans="1:21">
      <c r="A401" t="s">
        <v>22321</v>
      </c>
      <c r="B401" t="s">
        <v>3637</v>
      </c>
      <c r="C401" t="s">
        <v>22322</v>
      </c>
      <c r="D401" t="s">
        <v>19859</v>
      </c>
      <c r="E401" t="s">
        <v>22291</v>
      </c>
      <c r="F401" s="1">
        <v>15.546060000000001</v>
      </c>
      <c r="G401" s="1">
        <v>14.91761</v>
      </c>
      <c r="H401" s="1">
        <v>17.040120000000002</v>
      </c>
      <c r="I401" s="1">
        <v>23.53717</v>
      </c>
      <c r="J401" s="1">
        <v>16.549440000000001</v>
      </c>
      <c r="K401" s="1">
        <v>16.37876</v>
      </c>
      <c r="L401" s="1">
        <v>7.5228570000000001</v>
      </c>
      <c r="M401" s="1">
        <v>8.3557500000000005</v>
      </c>
      <c r="N401" s="1">
        <v>0.49010330000000002</v>
      </c>
      <c r="O401" s="1">
        <v>0.1821055</v>
      </c>
      <c r="P401" s="1">
        <v>-0.74187309999999995</v>
      </c>
      <c r="Q401" s="1">
        <v>3.35722E-4</v>
      </c>
      <c r="R401">
        <v>-8.3211999999999994E-2</v>
      </c>
      <c r="S401">
        <v>0.83952199999999999</v>
      </c>
      <c r="T401">
        <v>-1.3473010000000001</v>
      </c>
      <c r="U401">
        <v>2.0799999999999999E-4</v>
      </c>
    </row>
    <row r="402" spans="1:21">
      <c r="A402" t="s">
        <v>18932</v>
      </c>
      <c r="B402" t="s">
        <v>3646</v>
      </c>
      <c r="F402" s="1">
        <v>2.0739200000000002</v>
      </c>
      <c r="G402" s="1">
        <v>1.243363</v>
      </c>
      <c r="H402" s="1">
        <v>0.43880999999999998</v>
      </c>
      <c r="I402" s="1">
        <v>1.427748</v>
      </c>
      <c r="J402" s="1">
        <v>1.411702</v>
      </c>
      <c r="K402" s="1">
        <v>1.6558729999999999</v>
      </c>
      <c r="L402" s="1">
        <v>4.4399790000000001</v>
      </c>
      <c r="M402" s="1">
        <v>4.4504239999999999</v>
      </c>
      <c r="N402" s="1">
        <v>-0.35667199999999999</v>
      </c>
      <c r="O402" s="1">
        <v>0.79536600000000002</v>
      </c>
      <c r="P402" s="1">
        <v>1.220461</v>
      </c>
      <c r="Q402" s="1">
        <v>1.2837199999999999E-3</v>
      </c>
      <c r="R402">
        <v>-0.15256900000000001</v>
      </c>
      <c r="S402">
        <v>0.90571100000000004</v>
      </c>
      <c r="T402">
        <v>1.4449920000000001</v>
      </c>
      <c r="U402">
        <v>7.9900000000000001E-4</v>
      </c>
    </row>
    <row r="403" spans="1:21">
      <c r="A403" t="s">
        <v>22323</v>
      </c>
      <c r="B403" t="s">
        <v>3648</v>
      </c>
      <c r="C403" t="s">
        <v>22324</v>
      </c>
      <c r="D403" t="s">
        <v>22325</v>
      </c>
      <c r="E403" t="s">
        <v>22326</v>
      </c>
      <c r="F403" s="1">
        <v>10.14114</v>
      </c>
      <c r="G403" s="1">
        <v>8.8917800000000007</v>
      </c>
      <c r="H403" s="1">
        <v>15.65178</v>
      </c>
      <c r="I403" s="1">
        <v>14.52144</v>
      </c>
      <c r="J403" s="1">
        <v>12.563470000000001</v>
      </c>
      <c r="K403" s="1">
        <v>11.988</v>
      </c>
      <c r="L403" s="1">
        <v>6.6150089999999997</v>
      </c>
      <c r="M403" s="1">
        <v>6.6305709999999998</v>
      </c>
      <c r="N403" s="1">
        <v>0.67738140000000002</v>
      </c>
      <c r="O403" s="1">
        <v>6.7475219999999997E-3</v>
      </c>
      <c r="P403" s="1">
        <v>-0.55610689999999996</v>
      </c>
      <c r="Q403" s="1">
        <v>6.3209650000000006E-2</v>
      </c>
      <c r="R403">
        <v>0.14061000000000001</v>
      </c>
      <c r="S403">
        <v>0.78273400000000004</v>
      </c>
      <c r="T403">
        <v>-1.1430579999999999</v>
      </c>
      <c r="U403">
        <v>3.0000000000000001E-6</v>
      </c>
    </row>
    <row r="404" spans="1:21">
      <c r="A404" t="s">
        <v>20539</v>
      </c>
      <c r="B404" t="s">
        <v>3660</v>
      </c>
      <c r="C404" t="s">
        <v>20540</v>
      </c>
      <c r="D404" t="s">
        <v>20541</v>
      </c>
      <c r="E404" t="s">
        <v>20542</v>
      </c>
      <c r="F404" s="1">
        <v>586.97919999999999</v>
      </c>
      <c r="G404" s="1">
        <v>591.61749999999995</v>
      </c>
      <c r="H404" s="1">
        <v>455.37860000000001</v>
      </c>
      <c r="I404" s="1">
        <v>445.55090000000001</v>
      </c>
      <c r="J404" s="1">
        <v>176.34569999999999</v>
      </c>
      <c r="K404" s="1">
        <v>179.89410000000001</v>
      </c>
      <c r="L404" s="1">
        <v>145.11750000000001</v>
      </c>
      <c r="M404" s="1">
        <v>149.1703</v>
      </c>
      <c r="N404" s="1">
        <v>-0.24736060000000001</v>
      </c>
      <c r="O404" s="1">
        <v>1.3566750000000001E-17</v>
      </c>
      <c r="P404" s="1">
        <v>-3.0548240000000001E-2</v>
      </c>
      <c r="Q404" s="1">
        <v>0.75668550000000001</v>
      </c>
      <c r="R404">
        <v>-1.922058</v>
      </c>
      <c r="S404">
        <v>0</v>
      </c>
      <c r="T404">
        <v>-1.728432</v>
      </c>
      <c r="U404">
        <v>0</v>
      </c>
    </row>
    <row r="405" spans="1:21">
      <c r="A405" t="s">
        <v>18934</v>
      </c>
      <c r="B405" t="s">
        <v>3679</v>
      </c>
      <c r="C405" t="s">
        <v>16572</v>
      </c>
      <c r="D405" t="s">
        <v>17715</v>
      </c>
      <c r="E405" t="s">
        <v>16572</v>
      </c>
      <c r="F405" s="1">
        <v>2.3020109999999998</v>
      </c>
      <c r="G405" s="1">
        <v>2.055787</v>
      </c>
      <c r="H405" s="1">
        <v>4.5730529999999998</v>
      </c>
      <c r="I405" s="1">
        <v>4.8071440000000001</v>
      </c>
      <c r="J405" s="1">
        <v>5.7716459999999996</v>
      </c>
      <c r="K405" s="1">
        <v>8.7942599999999995</v>
      </c>
      <c r="L405" s="1">
        <v>103.1091</v>
      </c>
      <c r="M405" s="1">
        <v>112.7169</v>
      </c>
      <c r="N405" s="1">
        <v>0.75063840000000004</v>
      </c>
      <c r="O405" s="1">
        <v>7.1607500000000004E-2</v>
      </c>
      <c r="P405" s="1">
        <v>3.8547750000000001</v>
      </c>
      <c r="Q405" s="1">
        <v>4.323127E-134</v>
      </c>
      <c r="R405">
        <v>1.0092840000000001</v>
      </c>
      <c r="S405">
        <v>8.3210000000000003E-3</v>
      </c>
      <c r="T405">
        <v>4.020187</v>
      </c>
      <c r="U405">
        <v>0</v>
      </c>
    </row>
    <row r="406" spans="1:21">
      <c r="A406" t="s">
        <v>20547</v>
      </c>
      <c r="B406" t="s">
        <v>3685</v>
      </c>
      <c r="F406" s="1">
        <v>3.2948119999999999</v>
      </c>
      <c r="G406" s="1">
        <v>3.1456900000000001</v>
      </c>
      <c r="H406" s="1">
        <v>3.2625790000000001</v>
      </c>
      <c r="I406" s="1">
        <v>3.5974379999999999</v>
      </c>
      <c r="J406" s="1">
        <v>8.8050549999999994</v>
      </c>
      <c r="K406" s="1">
        <v>9.2336379999999991</v>
      </c>
      <c r="L406" s="1">
        <v>7.9663190000000004</v>
      </c>
      <c r="M406" s="1">
        <v>8.1573989999999998</v>
      </c>
      <c r="N406" s="1">
        <v>0.18261759999999999</v>
      </c>
      <c r="O406" s="1">
        <v>0.80559320000000001</v>
      </c>
      <c r="P406" s="1">
        <v>7.8018039999999997E-2</v>
      </c>
      <c r="Q406" s="1">
        <v>0.86977249999999995</v>
      </c>
      <c r="R406">
        <v>1.1167210000000001</v>
      </c>
      <c r="S406">
        <v>0</v>
      </c>
      <c r="T406">
        <v>1.0062340000000001</v>
      </c>
      <c r="U406">
        <v>5.0000000000000004E-6</v>
      </c>
    </row>
    <row r="407" spans="1:21">
      <c r="A407" t="s">
        <v>20548</v>
      </c>
      <c r="B407" t="s">
        <v>3686</v>
      </c>
      <c r="F407" s="1">
        <v>58.575119999999998</v>
      </c>
      <c r="G407" s="1">
        <v>52.815800000000003</v>
      </c>
      <c r="H407" s="1">
        <v>50.277610000000003</v>
      </c>
      <c r="I407" s="1">
        <v>43.49935</v>
      </c>
      <c r="J407" s="1">
        <v>18.748169999999998</v>
      </c>
      <c r="K407" s="1">
        <v>17.786740000000002</v>
      </c>
      <c r="L407" s="1">
        <v>11.92313</v>
      </c>
      <c r="M407" s="1">
        <v>17.38353</v>
      </c>
      <c r="N407" s="1">
        <v>-9.4638899999999998E-2</v>
      </c>
      <c r="O407" s="1">
        <v>0.96648999999999996</v>
      </c>
      <c r="P407" s="1">
        <v>-7.1052459999999998E-2</v>
      </c>
      <c r="Q407">
        <v>1</v>
      </c>
      <c r="R407">
        <v>-1.4702919999999999</v>
      </c>
      <c r="S407">
        <v>0</v>
      </c>
      <c r="T407">
        <v>-1.5114780000000001</v>
      </c>
      <c r="U407">
        <v>0</v>
      </c>
    </row>
    <row r="408" spans="1:21">
      <c r="A408" t="s">
        <v>20549</v>
      </c>
      <c r="B408" t="s">
        <v>3715</v>
      </c>
      <c r="C408" t="s">
        <v>16572</v>
      </c>
      <c r="D408" t="s">
        <v>16750</v>
      </c>
      <c r="E408" t="s">
        <v>20550</v>
      </c>
      <c r="F408" s="1">
        <v>6.0883799999999999</v>
      </c>
      <c r="G408" s="1">
        <v>7.5202340000000003</v>
      </c>
      <c r="H408" s="1">
        <v>3.289533</v>
      </c>
      <c r="I408" s="1">
        <v>2.2379190000000002</v>
      </c>
      <c r="J408" s="1">
        <v>2.0203540000000002</v>
      </c>
      <c r="K408" s="1">
        <v>1.9748319999999999</v>
      </c>
      <c r="L408" s="1">
        <v>0.9455751</v>
      </c>
      <c r="M408" s="1">
        <v>0.94779959999999996</v>
      </c>
      <c r="N408" s="1">
        <v>-0.88737429999999995</v>
      </c>
      <c r="O408" s="1">
        <v>2.6048040000000001E-3</v>
      </c>
      <c r="P408" s="1">
        <v>-0.53168950000000004</v>
      </c>
      <c r="Q408" s="1">
        <v>0.34538439999999998</v>
      </c>
      <c r="R408">
        <v>-1.474262</v>
      </c>
      <c r="S408">
        <v>0</v>
      </c>
      <c r="T408">
        <v>-1.1052599999999999</v>
      </c>
      <c r="U408">
        <v>5.9659999999999999E-3</v>
      </c>
    </row>
    <row r="409" spans="1:21">
      <c r="A409" t="s">
        <v>18944</v>
      </c>
      <c r="B409" t="s">
        <v>3729</v>
      </c>
      <c r="F409" s="1">
        <v>40.004890000000003</v>
      </c>
      <c r="G409" s="1">
        <v>37.279260000000001</v>
      </c>
      <c r="H409" s="1">
        <v>48.29806</v>
      </c>
      <c r="I409" s="1">
        <v>41.806899999999999</v>
      </c>
      <c r="J409" s="1">
        <v>69.261570000000006</v>
      </c>
      <c r="K409" s="1">
        <v>74.148700000000005</v>
      </c>
      <c r="L409" s="1">
        <v>147.3852</v>
      </c>
      <c r="M409" s="1">
        <v>137.98419999999999</v>
      </c>
      <c r="N409" s="1">
        <v>0.3306732</v>
      </c>
      <c r="O409" s="1">
        <v>0.10374319999999999</v>
      </c>
      <c r="P409" s="1">
        <v>1.21</v>
      </c>
      <c r="Q409" s="1">
        <v>7.8310599999999999E-37</v>
      </c>
      <c r="R409">
        <v>0.65030500000000002</v>
      </c>
      <c r="S409">
        <v>7.9999999999999996E-6</v>
      </c>
      <c r="T409">
        <v>1.5034190000000001</v>
      </c>
      <c r="U409">
        <v>0</v>
      </c>
    </row>
    <row r="410" spans="1:21">
      <c r="A410" t="s">
        <v>20559</v>
      </c>
      <c r="B410" t="s">
        <v>3739</v>
      </c>
      <c r="F410" s="1">
        <v>84.600570000000005</v>
      </c>
      <c r="G410" s="1">
        <v>66.869050000000001</v>
      </c>
      <c r="H410" s="1">
        <v>134.6455</v>
      </c>
      <c r="I410" s="1">
        <v>126.4281</v>
      </c>
      <c r="J410" s="1">
        <v>20.48142</v>
      </c>
      <c r="K410" s="1">
        <v>20.019929999999999</v>
      </c>
      <c r="L410" s="1">
        <v>31.930630000000001</v>
      </c>
      <c r="M410" s="1">
        <v>25.047979999999999</v>
      </c>
      <c r="N410" s="1">
        <v>0.83849019999999996</v>
      </c>
      <c r="O410" s="1">
        <v>4.8139260000000001E-6</v>
      </c>
      <c r="P410" s="1">
        <v>0.57363889999999995</v>
      </c>
      <c r="Q410" s="1">
        <v>0.12682779999999999</v>
      </c>
      <c r="R410">
        <v>-1.6876990000000001</v>
      </c>
      <c r="S410">
        <v>0</v>
      </c>
      <c r="T410">
        <v>-2.077779</v>
      </c>
      <c r="U410">
        <v>0</v>
      </c>
    </row>
    <row r="411" spans="1:21">
      <c r="A411" t="s">
        <v>17615</v>
      </c>
      <c r="B411" t="s">
        <v>3747</v>
      </c>
      <c r="F411" s="1">
        <v>1.0998749999999999</v>
      </c>
      <c r="G411" s="1">
        <v>0.71435059999999995</v>
      </c>
      <c r="H411" s="1">
        <v>3.5295399999999999</v>
      </c>
      <c r="I411" s="1">
        <v>3.1991130000000001</v>
      </c>
      <c r="J411" s="1">
        <v>2.0276670000000001</v>
      </c>
      <c r="K411" s="1">
        <v>1.8234220000000001</v>
      </c>
      <c r="L411" s="1">
        <v>0.87687389999999998</v>
      </c>
      <c r="M411" s="1">
        <v>1.1186469999999999</v>
      </c>
      <c r="N411" s="1">
        <v>1.2816110000000001</v>
      </c>
      <c r="O411" s="1">
        <v>1.158944E-4</v>
      </c>
      <c r="P411" s="1">
        <v>-0.47641600000000001</v>
      </c>
      <c r="Q411" s="1">
        <v>0.39662069999999999</v>
      </c>
      <c r="R411">
        <v>0.54057500000000003</v>
      </c>
      <c r="S411">
        <v>0.274366</v>
      </c>
      <c r="T411">
        <v>-1.3602050000000001</v>
      </c>
      <c r="U411">
        <v>1.3100000000000001E-4</v>
      </c>
    </row>
    <row r="412" spans="1:21">
      <c r="A412" t="s">
        <v>20561</v>
      </c>
      <c r="B412" t="s">
        <v>3779</v>
      </c>
      <c r="C412" t="s">
        <v>20562</v>
      </c>
      <c r="D412" t="s">
        <v>20563</v>
      </c>
      <c r="E412" t="s">
        <v>20564</v>
      </c>
      <c r="F412" s="1">
        <v>164.49709999999999</v>
      </c>
      <c r="G412" s="1">
        <v>163.8843</v>
      </c>
      <c r="H412" s="1">
        <v>132.29150000000001</v>
      </c>
      <c r="I412" s="1">
        <v>138.51419999999999</v>
      </c>
      <c r="J412" s="1">
        <v>81.085319999999996</v>
      </c>
      <c r="K412" s="1">
        <v>83.53013</v>
      </c>
      <c r="L412" s="1">
        <v>46.587760000000003</v>
      </c>
      <c r="M412" s="1">
        <v>45.57132</v>
      </c>
      <c r="N412" s="1">
        <v>-0.13780400000000001</v>
      </c>
      <c r="O412" s="1">
        <v>1.8616190000000001E-2</v>
      </c>
      <c r="P412" s="1">
        <v>-0.58522980000000002</v>
      </c>
      <c r="Q412" s="1">
        <v>1.568381E-16</v>
      </c>
      <c r="R412">
        <v>-1.189473</v>
      </c>
      <c r="S412">
        <v>0</v>
      </c>
      <c r="T412">
        <v>-1.659788</v>
      </c>
      <c r="U412">
        <v>0</v>
      </c>
    </row>
    <row r="413" spans="1:21">
      <c r="A413" t="s">
        <v>20565</v>
      </c>
      <c r="B413" t="s">
        <v>3783</v>
      </c>
      <c r="F413" s="1">
        <v>17.242180000000001</v>
      </c>
      <c r="G413" s="1">
        <v>16.99774</v>
      </c>
      <c r="H413" s="1">
        <v>14.3032</v>
      </c>
      <c r="I413" s="1">
        <v>13.96142</v>
      </c>
      <c r="J413" s="1">
        <v>9.4451940000000008</v>
      </c>
      <c r="K413" s="1">
        <v>7.6344659999999998</v>
      </c>
      <c r="L413" s="1">
        <v>5.7127509999999999</v>
      </c>
      <c r="M413" s="1">
        <v>6.7998510000000003</v>
      </c>
      <c r="N413" s="1">
        <v>-0.1164337</v>
      </c>
      <c r="O413" s="1">
        <v>0.91531399999999996</v>
      </c>
      <c r="P413" s="1">
        <v>-0.16367029999999999</v>
      </c>
      <c r="Q413" s="1">
        <v>0.80886150000000001</v>
      </c>
      <c r="R413">
        <v>-1.0103740000000001</v>
      </c>
      <c r="S413">
        <v>3.1000000000000001E-5</v>
      </c>
      <c r="T413">
        <v>-1.100276</v>
      </c>
      <c r="U413">
        <v>6.3E-5</v>
      </c>
    </row>
    <row r="414" spans="1:21">
      <c r="A414" t="s">
        <v>22327</v>
      </c>
      <c r="B414" t="s">
        <v>3796</v>
      </c>
      <c r="F414" s="1">
        <v>5.9922589999999998</v>
      </c>
      <c r="G414" s="1">
        <v>4.8962269999999997</v>
      </c>
      <c r="H414" s="1">
        <v>6.3802539999999999</v>
      </c>
      <c r="I414" s="1">
        <v>5.8818049999999999</v>
      </c>
      <c r="J414" s="1">
        <v>5.9867549999999996</v>
      </c>
      <c r="K414" s="1">
        <v>5.5174700000000003</v>
      </c>
      <c r="L414" s="1">
        <v>2.0174020000000001</v>
      </c>
      <c r="M414" s="1">
        <v>3.2017340000000001</v>
      </c>
      <c r="N414" s="1">
        <v>0.224165</v>
      </c>
      <c r="O414" s="1">
        <v>0.7993652</v>
      </c>
      <c r="P414" s="1">
        <v>-0.66390689999999997</v>
      </c>
      <c r="Q414" s="1">
        <v>0.1396946</v>
      </c>
      <c r="R414">
        <v>-8.6809999999999998E-2</v>
      </c>
      <c r="S414">
        <v>0.95945100000000005</v>
      </c>
      <c r="T414">
        <v>-1.0061260000000001</v>
      </c>
      <c r="U414">
        <v>9.1739999999999999E-3</v>
      </c>
    </row>
    <row r="415" spans="1:21">
      <c r="A415" t="s">
        <v>18950</v>
      </c>
      <c r="B415" t="s">
        <v>3798</v>
      </c>
      <c r="F415" s="1">
        <v>2.6330909999999998</v>
      </c>
      <c r="G415" s="1">
        <v>1.4658420000000001</v>
      </c>
      <c r="H415" s="1">
        <v>5.5181610000000001</v>
      </c>
      <c r="I415" s="1">
        <v>4.881335</v>
      </c>
      <c r="J415" s="1">
        <v>6.1579199999999998</v>
      </c>
      <c r="K415" s="1">
        <v>5.2057700000000002</v>
      </c>
      <c r="L415" s="1">
        <v>14.23113</v>
      </c>
      <c r="M415" s="1">
        <v>15.412330000000001</v>
      </c>
      <c r="N415" s="1">
        <v>0.92204120000000001</v>
      </c>
      <c r="O415" s="1">
        <v>1.6977900000000001E-2</v>
      </c>
      <c r="P415" s="1">
        <v>1.3847750000000001</v>
      </c>
      <c r="Q415" s="1">
        <v>3.3116919999999999E-8</v>
      </c>
      <c r="R415">
        <v>0.83522200000000002</v>
      </c>
      <c r="S415">
        <v>3.5754000000000001E-2</v>
      </c>
      <c r="T415">
        <v>1.181387</v>
      </c>
      <c r="U415">
        <v>1.2999999999999999E-5</v>
      </c>
    </row>
    <row r="416" spans="1:21">
      <c r="A416" t="s">
        <v>20566</v>
      </c>
      <c r="B416" t="s">
        <v>3807</v>
      </c>
      <c r="F416" s="1">
        <v>13.09272</v>
      </c>
      <c r="G416" s="1">
        <v>12.618399999999999</v>
      </c>
      <c r="H416" s="1">
        <v>6.9810350000000003</v>
      </c>
      <c r="I416" s="1">
        <v>6.2358900000000004</v>
      </c>
      <c r="J416" s="1">
        <v>4.5994960000000003</v>
      </c>
      <c r="K416" s="1">
        <v>4.8846920000000003</v>
      </c>
      <c r="L416" s="1">
        <v>2.6879360000000001</v>
      </c>
      <c r="M416" s="1">
        <v>2.7432460000000001</v>
      </c>
      <c r="N416" s="1">
        <v>-0.78749519999999995</v>
      </c>
      <c r="O416" s="1">
        <v>5.894612E-12</v>
      </c>
      <c r="P416" s="1">
        <v>-0.52234789999999998</v>
      </c>
      <c r="Q416" s="1">
        <v>6.73596E-3</v>
      </c>
      <c r="R416">
        <v>-1.5685469999999999</v>
      </c>
      <c r="S416">
        <v>0</v>
      </c>
      <c r="T416">
        <v>-1.3226249999999999</v>
      </c>
      <c r="U416">
        <v>0</v>
      </c>
    </row>
    <row r="417" spans="1:21">
      <c r="A417" t="s">
        <v>22328</v>
      </c>
      <c r="B417" t="s">
        <v>3831</v>
      </c>
      <c r="F417" s="1">
        <v>298.54230000000001</v>
      </c>
      <c r="G417" s="1">
        <v>291.37400000000002</v>
      </c>
      <c r="H417" s="1">
        <v>299.32859999999999</v>
      </c>
      <c r="I417" s="1">
        <v>284.7586</v>
      </c>
      <c r="J417" s="1">
        <v>171.3904</v>
      </c>
      <c r="K417" s="1">
        <v>178.7492</v>
      </c>
      <c r="L417" s="1">
        <v>138.20830000000001</v>
      </c>
      <c r="M417" s="1">
        <v>141.989</v>
      </c>
      <c r="N417" s="1">
        <v>0.1238879</v>
      </c>
      <c r="O417" s="1">
        <v>6.9225129999999996E-2</v>
      </c>
      <c r="P417" s="1">
        <v>-7.5528040000000005E-2</v>
      </c>
      <c r="Q417" s="1">
        <v>0.4808076</v>
      </c>
      <c r="R417">
        <v>-0.94629700000000005</v>
      </c>
      <c r="S417">
        <v>0</v>
      </c>
      <c r="T417">
        <v>-1.16987</v>
      </c>
      <c r="U417">
        <v>0</v>
      </c>
    </row>
    <row r="418" spans="1:21">
      <c r="A418" t="s">
        <v>22329</v>
      </c>
      <c r="B418" t="s">
        <v>3841</v>
      </c>
      <c r="F418" s="1">
        <v>1.752847</v>
      </c>
      <c r="G418" s="1">
        <v>2.4838800000000001</v>
      </c>
      <c r="H418" s="1">
        <v>4.6752840000000004</v>
      </c>
      <c r="I418" s="1">
        <v>3.4226740000000002</v>
      </c>
      <c r="J418" s="1">
        <v>0.70504359999999999</v>
      </c>
      <c r="K418" s="1">
        <v>1.102652</v>
      </c>
      <c r="L418" s="1">
        <v>0.83154349999999999</v>
      </c>
      <c r="M418" s="1">
        <v>1.1113329999999999</v>
      </c>
      <c r="N418" s="1">
        <v>0.66586520000000005</v>
      </c>
      <c r="O418" s="1">
        <v>0.1233604</v>
      </c>
      <c r="P418" s="1">
        <v>0.177369</v>
      </c>
      <c r="Q418" s="1">
        <v>0.94579159999999995</v>
      </c>
      <c r="R418">
        <v>-0.72209000000000001</v>
      </c>
      <c r="S418">
        <v>0.127137</v>
      </c>
      <c r="T418">
        <v>-1.3884339999999999</v>
      </c>
      <c r="U418">
        <v>5.3399999999999997E-4</v>
      </c>
    </row>
    <row r="419" spans="1:21">
      <c r="A419" t="s">
        <v>22330</v>
      </c>
      <c r="B419" t="s">
        <v>3844</v>
      </c>
      <c r="F419" s="1">
        <v>4.0729329999999999</v>
      </c>
      <c r="G419" s="1">
        <v>3.9679540000000002</v>
      </c>
      <c r="H419" s="1">
        <v>3.73434</v>
      </c>
      <c r="I419" s="1">
        <v>4.8601409999999996</v>
      </c>
      <c r="J419" s="1">
        <v>3.3037960000000002</v>
      </c>
      <c r="K419" s="1">
        <v>3.8165119999999999</v>
      </c>
      <c r="L419" s="1">
        <v>1.967964</v>
      </c>
      <c r="M419" s="1">
        <v>1.4794449999999999</v>
      </c>
      <c r="N419" s="1">
        <v>0.16848489999999999</v>
      </c>
      <c r="O419" s="1">
        <v>0.8653959</v>
      </c>
      <c r="P419" s="1">
        <v>-0.59595509999999996</v>
      </c>
      <c r="Q419" s="1">
        <v>0.17574300000000001</v>
      </c>
      <c r="R419">
        <v>-0.286995</v>
      </c>
      <c r="S419">
        <v>0.53225100000000003</v>
      </c>
      <c r="T419">
        <v>-1.085709</v>
      </c>
      <c r="U419">
        <v>1.946E-3</v>
      </c>
    </row>
    <row r="420" spans="1:21">
      <c r="A420" t="s">
        <v>22331</v>
      </c>
      <c r="B420" t="s">
        <v>3849</v>
      </c>
      <c r="F420" s="1">
        <v>10.686400000000001</v>
      </c>
      <c r="G420" s="1">
        <v>9.2793340000000004</v>
      </c>
      <c r="H420" s="1">
        <v>24.495039999999999</v>
      </c>
      <c r="I420" s="1">
        <v>15.59329</v>
      </c>
      <c r="J420" s="1">
        <v>3.494758</v>
      </c>
      <c r="K420" s="1">
        <v>5.6263779999999999</v>
      </c>
      <c r="L420" s="1">
        <v>3.838924</v>
      </c>
      <c r="M420" s="1">
        <v>4.8605749999999999</v>
      </c>
      <c r="N420" s="1">
        <v>0.91373170000000004</v>
      </c>
      <c r="O420" s="1">
        <v>6.5350889999999995E-2</v>
      </c>
      <c r="P420" s="1">
        <v>0.14197009999999999</v>
      </c>
      <c r="Q420" s="1">
        <v>0.93354329999999996</v>
      </c>
      <c r="R420">
        <v>-0.98604899999999995</v>
      </c>
      <c r="S420">
        <v>2.1670000000000001E-3</v>
      </c>
      <c r="T420">
        <v>-1.893645</v>
      </c>
      <c r="U420">
        <v>3.7100000000000002E-4</v>
      </c>
    </row>
    <row r="421" spans="1:21">
      <c r="A421" t="s">
        <v>22332</v>
      </c>
      <c r="B421" t="s">
        <v>3855</v>
      </c>
      <c r="C421" t="s">
        <v>22333</v>
      </c>
      <c r="D421" t="s">
        <v>16750</v>
      </c>
      <c r="E421" t="s">
        <v>22334</v>
      </c>
      <c r="F421" s="1">
        <v>52.482309999999998</v>
      </c>
      <c r="G421" s="1">
        <v>56.577809999999999</v>
      </c>
      <c r="H421" s="1">
        <v>50.485849999999999</v>
      </c>
      <c r="I421" s="1">
        <v>49.47195</v>
      </c>
      <c r="J421" s="1">
        <v>29.311520000000002</v>
      </c>
      <c r="K421" s="1">
        <v>31.62782</v>
      </c>
      <c r="L421" s="1">
        <v>22.822600000000001</v>
      </c>
      <c r="M421" s="1">
        <v>25.501439999999999</v>
      </c>
      <c r="N421" s="1">
        <v>1.400437E-2</v>
      </c>
      <c r="O421">
        <v>1</v>
      </c>
      <c r="P421" s="1">
        <v>-8.4791560000000002E-2</v>
      </c>
      <c r="Q421" s="1">
        <v>0.84859640000000003</v>
      </c>
      <c r="R421">
        <v>-0.97787299999999999</v>
      </c>
      <c r="S421">
        <v>0</v>
      </c>
      <c r="T421">
        <v>-1.1097090000000001</v>
      </c>
      <c r="U421">
        <v>0</v>
      </c>
    </row>
    <row r="422" spans="1:21">
      <c r="A422" t="s">
        <v>20572</v>
      </c>
      <c r="B422" t="s">
        <v>3866</v>
      </c>
      <c r="C422" t="s">
        <v>20573</v>
      </c>
      <c r="D422" t="s">
        <v>16730</v>
      </c>
      <c r="E422" t="s">
        <v>16731</v>
      </c>
      <c r="F422" s="1">
        <v>0.37897059999999999</v>
      </c>
      <c r="G422" s="1">
        <v>0.61533769999999999</v>
      </c>
      <c r="H422" s="1">
        <v>0.46328780000000003</v>
      </c>
      <c r="I422" s="1">
        <v>0.1130543</v>
      </c>
      <c r="J422" s="1">
        <v>3.0181619999999998</v>
      </c>
      <c r="K422" s="1">
        <v>2.8408929999999999</v>
      </c>
      <c r="L422" s="1">
        <v>3.4058709999999999</v>
      </c>
      <c r="M422" s="1">
        <v>3.9645100000000002</v>
      </c>
      <c r="N422" s="1">
        <v>-0.23469770000000001</v>
      </c>
      <c r="O422" s="1">
        <v>0.98953279999999999</v>
      </c>
      <c r="P422" s="1">
        <v>0.43873879999999998</v>
      </c>
      <c r="Q422" s="1">
        <v>0.33184530000000001</v>
      </c>
      <c r="R422">
        <v>1.2417199999999999</v>
      </c>
      <c r="S422">
        <v>2.3319999999999999E-3</v>
      </c>
      <c r="T422">
        <v>2.054996</v>
      </c>
      <c r="U422">
        <v>9.9999999999999995E-7</v>
      </c>
    </row>
    <row r="423" spans="1:21">
      <c r="A423" t="s">
        <v>22335</v>
      </c>
      <c r="B423" t="s">
        <v>3870</v>
      </c>
      <c r="C423" t="s">
        <v>22336</v>
      </c>
      <c r="D423" t="s">
        <v>22337</v>
      </c>
      <c r="E423" t="s">
        <v>22338</v>
      </c>
      <c r="F423" s="1">
        <v>35.938270000000003</v>
      </c>
      <c r="G423" s="1">
        <v>33.9099</v>
      </c>
      <c r="H423" s="1">
        <v>24.972280000000001</v>
      </c>
      <c r="I423" s="1">
        <v>25.46583</v>
      </c>
      <c r="J423" s="1">
        <v>21.40654</v>
      </c>
      <c r="K423" s="1">
        <v>21.074750000000002</v>
      </c>
      <c r="L423" s="1">
        <v>9.4601819999999996</v>
      </c>
      <c r="M423" s="1">
        <v>8.8755609999999994</v>
      </c>
      <c r="N423" s="1">
        <v>-0.31621719999999998</v>
      </c>
      <c r="O423" s="1">
        <v>1.8598030000000002E-2</v>
      </c>
      <c r="P423" s="1">
        <v>-0.91613389999999995</v>
      </c>
      <c r="Q423" s="1">
        <v>4.6565769999999999E-9</v>
      </c>
      <c r="R423">
        <v>-0.88415200000000005</v>
      </c>
      <c r="S423">
        <v>0</v>
      </c>
      <c r="T423">
        <v>-1.502745</v>
      </c>
      <c r="U423">
        <v>0</v>
      </c>
    </row>
    <row r="424" spans="1:21">
      <c r="A424" t="s">
        <v>22339</v>
      </c>
      <c r="B424" t="s">
        <v>3899</v>
      </c>
      <c r="F424" s="1">
        <v>0.6373991</v>
      </c>
      <c r="G424" s="1">
        <v>0.62097009999999997</v>
      </c>
      <c r="H424" s="1">
        <v>1.387975</v>
      </c>
      <c r="I424" s="1">
        <v>1.7113370000000001</v>
      </c>
      <c r="J424" s="1">
        <v>1.2690779999999999</v>
      </c>
      <c r="K424" s="1">
        <v>1.0337369999999999</v>
      </c>
      <c r="L424" s="1">
        <v>0.20788590000000001</v>
      </c>
      <c r="M424" s="1">
        <v>0.48620819999999998</v>
      </c>
      <c r="N424" s="1">
        <v>0.78265059999999997</v>
      </c>
      <c r="O424" s="1">
        <v>7.403796E-2</v>
      </c>
      <c r="P424" s="1">
        <v>-0.84692840000000003</v>
      </c>
      <c r="Q424" s="1">
        <v>0.1275828</v>
      </c>
      <c r="R424">
        <v>0.36009200000000002</v>
      </c>
      <c r="S424">
        <v>0.56561099999999997</v>
      </c>
      <c r="T424">
        <v>-1.3581270000000001</v>
      </c>
      <c r="U424">
        <v>2.2910000000000001E-3</v>
      </c>
    </row>
    <row r="425" spans="1:21">
      <c r="A425" t="s">
        <v>20575</v>
      </c>
      <c r="B425" t="s">
        <v>3915</v>
      </c>
      <c r="F425" s="1">
        <v>7.6679680000000001</v>
      </c>
      <c r="G425" s="1">
        <v>7.0360050000000003</v>
      </c>
      <c r="H425" s="1">
        <v>7.2757610000000001</v>
      </c>
      <c r="I425" s="1">
        <v>5.5857659999999996</v>
      </c>
      <c r="J425" s="1">
        <v>1.9724969999999999</v>
      </c>
      <c r="K425" s="1">
        <v>2.3907859999999999</v>
      </c>
      <c r="L425" s="1">
        <v>1.628484</v>
      </c>
      <c r="M425" s="1">
        <v>1.9432320000000001</v>
      </c>
      <c r="N425" s="1">
        <v>-5.3731389999999997E-2</v>
      </c>
      <c r="O425">
        <v>1</v>
      </c>
      <c r="P425" s="1">
        <v>-3.1771590000000002E-2</v>
      </c>
      <c r="Q425">
        <v>1</v>
      </c>
      <c r="R425">
        <v>-1.5541689999999999</v>
      </c>
      <c r="S425">
        <v>0</v>
      </c>
      <c r="T425">
        <v>-1.607667</v>
      </c>
      <c r="U425">
        <v>0</v>
      </c>
    </row>
    <row r="426" spans="1:21">
      <c r="A426" t="s">
        <v>20576</v>
      </c>
      <c r="B426" t="s">
        <v>3916</v>
      </c>
      <c r="F426" s="1">
        <v>12.335850000000001</v>
      </c>
      <c r="G426" s="1">
        <v>11.05646</v>
      </c>
      <c r="H426" s="1">
        <v>13.11999</v>
      </c>
      <c r="I426" s="1">
        <v>13.027279999999999</v>
      </c>
      <c r="J426" s="1">
        <v>6.3312790000000003</v>
      </c>
      <c r="K426" s="1">
        <v>4.6948179999999997</v>
      </c>
      <c r="L426" s="1">
        <v>5.9008409999999998</v>
      </c>
      <c r="M426" s="1">
        <v>6.559965</v>
      </c>
      <c r="N426" s="1">
        <v>0.26580219999999999</v>
      </c>
      <c r="O426" s="1">
        <v>0.41906789999999999</v>
      </c>
      <c r="P426" s="1">
        <v>0.3677106</v>
      </c>
      <c r="Q426" s="1">
        <v>0.32948179999999999</v>
      </c>
      <c r="R426">
        <v>-1.097375</v>
      </c>
      <c r="S426">
        <v>1.9999999999999999E-6</v>
      </c>
      <c r="T426">
        <v>-1.0662</v>
      </c>
      <c r="U426">
        <v>1.9999999999999999E-6</v>
      </c>
    </row>
    <row r="427" spans="1:21">
      <c r="A427" t="s">
        <v>20577</v>
      </c>
      <c r="B427" t="s">
        <v>3917</v>
      </c>
      <c r="C427" t="s">
        <v>16572</v>
      </c>
      <c r="D427" t="s">
        <v>20578</v>
      </c>
      <c r="E427" t="s">
        <v>16572</v>
      </c>
      <c r="F427" s="1">
        <v>3.794788</v>
      </c>
      <c r="G427" s="1">
        <v>4.6284989999999997</v>
      </c>
      <c r="H427" s="1">
        <v>4.8217319999999999</v>
      </c>
      <c r="I427" s="1">
        <v>4.866962</v>
      </c>
      <c r="J427" s="1">
        <v>2.1417229999999998</v>
      </c>
      <c r="K427" s="1">
        <v>2.222693</v>
      </c>
      <c r="L427" s="1">
        <v>2.2089449999999999</v>
      </c>
      <c r="M427" s="1">
        <v>2.0318010000000002</v>
      </c>
      <c r="N427" s="1">
        <v>0.3184746</v>
      </c>
      <c r="O427" s="1">
        <v>0.16726659999999999</v>
      </c>
      <c r="P427" s="1">
        <v>0.180864</v>
      </c>
      <c r="Q427" s="1">
        <v>0.64954769999999995</v>
      </c>
      <c r="R427">
        <v>-1.021612</v>
      </c>
      <c r="S427">
        <v>0</v>
      </c>
      <c r="T427">
        <v>-1.2138690000000001</v>
      </c>
      <c r="U427">
        <v>0</v>
      </c>
    </row>
    <row r="428" spans="1:21">
      <c r="A428" t="s">
        <v>20584</v>
      </c>
      <c r="B428" t="s">
        <v>3943</v>
      </c>
      <c r="F428" s="1">
        <v>0.31609549999999997</v>
      </c>
      <c r="G428" s="1">
        <v>0.30794820000000001</v>
      </c>
      <c r="H428" s="1">
        <v>0.3671025</v>
      </c>
      <c r="I428" s="1">
        <v>0.33947080000000002</v>
      </c>
      <c r="J428" s="1">
        <v>1.2120899999999999</v>
      </c>
      <c r="K428" s="1">
        <v>0.91136910000000004</v>
      </c>
      <c r="L428" s="1">
        <v>1.008027</v>
      </c>
      <c r="M428" s="1">
        <v>1.0103979999999999</v>
      </c>
      <c r="N428" s="1">
        <v>0.18822759999999999</v>
      </c>
      <c r="O428" s="1">
        <v>0.92502079999999998</v>
      </c>
      <c r="P428" s="1">
        <v>0.15721640000000001</v>
      </c>
      <c r="Q428" s="1">
        <v>0.80036119999999999</v>
      </c>
      <c r="R428">
        <v>1.1105290000000001</v>
      </c>
      <c r="S428">
        <v>4.5399999999999998E-4</v>
      </c>
      <c r="T428">
        <v>1.090587</v>
      </c>
      <c r="U428">
        <v>1.147E-3</v>
      </c>
    </row>
    <row r="429" spans="1:21">
      <c r="A429" t="s">
        <v>22340</v>
      </c>
      <c r="B429" t="s">
        <v>3949</v>
      </c>
      <c r="C429" t="s">
        <v>16572</v>
      </c>
      <c r="D429" t="s">
        <v>22341</v>
      </c>
      <c r="E429" t="s">
        <v>22342</v>
      </c>
      <c r="F429" s="1">
        <v>12.24367</v>
      </c>
      <c r="G429" s="1">
        <v>13.304399999999999</v>
      </c>
      <c r="H429" s="1">
        <v>18.13402</v>
      </c>
      <c r="I429" s="1">
        <v>18.33286</v>
      </c>
      <c r="J429" s="1">
        <v>22.29392</v>
      </c>
      <c r="K429" s="1">
        <v>20.162320000000001</v>
      </c>
      <c r="L429" s="1">
        <v>7.1673470000000004</v>
      </c>
      <c r="M429" s="1">
        <v>9.6473659999999999</v>
      </c>
      <c r="N429" s="1">
        <v>0.54249930000000002</v>
      </c>
      <c r="O429" s="1">
        <v>5.604369E-2</v>
      </c>
      <c r="P429" s="1">
        <v>-0.95652550000000003</v>
      </c>
      <c r="Q429" s="1">
        <v>2.0853479999999999E-4</v>
      </c>
      <c r="R429">
        <v>0.45244699999999999</v>
      </c>
      <c r="S429">
        <v>0.10059899999999999</v>
      </c>
      <c r="T429">
        <v>-1.0774410000000001</v>
      </c>
      <c r="U429">
        <v>4.0000000000000003E-5</v>
      </c>
    </row>
    <row r="430" spans="1:21">
      <c r="A430" t="s">
        <v>20585</v>
      </c>
      <c r="B430" t="s">
        <v>3951</v>
      </c>
      <c r="F430" s="1">
        <v>74.628609999999995</v>
      </c>
      <c r="G430" s="1">
        <v>70.657030000000006</v>
      </c>
      <c r="H430" s="1">
        <v>58.401800000000001</v>
      </c>
      <c r="I430" s="1">
        <v>56.253689999999999</v>
      </c>
      <c r="J430" s="1">
        <v>30.136060000000001</v>
      </c>
      <c r="K430" s="1">
        <v>27.820540000000001</v>
      </c>
      <c r="L430" s="1">
        <v>27.425249999999998</v>
      </c>
      <c r="M430" s="1">
        <v>22.175080000000001</v>
      </c>
      <c r="N430" s="1">
        <v>-0.19267139999999999</v>
      </c>
      <c r="O430" s="1">
        <v>0.28607480000000002</v>
      </c>
      <c r="P430" s="1">
        <v>1.291513E-2</v>
      </c>
      <c r="Q430">
        <v>1</v>
      </c>
      <c r="R430">
        <v>-1.4441919999999999</v>
      </c>
      <c r="S430">
        <v>0</v>
      </c>
      <c r="T430">
        <v>-1.272627</v>
      </c>
      <c r="U430">
        <v>0</v>
      </c>
    </row>
    <row r="431" spans="1:21">
      <c r="A431" t="s">
        <v>17637</v>
      </c>
      <c r="B431" t="s">
        <v>3961</v>
      </c>
      <c r="F431" s="1">
        <v>2.9715069999999999</v>
      </c>
      <c r="G431" s="1">
        <v>3.101696</v>
      </c>
      <c r="H431" s="1">
        <v>6.4219840000000001</v>
      </c>
      <c r="I431" s="1">
        <v>6.3951640000000003</v>
      </c>
      <c r="J431" s="1">
        <v>4.3198740000000004</v>
      </c>
      <c r="K431" s="1">
        <v>5.1404829999999997</v>
      </c>
      <c r="L431" s="1">
        <v>1.4152640000000001</v>
      </c>
      <c r="M431" s="1">
        <v>2.0970520000000001</v>
      </c>
      <c r="N431" s="1">
        <v>1.001978</v>
      </c>
      <c r="O431" s="1">
        <v>2.6640819999999999E-5</v>
      </c>
      <c r="P431" s="1">
        <v>-0.99425540000000001</v>
      </c>
      <c r="Q431" s="1">
        <v>7.9072660000000005E-4</v>
      </c>
      <c r="R431">
        <v>0.35515999999999998</v>
      </c>
      <c r="S431">
        <v>0.28747400000000001</v>
      </c>
      <c r="T431">
        <v>-1.701101</v>
      </c>
      <c r="U431">
        <v>0</v>
      </c>
    </row>
    <row r="432" spans="1:21">
      <c r="A432" t="s">
        <v>16686</v>
      </c>
      <c r="B432" t="s">
        <v>3977</v>
      </c>
      <c r="F432" s="1">
        <v>1656.057</v>
      </c>
      <c r="G432" s="1">
        <v>1687.4290000000001</v>
      </c>
      <c r="H432" s="1">
        <v>1922.126</v>
      </c>
      <c r="I432" s="1">
        <v>1878.625</v>
      </c>
      <c r="J432" s="1">
        <v>860.04870000000005</v>
      </c>
      <c r="K432" s="1">
        <v>866.50099999999998</v>
      </c>
      <c r="L432" s="1">
        <v>791.46510000000001</v>
      </c>
      <c r="M432" s="1">
        <v>798.06050000000005</v>
      </c>
      <c r="N432" s="1">
        <v>0.3231233</v>
      </c>
      <c r="O432" s="1">
        <v>8.9506760000000006E-18</v>
      </c>
      <c r="P432" s="1">
        <v>0.1249357</v>
      </c>
      <c r="Q432" s="1">
        <v>4.6648849999999999E-2</v>
      </c>
      <c r="R432">
        <v>-1.149829</v>
      </c>
      <c r="S432">
        <v>0</v>
      </c>
      <c r="T432">
        <v>-1.371945</v>
      </c>
      <c r="U432">
        <v>0</v>
      </c>
    </row>
    <row r="433" spans="1:21">
      <c r="A433" t="s">
        <v>22343</v>
      </c>
      <c r="B433" t="s">
        <v>3984</v>
      </c>
      <c r="F433" s="1">
        <v>2.83012</v>
      </c>
      <c r="G433" s="1">
        <v>2.321831</v>
      </c>
      <c r="H433" s="1">
        <v>0.54628319999999997</v>
      </c>
      <c r="I433" s="1">
        <v>0.53322939999999996</v>
      </c>
      <c r="J433" s="1">
        <v>7.9085530000000004</v>
      </c>
      <c r="K433" s="1">
        <v>6.4419659999999999</v>
      </c>
      <c r="L433" s="1">
        <v>5.7001489999999997</v>
      </c>
      <c r="M433" s="1">
        <v>5.7135590000000001</v>
      </c>
      <c r="N433" s="1">
        <v>-0.97925850000000003</v>
      </c>
      <c r="O433" s="1">
        <v>2.4833669999999999E-2</v>
      </c>
      <c r="P433" s="1">
        <v>-6.6032300000000002E-2</v>
      </c>
      <c r="Q433" s="1">
        <v>0.98069819999999996</v>
      </c>
      <c r="R433">
        <v>0.92451000000000005</v>
      </c>
      <c r="S433">
        <v>4.5820000000000001E-3</v>
      </c>
      <c r="T433">
        <v>2.0604960000000001</v>
      </c>
      <c r="U433">
        <v>0</v>
      </c>
    </row>
    <row r="434" spans="1:21">
      <c r="A434" t="s">
        <v>20587</v>
      </c>
      <c r="B434" t="s">
        <v>3993</v>
      </c>
      <c r="F434" s="1">
        <v>3.171735</v>
      </c>
      <c r="G434" s="1">
        <v>3.1692140000000002</v>
      </c>
      <c r="H434" s="1">
        <v>2.2369699999999999</v>
      </c>
      <c r="I434" s="1">
        <v>2.1107320000000001</v>
      </c>
      <c r="J434" s="1">
        <v>1.0075229999999999</v>
      </c>
      <c r="K434" s="1">
        <v>1.4772320000000001</v>
      </c>
      <c r="L434" s="1">
        <v>0.7073178</v>
      </c>
      <c r="M434" s="1">
        <v>0.49628719999999998</v>
      </c>
      <c r="N434" s="1">
        <v>-0.29344120000000001</v>
      </c>
      <c r="O434" s="1">
        <v>0.63144849999999997</v>
      </c>
      <c r="P434" s="1">
        <v>-0.48103430000000003</v>
      </c>
      <c r="Q434" s="1">
        <v>0.4357009</v>
      </c>
      <c r="R434">
        <v>-1.094082</v>
      </c>
      <c r="S434">
        <v>8.2299999999999995E-4</v>
      </c>
      <c r="T434">
        <v>-1.3145439999999999</v>
      </c>
      <c r="U434">
        <v>9.8299999999999993E-4</v>
      </c>
    </row>
    <row r="435" spans="1:21">
      <c r="A435" t="s">
        <v>17638</v>
      </c>
      <c r="B435" t="s">
        <v>3997</v>
      </c>
      <c r="F435" s="1">
        <v>41.068660000000001</v>
      </c>
      <c r="G435" s="1">
        <v>44.363549999999996</v>
      </c>
      <c r="H435" s="1">
        <v>90.13673</v>
      </c>
      <c r="I435" s="1">
        <v>78.460899999999995</v>
      </c>
      <c r="J435" s="1">
        <v>26.361840000000001</v>
      </c>
      <c r="K435" s="1">
        <v>19.878070000000001</v>
      </c>
      <c r="L435" s="1">
        <v>37.38409</v>
      </c>
      <c r="M435" s="1">
        <v>43.222700000000003</v>
      </c>
      <c r="N435" s="1">
        <v>1.0630599999999999</v>
      </c>
      <c r="O435" s="1">
        <v>2.218307E-13</v>
      </c>
      <c r="P435" s="1">
        <v>0.99334900000000004</v>
      </c>
      <c r="Q435" s="1">
        <v>1.1783499999999999E-6</v>
      </c>
      <c r="R435">
        <v>-1.0145519999999999</v>
      </c>
      <c r="S435">
        <v>0</v>
      </c>
      <c r="T435">
        <v>-1.147149</v>
      </c>
      <c r="U435">
        <v>0</v>
      </c>
    </row>
    <row r="436" spans="1:21">
      <c r="A436" t="s">
        <v>20590</v>
      </c>
      <c r="B436" t="s">
        <v>4033</v>
      </c>
      <c r="F436" s="1">
        <v>2.65726</v>
      </c>
      <c r="G436" s="1">
        <v>2.284208</v>
      </c>
      <c r="H436" s="1">
        <v>2.5796709999999998</v>
      </c>
      <c r="I436" s="1">
        <v>4.0568220000000004</v>
      </c>
      <c r="J436" s="1">
        <v>12.31033</v>
      </c>
      <c r="K436" s="1">
        <v>11.762549999999999</v>
      </c>
      <c r="L436" s="1">
        <v>16.177610000000001</v>
      </c>
      <c r="M436" s="1">
        <v>18.66846</v>
      </c>
      <c r="N436" s="1">
        <v>0.33515250000000002</v>
      </c>
      <c r="O436" s="1">
        <v>0.60168500000000003</v>
      </c>
      <c r="P436" s="1">
        <v>0.70797520000000003</v>
      </c>
      <c r="Q436" s="1">
        <v>8.0406260000000002E-4</v>
      </c>
      <c r="R436">
        <v>1.572395</v>
      </c>
      <c r="S436">
        <v>0</v>
      </c>
      <c r="T436">
        <v>1.9473739999999999</v>
      </c>
      <c r="U436">
        <v>0</v>
      </c>
    </row>
    <row r="437" spans="1:21">
      <c r="A437" t="s">
        <v>20591</v>
      </c>
      <c r="B437" t="s">
        <v>4036</v>
      </c>
      <c r="C437" t="s">
        <v>16572</v>
      </c>
      <c r="D437" t="s">
        <v>20592</v>
      </c>
      <c r="E437" t="s">
        <v>20593</v>
      </c>
      <c r="F437" s="1">
        <v>399.38760000000002</v>
      </c>
      <c r="G437" s="1">
        <v>428.1737</v>
      </c>
      <c r="H437" s="1">
        <v>335.15289999999999</v>
      </c>
      <c r="I437" s="1">
        <v>332.97800000000001</v>
      </c>
      <c r="J437" s="1">
        <v>168.6114</v>
      </c>
      <c r="K437" s="1">
        <v>158.9571</v>
      </c>
      <c r="L437" s="1">
        <v>125.1621</v>
      </c>
      <c r="M437" s="1">
        <v>114.30970000000001</v>
      </c>
      <c r="N437" s="1">
        <v>-0.16657910000000001</v>
      </c>
      <c r="O437" s="1">
        <v>9.9137429999999992E-3</v>
      </c>
      <c r="P437" s="1">
        <v>-0.2044697</v>
      </c>
      <c r="Q437" s="1">
        <v>4.8477850000000003E-2</v>
      </c>
      <c r="R437">
        <v>-1.520573</v>
      </c>
      <c r="S437">
        <v>0</v>
      </c>
      <c r="T437">
        <v>-1.5832329999999999</v>
      </c>
      <c r="U437">
        <v>0</v>
      </c>
    </row>
    <row r="438" spans="1:21">
      <c r="A438" t="s">
        <v>22344</v>
      </c>
      <c r="B438" t="s">
        <v>4039</v>
      </c>
      <c r="C438" t="s">
        <v>22345</v>
      </c>
      <c r="D438" t="s">
        <v>22346</v>
      </c>
      <c r="E438" t="s">
        <v>22347</v>
      </c>
      <c r="F438" s="1">
        <v>3.3342429999999998</v>
      </c>
      <c r="G438" s="1">
        <v>3.8830279999999999</v>
      </c>
      <c r="H438" s="1">
        <v>3.900385</v>
      </c>
      <c r="I438" s="1">
        <v>4.2187700000000001</v>
      </c>
      <c r="J438" s="1">
        <v>6.6470440000000002</v>
      </c>
      <c r="K438" s="1">
        <v>6.9282159999999999</v>
      </c>
      <c r="L438" s="1">
        <v>9.2662720000000007</v>
      </c>
      <c r="M438" s="1">
        <v>9.9228670000000001</v>
      </c>
      <c r="N438" s="1">
        <v>0.27450029999999997</v>
      </c>
      <c r="O438" s="1">
        <v>0.40049499999999999</v>
      </c>
      <c r="P438" s="1">
        <v>0.71310280000000004</v>
      </c>
      <c r="Q438" s="1">
        <v>2.932819E-7</v>
      </c>
      <c r="R438">
        <v>0.64980300000000002</v>
      </c>
      <c r="S438">
        <v>5.5699999999999999E-4</v>
      </c>
      <c r="T438">
        <v>1.06352</v>
      </c>
      <c r="U438">
        <v>0</v>
      </c>
    </row>
    <row r="439" spans="1:21">
      <c r="A439" t="s">
        <v>18968</v>
      </c>
      <c r="B439" t="s">
        <v>4046</v>
      </c>
      <c r="C439" t="s">
        <v>18969</v>
      </c>
      <c r="D439" t="s">
        <v>16750</v>
      </c>
      <c r="E439" t="s">
        <v>18970</v>
      </c>
      <c r="F439" s="1">
        <v>23.976410000000001</v>
      </c>
      <c r="G439" s="1">
        <v>26.60829</v>
      </c>
      <c r="H439" s="1">
        <v>19.880459999999999</v>
      </c>
      <c r="I439" s="1">
        <v>15.487</v>
      </c>
      <c r="J439" s="1">
        <v>11.80758</v>
      </c>
      <c r="K439" s="1">
        <v>12.08254</v>
      </c>
      <c r="L439" s="1">
        <v>3.8079209999999999</v>
      </c>
      <c r="M439" s="1">
        <v>3.8168799999999998</v>
      </c>
      <c r="N439" s="1">
        <v>-0.33867700000000001</v>
      </c>
      <c r="O439" s="1">
        <v>0.23257369999999999</v>
      </c>
      <c r="P439" s="1">
        <v>-1.1172679999999999</v>
      </c>
      <c r="Q439" s="1">
        <v>3.3988930000000001E-4</v>
      </c>
      <c r="R439">
        <v>-1.120255</v>
      </c>
      <c r="S439">
        <v>0</v>
      </c>
      <c r="T439">
        <v>-1.9110860000000001</v>
      </c>
      <c r="U439">
        <v>0</v>
      </c>
    </row>
    <row r="440" spans="1:21">
      <c r="A440" t="s">
        <v>22348</v>
      </c>
      <c r="B440" t="s">
        <v>4059</v>
      </c>
      <c r="C440" t="s">
        <v>22349</v>
      </c>
      <c r="D440" t="s">
        <v>22350</v>
      </c>
      <c r="E440" t="s">
        <v>22351</v>
      </c>
      <c r="F440" s="1">
        <v>7.2397150000000003</v>
      </c>
      <c r="G440" s="1">
        <v>7.5052339999999997</v>
      </c>
      <c r="H440" s="1">
        <v>3.5742319999999999</v>
      </c>
      <c r="I440" s="1">
        <v>3.322689</v>
      </c>
      <c r="J440" s="1">
        <v>14.20913</v>
      </c>
      <c r="K440" s="1">
        <v>13.80869</v>
      </c>
      <c r="L440" s="1">
        <v>10.65573</v>
      </c>
      <c r="M440" s="1">
        <v>11.247199999999999</v>
      </c>
      <c r="N440" s="1">
        <v>-0.77041610000000005</v>
      </c>
      <c r="O440" s="1">
        <v>4.3266249999999997E-3</v>
      </c>
      <c r="P440" s="1">
        <v>-0.10370210000000001</v>
      </c>
      <c r="Q440" s="1">
        <v>0.77378720000000001</v>
      </c>
      <c r="R440">
        <v>0.65052500000000002</v>
      </c>
      <c r="S440">
        <v>1.3339999999999999E-3</v>
      </c>
      <c r="T440">
        <v>1.369469</v>
      </c>
      <c r="U440">
        <v>0</v>
      </c>
    </row>
    <row r="441" spans="1:21">
      <c r="A441" t="s">
        <v>20596</v>
      </c>
      <c r="B441" t="s">
        <v>4065</v>
      </c>
      <c r="C441" t="s">
        <v>20597</v>
      </c>
      <c r="D441" t="s">
        <v>16750</v>
      </c>
      <c r="E441" t="s">
        <v>20598</v>
      </c>
      <c r="F441" s="1">
        <v>83.672389999999993</v>
      </c>
      <c r="G441" s="1">
        <v>92.704170000000005</v>
      </c>
      <c r="H441" s="1">
        <v>48.637259999999998</v>
      </c>
      <c r="I441" s="1">
        <v>51.553649999999998</v>
      </c>
      <c r="J441" s="1">
        <v>22.422229999999999</v>
      </c>
      <c r="K441" s="1">
        <v>23.493780000000001</v>
      </c>
      <c r="L441" s="1">
        <v>22.988980000000002</v>
      </c>
      <c r="M441" s="1">
        <v>22.72523</v>
      </c>
      <c r="N441" s="1">
        <v>-0.64922480000000005</v>
      </c>
      <c r="O441" s="1">
        <v>4.09264E-9</v>
      </c>
      <c r="P441" s="1">
        <v>0.22323950000000001</v>
      </c>
      <c r="Q441" s="1">
        <v>0.38066810000000001</v>
      </c>
      <c r="R441">
        <v>-2.032613</v>
      </c>
      <c r="S441">
        <v>0</v>
      </c>
      <c r="T441">
        <v>-1.1940949999999999</v>
      </c>
      <c r="U441">
        <v>0</v>
      </c>
    </row>
    <row r="442" spans="1:21">
      <c r="A442" t="s">
        <v>20600</v>
      </c>
      <c r="B442" t="s">
        <v>4081</v>
      </c>
      <c r="F442" s="1">
        <v>0.93262290000000003</v>
      </c>
      <c r="G442" s="1">
        <v>1.211446</v>
      </c>
      <c r="H442" s="1">
        <v>1.4251529999999999</v>
      </c>
      <c r="I442" s="1">
        <v>0.92739859999999996</v>
      </c>
      <c r="J442" s="1">
        <v>9.1697629999999997</v>
      </c>
      <c r="K442" s="1">
        <v>9.1424160000000008</v>
      </c>
      <c r="L442" s="1">
        <v>5.587758</v>
      </c>
      <c r="M442" s="1">
        <v>6.3235999999999999</v>
      </c>
      <c r="N442" s="1">
        <v>0.13474069999999999</v>
      </c>
      <c r="O442">
        <v>1</v>
      </c>
      <c r="P442" s="1">
        <v>-0.33698349999999999</v>
      </c>
      <c r="Q442" s="1">
        <v>0.27114500000000002</v>
      </c>
      <c r="R442">
        <v>2.1086589999999998</v>
      </c>
      <c r="S442">
        <v>0</v>
      </c>
      <c r="T442">
        <v>1.70496</v>
      </c>
      <c r="U442">
        <v>0</v>
      </c>
    </row>
    <row r="443" spans="1:21">
      <c r="A443" t="s">
        <v>22352</v>
      </c>
      <c r="B443" t="s">
        <v>4090</v>
      </c>
      <c r="C443" t="s">
        <v>16572</v>
      </c>
      <c r="D443" t="s">
        <v>16750</v>
      </c>
      <c r="E443" t="s">
        <v>22353</v>
      </c>
      <c r="F443" s="1">
        <v>9.6457359999999994</v>
      </c>
      <c r="G443" s="1">
        <v>6.6489039999999999</v>
      </c>
      <c r="H443" s="1">
        <v>8.5101320000000005</v>
      </c>
      <c r="I443" s="1">
        <v>6.3522410000000002</v>
      </c>
      <c r="J443" s="1">
        <v>5.1535209999999996</v>
      </c>
      <c r="K443" s="1">
        <v>5.2735310000000002</v>
      </c>
      <c r="L443" s="1">
        <v>4.1154289999999998</v>
      </c>
      <c r="M443" s="1">
        <v>2.9351750000000001</v>
      </c>
      <c r="N443" s="1">
        <v>1.3007940000000001E-2</v>
      </c>
      <c r="O443">
        <v>1</v>
      </c>
      <c r="P443" s="1">
        <v>-0.28553390000000001</v>
      </c>
      <c r="Q443" s="1">
        <v>0.51946250000000005</v>
      </c>
      <c r="R443">
        <v>-0.706978</v>
      </c>
      <c r="S443">
        <v>5.7235000000000001E-2</v>
      </c>
      <c r="T443">
        <v>-1.0416270000000001</v>
      </c>
      <c r="U443">
        <v>1.9170000000000001E-3</v>
      </c>
    </row>
    <row r="444" spans="1:21">
      <c r="A444" t="s">
        <v>22354</v>
      </c>
      <c r="B444" t="s">
        <v>4116</v>
      </c>
      <c r="F444" s="1">
        <v>22.721060000000001</v>
      </c>
      <c r="G444" s="1">
        <v>23.980049999999999</v>
      </c>
      <c r="H444" s="1">
        <v>22.954000000000001</v>
      </c>
      <c r="I444" s="1">
        <v>25.982849999999999</v>
      </c>
      <c r="J444" s="1">
        <v>16.754899999999999</v>
      </c>
      <c r="K444" s="1">
        <v>13.829789999999999</v>
      </c>
      <c r="L444" s="1">
        <v>12.62514</v>
      </c>
      <c r="M444" s="1">
        <v>9.5369820000000001</v>
      </c>
      <c r="N444" s="1">
        <v>0.18287229999999999</v>
      </c>
      <c r="O444" s="1">
        <v>0.63949959999999995</v>
      </c>
      <c r="P444" s="1">
        <v>-0.19858200000000001</v>
      </c>
      <c r="Q444" s="1">
        <v>0.65650359999999996</v>
      </c>
      <c r="R444">
        <v>-0.72187199999999996</v>
      </c>
      <c r="S444">
        <v>8.2799999999999996E-4</v>
      </c>
      <c r="T444">
        <v>-1.1458360000000001</v>
      </c>
      <c r="U444">
        <v>0</v>
      </c>
    </row>
    <row r="445" spans="1:21">
      <c r="A445" t="s">
        <v>20602</v>
      </c>
      <c r="B445" t="s">
        <v>4136</v>
      </c>
      <c r="F445" s="1">
        <v>0.47331079999999998</v>
      </c>
      <c r="G445" s="1">
        <v>0.84537050000000002</v>
      </c>
      <c r="H445" s="1">
        <v>0.79559939999999996</v>
      </c>
      <c r="I445" s="1">
        <v>0.5647913</v>
      </c>
      <c r="J445" s="1">
        <v>5.5146350000000002</v>
      </c>
      <c r="K445" s="1">
        <v>5.7315440000000004</v>
      </c>
      <c r="L445" s="1">
        <v>5.3514569999999999</v>
      </c>
      <c r="M445" s="1">
        <v>3.8511099999999998</v>
      </c>
      <c r="N445" s="1">
        <v>9.7836380000000001E-2</v>
      </c>
      <c r="O445">
        <v>1</v>
      </c>
      <c r="P445" s="1">
        <v>-5.4108030000000001E-2</v>
      </c>
      <c r="Q445">
        <v>1</v>
      </c>
      <c r="R445">
        <v>2.0190229999999998</v>
      </c>
      <c r="S445">
        <v>0</v>
      </c>
      <c r="T445">
        <v>1.944782</v>
      </c>
      <c r="U445">
        <v>0</v>
      </c>
    </row>
    <row r="446" spans="1:21">
      <c r="A446" t="s">
        <v>18977</v>
      </c>
      <c r="B446" t="s">
        <v>4152</v>
      </c>
      <c r="C446" t="s">
        <v>18978</v>
      </c>
      <c r="D446" t="s">
        <v>16730</v>
      </c>
      <c r="E446" t="s">
        <v>18979</v>
      </c>
      <c r="F446" s="1">
        <v>8.9934429999999992</v>
      </c>
      <c r="G446" s="1">
        <v>7.7744099999999996</v>
      </c>
      <c r="H446" s="1">
        <v>6.9682779999999998</v>
      </c>
      <c r="I446" s="1">
        <v>6.461678</v>
      </c>
      <c r="J446" s="1">
        <v>10.648429999999999</v>
      </c>
      <c r="K446" s="1">
        <v>8.8746220000000005</v>
      </c>
      <c r="L446" s="1">
        <v>31.507650000000002</v>
      </c>
      <c r="M446" s="1">
        <v>31.140059999999998</v>
      </c>
      <c r="N446" s="1">
        <v>-0.14578650000000001</v>
      </c>
      <c r="O446" s="1">
        <v>0.87449909999999997</v>
      </c>
      <c r="P446" s="1">
        <v>1.808953</v>
      </c>
      <c r="Q446" s="1">
        <v>1.7468089999999999E-31</v>
      </c>
      <c r="R446">
        <v>1.2297000000000001E-2</v>
      </c>
      <c r="S446">
        <v>1</v>
      </c>
      <c r="T446">
        <v>1.947289</v>
      </c>
      <c r="U446">
        <v>0</v>
      </c>
    </row>
    <row r="447" spans="1:21">
      <c r="A447" t="s">
        <v>20605</v>
      </c>
      <c r="B447" t="s">
        <v>4153</v>
      </c>
      <c r="F447" s="1">
        <v>0.31717529999999999</v>
      </c>
      <c r="G447" s="1">
        <v>0.49440030000000001</v>
      </c>
      <c r="H447" s="1">
        <v>0.40713090000000002</v>
      </c>
      <c r="I447" s="1">
        <v>0.45417400000000002</v>
      </c>
      <c r="J447" s="1">
        <v>1.740146</v>
      </c>
      <c r="K447" s="1">
        <v>2.0850200000000001</v>
      </c>
      <c r="L447" s="1">
        <v>2.7033839999999998</v>
      </c>
      <c r="M447" s="1">
        <v>2.7650450000000002</v>
      </c>
      <c r="N447" s="1">
        <v>0.10466449999999999</v>
      </c>
      <c r="O447">
        <v>1</v>
      </c>
      <c r="P447" s="1">
        <v>0.62235110000000005</v>
      </c>
      <c r="Q447" s="1">
        <v>7.3273560000000001E-2</v>
      </c>
      <c r="R447">
        <v>1.2123060000000001</v>
      </c>
      <c r="S447">
        <v>1.3649999999999999E-3</v>
      </c>
      <c r="T447">
        <v>1.7713589999999999</v>
      </c>
      <c r="U447">
        <v>9.9999999999999995E-7</v>
      </c>
    </row>
    <row r="448" spans="1:21">
      <c r="A448" t="s">
        <v>22355</v>
      </c>
      <c r="B448" t="s">
        <v>4155</v>
      </c>
      <c r="F448" s="1">
        <v>4.107208</v>
      </c>
      <c r="G448" s="1">
        <v>3.6375860000000002</v>
      </c>
      <c r="H448" s="1">
        <v>8.3873879999999996</v>
      </c>
      <c r="I448" s="1">
        <v>7.0173990000000002</v>
      </c>
      <c r="J448" s="1">
        <v>1.156423</v>
      </c>
      <c r="K448" s="1">
        <v>2.0992519999999999</v>
      </c>
      <c r="L448" s="1">
        <v>0.97422120000000001</v>
      </c>
      <c r="M448" s="1">
        <v>0.97651299999999996</v>
      </c>
      <c r="N448" s="1">
        <v>0.79664230000000003</v>
      </c>
      <c r="O448" s="1">
        <v>1.8616190000000001E-2</v>
      </c>
      <c r="P448" s="1">
        <v>-0.23406640000000001</v>
      </c>
      <c r="Q448" s="1">
        <v>0.82539700000000005</v>
      </c>
      <c r="R448">
        <v>-0.87072899999999998</v>
      </c>
      <c r="S448">
        <v>3.5722999999999998E-2</v>
      </c>
      <c r="T448">
        <v>-2.0637880000000002</v>
      </c>
      <c r="U448">
        <v>0</v>
      </c>
    </row>
    <row r="449" spans="1:21">
      <c r="A449" t="s">
        <v>20606</v>
      </c>
      <c r="B449" t="s">
        <v>4161</v>
      </c>
      <c r="F449" s="1">
        <v>67.694680000000005</v>
      </c>
      <c r="G449" s="1">
        <v>67.974159999999998</v>
      </c>
      <c r="H449" s="1">
        <v>87.134529999999998</v>
      </c>
      <c r="I449" s="1">
        <v>79.669330000000002</v>
      </c>
      <c r="J449" s="1">
        <v>24.870899999999999</v>
      </c>
      <c r="K449" s="1">
        <v>28.378039999999999</v>
      </c>
      <c r="L449" s="1">
        <v>37.189720000000001</v>
      </c>
      <c r="M449" s="1">
        <v>38.230589999999999</v>
      </c>
      <c r="N449" s="1">
        <v>0.42727949999999998</v>
      </c>
      <c r="O449" s="1">
        <v>3.0630690000000003E-7</v>
      </c>
      <c r="P449" s="1">
        <v>0.72718090000000002</v>
      </c>
      <c r="Q449" s="1">
        <v>8.25416E-10</v>
      </c>
      <c r="R449">
        <v>-1.5045900000000001</v>
      </c>
      <c r="S449">
        <v>0</v>
      </c>
      <c r="T449">
        <v>-1.2417769999999999</v>
      </c>
      <c r="U449">
        <v>0</v>
      </c>
    </row>
    <row r="450" spans="1:21">
      <c r="A450" t="s">
        <v>20607</v>
      </c>
      <c r="B450" t="s">
        <v>4164</v>
      </c>
      <c r="F450" s="1">
        <v>0.17078070000000001</v>
      </c>
      <c r="G450" s="1">
        <v>1.3310310000000001</v>
      </c>
      <c r="H450" s="1">
        <v>0.78291659999999996</v>
      </c>
      <c r="I450" s="1">
        <v>0.61136659999999998</v>
      </c>
      <c r="J450" s="1">
        <v>4.5337199999999998</v>
      </c>
      <c r="K450" s="1">
        <v>4.7270050000000001</v>
      </c>
      <c r="L450" s="1">
        <v>2.9706480000000002</v>
      </c>
      <c r="M450" s="1">
        <v>4.1686909999999999</v>
      </c>
      <c r="N450" s="1">
        <v>0.1187579</v>
      </c>
      <c r="O450">
        <v>1</v>
      </c>
      <c r="P450" s="1">
        <v>-0.1096404</v>
      </c>
      <c r="Q450" s="1">
        <v>0.96625269999999996</v>
      </c>
      <c r="R450">
        <v>1.4523140000000001</v>
      </c>
      <c r="S450">
        <v>6.2600000000000004E-4</v>
      </c>
      <c r="T450">
        <v>1.29928</v>
      </c>
      <c r="U450">
        <v>3.4559999999999999E-3</v>
      </c>
    </row>
    <row r="451" spans="1:21">
      <c r="A451" t="s">
        <v>18980</v>
      </c>
      <c r="B451" t="s">
        <v>4170</v>
      </c>
      <c r="F451" s="1">
        <v>8.8653440000000003</v>
      </c>
      <c r="G451" s="1">
        <v>5.5721550000000004</v>
      </c>
      <c r="H451" s="1">
        <v>8.6527560000000001</v>
      </c>
      <c r="I451" s="1">
        <v>9.4697490000000002</v>
      </c>
      <c r="J451" s="1">
        <v>7.8449489999999997</v>
      </c>
      <c r="K451" s="1">
        <v>8.1629109999999994</v>
      </c>
      <c r="L451" s="1">
        <v>28.603159999999999</v>
      </c>
      <c r="M451" s="1">
        <v>23.434979999999999</v>
      </c>
      <c r="N451" s="1">
        <v>0.34550700000000001</v>
      </c>
      <c r="O451" s="1">
        <v>0.57139600000000002</v>
      </c>
      <c r="P451" s="1">
        <v>1.650879</v>
      </c>
      <c r="Q451" s="1">
        <v>5.0836230000000002E-12</v>
      </c>
      <c r="R451">
        <v>-1.8192E-2</v>
      </c>
      <c r="S451">
        <v>1</v>
      </c>
      <c r="T451">
        <v>1.2066250000000001</v>
      </c>
      <c r="U451">
        <v>1.9999999999999999E-6</v>
      </c>
    </row>
    <row r="452" spans="1:21">
      <c r="A452" t="s">
        <v>20608</v>
      </c>
      <c r="B452" t="s">
        <v>4181</v>
      </c>
      <c r="F452" s="1">
        <v>5.1467080000000003</v>
      </c>
      <c r="G452" s="1">
        <v>5.0140520000000004</v>
      </c>
      <c r="H452" s="1">
        <v>6.1833200000000001</v>
      </c>
      <c r="I452" s="1">
        <v>7.6238720000000004</v>
      </c>
      <c r="J452" s="1">
        <v>31.173570000000002</v>
      </c>
      <c r="K452" s="1">
        <v>32.082999999999998</v>
      </c>
      <c r="L452" s="1">
        <v>29.712869999999999</v>
      </c>
      <c r="M452" s="1">
        <v>29.395980000000002</v>
      </c>
      <c r="N452" s="1">
        <v>0.47928880000000001</v>
      </c>
      <c r="O452" s="1">
        <v>9.5391809999999994E-2</v>
      </c>
      <c r="P452" s="1">
        <v>0.14349870000000001</v>
      </c>
      <c r="Q452" s="1">
        <v>0.36231799999999997</v>
      </c>
      <c r="R452">
        <v>2.2271049999999999</v>
      </c>
      <c r="S452">
        <v>0</v>
      </c>
      <c r="T452">
        <v>1.8774949999999999</v>
      </c>
      <c r="U452">
        <v>0</v>
      </c>
    </row>
    <row r="453" spans="1:21">
      <c r="A453" t="s">
        <v>22356</v>
      </c>
      <c r="B453" t="s">
        <v>4183</v>
      </c>
      <c r="C453" t="s">
        <v>22357</v>
      </c>
      <c r="D453" t="s">
        <v>16730</v>
      </c>
      <c r="E453" t="s">
        <v>16731</v>
      </c>
      <c r="F453" s="1">
        <v>3.7221829999999998</v>
      </c>
      <c r="G453" s="1">
        <v>7.4539460000000002</v>
      </c>
      <c r="H453" s="1">
        <v>2.085569</v>
      </c>
      <c r="I453" s="1">
        <v>1.295466</v>
      </c>
      <c r="J453" s="1">
        <v>8.2344069999999991</v>
      </c>
      <c r="K453" s="1">
        <v>10.910690000000001</v>
      </c>
      <c r="L453" s="1">
        <v>6.6544059999999998</v>
      </c>
      <c r="M453" s="1">
        <v>8.6530509999999996</v>
      </c>
      <c r="N453" s="1">
        <v>-0.88974620000000004</v>
      </c>
      <c r="O453" s="1">
        <v>0.18267530000000001</v>
      </c>
      <c r="P453" s="1">
        <v>-6.3306009999999996E-2</v>
      </c>
      <c r="Q453" s="1">
        <v>0.99021539999999997</v>
      </c>
      <c r="R453">
        <v>0.474304</v>
      </c>
      <c r="S453">
        <v>0.44919999999999999</v>
      </c>
      <c r="T453">
        <v>1.447921</v>
      </c>
      <c r="U453">
        <v>9.7999999999999997E-5</v>
      </c>
    </row>
    <row r="454" spans="1:21">
      <c r="A454" t="s">
        <v>22358</v>
      </c>
      <c r="B454" t="s">
        <v>4205</v>
      </c>
      <c r="C454" t="s">
        <v>22359</v>
      </c>
      <c r="D454" t="s">
        <v>22360</v>
      </c>
      <c r="E454" t="s">
        <v>22361</v>
      </c>
      <c r="F454" s="1">
        <v>4.4369740000000002</v>
      </c>
      <c r="G454" s="1">
        <v>3.0738569999999998</v>
      </c>
      <c r="H454" s="1">
        <v>1.988858</v>
      </c>
      <c r="I454" s="1">
        <v>2.0295749999999999</v>
      </c>
      <c r="J454" s="1">
        <v>4.4497859999999996</v>
      </c>
      <c r="K454" s="1">
        <v>5.4582269999999999</v>
      </c>
      <c r="L454" s="1">
        <v>5.2310220000000003</v>
      </c>
      <c r="M454" s="1">
        <v>6.2748020000000002</v>
      </c>
      <c r="N454" s="1">
        <v>-0.51849889999999998</v>
      </c>
      <c r="O454" s="1">
        <v>0.20923079999999999</v>
      </c>
      <c r="P454" s="1">
        <v>0.3988852</v>
      </c>
      <c r="Q454" s="1">
        <v>0.22850970000000001</v>
      </c>
      <c r="R454">
        <v>0.16631000000000001</v>
      </c>
      <c r="S454">
        <v>0.784084</v>
      </c>
      <c r="T454">
        <v>1.1275440000000001</v>
      </c>
      <c r="U454">
        <v>2.4600000000000002E-4</v>
      </c>
    </row>
    <row r="455" spans="1:21">
      <c r="A455" t="s">
        <v>22362</v>
      </c>
      <c r="B455" t="s">
        <v>4210</v>
      </c>
      <c r="F455" s="1">
        <v>0.30637219999999998</v>
      </c>
      <c r="G455" s="1">
        <v>0.2984755</v>
      </c>
      <c r="H455" s="1">
        <v>0.2340856</v>
      </c>
      <c r="I455" s="1">
        <v>0.41128550000000003</v>
      </c>
      <c r="J455" s="1">
        <v>0.72295730000000002</v>
      </c>
      <c r="K455" s="1">
        <v>0.79500119999999996</v>
      </c>
      <c r="L455" s="1">
        <v>1.1990689999999999</v>
      </c>
      <c r="M455" s="1">
        <v>1.2018899999999999</v>
      </c>
      <c r="N455" s="1">
        <v>8.2873500000000003E-2</v>
      </c>
      <c r="O455">
        <v>1</v>
      </c>
      <c r="P455" s="1">
        <v>0.64433039999999997</v>
      </c>
      <c r="Q455" s="1">
        <v>0.14756250000000001</v>
      </c>
      <c r="R455">
        <v>0.582565</v>
      </c>
      <c r="S455">
        <v>0.26672600000000002</v>
      </c>
      <c r="T455">
        <v>1.148938</v>
      </c>
      <c r="U455">
        <v>9.7040000000000008E-3</v>
      </c>
    </row>
    <row r="456" spans="1:21">
      <c r="A456" t="s">
        <v>16688</v>
      </c>
      <c r="B456" t="s">
        <v>4240</v>
      </c>
      <c r="C456" t="s">
        <v>16689</v>
      </c>
      <c r="D456" t="s">
        <v>16690</v>
      </c>
      <c r="E456" t="s">
        <v>16691</v>
      </c>
      <c r="F456" s="1">
        <v>3540.74</v>
      </c>
      <c r="G456" s="1">
        <v>3595.8879999999999</v>
      </c>
      <c r="H456" s="1">
        <v>4523.92</v>
      </c>
      <c r="I456" s="1">
        <v>4576.4040000000005</v>
      </c>
      <c r="J456" s="1">
        <v>2717.6210000000001</v>
      </c>
      <c r="K456" s="1">
        <v>2834.5639999999999</v>
      </c>
      <c r="L456" s="1">
        <v>2284.5340000000001</v>
      </c>
      <c r="M456" s="1">
        <v>2307.9789999999998</v>
      </c>
      <c r="N456" s="1">
        <v>0.48920219999999998</v>
      </c>
      <c r="O456" s="1">
        <v>9.1625930000000001E-74</v>
      </c>
      <c r="P456" s="1">
        <v>-2.8423299999999999E-2</v>
      </c>
      <c r="Q456" s="1">
        <v>0.62251999999999996</v>
      </c>
      <c r="R456">
        <v>-0.56418900000000005</v>
      </c>
      <c r="S456">
        <v>0</v>
      </c>
      <c r="T456">
        <v>-1.1045290000000001</v>
      </c>
      <c r="U456">
        <v>0</v>
      </c>
    </row>
    <row r="457" spans="1:21">
      <c r="A457" t="s">
        <v>16696</v>
      </c>
      <c r="B457" t="s">
        <v>4258</v>
      </c>
      <c r="C457" t="s">
        <v>16697</v>
      </c>
      <c r="D457" t="s">
        <v>16698</v>
      </c>
      <c r="E457" t="s">
        <v>16699</v>
      </c>
      <c r="F457" s="1">
        <v>123.0625</v>
      </c>
      <c r="G457" s="1">
        <v>126.9503</v>
      </c>
      <c r="H457" s="1">
        <v>171.34620000000001</v>
      </c>
      <c r="I457" s="1">
        <v>161.2216</v>
      </c>
      <c r="J457" s="1">
        <v>819.54830000000004</v>
      </c>
      <c r="K457" s="1">
        <v>844.84789999999998</v>
      </c>
      <c r="L457" s="1">
        <v>733.51369999999997</v>
      </c>
      <c r="M457" s="1">
        <v>734.13099999999997</v>
      </c>
      <c r="N457" s="1">
        <v>0.54380740000000005</v>
      </c>
      <c r="O457" s="1">
        <v>3.879437E-18</v>
      </c>
      <c r="P457" s="1">
        <v>6.355703E-2</v>
      </c>
      <c r="Q457" s="1">
        <v>4.6941320000000002E-2</v>
      </c>
      <c r="R457">
        <v>2.5174150000000002</v>
      </c>
      <c r="S457">
        <v>0</v>
      </c>
      <c r="T457">
        <v>2.015498</v>
      </c>
      <c r="U457">
        <v>0</v>
      </c>
    </row>
    <row r="458" spans="1:21">
      <c r="A458" t="s">
        <v>20615</v>
      </c>
      <c r="B458" t="s">
        <v>4264</v>
      </c>
      <c r="C458" t="s">
        <v>20616</v>
      </c>
      <c r="D458" t="s">
        <v>20617</v>
      </c>
      <c r="E458" t="s">
        <v>20618</v>
      </c>
      <c r="F458" s="1">
        <v>501.89150000000001</v>
      </c>
      <c r="G458" s="1">
        <v>501.4606</v>
      </c>
      <c r="H458" s="1">
        <v>615.71510000000001</v>
      </c>
      <c r="I458" s="1">
        <v>605.59730000000002</v>
      </c>
      <c r="J458" s="1">
        <v>293.62169999999998</v>
      </c>
      <c r="K458" s="1">
        <v>275.16300000000001</v>
      </c>
      <c r="L458" s="1">
        <v>290.07499999999999</v>
      </c>
      <c r="M458" s="1">
        <v>290.94389999999999</v>
      </c>
      <c r="N458" s="1">
        <v>0.4208364</v>
      </c>
      <c r="O458" s="1">
        <v>6.6098689999999997E-24</v>
      </c>
      <c r="P458" s="1">
        <v>0.2745686</v>
      </c>
      <c r="Q458" s="1">
        <v>2.1596060000000002E-6</v>
      </c>
      <c r="R458">
        <v>-1.015371</v>
      </c>
      <c r="S458">
        <v>0</v>
      </c>
      <c r="T458">
        <v>-1.186153</v>
      </c>
      <c r="U458">
        <v>0</v>
      </c>
    </row>
    <row r="459" spans="1:21">
      <c r="A459" t="s">
        <v>20619</v>
      </c>
      <c r="B459" t="s">
        <v>4273</v>
      </c>
      <c r="F459" s="1">
        <v>35.696280000000002</v>
      </c>
      <c r="G459" s="1">
        <v>31.216439999999999</v>
      </c>
      <c r="H459" s="1">
        <v>31.783829999999998</v>
      </c>
      <c r="I459" s="1">
        <v>34.042920000000002</v>
      </c>
      <c r="J459" s="1">
        <v>13.016439999999999</v>
      </c>
      <c r="K459" s="1">
        <v>14.506019999999999</v>
      </c>
      <c r="L459" s="1">
        <v>15.80818</v>
      </c>
      <c r="M459" s="1">
        <v>17.478919999999999</v>
      </c>
      <c r="N459" s="1">
        <v>0.1137353</v>
      </c>
      <c r="O459" s="1">
        <v>0.63144849999999997</v>
      </c>
      <c r="P459" s="1">
        <v>0.49227320000000002</v>
      </c>
      <c r="Q459" s="1">
        <v>4.1485039999999999E-3</v>
      </c>
      <c r="R459">
        <v>-1.404479</v>
      </c>
      <c r="S459">
        <v>0</v>
      </c>
      <c r="T459">
        <v>-1.0664469999999999</v>
      </c>
      <c r="U459">
        <v>0</v>
      </c>
    </row>
    <row r="460" spans="1:21">
      <c r="A460" t="s">
        <v>20620</v>
      </c>
      <c r="B460" t="s">
        <v>4278</v>
      </c>
      <c r="C460" t="s">
        <v>20621</v>
      </c>
      <c r="D460" t="s">
        <v>17577</v>
      </c>
      <c r="E460" t="s">
        <v>17578</v>
      </c>
      <c r="F460" s="1">
        <v>11.457979999999999</v>
      </c>
      <c r="G460" s="1">
        <v>9.2649969999999993</v>
      </c>
      <c r="H460" s="1">
        <v>11.87115</v>
      </c>
      <c r="I460" s="1">
        <v>12.100210000000001</v>
      </c>
      <c r="J460" s="1">
        <v>3.2445349999999999</v>
      </c>
      <c r="K460" s="1">
        <v>2.7750010000000001</v>
      </c>
      <c r="L460" s="1">
        <v>4.5840360000000002</v>
      </c>
      <c r="M460" s="1">
        <v>2.1975229999999999</v>
      </c>
      <c r="N460" s="1">
        <v>0.31265480000000001</v>
      </c>
      <c r="O460" s="1">
        <v>0.30683280000000002</v>
      </c>
      <c r="P460" s="1">
        <v>0.26518599999999998</v>
      </c>
      <c r="Q460" s="1">
        <v>0.7502664</v>
      </c>
      <c r="R460">
        <v>-1.594722</v>
      </c>
      <c r="S460">
        <v>0</v>
      </c>
      <c r="T460">
        <v>-1.740165</v>
      </c>
      <c r="U460">
        <v>0</v>
      </c>
    </row>
    <row r="461" spans="1:21">
      <c r="A461" t="s">
        <v>18984</v>
      </c>
      <c r="B461" t="s">
        <v>4293</v>
      </c>
      <c r="C461" t="s">
        <v>18985</v>
      </c>
      <c r="D461" t="s">
        <v>18986</v>
      </c>
      <c r="E461" t="s">
        <v>18987</v>
      </c>
      <c r="F461" s="1">
        <v>74.070319999999995</v>
      </c>
      <c r="G461" s="1">
        <v>75.389420000000001</v>
      </c>
      <c r="H461" s="1">
        <v>118.9365</v>
      </c>
      <c r="I461" s="1">
        <v>121.764</v>
      </c>
      <c r="J461" s="1">
        <v>179.81720000000001</v>
      </c>
      <c r="K461" s="1">
        <v>181.07650000000001</v>
      </c>
      <c r="L461" s="1">
        <v>316.84890000000001</v>
      </c>
      <c r="M461" s="1">
        <v>308.5881</v>
      </c>
      <c r="N461" s="1">
        <v>0.81478629999999996</v>
      </c>
      <c r="O461" s="1">
        <v>5.1589380000000003E-35</v>
      </c>
      <c r="P461" s="1">
        <v>1.0341940000000001</v>
      </c>
      <c r="Q461" s="1">
        <v>8.5026159999999996E-151</v>
      </c>
      <c r="R461">
        <v>1.057121</v>
      </c>
      <c r="S461">
        <v>0</v>
      </c>
      <c r="T461">
        <v>1.2519439999999999</v>
      </c>
      <c r="U461">
        <v>0</v>
      </c>
    </row>
    <row r="462" spans="1:21">
      <c r="A462" t="s">
        <v>20622</v>
      </c>
      <c r="B462" t="s">
        <v>4294</v>
      </c>
      <c r="F462" s="1">
        <v>1.5146459999999999</v>
      </c>
      <c r="G462" s="1">
        <v>2.0658479999999999</v>
      </c>
      <c r="H462" s="1">
        <v>2.0136579999999999</v>
      </c>
      <c r="I462" s="1">
        <v>1.9655400000000001</v>
      </c>
      <c r="J462" s="1">
        <v>13.805210000000001</v>
      </c>
      <c r="K462" s="1">
        <v>13.887180000000001</v>
      </c>
      <c r="L462" s="1">
        <v>12.448740000000001</v>
      </c>
      <c r="M462" s="1">
        <v>12.412000000000001</v>
      </c>
      <c r="N462" s="1">
        <v>0.20615410000000001</v>
      </c>
      <c r="O462" s="1">
        <v>0.87202630000000003</v>
      </c>
      <c r="P462" s="1">
        <v>8.4985290000000005E-2</v>
      </c>
      <c r="Q462" s="1">
        <v>0.80105329999999997</v>
      </c>
      <c r="R462">
        <v>2.3134929999999998</v>
      </c>
      <c r="S462">
        <v>0</v>
      </c>
      <c r="T462">
        <v>2.2187229999999998</v>
      </c>
      <c r="U462">
        <v>0</v>
      </c>
    </row>
    <row r="463" spans="1:21">
      <c r="A463" t="s">
        <v>22363</v>
      </c>
      <c r="B463" t="s">
        <v>4302</v>
      </c>
      <c r="F463" s="1">
        <v>3.1449440000000002</v>
      </c>
      <c r="G463" s="1">
        <v>3.7247210000000002</v>
      </c>
      <c r="H463" s="1">
        <v>3.9012020000000001</v>
      </c>
      <c r="I463" s="1">
        <v>3.6976040000000001</v>
      </c>
      <c r="J463" s="1">
        <v>4.0380250000000002</v>
      </c>
      <c r="K463" s="1">
        <v>3.8937029999999999</v>
      </c>
      <c r="L463" s="1">
        <v>1.6089640000000001</v>
      </c>
      <c r="M463" s="1">
        <v>1.7202660000000001</v>
      </c>
      <c r="N463" s="1">
        <v>0.23593510000000001</v>
      </c>
      <c r="O463" s="1">
        <v>0.6557328</v>
      </c>
      <c r="P463" s="1">
        <v>-0.83860939999999995</v>
      </c>
      <c r="Q463" s="1">
        <v>5.3161930000000003E-3</v>
      </c>
      <c r="R463">
        <v>7.0020000000000004E-3</v>
      </c>
      <c r="S463">
        <v>1</v>
      </c>
      <c r="T463">
        <v>-1.0909040000000001</v>
      </c>
      <c r="U463">
        <v>1.5100000000000001E-4</v>
      </c>
    </row>
    <row r="464" spans="1:21">
      <c r="A464" t="s">
        <v>20623</v>
      </c>
      <c r="B464" t="s">
        <v>4303</v>
      </c>
      <c r="F464" s="1">
        <v>355.19409999999999</v>
      </c>
      <c r="G464" s="1">
        <v>355.81790000000001</v>
      </c>
      <c r="H464" s="1">
        <v>332.35919999999999</v>
      </c>
      <c r="I464" s="1">
        <v>322.17140000000001</v>
      </c>
      <c r="J464" s="1">
        <v>142.1165</v>
      </c>
      <c r="K464" s="1">
        <v>131.8108</v>
      </c>
      <c r="L464" s="1">
        <v>123.80670000000001</v>
      </c>
      <c r="M464" s="1">
        <v>137.0248</v>
      </c>
      <c r="N464" s="1">
        <v>1.9882520000000001E-2</v>
      </c>
      <c r="O464" s="1">
        <v>0.98808010000000002</v>
      </c>
      <c r="P464" s="1">
        <v>0.17083139999999999</v>
      </c>
      <c r="Q464" s="1">
        <v>0.1741094</v>
      </c>
      <c r="R464">
        <v>-1.558848</v>
      </c>
      <c r="S464">
        <v>0</v>
      </c>
      <c r="T464">
        <v>-1.4343319999999999</v>
      </c>
      <c r="U464">
        <v>0</v>
      </c>
    </row>
    <row r="465" spans="1:21">
      <c r="A465" t="s">
        <v>18988</v>
      </c>
      <c r="B465" t="s">
        <v>4307</v>
      </c>
      <c r="C465" t="s">
        <v>18989</v>
      </c>
      <c r="D465" t="s">
        <v>18990</v>
      </c>
      <c r="E465" t="s">
        <v>18991</v>
      </c>
      <c r="F465" s="1">
        <v>22.498840000000001</v>
      </c>
      <c r="G465" s="1">
        <v>24.635390000000001</v>
      </c>
      <c r="H465" s="1">
        <v>22.47973</v>
      </c>
      <c r="I465" s="1">
        <v>22.02861</v>
      </c>
      <c r="J465" s="1">
        <v>48.581960000000002</v>
      </c>
      <c r="K465" s="1">
        <v>48.7348</v>
      </c>
      <c r="L465" s="1">
        <v>95.999399999999994</v>
      </c>
      <c r="M465" s="1">
        <v>97.06344</v>
      </c>
      <c r="N465" s="1">
        <v>5.5014489999999999E-2</v>
      </c>
      <c r="O465" s="1">
        <v>0.97011689999999995</v>
      </c>
      <c r="P465" s="1">
        <v>1.2172780000000001</v>
      </c>
      <c r="Q465" s="1">
        <v>1.4110820000000001E-63</v>
      </c>
      <c r="R465">
        <v>0.81469800000000003</v>
      </c>
      <c r="S465">
        <v>0</v>
      </c>
      <c r="T465">
        <v>1.958609</v>
      </c>
      <c r="U465">
        <v>0</v>
      </c>
    </row>
    <row r="466" spans="1:21">
      <c r="A466" t="s">
        <v>20624</v>
      </c>
      <c r="B466" t="s">
        <v>4311</v>
      </c>
      <c r="C466" t="s">
        <v>20625</v>
      </c>
      <c r="D466" t="s">
        <v>20626</v>
      </c>
      <c r="E466" t="s">
        <v>20627</v>
      </c>
      <c r="F466" s="1">
        <v>36.086129999999997</v>
      </c>
      <c r="G466" s="1">
        <v>34.482089999999999</v>
      </c>
      <c r="H466" s="1">
        <v>28.223690000000001</v>
      </c>
      <c r="I466" s="1">
        <v>27.446079999999998</v>
      </c>
      <c r="J466" s="1">
        <v>14.589029999999999</v>
      </c>
      <c r="K466" s="1">
        <v>13.66198</v>
      </c>
      <c r="L466" s="1">
        <v>10.22771</v>
      </c>
      <c r="M466" s="1">
        <v>11.25685</v>
      </c>
      <c r="N466" s="1">
        <v>-0.1921581</v>
      </c>
      <c r="O466" s="1">
        <v>0.3333469</v>
      </c>
      <c r="P466" s="1">
        <v>-0.1393411</v>
      </c>
      <c r="Q466" s="1">
        <v>0.69951770000000002</v>
      </c>
      <c r="R466">
        <v>-1.429451</v>
      </c>
      <c r="S466">
        <v>0</v>
      </c>
      <c r="T466">
        <v>-1.41072</v>
      </c>
      <c r="U466">
        <v>0</v>
      </c>
    </row>
    <row r="467" spans="1:21">
      <c r="A467" t="s">
        <v>20628</v>
      </c>
      <c r="B467" t="s">
        <v>4315</v>
      </c>
      <c r="F467" s="1">
        <v>71.084580000000003</v>
      </c>
      <c r="G467" s="1">
        <v>78.849860000000007</v>
      </c>
      <c r="H467" s="1">
        <v>117.7757</v>
      </c>
      <c r="I467" s="1">
        <v>131.2116</v>
      </c>
      <c r="J467" s="1">
        <v>42.049149999999997</v>
      </c>
      <c r="K467" s="1">
        <v>40.934629999999999</v>
      </c>
      <c r="L467" s="1">
        <v>41.49606</v>
      </c>
      <c r="M467" s="1">
        <v>39.404539999999997</v>
      </c>
      <c r="N467" s="1">
        <v>0.84644140000000001</v>
      </c>
      <c r="O467" s="1">
        <v>1.0378140000000001E-12</v>
      </c>
      <c r="P467" s="1">
        <v>0.1995181</v>
      </c>
      <c r="Q467" s="1">
        <v>0.29068709999999998</v>
      </c>
      <c r="R467">
        <v>-1.010262</v>
      </c>
      <c r="S467">
        <v>0</v>
      </c>
      <c r="T467">
        <v>-1.697311</v>
      </c>
      <c r="U467">
        <v>0</v>
      </c>
    </row>
    <row r="468" spans="1:21">
      <c r="A468" t="s">
        <v>16700</v>
      </c>
      <c r="B468" t="s">
        <v>4316</v>
      </c>
      <c r="C468" t="s">
        <v>16701</v>
      </c>
      <c r="D468" t="s">
        <v>16702</v>
      </c>
      <c r="E468" t="s">
        <v>16703</v>
      </c>
      <c r="F468" s="1">
        <v>17384.95</v>
      </c>
      <c r="G468" s="1">
        <v>17836.86</v>
      </c>
      <c r="H468" s="1">
        <v>18576.03</v>
      </c>
      <c r="I468" s="1">
        <v>18694.79</v>
      </c>
      <c r="J468" s="1">
        <v>9031.7950000000001</v>
      </c>
      <c r="K468" s="1">
        <v>9051.8510000000006</v>
      </c>
      <c r="L468" s="1">
        <v>8276.9650000000001</v>
      </c>
      <c r="M468" s="1">
        <v>8146.4780000000001</v>
      </c>
      <c r="N468" s="1">
        <v>0.2211949</v>
      </c>
      <c r="O468" s="1">
        <v>1.132496E-37</v>
      </c>
      <c r="P468" s="1">
        <v>0.10590960000000001</v>
      </c>
      <c r="Q468" s="1">
        <v>1.420854E-6</v>
      </c>
      <c r="R468">
        <v>-1.1638269999999999</v>
      </c>
      <c r="S468">
        <v>0</v>
      </c>
      <c r="T468">
        <v>-1.301396</v>
      </c>
      <c r="U468">
        <v>0</v>
      </c>
    </row>
    <row r="469" spans="1:21">
      <c r="A469" t="s">
        <v>20629</v>
      </c>
      <c r="B469" t="s">
        <v>4319</v>
      </c>
      <c r="C469" t="s">
        <v>16572</v>
      </c>
      <c r="D469" t="s">
        <v>20630</v>
      </c>
      <c r="E469" t="s">
        <v>20631</v>
      </c>
      <c r="F469" s="1">
        <v>10.86167</v>
      </c>
      <c r="G469" s="1">
        <v>11.19387</v>
      </c>
      <c r="H469" s="1">
        <v>6.419664</v>
      </c>
      <c r="I469" s="1">
        <v>6.7482819999999997</v>
      </c>
      <c r="J469" s="1">
        <v>4.5277289999999999</v>
      </c>
      <c r="K469" s="1">
        <v>4.19278</v>
      </c>
      <c r="L469" s="1">
        <v>3.044794</v>
      </c>
      <c r="M469" s="1">
        <v>3.1302129999999999</v>
      </c>
      <c r="N469" s="1">
        <v>-0.52838379999999996</v>
      </c>
      <c r="O469" s="1">
        <v>2.4794190000000001E-2</v>
      </c>
      <c r="P469" s="1">
        <v>-0.20954039999999999</v>
      </c>
      <c r="Q469" s="1">
        <v>0.69187560000000004</v>
      </c>
      <c r="R469">
        <v>-1.3322449999999999</v>
      </c>
      <c r="S469">
        <v>0</v>
      </c>
      <c r="T469">
        <v>-1.0395049999999999</v>
      </c>
      <c r="U469">
        <v>9.3999999999999994E-5</v>
      </c>
    </row>
    <row r="470" spans="1:21">
      <c r="A470" t="s">
        <v>17657</v>
      </c>
      <c r="B470" t="s">
        <v>4332</v>
      </c>
      <c r="F470" s="1">
        <v>6.1856879999999999</v>
      </c>
      <c r="G470" s="1">
        <v>5.2957970000000003</v>
      </c>
      <c r="H470" s="1">
        <v>24.404450000000001</v>
      </c>
      <c r="I470" s="1">
        <v>24.827819999999999</v>
      </c>
      <c r="J470" s="1">
        <v>10.78157</v>
      </c>
      <c r="K470" s="1">
        <v>13.132770000000001</v>
      </c>
      <c r="L470" s="1">
        <v>63.090980000000002</v>
      </c>
      <c r="M470" s="1">
        <v>62.912590000000002</v>
      </c>
      <c r="N470" s="1">
        <v>1.8402099999999999</v>
      </c>
      <c r="O470" s="1">
        <v>5.5347790000000002E-18</v>
      </c>
      <c r="P470" s="1">
        <v>2.480483</v>
      </c>
      <c r="Q470" s="1">
        <v>6.0041320000000002E-65</v>
      </c>
      <c r="R470">
        <v>0.67766199999999999</v>
      </c>
      <c r="S470">
        <v>2.3099999999999999E-2</v>
      </c>
      <c r="T470">
        <v>1.185562</v>
      </c>
      <c r="U470">
        <v>0</v>
      </c>
    </row>
    <row r="471" spans="1:21">
      <c r="A471" t="s">
        <v>22364</v>
      </c>
      <c r="B471" t="s">
        <v>4347</v>
      </c>
      <c r="F471" s="1">
        <v>0.28656730000000002</v>
      </c>
      <c r="G471" s="1">
        <v>0.83754300000000004</v>
      </c>
      <c r="H471" s="1">
        <v>1.576465</v>
      </c>
      <c r="I471" s="1">
        <v>0.51293160000000004</v>
      </c>
      <c r="J471" s="1">
        <v>2.2822520000000002</v>
      </c>
      <c r="K471" s="1">
        <v>4.2137880000000001</v>
      </c>
      <c r="L471" s="1">
        <v>5.2339330000000004</v>
      </c>
      <c r="M471" s="1">
        <v>6.4953519999999996</v>
      </c>
      <c r="N471" s="1">
        <v>0.28610229999999998</v>
      </c>
      <c r="O471" s="1">
        <v>0.89487000000000005</v>
      </c>
      <c r="P471" s="1">
        <v>0.76071370000000005</v>
      </c>
      <c r="Q471" s="1">
        <v>0.1049957</v>
      </c>
      <c r="R471">
        <v>0.93473099999999998</v>
      </c>
      <c r="S471">
        <v>6.3449000000000005E-2</v>
      </c>
      <c r="T471">
        <v>1.401605</v>
      </c>
      <c r="U471">
        <v>2.4889999999999999E-3</v>
      </c>
    </row>
    <row r="472" spans="1:21">
      <c r="A472" t="s">
        <v>20636</v>
      </c>
      <c r="B472" t="s">
        <v>4349</v>
      </c>
      <c r="F472" s="1">
        <v>13.398289999999999</v>
      </c>
      <c r="G472" s="1">
        <v>13.052949999999999</v>
      </c>
      <c r="H472" s="1">
        <v>11.961180000000001</v>
      </c>
      <c r="I472" s="1">
        <v>12.93756</v>
      </c>
      <c r="J472" s="1">
        <v>0.93601230000000002</v>
      </c>
      <c r="K472" s="1">
        <v>1.5248710000000001</v>
      </c>
      <c r="L472" s="1">
        <v>2.1465749999999999</v>
      </c>
      <c r="M472" s="1">
        <v>2.1516250000000001</v>
      </c>
      <c r="N472" s="1">
        <v>3.8439149999999998E-2</v>
      </c>
      <c r="O472">
        <v>1</v>
      </c>
      <c r="P472" s="1">
        <v>0.48086119999999999</v>
      </c>
      <c r="Q472" s="1">
        <v>0.5640522</v>
      </c>
      <c r="R472">
        <v>-2.030678</v>
      </c>
      <c r="S472">
        <v>0</v>
      </c>
      <c r="T472">
        <v>-1.772853</v>
      </c>
      <c r="U472">
        <v>9.9999999999999995E-7</v>
      </c>
    </row>
    <row r="473" spans="1:21">
      <c r="A473" t="s">
        <v>20637</v>
      </c>
      <c r="B473" t="s">
        <v>4350</v>
      </c>
      <c r="F473" s="1">
        <v>6.5764240000000003</v>
      </c>
      <c r="G473" s="1">
        <v>4.9601940000000004</v>
      </c>
      <c r="H473" s="1">
        <v>3.5011220000000001</v>
      </c>
      <c r="I473" s="1">
        <v>3.6073189999999999</v>
      </c>
      <c r="J473" s="1">
        <v>0.37545050000000002</v>
      </c>
      <c r="K473" s="1">
        <v>0.73398189999999996</v>
      </c>
      <c r="L473" s="1">
        <v>0.55351790000000001</v>
      </c>
      <c r="M473" s="1">
        <v>0.55482010000000004</v>
      </c>
      <c r="N473" s="1">
        <v>-0.35587999999999997</v>
      </c>
      <c r="O473" s="1">
        <v>0.56076269999999995</v>
      </c>
      <c r="P473" s="1">
        <v>0.10085330000000001</v>
      </c>
      <c r="Q473">
        <v>1</v>
      </c>
      <c r="R473">
        <v>-1.8074680000000001</v>
      </c>
      <c r="S473">
        <v>0</v>
      </c>
      <c r="T473">
        <v>-1.466475</v>
      </c>
      <c r="U473">
        <v>1.217E-3</v>
      </c>
    </row>
    <row r="474" spans="1:21">
      <c r="A474" t="s">
        <v>20638</v>
      </c>
      <c r="B474" t="s">
        <v>4351</v>
      </c>
      <c r="F474" s="1">
        <v>1.4844850000000001</v>
      </c>
      <c r="G474" s="1">
        <v>2.366546</v>
      </c>
      <c r="H474" s="1">
        <v>1.2373419999999999</v>
      </c>
      <c r="I474" s="1">
        <v>1.5701069999999999</v>
      </c>
      <c r="J474" s="1">
        <v>0.47768070000000001</v>
      </c>
      <c r="K474" s="1">
        <v>0.1167294</v>
      </c>
      <c r="L474">
        <v>0</v>
      </c>
      <c r="M474" s="1">
        <v>0.1176484</v>
      </c>
      <c r="N474" s="1">
        <v>-0.16056790000000001</v>
      </c>
      <c r="O474" s="1">
        <v>0.96626270000000003</v>
      </c>
      <c r="P474" s="1">
        <v>-0.56376369999999998</v>
      </c>
      <c r="Q474" s="1">
        <v>0.73780679999999998</v>
      </c>
      <c r="R474">
        <v>-1.2764279999999999</v>
      </c>
      <c r="S474">
        <v>2.7030000000000001E-3</v>
      </c>
      <c r="T474">
        <v>-1.7572000000000001</v>
      </c>
      <c r="U474">
        <v>1.539E-3</v>
      </c>
    </row>
    <row r="475" spans="1:21">
      <c r="A475" t="s">
        <v>20639</v>
      </c>
      <c r="B475" t="s">
        <v>4372</v>
      </c>
      <c r="F475" s="1">
        <v>23.99437</v>
      </c>
      <c r="G475" s="1">
        <v>25.20534</v>
      </c>
      <c r="H475" s="1">
        <v>20.851849999999999</v>
      </c>
      <c r="I475" s="1">
        <v>24.088190000000001</v>
      </c>
      <c r="J475" s="1">
        <v>72.744870000000006</v>
      </c>
      <c r="K475" s="1">
        <v>75.437119999999993</v>
      </c>
      <c r="L475" s="1">
        <v>52.987900000000003</v>
      </c>
      <c r="M475" s="1">
        <v>59.115000000000002</v>
      </c>
      <c r="N475" s="1">
        <v>5.3877710000000004E-3</v>
      </c>
      <c r="O475">
        <v>1</v>
      </c>
      <c r="P475" s="1">
        <v>-0.15489420000000001</v>
      </c>
      <c r="Q475" s="1">
        <v>0.3521975</v>
      </c>
      <c r="R475">
        <v>1.305965</v>
      </c>
      <c r="S475">
        <v>0</v>
      </c>
      <c r="T475">
        <v>1.1406909999999999</v>
      </c>
      <c r="U475">
        <v>0</v>
      </c>
    </row>
    <row r="476" spans="1:21">
      <c r="A476" t="s">
        <v>22365</v>
      </c>
      <c r="B476" t="s">
        <v>4373</v>
      </c>
      <c r="F476" s="1">
        <v>1.352152</v>
      </c>
      <c r="G476" s="1">
        <v>1.6466259999999999</v>
      </c>
      <c r="H476" s="1">
        <v>0.61987230000000004</v>
      </c>
      <c r="I476" s="1">
        <v>0.453795</v>
      </c>
      <c r="J476" s="1">
        <v>3.8886919999999998</v>
      </c>
      <c r="K476" s="1">
        <v>4.5320479999999996</v>
      </c>
      <c r="L476" s="1">
        <v>3.2340040000000001</v>
      </c>
      <c r="M476" s="1">
        <v>2.652228</v>
      </c>
      <c r="N476" s="1">
        <v>-0.52918180000000004</v>
      </c>
      <c r="O476" s="1">
        <v>0.45449050000000002</v>
      </c>
      <c r="P476" s="1">
        <v>-0.19950039999999999</v>
      </c>
      <c r="Q476" s="1">
        <v>0.80848059999999999</v>
      </c>
      <c r="R476">
        <v>0.77993199999999996</v>
      </c>
      <c r="S476">
        <v>6.2556E-2</v>
      </c>
      <c r="T476">
        <v>1.271649</v>
      </c>
      <c r="U476">
        <v>7.195E-3</v>
      </c>
    </row>
    <row r="477" spans="1:21">
      <c r="A477" t="s">
        <v>20640</v>
      </c>
      <c r="B477" t="s">
        <v>4377</v>
      </c>
      <c r="C477" t="s">
        <v>20641</v>
      </c>
      <c r="D477" t="s">
        <v>20642</v>
      </c>
      <c r="E477" t="s">
        <v>20643</v>
      </c>
      <c r="F477" s="1">
        <v>77.475639999999999</v>
      </c>
      <c r="G477" s="1">
        <v>72.221450000000004</v>
      </c>
      <c r="H477" s="1">
        <v>68.180819999999997</v>
      </c>
      <c r="I477" s="1">
        <v>65.416610000000006</v>
      </c>
      <c r="J477" s="1">
        <v>30.912430000000001</v>
      </c>
      <c r="K477" s="1">
        <v>27.822579999999999</v>
      </c>
      <c r="L477" s="1">
        <v>34.493450000000003</v>
      </c>
      <c r="M477" s="1">
        <v>35.378660000000004</v>
      </c>
      <c r="N477" s="1">
        <v>-2.337463E-2</v>
      </c>
      <c r="O477">
        <v>1</v>
      </c>
      <c r="P477" s="1">
        <v>0.48159350000000001</v>
      </c>
      <c r="Q477" s="1">
        <v>1.6506060000000001E-4</v>
      </c>
      <c r="R477">
        <v>-1.50535</v>
      </c>
      <c r="S477">
        <v>0</v>
      </c>
      <c r="T477">
        <v>-1.0327230000000001</v>
      </c>
      <c r="U477">
        <v>0</v>
      </c>
    </row>
    <row r="478" spans="1:21">
      <c r="A478" t="s">
        <v>17659</v>
      </c>
      <c r="B478" t="s">
        <v>4387</v>
      </c>
      <c r="F478" s="1">
        <v>9.5028400000000008</v>
      </c>
      <c r="G478" s="1">
        <v>8.0503520000000002</v>
      </c>
      <c r="H478" s="1">
        <v>21.782109999999999</v>
      </c>
      <c r="I478" s="1">
        <v>22.06278</v>
      </c>
      <c r="J478" s="1">
        <v>6.5200760000000004</v>
      </c>
      <c r="K478" s="1">
        <v>7.7431000000000001</v>
      </c>
      <c r="L478" s="1">
        <v>9.4027799999999999</v>
      </c>
      <c r="M478" s="1">
        <v>7.9841509999999998</v>
      </c>
      <c r="N478" s="1">
        <v>1.365602</v>
      </c>
      <c r="O478" s="1">
        <v>2.2169079999999999E-23</v>
      </c>
      <c r="P478" s="1">
        <v>0.492759</v>
      </c>
      <c r="Q478" s="1">
        <v>1.740133E-2</v>
      </c>
      <c r="R478">
        <v>-0.45451000000000003</v>
      </c>
      <c r="S478">
        <v>3.2844999999999999E-2</v>
      </c>
      <c r="T478">
        <v>-1.396002</v>
      </c>
      <c r="U478">
        <v>0</v>
      </c>
    </row>
    <row r="479" spans="1:21">
      <c r="A479" t="s">
        <v>22366</v>
      </c>
      <c r="B479" t="s">
        <v>4391</v>
      </c>
      <c r="C479" t="s">
        <v>22367</v>
      </c>
      <c r="D479" t="s">
        <v>16730</v>
      </c>
      <c r="E479" t="s">
        <v>22368</v>
      </c>
      <c r="F479" s="1">
        <v>3.8941560000000002</v>
      </c>
      <c r="G479" s="1">
        <v>4.3357530000000004</v>
      </c>
      <c r="H479" s="1">
        <v>2.2952729999999999</v>
      </c>
      <c r="I479" s="1">
        <v>2.8876599999999999</v>
      </c>
      <c r="J479" s="1">
        <v>7.1380210000000002</v>
      </c>
      <c r="K479" s="1">
        <v>6.0629359999999997</v>
      </c>
      <c r="L479" s="1">
        <v>7.1607630000000002</v>
      </c>
      <c r="M479" s="1">
        <v>5.8196820000000002</v>
      </c>
      <c r="N479" s="1">
        <v>-0.43528149999999999</v>
      </c>
      <c r="O479" s="1">
        <v>0.19749069999999999</v>
      </c>
      <c r="P479" s="1">
        <v>0.20260839999999999</v>
      </c>
      <c r="Q479" s="1">
        <v>0.49221540000000003</v>
      </c>
      <c r="R479">
        <v>0.42163299999999998</v>
      </c>
      <c r="S479">
        <v>8.1185999999999994E-2</v>
      </c>
      <c r="T479">
        <v>1.0795710000000001</v>
      </c>
      <c r="U479">
        <v>3.9999999999999998E-6</v>
      </c>
    </row>
    <row r="480" spans="1:21">
      <c r="A480" t="s">
        <v>22369</v>
      </c>
      <c r="B480" t="s">
        <v>4442</v>
      </c>
      <c r="F480" s="1">
        <v>0.32053320000000002</v>
      </c>
      <c r="G480" s="1">
        <v>0.53086160000000004</v>
      </c>
      <c r="H480" s="1">
        <v>0.35266380000000003</v>
      </c>
      <c r="I480" s="1">
        <v>0.2868639</v>
      </c>
      <c r="J480" s="1">
        <v>1.333108</v>
      </c>
      <c r="K480" s="1">
        <v>1.2198960000000001</v>
      </c>
      <c r="L480" s="1">
        <v>1.867799</v>
      </c>
      <c r="M480" s="1">
        <v>2.0119090000000002</v>
      </c>
      <c r="N480" s="1">
        <v>-0.13154469999999999</v>
      </c>
      <c r="O480" s="1">
        <v>0.98852899999999999</v>
      </c>
      <c r="P480" s="1">
        <v>0.72367090000000001</v>
      </c>
      <c r="Q480" s="1">
        <v>1.1576909999999999E-2</v>
      </c>
      <c r="R480">
        <v>0.96594899999999995</v>
      </c>
      <c r="S480">
        <v>6.8110000000000002E-3</v>
      </c>
      <c r="T480">
        <v>1.875507</v>
      </c>
      <c r="U480">
        <v>0</v>
      </c>
    </row>
    <row r="481" spans="1:21">
      <c r="A481" t="s">
        <v>18998</v>
      </c>
      <c r="B481" t="s">
        <v>4451</v>
      </c>
      <c r="F481" s="1">
        <v>6.1291359999999999</v>
      </c>
      <c r="G481" s="1">
        <v>6.1150409999999997</v>
      </c>
      <c r="H481" s="1">
        <v>3.5207169999999999</v>
      </c>
      <c r="I481" s="1">
        <v>3.172234</v>
      </c>
      <c r="J481" s="1">
        <v>3.8553850000000001</v>
      </c>
      <c r="K481" s="1">
        <v>3.6407699999999998</v>
      </c>
      <c r="L481" s="1">
        <v>1.2844979999999999</v>
      </c>
      <c r="M481" s="1">
        <v>1.223144</v>
      </c>
      <c r="N481" s="1">
        <v>-0.6027496</v>
      </c>
      <c r="O481" s="1">
        <v>3.0631849999999999E-2</v>
      </c>
      <c r="P481" s="1">
        <v>-1.044306</v>
      </c>
      <c r="Q481" s="1">
        <v>1.525113E-3</v>
      </c>
      <c r="R481">
        <v>-0.77105599999999996</v>
      </c>
      <c r="S481">
        <v>1.6620000000000001E-3</v>
      </c>
      <c r="T481">
        <v>-1.193924</v>
      </c>
      <c r="U481">
        <v>2.6200000000000003E-4</v>
      </c>
    </row>
    <row r="482" spans="1:21">
      <c r="A482" t="s">
        <v>22370</v>
      </c>
      <c r="B482" t="s">
        <v>4452</v>
      </c>
      <c r="C482" t="s">
        <v>22371</v>
      </c>
      <c r="D482" t="s">
        <v>22372</v>
      </c>
      <c r="E482" t="s">
        <v>22373</v>
      </c>
      <c r="F482" s="1">
        <v>10.253130000000001</v>
      </c>
      <c r="G482" s="1">
        <v>8.7997069999999997</v>
      </c>
      <c r="H482" s="1">
        <v>8.8411939999999998</v>
      </c>
      <c r="I482" s="1">
        <v>10.159280000000001</v>
      </c>
      <c r="J482" s="1">
        <v>4.9685490000000003</v>
      </c>
      <c r="K482" s="1">
        <v>5.278912</v>
      </c>
      <c r="L482" s="1">
        <v>3.7155879999999999</v>
      </c>
      <c r="M482" s="1">
        <v>4.0435569999999998</v>
      </c>
      <c r="N482" s="1">
        <v>0.11616310000000001</v>
      </c>
      <c r="O482" s="1">
        <v>0.90807309999999997</v>
      </c>
      <c r="P482" s="1">
        <v>-0.12796769999999999</v>
      </c>
      <c r="Q482" s="1">
        <v>0.88274090000000005</v>
      </c>
      <c r="R482">
        <v>-0.90826899999999999</v>
      </c>
      <c r="S482">
        <v>2.6699999999999998E-4</v>
      </c>
      <c r="T482">
        <v>-1.206321</v>
      </c>
      <c r="U482">
        <v>3.0000000000000001E-6</v>
      </c>
    </row>
    <row r="483" spans="1:21">
      <c r="A483" t="s">
        <v>17669</v>
      </c>
      <c r="B483" t="s">
        <v>4456</v>
      </c>
      <c r="C483" t="s">
        <v>17670</v>
      </c>
      <c r="D483" t="s">
        <v>17671</v>
      </c>
      <c r="E483" t="s">
        <v>17672</v>
      </c>
      <c r="F483" s="1">
        <v>8.2110289999999999</v>
      </c>
      <c r="G483" s="1">
        <v>7.7942780000000003</v>
      </c>
      <c r="H483" s="1">
        <v>21.620100000000001</v>
      </c>
      <c r="I483" s="1">
        <v>22.045590000000001</v>
      </c>
      <c r="J483" s="1">
        <v>8.0111709999999992</v>
      </c>
      <c r="K483" s="1">
        <v>10.65335</v>
      </c>
      <c r="L483" s="1">
        <v>11.26135</v>
      </c>
      <c r="M483" s="1">
        <v>11.196070000000001</v>
      </c>
      <c r="N483" s="1">
        <v>1.425219</v>
      </c>
      <c r="O483" s="1">
        <v>2.2162789999999999E-17</v>
      </c>
      <c r="P483" s="1">
        <v>0.48136839999999997</v>
      </c>
      <c r="Q483" s="1">
        <v>4.0827179999999998E-2</v>
      </c>
      <c r="R483">
        <v>5.372E-3</v>
      </c>
      <c r="S483">
        <v>1</v>
      </c>
      <c r="T483">
        <v>-1.0189509999999999</v>
      </c>
      <c r="U483">
        <v>0</v>
      </c>
    </row>
    <row r="484" spans="1:21">
      <c r="A484" t="s">
        <v>20649</v>
      </c>
      <c r="B484" t="s">
        <v>4460</v>
      </c>
      <c r="F484" s="1">
        <v>6.5313619999999997</v>
      </c>
      <c r="G484" s="1">
        <v>9.2326119999999996</v>
      </c>
      <c r="H484" s="1">
        <v>5.8709749999999996</v>
      </c>
      <c r="I484" s="1">
        <v>5.1576149999999998</v>
      </c>
      <c r="J484" s="1">
        <v>21.758520000000001</v>
      </c>
      <c r="K484" s="1">
        <v>18.388190000000002</v>
      </c>
      <c r="L484" s="1">
        <v>22.05368</v>
      </c>
      <c r="M484" s="1">
        <v>22.77543</v>
      </c>
      <c r="N484" s="1">
        <v>-0.28724430000000001</v>
      </c>
      <c r="O484" s="1">
        <v>0.51859980000000006</v>
      </c>
      <c r="P484" s="1">
        <v>0.38780239999999999</v>
      </c>
      <c r="Q484" s="1">
        <v>3.1804720000000002E-2</v>
      </c>
      <c r="R484">
        <v>1.0297750000000001</v>
      </c>
      <c r="S484">
        <v>9.0000000000000002E-6</v>
      </c>
      <c r="T484">
        <v>1.7283740000000001</v>
      </c>
      <c r="U484">
        <v>0</v>
      </c>
    </row>
    <row r="485" spans="1:21">
      <c r="A485" t="s">
        <v>20650</v>
      </c>
      <c r="B485" t="s">
        <v>4461</v>
      </c>
      <c r="C485" t="s">
        <v>20651</v>
      </c>
      <c r="D485" t="s">
        <v>20652</v>
      </c>
      <c r="E485" t="s">
        <v>20653</v>
      </c>
      <c r="F485" s="1">
        <v>36.923189999999998</v>
      </c>
      <c r="G485" s="1">
        <v>34.258569999999999</v>
      </c>
      <c r="H485" s="1">
        <v>41.914079999999998</v>
      </c>
      <c r="I485" s="1">
        <v>46.958289999999998</v>
      </c>
      <c r="J485" s="1">
        <v>83.607770000000002</v>
      </c>
      <c r="K485" s="1">
        <v>89.648200000000003</v>
      </c>
      <c r="L485" s="1">
        <v>101.4901</v>
      </c>
      <c r="M485" s="1">
        <v>105.6819</v>
      </c>
      <c r="N485" s="1">
        <v>0.4436755</v>
      </c>
      <c r="O485" s="1">
        <v>1.614249E-4</v>
      </c>
      <c r="P485" s="1">
        <v>0.49901259999999997</v>
      </c>
      <c r="Q485" s="1">
        <v>3.3775609999999998E-15</v>
      </c>
      <c r="R485">
        <v>1.0574440000000001</v>
      </c>
      <c r="S485">
        <v>0</v>
      </c>
      <c r="T485">
        <v>1.0896749999999999</v>
      </c>
      <c r="U485">
        <v>0</v>
      </c>
    </row>
    <row r="486" spans="1:21">
      <c r="A486" t="s">
        <v>20654</v>
      </c>
      <c r="B486" t="s">
        <v>4479</v>
      </c>
      <c r="C486" t="s">
        <v>20655</v>
      </c>
      <c r="D486" t="s">
        <v>16730</v>
      </c>
      <c r="E486" t="s">
        <v>20656</v>
      </c>
      <c r="F486" s="1">
        <v>4.1917740000000002E-2</v>
      </c>
      <c r="G486" s="1">
        <v>0.1633492</v>
      </c>
      <c r="H486" s="1">
        <v>0.1152991</v>
      </c>
      <c r="I486" s="1">
        <v>0.15005850000000001</v>
      </c>
      <c r="J486" s="1">
        <v>0.81604679999999996</v>
      </c>
      <c r="K486" s="1">
        <v>0.90643169999999995</v>
      </c>
      <c r="L486" s="1">
        <v>0.94788030000000001</v>
      </c>
      <c r="M486" s="1">
        <v>0.69431129999999996</v>
      </c>
      <c r="N486" s="1">
        <v>0.19012670000000001</v>
      </c>
      <c r="O486">
        <v>1</v>
      </c>
      <c r="P486" s="1">
        <v>0.1185869</v>
      </c>
      <c r="Q486" s="1">
        <v>0.92445560000000004</v>
      </c>
      <c r="R486">
        <v>1.396514</v>
      </c>
      <c r="S486">
        <v>1.1900000000000001E-3</v>
      </c>
      <c r="T486">
        <v>1.386674</v>
      </c>
      <c r="U486">
        <v>2.2100000000000002E-3</v>
      </c>
    </row>
    <row r="487" spans="1:21">
      <c r="A487" t="s">
        <v>17679</v>
      </c>
      <c r="B487" t="s">
        <v>4486</v>
      </c>
      <c r="F487" s="1">
        <v>11.57091</v>
      </c>
      <c r="G487" s="1">
        <v>13.117290000000001</v>
      </c>
      <c r="H487" s="1">
        <v>37.613700000000001</v>
      </c>
      <c r="I487" s="1">
        <v>37.279739999999997</v>
      </c>
      <c r="J487" s="1">
        <v>32.765140000000002</v>
      </c>
      <c r="K487" s="1">
        <v>28.56944</v>
      </c>
      <c r="L487" s="1">
        <v>84.716530000000006</v>
      </c>
      <c r="M487" s="1">
        <v>87.850279999999998</v>
      </c>
      <c r="N487" s="1">
        <v>1.5298989999999999</v>
      </c>
      <c r="O487" s="1">
        <v>4.4284350000000001E-17</v>
      </c>
      <c r="P487" s="1">
        <v>1.6753150000000001</v>
      </c>
      <c r="Q487" s="1">
        <v>1.2011750000000001E-44</v>
      </c>
      <c r="R487">
        <v>0.97965400000000002</v>
      </c>
      <c r="S487">
        <v>1.9999999999999999E-6</v>
      </c>
      <c r="T487">
        <v>1.049477</v>
      </c>
      <c r="U487">
        <v>0</v>
      </c>
    </row>
    <row r="488" spans="1:21">
      <c r="A488" t="s">
        <v>19000</v>
      </c>
      <c r="B488" t="s">
        <v>4499</v>
      </c>
      <c r="C488" t="s">
        <v>19001</v>
      </c>
      <c r="D488" t="s">
        <v>16730</v>
      </c>
      <c r="E488" t="s">
        <v>16731</v>
      </c>
      <c r="F488" s="1">
        <v>78.084310000000002</v>
      </c>
      <c r="G488" s="1">
        <v>92.533109999999994</v>
      </c>
      <c r="H488" s="1">
        <v>53.283949999999997</v>
      </c>
      <c r="I488" s="1">
        <v>60.717329999999997</v>
      </c>
      <c r="J488" s="1">
        <v>86.087900000000005</v>
      </c>
      <c r="K488" s="1">
        <v>88.798479999999998</v>
      </c>
      <c r="L488" s="1">
        <v>152.52350000000001</v>
      </c>
      <c r="M488" s="1">
        <v>148.86500000000001</v>
      </c>
      <c r="N488" s="1">
        <v>-0.41797679999999998</v>
      </c>
      <c r="O488" s="1">
        <v>3.5626659999999997E-2</v>
      </c>
      <c r="P488" s="1">
        <v>1.0094350000000001</v>
      </c>
      <c r="Q488" s="1">
        <v>5.2538419999999997E-28</v>
      </c>
      <c r="R488">
        <v>-0.156862</v>
      </c>
      <c r="S488">
        <v>0.40093400000000001</v>
      </c>
      <c r="T488">
        <v>1.254183</v>
      </c>
      <c r="U488">
        <v>0</v>
      </c>
    </row>
    <row r="489" spans="1:21">
      <c r="A489" t="s">
        <v>22374</v>
      </c>
      <c r="B489" t="s">
        <v>4501</v>
      </c>
      <c r="C489" t="s">
        <v>22375</v>
      </c>
      <c r="D489" t="s">
        <v>16750</v>
      </c>
      <c r="E489" t="s">
        <v>18605</v>
      </c>
      <c r="F489" s="1">
        <v>15.005699999999999</v>
      </c>
      <c r="G489" s="1">
        <v>14.879989999999999</v>
      </c>
      <c r="H489" s="1">
        <v>15.723710000000001</v>
      </c>
      <c r="I489" s="1">
        <v>14.50864</v>
      </c>
      <c r="J489" s="1">
        <v>9.4846850000000007</v>
      </c>
      <c r="K489" s="1">
        <v>11.47284</v>
      </c>
      <c r="L489" s="1">
        <v>6.4088979999999998</v>
      </c>
      <c r="M489" s="1">
        <v>6.1903759999999997</v>
      </c>
      <c r="N489" s="1">
        <v>0.13826369999999999</v>
      </c>
      <c r="O489" s="1">
        <v>0.79843540000000002</v>
      </c>
      <c r="P489" s="1">
        <v>-0.42346869999999998</v>
      </c>
      <c r="Q489" s="1">
        <v>0.15709709999999999</v>
      </c>
      <c r="R489">
        <v>-0.63810699999999998</v>
      </c>
      <c r="S489">
        <v>3.552E-3</v>
      </c>
      <c r="T489">
        <v>-1.2357119999999999</v>
      </c>
      <c r="U489">
        <v>0</v>
      </c>
    </row>
    <row r="490" spans="1:21">
      <c r="A490" t="s">
        <v>19003</v>
      </c>
      <c r="B490" t="s">
        <v>4525</v>
      </c>
      <c r="F490" s="1">
        <v>3.8659729999999999</v>
      </c>
      <c r="G490" s="1">
        <v>1.8831640000000001</v>
      </c>
      <c r="H490" s="1">
        <v>7.0891710000000003</v>
      </c>
      <c r="I490" s="1">
        <v>4.6708449999999999</v>
      </c>
      <c r="J490" s="1">
        <v>9.2367069999999991</v>
      </c>
      <c r="K490" s="1">
        <v>8.3598040000000005</v>
      </c>
      <c r="L490" s="1">
        <v>21.014600000000002</v>
      </c>
      <c r="M490" s="1">
        <v>17.356770000000001</v>
      </c>
      <c r="N490" s="1">
        <v>0.77639290000000005</v>
      </c>
      <c r="O490" s="1">
        <v>0.12907979999999999</v>
      </c>
      <c r="P490" s="1">
        <v>1.2065779999999999</v>
      </c>
      <c r="Q490" s="1">
        <v>6.0480419999999998E-8</v>
      </c>
      <c r="R490">
        <v>1.036459</v>
      </c>
      <c r="S490">
        <v>2.5209999999999998E-3</v>
      </c>
      <c r="T490">
        <v>1.3885689999999999</v>
      </c>
      <c r="U490">
        <v>0</v>
      </c>
    </row>
    <row r="491" spans="1:21">
      <c r="A491" t="s">
        <v>17680</v>
      </c>
      <c r="B491" t="s">
        <v>4530</v>
      </c>
      <c r="F491" s="1">
        <v>2.6154310000000001</v>
      </c>
      <c r="G491" s="1">
        <v>2.689575</v>
      </c>
      <c r="H491" s="1">
        <v>9.4587920000000008</v>
      </c>
      <c r="I491" s="1">
        <v>9.1027290000000001</v>
      </c>
      <c r="J491" s="1">
        <v>2.0572409999999999</v>
      </c>
      <c r="K491" s="1">
        <v>1.885208</v>
      </c>
      <c r="L491" s="1">
        <v>2.6538249999999999</v>
      </c>
      <c r="M491" s="1">
        <v>1.5200389999999999</v>
      </c>
      <c r="N491" s="1">
        <v>1.4209430000000001</v>
      </c>
      <c r="O491" s="1">
        <v>2.1559920000000001E-7</v>
      </c>
      <c r="P491" s="1">
        <v>0.1887499</v>
      </c>
      <c r="Q491" s="1">
        <v>0.81953759999999998</v>
      </c>
      <c r="R491">
        <v>-0.39026699999999998</v>
      </c>
      <c r="S491">
        <v>0.45919399999999999</v>
      </c>
      <c r="T491">
        <v>-1.8156319999999999</v>
      </c>
      <c r="U491">
        <v>0</v>
      </c>
    </row>
    <row r="492" spans="1:21">
      <c r="A492" t="s">
        <v>20659</v>
      </c>
      <c r="B492" t="s">
        <v>4531</v>
      </c>
      <c r="C492" t="s">
        <v>20660</v>
      </c>
      <c r="D492" t="s">
        <v>16591</v>
      </c>
      <c r="E492" t="s">
        <v>20661</v>
      </c>
      <c r="F492" s="1">
        <v>10.34975</v>
      </c>
      <c r="G492" s="1">
        <v>9.2792729999999999</v>
      </c>
      <c r="H492" s="1">
        <v>9.6268809999999991</v>
      </c>
      <c r="I492" s="1">
        <v>9.5310810000000004</v>
      </c>
      <c r="J492" s="1">
        <v>27.07732</v>
      </c>
      <c r="K492" s="1">
        <v>28.932300000000001</v>
      </c>
      <c r="L492" s="1">
        <v>25.83024</v>
      </c>
      <c r="M492" s="1">
        <v>24.583379999999998</v>
      </c>
      <c r="N492" s="1">
        <v>9.6201350000000005E-2</v>
      </c>
      <c r="O492" s="1">
        <v>0.90934190000000004</v>
      </c>
      <c r="P492" s="1">
        <v>9.113272E-2</v>
      </c>
      <c r="Q492" s="1">
        <v>0.63180259999999999</v>
      </c>
      <c r="R492">
        <v>1.238991</v>
      </c>
      <c r="S492">
        <v>0</v>
      </c>
      <c r="T492">
        <v>1.2227920000000001</v>
      </c>
      <c r="U492">
        <v>0</v>
      </c>
    </row>
    <row r="493" spans="1:21">
      <c r="A493" t="s">
        <v>22376</v>
      </c>
      <c r="B493" t="s">
        <v>4537</v>
      </c>
      <c r="F493" s="1">
        <v>1.3412999999999999</v>
      </c>
      <c r="G493" s="1">
        <v>0.93337749999999997</v>
      </c>
      <c r="H493" s="1">
        <v>0.76130160000000002</v>
      </c>
      <c r="I493" s="1">
        <v>0.68594750000000004</v>
      </c>
      <c r="J493" s="1">
        <v>2.9955539999999998</v>
      </c>
      <c r="K493" s="1">
        <v>3.3700299999999999</v>
      </c>
      <c r="L493" s="1">
        <v>2.2775759999999998</v>
      </c>
      <c r="M493" s="1">
        <v>2.1158899999999998</v>
      </c>
      <c r="N493" s="1">
        <v>-0.28413860000000002</v>
      </c>
      <c r="O493" s="1">
        <v>0.75988920000000004</v>
      </c>
      <c r="P493" s="1">
        <v>-0.2402627</v>
      </c>
      <c r="Q493" s="1">
        <v>0.61718300000000004</v>
      </c>
      <c r="R493">
        <v>0.94723400000000002</v>
      </c>
      <c r="S493">
        <v>3.4970000000000001E-3</v>
      </c>
      <c r="T493">
        <v>1.072535</v>
      </c>
      <c r="U493">
        <v>4.9979999999999998E-3</v>
      </c>
    </row>
    <row r="494" spans="1:21">
      <c r="A494" t="s">
        <v>20662</v>
      </c>
      <c r="B494" t="s">
        <v>4539</v>
      </c>
      <c r="C494" t="s">
        <v>20663</v>
      </c>
      <c r="D494" t="s">
        <v>17351</v>
      </c>
      <c r="E494" t="s">
        <v>20664</v>
      </c>
      <c r="F494" s="1">
        <v>0.64583159999999995</v>
      </c>
      <c r="G494" s="1">
        <v>0.40711989999999998</v>
      </c>
      <c r="H494" s="1">
        <v>0.94046099999999999</v>
      </c>
      <c r="I494" s="1">
        <v>1.359982</v>
      </c>
      <c r="J494" s="1">
        <v>2.8911020000000001</v>
      </c>
      <c r="K494" s="1">
        <v>3.6474600000000001</v>
      </c>
      <c r="L494" s="1">
        <v>4.5926939999999998</v>
      </c>
      <c r="M494" s="1">
        <v>5.6301779999999999</v>
      </c>
      <c r="N494" s="1">
        <v>0.81271539999999998</v>
      </c>
      <c r="O494" s="1">
        <v>3.049493E-2</v>
      </c>
      <c r="P494" s="1">
        <v>0.82303249999999994</v>
      </c>
      <c r="Q494" s="1">
        <v>7.0792550000000004E-4</v>
      </c>
      <c r="R494">
        <v>1.8352349999999999</v>
      </c>
      <c r="S494">
        <v>0</v>
      </c>
      <c r="T494">
        <v>1.795917</v>
      </c>
      <c r="U494">
        <v>0</v>
      </c>
    </row>
    <row r="495" spans="1:21">
      <c r="A495" t="s">
        <v>22377</v>
      </c>
      <c r="B495" t="s">
        <v>4552</v>
      </c>
      <c r="C495" t="s">
        <v>22378</v>
      </c>
      <c r="D495" t="s">
        <v>22379</v>
      </c>
      <c r="E495" t="s">
        <v>22380</v>
      </c>
      <c r="F495" s="1">
        <v>29.945789999999999</v>
      </c>
      <c r="G495" s="1">
        <v>27.784700000000001</v>
      </c>
      <c r="H495" s="1">
        <v>26.148879999999998</v>
      </c>
      <c r="I495" s="1">
        <v>28.71454</v>
      </c>
      <c r="J495" s="1">
        <v>23.76502</v>
      </c>
      <c r="K495" s="1">
        <v>25.079699999999999</v>
      </c>
      <c r="L495" s="1">
        <v>13.43572</v>
      </c>
      <c r="M495" s="1">
        <v>13.052949999999999</v>
      </c>
      <c r="N495" s="1">
        <v>5.8786749999999999E-2</v>
      </c>
      <c r="O495">
        <v>1</v>
      </c>
      <c r="P495" s="1">
        <v>-0.57169899999999996</v>
      </c>
      <c r="Q495" s="1">
        <v>2.1544629999999999E-2</v>
      </c>
      <c r="R495">
        <v>-0.40031800000000001</v>
      </c>
      <c r="S495">
        <v>7.2158E-2</v>
      </c>
      <c r="T495">
        <v>-1.055884</v>
      </c>
      <c r="U495">
        <v>9.9999999999999995E-7</v>
      </c>
    </row>
    <row r="496" spans="1:21">
      <c r="A496" t="s">
        <v>17681</v>
      </c>
      <c r="B496" t="s">
        <v>4554</v>
      </c>
      <c r="C496" t="s">
        <v>17682</v>
      </c>
      <c r="D496" t="s">
        <v>17683</v>
      </c>
      <c r="E496" t="s">
        <v>17684</v>
      </c>
      <c r="F496" s="1">
        <v>4.1573640000000003</v>
      </c>
      <c r="G496" s="1">
        <v>2.3885839999999998</v>
      </c>
      <c r="H496" s="1">
        <v>7.4280299999999997</v>
      </c>
      <c r="I496" s="1">
        <v>8.1091479999999994</v>
      </c>
      <c r="J496" s="1">
        <v>5.6597759999999999</v>
      </c>
      <c r="K496" s="1">
        <v>4.7946179999999998</v>
      </c>
      <c r="L496" s="1">
        <v>3.0594939999999999</v>
      </c>
      <c r="M496" s="1">
        <v>2.6949719999999999</v>
      </c>
      <c r="N496" s="1">
        <v>1.1142209999999999</v>
      </c>
      <c r="O496" s="1">
        <v>2.7870379999999999E-5</v>
      </c>
      <c r="P496" s="1">
        <v>-0.5006543</v>
      </c>
      <c r="Q496" s="1">
        <v>0.17775060000000001</v>
      </c>
      <c r="R496">
        <v>0.39487499999999998</v>
      </c>
      <c r="S496">
        <v>0.403779</v>
      </c>
      <c r="T496">
        <v>-1.307912</v>
      </c>
      <c r="U496">
        <v>9.9999999999999995E-7</v>
      </c>
    </row>
    <row r="497" spans="1:21">
      <c r="A497" t="s">
        <v>22381</v>
      </c>
      <c r="B497" t="s">
        <v>4563</v>
      </c>
      <c r="C497" t="s">
        <v>22382</v>
      </c>
      <c r="D497" t="s">
        <v>22383</v>
      </c>
      <c r="E497" t="s">
        <v>22384</v>
      </c>
      <c r="F497" s="1">
        <v>12.71312</v>
      </c>
      <c r="G497" s="1">
        <v>13.278090000000001</v>
      </c>
      <c r="H497" s="1">
        <v>5.6706079999999996</v>
      </c>
      <c r="I497" s="1">
        <v>5.5351049999999997</v>
      </c>
      <c r="J497" s="1">
        <v>22.905100000000001</v>
      </c>
      <c r="K497" s="1">
        <v>23.974070000000001</v>
      </c>
      <c r="L497" s="1">
        <v>17.53171</v>
      </c>
      <c r="M497" s="1">
        <v>17.872489999999999</v>
      </c>
      <c r="N497" s="1">
        <v>-0.90830350000000004</v>
      </c>
      <c r="O497" s="1">
        <v>5.8524969999999997E-5</v>
      </c>
      <c r="P497" s="1">
        <v>-0.15210660000000001</v>
      </c>
      <c r="Q497" s="1">
        <v>0.52066959999999995</v>
      </c>
      <c r="R497">
        <v>0.59907299999999997</v>
      </c>
      <c r="S497">
        <v>5.9800000000000001E-4</v>
      </c>
      <c r="T497">
        <v>1.399049</v>
      </c>
      <c r="U497">
        <v>0</v>
      </c>
    </row>
    <row r="498" spans="1:21">
      <c r="A498" t="s">
        <v>20665</v>
      </c>
      <c r="B498" t="s">
        <v>4571</v>
      </c>
      <c r="C498" t="s">
        <v>16572</v>
      </c>
      <c r="D498" t="s">
        <v>16750</v>
      </c>
      <c r="E498" t="s">
        <v>20666</v>
      </c>
      <c r="F498" s="1">
        <v>10.8856</v>
      </c>
      <c r="G498" s="1">
        <v>8.9414940000000005</v>
      </c>
      <c r="H498" s="1">
        <v>3.7182840000000001</v>
      </c>
      <c r="I498" s="1">
        <v>4.7755700000000001</v>
      </c>
      <c r="J498" s="1">
        <v>2.2665130000000002</v>
      </c>
      <c r="K498" s="1">
        <v>2.5846849999999999</v>
      </c>
      <c r="L498" s="1">
        <v>0.74254819999999999</v>
      </c>
      <c r="M498" s="1">
        <v>1.6746639999999999</v>
      </c>
      <c r="N498" s="1">
        <v>-0.77301529999999996</v>
      </c>
      <c r="O498" s="1">
        <v>2.3596619999999999E-2</v>
      </c>
      <c r="P498" s="1">
        <v>-0.45350069999999998</v>
      </c>
      <c r="Q498" s="1">
        <v>0.57650610000000002</v>
      </c>
      <c r="R498">
        <v>-1.5254350000000001</v>
      </c>
      <c r="S498">
        <v>0</v>
      </c>
      <c r="T498">
        <v>-1.20794</v>
      </c>
      <c r="U498">
        <v>6.9639999999999997E-3</v>
      </c>
    </row>
    <row r="499" spans="1:21">
      <c r="A499" t="s">
        <v>22385</v>
      </c>
      <c r="B499" t="s">
        <v>4577</v>
      </c>
      <c r="F499" s="1">
        <v>1.4760059999999999</v>
      </c>
      <c r="G499" s="1">
        <v>3.2867700000000002</v>
      </c>
      <c r="H499" s="1">
        <v>2.3199459999999998</v>
      </c>
      <c r="I499" s="1">
        <v>2.4532180000000001</v>
      </c>
      <c r="J499" s="1">
        <v>4.2915330000000003</v>
      </c>
      <c r="K499" s="1">
        <v>3.6476839999999999</v>
      </c>
      <c r="L499" s="1">
        <v>8.2524870000000004</v>
      </c>
      <c r="M499" s="1">
        <v>5.8822409999999996</v>
      </c>
      <c r="N499" s="1">
        <v>0.1112272</v>
      </c>
      <c r="O499">
        <v>1</v>
      </c>
      <c r="P499" s="1">
        <v>0.80622150000000004</v>
      </c>
      <c r="Q499" s="1">
        <v>2.5659620000000001E-2</v>
      </c>
      <c r="R499">
        <v>0.36069699999999999</v>
      </c>
      <c r="S499">
        <v>0.60719699999999999</v>
      </c>
      <c r="T499">
        <v>1.0299229999999999</v>
      </c>
      <c r="U499">
        <v>6.9950000000000003E-3</v>
      </c>
    </row>
    <row r="500" spans="1:21">
      <c r="A500" t="s">
        <v>16716</v>
      </c>
      <c r="B500" t="s">
        <v>4592</v>
      </c>
      <c r="F500" s="1">
        <v>145.01650000000001</v>
      </c>
      <c r="G500" s="1">
        <v>147.6317</v>
      </c>
      <c r="H500" s="1">
        <v>344.5025</v>
      </c>
      <c r="I500" s="1">
        <v>352.1112</v>
      </c>
      <c r="J500" s="1">
        <v>179.98500000000001</v>
      </c>
      <c r="K500" s="1">
        <v>170.0205</v>
      </c>
      <c r="L500" s="1">
        <v>880.17100000000005</v>
      </c>
      <c r="M500" s="1">
        <v>872.49609999999996</v>
      </c>
      <c r="N500" s="1">
        <v>1.362692</v>
      </c>
      <c r="O500" s="1">
        <v>2.9278640000000001E-75</v>
      </c>
      <c r="P500" s="1">
        <v>2.54874</v>
      </c>
      <c r="Q500">
        <v>0</v>
      </c>
      <c r="R500">
        <v>5.3173999999999999E-2</v>
      </c>
      <c r="S500">
        <v>0.79215599999999997</v>
      </c>
      <c r="T500">
        <v>1.205112</v>
      </c>
      <c r="U500">
        <v>0</v>
      </c>
    </row>
    <row r="501" spans="1:21">
      <c r="A501" t="s">
        <v>19013</v>
      </c>
      <c r="B501" t="s">
        <v>4594</v>
      </c>
      <c r="F501" s="1">
        <v>4.9383189999999999</v>
      </c>
      <c r="G501" s="1">
        <v>4.4326379999999999</v>
      </c>
      <c r="H501" s="1">
        <v>4.4769110000000003</v>
      </c>
      <c r="I501" s="1">
        <v>4.5189069999999996</v>
      </c>
      <c r="J501" s="1">
        <v>4.9591250000000002</v>
      </c>
      <c r="K501" s="1">
        <v>5.3273270000000004</v>
      </c>
      <c r="L501" s="1">
        <v>11.533720000000001</v>
      </c>
      <c r="M501" s="1">
        <v>9.3841219999999996</v>
      </c>
      <c r="N501" s="1">
        <v>7.092205E-2</v>
      </c>
      <c r="O501">
        <v>1</v>
      </c>
      <c r="P501" s="1">
        <v>1.1810750000000001</v>
      </c>
      <c r="Q501" s="1">
        <v>5.1683690000000002E-8</v>
      </c>
      <c r="R501">
        <v>-5.9611999999999998E-2</v>
      </c>
      <c r="S501">
        <v>0.95485399999999998</v>
      </c>
      <c r="T501">
        <v>1.018057</v>
      </c>
      <c r="U501">
        <v>9.9999999999999995E-7</v>
      </c>
    </row>
    <row r="502" spans="1:21">
      <c r="A502" t="s">
        <v>22386</v>
      </c>
      <c r="B502" t="s">
        <v>4595</v>
      </c>
      <c r="F502" s="1">
        <v>77.273330000000001</v>
      </c>
      <c r="G502" s="1">
        <v>71.620980000000003</v>
      </c>
      <c r="H502" s="1">
        <v>75.193240000000003</v>
      </c>
      <c r="I502" s="1">
        <v>69.010199999999998</v>
      </c>
      <c r="J502" s="1">
        <v>123.60299999999999</v>
      </c>
      <c r="K502" s="1">
        <v>138.90539999999999</v>
      </c>
      <c r="L502" s="1">
        <v>185.84829999999999</v>
      </c>
      <c r="M502" s="1">
        <v>193.83369999999999</v>
      </c>
      <c r="N502" s="1">
        <v>9.0295559999999997E-2</v>
      </c>
      <c r="O502" s="1">
        <v>0.69602710000000001</v>
      </c>
      <c r="P502" s="1">
        <v>0.77214179999999999</v>
      </c>
      <c r="Q502" s="1">
        <v>8.6554789999999999E-24</v>
      </c>
      <c r="R502">
        <v>0.60080199999999995</v>
      </c>
      <c r="S502">
        <v>9.9999999999999995E-7</v>
      </c>
      <c r="T502">
        <v>1.2617259999999999</v>
      </c>
      <c r="U502">
        <v>0</v>
      </c>
    </row>
    <row r="503" spans="1:21">
      <c r="A503" t="s">
        <v>17686</v>
      </c>
      <c r="B503" t="s">
        <v>4601</v>
      </c>
      <c r="F503" s="1">
        <v>2.8732739999999999</v>
      </c>
      <c r="G503" s="1">
        <v>2.6392600000000002</v>
      </c>
      <c r="H503" s="1">
        <v>9.8602270000000001</v>
      </c>
      <c r="I503" s="1">
        <v>7.2000900000000003</v>
      </c>
      <c r="J503" s="1">
        <v>2.1793390000000001</v>
      </c>
      <c r="K503" s="1">
        <v>2.2012429999999998</v>
      </c>
      <c r="L503" s="1">
        <v>4.6409260000000003</v>
      </c>
      <c r="M503" s="1">
        <v>3.6499079999999999</v>
      </c>
      <c r="N503" s="1">
        <v>1.4263170000000001</v>
      </c>
      <c r="O503" s="1">
        <v>2.0888799999999999E-5</v>
      </c>
      <c r="P503" s="1">
        <v>0.94186499999999995</v>
      </c>
      <c r="Q503" s="1">
        <v>1.786768E-3</v>
      </c>
      <c r="R503">
        <v>-0.39186900000000002</v>
      </c>
      <c r="S503">
        <v>0.34853699999999999</v>
      </c>
      <c r="T503">
        <v>-1.0309550000000001</v>
      </c>
      <c r="U503">
        <v>2.7899999999999999E-3</v>
      </c>
    </row>
    <row r="504" spans="1:21">
      <c r="A504" t="s">
        <v>22387</v>
      </c>
      <c r="B504" t="s">
        <v>4603</v>
      </c>
      <c r="F504" s="1">
        <v>6.797345</v>
      </c>
      <c r="G504" s="1">
        <v>5.4704670000000002</v>
      </c>
      <c r="H504" s="1">
        <v>5.2838770000000004</v>
      </c>
      <c r="I504" s="1">
        <v>4.4963829999999998</v>
      </c>
      <c r="J504" s="1">
        <v>2.6152069999999998</v>
      </c>
      <c r="K504" s="1">
        <v>2.8119100000000001</v>
      </c>
      <c r="L504" s="1">
        <v>1.413697</v>
      </c>
      <c r="M504" s="1">
        <v>2.576406</v>
      </c>
      <c r="N504" s="1">
        <v>-0.13763</v>
      </c>
      <c r="O504" s="1">
        <v>0.94075679999999995</v>
      </c>
      <c r="P504" s="1">
        <v>-0.16497290000000001</v>
      </c>
      <c r="Q504" s="1">
        <v>0.92971119999999996</v>
      </c>
      <c r="R504">
        <v>-0.98677300000000001</v>
      </c>
      <c r="S504">
        <v>1.8929999999999999E-3</v>
      </c>
      <c r="T504">
        <v>-1.064872</v>
      </c>
      <c r="U504">
        <v>5.2449999999999997E-3</v>
      </c>
    </row>
    <row r="505" spans="1:21">
      <c r="A505" t="s">
        <v>22388</v>
      </c>
      <c r="B505" t="s">
        <v>4611</v>
      </c>
      <c r="F505" s="1">
        <v>70.039529999999999</v>
      </c>
      <c r="G505" s="1">
        <v>66.857780000000005</v>
      </c>
      <c r="H505" s="1">
        <v>77.171409999999995</v>
      </c>
      <c r="I505" s="1">
        <v>76.049909999999997</v>
      </c>
      <c r="J505" s="1">
        <v>113.5966</v>
      </c>
      <c r="K505" s="1">
        <v>118.0206</v>
      </c>
      <c r="L505" s="1">
        <v>176.60140000000001</v>
      </c>
      <c r="M505" s="1">
        <v>177.01679999999999</v>
      </c>
      <c r="N505" s="1">
        <v>0.29087420000000003</v>
      </c>
      <c r="O505" s="1">
        <v>2.9731460000000001E-2</v>
      </c>
      <c r="P505" s="1">
        <v>0.84469530000000004</v>
      </c>
      <c r="Q505" s="1">
        <v>2.9804019999999998E-30</v>
      </c>
      <c r="R505">
        <v>0.54003900000000005</v>
      </c>
      <c r="S505">
        <v>0</v>
      </c>
      <c r="T505">
        <v>1.0699920000000001</v>
      </c>
      <c r="U505">
        <v>0</v>
      </c>
    </row>
    <row r="506" spans="1:21">
      <c r="A506" t="s">
        <v>19015</v>
      </c>
      <c r="B506" t="s">
        <v>4613</v>
      </c>
      <c r="F506" s="1">
        <v>0.83396219999999999</v>
      </c>
      <c r="G506" s="1">
        <v>0.34820010000000001</v>
      </c>
      <c r="H506" s="1">
        <v>0.98309950000000002</v>
      </c>
      <c r="I506" s="1">
        <v>0.95960760000000001</v>
      </c>
      <c r="J506" s="1">
        <v>0.73797380000000001</v>
      </c>
      <c r="K506" s="1">
        <v>0.72134589999999998</v>
      </c>
      <c r="L506" s="1">
        <v>5.6989299999999998</v>
      </c>
      <c r="M506" s="1">
        <v>8.5165749999999996</v>
      </c>
      <c r="N506" s="1">
        <v>0.38958609999999999</v>
      </c>
      <c r="O506" s="1">
        <v>0.71096349999999997</v>
      </c>
      <c r="P506" s="1">
        <v>2.4615360000000002</v>
      </c>
      <c r="Q506" s="1">
        <v>2.3644110000000001E-7</v>
      </c>
      <c r="R506">
        <v>7.3563000000000003E-2</v>
      </c>
      <c r="S506">
        <v>1</v>
      </c>
      <c r="T506">
        <v>2.0042110000000002</v>
      </c>
      <c r="U506">
        <v>1.2999999999999999E-5</v>
      </c>
    </row>
    <row r="507" spans="1:21">
      <c r="A507" t="s">
        <v>20670</v>
      </c>
      <c r="B507" t="s">
        <v>4618</v>
      </c>
      <c r="F507" s="1">
        <v>0.16830419999999999</v>
      </c>
      <c r="G507" s="1">
        <v>0.32793230000000001</v>
      </c>
      <c r="H507" s="1">
        <v>0.46293790000000001</v>
      </c>
      <c r="I507" s="1">
        <v>0.30125039999999997</v>
      </c>
      <c r="J507" s="1">
        <v>6.9998259999999997</v>
      </c>
      <c r="K507" s="1">
        <v>4.9496099999999998</v>
      </c>
      <c r="L507" s="1">
        <v>7.1725440000000003</v>
      </c>
      <c r="M507" s="1">
        <v>8.5099230000000006</v>
      </c>
      <c r="N507" s="1">
        <v>0.18926229999999999</v>
      </c>
      <c r="O507">
        <v>1</v>
      </c>
      <c r="P507" s="1">
        <v>0.5389467</v>
      </c>
      <c r="Q507" s="1">
        <v>0.1214543</v>
      </c>
      <c r="R507">
        <v>2.1014940000000002</v>
      </c>
      <c r="S507">
        <v>0</v>
      </c>
      <c r="T507">
        <v>2.5547110000000002</v>
      </c>
      <c r="U507">
        <v>0</v>
      </c>
    </row>
    <row r="508" spans="1:21">
      <c r="A508" t="s">
        <v>17687</v>
      </c>
      <c r="B508" t="s">
        <v>4621</v>
      </c>
      <c r="F508" s="1">
        <v>12.43066</v>
      </c>
      <c r="G508" s="1">
        <v>9.6411800000000003</v>
      </c>
      <c r="H508" s="1">
        <v>25.118259999999999</v>
      </c>
      <c r="I508" s="1">
        <v>28.8384</v>
      </c>
      <c r="J508" s="1">
        <v>30.757010000000001</v>
      </c>
      <c r="K508" s="1">
        <v>27.663049999999998</v>
      </c>
      <c r="L508" s="1">
        <v>65.182490000000001</v>
      </c>
      <c r="M508" s="1">
        <v>69.754679999999993</v>
      </c>
      <c r="N508" s="1">
        <v>1.304573</v>
      </c>
      <c r="O508" s="1">
        <v>1.900624E-13</v>
      </c>
      <c r="P508" s="1">
        <v>1.417608</v>
      </c>
      <c r="Q508" s="1">
        <v>3.0169439999999999E-46</v>
      </c>
      <c r="R508">
        <v>1.115113</v>
      </c>
      <c r="S508">
        <v>0</v>
      </c>
      <c r="T508">
        <v>1.175044</v>
      </c>
      <c r="U508">
        <v>0</v>
      </c>
    </row>
    <row r="509" spans="1:21">
      <c r="A509" t="s">
        <v>16717</v>
      </c>
      <c r="B509" t="s">
        <v>4639</v>
      </c>
      <c r="C509" t="s">
        <v>16572</v>
      </c>
      <c r="D509" t="s">
        <v>16718</v>
      </c>
      <c r="E509" t="s">
        <v>16719</v>
      </c>
      <c r="F509" s="1">
        <v>424.46449999999999</v>
      </c>
      <c r="G509" s="1">
        <v>412.88319999999999</v>
      </c>
      <c r="H509" s="1">
        <v>412.09019999999998</v>
      </c>
      <c r="I509" s="1">
        <v>427.87779999999998</v>
      </c>
      <c r="J509" s="1">
        <v>1077.2329999999999</v>
      </c>
      <c r="K509" s="1">
        <v>1092.7149999999999</v>
      </c>
      <c r="L509" s="1">
        <v>1143.0909999999999</v>
      </c>
      <c r="M509" s="1">
        <v>1126.4159999999999</v>
      </c>
      <c r="N509" s="1">
        <v>0.14368700000000001</v>
      </c>
      <c r="O509" s="1">
        <v>3.8286370000000002E-4</v>
      </c>
      <c r="P509" s="1">
        <v>0.30951089999999998</v>
      </c>
      <c r="Q509" s="1">
        <v>1.7602880000000001E-76</v>
      </c>
      <c r="R509">
        <v>1.1689830000000001</v>
      </c>
      <c r="S509">
        <v>0</v>
      </c>
      <c r="T509">
        <v>1.313002</v>
      </c>
      <c r="U509">
        <v>0</v>
      </c>
    </row>
    <row r="510" spans="1:21">
      <c r="A510" t="s">
        <v>22389</v>
      </c>
      <c r="B510" t="s">
        <v>4640</v>
      </c>
      <c r="C510" t="s">
        <v>22390</v>
      </c>
      <c r="D510" t="s">
        <v>16726</v>
      </c>
      <c r="E510" t="s">
        <v>22391</v>
      </c>
      <c r="F510" s="1">
        <v>477.70670000000001</v>
      </c>
      <c r="G510" s="1">
        <v>483.4538</v>
      </c>
      <c r="H510" s="1">
        <v>528.42529999999999</v>
      </c>
      <c r="I510" s="1">
        <v>517.92520000000002</v>
      </c>
      <c r="J510" s="1">
        <v>370.56610000000001</v>
      </c>
      <c r="K510" s="1">
        <v>360.98320000000001</v>
      </c>
      <c r="L510" s="1">
        <v>248.25069999999999</v>
      </c>
      <c r="M510" s="1">
        <v>265.61709999999999</v>
      </c>
      <c r="N510" s="1">
        <v>0.26033139999999999</v>
      </c>
      <c r="O510" s="1">
        <v>8.2332239999999996E-8</v>
      </c>
      <c r="P510" s="1">
        <v>-0.26340439999999998</v>
      </c>
      <c r="Q510" s="1">
        <v>1.1163139999999999E-5</v>
      </c>
      <c r="R510">
        <v>-0.59282900000000005</v>
      </c>
      <c r="S510">
        <v>0</v>
      </c>
      <c r="T510">
        <v>-1.139842</v>
      </c>
      <c r="U510">
        <v>0</v>
      </c>
    </row>
    <row r="511" spans="1:21">
      <c r="A511" t="s">
        <v>19020</v>
      </c>
      <c r="B511" t="s">
        <v>4652</v>
      </c>
      <c r="C511" t="s">
        <v>19021</v>
      </c>
      <c r="D511" t="s">
        <v>19022</v>
      </c>
      <c r="E511" t="s">
        <v>19023</v>
      </c>
      <c r="F511" s="1">
        <v>12.379709999999999</v>
      </c>
      <c r="G511" s="1">
        <v>12.32281</v>
      </c>
      <c r="H511" s="1">
        <v>9.6232930000000003</v>
      </c>
      <c r="I511" s="1">
        <v>9.1524830000000001</v>
      </c>
      <c r="J511" s="1">
        <v>9.7640700000000002</v>
      </c>
      <c r="K511" s="1">
        <v>9.3112870000000001</v>
      </c>
      <c r="L511" s="1">
        <v>3.510961</v>
      </c>
      <c r="M511" s="1">
        <v>2.3461470000000002</v>
      </c>
      <c r="N511" s="1">
        <v>-0.19491040000000001</v>
      </c>
      <c r="O511" s="1">
        <v>0.81212989999999996</v>
      </c>
      <c r="P511" s="1">
        <v>-1.058584</v>
      </c>
      <c r="Q511" s="1">
        <v>5.8773760000000001E-3</v>
      </c>
      <c r="R511">
        <v>-0.450797</v>
      </c>
      <c r="S511">
        <v>0.196989</v>
      </c>
      <c r="T511">
        <v>-1.3086880000000001</v>
      </c>
      <c r="U511">
        <v>3.3399999999999999E-4</v>
      </c>
    </row>
    <row r="512" spans="1:21">
      <c r="A512" t="s">
        <v>16724</v>
      </c>
      <c r="B512" t="s">
        <v>4653</v>
      </c>
      <c r="C512" t="s">
        <v>16725</v>
      </c>
      <c r="D512" t="s">
        <v>16726</v>
      </c>
      <c r="E512" t="s">
        <v>16727</v>
      </c>
      <c r="F512" s="1">
        <v>812.05920000000003</v>
      </c>
      <c r="G512" s="1">
        <v>796.56060000000002</v>
      </c>
      <c r="H512" s="1">
        <v>420.61070000000001</v>
      </c>
      <c r="I512" s="1">
        <v>421.22089999999997</v>
      </c>
      <c r="J512" s="1">
        <v>607.79759999999999</v>
      </c>
      <c r="K512" s="1">
        <v>577.66089999999997</v>
      </c>
      <c r="L512" s="1">
        <v>181.6371</v>
      </c>
      <c r="M512" s="1">
        <v>175.87780000000001</v>
      </c>
      <c r="N512" s="1">
        <v>-0.78941589999999995</v>
      </c>
      <c r="O512" s="1">
        <v>9.6164399999999993E-75</v>
      </c>
      <c r="P512" s="1">
        <v>-1.473185</v>
      </c>
      <c r="Q512" s="1">
        <v>3.7210849999999999E-144</v>
      </c>
      <c r="R512">
        <v>-0.64096900000000001</v>
      </c>
      <c r="S512">
        <v>0</v>
      </c>
      <c r="T512">
        <v>-1.344249</v>
      </c>
      <c r="U512">
        <v>0</v>
      </c>
    </row>
    <row r="513" spans="1:21">
      <c r="A513" t="s">
        <v>22392</v>
      </c>
      <c r="B513" t="s">
        <v>4654</v>
      </c>
      <c r="F513" s="1">
        <v>22.25787</v>
      </c>
      <c r="G513" s="1">
        <v>22.37696</v>
      </c>
      <c r="H513" s="1">
        <v>19.820720000000001</v>
      </c>
      <c r="I513" s="1">
        <v>21.510909999999999</v>
      </c>
      <c r="J513" s="1">
        <v>13.08872</v>
      </c>
      <c r="K513" s="1">
        <v>12.793810000000001</v>
      </c>
      <c r="L513" s="1">
        <v>8.0401640000000008</v>
      </c>
      <c r="M513" s="1">
        <v>7.6871210000000003</v>
      </c>
      <c r="N513" s="1">
        <v>2.6342979999999998E-2</v>
      </c>
      <c r="O513">
        <v>1</v>
      </c>
      <c r="P513" s="1">
        <v>-0.44596219999999998</v>
      </c>
      <c r="Q513" s="1">
        <v>1.8596689999999999E-2</v>
      </c>
      <c r="R513">
        <v>-0.93972699999999998</v>
      </c>
      <c r="S513">
        <v>0</v>
      </c>
      <c r="T513">
        <v>-1.440677</v>
      </c>
      <c r="U513">
        <v>0</v>
      </c>
    </row>
    <row r="514" spans="1:21">
      <c r="A514" t="s">
        <v>20674</v>
      </c>
      <c r="B514" t="s">
        <v>4666</v>
      </c>
      <c r="C514" t="s">
        <v>20675</v>
      </c>
      <c r="D514" t="s">
        <v>20676</v>
      </c>
      <c r="E514" t="s">
        <v>20677</v>
      </c>
      <c r="F514" s="1">
        <v>1.673492</v>
      </c>
      <c r="G514" s="1">
        <v>1.4492069999999999</v>
      </c>
      <c r="H514" s="1">
        <v>2.8982549999999998</v>
      </c>
      <c r="I514" s="1">
        <v>3.3282340000000001</v>
      </c>
      <c r="J514" s="1">
        <v>16.947780000000002</v>
      </c>
      <c r="K514" s="1">
        <v>12.7059</v>
      </c>
      <c r="L514" s="1">
        <v>12.93759</v>
      </c>
      <c r="M514" s="1">
        <v>16.21003</v>
      </c>
      <c r="N514" s="1">
        <v>0.60967530000000003</v>
      </c>
      <c r="O514" s="1">
        <v>0.23699390000000001</v>
      </c>
      <c r="P514" s="1">
        <v>0.2027941</v>
      </c>
      <c r="Q514" s="1">
        <v>0.66180130000000004</v>
      </c>
      <c r="R514">
        <v>2.1252710000000001</v>
      </c>
      <c r="S514">
        <v>0</v>
      </c>
      <c r="T514">
        <v>1.7080690000000001</v>
      </c>
      <c r="U514">
        <v>0</v>
      </c>
    </row>
    <row r="515" spans="1:21">
      <c r="A515" t="s">
        <v>20679</v>
      </c>
      <c r="B515" t="s">
        <v>4685</v>
      </c>
      <c r="C515" t="s">
        <v>20680</v>
      </c>
      <c r="D515" t="s">
        <v>17693</v>
      </c>
      <c r="E515" t="s">
        <v>20681</v>
      </c>
      <c r="F515" s="1">
        <v>91.760949999999994</v>
      </c>
      <c r="G515" s="1">
        <v>87.807559999999995</v>
      </c>
      <c r="H515" s="1">
        <v>104.8455</v>
      </c>
      <c r="I515" s="1">
        <v>114.2208</v>
      </c>
      <c r="J515" s="1">
        <v>44.309280000000001</v>
      </c>
      <c r="K515" s="1">
        <v>43.31091</v>
      </c>
      <c r="L515" s="1">
        <v>45.574979999999996</v>
      </c>
      <c r="M515" s="1">
        <v>51.367089999999997</v>
      </c>
      <c r="N515" s="1">
        <v>0.41159089999999998</v>
      </c>
      <c r="O515" s="1">
        <v>1.614249E-4</v>
      </c>
      <c r="P515" s="1">
        <v>0.37157679999999998</v>
      </c>
      <c r="Q515" s="1">
        <v>2.175032E-2</v>
      </c>
      <c r="R515">
        <v>-1.1819189999999999</v>
      </c>
      <c r="S515">
        <v>0</v>
      </c>
      <c r="T515">
        <v>-1.2608539999999999</v>
      </c>
      <c r="U515">
        <v>0</v>
      </c>
    </row>
    <row r="516" spans="1:21">
      <c r="A516" t="s">
        <v>19027</v>
      </c>
      <c r="B516" t="s">
        <v>4688</v>
      </c>
      <c r="F516" s="1">
        <v>2.901494</v>
      </c>
      <c r="G516" s="1">
        <v>2.826708</v>
      </c>
      <c r="H516" s="1">
        <v>7.9808560000000002</v>
      </c>
      <c r="I516" s="1">
        <v>12.98358</v>
      </c>
      <c r="J516" s="1">
        <v>33.377940000000002</v>
      </c>
      <c r="K516" s="1">
        <v>25.096830000000001</v>
      </c>
      <c r="L516" s="1">
        <v>85.799120000000002</v>
      </c>
      <c r="M516" s="1">
        <v>116.35420000000001</v>
      </c>
      <c r="N516" s="1">
        <v>0.49512679999999998</v>
      </c>
      <c r="O516" s="1">
        <v>0.6084581</v>
      </c>
      <c r="P516" s="1">
        <v>1.433603</v>
      </c>
      <c r="Q516" s="1">
        <v>3.3565319999999997E-5</v>
      </c>
      <c r="R516">
        <v>1.068387</v>
      </c>
      <c r="S516">
        <v>3.3549000000000002E-2</v>
      </c>
      <c r="T516">
        <v>1.9496370000000001</v>
      </c>
      <c r="U516">
        <v>0</v>
      </c>
    </row>
    <row r="517" spans="1:21">
      <c r="A517" t="s">
        <v>17695</v>
      </c>
      <c r="B517" t="s">
        <v>4690</v>
      </c>
      <c r="C517" t="s">
        <v>16572</v>
      </c>
      <c r="D517" t="s">
        <v>16750</v>
      </c>
      <c r="E517" t="s">
        <v>17696</v>
      </c>
      <c r="F517" s="1">
        <v>68.060370000000006</v>
      </c>
      <c r="G517" s="1">
        <v>65.385199999999998</v>
      </c>
      <c r="H517" s="1">
        <v>132.17160000000001</v>
      </c>
      <c r="I517" s="1">
        <v>130.5643</v>
      </c>
      <c r="J517" s="1">
        <v>90.200599999999994</v>
      </c>
      <c r="K517" s="1">
        <v>94.845569999999995</v>
      </c>
      <c r="L517" s="1">
        <v>350.64139999999998</v>
      </c>
      <c r="M517" s="1">
        <v>359.56959999999998</v>
      </c>
      <c r="N517" s="1">
        <v>1.0901540000000001</v>
      </c>
      <c r="O517" s="1">
        <v>1.936248E-39</v>
      </c>
      <c r="P517" s="1">
        <v>2.166858</v>
      </c>
      <c r="Q517">
        <v>0</v>
      </c>
      <c r="R517">
        <v>0.26162600000000003</v>
      </c>
      <c r="S517">
        <v>1.4541E-2</v>
      </c>
      <c r="T517">
        <v>1.3059229999999999</v>
      </c>
      <c r="U517">
        <v>0</v>
      </c>
    </row>
    <row r="518" spans="1:21">
      <c r="A518" t="s">
        <v>19030</v>
      </c>
      <c r="B518" t="s">
        <v>4708</v>
      </c>
      <c r="C518" t="s">
        <v>19031</v>
      </c>
      <c r="D518" t="s">
        <v>17693</v>
      </c>
      <c r="E518" t="s">
        <v>17694</v>
      </c>
      <c r="F518" s="1">
        <v>43.200020000000002</v>
      </c>
      <c r="G518" s="1">
        <v>45.384360000000001</v>
      </c>
      <c r="H518" s="1">
        <v>67.246099999999998</v>
      </c>
      <c r="I518" s="1">
        <v>66.649050000000003</v>
      </c>
      <c r="J518" s="1">
        <v>74.886399999999995</v>
      </c>
      <c r="K518" s="1">
        <v>74.453919999999997</v>
      </c>
      <c r="L518" s="1">
        <v>173.84139999999999</v>
      </c>
      <c r="M518" s="1">
        <v>168.76990000000001</v>
      </c>
      <c r="N518" s="1">
        <v>0.70583680000000004</v>
      </c>
      <c r="O518" s="1">
        <v>6.100692E-10</v>
      </c>
      <c r="P518" s="1">
        <v>1.4235960000000001</v>
      </c>
      <c r="Q518" s="1">
        <v>2.1366339999999999E-86</v>
      </c>
      <c r="R518">
        <v>0.53185800000000005</v>
      </c>
      <c r="S518">
        <v>3.9999999999999998E-6</v>
      </c>
      <c r="T518">
        <v>1.2187680000000001</v>
      </c>
      <c r="U518">
        <v>0</v>
      </c>
    </row>
    <row r="519" spans="1:21">
      <c r="A519" t="s">
        <v>19034</v>
      </c>
      <c r="B519" t="s">
        <v>4721</v>
      </c>
      <c r="F519" s="1">
        <v>4.8763560000000004</v>
      </c>
      <c r="G519" s="1">
        <v>5.3265070000000003</v>
      </c>
      <c r="H519" s="1">
        <v>3.7935530000000002</v>
      </c>
      <c r="I519" s="1">
        <v>3.1739169999999999</v>
      </c>
      <c r="J519" s="1">
        <v>3.2690079999999999</v>
      </c>
      <c r="K519" s="1">
        <v>3.7066080000000001</v>
      </c>
      <c r="L519" s="1">
        <v>0.77110769999999995</v>
      </c>
      <c r="M519" s="1">
        <v>0.90174200000000004</v>
      </c>
      <c r="N519" s="1">
        <v>-0.29050130000000002</v>
      </c>
      <c r="O519" s="1">
        <v>0.65626660000000003</v>
      </c>
      <c r="P519" s="1">
        <v>-1.1269579999999999</v>
      </c>
      <c r="Q519" s="1">
        <v>9.5166360000000002E-3</v>
      </c>
      <c r="R519">
        <v>-0.54619099999999998</v>
      </c>
      <c r="S519">
        <v>0.145845</v>
      </c>
      <c r="T519">
        <v>-1.36199</v>
      </c>
      <c r="U519">
        <v>9.4499999999999998E-4</v>
      </c>
    </row>
    <row r="520" spans="1:21">
      <c r="A520" t="s">
        <v>22393</v>
      </c>
      <c r="B520" t="s">
        <v>4727</v>
      </c>
      <c r="F520" s="1">
        <v>0.83313079999999995</v>
      </c>
      <c r="G520" s="1">
        <v>0.54110460000000005</v>
      </c>
      <c r="H520" s="1">
        <v>0.76387059999999996</v>
      </c>
      <c r="I520" s="1">
        <v>0.74561739999999999</v>
      </c>
      <c r="J520" s="1">
        <v>4.1776819999999999</v>
      </c>
      <c r="K520" s="1">
        <v>4.0835520000000001</v>
      </c>
      <c r="L520" s="1">
        <v>6.2798249999999998</v>
      </c>
      <c r="M520" s="1">
        <v>8.2313980000000004</v>
      </c>
      <c r="N520" s="1">
        <v>8.3316139999999997E-2</v>
      </c>
      <c r="O520">
        <v>1</v>
      </c>
      <c r="P520" s="1">
        <v>0.75226400000000004</v>
      </c>
      <c r="Q520" s="1">
        <v>6.4256300000000002E-2</v>
      </c>
      <c r="R520">
        <v>1.0596589999999999</v>
      </c>
      <c r="S520">
        <v>2.1229999999999999E-2</v>
      </c>
      <c r="T520">
        <v>1.777855</v>
      </c>
      <c r="U520">
        <v>2.0000000000000002E-5</v>
      </c>
    </row>
    <row r="521" spans="1:21">
      <c r="A521" t="s">
        <v>22394</v>
      </c>
      <c r="B521" t="s">
        <v>4747</v>
      </c>
      <c r="F521" s="1">
        <v>6.5894630000000003</v>
      </c>
      <c r="G521" s="1">
        <v>5.6396660000000001</v>
      </c>
      <c r="H521" s="1">
        <v>9.0907300000000006</v>
      </c>
      <c r="I521" s="1">
        <v>8.9837299999999995</v>
      </c>
      <c r="J521" s="1">
        <v>14.168839999999999</v>
      </c>
      <c r="K521" s="1">
        <v>13.79632</v>
      </c>
      <c r="L521" s="1">
        <v>24.798739999999999</v>
      </c>
      <c r="M521" s="1">
        <v>22.816970000000001</v>
      </c>
      <c r="N521" s="1">
        <v>0.63388279999999997</v>
      </c>
      <c r="O521" s="1">
        <v>1.3065970000000001E-3</v>
      </c>
      <c r="P521" s="1">
        <v>0.98124769999999994</v>
      </c>
      <c r="Q521" s="1">
        <v>4.2562599999999997E-18</v>
      </c>
      <c r="R521">
        <v>0.917659</v>
      </c>
      <c r="S521">
        <v>0</v>
      </c>
      <c r="T521">
        <v>1.230054</v>
      </c>
      <c r="U521">
        <v>0</v>
      </c>
    </row>
    <row r="522" spans="1:21">
      <c r="A522" t="s">
        <v>22395</v>
      </c>
      <c r="B522" t="s">
        <v>4760</v>
      </c>
      <c r="C522" t="s">
        <v>16572</v>
      </c>
      <c r="D522" t="s">
        <v>19940</v>
      </c>
      <c r="E522" t="s">
        <v>16572</v>
      </c>
      <c r="F522" s="1">
        <v>0.4415094</v>
      </c>
      <c r="G522" s="1">
        <v>0.62129820000000002</v>
      </c>
      <c r="H522" s="1">
        <v>0.31484889999999999</v>
      </c>
      <c r="I522" s="1">
        <v>0.26342169999999998</v>
      </c>
      <c r="J522" s="1">
        <v>1.258896</v>
      </c>
      <c r="K522" s="1">
        <v>1.0183709999999999</v>
      </c>
      <c r="L522" s="1">
        <v>1.365305</v>
      </c>
      <c r="M522" s="1">
        <v>0.89808929999999998</v>
      </c>
      <c r="N522" s="1">
        <v>-0.33695320000000001</v>
      </c>
      <c r="O522" s="1">
        <v>0.72496280000000002</v>
      </c>
      <c r="P522" s="1">
        <v>0.16223699999999999</v>
      </c>
      <c r="Q522" s="1">
        <v>0.83273560000000002</v>
      </c>
      <c r="R522">
        <v>0.55801100000000003</v>
      </c>
      <c r="S522">
        <v>0.23644200000000001</v>
      </c>
      <c r="T522">
        <v>1.1455900000000001</v>
      </c>
      <c r="U522">
        <v>7.8659999999999997E-3</v>
      </c>
    </row>
    <row r="523" spans="1:21">
      <c r="A523" t="s">
        <v>20690</v>
      </c>
      <c r="B523" t="s">
        <v>4761</v>
      </c>
      <c r="F523" s="1">
        <v>13.9543</v>
      </c>
      <c r="G523" s="1">
        <v>13.74568</v>
      </c>
      <c r="H523" s="1">
        <v>8.38734</v>
      </c>
      <c r="I523" s="1">
        <v>10.129580000000001</v>
      </c>
      <c r="J523" s="1">
        <v>5.8996820000000003</v>
      </c>
      <c r="K523" s="1">
        <v>4.2915369999999999</v>
      </c>
      <c r="L523" s="1">
        <v>3.7083490000000001</v>
      </c>
      <c r="M523" s="1">
        <v>3.3115739999999998</v>
      </c>
      <c r="N523" s="1">
        <v>-0.40796949999999998</v>
      </c>
      <c r="O523" s="1">
        <v>5.0853570000000001E-2</v>
      </c>
      <c r="P523" s="1">
        <v>-0.24098829999999999</v>
      </c>
      <c r="Q523" s="1">
        <v>0.532385</v>
      </c>
      <c r="R523">
        <v>-1.488046</v>
      </c>
      <c r="S523">
        <v>0</v>
      </c>
      <c r="T523">
        <v>-1.3553090000000001</v>
      </c>
      <c r="U523">
        <v>0</v>
      </c>
    </row>
    <row r="524" spans="1:21">
      <c r="A524" t="s">
        <v>20691</v>
      </c>
      <c r="B524" t="s">
        <v>4763</v>
      </c>
      <c r="C524" t="s">
        <v>20692</v>
      </c>
      <c r="D524" t="s">
        <v>16750</v>
      </c>
      <c r="E524" t="s">
        <v>20693</v>
      </c>
      <c r="F524" s="1">
        <v>22.744589999999999</v>
      </c>
      <c r="G524" s="1">
        <v>27.622060000000001</v>
      </c>
      <c r="H524" s="1">
        <v>26.567150000000002</v>
      </c>
      <c r="I524" s="1">
        <v>23.422730000000001</v>
      </c>
      <c r="J524" s="1">
        <v>11.579750000000001</v>
      </c>
      <c r="K524" s="1">
        <v>9.7018609999999992</v>
      </c>
      <c r="L524" s="1">
        <v>7.8584269999999998</v>
      </c>
      <c r="M524" s="1">
        <v>5.7039720000000003</v>
      </c>
      <c r="N524" s="1">
        <v>0.1131862</v>
      </c>
      <c r="O524" s="1">
        <v>0.93348450000000005</v>
      </c>
      <c r="P524" s="1">
        <v>-0.320324</v>
      </c>
      <c r="Q524" s="1">
        <v>0.55774999999999997</v>
      </c>
      <c r="R524">
        <v>-1.1800459999999999</v>
      </c>
      <c r="S524">
        <v>9.9999999999999995E-7</v>
      </c>
      <c r="T524">
        <v>-1.67441</v>
      </c>
      <c r="U524">
        <v>0</v>
      </c>
    </row>
    <row r="525" spans="1:21">
      <c r="A525" t="s">
        <v>22396</v>
      </c>
      <c r="B525" t="s">
        <v>4767</v>
      </c>
      <c r="F525" s="1">
        <v>7.492464</v>
      </c>
      <c r="G525" s="1">
        <v>7.8718440000000003</v>
      </c>
      <c r="H525" s="1">
        <v>7.2736919999999996</v>
      </c>
      <c r="I525" s="1">
        <v>8.5461539999999996</v>
      </c>
      <c r="J525" s="1">
        <v>8.1901080000000004</v>
      </c>
      <c r="K525" s="1">
        <v>9.2762960000000003</v>
      </c>
      <c r="L525" s="1">
        <v>3.1943079999999999</v>
      </c>
      <c r="M525" s="1">
        <v>3.842187</v>
      </c>
      <c r="N525" s="1">
        <v>0.14311280000000001</v>
      </c>
      <c r="O525" s="1">
        <v>0.89273259999999999</v>
      </c>
      <c r="P525" s="1">
        <v>-0.87516640000000001</v>
      </c>
      <c r="Q525" s="1">
        <v>4.867232E-3</v>
      </c>
      <c r="R525">
        <v>-1.6693E-2</v>
      </c>
      <c r="S525">
        <v>1</v>
      </c>
      <c r="T525">
        <v>-1.0513589999999999</v>
      </c>
      <c r="U525">
        <v>5.5900000000000004E-4</v>
      </c>
    </row>
    <row r="526" spans="1:21">
      <c r="A526" t="s">
        <v>22397</v>
      </c>
      <c r="B526" t="s">
        <v>4768</v>
      </c>
      <c r="F526" s="1">
        <v>0.85970179999999996</v>
      </c>
      <c r="G526" s="1">
        <v>1.0050520000000001</v>
      </c>
      <c r="H526" s="1">
        <v>0.98529089999999997</v>
      </c>
      <c r="I526" s="1">
        <v>0.61551789999999995</v>
      </c>
      <c r="J526" s="1">
        <v>2.0159889999999998</v>
      </c>
      <c r="K526" s="1">
        <v>2.0449269999999999</v>
      </c>
      <c r="L526" s="1">
        <v>2.1309589999999998</v>
      </c>
      <c r="M526" s="1">
        <v>2.3233380000000001</v>
      </c>
      <c r="N526" s="1">
        <v>-6.6736480000000001E-2</v>
      </c>
      <c r="O526">
        <v>1</v>
      </c>
      <c r="P526" s="1">
        <v>0.3221753</v>
      </c>
      <c r="Q526" s="1">
        <v>0.39161449999999998</v>
      </c>
      <c r="R526">
        <v>0.68713900000000006</v>
      </c>
      <c r="S526">
        <v>4.4784999999999998E-2</v>
      </c>
      <c r="T526">
        <v>1.099485</v>
      </c>
      <c r="U526">
        <v>8.6499999999999999E-4</v>
      </c>
    </row>
    <row r="527" spans="1:21">
      <c r="A527" t="s">
        <v>20697</v>
      </c>
      <c r="B527" t="s">
        <v>4785</v>
      </c>
      <c r="F527" s="1">
        <v>35.255110000000002</v>
      </c>
      <c r="G527" s="1">
        <v>29.71238</v>
      </c>
      <c r="H527" s="1">
        <v>22.83222</v>
      </c>
      <c r="I527" s="1">
        <v>19.156490000000002</v>
      </c>
      <c r="J527" s="1">
        <v>13.865460000000001</v>
      </c>
      <c r="K527" s="1">
        <v>14.76314</v>
      </c>
      <c r="L527" s="1">
        <v>9.0040019999999998</v>
      </c>
      <c r="M527" s="1">
        <v>12.68404</v>
      </c>
      <c r="N527" s="1">
        <v>-0.45557560000000002</v>
      </c>
      <c r="O527" s="1">
        <v>3.8186629999999999E-2</v>
      </c>
      <c r="P527" s="1">
        <v>-0.1584304</v>
      </c>
      <c r="Q527" s="1">
        <v>0.77173259999999999</v>
      </c>
      <c r="R527">
        <v>-1.2762100000000001</v>
      </c>
      <c r="S527">
        <v>0</v>
      </c>
      <c r="T527">
        <v>-1.005082</v>
      </c>
      <c r="U527">
        <v>4.6999999999999997E-5</v>
      </c>
    </row>
    <row r="528" spans="1:21">
      <c r="A528" t="s">
        <v>19036</v>
      </c>
      <c r="B528" t="s">
        <v>4789</v>
      </c>
      <c r="F528" s="1">
        <v>0.43341809999999997</v>
      </c>
      <c r="G528" s="1">
        <v>0.42224679999999998</v>
      </c>
      <c r="H528" s="1">
        <v>0.92723639999999996</v>
      </c>
      <c r="I528" s="1">
        <v>0.51718830000000005</v>
      </c>
      <c r="J528" s="1">
        <v>1.150596</v>
      </c>
      <c r="K528" s="1">
        <v>1.374598</v>
      </c>
      <c r="L528" s="1">
        <v>4.9004130000000004</v>
      </c>
      <c r="M528" s="1">
        <v>4.5340999999999996</v>
      </c>
      <c r="N528" s="1">
        <v>0.29247260000000003</v>
      </c>
      <c r="O528" s="1">
        <v>0.84935269999999996</v>
      </c>
      <c r="P528" s="1">
        <v>1.480558</v>
      </c>
      <c r="Q528" s="1">
        <v>3.1654659999999998E-5</v>
      </c>
      <c r="R528">
        <v>0.55382100000000001</v>
      </c>
      <c r="S528">
        <v>0.36962499999999998</v>
      </c>
      <c r="T528">
        <v>1.6826779999999999</v>
      </c>
      <c r="U528">
        <v>1.8E-5</v>
      </c>
    </row>
    <row r="529" spans="1:21">
      <c r="A529" t="s">
        <v>22398</v>
      </c>
      <c r="B529" t="s">
        <v>4803</v>
      </c>
      <c r="F529" s="1">
        <v>3.727344</v>
      </c>
      <c r="G529" s="1">
        <v>3.9256989999999998</v>
      </c>
      <c r="H529" s="1">
        <v>2.586201</v>
      </c>
      <c r="I529" s="1">
        <v>3.8767610000000001</v>
      </c>
      <c r="J529" s="1">
        <v>3.4766170000000001</v>
      </c>
      <c r="K529" s="1">
        <v>4.0953670000000004</v>
      </c>
      <c r="L529" s="1">
        <v>1.31423</v>
      </c>
      <c r="M529" s="1">
        <v>1.2295</v>
      </c>
      <c r="N529" s="1">
        <v>-9.2912049999999996E-2</v>
      </c>
      <c r="O529">
        <v>1</v>
      </c>
      <c r="P529" s="1">
        <v>-0.97407100000000002</v>
      </c>
      <c r="Q529" s="1">
        <v>8.7861320000000003E-3</v>
      </c>
      <c r="R529">
        <v>-0.171351</v>
      </c>
      <c r="S529">
        <v>0.78261599999999998</v>
      </c>
      <c r="T529">
        <v>-1.0458000000000001</v>
      </c>
      <c r="U529">
        <v>5.5250000000000004E-3</v>
      </c>
    </row>
    <row r="530" spans="1:21">
      <c r="A530" t="s">
        <v>19037</v>
      </c>
      <c r="B530" t="s">
        <v>4808</v>
      </c>
      <c r="F530" s="1">
        <v>5.787064</v>
      </c>
      <c r="G530" s="1">
        <v>5.7442780000000004</v>
      </c>
      <c r="H530" s="1">
        <v>9.9111530000000005</v>
      </c>
      <c r="I530" s="1">
        <v>6.8404280000000002</v>
      </c>
      <c r="J530" s="1">
        <v>13.33386</v>
      </c>
      <c r="K530" s="1">
        <v>11.7112</v>
      </c>
      <c r="L530" s="1">
        <v>25.260750000000002</v>
      </c>
      <c r="M530" s="1">
        <v>27.6999</v>
      </c>
      <c r="N530" s="1">
        <v>0.54285899999999998</v>
      </c>
      <c r="O530" s="1">
        <v>0.16896369999999999</v>
      </c>
      <c r="P530" s="1">
        <v>1.257395</v>
      </c>
      <c r="Q530" s="1">
        <v>1.0843259999999999E-17</v>
      </c>
      <c r="R530">
        <v>0.79103699999999999</v>
      </c>
      <c r="S530">
        <v>5.2999999999999998E-4</v>
      </c>
      <c r="T530">
        <v>1.464844</v>
      </c>
      <c r="U530">
        <v>0</v>
      </c>
    </row>
    <row r="531" spans="1:21">
      <c r="A531" t="s">
        <v>22399</v>
      </c>
      <c r="B531" t="s">
        <v>4816</v>
      </c>
      <c r="F531" s="1">
        <v>0.1198294</v>
      </c>
      <c r="G531" s="1">
        <v>5.8370390000000001E-2</v>
      </c>
      <c r="H531">
        <v>0</v>
      </c>
      <c r="I531" s="1">
        <v>0.1072423</v>
      </c>
      <c r="J531" s="1">
        <v>0.63622259999999997</v>
      </c>
      <c r="K531" s="1">
        <v>0.51823949999999996</v>
      </c>
      <c r="L531" s="1">
        <v>0.99007750000000005</v>
      </c>
      <c r="M531" s="1">
        <v>0.78347900000000004</v>
      </c>
      <c r="N531" s="1">
        <v>-0.25817400000000001</v>
      </c>
      <c r="O531">
        <v>1</v>
      </c>
      <c r="P531" s="1">
        <v>0.54074100000000003</v>
      </c>
      <c r="Q531" s="1">
        <v>0.33184530000000001</v>
      </c>
      <c r="R531">
        <v>0.91856499999999996</v>
      </c>
      <c r="S531">
        <v>8.1684000000000007E-2</v>
      </c>
      <c r="T531">
        <v>1.857002</v>
      </c>
      <c r="U531">
        <v>7.36E-4</v>
      </c>
    </row>
    <row r="532" spans="1:21">
      <c r="A532" t="s">
        <v>22400</v>
      </c>
      <c r="B532" t="s">
        <v>4831</v>
      </c>
      <c r="F532" s="1">
        <v>41.802840000000003</v>
      </c>
      <c r="G532" s="1">
        <v>42.387630000000001</v>
      </c>
      <c r="H532" s="1">
        <v>58.469239999999999</v>
      </c>
      <c r="I532" s="1">
        <v>53.445430000000002</v>
      </c>
      <c r="J532" s="1">
        <v>26.988589999999999</v>
      </c>
      <c r="K532" s="1">
        <v>28.77872</v>
      </c>
      <c r="L532" s="1">
        <v>29.493690000000001</v>
      </c>
      <c r="M532" s="1">
        <v>26.774100000000001</v>
      </c>
      <c r="N532" s="1">
        <v>0.51660830000000002</v>
      </c>
      <c r="O532" s="1">
        <v>4.6194079999999999E-4</v>
      </c>
      <c r="P532" s="1">
        <v>0.24070440000000001</v>
      </c>
      <c r="Q532" s="1">
        <v>0.31377909999999998</v>
      </c>
      <c r="R532">
        <v>-0.74077800000000005</v>
      </c>
      <c r="S532">
        <v>5.0000000000000004E-6</v>
      </c>
      <c r="T532">
        <v>-1.061528</v>
      </c>
      <c r="U532">
        <v>0</v>
      </c>
    </row>
    <row r="533" spans="1:21">
      <c r="A533" t="s">
        <v>22401</v>
      </c>
      <c r="B533" t="s">
        <v>4870</v>
      </c>
      <c r="F533" s="1">
        <v>10.53548</v>
      </c>
      <c r="G533" s="1">
        <v>12.06462</v>
      </c>
      <c r="H533" s="1">
        <v>11.52378</v>
      </c>
      <c r="I533" s="1">
        <v>12.0755</v>
      </c>
      <c r="J533" s="1">
        <v>9.4864149999999992</v>
      </c>
      <c r="K533" s="1">
        <v>8.9529230000000002</v>
      </c>
      <c r="L533" s="1">
        <v>4.8226209999999998</v>
      </c>
      <c r="M533" s="1">
        <v>4.8339660000000002</v>
      </c>
      <c r="N533" s="1">
        <v>0.16874120000000001</v>
      </c>
      <c r="O533" s="1">
        <v>0.81488850000000002</v>
      </c>
      <c r="P533" s="1">
        <v>-0.55968030000000002</v>
      </c>
      <c r="Q533" s="1">
        <v>0.1192865</v>
      </c>
      <c r="R533">
        <v>-0.40855799999999998</v>
      </c>
      <c r="S533">
        <v>0.18848000000000001</v>
      </c>
      <c r="T533">
        <v>-1.172299</v>
      </c>
      <c r="U533">
        <v>3.4999999999999997E-5</v>
      </c>
    </row>
    <row r="534" spans="1:21">
      <c r="A534" t="s">
        <v>22402</v>
      </c>
      <c r="B534" t="s">
        <v>4889</v>
      </c>
      <c r="F534" s="1">
        <v>11.111079999999999</v>
      </c>
      <c r="G534" s="1">
        <v>9.5182680000000008</v>
      </c>
      <c r="H534" s="1">
        <v>10.538679999999999</v>
      </c>
      <c r="I534" s="1">
        <v>9.9439580000000003</v>
      </c>
      <c r="J534" s="1">
        <v>5.9332279999999997</v>
      </c>
      <c r="K534" s="1">
        <v>9.2792670000000008</v>
      </c>
      <c r="L534" s="1">
        <v>3.1656610000000001</v>
      </c>
      <c r="M534" s="1">
        <v>4.1751420000000001</v>
      </c>
      <c r="N534" s="1">
        <v>0.1064568</v>
      </c>
      <c r="O534" s="1">
        <v>0.96648999999999996</v>
      </c>
      <c r="P534" s="1">
        <v>-0.6079019</v>
      </c>
      <c r="Q534" s="1">
        <v>0.1933878</v>
      </c>
      <c r="R534">
        <v>-0.53398800000000002</v>
      </c>
      <c r="S534">
        <v>0.105507</v>
      </c>
      <c r="T534">
        <v>-1.2850109999999999</v>
      </c>
      <c r="U534">
        <v>3.0000000000000001E-5</v>
      </c>
    </row>
    <row r="535" spans="1:21">
      <c r="A535" t="s">
        <v>22403</v>
      </c>
      <c r="B535" t="s">
        <v>4891</v>
      </c>
      <c r="F535" s="1">
        <v>0.9822689</v>
      </c>
      <c r="G535" s="1">
        <v>1.2303649999999999</v>
      </c>
      <c r="H535" s="1">
        <v>0.25731730000000003</v>
      </c>
      <c r="I535" s="1">
        <v>0.3767528</v>
      </c>
      <c r="J535" s="1">
        <v>1.6142479999999999</v>
      </c>
      <c r="K535" s="1">
        <v>1.335126</v>
      </c>
      <c r="L535" s="1">
        <v>2.562913</v>
      </c>
      <c r="M535" s="1">
        <v>2.8136040000000002</v>
      </c>
      <c r="N535" s="1">
        <v>-0.59634109999999996</v>
      </c>
      <c r="O535" s="1">
        <v>0.38165539999999998</v>
      </c>
      <c r="P535" s="1">
        <v>0.73513830000000002</v>
      </c>
      <c r="Q535" s="1">
        <v>0.1140837</v>
      </c>
      <c r="R535">
        <v>0.108988</v>
      </c>
      <c r="S535">
        <v>0.99535600000000002</v>
      </c>
      <c r="T535">
        <v>1.5537890000000001</v>
      </c>
      <c r="U535">
        <v>7.0500000000000001E-4</v>
      </c>
    </row>
    <row r="536" spans="1:21">
      <c r="A536" t="s">
        <v>16733</v>
      </c>
      <c r="B536" t="s">
        <v>4895</v>
      </c>
      <c r="C536" t="s">
        <v>16734</v>
      </c>
      <c r="D536" t="s">
        <v>16735</v>
      </c>
      <c r="E536" t="s">
        <v>16736</v>
      </c>
      <c r="F536" s="1">
        <v>1215.04</v>
      </c>
      <c r="G536" s="1">
        <v>1207.1569999999999</v>
      </c>
      <c r="H536" s="1">
        <v>1331.239</v>
      </c>
      <c r="I536" s="1">
        <v>1343.376</v>
      </c>
      <c r="J536" s="1">
        <v>2901.279</v>
      </c>
      <c r="K536" s="1">
        <v>2913.1089999999999</v>
      </c>
      <c r="L536" s="1">
        <v>3243.1179999999999</v>
      </c>
      <c r="M536" s="1">
        <v>3251.76</v>
      </c>
      <c r="N536" s="1">
        <v>0.28213159999999998</v>
      </c>
      <c r="O536" s="1">
        <v>6.2472249999999998E-30</v>
      </c>
      <c r="P536" s="1">
        <v>0.40445759999999997</v>
      </c>
      <c r="Q536" s="1">
        <v>2.7802129999999998E-156</v>
      </c>
      <c r="R536">
        <v>1.0588759999999999</v>
      </c>
      <c r="S536">
        <v>0</v>
      </c>
      <c r="T536">
        <v>1.1592340000000001</v>
      </c>
      <c r="U536">
        <v>0</v>
      </c>
    </row>
    <row r="537" spans="1:21">
      <c r="A537" t="s">
        <v>20704</v>
      </c>
      <c r="B537" t="s">
        <v>4908</v>
      </c>
      <c r="F537" s="1">
        <v>3.0469650000000001</v>
      </c>
      <c r="G537" s="1">
        <v>4.4526440000000003</v>
      </c>
      <c r="H537" s="1">
        <v>2.0952480000000002</v>
      </c>
      <c r="I537" s="1">
        <v>2.9541490000000001</v>
      </c>
      <c r="J537" s="1">
        <v>0.22468850000000001</v>
      </c>
      <c r="K537">
        <v>0</v>
      </c>
      <c r="L537" s="1">
        <v>0.44167060000000002</v>
      </c>
      <c r="M537">
        <v>0</v>
      </c>
      <c r="N537" s="1">
        <v>-0.23039689999999999</v>
      </c>
      <c r="O537" s="1">
        <v>0.87221559999999998</v>
      </c>
      <c r="P537" s="1">
        <v>0.15439530000000001</v>
      </c>
      <c r="Q537">
        <v>1</v>
      </c>
      <c r="R537">
        <v>-1.817196</v>
      </c>
      <c r="S537">
        <v>2.9E-5</v>
      </c>
      <c r="T537">
        <v>-1.5885880000000001</v>
      </c>
      <c r="U537">
        <v>6.6860000000000001E-3</v>
      </c>
    </row>
    <row r="538" spans="1:21">
      <c r="A538" t="s">
        <v>20706</v>
      </c>
      <c r="B538" t="s">
        <v>4923</v>
      </c>
      <c r="F538" s="1">
        <v>0.42821320000000002</v>
      </c>
      <c r="G538" s="1">
        <v>0.5078665</v>
      </c>
      <c r="H538" s="1">
        <v>0.59745729999999997</v>
      </c>
      <c r="I538" s="1">
        <v>0.6831545</v>
      </c>
      <c r="J538" s="1">
        <v>1.5980799999999999</v>
      </c>
      <c r="K538" s="1">
        <v>1.5620719999999999</v>
      </c>
      <c r="L538" s="1">
        <v>1.570675</v>
      </c>
      <c r="M538" s="1">
        <v>1.5906</v>
      </c>
      <c r="N538" s="1">
        <v>0.41952590000000001</v>
      </c>
      <c r="O538" s="1">
        <v>0.3831176</v>
      </c>
      <c r="P538" s="1">
        <v>0.2226841</v>
      </c>
      <c r="Q538" s="1">
        <v>0.49193480000000001</v>
      </c>
      <c r="R538">
        <v>1.243244</v>
      </c>
      <c r="S538">
        <v>1.9999999999999999E-6</v>
      </c>
      <c r="T538">
        <v>1.0269999999999999</v>
      </c>
      <c r="U538">
        <v>8.8999999999999995E-5</v>
      </c>
    </row>
    <row r="539" spans="1:21">
      <c r="A539" t="s">
        <v>22404</v>
      </c>
      <c r="B539" t="s">
        <v>4936</v>
      </c>
      <c r="F539" s="1">
        <v>17.72418</v>
      </c>
      <c r="G539" s="1">
        <v>17.267340000000001</v>
      </c>
      <c r="H539" s="1">
        <v>18.694939999999999</v>
      </c>
      <c r="I539" s="1">
        <v>20.827459999999999</v>
      </c>
      <c r="J539" s="1">
        <v>10.392340000000001</v>
      </c>
      <c r="K539" s="1">
        <v>10.282819999999999</v>
      </c>
      <c r="L539" s="1">
        <v>8.0835659999999994</v>
      </c>
      <c r="M539" s="1">
        <v>8.2910149999999998</v>
      </c>
      <c r="N539" s="1">
        <v>0.29701830000000001</v>
      </c>
      <c r="O539" s="1">
        <v>6.5637390000000004E-2</v>
      </c>
      <c r="P539" s="1">
        <v>-8.5611930000000003E-2</v>
      </c>
      <c r="Q539" s="1">
        <v>0.84512889999999996</v>
      </c>
      <c r="R539">
        <v>-0.90161000000000002</v>
      </c>
      <c r="S539">
        <v>0</v>
      </c>
      <c r="T539">
        <v>-1.3221529999999999</v>
      </c>
      <c r="U539">
        <v>0</v>
      </c>
    </row>
    <row r="540" spans="1:21">
      <c r="A540" t="s">
        <v>20707</v>
      </c>
      <c r="B540" t="s">
        <v>4950</v>
      </c>
      <c r="F540" s="1">
        <v>2.2554120000000002</v>
      </c>
      <c r="G540" s="1">
        <v>2.7465989999999998</v>
      </c>
      <c r="H540" s="1">
        <v>2.9726270000000001</v>
      </c>
      <c r="I540" s="1">
        <v>3.4062190000000001</v>
      </c>
      <c r="J540" s="1">
        <v>7.983263</v>
      </c>
      <c r="K540" s="1">
        <v>9.3884489999999996</v>
      </c>
      <c r="L540" s="1">
        <v>11.27914</v>
      </c>
      <c r="M540" s="1">
        <v>13.0261</v>
      </c>
      <c r="N540" s="1">
        <v>0.3139498</v>
      </c>
      <c r="O540" s="1">
        <v>0.6669678</v>
      </c>
      <c r="P540" s="1">
        <v>0.65215129999999999</v>
      </c>
      <c r="Q540" s="1">
        <v>7.6267519999999997E-3</v>
      </c>
      <c r="R540">
        <v>1.191851</v>
      </c>
      <c r="S540">
        <v>5.7000000000000003E-5</v>
      </c>
      <c r="T540">
        <v>1.5195460000000001</v>
      </c>
      <c r="U540">
        <v>0</v>
      </c>
    </row>
    <row r="541" spans="1:21">
      <c r="A541" t="s">
        <v>16737</v>
      </c>
      <c r="B541" t="s">
        <v>4954</v>
      </c>
      <c r="C541" t="s">
        <v>16738</v>
      </c>
      <c r="D541" t="s">
        <v>16739</v>
      </c>
      <c r="E541" t="s">
        <v>16740</v>
      </c>
      <c r="F541" s="1">
        <v>1351.913</v>
      </c>
      <c r="G541" s="1">
        <v>1379.4880000000001</v>
      </c>
      <c r="H541" s="1">
        <v>1237.2070000000001</v>
      </c>
      <c r="I541" s="1">
        <v>1206.7370000000001</v>
      </c>
      <c r="J541" s="1">
        <v>526.08950000000004</v>
      </c>
      <c r="K541" s="1">
        <v>526.92399999999998</v>
      </c>
      <c r="L541" s="1">
        <v>418.08280000000002</v>
      </c>
      <c r="M541" s="1">
        <v>421.85919999999999</v>
      </c>
      <c r="N541" s="1">
        <v>-2.076708E-2</v>
      </c>
      <c r="O541" s="1">
        <v>0.74568500000000004</v>
      </c>
      <c r="P541" s="1">
        <v>-8.092966E-2</v>
      </c>
      <c r="Q541" s="1">
        <v>9.5093620000000004E-2</v>
      </c>
      <c r="R541">
        <v>-1.574068</v>
      </c>
      <c r="S541">
        <v>0</v>
      </c>
      <c r="T541">
        <v>-1.6570119999999999</v>
      </c>
      <c r="U541">
        <v>0</v>
      </c>
    </row>
    <row r="542" spans="1:21">
      <c r="A542" t="s">
        <v>22405</v>
      </c>
      <c r="B542" t="s">
        <v>4965</v>
      </c>
      <c r="F542" s="1">
        <v>14.30508</v>
      </c>
      <c r="G542" s="1">
        <v>13.437150000000001</v>
      </c>
      <c r="H542" s="1">
        <v>14.91685</v>
      </c>
      <c r="I542" s="1">
        <v>15.43937</v>
      </c>
      <c r="J542" s="1">
        <v>23.805679999999999</v>
      </c>
      <c r="K542" s="1">
        <v>21.607199999999999</v>
      </c>
      <c r="L542" s="1">
        <v>32.570720000000001</v>
      </c>
      <c r="M542" s="1">
        <v>36.667769999999997</v>
      </c>
      <c r="N542" s="1">
        <v>0.25909969999999999</v>
      </c>
      <c r="O542" s="1">
        <v>7.3164610000000005E-2</v>
      </c>
      <c r="P542" s="1">
        <v>0.8407888</v>
      </c>
      <c r="Q542" s="1">
        <v>6.2573509999999994E-11</v>
      </c>
      <c r="R542">
        <v>0.49185099999999998</v>
      </c>
      <c r="S542">
        <v>3.9999999999999998E-6</v>
      </c>
      <c r="T542">
        <v>1.0497780000000001</v>
      </c>
      <c r="U542">
        <v>0</v>
      </c>
    </row>
    <row r="543" spans="1:21">
      <c r="A543" t="s">
        <v>22406</v>
      </c>
      <c r="B543" t="s">
        <v>4982</v>
      </c>
      <c r="F543" s="1">
        <v>113.9713</v>
      </c>
      <c r="G543" s="1">
        <v>120.3643</v>
      </c>
      <c r="H543" s="1">
        <v>119.13200000000001</v>
      </c>
      <c r="I543" s="1">
        <v>114.8567</v>
      </c>
      <c r="J543" s="1">
        <v>95.909520000000001</v>
      </c>
      <c r="K543" s="1">
        <v>105.76049999999999</v>
      </c>
      <c r="L543" s="1">
        <v>44.702889999999996</v>
      </c>
      <c r="M543" s="1">
        <v>45.086359999999999</v>
      </c>
      <c r="N543" s="1">
        <v>0.13514490000000001</v>
      </c>
      <c r="O543" s="1">
        <v>0.2509825</v>
      </c>
      <c r="P543" s="1">
        <v>-0.90103350000000004</v>
      </c>
      <c r="Q543" s="1">
        <v>1.0394E-20</v>
      </c>
      <c r="R543">
        <v>-0.41323799999999999</v>
      </c>
      <c r="S543">
        <v>9.9999999999999995E-7</v>
      </c>
      <c r="T543">
        <v>-1.4718020000000001</v>
      </c>
      <c r="U543">
        <v>0</v>
      </c>
    </row>
    <row r="544" spans="1:21">
      <c r="A544" t="s">
        <v>20708</v>
      </c>
      <c r="B544" t="s">
        <v>4985</v>
      </c>
      <c r="C544" t="s">
        <v>16572</v>
      </c>
      <c r="D544" t="s">
        <v>17715</v>
      </c>
      <c r="E544" t="s">
        <v>16572</v>
      </c>
      <c r="F544" s="1">
        <v>2.3655490000000001</v>
      </c>
      <c r="G544" s="1">
        <v>2.5926490000000002</v>
      </c>
      <c r="H544" s="1">
        <v>1.897783</v>
      </c>
      <c r="I544" s="1">
        <v>2.6463350000000001</v>
      </c>
      <c r="J544" s="1">
        <v>12.559659999999999</v>
      </c>
      <c r="K544" s="1">
        <v>12.78819</v>
      </c>
      <c r="L544" s="1">
        <v>13.887309999999999</v>
      </c>
      <c r="M544" s="1">
        <v>13.40442</v>
      </c>
      <c r="N544" s="1">
        <v>1.293822E-3</v>
      </c>
      <c r="O544">
        <v>1</v>
      </c>
      <c r="P544" s="1">
        <v>0.29571019999999998</v>
      </c>
      <c r="Q544" s="1">
        <v>0.47797770000000001</v>
      </c>
      <c r="R544">
        <v>1.398995</v>
      </c>
      <c r="S544">
        <v>3.3000000000000003E-5</v>
      </c>
      <c r="T544">
        <v>1.7630159999999999</v>
      </c>
      <c r="U544">
        <v>0</v>
      </c>
    </row>
    <row r="545" spans="1:21">
      <c r="A545" t="s">
        <v>22407</v>
      </c>
      <c r="B545" t="s">
        <v>4993</v>
      </c>
      <c r="C545" t="s">
        <v>22408</v>
      </c>
      <c r="D545" t="s">
        <v>16730</v>
      </c>
      <c r="E545" t="s">
        <v>16731</v>
      </c>
      <c r="F545" s="1">
        <v>4.2145489999999999</v>
      </c>
      <c r="G545" s="1">
        <v>3.5460210000000001</v>
      </c>
      <c r="H545" s="1">
        <v>3.1616050000000002</v>
      </c>
      <c r="I545" s="1">
        <v>2.4002659999999998</v>
      </c>
      <c r="J545" s="1">
        <v>8.3065189999999998</v>
      </c>
      <c r="K545" s="1">
        <v>9.9420719999999996</v>
      </c>
      <c r="L545" s="1">
        <v>12.99587</v>
      </c>
      <c r="M545" s="1">
        <v>11.356389999999999</v>
      </c>
      <c r="N545" s="1">
        <v>-0.2102589</v>
      </c>
      <c r="O545" s="1">
        <v>0.89021539999999999</v>
      </c>
      <c r="P545" s="1">
        <v>0.57391429999999999</v>
      </c>
      <c r="Q545" s="1">
        <v>4.8654629999999997E-2</v>
      </c>
      <c r="R545">
        <v>0.76088900000000004</v>
      </c>
      <c r="S545">
        <v>2.205E-2</v>
      </c>
      <c r="T545">
        <v>1.591127</v>
      </c>
      <c r="U545">
        <v>0</v>
      </c>
    </row>
    <row r="546" spans="1:21">
      <c r="A546" t="s">
        <v>20709</v>
      </c>
      <c r="B546" t="s">
        <v>4996</v>
      </c>
      <c r="F546" s="1">
        <v>2.3193540000000001</v>
      </c>
      <c r="G546" s="1">
        <v>1.3987830000000001</v>
      </c>
      <c r="H546" s="1">
        <v>1.0126379999999999</v>
      </c>
      <c r="I546" s="1">
        <v>0.88959659999999996</v>
      </c>
      <c r="J546" s="1">
        <v>6.645861</v>
      </c>
      <c r="K546" s="1">
        <v>5.9229310000000002</v>
      </c>
      <c r="L546" s="1">
        <v>3.6501749999999999</v>
      </c>
      <c r="M546" s="1">
        <v>3.5624790000000002</v>
      </c>
      <c r="N546" s="1">
        <v>-0.42963469999999998</v>
      </c>
      <c r="O546" s="1">
        <v>0.49413220000000002</v>
      </c>
      <c r="P546" s="1">
        <v>-0.46405109999999999</v>
      </c>
      <c r="Q546" s="1">
        <v>0.18629319999999999</v>
      </c>
      <c r="R546">
        <v>1.1649</v>
      </c>
      <c r="S546">
        <v>1.64E-4</v>
      </c>
      <c r="T546">
        <v>1.253055</v>
      </c>
      <c r="U546">
        <v>1.2160000000000001E-3</v>
      </c>
    </row>
    <row r="547" spans="1:21">
      <c r="A547" t="s">
        <v>22409</v>
      </c>
      <c r="B547" t="s">
        <v>4997</v>
      </c>
      <c r="F547" s="1">
        <v>12.904719999999999</v>
      </c>
      <c r="G547" s="1">
        <v>13.63589</v>
      </c>
      <c r="H547" s="1">
        <v>16.10961</v>
      </c>
      <c r="I547" s="1">
        <v>15.99118</v>
      </c>
      <c r="J547" s="1">
        <v>22.75095</v>
      </c>
      <c r="K547" s="1">
        <v>22.066600000000001</v>
      </c>
      <c r="L547" s="1">
        <v>39.455150000000003</v>
      </c>
      <c r="M547" s="1">
        <v>35.740279999999998</v>
      </c>
      <c r="N547" s="1">
        <v>0.3785174</v>
      </c>
      <c r="O547" s="1">
        <v>7.1693099999999996E-2</v>
      </c>
      <c r="P547" s="1">
        <v>0.95985390000000004</v>
      </c>
      <c r="Q547" s="1">
        <v>3.8681889999999999E-17</v>
      </c>
      <c r="R547">
        <v>0.51615</v>
      </c>
      <c r="S547">
        <v>2.1489999999999999E-3</v>
      </c>
      <c r="T547">
        <v>1.067939</v>
      </c>
      <c r="U547">
        <v>0</v>
      </c>
    </row>
    <row r="548" spans="1:21">
      <c r="A548" t="s">
        <v>22410</v>
      </c>
      <c r="B548" t="s">
        <v>5028</v>
      </c>
      <c r="F548" s="1">
        <v>3.1170200000000001</v>
      </c>
      <c r="G548" s="1">
        <v>3.4555319999999998</v>
      </c>
      <c r="H548" s="1">
        <v>1.428947</v>
      </c>
      <c r="I548" s="1">
        <v>1.683381</v>
      </c>
      <c r="J548" s="1">
        <v>6.5151849999999998</v>
      </c>
      <c r="K548" s="1">
        <v>6.6472939999999996</v>
      </c>
      <c r="L548" s="1">
        <v>4.7207970000000001</v>
      </c>
      <c r="M548" s="1">
        <v>4.5913510000000004</v>
      </c>
      <c r="N548" s="1">
        <v>-0.72134540000000003</v>
      </c>
      <c r="O548" s="1">
        <v>1.9294950000000002E-2</v>
      </c>
      <c r="P548" s="1">
        <v>-0.23432639999999999</v>
      </c>
      <c r="Q548" s="1">
        <v>0.40745870000000001</v>
      </c>
      <c r="R548">
        <v>0.70244799999999996</v>
      </c>
      <c r="S548">
        <v>1.701E-3</v>
      </c>
      <c r="T548">
        <v>1.2543610000000001</v>
      </c>
      <c r="U548">
        <v>1.9999999999999999E-6</v>
      </c>
    </row>
    <row r="549" spans="1:21">
      <c r="A549" t="s">
        <v>20711</v>
      </c>
      <c r="B549" t="s">
        <v>5046</v>
      </c>
      <c r="C549" t="s">
        <v>20712</v>
      </c>
      <c r="D549" t="s">
        <v>20713</v>
      </c>
      <c r="E549" t="s">
        <v>16572</v>
      </c>
      <c r="F549" s="1">
        <v>73.852980000000002</v>
      </c>
      <c r="G549" s="1">
        <v>79.406750000000002</v>
      </c>
      <c r="H549" s="1">
        <v>59.525410000000001</v>
      </c>
      <c r="I549" s="1">
        <v>61.401429999999998</v>
      </c>
      <c r="J549" s="1">
        <v>39.387140000000002</v>
      </c>
      <c r="K549" s="1">
        <v>40.216230000000003</v>
      </c>
      <c r="L549" s="1">
        <v>25.643419999999999</v>
      </c>
      <c r="M549" s="1">
        <v>24.715140000000002</v>
      </c>
      <c r="N549" s="1">
        <v>-0.19555220000000001</v>
      </c>
      <c r="O549" s="1">
        <v>0.12866739999999999</v>
      </c>
      <c r="P549" s="1">
        <v>-0.3996575</v>
      </c>
      <c r="Q549" s="1">
        <v>7.9051260000000002E-3</v>
      </c>
      <c r="R549">
        <v>-1.1107320000000001</v>
      </c>
      <c r="S549">
        <v>0</v>
      </c>
      <c r="T549">
        <v>-1.3398080000000001</v>
      </c>
      <c r="U549">
        <v>0</v>
      </c>
    </row>
    <row r="550" spans="1:21">
      <c r="A550" t="s">
        <v>20714</v>
      </c>
      <c r="B550" t="s">
        <v>5047</v>
      </c>
      <c r="C550" t="s">
        <v>20715</v>
      </c>
      <c r="D550" t="s">
        <v>20716</v>
      </c>
      <c r="E550" t="s">
        <v>20717</v>
      </c>
      <c r="F550" s="1">
        <v>82.634540000000001</v>
      </c>
      <c r="G550" s="1">
        <v>85.027370000000005</v>
      </c>
      <c r="H550" s="1">
        <v>106.9789</v>
      </c>
      <c r="I550" s="1">
        <v>109.5468</v>
      </c>
      <c r="J550" s="1">
        <v>45.051659999999998</v>
      </c>
      <c r="K550" s="1">
        <v>47.918210000000002</v>
      </c>
      <c r="L550" s="1">
        <v>57.468589999999999</v>
      </c>
      <c r="M550" s="1">
        <v>56.659460000000003</v>
      </c>
      <c r="N550" s="1">
        <v>0.49696370000000001</v>
      </c>
      <c r="O550" s="1">
        <v>1.10512E-8</v>
      </c>
      <c r="P550" s="1">
        <v>0.52704269999999998</v>
      </c>
      <c r="Q550" s="1">
        <v>3.8911169999999997E-6</v>
      </c>
      <c r="R550">
        <v>-1.0219290000000001</v>
      </c>
      <c r="S550">
        <v>0</v>
      </c>
      <c r="T550">
        <v>-1.0256000000000001</v>
      </c>
      <c r="U550">
        <v>0</v>
      </c>
    </row>
    <row r="551" spans="1:21">
      <c r="A551" t="s">
        <v>22411</v>
      </c>
      <c r="B551" t="s">
        <v>5055</v>
      </c>
      <c r="F551" s="1">
        <v>1.6048340000000001</v>
      </c>
      <c r="G551" s="1">
        <v>1.087631</v>
      </c>
      <c r="H551" s="1">
        <v>0.76769759999999998</v>
      </c>
      <c r="I551" s="1">
        <v>0.49956859999999997</v>
      </c>
      <c r="J551" s="1">
        <v>2.1610499999999999</v>
      </c>
      <c r="K551" s="1">
        <v>2.4744769999999998</v>
      </c>
      <c r="L551" s="1">
        <v>2.366733</v>
      </c>
      <c r="M551" s="1">
        <v>2.5547849999999999</v>
      </c>
      <c r="N551" s="1">
        <v>-0.52756499999999995</v>
      </c>
      <c r="O551" s="1">
        <v>0.340258</v>
      </c>
      <c r="P551" s="1">
        <v>0.26878659999999999</v>
      </c>
      <c r="Q551" s="1">
        <v>0.60116550000000002</v>
      </c>
      <c r="R551">
        <v>0.42054799999999998</v>
      </c>
      <c r="S551">
        <v>0.35259400000000002</v>
      </c>
      <c r="T551">
        <v>1.3089390000000001</v>
      </c>
      <c r="U551">
        <v>5.5999999999999995E-4</v>
      </c>
    </row>
    <row r="552" spans="1:21">
      <c r="A552" t="s">
        <v>16744</v>
      </c>
      <c r="B552" t="s">
        <v>5059</v>
      </c>
      <c r="C552" t="s">
        <v>16745</v>
      </c>
      <c r="D552" t="s">
        <v>16746</v>
      </c>
      <c r="E552" t="s">
        <v>16747</v>
      </c>
      <c r="F552" s="1">
        <v>783.40329999999994</v>
      </c>
      <c r="G552" s="1">
        <v>779.43389999999999</v>
      </c>
      <c r="H552" s="1">
        <v>981.29830000000004</v>
      </c>
      <c r="I552" s="1">
        <v>966.20420000000001</v>
      </c>
      <c r="J552" s="1">
        <v>381.55779999999999</v>
      </c>
      <c r="K552" s="1">
        <v>386.05470000000003</v>
      </c>
      <c r="L552" s="1">
        <v>514.13639999999998</v>
      </c>
      <c r="M552" s="1">
        <v>526.34349999999995</v>
      </c>
      <c r="N552" s="1">
        <v>0.4551518</v>
      </c>
      <c r="O552" s="1">
        <v>9.8907419999999999E-37</v>
      </c>
      <c r="P552" s="1">
        <v>0.68016620000000005</v>
      </c>
      <c r="Q552" s="1">
        <v>1.938108E-47</v>
      </c>
      <c r="R552">
        <v>-1.221571</v>
      </c>
      <c r="S552">
        <v>0</v>
      </c>
      <c r="T552">
        <v>-1.0210680000000001</v>
      </c>
      <c r="U552">
        <v>0</v>
      </c>
    </row>
    <row r="553" spans="1:21">
      <c r="A553" t="s">
        <v>22412</v>
      </c>
      <c r="B553" t="s">
        <v>5071</v>
      </c>
      <c r="F553" s="1">
        <v>24.41911</v>
      </c>
      <c r="G553" s="1">
        <v>22.58006</v>
      </c>
      <c r="H553" s="1">
        <v>29.472639999999998</v>
      </c>
      <c r="I553" s="1">
        <v>30.743880000000001</v>
      </c>
      <c r="J553" s="1">
        <v>16.114799999999999</v>
      </c>
      <c r="K553" s="1">
        <v>14.79706</v>
      </c>
      <c r="L553" s="1">
        <v>12.118819999999999</v>
      </c>
      <c r="M553" s="1">
        <v>11.425700000000001</v>
      </c>
      <c r="N553" s="1">
        <v>0.46381329999999998</v>
      </c>
      <c r="O553" s="1">
        <v>5.2842929999999998E-3</v>
      </c>
      <c r="P553" s="1">
        <v>-0.13503519999999999</v>
      </c>
      <c r="Q553" s="1">
        <v>0.72807869999999997</v>
      </c>
      <c r="R553">
        <v>-0.74150300000000002</v>
      </c>
      <c r="S553">
        <v>2.1999999999999999E-5</v>
      </c>
      <c r="T553">
        <v>-1.384574</v>
      </c>
      <c r="U553">
        <v>0</v>
      </c>
    </row>
    <row r="554" spans="1:21">
      <c r="A554" t="s">
        <v>20719</v>
      </c>
      <c r="B554" t="s">
        <v>5074</v>
      </c>
      <c r="F554" s="1">
        <v>6.4355609999999999</v>
      </c>
      <c r="G554" s="1">
        <v>7.9371530000000003</v>
      </c>
      <c r="H554" s="1">
        <v>6.2458020000000003</v>
      </c>
      <c r="I554" s="1">
        <v>5.728923</v>
      </c>
      <c r="J554" s="1">
        <v>2.8474159999999999</v>
      </c>
      <c r="K554" s="1">
        <v>3.1681780000000002</v>
      </c>
      <c r="L554" s="1">
        <v>2.4413200000000002</v>
      </c>
      <c r="M554" s="1">
        <v>2.8350119999999999</v>
      </c>
      <c r="N554" s="1">
        <v>-0.1094338</v>
      </c>
      <c r="O554" s="1">
        <v>0.81695680000000004</v>
      </c>
      <c r="P554" s="1">
        <v>4.8841809999999999E-2</v>
      </c>
      <c r="Q554" s="1">
        <v>0.98703090000000004</v>
      </c>
      <c r="R554">
        <v>-1.330212</v>
      </c>
      <c r="S554">
        <v>0</v>
      </c>
      <c r="T554">
        <v>-1.2127250000000001</v>
      </c>
      <c r="U554">
        <v>0</v>
      </c>
    </row>
    <row r="555" spans="1:21">
      <c r="A555" t="s">
        <v>20720</v>
      </c>
      <c r="B555" t="s">
        <v>5079</v>
      </c>
      <c r="F555" s="1">
        <v>0.2495908</v>
      </c>
      <c r="G555" s="1">
        <v>0.48631530000000001</v>
      </c>
      <c r="H555">
        <v>0</v>
      </c>
      <c r="I555" s="1">
        <v>0.2233734</v>
      </c>
      <c r="J555" s="1">
        <v>2.3190629999999999</v>
      </c>
      <c r="K555" s="1">
        <v>2.1588669999999999</v>
      </c>
      <c r="L555" s="1">
        <v>1.8451420000000001</v>
      </c>
      <c r="M555" s="1">
        <v>1.523104</v>
      </c>
      <c r="N555" s="1">
        <v>-0.50611030000000001</v>
      </c>
      <c r="O555" s="1">
        <v>0.83318040000000004</v>
      </c>
      <c r="P555" s="1">
        <v>-0.11514249999999999</v>
      </c>
      <c r="Q555" s="1">
        <v>0.97237530000000005</v>
      </c>
      <c r="R555">
        <v>1.152568</v>
      </c>
      <c r="S555">
        <v>8.8950000000000001E-3</v>
      </c>
      <c r="T555">
        <v>1.7710129999999999</v>
      </c>
      <c r="U555">
        <v>1.7960000000000001E-3</v>
      </c>
    </row>
    <row r="556" spans="1:21">
      <c r="A556" t="s">
        <v>22413</v>
      </c>
      <c r="B556" t="s">
        <v>5081</v>
      </c>
      <c r="F556" s="1">
        <v>2.2569349999999999</v>
      </c>
      <c r="G556" s="1">
        <v>1.4658420000000001</v>
      </c>
      <c r="H556" s="1">
        <v>1.465762</v>
      </c>
      <c r="I556" s="1">
        <v>1.3465750000000001</v>
      </c>
      <c r="J556" s="1">
        <v>4.2439720000000003</v>
      </c>
      <c r="K556" s="1">
        <v>3.985668</v>
      </c>
      <c r="L556" s="1">
        <v>4.3347689999999997</v>
      </c>
      <c r="M556" s="1">
        <v>4.7548690000000002</v>
      </c>
      <c r="N556" s="1">
        <v>-0.14740500000000001</v>
      </c>
      <c r="O556" s="1">
        <v>0.96482749999999995</v>
      </c>
      <c r="P556" s="1">
        <v>0.32771129999999998</v>
      </c>
      <c r="Q556" s="1">
        <v>0.3988468</v>
      </c>
      <c r="R556">
        <v>0.70343100000000003</v>
      </c>
      <c r="S556">
        <v>4.8998E-2</v>
      </c>
      <c r="T556">
        <v>1.2152339999999999</v>
      </c>
      <c r="U556">
        <v>2.6899999999999998E-4</v>
      </c>
    </row>
    <row r="557" spans="1:21">
      <c r="A557" t="s">
        <v>22414</v>
      </c>
      <c r="B557" t="s">
        <v>5084</v>
      </c>
      <c r="C557" t="s">
        <v>22415</v>
      </c>
      <c r="D557" t="s">
        <v>20046</v>
      </c>
      <c r="E557" t="s">
        <v>22416</v>
      </c>
      <c r="F557" s="1">
        <v>5.2751799999999998</v>
      </c>
      <c r="G557" s="1">
        <v>5.8154250000000003</v>
      </c>
      <c r="H557" s="1">
        <v>2.3546809999999998</v>
      </c>
      <c r="I557" s="1">
        <v>2.7953679999999999</v>
      </c>
      <c r="J557" s="1">
        <v>5.5893280000000001</v>
      </c>
      <c r="K557" s="1">
        <v>5.6435029999999999</v>
      </c>
      <c r="L557" s="1">
        <v>6.6404680000000003</v>
      </c>
      <c r="M557" s="1">
        <v>7.0191489999999996</v>
      </c>
      <c r="N557" s="1">
        <v>-0.78060099999999999</v>
      </c>
      <c r="O557" s="1">
        <v>3.8315409999999999E-3</v>
      </c>
      <c r="P557" s="1">
        <v>0.47956880000000002</v>
      </c>
      <c r="Q557" s="1">
        <v>4.3404749999999999E-2</v>
      </c>
      <c r="R557">
        <v>-0.15967500000000001</v>
      </c>
      <c r="S557">
        <v>0.67097899999999999</v>
      </c>
      <c r="T557">
        <v>1.132228</v>
      </c>
      <c r="U557">
        <v>3.9999999999999998E-6</v>
      </c>
    </row>
    <row r="558" spans="1:21">
      <c r="A558" t="s">
        <v>22417</v>
      </c>
      <c r="B558" t="s">
        <v>5092</v>
      </c>
      <c r="F558" s="1">
        <v>1.7817270000000001</v>
      </c>
      <c r="G558" s="1">
        <v>2.3144049999999998</v>
      </c>
      <c r="H558" s="1">
        <v>1.36134</v>
      </c>
      <c r="I558" s="1">
        <v>2.3032710000000001</v>
      </c>
      <c r="J558" s="1">
        <v>5.6934649999999998</v>
      </c>
      <c r="K558" s="1">
        <v>4.537763</v>
      </c>
      <c r="L558" s="1">
        <v>4.9071109999999996</v>
      </c>
      <c r="M558" s="1">
        <v>4.4871939999999997</v>
      </c>
      <c r="N558" s="1">
        <v>-2.9262090000000001E-2</v>
      </c>
      <c r="O558">
        <v>1</v>
      </c>
      <c r="P558" s="1">
        <v>0.1098051</v>
      </c>
      <c r="Q558" s="1">
        <v>0.8976691</v>
      </c>
      <c r="R558">
        <v>0.83558500000000002</v>
      </c>
      <c r="S558">
        <v>9.4859999999999996E-3</v>
      </c>
      <c r="T558">
        <v>1.002443</v>
      </c>
      <c r="U558">
        <v>3.9719999999999998E-3</v>
      </c>
    </row>
    <row r="559" spans="1:21">
      <c r="A559" t="s">
        <v>22418</v>
      </c>
      <c r="B559" t="s">
        <v>5103</v>
      </c>
      <c r="C559" t="s">
        <v>22419</v>
      </c>
      <c r="D559" t="s">
        <v>22420</v>
      </c>
      <c r="E559" t="s">
        <v>20408</v>
      </c>
      <c r="F559" s="1">
        <v>1.0539480000000001</v>
      </c>
      <c r="G559" s="1">
        <v>0.984873</v>
      </c>
      <c r="H559" s="1">
        <v>0.55218900000000004</v>
      </c>
      <c r="I559" s="1">
        <v>0.75074169999999996</v>
      </c>
      <c r="J559" s="1">
        <v>2.6837170000000001</v>
      </c>
      <c r="K559" s="1">
        <v>2.3069700000000002</v>
      </c>
      <c r="L559" s="1">
        <v>2.1700179999999998</v>
      </c>
      <c r="M559" s="1">
        <v>2.0813679999999999</v>
      </c>
      <c r="N559" s="1">
        <v>-0.3889437</v>
      </c>
      <c r="O559" s="1">
        <v>0.4087132</v>
      </c>
      <c r="P559" s="1">
        <v>1.5897890000000001E-2</v>
      </c>
      <c r="Q559">
        <v>1</v>
      </c>
      <c r="R559">
        <v>0.93396199999999996</v>
      </c>
      <c r="S559">
        <v>3.6999999999999998E-5</v>
      </c>
      <c r="T559">
        <v>1.3838360000000001</v>
      </c>
      <c r="U559">
        <v>0</v>
      </c>
    </row>
    <row r="560" spans="1:21">
      <c r="A560" t="s">
        <v>22421</v>
      </c>
      <c r="B560" t="s">
        <v>5113</v>
      </c>
      <c r="F560" s="1">
        <v>6.8459199999999996</v>
      </c>
      <c r="G560" s="1">
        <v>8.1978869999999997</v>
      </c>
      <c r="H560" s="1">
        <v>7.715236</v>
      </c>
      <c r="I560" s="1">
        <v>6.382098</v>
      </c>
      <c r="J560" s="1">
        <v>3.6600169999999999</v>
      </c>
      <c r="K560" s="1">
        <v>3.9476420000000001</v>
      </c>
      <c r="L560" s="1">
        <v>2.6049069999999999</v>
      </c>
      <c r="M560" s="1">
        <v>3.7300499999999999</v>
      </c>
      <c r="N560" s="1">
        <v>3.6169630000000001E-2</v>
      </c>
      <c r="O560">
        <v>1</v>
      </c>
      <c r="P560" s="1">
        <v>-2.742439E-2</v>
      </c>
      <c r="Q560">
        <v>1</v>
      </c>
      <c r="R560">
        <v>-0.90969800000000001</v>
      </c>
      <c r="S560">
        <v>1.8E-3</v>
      </c>
      <c r="T560">
        <v>-1.0334300000000001</v>
      </c>
      <c r="U560">
        <v>1.227E-3</v>
      </c>
    </row>
    <row r="561" spans="1:21">
      <c r="A561" t="s">
        <v>20722</v>
      </c>
      <c r="B561" t="s">
        <v>5118</v>
      </c>
      <c r="C561" t="s">
        <v>16572</v>
      </c>
      <c r="D561" t="s">
        <v>20723</v>
      </c>
      <c r="E561" t="s">
        <v>20724</v>
      </c>
      <c r="F561" s="1">
        <v>354.0806</v>
      </c>
      <c r="G561" s="1">
        <v>359.32729999999998</v>
      </c>
      <c r="H561" s="1">
        <v>442.41899999999998</v>
      </c>
      <c r="I561" s="1">
        <v>442.05790000000002</v>
      </c>
      <c r="J561" s="1">
        <v>151.26689999999999</v>
      </c>
      <c r="K561" s="1">
        <v>158.0675</v>
      </c>
      <c r="L561" s="1">
        <v>207.35499999999999</v>
      </c>
      <c r="M561" s="1">
        <v>212.3015</v>
      </c>
      <c r="N561" s="1">
        <v>0.44656220000000002</v>
      </c>
      <c r="O561" s="1">
        <v>3.038388E-21</v>
      </c>
      <c r="P561" s="1">
        <v>0.67845560000000005</v>
      </c>
      <c r="Q561" s="1">
        <v>5.4156639999999997E-25</v>
      </c>
      <c r="R561">
        <v>-1.3936710000000001</v>
      </c>
      <c r="S561">
        <v>0</v>
      </c>
      <c r="T561">
        <v>-1.1886410000000001</v>
      </c>
      <c r="U561">
        <v>0</v>
      </c>
    </row>
    <row r="562" spans="1:21">
      <c r="A562" t="s">
        <v>22422</v>
      </c>
      <c r="B562" t="s">
        <v>5131</v>
      </c>
      <c r="F562" s="1">
        <v>1.4895370000000001</v>
      </c>
      <c r="G562" s="1">
        <v>1.959044</v>
      </c>
      <c r="H562" s="1">
        <v>1.160852</v>
      </c>
      <c r="I562" s="1">
        <v>1.599688</v>
      </c>
      <c r="J562" s="1">
        <v>3.492944</v>
      </c>
      <c r="K562" s="1">
        <v>3.3498230000000002</v>
      </c>
      <c r="L562" s="1">
        <v>4.0807890000000002</v>
      </c>
      <c r="M562" s="1">
        <v>4.4799490000000004</v>
      </c>
      <c r="N562" s="1">
        <v>-0.1185657</v>
      </c>
      <c r="O562">
        <v>1</v>
      </c>
      <c r="P562" s="1">
        <v>0.4865737</v>
      </c>
      <c r="Q562" s="1">
        <v>0.1210451</v>
      </c>
      <c r="R562">
        <v>0.59440000000000004</v>
      </c>
      <c r="S562">
        <v>9.9135000000000001E-2</v>
      </c>
      <c r="T562">
        <v>1.221908</v>
      </c>
      <c r="U562">
        <v>9.8999999999999994E-5</v>
      </c>
    </row>
    <row r="563" spans="1:21">
      <c r="A563" t="s">
        <v>22423</v>
      </c>
      <c r="B563" t="s">
        <v>5136</v>
      </c>
      <c r="F563" s="1">
        <v>86.087029999999999</v>
      </c>
      <c r="G563" s="1">
        <v>83.429040000000001</v>
      </c>
      <c r="H563" s="1">
        <v>139.67789999999999</v>
      </c>
      <c r="I563" s="1">
        <v>133.51660000000001</v>
      </c>
      <c r="J563" s="1">
        <v>48.259659999999997</v>
      </c>
      <c r="K563" s="1">
        <v>47.562139999999999</v>
      </c>
      <c r="L563" s="1">
        <v>47.04007</v>
      </c>
      <c r="M563" s="1">
        <v>49.90119</v>
      </c>
      <c r="N563" s="1">
        <v>0.78098880000000004</v>
      </c>
      <c r="O563" s="1">
        <v>5.594741E-9</v>
      </c>
      <c r="P563" s="1">
        <v>0.24131530000000001</v>
      </c>
      <c r="Q563" s="1">
        <v>0.37332910000000002</v>
      </c>
      <c r="R563">
        <v>-0.94311699999999998</v>
      </c>
      <c r="S563">
        <v>0</v>
      </c>
      <c r="T563">
        <v>-1.537758</v>
      </c>
      <c r="U563">
        <v>0</v>
      </c>
    </row>
    <row r="564" spans="1:21">
      <c r="A564" t="s">
        <v>19065</v>
      </c>
      <c r="B564" t="s">
        <v>5157</v>
      </c>
      <c r="C564" t="s">
        <v>19066</v>
      </c>
      <c r="D564" t="s">
        <v>19067</v>
      </c>
      <c r="E564" t="s">
        <v>19068</v>
      </c>
      <c r="F564" s="1">
        <v>21.40109</v>
      </c>
      <c r="G564" s="1">
        <v>20.421790000000001</v>
      </c>
      <c r="H564" s="1">
        <v>18.917580000000001</v>
      </c>
      <c r="I564" s="1">
        <v>18.465540000000001</v>
      </c>
      <c r="J564" s="1">
        <v>37.487209999999997</v>
      </c>
      <c r="K564" s="1">
        <v>33.414969999999997</v>
      </c>
      <c r="L564" s="1">
        <v>9.7360699999999998</v>
      </c>
      <c r="M564" s="1">
        <v>8.2281549999999992</v>
      </c>
      <c r="N564" s="1">
        <v>-2.0382879999999999E-2</v>
      </c>
      <c r="O564">
        <v>1</v>
      </c>
      <c r="P564" s="1">
        <v>-1.6432580000000001</v>
      </c>
      <c r="Q564" s="1">
        <v>7.7840880000000004E-29</v>
      </c>
      <c r="R564">
        <v>0.52962500000000001</v>
      </c>
      <c r="S564">
        <v>1.26E-4</v>
      </c>
      <c r="T564">
        <v>-1.100061</v>
      </c>
      <c r="U564">
        <v>0</v>
      </c>
    </row>
    <row r="565" spans="1:21">
      <c r="A565" t="s">
        <v>22424</v>
      </c>
      <c r="B565" t="s">
        <v>5177</v>
      </c>
      <c r="F565" s="1">
        <v>0.38052380000000002</v>
      </c>
      <c r="G565" s="1">
        <v>1.112147</v>
      </c>
      <c r="H565" s="1">
        <v>2.4422290000000002</v>
      </c>
      <c r="I565" s="1">
        <v>2.0433180000000002</v>
      </c>
      <c r="J565" s="1">
        <v>4.3774350000000002</v>
      </c>
      <c r="K565" s="1">
        <v>10.2033</v>
      </c>
      <c r="L565" s="1">
        <v>15.88566</v>
      </c>
      <c r="M565" s="1">
        <v>13.26919</v>
      </c>
      <c r="N565" s="1">
        <v>0.58545270000000005</v>
      </c>
      <c r="O565" s="1">
        <v>0.45491900000000002</v>
      </c>
      <c r="P565" s="1">
        <v>1.0183759999999999</v>
      </c>
      <c r="Q565" s="1">
        <v>1.0932900000000001E-2</v>
      </c>
      <c r="R565">
        <v>1.3504750000000001</v>
      </c>
      <c r="S565">
        <v>6.0828E-2</v>
      </c>
      <c r="T565">
        <v>1.7336689999999999</v>
      </c>
      <c r="U565">
        <v>3.0000000000000001E-6</v>
      </c>
    </row>
    <row r="566" spans="1:21">
      <c r="A566" t="s">
        <v>20728</v>
      </c>
      <c r="B566" t="s">
        <v>5179</v>
      </c>
      <c r="F566" s="1">
        <v>13.34145</v>
      </c>
      <c r="G566" s="1">
        <v>11.254</v>
      </c>
      <c r="H566" s="1">
        <v>9.5471920000000008</v>
      </c>
      <c r="I566" s="1">
        <v>9.1734449999999992</v>
      </c>
      <c r="J566" s="1">
        <v>3.4553729999999998</v>
      </c>
      <c r="K566" s="1">
        <v>3.940436</v>
      </c>
      <c r="L566" s="1">
        <v>1.415049</v>
      </c>
      <c r="M566" s="1">
        <v>1.5602149999999999</v>
      </c>
      <c r="N566" s="1">
        <v>-0.20791689999999999</v>
      </c>
      <c r="O566" s="1">
        <v>0.68879599999999996</v>
      </c>
      <c r="P566" s="1">
        <v>-0.7074899</v>
      </c>
      <c r="Q566" s="1">
        <v>0.13581399999999999</v>
      </c>
      <c r="R566">
        <v>-1.5117389999999999</v>
      </c>
      <c r="S566">
        <v>0</v>
      </c>
      <c r="T566">
        <v>-2.0598350000000001</v>
      </c>
      <c r="U566">
        <v>0</v>
      </c>
    </row>
    <row r="567" spans="1:21">
      <c r="A567" t="s">
        <v>22425</v>
      </c>
      <c r="B567" t="s">
        <v>5186</v>
      </c>
      <c r="F567" s="1">
        <v>0.54527250000000005</v>
      </c>
      <c r="G567" s="1">
        <v>0.70829089999999995</v>
      </c>
      <c r="H567" s="1">
        <v>0.41661890000000001</v>
      </c>
      <c r="I567" s="1">
        <v>0.73199429999999999</v>
      </c>
      <c r="J567" s="1">
        <v>2.0908859999999998</v>
      </c>
      <c r="K567" s="1">
        <v>1.729347</v>
      </c>
      <c r="L567" s="1">
        <v>1.7388710000000001</v>
      </c>
      <c r="M567" s="1">
        <v>2.6144419999999999</v>
      </c>
      <c r="N567" s="1">
        <v>-5.2205869999999996E-3</v>
      </c>
      <c r="O567">
        <v>1</v>
      </c>
      <c r="P567" s="1">
        <v>0.30708229999999997</v>
      </c>
      <c r="Q567" s="1">
        <v>0.57162100000000005</v>
      </c>
      <c r="R567">
        <v>0.79545999999999994</v>
      </c>
      <c r="S567">
        <v>7.1221999999999994E-2</v>
      </c>
      <c r="T567">
        <v>1.1517219999999999</v>
      </c>
      <c r="U567">
        <v>7.9830000000000005E-3</v>
      </c>
    </row>
    <row r="568" spans="1:21">
      <c r="A568" t="s">
        <v>16752</v>
      </c>
      <c r="B568" t="s">
        <v>5191</v>
      </c>
      <c r="F568" s="1">
        <v>11968.28</v>
      </c>
      <c r="G568" s="1">
        <v>12311.66</v>
      </c>
      <c r="H568" s="1">
        <v>4737.6210000000001</v>
      </c>
      <c r="I568" s="1">
        <v>4703.8950000000004</v>
      </c>
      <c r="J568" s="1">
        <v>3908.01</v>
      </c>
      <c r="K568" s="1">
        <v>4011.1280000000002</v>
      </c>
      <c r="L568" s="1">
        <v>1386.83</v>
      </c>
      <c r="M568" s="1">
        <v>1388.3330000000001</v>
      </c>
      <c r="N568" s="1">
        <v>-1.220429</v>
      </c>
      <c r="O568">
        <v>0</v>
      </c>
      <c r="P568" s="1">
        <v>-1.2625409999999999</v>
      </c>
      <c r="Q568" s="1">
        <v>1.8205470000000001E-211</v>
      </c>
      <c r="R568">
        <v>-1.815944</v>
      </c>
      <c r="S568">
        <v>0</v>
      </c>
      <c r="T568">
        <v>-1.8793120000000001</v>
      </c>
      <c r="U568">
        <v>0</v>
      </c>
    </row>
    <row r="569" spans="1:21">
      <c r="A569" t="s">
        <v>20731</v>
      </c>
      <c r="B569" t="s">
        <v>5199</v>
      </c>
      <c r="C569" t="s">
        <v>16572</v>
      </c>
      <c r="D569" t="s">
        <v>17539</v>
      </c>
      <c r="E569" t="s">
        <v>20732</v>
      </c>
      <c r="F569" s="1">
        <v>2.106347</v>
      </c>
      <c r="G569" s="1">
        <v>2.2983030000000002</v>
      </c>
      <c r="H569" s="1">
        <v>2.3947400000000001</v>
      </c>
      <c r="I569" s="1">
        <v>1.432671</v>
      </c>
      <c r="J569" s="1">
        <v>7.7538590000000003</v>
      </c>
      <c r="K569" s="1">
        <v>7.5791510000000004</v>
      </c>
      <c r="L569" s="1">
        <v>7.8407220000000004</v>
      </c>
      <c r="M569" s="1">
        <v>6.1698139999999997</v>
      </c>
      <c r="N569" s="1">
        <v>-6.438634E-2</v>
      </c>
      <c r="O569">
        <v>1</v>
      </c>
      <c r="P569" s="1">
        <v>9.5831509999999995E-2</v>
      </c>
      <c r="Q569" s="1">
        <v>0.8355726</v>
      </c>
      <c r="R569">
        <v>1.2883929999999999</v>
      </c>
      <c r="S569">
        <v>0</v>
      </c>
      <c r="T569">
        <v>1.4883420000000001</v>
      </c>
      <c r="U569">
        <v>9.9999999999999995E-7</v>
      </c>
    </row>
    <row r="570" spans="1:21">
      <c r="A570" t="s">
        <v>22426</v>
      </c>
      <c r="B570" t="s">
        <v>5200</v>
      </c>
      <c r="F570" s="1">
        <v>2.630023</v>
      </c>
      <c r="G570" s="1">
        <v>2.329304</v>
      </c>
      <c r="H570" s="1">
        <v>1.753733</v>
      </c>
      <c r="I570" s="1">
        <v>1.0698920000000001</v>
      </c>
      <c r="J570" s="1">
        <v>4.7604059999999997</v>
      </c>
      <c r="K570" s="1">
        <v>4.3429359999999999</v>
      </c>
      <c r="L570" s="1">
        <v>4.8867159999999998</v>
      </c>
      <c r="M570" s="1">
        <v>4.6897770000000003</v>
      </c>
      <c r="N570" s="1">
        <v>-0.41136850000000003</v>
      </c>
      <c r="O570" s="1">
        <v>0.53711469999999994</v>
      </c>
      <c r="P570" s="1">
        <v>0.26320009999999999</v>
      </c>
      <c r="Q570" s="1">
        <v>0.58093050000000002</v>
      </c>
      <c r="R570">
        <v>0.48715799999999998</v>
      </c>
      <c r="S570">
        <v>0.224441</v>
      </c>
      <c r="T570">
        <v>1.2330559999999999</v>
      </c>
      <c r="U570">
        <v>7.1000000000000002E-4</v>
      </c>
    </row>
    <row r="571" spans="1:21">
      <c r="A571" t="s">
        <v>20733</v>
      </c>
      <c r="B571" t="s">
        <v>5206</v>
      </c>
      <c r="F571" s="1">
        <v>22.090879999999999</v>
      </c>
      <c r="G571" s="1">
        <v>20.969660000000001</v>
      </c>
      <c r="H571" s="1">
        <v>22.46163</v>
      </c>
      <c r="I571" s="1">
        <v>23.06549</v>
      </c>
      <c r="J571" s="1">
        <v>4.1352039999999999</v>
      </c>
      <c r="K571" s="1">
        <v>2.2047439999999998</v>
      </c>
      <c r="L571" s="1">
        <v>3.6948089999999998</v>
      </c>
      <c r="M571" s="1">
        <v>4.1973019999999996</v>
      </c>
      <c r="N571" s="1">
        <v>0.20222560000000001</v>
      </c>
      <c r="O571" s="1">
        <v>0.48080780000000001</v>
      </c>
      <c r="P571" s="1">
        <v>0.46240880000000001</v>
      </c>
      <c r="Q571" s="1">
        <v>0.3591568</v>
      </c>
      <c r="R571">
        <v>-2.4730840000000001</v>
      </c>
      <c r="S571">
        <v>0</v>
      </c>
      <c r="T571">
        <v>-2.3327629999999999</v>
      </c>
      <c r="U571">
        <v>0</v>
      </c>
    </row>
    <row r="572" spans="1:21">
      <c r="A572" t="s">
        <v>20734</v>
      </c>
      <c r="B572" t="s">
        <v>5210</v>
      </c>
      <c r="F572" s="1">
        <v>9.5599910000000001</v>
      </c>
      <c r="G572" s="1">
        <v>8.4668939999999999</v>
      </c>
      <c r="H572" s="1">
        <v>6.3747239999999996</v>
      </c>
      <c r="I572" s="1">
        <v>13.22259</v>
      </c>
      <c r="J572">
        <v>0</v>
      </c>
      <c r="K572">
        <v>0</v>
      </c>
      <c r="L572">
        <v>0</v>
      </c>
      <c r="M572">
        <v>0</v>
      </c>
      <c r="N572" s="1">
        <v>0.12641289999999999</v>
      </c>
      <c r="O572" s="1">
        <v>0.96648999999999996</v>
      </c>
      <c r="P572">
        <v>0</v>
      </c>
      <c r="Q572" t="s">
        <v>19536</v>
      </c>
      <c r="R572">
        <v>-2.4033329999999999</v>
      </c>
      <c r="S572">
        <v>0</v>
      </c>
      <c r="T572">
        <v>-2.785164</v>
      </c>
      <c r="U572">
        <v>2.2900000000000001E-4</v>
      </c>
    </row>
    <row r="573" spans="1:21">
      <c r="A573" t="s">
        <v>20735</v>
      </c>
      <c r="B573" t="s">
        <v>5213</v>
      </c>
      <c r="F573" s="1">
        <v>9.8516399999999997</v>
      </c>
      <c r="G573" s="1">
        <v>7.541061</v>
      </c>
      <c r="H573" s="1">
        <v>10.75315</v>
      </c>
      <c r="I573" s="1">
        <v>9.236656</v>
      </c>
      <c r="J573" s="1">
        <v>3.736167</v>
      </c>
      <c r="K573" s="1">
        <v>3.9563169999999999</v>
      </c>
      <c r="L573" s="1">
        <v>3.7740990000000001</v>
      </c>
      <c r="M573" s="1">
        <v>2.2493379999999998</v>
      </c>
      <c r="N573" s="1">
        <v>0.29703220000000002</v>
      </c>
      <c r="O573" s="1">
        <v>0.414078</v>
      </c>
      <c r="P573" s="1">
        <v>-0.1136301</v>
      </c>
      <c r="Q573" s="1">
        <v>0.97904829999999998</v>
      </c>
      <c r="R573">
        <v>-1.1071679999999999</v>
      </c>
      <c r="S573">
        <v>2.1999999999999999E-5</v>
      </c>
      <c r="T573">
        <v>-1.592128</v>
      </c>
      <c r="U573">
        <v>0</v>
      </c>
    </row>
    <row r="574" spans="1:21">
      <c r="A574" t="s">
        <v>22427</v>
      </c>
      <c r="B574" t="s">
        <v>5231</v>
      </c>
      <c r="F574" s="1">
        <v>14.76685</v>
      </c>
      <c r="G574" s="1">
        <v>13.82207</v>
      </c>
      <c r="H574" s="1">
        <v>13.93746</v>
      </c>
      <c r="I574" s="1">
        <v>19.04618</v>
      </c>
      <c r="J574" s="1">
        <v>28.568480000000001</v>
      </c>
      <c r="K574" s="1">
        <v>29.302240000000001</v>
      </c>
      <c r="L574" s="1">
        <v>47.469149999999999</v>
      </c>
      <c r="M574" s="1">
        <v>51.619509999999998</v>
      </c>
      <c r="N574" s="1">
        <v>0.29271330000000001</v>
      </c>
      <c r="O574" s="1">
        <v>0.47222550000000002</v>
      </c>
      <c r="P574" s="1">
        <v>0.98518879999999998</v>
      </c>
      <c r="Q574" s="1">
        <v>2.7953170000000002E-16</v>
      </c>
      <c r="R574">
        <v>0.74883999999999995</v>
      </c>
      <c r="S574">
        <v>1.9000000000000001E-5</v>
      </c>
      <c r="T574">
        <v>1.4171050000000001</v>
      </c>
      <c r="U574">
        <v>0</v>
      </c>
    </row>
    <row r="575" spans="1:21">
      <c r="A575" t="s">
        <v>20740</v>
      </c>
      <c r="B575" t="s">
        <v>5233</v>
      </c>
      <c r="C575" t="s">
        <v>20741</v>
      </c>
      <c r="D575" t="s">
        <v>20742</v>
      </c>
      <c r="E575" t="s">
        <v>16572</v>
      </c>
      <c r="F575" s="1">
        <v>5.9030880000000003</v>
      </c>
      <c r="G575" s="1">
        <v>5.4388699999999996</v>
      </c>
      <c r="H575" s="1">
        <v>5.3703940000000001</v>
      </c>
      <c r="I575" s="1">
        <v>5.8563689999999999</v>
      </c>
      <c r="J575" s="1">
        <v>2.0651630000000001</v>
      </c>
      <c r="K575" s="1">
        <v>2.176955</v>
      </c>
      <c r="L575" s="1">
        <v>1.631758</v>
      </c>
      <c r="M575" s="1">
        <v>1.4760260000000001</v>
      </c>
      <c r="N575" s="1">
        <v>0.11218069999999999</v>
      </c>
      <c r="O575" s="1">
        <v>0.86096079999999997</v>
      </c>
      <c r="P575" s="1">
        <v>-0.16954910000000001</v>
      </c>
      <c r="Q575" s="1">
        <v>0.78447029999999995</v>
      </c>
      <c r="R575">
        <v>-1.396282</v>
      </c>
      <c r="S575">
        <v>0</v>
      </c>
      <c r="T575">
        <v>-1.737455</v>
      </c>
      <c r="U575">
        <v>0</v>
      </c>
    </row>
    <row r="576" spans="1:21">
      <c r="A576" t="s">
        <v>20743</v>
      </c>
      <c r="B576" t="s">
        <v>5242</v>
      </c>
      <c r="F576" s="1">
        <v>4.1743560000000004</v>
      </c>
      <c r="G576" s="1">
        <v>4.4364679999999996</v>
      </c>
      <c r="H576" s="1">
        <v>3.7776260000000002</v>
      </c>
      <c r="I576" s="1">
        <v>3.7358750000000001</v>
      </c>
      <c r="J576" s="1">
        <v>1.4871509999999999</v>
      </c>
      <c r="K576" s="1">
        <v>1.6412089999999999</v>
      </c>
      <c r="L576" s="1">
        <v>1.4616480000000001</v>
      </c>
      <c r="M576" s="1">
        <v>1.228782</v>
      </c>
      <c r="N576" s="1">
        <v>-4.7798420000000001E-2</v>
      </c>
      <c r="O576">
        <v>1</v>
      </c>
      <c r="P576" s="1">
        <v>1.883466E-2</v>
      </c>
      <c r="Q576">
        <v>1</v>
      </c>
      <c r="R576">
        <v>-1.3378669999999999</v>
      </c>
      <c r="S576">
        <v>0</v>
      </c>
      <c r="T576">
        <v>-1.3378669999999999</v>
      </c>
      <c r="U576">
        <v>9.9999999999999995E-7</v>
      </c>
    </row>
    <row r="577" spans="1:21">
      <c r="A577" t="s">
        <v>19078</v>
      </c>
      <c r="B577" t="s">
        <v>5251</v>
      </c>
      <c r="C577" t="s">
        <v>16572</v>
      </c>
      <c r="D577" t="s">
        <v>16750</v>
      </c>
      <c r="E577" t="s">
        <v>19079</v>
      </c>
      <c r="F577" s="1">
        <v>17.716080000000002</v>
      </c>
      <c r="G577" s="1">
        <v>16.629549999999998</v>
      </c>
      <c r="H577" s="1">
        <v>25.135619999999999</v>
      </c>
      <c r="I577" s="1">
        <v>26.270949999999999</v>
      </c>
      <c r="J577" s="1">
        <v>33.528129999999997</v>
      </c>
      <c r="K577" s="1">
        <v>30.088229999999999</v>
      </c>
      <c r="L577" s="1">
        <v>63.76943</v>
      </c>
      <c r="M577" s="1">
        <v>65.272239999999996</v>
      </c>
      <c r="N577" s="1">
        <v>0.66404289999999999</v>
      </c>
      <c r="O577" s="1">
        <v>6.9519359999999994E-5</v>
      </c>
      <c r="P577" s="1">
        <v>1.2344660000000001</v>
      </c>
      <c r="Q577" s="1">
        <v>2.7297410000000002E-33</v>
      </c>
      <c r="R577">
        <v>0.64055399999999996</v>
      </c>
      <c r="S577">
        <v>5.1E-5</v>
      </c>
      <c r="T577">
        <v>1.174623</v>
      </c>
      <c r="U577">
        <v>0</v>
      </c>
    </row>
    <row r="578" spans="1:21">
      <c r="A578" t="s">
        <v>20754</v>
      </c>
      <c r="B578" t="s">
        <v>5261</v>
      </c>
      <c r="C578" t="s">
        <v>20755</v>
      </c>
      <c r="D578" t="s">
        <v>18812</v>
      </c>
      <c r="E578" t="s">
        <v>20756</v>
      </c>
      <c r="F578" s="1">
        <v>16.334330000000001</v>
      </c>
      <c r="G578" s="1">
        <v>15.07577</v>
      </c>
      <c r="H578" s="1">
        <v>19.548169999999999</v>
      </c>
      <c r="I578" s="1">
        <v>17.69614</v>
      </c>
      <c r="J578" s="1">
        <v>5.4774050000000001</v>
      </c>
      <c r="K578" s="1">
        <v>9.6669260000000001</v>
      </c>
      <c r="L578" s="1">
        <v>9.7201620000000002</v>
      </c>
      <c r="M578" s="1">
        <v>7.6445299999999996</v>
      </c>
      <c r="N578" s="1">
        <v>0.33819979999999999</v>
      </c>
      <c r="O578" s="1">
        <v>0.2288897</v>
      </c>
      <c r="P578" s="1">
        <v>0.40724149999999998</v>
      </c>
      <c r="Q578" s="1">
        <v>0.5173854</v>
      </c>
      <c r="R578">
        <v>-1.092376</v>
      </c>
      <c r="S578">
        <v>1.5E-5</v>
      </c>
      <c r="T578">
        <v>-1.1002110000000001</v>
      </c>
      <c r="U578">
        <v>9.9999999999999995E-7</v>
      </c>
    </row>
    <row r="579" spans="1:21">
      <c r="A579" t="s">
        <v>20761</v>
      </c>
      <c r="B579" t="s">
        <v>5264</v>
      </c>
      <c r="C579" t="s">
        <v>20762</v>
      </c>
      <c r="D579" t="s">
        <v>16750</v>
      </c>
      <c r="E579" t="s">
        <v>19612</v>
      </c>
      <c r="F579" s="1">
        <v>1.968504</v>
      </c>
      <c r="G579" s="1">
        <v>1.780783</v>
      </c>
      <c r="H579" s="1">
        <v>1.67594</v>
      </c>
      <c r="I579" s="1">
        <v>2.7684319999999998</v>
      </c>
      <c r="J579" s="1">
        <v>7.9631129999999999</v>
      </c>
      <c r="K579" s="1">
        <v>7.0539699999999996</v>
      </c>
      <c r="L579" s="1">
        <v>8.0711349999999999</v>
      </c>
      <c r="M579" s="1">
        <v>8.8255879999999998</v>
      </c>
      <c r="N579" s="1">
        <v>0.20419390000000001</v>
      </c>
      <c r="O579" s="1">
        <v>0.87202139999999995</v>
      </c>
      <c r="P579" s="1">
        <v>0.36159599999999997</v>
      </c>
      <c r="Q579" s="1">
        <v>0.27817510000000001</v>
      </c>
      <c r="R579">
        <v>1.2791539999999999</v>
      </c>
      <c r="S579">
        <v>4.1999999999999998E-5</v>
      </c>
      <c r="T579">
        <v>1.4533370000000001</v>
      </c>
      <c r="U579">
        <v>3.0000000000000001E-6</v>
      </c>
    </row>
    <row r="580" spans="1:21">
      <c r="A580" t="s">
        <v>22428</v>
      </c>
      <c r="B580" t="s">
        <v>5265</v>
      </c>
      <c r="C580" t="s">
        <v>16572</v>
      </c>
      <c r="D580" t="s">
        <v>22429</v>
      </c>
      <c r="E580" t="s">
        <v>22430</v>
      </c>
      <c r="F580" s="1">
        <v>51.816369999999999</v>
      </c>
      <c r="G580" s="1">
        <v>46.68882</v>
      </c>
      <c r="H580" s="1">
        <v>84.757390000000001</v>
      </c>
      <c r="I580" s="1">
        <v>90.787540000000007</v>
      </c>
      <c r="J580" s="1">
        <v>27.339189999999999</v>
      </c>
      <c r="K580" s="1">
        <v>29.458629999999999</v>
      </c>
      <c r="L580" s="1">
        <v>28.774550000000001</v>
      </c>
      <c r="M580" s="1">
        <v>36.901110000000003</v>
      </c>
      <c r="N580" s="1">
        <v>0.92466590000000004</v>
      </c>
      <c r="O580" s="1">
        <v>6.8590050000000005E-14</v>
      </c>
      <c r="P580" s="1">
        <v>0.41545900000000002</v>
      </c>
      <c r="Q580" s="1">
        <v>0.11039599999999999</v>
      </c>
      <c r="R580">
        <v>-0.92178899999999997</v>
      </c>
      <c r="S580">
        <v>0</v>
      </c>
      <c r="T580">
        <v>-1.486605</v>
      </c>
      <c r="U580">
        <v>0</v>
      </c>
    </row>
    <row r="581" spans="1:21">
      <c r="A581" t="s">
        <v>22431</v>
      </c>
      <c r="B581" t="s">
        <v>5266</v>
      </c>
      <c r="C581" t="s">
        <v>16572</v>
      </c>
      <c r="D581" t="s">
        <v>20506</v>
      </c>
      <c r="E581" t="s">
        <v>16572</v>
      </c>
      <c r="F581" s="1">
        <v>5.7530479999999997</v>
      </c>
      <c r="G581" s="1">
        <v>7.6287050000000001</v>
      </c>
      <c r="H581" s="1">
        <v>7.3260870000000002</v>
      </c>
      <c r="I581" s="1">
        <v>9.1533119999999997</v>
      </c>
      <c r="J581" s="1">
        <v>5.9393549999999999</v>
      </c>
      <c r="K581" s="1">
        <v>5.8055310000000002</v>
      </c>
      <c r="L581" s="1">
        <v>3.0577390000000002</v>
      </c>
      <c r="M581" s="1">
        <v>3.3435630000000001</v>
      </c>
      <c r="N581" s="1">
        <v>0.3472809</v>
      </c>
      <c r="O581" s="1">
        <v>0.43101780000000001</v>
      </c>
      <c r="P581" s="1">
        <v>-0.48768679999999998</v>
      </c>
      <c r="Q581" s="1">
        <v>0.25730750000000002</v>
      </c>
      <c r="R581">
        <v>-0.295238</v>
      </c>
      <c r="S581">
        <v>0.45324700000000001</v>
      </c>
      <c r="T581">
        <v>-1.1809339999999999</v>
      </c>
      <c r="U581">
        <v>1.2899999999999999E-4</v>
      </c>
    </row>
    <row r="582" spans="1:21">
      <c r="A582" t="s">
        <v>20767</v>
      </c>
      <c r="B582" t="s">
        <v>5273</v>
      </c>
      <c r="C582" t="s">
        <v>16572</v>
      </c>
      <c r="D582" t="s">
        <v>16750</v>
      </c>
      <c r="E582" t="s">
        <v>20768</v>
      </c>
      <c r="F582" s="1">
        <v>7.8610550000000003</v>
      </c>
      <c r="G582" s="1">
        <v>8.5944680000000009</v>
      </c>
      <c r="H582" s="1">
        <v>5.2855340000000002</v>
      </c>
      <c r="I582" s="1">
        <v>4.7683819999999999</v>
      </c>
      <c r="J582" s="1">
        <v>1.932293</v>
      </c>
      <c r="K582" s="1">
        <v>2.8709069999999999</v>
      </c>
      <c r="L582" s="1">
        <v>1.0635269999999999</v>
      </c>
      <c r="M582" s="1">
        <v>0.68530449999999998</v>
      </c>
      <c r="N582" s="1">
        <v>-0.48314309999999999</v>
      </c>
      <c r="O582" s="1">
        <v>8.1754099999999996E-2</v>
      </c>
      <c r="P582" s="1">
        <v>-0.83230230000000005</v>
      </c>
      <c r="Q582" s="1">
        <v>5.112995E-2</v>
      </c>
      <c r="R582">
        <v>-1.6185240000000001</v>
      </c>
      <c r="S582">
        <v>0</v>
      </c>
      <c r="T582">
        <v>-1.995841</v>
      </c>
      <c r="U582">
        <v>0</v>
      </c>
    </row>
    <row r="583" spans="1:21">
      <c r="A583" t="s">
        <v>22432</v>
      </c>
      <c r="B583" t="s">
        <v>5279</v>
      </c>
      <c r="F583" s="1">
        <v>2.7728299999999999</v>
      </c>
      <c r="G583" s="1">
        <v>2.4557820000000001</v>
      </c>
      <c r="H583" s="1">
        <v>4.3912769999999997</v>
      </c>
      <c r="I583" s="1">
        <v>2.4815680000000002</v>
      </c>
      <c r="J583" s="1">
        <v>0.2230618</v>
      </c>
      <c r="K583" s="1">
        <v>0.4360716</v>
      </c>
      <c r="L583" s="1">
        <v>0.2192365</v>
      </c>
      <c r="M583" s="1">
        <v>0.21975230000000001</v>
      </c>
      <c r="N583" s="1">
        <v>0.26627119999999999</v>
      </c>
      <c r="O583" s="1">
        <v>0.78578959999999998</v>
      </c>
      <c r="P583" s="1">
        <v>-6.9906960000000004E-2</v>
      </c>
      <c r="Q583">
        <v>1</v>
      </c>
      <c r="R583">
        <v>-1.170013</v>
      </c>
      <c r="S583">
        <v>1.0071999999999999E-2</v>
      </c>
      <c r="T583">
        <v>-1.6740550000000001</v>
      </c>
      <c r="U583">
        <v>6.4800000000000003E-4</v>
      </c>
    </row>
    <row r="584" spans="1:21">
      <c r="A584" t="s">
        <v>20769</v>
      </c>
      <c r="B584" t="s">
        <v>5281</v>
      </c>
      <c r="F584" s="1">
        <v>29.579830000000001</v>
      </c>
      <c r="G584" s="1">
        <v>33.019950000000001</v>
      </c>
      <c r="H584" s="1">
        <v>31.640920000000001</v>
      </c>
      <c r="I584" s="1">
        <v>35.848469999999999</v>
      </c>
      <c r="J584">
        <v>0</v>
      </c>
      <c r="K584">
        <v>0</v>
      </c>
      <c r="L584">
        <v>0</v>
      </c>
      <c r="M584">
        <v>0</v>
      </c>
      <c r="N584" s="1">
        <v>0.19852310000000001</v>
      </c>
      <c r="O584" s="1">
        <v>0.76603730000000003</v>
      </c>
      <c r="P584">
        <v>0</v>
      </c>
      <c r="Q584" t="s">
        <v>19536</v>
      </c>
      <c r="R584">
        <v>-3.3818579999999998</v>
      </c>
      <c r="S584">
        <v>0</v>
      </c>
      <c r="T584">
        <v>-3.8851599999999999</v>
      </c>
      <c r="U584">
        <v>0</v>
      </c>
    </row>
    <row r="585" spans="1:21">
      <c r="A585" t="s">
        <v>20770</v>
      </c>
      <c r="B585" t="s">
        <v>5283</v>
      </c>
      <c r="F585" s="1">
        <v>26.300229999999999</v>
      </c>
      <c r="G585" s="1">
        <v>15.14048</v>
      </c>
      <c r="H585" s="1">
        <v>8.7686659999999996</v>
      </c>
      <c r="I585" s="1">
        <v>16.048369999999998</v>
      </c>
      <c r="J585" s="1">
        <v>2.1157360000000001</v>
      </c>
      <c r="K585" s="1">
        <v>4.1361299999999996</v>
      </c>
      <c r="L585" s="1">
        <v>1.0397270000000001</v>
      </c>
      <c r="M585" s="1">
        <v>1.042173</v>
      </c>
      <c r="N585" s="1">
        <v>-0.33575680000000002</v>
      </c>
      <c r="O585" s="1">
        <v>0.71742039999999996</v>
      </c>
      <c r="P585" s="1">
        <v>-0.3576973</v>
      </c>
      <c r="Q585" s="1">
        <v>0.81052060000000004</v>
      </c>
      <c r="R585">
        <v>-1.3423849999999999</v>
      </c>
      <c r="S585">
        <v>2.7490000000000001E-3</v>
      </c>
      <c r="T585">
        <v>-1.422444</v>
      </c>
      <c r="U585">
        <v>4.7359999999999998E-3</v>
      </c>
    </row>
    <row r="586" spans="1:21">
      <c r="A586" t="s">
        <v>22433</v>
      </c>
      <c r="B586" t="s">
        <v>5285</v>
      </c>
      <c r="C586" t="s">
        <v>22434</v>
      </c>
      <c r="D586" t="s">
        <v>22435</v>
      </c>
      <c r="E586" t="s">
        <v>16572</v>
      </c>
      <c r="F586" s="1">
        <v>1.2392879999999999</v>
      </c>
      <c r="G586" s="1">
        <v>1.5747979999999999</v>
      </c>
      <c r="H586" s="1">
        <v>1.63029</v>
      </c>
      <c r="I586" s="1">
        <v>1.9288890000000001</v>
      </c>
      <c r="J586" s="1">
        <v>0.9536057</v>
      </c>
      <c r="K586" s="1">
        <v>1.165149</v>
      </c>
      <c r="L586" s="1">
        <v>0.49205759999999998</v>
      </c>
      <c r="M586" s="1">
        <v>0.44624229999999998</v>
      </c>
      <c r="N586" s="1">
        <v>0.39389190000000002</v>
      </c>
      <c r="O586" s="1">
        <v>0.26791870000000001</v>
      </c>
      <c r="P586" s="1">
        <v>-0.70848359999999999</v>
      </c>
      <c r="Q586" s="1">
        <v>6.1709489999999999E-2</v>
      </c>
      <c r="R586">
        <v>-0.48673699999999998</v>
      </c>
      <c r="S586">
        <v>0.12932199999999999</v>
      </c>
      <c r="T586">
        <v>-1.6411800000000001</v>
      </c>
      <c r="U586">
        <v>0</v>
      </c>
    </row>
    <row r="587" spans="1:21">
      <c r="A587" t="s">
        <v>20771</v>
      </c>
      <c r="B587" t="s">
        <v>5288</v>
      </c>
      <c r="C587" t="s">
        <v>16572</v>
      </c>
      <c r="D587" t="s">
        <v>20772</v>
      </c>
      <c r="E587" t="s">
        <v>20773</v>
      </c>
      <c r="F587" s="1">
        <v>11.98794</v>
      </c>
      <c r="G587" s="1">
        <v>15.285690000000001</v>
      </c>
      <c r="H587" s="1">
        <v>8.08188</v>
      </c>
      <c r="I587" s="1">
        <v>6.3110059999999999</v>
      </c>
      <c r="J587" s="1">
        <v>4.5240590000000003</v>
      </c>
      <c r="K587" s="1">
        <v>4.4221250000000003</v>
      </c>
      <c r="L587" s="1">
        <v>2.6065559999999999</v>
      </c>
      <c r="M587" s="1">
        <v>3.2274370000000001</v>
      </c>
      <c r="N587" s="1">
        <v>-0.6329591</v>
      </c>
      <c r="O587" s="1">
        <v>2.4833669999999999E-2</v>
      </c>
      <c r="P587" s="1">
        <v>-0.27436969999999999</v>
      </c>
      <c r="Q587" s="1">
        <v>0.68429980000000001</v>
      </c>
      <c r="R587">
        <v>-1.426715</v>
      </c>
      <c r="S587">
        <v>0</v>
      </c>
      <c r="T587">
        <v>-1.0894410000000001</v>
      </c>
      <c r="U587">
        <v>1.4090000000000001E-3</v>
      </c>
    </row>
    <row r="588" spans="1:21">
      <c r="A588" t="s">
        <v>20778</v>
      </c>
      <c r="B588" t="s">
        <v>5291</v>
      </c>
      <c r="C588" t="s">
        <v>20779</v>
      </c>
      <c r="D588" t="s">
        <v>16750</v>
      </c>
      <c r="E588" t="s">
        <v>20780</v>
      </c>
      <c r="F588" s="1">
        <v>38.936169999999997</v>
      </c>
      <c r="G588" s="1">
        <v>37.259230000000002</v>
      </c>
      <c r="H588" s="1">
        <v>38.445410000000003</v>
      </c>
      <c r="I588" s="1">
        <v>31.341010000000001</v>
      </c>
      <c r="J588" s="1">
        <v>13.45566</v>
      </c>
      <c r="K588" s="1">
        <v>11.55824</v>
      </c>
      <c r="L588" s="1">
        <v>13.224909999999999</v>
      </c>
      <c r="M588" s="1">
        <v>16.871300000000002</v>
      </c>
      <c r="N588" s="1">
        <v>5.7812749999999998E-3</v>
      </c>
      <c r="O588">
        <v>1</v>
      </c>
      <c r="P588" s="1">
        <v>0.44200129999999999</v>
      </c>
      <c r="Q588" s="1">
        <v>0.13546349999999999</v>
      </c>
      <c r="R588">
        <v>-1.6014759999999999</v>
      </c>
      <c r="S588">
        <v>0</v>
      </c>
      <c r="T588">
        <v>-1.2272099999999999</v>
      </c>
      <c r="U588">
        <v>0</v>
      </c>
    </row>
    <row r="589" spans="1:21">
      <c r="A589" t="s">
        <v>20781</v>
      </c>
      <c r="B589" t="s">
        <v>5303</v>
      </c>
      <c r="F589" s="1">
        <v>10.6816</v>
      </c>
      <c r="G589" s="1">
        <v>11.74043</v>
      </c>
      <c r="H589" s="1">
        <v>9.7936169999999994</v>
      </c>
      <c r="I589" s="1">
        <v>10.29495</v>
      </c>
      <c r="J589" s="1">
        <v>1.6965410000000001</v>
      </c>
      <c r="K589" s="1">
        <v>1.8952180000000001</v>
      </c>
      <c r="L589" s="1">
        <v>0.2382068</v>
      </c>
      <c r="M589" s="1">
        <v>2.1489050000000001</v>
      </c>
      <c r="N589" s="1">
        <v>-1.3550390000000001E-2</v>
      </c>
      <c r="O589">
        <v>1</v>
      </c>
      <c r="P589" s="1">
        <v>-0.3278374</v>
      </c>
      <c r="Q589" s="1">
        <v>0.98914930000000001</v>
      </c>
      <c r="R589">
        <v>-1.770467</v>
      </c>
      <c r="S589">
        <v>0</v>
      </c>
      <c r="T589">
        <v>-2.2008800000000002</v>
      </c>
      <c r="U589">
        <v>0</v>
      </c>
    </row>
    <row r="590" spans="1:21">
      <c r="A590" t="s">
        <v>20782</v>
      </c>
      <c r="B590" t="s">
        <v>5305</v>
      </c>
      <c r="C590" t="s">
        <v>20783</v>
      </c>
      <c r="D590" t="s">
        <v>20784</v>
      </c>
      <c r="E590" t="s">
        <v>20785</v>
      </c>
      <c r="F590" s="1">
        <v>105.0946</v>
      </c>
      <c r="G590" s="1">
        <v>98.223759999999999</v>
      </c>
      <c r="H590" s="1">
        <v>94.343369999999993</v>
      </c>
      <c r="I590" s="1">
        <v>97.87867</v>
      </c>
      <c r="J590" s="1">
        <v>37.156109999999998</v>
      </c>
      <c r="K590" s="1">
        <v>42.020139999999998</v>
      </c>
      <c r="L590" s="1">
        <v>39.066749999999999</v>
      </c>
      <c r="M590" s="1">
        <v>39.90352</v>
      </c>
      <c r="N590" s="1">
        <v>5.8221820000000001E-2</v>
      </c>
      <c r="O590" s="1">
        <v>0.77496750000000003</v>
      </c>
      <c r="P590" s="1">
        <v>0.23716670000000001</v>
      </c>
      <c r="Q590" s="1">
        <v>9.0554839999999998E-2</v>
      </c>
      <c r="R590">
        <v>-1.5268029999999999</v>
      </c>
      <c r="S590">
        <v>0</v>
      </c>
      <c r="T590">
        <v>-1.378215</v>
      </c>
      <c r="U590">
        <v>0</v>
      </c>
    </row>
    <row r="591" spans="1:21">
      <c r="A591" t="s">
        <v>20786</v>
      </c>
      <c r="B591" t="s">
        <v>5309</v>
      </c>
      <c r="C591" t="s">
        <v>16572</v>
      </c>
      <c r="D591" t="s">
        <v>16750</v>
      </c>
      <c r="E591" t="s">
        <v>19737</v>
      </c>
      <c r="F591" s="1">
        <v>13.44078</v>
      </c>
      <c r="G591" s="1">
        <v>13.022</v>
      </c>
      <c r="H591" s="1">
        <v>12.595750000000001</v>
      </c>
      <c r="I591" s="1">
        <v>14.554349999999999</v>
      </c>
      <c r="J591" s="1">
        <v>6.5054230000000004</v>
      </c>
      <c r="K591" s="1">
        <v>6.4230749999999999</v>
      </c>
      <c r="L591" s="1">
        <v>5.2313419999999997</v>
      </c>
      <c r="M591" s="1">
        <v>5.8910130000000001</v>
      </c>
      <c r="N591" s="1">
        <v>0.16075010000000001</v>
      </c>
      <c r="O591" s="1">
        <v>0.58407310000000001</v>
      </c>
      <c r="P591" s="1">
        <v>2.3123520000000002E-2</v>
      </c>
      <c r="Q591">
        <v>1</v>
      </c>
      <c r="R591">
        <v>-1.1241410000000001</v>
      </c>
      <c r="S591">
        <v>0</v>
      </c>
      <c r="T591">
        <v>-1.3073049999999999</v>
      </c>
      <c r="U591">
        <v>0</v>
      </c>
    </row>
    <row r="592" spans="1:21">
      <c r="A592" t="s">
        <v>20788</v>
      </c>
      <c r="B592" t="s">
        <v>5323</v>
      </c>
      <c r="C592" t="s">
        <v>20789</v>
      </c>
      <c r="D592" t="s">
        <v>20790</v>
      </c>
      <c r="E592" t="s">
        <v>20791</v>
      </c>
      <c r="F592" s="1">
        <v>6.2047590000000001</v>
      </c>
      <c r="G592" s="1">
        <v>7.3518230000000004</v>
      </c>
      <c r="H592" s="1">
        <v>5.8426980000000004</v>
      </c>
      <c r="I592" s="1">
        <v>7.9542989999999998</v>
      </c>
      <c r="J592" s="1">
        <v>2.6711010000000002</v>
      </c>
      <c r="K592" s="1">
        <v>2.465865</v>
      </c>
      <c r="L592" s="1">
        <v>2.0418959999999999</v>
      </c>
      <c r="M592" s="1">
        <v>2.0466989999999998</v>
      </c>
      <c r="N592" s="1">
        <v>0.1185104</v>
      </c>
      <c r="O592" s="1">
        <v>0.95688960000000001</v>
      </c>
      <c r="P592" s="1">
        <v>-5.4576880000000001E-2</v>
      </c>
      <c r="Q592">
        <v>1</v>
      </c>
      <c r="R592">
        <v>-1.119742</v>
      </c>
      <c r="S592">
        <v>4.1899999999999999E-4</v>
      </c>
      <c r="T592">
        <v>-1.3807689999999999</v>
      </c>
      <c r="U592">
        <v>4.1E-5</v>
      </c>
    </row>
    <row r="593" spans="1:21">
      <c r="A593" t="s">
        <v>22436</v>
      </c>
      <c r="B593" t="s">
        <v>5325</v>
      </c>
      <c r="C593" t="s">
        <v>22437</v>
      </c>
      <c r="D593" t="s">
        <v>22438</v>
      </c>
      <c r="E593" t="s">
        <v>22439</v>
      </c>
      <c r="F593" s="1">
        <v>4.9770190000000003</v>
      </c>
      <c r="G593" s="1">
        <v>4.7936370000000004</v>
      </c>
      <c r="H593" s="1">
        <v>3.6298720000000002</v>
      </c>
      <c r="I593" s="1">
        <v>3.2900520000000002</v>
      </c>
      <c r="J593" s="1">
        <v>8.9084299999999992</v>
      </c>
      <c r="K593" s="1">
        <v>11.496130000000001</v>
      </c>
      <c r="L593" s="1">
        <v>9.6410640000000001</v>
      </c>
      <c r="M593" s="1">
        <v>10.2554</v>
      </c>
      <c r="N593" s="1">
        <v>-0.30330859999999998</v>
      </c>
      <c r="O593" s="1">
        <v>0.41156100000000001</v>
      </c>
      <c r="P593" s="1">
        <v>0.20854220000000001</v>
      </c>
      <c r="Q593" s="1">
        <v>0.48255290000000001</v>
      </c>
      <c r="R593">
        <v>0.77208200000000005</v>
      </c>
      <c r="S593">
        <v>2.7829999999999999E-3</v>
      </c>
      <c r="T593">
        <v>1.295032</v>
      </c>
      <c r="U593">
        <v>0</v>
      </c>
    </row>
    <row r="594" spans="1:21">
      <c r="A594" t="s">
        <v>17728</v>
      </c>
      <c r="B594" t="s">
        <v>5332</v>
      </c>
      <c r="F594" s="1">
        <v>0.83747260000000001</v>
      </c>
      <c r="G594" s="1">
        <v>0.97906409999999999</v>
      </c>
      <c r="H594" s="1">
        <v>4.2999679999999998</v>
      </c>
      <c r="I594" s="1">
        <v>3.4477139999999999</v>
      </c>
      <c r="J594" s="1">
        <v>0.14821599999999999</v>
      </c>
      <c r="K594">
        <v>0</v>
      </c>
      <c r="L594" s="1">
        <v>1.165394</v>
      </c>
      <c r="M594" s="1">
        <v>0.87610189999999999</v>
      </c>
      <c r="N594" s="1">
        <v>1.17458</v>
      </c>
      <c r="O594" s="1">
        <v>1.987651E-3</v>
      </c>
      <c r="P594" s="1">
        <v>1.339458</v>
      </c>
      <c r="Q594" s="1">
        <v>3.5632440000000001E-2</v>
      </c>
      <c r="R594">
        <v>-1.0706640000000001</v>
      </c>
      <c r="S594">
        <v>7.4867000000000003E-2</v>
      </c>
      <c r="T594">
        <v>-1.2901590000000001</v>
      </c>
      <c r="U594">
        <v>1.9189999999999999E-3</v>
      </c>
    </row>
    <row r="595" spans="1:21">
      <c r="A595" t="s">
        <v>22440</v>
      </c>
      <c r="B595" t="s">
        <v>5333</v>
      </c>
      <c r="C595" t="s">
        <v>16572</v>
      </c>
      <c r="D595" t="s">
        <v>22441</v>
      </c>
      <c r="E595" t="s">
        <v>22442</v>
      </c>
      <c r="F595" s="1">
        <v>1.6187659999999999</v>
      </c>
      <c r="G595" s="1">
        <v>0.67587529999999996</v>
      </c>
      <c r="H595" s="1">
        <v>1.5902080000000001</v>
      </c>
      <c r="I595" s="1">
        <v>1.9661310000000001</v>
      </c>
      <c r="J595" s="1">
        <v>1.841718</v>
      </c>
      <c r="K595" s="1">
        <v>1.0001230000000001</v>
      </c>
      <c r="L595" s="1">
        <v>0.100563</v>
      </c>
      <c r="M595" s="1">
        <v>0.40319840000000001</v>
      </c>
      <c r="N595" s="1">
        <v>0.45681500000000003</v>
      </c>
      <c r="O595" s="1">
        <v>0.52391810000000005</v>
      </c>
      <c r="P595" s="1">
        <v>-1.091189</v>
      </c>
      <c r="Q595" s="1">
        <v>5.4012440000000002E-2</v>
      </c>
      <c r="R595">
        <v>7.9007999999999995E-2</v>
      </c>
      <c r="S595">
        <v>1</v>
      </c>
      <c r="T595">
        <v>-1.5178290000000001</v>
      </c>
      <c r="U595">
        <v>1.5200000000000001E-3</v>
      </c>
    </row>
    <row r="596" spans="1:21">
      <c r="A596" t="s">
        <v>20792</v>
      </c>
      <c r="B596" t="s">
        <v>5335</v>
      </c>
      <c r="C596" t="s">
        <v>16572</v>
      </c>
      <c r="D596" t="s">
        <v>16750</v>
      </c>
      <c r="E596" t="s">
        <v>19737</v>
      </c>
      <c r="F596" s="1">
        <v>5.6740320000000004</v>
      </c>
      <c r="G596" s="1">
        <v>5.9046779999999996</v>
      </c>
      <c r="H596" s="1">
        <v>2.4829330000000001</v>
      </c>
      <c r="I596" s="1">
        <v>3.6931069999999999</v>
      </c>
      <c r="J596" s="1">
        <v>1.4834639999999999</v>
      </c>
      <c r="K596" s="1">
        <v>1.2269559999999999</v>
      </c>
      <c r="L596" s="1">
        <v>0.67293429999999999</v>
      </c>
      <c r="M596" s="1">
        <v>1.349035</v>
      </c>
      <c r="N596" s="1">
        <v>-0.57093349999999998</v>
      </c>
      <c r="O596" s="1">
        <v>0.14621290000000001</v>
      </c>
      <c r="P596" s="1">
        <v>-0.13073850000000001</v>
      </c>
      <c r="Q596">
        <v>1</v>
      </c>
      <c r="R596">
        <v>-1.551615</v>
      </c>
      <c r="S596">
        <v>0</v>
      </c>
      <c r="T596">
        <v>-1.152002</v>
      </c>
      <c r="U596">
        <v>5.8089999999999999E-3</v>
      </c>
    </row>
    <row r="597" spans="1:21">
      <c r="A597" t="s">
        <v>22443</v>
      </c>
      <c r="B597" t="s">
        <v>5338</v>
      </c>
      <c r="C597" t="s">
        <v>22444</v>
      </c>
      <c r="D597" t="s">
        <v>18447</v>
      </c>
      <c r="E597" t="s">
        <v>22445</v>
      </c>
      <c r="F597" s="1">
        <v>123.6647</v>
      </c>
      <c r="G597" s="1">
        <v>129.76259999999999</v>
      </c>
      <c r="H597" s="1">
        <v>102.8977</v>
      </c>
      <c r="I597" s="1">
        <v>109.8218</v>
      </c>
      <c r="J597" s="1">
        <v>248.5917</v>
      </c>
      <c r="K597" s="1">
        <v>253.5016</v>
      </c>
      <c r="L597" s="1">
        <v>244.12139999999999</v>
      </c>
      <c r="M597" s="1">
        <v>240.33359999999999</v>
      </c>
      <c r="N597" s="1">
        <v>-0.11003499999999999</v>
      </c>
      <c r="O597" s="1">
        <v>0.54977039999999999</v>
      </c>
      <c r="P597" s="1">
        <v>0.19172310000000001</v>
      </c>
      <c r="Q597" s="1">
        <v>7.5960769999999997E-3</v>
      </c>
      <c r="R597">
        <v>0.77031700000000003</v>
      </c>
      <c r="S597">
        <v>0</v>
      </c>
      <c r="T597">
        <v>1.0541039999999999</v>
      </c>
      <c r="U597">
        <v>0</v>
      </c>
    </row>
    <row r="598" spans="1:21">
      <c r="A598" t="s">
        <v>16767</v>
      </c>
      <c r="B598" t="s">
        <v>5363</v>
      </c>
      <c r="C598" t="s">
        <v>16768</v>
      </c>
      <c r="D598" t="s">
        <v>16769</v>
      </c>
      <c r="E598" t="s">
        <v>16770</v>
      </c>
      <c r="F598" s="1">
        <v>1100.396</v>
      </c>
      <c r="G598" s="1">
        <v>1088.1400000000001</v>
      </c>
      <c r="H598" s="1">
        <v>988.07339999999999</v>
      </c>
      <c r="I598" s="1">
        <v>996.1114</v>
      </c>
      <c r="J598" s="1">
        <v>562.05489999999998</v>
      </c>
      <c r="K598" s="1">
        <v>553.76059999999995</v>
      </c>
      <c r="L598" s="1">
        <v>426.7946</v>
      </c>
      <c r="M598" s="1">
        <v>421.59280000000001</v>
      </c>
      <c r="N598" s="1">
        <v>-1.741322E-3</v>
      </c>
      <c r="O598">
        <v>1</v>
      </c>
      <c r="P598" s="1">
        <v>-0.1496635</v>
      </c>
      <c r="Q598" s="1">
        <v>2.5511459999999998E-3</v>
      </c>
      <c r="R598">
        <v>-1.1705939999999999</v>
      </c>
      <c r="S598">
        <v>0</v>
      </c>
      <c r="T598">
        <v>-1.341318</v>
      </c>
      <c r="U598">
        <v>0</v>
      </c>
    </row>
    <row r="599" spans="1:21">
      <c r="A599" t="s">
        <v>17733</v>
      </c>
      <c r="B599" t="s">
        <v>5389</v>
      </c>
      <c r="F599" s="1">
        <v>2.7015440000000002</v>
      </c>
      <c r="G599" s="1">
        <v>2.6319119999999998</v>
      </c>
      <c r="H599" s="1">
        <v>14.861750000000001</v>
      </c>
      <c r="I599" s="1">
        <v>12.597849999999999</v>
      </c>
      <c r="J599" s="1">
        <v>5.0328379999999999</v>
      </c>
      <c r="K599" s="1">
        <v>4.7964529999999996</v>
      </c>
      <c r="L599" s="1">
        <v>1.6076220000000001</v>
      </c>
      <c r="M599" s="1">
        <v>1.7353590000000001</v>
      </c>
      <c r="N599" s="1">
        <v>1.9053340000000001</v>
      </c>
      <c r="O599" s="1">
        <v>2.7988280000000001E-15</v>
      </c>
      <c r="P599" s="1">
        <v>-0.94695450000000003</v>
      </c>
      <c r="Q599" s="1">
        <v>1.438469E-2</v>
      </c>
      <c r="R599">
        <v>0.479078</v>
      </c>
      <c r="S599">
        <v>0.25193599999999999</v>
      </c>
      <c r="T599">
        <v>-2.5119790000000002</v>
      </c>
      <c r="U599">
        <v>0</v>
      </c>
    </row>
    <row r="600" spans="1:21">
      <c r="A600" t="s">
        <v>20793</v>
      </c>
      <c r="B600" t="s">
        <v>5392</v>
      </c>
      <c r="C600" t="s">
        <v>20794</v>
      </c>
      <c r="D600" t="s">
        <v>20795</v>
      </c>
      <c r="E600" t="s">
        <v>20796</v>
      </c>
      <c r="F600" s="1">
        <v>173.71799999999999</v>
      </c>
      <c r="G600" s="1">
        <v>160.80359999999999</v>
      </c>
      <c r="H600" s="1">
        <v>155.95820000000001</v>
      </c>
      <c r="I600" s="1">
        <v>160.79150000000001</v>
      </c>
      <c r="J600" s="1">
        <v>54.672379999999997</v>
      </c>
      <c r="K600" s="1">
        <v>58.471530000000001</v>
      </c>
      <c r="L600" s="1">
        <v>58.905949999999997</v>
      </c>
      <c r="M600" s="1">
        <v>62.199579999999997</v>
      </c>
      <c r="N600" s="1">
        <v>6.1096739999999997E-2</v>
      </c>
      <c r="O600" s="1">
        <v>0.65735239999999995</v>
      </c>
      <c r="P600" s="1">
        <v>0.33660180000000001</v>
      </c>
      <c r="Q600" s="1">
        <v>1.218025E-3</v>
      </c>
      <c r="R600">
        <v>-1.7358880000000001</v>
      </c>
      <c r="S600">
        <v>0</v>
      </c>
      <c r="T600">
        <v>-1.489233</v>
      </c>
      <c r="U600">
        <v>0</v>
      </c>
    </row>
    <row r="601" spans="1:21">
      <c r="A601" t="s">
        <v>16779</v>
      </c>
      <c r="B601" t="s">
        <v>5437</v>
      </c>
      <c r="C601" t="s">
        <v>16780</v>
      </c>
      <c r="D601" t="s">
        <v>16781</v>
      </c>
      <c r="E601" t="s">
        <v>16782</v>
      </c>
      <c r="F601" s="1">
        <v>2563.4369999999999</v>
      </c>
      <c r="G601" s="1">
        <v>2555.174</v>
      </c>
      <c r="H601" s="1">
        <v>2127.9079999999999</v>
      </c>
      <c r="I601" s="1">
        <v>2092.3670000000002</v>
      </c>
      <c r="J601" s="1">
        <v>5907.567</v>
      </c>
      <c r="K601" s="1">
        <v>5894.924</v>
      </c>
      <c r="L601" s="1">
        <v>5166.6170000000002</v>
      </c>
      <c r="M601" s="1">
        <v>5226.8500000000004</v>
      </c>
      <c r="N601" s="1">
        <v>-0.13849810000000001</v>
      </c>
      <c r="O601" s="1">
        <v>1.05839E-6</v>
      </c>
      <c r="P601" s="1">
        <v>6.1508269999999997E-2</v>
      </c>
      <c r="Q601" s="1">
        <v>9.1182440000000002E-4</v>
      </c>
      <c r="R601">
        <v>1.00088</v>
      </c>
      <c r="S601">
        <v>0</v>
      </c>
      <c r="T601">
        <v>1.179251</v>
      </c>
      <c r="U601">
        <v>0</v>
      </c>
    </row>
    <row r="602" spans="1:21">
      <c r="A602" t="s">
        <v>17737</v>
      </c>
      <c r="B602" t="s">
        <v>5442</v>
      </c>
      <c r="C602" t="s">
        <v>17738</v>
      </c>
      <c r="D602" t="s">
        <v>17739</v>
      </c>
      <c r="E602" t="s">
        <v>17740</v>
      </c>
      <c r="F602" s="1">
        <v>1.5575589999999999</v>
      </c>
      <c r="G602" s="1">
        <v>2.4025699999999999</v>
      </c>
      <c r="H602" s="1">
        <v>17.017890000000001</v>
      </c>
      <c r="I602" s="1">
        <v>15.101129999999999</v>
      </c>
      <c r="J602" s="1">
        <v>3.4457119999999999</v>
      </c>
      <c r="K602" s="1">
        <v>5.052111</v>
      </c>
      <c r="L602" s="1">
        <v>5.1928200000000002</v>
      </c>
      <c r="M602" s="1">
        <v>7.0154829999999997</v>
      </c>
      <c r="N602" s="1">
        <v>2.4166599999999998</v>
      </c>
      <c r="O602" s="1">
        <v>1.390199E-25</v>
      </c>
      <c r="P602" s="1">
        <v>0.63786149999999997</v>
      </c>
      <c r="Q602" s="1">
        <v>9.4254180000000007E-2</v>
      </c>
      <c r="R602">
        <v>0.61284099999999997</v>
      </c>
      <c r="S602">
        <v>0.12804499999999999</v>
      </c>
      <c r="T602">
        <v>-1.37025</v>
      </c>
      <c r="U602">
        <v>0</v>
      </c>
    </row>
    <row r="603" spans="1:21">
      <c r="A603" t="s">
        <v>19086</v>
      </c>
      <c r="B603" t="s">
        <v>5457</v>
      </c>
      <c r="C603" t="s">
        <v>19087</v>
      </c>
      <c r="D603" t="s">
        <v>16750</v>
      </c>
      <c r="E603" t="s">
        <v>17532</v>
      </c>
      <c r="F603">
        <v>0</v>
      </c>
      <c r="G603" s="1">
        <v>0.37689440000000002</v>
      </c>
      <c r="H603" s="1">
        <v>3.9017520000000001</v>
      </c>
      <c r="I603" s="1">
        <v>1.731144</v>
      </c>
      <c r="J603" s="1">
        <v>2.054027</v>
      </c>
      <c r="K603" s="1">
        <v>1.003873</v>
      </c>
      <c r="L603" s="1">
        <v>11.10342</v>
      </c>
      <c r="M603" s="1">
        <v>8.4314669999999996</v>
      </c>
      <c r="N603" s="1">
        <v>1.130671</v>
      </c>
      <c r="O603" s="1">
        <v>5.8562620000000003E-2</v>
      </c>
      <c r="P603" s="1">
        <v>1.7443850000000001</v>
      </c>
      <c r="Q603" s="1">
        <v>7.2310709999999999E-6</v>
      </c>
      <c r="R603">
        <v>0.76322000000000001</v>
      </c>
      <c r="S603">
        <v>0.383965</v>
      </c>
      <c r="T603">
        <v>1.1310480000000001</v>
      </c>
      <c r="U603">
        <v>9.6989999999999993E-3</v>
      </c>
    </row>
    <row r="604" spans="1:21">
      <c r="A604" t="s">
        <v>17741</v>
      </c>
      <c r="B604" t="s">
        <v>5458</v>
      </c>
      <c r="F604" s="1">
        <v>8.7044809999999995</v>
      </c>
      <c r="G604" s="1">
        <v>8.6191420000000001</v>
      </c>
      <c r="H604" s="1">
        <v>17.400880000000001</v>
      </c>
      <c r="I604" s="1">
        <v>19.922350000000002</v>
      </c>
      <c r="J604" s="1">
        <v>18.18319</v>
      </c>
      <c r="K604" s="1">
        <v>19.871749999999999</v>
      </c>
      <c r="L604" s="1">
        <v>45.050739999999998</v>
      </c>
      <c r="M604" s="1">
        <v>44.410330000000002</v>
      </c>
      <c r="N604" s="1">
        <v>1.076651</v>
      </c>
      <c r="O604" s="1">
        <v>9.4395860000000002E-8</v>
      </c>
      <c r="P604" s="1">
        <v>1.4150560000000001</v>
      </c>
      <c r="Q604" s="1">
        <v>7.8279100000000003E-27</v>
      </c>
      <c r="R604">
        <v>0.820384</v>
      </c>
      <c r="S604">
        <v>1.12E-4</v>
      </c>
      <c r="T604">
        <v>1.096193</v>
      </c>
      <c r="U604">
        <v>0</v>
      </c>
    </row>
    <row r="605" spans="1:21">
      <c r="A605" t="s">
        <v>20805</v>
      </c>
      <c r="B605" t="s">
        <v>5468</v>
      </c>
      <c r="F605" s="1">
        <v>8.4117429999999995</v>
      </c>
      <c r="G605" s="1">
        <v>10.24366</v>
      </c>
      <c r="H605" s="1">
        <v>7.0113219999999998</v>
      </c>
      <c r="I605" s="1">
        <v>7.870349</v>
      </c>
      <c r="J605" s="1">
        <v>2.7067480000000002</v>
      </c>
      <c r="K605" s="1">
        <v>3.4725600000000001</v>
      </c>
      <c r="L605" s="1">
        <v>1.662706</v>
      </c>
      <c r="M605" s="1">
        <v>3.3332359999999999</v>
      </c>
      <c r="N605" s="1">
        <v>-0.1411946</v>
      </c>
      <c r="O605" s="1">
        <v>0.91093400000000002</v>
      </c>
      <c r="P605" s="1">
        <v>-7.5350849999999997E-2</v>
      </c>
      <c r="Q605">
        <v>1</v>
      </c>
      <c r="R605">
        <v>-1.294654</v>
      </c>
      <c r="S605">
        <v>1.4E-5</v>
      </c>
      <c r="T605">
        <v>-1.2985660000000001</v>
      </c>
      <c r="U605">
        <v>2.7E-4</v>
      </c>
    </row>
    <row r="606" spans="1:21">
      <c r="A606" t="s">
        <v>20806</v>
      </c>
      <c r="B606" t="s">
        <v>5470</v>
      </c>
      <c r="C606" t="s">
        <v>20807</v>
      </c>
      <c r="D606" t="s">
        <v>20808</v>
      </c>
      <c r="E606" t="s">
        <v>20809</v>
      </c>
      <c r="F606" s="1">
        <v>616.1259</v>
      </c>
      <c r="G606" s="1">
        <v>626.20180000000005</v>
      </c>
      <c r="H606" s="1">
        <v>534.09280000000001</v>
      </c>
      <c r="I606" s="1">
        <v>544.90390000000002</v>
      </c>
      <c r="J606" s="1">
        <v>299.53070000000002</v>
      </c>
      <c r="K606" s="1">
        <v>289.63920000000002</v>
      </c>
      <c r="L606" s="1">
        <v>277.8048</v>
      </c>
      <c r="M606" s="1">
        <v>276.34679999999997</v>
      </c>
      <c r="N606" s="1">
        <v>-6.3235979999999997E-2</v>
      </c>
      <c r="O606" s="1">
        <v>0.47047640000000002</v>
      </c>
      <c r="P606" s="1">
        <v>0.15527460000000001</v>
      </c>
      <c r="Q606" s="1">
        <v>5.163152E-2</v>
      </c>
      <c r="R606">
        <v>-1.267881</v>
      </c>
      <c r="S606">
        <v>0</v>
      </c>
      <c r="T606">
        <v>-1.0735749999999999</v>
      </c>
      <c r="U606">
        <v>0</v>
      </c>
    </row>
    <row r="607" spans="1:21">
      <c r="A607" t="s">
        <v>22446</v>
      </c>
      <c r="B607" t="s">
        <v>5483</v>
      </c>
      <c r="F607" s="1">
        <v>2.6587519999999998</v>
      </c>
      <c r="G607" s="1">
        <v>2.4378570000000002</v>
      </c>
      <c r="H607" s="1">
        <v>2.7245149999999998</v>
      </c>
      <c r="I607" s="1">
        <v>3.2192859999999999</v>
      </c>
      <c r="J607" s="1">
        <v>0.83037589999999994</v>
      </c>
      <c r="K607" s="1">
        <v>0.6763884</v>
      </c>
      <c r="L607" s="1">
        <v>0.81613590000000003</v>
      </c>
      <c r="M607" s="1">
        <v>0.68171320000000002</v>
      </c>
      <c r="N607" s="1">
        <v>0.2198377</v>
      </c>
      <c r="O607" s="1">
        <v>0.85583350000000002</v>
      </c>
      <c r="P607" s="1">
        <v>0.1080805</v>
      </c>
      <c r="Q607">
        <v>1</v>
      </c>
      <c r="R607">
        <v>-0.99938300000000002</v>
      </c>
      <c r="S607">
        <v>1.7087999999999999E-2</v>
      </c>
      <c r="T607">
        <v>-1.244534</v>
      </c>
      <c r="U607">
        <v>4.823E-3</v>
      </c>
    </row>
    <row r="608" spans="1:21">
      <c r="A608" t="s">
        <v>20811</v>
      </c>
      <c r="B608" t="s">
        <v>5484</v>
      </c>
      <c r="F608" s="1">
        <v>72.35566</v>
      </c>
      <c r="G608" s="1">
        <v>70.490690000000001</v>
      </c>
      <c r="H608" s="1">
        <v>58.89902</v>
      </c>
      <c r="I608" s="1">
        <v>55.63702</v>
      </c>
      <c r="J608" s="1">
        <v>196.9727</v>
      </c>
      <c r="K608" s="1">
        <v>188.65100000000001</v>
      </c>
      <c r="L608" s="1">
        <v>141.3287</v>
      </c>
      <c r="M608" s="1">
        <v>148.73670000000001</v>
      </c>
      <c r="N608" s="1">
        <v>-0.17274800000000001</v>
      </c>
      <c r="O608" s="1">
        <v>0.30512450000000002</v>
      </c>
      <c r="P608" s="1">
        <v>-0.16441749999999999</v>
      </c>
      <c r="Q608" s="1">
        <v>3.460879E-2</v>
      </c>
      <c r="R608">
        <v>1.2061850000000001</v>
      </c>
      <c r="S608">
        <v>0</v>
      </c>
      <c r="T608">
        <v>1.200186</v>
      </c>
      <c r="U608">
        <v>0</v>
      </c>
    </row>
    <row r="609" spans="1:21">
      <c r="A609" t="s">
        <v>17742</v>
      </c>
      <c r="B609" t="s">
        <v>5489</v>
      </c>
      <c r="F609" s="1">
        <v>11.65536</v>
      </c>
      <c r="G609" s="1">
        <v>11.5474</v>
      </c>
      <c r="H609" s="1">
        <v>79.333110000000005</v>
      </c>
      <c r="I609" s="1">
        <v>82.034130000000005</v>
      </c>
      <c r="J609" s="1">
        <v>15.38335</v>
      </c>
      <c r="K609" s="1">
        <v>16.745460000000001</v>
      </c>
      <c r="L609" s="1">
        <v>28.349150000000002</v>
      </c>
      <c r="M609" s="1">
        <v>29.965789999999998</v>
      </c>
      <c r="N609" s="1">
        <v>2.666194</v>
      </c>
      <c r="O609" s="1">
        <v>7.0489820000000002E-78</v>
      </c>
      <c r="P609" s="1">
        <v>1.021941</v>
      </c>
      <c r="Q609" s="1">
        <v>2.6507470000000001E-8</v>
      </c>
      <c r="R609">
        <v>0.2266</v>
      </c>
      <c r="S609">
        <v>0.51415500000000003</v>
      </c>
      <c r="T609">
        <v>-1.5317860000000001</v>
      </c>
      <c r="U609">
        <v>0</v>
      </c>
    </row>
    <row r="610" spans="1:21">
      <c r="A610" t="s">
        <v>17743</v>
      </c>
      <c r="B610" t="s">
        <v>5490</v>
      </c>
      <c r="C610" t="s">
        <v>17744</v>
      </c>
      <c r="D610" t="s">
        <v>17745</v>
      </c>
      <c r="E610" t="s">
        <v>17746</v>
      </c>
      <c r="F610" s="1">
        <v>10.680339999999999</v>
      </c>
      <c r="G610" s="1">
        <v>11.23746</v>
      </c>
      <c r="H610" s="1">
        <v>275.75569999999999</v>
      </c>
      <c r="I610" s="1">
        <v>278.72480000000002</v>
      </c>
      <c r="J610" s="1">
        <v>19.658169999999998</v>
      </c>
      <c r="K610" s="1">
        <v>19.95429</v>
      </c>
      <c r="L610" s="1">
        <v>56.105379999999997</v>
      </c>
      <c r="M610" s="1">
        <v>66.293049999999994</v>
      </c>
      <c r="N610" s="1">
        <v>4.4581590000000002</v>
      </c>
      <c r="O610">
        <v>0</v>
      </c>
      <c r="P610" s="1">
        <v>1.7653890000000001</v>
      </c>
      <c r="Q610" s="1">
        <v>3.566461E-19</v>
      </c>
      <c r="R610">
        <v>0.55569800000000003</v>
      </c>
      <c r="S610">
        <v>3.3433999999999998E-2</v>
      </c>
      <c r="T610">
        <v>-2.2680739999999999</v>
      </c>
      <c r="U610">
        <v>0</v>
      </c>
    </row>
    <row r="611" spans="1:21">
      <c r="A611" t="s">
        <v>20812</v>
      </c>
      <c r="B611" t="s">
        <v>5492</v>
      </c>
      <c r="F611" s="1">
        <v>49.43844</v>
      </c>
      <c r="G611" s="1">
        <v>44.248379999999997</v>
      </c>
      <c r="H611" s="1">
        <v>47.539650000000002</v>
      </c>
      <c r="I611" s="1">
        <v>34.173229999999997</v>
      </c>
      <c r="J611" s="1">
        <v>24.185949999999998</v>
      </c>
      <c r="K611" s="1">
        <v>21.207360000000001</v>
      </c>
      <c r="L611" s="1">
        <v>20.625</v>
      </c>
      <c r="M611" s="1">
        <v>17.169530000000002</v>
      </c>
      <c r="N611" s="1">
        <v>-6.4829540000000005E-2</v>
      </c>
      <c r="O611">
        <v>1</v>
      </c>
      <c r="P611" s="1">
        <v>-1.878548E-2</v>
      </c>
      <c r="Q611">
        <v>1</v>
      </c>
      <c r="R611">
        <v>-1.086552</v>
      </c>
      <c r="S611">
        <v>0</v>
      </c>
      <c r="T611">
        <v>-1.0845199999999999</v>
      </c>
      <c r="U611">
        <v>2.163E-3</v>
      </c>
    </row>
    <row r="612" spans="1:21">
      <c r="A612" t="s">
        <v>17747</v>
      </c>
      <c r="B612" t="s">
        <v>5500</v>
      </c>
      <c r="C612" t="s">
        <v>16572</v>
      </c>
      <c r="D612" t="s">
        <v>17748</v>
      </c>
      <c r="E612" t="s">
        <v>17749</v>
      </c>
      <c r="F612" s="1">
        <v>12.67883</v>
      </c>
      <c r="G612" s="1">
        <v>12.678520000000001</v>
      </c>
      <c r="H612" s="1">
        <v>1.843583</v>
      </c>
      <c r="I612" s="1">
        <v>1.6995549999999999</v>
      </c>
      <c r="J612" s="1">
        <v>4.5965389999999999</v>
      </c>
      <c r="K612" s="1">
        <v>4.4929709999999998</v>
      </c>
      <c r="L612" s="1">
        <v>0.53435330000000003</v>
      </c>
      <c r="M612" s="1">
        <v>0.73037770000000002</v>
      </c>
      <c r="N612" s="1">
        <v>-2.3027190000000002</v>
      </c>
      <c r="O612" s="1">
        <v>1.898805E-35</v>
      </c>
      <c r="P612" s="1">
        <v>-2.039444</v>
      </c>
      <c r="Q612" s="1">
        <v>9.3363900000000008E-13</v>
      </c>
      <c r="R612">
        <v>-1.539215</v>
      </c>
      <c r="S612">
        <v>0</v>
      </c>
      <c r="T612">
        <v>-1.1568130000000001</v>
      </c>
      <c r="U612">
        <v>2.1919999999999999E-3</v>
      </c>
    </row>
    <row r="613" spans="1:21">
      <c r="A613" t="s">
        <v>19092</v>
      </c>
      <c r="B613" t="s">
        <v>5526</v>
      </c>
      <c r="F613" s="1">
        <v>10.51107</v>
      </c>
      <c r="G613" s="1">
        <v>6.5423169999999997</v>
      </c>
      <c r="H613" s="1">
        <v>8.8341550000000009</v>
      </c>
      <c r="I613" s="1">
        <v>6.2713140000000003</v>
      </c>
      <c r="J613" s="1">
        <v>10.33473</v>
      </c>
      <c r="K613" s="1">
        <v>7.3238539999999999</v>
      </c>
      <c r="L613" s="1">
        <v>2.0314999999999999</v>
      </c>
      <c r="M613" s="1">
        <v>1.781744</v>
      </c>
      <c r="N613" s="1">
        <v>-1.476915E-2</v>
      </c>
      <c r="O613">
        <v>1</v>
      </c>
      <c r="P613" s="1">
        <v>-1.2792840000000001</v>
      </c>
      <c r="Q613" s="1">
        <v>1.1785330000000001E-3</v>
      </c>
      <c r="R613">
        <v>-0.101053</v>
      </c>
      <c r="S613">
        <v>0.95240499999999995</v>
      </c>
      <c r="T613">
        <v>-1.352525</v>
      </c>
      <c r="U613">
        <v>6.6399999999999999E-4</v>
      </c>
    </row>
    <row r="614" spans="1:21">
      <c r="A614" t="s">
        <v>20819</v>
      </c>
      <c r="B614" t="s">
        <v>5537</v>
      </c>
      <c r="F614" s="1">
        <v>4.8879869999999999</v>
      </c>
      <c r="G614" s="1">
        <v>4.9720880000000003</v>
      </c>
      <c r="H614" s="1">
        <v>4.4816370000000001</v>
      </c>
      <c r="I614" s="1">
        <v>4.7605339999999998</v>
      </c>
      <c r="J614" s="1">
        <v>1.2085630000000001</v>
      </c>
      <c r="K614" s="1">
        <v>1.367858</v>
      </c>
      <c r="L614" s="1">
        <v>1.062802</v>
      </c>
      <c r="M614" s="1">
        <v>1.1906319999999999</v>
      </c>
      <c r="N614" s="1">
        <v>3.8146109999999997E-2</v>
      </c>
      <c r="O614">
        <v>1</v>
      </c>
      <c r="P614" s="1">
        <v>3.597479E-2</v>
      </c>
      <c r="Q614">
        <v>1</v>
      </c>
      <c r="R614">
        <v>-1.6170519999999999</v>
      </c>
      <c r="S614">
        <v>0</v>
      </c>
      <c r="T614">
        <v>-1.714367</v>
      </c>
      <c r="U614">
        <v>0</v>
      </c>
    </row>
    <row r="615" spans="1:21">
      <c r="A615" t="s">
        <v>22447</v>
      </c>
      <c r="B615" t="s">
        <v>5565</v>
      </c>
      <c r="C615" t="s">
        <v>22448</v>
      </c>
      <c r="D615" t="s">
        <v>22449</v>
      </c>
      <c r="E615" t="s">
        <v>22450</v>
      </c>
      <c r="F615" s="1">
        <v>10.293010000000001</v>
      </c>
      <c r="G615" s="1">
        <v>8.8841999999999999</v>
      </c>
      <c r="H615" s="1">
        <v>7.8644420000000004</v>
      </c>
      <c r="I615" s="1">
        <v>9.6158459999999994</v>
      </c>
      <c r="J615" s="1">
        <v>5.9124020000000002</v>
      </c>
      <c r="K615" s="1">
        <v>6.3258650000000003</v>
      </c>
      <c r="L615" s="1">
        <v>3.61225</v>
      </c>
      <c r="M615" s="1">
        <v>3.6207479999999999</v>
      </c>
      <c r="N615" s="1">
        <v>2.6383600000000002E-3</v>
      </c>
      <c r="O615">
        <v>1</v>
      </c>
      <c r="P615" s="1">
        <v>-0.44109870000000001</v>
      </c>
      <c r="Q615" s="1">
        <v>0.17435980000000001</v>
      </c>
      <c r="R615">
        <v>-0.74278900000000003</v>
      </c>
      <c r="S615">
        <v>6.96E-4</v>
      </c>
      <c r="T615">
        <v>-1.2191149999999999</v>
      </c>
      <c r="U615">
        <v>0</v>
      </c>
    </row>
    <row r="616" spans="1:21">
      <c r="A616" t="s">
        <v>17757</v>
      </c>
      <c r="B616" t="s">
        <v>5585</v>
      </c>
      <c r="F616" s="1">
        <v>3.2108750000000001</v>
      </c>
      <c r="G616" s="1">
        <v>4.3793600000000001</v>
      </c>
      <c r="H616" s="1">
        <v>27.673100000000002</v>
      </c>
      <c r="I616" s="1">
        <v>26.72447</v>
      </c>
      <c r="J616" s="1">
        <v>3.977827</v>
      </c>
      <c r="K616" s="1">
        <v>3.749336</v>
      </c>
      <c r="L616" s="1">
        <v>5.4455309999999999</v>
      </c>
      <c r="M616" s="1">
        <v>5.1784270000000001</v>
      </c>
      <c r="N616" s="1">
        <v>2.4384779999999999</v>
      </c>
      <c r="O616" s="1">
        <v>8.0438459999999999E-33</v>
      </c>
      <c r="P616" s="1">
        <v>0.5480718</v>
      </c>
      <c r="Q616" s="1">
        <v>0.1701059</v>
      </c>
      <c r="R616">
        <v>-0.11445900000000001</v>
      </c>
      <c r="S616">
        <v>0.91155799999999998</v>
      </c>
      <c r="T616">
        <v>-2.2080129999999998</v>
      </c>
      <c r="U616">
        <v>0</v>
      </c>
    </row>
    <row r="617" spans="1:21">
      <c r="A617" t="s">
        <v>17758</v>
      </c>
      <c r="B617" t="s">
        <v>5586</v>
      </c>
      <c r="F617" s="1">
        <v>3.1409940000000001</v>
      </c>
      <c r="G617" s="1">
        <v>3.7944439999999999</v>
      </c>
      <c r="H617" s="1">
        <v>49.53387</v>
      </c>
      <c r="I617" s="1">
        <v>53.859900000000003</v>
      </c>
      <c r="J617" s="1">
        <v>3.668898</v>
      </c>
      <c r="K617" s="1">
        <v>3.9122520000000001</v>
      </c>
      <c r="L617" s="1">
        <v>4.6987019999999999</v>
      </c>
      <c r="M617" s="1">
        <v>4.3811679999999997</v>
      </c>
      <c r="N617" s="1">
        <v>3.4978760000000002</v>
      </c>
      <c r="O617" s="1">
        <v>8.9187299999999998E-109</v>
      </c>
      <c r="P617" s="1">
        <v>0.40487830000000002</v>
      </c>
      <c r="Q617" s="1">
        <v>0.33762199999999998</v>
      </c>
      <c r="R617">
        <v>-5.1216999999999999E-2</v>
      </c>
      <c r="S617">
        <v>1</v>
      </c>
      <c r="T617">
        <v>-3.3444219999999998</v>
      </c>
      <c r="U617">
        <v>0</v>
      </c>
    </row>
    <row r="618" spans="1:21">
      <c r="A618" t="s">
        <v>22451</v>
      </c>
      <c r="B618" t="s">
        <v>5652</v>
      </c>
      <c r="C618" t="s">
        <v>22452</v>
      </c>
      <c r="D618" t="s">
        <v>22453</v>
      </c>
      <c r="E618" t="s">
        <v>22454</v>
      </c>
      <c r="F618" s="1">
        <v>5.9664190000000001</v>
      </c>
      <c r="G618" s="1">
        <v>5.4897109999999998</v>
      </c>
      <c r="H618" s="1">
        <v>5.5210679999999996</v>
      </c>
      <c r="I618" s="1">
        <v>5.43858</v>
      </c>
      <c r="J618" s="1">
        <v>4.5952840000000004</v>
      </c>
      <c r="K618" s="1">
        <v>3.3927010000000002</v>
      </c>
      <c r="L618" s="1">
        <v>1.6816679999999999</v>
      </c>
      <c r="M618" s="1">
        <v>2.1672310000000001</v>
      </c>
      <c r="N618" s="1">
        <v>6.7663319999999999E-2</v>
      </c>
      <c r="O618" s="1">
        <v>0.99827429999999995</v>
      </c>
      <c r="P618" s="1">
        <v>-0.6861083</v>
      </c>
      <c r="Q618" s="1">
        <v>4.2060710000000001E-2</v>
      </c>
      <c r="R618">
        <v>-0.64634100000000005</v>
      </c>
      <c r="S618">
        <v>4.5529999999999998E-3</v>
      </c>
      <c r="T618">
        <v>-1.4301489999999999</v>
      </c>
      <c r="U618">
        <v>0</v>
      </c>
    </row>
    <row r="619" spans="1:21">
      <c r="A619" t="s">
        <v>22455</v>
      </c>
      <c r="B619" t="s">
        <v>5662</v>
      </c>
      <c r="F619" s="1">
        <v>101.1777</v>
      </c>
      <c r="G619" s="1">
        <v>95.155519999999996</v>
      </c>
      <c r="H619" s="1">
        <v>128.81139999999999</v>
      </c>
      <c r="I619" s="1">
        <v>134.87010000000001</v>
      </c>
      <c r="J619" s="1">
        <v>58.249870000000001</v>
      </c>
      <c r="K619" s="1">
        <v>59.83699</v>
      </c>
      <c r="L619" s="1">
        <v>60.299030000000002</v>
      </c>
      <c r="M619" s="1">
        <v>55.127400000000002</v>
      </c>
      <c r="N619" s="1">
        <v>0.55461360000000004</v>
      </c>
      <c r="O619" s="1">
        <v>8.0480830000000001E-13</v>
      </c>
      <c r="P619" s="1">
        <v>0.2059425</v>
      </c>
      <c r="Q619" s="1">
        <v>0.1081613</v>
      </c>
      <c r="R619">
        <v>-0.91270499999999999</v>
      </c>
      <c r="S619">
        <v>0</v>
      </c>
      <c r="T619">
        <v>-1.2922279999999999</v>
      </c>
      <c r="U619">
        <v>0</v>
      </c>
    </row>
    <row r="620" spans="1:21">
      <c r="A620" t="s">
        <v>20820</v>
      </c>
      <c r="B620" t="s">
        <v>5669</v>
      </c>
      <c r="F620" s="1">
        <v>1.153389</v>
      </c>
      <c r="G620" s="1">
        <v>2.621874</v>
      </c>
      <c r="H620" s="1">
        <v>1.4100060000000001</v>
      </c>
      <c r="I620" s="1">
        <v>0.68815660000000001</v>
      </c>
      <c r="J620" s="1">
        <v>6.9743360000000001</v>
      </c>
      <c r="K620" s="1">
        <v>6.9834649999999998</v>
      </c>
      <c r="L620" s="1">
        <v>6.5203569999999997</v>
      </c>
      <c r="M620" s="1">
        <v>5.6977859999999998</v>
      </c>
      <c r="N620" s="1">
        <v>-0.30268970000000001</v>
      </c>
      <c r="O620" s="1">
        <v>0.79981950000000002</v>
      </c>
      <c r="P620" s="1">
        <v>4.0467059999999999E-2</v>
      </c>
      <c r="Q620">
        <v>1</v>
      </c>
      <c r="R620">
        <v>1.134889</v>
      </c>
      <c r="S620">
        <v>2.264E-3</v>
      </c>
      <c r="T620">
        <v>1.598533</v>
      </c>
      <c r="U620">
        <v>5.5999999999999999E-5</v>
      </c>
    </row>
    <row r="621" spans="1:21">
      <c r="A621" t="s">
        <v>20821</v>
      </c>
      <c r="B621" t="s">
        <v>5686</v>
      </c>
      <c r="F621" s="1">
        <v>0.50529409999999997</v>
      </c>
      <c r="G621" s="1">
        <v>0.49227019999999999</v>
      </c>
      <c r="H621" s="1">
        <v>0.46328780000000003</v>
      </c>
      <c r="I621" s="1">
        <v>0.33916289999999999</v>
      </c>
      <c r="J621" s="1">
        <v>2.9063780000000001</v>
      </c>
      <c r="K621" s="1">
        <v>3.4418510000000002</v>
      </c>
      <c r="L621" s="1">
        <v>3.8453390000000001</v>
      </c>
      <c r="M621" s="1">
        <v>3.7442600000000001</v>
      </c>
      <c r="N621" s="1">
        <v>-8.1395319999999993E-2</v>
      </c>
      <c r="O621">
        <v>1</v>
      </c>
      <c r="P621" s="1">
        <v>0.43877329999999998</v>
      </c>
      <c r="Q621" s="1">
        <v>0.1701059</v>
      </c>
      <c r="R621">
        <v>1.620752</v>
      </c>
      <c r="S621">
        <v>0</v>
      </c>
      <c r="T621">
        <v>2.2371460000000001</v>
      </c>
      <c r="U621">
        <v>0</v>
      </c>
    </row>
    <row r="622" spans="1:21">
      <c r="A622" t="s">
        <v>17764</v>
      </c>
      <c r="B622" t="s">
        <v>5713</v>
      </c>
      <c r="F622" s="1">
        <v>5.8877350000000002</v>
      </c>
      <c r="G622" s="1">
        <v>6.9874650000000003</v>
      </c>
      <c r="H622" s="1">
        <v>13.44661</v>
      </c>
      <c r="I622" s="1">
        <v>14.466559999999999</v>
      </c>
      <c r="J622" s="1">
        <v>4.3575049999999997</v>
      </c>
      <c r="K622" s="1">
        <v>2.8704130000000001</v>
      </c>
      <c r="L622" s="1">
        <v>6.3310649999999997</v>
      </c>
      <c r="M622" s="1">
        <v>6.0659900000000002</v>
      </c>
      <c r="N622" s="1">
        <v>1.0890820000000001</v>
      </c>
      <c r="O622" s="1">
        <v>8.6821879999999996E-8</v>
      </c>
      <c r="P622" s="1">
        <v>0.87881819999999999</v>
      </c>
      <c r="Q622" s="1">
        <v>2.7680959999999998E-3</v>
      </c>
      <c r="R622">
        <v>-0.84036999999999995</v>
      </c>
      <c r="S622">
        <v>2.9889999999999999E-3</v>
      </c>
      <c r="T622">
        <v>-1.1732320000000001</v>
      </c>
      <c r="U622">
        <v>0</v>
      </c>
    </row>
    <row r="623" spans="1:21">
      <c r="A623" t="s">
        <v>20826</v>
      </c>
      <c r="B623" t="s">
        <v>5716</v>
      </c>
      <c r="F623" s="1">
        <v>1.5871420000000001</v>
      </c>
      <c r="G623" s="1">
        <v>3.865583</v>
      </c>
      <c r="H623" s="1">
        <v>6.5483950000000002</v>
      </c>
      <c r="I623" s="1">
        <v>9.9429809999999996</v>
      </c>
      <c r="J623" s="1">
        <v>49.858429999999998</v>
      </c>
      <c r="K623" s="1">
        <v>38.438899999999997</v>
      </c>
      <c r="L623" s="1">
        <v>31.058499999999999</v>
      </c>
      <c r="M623" s="1">
        <v>38.741509999999998</v>
      </c>
      <c r="N623" s="1">
        <v>0.73250749999999998</v>
      </c>
      <c r="O623" s="1">
        <v>0.1885954</v>
      </c>
      <c r="P623" s="1">
        <v>-7.780521E-2</v>
      </c>
      <c r="Q623" s="1">
        <v>0.95228919999999995</v>
      </c>
      <c r="R623">
        <v>2.2715640000000001</v>
      </c>
      <c r="S623">
        <v>0</v>
      </c>
      <c r="T623">
        <v>1.4489259999999999</v>
      </c>
      <c r="U623">
        <v>3.4999999999999997E-5</v>
      </c>
    </row>
    <row r="624" spans="1:21">
      <c r="A624" t="s">
        <v>20828</v>
      </c>
      <c r="B624" t="s">
        <v>5730</v>
      </c>
      <c r="C624" t="s">
        <v>16572</v>
      </c>
      <c r="D624" t="s">
        <v>17354</v>
      </c>
      <c r="E624" t="s">
        <v>16572</v>
      </c>
      <c r="F624" s="1">
        <v>4.370698</v>
      </c>
      <c r="G624" s="1">
        <v>3.797714</v>
      </c>
      <c r="H624" s="1">
        <v>3.4658169999999999</v>
      </c>
      <c r="I624" s="1">
        <v>3.1010819999999999</v>
      </c>
      <c r="J624" s="1">
        <v>0.97561929999999997</v>
      </c>
      <c r="K624" s="1">
        <v>0.95363690000000001</v>
      </c>
      <c r="L624" s="1">
        <v>1.0273810000000001</v>
      </c>
      <c r="M624" s="1">
        <v>1.1327769999999999</v>
      </c>
      <c r="N624" s="1">
        <v>-0.1517174</v>
      </c>
      <c r="O624" s="1">
        <v>0.78892260000000003</v>
      </c>
      <c r="P624" s="1">
        <v>0.31127110000000002</v>
      </c>
      <c r="Q624" s="1">
        <v>0.56360390000000005</v>
      </c>
      <c r="R624">
        <v>-1.843019</v>
      </c>
      <c r="S624">
        <v>0</v>
      </c>
      <c r="T624">
        <v>-1.4645520000000001</v>
      </c>
      <c r="U624">
        <v>0</v>
      </c>
    </row>
    <row r="625" spans="1:21">
      <c r="A625" t="s">
        <v>20829</v>
      </c>
      <c r="B625" t="s">
        <v>5757</v>
      </c>
      <c r="C625" t="s">
        <v>20830</v>
      </c>
      <c r="D625" t="s">
        <v>20831</v>
      </c>
      <c r="E625" t="s">
        <v>20832</v>
      </c>
      <c r="F625" s="1">
        <v>56.563099999999999</v>
      </c>
      <c r="G625" s="1">
        <v>54.77223</v>
      </c>
      <c r="H625" s="1">
        <v>56.247900000000001</v>
      </c>
      <c r="I625" s="1">
        <v>57.656649999999999</v>
      </c>
      <c r="J625" s="1">
        <v>21.321560000000002</v>
      </c>
      <c r="K625" s="1">
        <v>24.092949999999998</v>
      </c>
      <c r="L625" s="1">
        <v>20.361419999999999</v>
      </c>
      <c r="M625" s="1">
        <v>20.11138</v>
      </c>
      <c r="N625" s="1">
        <v>0.1654554</v>
      </c>
      <c r="O625" s="1">
        <v>0.37941809999999998</v>
      </c>
      <c r="P625" s="1">
        <v>7.5910329999999998E-2</v>
      </c>
      <c r="Q625" s="1">
        <v>0.88901730000000001</v>
      </c>
      <c r="R625">
        <v>-1.411815</v>
      </c>
      <c r="S625">
        <v>0</v>
      </c>
      <c r="T625">
        <v>-1.5421819999999999</v>
      </c>
      <c r="U625">
        <v>0</v>
      </c>
    </row>
    <row r="626" spans="1:21">
      <c r="A626" t="s">
        <v>20833</v>
      </c>
      <c r="B626" t="s">
        <v>5779</v>
      </c>
      <c r="F626" s="1">
        <v>110.6662</v>
      </c>
      <c r="G626" s="1">
        <v>116.9609</v>
      </c>
      <c r="H626" s="1">
        <v>86.315200000000004</v>
      </c>
      <c r="I626" s="1">
        <v>90.638810000000007</v>
      </c>
      <c r="J626" s="1">
        <v>43.203800000000001</v>
      </c>
      <c r="K626" s="1">
        <v>49.268740000000001</v>
      </c>
      <c r="L626" s="1">
        <v>40.394199999999998</v>
      </c>
      <c r="M626" s="1">
        <v>36.77863</v>
      </c>
      <c r="N626" s="1">
        <v>-0.21954029999999999</v>
      </c>
      <c r="O626" s="1">
        <v>1.312405E-2</v>
      </c>
      <c r="P626" s="1">
        <v>-1.408915E-2</v>
      </c>
      <c r="Q626">
        <v>1</v>
      </c>
      <c r="R626">
        <v>-1.47174</v>
      </c>
      <c r="S626">
        <v>0</v>
      </c>
      <c r="T626">
        <v>-1.293066</v>
      </c>
      <c r="U626">
        <v>0</v>
      </c>
    </row>
    <row r="627" spans="1:21">
      <c r="A627" t="s">
        <v>22456</v>
      </c>
      <c r="B627" t="s">
        <v>5784</v>
      </c>
      <c r="F627" s="1">
        <v>0.76621969999999995</v>
      </c>
      <c r="G627" s="1">
        <v>0.39519019999999999</v>
      </c>
      <c r="H627" s="1">
        <v>0.66119709999999998</v>
      </c>
      <c r="I627" s="1">
        <v>0.64539740000000001</v>
      </c>
      <c r="J627" s="1">
        <v>1.276289</v>
      </c>
      <c r="K627" s="1">
        <v>1.2475320000000001</v>
      </c>
      <c r="L627" s="1">
        <v>1.842403</v>
      </c>
      <c r="M627" s="1">
        <v>1.886029</v>
      </c>
      <c r="N627" s="1">
        <v>0.2013567</v>
      </c>
      <c r="O627" s="1">
        <v>0.94996320000000001</v>
      </c>
      <c r="P627" s="1">
        <v>0.6507307</v>
      </c>
      <c r="Q627" s="1">
        <v>6.161962E-2</v>
      </c>
      <c r="R627">
        <v>0.62834999999999996</v>
      </c>
      <c r="S627">
        <v>0.15746199999999999</v>
      </c>
      <c r="T627">
        <v>1.0573779999999999</v>
      </c>
      <c r="U627">
        <v>2.9740000000000001E-3</v>
      </c>
    </row>
    <row r="628" spans="1:21">
      <c r="A628" t="s">
        <v>22457</v>
      </c>
      <c r="B628" t="s">
        <v>5814</v>
      </c>
      <c r="C628" t="s">
        <v>22458</v>
      </c>
      <c r="D628" t="s">
        <v>22459</v>
      </c>
      <c r="E628" t="s">
        <v>22460</v>
      </c>
      <c r="F628" s="1">
        <v>45.481639999999999</v>
      </c>
      <c r="G628" s="1">
        <v>43.651699999999998</v>
      </c>
      <c r="H628" s="1">
        <v>36.981270000000002</v>
      </c>
      <c r="I628" s="1">
        <v>32.774790000000003</v>
      </c>
      <c r="J628" s="1">
        <v>26.7316</v>
      </c>
      <c r="K628" s="1">
        <v>29.48668</v>
      </c>
      <c r="L628" s="1">
        <v>16.73264</v>
      </c>
      <c r="M628" s="1">
        <v>18.463920000000002</v>
      </c>
      <c r="N628" s="1">
        <v>-0.209757</v>
      </c>
      <c r="O628" s="1">
        <v>0.1057607</v>
      </c>
      <c r="P628" s="1">
        <v>-0.41633500000000001</v>
      </c>
      <c r="Q628" s="1">
        <v>2.134515E-3</v>
      </c>
      <c r="R628">
        <v>-0.84382299999999999</v>
      </c>
      <c r="S628">
        <v>0</v>
      </c>
      <c r="T628">
        <v>-1.0731740000000001</v>
      </c>
      <c r="U628">
        <v>0</v>
      </c>
    </row>
    <row r="629" spans="1:21">
      <c r="A629" t="s">
        <v>17766</v>
      </c>
      <c r="B629" t="s">
        <v>5820</v>
      </c>
      <c r="C629" t="s">
        <v>17767</v>
      </c>
      <c r="D629" t="s">
        <v>17768</v>
      </c>
      <c r="E629" t="s">
        <v>17769</v>
      </c>
      <c r="F629" s="1">
        <v>4.2157260000000001</v>
      </c>
      <c r="G629" s="1">
        <v>4.6427699999999996</v>
      </c>
      <c r="H629" s="1">
        <v>294.43209999999999</v>
      </c>
      <c r="I629" s="1">
        <v>288.32600000000002</v>
      </c>
      <c r="J629" s="1">
        <v>0.59471719999999995</v>
      </c>
      <c r="K629" s="1">
        <v>0.73985820000000002</v>
      </c>
      <c r="L629" s="1">
        <v>1.5410029999999999</v>
      </c>
      <c r="M629" s="1">
        <v>2.0239959999999999</v>
      </c>
      <c r="N629" s="1">
        <v>5.918736</v>
      </c>
      <c r="O629">
        <v>0</v>
      </c>
      <c r="P629" s="1">
        <v>1.1589389999999999</v>
      </c>
      <c r="Q629" s="1">
        <v>1.8449079999999999E-3</v>
      </c>
      <c r="R629">
        <v>-2.1019429999999999</v>
      </c>
      <c r="S629">
        <v>0</v>
      </c>
      <c r="T629">
        <v>-7.1076589999999999</v>
      </c>
      <c r="U629">
        <v>0</v>
      </c>
    </row>
    <row r="630" spans="1:21">
      <c r="A630" t="s">
        <v>19126</v>
      </c>
      <c r="B630" t="s">
        <v>5826</v>
      </c>
      <c r="F630" s="1">
        <v>1.3396459999999999</v>
      </c>
      <c r="G630" s="1">
        <v>1.6564950000000001</v>
      </c>
      <c r="H630" s="1">
        <v>2.3620739999999998</v>
      </c>
      <c r="I630" s="1">
        <v>1.7522789999999999</v>
      </c>
      <c r="J630" s="1">
        <v>2.963635</v>
      </c>
      <c r="K630" s="1">
        <v>3.2088290000000002</v>
      </c>
      <c r="L630" s="1">
        <v>6.4081859999999997</v>
      </c>
      <c r="M630" s="1">
        <v>5.7045750000000002</v>
      </c>
      <c r="N630" s="1">
        <v>0.43233329999999998</v>
      </c>
      <c r="O630" s="1">
        <v>0.319801</v>
      </c>
      <c r="P630" s="1">
        <v>1.099726</v>
      </c>
      <c r="Q630" s="1">
        <v>8.5419310000000005E-8</v>
      </c>
      <c r="R630">
        <v>0.66430299999999998</v>
      </c>
      <c r="S630">
        <v>3.3723999999999997E-2</v>
      </c>
      <c r="T630">
        <v>1.286975</v>
      </c>
      <c r="U630">
        <v>0</v>
      </c>
    </row>
    <row r="631" spans="1:21">
      <c r="A631" t="s">
        <v>22461</v>
      </c>
      <c r="B631" t="s">
        <v>5829</v>
      </c>
      <c r="F631" s="1">
        <v>312.34719999999999</v>
      </c>
      <c r="G631" s="1">
        <v>323.36270000000002</v>
      </c>
      <c r="H631" s="1">
        <v>186.87520000000001</v>
      </c>
      <c r="I631" s="1">
        <v>190.75309999999999</v>
      </c>
      <c r="J631" s="1">
        <v>199.50409999999999</v>
      </c>
      <c r="K631" s="1">
        <v>199.4409</v>
      </c>
      <c r="L631" s="1">
        <v>100.8886</v>
      </c>
      <c r="M631" s="1">
        <v>101.68429999999999</v>
      </c>
      <c r="N631" s="1">
        <v>-0.60899780000000003</v>
      </c>
      <c r="O631" s="1">
        <v>1.630286E-65</v>
      </c>
      <c r="P631" s="1">
        <v>-0.72940689999999997</v>
      </c>
      <c r="Q631" s="1">
        <v>1.663977E-60</v>
      </c>
      <c r="R631">
        <v>-0.87198900000000001</v>
      </c>
      <c r="S631">
        <v>0</v>
      </c>
      <c r="T631">
        <v>-1.0136579999999999</v>
      </c>
      <c r="U631">
        <v>0</v>
      </c>
    </row>
    <row r="632" spans="1:21">
      <c r="A632" t="s">
        <v>22462</v>
      </c>
      <c r="B632" t="s">
        <v>5862</v>
      </c>
      <c r="C632" t="s">
        <v>22463</v>
      </c>
      <c r="D632" t="s">
        <v>16730</v>
      </c>
      <c r="E632" t="s">
        <v>16731</v>
      </c>
      <c r="F632" s="1">
        <v>10.233040000000001</v>
      </c>
      <c r="G632" s="1">
        <v>9.9692849999999993</v>
      </c>
      <c r="H632" s="1">
        <v>5.2541130000000003</v>
      </c>
      <c r="I632" s="1">
        <v>3.4800960000000001</v>
      </c>
      <c r="J632" s="1">
        <v>14.48836</v>
      </c>
      <c r="K632" s="1">
        <v>14.338939999999999</v>
      </c>
      <c r="L632" s="1">
        <v>11.747920000000001</v>
      </c>
      <c r="M632" s="1">
        <v>12.132389999999999</v>
      </c>
      <c r="N632" s="1">
        <v>-0.78902969999999994</v>
      </c>
      <c r="O632" s="1">
        <v>1.8817219999999999E-2</v>
      </c>
      <c r="P632" s="1">
        <v>-2.3616729999999999E-2</v>
      </c>
      <c r="Q632">
        <v>1</v>
      </c>
      <c r="R632">
        <v>0.25869900000000001</v>
      </c>
      <c r="S632">
        <v>0.47666199999999997</v>
      </c>
      <c r="T632">
        <v>1.1000509999999999</v>
      </c>
      <c r="U632">
        <v>4.3899999999999999E-4</v>
      </c>
    </row>
    <row r="633" spans="1:21">
      <c r="A633" t="s">
        <v>22464</v>
      </c>
      <c r="B633" t="s">
        <v>5864</v>
      </c>
      <c r="F633" s="1">
        <v>7.8603259999999997</v>
      </c>
      <c r="G633" s="1">
        <v>8.5205690000000001</v>
      </c>
      <c r="H633" s="1">
        <v>9.1354790000000001</v>
      </c>
      <c r="I633" s="1">
        <v>6.737425</v>
      </c>
      <c r="J633" s="1">
        <v>7.1515409999999999</v>
      </c>
      <c r="K633" s="1">
        <v>6.3200909999999997</v>
      </c>
      <c r="L633" s="1">
        <v>2.6960160000000002</v>
      </c>
      <c r="M633" s="1">
        <v>2.9918969999999998</v>
      </c>
      <c r="N633" s="1">
        <v>6.8295209999999995E-2</v>
      </c>
      <c r="O633" s="1">
        <v>0.99940010000000001</v>
      </c>
      <c r="P633" s="1">
        <v>-0.82359119999999997</v>
      </c>
      <c r="Q633" s="1">
        <v>7.6756890000000003E-3</v>
      </c>
      <c r="R633">
        <v>-0.41388799999999998</v>
      </c>
      <c r="S633">
        <v>0.145759</v>
      </c>
      <c r="T633">
        <v>-1.3282069999999999</v>
      </c>
      <c r="U633">
        <v>2.9E-5</v>
      </c>
    </row>
    <row r="634" spans="1:21">
      <c r="A634" t="s">
        <v>17770</v>
      </c>
      <c r="B634" t="s">
        <v>5879</v>
      </c>
      <c r="F634" s="1">
        <v>0.84560829999999998</v>
      </c>
      <c r="G634" s="1">
        <v>0.98857539999999999</v>
      </c>
      <c r="H634" s="1">
        <v>2.8686500000000001</v>
      </c>
      <c r="I634" s="1">
        <v>3.1784940000000002</v>
      </c>
      <c r="J634" s="1">
        <v>7.4827940000000002</v>
      </c>
      <c r="K634" s="1">
        <v>6.2170649999999998</v>
      </c>
      <c r="L634" s="1">
        <v>35.66919</v>
      </c>
      <c r="M634" s="1">
        <v>34.721060000000001</v>
      </c>
      <c r="N634" s="1">
        <v>1.178129</v>
      </c>
      <c r="O634" s="1">
        <v>4.3930290000000001E-4</v>
      </c>
      <c r="P634" s="1">
        <v>2.4767100000000002</v>
      </c>
      <c r="Q634" s="1">
        <v>4.0585160000000001E-79</v>
      </c>
      <c r="R634">
        <v>1.9544630000000001</v>
      </c>
      <c r="S634">
        <v>0</v>
      </c>
      <c r="T634">
        <v>3.1592859999999998</v>
      </c>
      <c r="U634">
        <v>0</v>
      </c>
    </row>
    <row r="635" spans="1:21">
      <c r="A635" t="s">
        <v>16809</v>
      </c>
      <c r="B635" t="s">
        <v>5880</v>
      </c>
      <c r="C635" t="s">
        <v>16810</v>
      </c>
      <c r="D635" t="s">
        <v>16811</v>
      </c>
      <c r="E635" t="s">
        <v>16812</v>
      </c>
      <c r="F635" s="1">
        <v>6526.835</v>
      </c>
      <c r="G635" s="1">
        <v>6547.9870000000001</v>
      </c>
      <c r="H635" s="1">
        <v>5888.57</v>
      </c>
      <c r="I635" s="1">
        <v>5725.2650000000003</v>
      </c>
      <c r="J635" s="1">
        <v>4079.26</v>
      </c>
      <c r="K635" s="1">
        <v>3950.2249999999999</v>
      </c>
      <c r="L635" s="1">
        <v>2959.7719999999999</v>
      </c>
      <c r="M635" s="1">
        <v>3021.0230000000001</v>
      </c>
      <c r="N635" s="1">
        <v>-3.1362870000000001E-2</v>
      </c>
      <c r="O635" s="1">
        <v>0.51079280000000005</v>
      </c>
      <c r="P635" s="1">
        <v>-0.17947940000000001</v>
      </c>
      <c r="Q635" s="1">
        <v>5.9438550000000003E-8</v>
      </c>
      <c r="R635">
        <v>-0.90488500000000005</v>
      </c>
      <c r="S635">
        <v>0</v>
      </c>
      <c r="T635">
        <v>-1.0753079999999999</v>
      </c>
      <c r="U635">
        <v>0</v>
      </c>
    </row>
    <row r="636" spans="1:21">
      <c r="A636" t="s">
        <v>16813</v>
      </c>
      <c r="B636" t="s">
        <v>5886</v>
      </c>
      <c r="C636" t="s">
        <v>16814</v>
      </c>
      <c r="D636" t="s">
        <v>16662</v>
      </c>
      <c r="E636" t="s">
        <v>16572</v>
      </c>
      <c r="F636" s="1">
        <v>1492.961</v>
      </c>
      <c r="G636" s="1">
        <v>1445.6020000000001</v>
      </c>
      <c r="H636" s="1">
        <v>1061.511</v>
      </c>
      <c r="I636" s="1">
        <v>1113.4480000000001</v>
      </c>
      <c r="J636" s="1">
        <v>729.98310000000004</v>
      </c>
      <c r="K636" s="1">
        <v>711.47900000000004</v>
      </c>
      <c r="L636" s="1">
        <v>426.96390000000002</v>
      </c>
      <c r="M636" s="1">
        <v>427.9683</v>
      </c>
      <c r="N636" s="1">
        <v>-0.29333900000000002</v>
      </c>
      <c r="O636" s="1">
        <v>2.9877490000000003E-11</v>
      </c>
      <c r="P636" s="1">
        <v>-0.50524369999999996</v>
      </c>
      <c r="Q636" s="1">
        <v>7.8231940000000006E-21</v>
      </c>
      <c r="R636">
        <v>-1.2245360000000001</v>
      </c>
      <c r="S636">
        <v>0</v>
      </c>
      <c r="T636">
        <v>-1.458782</v>
      </c>
      <c r="U636">
        <v>0</v>
      </c>
    </row>
    <row r="637" spans="1:21">
      <c r="A637" t="s">
        <v>22465</v>
      </c>
      <c r="B637" t="s">
        <v>5909</v>
      </c>
      <c r="F637" s="1">
        <v>1.17902</v>
      </c>
      <c r="G637" s="1">
        <v>1.14863</v>
      </c>
      <c r="H637" s="1">
        <v>0.86480389999999996</v>
      </c>
      <c r="I637" s="1">
        <v>1.1079319999999999</v>
      </c>
      <c r="J637" s="1">
        <v>2.0866310000000001</v>
      </c>
      <c r="K637" s="1">
        <v>2.4475380000000002</v>
      </c>
      <c r="L637" s="1">
        <v>3.2300840000000002</v>
      </c>
      <c r="M637" s="1">
        <v>2.9807239999999999</v>
      </c>
      <c r="N637" s="1">
        <v>-6.5871840000000001E-2</v>
      </c>
      <c r="O637">
        <v>1</v>
      </c>
      <c r="P637" s="1">
        <v>0.59096459999999995</v>
      </c>
      <c r="Q637" s="1">
        <v>6.3349119999999995E-2</v>
      </c>
      <c r="R637">
        <v>0.54343900000000001</v>
      </c>
      <c r="S637">
        <v>0.157272</v>
      </c>
      <c r="T637">
        <v>1.2143619999999999</v>
      </c>
      <c r="U637">
        <v>1.8000000000000001E-4</v>
      </c>
    </row>
    <row r="638" spans="1:21">
      <c r="A638" t="s">
        <v>19138</v>
      </c>
      <c r="B638" t="s">
        <v>5926</v>
      </c>
      <c r="F638" s="1">
        <v>0.89086370000000004</v>
      </c>
      <c r="G638" s="1">
        <v>1.1572020000000001</v>
      </c>
      <c r="H638" s="1">
        <v>2.0873879999999998</v>
      </c>
      <c r="I638" s="1">
        <v>1.5945720000000001</v>
      </c>
      <c r="J638" s="1">
        <v>2.189794</v>
      </c>
      <c r="K638" s="1">
        <v>2.226073</v>
      </c>
      <c r="L638" s="1">
        <v>6.1984560000000002</v>
      </c>
      <c r="M638" s="1">
        <v>5.0049469999999996</v>
      </c>
      <c r="N638" s="1">
        <v>0.5573302</v>
      </c>
      <c r="O638" s="1">
        <v>0.28875139999999999</v>
      </c>
      <c r="P638" s="1">
        <v>1.2783690000000001</v>
      </c>
      <c r="Q638" s="1">
        <v>7.6829429999999999E-6</v>
      </c>
      <c r="R638">
        <v>0.55697600000000003</v>
      </c>
      <c r="S638">
        <v>0.24296599999999999</v>
      </c>
      <c r="T638">
        <v>1.1908829999999999</v>
      </c>
      <c r="U638">
        <v>1.3999999999999999E-4</v>
      </c>
    </row>
    <row r="639" spans="1:21">
      <c r="A639" t="s">
        <v>22466</v>
      </c>
      <c r="B639" t="s">
        <v>5946</v>
      </c>
      <c r="F639" s="1">
        <v>1.454383</v>
      </c>
      <c r="G639" s="1">
        <v>2.04033</v>
      </c>
      <c r="H639" s="1">
        <v>1.6001719999999999</v>
      </c>
      <c r="I639" s="1">
        <v>1.613999</v>
      </c>
      <c r="J639" s="1">
        <v>4.1183500000000004</v>
      </c>
      <c r="K639" s="1">
        <v>4.1765150000000002</v>
      </c>
      <c r="L639" s="1">
        <v>4.9584630000000001</v>
      </c>
      <c r="M639" s="1">
        <v>4.5136880000000001</v>
      </c>
      <c r="N639" s="1">
        <v>2.412473E-2</v>
      </c>
      <c r="O639">
        <v>1</v>
      </c>
      <c r="P639" s="1">
        <v>0.39048300000000002</v>
      </c>
      <c r="Q639" s="1">
        <v>0.15474209999999999</v>
      </c>
      <c r="R639">
        <v>0.84824900000000003</v>
      </c>
      <c r="S639">
        <v>3.0690000000000001E-3</v>
      </c>
      <c r="T639">
        <v>1.2224440000000001</v>
      </c>
      <c r="U639">
        <v>5.0000000000000004E-6</v>
      </c>
    </row>
    <row r="640" spans="1:21">
      <c r="A640" t="s">
        <v>22467</v>
      </c>
      <c r="B640" t="s">
        <v>5971</v>
      </c>
      <c r="C640" t="s">
        <v>22468</v>
      </c>
      <c r="D640" t="s">
        <v>22469</v>
      </c>
      <c r="E640" t="s">
        <v>22470</v>
      </c>
      <c r="F640" s="1">
        <v>17.7974</v>
      </c>
      <c r="G640" s="1">
        <v>16.2378</v>
      </c>
      <c r="H640" s="1">
        <v>22.01615</v>
      </c>
      <c r="I640" s="1">
        <v>16.686399999999999</v>
      </c>
      <c r="J640" s="1">
        <v>11.499219999999999</v>
      </c>
      <c r="K640" s="1">
        <v>12.461869999999999</v>
      </c>
      <c r="L640" s="1">
        <v>8.3536669999999997</v>
      </c>
      <c r="M640" s="1">
        <v>10.097239999999999</v>
      </c>
      <c r="N640" s="1">
        <v>0.26047900000000002</v>
      </c>
      <c r="O640" s="1">
        <v>0.53439309999999995</v>
      </c>
      <c r="P640" s="1">
        <v>-0.1116142</v>
      </c>
      <c r="Q640" s="1">
        <v>0.91654679999999999</v>
      </c>
      <c r="R640">
        <v>-0.57740800000000003</v>
      </c>
      <c r="S640">
        <v>4.9141999999999998E-2</v>
      </c>
      <c r="T640">
        <v>-1.004373</v>
      </c>
      <c r="U640">
        <v>4.0900000000000002E-4</v>
      </c>
    </row>
    <row r="641" spans="1:21">
      <c r="A641" t="s">
        <v>22471</v>
      </c>
      <c r="B641" t="s">
        <v>5978</v>
      </c>
      <c r="C641" t="s">
        <v>22472</v>
      </c>
      <c r="D641" t="s">
        <v>22473</v>
      </c>
      <c r="E641" t="s">
        <v>22474</v>
      </c>
      <c r="F641" s="1">
        <v>18.19059</v>
      </c>
      <c r="G641" s="1">
        <v>16.737189999999998</v>
      </c>
      <c r="H641" s="1">
        <v>26.75487</v>
      </c>
      <c r="I641" s="1">
        <v>22.72392</v>
      </c>
      <c r="J641" s="1">
        <v>16.320430000000002</v>
      </c>
      <c r="K641" s="1">
        <v>16.171230000000001</v>
      </c>
      <c r="L641" s="1">
        <v>13.18402</v>
      </c>
      <c r="M641" s="1">
        <v>12.11378</v>
      </c>
      <c r="N641" s="1">
        <v>0.58818170000000003</v>
      </c>
      <c r="O641" s="1">
        <v>5.1942100000000005E-4</v>
      </c>
      <c r="P641" s="1">
        <v>-0.1088079</v>
      </c>
      <c r="Q641" s="1">
        <v>0.78778550000000003</v>
      </c>
      <c r="R641">
        <v>-0.28062700000000002</v>
      </c>
      <c r="S641">
        <v>0.21202699999999999</v>
      </c>
      <c r="T641">
        <v>-1.0202500000000001</v>
      </c>
      <c r="U641">
        <v>0</v>
      </c>
    </row>
    <row r="642" spans="1:21">
      <c r="A642" t="s">
        <v>20851</v>
      </c>
      <c r="B642" t="s">
        <v>5994</v>
      </c>
      <c r="F642" s="1">
        <v>184.29939999999999</v>
      </c>
      <c r="G642" s="1">
        <v>186.6902</v>
      </c>
      <c r="H642" s="1">
        <v>142.28729999999999</v>
      </c>
      <c r="I642" s="1">
        <v>149.196</v>
      </c>
      <c r="J642" s="1">
        <v>34.841239999999999</v>
      </c>
      <c r="K642" s="1">
        <v>32.96931</v>
      </c>
      <c r="L642" s="1">
        <v>36.24738</v>
      </c>
      <c r="M642" s="1">
        <v>39.984169999999999</v>
      </c>
      <c r="N642" s="1">
        <v>-0.20488600000000001</v>
      </c>
      <c r="O642" s="1">
        <v>2.6282170000000001E-2</v>
      </c>
      <c r="P642" s="1">
        <v>0.39225349999999998</v>
      </c>
      <c r="Q642" s="1">
        <v>2.3985240000000001E-2</v>
      </c>
      <c r="R642">
        <v>-2.5596030000000001</v>
      </c>
      <c r="S642">
        <v>0</v>
      </c>
      <c r="T642">
        <v>-2.0028480000000002</v>
      </c>
      <c r="U642">
        <v>0</v>
      </c>
    </row>
    <row r="643" spans="1:21">
      <c r="A643" t="s">
        <v>22475</v>
      </c>
      <c r="B643" t="s">
        <v>6023</v>
      </c>
      <c r="F643" s="1">
        <v>12.398070000000001</v>
      </c>
      <c r="G643" s="1">
        <v>9.1259879999999995</v>
      </c>
      <c r="H643" s="1">
        <v>13.13565</v>
      </c>
      <c r="I643" s="1">
        <v>9.8628979999999995</v>
      </c>
      <c r="J643" s="1">
        <v>9.0206529999999994</v>
      </c>
      <c r="K643" s="1">
        <v>10.008940000000001</v>
      </c>
      <c r="L643" s="1">
        <v>5.5112719999999999</v>
      </c>
      <c r="M643" s="1">
        <v>3.3625790000000002</v>
      </c>
      <c r="N643" s="1">
        <v>0.1797879</v>
      </c>
      <c r="O643" s="1">
        <v>0.84629449999999995</v>
      </c>
      <c r="P643" s="1">
        <v>-0.6624854</v>
      </c>
      <c r="Q643" s="1">
        <v>0.1192865</v>
      </c>
      <c r="R643">
        <v>-0.28285300000000002</v>
      </c>
      <c r="S643">
        <v>0.50263599999999997</v>
      </c>
      <c r="T643">
        <v>-1.1579440000000001</v>
      </c>
      <c r="U643">
        <v>7.2199999999999999E-4</v>
      </c>
    </row>
    <row r="644" spans="1:21">
      <c r="A644" t="s">
        <v>20861</v>
      </c>
      <c r="B644" t="s">
        <v>6036</v>
      </c>
      <c r="F644" s="1">
        <v>113.00409999999999</v>
      </c>
      <c r="G644" s="1">
        <v>107.79349999999999</v>
      </c>
      <c r="H644" s="1">
        <v>130.15119999999999</v>
      </c>
      <c r="I644" s="1">
        <v>129.72790000000001</v>
      </c>
      <c r="J644" s="1">
        <v>43.831890000000001</v>
      </c>
      <c r="K644" s="1">
        <v>50.634149999999998</v>
      </c>
      <c r="L644" s="1">
        <v>46.064140000000002</v>
      </c>
      <c r="M644" s="1">
        <v>38.508240000000001</v>
      </c>
      <c r="N644" s="1">
        <v>0.36568679999999998</v>
      </c>
      <c r="O644" s="1">
        <v>1.4969650000000001E-4</v>
      </c>
      <c r="P644" s="1">
        <v>7.9957879999999995E-2</v>
      </c>
      <c r="Q644" s="1">
        <v>0.84875639999999997</v>
      </c>
      <c r="R644">
        <v>-1.377958</v>
      </c>
      <c r="S644">
        <v>0</v>
      </c>
      <c r="T644">
        <v>-1.6994339999999999</v>
      </c>
      <c r="U644">
        <v>0</v>
      </c>
    </row>
    <row r="645" spans="1:21">
      <c r="A645" t="s">
        <v>19146</v>
      </c>
      <c r="B645" t="s">
        <v>6039</v>
      </c>
      <c r="C645" t="s">
        <v>19147</v>
      </c>
      <c r="D645" t="s">
        <v>19148</v>
      </c>
      <c r="E645" t="s">
        <v>19149</v>
      </c>
      <c r="F645" s="1">
        <v>12.20909</v>
      </c>
      <c r="G645" s="1">
        <v>13.61111</v>
      </c>
      <c r="H645" s="1">
        <v>7.2704050000000002</v>
      </c>
      <c r="I645" s="1">
        <v>6.5334459999999996</v>
      </c>
      <c r="J645" s="1">
        <v>14.813499999999999</v>
      </c>
      <c r="K645" s="1">
        <v>12.30232</v>
      </c>
      <c r="L645" s="1">
        <v>27.586349999999999</v>
      </c>
      <c r="M645" s="1">
        <v>25.127520000000001</v>
      </c>
      <c r="N645" s="1">
        <v>-0.64693500000000004</v>
      </c>
      <c r="O645" s="1">
        <v>8.4951479999999992E-3</v>
      </c>
      <c r="P645" s="1">
        <v>1.1390210000000001</v>
      </c>
      <c r="Q645" s="1">
        <v>3.022946E-13</v>
      </c>
      <c r="R645">
        <v>-0.12217600000000001</v>
      </c>
      <c r="S645">
        <v>0.75694300000000003</v>
      </c>
      <c r="T645">
        <v>1.6734290000000001</v>
      </c>
      <c r="U645">
        <v>0</v>
      </c>
    </row>
    <row r="646" spans="1:21">
      <c r="A646" t="s">
        <v>19150</v>
      </c>
      <c r="B646" t="s">
        <v>6043</v>
      </c>
      <c r="C646" t="s">
        <v>19151</v>
      </c>
      <c r="D646" t="s">
        <v>19152</v>
      </c>
      <c r="E646" t="s">
        <v>19153</v>
      </c>
      <c r="F646" s="1">
        <v>26.250160000000001</v>
      </c>
      <c r="G646" s="1">
        <v>25.28941</v>
      </c>
      <c r="H646" s="1">
        <v>45.729050000000001</v>
      </c>
      <c r="I646" s="1">
        <v>40.851370000000003</v>
      </c>
      <c r="J646" s="1">
        <v>34.456029999999998</v>
      </c>
      <c r="K646" s="1">
        <v>34.058100000000003</v>
      </c>
      <c r="L646" s="1">
        <v>100.96129999999999</v>
      </c>
      <c r="M646" s="1">
        <v>98.274709999999999</v>
      </c>
      <c r="N646" s="1">
        <v>0.83371899999999999</v>
      </c>
      <c r="O646" s="1">
        <v>7.407002E-10</v>
      </c>
      <c r="P646" s="1">
        <v>1.743125</v>
      </c>
      <c r="Q646" s="1">
        <v>5.5623509999999998E-77</v>
      </c>
      <c r="R646">
        <v>0.19578899999999999</v>
      </c>
      <c r="S646">
        <v>0.32609300000000002</v>
      </c>
      <c r="T646">
        <v>1.063331</v>
      </c>
      <c r="U646">
        <v>0</v>
      </c>
    </row>
    <row r="647" spans="1:21">
      <c r="A647" t="s">
        <v>20865</v>
      </c>
      <c r="B647" t="s">
        <v>6045</v>
      </c>
      <c r="F647" s="1">
        <v>13.26928</v>
      </c>
      <c r="G647" s="1">
        <v>14.556749999999999</v>
      </c>
      <c r="H647" s="1">
        <v>20.345109999999998</v>
      </c>
      <c r="I647" s="1">
        <v>19.060600000000001</v>
      </c>
      <c r="J647" s="1">
        <v>6.0190060000000001</v>
      </c>
      <c r="K647" s="1">
        <v>7.7159180000000003</v>
      </c>
      <c r="L647" s="1">
        <v>8.8251910000000002</v>
      </c>
      <c r="M647" s="1">
        <v>10.012449999999999</v>
      </c>
      <c r="N647" s="1">
        <v>0.58674939999999998</v>
      </c>
      <c r="O647" s="1">
        <v>1.165726E-3</v>
      </c>
      <c r="P647" s="1">
        <v>0.63140759999999996</v>
      </c>
      <c r="Q647" s="1">
        <v>1.180901E-2</v>
      </c>
      <c r="R647">
        <v>-1.0791630000000001</v>
      </c>
      <c r="S647">
        <v>0</v>
      </c>
      <c r="T647">
        <v>-1.1070709999999999</v>
      </c>
      <c r="U647">
        <v>0</v>
      </c>
    </row>
    <row r="648" spans="1:21">
      <c r="A648" t="s">
        <v>20866</v>
      </c>
      <c r="B648" t="s">
        <v>6052</v>
      </c>
      <c r="C648" t="s">
        <v>20867</v>
      </c>
      <c r="D648" t="s">
        <v>20868</v>
      </c>
      <c r="E648" t="s">
        <v>20869</v>
      </c>
      <c r="F648" s="1">
        <v>22.304220000000001</v>
      </c>
      <c r="G648" s="1">
        <v>19.809059999999999</v>
      </c>
      <c r="H648" s="1">
        <v>17.50141</v>
      </c>
      <c r="I648" s="1">
        <v>16.618980000000001</v>
      </c>
      <c r="J648" s="1">
        <v>8.3538080000000008</v>
      </c>
      <c r="K648" s="1">
        <v>8.9731670000000001</v>
      </c>
      <c r="L648" s="1">
        <v>6.8571629999999999</v>
      </c>
      <c r="M648" s="1">
        <v>7.7776750000000003</v>
      </c>
      <c r="N648" s="1">
        <v>-0.15045040000000001</v>
      </c>
      <c r="O648" s="1">
        <v>0.63943300000000003</v>
      </c>
      <c r="P648" s="1">
        <v>-3.382142E-4</v>
      </c>
      <c r="Q648">
        <v>1</v>
      </c>
      <c r="R648">
        <v>-1.3519730000000001</v>
      </c>
      <c r="S648">
        <v>0</v>
      </c>
      <c r="T648">
        <v>-1.2419929999999999</v>
      </c>
      <c r="U648">
        <v>0</v>
      </c>
    </row>
    <row r="649" spans="1:21">
      <c r="A649" t="s">
        <v>22476</v>
      </c>
      <c r="B649" t="s">
        <v>6053</v>
      </c>
      <c r="C649" t="s">
        <v>22477</v>
      </c>
      <c r="D649" t="s">
        <v>17151</v>
      </c>
      <c r="E649" t="s">
        <v>22478</v>
      </c>
      <c r="F649" s="1">
        <v>23.734680000000001</v>
      </c>
      <c r="G649" s="1">
        <v>22.131930000000001</v>
      </c>
      <c r="H649" s="1">
        <v>22.849630000000001</v>
      </c>
      <c r="I649" s="1">
        <v>24.276050000000001</v>
      </c>
      <c r="J649" s="1">
        <v>16.952290000000001</v>
      </c>
      <c r="K649" s="1">
        <v>13.63752</v>
      </c>
      <c r="L649" s="1">
        <v>10.61622</v>
      </c>
      <c r="M649" s="1">
        <v>13.00591</v>
      </c>
      <c r="N649" s="1">
        <v>0.16241939999999999</v>
      </c>
      <c r="O649" s="1">
        <v>0.6643346</v>
      </c>
      <c r="P649" s="1">
        <v>-0.114287</v>
      </c>
      <c r="Q649" s="1">
        <v>0.8207411</v>
      </c>
      <c r="R649">
        <v>-0.71506700000000001</v>
      </c>
      <c r="S649">
        <v>2.8699999999999998E-4</v>
      </c>
      <c r="T649">
        <v>-1.0312509999999999</v>
      </c>
      <c r="U649">
        <v>0</v>
      </c>
    </row>
    <row r="650" spans="1:21">
      <c r="A650" t="s">
        <v>17774</v>
      </c>
      <c r="B650" t="s">
        <v>6064</v>
      </c>
      <c r="F650" s="1">
        <v>4.9091940000000003</v>
      </c>
      <c r="G650" s="1">
        <v>5.1985429999999999</v>
      </c>
      <c r="H650" s="1">
        <v>16.047329999999999</v>
      </c>
      <c r="I650" s="1">
        <v>16.045909999999999</v>
      </c>
      <c r="J650" s="1">
        <v>8.6882979999999996</v>
      </c>
      <c r="K650" s="1">
        <v>5.7232310000000002</v>
      </c>
      <c r="L650" s="1">
        <v>5.3834739999999996</v>
      </c>
      <c r="M650" s="1">
        <v>5.3961389999999998</v>
      </c>
      <c r="N650" s="1">
        <v>1.381516</v>
      </c>
      <c r="O650" s="1">
        <v>8.3087729999999996E-8</v>
      </c>
      <c r="P650" s="1">
        <v>-0.1163098</v>
      </c>
      <c r="Q650" s="1">
        <v>0.89423889999999995</v>
      </c>
      <c r="R650">
        <v>0.20593800000000001</v>
      </c>
      <c r="S650">
        <v>0.70638699999999999</v>
      </c>
      <c r="T650">
        <v>-1.421235</v>
      </c>
      <c r="U650">
        <v>0</v>
      </c>
    </row>
    <row r="651" spans="1:21">
      <c r="A651" t="s">
        <v>17775</v>
      </c>
      <c r="B651" t="s">
        <v>6067</v>
      </c>
      <c r="C651" t="s">
        <v>16572</v>
      </c>
      <c r="D651" t="s">
        <v>17776</v>
      </c>
      <c r="E651" t="s">
        <v>17777</v>
      </c>
      <c r="F651" s="1">
        <v>5.9939720000000003</v>
      </c>
      <c r="G651" s="1">
        <v>7.2134720000000003</v>
      </c>
      <c r="H651" s="1">
        <v>46.389989999999997</v>
      </c>
      <c r="I651" s="1">
        <v>40.70599</v>
      </c>
      <c r="J651" s="1">
        <v>14.66419</v>
      </c>
      <c r="K651" s="1">
        <v>14.02881</v>
      </c>
      <c r="L651" s="1">
        <v>117.9083</v>
      </c>
      <c r="M651" s="1">
        <v>113.42140000000001</v>
      </c>
      <c r="N651" s="1">
        <v>2.4758420000000001</v>
      </c>
      <c r="O651" s="1">
        <v>1.961643E-45</v>
      </c>
      <c r="P651" s="1">
        <v>3.1121150000000002</v>
      </c>
      <c r="Q651" s="1">
        <v>7.657326E-162</v>
      </c>
      <c r="R651">
        <v>0.76004300000000002</v>
      </c>
      <c r="S651">
        <v>4.8370000000000002E-3</v>
      </c>
      <c r="T651">
        <v>1.2636320000000001</v>
      </c>
      <c r="U651">
        <v>0</v>
      </c>
    </row>
    <row r="652" spans="1:21">
      <c r="A652" t="s">
        <v>20870</v>
      </c>
      <c r="B652" t="s">
        <v>6069</v>
      </c>
      <c r="F652" s="1">
        <v>162.303</v>
      </c>
      <c r="G652" s="1">
        <v>164.9829</v>
      </c>
      <c r="H652" s="1">
        <v>103.34739999999999</v>
      </c>
      <c r="I652" s="1">
        <v>101.1204</v>
      </c>
      <c r="J652" s="1">
        <v>49.152790000000003</v>
      </c>
      <c r="K652" s="1">
        <v>51.795160000000003</v>
      </c>
      <c r="L652" s="1">
        <v>33.699080000000002</v>
      </c>
      <c r="M652" s="1">
        <v>38.975029999999997</v>
      </c>
      <c r="N652" s="1">
        <v>-0.523177</v>
      </c>
      <c r="O652" s="1">
        <v>1.227457E-7</v>
      </c>
      <c r="P652" s="1">
        <v>-0.21982640000000001</v>
      </c>
      <c r="Q652" s="1">
        <v>0.33020369999999999</v>
      </c>
      <c r="R652">
        <v>-1.827823</v>
      </c>
      <c r="S652">
        <v>0</v>
      </c>
      <c r="T652">
        <v>-1.5528200000000001</v>
      </c>
      <c r="U652">
        <v>0</v>
      </c>
    </row>
    <row r="653" spans="1:21">
      <c r="A653" t="s">
        <v>22479</v>
      </c>
      <c r="B653" t="s">
        <v>6080</v>
      </c>
      <c r="F653" s="1">
        <v>1.0287839999999999</v>
      </c>
      <c r="G653" s="1">
        <v>1.0022679999999999</v>
      </c>
      <c r="H653" s="1">
        <v>0.23581479999999999</v>
      </c>
      <c r="I653" s="1">
        <v>0.92071930000000002</v>
      </c>
      <c r="J653" s="1">
        <v>4.0966740000000001</v>
      </c>
      <c r="K653" s="1">
        <v>3.7819039999999999</v>
      </c>
      <c r="L653" s="1">
        <v>4.9211809999999998</v>
      </c>
      <c r="M653" s="1">
        <v>4.2601100000000001</v>
      </c>
      <c r="N653" s="1">
        <v>-0.2468612</v>
      </c>
      <c r="O653" s="1">
        <v>0.98953279999999999</v>
      </c>
      <c r="P653" s="1">
        <v>0.3192335</v>
      </c>
      <c r="Q653" s="1">
        <v>0.6228032</v>
      </c>
      <c r="R653">
        <v>0.84895100000000001</v>
      </c>
      <c r="S653">
        <v>7.2422E-2</v>
      </c>
      <c r="T653">
        <v>1.5323899999999999</v>
      </c>
      <c r="U653">
        <v>1.5560000000000001E-3</v>
      </c>
    </row>
    <row r="654" spans="1:21">
      <c r="A654" t="s">
        <v>19161</v>
      </c>
      <c r="B654" t="s">
        <v>6108</v>
      </c>
      <c r="F654" s="1">
        <v>2.8906200000000002</v>
      </c>
      <c r="G654" s="1">
        <v>3.75482</v>
      </c>
      <c r="H654" s="1">
        <v>3.1656550000000001</v>
      </c>
      <c r="I654" s="1">
        <v>2.6947760000000001</v>
      </c>
      <c r="J654" s="1">
        <v>4.7250319999999997</v>
      </c>
      <c r="K654" s="1">
        <v>4.5838429999999999</v>
      </c>
      <c r="L654" s="1">
        <v>8.1357350000000004</v>
      </c>
      <c r="M654" s="1">
        <v>8.8898630000000001</v>
      </c>
      <c r="N654" s="1">
        <v>-2.9878950000000001E-2</v>
      </c>
      <c r="O654">
        <v>1</v>
      </c>
      <c r="P654" s="1">
        <v>1.053706</v>
      </c>
      <c r="Q654" s="1">
        <v>7.1489429999999997E-12</v>
      </c>
      <c r="R654">
        <v>0.261517</v>
      </c>
      <c r="S654">
        <v>0.37539699999999998</v>
      </c>
      <c r="T654">
        <v>1.3270040000000001</v>
      </c>
      <c r="U654">
        <v>0</v>
      </c>
    </row>
    <row r="655" spans="1:21">
      <c r="A655" t="s">
        <v>20875</v>
      </c>
      <c r="B655" t="s">
        <v>6117</v>
      </c>
      <c r="C655" t="s">
        <v>20876</v>
      </c>
      <c r="D655" t="s">
        <v>20877</v>
      </c>
      <c r="E655" t="s">
        <v>20878</v>
      </c>
      <c r="F655" s="1">
        <v>553.31569999999999</v>
      </c>
      <c r="G655" s="1">
        <v>543.22889999999995</v>
      </c>
      <c r="H655" s="1">
        <v>389.4461</v>
      </c>
      <c r="I655" s="1">
        <v>374.31060000000002</v>
      </c>
      <c r="J655" s="1">
        <v>160.02449999999999</v>
      </c>
      <c r="K655" s="1">
        <v>157.45670000000001</v>
      </c>
      <c r="L655" s="1">
        <v>145.0556</v>
      </c>
      <c r="M655" s="1">
        <v>139.71850000000001</v>
      </c>
      <c r="N655" s="1">
        <v>-0.38025439999999999</v>
      </c>
      <c r="O655" s="1">
        <v>3.6834670000000001E-20</v>
      </c>
      <c r="P655" s="1">
        <v>8.7019879999999994E-2</v>
      </c>
      <c r="Q655" s="1">
        <v>0.3883221</v>
      </c>
      <c r="R655">
        <v>-1.975657</v>
      </c>
      <c r="S655">
        <v>0</v>
      </c>
      <c r="T655">
        <v>-1.5327360000000001</v>
      </c>
      <c r="U655">
        <v>0</v>
      </c>
    </row>
    <row r="656" spans="1:21">
      <c r="A656" t="s">
        <v>19164</v>
      </c>
      <c r="B656" t="s">
        <v>6121</v>
      </c>
      <c r="F656">
        <v>0</v>
      </c>
      <c r="G656" s="1">
        <v>0.18066840000000001</v>
      </c>
      <c r="H656" s="1">
        <v>0.1700316</v>
      </c>
      <c r="I656" s="1">
        <v>0.16596849999999999</v>
      </c>
      <c r="J656" s="1">
        <v>1.9692400000000001</v>
      </c>
      <c r="K656" s="1">
        <v>1.604058</v>
      </c>
      <c r="L656" s="1">
        <v>11.45153</v>
      </c>
      <c r="M656" s="1">
        <v>10.02345</v>
      </c>
      <c r="N656" s="1">
        <v>0.26189220000000002</v>
      </c>
      <c r="O656">
        <v>1</v>
      </c>
      <c r="P656" s="1">
        <v>2.1016279999999998</v>
      </c>
      <c r="Q656" s="1">
        <v>1.7237029999999999E-12</v>
      </c>
      <c r="R656">
        <v>1.3312059999999999</v>
      </c>
      <c r="S656">
        <v>1.7253999999999999E-2</v>
      </c>
      <c r="T656">
        <v>3.190671</v>
      </c>
      <c r="U656">
        <v>0</v>
      </c>
    </row>
    <row r="657" spans="1:21">
      <c r="A657" t="s">
        <v>17778</v>
      </c>
      <c r="B657" t="s">
        <v>6122</v>
      </c>
      <c r="C657" t="s">
        <v>17779</v>
      </c>
      <c r="D657" t="s">
        <v>17780</v>
      </c>
      <c r="E657" t="s">
        <v>17781</v>
      </c>
      <c r="F657" s="1">
        <v>1.7251080000000001</v>
      </c>
      <c r="G657" s="1">
        <v>1.740667</v>
      </c>
      <c r="H657" s="1">
        <v>7.6825229999999998</v>
      </c>
      <c r="I657" s="1">
        <v>6.8372719999999996</v>
      </c>
      <c r="J657" s="1">
        <v>7.4691890000000001</v>
      </c>
      <c r="K657" s="1">
        <v>7.5673510000000004</v>
      </c>
      <c r="L657" s="1">
        <v>21.487459999999999</v>
      </c>
      <c r="M657" s="1">
        <v>20.89348</v>
      </c>
      <c r="N657" s="1">
        <v>1.7805340000000001</v>
      </c>
      <c r="O657" s="1">
        <v>8.1979709999999996E-16</v>
      </c>
      <c r="P657" s="1">
        <v>1.663246</v>
      </c>
      <c r="Q657" s="1">
        <v>1.435781E-37</v>
      </c>
      <c r="R657">
        <v>1.58762</v>
      </c>
      <c r="S657">
        <v>0</v>
      </c>
      <c r="T657">
        <v>1.366549</v>
      </c>
      <c r="U657">
        <v>0</v>
      </c>
    </row>
    <row r="658" spans="1:21">
      <c r="A658" t="s">
        <v>17782</v>
      </c>
      <c r="B658" t="s">
        <v>6133</v>
      </c>
      <c r="C658" t="s">
        <v>17783</v>
      </c>
      <c r="D658" t="s">
        <v>17784</v>
      </c>
      <c r="E658" t="s">
        <v>17785</v>
      </c>
      <c r="F658" s="1">
        <v>4.049309</v>
      </c>
      <c r="G658" s="1">
        <v>4.7817429999999996</v>
      </c>
      <c r="H658" s="1">
        <v>16.200790000000001</v>
      </c>
      <c r="I658" s="1">
        <v>14.386039999999999</v>
      </c>
      <c r="J658" s="1">
        <v>3.6918190000000002</v>
      </c>
      <c r="K658" s="1">
        <v>2.335</v>
      </c>
      <c r="L658" s="1">
        <v>3.6285090000000002</v>
      </c>
      <c r="M658" s="1">
        <v>4.49282</v>
      </c>
      <c r="N658" s="1">
        <v>1.602708</v>
      </c>
      <c r="O658" s="1">
        <v>5.9668570000000005E-14</v>
      </c>
      <c r="P658" s="1">
        <v>0.54247789999999996</v>
      </c>
      <c r="Q658" s="1">
        <v>0.18963169999999999</v>
      </c>
      <c r="R658">
        <v>-0.56861799999999996</v>
      </c>
      <c r="S658">
        <v>0.12990499999999999</v>
      </c>
      <c r="T658">
        <v>-1.7919050000000001</v>
      </c>
      <c r="U658">
        <v>0</v>
      </c>
    </row>
    <row r="659" spans="1:21">
      <c r="A659" t="s">
        <v>20880</v>
      </c>
      <c r="B659" t="s">
        <v>6142</v>
      </c>
      <c r="F659" s="1">
        <v>22.670970000000001</v>
      </c>
      <c r="G659" s="1">
        <v>22.475819999999999</v>
      </c>
      <c r="H659" s="1">
        <v>16.75722</v>
      </c>
      <c r="I659" s="1">
        <v>19.216999999999999</v>
      </c>
      <c r="J659" s="1">
        <v>106.8477</v>
      </c>
      <c r="K659" s="1">
        <v>100.3801</v>
      </c>
      <c r="L659" s="1">
        <v>55.591270000000002</v>
      </c>
      <c r="M659" s="1">
        <v>55.634979999999999</v>
      </c>
      <c r="N659" s="1">
        <v>-0.17860770000000001</v>
      </c>
      <c r="O659" s="1">
        <v>0.50897769999999998</v>
      </c>
      <c r="P659" s="1">
        <v>-0.64426209999999995</v>
      </c>
      <c r="Q659" s="1">
        <v>9.6544620000000002E-19</v>
      </c>
      <c r="R659">
        <v>1.9403410000000001</v>
      </c>
      <c r="S659">
        <v>0</v>
      </c>
      <c r="T659">
        <v>1.4694199999999999</v>
      </c>
      <c r="U659">
        <v>0</v>
      </c>
    </row>
    <row r="660" spans="1:21">
      <c r="A660" t="s">
        <v>17786</v>
      </c>
      <c r="B660" t="s">
        <v>6153</v>
      </c>
      <c r="C660" t="s">
        <v>17787</v>
      </c>
      <c r="D660" t="s">
        <v>16730</v>
      </c>
      <c r="E660" t="s">
        <v>16731</v>
      </c>
      <c r="F660" s="1">
        <v>10.71321</v>
      </c>
      <c r="G660" s="1">
        <v>14.589460000000001</v>
      </c>
      <c r="H660" s="1">
        <v>27.14415</v>
      </c>
      <c r="I660" s="1">
        <v>27.835760000000001</v>
      </c>
      <c r="J660" s="1">
        <v>20.08155</v>
      </c>
      <c r="K660" s="1">
        <v>18.831959999999999</v>
      </c>
      <c r="L660" s="1">
        <v>69.731350000000006</v>
      </c>
      <c r="M660" s="1">
        <v>67.686059999999998</v>
      </c>
      <c r="N660" s="1">
        <v>1.170134</v>
      </c>
      <c r="O660" s="1">
        <v>5.9263170000000002E-14</v>
      </c>
      <c r="P660" s="1">
        <v>2.0042439999999999</v>
      </c>
      <c r="Q660" s="1">
        <v>5.6172390000000002E-83</v>
      </c>
      <c r="R660">
        <v>0.396756</v>
      </c>
      <c r="S660">
        <v>0.11059099999999999</v>
      </c>
      <c r="T660">
        <v>1.1736089999999999</v>
      </c>
      <c r="U660">
        <v>0</v>
      </c>
    </row>
    <row r="661" spans="1:21">
      <c r="A661" t="s">
        <v>17788</v>
      </c>
      <c r="B661" t="s">
        <v>6156</v>
      </c>
      <c r="F661" s="1">
        <v>0.58640709999999996</v>
      </c>
      <c r="G661" s="1">
        <v>1.142585</v>
      </c>
      <c r="H661" s="1">
        <v>3.5843850000000002</v>
      </c>
      <c r="I661" s="1">
        <v>4.5483529999999996</v>
      </c>
      <c r="J661" s="1">
        <v>3.6323850000000002</v>
      </c>
      <c r="K661" s="1">
        <v>4.2268340000000002</v>
      </c>
      <c r="L661" s="1">
        <v>35.70093</v>
      </c>
      <c r="M661" s="1">
        <v>33.399259999999998</v>
      </c>
      <c r="N661" s="1">
        <v>1.1962729999999999</v>
      </c>
      <c r="O661" s="1">
        <v>2.4112209999999999E-3</v>
      </c>
      <c r="P661" s="1">
        <v>2.9094169999999999</v>
      </c>
      <c r="Q661" s="1">
        <v>1.432351E-45</v>
      </c>
      <c r="R661">
        <v>1.04715</v>
      </c>
      <c r="S661">
        <v>1.5713000000000001E-2</v>
      </c>
      <c r="T661">
        <v>2.5813130000000002</v>
      </c>
      <c r="U661">
        <v>0</v>
      </c>
    </row>
    <row r="662" spans="1:21">
      <c r="A662" t="s">
        <v>19168</v>
      </c>
      <c r="B662" t="s">
        <v>6159</v>
      </c>
      <c r="F662" s="1">
        <v>1.198895</v>
      </c>
      <c r="G662" s="1">
        <v>1.2653270000000001</v>
      </c>
      <c r="H662" s="1">
        <v>2.4732639999999999</v>
      </c>
      <c r="I662" s="1">
        <v>2.1459229999999998</v>
      </c>
      <c r="J662" s="1">
        <v>3.7131620000000001</v>
      </c>
      <c r="K662" s="1">
        <v>3.1974149999999999</v>
      </c>
      <c r="L662" s="1">
        <v>10.340210000000001</v>
      </c>
      <c r="M662" s="1">
        <v>8.7967899999999997</v>
      </c>
      <c r="N662" s="1">
        <v>0.63108280000000005</v>
      </c>
      <c r="O662" s="1">
        <v>0.16425419999999999</v>
      </c>
      <c r="P662" s="1">
        <v>1.485185</v>
      </c>
      <c r="Q662" s="1">
        <v>1.3038729999999999E-10</v>
      </c>
      <c r="R662">
        <v>0.85523899999999997</v>
      </c>
      <c r="S662">
        <v>2.0649000000000001E-2</v>
      </c>
      <c r="T662">
        <v>1.6337189999999999</v>
      </c>
      <c r="U662">
        <v>0</v>
      </c>
    </row>
    <row r="663" spans="1:21">
      <c r="A663" t="s">
        <v>22480</v>
      </c>
      <c r="B663" t="s">
        <v>6166</v>
      </c>
      <c r="C663" t="s">
        <v>16572</v>
      </c>
      <c r="D663" t="s">
        <v>22481</v>
      </c>
      <c r="E663" t="s">
        <v>22482</v>
      </c>
      <c r="F663" s="1">
        <v>0.68431019999999998</v>
      </c>
      <c r="G663" s="1">
        <v>0.68085669999999998</v>
      </c>
      <c r="H663" s="1">
        <v>0.41383140000000002</v>
      </c>
      <c r="I663" s="1">
        <v>0.3387906</v>
      </c>
      <c r="J663" s="1">
        <v>1.236861</v>
      </c>
      <c r="K663" s="1">
        <v>1.47346</v>
      </c>
      <c r="L663" s="1">
        <v>1.1143460000000001</v>
      </c>
      <c r="M663" s="1">
        <v>0.93926829999999994</v>
      </c>
      <c r="N663" s="1">
        <v>-0.53362270000000001</v>
      </c>
      <c r="O663" s="1">
        <v>0.16410920000000001</v>
      </c>
      <c r="P663" s="1">
        <v>-0.139985</v>
      </c>
      <c r="Q663" s="1">
        <v>0.73931279999999999</v>
      </c>
      <c r="R663">
        <v>0.66265099999999999</v>
      </c>
      <c r="S663">
        <v>8.6779999999999999E-3</v>
      </c>
      <c r="T663">
        <v>1.1134219999999999</v>
      </c>
      <c r="U663">
        <v>8.8999999999999995E-5</v>
      </c>
    </row>
    <row r="664" spans="1:21">
      <c r="A664" t="s">
        <v>22483</v>
      </c>
      <c r="B664" t="s">
        <v>6185</v>
      </c>
      <c r="F664" s="1">
        <v>1.1643289999999999</v>
      </c>
      <c r="G664" s="1">
        <v>1.1343190000000001</v>
      </c>
      <c r="H664" s="1">
        <v>0.73906320000000003</v>
      </c>
      <c r="I664" s="1">
        <v>0.52101310000000001</v>
      </c>
      <c r="J664" s="1">
        <v>1.8624940000000001</v>
      </c>
      <c r="K664" s="1">
        <v>2.1304059999999998</v>
      </c>
      <c r="L664" s="1">
        <v>2.1810860000000001</v>
      </c>
      <c r="M664" s="1">
        <v>1.6787019999999999</v>
      </c>
      <c r="N664" s="1">
        <v>-0.46485739999999998</v>
      </c>
      <c r="O664" s="1">
        <v>0.39846989999999999</v>
      </c>
      <c r="P664" s="1">
        <v>0.15794830000000001</v>
      </c>
      <c r="Q664" s="1">
        <v>0.77882620000000002</v>
      </c>
      <c r="R664">
        <v>0.44568600000000003</v>
      </c>
      <c r="S664">
        <v>0.24204100000000001</v>
      </c>
      <c r="T664">
        <v>1.1377619999999999</v>
      </c>
      <c r="U664">
        <v>1.132E-3</v>
      </c>
    </row>
    <row r="665" spans="1:21">
      <c r="A665" t="s">
        <v>20882</v>
      </c>
      <c r="B665" t="s">
        <v>6200</v>
      </c>
      <c r="F665" s="1">
        <v>1.731517</v>
      </c>
      <c r="G665" s="1">
        <v>1.686887</v>
      </c>
      <c r="H665" s="1">
        <v>1.375896</v>
      </c>
      <c r="I665" s="1">
        <v>1.6529450000000001</v>
      </c>
      <c r="J665" s="1">
        <v>8.2739919999999998</v>
      </c>
      <c r="K665" s="1">
        <v>7.7880250000000002</v>
      </c>
      <c r="L665" s="1">
        <v>11.746370000000001</v>
      </c>
      <c r="M665" s="1">
        <v>10.465780000000001</v>
      </c>
      <c r="N665" s="1">
        <v>-2.203308E-2</v>
      </c>
      <c r="O665">
        <v>1</v>
      </c>
      <c r="P665" s="1">
        <v>0.64224479999999995</v>
      </c>
      <c r="Q665" s="1">
        <v>5.1988970000000001E-3</v>
      </c>
      <c r="R665">
        <v>1.5045200000000001</v>
      </c>
      <c r="S665">
        <v>0</v>
      </c>
      <c r="T665">
        <v>2.2230120000000002</v>
      </c>
      <c r="U665">
        <v>0</v>
      </c>
    </row>
    <row r="666" spans="1:21">
      <c r="A666" t="s">
        <v>20883</v>
      </c>
      <c r="B666" t="s">
        <v>6201</v>
      </c>
      <c r="F666" s="1">
        <v>4.4414660000000001</v>
      </c>
      <c r="G666" s="1">
        <v>3.2967529999999998</v>
      </c>
      <c r="H666" s="1">
        <v>6.7870609999999996</v>
      </c>
      <c r="I666" s="1">
        <v>5.2999029999999996</v>
      </c>
      <c r="J666" s="1">
        <v>61.948329999999999</v>
      </c>
      <c r="K666" s="1">
        <v>63.662480000000002</v>
      </c>
      <c r="L666" s="1">
        <v>81.671840000000003</v>
      </c>
      <c r="M666" s="1">
        <v>79.467060000000004</v>
      </c>
      <c r="N666" s="1">
        <v>0.51911390000000002</v>
      </c>
      <c r="O666" s="1">
        <v>0.26151829999999998</v>
      </c>
      <c r="P666" s="1">
        <v>0.58840939999999997</v>
      </c>
      <c r="Q666" s="1">
        <v>1.3659159999999999E-7</v>
      </c>
      <c r="R666">
        <v>3.2257539999999998</v>
      </c>
      <c r="S666">
        <v>0</v>
      </c>
      <c r="T666">
        <v>3.3014489999999999</v>
      </c>
      <c r="U666">
        <v>0</v>
      </c>
    </row>
    <row r="667" spans="1:21">
      <c r="A667" t="s">
        <v>17793</v>
      </c>
      <c r="B667" t="s">
        <v>6204</v>
      </c>
      <c r="C667" t="s">
        <v>17794</v>
      </c>
      <c r="D667" t="s">
        <v>17151</v>
      </c>
      <c r="E667" t="s">
        <v>16572</v>
      </c>
      <c r="F667" s="1">
        <v>16.848479999999999</v>
      </c>
      <c r="G667" s="1">
        <v>21.444369999999999</v>
      </c>
      <c r="H667" s="1">
        <v>410.61309999999997</v>
      </c>
      <c r="I667" s="1">
        <v>415.15030000000002</v>
      </c>
      <c r="J667" s="1">
        <v>7.6950859999999999</v>
      </c>
      <c r="K667" s="1">
        <v>8.6969689999999993</v>
      </c>
      <c r="L667" s="1">
        <v>11.10834</v>
      </c>
      <c r="M667" s="1">
        <v>9.0023389999999992</v>
      </c>
      <c r="N667" s="1">
        <v>4.3180949999999996</v>
      </c>
      <c r="O667">
        <v>0</v>
      </c>
      <c r="P667" s="1">
        <v>0.42983779999999999</v>
      </c>
      <c r="Q667" s="1">
        <v>0.2859352</v>
      </c>
      <c r="R667">
        <v>-1.1345540000000001</v>
      </c>
      <c r="S667">
        <v>1.0000000000000001E-5</v>
      </c>
      <c r="T667">
        <v>-5.1857949999999997</v>
      </c>
      <c r="U667">
        <v>0</v>
      </c>
    </row>
    <row r="668" spans="1:21">
      <c r="A668" t="s">
        <v>20885</v>
      </c>
      <c r="B668" t="s">
        <v>6209</v>
      </c>
      <c r="F668" s="1">
        <v>1.60019</v>
      </c>
      <c r="G668" s="1">
        <v>0.91386429999999996</v>
      </c>
      <c r="H668" s="1">
        <v>1.163611</v>
      </c>
      <c r="I668" s="1">
        <v>1.530869</v>
      </c>
      <c r="J668" s="1">
        <v>4.6874779999999996</v>
      </c>
      <c r="K668" s="1">
        <v>4.0091289999999997</v>
      </c>
      <c r="L668" s="1">
        <v>5.0869989999999996</v>
      </c>
      <c r="M668" s="1">
        <v>5.3875869999999999</v>
      </c>
      <c r="N668" s="1">
        <v>0.17891889999999999</v>
      </c>
      <c r="O668" s="1">
        <v>0.93403970000000003</v>
      </c>
      <c r="P668" s="1">
        <v>0.46921930000000001</v>
      </c>
      <c r="Q668" s="1">
        <v>5.506113E-2</v>
      </c>
      <c r="R668">
        <v>1.2737909999999999</v>
      </c>
      <c r="S668">
        <v>3.0000000000000001E-6</v>
      </c>
      <c r="T668">
        <v>1.5711390000000001</v>
      </c>
      <c r="U668">
        <v>0</v>
      </c>
    </row>
    <row r="669" spans="1:21">
      <c r="A669" t="s">
        <v>20886</v>
      </c>
      <c r="B669" t="s">
        <v>6210</v>
      </c>
      <c r="F669" s="1">
        <v>20.605969999999999</v>
      </c>
      <c r="G669" s="1">
        <v>19.509360000000001</v>
      </c>
      <c r="H669" s="1">
        <v>22.618320000000001</v>
      </c>
      <c r="I669" s="1">
        <v>23.051860000000001</v>
      </c>
      <c r="J669" s="1">
        <v>10.20861</v>
      </c>
      <c r="K669" s="1">
        <v>10.54341</v>
      </c>
      <c r="L669" s="1">
        <v>11.043200000000001</v>
      </c>
      <c r="M669" s="1">
        <v>11.005929999999999</v>
      </c>
      <c r="N669" s="1">
        <v>0.31207040000000003</v>
      </c>
      <c r="O669" s="1">
        <v>3.4175900000000002E-2</v>
      </c>
      <c r="P669" s="1">
        <v>0.31367590000000001</v>
      </c>
      <c r="Q669" s="1">
        <v>0.1228561</v>
      </c>
      <c r="R669">
        <v>-1.084708</v>
      </c>
      <c r="S669">
        <v>0</v>
      </c>
      <c r="T669">
        <v>-1.124563</v>
      </c>
      <c r="U669">
        <v>0</v>
      </c>
    </row>
    <row r="670" spans="1:21">
      <c r="A670" t="s">
        <v>20888</v>
      </c>
      <c r="B670" t="s">
        <v>6227</v>
      </c>
      <c r="C670" t="s">
        <v>20889</v>
      </c>
      <c r="D670" t="s">
        <v>20890</v>
      </c>
      <c r="E670" t="s">
        <v>20891</v>
      </c>
      <c r="F670" s="1">
        <v>78.908810000000003</v>
      </c>
      <c r="G670" s="1">
        <v>75.954279999999997</v>
      </c>
      <c r="H670" s="1">
        <v>72.565550000000002</v>
      </c>
      <c r="I670" s="1">
        <v>73.58023</v>
      </c>
      <c r="J670" s="1">
        <v>277.63339999999999</v>
      </c>
      <c r="K670" s="1">
        <v>273.42129999999997</v>
      </c>
      <c r="L670" s="1">
        <v>248.00970000000001</v>
      </c>
      <c r="M670" s="1">
        <v>266.92349999999999</v>
      </c>
      <c r="N670" s="1">
        <v>5.3873089999999998E-2</v>
      </c>
      <c r="O670" s="1">
        <v>0.95227499999999998</v>
      </c>
      <c r="P670" s="1">
        <v>0.14507249999999999</v>
      </c>
      <c r="Q670" s="1">
        <v>4.4395850000000001E-2</v>
      </c>
      <c r="R670">
        <v>1.5939559999999999</v>
      </c>
      <c r="S670">
        <v>0</v>
      </c>
      <c r="T670">
        <v>1.6694009999999999</v>
      </c>
      <c r="U670">
        <v>0</v>
      </c>
    </row>
    <row r="671" spans="1:21">
      <c r="A671" t="s">
        <v>20892</v>
      </c>
      <c r="B671" t="s">
        <v>6237</v>
      </c>
      <c r="F671" s="1">
        <v>3.1580879999999998</v>
      </c>
      <c r="G671" s="1">
        <v>0.61533769999999999</v>
      </c>
      <c r="H671" s="1">
        <v>1.1582190000000001</v>
      </c>
      <c r="I671" s="1">
        <v>2.2610860000000002</v>
      </c>
      <c r="J671" s="1">
        <v>14.531890000000001</v>
      </c>
      <c r="K671" s="1">
        <v>13.65814</v>
      </c>
      <c r="L671" s="1">
        <v>23.621369999999999</v>
      </c>
      <c r="M671" s="1">
        <v>23.12631</v>
      </c>
      <c r="N671" s="1">
        <v>4.9490359999999997E-2</v>
      </c>
      <c r="O671">
        <v>1</v>
      </c>
      <c r="P671" s="1">
        <v>0.76090360000000001</v>
      </c>
      <c r="Q671" s="1">
        <v>3.2642339999999999E-2</v>
      </c>
      <c r="R671">
        <v>1.408355</v>
      </c>
      <c r="S671">
        <v>9.6900000000000003E-4</v>
      </c>
      <c r="T671">
        <v>2.2016339999999999</v>
      </c>
      <c r="U671">
        <v>0</v>
      </c>
    </row>
    <row r="672" spans="1:21">
      <c r="A672" t="s">
        <v>22484</v>
      </c>
      <c r="B672" t="s">
        <v>6249</v>
      </c>
      <c r="F672" s="1">
        <v>1.674464</v>
      </c>
      <c r="G672" s="1">
        <v>1.7731570000000001</v>
      </c>
      <c r="H672" s="1">
        <v>2.4697680000000002</v>
      </c>
      <c r="I672" s="1">
        <v>2.5410620000000002</v>
      </c>
      <c r="J672" s="1">
        <v>2.029331</v>
      </c>
      <c r="K672" s="1">
        <v>1.448348</v>
      </c>
      <c r="L672" s="1">
        <v>0.91811730000000003</v>
      </c>
      <c r="M672" s="1">
        <v>1.2058800000000001</v>
      </c>
      <c r="N672" s="1">
        <v>0.55206889999999997</v>
      </c>
      <c r="O672" s="1">
        <v>6.4955490000000005E-2</v>
      </c>
      <c r="P672" s="1">
        <v>-0.37591180000000002</v>
      </c>
      <c r="Q672" s="1">
        <v>0.37027139999999997</v>
      </c>
      <c r="R672">
        <v>-0.16672100000000001</v>
      </c>
      <c r="S672">
        <v>0.77984799999999999</v>
      </c>
      <c r="T672">
        <v>-1.154307</v>
      </c>
      <c r="U672">
        <v>2.9E-5</v>
      </c>
    </row>
    <row r="673" spans="1:21">
      <c r="A673" t="s">
        <v>20893</v>
      </c>
      <c r="B673" t="s">
        <v>6251</v>
      </c>
      <c r="F673" s="1">
        <v>40.168759999999999</v>
      </c>
      <c r="G673" s="1">
        <v>40.535209999999999</v>
      </c>
      <c r="H673" s="1">
        <v>44.305259999999997</v>
      </c>
      <c r="I673" s="1">
        <v>41.958820000000003</v>
      </c>
      <c r="J673" s="1">
        <v>15.38531</v>
      </c>
      <c r="K673" s="1">
        <v>13.69036</v>
      </c>
      <c r="L673" s="1">
        <v>16.581469999999999</v>
      </c>
      <c r="M673" s="1">
        <v>17.038599999999999</v>
      </c>
      <c r="N673" s="1">
        <v>0.2259641</v>
      </c>
      <c r="O673" s="1">
        <v>0.13523450000000001</v>
      </c>
      <c r="P673" s="1">
        <v>0.42749320000000002</v>
      </c>
      <c r="Q673" s="1">
        <v>3.2664150000000003E-2</v>
      </c>
      <c r="R673">
        <v>-1.5769979999999999</v>
      </c>
      <c r="S673">
        <v>0</v>
      </c>
      <c r="T673">
        <v>-1.4217029999999999</v>
      </c>
      <c r="U673">
        <v>0</v>
      </c>
    </row>
    <row r="674" spans="1:21">
      <c r="A674" t="s">
        <v>17795</v>
      </c>
      <c r="B674" t="s">
        <v>6252</v>
      </c>
      <c r="C674" t="s">
        <v>17796</v>
      </c>
      <c r="D674" t="s">
        <v>17797</v>
      </c>
      <c r="E674" t="s">
        <v>17798</v>
      </c>
      <c r="F674" s="1">
        <v>0.3504369</v>
      </c>
      <c r="G674" s="1">
        <v>0.1838331</v>
      </c>
      <c r="H674" s="1">
        <v>2.0019719999999999</v>
      </c>
      <c r="I674" s="1">
        <v>1.7370080000000001</v>
      </c>
      <c r="J674" s="1">
        <v>0.78718149999999998</v>
      </c>
      <c r="K674" s="1">
        <v>1.00261</v>
      </c>
      <c r="L674" s="1">
        <v>5.9784540000000002</v>
      </c>
      <c r="M674" s="1">
        <v>6.086519</v>
      </c>
      <c r="N674" s="1">
        <v>2.02684</v>
      </c>
      <c r="O674" s="1">
        <v>2.1358490000000001E-13</v>
      </c>
      <c r="P674" s="1">
        <v>2.6982089999999999</v>
      </c>
      <c r="Q674" s="1">
        <v>1.9802089999999999E-50</v>
      </c>
      <c r="R674">
        <v>1.0104960000000001</v>
      </c>
      <c r="S674">
        <v>6.9839999999999998E-3</v>
      </c>
      <c r="T674">
        <v>1.468253</v>
      </c>
      <c r="U674">
        <v>0</v>
      </c>
    </row>
    <row r="675" spans="1:21">
      <c r="A675" t="s">
        <v>22485</v>
      </c>
      <c r="B675" t="s">
        <v>6272</v>
      </c>
      <c r="C675" t="s">
        <v>16572</v>
      </c>
      <c r="D675" t="s">
        <v>16750</v>
      </c>
      <c r="E675" t="s">
        <v>22486</v>
      </c>
      <c r="F675" s="1">
        <v>5.2819760000000002</v>
      </c>
      <c r="G675" s="1">
        <v>4.9357990000000003</v>
      </c>
      <c r="H675" s="1">
        <v>3.2615259999999999</v>
      </c>
      <c r="I675" s="1">
        <v>4.341259</v>
      </c>
      <c r="J675" s="1">
        <v>2.4800949999999999</v>
      </c>
      <c r="K675" s="1">
        <v>2.330975</v>
      </c>
      <c r="L675" s="1">
        <v>1.3125340000000001</v>
      </c>
      <c r="M675" s="1">
        <v>0.93973010000000001</v>
      </c>
      <c r="N675" s="1">
        <v>-0.22696830000000001</v>
      </c>
      <c r="O675" s="1">
        <v>0.76603730000000003</v>
      </c>
      <c r="P675" s="1">
        <v>-0.58091899999999996</v>
      </c>
      <c r="Q675" s="1">
        <v>0.25911200000000001</v>
      </c>
      <c r="R675">
        <v>-0.96266799999999997</v>
      </c>
      <c r="S675">
        <v>1.5460000000000001E-3</v>
      </c>
      <c r="T675">
        <v>-1.3435010000000001</v>
      </c>
      <c r="U675">
        <v>1.8000000000000001E-4</v>
      </c>
    </row>
    <row r="676" spans="1:21">
      <c r="A676" t="s">
        <v>22487</v>
      </c>
      <c r="B676" t="s">
        <v>6302</v>
      </c>
      <c r="C676" t="s">
        <v>22488</v>
      </c>
      <c r="D676" t="s">
        <v>22489</v>
      </c>
      <c r="E676" t="s">
        <v>22490</v>
      </c>
      <c r="F676" s="1">
        <v>503.21749999999997</v>
      </c>
      <c r="G676" s="1">
        <v>508.16739999999999</v>
      </c>
      <c r="H676" s="1">
        <v>522.82140000000004</v>
      </c>
      <c r="I676" s="1">
        <v>519.5</v>
      </c>
      <c r="J676" s="1">
        <v>327.4042</v>
      </c>
      <c r="K676" s="1">
        <v>343.66550000000001</v>
      </c>
      <c r="L676" s="1">
        <v>267.62470000000002</v>
      </c>
      <c r="M676" s="1">
        <v>273.29410000000001</v>
      </c>
      <c r="N676" s="1">
        <v>0.18178320000000001</v>
      </c>
      <c r="O676" s="1">
        <v>7.62173E-4</v>
      </c>
      <c r="P676" s="1">
        <v>-6.5208440000000006E-2</v>
      </c>
      <c r="Q676" s="1">
        <v>0.4849231</v>
      </c>
      <c r="R676">
        <v>-0.78893199999999997</v>
      </c>
      <c r="S676">
        <v>0</v>
      </c>
      <c r="T676">
        <v>-1.05959</v>
      </c>
      <c r="U676">
        <v>0</v>
      </c>
    </row>
    <row r="677" spans="1:21">
      <c r="A677" t="s">
        <v>17799</v>
      </c>
      <c r="B677" t="s">
        <v>6315</v>
      </c>
      <c r="F677" s="1">
        <v>1.444018</v>
      </c>
      <c r="G677" s="1">
        <v>2.295302</v>
      </c>
      <c r="H677" s="1">
        <v>4.8777949999999999</v>
      </c>
      <c r="I677" s="1">
        <v>4.1490780000000003</v>
      </c>
      <c r="J677" s="1">
        <v>3.2281569999999999</v>
      </c>
      <c r="K677" s="1">
        <v>3.089683</v>
      </c>
      <c r="L677" s="1">
        <v>1.454199</v>
      </c>
      <c r="M677" s="1">
        <v>1.5238750000000001</v>
      </c>
      <c r="N677" s="1">
        <v>1.074009</v>
      </c>
      <c r="O677" s="1">
        <v>1.9324389999999999E-4</v>
      </c>
      <c r="P677" s="1">
        <v>-0.65486789999999995</v>
      </c>
      <c r="Q677" s="1">
        <v>8.4131239999999996E-2</v>
      </c>
      <c r="R677">
        <v>0.432703</v>
      </c>
      <c r="S677">
        <v>0.31444899999999998</v>
      </c>
      <c r="T677">
        <v>-1.384517</v>
      </c>
      <c r="U677">
        <v>1.9999999999999999E-6</v>
      </c>
    </row>
    <row r="678" spans="1:21">
      <c r="A678" t="s">
        <v>22491</v>
      </c>
      <c r="B678" t="s">
        <v>6330</v>
      </c>
      <c r="F678" s="1">
        <v>6.6351449999999996</v>
      </c>
      <c r="G678" s="1">
        <v>3.232062</v>
      </c>
      <c r="H678" s="1">
        <v>4.5018260000000003</v>
      </c>
      <c r="I678" s="1">
        <v>5.1068340000000001</v>
      </c>
      <c r="J678" s="1">
        <v>3.6402960000000002</v>
      </c>
      <c r="K678" s="1">
        <v>3.902622</v>
      </c>
      <c r="L678" s="1">
        <v>2.3083019999999999</v>
      </c>
      <c r="M678" s="1">
        <v>1.1568659999999999</v>
      </c>
      <c r="N678" s="1">
        <v>0.1250858</v>
      </c>
      <c r="O678">
        <v>1</v>
      </c>
      <c r="P678" s="1">
        <v>-0.66622380000000003</v>
      </c>
      <c r="Q678" s="1">
        <v>0.16263059999999999</v>
      </c>
      <c r="R678">
        <v>-0.38599600000000001</v>
      </c>
      <c r="S678">
        <v>0.59113400000000005</v>
      </c>
      <c r="T678">
        <v>-1.212162</v>
      </c>
      <c r="U678">
        <v>9.859999999999999E-4</v>
      </c>
    </row>
    <row r="679" spans="1:21">
      <c r="A679" t="s">
        <v>17802</v>
      </c>
      <c r="B679" t="s">
        <v>6342</v>
      </c>
      <c r="F679" s="1">
        <v>35.607610000000001</v>
      </c>
      <c r="G679" s="1">
        <v>34.689819999999997</v>
      </c>
      <c r="H679" s="1">
        <v>78.459220000000002</v>
      </c>
      <c r="I679" s="1">
        <v>79.668319999999994</v>
      </c>
      <c r="J679" s="1">
        <v>18.803879999999999</v>
      </c>
      <c r="K679" s="1">
        <v>15.399620000000001</v>
      </c>
      <c r="L679" s="1">
        <v>34.964829999999999</v>
      </c>
      <c r="M679" s="1">
        <v>35.047089999999997</v>
      </c>
      <c r="N679" s="1">
        <v>1.1371439999999999</v>
      </c>
      <c r="O679" s="1">
        <v>9.5344950000000002E-9</v>
      </c>
      <c r="P679" s="1">
        <v>1.0707180000000001</v>
      </c>
      <c r="Q679" s="1">
        <v>1.2339919999999999E-4</v>
      </c>
      <c r="R679">
        <v>-0.98419199999999996</v>
      </c>
      <c r="S679">
        <v>3.6099999999999999E-4</v>
      </c>
      <c r="T679">
        <v>-1.183084</v>
      </c>
      <c r="U679">
        <v>0</v>
      </c>
    </row>
    <row r="680" spans="1:21">
      <c r="A680" t="s">
        <v>20902</v>
      </c>
      <c r="B680" t="s">
        <v>6347</v>
      </c>
      <c r="F680" s="1">
        <v>40.253489999999999</v>
      </c>
      <c r="G680" s="1">
        <v>45.773809999999997</v>
      </c>
      <c r="H680" s="1">
        <v>34.314979999999998</v>
      </c>
      <c r="I680" s="1">
        <v>33.013060000000003</v>
      </c>
      <c r="J680" s="1">
        <v>112.4602</v>
      </c>
      <c r="K680" s="1">
        <v>120.7559</v>
      </c>
      <c r="L680" s="1">
        <v>78.566460000000006</v>
      </c>
      <c r="M680" s="1">
        <v>78.751289999999997</v>
      </c>
      <c r="N680" s="1">
        <v>-0.2011616</v>
      </c>
      <c r="O680" s="1">
        <v>0.26768160000000002</v>
      </c>
      <c r="P680" s="1">
        <v>-0.31802580000000003</v>
      </c>
      <c r="Q680" s="1">
        <v>8.2235699999999996E-5</v>
      </c>
      <c r="R680">
        <v>1.2077180000000001</v>
      </c>
      <c r="S680">
        <v>0</v>
      </c>
      <c r="T680">
        <v>1.0794140000000001</v>
      </c>
      <c r="U680">
        <v>0</v>
      </c>
    </row>
    <row r="681" spans="1:21">
      <c r="A681" t="s">
        <v>16833</v>
      </c>
      <c r="B681" t="s">
        <v>6371</v>
      </c>
      <c r="C681" t="s">
        <v>16834</v>
      </c>
      <c r="D681" t="s">
        <v>16835</v>
      </c>
      <c r="E681" t="s">
        <v>16836</v>
      </c>
      <c r="F681" s="1">
        <v>1009.875</v>
      </c>
      <c r="G681" s="1">
        <v>1021.076</v>
      </c>
      <c r="H681" s="1">
        <v>1011.177</v>
      </c>
      <c r="I681" s="1">
        <v>1002.078</v>
      </c>
      <c r="J681" s="1">
        <v>752.63459999999998</v>
      </c>
      <c r="K681" s="1">
        <v>751.30880000000002</v>
      </c>
      <c r="L681" s="1">
        <v>462.07490000000001</v>
      </c>
      <c r="M681" s="1">
        <v>468.33350000000002</v>
      </c>
      <c r="N681" s="1">
        <v>0.12679099999999999</v>
      </c>
      <c r="O681" s="1">
        <v>3.6499730000000001E-6</v>
      </c>
      <c r="P681" s="1">
        <v>-0.44690740000000001</v>
      </c>
      <c r="Q681" s="1">
        <v>7.0083340000000005E-48</v>
      </c>
      <c r="R681">
        <v>-0.63531099999999996</v>
      </c>
      <c r="S681">
        <v>0</v>
      </c>
      <c r="T681">
        <v>-1.2312540000000001</v>
      </c>
      <c r="U681">
        <v>0</v>
      </c>
    </row>
    <row r="682" spans="1:21">
      <c r="A682" t="s">
        <v>20905</v>
      </c>
      <c r="B682" t="s">
        <v>6374</v>
      </c>
      <c r="C682" t="s">
        <v>16572</v>
      </c>
      <c r="D682" t="s">
        <v>16750</v>
      </c>
      <c r="E682" t="s">
        <v>20906</v>
      </c>
      <c r="F682" s="1">
        <v>6.4286969999999997</v>
      </c>
      <c r="G682" s="1">
        <v>8.3180440000000004</v>
      </c>
      <c r="H682" s="1">
        <v>8.3809059999999995</v>
      </c>
      <c r="I682" s="1">
        <v>7.7311529999999999</v>
      </c>
      <c r="J682" s="1">
        <v>2.7554919999999998</v>
      </c>
      <c r="K682" s="1">
        <v>3.1278269999999999</v>
      </c>
      <c r="L682" s="1">
        <v>3.4071389999999999</v>
      </c>
      <c r="M682" s="1">
        <v>3.2400180000000001</v>
      </c>
      <c r="N682" s="1">
        <v>0.23517179999999999</v>
      </c>
      <c r="O682" s="1">
        <v>0.61440680000000003</v>
      </c>
      <c r="P682" s="1">
        <v>0.33548650000000002</v>
      </c>
      <c r="Q682" s="1">
        <v>0.48159920000000001</v>
      </c>
      <c r="R682">
        <v>-1.2153389999999999</v>
      </c>
      <c r="S682">
        <v>1.9999999999999999E-6</v>
      </c>
      <c r="T682">
        <v>-1.2006479999999999</v>
      </c>
      <c r="U682">
        <v>3.0000000000000001E-6</v>
      </c>
    </row>
    <row r="683" spans="1:21">
      <c r="A683" t="s">
        <v>20907</v>
      </c>
      <c r="B683" t="s">
        <v>6384</v>
      </c>
      <c r="F683" s="1">
        <v>20.689910000000001</v>
      </c>
      <c r="G683" s="1">
        <v>18.0123</v>
      </c>
      <c r="H683" s="1">
        <v>22.198830000000001</v>
      </c>
      <c r="I683" s="1">
        <v>22.653300000000002</v>
      </c>
      <c r="J683" s="1">
        <v>9.9333430000000007</v>
      </c>
      <c r="K683" s="1">
        <v>9.2335700000000003</v>
      </c>
      <c r="L683" s="1">
        <v>7.5615370000000004</v>
      </c>
      <c r="M683" s="1">
        <v>7.3874440000000003</v>
      </c>
      <c r="N683" s="1">
        <v>0.33083040000000002</v>
      </c>
      <c r="O683" s="1">
        <v>8.3567370000000002E-2</v>
      </c>
      <c r="P683" s="1">
        <v>-0.1013729</v>
      </c>
      <c r="Q683" s="1">
        <v>0.86334149999999998</v>
      </c>
      <c r="R683">
        <v>-1.103599</v>
      </c>
      <c r="S683">
        <v>0</v>
      </c>
      <c r="T683">
        <v>-1.584508</v>
      </c>
      <c r="U683">
        <v>0</v>
      </c>
    </row>
    <row r="684" spans="1:21">
      <c r="A684" t="s">
        <v>22492</v>
      </c>
      <c r="B684" t="s">
        <v>6392</v>
      </c>
      <c r="C684" t="s">
        <v>22493</v>
      </c>
      <c r="D684" t="s">
        <v>22494</v>
      </c>
      <c r="E684" t="s">
        <v>22495</v>
      </c>
      <c r="F684" s="1">
        <v>108.64960000000001</v>
      </c>
      <c r="G684" s="1">
        <v>115.31529999999999</v>
      </c>
      <c r="H684" s="1">
        <v>73.160659999999993</v>
      </c>
      <c r="I684" s="1">
        <v>75.62867</v>
      </c>
      <c r="J684" s="1">
        <v>217.04069999999999</v>
      </c>
      <c r="K684" s="1">
        <v>219.53620000000001</v>
      </c>
      <c r="L684" s="1">
        <v>181.8203</v>
      </c>
      <c r="M684" s="1">
        <v>177.37100000000001</v>
      </c>
      <c r="N684" s="1">
        <v>-0.43000660000000002</v>
      </c>
      <c r="O684" s="1">
        <v>9.2019469999999996E-4</v>
      </c>
      <c r="P684" s="1">
        <v>-3.6100130000000001E-2</v>
      </c>
      <c r="Q684" s="1">
        <v>0.86093600000000003</v>
      </c>
      <c r="R684">
        <v>0.74249699999999996</v>
      </c>
      <c r="S684">
        <v>0</v>
      </c>
      <c r="T684">
        <v>1.125861</v>
      </c>
      <c r="U684">
        <v>0</v>
      </c>
    </row>
    <row r="685" spans="1:21">
      <c r="A685" t="s">
        <v>19190</v>
      </c>
      <c r="B685" t="s">
        <v>6394</v>
      </c>
      <c r="F685" s="1">
        <v>3.6292300000000002</v>
      </c>
      <c r="G685" s="1">
        <v>2.6517650000000001</v>
      </c>
      <c r="H685" s="1">
        <v>3.0250210000000002</v>
      </c>
      <c r="I685" s="1">
        <v>2.5098259999999999</v>
      </c>
      <c r="J685" s="1">
        <v>4.671284</v>
      </c>
      <c r="K685" s="1">
        <v>4.5660319999999999</v>
      </c>
      <c r="L685" s="1">
        <v>8.8954059999999995</v>
      </c>
      <c r="M685" s="1">
        <v>8.7725209999999993</v>
      </c>
      <c r="N685" s="1">
        <v>-2.517053E-2</v>
      </c>
      <c r="O685">
        <v>1</v>
      </c>
      <c r="P685" s="1">
        <v>1.0597160000000001</v>
      </c>
      <c r="Q685" s="1">
        <v>7.6850090000000001E-7</v>
      </c>
      <c r="R685">
        <v>0.29443799999999998</v>
      </c>
      <c r="S685">
        <v>0.46984500000000001</v>
      </c>
      <c r="T685">
        <v>1.3648659999999999</v>
      </c>
      <c r="U685">
        <v>0</v>
      </c>
    </row>
    <row r="686" spans="1:21">
      <c r="A686" t="s">
        <v>20909</v>
      </c>
      <c r="B686" t="s">
        <v>6399</v>
      </c>
      <c r="F686" s="1">
        <v>80.662589999999994</v>
      </c>
      <c r="G686" s="1">
        <v>90.120249999999999</v>
      </c>
      <c r="H686" s="1">
        <v>96.616060000000004</v>
      </c>
      <c r="I686" s="1">
        <v>90.313879999999997</v>
      </c>
      <c r="J686" s="1">
        <v>44.953200000000002</v>
      </c>
      <c r="K686" s="1">
        <v>44.97945</v>
      </c>
      <c r="L686" s="1">
        <v>47.018329999999999</v>
      </c>
      <c r="M686" s="1">
        <v>48.475479999999997</v>
      </c>
      <c r="N686" s="1">
        <v>0.26401530000000001</v>
      </c>
      <c r="O686" s="1">
        <v>1.74688E-2</v>
      </c>
      <c r="P686" s="1">
        <v>0.32066260000000002</v>
      </c>
      <c r="Q686" s="1">
        <v>2.3255680000000001E-2</v>
      </c>
      <c r="R686">
        <v>-1.0875870000000001</v>
      </c>
      <c r="S686">
        <v>0</v>
      </c>
      <c r="T686">
        <v>-1.0637650000000001</v>
      </c>
      <c r="U686">
        <v>0</v>
      </c>
    </row>
    <row r="687" spans="1:21">
      <c r="A687" t="s">
        <v>16841</v>
      </c>
      <c r="B687" t="s">
        <v>6400</v>
      </c>
      <c r="C687" t="s">
        <v>16842</v>
      </c>
      <c r="D687" t="s">
        <v>16843</v>
      </c>
      <c r="E687" t="s">
        <v>16844</v>
      </c>
      <c r="F687" s="1">
        <v>1544.9079999999999</v>
      </c>
      <c r="G687" s="1">
        <v>1547.866</v>
      </c>
      <c r="H687" s="1">
        <v>1094.2629999999999</v>
      </c>
      <c r="I687" s="1">
        <v>1125.19</v>
      </c>
      <c r="J687" s="1">
        <v>796.67610000000002</v>
      </c>
      <c r="K687" s="1">
        <v>800.68700000000001</v>
      </c>
      <c r="L687" s="1">
        <v>369.42469999999997</v>
      </c>
      <c r="M687" s="1">
        <v>373.02800000000002</v>
      </c>
      <c r="N687" s="1">
        <v>-0.33860869999999998</v>
      </c>
      <c r="O687" s="1">
        <v>2.2144240000000001E-48</v>
      </c>
      <c r="P687" s="1">
        <v>-0.85816789999999998</v>
      </c>
      <c r="Q687" s="1">
        <v>1.756047E-150</v>
      </c>
      <c r="R687">
        <v>-1.1543969999999999</v>
      </c>
      <c r="S687">
        <v>0</v>
      </c>
      <c r="T687">
        <v>-1.695918</v>
      </c>
      <c r="U687">
        <v>0</v>
      </c>
    </row>
    <row r="688" spans="1:21">
      <c r="A688" t="s">
        <v>17809</v>
      </c>
      <c r="B688" t="s">
        <v>6402</v>
      </c>
      <c r="C688" t="s">
        <v>17810</v>
      </c>
      <c r="D688" t="s">
        <v>17811</v>
      </c>
      <c r="E688" t="s">
        <v>17812</v>
      </c>
      <c r="F688" s="1">
        <v>107.8301</v>
      </c>
      <c r="G688" s="1">
        <v>106.50700000000001</v>
      </c>
      <c r="H688" s="1">
        <v>246.18600000000001</v>
      </c>
      <c r="I688" s="1">
        <v>249.76249999999999</v>
      </c>
      <c r="J688" s="1">
        <v>82.192570000000003</v>
      </c>
      <c r="K688" s="1">
        <v>76.000389999999996</v>
      </c>
      <c r="L688" s="1">
        <v>120.2461</v>
      </c>
      <c r="M688" s="1">
        <v>117.5506</v>
      </c>
      <c r="N688" s="1">
        <v>1.3367629999999999</v>
      </c>
      <c r="O688" s="1">
        <v>2.2736610000000001E-147</v>
      </c>
      <c r="P688" s="1">
        <v>0.82562780000000002</v>
      </c>
      <c r="Q688" s="1">
        <v>1.1918120000000001E-36</v>
      </c>
      <c r="R688">
        <v>-0.63308699999999996</v>
      </c>
      <c r="S688">
        <v>0</v>
      </c>
      <c r="T688">
        <v>-1.1737899999999999</v>
      </c>
      <c r="U688">
        <v>0</v>
      </c>
    </row>
    <row r="689" spans="1:21">
      <c r="A689" t="s">
        <v>20911</v>
      </c>
      <c r="B689" t="s">
        <v>6426</v>
      </c>
      <c r="C689" t="s">
        <v>16572</v>
      </c>
      <c r="D689" t="s">
        <v>17715</v>
      </c>
      <c r="E689" t="s">
        <v>16572</v>
      </c>
      <c r="F689" s="1">
        <v>5.4944240000000004</v>
      </c>
      <c r="G689" s="1">
        <v>5.4691700000000001</v>
      </c>
      <c r="H689" s="1">
        <v>10.07532</v>
      </c>
      <c r="I689" s="1">
        <v>9.9414580000000008</v>
      </c>
      <c r="J689" s="1">
        <v>21.35061</v>
      </c>
      <c r="K689" s="1">
        <v>19.526450000000001</v>
      </c>
      <c r="L689" s="1">
        <v>27.529129999999999</v>
      </c>
      <c r="M689" s="1">
        <v>26.24023</v>
      </c>
      <c r="N689" s="1">
        <v>0.82960829999999997</v>
      </c>
      <c r="O689" s="1">
        <v>9.0221889999999997E-4</v>
      </c>
      <c r="P689" s="1">
        <v>0.61324889999999999</v>
      </c>
      <c r="Q689" s="1">
        <v>3.2864439999999999E-5</v>
      </c>
      <c r="R689">
        <v>1.486056</v>
      </c>
      <c r="S689">
        <v>0</v>
      </c>
      <c r="T689">
        <v>1.226337</v>
      </c>
      <c r="U689">
        <v>0</v>
      </c>
    </row>
    <row r="690" spans="1:21">
      <c r="A690" t="s">
        <v>19195</v>
      </c>
      <c r="B690" t="s">
        <v>6429</v>
      </c>
      <c r="F690" s="1">
        <v>7.0098760000000002</v>
      </c>
      <c r="G690" s="1">
        <v>5.1541110000000003</v>
      </c>
      <c r="H690" s="1">
        <v>7.3972610000000003</v>
      </c>
      <c r="I690" s="1">
        <v>6.8653919999999999</v>
      </c>
      <c r="J690" s="1">
        <v>8.7778930000000006</v>
      </c>
      <c r="K690" s="1">
        <v>8.9233159999999998</v>
      </c>
      <c r="L690" s="1">
        <v>18.750129999999999</v>
      </c>
      <c r="M690" s="1">
        <v>17.410620000000002</v>
      </c>
      <c r="N690" s="1">
        <v>0.30281010000000003</v>
      </c>
      <c r="O690" s="1">
        <v>0.53047759999999999</v>
      </c>
      <c r="P690" s="1">
        <v>1.1654139999999999</v>
      </c>
      <c r="Q690" s="1">
        <v>1.2424289999999999E-9</v>
      </c>
      <c r="R690">
        <v>0.29096699999999998</v>
      </c>
      <c r="S690">
        <v>0.43553199999999997</v>
      </c>
      <c r="T690">
        <v>1.1104499999999999</v>
      </c>
      <c r="U690">
        <v>0</v>
      </c>
    </row>
    <row r="691" spans="1:21">
      <c r="A691" t="s">
        <v>16846</v>
      </c>
      <c r="B691" t="s">
        <v>6437</v>
      </c>
      <c r="C691" t="s">
        <v>16847</v>
      </c>
      <c r="D691" t="s">
        <v>16848</v>
      </c>
      <c r="E691" t="s">
        <v>16849</v>
      </c>
      <c r="F691" s="1">
        <v>8507.4259999999995</v>
      </c>
      <c r="G691" s="1">
        <v>8578.2759999999998</v>
      </c>
      <c r="H691" s="1">
        <v>8342.8809999999994</v>
      </c>
      <c r="I691" s="1">
        <v>8487.6149999999998</v>
      </c>
      <c r="J691" s="1">
        <v>4878.5330000000004</v>
      </c>
      <c r="K691" s="1">
        <v>4775.0190000000002</v>
      </c>
      <c r="L691" s="1">
        <v>3852.9070000000002</v>
      </c>
      <c r="M691" s="1">
        <v>3876.8240000000001</v>
      </c>
      <c r="N691" s="1">
        <v>0.1177589</v>
      </c>
      <c r="O691" s="1">
        <v>7.7164420000000003E-8</v>
      </c>
      <c r="P691" s="1">
        <v>-7.5465679999999993E-2</v>
      </c>
      <c r="Q691" s="1">
        <v>1.6581820000000001E-2</v>
      </c>
      <c r="R691">
        <v>-1.0254030000000001</v>
      </c>
      <c r="S691">
        <v>0</v>
      </c>
      <c r="T691">
        <v>-1.240977</v>
      </c>
      <c r="U691">
        <v>0</v>
      </c>
    </row>
    <row r="692" spans="1:21">
      <c r="A692" t="s">
        <v>22496</v>
      </c>
      <c r="B692" t="s">
        <v>6447</v>
      </c>
      <c r="F692" s="1">
        <v>12.93131</v>
      </c>
      <c r="G692" s="1">
        <v>12.88762</v>
      </c>
      <c r="H692" s="1">
        <v>11.44746</v>
      </c>
      <c r="I692" s="1">
        <v>13.70135</v>
      </c>
      <c r="J692" s="1">
        <v>7.7601449999999996</v>
      </c>
      <c r="K692" s="1">
        <v>7.1996019999999996</v>
      </c>
      <c r="L692" s="1">
        <v>5.4294380000000002</v>
      </c>
      <c r="M692" s="1">
        <v>5.1830579999999999</v>
      </c>
      <c r="N692" s="1">
        <v>8.342165E-2</v>
      </c>
      <c r="O692" s="1">
        <v>0.96648999999999996</v>
      </c>
      <c r="P692" s="1">
        <v>-0.208707</v>
      </c>
      <c r="Q692" s="1">
        <v>0.68758189999999997</v>
      </c>
      <c r="R692">
        <v>-0.84059300000000003</v>
      </c>
      <c r="S692">
        <v>4.3300000000000001E-4</v>
      </c>
      <c r="T692">
        <v>-1.178464</v>
      </c>
      <c r="U692">
        <v>1.9999999999999999E-6</v>
      </c>
    </row>
    <row r="693" spans="1:21">
      <c r="A693" t="s">
        <v>22497</v>
      </c>
      <c r="B693" t="s">
        <v>6450</v>
      </c>
      <c r="F693" s="1">
        <v>40.01643</v>
      </c>
      <c r="G693" s="1">
        <v>38.867229999999999</v>
      </c>
      <c r="H693" s="1">
        <v>28.708909999999999</v>
      </c>
      <c r="I693" s="1">
        <v>29.321249999999999</v>
      </c>
      <c r="J693" s="1">
        <v>28.88475</v>
      </c>
      <c r="K693" s="1">
        <v>30.848179999999999</v>
      </c>
      <c r="L693" s="1">
        <v>13.353540000000001</v>
      </c>
      <c r="M693" s="1">
        <v>11.90945</v>
      </c>
      <c r="N693" s="1">
        <v>-0.28846539999999998</v>
      </c>
      <c r="O693" s="1">
        <v>6.7091079999999997E-2</v>
      </c>
      <c r="P693" s="1">
        <v>-0.94466830000000002</v>
      </c>
      <c r="Q693" s="1">
        <v>1.29327E-9</v>
      </c>
      <c r="R693">
        <v>-0.57932700000000004</v>
      </c>
      <c r="S693">
        <v>5.0000000000000004E-6</v>
      </c>
      <c r="T693">
        <v>-1.2514989999999999</v>
      </c>
      <c r="U693">
        <v>0</v>
      </c>
    </row>
    <row r="694" spans="1:21">
      <c r="A694" t="s">
        <v>19197</v>
      </c>
      <c r="B694" t="s">
        <v>6457</v>
      </c>
      <c r="F694" s="1">
        <v>0.90952940000000004</v>
      </c>
      <c r="G694" s="1">
        <v>0.22152160000000001</v>
      </c>
      <c r="H694" s="1">
        <v>2.9187129999999999</v>
      </c>
      <c r="I694" s="1">
        <v>3.0524659999999999</v>
      </c>
      <c r="J694" s="1">
        <v>2.816951</v>
      </c>
      <c r="K694" s="1">
        <v>5.113607</v>
      </c>
      <c r="L694" s="1">
        <v>20.962589999999999</v>
      </c>
      <c r="M694" s="1">
        <v>20.615449999999999</v>
      </c>
      <c r="N694" s="1">
        <v>1.0850029999999999</v>
      </c>
      <c r="O694" s="1">
        <v>1.9774920000000001E-2</v>
      </c>
      <c r="P694" s="1">
        <v>2.1888339999999999</v>
      </c>
      <c r="Q694" s="1">
        <v>7.5626940000000004E-18</v>
      </c>
      <c r="R694">
        <v>1.2159249999999999</v>
      </c>
      <c r="S694">
        <v>2.0146000000000001E-2</v>
      </c>
      <c r="T694">
        <v>2.15429</v>
      </c>
      <c r="U694">
        <v>0</v>
      </c>
    </row>
    <row r="695" spans="1:21">
      <c r="A695" t="s">
        <v>22498</v>
      </c>
      <c r="B695" t="s">
        <v>6462</v>
      </c>
      <c r="C695" t="s">
        <v>22499</v>
      </c>
      <c r="D695" t="s">
        <v>17577</v>
      </c>
      <c r="E695" t="s">
        <v>17578</v>
      </c>
      <c r="F695" s="1">
        <v>9.1590670000000003</v>
      </c>
      <c r="G695" s="1">
        <v>8.8355119999999996</v>
      </c>
      <c r="H695" s="1">
        <v>8.8916310000000003</v>
      </c>
      <c r="I695" s="1">
        <v>7.0719079999999996</v>
      </c>
      <c r="J695" s="1">
        <v>6.4362159999999999</v>
      </c>
      <c r="K695" s="1">
        <v>5.4368369999999997</v>
      </c>
      <c r="L695" s="1">
        <v>2.7333889999999998</v>
      </c>
      <c r="M695" s="1">
        <v>3.757466</v>
      </c>
      <c r="N695" s="1">
        <v>-3.6004389999999997E-2</v>
      </c>
      <c r="O695">
        <v>1</v>
      </c>
      <c r="P695" s="1">
        <v>-0.54237599999999997</v>
      </c>
      <c r="Q695" s="1">
        <v>9.2356099999999997E-2</v>
      </c>
      <c r="R695">
        <v>-0.70343699999999998</v>
      </c>
      <c r="S695">
        <v>1.957E-3</v>
      </c>
      <c r="T695">
        <v>-1.238084</v>
      </c>
      <c r="U695">
        <v>3.9999999999999998E-6</v>
      </c>
    </row>
    <row r="696" spans="1:21">
      <c r="A696" t="s">
        <v>20924</v>
      </c>
      <c r="B696" t="s">
        <v>6473</v>
      </c>
      <c r="F696" s="1">
        <v>1.633686</v>
      </c>
      <c r="G696" s="1">
        <v>1.591577</v>
      </c>
      <c r="H696" s="1">
        <v>2.24681</v>
      </c>
      <c r="I696" s="1">
        <v>0.73104029999999998</v>
      </c>
      <c r="J696" s="1">
        <v>10.48096</v>
      </c>
      <c r="K696" s="1">
        <v>7.0653829999999997</v>
      </c>
      <c r="L696" s="1">
        <v>15.274229999999999</v>
      </c>
      <c r="M696" s="1">
        <v>16.022259999999999</v>
      </c>
      <c r="N696" s="1">
        <v>-3.039068E-2</v>
      </c>
      <c r="O696">
        <v>1</v>
      </c>
      <c r="P696" s="1">
        <v>0.85690029999999995</v>
      </c>
      <c r="Q696" s="1">
        <v>1.4612379999999999E-2</v>
      </c>
      <c r="R696">
        <v>1.143994</v>
      </c>
      <c r="S696">
        <v>5.241E-3</v>
      </c>
      <c r="T696">
        <v>2.1070380000000002</v>
      </c>
      <c r="U696">
        <v>0</v>
      </c>
    </row>
    <row r="697" spans="1:21">
      <c r="A697" t="s">
        <v>22500</v>
      </c>
      <c r="B697" t="s">
        <v>6484</v>
      </c>
      <c r="F697" s="1">
        <v>5.9290029999999998</v>
      </c>
      <c r="G697" s="1">
        <v>6.0095650000000003</v>
      </c>
      <c r="H697" s="1">
        <v>5.9852129999999999</v>
      </c>
      <c r="I697" s="1">
        <v>6.1101830000000001</v>
      </c>
      <c r="J697" s="1">
        <v>13.19594</v>
      </c>
      <c r="K697" s="1">
        <v>10.826549999999999</v>
      </c>
      <c r="L697" s="1">
        <v>17.292860000000001</v>
      </c>
      <c r="M697" s="1">
        <v>16.811450000000001</v>
      </c>
      <c r="N697" s="1">
        <v>0.13941899999999999</v>
      </c>
      <c r="O697" s="1">
        <v>0.81187659999999995</v>
      </c>
      <c r="P697" s="1">
        <v>0.72936970000000001</v>
      </c>
      <c r="Q697" s="1">
        <v>2.5756329999999998E-8</v>
      </c>
      <c r="R697">
        <v>0.73455800000000004</v>
      </c>
      <c r="S697">
        <v>7.7999999999999999E-5</v>
      </c>
      <c r="T697">
        <v>1.3067070000000001</v>
      </c>
      <c r="U697">
        <v>0</v>
      </c>
    </row>
    <row r="698" spans="1:21">
      <c r="A698" t="s">
        <v>22501</v>
      </c>
      <c r="B698" t="s">
        <v>6503</v>
      </c>
      <c r="F698" s="1">
        <v>1.2513840000000001</v>
      </c>
      <c r="G698" s="1">
        <v>0.89641890000000002</v>
      </c>
      <c r="H698" s="1">
        <v>1.451065</v>
      </c>
      <c r="I698" s="1">
        <v>1.086997</v>
      </c>
      <c r="J698" s="1">
        <v>2.3775469999999999</v>
      </c>
      <c r="K698" s="1">
        <v>2.3558119999999998</v>
      </c>
      <c r="L698" s="1">
        <v>4.0333379999999996</v>
      </c>
      <c r="M698" s="1">
        <v>4.2032559999999997</v>
      </c>
      <c r="N698" s="1">
        <v>0.27605160000000001</v>
      </c>
      <c r="O698" s="1">
        <v>0.67239749999999998</v>
      </c>
      <c r="P698" s="1">
        <v>0.94533780000000001</v>
      </c>
      <c r="Q698" s="1">
        <v>6.3174989999999998E-6</v>
      </c>
      <c r="R698">
        <v>0.75325799999999998</v>
      </c>
      <c r="S698">
        <v>1.2106E-2</v>
      </c>
      <c r="T698">
        <v>1.3968989999999999</v>
      </c>
      <c r="U698">
        <v>0</v>
      </c>
    </row>
    <row r="699" spans="1:21">
      <c r="A699" t="s">
        <v>22502</v>
      </c>
      <c r="B699" t="s">
        <v>6507</v>
      </c>
      <c r="F699" s="1">
        <v>2.18493</v>
      </c>
      <c r="G699" s="1">
        <v>2.5406040000000001</v>
      </c>
      <c r="H699" s="1">
        <v>1.486313</v>
      </c>
      <c r="I699" s="1">
        <v>2.7123590000000002</v>
      </c>
      <c r="J699" s="1">
        <v>5.3637550000000003</v>
      </c>
      <c r="K699" s="1">
        <v>6.4621789999999999</v>
      </c>
      <c r="L699" s="1">
        <v>5.2104730000000004</v>
      </c>
      <c r="M699" s="1">
        <v>5.8986130000000001</v>
      </c>
      <c r="N699" s="1">
        <v>-5.4482320000000001E-2</v>
      </c>
      <c r="O699">
        <v>1</v>
      </c>
      <c r="P699" s="1">
        <v>0.1425979</v>
      </c>
      <c r="Q699" s="1">
        <v>0.74698850000000006</v>
      </c>
      <c r="R699">
        <v>0.91608299999999998</v>
      </c>
      <c r="S699">
        <v>4.5199999999999998E-4</v>
      </c>
      <c r="T699">
        <v>1.134566</v>
      </c>
      <c r="U699">
        <v>8.2000000000000001E-5</v>
      </c>
    </row>
    <row r="700" spans="1:21">
      <c r="A700" t="s">
        <v>20927</v>
      </c>
      <c r="B700" t="s">
        <v>6515</v>
      </c>
      <c r="C700" t="s">
        <v>20928</v>
      </c>
      <c r="D700" t="s">
        <v>20929</v>
      </c>
      <c r="E700" t="s">
        <v>16572</v>
      </c>
      <c r="F700" s="1">
        <v>39.65748</v>
      </c>
      <c r="G700" s="1">
        <v>38.111440000000002</v>
      </c>
      <c r="H700" s="1">
        <v>29.704809999999998</v>
      </c>
      <c r="I700" s="1">
        <v>27.791879999999999</v>
      </c>
      <c r="J700" s="1">
        <v>91.122659999999996</v>
      </c>
      <c r="K700" s="1">
        <v>93.953220000000002</v>
      </c>
      <c r="L700" s="1">
        <v>69.917609999999996</v>
      </c>
      <c r="M700" s="1">
        <v>72.543170000000003</v>
      </c>
      <c r="N700" s="1">
        <v>-0.28047260000000002</v>
      </c>
      <c r="O700" s="1">
        <v>0.1031545</v>
      </c>
      <c r="P700" s="1">
        <v>-0.13067790000000001</v>
      </c>
      <c r="Q700" s="1">
        <v>0.2417617</v>
      </c>
      <c r="R700">
        <v>1.0184089999999999</v>
      </c>
      <c r="S700">
        <v>0</v>
      </c>
      <c r="T700">
        <v>1.158687</v>
      </c>
      <c r="U700">
        <v>0</v>
      </c>
    </row>
    <row r="701" spans="1:21">
      <c r="A701" t="s">
        <v>22503</v>
      </c>
      <c r="B701" t="s">
        <v>6517</v>
      </c>
      <c r="F701" s="1">
        <v>1.209821</v>
      </c>
      <c r="G701" s="1">
        <v>1.282635</v>
      </c>
      <c r="H701" s="1">
        <v>1.5007440000000001</v>
      </c>
      <c r="I701" s="1">
        <v>1.050894</v>
      </c>
      <c r="J701" s="1">
        <v>2.2670919999999999</v>
      </c>
      <c r="K701" s="1">
        <v>2.6469010000000002</v>
      </c>
      <c r="L701" s="1">
        <v>3.6517949999999999</v>
      </c>
      <c r="M701" s="1">
        <v>3.629365</v>
      </c>
      <c r="N701" s="1">
        <v>0.11548029999999999</v>
      </c>
      <c r="O701" s="1">
        <v>0.96648999999999996</v>
      </c>
      <c r="P701" s="1">
        <v>0.73875299999999999</v>
      </c>
      <c r="Q701" s="1">
        <v>9.0047360000000004E-4</v>
      </c>
      <c r="R701">
        <v>0.62624100000000005</v>
      </c>
      <c r="S701">
        <v>3.2085000000000002E-2</v>
      </c>
      <c r="T701">
        <v>1.237053</v>
      </c>
      <c r="U701">
        <v>0</v>
      </c>
    </row>
    <row r="702" spans="1:21">
      <c r="A702" t="s">
        <v>22504</v>
      </c>
      <c r="B702" t="s">
        <v>6520</v>
      </c>
      <c r="F702" s="1">
        <v>4.7138109999999998</v>
      </c>
      <c r="G702" s="1">
        <v>6.5405670000000002</v>
      </c>
      <c r="H702" s="1">
        <v>6.0245230000000003</v>
      </c>
      <c r="I702" s="1">
        <v>5.1135330000000003</v>
      </c>
      <c r="J702" s="1">
        <v>12.51376</v>
      </c>
      <c r="K702" s="1">
        <v>12.355359999999999</v>
      </c>
      <c r="L702" s="1">
        <v>14.16268</v>
      </c>
      <c r="M702" s="1">
        <v>13.697889999999999</v>
      </c>
      <c r="N702" s="1">
        <v>0.10267370000000001</v>
      </c>
      <c r="O702">
        <v>1</v>
      </c>
      <c r="P702" s="1">
        <v>0.37319390000000002</v>
      </c>
      <c r="Q702" s="1">
        <v>0.1380287</v>
      </c>
      <c r="R702">
        <v>0.79603100000000004</v>
      </c>
      <c r="S702">
        <v>2.617E-3</v>
      </c>
      <c r="T702">
        <v>1.0609120000000001</v>
      </c>
      <c r="U702">
        <v>1.5999999999999999E-5</v>
      </c>
    </row>
    <row r="703" spans="1:21">
      <c r="A703" t="s">
        <v>17814</v>
      </c>
      <c r="B703" t="s">
        <v>6521</v>
      </c>
      <c r="F703" s="1">
        <v>2.5819179999999999</v>
      </c>
      <c r="G703" s="1">
        <v>2.663332</v>
      </c>
      <c r="H703" s="1">
        <v>8.2158429999999996</v>
      </c>
      <c r="I703" s="1">
        <v>6.2525069999999996</v>
      </c>
      <c r="J703" s="1">
        <v>3.225517</v>
      </c>
      <c r="K703" s="1">
        <v>3.546945</v>
      </c>
      <c r="L703" s="1">
        <v>2.509744</v>
      </c>
      <c r="M703" s="1">
        <v>3.045258</v>
      </c>
      <c r="N703" s="1">
        <v>1.1161300000000001</v>
      </c>
      <c r="O703" s="1">
        <v>2.410988E-4</v>
      </c>
      <c r="P703" s="1">
        <v>-3.2398669999999997E-2</v>
      </c>
      <c r="Q703">
        <v>1</v>
      </c>
      <c r="R703">
        <v>0.108364</v>
      </c>
      <c r="S703">
        <v>0.95405799999999996</v>
      </c>
      <c r="T703">
        <v>-1.1753119999999999</v>
      </c>
      <c r="U703">
        <v>2.3499999999999999E-4</v>
      </c>
    </row>
    <row r="704" spans="1:21">
      <c r="A704" t="s">
        <v>22505</v>
      </c>
      <c r="B704" t="s">
        <v>6526</v>
      </c>
      <c r="C704" t="s">
        <v>22506</v>
      </c>
      <c r="D704" t="s">
        <v>20935</v>
      </c>
      <c r="E704" t="s">
        <v>20936</v>
      </c>
      <c r="F704" s="1">
        <v>2.2194690000000001</v>
      </c>
      <c r="G704" s="1">
        <v>3.3635190000000001</v>
      </c>
      <c r="H704" s="1">
        <v>3.0524390000000001</v>
      </c>
      <c r="I704" s="1">
        <v>3.3105540000000002</v>
      </c>
      <c r="J704" s="1">
        <v>7.0922580000000002</v>
      </c>
      <c r="K704" s="1">
        <v>7.4657229999999997</v>
      </c>
      <c r="L704" s="1">
        <v>9.5444060000000004</v>
      </c>
      <c r="M704" s="1">
        <v>9.3518740000000005</v>
      </c>
      <c r="N704" s="1">
        <v>0.23450979999999999</v>
      </c>
      <c r="O704" s="1">
        <v>0.82630139999999996</v>
      </c>
      <c r="P704" s="1">
        <v>0.55078009999999999</v>
      </c>
      <c r="Q704" s="1">
        <v>3.797155E-2</v>
      </c>
      <c r="R704">
        <v>0.91860900000000001</v>
      </c>
      <c r="S704">
        <v>2.9510000000000001E-3</v>
      </c>
      <c r="T704">
        <v>1.2226980000000001</v>
      </c>
      <c r="U704">
        <v>9.0000000000000002E-6</v>
      </c>
    </row>
    <row r="705" spans="1:21">
      <c r="A705" t="s">
        <v>19204</v>
      </c>
      <c r="B705" t="s">
        <v>6527</v>
      </c>
      <c r="F705" s="1">
        <v>15.613899999999999</v>
      </c>
      <c r="G705" s="1">
        <v>12.978579999999999</v>
      </c>
      <c r="H705" s="1">
        <v>19.372399999999999</v>
      </c>
      <c r="I705" s="1">
        <v>22.819590000000002</v>
      </c>
      <c r="J705" s="1">
        <v>21.865960000000001</v>
      </c>
      <c r="K705" s="1">
        <v>22.426459999999999</v>
      </c>
      <c r="L705" s="1">
        <v>51.765239999999999</v>
      </c>
      <c r="M705" s="1">
        <v>49.76408</v>
      </c>
      <c r="N705" s="1">
        <v>0.66281710000000005</v>
      </c>
      <c r="O705" s="1">
        <v>8.8258439999999998E-4</v>
      </c>
      <c r="P705" s="1">
        <v>1.4131279999999999</v>
      </c>
      <c r="Q705" s="1">
        <v>1.0022300000000001E-57</v>
      </c>
      <c r="R705">
        <v>0.41308299999999998</v>
      </c>
      <c r="S705">
        <v>4.7000000000000002E-3</v>
      </c>
      <c r="T705">
        <v>1.1290640000000001</v>
      </c>
      <c r="U705">
        <v>0</v>
      </c>
    </row>
    <row r="706" spans="1:21">
      <c r="A706" t="s">
        <v>20933</v>
      </c>
      <c r="B706" t="s">
        <v>6529</v>
      </c>
      <c r="C706" t="s">
        <v>20934</v>
      </c>
      <c r="D706" t="s">
        <v>20935</v>
      </c>
      <c r="E706" t="s">
        <v>20936</v>
      </c>
      <c r="F706" s="1">
        <v>4.1454649999999997</v>
      </c>
      <c r="G706" s="1">
        <v>4.5046099999999996</v>
      </c>
      <c r="H706" s="1">
        <v>2.3389799999999998</v>
      </c>
      <c r="I706" s="1">
        <v>2.140396</v>
      </c>
      <c r="J706" s="1">
        <v>12.13369</v>
      </c>
      <c r="K706" s="1">
        <v>12.687760000000001</v>
      </c>
      <c r="L706" s="1">
        <v>8.1815250000000006</v>
      </c>
      <c r="M706" s="1">
        <v>11.81467</v>
      </c>
      <c r="N706" s="1">
        <v>-0.51200250000000003</v>
      </c>
      <c r="O706" s="1">
        <v>0.2992514</v>
      </c>
      <c r="P706" s="1">
        <v>-7.839219E-2</v>
      </c>
      <c r="Q706" s="1">
        <v>0.98446849999999997</v>
      </c>
      <c r="R706">
        <v>1.0536730000000001</v>
      </c>
      <c r="S706">
        <v>9.3999999999999994E-5</v>
      </c>
      <c r="T706">
        <v>1.5837760000000001</v>
      </c>
      <c r="U706">
        <v>7.8999999999999996E-5</v>
      </c>
    </row>
    <row r="707" spans="1:21">
      <c r="A707" t="s">
        <v>20937</v>
      </c>
      <c r="B707" t="s">
        <v>6538</v>
      </c>
      <c r="F707" s="1">
        <v>0.18175749999999999</v>
      </c>
      <c r="G707">
        <v>0</v>
      </c>
      <c r="H707" s="1">
        <v>0.41661890000000001</v>
      </c>
      <c r="I707" s="1">
        <v>0.2439981</v>
      </c>
      <c r="J707" s="1">
        <v>1.125861</v>
      </c>
      <c r="K707" s="1">
        <v>1.493527</v>
      </c>
      <c r="L707" s="1">
        <v>1.7388710000000001</v>
      </c>
      <c r="M707" s="1">
        <v>1.505285</v>
      </c>
      <c r="N707" s="1">
        <v>0.64656029999999998</v>
      </c>
      <c r="O707" s="1">
        <v>0.60734529999999998</v>
      </c>
      <c r="P707" s="1">
        <v>0.38265369999999999</v>
      </c>
      <c r="Q707" s="1">
        <v>0.53112429999999999</v>
      </c>
      <c r="R707">
        <v>1.523768</v>
      </c>
      <c r="S707">
        <v>2.738E-3</v>
      </c>
      <c r="T707">
        <v>1.227373</v>
      </c>
      <c r="U707">
        <v>9.8099999999999993E-3</v>
      </c>
    </row>
    <row r="708" spans="1:21">
      <c r="A708" t="s">
        <v>19206</v>
      </c>
      <c r="B708" t="s">
        <v>6542</v>
      </c>
      <c r="C708" t="s">
        <v>19207</v>
      </c>
      <c r="D708" t="s">
        <v>19208</v>
      </c>
      <c r="E708" t="s">
        <v>19209</v>
      </c>
      <c r="F708" s="1">
        <v>6.2865690000000001</v>
      </c>
      <c r="G708" s="1">
        <v>4.0045029999999997</v>
      </c>
      <c r="H708" s="1">
        <v>9.97607</v>
      </c>
      <c r="I708" s="1">
        <v>7.1409690000000001</v>
      </c>
      <c r="J708" s="1">
        <v>11.767860000000001</v>
      </c>
      <c r="K708" s="1">
        <v>10.038729999999999</v>
      </c>
      <c r="L708" s="1">
        <v>25.86591</v>
      </c>
      <c r="M708" s="1">
        <v>22.1326</v>
      </c>
      <c r="N708" s="1">
        <v>0.61187659999999999</v>
      </c>
      <c r="O708" s="1">
        <v>0.12548500000000001</v>
      </c>
      <c r="P708" s="1">
        <v>1.221651</v>
      </c>
      <c r="Q708" s="1">
        <v>4.6216480000000003E-8</v>
      </c>
      <c r="R708">
        <v>0.66603400000000001</v>
      </c>
      <c r="S708">
        <v>6.2114999999999997E-2</v>
      </c>
      <c r="T708">
        <v>1.206488</v>
      </c>
      <c r="U708">
        <v>9.9999999999999995E-7</v>
      </c>
    </row>
    <row r="709" spans="1:21">
      <c r="A709" t="s">
        <v>22507</v>
      </c>
      <c r="B709" t="s">
        <v>6555</v>
      </c>
      <c r="F709" s="1">
        <v>45.409590000000001</v>
      </c>
      <c r="G709" s="1">
        <v>49.712049999999998</v>
      </c>
      <c r="H709" s="1">
        <v>55.369700000000002</v>
      </c>
      <c r="I709" s="1">
        <v>49.856949999999998</v>
      </c>
      <c r="J709" s="1">
        <v>53.439219999999999</v>
      </c>
      <c r="K709" s="1">
        <v>44.541600000000003</v>
      </c>
      <c r="L709" s="1">
        <v>29.315049999999999</v>
      </c>
      <c r="M709" s="1">
        <v>19.99746</v>
      </c>
      <c r="N709" s="1">
        <v>0.25232559999999998</v>
      </c>
      <c r="O709" s="1">
        <v>0.43792409999999998</v>
      </c>
      <c r="P709" s="1">
        <v>-0.68220440000000004</v>
      </c>
      <c r="Q709" s="1">
        <v>2.3260329999999999E-2</v>
      </c>
      <c r="R709">
        <v>-0.14724899999999999</v>
      </c>
      <c r="S709">
        <v>0.67257599999999995</v>
      </c>
      <c r="T709">
        <v>-1.109472</v>
      </c>
      <c r="U709">
        <v>9.9999999999999995E-7</v>
      </c>
    </row>
    <row r="710" spans="1:21">
      <c r="A710" t="s">
        <v>20942</v>
      </c>
      <c r="B710" t="s">
        <v>6560</v>
      </c>
      <c r="F710" s="1">
        <v>3.1423109999999999</v>
      </c>
      <c r="G710" s="1">
        <v>3.061318</v>
      </c>
      <c r="H710" s="1">
        <v>6.7911229999999998</v>
      </c>
      <c r="I710" s="1">
        <v>5.6244740000000002</v>
      </c>
      <c r="J710" s="1">
        <v>12.711460000000001</v>
      </c>
      <c r="K710" s="1">
        <v>14.56061</v>
      </c>
      <c r="L710" s="1">
        <v>17.568950000000001</v>
      </c>
      <c r="M710" s="1">
        <v>18.979970000000002</v>
      </c>
      <c r="N710" s="1">
        <v>0.71804190000000001</v>
      </c>
      <c r="O710" s="1">
        <v>7.5535989999999997E-2</v>
      </c>
      <c r="P710" s="1">
        <v>0.59571680000000005</v>
      </c>
      <c r="Q710" s="1">
        <v>1.9451639999999999E-2</v>
      </c>
      <c r="R710">
        <v>1.399689</v>
      </c>
      <c r="S710">
        <v>3.0000000000000001E-6</v>
      </c>
      <c r="T710">
        <v>1.225743</v>
      </c>
      <c r="U710">
        <v>5.0000000000000004E-6</v>
      </c>
    </row>
    <row r="711" spans="1:21">
      <c r="A711" t="s">
        <v>20943</v>
      </c>
      <c r="B711" t="s">
        <v>6564</v>
      </c>
      <c r="F711" s="1">
        <v>9.0961189999999998</v>
      </c>
      <c r="G711" s="1">
        <v>8.5662780000000005</v>
      </c>
      <c r="H711" s="1">
        <v>7.5986089999999997</v>
      </c>
      <c r="I711" s="1">
        <v>6.2411640000000004</v>
      </c>
      <c r="J711" s="1">
        <v>21.82217</v>
      </c>
      <c r="K711" s="1">
        <v>24.040500000000002</v>
      </c>
      <c r="L711" s="1">
        <v>27.073640000000001</v>
      </c>
      <c r="M711" s="1">
        <v>26.7849</v>
      </c>
      <c r="N711" s="1">
        <v>-0.1852876</v>
      </c>
      <c r="O711" s="1">
        <v>0.73923649999999996</v>
      </c>
      <c r="P711" s="1">
        <v>0.46148090000000003</v>
      </c>
      <c r="Q711" s="1">
        <v>8.6347750000000003E-4</v>
      </c>
      <c r="R711">
        <v>1.0767979999999999</v>
      </c>
      <c r="S711">
        <v>0</v>
      </c>
      <c r="T711">
        <v>1.730248</v>
      </c>
      <c r="U711">
        <v>0</v>
      </c>
    </row>
    <row r="712" spans="1:21">
      <c r="A712" t="s">
        <v>17815</v>
      </c>
      <c r="B712" t="s">
        <v>6567</v>
      </c>
      <c r="C712" t="s">
        <v>17816</v>
      </c>
      <c r="D712" t="s">
        <v>17817</v>
      </c>
      <c r="E712" t="s">
        <v>17818</v>
      </c>
      <c r="F712" s="1">
        <v>11.301920000000001</v>
      </c>
      <c r="G712" s="1">
        <v>10.923920000000001</v>
      </c>
      <c r="H712" s="1">
        <v>29.863189999999999</v>
      </c>
      <c r="I712" s="1">
        <v>28.353149999999999</v>
      </c>
      <c r="J712" s="1">
        <v>16.064720000000001</v>
      </c>
      <c r="K712" s="1">
        <v>17.088290000000001</v>
      </c>
      <c r="L712" s="1">
        <v>65.943259999999995</v>
      </c>
      <c r="M712" s="1">
        <v>68.193060000000003</v>
      </c>
      <c r="N712" s="1">
        <v>1.4252279999999999</v>
      </c>
      <c r="O712" s="1">
        <v>1.0859190000000001E-25</v>
      </c>
      <c r="P712" s="1">
        <v>2.2035830000000001</v>
      </c>
      <c r="Q712" s="1">
        <v>1.4293040000000001E-118</v>
      </c>
      <c r="R712">
        <v>0.34536</v>
      </c>
      <c r="S712">
        <v>7.8866000000000006E-2</v>
      </c>
      <c r="T712">
        <v>1.0652710000000001</v>
      </c>
      <c r="U712">
        <v>0</v>
      </c>
    </row>
    <row r="713" spans="1:21">
      <c r="A713" t="s">
        <v>20944</v>
      </c>
      <c r="B713" t="s">
        <v>6568</v>
      </c>
      <c r="F713" s="1">
        <v>3.8231449999999998</v>
      </c>
      <c r="G713" s="1">
        <v>2.660431</v>
      </c>
      <c r="H713" s="1">
        <v>6.0091150000000004</v>
      </c>
      <c r="I713" s="1">
        <v>4.8879359999999998</v>
      </c>
      <c r="J713" s="1">
        <v>13.53241</v>
      </c>
      <c r="K713" s="1">
        <v>16.534379999999999</v>
      </c>
      <c r="L713" s="1">
        <v>29.450769999999999</v>
      </c>
      <c r="M713" s="1">
        <v>23.330359999999999</v>
      </c>
      <c r="N713" s="1">
        <v>0.40901729999999997</v>
      </c>
      <c r="O713" s="1">
        <v>0.62136939999999996</v>
      </c>
      <c r="P713" s="1">
        <v>0.85768949999999999</v>
      </c>
      <c r="Q713" s="1">
        <v>5.9049430000000002E-3</v>
      </c>
      <c r="R713">
        <v>1.16307</v>
      </c>
      <c r="S713">
        <v>2.6310000000000001E-3</v>
      </c>
      <c r="T713">
        <v>1.5887929999999999</v>
      </c>
      <c r="U713">
        <v>1.9999999999999999E-6</v>
      </c>
    </row>
    <row r="714" spans="1:21">
      <c r="A714" t="s">
        <v>20945</v>
      </c>
      <c r="B714" t="s">
        <v>6572</v>
      </c>
      <c r="F714" s="1">
        <v>7.1238720000000004</v>
      </c>
      <c r="G714" s="1">
        <v>6.9402540000000004</v>
      </c>
      <c r="H714" s="1">
        <v>16.32912</v>
      </c>
      <c r="I714" s="1">
        <v>14.66381</v>
      </c>
      <c r="J714" s="1">
        <v>39.714689999999997</v>
      </c>
      <c r="K714" s="1">
        <v>28.960840000000001</v>
      </c>
      <c r="L714" s="1">
        <v>43.990279999999998</v>
      </c>
      <c r="M714" s="1">
        <v>45.335850000000001</v>
      </c>
      <c r="N714" s="1">
        <v>0.73826270000000005</v>
      </c>
      <c r="O714" s="1">
        <v>8.9887350000000005E-2</v>
      </c>
      <c r="P714" s="1">
        <v>0.55304430000000004</v>
      </c>
      <c r="Q714" s="1">
        <v>6.5427079999999999E-2</v>
      </c>
      <c r="R714">
        <v>1.396733</v>
      </c>
      <c r="S714">
        <v>1.5E-5</v>
      </c>
      <c r="T714">
        <v>1.1538440000000001</v>
      </c>
      <c r="U714">
        <v>1.18E-4</v>
      </c>
    </row>
    <row r="715" spans="1:21">
      <c r="A715" t="s">
        <v>19216</v>
      </c>
      <c r="B715" t="s">
        <v>6578</v>
      </c>
      <c r="F715" s="1">
        <v>1.6127959999999999</v>
      </c>
      <c r="G715" s="1">
        <v>1.5057590000000001</v>
      </c>
      <c r="H715" s="1">
        <v>1.848401</v>
      </c>
      <c r="I715" s="1">
        <v>1.8042320000000001</v>
      </c>
      <c r="J715" s="1">
        <v>2.497538</v>
      </c>
      <c r="K715" s="1">
        <v>2.9062670000000002</v>
      </c>
      <c r="L715" s="1">
        <v>7.9485789999999996</v>
      </c>
      <c r="M715" s="1">
        <v>8.143027</v>
      </c>
      <c r="N715" s="1">
        <v>0.25022319999999998</v>
      </c>
      <c r="O715" s="1">
        <v>0.76603730000000003</v>
      </c>
      <c r="P715" s="1">
        <v>1.6132880000000001</v>
      </c>
      <c r="Q715" s="1">
        <v>2.9679129999999998E-14</v>
      </c>
      <c r="R715">
        <v>0.43298700000000001</v>
      </c>
      <c r="S715">
        <v>0.27987000000000001</v>
      </c>
      <c r="T715">
        <v>1.752737</v>
      </c>
      <c r="U715">
        <v>0</v>
      </c>
    </row>
    <row r="716" spans="1:21">
      <c r="A716" t="s">
        <v>22508</v>
      </c>
      <c r="B716" t="s">
        <v>6579</v>
      </c>
      <c r="C716" t="s">
        <v>22509</v>
      </c>
      <c r="D716" t="s">
        <v>21535</v>
      </c>
      <c r="E716" t="s">
        <v>22510</v>
      </c>
      <c r="F716" s="1">
        <v>4.3446980000000002</v>
      </c>
      <c r="G716" s="1">
        <v>6.5842200000000002</v>
      </c>
      <c r="H716" s="1">
        <v>2.8032119999999998</v>
      </c>
      <c r="I716" s="1">
        <v>3.1682640000000002</v>
      </c>
      <c r="J716" s="1">
        <v>10.25234</v>
      </c>
      <c r="K716" s="1">
        <v>8.6294810000000002</v>
      </c>
      <c r="L716" s="1">
        <v>7.2774869999999998</v>
      </c>
      <c r="M716" s="1">
        <v>9.25854</v>
      </c>
      <c r="N716" s="1">
        <v>-0.48156559999999998</v>
      </c>
      <c r="O716" s="1">
        <v>0.27308189999999999</v>
      </c>
      <c r="P716" s="1">
        <v>4.2540429999999997E-2</v>
      </c>
      <c r="Q716">
        <v>1</v>
      </c>
      <c r="R716">
        <v>0.48176400000000003</v>
      </c>
      <c r="S716">
        <v>0.16900200000000001</v>
      </c>
      <c r="T716">
        <v>1.0659650000000001</v>
      </c>
      <c r="U716">
        <v>1.016E-3</v>
      </c>
    </row>
    <row r="717" spans="1:21">
      <c r="A717" t="s">
        <v>20948</v>
      </c>
      <c r="B717" t="s">
        <v>6582</v>
      </c>
      <c r="F717" s="1">
        <v>0.43482769999999998</v>
      </c>
      <c r="G717" s="1">
        <v>0.24711169999999999</v>
      </c>
      <c r="H717" s="1">
        <v>0.66446570000000005</v>
      </c>
      <c r="I717" s="1">
        <v>0.90802300000000002</v>
      </c>
      <c r="J717" s="1">
        <v>2.020092</v>
      </c>
      <c r="K717" s="1">
        <v>1.692493</v>
      </c>
      <c r="L717" s="1">
        <v>2.11151</v>
      </c>
      <c r="M717" s="1">
        <v>2.5587260000000001</v>
      </c>
      <c r="N717" s="1">
        <v>0.77894870000000005</v>
      </c>
      <c r="O717" s="1">
        <v>7.0591059999999997E-2</v>
      </c>
      <c r="P717" s="1">
        <v>0.50019959999999997</v>
      </c>
      <c r="Q717" s="1">
        <v>8.8693010000000003E-2</v>
      </c>
      <c r="R717">
        <v>1.531282</v>
      </c>
      <c r="S717">
        <v>1.9999999999999999E-6</v>
      </c>
      <c r="T717">
        <v>1.1953450000000001</v>
      </c>
      <c r="U717">
        <v>6.0000000000000002E-5</v>
      </c>
    </row>
    <row r="718" spans="1:21">
      <c r="A718" t="s">
        <v>20949</v>
      </c>
      <c r="B718" t="s">
        <v>6584</v>
      </c>
      <c r="F718" s="1">
        <v>0.47777599999999998</v>
      </c>
      <c r="G718" s="1">
        <v>0.55855359999999998</v>
      </c>
      <c r="H718" s="1">
        <v>0.70089170000000001</v>
      </c>
      <c r="I718" s="1">
        <v>0.68414339999999996</v>
      </c>
      <c r="J718" s="1">
        <v>6.0035369999999997</v>
      </c>
      <c r="K718" s="1">
        <v>4.5458400000000001</v>
      </c>
      <c r="L718" s="1">
        <v>7.0640780000000003</v>
      </c>
      <c r="M718" s="1">
        <v>7.9970220000000003</v>
      </c>
      <c r="N718" s="1">
        <v>0.23556969999999999</v>
      </c>
      <c r="O718" s="1">
        <v>0.91639190000000004</v>
      </c>
      <c r="P718" s="1">
        <v>0.67864239999999998</v>
      </c>
      <c r="Q718" s="1">
        <v>8.1209460000000004E-3</v>
      </c>
      <c r="R718">
        <v>1.9774179999999999</v>
      </c>
      <c r="S718">
        <v>0</v>
      </c>
      <c r="T718">
        <v>2.4751609999999999</v>
      </c>
      <c r="U718">
        <v>0</v>
      </c>
    </row>
    <row r="719" spans="1:21">
      <c r="A719" t="s">
        <v>22511</v>
      </c>
      <c r="B719" t="s">
        <v>6592</v>
      </c>
      <c r="F719" s="1">
        <v>2.0406110000000002</v>
      </c>
      <c r="G719">
        <v>0</v>
      </c>
      <c r="H719" s="1">
        <v>1.1693560000000001</v>
      </c>
      <c r="I719" s="1">
        <v>1.1414139999999999</v>
      </c>
      <c r="J719" s="1">
        <v>6.7715180000000004</v>
      </c>
      <c r="K719" s="1">
        <v>2.8682089999999998</v>
      </c>
      <c r="L719" s="1">
        <v>6.4335469999999999</v>
      </c>
      <c r="M719" s="1">
        <v>8.0052610000000008</v>
      </c>
      <c r="N719" s="1">
        <v>0.42581370000000002</v>
      </c>
      <c r="O719">
        <v>1</v>
      </c>
      <c r="P719" s="1">
        <v>0.67725139999999995</v>
      </c>
      <c r="Q719" s="1">
        <v>0.22523969999999999</v>
      </c>
      <c r="R719">
        <v>1.3294550000000001</v>
      </c>
      <c r="S719">
        <v>0.24887000000000001</v>
      </c>
      <c r="T719">
        <v>1.56454</v>
      </c>
      <c r="U719">
        <v>1.12E-4</v>
      </c>
    </row>
    <row r="720" spans="1:21">
      <c r="A720" t="s">
        <v>22512</v>
      </c>
      <c r="B720" t="s">
        <v>6593</v>
      </c>
      <c r="C720" t="s">
        <v>22513</v>
      </c>
      <c r="D720" t="s">
        <v>22514</v>
      </c>
      <c r="E720" t="s">
        <v>22515</v>
      </c>
      <c r="F720" s="1">
        <v>113.55029999999999</v>
      </c>
      <c r="G720" s="1">
        <v>115.51300000000001</v>
      </c>
      <c r="H720" s="1">
        <v>107.56180000000001</v>
      </c>
      <c r="I720" s="1">
        <v>103.0265</v>
      </c>
      <c r="J720" s="1">
        <v>173.482</v>
      </c>
      <c r="K720" s="1">
        <v>155.46469999999999</v>
      </c>
      <c r="L720" s="1">
        <v>255.07849999999999</v>
      </c>
      <c r="M720" s="1">
        <v>242.0059</v>
      </c>
      <c r="N720" s="1">
        <v>1.7358769999999999E-2</v>
      </c>
      <c r="O720">
        <v>1</v>
      </c>
      <c r="P720" s="1">
        <v>0.83036920000000003</v>
      </c>
      <c r="Q720" s="1">
        <v>1.07218E-26</v>
      </c>
      <c r="R720">
        <v>0.30793700000000002</v>
      </c>
      <c r="S720">
        <v>5.7869999999999996E-3</v>
      </c>
      <c r="T720">
        <v>1.0997749999999999</v>
      </c>
      <c r="U720">
        <v>0</v>
      </c>
    </row>
    <row r="721" spans="1:21">
      <c r="A721" t="s">
        <v>19217</v>
      </c>
      <c r="B721" t="s">
        <v>6594</v>
      </c>
      <c r="F721" s="1">
        <v>1.188793</v>
      </c>
      <c r="G721" s="1">
        <v>0.71270900000000004</v>
      </c>
      <c r="H721" s="1">
        <v>1.006122</v>
      </c>
      <c r="I721" s="1">
        <v>1.2276</v>
      </c>
      <c r="J721" s="1">
        <v>1.0519639999999999</v>
      </c>
      <c r="K721" s="1">
        <v>1.819232</v>
      </c>
      <c r="L721" s="1">
        <v>6.4421419999999996</v>
      </c>
      <c r="M721" s="1">
        <v>6.5370160000000004</v>
      </c>
      <c r="N721" s="1">
        <v>0.20808850000000001</v>
      </c>
      <c r="O721" s="1">
        <v>0.93070450000000005</v>
      </c>
      <c r="P721" s="1">
        <v>1.95265</v>
      </c>
      <c r="Q721" s="1">
        <v>1.43753E-12</v>
      </c>
      <c r="R721">
        <v>0.22090000000000001</v>
      </c>
      <c r="S721">
        <v>0.78386</v>
      </c>
      <c r="T721">
        <v>1.8960399999999999</v>
      </c>
      <c r="U721">
        <v>0</v>
      </c>
    </row>
    <row r="722" spans="1:21">
      <c r="A722" t="s">
        <v>22516</v>
      </c>
      <c r="B722" t="s">
        <v>6595</v>
      </c>
      <c r="F722" s="1">
        <v>4.343388</v>
      </c>
      <c r="G722" s="1">
        <v>4.001468</v>
      </c>
      <c r="H722" s="1">
        <v>4.631602</v>
      </c>
      <c r="I722" s="1">
        <v>4.1829130000000001</v>
      </c>
      <c r="J722" s="1">
        <v>8.2718100000000003</v>
      </c>
      <c r="K722" s="1">
        <v>8.6979649999999999</v>
      </c>
      <c r="L722" s="1">
        <v>12.728719999999999</v>
      </c>
      <c r="M722" s="1">
        <v>10.98892</v>
      </c>
      <c r="N722" s="1">
        <v>0.18960340000000001</v>
      </c>
      <c r="O722" s="1">
        <v>0.67634300000000003</v>
      </c>
      <c r="P722" s="1">
        <v>0.69499310000000003</v>
      </c>
      <c r="Q722" s="1">
        <v>7.2050219999999996E-7</v>
      </c>
      <c r="R722">
        <v>0.74834999999999996</v>
      </c>
      <c r="S722">
        <v>5.0000000000000002E-5</v>
      </c>
      <c r="T722">
        <v>1.234405</v>
      </c>
      <c r="U722">
        <v>0</v>
      </c>
    </row>
    <row r="723" spans="1:21">
      <c r="A723" t="s">
        <v>19218</v>
      </c>
      <c r="B723" t="s">
        <v>6596</v>
      </c>
      <c r="F723" s="1">
        <v>0.39231460000000001</v>
      </c>
      <c r="G723">
        <v>0</v>
      </c>
      <c r="H723" s="1">
        <v>0.35970059999999998</v>
      </c>
      <c r="I723" s="1">
        <v>0.35110530000000001</v>
      </c>
      <c r="J723" s="1">
        <v>1.0414779999999999</v>
      </c>
      <c r="K723" s="1">
        <v>1.187681</v>
      </c>
      <c r="L723" s="1">
        <v>2.9002520000000001</v>
      </c>
      <c r="M723" s="1">
        <v>4.6171189999999998</v>
      </c>
      <c r="N723" s="1">
        <v>0.36344799999999999</v>
      </c>
      <c r="O723">
        <v>1</v>
      </c>
      <c r="P723" s="1">
        <v>1.182277</v>
      </c>
      <c r="Q723" s="1">
        <v>4.9276010000000002E-3</v>
      </c>
      <c r="R723">
        <v>0.85859300000000005</v>
      </c>
      <c r="S723">
        <v>0.28938599999999998</v>
      </c>
      <c r="T723">
        <v>1.6332420000000001</v>
      </c>
      <c r="U723">
        <v>2.9799999999999998E-4</v>
      </c>
    </row>
    <row r="724" spans="1:21">
      <c r="A724" t="s">
        <v>22517</v>
      </c>
      <c r="B724" t="s">
        <v>6619</v>
      </c>
      <c r="F724" s="1">
        <v>21.646329999999999</v>
      </c>
      <c r="G724" s="1">
        <v>22.149450000000002</v>
      </c>
      <c r="H724" s="1">
        <v>22.592919999999999</v>
      </c>
      <c r="I724" s="1">
        <v>20.225449999999999</v>
      </c>
      <c r="J724" s="1">
        <v>39.875830000000001</v>
      </c>
      <c r="K724" s="1">
        <v>38.035310000000003</v>
      </c>
      <c r="L724" s="1">
        <v>49.611629999999998</v>
      </c>
      <c r="M724" s="1">
        <v>50.084400000000002</v>
      </c>
      <c r="N724" s="1">
        <v>9.662664E-2</v>
      </c>
      <c r="O724" s="1">
        <v>0.87838769999999999</v>
      </c>
      <c r="P724" s="1">
        <v>0.58464139999999998</v>
      </c>
      <c r="Q724" s="1">
        <v>2.926265E-7</v>
      </c>
      <c r="R724">
        <v>0.59297500000000003</v>
      </c>
      <c r="S724">
        <v>5.5000000000000002E-5</v>
      </c>
      <c r="T724">
        <v>1.0620529999999999</v>
      </c>
      <c r="U724">
        <v>0</v>
      </c>
    </row>
    <row r="725" spans="1:21">
      <c r="A725" t="s">
        <v>22518</v>
      </c>
      <c r="B725" t="s">
        <v>6622</v>
      </c>
      <c r="F725" s="1">
        <v>3.0347140000000001</v>
      </c>
      <c r="G725" s="1">
        <v>2.6397270000000002</v>
      </c>
      <c r="H725" s="1">
        <v>2.384941</v>
      </c>
      <c r="I725" s="1">
        <v>1.8429610000000001</v>
      </c>
      <c r="J725" s="1">
        <v>5.5626569999999997</v>
      </c>
      <c r="K725" s="1">
        <v>7.4060050000000004</v>
      </c>
      <c r="L725" s="1">
        <v>6.0328429999999997</v>
      </c>
      <c r="M725" s="1">
        <v>7.5587939999999998</v>
      </c>
      <c r="N725" s="1">
        <v>-0.19174050000000001</v>
      </c>
      <c r="O725" s="1">
        <v>0.8949975</v>
      </c>
      <c r="P725" s="1">
        <v>0.27817629999999999</v>
      </c>
      <c r="Q725" s="1">
        <v>0.47366190000000002</v>
      </c>
      <c r="R725">
        <v>0.76166299999999998</v>
      </c>
      <c r="S725">
        <v>1.1174E-2</v>
      </c>
      <c r="T725">
        <v>1.268958</v>
      </c>
      <c r="U725">
        <v>2.3E-5</v>
      </c>
    </row>
    <row r="726" spans="1:21">
      <c r="A726" t="s">
        <v>19230</v>
      </c>
      <c r="B726" t="s">
        <v>6674</v>
      </c>
      <c r="F726" s="1">
        <v>2.3509440000000001</v>
      </c>
      <c r="G726" s="1">
        <v>2.035866</v>
      </c>
      <c r="H726" s="1">
        <v>3.273174</v>
      </c>
      <c r="I726" s="1">
        <v>2.5715520000000001</v>
      </c>
      <c r="J726" s="1">
        <v>7.3197590000000003</v>
      </c>
      <c r="K726" s="1">
        <v>7.0795180000000002</v>
      </c>
      <c r="L726" s="1">
        <v>24.23321</v>
      </c>
      <c r="M726" s="1">
        <v>25.277010000000001</v>
      </c>
      <c r="N726" s="1">
        <v>0.3865596</v>
      </c>
      <c r="O726" s="1">
        <v>0.44114029999999999</v>
      </c>
      <c r="P726" s="1">
        <v>1.90832</v>
      </c>
      <c r="Q726" s="1">
        <v>9.4423380000000005E-39</v>
      </c>
      <c r="R726">
        <v>1.2075659999999999</v>
      </c>
      <c r="S726">
        <v>5.0000000000000004E-6</v>
      </c>
      <c r="T726">
        <v>2.7041270000000002</v>
      </c>
      <c r="U726">
        <v>0</v>
      </c>
    </row>
    <row r="727" spans="1:21">
      <c r="A727" t="s">
        <v>22519</v>
      </c>
      <c r="B727" t="s">
        <v>6677</v>
      </c>
      <c r="C727" t="s">
        <v>22520</v>
      </c>
      <c r="D727" t="s">
        <v>16730</v>
      </c>
      <c r="E727" t="s">
        <v>20753</v>
      </c>
      <c r="F727" s="1">
        <v>3.1281029999999999</v>
      </c>
      <c r="G727" s="1">
        <v>2.9089550000000002</v>
      </c>
      <c r="H727" s="1">
        <v>2.8680569999999999</v>
      </c>
      <c r="I727" s="1">
        <v>1.654263</v>
      </c>
      <c r="J727" s="1">
        <v>9.1849290000000003</v>
      </c>
      <c r="K727" s="1">
        <v>7.9940889999999998</v>
      </c>
      <c r="L727" s="1">
        <v>9.1510820000000006</v>
      </c>
      <c r="M727" s="1">
        <v>8.676793</v>
      </c>
      <c r="N727" s="1">
        <v>-0.19356660000000001</v>
      </c>
      <c r="O727" s="1">
        <v>0.93445400000000001</v>
      </c>
      <c r="P727" s="1">
        <v>0.26421610000000001</v>
      </c>
      <c r="Q727" s="1">
        <v>0.4721205</v>
      </c>
      <c r="R727">
        <v>0.992703</v>
      </c>
      <c r="S727">
        <v>8.8000000000000003E-4</v>
      </c>
      <c r="T727">
        <v>1.5062230000000001</v>
      </c>
      <c r="U727">
        <v>9.9999999999999995E-7</v>
      </c>
    </row>
    <row r="728" spans="1:21">
      <c r="A728" t="s">
        <v>22521</v>
      </c>
      <c r="B728" t="s">
        <v>6679</v>
      </c>
      <c r="F728" s="1">
        <v>2.7665709999999999</v>
      </c>
      <c r="G728" s="1">
        <v>2.6952630000000002</v>
      </c>
      <c r="H728" s="1">
        <v>1.383589</v>
      </c>
      <c r="I728" s="1">
        <v>1.463071</v>
      </c>
      <c r="J728" s="1">
        <v>5.4526770000000004</v>
      </c>
      <c r="K728" s="1">
        <v>5.7649059999999999</v>
      </c>
      <c r="L728" s="1">
        <v>3.6092369999999998</v>
      </c>
      <c r="M728" s="1">
        <v>4.8236359999999996</v>
      </c>
      <c r="N728" s="1">
        <v>-0.47293689999999999</v>
      </c>
      <c r="O728" s="1">
        <v>0.40688049999999998</v>
      </c>
      <c r="P728" s="1">
        <v>-0.1471383</v>
      </c>
      <c r="Q728" s="1">
        <v>0.85586379999999995</v>
      </c>
      <c r="R728">
        <v>0.61792000000000002</v>
      </c>
      <c r="S728">
        <v>8.1147999999999998E-2</v>
      </c>
      <c r="T728">
        <v>1.034017</v>
      </c>
      <c r="U728">
        <v>6.9820000000000004E-3</v>
      </c>
    </row>
    <row r="729" spans="1:21">
      <c r="A729" t="s">
        <v>20955</v>
      </c>
      <c r="B729" t="s">
        <v>6682</v>
      </c>
      <c r="F729" s="1">
        <v>6.785031</v>
      </c>
      <c r="G729" s="1">
        <v>4.870635</v>
      </c>
      <c r="H729" s="1">
        <v>5.8935550000000001</v>
      </c>
      <c r="I729" s="1">
        <v>4.4743409999999999</v>
      </c>
      <c r="J729" s="1">
        <v>17.538229999999999</v>
      </c>
      <c r="K729" s="1">
        <v>19.305250000000001</v>
      </c>
      <c r="L729" s="1">
        <v>13.976330000000001</v>
      </c>
      <c r="M729" s="1">
        <v>13.697889999999999</v>
      </c>
      <c r="N729" s="1">
        <v>-1.7645399999999999E-2</v>
      </c>
      <c r="O729">
        <v>1</v>
      </c>
      <c r="P729" s="1">
        <v>-0.15161179999999999</v>
      </c>
      <c r="Q729" s="1">
        <v>0.68719359999999996</v>
      </c>
      <c r="R729">
        <v>1.2203759999999999</v>
      </c>
      <c r="S729">
        <v>0</v>
      </c>
      <c r="T729">
        <v>1.1118060000000001</v>
      </c>
      <c r="U729">
        <v>5.1E-5</v>
      </c>
    </row>
    <row r="730" spans="1:21">
      <c r="A730" t="s">
        <v>20956</v>
      </c>
      <c r="B730" t="s">
        <v>6689</v>
      </c>
      <c r="C730" t="s">
        <v>20957</v>
      </c>
      <c r="D730" t="s">
        <v>20958</v>
      </c>
      <c r="E730" t="s">
        <v>20959</v>
      </c>
      <c r="F730" s="1">
        <v>0.5901343</v>
      </c>
      <c r="G730" s="1">
        <v>0.4927917</v>
      </c>
      <c r="H730" s="1">
        <v>0.61837140000000002</v>
      </c>
      <c r="I730" s="1">
        <v>0.67904439999999999</v>
      </c>
      <c r="J730" s="1">
        <v>2.6110509999999998</v>
      </c>
      <c r="K730" s="1">
        <v>3.281425</v>
      </c>
      <c r="L730" s="1">
        <v>4.2526840000000004</v>
      </c>
      <c r="M730" s="1">
        <v>3.8217210000000001</v>
      </c>
      <c r="N730" s="1">
        <v>0.1772473</v>
      </c>
      <c r="O730" s="1">
        <v>0.97513439999999996</v>
      </c>
      <c r="P730" s="1">
        <v>0.58544229999999997</v>
      </c>
      <c r="Q730" s="1">
        <v>8.1220429999999996E-2</v>
      </c>
      <c r="R730">
        <v>1.3560620000000001</v>
      </c>
      <c r="S730">
        <v>1.46E-4</v>
      </c>
      <c r="T730">
        <v>1.799132</v>
      </c>
      <c r="U730">
        <v>0</v>
      </c>
    </row>
    <row r="731" spans="1:21">
      <c r="A731" t="s">
        <v>19231</v>
      </c>
      <c r="B731" t="s">
        <v>6695</v>
      </c>
      <c r="F731">
        <v>0</v>
      </c>
      <c r="G731">
        <v>0</v>
      </c>
      <c r="H731">
        <v>0</v>
      </c>
      <c r="I731" s="1">
        <v>0.19659679999999999</v>
      </c>
      <c r="J731" s="1">
        <v>0.19438739999999999</v>
      </c>
      <c r="K731">
        <v>0</v>
      </c>
      <c r="L731" s="1">
        <v>1.7194849999999999</v>
      </c>
      <c r="M731" s="1">
        <v>2.8725499999999999</v>
      </c>
      <c r="N731" s="1">
        <v>0.25720270000000001</v>
      </c>
      <c r="O731">
        <v>1</v>
      </c>
      <c r="P731" s="1">
        <v>1.7659400000000001</v>
      </c>
      <c r="Q731" s="1">
        <v>7.9477770000000001E-4</v>
      </c>
      <c r="R731">
        <v>0.25752000000000003</v>
      </c>
      <c r="S731">
        <v>1</v>
      </c>
      <c r="T731">
        <v>1.656817</v>
      </c>
      <c r="U731">
        <v>4.7629999999999999E-3</v>
      </c>
    </row>
    <row r="732" spans="1:21">
      <c r="A732" t="s">
        <v>22522</v>
      </c>
      <c r="B732" t="s">
        <v>6696</v>
      </c>
      <c r="F732" s="1">
        <v>1.6910700000000001</v>
      </c>
      <c r="G732" s="1">
        <v>1.804386</v>
      </c>
      <c r="H732" s="1">
        <v>0.51682910000000004</v>
      </c>
      <c r="I732" s="1">
        <v>1.4413689999999999</v>
      </c>
      <c r="J732" s="1">
        <v>2.42279</v>
      </c>
      <c r="K732" s="1">
        <v>1.88063</v>
      </c>
      <c r="L732" s="1">
        <v>3.011571</v>
      </c>
      <c r="M732" s="1">
        <v>2.8080509999999999</v>
      </c>
      <c r="N732" s="1">
        <v>-0.47782780000000002</v>
      </c>
      <c r="O732" s="1">
        <v>0.54326949999999996</v>
      </c>
      <c r="P732" s="1">
        <v>0.5455506</v>
      </c>
      <c r="Q732" s="1">
        <v>0.1603502</v>
      </c>
      <c r="R732">
        <v>6.1698000000000003E-2</v>
      </c>
      <c r="S732">
        <v>1</v>
      </c>
      <c r="T732">
        <v>1.1435420000000001</v>
      </c>
      <c r="U732">
        <v>4.7829999999999999E-3</v>
      </c>
    </row>
    <row r="733" spans="1:21">
      <c r="A733" t="s">
        <v>19232</v>
      </c>
      <c r="B733" t="s">
        <v>6697</v>
      </c>
      <c r="F733" s="1">
        <v>5.0509199999999996</v>
      </c>
      <c r="G733" s="1">
        <v>5.4996429999999998</v>
      </c>
      <c r="H733" s="1">
        <v>9.1258429999999997</v>
      </c>
      <c r="I733" s="1">
        <v>10.5032</v>
      </c>
      <c r="J733" s="1">
        <v>15.11764</v>
      </c>
      <c r="K733" s="1">
        <v>17.218430000000001</v>
      </c>
      <c r="L733" s="1">
        <v>92.25121</v>
      </c>
      <c r="M733" s="1">
        <v>91.691190000000006</v>
      </c>
      <c r="N733" s="1">
        <v>0.81428069999999997</v>
      </c>
      <c r="O733" s="1">
        <v>3.3357E-3</v>
      </c>
      <c r="P733" s="1">
        <v>2.6511170000000002</v>
      </c>
      <c r="Q733" s="1">
        <v>1.2513250000000001E-125</v>
      </c>
      <c r="R733">
        <v>1.1837219999999999</v>
      </c>
      <c r="S733">
        <v>0</v>
      </c>
      <c r="T733">
        <v>2.962304</v>
      </c>
      <c r="U733">
        <v>0</v>
      </c>
    </row>
    <row r="734" spans="1:21">
      <c r="A734" t="s">
        <v>19233</v>
      </c>
      <c r="B734" t="s">
        <v>6698</v>
      </c>
      <c r="C734" t="s">
        <v>19234</v>
      </c>
      <c r="D734" t="s">
        <v>19235</v>
      </c>
      <c r="E734" t="s">
        <v>19236</v>
      </c>
      <c r="F734" s="1">
        <v>0.73204570000000002</v>
      </c>
      <c r="G734" s="1">
        <v>1.1886289999999999</v>
      </c>
      <c r="H734" s="1">
        <v>1.5661080000000001</v>
      </c>
      <c r="I734" s="1">
        <v>1.201109</v>
      </c>
      <c r="J734" s="1">
        <v>1.619469</v>
      </c>
      <c r="K734" s="1">
        <v>2.7438319999999998</v>
      </c>
      <c r="L734" s="1">
        <v>5.7301099999999998</v>
      </c>
      <c r="M734" s="1">
        <v>5.3181390000000004</v>
      </c>
      <c r="N734" s="1">
        <v>0.33641100000000002</v>
      </c>
      <c r="O734" s="1">
        <v>0.7390968</v>
      </c>
      <c r="P734" s="1">
        <v>1.2556320000000001</v>
      </c>
      <c r="Q734" s="1">
        <v>9.4783570000000003E-5</v>
      </c>
      <c r="R734">
        <v>0.54394299999999995</v>
      </c>
      <c r="S734">
        <v>0.27540300000000001</v>
      </c>
      <c r="T734">
        <v>1.4035249999999999</v>
      </c>
      <c r="U734">
        <v>4.6E-5</v>
      </c>
    </row>
    <row r="735" spans="1:21">
      <c r="A735" t="s">
        <v>19238</v>
      </c>
      <c r="B735" t="s">
        <v>6710</v>
      </c>
      <c r="F735" s="1">
        <v>0.21426410000000001</v>
      </c>
      <c r="G735" s="1">
        <v>0.46966839999999999</v>
      </c>
      <c r="H735" s="1">
        <v>0.58935550000000003</v>
      </c>
      <c r="I735" s="1">
        <v>0.5273331</v>
      </c>
      <c r="J735" s="1">
        <v>1.5642210000000001</v>
      </c>
      <c r="K735" s="1">
        <v>1.06565</v>
      </c>
      <c r="L735" s="1">
        <v>3.2611430000000001</v>
      </c>
      <c r="M735" s="1">
        <v>3.2221169999999999</v>
      </c>
      <c r="N735" s="1">
        <v>0.42079850000000002</v>
      </c>
      <c r="O735" s="1">
        <v>0.63943300000000003</v>
      </c>
      <c r="P735" s="1">
        <v>1.2835939999999999</v>
      </c>
      <c r="Q735" s="1">
        <v>5.2719920000000003E-6</v>
      </c>
      <c r="R735">
        <v>1.013763</v>
      </c>
      <c r="S735">
        <v>1.4308E-2</v>
      </c>
      <c r="T735">
        <v>1.8351839999999999</v>
      </c>
      <c r="U735">
        <v>0</v>
      </c>
    </row>
    <row r="736" spans="1:21">
      <c r="A736" t="s">
        <v>22523</v>
      </c>
      <c r="B736" t="s">
        <v>6714</v>
      </c>
      <c r="F736" s="1">
        <v>0.88186509999999996</v>
      </c>
      <c r="G736" s="1">
        <v>3.4365399999999999</v>
      </c>
      <c r="H736" s="1">
        <v>0.34652290000000002</v>
      </c>
      <c r="I736" s="1">
        <v>0.78923259999999995</v>
      </c>
      <c r="J736" s="1">
        <v>4.236256</v>
      </c>
      <c r="K736" s="1">
        <v>2.833183</v>
      </c>
      <c r="L736" s="1">
        <v>2.739217</v>
      </c>
      <c r="M736" s="1">
        <v>2.635834</v>
      </c>
      <c r="N736" s="1">
        <v>-0.77025699999999997</v>
      </c>
      <c r="O736" s="1">
        <v>0.57826469999999996</v>
      </c>
      <c r="P736" s="1">
        <v>-9.6376799999999999E-2</v>
      </c>
      <c r="Q736" s="1">
        <v>0.93968940000000001</v>
      </c>
      <c r="R736">
        <v>0.46122800000000003</v>
      </c>
      <c r="S736">
        <v>0.79700800000000005</v>
      </c>
      <c r="T736">
        <v>1.296611</v>
      </c>
      <c r="U736">
        <v>4.653E-3</v>
      </c>
    </row>
    <row r="737" spans="1:21">
      <c r="A737" t="s">
        <v>20965</v>
      </c>
      <c r="B737" t="s">
        <v>6717</v>
      </c>
      <c r="F737" s="1">
        <v>1.508462</v>
      </c>
      <c r="G737" s="1">
        <v>2.0913279999999999</v>
      </c>
      <c r="H737" s="1">
        <v>2.1277849999999998</v>
      </c>
      <c r="I737" s="1">
        <v>1.92117</v>
      </c>
      <c r="J737" s="1">
        <v>4.825958</v>
      </c>
      <c r="K737" s="1">
        <v>5.1186860000000003</v>
      </c>
      <c r="L737" s="1">
        <v>5.6010109999999997</v>
      </c>
      <c r="M737" s="1">
        <v>5.2601389999999997</v>
      </c>
      <c r="N737" s="1">
        <v>0.23411309999999999</v>
      </c>
      <c r="O737" s="1">
        <v>0.78313969999999999</v>
      </c>
      <c r="P737" s="1">
        <v>0.33895160000000002</v>
      </c>
      <c r="Q737" s="1">
        <v>0.20000709999999999</v>
      </c>
      <c r="R737">
        <v>1.0406789999999999</v>
      </c>
      <c r="S737">
        <v>7.2999999999999999E-5</v>
      </c>
      <c r="T737">
        <v>1.1365229999999999</v>
      </c>
      <c r="U737">
        <v>6.0000000000000002E-6</v>
      </c>
    </row>
    <row r="738" spans="1:21">
      <c r="A738" t="s">
        <v>20966</v>
      </c>
      <c r="B738" t="s">
        <v>6719</v>
      </c>
      <c r="C738" t="s">
        <v>20967</v>
      </c>
      <c r="D738" t="s">
        <v>20968</v>
      </c>
      <c r="E738" t="s">
        <v>20969</v>
      </c>
      <c r="F738" s="1">
        <v>23.814859999999999</v>
      </c>
      <c r="G738" s="1">
        <v>22.907350000000001</v>
      </c>
      <c r="H738" s="1">
        <v>20.453099999999999</v>
      </c>
      <c r="I738" s="1">
        <v>23.471620000000001</v>
      </c>
      <c r="J738" s="1">
        <v>92.297839999999994</v>
      </c>
      <c r="K738" s="1">
        <v>88.132239999999996</v>
      </c>
      <c r="L738" s="1">
        <v>125.0609</v>
      </c>
      <c r="M738" s="1">
        <v>115.10590000000001</v>
      </c>
      <c r="N738" s="1">
        <v>4.0614650000000002E-2</v>
      </c>
      <c r="O738">
        <v>1</v>
      </c>
      <c r="P738" s="1">
        <v>0.63984439999999998</v>
      </c>
      <c r="Q738" s="1">
        <v>4.1073959999999997E-9</v>
      </c>
      <c r="R738">
        <v>1.6100479999999999</v>
      </c>
      <c r="S738">
        <v>0</v>
      </c>
      <c r="T738">
        <v>2.21008</v>
      </c>
      <c r="U738">
        <v>0</v>
      </c>
    </row>
    <row r="739" spans="1:21">
      <c r="A739" t="s">
        <v>20972</v>
      </c>
      <c r="B739" t="s">
        <v>6733</v>
      </c>
      <c r="C739" t="s">
        <v>20973</v>
      </c>
      <c r="D739" t="s">
        <v>20974</v>
      </c>
      <c r="E739" t="s">
        <v>20975</v>
      </c>
      <c r="F739" s="1">
        <v>86.013679999999994</v>
      </c>
      <c r="G739" s="1">
        <v>81.299949999999995</v>
      </c>
      <c r="H739" s="1">
        <v>73.135670000000005</v>
      </c>
      <c r="I739" s="1">
        <v>77.265370000000004</v>
      </c>
      <c r="J739" s="1">
        <v>282.76830000000001</v>
      </c>
      <c r="K739" s="1">
        <v>268.22289999999998</v>
      </c>
      <c r="L739" s="1">
        <v>298.11880000000002</v>
      </c>
      <c r="M739" s="1">
        <v>293.09500000000003</v>
      </c>
      <c r="N739" s="1">
        <v>-1.365356E-2</v>
      </c>
      <c r="O739">
        <v>1</v>
      </c>
      <c r="P739" s="1">
        <v>0.3453058</v>
      </c>
      <c r="Q739" s="1">
        <v>1.2056980000000001E-12</v>
      </c>
      <c r="R739">
        <v>1.4953959999999999</v>
      </c>
      <c r="S739">
        <v>0</v>
      </c>
      <c r="T739">
        <v>1.8368230000000001</v>
      </c>
      <c r="U739">
        <v>0</v>
      </c>
    </row>
    <row r="740" spans="1:21">
      <c r="A740" t="s">
        <v>22524</v>
      </c>
      <c r="B740" t="s">
        <v>6738</v>
      </c>
      <c r="C740" t="s">
        <v>16572</v>
      </c>
      <c r="D740" t="s">
        <v>16750</v>
      </c>
      <c r="E740" t="s">
        <v>22525</v>
      </c>
      <c r="F740" s="1">
        <v>5.4048610000000004</v>
      </c>
      <c r="G740" s="1">
        <v>10.5311</v>
      </c>
      <c r="H740" s="1">
        <v>5.8404600000000002</v>
      </c>
      <c r="I740" s="1">
        <v>7.2556890000000003</v>
      </c>
      <c r="J740" s="1">
        <v>11.10285</v>
      </c>
      <c r="K740" s="1">
        <v>11.6875</v>
      </c>
      <c r="L740" s="1">
        <v>17.627800000000001</v>
      </c>
      <c r="M740" s="1">
        <v>15.48165</v>
      </c>
      <c r="N740" s="1">
        <v>-6.6124959999999997E-2</v>
      </c>
      <c r="O740">
        <v>1</v>
      </c>
      <c r="P740" s="1">
        <v>0.69618749999999996</v>
      </c>
      <c r="Q740" s="1">
        <v>4.0191899999999997E-3</v>
      </c>
      <c r="R740">
        <v>0.30419299999999999</v>
      </c>
      <c r="S740">
        <v>0.72738899999999995</v>
      </c>
      <c r="T740">
        <v>1.0574680000000001</v>
      </c>
      <c r="U740">
        <v>5.1999999999999997E-5</v>
      </c>
    </row>
    <row r="741" spans="1:21">
      <c r="A741" t="s">
        <v>22526</v>
      </c>
      <c r="B741" t="s">
        <v>6743</v>
      </c>
      <c r="C741" t="s">
        <v>22527</v>
      </c>
      <c r="D741" t="s">
        <v>22528</v>
      </c>
      <c r="E741" t="s">
        <v>22529</v>
      </c>
      <c r="F741" s="1">
        <v>5.7024629999999998</v>
      </c>
      <c r="G741" s="1">
        <v>6.4101720000000002</v>
      </c>
      <c r="H741" s="1">
        <v>7.2393280000000004</v>
      </c>
      <c r="I741" s="1">
        <v>7.262626</v>
      </c>
      <c r="J741" s="1">
        <v>13.876810000000001</v>
      </c>
      <c r="K741" s="1">
        <v>13.848710000000001</v>
      </c>
      <c r="L741" s="1">
        <v>17.644649999999999</v>
      </c>
      <c r="M741" s="1">
        <v>15.86975</v>
      </c>
      <c r="N741" s="1">
        <v>0.32939879999999999</v>
      </c>
      <c r="O741" s="1">
        <v>0.4030069</v>
      </c>
      <c r="P741" s="1">
        <v>0.48547289999999998</v>
      </c>
      <c r="Q741" s="1">
        <v>8.8807109999999995E-3</v>
      </c>
      <c r="R741">
        <v>0.86811700000000003</v>
      </c>
      <c r="S741">
        <v>7.2999999999999999E-5</v>
      </c>
      <c r="T741">
        <v>1.0004249999999999</v>
      </c>
      <c r="U741">
        <v>0</v>
      </c>
    </row>
    <row r="742" spans="1:21">
      <c r="A742" t="s">
        <v>19241</v>
      </c>
      <c r="B742" t="s">
        <v>6755</v>
      </c>
      <c r="F742" s="1">
        <v>19.666340000000002</v>
      </c>
      <c r="G742" s="1">
        <v>19.34366</v>
      </c>
      <c r="H742" s="1">
        <v>31.90175</v>
      </c>
      <c r="I742" s="1">
        <v>35.201099999999997</v>
      </c>
      <c r="J742" s="1">
        <v>54.216270000000002</v>
      </c>
      <c r="K742" s="1">
        <v>46.615699999999997</v>
      </c>
      <c r="L742" s="1">
        <v>89.468739999999997</v>
      </c>
      <c r="M742" s="1">
        <v>99.075749999999999</v>
      </c>
      <c r="N742" s="1">
        <v>0.83380829999999995</v>
      </c>
      <c r="O742" s="1">
        <v>1.7619349999999999E-6</v>
      </c>
      <c r="P742" s="1">
        <v>1.1214999999999999</v>
      </c>
      <c r="Q742" s="1">
        <v>1.5602270000000001E-18</v>
      </c>
      <c r="R742">
        <v>1.080854</v>
      </c>
      <c r="S742">
        <v>0</v>
      </c>
      <c r="T742">
        <v>1.329887</v>
      </c>
      <c r="U742">
        <v>0</v>
      </c>
    </row>
    <row r="743" spans="1:21">
      <c r="A743" t="s">
        <v>20982</v>
      </c>
      <c r="B743" t="s">
        <v>6761</v>
      </c>
      <c r="F743" s="1">
        <v>40.32414</v>
      </c>
      <c r="G743" s="1">
        <v>39.9253</v>
      </c>
      <c r="H743" s="1">
        <v>20.495290000000001</v>
      </c>
      <c r="I743" s="1">
        <v>17.063549999999999</v>
      </c>
      <c r="J743" s="1">
        <v>17.647500000000001</v>
      </c>
      <c r="K743" s="1">
        <v>15.354279999999999</v>
      </c>
      <c r="L743" s="1">
        <v>7.0523090000000002</v>
      </c>
      <c r="M743" s="1">
        <v>6.6867970000000003</v>
      </c>
      <c r="N743" s="1">
        <v>-0.86400080000000001</v>
      </c>
      <c r="O743" s="1">
        <v>1.9154089999999999E-6</v>
      </c>
      <c r="P743" s="1">
        <v>-0.86473330000000004</v>
      </c>
      <c r="Q743" s="1">
        <v>1.9201349999999999E-3</v>
      </c>
      <c r="R743">
        <v>-1.3446400000000001</v>
      </c>
      <c r="S743">
        <v>0</v>
      </c>
      <c r="T743">
        <v>-1.3457589999999999</v>
      </c>
      <c r="U743">
        <v>0</v>
      </c>
    </row>
    <row r="744" spans="1:21">
      <c r="A744" t="s">
        <v>22530</v>
      </c>
      <c r="B744" t="s">
        <v>6762</v>
      </c>
      <c r="F744" s="1">
        <v>1.9906889999999999</v>
      </c>
      <c r="G744" s="1">
        <v>0.7459152</v>
      </c>
      <c r="H744" s="1">
        <v>0.56159959999999998</v>
      </c>
      <c r="I744" s="1">
        <v>0.82226960000000004</v>
      </c>
      <c r="J744" s="1">
        <v>3.2521149999999999</v>
      </c>
      <c r="K744" s="1">
        <v>4.3709040000000003</v>
      </c>
      <c r="L744" s="1">
        <v>2.929983</v>
      </c>
      <c r="M744" s="1">
        <v>4.0048310000000003</v>
      </c>
      <c r="N744" s="1">
        <v>-0.31619809999999998</v>
      </c>
      <c r="O744" s="1">
        <v>0.77852140000000003</v>
      </c>
      <c r="P744" s="1">
        <v>8.0174490000000001E-2</v>
      </c>
      <c r="Q744" s="1">
        <v>0.99578719999999998</v>
      </c>
      <c r="R744">
        <v>0.81853699999999996</v>
      </c>
      <c r="S744">
        <v>6.2344999999999998E-2</v>
      </c>
      <c r="T744">
        <v>1.3239540000000001</v>
      </c>
      <c r="U744">
        <v>2.3960000000000001E-3</v>
      </c>
    </row>
    <row r="745" spans="1:21">
      <c r="A745" t="s">
        <v>19243</v>
      </c>
      <c r="B745" t="s">
        <v>6765</v>
      </c>
      <c r="F745">
        <v>0</v>
      </c>
      <c r="G745">
        <v>0</v>
      </c>
      <c r="H745" s="1">
        <v>0.26547549999999998</v>
      </c>
      <c r="I745">
        <v>0</v>
      </c>
      <c r="J745" s="1">
        <v>0.51243919999999998</v>
      </c>
      <c r="K745" s="1">
        <v>0.25044650000000002</v>
      </c>
      <c r="L745" s="1">
        <v>4.0292110000000001</v>
      </c>
      <c r="M745" s="1">
        <v>2.776599</v>
      </c>
      <c r="N745" s="1">
        <v>0.2602312</v>
      </c>
      <c r="O745">
        <v>1</v>
      </c>
      <c r="P745" s="1">
        <v>1.460761</v>
      </c>
      <c r="Q745" s="1">
        <v>2.3011609999999999E-3</v>
      </c>
      <c r="R745">
        <v>0.61751299999999998</v>
      </c>
      <c r="S745">
        <v>0.79497499999999999</v>
      </c>
      <c r="T745">
        <v>1.7648630000000001</v>
      </c>
      <c r="U745">
        <v>1.872E-3</v>
      </c>
    </row>
    <row r="746" spans="1:21">
      <c r="A746" t="s">
        <v>19244</v>
      </c>
      <c r="B746" t="s">
        <v>6772</v>
      </c>
      <c r="F746" s="1">
        <v>2.5981510000000001</v>
      </c>
      <c r="G746" s="1">
        <v>1.8456539999999999</v>
      </c>
      <c r="H746" s="1">
        <v>4.019895</v>
      </c>
      <c r="I746" s="1">
        <v>4.0207220000000001</v>
      </c>
      <c r="J746" s="1">
        <v>5.268783</v>
      </c>
      <c r="K746" s="1">
        <v>3.3709539999999998</v>
      </c>
      <c r="L746" s="1">
        <v>12.428229999999999</v>
      </c>
      <c r="M746" s="1">
        <v>14.01465</v>
      </c>
      <c r="N746" s="1">
        <v>0.81568090000000004</v>
      </c>
      <c r="O746" s="1">
        <v>2.3362080000000002E-3</v>
      </c>
      <c r="P746" s="1">
        <v>1.7680899999999999</v>
      </c>
      <c r="Q746" s="1">
        <v>2.9095040000000002E-18</v>
      </c>
      <c r="R746">
        <v>0.61473900000000004</v>
      </c>
      <c r="S746">
        <v>0.22944400000000001</v>
      </c>
      <c r="T746">
        <v>1.4956119999999999</v>
      </c>
      <c r="U746">
        <v>0</v>
      </c>
    </row>
    <row r="747" spans="1:21">
      <c r="A747" t="s">
        <v>20983</v>
      </c>
      <c r="B747" t="s">
        <v>6775</v>
      </c>
      <c r="F747" s="1">
        <v>1.7481800000000001</v>
      </c>
      <c r="G747" s="1">
        <v>0.56770699999999996</v>
      </c>
      <c r="H747" s="1">
        <v>1.068567</v>
      </c>
      <c r="I747" s="1">
        <v>0.52151619999999999</v>
      </c>
      <c r="J747" s="1">
        <v>12.89138</v>
      </c>
      <c r="K747" s="1">
        <v>8.0645869999999995</v>
      </c>
      <c r="L747" s="1">
        <v>11.656689999999999</v>
      </c>
      <c r="M747" s="1">
        <v>14.732139999999999</v>
      </c>
      <c r="N747" s="1">
        <v>-7.6388739999999997E-2</v>
      </c>
      <c r="O747">
        <v>1</v>
      </c>
      <c r="P747" s="1">
        <v>0.4319151</v>
      </c>
      <c r="Q747" s="1">
        <v>0.4177824</v>
      </c>
      <c r="R747">
        <v>1.3270839999999999</v>
      </c>
      <c r="S747">
        <v>2.2330000000000002E-3</v>
      </c>
      <c r="T747">
        <v>1.9554499999999999</v>
      </c>
      <c r="U747">
        <v>9.0000000000000002E-6</v>
      </c>
    </row>
    <row r="748" spans="1:21">
      <c r="A748" t="s">
        <v>20984</v>
      </c>
      <c r="B748" t="s">
        <v>6778</v>
      </c>
      <c r="F748" s="1">
        <v>47.316659999999999</v>
      </c>
      <c r="G748" s="1">
        <v>56.244239999999998</v>
      </c>
      <c r="H748" s="1">
        <v>54.297110000000004</v>
      </c>
      <c r="I748" s="1">
        <v>55.396610000000003</v>
      </c>
      <c r="J748" s="1">
        <v>145.0986</v>
      </c>
      <c r="K748" s="1">
        <v>146.20509999999999</v>
      </c>
      <c r="L748" s="1">
        <v>137.95150000000001</v>
      </c>
      <c r="M748" s="1">
        <v>145.5401</v>
      </c>
      <c r="N748" s="1">
        <v>0.2109606</v>
      </c>
      <c r="O748" s="1">
        <v>0.42831750000000002</v>
      </c>
      <c r="P748" s="1">
        <v>0.20147709999999999</v>
      </c>
      <c r="Q748" s="1">
        <v>7.2641499999999998E-2</v>
      </c>
      <c r="R748">
        <v>1.2391350000000001</v>
      </c>
      <c r="S748">
        <v>0</v>
      </c>
      <c r="T748">
        <v>1.2126650000000001</v>
      </c>
      <c r="U748">
        <v>0</v>
      </c>
    </row>
    <row r="749" spans="1:21">
      <c r="A749" t="s">
        <v>17830</v>
      </c>
      <c r="B749" t="s">
        <v>6780</v>
      </c>
      <c r="C749" t="s">
        <v>17831</v>
      </c>
      <c r="D749" t="s">
        <v>17559</v>
      </c>
      <c r="E749" t="s">
        <v>17832</v>
      </c>
      <c r="F749" s="1">
        <v>237.5472</v>
      </c>
      <c r="G749" s="1">
        <v>236.4385</v>
      </c>
      <c r="H749" s="1">
        <v>101.7807</v>
      </c>
      <c r="I749" s="1">
        <v>106.496</v>
      </c>
      <c r="J749" s="1">
        <v>132.23249999999999</v>
      </c>
      <c r="K749" s="1">
        <v>132.47669999999999</v>
      </c>
      <c r="L749" s="1">
        <v>57.187620000000003</v>
      </c>
      <c r="M749" s="1">
        <v>49.431660000000001</v>
      </c>
      <c r="N749" s="1">
        <v>-1.0383150000000001</v>
      </c>
      <c r="O749" s="1">
        <v>3.856828E-101</v>
      </c>
      <c r="P749" s="1">
        <v>-1.0602849999999999</v>
      </c>
      <c r="Q749" s="1">
        <v>7.6755390000000002E-52</v>
      </c>
      <c r="R749">
        <v>-1.036891</v>
      </c>
      <c r="S749">
        <v>0</v>
      </c>
      <c r="T749">
        <v>-1.0777410000000001</v>
      </c>
      <c r="U749">
        <v>0</v>
      </c>
    </row>
    <row r="750" spans="1:21">
      <c r="A750" t="s">
        <v>19245</v>
      </c>
      <c r="B750" t="s">
        <v>6781</v>
      </c>
      <c r="F750" s="1">
        <v>3.7438630000000002</v>
      </c>
      <c r="G750" s="1">
        <v>3.0637859999999999</v>
      </c>
      <c r="H750" s="1">
        <v>6.4533370000000003</v>
      </c>
      <c r="I750" s="1">
        <v>6.299131</v>
      </c>
      <c r="J750" s="1">
        <v>7.9510719999999999</v>
      </c>
      <c r="K750" s="1">
        <v>9.3263049999999996</v>
      </c>
      <c r="L750" s="1">
        <v>22.532440000000001</v>
      </c>
      <c r="M750" s="1">
        <v>22.84656</v>
      </c>
      <c r="N750" s="1">
        <v>0.75255240000000001</v>
      </c>
      <c r="O750" s="1">
        <v>2.736539E-2</v>
      </c>
      <c r="P750" s="1">
        <v>1.4964170000000001</v>
      </c>
      <c r="Q750" s="1">
        <v>2.1527260000000001E-15</v>
      </c>
      <c r="R750">
        <v>0.87205100000000002</v>
      </c>
      <c r="S750">
        <v>4.2950000000000002E-3</v>
      </c>
      <c r="T750">
        <v>1.542859</v>
      </c>
      <c r="U750">
        <v>0</v>
      </c>
    </row>
    <row r="751" spans="1:21">
      <c r="A751" t="s">
        <v>20985</v>
      </c>
      <c r="B751" t="s">
        <v>6787</v>
      </c>
      <c r="C751" t="s">
        <v>20986</v>
      </c>
      <c r="D751" t="s">
        <v>19403</v>
      </c>
      <c r="E751" t="s">
        <v>20987</v>
      </c>
      <c r="F751" s="1">
        <v>0.4168771</v>
      </c>
      <c r="G751" s="1">
        <v>0.94764159999999997</v>
      </c>
      <c r="H751" s="1">
        <v>0.82814569999999998</v>
      </c>
      <c r="I751" s="1">
        <v>0.31090640000000003</v>
      </c>
      <c r="J751" s="1">
        <v>7.5008619999999997</v>
      </c>
      <c r="K751" s="1">
        <v>6.1299109999999999</v>
      </c>
      <c r="L751" s="1">
        <v>4.7133929999999999</v>
      </c>
      <c r="M751" s="1">
        <v>4.1793490000000002</v>
      </c>
      <c r="N751" s="1">
        <v>-7.0026480000000002E-2</v>
      </c>
      <c r="O751">
        <v>1</v>
      </c>
      <c r="P751" s="1">
        <v>-0.33043230000000001</v>
      </c>
      <c r="Q751" s="1">
        <v>0.24573800000000001</v>
      </c>
      <c r="R751">
        <v>2.3120729999999998</v>
      </c>
      <c r="S751">
        <v>0</v>
      </c>
      <c r="T751">
        <v>2.1688930000000002</v>
      </c>
      <c r="U751">
        <v>0</v>
      </c>
    </row>
    <row r="752" spans="1:21">
      <c r="A752" t="s">
        <v>20988</v>
      </c>
      <c r="B752" t="s">
        <v>6790</v>
      </c>
      <c r="F752" s="1">
        <v>19.096150000000002</v>
      </c>
      <c r="G752" s="1">
        <v>15.559670000000001</v>
      </c>
      <c r="H752" s="1">
        <v>17.110720000000001</v>
      </c>
      <c r="I752" s="1">
        <v>16.701840000000001</v>
      </c>
      <c r="J752" s="1">
        <v>52.845269999999999</v>
      </c>
      <c r="K752" s="1">
        <v>54.357430000000001</v>
      </c>
      <c r="L752" s="1">
        <v>44.54074</v>
      </c>
      <c r="M752" s="1">
        <v>46.91563</v>
      </c>
      <c r="N752" s="1">
        <v>0.10362109999999999</v>
      </c>
      <c r="O752" s="1">
        <v>0.83249899999999999</v>
      </c>
      <c r="P752" s="1">
        <v>1.521614E-2</v>
      </c>
      <c r="Q752">
        <v>1</v>
      </c>
      <c r="R752">
        <v>1.3816299999999999</v>
      </c>
      <c r="S752">
        <v>0</v>
      </c>
      <c r="T752">
        <v>1.279166</v>
      </c>
      <c r="U752">
        <v>0</v>
      </c>
    </row>
    <row r="753" spans="1:21">
      <c r="A753" t="s">
        <v>22531</v>
      </c>
      <c r="B753" t="s">
        <v>6791</v>
      </c>
      <c r="F753" s="1">
        <v>1.3308709999999999</v>
      </c>
      <c r="G753" s="1">
        <v>1.716045</v>
      </c>
      <c r="H753" s="1">
        <v>1.3637889999999999</v>
      </c>
      <c r="I753" s="1">
        <v>1.8566739999999999</v>
      </c>
      <c r="J753" s="1">
        <v>0.96986099999999997</v>
      </c>
      <c r="K753" s="1">
        <v>0.74486370000000002</v>
      </c>
      <c r="L753" s="1">
        <v>0.6127901</v>
      </c>
      <c r="M753" s="1">
        <v>0.64835560000000003</v>
      </c>
      <c r="N753" s="1">
        <v>0.1631753</v>
      </c>
      <c r="O753" s="1">
        <v>0.87838769999999999</v>
      </c>
      <c r="P753" s="1">
        <v>-0.1344678</v>
      </c>
      <c r="Q753" s="1">
        <v>0.91808369999999995</v>
      </c>
      <c r="R753">
        <v>-0.75160700000000003</v>
      </c>
      <c r="S753">
        <v>2.4015999999999999E-2</v>
      </c>
      <c r="T753">
        <v>-1.1170709999999999</v>
      </c>
      <c r="U753">
        <v>8.8800000000000001E-4</v>
      </c>
    </row>
    <row r="754" spans="1:21">
      <c r="A754" t="s">
        <v>20989</v>
      </c>
      <c r="B754" t="s">
        <v>6792</v>
      </c>
      <c r="F754" s="1">
        <v>79.457470000000001</v>
      </c>
      <c r="G754" s="1">
        <v>83.154129999999995</v>
      </c>
      <c r="H754" s="1">
        <v>117.86069999999999</v>
      </c>
      <c r="I754" s="1">
        <v>117.81489999999999</v>
      </c>
      <c r="J754" s="1">
        <v>280.79129999999998</v>
      </c>
      <c r="K754" s="1">
        <v>278.28989999999999</v>
      </c>
      <c r="L754" s="1">
        <v>318.3501</v>
      </c>
      <c r="M754" s="1">
        <v>318.3922</v>
      </c>
      <c r="N754" s="1">
        <v>0.66802010000000001</v>
      </c>
      <c r="O754" s="1">
        <v>1.348937E-31</v>
      </c>
      <c r="P754" s="1">
        <v>0.43166850000000001</v>
      </c>
      <c r="Q754" s="1">
        <v>1.1744820000000001E-42</v>
      </c>
      <c r="R754">
        <v>1.568513</v>
      </c>
      <c r="S754">
        <v>0</v>
      </c>
      <c r="T754">
        <v>1.3094300000000001</v>
      </c>
      <c r="U754">
        <v>0</v>
      </c>
    </row>
    <row r="755" spans="1:21">
      <c r="A755" t="s">
        <v>20990</v>
      </c>
      <c r="B755" t="s">
        <v>6795</v>
      </c>
      <c r="C755" t="s">
        <v>20991</v>
      </c>
      <c r="D755" t="s">
        <v>16521</v>
      </c>
      <c r="E755" t="s">
        <v>20992</v>
      </c>
      <c r="F755" s="1">
        <v>25.65906</v>
      </c>
      <c r="G755" s="1">
        <v>25.275449999999999</v>
      </c>
      <c r="H755" s="1">
        <v>37.902940000000001</v>
      </c>
      <c r="I755" s="1">
        <v>38.910870000000003</v>
      </c>
      <c r="J755" s="1">
        <v>60.67474</v>
      </c>
      <c r="K755" s="1">
        <v>64.979460000000003</v>
      </c>
      <c r="L755" s="1">
        <v>86.289869999999993</v>
      </c>
      <c r="M755" s="1">
        <v>85.622969999999995</v>
      </c>
      <c r="N755" s="1">
        <v>0.68752150000000001</v>
      </c>
      <c r="O755" s="1">
        <v>1.3696120000000001E-6</v>
      </c>
      <c r="P755" s="1">
        <v>0.68582759999999998</v>
      </c>
      <c r="Q755" s="1">
        <v>7.6313839999999998E-15</v>
      </c>
      <c r="R755">
        <v>1.050951</v>
      </c>
      <c r="S755">
        <v>0</v>
      </c>
      <c r="T755">
        <v>1.019779</v>
      </c>
      <c r="U755">
        <v>0</v>
      </c>
    </row>
    <row r="756" spans="1:21">
      <c r="A756" t="s">
        <v>22532</v>
      </c>
      <c r="B756" t="s">
        <v>6803</v>
      </c>
      <c r="C756" t="s">
        <v>16572</v>
      </c>
      <c r="D756" t="s">
        <v>16750</v>
      </c>
      <c r="E756" t="s">
        <v>22533</v>
      </c>
      <c r="F756" s="1">
        <v>6.8354200000000001</v>
      </c>
      <c r="G756" s="1">
        <v>4.9944280000000001</v>
      </c>
      <c r="H756" s="1">
        <v>5.777552</v>
      </c>
      <c r="I756" s="1">
        <v>5.5439090000000002</v>
      </c>
      <c r="J756" s="1">
        <v>11.43576</v>
      </c>
      <c r="K756" s="1">
        <v>12.748570000000001</v>
      </c>
      <c r="L756" s="1">
        <v>13.933450000000001</v>
      </c>
      <c r="M756" s="1">
        <v>13.500690000000001</v>
      </c>
      <c r="N756" s="1">
        <v>7.2857770000000002E-2</v>
      </c>
      <c r="O756">
        <v>1</v>
      </c>
      <c r="P756" s="1">
        <v>0.39932269999999997</v>
      </c>
      <c r="Q756" s="1">
        <v>6.1922709999999999E-2</v>
      </c>
      <c r="R756">
        <v>0.73034399999999999</v>
      </c>
      <c r="S756">
        <v>1.761E-3</v>
      </c>
      <c r="T756">
        <v>1.0478620000000001</v>
      </c>
      <c r="U756">
        <v>9.9999999999999995E-7</v>
      </c>
    </row>
    <row r="757" spans="1:21">
      <c r="A757" t="s">
        <v>17833</v>
      </c>
      <c r="B757" t="s">
        <v>6804</v>
      </c>
      <c r="F757" s="1">
        <v>4.0970750000000002</v>
      </c>
      <c r="G757" s="1">
        <v>3.2044220000000001</v>
      </c>
      <c r="H757" s="1">
        <v>7.1425929999999997</v>
      </c>
      <c r="I757" s="1">
        <v>7.6432859999999998</v>
      </c>
      <c r="J757" s="1">
        <v>9.2935470000000002</v>
      </c>
      <c r="K757" s="1">
        <v>10.631449999999999</v>
      </c>
      <c r="L757" s="1">
        <v>25.94707</v>
      </c>
      <c r="M757" s="1">
        <v>25.70628</v>
      </c>
      <c r="N757" s="1">
        <v>1.01037</v>
      </c>
      <c r="O757" s="1">
        <v>8.1050590000000003E-7</v>
      </c>
      <c r="P757" s="1">
        <v>1.569007</v>
      </c>
      <c r="Q757" s="1">
        <v>9.8219589999999996E-44</v>
      </c>
      <c r="R757">
        <v>1.1188709999999999</v>
      </c>
      <c r="S757">
        <v>0</v>
      </c>
      <c r="T757">
        <v>1.6234059999999999</v>
      </c>
      <c r="U757">
        <v>0</v>
      </c>
    </row>
    <row r="758" spans="1:21">
      <c r="A758" t="s">
        <v>20994</v>
      </c>
      <c r="B758" t="s">
        <v>6806</v>
      </c>
      <c r="C758" t="s">
        <v>20995</v>
      </c>
      <c r="D758" t="s">
        <v>20996</v>
      </c>
      <c r="E758" t="s">
        <v>20997</v>
      </c>
      <c r="F758" s="1">
        <v>6.0203899999999999</v>
      </c>
      <c r="G758" s="1">
        <v>7.1164610000000001</v>
      </c>
      <c r="H758" s="1">
        <v>3.6063350000000001</v>
      </c>
      <c r="I758" s="1">
        <v>3.9511989999999999</v>
      </c>
      <c r="J758" s="1">
        <v>18.823650000000001</v>
      </c>
      <c r="K758" s="1">
        <v>18.53838</v>
      </c>
      <c r="L758" s="1">
        <v>10.123100000000001</v>
      </c>
      <c r="M758" s="1">
        <v>11.61647</v>
      </c>
      <c r="N758" s="1">
        <v>-0.53930140000000004</v>
      </c>
      <c r="O758" s="1">
        <v>6.0618779999999997E-2</v>
      </c>
      <c r="P758" s="1">
        <v>-0.51345589999999997</v>
      </c>
      <c r="Q758" s="1">
        <v>1.6852659999999999E-3</v>
      </c>
      <c r="R758">
        <v>1.1999519999999999</v>
      </c>
      <c r="S758">
        <v>0</v>
      </c>
      <c r="T758">
        <v>1.2651250000000001</v>
      </c>
      <c r="U758">
        <v>0</v>
      </c>
    </row>
    <row r="759" spans="1:21">
      <c r="A759" t="s">
        <v>22534</v>
      </c>
      <c r="B759" t="s">
        <v>6809</v>
      </c>
      <c r="F759" s="1">
        <v>3.8971460000000002</v>
      </c>
      <c r="G759" s="1">
        <v>4.1963499999999998</v>
      </c>
      <c r="H759" s="1">
        <v>6.4567750000000004</v>
      </c>
      <c r="I759" s="1">
        <v>6.6084319999999996</v>
      </c>
      <c r="J759" s="1">
        <v>9.7407470000000007</v>
      </c>
      <c r="K759" s="1">
        <v>9.9943770000000001</v>
      </c>
      <c r="L759" s="1">
        <v>17.24456</v>
      </c>
      <c r="M759" s="1">
        <v>13.410880000000001</v>
      </c>
      <c r="N759" s="1">
        <v>0.70453790000000005</v>
      </c>
      <c r="O759" s="1">
        <v>3.3857100000000001E-3</v>
      </c>
      <c r="P759" s="1">
        <v>0.82770200000000005</v>
      </c>
      <c r="Q759" s="1">
        <v>1.231233E-3</v>
      </c>
      <c r="R759">
        <v>0.95729900000000001</v>
      </c>
      <c r="S759">
        <v>3.0000000000000001E-6</v>
      </c>
      <c r="T759">
        <v>1.037128</v>
      </c>
      <c r="U759">
        <v>6.3E-5</v>
      </c>
    </row>
    <row r="760" spans="1:21">
      <c r="A760" t="s">
        <v>21002</v>
      </c>
      <c r="B760" t="s">
        <v>6823</v>
      </c>
      <c r="F760" s="1">
        <v>11.73765</v>
      </c>
      <c r="G760" s="1">
        <v>12.53464</v>
      </c>
      <c r="H760" s="1">
        <v>9.1061960000000006</v>
      </c>
      <c r="I760" s="1">
        <v>9.0906099999999999</v>
      </c>
      <c r="J760" s="1">
        <v>33.55688</v>
      </c>
      <c r="K760" s="1">
        <v>38.658059999999999</v>
      </c>
      <c r="L760" s="1">
        <v>45.938400000000001</v>
      </c>
      <c r="M760" s="1">
        <v>40.930190000000003</v>
      </c>
      <c r="N760" s="1">
        <v>-0.21572050000000001</v>
      </c>
      <c r="O760" s="1">
        <v>0.741568</v>
      </c>
      <c r="P760" s="1">
        <v>0.48764049999999998</v>
      </c>
      <c r="Q760" s="1">
        <v>3.0961040000000001E-3</v>
      </c>
      <c r="R760">
        <v>1.207009</v>
      </c>
      <c r="S760">
        <v>0</v>
      </c>
      <c r="T760">
        <v>1.93469</v>
      </c>
      <c r="U760">
        <v>0</v>
      </c>
    </row>
    <row r="761" spans="1:21">
      <c r="A761" t="s">
        <v>21003</v>
      </c>
      <c r="B761" t="s">
        <v>6826</v>
      </c>
      <c r="F761" s="1">
        <v>10.332710000000001</v>
      </c>
      <c r="G761" s="1">
        <v>6.8537059999999999</v>
      </c>
      <c r="H761" s="1">
        <v>7.0548999999999999</v>
      </c>
      <c r="I761" s="1">
        <v>10.427849999999999</v>
      </c>
      <c r="J761" s="1">
        <v>28.98658</v>
      </c>
      <c r="K761" s="1">
        <v>27.382680000000001</v>
      </c>
      <c r="L761" s="1">
        <v>26.959859999999999</v>
      </c>
      <c r="M761" s="1">
        <v>24.531780000000001</v>
      </c>
      <c r="N761" s="1">
        <v>0.12540780000000001</v>
      </c>
      <c r="O761" s="1">
        <v>0.98161639999999994</v>
      </c>
      <c r="P761" s="1">
        <v>0.1058099</v>
      </c>
      <c r="Q761" s="1">
        <v>0.77321229999999996</v>
      </c>
      <c r="R761">
        <v>1.3086789999999999</v>
      </c>
      <c r="S761">
        <v>0</v>
      </c>
      <c r="T761">
        <v>1.2956559999999999</v>
      </c>
      <c r="U761">
        <v>0</v>
      </c>
    </row>
    <row r="762" spans="1:21">
      <c r="A762" t="s">
        <v>22535</v>
      </c>
      <c r="B762" t="s">
        <v>6836</v>
      </c>
      <c r="C762" t="s">
        <v>22536</v>
      </c>
      <c r="D762" t="s">
        <v>22537</v>
      </c>
      <c r="E762" t="s">
        <v>22538</v>
      </c>
      <c r="F762" s="1">
        <v>30.507809999999999</v>
      </c>
      <c r="G762" s="1">
        <v>34.421610000000001</v>
      </c>
      <c r="H762" s="1">
        <v>16.392669999999999</v>
      </c>
      <c r="I762" s="1">
        <v>14.858029999999999</v>
      </c>
      <c r="J762" s="1">
        <v>54.369459999999997</v>
      </c>
      <c r="K762" s="1">
        <v>45.534820000000003</v>
      </c>
      <c r="L762" s="1">
        <v>48.500630000000001</v>
      </c>
      <c r="M762" s="1">
        <v>47.006610000000002</v>
      </c>
      <c r="N762" s="1">
        <v>-0.83933199999999997</v>
      </c>
      <c r="O762" s="1">
        <v>2.0562189999999999E-7</v>
      </c>
      <c r="P762" s="1">
        <v>0.18062890000000001</v>
      </c>
      <c r="Q762" s="1">
        <v>0.31683509999999998</v>
      </c>
      <c r="R762">
        <v>0.39786899999999997</v>
      </c>
      <c r="S762">
        <v>3.8560999999999998E-2</v>
      </c>
      <c r="T762">
        <v>1.4264559999999999</v>
      </c>
      <c r="U762">
        <v>0</v>
      </c>
    </row>
    <row r="763" spans="1:21">
      <c r="A763" t="s">
        <v>16855</v>
      </c>
      <c r="B763" t="s">
        <v>6837</v>
      </c>
      <c r="C763" t="s">
        <v>16856</v>
      </c>
      <c r="D763" t="s">
        <v>16857</v>
      </c>
      <c r="E763" t="s">
        <v>16858</v>
      </c>
      <c r="F763" s="1">
        <v>2051.1849999999999</v>
      </c>
      <c r="G763" s="1">
        <v>2074.8029999999999</v>
      </c>
      <c r="H763" s="1">
        <v>1813.6890000000001</v>
      </c>
      <c r="I763" s="1">
        <v>1829.921</v>
      </c>
      <c r="J763" s="1">
        <v>6628.4660000000003</v>
      </c>
      <c r="K763" s="1">
        <v>6576.2550000000001</v>
      </c>
      <c r="L763" s="1">
        <v>5824.5429999999997</v>
      </c>
      <c r="M763" s="1">
        <v>5704.0360000000001</v>
      </c>
      <c r="N763" s="1">
        <v>-3.9598260000000003E-2</v>
      </c>
      <c r="O763" s="1">
        <v>0.43079279999999998</v>
      </c>
      <c r="P763" s="1">
        <v>4.9050070000000001E-2</v>
      </c>
      <c r="Q763" s="1">
        <v>6.4200460000000004E-3</v>
      </c>
      <c r="R763">
        <v>1.4732209999999999</v>
      </c>
      <c r="S763">
        <v>0</v>
      </c>
      <c r="T763">
        <v>1.5402910000000001</v>
      </c>
      <c r="U763">
        <v>0</v>
      </c>
    </row>
    <row r="764" spans="1:21">
      <c r="A764" t="s">
        <v>17840</v>
      </c>
      <c r="B764" t="s">
        <v>6838</v>
      </c>
      <c r="F764" s="1">
        <v>9.2620780000000007</v>
      </c>
      <c r="G764" s="1">
        <v>8.6252600000000008</v>
      </c>
      <c r="H764" s="1">
        <v>21.105360000000001</v>
      </c>
      <c r="I764" s="1">
        <v>17.309750000000001</v>
      </c>
      <c r="J764" s="1">
        <v>24.949649999999998</v>
      </c>
      <c r="K764" s="1">
        <v>21.795580000000001</v>
      </c>
      <c r="L764" s="1">
        <v>70.722269999999995</v>
      </c>
      <c r="M764" s="1">
        <v>65.782759999999996</v>
      </c>
      <c r="N764" s="1">
        <v>1.0801529999999999</v>
      </c>
      <c r="O764" s="1">
        <v>6.0645180000000003E-8</v>
      </c>
      <c r="P764" s="1">
        <v>1.7366269999999999</v>
      </c>
      <c r="Q764" s="1">
        <v>6.2899809999999996E-57</v>
      </c>
      <c r="R764">
        <v>1.057528</v>
      </c>
      <c r="S764">
        <v>0</v>
      </c>
      <c r="T764">
        <v>1.657594</v>
      </c>
      <c r="U764">
        <v>0</v>
      </c>
    </row>
    <row r="765" spans="1:21">
      <c r="A765" t="s">
        <v>22539</v>
      </c>
      <c r="B765" t="s">
        <v>6846</v>
      </c>
      <c r="C765" t="s">
        <v>22540</v>
      </c>
      <c r="D765" t="s">
        <v>16730</v>
      </c>
      <c r="E765" t="s">
        <v>22541</v>
      </c>
      <c r="F765" s="1">
        <v>5.6017739999999998</v>
      </c>
      <c r="G765" s="1">
        <v>4.3910020000000003</v>
      </c>
      <c r="H765" s="1">
        <v>3.4240569999999999</v>
      </c>
      <c r="I765" s="1">
        <v>2.7659889999999998</v>
      </c>
      <c r="J765" s="1">
        <v>11.33846</v>
      </c>
      <c r="K765" s="1">
        <v>10.9716</v>
      </c>
      <c r="L765" s="1">
        <v>12.99202</v>
      </c>
      <c r="M765" s="1">
        <v>11.22636</v>
      </c>
      <c r="N765" s="1">
        <v>-0.45068170000000002</v>
      </c>
      <c r="O765" s="1">
        <v>0.15289349999999999</v>
      </c>
      <c r="P765" s="1">
        <v>0.3428544</v>
      </c>
      <c r="Q765" s="1">
        <v>4.7906049999999999E-2</v>
      </c>
      <c r="R765">
        <v>0.871946</v>
      </c>
      <c r="S765">
        <v>3.9999999999999998E-6</v>
      </c>
      <c r="T765">
        <v>1.6922779999999999</v>
      </c>
      <c r="U765">
        <v>0</v>
      </c>
    </row>
    <row r="766" spans="1:21">
      <c r="A766" t="s">
        <v>19254</v>
      </c>
      <c r="B766" t="s">
        <v>6849</v>
      </c>
      <c r="F766" s="1">
        <v>18.591049999999999</v>
      </c>
      <c r="G766" s="1">
        <v>21.88081</v>
      </c>
      <c r="H766" s="1">
        <v>24.13963</v>
      </c>
      <c r="I766" s="1">
        <v>25.101590000000002</v>
      </c>
      <c r="J766" s="1">
        <v>31.856439999999999</v>
      </c>
      <c r="K766" s="1">
        <v>31.324560000000002</v>
      </c>
      <c r="L766" s="1">
        <v>51.965479999999999</v>
      </c>
      <c r="M766" s="1">
        <v>57.989759999999997</v>
      </c>
      <c r="N766" s="1">
        <v>0.3994779</v>
      </c>
      <c r="O766" s="1">
        <v>1.881122E-2</v>
      </c>
      <c r="P766" s="1">
        <v>1.0179959999999999</v>
      </c>
      <c r="Q766" s="1">
        <v>8.3374010000000002E-20</v>
      </c>
      <c r="R766">
        <v>0.42142000000000002</v>
      </c>
      <c r="S766">
        <v>5.215E-3</v>
      </c>
      <c r="T766">
        <v>1.0108029999999999</v>
      </c>
      <c r="U766">
        <v>0</v>
      </c>
    </row>
    <row r="767" spans="1:21">
      <c r="A767" t="s">
        <v>22542</v>
      </c>
      <c r="B767" t="s">
        <v>6850</v>
      </c>
      <c r="F767" s="1">
        <v>3.4579439999999999</v>
      </c>
      <c r="G767" s="1">
        <v>4.4143109999999997</v>
      </c>
      <c r="H767" s="1">
        <v>3.2798039999999999</v>
      </c>
      <c r="I767" s="1">
        <v>2.7745730000000002</v>
      </c>
      <c r="J767" s="1">
        <v>6.0671169999999996</v>
      </c>
      <c r="K767" s="1">
        <v>6.8586539999999996</v>
      </c>
      <c r="L767" s="1">
        <v>8.4001560000000008</v>
      </c>
      <c r="M767" s="1">
        <v>10.342980000000001</v>
      </c>
      <c r="N767" s="1">
        <v>-0.19076960000000001</v>
      </c>
      <c r="O767" s="1">
        <v>0.75142229999999999</v>
      </c>
      <c r="P767" s="1">
        <v>0.72627439999999999</v>
      </c>
      <c r="Q767" s="1">
        <v>8.9687950000000001E-4</v>
      </c>
      <c r="R767">
        <v>0.45450800000000002</v>
      </c>
      <c r="S767">
        <v>7.4333999999999997E-2</v>
      </c>
      <c r="T767">
        <v>1.372522</v>
      </c>
      <c r="U767">
        <v>0</v>
      </c>
    </row>
    <row r="768" spans="1:21">
      <c r="A768" t="s">
        <v>21005</v>
      </c>
      <c r="B768" t="s">
        <v>6864</v>
      </c>
      <c r="C768" t="s">
        <v>21006</v>
      </c>
      <c r="D768" t="s">
        <v>21007</v>
      </c>
      <c r="E768" t="s">
        <v>21008</v>
      </c>
      <c r="F768" s="1">
        <v>8.0792970000000004</v>
      </c>
      <c r="G768" s="1">
        <v>7.121429</v>
      </c>
      <c r="H768" s="1">
        <v>7.2312729999999998</v>
      </c>
      <c r="I768" s="1">
        <v>7.5749510000000004</v>
      </c>
      <c r="J768" s="1">
        <v>26.384599999999999</v>
      </c>
      <c r="K768" s="1">
        <v>25.790109999999999</v>
      </c>
      <c r="L768" s="1">
        <v>26.935960000000001</v>
      </c>
      <c r="M768" s="1">
        <v>32.868749999999999</v>
      </c>
      <c r="N768" s="1">
        <v>7.8328380000000003E-2</v>
      </c>
      <c r="O768">
        <v>1</v>
      </c>
      <c r="P768" s="1">
        <v>0.40997709999999998</v>
      </c>
      <c r="Q768" s="1">
        <v>3.5154860000000003E-2</v>
      </c>
      <c r="R768">
        <v>1.353321</v>
      </c>
      <c r="S768">
        <v>0</v>
      </c>
      <c r="T768">
        <v>1.6939900000000001</v>
      </c>
      <c r="U768">
        <v>0</v>
      </c>
    </row>
    <row r="769" spans="1:21">
      <c r="A769" t="s">
        <v>21009</v>
      </c>
      <c r="B769" t="s">
        <v>6873</v>
      </c>
      <c r="F769" s="1">
        <v>5.8250520000000003</v>
      </c>
      <c r="G769" s="1">
        <v>7.2226140000000001</v>
      </c>
      <c r="H769" s="1">
        <v>6.797383</v>
      </c>
      <c r="I769" s="1">
        <v>6.6349549999999997</v>
      </c>
      <c r="J769" s="1">
        <v>44.985529999999997</v>
      </c>
      <c r="K769" s="1">
        <v>45.804099999999998</v>
      </c>
      <c r="L769" s="1">
        <v>39.608449999999998</v>
      </c>
      <c r="M769" s="1">
        <v>41.086570000000002</v>
      </c>
      <c r="N769" s="1">
        <v>0.10220129999999999</v>
      </c>
      <c r="O769">
        <v>1</v>
      </c>
      <c r="P769" s="1">
        <v>6.7508349999999995E-2</v>
      </c>
      <c r="Q769" s="1">
        <v>0.93794520000000003</v>
      </c>
      <c r="R769">
        <v>1.926491</v>
      </c>
      <c r="S769">
        <v>0</v>
      </c>
      <c r="T769">
        <v>1.9489590000000001</v>
      </c>
      <c r="U769">
        <v>0</v>
      </c>
    </row>
    <row r="770" spans="1:21">
      <c r="A770" t="s">
        <v>19258</v>
      </c>
      <c r="B770" t="s">
        <v>6891</v>
      </c>
      <c r="C770" t="s">
        <v>19259</v>
      </c>
      <c r="D770" t="s">
        <v>19260</v>
      </c>
      <c r="E770" t="s">
        <v>19261</v>
      </c>
      <c r="F770" s="1">
        <v>1.0486340000000001</v>
      </c>
      <c r="G770" s="1">
        <v>1.277007</v>
      </c>
      <c r="H770" s="1">
        <v>2.163281</v>
      </c>
      <c r="I770" s="1">
        <v>2.9327619999999999</v>
      </c>
      <c r="J770" s="1">
        <v>4.0597240000000001</v>
      </c>
      <c r="K770" s="1">
        <v>3.0612219999999999</v>
      </c>
      <c r="L770" s="1">
        <v>8.0942120000000006</v>
      </c>
      <c r="M770" s="1">
        <v>8.7988800000000005</v>
      </c>
      <c r="N770" s="1">
        <v>0.70253880000000002</v>
      </c>
      <c r="O770" s="1">
        <v>0.12194530000000001</v>
      </c>
      <c r="P770" s="1">
        <v>1.246745</v>
      </c>
      <c r="Q770" s="1">
        <v>4.8695520000000003E-6</v>
      </c>
      <c r="R770">
        <v>0.86153599999999997</v>
      </c>
      <c r="S770">
        <v>3.0790999999999999E-2</v>
      </c>
      <c r="T770">
        <v>1.3158460000000001</v>
      </c>
      <c r="U770">
        <v>1.1E-5</v>
      </c>
    </row>
    <row r="771" spans="1:21">
      <c r="A771" t="s">
        <v>21011</v>
      </c>
      <c r="B771" t="s">
        <v>6896</v>
      </c>
      <c r="C771" t="s">
        <v>21012</v>
      </c>
      <c r="D771" t="s">
        <v>21013</v>
      </c>
      <c r="E771" t="s">
        <v>21014</v>
      </c>
      <c r="F771" s="1">
        <v>1.5164249999999999</v>
      </c>
      <c r="G771" s="1">
        <v>2.2548870000000001</v>
      </c>
      <c r="H771" s="1">
        <v>2.1221299999999998</v>
      </c>
      <c r="I771" s="1">
        <v>1.7857069999999999</v>
      </c>
      <c r="J771" s="1">
        <v>9.181324</v>
      </c>
      <c r="K771" s="1">
        <v>8.7673500000000004</v>
      </c>
      <c r="L771" s="1">
        <v>4.3036940000000001</v>
      </c>
      <c r="M771" s="1">
        <v>5.8445289999999996</v>
      </c>
      <c r="N771" s="1">
        <v>0.13887189999999999</v>
      </c>
      <c r="O771" s="1">
        <v>0.98219140000000005</v>
      </c>
      <c r="P771" s="1">
        <v>-0.53652180000000005</v>
      </c>
      <c r="Q771" s="1">
        <v>2.9576689999999999E-2</v>
      </c>
      <c r="R771">
        <v>1.677271</v>
      </c>
      <c r="S771">
        <v>0</v>
      </c>
      <c r="T771">
        <v>1.0313300000000001</v>
      </c>
      <c r="U771">
        <v>1.0280000000000001E-3</v>
      </c>
    </row>
    <row r="772" spans="1:21">
      <c r="A772" t="s">
        <v>21015</v>
      </c>
      <c r="B772" t="s">
        <v>6907</v>
      </c>
      <c r="F772" s="1">
        <v>9.369961</v>
      </c>
      <c r="G772" s="1">
        <v>5.3940840000000003</v>
      </c>
      <c r="H772" s="1">
        <v>3.9050060000000002</v>
      </c>
      <c r="I772" s="1">
        <v>4.5740319999999999</v>
      </c>
      <c r="J772" s="1">
        <v>0.37688569999999999</v>
      </c>
      <c r="K772">
        <v>0</v>
      </c>
      <c r="L772" s="1">
        <v>0.37042249999999999</v>
      </c>
      <c r="M772">
        <v>0</v>
      </c>
      <c r="N772" s="1">
        <v>-0.34734179999999998</v>
      </c>
      <c r="O772" s="1">
        <v>0.63327489999999997</v>
      </c>
      <c r="P772" s="1">
        <v>2.3449589999999999E-2</v>
      </c>
      <c r="Q772">
        <v>1</v>
      </c>
      <c r="R772">
        <v>-1.9500090000000001</v>
      </c>
      <c r="S772">
        <v>5.3000000000000001E-5</v>
      </c>
      <c r="T772">
        <v>-1.7216400000000001</v>
      </c>
      <c r="U772">
        <v>2.2390000000000001E-3</v>
      </c>
    </row>
    <row r="773" spans="1:21">
      <c r="A773" t="s">
        <v>22543</v>
      </c>
      <c r="B773" t="s">
        <v>6910</v>
      </c>
      <c r="F773" s="1">
        <v>7.5383870000000002</v>
      </c>
      <c r="G773" s="1">
        <v>9.1801060000000003</v>
      </c>
      <c r="H773" s="1">
        <v>8.9852129999999999</v>
      </c>
      <c r="I773" s="1">
        <v>9.4451590000000003</v>
      </c>
      <c r="J773" s="1">
        <v>20.012170000000001</v>
      </c>
      <c r="K773" s="1">
        <v>18.474530000000001</v>
      </c>
      <c r="L773" s="1">
        <v>27.755120000000002</v>
      </c>
      <c r="M773" s="1">
        <v>25.629829999999998</v>
      </c>
      <c r="N773" s="1">
        <v>0.23985039999999999</v>
      </c>
      <c r="O773" s="1">
        <v>0.61069410000000002</v>
      </c>
      <c r="P773" s="1">
        <v>0.68289310000000003</v>
      </c>
      <c r="Q773" s="1">
        <v>6.4931050000000001E-6</v>
      </c>
      <c r="R773">
        <v>0.89601399999999998</v>
      </c>
      <c r="S773">
        <v>7.9999999999999996E-6</v>
      </c>
      <c r="T773">
        <v>1.320106</v>
      </c>
      <c r="U773">
        <v>0</v>
      </c>
    </row>
    <row r="774" spans="1:21">
      <c r="A774" t="s">
        <v>21016</v>
      </c>
      <c r="B774" t="s">
        <v>6918</v>
      </c>
      <c r="F774" s="1">
        <v>7.4959689999999997</v>
      </c>
      <c r="G774" s="1">
        <v>9.0454650000000001</v>
      </c>
      <c r="H774" s="1">
        <v>6.3261099999999999</v>
      </c>
      <c r="I774" s="1">
        <v>6.3274109999999997</v>
      </c>
      <c r="J774" s="1">
        <v>49.145890000000001</v>
      </c>
      <c r="K774" s="1">
        <v>48.259590000000003</v>
      </c>
      <c r="L774" s="1">
        <v>26.81859</v>
      </c>
      <c r="M774" s="1">
        <v>25.61928</v>
      </c>
      <c r="N774" s="1">
        <v>-0.20801720000000001</v>
      </c>
      <c r="O774" s="1">
        <v>0.62136939999999996</v>
      </c>
      <c r="P774" s="1">
        <v>-0.63490239999999998</v>
      </c>
      <c r="Q774" s="1">
        <v>1.6437110000000001E-10</v>
      </c>
      <c r="R774">
        <v>2.231204</v>
      </c>
      <c r="S774">
        <v>0</v>
      </c>
      <c r="T774">
        <v>1.8205039999999999</v>
      </c>
      <c r="U774">
        <v>0</v>
      </c>
    </row>
    <row r="775" spans="1:21">
      <c r="A775" t="s">
        <v>21017</v>
      </c>
      <c r="B775" t="s">
        <v>6922</v>
      </c>
      <c r="F775" s="1">
        <v>56.873010000000001</v>
      </c>
      <c r="G775" s="1">
        <v>54.098280000000003</v>
      </c>
      <c r="H775" s="1">
        <v>100.5947</v>
      </c>
      <c r="I775" s="1">
        <v>98.992490000000004</v>
      </c>
      <c r="J775" s="1">
        <v>28.26764</v>
      </c>
      <c r="K775" s="1">
        <v>29.567450000000001</v>
      </c>
      <c r="L775" s="1">
        <v>18.824850000000001</v>
      </c>
      <c r="M775" s="1">
        <v>19.649930000000001</v>
      </c>
      <c r="N775" s="1">
        <v>0.9586614</v>
      </c>
      <c r="O775" s="1">
        <v>7.4810009999999996E-26</v>
      </c>
      <c r="P775" s="1">
        <v>-0.32467570000000001</v>
      </c>
      <c r="Q775" s="1">
        <v>9.3368359999999997E-2</v>
      </c>
      <c r="R775">
        <v>-1.0913600000000001</v>
      </c>
      <c r="S775">
        <v>0</v>
      </c>
      <c r="T775">
        <v>-2.4149989999999999</v>
      </c>
      <c r="U775">
        <v>0</v>
      </c>
    </row>
    <row r="776" spans="1:21">
      <c r="A776" t="s">
        <v>22544</v>
      </c>
      <c r="B776" t="s">
        <v>6923</v>
      </c>
      <c r="F776" s="1">
        <v>1.783901</v>
      </c>
      <c r="G776" s="1">
        <v>1.6137840000000001</v>
      </c>
      <c r="H776" s="1">
        <v>1.1682859999999999</v>
      </c>
      <c r="I776" s="1">
        <v>1.026332</v>
      </c>
      <c r="J776" s="1">
        <v>4.0591929999999996</v>
      </c>
      <c r="K776" s="1">
        <v>4.5188069999999998</v>
      </c>
      <c r="L776" s="1">
        <v>4.5436920000000001</v>
      </c>
      <c r="M776" s="1">
        <v>3.3324739999999999</v>
      </c>
      <c r="N776" s="1">
        <v>-0.25451269999999998</v>
      </c>
      <c r="O776" s="1">
        <v>0.84536310000000003</v>
      </c>
      <c r="P776" s="1">
        <v>8.7201020000000004E-2</v>
      </c>
      <c r="Q776" s="1">
        <v>0.94579159999999995</v>
      </c>
      <c r="R776">
        <v>0.76130799999999998</v>
      </c>
      <c r="S776">
        <v>4.4732000000000001E-2</v>
      </c>
      <c r="T776">
        <v>1.1789719999999999</v>
      </c>
      <c r="U776">
        <v>2.6150000000000001E-3</v>
      </c>
    </row>
    <row r="777" spans="1:21">
      <c r="A777" t="s">
        <v>21018</v>
      </c>
      <c r="B777" t="s">
        <v>6924</v>
      </c>
      <c r="F777" s="1">
        <v>1.8021590000000001</v>
      </c>
      <c r="G777" s="1">
        <v>1.0277320000000001</v>
      </c>
      <c r="H777" s="1">
        <v>1.0881270000000001</v>
      </c>
      <c r="I777" s="1">
        <v>0.82609739999999998</v>
      </c>
      <c r="J777" s="1">
        <v>3.539526</v>
      </c>
      <c r="K777" s="1">
        <v>3.9540280000000001</v>
      </c>
      <c r="L777" s="1">
        <v>3.746429</v>
      </c>
      <c r="M777" s="1">
        <v>3.4103729999999999</v>
      </c>
      <c r="N777" s="1">
        <v>-0.26900020000000002</v>
      </c>
      <c r="O777" s="1">
        <v>0.77852529999999998</v>
      </c>
      <c r="P777" s="1">
        <v>0.1622122</v>
      </c>
      <c r="Q777" s="1">
        <v>0.67799290000000001</v>
      </c>
      <c r="R777">
        <v>1.014211</v>
      </c>
      <c r="S777">
        <v>1.4100000000000001E-4</v>
      </c>
      <c r="T777">
        <v>1.4941329999999999</v>
      </c>
      <c r="U777">
        <v>0</v>
      </c>
    </row>
    <row r="778" spans="1:21">
      <c r="A778" t="s">
        <v>16863</v>
      </c>
      <c r="B778" t="s">
        <v>6925</v>
      </c>
      <c r="C778" t="s">
        <v>16864</v>
      </c>
      <c r="D778" t="s">
        <v>16865</v>
      </c>
      <c r="E778" t="s">
        <v>16866</v>
      </c>
      <c r="F778" s="1">
        <v>152.679</v>
      </c>
      <c r="G778" s="1">
        <v>150.34309999999999</v>
      </c>
      <c r="H778" s="1">
        <v>188.65549999999999</v>
      </c>
      <c r="I778" s="1">
        <v>192.47329999999999</v>
      </c>
      <c r="J778" s="1">
        <v>1263.8920000000001</v>
      </c>
      <c r="K778" s="1">
        <v>1261.922</v>
      </c>
      <c r="L778" s="1">
        <v>1077.0650000000001</v>
      </c>
      <c r="M778" s="1">
        <v>1096.296</v>
      </c>
      <c r="N778" s="1">
        <v>0.4497041</v>
      </c>
      <c r="O778" s="1">
        <v>4.5565800000000001E-4</v>
      </c>
      <c r="P778" s="1">
        <v>2.7985659999999999E-2</v>
      </c>
      <c r="Q778" s="1">
        <v>0.75668550000000001</v>
      </c>
      <c r="R778">
        <v>2.8044699999999998</v>
      </c>
      <c r="S778">
        <v>0</v>
      </c>
      <c r="T778">
        <v>2.36374</v>
      </c>
      <c r="U778">
        <v>0</v>
      </c>
    </row>
    <row r="779" spans="1:21">
      <c r="A779" t="s">
        <v>22545</v>
      </c>
      <c r="B779" t="s">
        <v>6929</v>
      </c>
      <c r="C779" t="s">
        <v>16572</v>
      </c>
      <c r="D779" t="s">
        <v>16750</v>
      </c>
      <c r="E779" t="s">
        <v>22546</v>
      </c>
      <c r="F779" s="1">
        <v>15.97551</v>
      </c>
      <c r="G779" s="1">
        <v>15.255549999999999</v>
      </c>
      <c r="H779" s="1">
        <v>14.21236</v>
      </c>
      <c r="I779" s="1">
        <v>15.57145</v>
      </c>
      <c r="J779" s="1">
        <v>28.133520000000001</v>
      </c>
      <c r="K779" s="1">
        <v>32.288119999999999</v>
      </c>
      <c r="L779" s="1">
        <v>44.15916</v>
      </c>
      <c r="M779" s="1">
        <v>40.677880000000002</v>
      </c>
      <c r="N779" s="1">
        <v>6.149582E-2</v>
      </c>
      <c r="O779">
        <v>1</v>
      </c>
      <c r="P779" s="1">
        <v>0.70827660000000003</v>
      </c>
      <c r="Q779" s="1">
        <v>1.4672330000000001E-7</v>
      </c>
      <c r="R779">
        <v>0.68447999999999998</v>
      </c>
      <c r="S779">
        <v>1.25E-4</v>
      </c>
      <c r="T779">
        <v>1.3165199999999999</v>
      </c>
      <c r="U779">
        <v>0</v>
      </c>
    </row>
    <row r="780" spans="1:21">
      <c r="A780" t="s">
        <v>22547</v>
      </c>
      <c r="B780" t="s">
        <v>6930</v>
      </c>
      <c r="F780" s="1">
        <v>86.249470000000002</v>
      </c>
      <c r="G780" s="1">
        <v>84.840360000000004</v>
      </c>
      <c r="H780" s="1">
        <v>68.590429999999998</v>
      </c>
      <c r="I780" s="1">
        <v>66.951419999999999</v>
      </c>
      <c r="J780" s="1">
        <v>56.246409999999997</v>
      </c>
      <c r="K780" s="1">
        <v>53.366950000000003</v>
      </c>
      <c r="L780" s="1">
        <v>27.89246</v>
      </c>
      <c r="M780" s="1">
        <v>33.056640000000002</v>
      </c>
      <c r="N780" s="1">
        <v>-0.19402710000000001</v>
      </c>
      <c r="O780" s="1">
        <v>6.9940109999999996E-3</v>
      </c>
      <c r="P780" s="1">
        <v>-0.59775599999999995</v>
      </c>
      <c r="Q780" s="1">
        <v>3.5689730000000003E-7</v>
      </c>
      <c r="R780">
        <v>-0.83588700000000005</v>
      </c>
      <c r="S780">
        <v>0</v>
      </c>
      <c r="T780">
        <v>-1.2617020000000001</v>
      </c>
      <c r="U780">
        <v>0</v>
      </c>
    </row>
    <row r="781" spans="1:21">
      <c r="A781" t="s">
        <v>21021</v>
      </c>
      <c r="B781" t="s">
        <v>6938</v>
      </c>
      <c r="C781" t="s">
        <v>16572</v>
      </c>
      <c r="D781" t="s">
        <v>20185</v>
      </c>
      <c r="E781" t="s">
        <v>21022</v>
      </c>
      <c r="F781" s="1">
        <v>0.54248890000000005</v>
      </c>
      <c r="G781" s="1">
        <v>0.67264429999999997</v>
      </c>
      <c r="H781" s="1">
        <v>0.7686944</v>
      </c>
      <c r="I781" s="1">
        <v>1.015147</v>
      </c>
      <c r="J781" s="1">
        <v>2.70573</v>
      </c>
      <c r="K781" s="1">
        <v>2.2181899999999999</v>
      </c>
      <c r="L781" s="1">
        <v>2.7022219999999999</v>
      </c>
      <c r="M781" s="1">
        <v>2.8375590000000002</v>
      </c>
      <c r="N781" s="1">
        <v>0.39996379999999998</v>
      </c>
      <c r="O781" s="1">
        <v>0.53511850000000005</v>
      </c>
      <c r="P781" s="1">
        <v>0.36244959999999998</v>
      </c>
      <c r="Q781" s="1">
        <v>0.30130709999999999</v>
      </c>
      <c r="R781">
        <v>1.267647</v>
      </c>
      <c r="S781">
        <v>7.3999999999999996E-5</v>
      </c>
      <c r="T781">
        <v>1.2167619999999999</v>
      </c>
      <c r="U781">
        <v>1.21E-4</v>
      </c>
    </row>
    <row r="782" spans="1:21">
      <c r="A782" t="s">
        <v>21023</v>
      </c>
      <c r="B782" t="s">
        <v>6939</v>
      </c>
      <c r="C782" t="s">
        <v>21024</v>
      </c>
      <c r="D782" t="s">
        <v>21025</v>
      </c>
      <c r="E782" t="s">
        <v>21026</v>
      </c>
      <c r="F782" s="1">
        <v>4.3200969999999996</v>
      </c>
      <c r="G782" s="1">
        <v>6.3131199999999996</v>
      </c>
      <c r="H782" s="1">
        <v>6.5072859999999997</v>
      </c>
      <c r="I782" s="1">
        <v>6.9961739999999999</v>
      </c>
      <c r="J782" s="1">
        <v>18.93224</v>
      </c>
      <c r="K782" s="1">
        <v>25.089410000000001</v>
      </c>
      <c r="L782" s="1">
        <v>21.470279999999999</v>
      </c>
      <c r="M782" s="1">
        <v>20.803429999999999</v>
      </c>
      <c r="N782" s="1">
        <v>0.41098469999999998</v>
      </c>
      <c r="O782" s="1">
        <v>0.26573730000000001</v>
      </c>
      <c r="P782" s="1">
        <v>0.19174649999999999</v>
      </c>
      <c r="Q782" s="1">
        <v>0.59333639999999999</v>
      </c>
      <c r="R782">
        <v>1.653726</v>
      </c>
      <c r="S782">
        <v>3.9999999999999998E-6</v>
      </c>
      <c r="T782">
        <v>1.4188179999999999</v>
      </c>
      <c r="U782">
        <v>0</v>
      </c>
    </row>
    <row r="783" spans="1:21">
      <c r="A783" t="s">
        <v>22548</v>
      </c>
      <c r="B783" t="s">
        <v>6945</v>
      </c>
      <c r="F783" s="1">
        <v>3.5024670000000002</v>
      </c>
      <c r="G783" s="1">
        <v>3.033058</v>
      </c>
      <c r="H783" s="1">
        <v>1.8732569999999999</v>
      </c>
      <c r="I783" s="1">
        <v>1.8284940000000001</v>
      </c>
      <c r="J783" s="1">
        <v>4.8211880000000003</v>
      </c>
      <c r="K783" s="1">
        <v>5.301628</v>
      </c>
      <c r="L783" s="1">
        <v>5.9231379999999998</v>
      </c>
      <c r="M783" s="1">
        <v>4.6648420000000002</v>
      </c>
      <c r="N783" s="1">
        <v>-0.46106839999999999</v>
      </c>
      <c r="O783" s="1">
        <v>0.33537099999999997</v>
      </c>
      <c r="P783" s="1">
        <v>0.26044260000000002</v>
      </c>
      <c r="Q783" s="1">
        <v>0.49845790000000001</v>
      </c>
      <c r="R783">
        <v>0.33826699999999998</v>
      </c>
      <c r="S783">
        <v>0.38269799999999998</v>
      </c>
      <c r="T783">
        <v>1.1096250000000001</v>
      </c>
      <c r="U783">
        <v>4.4000000000000002E-4</v>
      </c>
    </row>
    <row r="784" spans="1:21">
      <c r="A784" t="s">
        <v>22549</v>
      </c>
      <c r="B784" t="s">
        <v>6951</v>
      </c>
      <c r="C784" t="s">
        <v>22550</v>
      </c>
      <c r="D784" t="s">
        <v>22551</v>
      </c>
      <c r="E784" t="s">
        <v>16572</v>
      </c>
      <c r="F784" s="1">
        <v>6.4241229999999998</v>
      </c>
      <c r="G784" s="1">
        <v>5.8573529999999998</v>
      </c>
      <c r="H784" s="1">
        <v>4.0022270000000004</v>
      </c>
      <c r="I784" s="1">
        <v>3.9803000000000002</v>
      </c>
      <c r="J784" s="1">
        <v>11.36942</v>
      </c>
      <c r="K784" s="1">
        <v>11.7544</v>
      </c>
      <c r="L784" s="1">
        <v>10.6014</v>
      </c>
      <c r="M784" s="1">
        <v>9.4057480000000009</v>
      </c>
      <c r="N784" s="1">
        <v>-0.39399250000000002</v>
      </c>
      <c r="O784" s="1">
        <v>0.25523829999999997</v>
      </c>
      <c r="P784" s="1">
        <v>3.1723080000000001E-2</v>
      </c>
      <c r="Q784">
        <v>1</v>
      </c>
      <c r="R784">
        <v>0.63537399999999999</v>
      </c>
      <c r="S784">
        <v>2.5070000000000001E-3</v>
      </c>
      <c r="T784">
        <v>1.0821730000000001</v>
      </c>
      <c r="U784">
        <v>9.9999999999999995E-7</v>
      </c>
    </row>
    <row r="785" spans="1:21">
      <c r="A785" t="s">
        <v>19266</v>
      </c>
      <c r="B785" t="s">
        <v>6968</v>
      </c>
      <c r="F785" s="1">
        <v>0.15476780000000001</v>
      </c>
      <c r="G785" s="1">
        <v>7.5389339999999999E-2</v>
      </c>
      <c r="H785" s="1">
        <v>0.1064262</v>
      </c>
      <c r="I785">
        <v>0</v>
      </c>
      <c r="J785" s="1">
        <v>0.44510100000000002</v>
      </c>
      <c r="K785" s="1">
        <v>0.26773669999999999</v>
      </c>
      <c r="L785" s="1">
        <v>1.144147</v>
      </c>
      <c r="M785" s="1">
        <v>1.956372</v>
      </c>
      <c r="N785" s="1">
        <v>-0.42377799999999999</v>
      </c>
      <c r="O785" s="1">
        <v>0.96648999999999996</v>
      </c>
      <c r="P785" s="1">
        <v>1.6613869999999999</v>
      </c>
      <c r="Q785" s="1">
        <v>4.7361779999999997E-3</v>
      </c>
      <c r="R785">
        <v>0.59308700000000003</v>
      </c>
      <c r="S785">
        <v>0.320963</v>
      </c>
      <c r="T785">
        <v>2.8012800000000002</v>
      </c>
      <c r="U785">
        <v>2.3E-5</v>
      </c>
    </row>
    <row r="786" spans="1:21">
      <c r="A786" t="s">
        <v>19268</v>
      </c>
      <c r="B786" t="s">
        <v>6993</v>
      </c>
      <c r="F786" s="1">
        <v>5.8853989999999996</v>
      </c>
      <c r="G786" s="1">
        <v>4.9817419999999997</v>
      </c>
      <c r="H786" s="1">
        <v>7.3422770000000002</v>
      </c>
      <c r="I786" s="1">
        <v>7.5985649999999998</v>
      </c>
      <c r="J786" s="1">
        <v>10.245229999999999</v>
      </c>
      <c r="K786" s="1">
        <v>8.9294980000000006</v>
      </c>
      <c r="L786" s="1">
        <v>24.92211</v>
      </c>
      <c r="M786" s="1">
        <v>23.21442</v>
      </c>
      <c r="N786" s="1">
        <v>0.50145729999999999</v>
      </c>
      <c r="O786" s="1">
        <v>8.4737640000000003E-2</v>
      </c>
      <c r="P786" s="1">
        <v>1.4874559999999999</v>
      </c>
      <c r="Q786" s="1">
        <v>1.3E-23</v>
      </c>
      <c r="R786">
        <v>0.53237299999999999</v>
      </c>
      <c r="S786">
        <v>3.6157000000000002E-2</v>
      </c>
      <c r="T786">
        <v>1.4724219999999999</v>
      </c>
      <c r="U786">
        <v>0</v>
      </c>
    </row>
    <row r="787" spans="1:21">
      <c r="A787" t="s">
        <v>19269</v>
      </c>
      <c r="B787" t="s">
        <v>6996</v>
      </c>
      <c r="C787" t="s">
        <v>19270</v>
      </c>
      <c r="D787" t="s">
        <v>19271</v>
      </c>
      <c r="E787" t="s">
        <v>19272</v>
      </c>
      <c r="F787" s="1">
        <v>1.1150659999999999</v>
      </c>
      <c r="G787" s="1">
        <v>1.30359</v>
      </c>
      <c r="H787" s="1">
        <v>1.090525</v>
      </c>
      <c r="I787" s="1">
        <v>1.1309959999999999</v>
      </c>
      <c r="J787" s="1">
        <v>12.03801</v>
      </c>
      <c r="K787" s="1">
        <v>9.1305029999999991</v>
      </c>
      <c r="L787" s="1">
        <v>3.6852450000000001</v>
      </c>
      <c r="M787" s="1">
        <v>3.6939139999999999</v>
      </c>
      <c r="N787" s="1">
        <v>1.169136E-2</v>
      </c>
      <c r="O787">
        <v>1</v>
      </c>
      <c r="P787" s="1">
        <v>-1.1411990000000001</v>
      </c>
      <c r="Q787" s="1">
        <v>9.2364779999999999E-5</v>
      </c>
      <c r="R787">
        <v>2.3234759999999999</v>
      </c>
      <c r="S787">
        <v>0</v>
      </c>
      <c r="T787">
        <v>1.2492430000000001</v>
      </c>
      <c r="U787">
        <v>1.5699999999999999E-4</v>
      </c>
    </row>
    <row r="788" spans="1:21">
      <c r="A788" t="s">
        <v>21030</v>
      </c>
      <c r="B788" t="s">
        <v>7025</v>
      </c>
      <c r="F788" s="1">
        <v>2.822641</v>
      </c>
      <c r="G788" s="1">
        <v>1.874924</v>
      </c>
      <c r="H788" s="1">
        <v>2.940896</v>
      </c>
      <c r="I788" s="1">
        <v>2.985446</v>
      </c>
      <c r="J788" s="1">
        <v>26.680589999999999</v>
      </c>
      <c r="K788" s="1">
        <v>25.19162</v>
      </c>
      <c r="L788" s="1">
        <v>16.626529999999999</v>
      </c>
      <c r="M788" s="1">
        <v>16.66564</v>
      </c>
      <c r="N788" s="1">
        <v>0.31747379999999997</v>
      </c>
      <c r="O788" s="1">
        <v>0.67408440000000003</v>
      </c>
      <c r="P788" s="1">
        <v>-0.3736141</v>
      </c>
      <c r="Q788" s="1">
        <v>4.1873870000000001E-2</v>
      </c>
      <c r="R788">
        <v>2.7051880000000001</v>
      </c>
      <c r="S788">
        <v>0</v>
      </c>
      <c r="T788">
        <v>2.0420600000000002</v>
      </c>
      <c r="U788">
        <v>0</v>
      </c>
    </row>
    <row r="789" spans="1:21">
      <c r="A789" t="s">
        <v>17852</v>
      </c>
      <c r="B789" t="s">
        <v>7046</v>
      </c>
      <c r="F789" s="1">
        <v>0.52940640000000005</v>
      </c>
      <c r="G789" s="1">
        <v>1.031522</v>
      </c>
      <c r="H789" s="1">
        <v>3.813822</v>
      </c>
      <c r="I789" s="1">
        <v>3.8580589999999999</v>
      </c>
      <c r="J789" s="1">
        <v>0.6023212</v>
      </c>
      <c r="K789" s="1">
        <v>0.65416660000000004</v>
      </c>
      <c r="L789" s="1">
        <v>0.2631076</v>
      </c>
      <c r="M789" s="1">
        <v>0.32965820000000001</v>
      </c>
      <c r="N789" s="1">
        <v>1.630323</v>
      </c>
      <c r="O789" s="1">
        <v>7.3678970000000005E-8</v>
      </c>
      <c r="P789" s="1">
        <v>-0.41108030000000001</v>
      </c>
      <c r="Q789" s="1">
        <v>0.63002720000000001</v>
      </c>
      <c r="R789">
        <v>-0.23891899999999999</v>
      </c>
      <c r="S789">
        <v>0.73917200000000005</v>
      </c>
      <c r="T789">
        <v>-2.5083340000000001</v>
      </c>
      <c r="U789">
        <v>0</v>
      </c>
    </row>
    <row r="790" spans="1:21">
      <c r="A790" t="s">
        <v>16872</v>
      </c>
      <c r="B790" t="s">
        <v>7048</v>
      </c>
      <c r="C790" t="s">
        <v>16873</v>
      </c>
      <c r="D790" t="s">
        <v>16874</v>
      </c>
      <c r="E790" t="s">
        <v>16875</v>
      </c>
      <c r="F790" s="1">
        <v>882.99580000000003</v>
      </c>
      <c r="G790" s="1">
        <v>920.904</v>
      </c>
      <c r="H790" s="1">
        <v>888.51009999999997</v>
      </c>
      <c r="I790" s="1">
        <v>894.2835</v>
      </c>
      <c r="J790" s="1">
        <v>381.05439999999999</v>
      </c>
      <c r="K790" s="1">
        <v>378.81150000000002</v>
      </c>
      <c r="L790" s="1">
        <v>381.52499999999998</v>
      </c>
      <c r="M790" s="1">
        <v>382.10809999999998</v>
      </c>
      <c r="N790" s="1">
        <v>0.12275229999999999</v>
      </c>
      <c r="O790" s="1">
        <v>1.609057E-4</v>
      </c>
      <c r="P790" s="1">
        <v>0.2513957</v>
      </c>
      <c r="Q790" s="1">
        <v>8.3450210000000005E-12</v>
      </c>
      <c r="R790">
        <v>-1.446258</v>
      </c>
      <c r="S790">
        <v>0</v>
      </c>
      <c r="T790">
        <v>-1.3405530000000001</v>
      </c>
      <c r="U790">
        <v>0</v>
      </c>
    </row>
    <row r="791" spans="1:21">
      <c r="A791" t="s">
        <v>22552</v>
      </c>
      <c r="B791" t="s">
        <v>7059</v>
      </c>
      <c r="F791" s="1">
        <v>9.97133</v>
      </c>
      <c r="G791" s="1">
        <v>9.5550680000000003</v>
      </c>
      <c r="H791" s="1">
        <v>15.7369</v>
      </c>
      <c r="I791" s="1">
        <v>15.72659</v>
      </c>
      <c r="J791" s="1">
        <v>6.79854</v>
      </c>
      <c r="K791" s="1">
        <v>5.6556230000000003</v>
      </c>
      <c r="L791" s="1">
        <v>7.6060530000000002</v>
      </c>
      <c r="M791" s="1">
        <v>7.5526939999999998</v>
      </c>
      <c r="N791" s="1">
        <v>0.75764640000000005</v>
      </c>
      <c r="O791" s="1">
        <v>6.9035260000000004E-6</v>
      </c>
      <c r="P791" s="1">
        <v>0.48358849999999998</v>
      </c>
      <c r="Q791" s="1">
        <v>5.046664E-2</v>
      </c>
      <c r="R791">
        <v>-0.76018699999999995</v>
      </c>
      <c r="S791">
        <v>2.5999999999999998E-4</v>
      </c>
      <c r="T791">
        <v>-1.1010329999999999</v>
      </c>
      <c r="U791">
        <v>0</v>
      </c>
    </row>
    <row r="792" spans="1:21">
      <c r="A792" t="s">
        <v>22553</v>
      </c>
      <c r="B792" t="s">
        <v>7072</v>
      </c>
      <c r="C792" t="s">
        <v>16572</v>
      </c>
      <c r="D792" t="s">
        <v>22554</v>
      </c>
      <c r="E792" t="s">
        <v>16572</v>
      </c>
      <c r="F792" s="1">
        <v>84.326790000000003</v>
      </c>
      <c r="G792" s="1">
        <v>81.545850000000002</v>
      </c>
      <c r="H792" s="1">
        <v>75.744439999999997</v>
      </c>
      <c r="I792" s="1">
        <v>78.258949999999999</v>
      </c>
      <c r="J792" s="1">
        <v>167.72450000000001</v>
      </c>
      <c r="K792" s="1">
        <v>158.95689999999999</v>
      </c>
      <c r="L792" s="1">
        <v>166.2038</v>
      </c>
      <c r="M792" s="1">
        <v>179.91159999999999</v>
      </c>
      <c r="N792" s="1">
        <v>3.1666850000000003E-2</v>
      </c>
      <c r="O792" s="1">
        <v>0.99297219999999997</v>
      </c>
      <c r="P792" s="1">
        <v>0.32498749999999998</v>
      </c>
      <c r="Q792" s="1">
        <v>5.9942689999999997E-5</v>
      </c>
      <c r="R792">
        <v>0.76121000000000005</v>
      </c>
      <c r="S792">
        <v>0</v>
      </c>
      <c r="T792">
        <v>1.0348539999999999</v>
      </c>
      <c r="U792">
        <v>0</v>
      </c>
    </row>
    <row r="793" spans="1:21">
      <c r="A793" t="s">
        <v>17853</v>
      </c>
      <c r="B793" t="s">
        <v>7084</v>
      </c>
      <c r="F793" s="1">
        <v>3.7316820000000002</v>
      </c>
      <c r="G793" s="1">
        <v>4.9338899999999999</v>
      </c>
      <c r="H793" s="1">
        <v>121.70610000000001</v>
      </c>
      <c r="I793" s="1">
        <v>115.69670000000001</v>
      </c>
      <c r="J793" s="1">
        <v>4.2456440000000004</v>
      </c>
      <c r="K793" s="1">
        <v>3.6888730000000001</v>
      </c>
      <c r="L793" s="1">
        <v>11.127560000000001</v>
      </c>
      <c r="M793" s="1">
        <v>9.8757090000000005</v>
      </c>
      <c r="N793" s="1">
        <v>4.4257070000000001</v>
      </c>
      <c r="O793" s="1">
        <v>9.1407499999999996E-275</v>
      </c>
      <c r="P793" s="1">
        <v>1.3989769999999999</v>
      </c>
      <c r="Q793" s="1">
        <v>2.351519E-8</v>
      </c>
      <c r="R793">
        <v>-0.238339</v>
      </c>
      <c r="S793">
        <v>0.62700500000000003</v>
      </c>
      <c r="T793">
        <v>-3.4777589999999998</v>
      </c>
      <c r="U793">
        <v>0</v>
      </c>
    </row>
    <row r="794" spans="1:21">
      <c r="A794" t="s">
        <v>21032</v>
      </c>
      <c r="B794" t="s">
        <v>7085</v>
      </c>
      <c r="C794" t="s">
        <v>21033</v>
      </c>
      <c r="D794" t="s">
        <v>21034</v>
      </c>
      <c r="E794" t="s">
        <v>21035</v>
      </c>
      <c r="F794" s="1">
        <v>36.077379999999998</v>
      </c>
      <c r="G794" s="1">
        <v>37.918120000000002</v>
      </c>
      <c r="H794" s="1">
        <v>44.253239999999998</v>
      </c>
      <c r="I794" s="1">
        <v>42.614019999999996</v>
      </c>
      <c r="J794" s="1">
        <v>150.20519999999999</v>
      </c>
      <c r="K794" s="1">
        <v>148.5076</v>
      </c>
      <c r="L794" s="1">
        <v>134.2021</v>
      </c>
      <c r="M794" s="1">
        <v>133.17189999999999</v>
      </c>
      <c r="N794" s="1">
        <v>0.3606531</v>
      </c>
      <c r="O794" s="1">
        <v>5.2884069999999995E-4</v>
      </c>
      <c r="P794" s="1">
        <v>8.46494E-2</v>
      </c>
      <c r="Q794" s="1">
        <v>0.18965489999999999</v>
      </c>
      <c r="R794">
        <v>1.784125</v>
      </c>
      <c r="S794">
        <v>0</v>
      </c>
      <c r="T794">
        <v>1.4876750000000001</v>
      </c>
      <c r="U794">
        <v>0</v>
      </c>
    </row>
    <row r="795" spans="1:21">
      <c r="A795" t="s">
        <v>22555</v>
      </c>
      <c r="B795" t="s">
        <v>7090</v>
      </c>
      <c r="F795" s="1">
        <v>15.13823</v>
      </c>
      <c r="G795" s="1">
        <v>14.846360000000001</v>
      </c>
      <c r="H795" s="1">
        <v>6.2921529999999999</v>
      </c>
      <c r="I795" s="1">
        <v>6.4127599999999996</v>
      </c>
      <c r="J795" s="1">
        <v>13.03861</v>
      </c>
      <c r="K795" s="1">
        <v>12.22106</v>
      </c>
      <c r="L795" s="1">
        <v>22.031279999999999</v>
      </c>
      <c r="M795" s="1">
        <v>22.17109</v>
      </c>
      <c r="N795" s="1">
        <v>-0.96134889999999995</v>
      </c>
      <c r="O795" s="1">
        <v>1.4488129999999999E-6</v>
      </c>
      <c r="P795" s="1">
        <v>0.99819970000000002</v>
      </c>
      <c r="Q795" s="1">
        <v>3.6318959999999998E-11</v>
      </c>
      <c r="R795">
        <v>-0.41399000000000002</v>
      </c>
      <c r="S795">
        <v>3.6699000000000002E-2</v>
      </c>
      <c r="T795">
        <v>1.5601160000000001</v>
      </c>
      <c r="U795">
        <v>0</v>
      </c>
    </row>
    <row r="796" spans="1:21">
      <c r="A796" t="s">
        <v>21040</v>
      </c>
      <c r="B796" t="s">
        <v>7091</v>
      </c>
      <c r="F796" s="1">
        <v>0.65539619999999998</v>
      </c>
      <c r="G796" s="1">
        <v>0.31925170000000003</v>
      </c>
      <c r="H796" s="1">
        <v>1.2018230000000001</v>
      </c>
      <c r="I796" s="1">
        <v>0.29327619999999999</v>
      </c>
      <c r="J796" s="1">
        <v>6.9595269999999996</v>
      </c>
      <c r="K796" s="1">
        <v>7.6530560000000003</v>
      </c>
      <c r="L796" s="1">
        <v>15.105399999999999</v>
      </c>
      <c r="M796" s="1">
        <v>13.42686</v>
      </c>
      <c r="N796" s="1">
        <v>0.1496111</v>
      </c>
      <c r="O796">
        <v>1</v>
      </c>
      <c r="P796" s="1">
        <v>0.95730780000000004</v>
      </c>
      <c r="Q796" s="1">
        <v>3.1017010000000001E-3</v>
      </c>
      <c r="R796">
        <v>1.634606</v>
      </c>
      <c r="S796">
        <v>6.4999999999999994E-5</v>
      </c>
      <c r="T796">
        <v>2.5241120000000001</v>
      </c>
      <c r="U796">
        <v>0</v>
      </c>
    </row>
    <row r="797" spans="1:21">
      <c r="A797" t="s">
        <v>17854</v>
      </c>
      <c r="B797" t="s">
        <v>7097</v>
      </c>
      <c r="C797" t="s">
        <v>17855</v>
      </c>
      <c r="D797" t="s">
        <v>16750</v>
      </c>
      <c r="E797" t="s">
        <v>17856</v>
      </c>
      <c r="F797" s="1">
        <v>4.2683369999999998</v>
      </c>
      <c r="G797" s="1">
        <v>2.548648</v>
      </c>
      <c r="H797" s="1">
        <v>11.235530000000001</v>
      </c>
      <c r="I797" s="1">
        <v>11.82963</v>
      </c>
      <c r="J797" s="1">
        <v>2.9241709999999999</v>
      </c>
      <c r="K797" s="1">
        <v>2.6200939999999999</v>
      </c>
      <c r="L797" s="1">
        <v>3.4727800000000002</v>
      </c>
      <c r="M797" s="1">
        <v>2.8807860000000001</v>
      </c>
      <c r="N797" s="1">
        <v>1.494934</v>
      </c>
      <c r="O797" s="1">
        <v>2.5955980000000002E-9</v>
      </c>
      <c r="P797" s="1">
        <v>0.32194610000000001</v>
      </c>
      <c r="Q797" s="1">
        <v>0.57384009999999996</v>
      </c>
      <c r="R797">
        <v>-0.31808999999999998</v>
      </c>
      <c r="S797">
        <v>0.50598799999999999</v>
      </c>
      <c r="T797">
        <v>-1.6639330000000001</v>
      </c>
      <c r="U797">
        <v>0</v>
      </c>
    </row>
    <row r="798" spans="1:21">
      <c r="A798" t="s">
        <v>22556</v>
      </c>
      <c r="B798" t="s">
        <v>7102</v>
      </c>
      <c r="F798" s="1">
        <v>51.605139999999999</v>
      </c>
      <c r="G798" s="1">
        <v>43.914920000000002</v>
      </c>
      <c r="H798" s="1">
        <v>71.827709999999996</v>
      </c>
      <c r="I798" s="1">
        <v>64.268720000000002</v>
      </c>
      <c r="J798" s="1">
        <v>33.011150000000001</v>
      </c>
      <c r="K798" s="1">
        <v>33.07403</v>
      </c>
      <c r="L798" s="1">
        <v>30.282039999999999</v>
      </c>
      <c r="M798" s="1">
        <v>31.437329999999999</v>
      </c>
      <c r="N798" s="1">
        <v>0.60567899999999997</v>
      </c>
      <c r="O798" s="1">
        <v>1.6230039999999999E-4</v>
      </c>
      <c r="P798" s="1">
        <v>0.13463159999999999</v>
      </c>
      <c r="Q798" s="1">
        <v>0.7196728</v>
      </c>
      <c r="R798">
        <v>-0.66617599999999999</v>
      </c>
      <c r="S798">
        <v>2.9100000000000003E-4</v>
      </c>
      <c r="T798">
        <v>-1.1875089999999999</v>
      </c>
      <c r="U798">
        <v>0</v>
      </c>
    </row>
    <row r="799" spans="1:21">
      <c r="A799" t="s">
        <v>16876</v>
      </c>
      <c r="B799" t="s">
        <v>7104</v>
      </c>
      <c r="F799" s="1">
        <v>1068.0409999999999</v>
      </c>
      <c r="G799" s="1">
        <v>1076.2629999999999</v>
      </c>
      <c r="H799" s="1">
        <v>1003.605</v>
      </c>
      <c r="I799" s="1">
        <v>1010.588</v>
      </c>
      <c r="J799" s="1">
        <v>526.9855</v>
      </c>
      <c r="K799" s="1">
        <v>518.13459999999998</v>
      </c>
      <c r="L799" s="1">
        <v>503.05430000000001</v>
      </c>
      <c r="M799" s="1">
        <v>492.66</v>
      </c>
      <c r="N799" s="1">
        <v>4.9116109999999998E-2</v>
      </c>
      <c r="O799" s="1">
        <v>0.49854920000000003</v>
      </c>
      <c r="P799" s="1">
        <v>0.17400070000000001</v>
      </c>
      <c r="Q799" s="1">
        <v>3.551579E-3</v>
      </c>
      <c r="R799">
        <v>-1.232545</v>
      </c>
      <c r="S799">
        <v>0</v>
      </c>
      <c r="T799">
        <v>-1.1313070000000001</v>
      </c>
      <c r="U799">
        <v>0</v>
      </c>
    </row>
    <row r="800" spans="1:21">
      <c r="A800" t="s">
        <v>22557</v>
      </c>
      <c r="B800" t="s">
        <v>7126</v>
      </c>
      <c r="F800" s="1">
        <v>0.71056989999999998</v>
      </c>
      <c r="G800" s="1">
        <v>0.34612749999999998</v>
      </c>
      <c r="H800" s="1">
        <v>0.32574920000000002</v>
      </c>
      <c r="I800" s="1">
        <v>0.95389570000000001</v>
      </c>
      <c r="J800" s="1">
        <v>0.94317569999999995</v>
      </c>
      <c r="K800" s="1">
        <v>1.53654</v>
      </c>
      <c r="L800" s="1">
        <v>4.0170060000000003</v>
      </c>
      <c r="M800" s="1">
        <v>5.5750919999999997</v>
      </c>
      <c r="N800" s="1">
        <v>8.1148040000000005E-2</v>
      </c>
      <c r="O800">
        <v>1</v>
      </c>
      <c r="P800" s="1">
        <v>1.1504380000000001</v>
      </c>
      <c r="Q800" s="1">
        <v>1.5668970000000001E-2</v>
      </c>
      <c r="R800">
        <v>0.298655</v>
      </c>
      <c r="S800">
        <v>0.82595099999999999</v>
      </c>
      <c r="T800">
        <v>1.334954</v>
      </c>
      <c r="U800">
        <v>9.9190000000000007E-3</v>
      </c>
    </row>
    <row r="801" spans="1:21">
      <c r="A801" t="s">
        <v>22558</v>
      </c>
      <c r="B801" t="s">
        <v>7153</v>
      </c>
      <c r="F801" s="1">
        <v>0.82542490000000002</v>
      </c>
      <c r="G801" s="1">
        <v>0.51173159999999995</v>
      </c>
      <c r="H801" s="1">
        <v>0.48160340000000001</v>
      </c>
      <c r="I801" s="1">
        <v>0.40293869999999998</v>
      </c>
      <c r="J801" s="1">
        <v>1.3280350000000001</v>
      </c>
      <c r="K801" s="1">
        <v>1.038489</v>
      </c>
      <c r="L801" s="1">
        <v>2.15368</v>
      </c>
      <c r="M801" s="1">
        <v>1.5699970000000001</v>
      </c>
      <c r="N801" s="1">
        <v>-0.19321959999999999</v>
      </c>
      <c r="O801" s="1">
        <v>0.95582339999999999</v>
      </c>
      <c r="P801" s="1">
        <v>0.64123660000000005</v>
      </c>
      <c r="Q801" s="1">
        <v>0.1346368</v>
      </c>
      <c r="R801">
        <v>0.35803600000000002</v>
      </c>
      <c r="S801">
        <v>0.57340999999999998</v>
      </c>
      <c r="T801">
        <v>1.2319230000000001</v>
      </c>
      <c r="U801">
        <v>3.49E-3</v>
      </c>
    </row>
    <row r="802" spans="1:21">
      <c r="A802" t="s">
        <v>19286</v>
      </c>
      <c r="B802" t="s">
        <v>7155</v>
      </c>
      <c r="F802" s="1">
        <v>0.72389219999999999</v>
      </c>
      <c r="G802" s="1">
        <v>0.50373849999999998</v>
      </c>
      <c r="H802" s="1">
        <v>0.52148899999999998</v>
      </c>
      <c r="I802" s="1">
        <v>1.110606</v>
      </c>
      <c r="J802" s="1">
        <v>1.189635</v>
      </c>
      <c r="K802" s="1">
        <v>1.6547970000000001</v>
      </c>
      <c r="L802" s="1">
        <v>3.6875849999999999</v>
      </c>
      <c r="M802" s="1">
        <v>4.1920999999999999</v>
      </c>
      <c r="N802" s="1">
        <v>0.27859679999999998</v>
      </c>
      <c r="O802" s="1">
        <v>0.80331969999999997</v>
      </c>
      <c r="P802" s="1">
        <v>1.4518059999999999</v>
      </c>
      <c r="Q802" s="1">
        <v>1.6156269999999999E-8</v>
      </c>
      <c r="R802">
        <v>0.647679</v>
      </c>
      <c r="S802">
        <v>0.120254</v>
      </c>
      <c r="T802">
        <v>1.7846690000000001</v>
      </c>
      <c r="U802">
        <v>0</v>
      </c>
    </row>
    <row r="803" spans="1:21">
      <c r="A803" t="s">
        <v>21042</v>
      </c>
      <c r="B803" t="s">
        <v>7170</v>
      </c>
      <c r="F803" s="1">
        <v>16.609780000000001</v>
      </c>
      <c r="G803" s="1">
        <v>18.108049999999999</v>
      </c>
      <c r="H803" s="1">
        <v>16.558479999999999</v>
      </c>
      <c r="I803" s="1">
        <v>15.14034</v>
      </c>
      <c r="J803" s="1">
        <v>7.932258</v>
      </c>
      <c r="K803" s="1">
        <v>7.5634930000000002</v>
      </c>
      <c r="L803" s="1">
        <v>6.3057730000000003</v>
      </c>
      <c r="M803" s="1">
        <v>6.5504480000000003</v>
      </c>
      <c r="N803" s="1">
        <v>8.0136510000000001E-3</v>
      </c>
      <c r="O803">
        <v>1</v>
      </c>
      <c r="P803" s="1">
        <v>-2.300615E-2</v>
      </c>
      <c r="Q803">
        <v>1</v>
      </c>
      <c r="R803">
        <v>-1.3025070000000001</v>
      </c>
      <c r="S803">
        <v>0</v>
      </c>
      <c r="T803">
        <v>-1.3670020000000001</v>
      </c>
      <c r="U803">
        <v>0</v>
      </c>
    </row>
    <row r="804" spans="1:21">
      <c r="A804" t="s">
        <v>17859</v>
      </c>
      <c r="B804" t="s">
        <v>7174</v>
      </c>
      <c r="F804" s="1">
        <v>0.99693410000000005</v>
      </c>
      <c r="G804" s="1">
        <v>0.38849529999999999</v>
      </c>
      <c r="H804" s="1">
        <v>4.935905</v>
      </c>
      <c r="I804" s="1">
        <v>6.0670590000000004</v>
      </c>
      <c r="J804" s="1">
        <v>7.0575010000000002</v>
      </c>
      <c r="K804" s="1">
        <v>4.4840140000000002</v>
      </c>
      <c r="L804" s="1">
        <v>79.422619999999995</v>
      </c>
      <c r="M804" s="1">
        <v>73.525769999999994</v>
      </c>
      <c r="N804" s="1">
        <v>1.60165</v>
      </c>
      <c r="O804" s="1">
        <v>7.8207900000000007E-6</v>
      </c>
      <c r="P804" s="1">
        <v>3.6229040000000001</v>
      </c>
      <c r="Q804" s="1">
        <v>7.2420870000000006E-116</v>
      </c>
      <c r="R804">
        <v>1.531603</v>
      </c>
      <c r="S804">
        <v>3.8299999999999999E-4</v>
      </c>
      <c r="T804">
        <v>3.3477269999999999</v>
      </c>
      <c r="U804">
        <v>0</v>
      </c>
    </row>
    <row r="805" spans="1:21">
      <c r="A805" t="s">
        <v>22559</v>
      </c>
      <c r="B805" t="s">
        <v>7193</v>
      </c>
      <c r="F805" s="1">
        <v>39.731850000000001</v>
      </c>
      <c r="G805" s="1">
        <v>42.599020000000003</v>
      </c>
      <c r="H805" s="1">
        <v>32.57394</v>
      </c>
      <c r="I805" s="1">
        <v>30.854869999999998</v>
      </c>
      <c r="J805" s="1">
        <v>23.811209999999999</v>
      </c>
      <c r="K805" s="1">
        <v>22.547370000000001</v>
      </c>
      <c r="L805" s="1">
        <v>15.54097</v>
      </c>
      <c r="M805" s="1">
        <v>12.82856</v>
      </c>
      <c r="N805" s="1">
        <v>-0.21842449999999999</v>
      </c>
      <c r="O805" s="1">
        <v>0.38912400000000003</v>
      </c>
      <c r="P805" s="1">
        <v>-0.4257399</v>
      </c>
      <c r="Q805" s="1">
        <v>9.6870629999999999E-2</v>
      </c>
      <c r="R805">
        <v>-0.95081499999999997</v>
      </c>
      <c r="S805">
        <v>0</v>
      </c>
      <c r="T805">
        <v>-1.1835640000000001</v>
      </c>
      <c r="U805">
        <v>0</v>
      </c>
    </row>
    <row r="806" spans="1:21">
      <c r="A806" t="s">
        <v>22560</v>
      </c>
      <c r="B806" t="s">
        <v>7194</v>
      </c>
      <c r="F806" s="1">
        <v>6.1737130000000002</v>
      </c>
      <c r="G806" s="1">
        <v>4.5993890000000004</v>
      </c>
      <c r="H806" s="1">
        <v>3.9956309999999999</v>
      </c>
      <c r="I806" s="1">
        <v>2.9251140000000002</v>
      </c>
      <c r="J806" s="1">
        <v>13.17577</v>
      </c>
      <c r="K806" s="1">
        <v>13.50713</v>
      </c>
      <c r="L806" s="1">
        <v>12.002269999999999</v>
      </c>
      <c r="M806" s="1">
        <v>13.930059999999999</v>
      </c>
      <c r="N806" s="1">
        <v>-0.2678413</v>
      </c>
      <c r="O806" s="1">
        <v>0.81204319999999997</v>
      </c>
      <c r="P806" s="1">
        <v>0.16341049999999999</v>
      </c>
      <c r="Q806" s="1">
        <v>0.80374659999999998</v>
      </c>
      <c r="R806">
        <v>0.76917899999999995</v>
      </c>
      <c r="S806">
        <v>3.7900000000000003E-2</v>
      </c>
      <c r="T806">
        <v>1.274165</v>
      </c>
      <c r="U806">
        <v>6.9700000000000003E-4</v>
      </c>
    </row>
    <row r="807" spans="1:21">
      <c r="A807" t="s">
        <v>16880</v>
      </c>
      <c r="B807" t="s">
        <v>7237</v>
      </c>
      <c r="C807" t="s">
        <v>16572</v>
      </c>
      <c r="D807" t="s">
        <v>16750</v>
      </c>
      <c r="E807" t="s">
        <v>16881</v>
      </c>
      <c r="F807" s="1">
        <v>865.31700000000001</v>
      </c>
      <c r="G807" s="1">
        <v>857.29579999999999</v>
      </c>
      <c r="H807" s="1">
        <v>837.73789999999997</v>
      </c>
      <c r="I807" s="1">
        <v>870.20050000000003</v>
      </c>
      <c r="J807" s="1">
        <v>493.29079999999999</v>
      </c>
      <c r="K807" s="1">
        <v>508.48809999999997</v>
      </c>
      <c r="L807" s="1">
        <v>371.03469999999999</v>
      </c>
      <c r="M807" s="1">
        <v>396.50970000000001</v>
      </c>
      <c r="N807" s="1">
        <v>0.1262887</v>
      </c>
      <c r="O807" s="1">
        <v>1.72257E-2</v>
      </c>
      <c r="P807" s="1">
        <v>-0.1388249</v>
      </c>
      <c r="Q807" s="1">
        <v>5.158298E-2</v>
      </c>
      <c r="R807">
        <v>-0.97831699999999999</v>
      </c>
      <c r="S807">
        <v>0</v>
      </c>
      <c r="T807">
        <v>-1.266961</v>
      </c>
      <c r="U807">
        <v>0</v>
      </c>
    </row>
    <row r="808" spans="1:21">
      <c r="A808" t="s">
        <v>19290</v>
      </c>
      <c r="B808" t="s">
        <v>7267</v>
      </c>
      <c r="F808" s="1">
        <v>0.72330139999999998</v>
      </c>
      <c r="G808" s="1">
        <v>0.91605590000000003</v>
      </c>
      <c r="H808" s="1">
        <v>0.9284403</v>
      </c>
      <c r="I808" s="1">
        <v>1.3593820000000001</v>
      </c>
      <c r="J808" s="1">
        <v>1.5361199999999999</v>
      </c>
      <c r="K808" s="1">
        <v>2.002011</v>
      </c>
      <c r="L808" s="1">
        <v>5.032591</v>
      </c>
      <c r="M808" s="1">
        <v>4.7291530000000002</v>
      </c>
      <c r="N808" s="1">
        <v>0.34045789999999998</v>
      </c>
      <c r="O808" s="1">
        <v>0.65269980000000005</v>
      </c>
      <c r="P808" s="1">
        <v>1.418866</v>
      </c>
      <c r="Q808" s="1">
        <v>1.4101720000000001E-7</v>
      </c>
      <c r="R808">
        <v>0.56671300000000002</v>
      </c>
      <c r="S808">
        <v>0.20835200000000001</v>
      </c>
      <c r="T808">
        <v>1.591072</v>
      </c>
      <c r="U808">
        <v>0</v>
      </c>
    </row>
    <row r="809" spans="1:21">
      <c r="A809" t="s">
        <v>22561</v>
      </c>
      <c r="B809" t="s">
        <v>7285</v>
      </c>
      <c r="C809" t="s">
        <v>22562</v>
      </c>
      <c r="D809" t="s">
        <v>16730</v>
      </c>
      <c r="E809" t="s">
        <v>22563</v>
      </c>
      <c r="F809" s="1">
        <v>32.871580000000002</v>
      </c>
      <c r="G809" s="1">
        <v>35.854979999999998</v>
      </c>
      <c r="H809" s="1">
        <v>20.909749999999999</v>
      </c>
      <c r="I809" s="1">
        <v>18.017189999999999</v>
      </c>
      <c r="J809" s="1">
        <v>62.769019999999998</v>
      </c>
      <c r="K809" s="1">
        <v>55.777030000000003</v>
      </c>
      <c r="L809" s="1">
        <v>57.041719999999998</v>
      </c>
      <c r="M809" s="1">
        <v>59.643940000000001</v>
      </c>
      <c r="N809" s="1">
        <v>-0.62869260000000005</v>
      </c>
      <c r="O809" s="1">
        <v>1.8501889999999999E-4</v>
      </c>
      <c r="P809" s="1">
        <v>0.21895390000000001</v>
      </c>
      <c r="Q809" s="1">
        <v>9.144178E-2</v>
      </c>
      <c r="R809">
        <v>0.55767900000000004</v>
      </c>
      <c r="S809">
        <v>1.2999999999999999E-5</v>
      </c>
      <c r="T809">
        <v>1.4078999999999999</v>
      </c>
      <c r="U809">
        <v>0</v>
      </c>
    </row>
    <row r="810" spans="1:21">
      <c r="A810" t="s">
        <v>19298</v>
      </c>
      <c r="B810" t="s">
        <v>7304</v>
      </c>
      <c r="F810" s="1">
        <v>0.68727660000000002</v>
      </c>
      <c r="G810" s="1">
        <v>1.004343</v>
      </c>
      <c r="H810" s="1">
        <v>0.49511129999999998</v>
      </c>
      <c r="I810" s="1">
        <v>0.35147650000000003</v>
      </c>
      <c r="J810" s="1">
        <v>1.0860209999999999</v>
      </c>
      <c r="K810" s="1">
        <v>1.1889369999999999</v>
      </c>
      <c r="L810" s="1">
        <v>2.7752309999999998</v>
      </c>
      <c r="M810" s="1">
        <v>2.7389640000000002</v>
      </c>
      <c r="N810" s="1">
        <v>-0.46183299999999999</v>
      </c>
      <c r="O810" s="1">
        <v>0.44807849999999999</v>
      </c>
      <c r="P810" s="1">
        <v>1.2358610000000001</v>
      </c>
      <c r="Q810" s="1">
        <v>1.7999739999999999E-5</v>
      </c>
      <c r="R810">
        <v>0.15965699999999999</v>
      </c>
      <c r="S810">
        <v>0.88802899999999996</v>
      </c>
      <c r="T810">
        <v>1.9121840000000001</v>
      </c>
      <c r="U810">
        <v>0</v>
      </c>
    </row>
    <row r="811" spans="1:21">
      <c r="A811" t="s">
        <v>21046</v>
      </c>
      <c r="B811" t="s">
        <v>7305</v>
      </c>
      <c r="C811" t="s">
        <v>21047</v>
      </c>
      <c r="D811" t="s">
        <v>18615</v>
      </c>
      <c r="E811" t="s">
        <v>18616</v>
      </c>
      <c r="F811" s="1">
        <v>100.5076</v>
      </c>
      <c r="G811" s="1">
        <v>111.0981</v>
      </c>
      <c r="H811" s="1">
        <v>50.408000000000001</v>
      </c>
      <c r="I811" s="1">
        <v>56.507100000000001</v>
      </c>
      <c r="J811" s="1">
        <v>32.11694</v>
      </c>
      <c r="K811" s="1">
        <v>25.449000000000002</v>
      </c>
      <c r="L811" s="1">
        <v>25.215579999999999</v>
      </c>
      <c r="M811" s="1">
        <v>23.58991</v>
      </c>
      <c r="N811" s="1">
        <v>-0.81203130000000001</v>
      </c>
      <c r="O811" s="1">
        <v>5.2232339999999998E-13</v>
      </c>
      <c r="P811" s="1">
        <v>1.4152E-2</v>
      </c>
      <c r="Q811">
        <v>1</v>
      </c>
      <c r="R811">
        <v>-1.984599</v>
      </c>
      <c r="S811">
        <v>0</v>
      </c>
      <c r="T811">
        <v>-1.187011</v>
      </c>
      <c r="U811">
        <v>0</v>
      </c>
    </row>
    <row r="812" spans="1:21">
      <c r="A812" t="s">
        <v>19299</v>
      </c>
      <c r="B812" t="s">
        <v>7312</v>
      </c>
      <c r="C812" t="s">
        <v>16572</v>
      </c>
      <c r="D812" t="s">
        <v>19300</v>
      </c>
      <c r="E812" t="s">
        <v>19301</v>
      </c>
      <c r="F812" s="1">
        <v>0.3200269</v>
      </c>
      <c r="G812" s="1">
        <v>0.35075050000000002</v>
      </c>
      <c r="H812" s="1">
        <v>0.47681119999999999</v>
      </c>
      <c r="I812" s="1">
        <v>0.78762949999999998</v>
      </c>
      <c r="J812" s="1">
        <v>1.2743640000000001</v>
      </c>
      <c r="K812" s="1">
        <v>1.4186570000000001</v>
      </c>
      <c r="L812" s="1">
        <v>4.2098259999999996</v>
      </c>
      <c r="M812" s="1">
        <v>4.9869529999999997</v>
      </c>
      <c r="N812" s="1">
        <v>0.54283360000000003</v>
      </c>
      <c r="O812" s="1">
        <v>0.3078553</v>
      </c>
      <c r="P812" s="1">
        <v>1.758896</v>
      </c>
      <c r="Q812" s="1">
        <v>8.1974829999999997E-16</v>
      </c>
      <c r="R812">
        <v>1.132207</v>
      </c>
      <c r="S812">
        <v>1.91E-3</v>
      </c>
      <c r="T812">
        <v>2.295458</v>
      </c>
      <c r="U812">
        <v>0</v>
      </c>
    </row>
    <row r="813" spans="1:21">
      <c r="A813" t="s">
        <v>22564</v>
      </c>
      <c r="B813" t="s">
        <v>7318</v>
      </c>
      <c r="F813" s="1">
        <v>4.9673689999999997</v>
      </c>
      <c r="G813" s="1">
        <v>5.0560219999999996</v>
      </c>
      <c r="H813" s="1">
        <v>4.4864430000000004</v>
      </c>
      <c r="I813" s="1">
        <v>3.5166599999999999</v>
      </c>
      <c r="J813" s="1">
        <v>2.099405</v>
      </c>
      <c r="K813" s="1">
        <v>2.8216399999999999</v>
      </c>
      <c r="L813" s="1">
        <v>1.547552</v>
      </c>
      <c r="M813" s="1">
        <v>2.0036239999999998</v>
      </c>
      <c r="N813" s="1">
        <v>-0.1590463</v>
      </c>
      <c r="O813" s="1">
        <v>0.85393810000000003</v>
      </c>
      <c r="P813" s="1">
        <v>-0.17291699999999999</v>
      </c>
      <c r="Q813" s="1">
        <v>0.81052060000000004</v>
      </c>
      <c r="R813">
        <v>-0.997332</v>
      </c>
      <c r="S813">
        <v>1.8599999999999999E-4</v>
      </c>
      <c r="T813">
        <v>-1.053177</v>
      </c>
      <c r="U813">
        <v>5.5599999999999996E-4</v>
      </c>
    </row>
    <row r="814" spans="1:21">
      <c r="A814" t="s">
        <v>22565</v>
      </c>
      <c r="B814" t="s">
        <v>7326</v>
      </c>
      <c r="C814" t="s">
        <v>22566</v>
      </c>
      <c r="D814" t="s">
        <v>22567</v>
      </c>
      <c r="E814" t="s">
        <v>22568</v>
      </c>
      <c r="F814" s="1">
        <v>16.373159999999999</v>
      </c>
      <c r="G814" s="1">
        <v>16.34019</v>
      </c>
      <c r="H814" s="1">
        <v>18.30734</v>
      </c>
      <c r="I814" s="1">
        <v>17.155080000000002</v>
      </c>
      <c r="J814" s="1">
        <v>35.514789999999998</v>
      </c>
      <c r="K814" s="1">
        <v>38.168770000000002</v>
      </c>
      <c r="L814" s="1">
        <v>41.157530000000001</v>
      </c>
      <c r="M814" s="1">
        <v>41.080280000000002</v>
      </c>
      <c r="N814" s="1">
        <v>0.2203608</v>
      </c>
      <c r="O814" s="1">
        <v>0.60028970000000004</v>
      </c>
      <c r="P814" s="1">
        <v>0.38652560000000002</v>
      </c>
      <c r="Q814" s="1">
        <v>1.8203299999999999E-2</v>
      </c>
      <c r="R814">
        <v>0.87914499999999995</v>
      </c>
      <c r="S814">
        <v>9.9999999999999995E-7</v>
      </c>
      <c r="T814">
        <v>1.0276730000000001</v>
      </c>
      <c r="U814">
        <v>0</v>
      </c>
    </row>
    <row r="815" spans="1:21">
      <c r="A815" t="s">
        <v>19306</v>
      </c>
      <c r="B815" t="s">
        <v>7333</v>
      </c>
      <c r="F815" s="1">
        <v>3.8283209999999999</v>
      </c>
      <c r="G815" s="1">
        <v>4.6299060000000001</v>
      </c>
      <c r="H815" s="1">
        <v>7.7463480000000002</v>
      </c>
      <c r="I815" s="1">
        <v>8.2701100000000007</v>
      </c>
      <c r="J815" s="1">
        <v>5.607202</v>
      </c>
      <c r="K815" s="1">
        <v>5.4808620000000001</v>
      </c>
      <c r="L815" s="1">
        <v>16.073879999999999</v>
      </c>
      <c r="M815" s="1">
        <v>22.786539999999999</v>
      </c>
      <c r="N815" s="1">
        <v>0.82397849999999995</v>
      </c>
      <c r="O815" s="1">
        <v>4.4474040000000003E-3</v>
      </c>
      <c r="P815" s="1">
        <v>1.820063</v>
      </c>
      <c r="Q815" s="1">
        <v>1.3578380000000001E-5</v>
      </c>
      <c r="R815">
        <v>0.14766499999999999</v>
      </c>
      <c r="S815">
        <v>0.83766499999999999</v>
      </c>
      <c r="T815">
        <v>1.0427649999999999</v>
      </c>
      <c r="U815">
        <v>5.6600000000000001E-3</v>
      </c>
    </row>
    <row r="816" spans="1:21">
      <c r="A816" t="s">
        <v>21051</v>
      </c>
      <c r="B816" t="s">
        <v>7363</v>
      </c>
      <c r="F816" s="1">
        <v>11.431710000000001</v>
      </c>
      <c r="G816" s="1">
        <v>11.589779999999999</v>
      </c>
      <c r="H816" s="1">
        <v>15.59423</v>
      </c>
      <c r="I816" s="1">
        <v>14.55617</v>
      </c>
      <c r="J816" s="1">
        <v>5.6747889999999996</v>
      </c>
      <c r="K816" s="1">
        <v>4.9038050000000002</v>
      </c>
      <c r="L816" s="1">
        <v>4.9308100000000001</v>
      </c>
      <c r="M816" s="1">
        <v>5.9957099999999999</v>
      </c>
      <c r="N816" s="1">
        <v>0.4806242</v>
      </c>
      <c r="O816" s="1">
        <v>1.4046879999999999E-2</v>
      </c>
      <c r="P816" s="1">
        <v>0.25165650000000001</v>
      </c>
      <c r="Q816" s="1">
        <v>0.50633570000000006</v>
      </c>
      <c r="R816">
        <v>-1.159772</v>
      </c>
      <c r="S816">
        <v>0</v>
      </c>
      <c r="T816">
        <v>-1.4575009999999999</v>
      </c>
      <c r="U816">
        <v>0</v>
      </c>
    </row>
    <row r="817" spans="1:21">
      <c r="A817" t="s">
        <v>19312</v>
      </c>
      <c r="B817" t="s">
        <v>7373</v>
      </c>
      <c r="F817" s="1">
        <v>0.71951790000000004</v>
      </c>
      <c r="G817" s="1">
        <v>0.70097240000000005</v>
      </c>
      <c r="H817" s="1">
        <v>0.41231420000000002</v>
      </c>
      <c r="I817" s="1">
        <v>0.80492330000000001</v>
      </c>
      <c r="J817" s="1">
        <v>1.512167</v>
      </c>
      <c r="K817" s="1">
        <v>1.400301</v>
      </c>
      <c r="L817" s="1">
        <v>2.894247</v>
      </c>
      <c r="M817" s="1">
        <v>3.606719</v>
      </c>
      <c r="N817" s="1">
        <v>-5.7593329999999998E-2</v>
      </c>
      <c r="O817">
        <v>1</v>
      </c>
      <c r="P817" s="1">
        <v>1.0500830000000001</v>
      </c>
      <c r="Q817" s="1">
        <v>2.3391979999999998E-3</v>
      </c>
      <c r="R817">
        <v>0.46082200000000001</v>
      </c>
      <c r="S817">
        <v>0.40536699999999998</v>
      </c>
      <c r="T817">
        <v>1.5841209999999999</v>
      </c>
      <c r="U817">
        <v>3.1000000000000001E-5</v>
      </c>
    </row>
    <row r="818" spans="1:21">
      <c r="A818" t="s">
        <v>21052</v>
      </c>
      <c r="B818" t="s">
        <v>7381</v>
      </c>
      <c r="F818" s="1">
        <v>3.959746</v>
      </c>
      <c r="G818" s="1">
        <v>3.0138150000000001</v>
      </c>
      <c r="H818" s="1">
        <v>3.5171079999999999</v>
      </c>
      <c r="I818" s="1">
        <v>2.9900880000000001</v>
      </c>
      <c r="J818" s="1">
        <v>0.76649610000000001</v>
      </c>
      <c r="K818" s="1">
        <v>2.0336120000000002</v>
      </c>
      <c r="L818" s="1">
        <v>0.75335160000000001</v>
      </c>
      <c r="M818" s="1">
        <v>0.64724899999999996</v>
      </c>
      <c r="N818" s="1">
        <v>3.1971239999999998E-2</v>
      </c>
      <c r="O818">
        <v>1</v>
      </c>
      <c r="P818" s="1">
        <v>-0.3526608</v>
      </c>
      <c r="Q818" s="1">
        <v>0.67676029999999998</v>
      </c>
      <c r="R818">
        <v>-1.020397</v>
      </c>
      <c r="S818">
        <v>7.7990000000000004E-3</v>
      </c>
      <c r="T818">
        <v>-1.4838739999999999</v>
      </c>
      <c r="U818">
        <v>1.8699999999999999E-4</v>
      </c>
    </row>
    <row r="819" spans="1:21">
      <c r="A819" t="s">
        <v>22569</v>
      </c>
      <c r="B819" t="s">
        <v>7386</v>
      </c>
      <c r="F819" s="1">
        <v>0.31922460000000003</v>
      </c>
      <c r="G819" s="1">
        <v>0.3304339</v>
      </c>
      <c r="H819" s="1">
        <v>0.65854500000000005</v>
      </c>
      <c r="I819" s="1">
        <v>0.8213665</v>
      </c>
      <c r="J819" s="1">
        <v>0.70620510000000003</v>
      </c>
      <c r="K819" s="1">
        <v>0.6040065</v>
      </c>
      <c r="L819" s="1">
        <v>0.29499019999999998</v>
      </c>
      <c r="M819" s="1">
        <v>0.27829090000000001</v>
      </c>
      <c r="N819" s="1">
        <v>0.89022769999999996</v>
      </c>
      <c r="O819" s="1">
        <v>9.2055439999999995E-3</v>
      </c>
      <c r="P819" s="1">
        <v>-0.69450140000000005</v>
      </c>
      <c r="Q819" s="1">
        <v>9.2878089999999996E-2</v>
      </c>
      <c r="R819">
        <v>0.55460399999999999</v>
      </c>
      <c r="S819">
        <v>0.175012</v>
      </c>
      <c r="T819">
        <v>-1.109399</v>
      </c>
      <c r="U819">
        <v>1.6260000000000001E-3</v>
      </c>
    </row>
    <row r="820" spans="1:21">
      <c r="A820" t="s">
        <v>21053</v>
      </c>
      <c r="B820" t="s">
        <v>7401</v>
      </c>
      <c r="F820" s="1">
        <v>1.0035590000000001</v>
      </c>
      <c r="G820" s="1">
        <v>0.76042739999999998</v>
      </c>
      <c r="H820" s="1">
        <v>0.408947</v>
      </c>
      <c r="I820" s="1">
        <v>1.097731</v>
      </c>
      <c r="J820" s="1">
        <v>4.5389229999999996</v>
      </c>
      <c r="K820" s="1">
        <v>3.4721630000000001</v>
      </c>
      <c r="L820" s="1">
        <v>3.4912839999999998</v>
      </c>
      <c r="M820" s="1">
        <v>2.6246230000000002</v>
      </c>
      <c r="N820" s="1">
        <v>-7.8104740000000006E-2</v>
      </c>
      <c r="O820">
        <v>1</v>
      </c>
      <c r="P820" s="1">
        <v>-0.1156242</v>
      </c>
      <c r="Q820" s="1">
        <v>0.92233080000000001</v>
      </c>
      <c r="R820">
        <v>1.242038</v>
      </c>
      <c r="S820">
        <v>4.75E-4</v>
      </c>
      <c r="T820">
        <v>1.294889</v>
      </c>
      <c r="U820">
        <v>2.4870000000000001E-3</v>
      </c>
    </row>
    <row r="821" spans="1:21">
      <c r="A821" t="s">
        <v>17886</v>
      </c>
      <c r="B821" t="s">
        <v>7423</v>
      </c>
      <c r="C821" t="s">
        <v>17887</v>
      </c>
      <c r="D821" t="s">
        <v>17539</v>
      </c>
      <c r="E821" t="s">
        <v>17888</v>
      </c>
      <c r="F821" s="1">
        <v>2.5054500000000002</v>
      </c>
      <c r="G821" s="1">
        <v>3.1731340000000001</v>
      </c>
      <c r="H821" s="1">
        <v>6.9489260000000002</v>
      </c>
      <c r="I821" s="1">
        <v>5.605683</v>
      </c>
      <c r="J821" s="1">
        <v>4.7667099999999998</v>
      </c>
      <c r="K821" s="1">
        <v>5.0927319999999998</v>
      </c>
      <c r="L821" s="1">
        <v>2.23353</v>
      </c>
      <c r="M821" s="1">
        <v>2.0749710000000001</v>
      </c>
      <c r="N821" s="1">
        <v>1.0692269999999999</v>
      </c>
      <c r="O821" s="1">
        <v>4.0187259999999996E-6</v>
      </c>
      <c r="P821" s="1">
        <v>-0.81533679999999997</v>
      </c>
      <c r="Q821" s="1">
        <v>2.9459920000000001E-3</v>
      </c>
      <c r="R821">
        <v>0.50194399999999995</v>
      </c>
      <c r="S821">
        <v>8.6236999999999994E-2</v>
      </c>
      <c r="T821">
        <v>-1.4446429999999999</v>
      </c>
      <c r="U821">
        <v>0</v>
      </c>
    </row>
    <row r="822" spans="1:21">
      <c r="A822" t="s">
        <v>21055</v>
      </c>
      <c r="B822" t="s">
        <v>7429</v>
      </c>
      <c r="C822" t="s">
        <v>16572</v>
      </c>
      <c r="D822" t="s">
        <v>17715</v>
      </c>
      <c r="E822" t="s">
        <v>16572</v>
      </c>
      <c r="F822" s="1">
        <v>96.418859999999995</v>
      </c>
      <c r="G822" s="1">
        <v>130.46340000000001</v>
      </c>
      <c r="H822" s="1">
        <v>88.403329999999997</v>
      </c>
      <c r="I822" s="1">
        <v>92.043599999999998</v>
      </c>
      <c r="J822" s="1">
        <v>49.29665</v>
      </c>
      <c r="K822" s="1">
        <v>48.18591</v>
      </c>
      <c r="L822" s="1">
        <v>26.08914</v>
      </c>
      <c r="M822" s="1">
        <v>41.093670000000003</v>
      </c>
      <c r="N822" s="1">
        <v>-0.15402099999999999</v>
      </c>
      <c r="O822" s="1">
        <v>0.78213220000000006</v>
      </c>
      <c r="P822" s="1">
        <v>-0.2639532</v>
      </c>
      <c r="Q822" s="1">
        <v>0.63746939999999996</v>
      </c>
      <c r="R822">
        <v>-1.1983520000000001</v>
      </c>
      <c r="S822">
        <v>9.2999999999999997E-5</v>
      </c>
      <c r="T822">
        <v>-1.3506640000000001</v>
      </c>
      <c r="U822">
        <v>0</v>
      </c>
    </row>
    <row r="823" spans="1:21">
      <c r="A823" t="s">
        <v>17889</v>
      </c>
      <c r="B823" t="s">
        <v>7443</v>
      </c>
      <c r="F823" s="1">
        <v>0.49039329999999998</v>
      </c>
      <c r="G823" s="1">
        <v>0.71663010000000005</v>
      </c>
      <c r="H823" s="1">
        <v>1.798503</v>
      </c>
      <c r="I823" s="1">
        <v>2.1212610000000001</v>
      </c>
      <c r="J823" s="1">
        <v>0.86789870000000002</v>
      </c>
      <c r="K823" s="1">
        <v>1.4846010000000001</v>
      </c>
      <c r="L823" s="1">
        <v>7.0373760000000001</v>
      </c>
      <c r="M823" s="1">
        <v>5.4151389999999999</v>
      </c>
      <c r="N823" s="1">
        <v>1.0333159999999999</v>
      </c>
      <c r="O823" s="1">
        <v>7.6137690000000003E-3</v>
      </c>
      <c r="P823" s="1">
        <v>2.1150850000000001</v>
      </c>
      <c r="Q823" s="1">
        <v>7.0601830000000004E-11</v>
      </c>
      <c r="R823">
        <v>0.395283</v>
      </c>
      <c r="S823">
        <v>0.49555300000000002</v>
      </c>
      <c r="T823">
        <v>1.288861</v>
      </c>
      <c r="U823">
        <v>3.0000000000000001E-6</v>
      </c>
    </row>
    <row r="824" spans="1:21">
      <c r="A824" t="s">
        <v>22570</v>
      </c>
      <c r="B824" t="s">
        <v>7449</v>
      </c>
      <c r="F824" s="1">
        <v>5.3483090000000004</v>
      </c>
      <c r="G824" s="1">
        <v>7.4795259999999999</v>
      </c>
      <c r="H824" s="1">
        <v>8.6210050000000003</v>
      </c>
      <c r="I824" s="1">
        <v>7.9517889999999998</v>
      </c>
      <c r="J824" s="1">
        <v>4.1220489999999996</v>
      </c>
      <c r="K824" s="1">
        <v>3.9545569999999999</v>
      </c>
      <c r="L824" s="1">
        <v>3.7512590000000001</v>
      </c>
      <c r="M824" s="1">
        <v>4.3616979999999996</v>
      </c>
      <c r="N824" s="1">
        <v>0.452264</v>
      </c>
      <c r="O824" s="1">
        <v>0.1080108</v>
      </c>
      <c r="P824" s="1">
        <v>0.210422</v>
      </c>
      <c r="Q824" s="1">
        <v>0.65549380000000002</v>
      </c>
      <c r="R824">
        <v>-0.71118400000000004</v>
      </c>
      <c r="S824">
        <v>2.3383000000000001E-2</v>
      </c>
      <c r="T824">
        <v>-1.02325</v>
      </c>
      <c r="U824">
        <v>1.4E-5</v>
      </c>
    </row>
    <row r="825" spans="1:21">
      <c r="A825" t="s">
        <v>22571</v>
      </c>
      <c r="B825" t="s">
        <v>7453</v>
      </c>
      <c r="F825" s="1">
        <v>6.9004120000000002</v>
      </c>
      <c r="G825" s="1">
        <v>6.5331859999999997</v>
      </c>
      <c r="H825" s="1">
        <v>5.8812170000000004</v>
      </c>
      <c r="I825" s="1">
        <v>6.5235019999999997</v>
      </c>
      <c r="J825" s="1">
        <v>5.3321569999999996</v>
      </c>
      <c r="K825" s="1">
        <v>5.0438840000000003</v>
      </c>
      <c r="L825" s="1">
        <v>3.0429970000000002</v>
      </c>
      <c r="M825" s="1">
        <v>2.4570690000000002</v>
      </c>
      <c r="N825" s="1">
        <v>1.9592479999999999E-2</v>
      </c>
      <c r="O825">
        <v>1</v>
      </c>
      <c r="P825" s="1">
        <v>-0.55748960000000003</v>
      </c>
      <c r="Q825" s="1">
        <v>0.1138508</v>
      </c>
      <c r="R825">
        <v>-0.48281099999999999</v>
      </c>
      <c r="S825">
        <v>8.9708999999999997E-2</v>
      </c>
      <c r="T825">
        <v>-1.086862</v>
      </c>
      <c r="U825">
        <v>1.3100000000000001E-4</v>
      </c>
    </row>
    <row r="826" spans="1:21">
      <c r="A826" t="s">
        <v>17895</v>
      </c>
      <c r="B826" t="s">
        <v>7480</v>
      </c>
      <c r="C826" t="s">
        <v>16572</v>
      </c>
      <c r="D826" t="s">
        <v>17896</v>
      </c>
      <c r="E826" t="s">
        <v>17897</v>
      </c>
      <c r="F826" s="1">
        <v>3.1165690000000001</v>
      </c>
      <c r="G826" s="1">
        <v>3.8901819999999998</v>
      </c>
      <c r="H826" s="1">
        <v>8.66174</v>
      </c>
      <c r="I826" s="1">
        <v>9.4135500000000008</v>
      </c>
      <c r="J826" s="1">
        <v>6.4637209999999996</v>
      </c>
      <c r="K826" s="1">
        <v>8.4241100000000007</v>
      </c>
      <c r="L826" s="1">
        <v>23.463290000000001</v>
      </c>
      <c r="M826" s="1">
        <v>23.603390000000001</v>
      </c>
      <c r="N826" s="1">
        <v>1.227239</v>
      </c>
      <c r="O826" s="1">
        <v>2.1829130000000001E-7</v>
      </c>
      <c r="P826" s="1">
        <v>1.792527</v>
      </c>
      <c r="Q826" s="1">
        <v>3.3246290000000002E-30</v>
      </c>
      <c r="R826">
        <v>0.72017500000000001</v>
      </c>
      <c r="S826">
        <v>9.2490000000000003E-3</v>
      </c>
      <c r="T826">
        <v>1.1914670000000001</v>
      </c>
      <c r="U826">
        <v>0</v>
      </c>
    </row>
    <row r="827" spans="1:21">
      <c r="A827" t="s">
        <v>16890</v>
      </c>
      <c r="B827" t="s">
        <v>7482</v>
      </c>
      <c r="F827" s="1">
        <v>3383.7660000000001</v>
      </c>
      <c r="G827" s="1">
        <v>3349.2570000000001</v>
      </c>
      <c r="H827" s="1">
        <v>4623.0029999999997</v>
      </c>
      <c r="I827" s="1">
        <v>4732.5749999999998</v>
      </c>
      <c r="J827" s="1">
        <v>2352.9670000000001</v>
      </c>
      <c r="K827" s="1">
        <v>2408.8319999999999</v>
      </c>
      <c r="L827" s="1">
        <v>2172.8530000000001</v>
      </c>
      <c r="M827" s="1">
        <v>2153.6819999999998</v>
      </c>
      <c r="N827" s="1">
        <v>0.61293629999999999</v>
      </c>
      <c r="O827" s="1">
        <v>1.6071109999999999E-136</v>
      </c>
      <c r="P827" s="1">
        <v>0.1065417</v>
      </c>
      <c r="Q827" s="1">
        <v>2.592638E-3</v>
      </c>
      <c r="R827">
        <v>-0.70133500000000004</v>
      </c>
      <c r="S827">
        <v>0</v>
      </c>
      <c r="T827">
        <v>-1.2305470000000001</v>
      </c>
      <c r="U827">
        <v>0</v>
      </c>
    </row>
    <row r="828" spans="1:21">
      <c r="A828" t="s">
        <v>19319</v>
      </c>
      <c r="B828" t="s">
        <v>7484</v>
      </c>
      <c r="C828" t="s">
        <v>16572</v>
      </c>
      <c r="D828" t="s">
        <v>17715</v>
      </c>
      <c r="E828" t="s">
        <v>19320</v>
      </c>
      <c r="F828" s="1">
        <v>1.015655</v>
      </c>
      <c r="G828" s="1">
        <v>1.2368459999999999</v>
      </c>
      <c r="H828" s="1">
        <v>1.164026</v>
      </c>
      <c r="I828" s="1">
        <v>1.8179380000000001</v>
      </c>
      <c r="J828" s="1">
        <v>2.2468849999999998</v>
      </c>
      <c r="K828" s="1">
        <v>2.8551359999999999</v>
      </c>
      <c r="L828" s="1">
        <v>5.9625529999999998</v>
      </c>
      <c r="M828" s="1">
        <v>5.0911609999999996</v>
      </c>
      <c r="N828" s="1">
        <v>0.26658660000000001</v>
      </c>
      <c r="O828" s="1">
        <v>0.81187659999999995</v>
      </c>
      <c r="P828" s="1">
        <v>1.068058</v>
      </c>
      <c r="Q828" s="1">
        <v>9.338037E-4</v>
      </c>
      <c r="R828">
        <v>0.56954000000000005</v>
      </c>
      <c r="S828">
        <v>0.23632600000000001</v>
      </c>
      <c r="T828">
        <v>1.3315330000000001</v>
      </c>
      <c r="U828">
        <v>1.5699999999999999E-4</v>
      </c>
    </row>
    <row r="829" spans="1:21">
      <c r="A829" t="s">
        <v>19325</v>
      </c>
      <c r="B829" t="s">
        <v>7488</v>
      </c>
      <c r="F829" s="1">
        <v>5.6187649999999998</v>
      </c>
      <c r="G829" s="1">
        <v>5.7431520000000003</v>
      </c>
      <c r="H829" s="1">
        <v>7.7697219999999998</v>
      </c>
      <c r="I829" s="1">
        <v>7.7489299999999997</v>
      </c>
      <c r="J829" s="1">
        <v>8.6399550000000005</v>
      </c>
      <c r="K829" s="1">
        <v>9.4810239999999997</v>
      </c>
      <c r="L829" s="1">
        <v>18.42558</v>
      </c>
      <c r="M829" s="1">
        <v>18.147729999999999</v>
      </c>
      <c r="N829" s="1">
        <v>0.49692960000000003</v>
      </c>
      <c r="O829" s="1">
        <v>7.4104710000000004E-2</v>
      </c>
      <c r="P829" s="1">
        <v>1.1824460000000001</v>
      </c>
      <c r="Q829" s="1">
        <v>1.9798670000000001E-13</v>
      </c>
      <c r="R829">
        <v>0.40675800000000001</v>
      </c>
      <c r="S829">
        <v>0.128637</v>
      </c>
      <c r="T829">
        <v>1.045992</v>
      </c>
      <c r="U829">
        <v>0</v>
      </c>
    </row>
    <row r="830" spans="1:21">
      <c r="A830" t="s">
        <v>21057</v>
      </c>
      <c r="B830" t="s">
        <v>7490</v>
      </c>
      <c r="F830" s="1">
        <v>13.186999999999999</v>
      </c>
      <c r="G830" s="1">
        <v>10.6921</v>
      </c>
      <c r="H830" s="1">
        <v>8.2684990000000003</v>
      </c>
      <c r="I830" s="1">
        <v>7.9947759999999999</v>
      </c>
      <c r="J830" s="1">
        <v>5.9475189999999998</v>
      </c>
      <c r="K830" s="1">
        <v>6.6229870000000002</v>
      </c>
      <c r="L830" s="1">
        <v>3.3297300000000001</v>
      </c>
      <c r="M830" s="1">
        <v>3.6342349999999999</v>
      </c>
      <c r="N830" s="1">
        <v>-0.36389169999999998</v>
      </c>
      <c r="O830" s="1">
        <v>0.13101479999999999</v>
      </c>
      <c r="P830" s="1">
        <v>-0.52483579999999996</v>
      </c>
      <c r="Q830" s="1">
        <v>7.9061930000000002E-2</v>
      </c>
      <c r="R830">
        <v>-1.0022990000000001</v>
      </c>
      <c r="S830">
        <v>3.0000000000000001E-6</v>
      </c>
      <c r="T830">
        <v>-1.183432</v>
      </c>
      <c r="U830">
        <v>9.9999999999999995E-7</v>
      </c>
    </row>
    <row r="831" spans="1:21">
      <c r="A831" t="s">
        <v>19328</v>
      </c>
      <c r="B831" t="s">
        <v>7503</v>
      </c>
      <c r="F831" s="1">
        <v>1.9745509999999999</v>
      </c>
      <c r="G831" s="1">
        <v>2.949608</v>
      </c>
      <c r="H831" s="1">
        <v>1.8104020000000001</v>
      </c>
      <c r="I831" s="1">
        <v>2.1205699999999998</v>
      </c>
      <c r="J831" s="1">
        <v>3.0286219999999999</v>
      </c>
      <c r="K831" s="1">
        <v>2.9603820000000001</v>
      </c>
      <c r="L831" s="1">
        <v>0.34346359999999998</v>
      </c>
      <c r="M831" s="1">
        <v>0.34427160000000001</v>
      </c>
      <c r="N831" s="1">
        <v>-0.1013425</v>
      </c>
      <c r="O831">
        <v>1</v>
      </c>
      <c r="P831" s="1">
        <v>-1.5703910000000001</v>
      </c>
      <c r="Q831" s="1">
        <v>2.797551E-4</v>
      </c>
      <c r="R831">
        <v>6.6624000000000003E-2</v>
      </c>
      <c r="S831">
        <v>1</v>
      </c>
      <c r="T831">
        <v>-1.349003</v>
      </c>
      <c r="U831">
        <v>4.0119999999999999E-3</v>
      </c>
    </row>
    <row r="832" spans="1:21">
      <c r="A832" t="s">
        <v>22572</v>
      </c>
      <c r="B832" t="s">
        <v>7521</v>
      </c>
      <c r="C832" t="s">
        <v>22573</v>
      </c>
      <c r="D832" t="s">
        <v>22574</v>
      </c>
      <c r="E832" t="s">
        <v>16572</v>
      </c>
      <c r="F832" s="1">
        <v>3.4700299999999999</v>
      </c>
      <c r="G832" s="1">
        <v>4.2973600000000003</v>
      </c>
      <c r="H832" s="1">
        <v>1.6716660000000001</v>
      </c>
      <c r="I832" s="1">
        <v>1.684356</v>
      </c>
      <c r="J832" s="1">
        <v>4.9962819999999999</v>
      </c>
      <c r="K832" s="1">
        <v>4.9345790000000003</v>
      </c>
      <c r="L832" s="1">
        <v>4.8082969999999996</v>
      </c>
      <c r="M832" s="1">
        <v>4.6657909999999996</v>
      </c>
      <c r="N832" s="1">
        <v>-0.8205789</v>
      </c>
      <c r="O832" s="1">
        <v>4.2451390000000002E-3</v>
      </c>
      <c r="P832" s="1">
        <v>0.16003609999999999</v>
      </c>
      <c r="Q832" s="1">
        <v>0.68248350000000002</v>
      </c>
      <c r="R832">
        <v>0.13667299999999999</v>
      </c>
      <c r="S832">
        <v>0.78949499999999995</v>
      </c>
      <c r="T832">
        <v>1.1729419999999999</v>
      </c>
      <c r="U832">
        <v>1.2999999999999999E-5</v>
      </c>
    </row>
    <row r="833" spans="1:21">
      <c r="A833" t="s">
        <v>17902</v>
      </c>
      <c r="B833" t="s">
        <v>7535</v>
      </c>
      <c r="F833" s="1">
        <v>26.07931</v>
      </c>
      <c r="G833" s="1">
        <v>23.810860000000002</v>
      </c>
      <c r="H833" s="1">
        <v>54.457610000000003</v>
      </c>
      <c r="I833" s="1">
        <v>51.81212</v>
      </c>
      <c r="J833" s="1">
        <v>12.082509999999999</v>
      </c>
      <c r="K833" s="1">
        <v>10.865449999999999</v>
      </c>
      <c r="L833" s="1">
        <v>27.66947</v>
      </c>
      <c r="M833" s="1">
        <v>25.472950000000001</v>
      </c>
      <c r="N833" s="1">
        <v>1.167524</v>
      </c>
      <c r="O833" s="1">
        <v>8.9105989999999996E-22</v>
      </c>
      <c r="P833" s="1">
        <v>1.3597760000000001</v>
      </c>
      <c r="Q833" s="1">
        <v>1.6589130000000001E-16</v>
      </c>
      <c r="R833">
        <v>-1.202725</v>
      </c>
      <c r="S833">
        <v>0</v>
      </c>
      <c r="T833">
        <v>-1.0852059999999999</v>
      </c>
      <c r="U833">
        <v>0</v>
      </c>
    </row>
    <row r="834" spans="1:21">
      <c r="A834" t="s">
        <v>22575</v>
      </c>
      <c r="B834" t="s">
        <v>7550</v>
      </c>
      <c r="C834" t="s">
        <v>16572</v>
      </c>
      <c r="D834" t="s">
        <v>16750</v>
      </c>
      <c r="E834" t="s">
        <v>22576</v>
      </c>
      <c r="F834" s="1">
        <v>6.615691</v>
      </c>
      <c r="G834" s="1">
        <v>8.000902</v>
      </c>
      <c r="H834" s="1">
        <v>7.948175</v>
      </c>
      <c r="I834" s="1">
        <v>9.6978089999999995</v>
      </c>
      <c r="J834" s="1">
        <v>10.29537</v>
      </c>
      <c r="K834" s="1">
        <v>7.7941989999999999</v>
      </c>
      <c r="L834" s="1">
        <v>3.4721419999999998</v>
      </c>
      <c r="M834" s="1">
        <v>3.6791860000000001</v>
      </c>
      <c r="N834" s="1">
        <v>0.34489120000000001</v>
      </c>
      <c r="O834" s="1">
        <v>0.31365660000000001</v>
      </c>
      <c r="P834" s="1">
        <v>-0.92292059999999998</v>
      </c>
      <c r="Q834" s="1">
        <v>8.1865189999999997E-4</v>
      </c>
      <c r="R834">
        <v>8.3837999999999996E-2</v>
      </c>
      <c r="S834">
        <v>0.90883199999999997</v>
      </c>
      <c r="T834">
        <v>-1.210615</v>
      </c>
      <c r="U834">
        <v>3.0000000000000001E-6</v>
      </c>
    </row>
    <row r="835" spans="1:21">
      <c r="A835" t="s">
        <v>22577</v>
      </c>
      <c r="B835" t="s">
        <v>7557</v>
      </c>
      <c r="F835" s="1">
        <v>0.95082230000000001</v>
      </c>
      <c r="G835" s="1">
        <v>0.97263060000000001</v>
      </c>
      <c r="H835" s="1">
        <v>0.78460030000000003</v>
      </c>
      <c r="I835" s="1">
        <v>0.80839910000000004</v>
      </c>
      <c r="J835" s="1">
        <v>2.734496</v>
      </c>
      <c r="K835" s="1">
        <v>2.2205490000000001</v>
      </c>
      <c r="L835" s="1">
        <v>2.8116449999999999</v>
      </c>
      <c r="M835" s="1">
        <v>2.4866999999999999</v>
      </c>
      <c r="N835" s="1">
        <v>-8.2241910000000001E-2</v>
      </c>
      <c r="O835">
        <v>1</v>
      </c>
      <c r="P835" s="1">
        <v>0.29868719999999999</v>
      </c>
      <c r="Q835" s="1">
        <v>0.4274889</v>
      </c>
      <c r="R835">
        <v>0.86227799999999999</v>
      </c>
      <c r="S835">
        <v>6.5690000000000002E-3</v>
      </c>
      <c r="T835">
        <v>1.2761739999999999</v>
      </c>
      <c r="U835">
        <v>5.1E-5</v>
      </c>
    </row>
    <row r="836" spans="1:21">
      <c r="A836" t="s">
        <v>21058</v>
      </c>
      <c r="B836" t="s">
        <v>7582</v>
      </c>
      <c r="F836" s="1">
        <v>2.9258760000000001</v>
      </c>
      <c r="G836" s="1">
        <v>2.5654149999999998</v>
      </c>
      <c r="H836" s="1">
        <v>4.8287529999999999</v>
      </c>
      <c r="I836" s="1">
        <v>3.6659519999999999</v>
      </c>
      <c r="J836" s="1">
        <v>19.936140000000002</v>
      </c>
      <c r="K836" s="1">
        <v>25.307729999999999</v>
      </c>
      <c r="L836" s="1">
        <v>14.759309999999999</v>
      </c>
      <c r="M836" s="1">
        <v>18.875150000000001</v>
      </c>
      <c r="N836" s="1">
        <v>0.40641509999999997</v>
      </c>
      <c r="O836" s="1">
        <v>0.56012309999999998</v>
      </c>
      <c r="P836" s="1">
        <v>-0.1621843</v>
      </c>
      <c r="Q836" s="1">
        <v>0.72955999999999999</v>
      </c>
      <c r="R836">
        <v>2.006929</v>
      </c>
      <c r="S836">
        <v>0</v>
      </c>
      <c r="T836">
        <v>1.4584569999999999</v>
      </c>
      <c r="U836">
        <v>3.0000000000000001E-6</v>
      </c>
    </row>
    <row r="837" spans="1:21">
      <c r="A837" t="s">
        <v>17908</v>
      </c>
      <c r="B837" t="s">
        <v>7587</v>
      </c>
      <c r="C837" t="s">
        <v>17909</v>
      </c>
      <c r="D837" t="s">
        <v>17910</v>
      </c>
      <c r="E837" t="s">
        <v>17911</v>
      </c>
      <c r="F837" s="1">
        <v>122.28149999999999</v>
      </c>
      <c r="G837" s="1">
        <v>115.39960000000001</v>
      </c>
      <c r="H837" s="1">
        <v>36.201819999999998</v>
      </c>
      <c r="I837" s="1">
        <v>34.480110000000003</v>
      </c>
      <c r="J837" s="1">
        <v>190.15629999999999</v>
      </c>
      <c r="K837" s="1">
        <v>192.28829999999999</v>
      </c>
      <c r="L837" s="1">
        <v>155.88489999999999</v>
      </c>
      <c r="M837" s="1">
        <v>167.51669999999999</v>
      </c>
      <c r="N837" s="1">
        <v>-1.525952</v>
      </c>
      <c r="O837" s="1">
        <v>4.7553369999999997E-38</v>
      </c>
      <c r="P837" s="1">
        <v>2.1314210000000001E-3</v>
      </c>
      <c r="Q837">
        <v>1</v>
      </c>
      <c r="R837">
        <v>0.47401300000000002</v>
      </c>
      <c r="S837">
        <v>0</v>
      </c>
      <c r="T837">
        <v>2.0132560000000002</v>
      </c>
      <c r="U837">
        <v>0</v>
      </c>
    </row>
    <row r="838" spans="1:21">
      <c r="A838" t="s">
        <v>21059</v>
      </c>
      <c r="B838" t="s">
        <v>7589</v>
      </c>
      <c r="C838" t="s">
        <v>16572</v>
      </c>
      <c r="D838" t="s">
        <v>17715</v>
      </c>
      <c r="E838" t="s">
        <v>16572</v>
      </c>
      <c r="F838" s="1">
        <v>183.73679999999999</v>
      </c>
      <c r="G838" s="1">
        <v>183.19929999999999</v>
      </c>
      <c r="H838" s="1">
        <v>125.35890000000001</v>
      </c>
      <c r="I838" s="1">
        <v>127.62260000000001</v>
      </c>
      <c r="J838" s="1">
        <v>65.174189999999996</v>
      </c>
      <c r="K838" s="1">
        <v>66.755439999999993</v>
      </c>
      <c r="L838" s="1">
        <v>51.449660000000002</v>
      </c>
      <c r="M838" s="1">
        <v>45.081670000000003</v>
      </c>
      <c r="N838" s="1">
        <v>-0.38271559999999999</v>
      </c>
      <c r="O838" s="1">
        <v>1.1326050000000001E-3</v>
      </c>
      <c r="P838" s="1">
        <v>-0.19644500000000001</v>
      </c>
      <c r="Q838" s="1">
        <v>0.43471290000000001</v>
      </c>
      <c r="R838">
        <v>-1.604193</v>
      </c>
      <c r="S838">
        <v>0</v>
      </c>
      <c r="T838">
        <v>-1.4471879999999999</v>
      </c>
      <c r="U838">
        <v>0</v>
      </c>
    </row>
    <row r="839" spans="1:21">
      <c r="A839" t="s">
        <v>19338</v>
      </c>
      <c r="B839" t="s">
        <v>7613</v>
      </c>
      <c r="F839" s="1">
        <v>0.21306230000000001</v>
      </c>
      <c r="G839" s="1">
        <v>0.13838039999999999</v>
      </c>
      <c r="H839" s="1">
        <v>0.26046649999999999</v>
      </c>
      <c r="I839" s="1">
        <v>0.63560620000000001</v>
      </c>
      <c r="J839" s="1">
        <v>1.19408</v>
      </c>
      <c r="K839" s="1">
        <v>1.1671750000000001</v>
      </c>
      <c r="L839" s="1">
        <v>4.2620310000000003</v>
      </c>
      <c r="M839" s="1">
        <v>3.6529189999999998</v>
      </c>
      <c r="N839" s="1">
        <v>0.4879851</v>
      </c>
      <c r="O839" s="1">
        <v>0.49865130000000002</v>
      </c>
      <c r="P839" s="1">
        <v>1.559151</v>
      </c>
      <c r="Q839" s="1">
        <v>8.7020630000000003E-8</v>
      </c>
      <c r="R839">
        <v>1.156533</v>
      </c>
      <c r="S839">
        <v>9.1170000000000001E-3</v>
      </c>
      <c r="T839">
        <v>2.1828919999999998</v>
      </c>
      <c r="U839">
        <v>0</v>
      </c>
    </row>
    <row r="840" spans="1:21">
      <c r="A840" t="s">
        <v>22578</v>
      </c>
      <c r="B840" t="s">
        <v>7618</v>
      </c>
      <c r="F840" s="1">
        <v>31.949929999999998</v>
      </c>
      <c r="G840" s="1">
        <v>30.49972</v>
      </c>
      <c r="H840" s="1">
        <v>51.116799999999998</v>
      </c>
      <c r="I840" s="1">
        <v>52.965809999999998</v>
      </c>
      <c r="J840" s="1">
        <v>27.70327</v>
      </c>
      <c r="K840" s="1">
        <v>26.33718</v>
      </c>
      <c r="L840" s="1">
        <v>27.41469</v>
      </c>
      <c r="M840" s="1">
        <v>25.235980000000001</v>
      </c>
      <c r="N840" s="1">
        <v>0.81491820000000004</v>
      </c>
      <c r="O840" s="1">
        <v>5.4612849999999999E-8</v>
      </c>
      <c r="P840" s="1">
        <v>0.1929276</v>
      </c>
      <c r="Q840" s="1">
        <v>0.47493770000000002</v>
      </c>
      <c r="R840">
        <v>-0.37775399999999998</v>
      </c>
      <c r="S840">
        <v>6.3809000000000005E-2</v>
      </c>
      <c r="T840">
        <v>-1.050278</v>
      </c>
      <c r="U840">
        <v>0</v>
      </c>
    </row>
    <row r="841" spans="1:21">
      <c r="A841" t="s">
        <v>16891</v>
      </c>
      <c r="B841" t="s">
        <v>7620</v>
      </c>
      <c r="F841" s="1">
        <v>7287.4719999999998</v>
      </c>
      <c r="G841" s="1">
        <v>7376.6120000000001</v>
      </c>
      <c r="H841" s="1">
        <v>2093.2530000000002</v>
      </c>
      <c r="I841" s="1">
        <v>2032.2829999999999</v>
      </c>
      <c r="J841" s="1">
        <v>1903.7170000000001</v>
      </c>
      <c r="K841" s="1">
        <v>1874.519</v>
      </c>
      <c r="L841" s="1">
        <v>733.65480000000002</v>
      </c>
      <c r="M841" s="1">
        <v>762.36149999999998</v>
      </c>
      <c r="N841" s="1">
        <v>-1.685284</v>
      </c>
      <c r="O841">
        <v>0</v>
      </c>
      <c r="P841" s="1">
        <v>-1.0856809999999999</v>
      </c>
      <c r="Q841" s="1">
        <v>1.3959549999999999E-111</v>
      </c>
      <c r="R841">
        <v>-2.153915</v>
      </c>
      <c r="S841">
        <v>0</v>
      </c>
      <c r="T841">
        <v>-1.574989</v>
      </c>
      <c r="U841">
        <v>0</v>
      </c>
    </row>
    <row r="842" spans="1:21">
      <c r="A842" t="s">
        <v>16892</v>
      </c>
      <c r="B842" t="s">
        <v>7623</v>
      </c>
      <c r="C842" t="s">
        <v>16893</v>
      </c>
      <c r="D842" t="s">
        <v>16894</v>
      </c>
      <c r="E842" t="s">
        <v>16895</v>
      </c>
      <c r="F842" s="1">
        <v>5670.143</v>
      </c>
      <c r="G842" s="1">
        <v>5523.9960000000001</v>
      </c>
      <c r="H842" s="1">
        <v>1535.5989999999999</v>
      </c>
      <c r="I842" s="1">
        <v>1546.8440000000001</v>
      </c>
      <c r="J842" s="1">
        <v>960.65260000000001</v>
      </c>
      <c r="K842" s="1">
        <v>932.82979999999998</v>
      </c>
      <c r="L842" s="1">
        <v>370.2174</v>
      </c>
      <c r="M842" s="1">
        <v>348.05099999999999</v>
      </c>
      <c r="N842" s="1">
        <v>-1.7143729999999999</v>
      </c>
      <c r="O842">
        <v>0</v>
      </c>
      <c r="P842" s="1">
        <v>-1.14093</v>
      </c>
      <c r="Q842" s="1">
        <v>4.0651970000000001E-62</v>
      </c>
      <c r="R842">
        <v>-2.7542620000000002</v>
      </c>
      <c r="S842">
        <v>0</v>
      </c>
      <c r="T842">
        <v>-2.2015370000000001</v>
      </c>
      <c r="U842">
        <v>0</v>
      </c>
    </row>
    <row r="843" spans="1:21">
      <c r="A843" t="s">
        <v>22579</v>
      </c>
      <c r="B843" t="s">
        <v>7624</v>
      </c>
      <c r="C843" t="s">
        <v>22580</v>
      </c>
      <c r="D843" t="s">
        <v>16730</v>
      </c>
      <c r="E843" t="s">
        <v>18111</v>
      </c>
      <c r="F843" s="1">
        <v>23.931539999999998</v>
      </c>
      <c r="G843" s="1">
        <v>18.747910000000001</v>
      </c>
      <c r="H843" s="1">
        <v>23.299289999999999</v>
      </c>
      <c r="I843" s="1">
        <v>17.44331</v>
      </c>
      <c r="J843" s="1">
        <v>44.973909999999997</v>
      </c>
      <c r="K843" s="1">
        <v>52.283209999999997</v>
      </c>
      <c r="L843" s="1">
        <v>54.287739999999999</v>
      </c>
      <c r="M843" s="1">
        <v>55.490850000000002</v>
      </c>
      <c r="N843" s="1">
        <v>5.923813E-2</v>
      </c>
      <c r="O843">
        <v>1</v>
      </c>
      <c r="P843" s="1">
        <v>0.40605429999999998</v>
      </c>
      <c r="Q843" s="1">
        <v>9.6754730000000004E-3</v>
      </c>
      <c r="R843">
        <v>0.90461499999999995</v>
      </c>
      <c r="S843">
        <v>5.0000000000000004E-6</v>
      </c>
      <c r="T843">
        <v>1.2423310000000001</v>
      </c>
      <c r="U843">
        <v>0</v>
      </c>
    </row>
    <row r="844" spans="1:21">
      <c r="A844" t="s">
        <v>22581</v>
      </c>
      <c r="B844" t="s">
        <v>7647</v>
      </c>
      <c r="C844" t="s">
        <v>16572</v>
      </c>
      <c r="D844" t="s">
        <v>22582</v>
      </c>
      <c r="E844" t="s">
        <v>22583</v>
      </c>
      <c r="F844" s="1">
        <v>9.5561260000000008</v>
      </c>
      <c r="G844" s="1">
        <v>10.114369999999999</v>
      </c>
      <c r="H844" s="1">
        <v>9.3025479999999998</v>
      </c>
      <c r="I844" s="1">
        <v>6.9685699999999997</v>
      </c>
      <c r="J844" s="1">
        <v>5.5330839999999997</v>
      </c>
      <c r="K844" s="1">
        <v>7.449325</v>
      </c>
      <c r="L844" s="1">
        <v>4.0016930000000004</v>
      </c>
      <c r="M844" s="1">
        <v>3.4968620000000001</v>
      </c>
      <c r="N844" s="1">
        <v>-0.12425659999999999</v>
      </c>
      <c r="O844" s="1">
        <v>0.91531399999999996</v>
      </c>
      <c r="P844" s="1">
        <v>-0.44627739999999999</v>
      </c>
      <c r="Q844" s="1">
        <v>0.2025506</v>
      </c>
      <c r="R844">
        <v>-0.693523</v>
      </c>
      <c r="S844">
        <v>5.7369999999999999E-3</v>
      </c>
      <c r="T844">
        <v>-1.0412600000000001</v>
      </c>
      <c r="U844">
        <v>3.3E-4</v>
      </c>
    </row>
    <row r="845" spans="1:21">
      <c r="A845" t="s">
        <v>22584</v>
      </c>
      <c r="B845" t="s">
        <v>7662</v>
      </c>
      <c r="F845" s="1">
        <v>2.816681</v>
      </c>
      <c r="G845" s="1">
        <v>3.4729779999999999</v>
      </c>
      <c r="H845" s="1">
        <v>2.8246349999999998</v>
      </c>
      <c r="I845" s="1">
        <v>3.3873419999999999</v>
      </c>
      <c r="J845" s="1">
        <v>5.6470330000000004</v>
      </c>
      <c r="K845" s="1">
        <v>6.0146730000000002</v>
      </c>
      <c r="L845" s="1">
        <v>8.1530419999999992</v>
      </c>
      <c r="M845" s="1">
        <v>6.7142670000000004</v>
      </c>
      <c r="N845" s="1">
        <v>0.1037555</v>
      </c>
      <c r="O845" s="1">
        <v>0.95966070000000003</v>
      </c>
      <c r="P845" s="1">
        <v>0.55620210000000003</v>
      </c>
      <c r="Q845" s="1">
        <v>3.2328639999999998E-3</v>
      </c>
      <c r="R845">
        <v>0.61683600000000005</v>
      </c>
      <c r="S845">
        <v>4.9040000000000004E-3</v>
      </c>
      <c r="T845">
        <v>1.0536289999999999</v>
      </c>
      <c r="U845">
        <v>9.9999999999999995E-7</v>
      </c>
    </row>
    <row r="846" spans="1:21">
      <c r="A846" t="s">
        <v>21063</v>
      </c>
      <c r="B846" t="s">
        <v>7678</v>
      </c>
      <c r="C846" t="s">
        <v>21064</v>
      </c>
      <c r="D846" t="s">
        <v>21065</v>
      </c>
      <c r="E846" t="s">
        <v>21066</v>
      </c>
      <c r="F846" s="1">
        <v>289.37200000000001</v>
      </c>
      <c r="G846" s="1">
        <v>285.5994</v>
      </c>
      <c r="H846" s="1">
        <v>393.18889999999999</v>
      </c>
      <c r="I846" s="1">
        <v>382.15879999999999</v>
      </c>
      <c r="J846" s="1">
        <v>127.2246</v>
      </c>
      <c r="K846" s="1">
        <v>121.98820000000001</v>
      </c>
      <c r="L846" s="1">
        <v>183.4794</v>
      </c>
      <c r="M846" s="1">
        <v>185.95830000000001</v>
      </c>
      <c r="N846" s="1">
        <v>0.56764440000000005</v>
      </c>
      <c r="O846" s="1">
        <v>7.3573170000000003E-43</v>
      </c>
      <c r="P846" s="1">
        <v>0.80680660000000004</v>
      </c>
      <c r="Q846" s="1">
        <v>1.958364E-44</v>
      </c>
      <c r="R846">
        <v>-1.3968860000000001</v>
      </c>
      <c r="S846">
        <v>0</v>
      </c>
      <c r="T846">
        <v>-1.1840539999999999</v>
      </c>
      <c r="U846">
        <v>0</v>
      </c>
    </row>
    <row r="847" spans="1:21">
      <c r="A847" t="s">
        <v>19345</v>
      </c>
      <c r="B847" t="s">
        <v>7679</v>
      </c>
      <c r="F847" s="1">
        <v>14.73231</v>
      </c>
      <c r="G847" s="1">
        <v>10.01343</v>
      </c>
      <c r="H847" s="1">
        <v>10.68041</v>
      </c>
      <c r="I847" s="1">
        <v>10.731820000000001</v>
      </c>
      <c r="J847" s="1">
        <v>30.317740000000001</v>
      </c>
      <c r="K847" s="1">
        <v>25.782129999999999</v>
      </c>
      <c r="L847" s="1">
        <v>54.232050000000001</v>
      </c>
      <c r="M847" s="1">
        <v>59.437170000000002</v>
      </c>
      <c r="N847" s="1">
        <v>-3.5513410000000002E-2</v>
      </c>
      <c r="O847">
        <v>1</v>
      </c>
      <c r="P847" s="1">
        <v>1.175238</v>
      </c>
      <c r="Q847" s="1">
        <v>2.0406800000000001E-11</v>
      </c>
      <c r="R847">
        <v>0.81793199999999999</v>
      </c>
      <c r="S847">
        <v>2.4290000000000002E-3</v>
      </c>
      <c r="T847">
        <v>2.0336020000000001</v>
      </c>
      <c r="U847">
        <v>0</v>
      </c>
    </row>
    <row r="848" spans="1:21">
      <c r="A848" t="s">
        <v>21067</v>
      </c>
      <c r="B848" t="s">
        <v>7714</v>
      </c>
      <c r="C848" t="s">
        <v>16572</v>
      </c>
      <c r="D848" t="s">
        <v>17354</v>
      </c>
      <c r="E848" t="s">
        <v>16572</v>
      </c>
      <c r="F848" s="1">
        <v>9.9962219999999995</v>
      </c>
      <c r="G848" s="1">
        <v>9.7385699999999993</v>
      </c>
      <c r="H848" s="1">
        <v>11.89</v>
      </c>
      <c r="I848" s="1">
        <v>11.122310000000001</v>
      </c>
      <c r="J848" s="1">
        <v>51.161409999999997</v>
      </c>
      <c r="K848" s="1">
        <v>54.21499</v>
      </c>
      <c r="L848" s="1">
        <v>59.447969999999998</v>
      </c>
      <c r="M848" s="1">
        <v>58.41019</v>
      </c>
      <c r="N848" s="1">
        <v>0.27329930000000002</v>
      </c>
      <c r="O848" s="1">
        <v>0.63898659999999996</v>
      </c>
      <c r="P848" s="1">
        <v>0.39000560000000001</v>
      </c>
      <c r="Q848" s="1">
        <v>1.3546799999999999E-2</v>
      </c>
      <c r="R848">
        <v>1.924723</v>
      </c>
      <c r="S848">
        <v>0</v>
      </c>
      <c r="T848">
        <v>2.0437509999999999</v>
      </c>
      <c r="U848">
        <v>0</v>
      </c>
    </row>
    <row r="849" spans="1:21">
      <c r="A849" t="s">
        <v>16900</v>
      </c>
      <c r="B849" t="s">
        <v>7755</v>
      </c>
      <c r="F849" s="1">
        <v>3749.9650000000001</v>
      </c>
      <c r="G849" s="1">
        <v>3756.7370000000001</v>
      </c>
      <c r="H849" s="1">
        <v>1778.415</v>
      </c>
      <c r="I849" s="1">
        <v>1802.605</v>
      </c>
      <c r="J849" s="1">
        <v>525.73119999999994</v>
      </c>
      <c r="K849" s="1">
        <v>511.49360000000001</v>
      </c>
      <c r="L849" s="1">
        <v>397.92570000000001</v>
      </c>
      <c r="M849" s="1">
        <v>383.72710000000001</v>
      </c>
      <c r="N849" s="1">
        <v>-0.92736160000000001</v>
      </c>
      <c r="O849">
        <v>0</v>
      </c>
      <c r="P849" s="1">
        <v>-0.16274089999999999</v>
      </c>
      <c r="Q849" s="1">
        <v>5.9332680000000001E-5</v>
      </c>
      <c r="R849">
        <v>-3.0536639999999999</v>
      </c>
      <c r="S849">
        <v>0</v>
      </c>
      <c r="T849">
        <v>-2.311706</v>
      </c>
      <c r="U849">
        <v>0</v>
      </c>
    </row>
    <row r="850" spans="1:21">
      <c r="A850" t="s">
        <v>22585</v>
      </c>
      <c r="B850" t="s">
        <v>7757</v>
      </c>
      <c r="F850" s="1">
        <v>0.4516732</v>
      </c>
      <c r="G850" s="1">
        <v>0.54157699999999998</v>
      </c>
      <c r="H850" s="1">
        <v>0.79639329999999997</v>
      </c>
      <c r="I850" s="1">
        <v>0.3420397</v>
      </c>
      <c r="J850" s="1">
        <v>0.95309719999999998</v>
      </c>
      <c r="K850" s="1">
        <v>1.1720410000000001</v>
      </c>
      <c r="L850" s="1">
        <v>1.39002</v>
      </c>
      <c r="M850" s="1">
        <v>1.514446</v>
      </c>
      <c r="N850" s="1">
        <v>0.14892159999999999</v>
      </c>
      <c r="O850" s="1">
        <v>0.96648999999999996</v>
      </c>
      <c r="P850" s="1">
        <v>0.56912059999999998</v>
      </c>
      <c r="Q850" s="1">
        <v>0.1139145</v>
      </c>
      <c r="R850">
        <v>0.59765500000000005</v>
      </c>
      <c r="S850">
        <v>0.146259</v>
      </c>
      <c r="T850">
        <v>1.0107520000000001</v>
      </c>
      <c r="U850">
        <v>7.5389999999999997E-3</v>
      </c>
    </row>
    <row r="851" spans="1:21">
      <c r="A851" t="s">
        <v>22586</v>
      </c>
      <c r="B851" t="s">
        <v>7775</v>
      </c>
      <c r="C851" t="s">
        <v>22587</v>
      </c>
      <c r="D851" t="s">
        <v>16730</v>
      </c>
      <c r="E851" t="s">
        <v>16731</v>
      </c>
      <c r="F851" s="1">
        <v>15.640140000000001</v>
      </c>
      <c r="G851" s="1">
        <v>15.23701</v>
      </c>
      <c r="H851" s="1">
        <v>9.4233849999999997</v>
      </c>
      <c r="I851" s="1">
        <v>7.9984409999999997</v>
      </c>
      <c r="J851" s="1">
        <v>22.671189999999999</v>
      </c>
      <c r="K851" s="1">
        <v>24.221789999999999</v>
      </c>
      <c r="L851" s="1">
        <v>28.24165</v>
      </c>
      <c r="M851" s="1">
        <v>29.21706</v>
      </c>
      <c r="N851" s="1">
        <v>-0.58766149999999995</v>
      </c>
      <c r="O851" s="1">
        <v>1.9590679999999999E-2</v>
      </c>
      <c r="P851" s="1">
        <v>0.51229469999999999</v>
      </c>
      <c r="Q851" s="1">
        <v>1.720285E-3</v>
      </c>
      <c r="R851">
        <v>0.36414800000000003</v>
      </c>
      <c r="S851">
        <v>8.7633000000000003E-2</v>
      </c>
      <c r="T851">
        <v>1.4819530000000001</v>
      </c>
      <c r="U851">
        <v>0</v>
      </c>
    </row>
    <row r="852" spans="1:21">
      <c r="A852" t="s">
        <v>21070</v>
      </c>
      <c r="B852" t="s">
        <v>7777</v>
      </c>
      <c r="F852" s="1">
        <v>0.30392079999999999</v>
      </c>
      <c r="G852" s="1">
        <v>0.59217439999999999</v>
      </c>
      <c r="H852" s="1">
        <v>0.55731019999999998</v>
      </c>
      <c r="I852" s="1">
        <v>0.40799469999999999</v>
      </c>
      <c r="J852" s="1">
        <v>5.3787940000000001</v>
      </c>
      <c r="K852" s="1">
        <v>5.9148009999999998</v>
      </c>
      <c r="L852" s="1">
        <v>7.7976669999999997</v>
      </c>
      <c r="M852" s="1">
        <v>5.9613639999999997</v>
      </c>
      <c r="N852" s="1">
        <v>8.5426130000000003E-2</v>
      </c>
      <c r="O852">
        <v>1</v>
      </c>
      <c r="P852" s="1">
        <v>0.4318594</v>
      </c>
      <c r="Q852" s="1">
        <v>0.2281292</v>
      </c>
      <c r="R852">
        <v>1.8826780000000001</v>
      </c>
      <c r="S852">
        <v>0</v>
      </c>
      <c r="T852">
        <v>2.3329939999999998</v>
      </c>
      <c r="U852">
        <v>0</v>
      </c>
    </row>
    <row r="853" spans="1:21">
      <c r="A853" t="s">
        <v>16901</v>
      </c>
      <c r="B853" t="s">
        <v>7816</v>
      </c>
      <c r="F853" s="1">
        <v>510.48899999999998</v>
      </c>
      <c r="G853" s="1">
        <v>514.27020000000005</v>
      </c>
      <c r="H853" s="1">
        <v>729.81489999999997</v>
      </c>
      <c r="I853" s="1">
        <v>724.82420000000002</v>
      </c>
      <c r="J853" s="1">
        <v>167.0916</v>
      </c>
      <c r="K853" s="1">
        <v>159.41659999999999</v>
      </c>
      <c r="L853" s="1">
        <v>270.6859</v>
      </c>
      <c r="M853" s="1">
        <v>269.80689999999998</v>
      </c>
      <c r="N853" s="1">
        <v>0.63968910000000001</v>
      </c>
      <c r="O853" s="1">
        <v>6.6110080000000002E-38</v>
      </c>
      <c r="P853" s="1">
        <v>0.95785260000000005</v>
      </c>
      <c r="Q853" s="1">
        <v>1.9980960000000001E-33</v>
      </c>
      <c r="R853">
        <v>-1.824036</v>
      </c>
      <c r="S853">
        <v>0</v>
      </c>
      <c r="T853">
        <v>-1.53705</v>
      </c>
      <c r="U853">
        <v>0</v>
      </c>
    </row>
    <row r="854" spans="1:21">
      <c r="A854" t="s">
        <v>19359</v>
      </c>
      <c r="B854" t="s">
        <v>7832</v>
      </c>
      <c r="F854" s="1">
        <v>0.2071982</v>
      </c>
      <c r="G854" s="1">
        <v>0.26914349999999998</v>
      </c>
      <c r="H854" s="1">
        <v>0.75989309999999999</v>
      </c>
      <c r="I854" s="1">
        <v>0.61811240000000001</v>
      </c>
      <c r="J854" s="1">
        <v>1.1000989999999999</v>
      </c>
      <c r="K854" s="1">
        <v>1.075312</v>
      </c>
      <c r="L854" s="1">
        <v>3.66418</v>
      </c>
      <c r="M854" s="1">
        <v>3.8534290000000002</v>
      </c>
      <c r="N854" s="1">
        <v>0.68697390000000003</v>
      </c>
      <c r="O854" s="1">
        <v>0.2263404</v>
      </c>
      <c r="P854" s="1">
        <v>1.5845419999999999</v>
      </c>
      <c r="Q854" s="1">
        <v>7.7915320000000003E-8</v>
      </c>
      <c r="R854">
        <v>0.94757199999999997</v>
      </c>
      <c r="S854">
        <v>4.0078999999999997E-2</v>
      </c>
      <c r="T854">
        <v>1.7427299999999999</v>
      </c>
      <c r="U854">
        <v>0</v>
      </c>
    </row>
    <row r="855" spans="1:21">
      <c r="A855" t="s">
        <v>16902</v>
      </c>
      <c r="B855" t="s">
        <v>7844</v>
      </c>
      <c r="F855" s="1">
        <v>190.11689999999999</v>
      </c>
      <c r="G855" s="1">
        <v>163.6798</v>
      </c>
      <c r="H855" s="1">
        <v>170.25829999999999</v>
      </c>
      <c r="I855" s="1">
        <v>150.3622</v>
      </c>
      <c r="J855" s="1">
        <v>770.74919999999997</v>
      </c>
      <c r="K855" s="1">
        <v>653.95159999999998</v>
      </c>
      <c r="L855" s="1">
        <v>646.01689999999996</v>
      </c>
      <c r="M855" s="1">
        <v>805.56640000000004</v>
      </c>
      <c r="N855" s="1">
        <v>-1.0791869999999999E-3</v>
      </c>
      <c r="O855">
        <v>1</v>
      </c>
      <c r="P855" s="1">
        <v>0.254189</v>
      </c>
      <c r="Q855" s="1">
        <v>0.39603139999999998</v>
      </c>
      <c r="R855">
        <v>1.5639320000000001</v>
      </c>
      <c r="S855">
        <v>0</v>
      </c>
      <c r="T855">
        <v>1.8398760000000001</v>
      </c>
      <c r="U855">
        <v>0</v>
      </c>
    </row>
    <row r="856" spans="1:21">
      <c r="A856" t="s">
        <v>21082</v>
      </c>
      <c r="B856" t="s">
        <v>7853</v>
      </c>
      <c r="F856" s="1">
        <v>211.63550000000001</v>
      </c>
      <c r="G856" s="1">
        <v>222.59299999999999</v>
      </c>
      <c r="H856" s="1">
        <v>177.71799999999999</v>
      </c>
      <c r="I856" s="1">
        <v>170.38740000000001</v>
      </c>
      <c r="J856" s="1">
        <v>116.21129999999999</v>
      </c>
      <c r="K856" s="1">
        <v>111.7714</v>
      </c>
      <c r="L856" s="1">
        <v>74.591639999999998</v>
      </c>
      <c r="M856" s="1">
        <v>75.01746</v>
      </c>
      <c r="N856" s="1">
        <v>-0.17785190000000001</v>
      </c>
      <c r="O856" s="1">
        <v>1.052983E-3</v>
      </c>
      <c r="P856" s="1">
        <v>-0.35907860000000003</v>
      </c>
      <c r="Q856" s="1">
        <v>1.017012E-7</v>
      </c>
      <c r="R856">
        <v>-1.1236390000000001</v>
      </c>
      <c r="S856">
        <v>0</v>
      </c>
      <c r="T856">
        <v>-1.327728</v>
      </c>
      <c r="U856">
        <v>0</v>
      </c>
    </row>
    <row r="857" spans="1:21">
      <c r="A857" t="s">
        <v>21087</v>
      </c>
      <c r="B857" t="s">
        <v>7859</v>
      </c>
      <c r="F857" s="1">
        <v>0.46002209999999999</v>
      </c>
      <c r="G857" s="1">
        <v>0.89633010000000002</v>
      </c>
      <c r="H857" s="1">
        <v>0.63266900000000004</v>
      </c>
      <c r="I857" s="1">
        <v>0.61755099999999996</v>
      </c>
      <c r="J857" s="1">
        <v>10.583920000000001</v>
      </c>
      <c r="K857" s="1">
        <v>10.1465</v>
      </c>
      <c r="L857" s="1">
        <v>6.2014420000000001</v>
      </c>
      <c r="M857" s="1">
        <v>3.609308</v>
      </c>
      <c r="N857" s="1">
        <v>1.9022399999999998E-2</v>
      </c>
      <c r="O857">
        <v>1</v>
      </c>
      <c r="P857" s="1">
        <v>-0.69065829999999995</v>
      </c>
      <c r="Q857" s="1">
        <v>7.0104860000000005E-2</v>
      </c>
      <c r="R857">
        <v>2.0986880000000001</v>
      </c>
      <c r="S857">
        <v>0</v>
      </c>
      <c r="T857">
        <v>1.537455</v>
      </c>
      <c r="U857">
        <v>2.1350000000000002E-3</v>
      </c>
    </row>
    <row r="858" spans="1:21">
      <c r="A858" t="s">
        <v>17927</v>
      </c>
      <c r="B858" t="s">
        <v>7865</v>
      </c>
      <c r="F858" s="1">
        <v>4.1349830000000001</v>
      </c>
      <c r="G858" s="1">
        <v>3.0102359999999999</v>
      </c>
      <c r="H858" s="1">
        <v>7.4991409999999998</v>
      </c>
      <c r="I858" s="1">
        <v>8.6212669999999996</v>
      </c>
      <c r="J858" s="1">
        <v>13.87222</v>
      </c>
      <c r="K858" s="1">
        <v>13.83478</v>
      </c>
      <c r="L858" s="1">
        <v>47.62135</v>
      </c>
      <c r="M858" s="1">
        <v>46.505389999999998</v>
      </c>
      <c r="N858" s="1">
        <v>1.1831970000000001</v>
      </c>
      <c r="O858" s="1">
        <v>1.4188940000000001E-9</v>
      </c>
      <c r="P858" s="1">
        <v>1.9748300000000001</v>
      </c>
      <c r="Q858" s="1">
        <v>3.655712E-138</v>
      </c>
      <c r="R858">
        <v>1.6315519999999999</v>
      </c>
      <c r="S858">
        <v>0</v>
      </c>
      <c r="T858">
        <v>2.3748339999999999</v>
      </c>
      <c r="U858">
        <v>0</v>
      </c>
    </row>
    <row r="859" spans="1:21">
      <c r="A859" t="s">
        <v>17928</v>
      </c>
      <c r="B859" t="s">
        <v>7877</v>
      </c>
      <c r="F859" s="1">
        <v>58.095979999999997</v>
      </c>
      <c r="G859" s="1">
        <v>56.009749999999997</v>
      </c>
      <c r="H859" s="1">
        <v>317.38139999999999</v>
      </c>
      <c r="I859" s="1">
        <v>314.80059999999997</v>
      </c>
      <c r="J859" s="1">
        <v>47.4649</v>
      </c>
      <c r="K859" s="1">
        <v>42.932119999999998</v>
      </c>
      <c r="L859" s="1">
        <v>112.4222</v>
      </c>
      <c r="M859" s="1">
        <v>109.3278</v>
      </c>
      <c r="N859" s="1">
        <v>2.5857540000000001</v>
      </c>
      <c r="O859">
        <v>0</v>
      </c>
      <c r="P859" s="1">
        <v>1.5256780000000001</v>
      </c>
      <c r="Q859" s="1">
        <v>1.069235E-131</v>
      </c>
      <c r="R859">
        <v>-0.53072900000000001</v>
      </c>
      <c r="S859">
        <v>0</v>
      </c>
      <c r="T859">
        <v>-1.6253230000000001</v>
      </c>
      <c r="U859">
        <v>0</v>
      </c>
    </row>
    <row r="860" spans="1:21">
      <c r="A860" t="s">
        <v>19364</v>
      </c>
      <c r="B860" t="s">
        <v>7878</v>
      </c>
      <c r="F860" s="1">
        <v>108.3224</v>
      </c>
      <c r="G860" s="1">
        <v>82.079220000000007</v>
      </c>
      <c r="H860" s="1">
        <v>86.705600000000004</v>
      </c>
      <c r="I860" s="1">
        <v>129.25880000000001</v>
      </c>
      <c r="J860" s="1">
        <v>114.1126</v>
      </c>
      <c r="K860" s="1">
        <v>123.4392</v>
      </c>
      <c r="L860" s="1">
        <v>248.238</v>
      </c>
      <c r="M860" s="1">
        <v>275.80259999999998</v>
      </c>
      <c r="N860" s="1">
        <v>0.25178899999999999</v>
      </c>
      <c r="O860" s="1">
        <v>0.74929299999999999</v>
      </c>
      <c r="P860" s="1">
        <v>1.273317</v>
      </c>
      <c r="Q860" s="1">
        <v>4.3436399999999999E-12</v>
      </c>
      <c r="R860">
        <v>0.10655000000000001</v>
      </c>
      <c r="S860">
        <v>0.88271900000000003</v>
      </c>
      <c r="T860">
        <v>1.0853379999999999</v>
      </c>
      <c r="U860">
        <v>9.9999999999999995E-7</v>
      </c>
    </row>
    <row r="861" spans="1:21">
      <c r="A861" t="s">
        <v>17929</v>
      </c>
      <c r="B861" t="s">
        <v>7882</v>
      </c>
      <c r="C861" t="s">
        <v>17930</v>
      </c>
      <c r="D861" t="s">
        <v>17931</v>
      </c>
      <c r="E861" t="s">
        <v>16572</v>
      </c>
      <c r="F861" s="1">
        <v>31.137979999999999</v>
      </c>
      <c r="G861" s="1">
        <v>28.68074</v>
      </c>
      <c r="H861" s="1">
        <v>337.14249999999998</v>
      </c>
      <c r="I861" s="1">
        <v>332.63299999999998</v>
      </c>
      <c r="J861" s="1">
        <v>26.552060000000001</v>
      </c>
      <c r="K861" s="1">
        <v>30.605889999999999</v>
      </c>
      <c r="L861" s="1">
        <v>40.129860000000001</v>
      </c>
      <c r="M861" s="1">
        <v>38.496839999999999</v>
      </c>
      <c r="N861" s="1">
        <v>3.4525619999999999</v>
      </c>
      <c r="O861" s="1">
        <v>1.8764899999999999E-282</v>
      </c>
      <c r="P861" s="1">
        <v>0.65854979999999996</v>
      </c>
      <c r="Q861" s="1">
        <v>5.818415E-4</v>
      </c>
      <c r="R861">
        <v>-0.242565</v>
      </c>
      <c r="S861">
        <v>0.385878</v>
      </c>
      <c r="T861">
        <v>-3.129448</v>
      </c>
      <c r="U861">
        <v>0</v>
      </c>
    </row>
    <row r="862" spans="1:21">
      <c r="A862" t="s">
        <v>17932</v>
      </c>
      <c r="B862" t="s">
        <v>7883</v>
      </c>
      <c r="F862" s="1">
        <v>1.097245</v>
      </c>
      <c r="G862" s="1">
        <v>1.5270900000000001</v>
      </c>
      <c r="H862" s="1">
        <v>13.22208</v>
      </c>
      <c r="I862" s="1">
        <v>10.10045</v>
      </c>
      <c r="J862" s="1">
        <v>0.41612250000000001</v>
      </c>
      <c r="K862" s="1">
        <v>0.94907529999999996</v>
      </c>
      <c r="L862" s="1">
        <v>0.68164420000000003</v>
      </c>
      <c r="M862" s="1">
        <v>0.4099486</v>
      </c>
      <c r="N862" s="1">
        <v>2.205657</v>
      </c>
      <c r="O862" s="1">
        <v>5.3135940000000003E-13</v>
      </c>
      <c r="P862" s="1">
        <v>-1.485648E-2</v>
      </c>
      <c r="Q862">
        <v>1</v>
      </c>
      <c r="R862">
        <v>-0.51992700000000003</v>
      </c>
      <c r="S862">
        <v>0.406719</v>
      </c>
      <c r="T862">
        <v>-3.0644369999999999</v>
      </c>
      <c r="U862">
        <v>0</v>
      </c>
    </row>
    <row r="863" spans="1:21">
      <c r="A863" t="s">
        <v>21095</v>
      </c>
      <c r="B863" t="s">
        <v>7899</v>
      </c>
      <c r="F863" s="1">
        <v>12.611929999999999</v>
      </c>
      <c r="G863" s="1">
        <v>14.74422</v>
      </c>
      <c r="H863" s="1">
        <v>10.24193</v>
      </c>
      <c r="I863" s="1">
        <v>7.7397590000000003</v>
      </c>
      <c r="J863" s="1">
        <v>4.1452549999999997</v>
      </c>
      <c r="K863" s="1">
        <v>6.5453049999999999</v>
      </c>
      <c r="L863" s="1">
        <v>2.5071810000000001</v>
      </c>
      <c r="M863" s="1">
        <v>2.198944</v>
      </c>
      <c r="N863" s="1">
        <v>-0.33791110000000002</v>
      </c>
      <c r="O863" s="1">
        <v>0.54224749999999999</v>
      </c>
      <c r="P863" s="1">
        <v>-0.53881190000000001</v>
      </c>
      <c r="Q863" s="1">
        <v>0.352105</v>
      </c>
      <c r="R863">
        <v>-1.090473</v>
      </c>
      <c r="S863">
        <v>9.59E-4</v>
      </c>
      <c r="T863">
        <v>-1.3166599999999999</v>
      </c>
      <c r="U863">
        <v>1.1019999999999999E-3</v>
      </c>
    </row>
    <row r="864" spans="1:21">
      <c r="A864" t="s">
        <v>17935</v>
      </c>
      <c r="B864" t="s">
        <v>7907</v>
      </c>
      <c r="F864" s="1">
        <v>13.69886</v>
      </c>
      <c r="G864" s="1">
        <v>11.706810000000001</v>
      </c>
      <c r="H864" s="1">
        <v>227.1824</v>
      </c>
      <c r="I864" s="1">
        <v>216.3766</v>
      </c>
      <c r="J864" s="1">
        <v>6.3800670000000004</v>
      </c>
      <c r="K864" s="1">
        <v>7.691452</v>
      </c>
      <c r="L864" s="1">
        <v>11.07816</v>
      </c>
      <c r="M864" s="1">
        <v>10.89471</v>
      </c>
      <c r="N864" s="1">
        <v>3.9403389999999998</v>
      </c>
      <c r="O864" s="1">
        <v>8.7064870000000006E-256</v>
      </c>
      <c r="P864" s="1">
        <v>0.72771390000000002</v>
      </c>
      <c r="Q864" s="1">
        <v>2.6956290000000001E-2</v>
      </c>
      <c r="R864">
        <v>-0.82067699999999999</v>
      </c>
      <c r="S864">
        <v>5.5840000000000004E-3</v>
      </c>
      <c r="T864">
        <v>-4.2125430000000001</v>
      </c>
      <c r="U864">
        <v>0</v>
      </c>
    </row>
    <row r="865" spans="1:21">
      <c r="A865" t="s">
        <v>19366</v>
      </c>
      <c r="B865" t="s">
        <v>7911</v>
      </c>
      <c r="F865" s="1">
        <v>4.5630329999999999</v>
      </c>
      <c r="G865" s="1">
        <v>2.31935</v>
      </c>
      <c r="H865" s="1">
        <v>5.4569960000000002</v>
      </c>
      <c r="I865" s="1">
        <v>4.7939369999999997</v>
      </c>
      <c r="J865" s="1">
        <v>5.4422940000000004</v>
      </c>
      <c r="K865" s="1">
        <v>7.0356920000000001</v>
      </c>
      <c r="L865" s="1">
        <v>15.18416</v>
      </c>
      <c r="M865" s="1">
        <v>16.77646</v>
      </c>
      <c r="N865" s="1">
        <v>0.49354039999999999</v>
      </c>
      <c r="O865" s="1">
        <v>0.36301420000000001</v>
      </c>
      <c r="P865" s="1">
        <v>1.3720540000000001</v>
      </c>
      <c r="Q865" s="1">
        <v>3.6889779999999997E-8</v>
      </c>
      <c r="R865">
        <v>0.482516</v>
      </c>
      <c r="S865">
        <v>0.32626899999999998</v>
      </c>
      <c r="T865">
        <v>1.2858639999999999</v>
      </c>
      <c r="U865">
        <v>1.9999999999999999E-6</v>
      </c>
    </row>
    <row r="866" spans="1:21">
      <c r="A866" t="s">
        <v>16907</v>
      </c>
      <c r="B866" t="s">
        <v>7928</v>
      </c>
      <c r="C866" t="s">
        <v>16908</v>
      </c>
      <c r="D866" t="s">
        <v>16909</v>
      </c>
      <c r="E866" t="s">
        <v>16910</v>
      </c>
      <c r="F866" s="1">
        <v>17695.61</v>
      </c>
      <c r="G866" s="1">
        <v>17413.240000000002</v>
      </c>
      <c r="H866" s="1">
        <v>19700.41</v>
      </c>
      <c r="I866" s="1">
        <v>19544.89</v>
      </c>
      <c r="J866" s="1">
        <v>9342.0190000000002</v>
      </c>
      <c r="K866" s="1">
        <v>9349.9359999999997</v>
      </c>
      <c r="L866" s="1">
        <v>8513.1530000000002</v>
      </c>
      <c r="M866" s="1">
        <v>8620.9740000000002</v>
      </c>
      <c r="N866" s="1">
        <v>0.30026629999999999</v>
      </c>
      <c r="O866" s="1">
        <v>5.7314089999999996E-116</v>
      </c>
      <c r="P866" s="1">
        <v>0.1193483</v>
      </c>
      <c r="Q866" s="1">
        <v>6.8123780000000005E-14</v>
      </c>
      <c r="R866">
        <v>-1.1120300000000001</v>
      </c>
      <c r="S866">
        <v>0</v>
      </c>
      <c r="T866">
        <v>-1.3151170000000001</v>
      </c>
      <c r="U866">
        <v>0</v>
      </c>
    </row>
    <row r="867" spans="1:21">
      <c r="A867" t="s">
        <v>21100</v>
      </c>
      <c r="B867" t="s">
        <v>7949</v>
      </c>
      <c r="F867" s="1">
        <v>14.690619999999999</v>
      </c>
      <c r="G867" s="1">
        <v>16.960249999999998</v>
      </c>
      <c r="H867" s="1">
        <v>15.855650000000001</v>
      </c>
      <c r="I867" s="1">
        <v>15.21796</v>
      </c>
      <c r="J867" s="1">
        <v>5.4250879999999997</v>
      </c>
      <c r="K867" s="1">
        <v>5.2027970000000003</v>
      </c>
      <c r="L867" s="1">
        <v>4.5775180000000004</v>
      </c>
      <c r="M867" s="1">
        <v>5.3950180000000003</v>
      </c>
      <c r="N867" s="1">
        <v>0.1105336</v>
      </c>
      <c r="O867" s="1">
        <v>0.74019049999999997</v>
      </c>
      <c r="P867" s="1">
        <v>0.13566049999999999</v>
      </c>
      <c r="Q867" s="1">
        <v>0.72955999999999999</v>
      </c>
      <c r="R867">
        <v>-1.6407430000000001</v>
      </c>
      <c r="S867">
        <v>0</v>
      </c>
      <c r="T867">
        <v>-1.6643129999999999</v>
      </c>
      <c r="U867">
        <v>0</v>
      </c>
    </row>
    <row r="868" spans="1:21">
      <c r="A868" t="s">
        <v>19372</v>
      </c>
      <c r="B868" t="s">
        <v>7966</v>
      </c>
      <c r="F868" s="1">
        <v>15.882300000000001</v>
      </c>
      <c r="G868" s="1">
        <v>15.81569</v>
      </c>
      <c r="H868" s="1">
        <v>20.829139999999999</v>
      </c>
      <c r="I868" s="1">
        <v>20.82621</v>
      </c>
      <c r="J868" s="1">
        <v>28.508800000000001</v>
      </c>
      <c r="K868" s="1">
        <v>29.648849999999999</v>
      </c>
      <c r="L868" s="1">
        <v>54.335009999999997</v>
      </c>
      <c r="M868" s="1">
        <v>54.50665</v>
      </c>
      <c r="N868" s="1">
        <v>0.51331000000000004</v>
      </c>
      <c r="O868" s="1">
        <v>8.2042039999999994E-6</v>
      </c>
      <c r="P868" s="1">
        <v>1.136039</v>
      </c>
      <c r="Q868" s="1">
        <v>4.7359810000000001E-61</v>
      </c>
      <c r="R868">
        <v>0.65269500000000003</v>
      </c>
      <c r="S868">
        <v>0</v>
      </c>
      <c r="T868">
        <v>1.2488030000000001</v>
      </c>
      <c r="U868">
        <v>0</v>
      </c>
    </row>
    <row r="869" spans="1:21">
      <c r="A869" t="s">
        <v>19373</v>
      </c>
      <c r="B869" t="s">
        <v>7974</v>
      </c>
      <c r="F869" s="1">
        <v>4.9903050000000002</v>
      </c>
      <c r="G869" s="1">
        <v>5.9572700000000003</v>
      </c>
      <c r="H869" s="1">
        <v>2.126617</v>
      </c>
      <c r="I869" s="1">
        <v>2.6419280000000001</v>
      </c>
      <c r="J869" s="1">
        <v>4.7269050000000004</v>
      </c>
      <c r="K869" s="1">
        <v>4.6204000000000001</v>
      </c>
      <c r="L869" s="1">
        <v>1.039202</v>
      </c>
      <c r="M869" s="1">
        <v>0.79655339999999997</v>
      </c>
      <c r="N869" s="1">
        <v>-0.84484760000000003</v>
      </c>
      <c r="O869" s="1">
        <v>1.710451E-3</v>
      </c>
      <c r="P869" s="1">
        <v>-1.646072</v>
      </c>
      <c r="Q869" s="1">
        <v>4.039108E-8</v>
      </c>
      <c r="R869">
        <v>-0.36601400000000001</v>
      </c>
      <c r="S869">
        <v>0.19187100000000001</v>
      </c>
      <c r="T869">
        <v>-1.099291</v>
      </c>
      <c r="U869">
        <v>2.6919999999999999E-3</v>
      </c>
    </row>
    <row r="870" spans="1:21">
      <c r="A870" t="s">
        <v>22588</v>
      </c>
      <c r="B870" t="s">
        <v>7987</v>
      </c>
      <c r="F870" s="1">
        <v>5.6700939999999997</v>
      </c>
      <c r="G870" s="1">
        <v>6.4446060000000003</v>
      </c>
      <c r="H870" s="1">
        <v>1.732909</v>
      </c>
      <c r="I870" s="1">
        <v>1.6915</v>
      </c>
      <c r="J870" s="1">
        <v>9.4077570000000001</v>
      </c>
      <c r="K870" s="1">
        <v>7.1522769999999998</v>
      </c>
      <c r="L870" s="1">
        <v>6.7807120000000003</v>
      </c>
      <c r="M870" s="1">
        <v>5.7668660000000003</v>
      </c>
      <c r="N870" s="1">
        <v>-0.94793309999999997</v>
      </c>
      <c r="O870" s="1">
        <v>1.6528770000000002E-2</v>
      </c>
      <c r="P870" s="1">
        <v>-0.116947</v>
      </c>
      <c r="Q870" s="1">
        <v>0.91022789999999998</v>
      </c>
      <c r="R870">
        <v>0.175681</v>
      </c>
      <c r="S870">
        <v>0.78935900000000003</v>
      </c>
      <c r="T870">
        <v>1.155518</v>
      </c>
      <c r="U870">
        <v>5.5199999999999997E-3</v>
      </c>
    </row>
    <row r="871" spans="1:21">
      <c r="A871" t="s">
        <v>22589</v>
      </c>
      <c r="B871" t="s">
        <v>7994</v>
      </c>
      <c r="F871" s="1">
        <v>2.3020109999999998</v>
      </c>
      <c r="G871" s="1">
        <v>0.81551899999999999</v>
      </c>
      <c r="H871" s="1">
        <v>0.76750529999999995</v>
      </c>
      <c r="I871" s="1">
        <v>1.123748</v>
      </c>
      <c r="J871" s="1">
        <v>4.4444759999999999</v>
      </c>
      <c r="K871" s="1">
        <v>6.3354879999999998</v>
      </c>
      <c r="L871" s="1">
        <v>4.0042369999999998</v>
      </c>
      <c r="M871" s="1">
        <v>4.9258519999999999</v>
      </c>
      <c r="N871" s="1">
        <v>-0.1956367</v>
      </c>
      <c r="O871" s="1">
        <v>0.93405199999999999</v>
      </c>
      <c r="P871" s="1">
        <v>-1.1269980000000001E-2</v>
      </c>
      <c r="Q871">
        <v>1</v>
      </c>
      <c r="R871">
        <v>0.98206899999999997</v>
      </c>
      <c r="S871">
        <v>2.1548000000000001E-2</v>
      </c>
      <c r="T871">
        <v>1.2664150000000001</v>
      </c>
      <c r="U871">
        <v>4.6430000000000004E-3</v>
      </c>
    </row>
    <row r="872" spans="1:21">
      <c r="A872" t="s">
        <v>22590</v>
      </c>
      <c r="B872" t="s">
        <v>7997</v>
      </c>
      <c r="F872" s="1">
        <v>4.1539200000000003</v>
      </c>
      <c r="G872" s="1">
        <v>4.0468520000000003</v>
      </c>
      <c r="H872" s="1">
        <v>2.96224</v>
      </c>
      <c r="I872" s="1">
        <v>4.5437149999999997</v>
      </c>
      <c r="J872" s="1">
        <v>3.2673830000000001</v>
      </c>
      <c r="K872" s="1">
        <v>2.3953229999999999</v>
      </c>
      <c r="L872" s="1">
        <v>0.60212840000000001</v>
      </c>
      <c r="M872" s="1">
        <v>1.20709</v>
      </c>
      <c r="N872" s="1">
        <v>-6.1875369999999999E-3</v>
      </c>
      <c r="O872">
        <v>1</v>
      </c>
      <c r="P872" s="1">
        <v>-0.74937569999999998</v>
      </c>
      <c r="Q872" s="1">
        <v>0.20559540000000001</v>
      </c>
      <c r="R872">
        <v>-0.45253100000000002</v>
      </c>
      <c r="S872">
        <v>0.37865500000000002</v>
      </c>
      <c r="T872">
        <v>-1.214942</v>
      </c>
      <c r="U872">
        <v>8.8900000000000003E-3</v>
      </c>
    </row>
    <row r="873" spans="1:21">
      <c r="A873" t="s">
        <v>22591</v>
      </c>
      <c r="B873" t="s">
        <v>8011</v>
      </c>
      <c r="F873" s="1">
        <v>13.54175</v>
      </c>
      <c r="G873" s="1">
        <v>12.380850000000001</v>
      </c>
      <c r="H873" s="1">
        <v>17.382390000000001</v>
      </c>
      <c r="I873" s="1">
        <v>14.54316</v>
      </c>
      <c r="J873" s="1">
        <v>8.1116399999999995</v>
      </c>
      <c r="K873" s="1">
        <v>7.928871</v>
      </c>
      <c r="L873" s="1">
        <v>5.2546249999999999</v>
      </c>
      <c r="M873" s="1">
        <v>6.3567080000000002</v>
      </c>
      <c r="N873" s="1">
        <v>0.36551329999999999</v>
      </c>
      <c r="O873" s="1">
        <v>0.26889669999999999</v>
      </c>
      <c r="P873" s="1">
        <v>-0.18123980000000001</v>
      </c>
      <c r="Q873" s="1">
        <v>0.79395119999999997</v>
      </c>
      <c r="R873">
        <v>-0.72404900000000005</v>
      </c>
      <c r="S873">
        <v>9.5160000000000002E-3</v>
      </c>
      <c r="T873">
        <v>-1.336163</v>
      </c>
      <c r="U873">
        <v>0</v>
      </c>
    </row>
    <row r="874" spans="1:21">
      <c r="A874" t="s">
        <v>21102</v>
      </c>
      <c r="B874" t="s">
        <v>8024</v>
      </c>
      <c r="C874" t="s">
        <v>21103</v>
      </c>
      <c r="D874" t="s">
        <v>17551</v>
      </c>
      <c r="E874" t="s">
        <v>21104</v>
      </c>
      <c r="F874" s="1">
        <v>34.004959999999997</v>
      </c>
      <c r="G874" s="1">
        <v>30.594069999999999</v>
      </c>
      <c r="H874" s="1">
        <v>24.02243</v>
      </c>
      <c r="I874" s="1">
        <v>23.448399999999999</v>
      </c>
      <c r="J874" s="1">
        <v>18.58079</v>
      </c>
      <c r="K874" s="1">
        <v>14.626139999999999</v>
      </c>
      <c r="L874" s="1">
        <v>9.8583300000000005</v>
      </c>
      <c r="M874" s="1">
        <v>10.3675</v>
      </c>
      <c r="N874" s="1">
        <v>-0.27702389999999999</v>
      </c>
      <c r="O874" s="1">
        <v>0.25326959999999998</v>
      </c>
      <c r="P874" s="1">
        <v>-0.41030080000000002</v>
      </c>
      <c r="Q874" s="1">
        <v>0.14354259999999999</v>
      </c>
      <c r="R874">
        <v>-1.064071</v>
      </c>
      <c r="S874">
        <v>0</v>
      </c>
      <c r="T874">
        <v>-1.223867</v>
      </c>
      <c r="U874">
        <v>0</v>
      </c>
    </row>
    <row r="875" spans="1:21">
      <c r="A875" t="s">
        <v>21105</v>
      </c>
      <c r="B875" t="s">
        <v>8026</v>
      </c>
      <c r="C875" t="s">
        <v>21106</v>
      </c>
      <c r="D875" t="s">
        <v>16750</v>
      </c>
      <c r="E875" t="s">
        <v>21107</v>
      </c>
      <c r="F875" s="1">
        <v>19.889500000000002</v>
      </c>
      <c r="G875" s="1">
        <v>18.584160000000001</v>
      </c>
      <c r="H875" s="1">
        <v>22.54637</v>
      </c>
      <c r="I875" s="1">
        <v>22.735800000000001</v>
      </c>
      <c r="J875" s="1">
        <v>48.400640000000003</v>
      </c>
      <c r="K875" s="1">
        <v>50.203429999999997</v>
      </c>
      <c r="L875" s="1">
        <v>60.544429999999998</v>
      </c>
      <c r="M875" s="1">
        <v>60.056339999999999</v>
      </c>
      <c r="N875" s="1">
        <v>0.3537014</v>
      </c>
      <c r="O875" s="1">
        <v>3.0756240000000001E-2</v>
      </c>
      <c r="P875" s="1">
        <v>0.52773009999999998</v>
      </c>
      <c r="Q875" s="1">
        <v>2.116455E-10</v>
      </c>
      <c r="R875">
        <v>1.113135</v>
      </c>
      <c r="S875">
        <v>0</v>
      </c>
      <c r="T875">
        <v>1.2652840000000001</v>
      </c>
      <c r="U875">
        <v>0</v>
      </c>
    </row>
    <row r="876" spans="1:21">
      <c r="A876" t="s">
        <v>21111</v>
      </c>
      <c r="B876" t="s">
        <v>8064</v>
      </c>
      <c r="C876" t="s">
        <v>21112</v>
      </c>
      <c r="D876" t="s">
        <v>21113</v>
      </c>
      <c r="E876" t="s">
        <v>21114</v>
      </c>
      <c r="F876" s="1">
        <v>6.7937409999999998</v>
      </c>
      <c r="G876" s="1">
        <v>7.011819</v>
      </c>
      <c r="H876" s="1">
        <v>5.7972510000000002</v>
      </c>
      <c r="I876" s="1">
        <v>5.8393189999999997</v>
      </c>
      <c r="J876" s="1">
        <v>21.844809999999999</v>
      </c>
      <c r="K876" s="1">
        <v>20.247160000000001</v>
      </c>
      <c r="L876" s="1">
        <v>20.82667</v>
      </c>
      <c r="M876" s="1">
        <v>19.70288</v>
      </c>
      <c r="N876" s="1">
        <v>-9.3264769999999997E-2</v>
      </c>
      <c r="O876" s="1">
        <v>0.95277940000000005</v>
      </c>
      <c r="P876" s="1">
        <v>0.1854227</v>
      </c>
      <c r="Q876" s="1">
        <v>0.22653110000000001</v>
      </c>
      <c r="R876">
        <v>1.3110280000000001</v>
      </c>
      <c r="S876">
        <v>0</v>
      </c>
      <c r="T876">
        <v>1.590676</v>
      </c>
      <c r="U876">
        <v>0</v>
      </c>
    </row>
    <row r="877" spans="1:21">
      <c r="A877" t="s">
        <v>19379</v>
      </c>
      <c r="B877" t="s">
        <v>8070</v>
      </c>
      <c r="F877" s="1">
        <v>39.220910000000003</v>
      </c>
      <c r="G877" s="1">
        <v>38.94012</v>
      </c>
      <c r="H877" s="1">
        <v>74.89837</v>
      </c>
      <c r="I877" s="1">
        <v>73.108620000000002</v>
      </c>
      <c r="J877" s="1">
        <v>19.895510000000002</v>
      </c>
      <c r="K877" s="1">
        <v>17.28642</v>
      </c>
      <c r="L877" s="1">
        <v>34.763240000000003</v>
      </c>
      <c r="M877" s="1">
        <v>43.120710000000003</v>
      </c>
      <c r="N877" s="1">
        <v>0.99414659999999999</v>
      </c>
      <c r="O877" s="1">
        <v>3.7402959999999999E-13</v>
      </c>
      <c r="P877" s="1">
        <v>1.205576</v>
      </c>
      <c r="Q877" s="1">
        <v>3.2692369999999999E-7</v>
      </c>
      <c r="R877">
        <v>-1.1466259999999999</v>
      </c>
      <c r="S877">
        <v>0</v>
      </c>
      <c r="T877">
        <v>-1.0120979999999999</v>
      </c>
      <c r="U877">
        <v>0</v>
      </c>
    </row>
    <row r="878" spans="1:21">
      <c r="A878" t="s">
        <v>22592</v>
      </c>
      <c r="B878" t="s">
        <v>8077</v>
      </c>
      <c r="F878" s="1">
        <v>2.262629</v>
      </c>
      <c r="G878" s="1">
        <v>2.8388840000000002</v>
      </c>
      <c r="H878" s="1">
        <v>2.5460159999999998</v>
      </c>
      <c r="I878" s="1">
        <v>2.9760759999999999</v>
      </c>
      <c r="J878" s="1">
        <v>4.5504600000000002</v>
      </c>
      <c r="K878" s="1">
        <v>5.3375159999999999</v>
      </c>
      <c r="L878" s="1">
        <v>6.4402920000000003</v>
      </c>
      <c r="M878" s="1">
        <v>6.6048739999999997</v>
      </c>
      <c r="N878" s="1">
        <v>0.219695</v>
      </c>
      <c r="O878" s="1">
        <v>0.63943300000000003</v>
      </c>
      <c r="P878" s="1">
        <v>0.61552759999999995</v>
      </c>
      <c r="Q878" s="1">
        <v>1.5890509999999999E-4</v>
      </c>
      <c r="R878">
        <v>0.67580399999999996</v>
      </c>
      <c r="S878">
        <v>1.1540000000000001E-3</v>
      </c>
      <c r="T878">
        <v>1.049912</v>
      </c>
      <c r="U878">
        <v>0</v>
      </c>
    </row>
    <row r="879" spans="1:21">
      <c r="A879" t="s">
        <v>21115</v>
      </c>
      <c r="B879" t="s">
        <v>8079</v>
      </c>
      <c r="C879" t="s">
        <v>21116</v>
      </c>
      <c r="D879" t="s">
        <v>17559</v>
      </c>
      <c r="E879" t="s">
        <v>21117</v>
      </c>
      <c r="F879" s="1">
        <v>1.158185</v>
      </c>
      <c r="G879" s="1">
        <v>0.70520769999999999</v>
      </c>
      <c r="H879" s="1">
        <v>0.5309509</v>
      </c>
      <c r="I879" s="1">
        <v>1.5547899999999999</v>
      </c>
      <c r="J879" s="1">
        <v>3.3308550000000001</v>
      </c>
      <c r="K879" s="1">
        <v>4.1323670000000003</v>
      </c>
      <c r="L879" s="1">
        <v>4.9106009999999998</v>
      </c>
      <c r="M879" s="1">
        <v>4.4173169999999997</v>
      </c>
      <c r="N879" s="1">
        <v>9.0542819999999996E-2</v>
      </c>
      <c r="O879">
        <v>1</v>
      </c>
      <c r="P879" s="1">
        <v>0.44645439999999997</v>
      </c>
      <c r="Q879" s="1">
        <v>0.30683240000000001</v>
      </c>
      <c r="R879">
        <v>1.0489550000000001</v>
      </c>
      <c r="S879">
        <v>8.5509999999999996E-3</v>
      </c>
      <c r="T879">
        <v>1.4464589999999999</v>
      </c>
      <c r="U879">
        <v>4.0000000000000002E-4</v>
      </c>
    </row>
    <row r="880" spans="1:21">
      <c r="A880" t="s">
        <v>22593</v>
      </c>
      <c r="B880" t="s">
        <v>8097</v>
      </c>
      <c r="F880" s="1">
        <v>35.780369999999998</v>
      </c>
      <c r="G880" s="1">
        <v>35.74062</v>
      </c>
      <c r="H880" s="1">
        <v>49.001159999999999</v>
      </c>
      <c r="I880" s="1">
        <v>58.369109999999999</v>
      </c>
      <c r="J880" s="1">
        <v>29.257359999999998</v>
      </c>
      <c r="K880" s="1">
        <v>27.422879999999999</v>
      </c>
      <c r="L880" s="1">
        <v>20.877379999999999</v>
      </c>
      <c r="M880" s="1">
        <v>16.583259999999999</v>
      </c>
      <c r="N880" s="1">
        <v>0.63101819999999997</v>
      </c>
      <c r="O880" s="1">
        <v>3.6356259999999999E-3</v>
      </c>
      <c r="P880" s="1">
        <v>-0.30850250000000001</v>
      </c>
      <c r="Q880" s="1">
        <v>0.43460019999999999</v>
      </c>
      <c r="R880">
        <v>-0.461698</v>
      </c>
      <c r="S880">
        <v>8.6284E-2</v>
      </c>
      <c r="T880">
        <v>-1.460375</v>
      </c>
      <c r="U880">
        <v>0</v>
      </c>
    </row>
    <row r="881" spans="1:21">
      <c r="A881" t="s">
        <v>21118</v>
      </c>
      <c r="B881" t="s">
        <v>8102</v>
      </c>
      <c r="F881" s="1">
        <v>86.523799999999994</v>
      </c>
      <c r="G881" s="1">
        <v>79.812920000000005</v>
      </c>
      <c r="H881" s="1">
        <v>74.586820000000003</v>
      </c>
      <c r="I881" s="1">
        <v>72.804519999999997</v>
      </c>
      <c r="J881" s="1">
        <v>30.269870000000001</v>
      </c>
      <c r="K881" s="1">
        <v>29.836480000000002</v>
      </c>
      <c r="L881" s="1">
        <v>25.25066</v>
      </c>
      <c r="M881" s="1">
        <v>27.816009999999999</v>
      </c>
      <c r="N881" s="1">
        <v>-3.209683E-2</v>
      </c>
      <c r="O881">
        <v>1</v>
      </c>
      <c r="P881" s="1">
        <v>5.8526500000000002E-2</v>
      </c>
      <c r="Q881" s="1">
        <v>0.94409030000000005</v>
      </c>
      <c r="R881">
        <v>-1.5554220000000001</v>
      </c>
      <c r="S881">
        <v>0</v>
      </c>
      <c r="T881">
        <v>-1.5069570000000001</v>
      </c>
      <c r="U881">
        <v>0</v>
      </c>
    </row>
    <row r="882" spans="1:21">
      <c r="A882" t="s">
        <v>17948</v>
      </c>
      <c r="B882" t="s">
        <v>8134</v>
      </c>
      <c r="F882" s="1">
        <v>1.9754849999999999</v>
      </c>
      <c r="G882" s="1">
        <v>1.506183</v>
      </c>
      <c r="H882" s="1">
        <v>5.118773</v>
      </c>
      <c r="I882" s="1">
        <v>5.3039310000000004</v>
      </c>
      <c r="J882" s="1">
        <v>3.1921970000000002</v>
      </c>
      <c r="K882" s="1">
        <v>2.8973949999999999</v>
      </c>
      <c r="L882" s="1">
        <v>19.646439999999998</v>
      </c>
      <c r="M882" s="1">
        <v>16.847329999999999</v>
      </c>
      <c r="N882" s="1">
        <v>1.271441</v>
      </c>
      <c r="O882" s="1">
        <v>5.3449820000000004E-6</v>
      </c>
      <c r="P882" s="1">
        <v>2.5410870000000001</v>
      </c>
      <c r="Q882" s="1">
        <v>8.6530189999999999E-36</v>
      </c>
      <c r="R882">
        <v>0.436969</v>
      </c>
      <c r="S882">
        <v>0.31094899999999998</v>
      </c>
      <c r="T882">
        <v>1.561204</v>
      </c>
      <c r="U882">
        <v>0</v>
      </c>
    </row>
    <row r="883" spans="1:21">
      <c r="A883" t="s">
        <v>19395</v>
      </c>
      <c r="B883" t="s">
        <v>8135</v>
      </c>
      <c r="F883" s="1">
        <v>45.980829999999997</v>
      </c>
      <c r="G883" s="1">
        <v>43.164999999999999</v>
      </c>
      <c r="H883" s="1">
        <v>53.352400000000003</v>
      </c>
      <c r="I883" s="1">
        <v>58.245750000000001</v>
      </c>
      <c r="J883" s="1">
        <v>47.310139999999997</v>
      </c>
      <c r="K883" s="1">
        <v>45.648020000000002</v>
      </c>
      <c r="L883" s="1">
        <v>135.9855</v>
      </c>
      <c r="M883" s="1">
        <v>137.24959999999999</v>
      </c>
      <c r="N883" s="1">
        <v>0.45020070000000001</v>
      </c>
      <c r="O883" s="1">
        <v>3.8823439999999996E-6</v>
      </c>
      <c r="P883" s="1">
        <v>1.7793909999999999</v>
      </c>
      <c r="Q883" s="1">
        <v>1.3169909999999999E-157</v>
      </c>
      <c r="R883">
        <v>-0.138548</v>
      </c>
      <c r="S883">
        <v>0.30408299999999999</v>
      </c>
      <c r="T883">
        <v>1.161392</v>
      </c>
      <c r="U883">
        <v>0</v>
      </c>
    </row>
    <row r="884" spans="1:21">
      <c r="A884" t="s">
        <v>22594</v>
      </c>
      <c r="B884" t="s">
        <v>8142</v>
      </c>
      <c r="F884" s="1">
        <v>3.1876899999999999</v>
      </c>
      <c r="G884" s="1">
        <v>5.9152899999999997</v>
      </c>
      <c r="H884" s="1">
        <v>3.4793919999999998</v>
      </c>
      <c r="I884" s="1">
        <v>4.0754999999999999</v>
      </c>
      <c r="J884" s="1">
        <v>3.2237589999999998</v>
      </c>
      <c r="K884" s="1">
        <v>3.6763089999999998</v>
      </c>
      <c r="L884" s="1">
        <v>0.92413860000000003</v>
      </c>
      <c r="M884" s="1">
        <v>1.1909730000000001</v>
      </c>
      <c r="N884" s="1">
        <v>-5.6968699999999997E-2</v>
      </c>
      <c r="O884">
        <v>1</v>
      </c>
      <c r="P884" s="1">
        <v>-0.93329220000000002</v>
      </c>
      <c r="Q884" s="1">
        <v>3.8936819999999997E-2</v>
      </c>
      <c r="R884">
        <v>-0.39097700000000002</v>
      </c>
      <c r="S884">
        <v>0.49212600000000001</v>
      </c>
      <c r="T884">
        <v>-1.2741260000000001</v>
      </c>
      <c r="U884">
        <v>1.704E-3</v>
      </c>
    </row>
    <row r="885" spans="1:21">
      <c r="A885" t="s">
        <v>21124</v>
      </c>
      <c r="B885" t="s">
        <v>8168</v>
      </c>
      <c r="C885" t="s">
        <v>16572</v>
      </c>
      <c r="D885" t="s">
        <v>17539</v>
      </c>
      <c r="E885" t="s">
        <v>21125</v>
      </c>
      <c r="F885" s="1">
        <v>16.548279999999998</v>
      </c>
      <c r="G885" s="1">
        <v>16.00901</v>
      </c>
      <c r="H885" s="1">
        <v>18.833100000000002</v>
      </c>
      <c r="I885" s="1">
        <v>19.522300000000001</v>
      </c>
      <c r="J885" s="1">
        <v>50.38212</v>
      </c>
      <c r="K885" s="1">
        <v>49.747399999999999</v>
      </c>
      <c r="L885" s="1">
        <v>53.191719999999997</v>
      </c>
      <c r="M885" s="1">
        <v>54.527459999999998</v>
      </c>
      <c r="N885" s="1">
        <v>0.3592204</v>
      </c>
      <c r="O885" s="1">
        <v>8.9171939999999998E-3</v>
      </c>
      <c r="P885" s="1">
        <v>0.34677940000000002</v>
      </c>
      <c r="Q885" s="1">
        <v>7.6548959999999999E-7</v>
      </c>
      <c r="R885">
        <v>1.381132</v>
      </c>
      <c r="S885">
        <v>0</v>
      </c>
      <c r="T885">
        <v>1.3478479999999999</v>
      </c>
      <c r="U885">
        <v>0</v>
      </c>
    </row>
    <row r="886" spans="1:21">
      <c r="A886" t="s">
        <v>22595</v>
      </c>
      <c r="B886" t="s">
        <v>8171</v>
      </c>
      <c r="F886" s="1">
        <v>2.990802</v>
      </c>
      <c r="G886" s="1">
        <v>1.5539810000000001</v>
      </c>
      <c r="H886" s="1">
        <v>3.8390369999999998</v>
      </c>
      <c r="I886" s="1">
        <v>4.2826300000000002</v>
      </c>
      <c r="J886" s="1">
        <v>3.5287510000000002</v>
      </c>
      <c r="K886" s="1">
        <v>1.8970830000000001</v>
      </c>
      <c r="L886" s="1">
        <v>0.69364729999999997</v>
      </c>
      <c r="M886" s="1">
        <v>1.216739</v>
      </c>
      <c r="N886" s="1">
        <v>0.59535530000000003</v>
      </c>
      <c r="O886" s="1">
        <v>0.24858959999999999</v>
      </c>
      <c r="P886" s="1">
        <v>-0.68358059999999998</v>
      </c>
      <c r="Q886" s="1">
        <v>0.22306239999999999</v>
      </c>
      <c r="R886">
        <v>3.2000000000000001E-2</v>
      </c>
      <c r="S886">
        <v>1</v>
      </c>
      <c r="T886">
        <v>-1.332443</v>
      </c>
      <c r="U886">
        <v>2.2200000000000002E-3</v>
      </c>
    </row>
    <row r="887" spans="1:21">
      <c r="A887" t="s">
        <v>21126</v>
      </c>
      <c r="B887" t="s">
        <v>8174</v>
      </c>
      <c r="F887" s="1">
        <v>12.593450000000001</v>
      </c>
      <c r="G887" s="1">
        <v>14.00775</v>
      </c>
      <c r="H887" s="1">
        <v>12.546620000000001</v>
      </c>
      <c r="I887" s="1">
        <v>10.56066</v>
      </c>
      <c r="J887" s="1">
        <v>8.2482819999999997</v>
      </c>
      <c r="K887" s="1">
        <v>5.6608580000000002</v>
      </c>
      <c r="L887" s="1">
        <v>5.8645180000000003</v>
      </c>
      <c r="M887" s="1">
        <v>4.0629520000000001</v>
      </c>
      <c r="N887" s="1">
        <v>-5.9812160000000003E-2</v>
      </c>
      <c r="O887">
        <v>1</v>
      </c>
      <c r="P887" s="1">
        <v>-0.20945169999999999</v>
      </c>
      <c r="Q887" s="1">
        <v>0.78778550000000003</v>
      </c>
      <c r="R887">
        <v>-1.0279149999999999</v>
      </c>
      <c r="S887">
        <v>0</v>
      </c>
      <c r="T887">
        <v>-1.216186</v>
      </c>
      <c r="U887">
        <v>0</v>
      </c>
    </row>
    <row r="888" spans="1:21">
      <c r="A888" t="s">
        <v>22596</v>
      </c>
      <c r="B888" t="s">
        <v>8175</v>
      </c>
      <c r="F888" s="1">
        <v>10.33436</v>
      </c>
      <c r="G888" s="1">
        <v>9.1241210000000006</v>
      </c>
      <c r="H888" s="1">
        <v>11.1038</v>
      </c>
      <c r="I888" s="1">
        <v>11.99457</v>
      </c>
      <c r="J888" s="1">
        <v>5.0011089999999996</v>
      </c>
      <c r="K888" s="1">
        <v>5.167764</v>
      </c>
      <c r="L888" s="1">
        <v>5.7579770000000003</v>
      </c>
      <c r="M888" s="1">
        <v>3.3784519999999998</v>
      </c>
      <c r="N888" s="1">
        <v>0.3229397</v>
      </c>
      <c r="O888" s="1">
        <v>0.3879513</v>
      </c>
      <c r="P888" s="1">
        <v>3.9022899999999999E-2</v>
      </c>
      <c r="Q888">
        <v>1</v>
      </c>
      <c r="R888">
        <v>-0.90076000000000001</v>
      </c>
      <c r="S888">
        <v>1.1919999999999999E-3</v>
      </c>
      <c r="T888">
        <v>-1.260907</v>
      </c>
      <c r="U888">
        <v>5.0000000000000004E-6</v>
      </c>
    </row>
    <row r="889" spans="1:21">
      <c r="A889" t="s">
        <v>21127</v>
      </c>
      <c r="B889" t="s">
        <v>8181</v>
      </c>
      <c r="C889" t="s">
        <v>21128</v>
      </c>
      <c r="D889" t="s">
        <v>21129</v>
      </c>
      <c r="E889" t="s">
        <v>21130</v>
      </c>
      <c r="F889" s="1">
        <v>20.301850000000002</v>
      </c>
      <c r="G889" s="1">
        <v>21.198090000000001</v>
      </c>
      <c r="H889" s="1">
        <v>19.504740000000002</v>
      </c>
      <c r="I889" s="1">
        <v>20.69042</v>
      </c>
      <c r="J889" s="1">
        <v>11.38937</v>
      </c>
      <c r="K889" s="1">
        <v>9.7464089999999999</v>
      </c>
      <c r="L889" s="1">
        <v>10.138019999999999</v>
      </c>
      <c r="M889" s="1">
        <v>9.1880199999999999</v>
      </c>
      <c r="N889" s="1">
        <v>9.0206120000000001E-2</v>
      </c>
      <c r="O889" s="1">
        <v>0.71352669999999996</v>
      </c>
      <c r="P889" s="1">
        <v>0.1134513</v>
      </c>
      <c r="Q889" s="1">
        <v>0.65066740000000001</v>
      </c>
      <c r="R889">
        <v>-1.132738</v>
      </c>
      <c r="S889">
        <v>0</v>
      </c>
      <c r="T889">
        <v>-1.1417649999999999</v>
      </c>
      <c r="U889">
        <v>0</v>
      </c>
    </row>
    <row r="890" spans="1:21">
      <c r="A890" t="s">
        <v>21131</v>
      </c>
      <c r="B890" t="s">
        <v>8189</v>
      </c>
      <c r="C890" t="s">
        <v>21132</v>
      </c>
      <c r="D890" t="s">
        <v>21133</v>
      </c>
      <c r="E890" t="s">
        <v>21134</v>
      </c>
      <c r="F890" s="1">
        <v>31.623909999999999</v>
      </c>
      <c r="G890" s="1">
        <v>28.344100000000001</v>
      </c>
      <c r="H890" s="1">
        <v>18.556760000000001</v>
      </c>
      <c r="I890" s="1">
        <v>23.207709999999999</v>
      </c>
      <c r="J890" s="1">
        <v>9.5145660000000003</v>
      </c>
      <c r="K890" s="1">
        <v>10.1755</v>
      </c>
      <c r="L890" s="1">
        <v>5.9408909999999997</v>
      </c>
      <c r="M890" s="1">
        <v>6.1754179999999996</v>
      </c>
      <c r="N890" s="1">
        <v>-0.36253400000000002</v>
      </c>
      <c r="O890" s="1">
        <v>0.10882120000000001</v>
      </c>
      <c r="P890" s="1">
        <v>-0.39896229999999999</v>
      </c>
      <c r="Q890" s="1">
        <v>0.19718260000000001</v>
      </c>
      <c r="R890">
        <v>-1.652563</v>
      </c>
      <c r="S890">
        <v>0</v>
      </c>
      <c r="T890">
        <v>-1.7237130000000001</v>
      </c>
      <c r="U890">
        <v>0</v>
      </c>
    </row>
    <row r="891" spans="1:21">
      <c r="A891" t="s">
        <v>17952</v>
      </c>
      <c r="B891" t="s">
        <v>8210</v>
      </c>
      <c r="F891" s="1">
        <v>16.868310000000001</v>
      </c>
      <c r="G891" s="1">
        <v>15.52056</v>
      </c>
      <c r="H891" s="1">
        <v>2.7098559999999998</v>
      </c>
      <c r="I891" s="1">
        <v>3.6773370000000001</v>
      </c>
      <c r="J891" s="1">
        <v>5.103173</v>
      </c>
      <c r="K891" s="1">
        <v>5.7364179999999996</v>
      </c>
      <c r="L891" s="1">
        <v>0.6269574</v>
      </c>
      <c r="M891" s="1">
        <v>1.194021</v>
      </c>
      <c r="N891" s="1">
        <v>-1.932464</v>
      </c>
      <c r="O891" s="1">
        <v>5.2763239999999998E-27</v>
      </c>
      <c r="P891" s="1">
        <v>-1.8600239999999999</v>
      </c>
      <c r="Q891" s="1">
        <v>2.2588759999999999E-10</v>
      </c>
      <c r="R891">
        <v>-1.623696</v>
      </c>
      <c r="S891">
        <v>0</v>
      </c>
      <c r="T891">
        <v>-1.4709859999999999</v>
      </c>
      <c r="U891">
        <v>4.8000000000000001E-5</v>
      </c>
    </row>
    <row r="892" spans="1:21">
      <c r="A892" t="s">
        <v>21135</v>
      </c>
      <c r="B892" t="s">
        <v>8211</v>
      </c>
      <c r="C892" t="s">
        <v>21136</v>
      </c>
      <c r="D892" t="s">
        <v>21137</v>
      </c>
      <c r="E892" t="s">
        <v>21138</v>
      </c>
      <c r="F892" s="1">
        <v>16.179790000000001</v>
      </c>
      <c r="G892" s="1">
        <v>17.52927</v>
      </c>
      <c r="H892" s="1">
        <v>16.369350000000001</v>
      </c>
      <c r="I892" s="1">
        <v>18.22512</v>
      </c>
      <c r="J892" s="1">
        <v>39.990270000000002</v>
      </c>
      <c r="K892" s="1">
        <v>42.94988</v>
      </c>
      <c r="L892" s="1">
        <v>72.058220000000006</v>
      </c>
      <c r="M892" s="1">
        <v>68.336680000000001</v>
      </c>
      <c r="N892" s="1">
        <v>0.15830069999999999</v>
      </c>
      <c r="O892" s="1">
        <v>0.71039549999999996</v>
      </c>
      <c r="P892" s="1">
        <v>0.98131860000000004</v>
      </c>
      <c r="Q892" s="1">
        <v>4.9573879999999997E-23</v>
      </c>
      <c r="R892">
        <v>1.0275069999999999</v>
      </c>
      <c r="S892">
        <v>0</v>
      </c>
      <c r="T892">
        <v>1.8341730000000001</v>
      </c>
      <c r="U892">
        <v>0</v>
      </c>
    </row>
    <row r="893" spans="1:21">
      <c r="A893" t="s">
        <v>17953</v>
      </c>
      <c r="B893" t="s">
        <v>8214</v>
      </c>
      <c r="C893" t="s">
        <v>17954</v>
      </c>
      <c r="D893" t="s">
        <v>17955</v>
      </c>
      <c r="E893" t="s">
        <v>17956</v>
      </c>
      <c r="F893" s="1">
        <v>53.429690000000001</v>
      </c>
      <c r="G893" s="1">
        <v>43.664920000000002</v>
      </c>
      <c r="H893" s="1">
        <v>94.261170000000007</v>
      </c>
      <c r="I893" s="1">
        <v>99.487269999999995</v>
      </c>
      <c r="J893" s="1">
        <v>233.2628</v>
      </c>
      <c r="K893" s="1">
        <v>255.16630000000001</v>
      </c>
      <c r="L893" s="1">
        <v>324.62349999999998</v>
      </c>
      <c r="M893" s="1">
        <v>327.37389999999999</v>
      </c>
      <c r="N893" s="1">
        <v>1.0842499999999999</v>
      </c>
      <c r="O893" s="1">
        <v>6.4308839999999997E-19</v>
      </c>
      <c r="P893" s="1">
        <v>0.65769169999999999</v>
      </c>
      <c r="Q893" s="1">
        <v>3.2306980000000001E-28</v>
      </c>
      <c r="R893">
        <v>2.0671759999999999</v>
      </c>
      <c r="S893">
        <v>0</v>
      </c>
      <c r="T893">
        <v>1.609993</v>
      </c>
      <c r="U893">
        <v>0</v>
      </c>
    </row>
    <row r="894" spans="1:21">
      <c r="A894" t="s">
        <v>21140</v>
      </c>
      <c r="B894" t="s">
        <v>8220</v>
      </c>
      <c r="C894" t="s">
        <v>21141</v>
      </c>
      <c r="D894" t="s">
        <v>21142</v>
      </c>
      <c r="E894" t="s">
        <v>16572</v>
      </c>
      <c r="F894" s="1">
        <v>0.57594909999999999</v>
      </c>
      <c r="G894" s="1">
        <v>0.42082799999999998</v>
      </c>
      <c r="H894" s="1">
        <v>0.46206039999999998</v>
      </c>
      <c r="I894" s="1">
        <v>0.32215660000000002</v>
      </c>
      <c r="J894" s="1">
        <v>2.611996</v>
      </c>
      <c r="K894" s="1">
        <v>2.241784</v>
      </c>
      <c r="L894" s="1">
        <v>3.3185799999999999</v>
      </c>
      <c r="M894" s="1">
        <v>2.8870529999999999</v>
      </c>
      <c r="N894" s="1">
        <v>-8.6991559999999996E-2</v>
      </c>
      <c r="O894">
        <v>1</v>
      </c>
      <c r="P894" s="1">
        <v>0.4925369</v>
      </c>
      <c r="Q894" s="1">
        <v>0.1735536</v>
      </c>
      <c r="R894">
        <v>1.273109</v>
      </c>
      <c r="S894">
        <v>4.64E-4</v>
      </c>
      <c r="T894">
        <v>1.9382889999999999</v>
      </c>
      <c r="U894">
        <v>0</v>
      </c>
    </row>
    <row r="895" spans="1:21">
      <c r="A895" t="s">
        <v>22597</v>
      </c>
      <c r="B895" t="s">
        <v>8228</v>
      </c>
      <c r="C895" t="s">
        <v>22598</v>
      </c>
      <c r="D895" t="s">
        <v>22599</v>
      </c>
      <c r="E895" t="s">
        <v>22600</v>
      </c>
      <c r="F895" s="1">
        <v>18.759039999999999</v>
      </c>
      <c r="G895" s="1">
        <v>20.490749999999998</v>
      </c>
      <c r="H895" s="1">
        <v>16.765229999999999</v>
      </c>
      <c r="I895" s="1">
        <v>18.39959</v>
      </c>
      <c r="J895" s="1">
        <v>42.924970000000002</v>
      </c>
      <c r="K895" s="1">
        <v>41.46611</v>
      </c>
      <c r="L895" s="1">
        <v>50.016869999999997</v>
      </c>
      <c r="M895" s="1">
        <v>53.686070000000001</v>
      </c>
      <c r="N895" s="1">
        <v>-1.7749540000000001E-2</v>
      </c>
      <c r="O895">
        <v>1</v>
      </c>
      <c r="P895" s="1">
        <v>0.53176730000000005</v>
      </c>
      <c r="Q895" s="1">
        <v>7.5255819999999998E-9</v>
      </c>
      <c r="R895">
        <v>0.866093</v>
      </c>
      <c r="S895">
        <v>0</v>
      </c>
      <c r="T895">
        <v>1.4009689999999999</v>
      </c>
      <c r="U895">
        <v>0</v>
      </c>
    </row>
    <row r="896" spans="1:21">
      <c r="A896" t="s">
        <v>17957</v>
      </c>
      <c r="B896" t="s">
        <v>8235</v>
      </c>
      <c r="C896" t="s">
        <v>17958</v>
      </c>
      <c r="D896" t="s">
        <v>17959</v>
      </c>
      <c r="E896" t="s">
        <v>17960</v>
      </c>
      <c r="F896" s="1">
        <v>38.444119999999998</v>
      </c>
      <c r="G896" s="1">
        <v>38.766280000000002</v>
      </c>
      <c r="H896" s="1">
        <v>74.85087</v>
      </c>
      <c r="I896" s="1">
        <v>73.808959999999999</v>
      </c>
      <c r="J896" s="1">
        <v>81.725660000000005</v>
      </c>
      <c r="K896" s="1">
        <v>83.659180000000006</v>
      </c>
      <c r="L896" s="1">
        <v>165.16970000000001</v>
      </c>
      <c r="M896" s="1">
        <v>166.95699999999999</v>
      </c>
      <c r="N896" s="1">
        <v>1.065858</v>
      </c>
      <c r="O896" s="1">
        <v>5.5118689999999996E-52</v>
      </c>
      <c r="P896" s="1">
        <v>1.2445459999999999</v>
      </c>
      <c r="Q896" s="1">
        <v>7.3329890000000003E-166</v>
      </c>
      <c r="R896">
        <v>0.88274300000000006</v>
      </c>
      <c r="S896">
        <v>0</v>
      </c>
      <c r="T896">
        <v>1.034421</v>
      </c>
      <c r="U896">
        <v>0</v>
      </c>
    </row>
    <row r="897" spans="1:21">
      <c r="A897" t="s">
        <v>16926</v>
      </c>
      <c r="B897" t="s">
        <v>8270</v>
      </c>
      <c r="C897" t="s">
        <v>16927</v>
      </c>
      <c r="D897" t="s">
        <v>16928</v>
      </c>
      <c r="E897" t="s">
        <v>16929</v>
      </c>
      <c r="F897" s="1">
        <v>55.772779999999997</v>
      </c>
      <c r="G897" s="1">
        <v>57.145690000000002</v>
      </c>
      <c r="H897" s="1">
        <v>872.98990000000003</v>
      </c>
      <c r="I897" s="1">
        <v>894.44169999999997</v>
      </c>
      <c r="J897" s="1">
        <v>31.342230000000001</v>
      </c>
      <c r="K897" s="1">
        <v>31.329160000000002</v>
      </c>
      <c r="L897" s="1">
        <v>31.08352</v>
      </c>
      <c r="M897" s="1">
        <v>29.200620000000001</v>
      </c>
      <c r="N897" s="1">
        <v>4.0506900000000003</v>
      </c>
      <c r="O897">
        <v>0</v>
      </c>
      <c r="P897" s="1">
        <v>0.17987639999999999</v>
      </c>
      <c r="Q897" s="1">
        <v>0.39185710000000001</v>
      </c>
      <c r="R897">
        <v>-1.0038800000000001</v>
      </c>
      <c r="S897">
        <v>0</v>
      </c>
      <c r="T897">
        <v>-4.9279310000000001</v>
      </c>
      <c r="U897">
        <v>0</v>
      </c>
    </row>
    <row r="898" spans="1:21">
      <c r="A898" t="s">
        <v>21148</v>
      </c>
      <c r="B898" t="s">
        <v>8280</v>
      </c>
      <c r="C898" t="s">
        <v>21149</v>
      </c>
      <c r="D898" t="s">
        <v>18048</v>
      </c>
      <c r="E898" t="s">
        <v>21150</v>
      </c>
      <c r="F898" s="1">
        <v>53.178260000000002</v>
      </c>
      <c r="G898" s="1">
        <v>55.081679999999999</v>
      </c>
      <c r="H898" s="1">
        <v>52.02</v>
      </c>
      <c r="I898" s="1">
        <v>55.376950000000001</v>
      </c>
      <c r="J898" s="1">
        <v>20.292449999999999</v>
      </c>
      <c r="K898" s="1">
        <v>19.66423</v>
      </c>
      <c r="L898" s="1">
        <v>25.274439999999998</v>
      </c>
      <c r="M898" s="1">
        <v>21.714770000000001</v>
      </c>
      <c r="N898" s="1">
        <v>0.121313</v>
      </c>
      <c r="O898" s="1">
        <v>0.65586049999999996</v>
      </c>
      <c r="P898" s="1">
        <v>0.43965559999999998</v>
      </c>
      <c r="Q898" s="1">
        <v>4.1187029999999999E-2</v>
      </c>
      <c r="R898">
        <v>-1.5235909999999999</v>
      </c>
      <c r="S898">
        <v>0</v>
      </c>
      <c r="T898">
        <v>-1.253344</v>
      </c>
      <c r="U898">
        <v>0</v>
      </c>
    </row>
    <row r="899" spans="1:21">
      <c r="A899" t="s">
        <v>17965</v>
      </c>
      <c r="B899" t="s">
        <v>8286</v>
      </c>
      <c r="F899" s="1">
        <v>6.392455</v>
      </c>
      <c r="G899" s="1">
        <v>7.1465300000000003</v>
      </c>
      <c r="H899" s="1">
        <v>16.334029999999998</v>
      </c>
      <c r="I899" s="1">
        <v>15.943720000000001</v>
      </c>
      <c r="J899" s="1">
        <v>14.00262</v>
      </c>
      <c r="K899" s="1">
        <v>13.868399999999999</v>
      </c>
      <c r="L899" s="1">
        <v>51.039709999999999</v>
      </c>
      <c r="M899" s="1">
        <v>57.372039999999998</v>
      </c>
      <c r="N899" s="1">
        <v>1.2229209999999999</v>
      </c>
      <c r="O899" s="1">
        <v>1.1193640000000001E-10</v>
      </c>
      <c r="P899" s="1">
        <v>2.1229469999999999</v>
      </c>
      <c r="Q899" s="1">
        <v>3.9003209999999997E-46</v>
      </c>
      <c r="R899">
        <v>0.74321199999999998</v>
      </c>
      <c r="S899">
        <v>5.3499999999999999E-4</v>
      </c>
      <c r="T899">
        <v>1.5745499999999999</v>
      </c>
      <c r="U899">
        <v>0</v>
      </c>
    </row>
    <row r="900" spans="1:21">
      <c r="A900" t="s">
        <v>19406</v>
      </c>
      <c r="B900" t="s">
        <v>8291</v>
      </c>
      <c r="F900" s="1">
        <v>5.864071</v>
      </c>
      <c r="G900" s="1">
        <v>6.8555099999999998</v>
      </c>
      <c r="H900" s="1">
        <v>6.9895500000000004</v>
      </c>
      <c r="I900" s="1">
        <v>11.545820000000001</v>
      </c>
      <c r="J900" s="1">
        <v>3.6323850000000002</v>
      </c>
      <c r="K900" s="1">
        <v>4.0577610000000002</v>
      </c>
      <c r="L900" s="1">
        <v>29.580770000000001</v>
      </c>
      <c r="M900" s="1">
        <v>25.049440000000001</v>
      </c>
      <c r="N900" s="1">
        <v>0.36301899999999998</v>
      </c>
      <c r="O900" s="1">
        <v>0.59904619999999997</v>
      </c>
      <c r="P900" s="1">
        <v>2.1219399999999999</v>
      </c>
      <c r="Q900" s="1">
        <v>4.6045789999999998E-11</v>
      </c>
      <c r="R900">
        <v>-0.462146</v>
      </c>
      <c r="S900">
        <v>0.42295500000000003</v>
      </c>
      <c r="T900">
        <v>1.1347389999999999</v>
      </c>
      <c r="U900">
        <v>1.039E-3</v>
      </c>
    </row>
    <row r="901" spans="1:21">
      <c r="A901" t="s">
        <v>19410</v>
      </c>
      <c r="B901" t="s">
        <v>8298</v>
      </c>
      <c r="C901" t="s">
        <v>16572</v>
      </c>
      <c r="D901" t="s">
        <v>19411</v>
      </c>
      <c r="E901" t="s">
        <v>19412</v>
      </c>
      <c r="F901" s="1">
        <v>53.841720000000002</v>
      </c>
      <c r="G901" s="1">
        <v>59.599379999999996</v>
      </c>
      <c r="H901" s="1">
        <v>90.325519999999997</v>
      </c>
      <c r="I901" s="1">
        <v>91.150790000000001</v>
      </c>
      <c r="J901" s="1">
        <v>147.50640000000001</v>
      </c>
      <c r="K901" s="1">
        <v>140.4341</v>
      </c>
      <c r="L901" s="1">
        <v>288.214</v>
      </c>
      <c r="M901" s="1">
        <v>289.47329999999999</v>
      </c>
      <c r="N901" s="1">
        <v>0.79245049999999995</v>
      </c>
      <c r="O901" s="1">
        <v>2.1302310000000001E-15</v>
      </c>
      <c r="P901" s="1">
        <v>1.240391</v>
      </c>
      <c r="Q901" s="1">
        <v>1.4818409999999999E-111</v>
      </c>
      <c r="R901">
        <v>1.1153500000000001</v>
      </c>
      <c r="S901">
        <v>0</v>
      </c>
      <c r="T901">
        <v>1.5359780000000001</v>
      </c>
      <c r="U901">
        <v>0</v>
      </c>
    </row>
    <row r="902" spans="1:21">
      <c r="A902" t="s">
        <v>21152</v>
      </c>
      <c r="B902" t="s">
        <v>8325</v>
      </c>
      <c r="F902" s="1">
        <v>75.413489999999996</v>
      </c>
      <c r="G902" s="1">
        <v>75.365710000000007</v>
      </c>
      <c r="H902" s="1">
        <v>60.66845</v>
      </c>
      <c r="I902" s="1">
        <v>56.823860000000003</v>
      </c>
      <c r="J902" s="1">
        <v>33.15146</v>
      </c>
      <c r="K902" s="1">
        <v>38.296219999999998</v>
      </c>
      <c r="L902" s="1">
        <v>24.542999999999999</v>
      </c>
      <c r="M902" s="1">
        <v>30.750920000000001</v>
      </c>
      <c r="N902" s="1">
        <v>-0.20998929999999999</v>
      </c>
      <c r="O902" s="1">
        <v>0.2623124</v>
      </c>
      <c r="P902" s="1">
        <v>-0.1214498</v>
      </c>
      <c r="Q902" s="1">
        <v>0.7659648</v>
      </c>
      <c r="R902">
        <v>-1.2116279999999999</v>
      </c>
      <c r="S902">
        <v>0</v>
      </c>
      <c r="T902">
        <v>-1.153146</v>
      </c>
      <c r="U902">
        <v>0</v>
      </c>
    </row>
    <row r="903" spans="1:21">
      <c r="A903" t="s">
        <v>21153</v>
      </c>
      <c r="B903" t="s">
        <v>8328</v>
      </c>
      <c r="C903" t="s">
        <v>16572</v>
      </c>
      <c r="D903" t="s">
        <v>21154</v>
      </c>
      <c r="E903" t="s">
        <v>21155</v>
      </c>
      <c r="F903" s="1">
        <v>0.38794339999999999</v>
      </c>
      <c r="G903" s="1">
        <v>0.6802996</v>
      </c>
      <c r="H903" s="1">
        <v>0.99593969999999998</v>
      </c>
      <c r="I903" s="1">
        <v>1.2498959999999999</v>
      </c>
      <c r="J903" s="1">
        <v>2.1970649999999998</v>
      </c>
      <c r="K903" s="1">
        <v>2.61734</v>
      </c>
      <c r="L903" s="1">
        <v>3.9813719999999999</v>
      </c>
      <c r="M903" s="1">
        <v>4.599494</v>
      </c>
      <c r="N903" s="1">
        <v>0.62238479999999996</v>
      </c>
      <c r="O903" s="1">
        <v>0.25985629999999998</v>
      </c>
      <c r="P903" s="1">
        <v>0.89712709999999996</v>
      </c>
      <c r="Q903" s="1">
        <v>2.265927E-3</v>
      </c>
      <c r="R903">
        <v>1.199327</v>
      </c>
      <c r="S903">
        <v>1.5100000000000001E-3</v>
      </c>
      <c r="T903">
        <v>1.416234</v>
      </c>
      <c r="U903">
        <v>9.0000000000000002E-6</v>
      </c>
    </row>
    <row r="904" spans="1:21">
      <c r="A904" t="s">
        <v>22601</v>
      </c>
      <c r="B904" t="s">
        <v>8345</v>
      </c>
      <c r="F904" s="1">
        <v>3.2673709999999998</v>
      </c>
      <c r="G904" s="1">
        <v>1.0610520000000001</v>
      </c>
      <c r="H904" s="1">
        <v>1.497873</v>
      </c>
      <c r="I904" s="1">
        <v>2.436801</v>
      </c>
      <c r="J904" s="1">
        <v>3.6141239999999999</v>
      </c>
      <c r="K904" s="1">
        <v>4.7102550000000001</v>
      </c>
      <c r="L904" s="1">
        <v>7.1042909999999999</v>
      </c>
      <c r="M904" s="1">
        <v>7.358371</v>
      </c>
      <c r="N904" s="1">
        <v>4.526815E-2</v>
      </c>
      <c r="O904">
        <v>1</v>
      </c>
      <c r="P904" s="1">
        <v>0.75879419999999997</v>
      </c>
      <c r="Q904" s="1">
        <v>6.5991670000000002E-2</v>
      </c>
      <c r="R904">
        <v>0.465227</v>
      </c>
      <c r="S904">
        <v>0.48334199999999999</v>
      </c>
      <c r="T904">
        <v>1.175513</v>
      </c>
      <c r="U904">
        <v>5.5250000000000004E-3</v>
      </c>
    </row>
    <row r="905" spans="1:21">
      <c r="A905" t="s">
        <v>21161</v>
      </c>
      <c r="B905" t="s">
        <v>8356</v>
      </c>
      <c r="F905" s="1">
        <v>41.54</v>
      </c>
      <c r="G905" s="1">
        <v>37.175289999999997</v>
      </c>
      <c r="H905" s="1">
        <v>32.034140000000001</v>
      </c>
      <c r="I905" s="1">
        <v>30.1159</v>
      </c>
      <c r="J905" s="1">
        <v>19.376719999999999</v>
      </c>
      <c r="K905" s="1">
        <v>21.307639999999999</v>
      </c>
      <c r="L905" s="1">
        <v>12.462899999999999</v>
      </c>
      <c r="M905" s="1">
        <v>13.61511</v>
      </c>
      <c r="N905" s="1">
        <v>-0.18753059999999999</v>
      </c>
      <c r="O905" s="1">
        <v>0.42831750000000002</v>
      </c>
      <c r="P905" s="1">
        <v>-0.36468529999999999</v>
      </c>
      <c r="Q905" s="1">
        <v>0.13043730000000001</v>
      </c>
      <c r="R905">
        <v>-1.0773889999999999</v>
      </c>
      <c r="S905">
        <v>0</v>
      </c>
      <c r="T905">
        <v>-1.2827329999999999</v>
      </c>
      <c r="U905">
        <v>0</v>
      </c>
    </row>
    <row r="906" spans="1:21">
      <c r="A906" t="s">
        <v>21162</v>
      </c>
      <c r="B906" t="s">
        <v>8362</v>
      </c>
      <c r="F906" s="1">
        <v>1.943778</v>
      </c>
      <c r="G906" s="1">
        <v>2.5564640000000001</v>
      </c>
      <c r="H906" s="1">
        <v>2.4950619999999999</v>
      </c>
      <c r="I906" s="1">
        <v>3.218261</v>
      </c>
      <c r="J906" s="1">
        <v>0.94602779999999997</v>
      </c>
      <c r="K906" s="1">
        <v>0.58845320000000001</v>
      </c>
      <c r="L906" s="1">
        <v>0.59169380000000005</v>
      </c>
      <c r="M906" s="1">
        <v>0.59308570000000005</v>
      </c>
      <c r="N906" s="1">
        <v>0.33226480000000003</v>
      </c>
      <c r="O906" s="1">
        <v>0.5852041</v>
      </c>
      <c r="P906" s="1">
        <v>-5.3530809999999998E-2</v>
      </c>
      <c r="Q906">
        <v>1</v>
      </c>
      <c r="R906">
        <v>-1.036762</v>
      </c>
      <c r="S906">
        <v>6.4729999999999996E-3</v>
      </c>
      <c r="T906">
        <v>-1.552117</v>
      </c>
      <c r="U906">
        <v>4.6E-5</v>
      </c>
    </row>
    <row r="907" spans="1:21">
      <c r="A907" t="s">
        <v>19417</v>
      </c>
      <c r="B907" t="s">
        <v>8368</v>
      </c>
      <c r="F907" s="1">
        <v>0.11639919999999999</v>
      </c>
      <c r="G907" s="1">
        <v>0.2267981</v>
      </c>
      <c r="H907" s="1">
        <v>0.74705880000000002</v>
      </c>
      <c r="I907" s="1">
        <v>0.8333798</v>
      </c>
      <c r="J907" s="1">
        <v>2.1630370000000001</v>
      </c>
      <c r="K907" s="1">
        <v>1.711576</v>
      </c>
      <c r="L907" s="1">
        <v>6.5803019999999997</v>
      </c>
      <c r="M907" s="1">
        <v>7.1031500000000003</v>
      </c>
      <c r="N907" s="1">
        <v>0.75263239999999998</v>
      </c>
      <c r="O907" s="1">
        <v>0.2165588</v>
      </c>
      <c r="P907" s="1">
        <v>1.632981</v>
      </c>
      <c r="Q907" s="1">
        <v>1.349248E-8</v>
      </c>
      <c r="R907">
        <v>1.361764</v>
      </c>
      <c r="S907">
        <v>1.9959999999999999E-3</v>
      </c>
      <c r="T907">
        <v>2.1531669999999998</v>
      </c>
      <c r="U907">
        <v>0</v>
      </c>
    </row>
    <row r="908" spans="1:21">
      <c r="A908" t="s">
        <v>21163</v>
      </c>
      <c r="B908" t="s">
        <v>8373</v>
      </c>
      <c r="F908" s="1">
        <v>0.72510359999999996</v>
      </c>
      <c r="G908" s="1">
        <v>0.4036652</v>
      </c>
      <c r="H908" s="1">
        <v>0.71231140000000004</v>
      </c>
      <c r="I908" s="1">
        <v>0.9734064</v>
      </c>
      <c r="J908" s="1">
        <v>2.1999249999999999</v>
      </c>
      <c r="K908" s="1">
        <v>1.702366</v>
      </c>
      <c r="L908" s="1">
        <v>2.297336</v>
      </c>
      <c r="M908" s="1">
        <v>2.9348649999999998</v>
      </c>
      <c r="N908" s="1">
        <v>0.41385519999999998</v>
      </c>
      <c r="O908" s="1">
        <v>0.54808710000000005</v>
      </c>
      <c r="P908" s="1">
        <v>0.56001140000000005</v>
      </c>
      <c r="Q908" s="1">
        <v>8.4910849999999996E-2</v>
      </c>
      <c r="R908">
        <v>1.0674170000000001</v>
      </c>
      <c r="S908">
        <v>2.8400000000000001E-3</v>
      </c>
      <c r="T908">
        <v>1.1866840000000001</v>
      </c>
      <c r="U908">
        <v>3.0800000000000001E-4</v>
      </c>
    </row>
    <row r="909" spans="1:21">
      <c r="A909" t="s">
        <v>22602</v>
      </c>
      <c r="B909" t="s">
        <v>8376</v>
      </c>
      <c r="F909" s="1">
        <v>6.1233380000000004</v>
      </c>
      <c r="G909" s="1">
        <v>6.4229279999999997</v>
      </c>
      <c r="H909" s="1">
        <v>4.8788710000000002</v>
      </c>
      <c r="I909" s="1">
        <v>5.6026910000000001</v>
      </c>
      <c r="J909" s="1">
        <v>13.572329999999999</v>
      </c>
      <c r="K909" s="1">
        <v>12.75888</v>
      </c>
      <c r="L909" s="1">
        <v>12.114520000000001</v>
      </c>
      <c r="M909" s="1">
        <v>12.39884</v>
      </c>
      <c r="N909" s="1">
        <v>-0.1169268</v>
      </c>
      <c r="O909" s="1">
        <v>0.68100240000000001</v>
      </c>
      <c r="P909" s="1">
        <v>0.14039209999999999</v>
      </c>
      <c r="Q909" s="1">
        <v>0.1775928</v>
      </c>
      <c r="R909">
        <v>0.84282699999999999</v>
      </c>
      <c r="S909">
        <v>0</v>
      </c>
      <c r="T909">
        <v>1.0852310000000001</v>
      </c>
      <c r="U909">
        <v>0</v>
      </c>
    </row>
    <row r="910" spans="1:21">
      <c r="A910" t="s">
        <v>21165</v>
      </c>
      <c r="B910" t="s">
        <v>8381</v>
      </c>
      <c r="F910" s="1">
        <v>18.72353</v>
      </c>
      <c r="G910" s="1">
        <v>19.365919999999999</v>
      </c>
      <c r="H910" s="1">
        <v>18.301380000000002</v>
      </c>
      <c r="I910" s="1">
        <v>16.756779999999999</v>
      </c>
      <c r="J910" s="1">
        <v>7.1529040000000004</v>
      </c>
      <c r="K910" s="1">
        <v>9.2747530000000005</v>
      </c>
      <c r="L910" s="1">
        <v>6.815029</v>
      </c>
      <c r="M910" s="1">
        <v>5.0334130000000004</v>
      </c>
      <c r="N910" s="1">
        <v>1.77573E-2</v>
      </c>
      <c r="O910">
        <v>1</v>
      </c>
      <c r="P910" s="1">
        <v>-0.20858769999999999</v>
      </c>
      <c r="Q910" s="1">
        <v>0.69054749999999998</v>
      </c>
      <c r="R910">
        <v>-1.3167420000000001</v>
      </c>
      <c r="S910">
        <v>0</v>
      </c>
      <c r="T910">
        <v>-1.5829340000000001</v>
      </c>
      <c r="U910">
        <v>0</v>
      </c>
    </row>
    <row r="911" spans="1:21">
      <c r="A911" t="s">
        <v>21166</v>
      </c>
      <c r="B911" t="s">
        <v>8393</v>
      </c>
      <c r="F911" s="1">
        <v>0.1849558</v>
      </c>
      <c r="G911">
        <v>0</v>
      </c>
      <c r="H911" s="1">
        <v>0.67831980000000003</v>
      </c>
      <c r="I911" s="1">
        <v>0.1655277</v>
      </c>
      <c r="J911" s="1">
        <v>3.437017</v>
      </c>
      <c r="K911" s="1">
        <v>2.7196560000000001</v>
      </c>
      <c r="L911" s="1">
        <v>3.2172160000000001</v>
      </c>
      <c r="M911" s="1">
        <v>3.5472630000000001</v>
      </c>
      <c r="N911" s="1">
        <v>0.51055530000000005</v>
      </c>
      <c r="O911" s="1">
        <v>0.76569909999999997</v>
      </c>
      <c r="P911" s="1">
        <v>0.26984520000000001</v>
      </c>
      <c r="Q911" s="1">
        <v>0.71094060000000003</v>
      </c>
      <c r="R911">
        <v>1.768802</v>
      </c>
      <c r="S911">
        <v>1.9000000000000001E-4</v>
      </c>
      <c r="T911">
        <v>1.554942</v>
      </c>
      <c r="U911">
        <v>1.1919999999999999E-3</v>
      </c>
    </row>
    <row r="912" spans="1:21">
      <c r="A912" t="s">
        <v>21167</v>
      </c>
      <c r="B912" t="s">
        <v>8396</v>
      </c>
      <c r="F912" s="1">
        <v>5.632015</v>
      </c>
      <c r="G912" s="1">
        <v>5.4868499999999996</v>
      </c>
      <c r="H912" s="1">
        <v>4.4261249999999999</v>
      </c>
      <c r="I912" s="1">
        <v>4.3203589999999998</v>
      </c>
      <c r="J912" s="1">
        <v>2.1359029999999999</v>
      </c>
      <c r="K912" s="1">
        <v>1.948593</v>
      </c>
      <c r="L912" s="1">
        <v>1.5394680000000001</v>
      </c>
      <c r="M912" s="1">
        <v>1.122247</v>
      </c>
      <c r="N912" s="1">
        <v>-0.14773819999999999</v>
      </c>
      <c r="O912" s="1">
        <v>0.94206820000000002</v>
      </c>
      <c r="P912" s="1">
        <v>-0.22948370000000001</v>
      </c>
      <c r="Q912" s="1">
        <v>0.84327070000000004</v>
      </c>
      <c r="R912">
        <v>-1.103648</v>
      </c>
      <c r="S912">
        <v>1.0250000000000001E-3</v>
      </c>
      <c r="T912">
        <v>-1.2449159999999999</v>
      </c>
      <c r="U912">
        <v>1.7240000000000001E-3</v>
      </c>
    </row>
    <row r="913" spans="1:21">
      <c r="A913" t="s">
        <v>21168</v>
      </c>
      <c r="B913" t="s">
        <v>8411</v>
      </c>
      <c r="F913" s="1">
        <v>0.65927429999999998</v>
      </c>
      <c r="G913" s="1">
        <v>0.64228149999999995</v>
      </c>
      <c r="H913" s="1">
        <v>1.208934</v>
      </c>
      <c r="I913" s="1">
        <v>1.475058</v>
      </c>
      <c r="J913" s="1">
        <v>7.0007070000000002</v>
      </c>
      <c r="K913" s="1">
        <v>7.1280929999999998</v>
      </c>
      <c r="L913" s="1">
        <v>8.6008169999999993</v>
      </c>
      <c r="M913" s="1">
        <v>6.6094720000000002</v>
      </c>
      <c r="N913" s="1">
        <v>0.35211999999999999</v>
      </c>
      <c r="O913" s="1">
        <v>0.8023614</v>
      </c>
      <c r="P913" s="1">
        <v>0.2527066</v>
      </c>
      <c r="Q913" s="1">
        <v>0.68718650000000003</v>
      </c>
      <c r="R913">
        <v>1.4799880000000001</v>
      </c>
      <c r="S913">
        <v>3.0899999999999998E-4</v>
      </c>
      <c r="T913">
        <v>1.408979</v>
      </c>
      <c r="U913">
        <v>1.101E-3</v>
      </c>
    </row>
    <row r="914" spans="1:21">
      <c r="A914" t="s">
        <v>21169</v>
      </c>
      <c r="B914" t="s">
        <v>8417</v>
      </c>
      <c r="F914" s="1">
        <v>57.102150000000002</v>
      </c>
      <c r="G914" s="1">
        <v>58.286439999999999</v>
      </c>
      <c r="H914" s="1">
        <v>46.383569999999999</v>
      </c>
      <c r="I914" s="1">
        <v>47.308520000000001</v>
      </c>
      <c r="J914" s="1">
        <v>24.393660000000001</v>
      </c>
      <c r="K914" s="1">
        <v>23.84403</v>
      </c>
      <c r="L914" s="1">
        <v>23.05321</v>
      </c>
      <c r="M914" s="1">
        <v>24.824000000000002</v>
      </c>
      <c r="N914" s="1">
        <v>-0.15438569999999999</v>
      </c>
      <c r="O914" s="1">
        <v>0.4198402</v>
      </c>
      <c r="P914" s="1">
        <v>0.22089339999999999</v>
      </c>
      <c r="Q914" s="1">
        <v>0.31265520000000002</v>
      </c>
      <c r="R914">
        <v>-1.3887020000000001</v>
      </c>
      <c r="S914">
        <v>0</v>
      </c>
      <c r="T914">
        <v>-1.047269</v>
      </c>
      <c r="U914">
        <v>0</v>
      </c>
    </row>
    <row r="915" spans="1:21">
      <c r="A915" t="s">
        <v>21170</v>
      </c>
      <c r="B915" t="s">
        <v>8446</v>
      </c>
      <c r="F915" s="1">
        <v>66.82508</v>
      </c>
      <c r="G915" s="1">
        <v>62.017229999999998</v>
      </c>
      <c r="H915" s="1">
        <v>57.64002</v>
      </c>
      <c r="I915" s="1">
        <v>56.404389999999999</v>
      </c>
      <c r="J915" s="1">
        <v>34.751469999999998</v>
      </c>
      <c r="K915" s="1">
        <v>35.47513</v>
      </c>
      <c r="L915" s="1">
        <v>26.856159999999999</v>
      </c>
      <c r="M915" s="1">
        <v>29.12811</v>
      </c>
      <c r="N915" s="1">
        <v>-3.41797E-2</v>
      </c>
      <c r="O915">
        <v>1</v>
      </c>
      <c r="P915" s="1">
        <v>-7.9480149999999999E-2</v>
      </c>
      <c r="Q915" s="1">
        <v>0.80598400000000003</v>
      </c>
      <c r="R915">
        <v>-1.0338620000000001</v>
      </c>
      <c r="S915">
        <v>0</v>
      </c>
      <c r="T915">
        <v>-1.1082270000000001</v>
      </c>
      <c r="U915">
        <v>0</v>
      </c>
    </row>
    <row r="916" spans="1:21">
      <c r="A916" t="s">
        <v>22603</v>
      </c>
      <c r="B916" t="s">
        <v>8454</v>
      </c>
      <c r="F916" s="1">
        <v>8.6229320000000005</v>
      </c>
      <c r="G916" s="1">
        <v>8.9533520000000006</v>
      </c>
      <c r="H916" s="1">
        <v>12.79538</v>
      </c>
      <c r="I916" s="1">
        <v>11.778829999999999</v>
      </c>
      <c r="J916" s="1">
        <v>3.7148189999999999</v>
      </c>
      <c r="K916" s="1">
        <v>5.2994690000000002</v>
      </c>
      <c r="L916" s="1">
        <v>4.9339380000000004</v>
      </c>
      <c r="M916" s="1">
        <v>5.6379210000000004</v>
      </c>
      <c r="N916" s="1">
        <v>0.54140630000000001</v>
      </c>
      <c r="O916" s="1">
        <v>2.2570960000000001E-2</v>
      </c>
      <c r="P916" s="1">
        <v>0.41054420000000003</v>
      </c>
      <c r="Q916" s="1">
        <v>0.2878983</v>
      </c>
      <c r="R916">
        <v>-0.97657000000000005</v>
      </c>
      <c r="S916">
        <v>1.18E-4</v>
      </c>
      <c r="T916">
        <v>-1.1940170000000001</v>
      </c>
      <c r="U916">
        <v>0</v>
      </c>
    </row>
    <row r="917" spans="1:21">
      <c r="A917" t="s">
        <v>19429</v>
      </c>
      <c r="B917" t="s">
        <v>8457</v>
      </c>
      <c r="F917" s="1">
        <v>37.96463</v>
      </c>
      <c r="G917" s="1">
        <v>39.10716</v>
      </c>
      <c r="H917" s="1">
        <v>25.576170000000001</v>
      </c>
      <c r="I917" s="1">
        <v>25.81747</v>
      </c>
      <c r="J917" s="1">
        <v>16.135200000000001</v>
      </c>
      <c r="K917" s="1">
        <v>15.06545</v>
      </c>
      <c r="L917" s="1">
        <v>3.9054509999999998</v>
      </c>
      <c r="M917" s="1">
        <v>4.6263920000000001</v>
      </c>
      <c r="N917" s="1">
        <v>-0.41901929999999998</v>
      </c>
      <c r="O917" s="1">
        <v>6.7327730000000001E-3</v>
      </c>
      <c r="P917" s="1">
        <v>-1.4198500000000001</v>
      </c>
      <c r="Q917" s="1">
        <v>1.203073E-9</v>
      </c>
      <c r="R917">
        <v>-1.4084099999999999</v>
      </c>
      <c r="S917">
        <v>0</v>
      </c>
      <c r="T917">
        <v>-2.4228770000000002</v>
      </c>
      <c r="U917">
        <v>0</v>
      </c>
    </row>
    <row r="918" spans="1:21">
      <c r="A918" t="s">
        <v>22604</v>
      </c>
      <c r="B918" t="s">
        <v>8480</v>
      </c>
      <c r="F918" s="1">
        <v>15.74804</v>
      </c>
      <c r="G918" s="1">
        <v>12.625299999999999</v>
      </c>
      <c r="H918" s="1">
        <v>11.430770000000001</v>
      </c>
      <c r="I918" s="1">
        <v>10.864000000000001</v>
      </c>
      <c r="J918" s="1">
        <v>7.548368</v>
      </c>
      <c r="K918" s="1">
        <v>8.2296309999999995</v>
      </c>
      <c r="L918" s="1">
        <v>4.4228189999999996</v>
      </c>
      <c r="M918" s="1">
        <v>6.0063029999999999</v>
      </c>
      <c r="N918" s="1">
        <v>-0.17089080000000001</v>
      </c>
      <c r="O918" s="1">
        <v>0.76174649999999999</v>
      </c>
      <c r="P918" s="1">
        <v>-0.3009114</v>
      </c>
      <c r="Q918" s="1">
        <v>0.5173854</v>
      </c>
      <c r="R918">
        <v>-0.88082300000000002</v>
      </c>
      <c r="S918">
        <v>2.13E-4</v>
      </c>
      <c r="T918">
        <v>-1.0424260000000001</v>
      </c>
      <c r="U918">
        <v>1.8100000000000001E-4</v>
      </c>
    </row>
    <row r="919" spans="1:21">
      <c r="A919" t="s">
        <v>16941</v>
      </c>
      <c r="B919" t="s">
        <v>8492</v>
      </c>
      <c r="C919" t="s">
        <v>16942</v>
      </c>
      <c r="D919" t="s">
        <v>16943</v>
      </c>
      <c r="E919" t="s">
        <v>16944</v>
      </c>
      <c r="F919" s="1">
        <v>935.92660000000001</v>
      </c>
      <c r="G919" s="1">
        <v>1013.5650000000001</v>
      </c>
      <c r="H919" s="1">
        <v>963.89679999999998</v>
      </c>
      <c r="I919" s="1">
        <v>947.375</v>
      </c>
      <c r="J919" s="1">
        <v>497.10520000000002</v>
      </c>
      <c r="K919" s="1">
        <v>497.59140000000002</v>
      </c>
      <c r="L919" s="1">
        <v>484.96460000000002</v>
      </c>
      <c r="M919" s="1">
        <v>480.21609999999998</v>
      </c>
      <c r="N919" s="1">
        <v>0.1113064</v>
      </c>
      <c r="O919" s="1">
        <v>0.1833148</v>
      </c>
      <c r="P919" s="1">
        <v>0.19957620000000001</v>
      </c>
      <c r="Q919" s="1">
        <v>7.9369920000000004E-3</v>
      </c>
      <c r="R919">
        <v>-1.161524</v>
      </c>
      <c r="S919">
        <v>0</v>
      </c>
      <c r="T919">
        <v>-1.0979270000000001</v>
      </c>
      <c r="U919">
        <v>0</v>
      </c>
    </row>
    <row r="920" spans="1:21">
      <c r="A920" t="s">
        <v>19433</v>
      </c>
      <c r="B920" t="s">
        <v>8502</v>
      </c>
      <c r="F920" s="1">
        <v>0.88053760000000003</v>
      </c>
      <c r="G920" s="1">
        <v>2.2875779999999999</v>
      </c>
      <c r="H920" s="1">
        <v>1.7492289999999999</v>
      </c>
      <c r="I920" s="1">
        <v>1.4447479999999999</v>
      </c>
      <c r="J920" s="1">
        <v>2.9868890000000001</v>
      </c>
      <c r="K920" s="1">
        <v>2.6657120000000001</v>
      </c>
      <c r="L920" s="1">
        <v>6.8924349999999999</v>
      </c>
      <c r="M920" s="1">
        <v>4.9895800000000001</v>
      </c>
      <c r="N920" s="1">
        <v>0.12534490000000001</v>
      </c>
      <c r="O920">
        <v>1</v>
      </c>
      <c r="P920" s="1">
        <v>1.008265</v>
      </c>
      <c r="Q920" s="1">
        <v>2.1116559999999999E-3</v>
      </c>
      <c r="R920">
        <v>0.43421900000000002</v>
      </c>
      <c r="S920">
        <v>0.50608299999999995</v>
      </c>
      <c r="T920">
        <v>1.2908949999999999</v>
      </c>
      <c r="U920">
        <v>2.7300000000000002E-4</v>
      </c>
    </row>
    <row r="921" spans="1:21">
      <c r="A921" t="s">
        <v>22605</v>
      </c>
      <c r="B921" t="s">
        <v>8509</v>
      </c>
      <c r="F921" s="1">
        <v>17.583400000000001</v>
      </c>
      <c r="G921" s="1">
        <v>19.169499999999999</v>
      </c>
      <c r="H921" s="1">
        <v>18.808589999999999</v>
      </c>
      <c r="I921" s="1">
        <v>17.235119999999998</v>
      </c>
      <c r="J921" s="1">
        <v>13.95421</v>
      </c>
      <c r="K921" s="1">
        <v>14.364039999999999</v>
      </c>
      <c r="L921" s="1">
        <v>8.7387060000000005</v>
      </c>
      <c r="M921" s="1">
        <v>8.1509809999999998</v>
      </c>
      <c r="N921" s="1">
        <v>0.1007772</v>
      </c>
      <c r="O921" s="1">
        <v>0.89852989999999999</v>
      </c>
      <c r="P921" s="1">
        <v>-0.45111630000000003</v>
      </c>
      <c r="Q921" s="1">
        <v>8.465433E-2</v>
      </c>
      <c r="R921">
        <v>-0.52302000000000004</v>
      </c>
      <c r="S921">
        <v>9.9069999999999991E-3</v>
      </c>
      <c r="T921">
        <v>-1.104854</v>
      </c>
      <c r="U921">
        <v>0</v>
      </c>
    </row>
    <row r="922" spans="1:21">
      <c r="A922" t="s">
        <v>17977</v>
      </c>
      <c r="B922" t="s">
        <v>8512</v>
      </c>
      <c r="C922" t="s">
        <v>16572</v>
      </c>
      <c r="D922" t="s">
        <v>17978</v>
      </c>
      <c r="E922" t="s">
        <v>17979</v>
      </c>
      <c r="F922" s="1">
        <v>34.655880000000003</v>
      </c>
      <c r="G922" s="1">
        <v>33.594230000000003</v>
      </c>
      <c r="H922" s="1">
        <v>110.9346</v>
      </c>
      <c r="I922" s="1">
        <v>105.26730000000001</v>
      </c>
      <c r="J922" s="1">
        <v>23.325279999999999</v>
      </c>
      <c r="K922" s="1">
        <v>23.397749999999998</v>
      </c>
      <c r="L922" s="1">
        <v>28.337150000000001</v>
      </c>
      <c r="M922" s="1">
        <v>28.47916</v>
      </c>
      <c r="N922" s="1">
        <v>1.764235</v>
      </c>
      <c r="O922" s="1">
        <v>2.0894429999999998E-124</v>
      </c>
      <c r="P922" s="1">
        <v>0.51159140000000003</v>
      </c>
      <c r="Q922" s="1">
        <v>2.5268239999999999E-5</v>
      </c>
      <c r="R922">
        <v>-0.721777</v>
      </c>
      <c r="S922">
        <v>0</v>
      </c>
      <c r="T922">
        <v>-2.0174280000000002</v>
      </c>
      <c r="U922">
        <v>0</v>
      </c>
    </row>
    <row r="923" spans="1:21">
      <c r="A923" t="s">
        <v>21175</v>
      </c>
      <c r="B923" t="s">
        <v>8529</v>
      </c>
      <c r="C923" t="s">
        <v>21176</v>
      </c>
      <c r="D923" t="s">
        <v>21177</v>
      </c>
      <c r="E923" t="s">
        <v>21178</v>
      </c>
      <c r="F923" s="1">
        <v>118.283</v>
      </c>
      <c r="G923" s="1">
        <v>120.1417</v>
      </c>
      <c r="H923" s="1">
        <v>109.5617</v>
      </c>
      <c r="I923" s="1">
        <v>107.19410000000001</v>
      </c>
      <c r="J923" s="1">
        <v>363.28620000000001</v>
      </c>
      <c r="K923" s="1">
        <v>368.33330000000001</v>
      </c>
      <c r="L923" s="1">
        <v>242.98650000000001</v>
      </c>
      <c r="M923" s="1">
        <v>245.59119999999999</v>
      </c>
      <c r="N923" s="1">
        <v>2.1319220000000001E-3</v>
      </c>
      <c r="O923">
        <v>1</v>
      </c>
      <c r="P923" s="1">
        <v>-0.33654800000000001</v>
      </c>
      <c r="Q923" s="1">
        <v>8.4249860000000006E-21</v>
      </c>
      <c r="R923">
        <v>1.4060330000000001</v>
      </c>
      <c r="S923">
        <v>0</v>
      </c>
      <c r="T923">
        <v>1.0472410000000001</v>
      </c>
      <c r="U923">
        <v>0</v>
      </c>
    </row>
    <row r="924" spans="1:21">
      <c r="A924" t="s">
        <v>21179</v>
      </c>
      <c r="B924" t="s">
        <v>8534</v>
      </c>
      <c r="C924" t="s">
        <v>21180</v>
      </c>
      <c r="D924" t="s">
        <v>21181</v>
      </c>
      <c r="E924" t="s">
        <v>21182</v>
      </c>
      <c r="F924" s="1">
        <v>7.4278240000000002</v>
      </c>
      <c r="G924" s="1">
        <v>10.51535</v>
      </c>
      <c r="H924" s="1">
        <v>6.5975080000000004</v>
      </c>
      <c r="I924" s="1">
        <v>7.0630680000000003</v>
      </c>
      <c r="J924" s="1">
        <v>3.6972489999999998</v>
      </c>
      <c r="K924" s="1">
        <v>3.4131689999999999</v>
      </c>
      <c r="L924" s="1">
        <v>2.1197430000000002</v>
      </c>
      <c r="M924" s="1">
        <v>2.4282620000000001</v>
      </c>
      <c r="N924" s="1">
        <v>-0.1967767</v>
      </c>
      <c r="O924" s="1">
        <v>0.72793039999999998</v>
      </c>
      <c r="P924" s="1">
        <v>-0.3034385</v>
      </c>
      <c r="Q924" s="1">
        <v>0.59772829999999999</v>
      </c>
      <c r="R924">
        <v>-1.2250300000000001</v>
      </c>
      <c r="S924">
        <v>4.3399999999999998E-4</v>
      </c>
      <c r="T924">
        <v>-1.3775839999999999</v>
      </c>
      <c r="U924">
        <v>3.0000000000000001E-6</v>
      </c>
    </row>
    <row r="925" spans="1:21">
      <c r="A925" t="s">
        <v>17984</v>
      </c>
      <c r="B925" t="s">
        <v>8548</v>
      </c>
      <c r="F925" s="1">
        <v>0.3263161</v>
      </c>
      <c r="G925" s="1">
        <v>0.1907432</v>
      </c>
      <c r="H925" s="1">
        <v>3.0517240000000001</v>
      </c>
      <c r="I925" s="1">
        <v>3.7381030000000002</v>
      </c>
      <c r="J925" s="1">
        <v>2.1368040000000001</v>
      </c>
      <c r="K925" s="1">
        <v>1.9757579999999999</v>
      </c>
      <c r="L925" s="1">
        <v>9.5358630000000009</v>
      </c>
      <c r="M925" s="1">
        <v>10.24103</v>
      </c>
      <c r="N925" s="1">
        <v>2.2156259999999999</v>
      </c>
      <c r="O925" s="1">
        <v>3.2487739999999999E-13</v>
      </c>
      <c r="P925" s="1">
        <v>2.2122449999999998</v>
      </c>
      <c r="Q925" s="1">
        <v>1.0883679999999999E-27</v>
      </c>
      <c r="R925">
        <v>1.5512269999999999</v>
      </c>
      <c r="S925">
        <v>3.1000000000000001E-5</v>
      </c>
      <c r="T925">
        <v>1.300098</v>
      </c>
      <c r="U925">
        <v>0</v>
      </c>
    </row>
    <row r="926" spans="1:21">
      <c r="A926" t="s">
        <v>19436</v>
      </c>
      <c r="B926" t="s">
        <v>8551</v>
      </c>
      <c r="F926">
        <v>0</v>
      </c>
      <c r="G926">
        <v>0</v>
      </c>
      <c r="H926" s="1">
        <v>7.6900750000000004E-2</v>
      </c>
      <c r="I926">
        <v>0</v>
      </c>
      <c r="J926" s="1">
        <v>0.51953709999999997</v>
      </c>
      <c r="K926" s="1">
        <v>0.72547289999999998</v>
      </c>
      <c r="L926" s="1">
        <v>3.355553</v>
      </c>
      <c r="M926" s="1">
        <v>4.0215129999999997</v>
      </c>
      <c r="N926" s="1">
        <v>0.2602312</v>
      </c>
      <c r="O926">
        <v>1</v>
      </c>
      <c r="P926" s="1">
        <v>1.965381</v>
      </c>
      <c r="Q926" s="1">
        <v>1.7469099999999999E-9</v>
      </c>
      <c r="R926">
        <v>1.4351700000000001</v>
      </c>
      <c r="S926">
        <v>1.9401000000000002E-2</v>
      </c>
      <c r="T926">
        <v>3.177689</v>
      </c>
      <c r="U926">
        <v>0</v>
      </c>
    </row>
    <row r="927" spans="1:21">
      <c r="A927" t="s">
        <v>21188</v>
      </c>
      <c r="B927" t="s">
        <v>8561</v>
      </c>
      <c r="C927" t="s">
        <v>21189</v>
      </c>
      <c r="D927" t="s">
        <v>21190</v>
      </c>
      <c r="E927" t="s">
        <v>21191</v>
      </c>
      <c r="F927" s="1">
        <v>69.297259999999994</v>
      </c>
      <c r="G927" s="1">
        <v>59.814419999999998</v>
      </c>
      <c r="H927" s="1">
        <v>76.574830000000006</v>
      </c>
      <c r="I927" s="1">
        <v>80.401399999999995</v>
      </c>
      <c r="J927" s="1">
        <v>29.961500000000001</v>
      </c>
      <c r="K927" s="1">
        <v>32.410299999999999</v>
      </c>
      <c r="L927" s="1">
        <v>25.717649999999999</v>
      </c>
      <c r="M927" s="1">
        <v>26.368490000000001</v>
      </c>
      <c r="N927" s="1">
        <v>0.4063717</v>
      </c>
      <c r="O927" s="1">
        <v>1.942804E-3</v>
      </c>
      <c r="P927" s="1">
        <v>-1.315384E-2</v>
      </c>
      <c r="Q927">
        <v>1</v>
      </c>
      <c r="R927">
        <v>-1.17493</v>
      </c>
      <c r="S927">
        <v>0</v>
      </c>
      <c r="T927">
        <v>-1.6365860000000001</v>
      </c>
      <c r="U927">
        <v>0</v>
      </c>
    </row>
    <row r="928" spans="1:21">
      <c r="A928" t="s">
        <v>22606</v>
      </c>
      <c r="B928" t="s">
        <v>8567</v>
      </c>
      <c r="F928" s="1">
        <v>5.6798279999999997</v>
      </c>
      <c r="G928" s="1">
        <v>5.0817220000000001</v>
      </c>
      <c r="H928" s="1">
        <v>4.6762569999999997</v>
      </c>
      <c r="I928" s="1">
        <v>6.1205990000000003</v>
      </c>
      <c r="J928" s="1">
        <v>2.6669010000000002</v>
      </c>
      <c r="K928" s="1">
        <v>3.208383</v>
      </c>
      <c r="L928" s="1">
        <v>2.217911</v>
      </c>
      <c r="M928" s="1">
        <v>2.6273330000000001</v>
      </c>
      <c r="N928" s="1">
        <v>0.1061501</v>
      </c>
      <c r="O928" s="1">
        <v>0.96648999999999996</v>
      </c>
      <c r="P928" s="1">
        <v>-2.409882E-2</v>
      </c>
      <c r="Q928">
        <v>1</v>
      </c>
      <c r="R928">
        <v>-0.81498899999999996</v>
      </c>
      <c r="S928">
        <v>9.0880000000000006E-3</v>
      </c>
      <c r="T928">
        <v>-1.009152</v>
      </c>
      <c r="U928">
        <v>1.7149999999999999E-3</v>
      </c>
    </row>
    <row r="929" spans="1:21">
      <c r="A929" t="s">
        <v>19438</v>
      </c>
      <c r="B929" t="s">
        <v>8571</v>
      </c>
      <c r="F929" s="1">
        <v>29.943560000000002</v>
      </c>
      <c r="G929" s="1">
        <v>31.889279999999999</v>
      </c>
      <c r="H929" s="1">
        <v>33.561030000000002</v>
      </c>
      <c r="I929" s="1">
        <v>33.013800000000003</v>
      </c>
      <c r="J929" s="1">
        <v>7.1028279999999997</v>
      </c>
      <c r="K929" s="1">
        <v>7.9768210000000002</v>
      </c>
      <c r="L929" s="1">
        <v>15.24933</v>
      </c>
      <c r="M929" s="1">
        <v>14.44154</v>
      </c>
      <c r="N929" s="1">
        <v>0.24073700000000001</v>
      </c>
      <c r="O929" s="1">
        <v>2.6122510000000002E-2</v>
      </c>
      <c r="P929" s="1">
        <v>1.1665380000000001</v>
      </c>
      <c r="Q929" s="1">
        <v>1.097486E-16</v>
      </c>
      <c r="R929">
        <v>-2.1325240000000001</v>
      </c>
      <c r="S929">
        <v>0</v>
      </c>
      <c r="T929">
        <v>-1.2562340000000001</v>
      </c>
      <c r="U929">
        <v>0</v>
      </c>
    </row>
    <row r="930" spans="1:21">
      <c r="A930" t="s">
        <v>17986</v>
      </c>
      <c r="B930" t="s">
        <v>8579</v>
      </c>
      <c r="F930" s="1">
        <v>1.8120849999999999</v>
      </c>
      <c r="G930" s="1">
        <v>1.0718369999999999</v>
      </c>
      <c r="H930" s="1">
        <v>5.3403499999999999</v>
      </c>
      <c r="I930" s="1">
        <v>4.9810610000000004</v>
      </c>
      <c r="J930" s="1">
        <v>4.1233259999999996</v>
      </c>
      <c r="K930" s="1">
        <v>4.086398</v>
      </c>
      <c r="L930" s="1">
        <v>17.561330000000002</v>
      </c>
      <c r="M930" s="1">
        <v>16.587109999999999</v>
      </c>
      <c r="N930" s="1">
        <v>1.5331459999999999</v>
      </c>
      <c r="O930" s="1">
        <v>2.1950720000000002E-9</v>
      </c>
      <c r="P930" s="1">
        <v>2.141902</v>
      </c>
      <c r="Q930" s="1">
        <v>8.7929040000000005E-43</v>
      </c>
      <c r="R930">
        <v>1.030014</v>
      </c>
      <c r="S930">
        <v>5.7499999999999999E-4</v>
      </c>
      <c r="T930">
        <v>1.512786</v>
      </c>
      <c r="U930">
        <v>0</v>
      </c>
    </row>
    <row r="931" spans="1:21">
      <c r="A931" t="s">
        <v>21193</v>
      </c>
      <c r="B931" t="s">
        <v>8582</v>
      </c>
      <c r="F931" s="1">
        <v>1.4982770000000001</v>
      </c>
      <c r="G931" s="1">
        <v>1.194267</v>
      </c>
      <c r="H931" s="1">
        <v>2.372792</v>
      </c>
      <c r="I931" s="1">
        <v>2.9255909999999998</v>
      </c>
      <c r="J931" s="1">
        <v>9.8834350000000004</v>
      </c>
      <c r="K931" s="1">
        <v>9.5429309999999994</v>
      </c>
      <c r="L931" s="1">
        <v>10.30626</v>
      </c>
      <c r="M931" s="1">
        <v>7.7181940000000004</v>
      </c>
      <c r="N931" s="1">
        <v>0.63233499999999998</v>
      </c>
      <c r="O931" s="1">
        <v>0.1874074</v>
      </c>
      <c r="P931" s="1">
        <v>0.1097813</v>
      </c>
      <c r="Q931" s="1">
        <v>0.81726469999999996</v>
      </c>
      <c r="R931">
        <v>1.8766449999999999</v>
      </c>
      <c r="S931">
        <v>0</v>
      </c>
      <c r="T931">
        <v>1.333221</v>
      </c>
      <c r="U931">
        <v>1.2999999999999999E-5</v>
      </c>
    </row>
    <row r="932" spans="1:21">
      <c r="A932" t="s">
        <v>17988</v>
      </c>
      <c r="B932" t="s">
        <v>8584</v>
      </c>
      <c r="F932" s="1">
        <v>2.3756370000000002</v>
      </c>
      <c r="G932" s="1">
        <v>2.1986840000000001</v>
      </c>
      <c r="H932" s="1">
        <v>6.4799790000000002</v>
      </c>
      <c r="I932" s="1">
        <v>6.8035069999999997</v>
      </c>
      <c r="J932" s="1">
        <v>5.1503959999999998</v>
      </c>
      <c r="K932" s="1">
        <v>4.7261230000000003</v>
      </c>
      <c r="L932" s="1">
        <v>17.613949999999999</v>
      </c>
      <c r="M932" s="1">
        <v>17.914259999999999</v>
      </c>
      <c r="N932" s="1">
        <v>1.389141</v>
      </c>
      <c r="O932" s="1">
        <v>2.4931659999999997E-10</v>
      </c>
      <c r="P932" s="1">
        <v>1.9734499999999999</v>
      </c>
      <c r="Q932" s="1">
        <v>1.385566E-42</v>
      </c>
      <c r="R932">
        <v>0.75163199999999997</v>
      </c>
      <c r="S932">
        <v>4.5900000000000003E-3</v>
      </c>
      <c r="T932">
        <v>1.23933</v>
      </c>
      <c r="U932">
        <v>0</v>
      </c>
    </row>
    <row r="933" spans="1:21">
      <c r="A933" t="s">
        <v>22607</v>
      </c>
      <c r="B933" t="s">
        <v>8593</v>
      </c>
      <c r="F933" s="1">
        <v>7.5732299999999997</v>
      </c>
      <c r="G933" s="1">
        <v>5.6073029999999999</v>
      </c>
      <c r="H933" s="1">
        <v>4.582808</v>
      </c>
      <c r="I933" s="1">
        <v>4.744408</v>
      </c>
      <c r="J933" s="1">
        <v>5.227214</v>
      </c>
      <c r="K933" s="1">
        <v>3.4062899999999998</v>
      </c>
      <c r="L933" s="1">
        <v>1.185594</v>
      </c>
      <c r="M933" s="1">
        <v>1.9806379999999999</v>
      </c>
      <c r="N933" s="1">
        <v>-0.25809080000000001</v>
      </c>
      <c r="O933" s="1">
        <v>0.66662279999999996</v>
      </c>
      <c r="P933" s="1">
        <v>-0.8359202</v>
      </c>
      <c r="Q933" s="1">
        <v>6.7283579999999996E-2</v>
      </c>
      <c r="R933">
        <v>-0.625722</v>
      </c>
      <c r="S933">
        <v>8.2294000000000006E-2</v>
      </c>
      <c r="T933">
        <v>-1.204691</v>
      </c>
      <c r="U933">
        <v>1.7420000000000001E-3</v>
      </c>
    </row>
    <row r="934" spans="1:21">
      <c r="A934" t="s">
        <v>22608</v>
      </c>
      <c r="B934" t="s">
        <v>8597</v>
      </c>
      <c r="F934" s="1">
        <v>10.953010000000001</v>
      </c>
      <c r="G934" s="1">
        <v>10.834860000000001</v>
      </c>
      <c r="H934" s="1">
        <v>8.8064619999999998</v>
      </c>
      <c r="I934" s="1">
        <v>7.9927960000000002</v>
      </c>
      <c r="J934" s="1">
        <v>7.4556329999999997</v>
      </c>
      <c r="K934" s="1">
        <v>5.1013520000000003</v>
      </c>
      <c r="L934" s="1">
        <v>2.1983329999999999</v>
      </c>
      <c r="M934" s="1">
        <v>2.9380069999999998</v>
      </c>
      <c r="N934" s="1">
        <v>-0.19236980000000001</v>
      </c>
      <c r="O934" s="1">
        <v>0.77098149999999999</v>
      </c>
      <c r="P934" s="1">
        <v>-0.77478060000000004</v>
      </c>
      <c r="Q934" s="1">
        <v>4.3263219999999998E-2</v>
      </c>
      <c r="R934">
        <v>-0.82362199999999997</v>
      </c>
      <c r="S934">
        <v>2.8860000000000001E-3</v>
      </c>
      <c r="T934">
        <v>-1.425352</v>
      </c>
      <c r="U934">
        <v>6.9999999999999999E-6</v>
      </c>
    </row>
    <row r="935" spans="1:21">
      <c r="A935" t="s">
        <v>22609</v>
      </c>
      <c r="B935" t="s">
        <v>8611</v>
      </c>
      <c r="F935" s="1">
        <v>13.470660000000001</v>
      </c>
      <c r="G935" s="1">
        <v>16.914680000000001</v>
      </c>
      <c r="H935" s="1">
        <v>13.997590000000001</v>
      </c>
      <c r="I935" s="1">
        <v>13.931010000000001</v>
      </c>
      <c r="J935" s="1">
        <v>7.8143529999999997</v>
      </c>
      <c r="K935" s="1">
        <v>9.0623690000000003</v>
      </c>
      <c r="L935" s="1">
        <v>7.0294689999999997</v>
      </c>
      <c r="M935" s="1">
        <v>5.0887820000000001</v>
      </c>
      <c r="N935" s="1">
        <v>2.303579E-2</v>
      </c>
      <c r="O935">
        <v>1</v>
      </c>
      <c r="P935" s="1">
        <v>-0.20844869999999999</v>
      </c>
      <c r="Q935" s="1">
        <v>0.68842199999999998</v>
      </c>
      <c r="R935">
        <v>-0.90266599999999997</v>
      </c>
      <c r="S935">
        <v>6.7000000000000002E-5</v>
      </c>
      <c r="T935">
        <v>-1.1767430000000001</v>
      </c>
      <c r="U935">
        <v>9.9999999999999995E-7</v>
      </c>
    </row>
    <row r="936" spans="1:21">
      <c r="A936" t="s">
        <v>22610</v>
      </c>
      <c r="B936" t="s">
        <v>8613</v>
      </c>
      <c r="F936" s="1">
        <v>1.087588</v>
      </c>
      <c r="G936" s="1">
        <v>0.74561310000000003</v>
      </c>
      <c r="H936" s="1">
        <v>0.29545900000000003</v>
      </c>
      <c r="I936" s="1">
        <v>0.61284749999999999</v>
      </c>
      <c r="J936" s="1">
        <v>2.3525520000000002</v>
      </c>
      <c r="K936" s="1">
        <v>2.0208119999999998</v>
      </c>
      <c r="L936" s="1">
        <v>2.2421410000000002</v>
      </c>
      <c r="M936" s="1">
        <v>2.0718359999999998</v>
      </c>
      <c r="N936" s="1">
        <v>-0.53933969999999998</v>
      </c>
      <c r="O936" s="1">
        <v>0.33668680000000001</v>
      </c>
      <c r="P936" s="1">
        <v>0.19681660000000001</v>
      </c>
      <c r="Q936" s="1">
        <v>0.67206719999999998</v>
      </c>
      <c r="R936">
        <v>0.80881400000000003</v>
      </c>
      <c r="S936">
        <v>1.1289E-2</v>
      </c>
      <c r="T936">
        <v>1.6498060000000001</v>
      </c>
      <c r="U936">
        <v>9.9999999999999995E-7</v>
      </c>
    </row>
    <row r="937" spans="1:21">
      <c r="A937" t="s">
        <v>21194</v>
      </c>
      <c r="B937" t="s">
        <v>8626</v>
      </c>
      <c r="C937" t="s">
        <v>21195</v>
      </c>
      <c r="D937" t="s">
        <v>21196</v>
      </c>
      <c r="E937" t="s">
        <v>21197</v>
      </c>
      <c r="F937" s="1">
        <v>329.17360000000002</v>
      </c>
      <c r="G937" s="1">
        <v>334.93209999999999</v>
      </c>
      <c r="H937" s="1">
        <v>322.97329999999999</v>
      </c>
      <c r="I937" s="1">
        <v>314.01609999999999</v>
      </c>
      <c r="J937" s="1">
        <v>150.61349999999999</v>
      </c>
      <c r="K937" s="1">
        <v>153.87540000000001</v>
      </c>
      <c r="L937" s="1">
        <v>141.07079999999999</v>
      </c>
      <c r="M937" s="1">
        <v>137.6463</v>
      </c>
      <c r="N937" s="1">
        <v>7.8886639999999994E-2</v>
      </c>
      <c r="O937" s="1">
        <v>0.26685120000000001</v>
      </c>
      <c r="P937" s="1">
        <v>0.1162473</v>
      </c>
      <c r="Q937" s="1">
        <v>0.1800522</v>
      </c>
      <c r="R937">
        <v>-1.3164089999999999</v>
      </c>
      <c r="S937">
        <v>0</v>
      </c>
      <c r="T937">
        <v>-1.303634</v>
      </c>
      <c r="U937">
        <v>0</v>
      </c>
    </row>
    <row r="938" spans="1:21">
      <c r="A938" t="s">
        <v>21198</v>
      </c>
      <c r="B938" t="s">
        <v>8627</v>
      </c>
      <c r="F938" s="1">
        <v>43.562840000000001</v>
      </c>
      <c r="G938" s="1">
        <v>38.069949999999999</v>
      </c>
      <c r="H938" s="1">
        <v>32.585819999999998</v>
      </c>
      <c r="I938" s="1">
        <v>31.189540000000001</v>
      </c>
      <c r="J938" s="1">
        <v>20.45757</v>
      </c>
      <c r="K938" s="1">
        <v>19.548940000000002</v>
      </c>
      <c r="L938" s="1">
        <v>11.92901</v>
      </c>
      <c r="M938" s="1">
        <v>13.611510000000001</v>
      </c>
      <c r="N938" s="1">
        <v>-0.20653589999999999</v>
      </c>
      <c r="O938" s="1">
        <v>0.19440689999999999</v>
      </c>
      <c r="P938" s="1">
        <v>-0.38636359999999997</v>
      </c>
      <c r="Q938" s="1">
        <v>2.31798E-2</v>
      </c>
      <c r="R938">
        <v>-1.1832549999999999</v>
      </c>
      <c r="S938">
        <v>0</v>
      </c>
      <c r="T938">
        <v>-1.3890450000000001</v>
      </c>
      <c r="U938">
        <v>0</v>
      </c>
    </row>
    <row r="939" spans="1:21">
      <c r="A939" t="s">
        <v>22611</v>
      </c>
      <c r="B939" t="s">
        <v>8629</v>
      </c>
      <c r="C939" t="s">
        <v>22612</v>
      </c>
      <c r="D939" t="s">
        <v>22613</v>
      </c>
      <c r="E939" t="s">
        <v>22614</v>
      </c>
      <c r="F939" s="1">
        <v>102.4387</v>
      </c>
      <c r="G939" s="1">
        <v>104.7683</v>
      </c>
      <c r="H939" s="1">
        <v>102.3421</v>
      </c>
      <c r="I939" s="1">
        <v>104.09690000000001</v>
      </c>
      <c r="J939" s="1">
        <v>70.965500000000006</v>
      </c>
      <c r="K939" s="1">
        <v>70.955070000000006</v>
      </c>
      <c r="L939" s="1">
        <v>54.485489999999999</v>
      </c>
      <c r="M939" s="1">
        <v>51.411560000000001</v>
      </c>
      <c r="N939" s="1">
        <v>0.1306245</v>
      </c>
      <c r="O939" s="1">
        <v>0.40874890000000003</v>
      </c>
      <c r="P939" s="1">
        <v>-0.17283570000000001</v>
      </c>
      <c r="Q939" s="1">
        <v>0.28268389999999999</v>
      </c>
      <c r="R939">
        <v>-0.72711199999999998</v>
      </c>
      <c r="S939">
        <v>0</v>
      </c>
      <c r="T939">
        <v>-1.0573520000000001</v>
      </c>
      <c r="U939">
        <v>0</v>
      </c>
    </row>
    <row r="940" spans="1:21">
      <c r="A940" t="s">
        <v>22615</v>
      </c>
      <c r="B940" t="s">
        <v>8686</v>
      </c>
      <c r="F940" s="1">
        <v>5.8289249999999999</v>
      </c>
      <c r="G940" s="1">
        <v>6.8364750000000001</v>
      </c>
      <c r="H940" s="1">
        <v>5.1886919999999996</v>
      </c>
      <c r="I940" s="1">
        <v>4.8621160000000003</v>
      </c>
      <c r="J940" s="1">
        <v>6.510122</v>
      </c>
      <c r="K940" s="1">
        <v>5.6781439999999996</v>
      </c>
      <c r="L940" s="1">
        <v>2.1656399999999998</v>
      </c>
      <c r="M940" s="1">
        <v>2.6640830000000002</v>
      </c>
      <c r="N940" s="1">
        <v>-0.16745889999999999</v>
      </c>
      <c r="O940" s="1">
        <v>0.71317540000000001</v>
      </c>
      <c r="P940" s="1">
        <v>-0.96868030000000005</v>
      </c>
      <c r="Q940" s="1">
        <v>3.853757E-5</v>
      </c>
      <c r="R940">
        <v>-0.231824</v>
      </c>
      <c r="S940">
        <v>0.38023600000000002</v>
      </c>
      <c r="T940">
        <v>-1.0398229999999999</v>
      </c>
      <c r="U940">
        <v>2.1999999999999999E-5</v>
      </c>
    </row>
    <row r="941" spans="1:21">
      <c r="A941" t="s">
        <v>21199</v>
      </c>
      <c r="B941" t="s">
        <v>8688</v>
      </c>
      <c r="C941" t="s">
        <v>21200</v>
      </c>
      <c r="D941" t="s">
        <v>17715</v>
      </c>
      <c r="E941" t="s">
        <v>18484</v>
      </c>
      <c r="F941" s="1">
        <v>0.54360540000000002</v>
      </c>
      <c r="G941" s="1">
        <v>0.4942877</v>
      </c>
      <c r="H941" s="1">
        <v>0.764235</v>
      </c>
      <c r="I941" s="1">
        <v>0.71353949999999999</v>
      </c>
      <c r="J941" s="1">
        <v>2.0844930000000002</v>
      </c>
      <c r="K941" s="1">
        <v>2.3509910000000001</v>
      </c>
      <c r="L941" s="1">
        <v>3.5301469999999999</v>
      </c>
      <c r="M941" s="1">
        <v>4.4546580000000002</v>
      </c>
      <c r="N941" s="1">
        <v>0.39450469999999999</v>
      </c>
      <c r="O941" s="1">
        <v>0.53200340000000002</v>
      </c>
      <c r="P941" s="1">
        <v>0.98042640000000003</v>
      </c>
      <c r="Q941" s="1">
        <v>5.1825820000000002E-5</v>
      </c>
      <c r="R941">
        <v>1.378258</v>
      </c>
      <c r="S941">
        <v>3.9999999999999998E-6</v>
      </c>
      <c r="T941">
        <v>1.9492240000000001</v>
      </c>
      <c r="U941">
        <v>0</v>
      </c>
    </row>
    <row r="942" spans="1:21">
      <c r="A942" t="s">
        <v>17991</v>
      </c>
      <c r="B942" t="s">
        <v>8690</v>
      </c>
      <c r="F942" s="1">
        <v>7.4815370000000003</v>
      </c>
      <c r="G942" s="1">
        <v>5.9804729999999999</v>
      </c>
      <c r="H942" s="1">
        <v>30.60427</v>
      </c>
      <c r="I942" s="1">
        <v>26.954339999999998</v>
      </c>
      <c r="J942" s="1">
        <v>6.2809090000000003</v>
      </c>
      <c r="K942" s="1">
        <v>6.3053189999999999</v>
      </c>
      <c r="L942" s="1">
        <v>5.5058259999999999</v>
      </c>
      <c r="M942" s="1">
        <v>4.8498349999999997</v>
      </c>
      <c r="N942" s="1">
        <v>1.874954</v>
      </c>
      <c r="O942" s="1">
        <v>1.9431739999999999E-20</v>
      </c>
      <c r="P942" s="1">
        <v>-3.0521860000000001E-2</v>
      </c>
      <c r="Q942">
        <v>1</v>
      </c>
      <c r="R942">
        <v>-0.221221</v>
      </c>
      <c r="S942">
        <v>0.66349999999999998</v>
      </c>
      <c r="T942">
        <v>-2.271226</v>
      </c>
      <c r="U942">
        <v>0</v>
      </c>
    </row>
    <row r="943" spans="1:21">
      <c r="A943" t="s">
        <v>22616</v>
      </c>
      <c r="B943" t="s">
        <v>8706</v>
      </c>
      <c r="F943" s="1">
        <v>0.38069710000000001</v>
      </c>
      <c r="G943" s="1">
        <v>0.6181411</v>
      </c>
      <c r="H943" s="1">
        <v>0.23269919999999999</v>
      </c>
      <c r="I943" s="1">
        <v>0.68141609999999997</v>
      </c>
      <c r="J943" s="1">
        <v>2.5827399999999998</v>
      </c>
      <c r="K943" s="1">
        <v>1.53668</v>
      </c>
      <c r="L943" s="1">
        <v>2.869551</v>
      </c>
      <c r="M943" s="1">
        <v>2.9869289999999999</v>
      </c>
      <c r="N943" s="1">
        <v>-3.4711150000000003E-2</v>
      </c>
      <c r="O943">
        <v>1</v>
      </c>
      <c r="P943" s="1">
        <v>0.64962390000000003</v>
      </c>
      <c r="Q943" s="1">
        <v>6.1944230000000003E-2</v>
      </c>
      <c r="R943">
        <v>1.1259779999999999</v>
      </c>
      <c r="S943">
        <v>2.0232E-2</v>
      </c>
      <c r="T943">
        <v>1.8737029999999999</v>
      </c>
      <c r="U943">
        <v>0</v>
      </c>
    </row>
    <row r="944" spans="1:21">
      <c r="A944" t="s">
        <v>21201</v>
      </c>
      <c r="B944" t="s">
        <v>8710</v>
      </c>
      <c r="F944" s="1">
        <v>3.3125640000000001</v>
      </c>
      <c r="G944" s="1">
        <v>3.6481189999999999</v>
      </c>
      <c r="H944" s="1">
        <v>3.4333360000000002</v>
      </c>
      <c r="I944" s="1">
        <v>2.1912310000000002</v>
      </c>
      <c r="J944" s="1">
        <v>11.08792</v>
      </c>
      <c r="K944" s="1">
        <v>9.3431829999999998</v>
      </c>
      <c r="L944" s="1">
        <v>6.764138</v>
      </c>
      <c r="M944" s="1">
        <v>8.7889540000000004</v>
      </c>
      <c r="N944" s="1">
        <v>-0.1249484</v>
      </c>
      <c r="O944">
        <v>1</v>
      </c>
      <c r="P944" s="1">
        <v>-0.1358191</v>
      </c>
      <c r="Q944" s="1">
        <v>0.81248569999999998</v>
      </c>
      <c r="R944">
        <v>1.0556650000000001</v>
      </c>
      <c r="S944">
        <v>1.6100000000000001E-4</v>
      </c>
      <c r="T944">
        <v>1.091154</v>
      </c>
      <c r="U944">
        <v>6.8900000000000005E-4</v>
      </c>
    </row>
    <row r="945" spans="1:21">
      <c r="A945" t="s">
        <v>16958</v>
      </c>
      <c r="B945" t="s">
        <v>8724</v>
      </c>
      <c r="C945" t="s">
        <v>16959</v>
      </c>
      <c r="D945" t="s">
        <v>16960</v>
      </c>
      <c r="E945" t="s">
        <v>16961</v>
      </c>
      <c r="F945" s="1">
        <v>16720.650000000001</v>
      </c>
      <c r="G945" s="1">
        <v>16458.66</v>
      </c>
      <c r="H945" s="1">
        <v>17860.52</v>
      </c>
      <c r="I945" s="1">
        <v>17974.599999999999</v>
      </c>
      <c r="J945" s="1">
        <v>8499.6669999999995</v>
      </c>
      <c r="K945" s="1">
        <v>8483.4159999999993</v>
      </c>
      <c r="L945" s="1">
        <v>7885.1379999999999</v>
      </c>
      <c r="M945" s="1">
        <v>7844.0770000000002</v>
      </c>
      <c r="N945" s="1">
        <v>0.25068289999999999</v>
      </c>
      <c r="O945" s="1">
        <v>7.8098930000000007E-83</v>
      </c>
      <c r="P945" s="1">
        <v>0.1342498</v>
      </c>
      <c r="Q945" s="1">
        <v>9.1840649999999991E-16</v>
      </c>
      <c r="R945">
        <v>-1.168709</v>
      </c>
      <c r="S945">
        <v>0</v>
      </c>
      <c r="T945">
        <v>-1.3073269999999999</v>
      </c>
      <c r="U945">
        <v>0</v>
      </c>
    </row>
    <row r="946" spans="1:21">
      <c r="A946" t="s">
        <v>16962</v>
      </c>
      <c r="B946" t="s">
        <v>8735</v>
      </c>
      <c r="C946" t="s">
        <v>16963</v>
      </c>
      <c r="D946" t="s">
        <v>16964</v>
      </c>
      <c r="E946" t="s">
        <v>16965</v>
      </c>
      <c r="F946" s="1">
        <v>1285.9939999999999</v>
      </c>
      <c r="G946" s="1">
        <v>1269.673</v>
      </c>
      <c r="H946" s="1">
        <v>1186.8</v>
      </c>
      <c r="I946" s="1">
        <v>1167.556</v>
      </c>
      <c r="J946" s="1">
        <v>670.48140000000001</v>
      </c>
      <c r="K946" s="1">
        <v>668.39750000000004</v>
      </c>
      <c r="L946" s="1">
        <v>598.13049999999998</v>
      </c>
      <c r="M946" s="1">
        <v>625.78909999999996</v>
      </c>
      <c r="N946" s="1">
        <v>2.1165110000000001E-2</v>
      </c>
      <c r="O946" s="1">
        <v>0.92399109999999995</v>
      </c>
      <c r="P946" s="1">
        <v>0.1143778</v>
      </c>
      <c r="Q946" s="1">
        <v>8.4362500000000007E-2</v>
      </c>
      <c r="R946">
        <v>-1.1288039999999999</v>
      </c>
      <c r="S946">
        <v>0</v>
      </c>
      <c r="T946">
        <v>-1.0590489999999999</v>
      </c>
      <c r="U946">
        <v>0</v>
      </c>
    </row>
    <row r="947" spans="1:21">
      <c r="A947" t="s">
        <v>22617</v>
      </c>
      <c r="B947" t="s">
        <v>8749</v>
      </c>
      <c r="F947" s="1">
        <v>5.3315960000000002</v>
      </c>
      <c r="G947" s="1">
        <v>4.9408000000000003</v>
      </c>
      <c r="H947" s="1">
        <v>7.3921659999999996</v>
      </c>
      <c r="I947" s="1">
        <v>5.1206950000000004</v>
      </c>
      <c r="J947" s="1">
        <v>3.337075</v>
      </c>
      <c r="K947" s="1">
        <v>1.912139</v>
      </c>
      <c r="L947" s="1">
        <v>2.6012590000000002</v>
      </c>
      <c r="M947" s="1">
        <v>1.927192</v>
      </c>
      <c r="N947" s="1">
        <v>0.31310189999999999</v>
      </c>
      <c r="O947" s="1">
        <v>0.4871916</v>
      </c>
      <c r="P947" s="1">
        <v>4.3067330000000001E-2</v>
      </c>
      <c r="Q947">
        <v>1</v>
      </c>
      <c r="R947">
        <v>-0.87217599999999995</v>
      </c>
      <c r="S947">
        <v>9.6869999999999994E-3</v>
      </c>
      <c r="T947">
        <v>-1.2341949999999999</v>
      </c>
      <c r="U947">
        <v>1.2390000000000001E-3</v>
      </c>
    </row>
    <row r="948" spans="1:21">
      <c r="A948" t="s">
        <v>21204</v>
      </c>
      <c r="B948" t="s">
        <v>8755</v>
      </c>
      <c r="F948" s="1">
        <v>6.9415480000000001</v>
      </c>
      <c r="G948" s="1">
        <v>7.5140330000000004</v>
      </c>
      <c r="H948" s="1">
        <v>5.9603859999999997</v>
      </c>
      <c r="I948" s="1">
        <v>6.9026630000000004</v>
      </c>
      <c r="J948" s="1">
        <v>22.13279</v>
      </c>
      <c r="K948" s="1">
        <v>22.49184</v>
      </c>
      <c r="L948" s="1">
        <v>24.340630000000001</v>
      </c>
      <c r="M948" s="1">
        <v>27.471640000000001</v>
      </c>
      <c r="N948" s="1">
        <v>-2.555555E-2</v>
      </c>
      <c r="O948">
        <v>1</v>
      </c>
      <c r="P948" s="1">
        <v>0.43976660000000001</v>
      </c>
      <c r="Q948" s="1">
        <v>2.9189730000000001E-3</v>
      </c>
      <c r="R948">
        <v>1.284796</v>
      </c>
      <c r="S948">
        <v>0</v>
      </c>
      <c r="T948">
        <v>1.75536</v>
      </c>
      <c r="U948">
        <v>0</v>
      </c>
    </row>
    <row r="949" spans="1:21">
      <c r="A949" t="s">
        <v>21205</v>
      </c>
      <c r="B949" t="s">
        <v>8758</v>
      </c>
      <c r="C949" t="s">
        <v>21206</v>
      </c>
      <c r="D949" t="s">
        <v>16750</v>
      </c>
      <c r="E949" t="s">
        <v>19612</v>
      </c>
      <c r="F949" s="1">
        <v>135.733</v>
      </c>
      <c r="G949" s="1">
        <v>120.16840000000001</v>
      </c>
      <c r="H949" s="1">
        <v>117.7285</v>
      </c>
      <c r="I949" s="1">
        <v>111.52209999999999</v>
      </c>
      <c r="J949" s="1">
        <v>61.508980000000001</v>
      </c>
      <c r="K949" s="1">
        <v>60.778959999999998</v>
      </c>
      <c r="L949" s="1">
        <v>53.639330000000001</v>
      </c>
      <c r="M949" s="1">
        <v>56.409730000000003</v>
      </c>
      <c r="N949" s="1">
        <v>-1.6425499999999999E-2</v>
      </c>
      <c r="O949">
        <v>1</v>
      </c>
      <c r="P949" s="1">
        <v>8.8949089999999995E-2</v>
      </c>
      <c r="Q949" s="1">
        <v>0.73312699999999997</v>
      </c>
      <c r="R949">
        <v>-1.2208619999999999</v>
      </c>
      <c r="S949">
        <v>0</v>
      </c>
      <c r="T949">
        <v>-1.145869</v>
      </c>
      <c r="U949">
        <v>0</v>
      </c>
    </row>
    <row r="950" spans="1:21">
      <c r="A950" t="s">
        <v>22618</v>
      </c>
      <c r="B950" t="s">
        <v>8774</v>
      </c>
      <c r="F950" s="1">
        <v>7.0122809999999998</v>
      </c>
      <c r="G950" s="1">
        <v>8.1978480000000005</v>
      </c>
      <c r="H950" s="1">
        <v>4.5005329999999999</v>
      </c>
      <c r="I950" s="1">
        <v>4.46272</v>
      </c>
      <c r="J950" s="1">
        <v>4.8262450000000001</v>
      </c>
      <c r="K950" s="1">
        <v>5.0544659999999997</v>
      </c>
      <c r="L950" s="1">
        <v>2.0329199999999998</v>
      </c>
      <c r="M950" s="1">
        <v>1.7660089999999999</v>
      </c>
      <c r="N950" s="1">
        <v>-0.52487550000000005</v>
      </c>
      <c r="O950" s="1">
        <v>4.6069440000000003E-2</v>
      </c>
      <c r="P950" s="1">
        <v>-0.93659460000000005</v>
      </c>
      <c r="Q950" s="1">
        <v>1.877917E-3</v>
      </c>
      <c r="R950">
        <v>-0.71319999999999995</v>
      </c>
      <c r="S950">
        <v>1.6949999999999999E-3</v>
      </c>
      <c r="T950">
        <v>-1.117561</v>
      </c>
      <c r="U950">
        <v>1.6799999999999999E-4</v>
      </c>
    </row>
    <row r="951" spans="1:21">
      <c r="A951" t="s">
        <v>19453</v>
      </c>
      <c r="B951" t="s">
        <v>8781</v>
      </c>
      <c r="F951" s="1">
        <v>0.93106420000000001</v>
      </c>
      <c r="G951" s="1">
        <v>1.108636</v>
      </c>
      <c r="H951" s="1">
        <v>2.560988</v>
      </c>
      <c r="I951" s="1">
        <v>2.0831590000000002</v>
      </c>
      <c r="J951" s="1">
        <v>3.4329139999999998</v>
      </c>
      <c r="K951" s="1">
        <v>3.6687509999999999</v>
      </c>
      <c r="L951" s="1">
        <v>7.5128709999999996</v>
      </c>
      <c r="M951" s="1">
        <v>7.4854520000000004</v>
      </c>
      <c r="N951" s="1">
        <v>0.93754280000000001</v>
      </c>
      <c r="O951" s="1">
        <v>3.2792469999999999E-3</v>
      </c>
      <c r="P951" s="1">
        <v>1.214674</v>
      </c>
      <c r="Q951" s="1">
        <v>9.2919760000000004E-11</v>
      </c>
      <c r="R951">
        <v>1.223767</v>
      </c>
      <c r="S951">
        <v>1.8E-5</v>
      </c>
      <c r="T951">
        <v>1.4237329999999999</v>
      </c>
      <c r="U951">
        <v>0</v>
      </c>
    </row>
    <row r="952" spans="1:21">
      <c r="A952" t="s">
        <v>22619</v>
      </c>
      <c r="B952" t="s">
        <v>8782</v>
      </c>
      <c r="F952" s="1">
        <v>5.020359</v>
      </c>
      <c r="G952" s="1">
        <v>5.3125939999999998</v>
      </c>
      <c r="H952" s="1">
        <v>2.3015020000000002</v>
      </c>
      <c r="I952" s="1">
        <v>2.478904</v>
      </c>
      <c r="J952" s="1">
        <v>6.2042080000000004</v>
      </c>
      <c r="K952" s="1">
        <v>6.2890249999999996</v>
      </c>
      <c r="L952" s="1">
        <v>8.1304180000000006</v>
      </c>
      <c r="M952" s="1">
        <v>8.8286730000000002</v>
      </c>
      <c r="N952" s="1">
        <v>-0.74037280000000005</v>
      </c>
      <c r="O952" s="1">
        <v>1.6610989999999999E-2</v>
      </c>
      <c r="P952" s="1">
        <v>0.6201373</v>
      </c>
      <c r="Q952" s="1">
        <v>6.8023119999999996E-3</v>
      </c>
      <c r="R952">
        <v>6.0363E-2</v>
      </c>
      <c r="S952">
        <v>0.974827</v>
      </c>
      <c r="T952">
        <v>1.4668190000000001</v>
      </c>
      <c r="U952">
        <v>0</v>
      </c>
    </row>
    <row r="953" spans="1:21">
      <c r="A953" t="s">
        <v>21207</v>
      </c>
      <c r="B953" t="s">
        <v>8783</v>
      </c>
      <c r="F953" s="1">
        <v>0.13890130000000001</v>
      </c>
      <c r="G953" s="1">
        <v>0.40596330000000003</v>
      </c>
      <c r="H953" s="1">
        <v>0.2547082</v>
      </c>
      <c r="I953" s="1">
        <v>0.2071848</v>
      </c>
      <c r="J953" s="1">
        <v>1.6388510000000001</v>
      </c>
      <c r="K953" s="1">
        <v>2.2426949999999999</v>
      </c>
      <c r="L953" s="1">
        <v>1.5302100000000001</v>
      </c>
      <c r="M953" s="1">
        <v>1.3319920000000001</v>
      </c>
      <c r="N953" s="1">
        <v>3.057115E-3</v>
      </c>
      <c r="O953">
        <v>1</v>
      </c>
      <c r="P953" s="1">
        <v>-0.14851020000000001</v>
      </c>
      <c r="Q953" s="1">
        <v>0.81459890000000001</v>
      </c>
      <c r="R953">
        <v>1.656598</v>
      </c>
      <c r="S953">
        <v>5.0000000000000004E-6</v>
      </c>
      <c r="T953">
        <v>1.60453</v>
      </c>
      <c r="U953">
        <v>4.8999999999999998E-5</v>
      </c>
    </row>
    <row r="954" spans="1:21">
      <c r="A954" t="s">
        <v>22620</v>
      </c>
      <c r="B954" t="s">
        <v>8789</v>
      </c>
      <c r="C954" t="s">
        <v>22621</v>
      </c>
      <c r="D954" t="s">
        <v>22622</v>
      </c>
      <c r="E954" t="s">
        <v>22623</v>
      </c>
      <c r="F954" s="1">
        <v>22.273890000000002</v>
      </c>
      <c r="G954" s="1">
        <v>24.733080000000001</v>
      </c>
      <c r="H954" s="1">
        <v>17.677289999999999</v>
      </c>
      <c r="I954" s="1">
        <v>17.5764</v>
      </c>
      <c r="J954" s="1">
        <v>48.957549999999998</v>
      </c>
      <c r="K954" s="1">
        <v>47.958030000000001</v>
      </c>
      <c r="L954" s="1">
        <v>41.452289999999998</v>
      </c>
      <c r="M954" s="1">
        <v>37.687130000000003</v>
      </c>
      <c r="N954" s="1">
        <v>-0.25268049999999997</v>
      </c>
      <c r="O954" s="1">
        <v>0.27336939999999998</v>
      </c>
      <c r="P954" s="1">
        <v>-4.7691419999999998E-2</v>
      </c>
      <c r="Q954" s="1">
        <v>0.87673429999999997</v>
      </c>
      <c r="R954">
        <v>0.80621699999999996</v>
      </c>
      <c r="S954">
        <v>0</v>
      </c>
      <c r="T954">
        <v>1.0047010000000001</v>
      </c>
      <c r="U954">
        <v>0</v>
      </c>
    </row>
    <row r="955" spans="1:21">
      <c r="A955" t="s">
        <v>22624</v>
      </c>
      <c r="B955" t="s">
        <v>8803</v>
      </c>
      <c r="F955" s="1">
        <v>0.62430339999999995</v>
      </c>
      <c r="G955" s="1">
        <v>0.81094940000000004</v>
      </c>
      <c r="H955" s="1">
        <v>0.1908012</v>
      </c>
      <c r="I955" s="1">
        <v>0.46560469999999998</v>
      </c>
      <c r="J955" s="1">
        <v>1.749414</v>
      </c>
      <c r="K955" s="1">
        <v>2.3399960000000002</v>
      </c>
      <c r="L955" s="1">
        <v>1.9004049999999999</v>
      </c>
      <c r="M955" s="1">
        <v>2.8119589999999999</v>
      </c>
      <c r="N955" s="1">
        <v>-0.38801059999999998</v>
      </c>
      <c r="O955" s="1">
        <v>0.73934860000000002</v>
      </c>
      <c r="P955" s="1">
        <v>0.32051619999999997</v>
      </c>
      <c r="Q955" s="1">
        <v>0.57478189999999996</v>
      </c>
      <c r="R955">
        <v>0.72841999999999996</v>
      </c>
      <c r="S955">
        <v>0.108149</v>
      </c>
      <c r="T955">
        <v>1.56274</v>
      </c>
      <c r="U955">
        <v>3.88E-4</v>
      </c>
    </row>
    <row r="956" spans="1:21">
      <c r="A956" t="s">
        <v>19454</v>
      </c>
      <c r="B956" t="s">
        <v>8808</v>
      </c>
      <c r="C956" t="s">
        <v>19455</v>
      </c>
      <c r="D956" t="s">
        <v>16730</v>
      </c>
      <c r="E956" t="s">
        <v>19456</v>
      </c>
      <c r="F956" s="1">
        <v>32.191519999999997</v>
      </c>
      <c r="G956" s="1">
        <v>37.74682</v>
      </c>
      <c r="H956" s="1">
        <v>19.97147</v>
      </c>
      <c r="I956" s="1">
        <v>17.07902</v>
      </c>
      <c r="J956" s="1">
        <v>24.90419</v>
      </c>
      <c r="K956" s="1">
        <v>24.67652</v>
      </c>
      <c r="L956" s="1">
        <v>52.139600000000002</v>
      </c>
      <c r="M956" s="1">
        <v>52.094209999999997</v>
      </c>
      <c r="N956" s="1">
        <v>-0.70192160000000003</v>
      </c>
      <c r="O956" s="1">
        <v>1.196856E-4</v>
      </c>
      <c r="P956" s="1">
        <v>1.2550079999999999</v>
      </c>
      <c r="Q956" s="1">
        <v>1.91038E-19</v>
      </c>
      <c r="R956">
        <v>-0.64306600000000003</v>
      </c>
      <c r="S956">
        <v>1.34E-4</v>
      </c>
      <c r="T956">
        <v>1.304203</v>
      </c>
      <c r="U956">
        <v>0</v>
      </c>
    </row>
    <row r="957" spans="1:21">
      <c r="A957" t="s">
        <v>21208</v>
      </c>
      <c r="B957" t="s">
        <v>8812</v>
      </c>
      <c r="C957" t="s">
        <v>21209</v>
      </c>
      <c r="D957" t="s">
        <v>21210</v>
      </c>
      <c r="E957" t="s">
        <v>21211</v>
      </c>
      <c r="F957" s="1">
        <v>2.0123540000000002</v>
      </c>
      <c r="G957" s="1">
        <v>1.1436170000000001</v>
      </c>
      <c r="H957" s="1">
        <v>2.3063280000000002</v>
      </c>
      <c r="I957" s="1">
        <v>1.951055</v>
      </c>
      <c r="J957" s="1">
        <v>11.871560000000001</v>
      </c>
      <c r="K957" s="1">
        <v>12.184279999999999</v>
      </c>
      <c r="L957" s="1">
        <v>14.876670000000001</v>
      </c>
      <c r="M957" s="1">
        <v>14.326890000000001</v>
      </c>
      <c r="N957" s="1">
        <v>0.31295590000000001</v>
      </c>
      <c r="O957" s="1">
        <v>0.77096750000000003</v>
      </c>
      <c r="P957" s="1">
        <v>0.47251080000000001</v>
      </c>
      <c r="Q957" s="1">
        <v>6.363916E-2</v>
      </c>
      <c r="R957">
        <v>1.9377180000000001</v>
      </c>
      <c r="S957">
        <v>0</v>
      </c>
      <c r="T957">
        <v>2.124279</v>
      </c>
      <c r="U957">
        <v>0</v>
      </c>
    </row>
    <row r="958" spans="1:21">
      <c r="A958" t="s">
        <v>21212</v>
      </c>
      <c r="B958" t="s">
        <v>8814</v>
      </c>
      <c r="F958">
        <v>0</v>
      </c>
      <c r="G958">
        <v>0</v>
      </c>
      <c r="H958" s="1">
        <v>0.49018689999999998</v>
      </c>
      <c r="I958" s="1">
        <v>0.4784736</v>
      </c>
      <c r="J958" s="1">
        <v>7.3329950000000004</v>
      </c>
      <c r="K958" s="1">
        <v>5.5492410000000003</v>
      </c>
      <c r="L958" s="1">
        <v>3.022392</v>
      </c>
      <c r="M958" s="1">
        <v>4.1946950000000003</v>
      </c>
      <c r="N958" s="1">
        <v>0.72794349999999997</v>
      </c>
      <c r="O958" s="1">
        <v>0.64432690000000004</v>
      </c>
      <c r="P958" s="1">
        <v>-0.41729929999999998</v>
      </c>
      <c r="Q958" s="1">
        <v>0.45382359999999999</v>
      </c>
      <c r="R958">
        <v>2.4064399999999999</v>
      </c>
      <c r="S958">
        <v>0</v>
      </c>
      <c r="T958">
        <v>1.3004370000000001</v>
      </c>
      <c r="U958">
        <v>9.9010000000000001E-3</v>
      </c>
    </row>
    <row r="959" spans="1:21">
      <c r="A959" t="s">
        <v>16974</v>
      </c>
      <c r="B959" t="s">
        <v>8844</v>
      </c>
      <c r="C959" t="s">
        <v>16975</v>
      </c>
      <c r="D959" t="s">
        <v>16786</v>
      </c>
      <c r="E959" t="s">
        <v>16572</v>
      </c>
      <c r="F959" s="1">
        <v>3590.67</v>
      </c>
      <c r="G959" s="1">
        <v>3576.627</v>
      </c>
      <c r="H959" s="1">
        <v>3934.029</v>
      </c>
      <c r="I959" s="1">
        <v>4004.3040000000001</v>
      </c>
      <c r="J959" s="1">
        <v>2344.3330000000001</v>
      </c>
      <c r="K959" s="1">
        <v>2326.4490000000001</v>
      </c>
      <c r="L959" s="1">
        <v>2146.047</v>
      </c>
      <c r="M959" s="1">
        <v>2144.8200000000002</v>
      </c>
      <c r="N959" s="1">
        <v>0.28679250000000001</v>
      </c>
      <c r="O959" s="1">
        <v>5.4386329999999996E-68</v>
      </c>
      <c r="P959" s="1">
        <v>0.1224967</v>
      </c>
      <c r="Q959" s="1">
        <v>1.4525330000000001E-9</v>
      </c>
      <c r="R959">
        <v>-0.82025599999999999</v>
      </c>
      <c r="S959">
        <v>0</v>
      </c>
      <c r="T959">
        <v>-1.006796</v>
      </c>
      <c r="U959">
        <v>0</v>
      </c>
    </row>
    <row r="960" spans="1:21">
      <c r="A960" t="s">
        <v>22625</v>
      </c>
      <c r="B960" t="s">
        <v>8868</v>
      </c>
      <c r="C960" t="s">
        <v>22626</v>
      </c>
      <c r="D960" t="s">
        <v>16750</v>
      </c>
      <c r="E960" t="s">
        <v>22627</v>
      </c>
      <c r="F960" s="1">
        <v>8.1924530000000004</v>
      </c>
      <c r="G960" s="1">
        <v>7.5295209999999999</v>
      </c>
      <c r="H960" s="1">
        <v>6.802772</v>
      </c>
      <c r="I960" s="1">
        <v>6.9168909999999997</v>
      </c>
      <c r="J960" s="1">
        <v>4.1034949999999997</v>
      </c>
      <c r="K960" s="1">
        <v>6.5513579999999996</v>
      </c>
      <c r="L960" s="1">
        <v>2.016562</v>
      </c>
      <c r="M960" s="1">
        <v>2.6950750000000001</v>
      </c>
      <c r="N960" s="1">
        <v>-4.3960979999999997E-2</v>
      </c>
      <c r="O960">
        <v>1</v>
      </c>
      <c r="P960" s="1">
        <v>-0.67654689999999995</v>
      </c>
      <c r="Q960" s="1">
        <v>0.15287190000000001</v>
      </c>
      <c r="R960">
        <v>-0.62337900000000002</v>
      </c>
      <c r="S960">
        <v>5.6394E-2</v>
      </c>
      <c r="T960">
        <v>-1.282961</v>
      </c>
      <c r="U960">
        <v>1.1E-4</v>
      </c>
    </row>
    <row r="961" spans="1:21">
      <c r="A961" t="s">
        <v>21213</v>
      </c>
      <c r="B961" t="s">
        <v>8883</v>
      </c>
      <c r="F961" s="1">
        <v>7.6611729999999998</v>
      </c>
      <c r="G961" s="1">
        <v>9.5864119999999993</v>
      </c>
      <c r="H961" s="1">
        <v>11.21307</v>
      </c>
      <c r="I961" s="1">
        <v>8.9951340000000002</v>
      </c>
      <c r="J961" s="1">
        <v>29.667549999999999</v>
      </c>
      <c r="K961" s="1">
        <v>29.42465</v>
      </c>
      <c r="L961" s="1">
        <v>29.219919999999998</v>
      </c>
      <c r="M961" s="1">
        <v>28.675920000000001</v>
      </c>
      <c r="N961" s="1">
        <v>0.33320369999999999</v>
      </c>
      <c r="O961" s="1">
        <v>0.34956870000000001</v>
      </c>
      <c r="P961" s="1">
        <v>0.21082899999999999</v>
      </c>
      <c r="Q961" s="1">
        <v>8.3521540000000005E-2</v>
      </c>
      <c r="R961">
        <v>1.4960929999999999</v>
      </c>
      <c r="S961">
        <v>0</v>
      </c>
      <c r="T961">
        <v>1.356382</v>
      </c>
      <c r="U961">
        <v>0</v>
      </c>
    </row>
    <row r="962" spans="1:21">
      <c r="A962" t="s">
        <v>22628</v>
      </c>
      <c r="B962" t="s">
        <v>8886</v>
      </c>
      <c r="F962" s="1">
        <v>2.1836410000000002</v>
      </c>
      <c r="G962" s="1">
        <v>1.692736</v>
      </c>
      <c r="H962" s="1">
        <v>1.2486280000000001</v>
      </c>
      <c r="I962" s="1">
        <v>1.61805</v>
      </c>
      <c r="J962" s="1">
        <v>1.2882039999999999</v>
      </c>
      <c r="K962" s="1">
        <v>1.279488</v>
      </c>
      <c r="L962" s="1">
        <v>0.55137159999999996</v>
      </c>
      <c r="M962" s="1">
        <v>0.53219950000000005</v>
      </c>
      <c r="N962" s="1">
        <v>-0.24862310000000001</v>
      </c>
      <c r="O962" s="1">
        <v>0.63413629999999999</v>
      </c>
      <c r="P962" s="1">
        <v>-0.81082989999999999</v>
      </c>
      <c r="Q962" s="1">
        <v>1.253568E-2</v>
      </c>
      <c r="R962">
        <v>-0.66897200000000001</v>
      </c>
      <c r="S962">
        <v>6.4729999999999996E-3</v>
      </c>
      <c r="T962">
        <v>-1.2411920000000001</v>
      </c>
      <c r="U962">
        <v>1.5E-5</v>
      </c>
    </row>
    <row r="963" spans="1:21">
      <c r="A963" t="s">
        <v>22629</v>
      </c>
      <c r="B963" t="s">
        <v>8891</v>
      </c>
      <c r="F963" s="1">
        <v>4.6132660000000003</v>
      </c>
      <c r="G963" s="1">
        <v>5.5158040000000002</v>
      </c>
      <c r="H963" s="1">
        <v>4.6783640000000002</v>
      </c>
      <c r="I963" s="1">
        <v>5.1295729999999997</v>
      </c>
      <c r="J963" s="1">
        <v>9.7108830000000008</v>
      </c>
      <c r="K963" s="1">
        <v>8.2224389999999996</v>
      </c>
      <c r="L963" s="1">
        <v>14.46851</v>
      </c>
      <c r="M963" s="1">
        <v>12.918229999999999</v>
      </c>
      <c r="N963" s="1">
        <v>8.1470379999999995E-2</v>
      </c>
      <c r="O963" s="1">
        <v>0.99887899999999996</v>
      </c>
      <c r="P963" s="1">
        <v>0.81196409999999997</v>
      </c>
      <c r="Q963" s="1">
        <v>2.8467680000000002E-7</v>
      </c>
      <c r="R963">
        <v>0.55198800000000003</v>
      </c>
      <c r="S963">
        <v>1.3698999999999999E-2</v>
      </c>
      <c r="T963">
        <v>1.2655110000000001</v>
      </c>
      <c r="U963">
        <v>0</v>
      </c>
    </row>
    <row r="964" spans="1:21">
      <c r="A964" t="s">
        <v>22630</v>
      </c>
      <c r="B964" t="s">
        <v>8910</v>
      </c>
      <c r="F964" s="1">
        <v>0.54086089999999998</v>
      </c>
      <c r="G964" s="1">
        <v>0.17564009999999999</v>
      </c>
      <c r="H964" s="1">
        <v>0.33059860000000002</v>
      </c>
      <c r="I964" s="1">
        <v>0.1613493</v>
      </c>
      <c r="J964" s="1">
        <v>2.2335050000000001</v>
      </c>
      <c r="K964" s="1">
        <v>1.559415</v>
      </c>
      <c r="L964" s="1">
        <v>3.449605</v>
      </c>
      <c r="M964" s="1">
        <v>2.9862129999999998</v>
      </c>
      <c r="N964" s="1">
        <v>-7.6388739999999997E-2</v>
      </c>
      <c r="O964">
        <v>1</v>
      </c>
      <c r="P964" s="1">
        <v>0.66583000000000003</v>
      </c>
      <c r="Q964" s="1">
        <v>0.1771789</v>
      </c>
      <c r="R964">
        <v>0.88944699999999999</v>
      </c>
      <c r="S964">
        <v>9.2948000000000003E-2</v>
      </c>
      <c r="T964">
        <v>1.7114549999999999</v>
      </c>
      <c r="U964">
        <v>2.6699999999999998E-4</v>
      </c>
    </row>
    <row r="965" spans="1:21">
      <c r="A965" t="s">
        <v>18015</v>
      </c>
      <c r="B965" t="s">
        <v>8911</v>
      </c>
      <c r="F965" s="1">
        <v>3.7494489999999998</v>
      </c>
      <c r="G965" s="1">
        <v>4.224933</v>
      </c>
      <c r="H965" s="1">
        <v>1.201141</v>
      </c>
      <c r="I965" s="1">
        <v>1.0915809999999999</v>
      </c>
      <c r="J965" s="1">
        <v>5.6364150000000004</v>
      </c>
      <c r="K965" s="1">
        <v>6.2908949999999999</v>
      </c>
      <c r="L965" s="1">
        <v>3.928906</v>
      </c>
      <c r="M965" s="1">
        <v>4.8439230000000002</v>
      </c>
      <c r="N965" s="1">
        <v>-1.2970900000000001</v>
      </c>
      <c r="O965" s="1">
        <v>2.2358649999999999E-7</v>
      </c>
      <c r="P965" s="1">
        <v>-0.18869349999999999</v>
      </c>
      <c r="Q965" s="1">
        <v>0.53088650000000004</v>
      </c>
      <c r="R965">
        <v>0.33973500000000001</v>
      </c>
      <c r="S965">
        <v>0.15746199999999999</v>
      </c>
      <c r="T965">
        <v>1.5450029999999999</v>
      </c>
      <c r="U965">
        <v>0</v>
      </c>
    </row>
    <row r="966" spans="1:21">
      <c r="A966" t="s">
        <v>21215</v>
      </c>
      <c r="B966" t="s">
        <v>8913</v>
      </c>
      <c r="F966" s="1">
        <v>3.4992890000000001</v>
      </c>
      <c r="G966" s="1">
        <v>3.9204590000000001</v>
      </c>
      <c r="H966" s="1">
        <v>2.5667080000000002</v>
      </c>
      <c r="I966" s="1">
        <v>3.1317179999999998</v>
      </c>
      <c r="J966" s="1">
        <v>11.76679</v>
      </c>
      <c r="K966" s="1">
        <v>10.89631</v>
      </c>
      <c r="L966" s="1">
        <v>14.304080000000001</v>
      </c>
      <c r="M966" s="1">
        <v>13.575089999999999</v>
      </c>
      <c r="N966" s="1">
        <v>-0.1521846</v>
      </c>
      <c r="O966" s="1">
        <v>0.96648999999999996</v>
      </c>
      <c r="P966" s="1">
        <v>0.48566049999999999</v>
      </c>
      <c r="Q966" s="1">
        <v>6.7212620000000001E-2</v>
      </c>
      <c r="R966">
        <v>1.080039</v>
      </c>
      <c r="S966">
        <v>2.04E-4</v>
      </c>
      <c r="T966">
        <v>1.7663180000000001</v>
      </c>
      <c r="U966">
        <v>0</v>
      </c>
    </row>
    <row r="967" spans="1:21">
      <c r="A967" t="s">
        <v>21217</v>
      </c>
      <c r="B967" t="s">
        <v>8934</v>
      </c>
      <c r="F967" s="1">
        <v>29.662330000000001</v>
      </c>
      <c r="G967" s="1">
        <v>32.750819999999997</v>
      </c>
      <c r="H967" s="1">
        <v>12.95068</v>
      </c>
      <c r="I967" s="1">
        <v>14.41098</v>
      </c>
      <c r="J967" s="1">
        <v>14.749000000000001</v>
      </c>
      <c r="K967" s="1">
        <v>14.66103</v>
      </c>
      <c r="L967" s="1">
        <v>4.9139220000000003</v>
      </c>
      <c r="M967" s="1">
        <v>7.1419480000000002</v>
      </c>
      <c r="N967" s="1">
        <v>-0.88580959999999997</v>
      </c>
      <c r="O967" s="1">
        <v>1.1192419999999999E-4</v>
      </c>
      <c r="P967" s="1">
        <v>-0.84975409999999996</v>
      </c>
      <c r="Q967" s="1">
        <v>1.1576909999999999E-2</v>
      </c>
      <c r="R967">
        <v>-1.110231</v>
      </c>
      <c r="S967">
        <v>0</v>
      </c>
      <c r="T967">
        <v>-1.054846</v>
      </c>
      <c r="U967">
        <v>1.08E-3</v>
      </c>
    </row>
    <row r="968" spans="1:21">
      <c r="A968" t="s">
        <v>21218</v>
      </c>
      <c r="B968" t="s">
        <v>8936</v>
      </c>
      <c r="F968" s="1">
        <v>192.09889999999999</v>
      </c>
      <c r="G968" s="1">
        <v>177.7902</v>
      </c>
      <c r="H968" s="1">
        <v>270.06479999999999</v>
      </c>
      <c r="I968" s="1">
        <v>234.958</v>
      </c>
      <c r="J968" s="1">
        <v>67.995379999999997</v>
      </c>
      <c r="K968" s="1">
        <v>47.078189999999999</v>
      </c>
      <c r="L968" s="1">
        <v>64.044780000000003</v>
      </c>
      <c r="M968" s="1">
        <v>55.822130000000001</v>
      </c>
      <c r="N968" s="1">
        <v>0.48971949999999997</v>
      </c>
      <c r="O968" s="1">
        <v>8.9288909999999999E-2</v>
      </c>
      <c r="P968" s="1">
        <v>0.22526450000000001</v>
      </c>
      <c r="Q968" s="1">
        <v>0.78979120000000003</v>
      </c>
      <c r="R968">
        <v>-1.4123730000000001</v>
      </c>
      <c r="S968">
        <v>9.9999999999999995E-7</v>
      </c>
      <c r="T968">
        <v>-1.8000510000000001</v>
      </c>
      <c r="U968">
        <v>0</v>
      </c>
    </row>
    <row r="969" spans="1:21">
      <c r="A969" t="s">
        <v>19467</v>
      </c>
      <c r="B969" t="s">
        <v>8940</v>
      </c>
      <c r="C969" t="s">
        <v>19468</v>
      </c>
      <c r="D969" t="s">
        <v>19469</v>
      </c>
      <c r="E969" t="s">
        <v>19470</v>
      </c>
      <c r="F969">
        <v>0</v>
      </c>
      <c r="G969" s="1">
        <v>8.4774740000000001E-2</v>
      </c>
      <c r="H969" s="1">
        <v>7.9783629999999994E-2</v>
      </c>
      <c r="I969">
        <v>0</v>
      </c>
      <c r="J969" s="1">
        <v>0.6160156</v>
      </c>
      <c r="K969" s="1">
        <v>0.60213570000000005</v>
      </c>
      <c r="L969" s="1">
        <v>3.6327099999999999</v>
      </c>
      <c r="M969" s="1">
        <v>4.7032889999999998</v>
      </c>
      <c r="N969" s="1">
        <v>4.689482E-3</v>
      </c>
      <c r="O969">
        <v>1</v>
      </c>
      <c r="P969" s="1">
        <v>2.1031749999999998</v>
      </c>
      <c r="Q969" s="1">
        <v>3.739759E-11</v>
      </c>
      <c r="R969">
        <v>1.1123259999999999</v>
      </c>
      <c r="S969">
        <v>8.0795000000000006E-2</v>
      </c>
      <c r="T969">
        <v>3.2771750000000002</v>
      </c>
      <c r="U969">
        <v>0</v>
      </c>
    </row>
    <row r="970" spans="1:21">
      <c r="A970" t="s">
        <v>21219</v>
      </c>
      <c r="B970" t="s">
        <v>8947</v>
      </c>
      <c r="F970" s="1">
        <v>22.963609999999999</v>
      </c>
      <c r="G970" s="1">
        <v>20.493189999999998</v>
      </c>
      <c r="H970" s="1">
        <v>19.608090000000001</v>
      </c>
      <c r="I970" s="1">
        <v>18.982659999999999</v>
      </c>
      <c r="J970" s="1">
        <v>8.8417519999999996</v>
      </c>
      <c r="K970" s="1">
        <v>10.76526</v>
      </c>
      <c r="L970" s="1">
        <v>10.977</v>
      </c>
      <c r="M970" s="1">
        <v>7.7936680000000003</v>
      </c>
      <c r="N970" s="1">
        <v>-2.6593749999999999E-2</v>
      </c>
      <c r="O970">
        <v>1</v>
      </c>
      <c r="P970" s="1">
        <v>0.14665990000000001</v>
      </c>
      <c r="Q970" s="1">
        <v>0.79953960000000002</v>
      </c>
      <c r="R970">
        <v>-1.1816469999999999</v>
      </c>
      <c r="S970">
        <v>0</v>
      </c>
      <c r="T970">
        <v>-1.0589</v>
      </c>
      <c r="U970">
        <v>1.9999999999999999E-6</v>
      </c>
    </row>
    <row r="971" spans="1:21">
      <c r="A971" t="s">
        <v>22631</v>
      </c>
      <c r="B971" t="s">
        <v>8991</v>
      </c>
      <c r="F971" s="1">
        <v>3.750683</v>
      </c>
      <c r="G971" s="1">
        <v>2.7942429999999998</v>
      </c>
      <c r="H971" s="1">
        <v>2.5285880000000001</v>
      </c>
      <c r="I971" s="1">
        <v>1.9745330000000001</v>
      </c>
      <c r="J971" s="1">
        <v>6.0522619999999998</v>
      </c>
      <c r="K971" s="1">
        <v>4.7708820000000003</v>
      </c>
      <c r="L971" s="1">
        <v>5.2768709999999999</v>
      </c>
      <c r="M971" s="1">
        <v>6.539479</v>
      </c>
      <c r="N971" s="1">
        <v>-0.2671946</v>
      </c>
      <c r="O971" s="1">
        <v>0.72793039999999998</v>
      </c>
      <c r="P971" s="1">
        <v>0.31993179999999999</v>
      </c>
      <c r="Q971" s="1">
        <v>0.38811309999999999</v>
      </c>
      <c r="R971">
        <v>0.40634300000000001</v>
      </c>
      <c r="S971">
        <v>0.28463100000000002</v>
      </c>
      <c r="T971">
        <v>1.023342</v>
      </c>
      <c r="U971">
        <v>1.3879999999999999E-3</v>
      </c>
    </row>
    <row r="972" spans="1:21">
      <c r="A972" t="s">
        <v>19478</v>
      </c>
      <c r="B972" t="s">
        <v>8995</v>
      </c>
      <c r="F972" s="1">
        <v>0.51854180000000005</v>
      </c>
      <c r="G972" s="1">
        <v>0.9261568</v>
      </c>
      <c r="H972" s="1">
        <v>0.71315130000000004</v>
      </c>
      <c r="I972" s="1">
        <v>1.160183</v>
      </c>
      <c r="J972" s="1">
        <v>2.0648610000000001</v>
      </c>
      <c r="K972" s="1">
        <v>2.2425959999999998</v>
      </c>
      <c r="L972" s="1">
        <v>5.2615400000000001</v>
      </c>
      <c r="M972" s="1">
        <v>5.9519929999999999</v>
      </c>
      <c r="N972" s="1">
        <v>0.25744529999999999</v>
      </c>
      <c r="O972" s="1">
        <v>0.85591510000000004</v>
      </c>
      <c r="P972" s="1">
        <v>1.3399129999999999</v>
      </c>
      <c r="Q972" s="1">
        <v>7.9551120000000002E-7</v>
      </c>
      <c r="R972">
        <v>0.84274400000000005</v>
      </c>
      <c r="S972">
        <v>4.7359999999999999E-2</v>
      </c>
      <c r="T972">
        <v>1.90344</v>
      </c>
      <c r="U972">
        <v>0</v>
      </c>
    </row>
    <row r="973" spans="1:21">
      <c r="A973" t="s">
        <v>22632</v>
      </c>
      <c r="B973" t="s">
        <v>9001</v>
      </c>
      <c r="F973" s="1">
        <v>2.7787650000000001E-2</v>
      </c>
      <c r="G973" s="1">
        <v>0.1082857</v>
      </c>
      <c r="H973" s="1">
        <v>2.5477590000000001E-2</v>
      </c>
      <c r="I973">
        <v>0</v>
      </c>
      <c r="J973" s="1">
        <v>0.29507169999999999</v>
      </c>
      <c r="K973" s="1">
        <v>0.21631739999999999</v>
      </c>
      <c r="L973" s="1">
        <v>0.36251450000000002</v>
      </c>
      <c r="M973" s="1">
        <v>0.24224490000000001</v>
      </c>
      <c r="N973" s="1">
        <v>-0.50233969999999994</v>
      </c>
      <c r="O973" s="1">
        <v>0.77496750000000003</v>
      </c>
      <c r="P973" s="1">
        <v>0.28315810000000002</v>
      </c>
      <c r="Q973" s="1">
        <v>0.73780679999999998</v>
      </c>
      <c r="R973">
        <v>0.72217500000000001</v>
      </c>
      <c r="S973">
        <v>0.23888899999999999</v>
      </c>
      <c r="T973">
        <v>1.6950959999999999</v>
      </c>
      <c r="U973">
        <v>3.4889999999999999E-3</v>
      </c>
    </row>
    <row r="974" spans="1:21">
      <c r="A974" t="s">
        <v>21224</v>
      </c>
      <c r="B974" t="s">
        <v>9009</v>
      </c>
      <c r="C974" t="s">
        <v>21225</v>
      </c>
      <c r="D974" t="s">
        <v>21226</v>
      </c>
      <c r="E974" t="s">
        <v>21227</v>
      </c>
      <c r="F974" s="1">
        <v>1.2375119999999999</v>
      </c>
      <c r="G974" s="1">
        <v>1.3060830000000001</v>
      </c>
      <c r="H974" s="1">
        <v>1.7019519999999999</v>
      </c>
      <c r="I974" s="1">
        <v>2.307337</v>
      </c>
      <c r="J974" s="1">
        <v>4.8365830000000001</v>
      </c>
      <c r="K974" s="1">
        <v>4.549207</v>
      </c>
      <c r="L974" s="1">
        <v>7.2649990000000004</v>
      </c>
      <c r="M974" s="1">
        <v>7.821504</v>
      </c>
      <c r="N974" s="1">
        <v>0.46105040000000003</v>
      </c>
      <c r="O974" s="1">
        <v>0.41355730000000002</v>
      </c>
      <c r="P974" s="1">
        <v>0.80858929999999996</v>
      </c>
      <c r="Q974" s="1">
        <v>1.802559E-3</v>
      </c>
      <c r="R974">
        <v>1.1615629999999999</v>
      </c>
      <c r="S974">
        <v>4.3899999999999999E-4</v>
      </c>
      <c r="T974">
        <v>1.478324</v>
      </c>
      <c r="U974">
        <v>0</v>
      </c>
    </row>
    <row r="975" spans="1:21">
      <c r="A975" t="s">
        <v>21228</v>
      </c>
      <c r="B975" t="s">
        <v>9023</v>
      </c>
      <c r="C975" t="s">
        <v>21229</v>
      </c>
      <c r="D975" t="s">
        <v>21230</v>
      </c>
      <c r="E975" t="s">
        <v>21231</v>
      </c>
      <c r="F975" s="1">
        <v>183.21019999999999</v>
      </c>
      <c r="G975" s="1">
        <v>185.23310000000001</v>
      </c>
      <c r="H975" s="1">
        <v>168.46780000000001</v>
      </c>
      <c r="I975" s="1">
        <v>164.2833</v>
      </c>
      <c r="J975" s="1">
        <v>79.804640000000006</v>
      </c>
      <c r="K975" s="1">
        <v>87.834100000000007</v>
      </c>
      <c r="L975" s="1">
        <v>64.694329999999994</v>
      </c>
      <c r="M975" s="1">
        <v>71.501419999999996</v>
      </c>
      <c r="N975" s="1">
        <v>-7.3206800000000004E-3</v>
      </c>
      <c r="O975">
        <v>1</v>
      </c>
      <c r="P975" s="1">
        <v>-5.3690300000000003E-2</v>
      </c>
      <c r="Q975" s="1">
        <v>0.82289840000000003</v>
      </c>
      <c r="R975">
        <v>-1.316255</v>
      </c>
      <c r="S975">
        <v>0</v>
      </c>
      <c r="T975">
        <v>-1.3891169999999999</v>
      </c>
      <c r="U975">
        <v>0</v>
      </c>
    </row>
    <row r="976" spans="1:21">
      <c r="A976" t="s">
        <v>21232</v>
      </c>
      <c r="B976" t="s">
        <v>9029</v>
      </c>
      <c r="C976" t="s">
        <v>16572</v>
      </c>
      <c r="D976" t="s">
        <v>21233</v>
      </c>
      <c r="E976" t="s">
        <v>16572</v>
      </c>
      <c r="F976" s="1">
        <v>54.978490000000001</v>
      </c>
      <c r="G976" s="1">
        <v>58.792029999999997</v>
      </c>
      <c r="H976" s="1">
        <v>46.863689999999998</v>
      </c>
      <c r="I976" s="1">
        <v>49.587870000000002</v>
      </c>
      <c r="J976" s="1">
        <v>22.2348</v>
      </c>
      <c r="K976" s="1">
        <v>19.690460000000002</v>
      </c>
      <c r="L976" s="1">
        <v>12.88796</v>
      </c>
      <c r="M976" s="1">
        <v>12.356619999999999</v>
      </c>
      <c r="N976" s="1">
        <v>-9.2941739999999995E-2</v>
      </c>
      <c r="O976" s="1">
        <v>0.81735619999999998</v>
      </c>
      <c r="P976" s="1">
        <v>-0.43479190000000001</v>
      </c>
      <c r="Q976" s="1">
        <v>0.1049957</v>
      </c>
      <c r="R976">
        <v>-1.5234970000000001</v>
      </c>
      <c r="S976">
        <v>0</v>
      </c>
      <c r="T976">
        <v>-1.9024989999999999</v>
      </c>
      <c r="U976">
        <v>0</v>
      </c>
    </row>
    <row r="977" spans="1:21">
      <c r="A977" t="s">
        <v>22633</v>
      </c>
      <c r="B977" t="s">
        <v>9046</v>
      </c>
      <c r="F977" s="1">
        <v>1.6853050000000001</v>
      </c>
      <c r="G977" s="1">
        <v>2.462799</v>
      </c>
      <c r="H977" s="1">
        <v>2.6611799999999999</v>
      </c>
      <c r="I977" s="1">
        <v>3.5193140000000001</v>
      </c>
      <c r="J977" s="1">
        <v>1.65703</v>
      </c>
      <c r="K977" s="1">
        <v>1.3767400000000001</v>
      </c>
      <c r="L977" s="1">
        <v>8.1430699999999995E-2</v>
      </c>
      <c r="M977" s="1">
        <v>0.65297810000000001</v>
      </c>
      <c r="N977" s="1">
        <v>0.49909429999999999</v>
      </c>
      <c r="O977" s="1">
        <v>0.26596160000000002</v>
      </c>
      <c r="P977" s="1">
        <v>-1.1342099999999999</v>
      </c>
      <c r="Q977" s="1">
        <v>4.6059080000000002E-2</v>
      </c>
      <c r="R977">
        <v>-0.41635</v>
      </c>
      <c r="S977">
        <v>0.36655799999999999</v>
      </c>
      <c r="T977">
        <v>-2.1126520000000002</v>
      </c>
      <c r="U977">
        <v>0</v>
      </c>
    </row>
    <row r="978" spans="1:21">
      <c r="A978" t="s">
        <v>21242</v>
      </c>
      <c r="B978" t="s">
        <v>9053</v>
      </c>
      <c r="C978" t="s">
        <v>16572</v>
      </c>
      <c r="D978" t="s">
        <v>21243</v>
      </c>
      <c r="E978" t="s">
        <v>21244</v>
      </c>
      <c r="F978" s="1">
        <v>0.32032850000000002</v>
      </c>
      <c r="G978" s="1">
        <v>0.27739730000000001</v>
      </c>
      <c r="H978" s="1">
        <v>0.29369879999999998</v>
      </c>
      <c r="I978" s="1">
        <v>0.4459477</v>
      </c>
      <c r="J978" s="1">
        <v>1.322808</v>
      </c>
      <c r="K978" s="1">
        <v>0.9851451</v>
      </c>
      <c r="L978" s="1">
        <v>1.423945</v>
      </c>
      <c r="M978" s="1">
        <v>1.427295</v>
      </c>
      <c r="N978" s="1">
        <v>0.21075350000000001</v>
      </c>
      <c r="O978" s="1">
        <v>0.90631550000000005</v>
      </c>
      <c r="P978" s="1">
        <v>0.45751579999999997</v>
      </c>
      <c r="Q978" s="1">
        <v>0.2438833</v>
      </c>
      <c r="R978">
        <v>1.0840609999999999</v>
      </c>
      <c r="S978">
        <v>3.1800000000000001E-3</v>
      </c>
      <c r="T978">
        <v>1.3428450000000001</v>
      </c>
      <c r="U978">
        <v>2.2100000000000001E-4</v>
      </c>
    </row>
    <row r="979" spans="1:21">
      <c r="A979" t="s">
        <v>22634</v>
      </c>
      <c r="B979" t="s">
        <v>9069</v>
      </c>
      <c r="C979" t="s">
        <v>22635</v>
      </c>
      <c r="D979" t="s">
        <v>22636</v>
      </c>
      <c r="E979" t="s">
        <v>22637</v>
      </c>
      <c r="F979" s="1">
        <v>9.5546860000000002</v>
      </c>
      <c r="G979" s="1">
        <v>8.8351050000000004</v>
      </c>
      <c r="H979" s="1">
        <v>5.7907609999999998</v>
      </c>
      <c r="I979" s="1">
        <v>4.2030570000000003</v>
      </c>
      <c r="J979" s="1">
        <v>7.1652100000000001</v>
      </c>
      <c r="K979" s="1">
        <v>4.0621840000000002</v>
      </c>
      <c r="L979" s="1">
        <v>1.8310070000000001</v>
      </c>
      <c r="M979" s="1">
        <v>0.98824630000000002</v>
      </c>
      <c r="N979" s="1">
        <v>-0.57679729999999996</v>
      </c>
      <c r="O979" s="1">
        <v>9.4823470000000007E-2</v>
      </c>
      <c r="P979" s="1">
        <v>-1.2048080000000001</v>
      </c>
      <c r="Q979" s="1">
        <v>4.845207E-2</v>
      </c>
      <c r="R979">
        <v>-0.76026000000000005</v>
      </c>
      <c r="S979">
        <v>1.1786E-2</v>
      </c>
      <c r="T979">
        <v>-1.3551040000000001</v>
      </c>
      <c r="U979">
        <v>3.8499999999999998E-4</v>
      </c>
    </row>
    <row r="980" spans="1:21">
      <c r="A980" t="s">
        <v>19488</v>
      </c>
      <c r="B980" t="s">
        <v>9079</v>
      </c>
      <c r="F980" s="1">
        <v>0.35573870000000002</v>
      </c>
      <c r="G980">
        <v>0</v>
      </c>
      <c r="H980" s="1">
        <v>0.8154131</v>
      </c>
      <c r="I980" s="1">
        <v>0.79592830000000003</v>
      </c>
      <c r="J980" s="1">
        <v>0.4721901</v>
      </c>
      <c r="K980" s="1">
        <v>0.1538503</v>
      </c>
      <c r="L980" s="1">
        <v>7.734877</v>
      </c>
      <c r="M980" s="1">
        <v>8.6834419999999994</v>
      </c>
      <c r="N980" s="1">
        <v>0.76932590000000001</v>
      </c>
      <c r="O980" s="1">
        <v>0.41882170000000002</v>
      </c>
      <c r="P980" s="1">
        <v>2.8733590000000002</v>
      </c>
      <c r="Q980" s="1">
        <v>1.142736E-16</v>
      </c>
      <c r="R980">
        <v>0.28405399999999997</v>
      </c>
      <c r="S980">
        <v>1</v>
      </c>
      <c r="T980">
        <v>2.1413980000000001</v>
      </c>
      <c r="U980">
        <v>0</v>
      </c>
    </row>
    <row r="981" spans="1:21">
      <c r="A981" t="s">
        <v>19489</v>
      </c>
      <c r="B981" t="s">
        <v>9096</v>
      </c>
      <c r="F981" s="1">
        <v>2.8799549999999998</v>
      </c>
      <c r="G981" s="1">
        <v>2.3740749999999999</v>
      </c>
      <c r="H981" s="1">
        <v>4.2654839999999998</v>
      </c>
      <c r="I981" s="1">
        <v>3.4365869999999998</v>
      </c>
      <c r="J981" s="1">
        <v>3.8553850000000001</v>
      </c>
      <c r="K981" s="1">
        <v>4.1517549999999996</v>
      </c>
      <c r="L981" s="1">
        <v>9.3126110000000004</v>
      </c>
      <c r="M981" s="1">
        <v>10.62204</v>
      </c>
      <c r="N981" s="1">
        <v>0.53138339999999995</v>
      </c>
      <c r="O981" s="1">
        <v>0.12351280000000001</v>
      </c>
      <c r="P981" s="1">
        <v>1.4101109999999999</v>
      </c>
      <c r="Q981" s="1">
        <v>7.6665220000000003E-13</v>
      </c>
      <c r="R981">
        <v>0.32512099999999999</v>
      </c>
      <c r="S981">
        <v>0.40316800000000003</v>
      </c>
      <c r="T981">
        <v>1.138879</v>
      </c>
      <c r="U981">
        <v>0</v>
      </c>
    </row>
    <row r="982" spans="1:21">
      <c r="A982" t="s">
        <v>19492</v>
      </c>
      <c r="B982" t="s">
        <v>9110</v>
      </c>
      <c r="F982" s="1">
        <v>0.80670410000000004</v>
      </c>
      <c r="G982" s="1">
        <v>0.89818430000000005</v>
      </c>
      <c r="H982" s="1">
        <v>0.63397780000000004</v>
      </c>
      <c r="I982" s="1">
        <v>1.753347</v>
      </c>
      <c r="J982" s="1">
        <v>2.141559</v>
      </c>
      <c r="K982" s="1">
        <v>2.192987</v>
      </c>
      <c r="L982" s="1">
        <v>11.927390000000001</v>
      </c>
      <c r="M982" s="1">
        <v>11.65405</v>
      </c>
      <c r="N982" s="1">
        <v>0.24446870000000001</v>
      </c>
      <c r="O982" s="1">
        <v>0.86111539999999998</v>
      </c>
      <c r="P982" s="1">
        <v>2.232345</v>
      </c>
      <c r="Q982" s="1">
        <v>1.82801E-20</v>
      </c>
      <c r="R982">
        <v>0.643065</v>
      </c>
      <c r="S982">
        <v>0.17815500000000001</v>
      </c>
      <c r="T982">
        <v>2.5931639999999998</v>
      </c>
      <c r="U982">
        <v>0</v>
      </c>
    </row>
    <row r="983" spans="1:21">
      <c r="A983" t="s">
        <v>21254</v>
      </c>
      <c r="B983" t="s">
        <v>9115</v>
      </c>
      <c r="F983" s="1">
        <v>244.209</v>
      </c>
      <c r="G983" s="1">
        <v>246.55170000000001</v>
      </c>
      <c r="H983" s="1">
        <v>301.49900000000002</v>
      </c>
      <c r="I983" s="1">
        <v>297.03550000000001</v>
      </c>
      <c r="J983" s="1">
        <v>109.4055</v>
      </c>
      <c r="K983" s="1">
        <v>104.15179999999999</v>
      </c>
      <c r="L983" s="1">
        <v>132.76429999999999</v>
      </c>
      <c r="M983" s="1">
        <v>130.2662</v>
      </c>
      <c r="N983" s="1">
        <v>0.42238110000000001</v>
      </c>
      <c r="O983" s="1">
        <v>4.984201E-16</v>
      </c>
      <c r="P983" s="1">
        <v>0.53923980000000005</v>
      </c>
      <c r="Q983" s="1">
        <v>5.1185889999999997E-13</v>
      </c>
      <c r="R983">
        <v>-1.3858349999999999</v>
      </c>
      <c r="S983">
        <v>0</v>
      </c>
      <c r="T983">
        <v>-1.296511</v>
      </c>
      <c r="U983">
        <v>0</v>
      </c>
    </row>
    <row r="984" spans="1:21">
      <c r="A984" t="s">
        <v>19493</v>
      </c>
      <c r="B984" t="s">
        <v>9121</v>
      </c>
      <c r="F984" s="1">
        <v>8.2690169999999998</v>
      </c>
      <c r="G984" s="1">
        <v>8.8017990000000008</v>
      </c>
      <c r="H984" s="1">
        <v>6.1775950000000002</v>
      </c>
      <c r="I984" s="1">
        <v>3.9743029999999999</v>
      </c>
      <c r="J984" s="1">
        <v>48.104210000000002</v>
      </c>
      <c r="K984" s="1">
        <v>46.887880000000003</v>
      </c>
      <c r="L984" s="1">
        <v>16.647629999999999</v>
      </c>
      <c r="M984" s="1">
        <v>16.01932</v>
      </c>
      <c r="N984" s="1">
        <v>-0.48955280000000001</v>
      </c>
      <c r="O984" s="1">
        <v>0.20125960000000001</v>
      </c>
      <c r="P984" s="1">
        <v>-1.2328269999999999</v>
      </c>
      <c r="Q984" s="1">
        <v>6.2673439999999999E-18</v>
      </c>
      <c r="R984">
        <v>2.0671840000000001</v>
      </c>
      <c r="S984">
        <v>0</v>
      </c>
      <c r="T984">
        <v>1.392544</v>
      </c>
      <c r="U984">
        <v>0</v>
      </c>
    </row>
    <row r="985" spans="1:21">
      <c r="A985" t="s">
        <v>19495</v>
      </c>
      <c r="B985" t="s">
        <v>9130</v>
      </c>
      <c r="C985" t="s">
        <v>19496</v>
      </c>
      <c r="D985" t="s">
        <v>19497</v>
      </c>
      <c r="E985" t="s">
        <v>19498</v>
      </c>
      <c r="F985" s="1">
        <v>48.447769999999998</v>
      </c>
      <c r="G985" s="1">
        <v>46.040399999999998</v>
      </c>
      <c r="H985" s="1">
        <v>72.197159999999997</v>
      </c>
      <c r="I985" s="1">
        <v>73.440960000000004</v>
      </c>
      <c r="J985" s="1">
        <v>66.633560000000003</v>
      </c>
      <c r="K985" s="1">
        <v>65.511179999999996</v>
      </c>
      <c r="L985" s="1">
        <v>164.08099999999999</v>
      </c>
      <c r="M985" s="1">
        <v>167.4683</v>
      </c>
      <c r="N985" s="1">
        <v>0.75246539999999995</v>
      </c>
      <c r="O985" s="1">
        <v>7.7659510000000004E-29</v>
      </c>
      <c r="P985" s="1">
        <v>1.563105</v>
      </c>
      <c r="Q985" s="1">
        <v>6.8269559999999997E-244</v>
      </c>
      <c r="R985">
        <v>0.27715899999999999</v>
      </c>
      <c r="S985">
        <v>3.0600000000000001E-4</v>
      </c>
      <c r="T985">
        <v>1.061429</v>
      </c>
      <c r="U985">
        <v>0</v>
      </c>
    </row>
    <row r="986" spans="1:21">
      <c r="A986" t="s">
        <v>22638</v>
      </c>
      <c r="B986" t="s">
        <v>9138</v>
      </c>
      <c r="C986" t="s">
        <v>22639</v>
      </c>
      <c r="D986" t="s">
        <v>22640</v>
      </c>
      <c r="E986" t="s">
        <v>21262</v>
      </c>
      <c r="F986" s="1">
        <v>2.1544020000000002</v>
      </c>
      <c r="G986" s="1">
        <v>1.5572280000000001</v>
      </c>
      <c r="H986" s="1">
        <v>1.0832299999999999</v>
      </c>
      <c r="I986" s="1">
        <v>1.306133</v>
      </c>
      <c r="J986" s="1">
        <v>2.5214099999999999</v>
      </c>
      <c r="K986" s="1">
        <v>2.8853840000000002</v>
      </c>
      <c r="L986" s="1">
        <v>4.1101369999999999</v>
      </c>
      <c r="M986" s="1">
        <v>3.2110259999999999</v>
      </c>
      <c r="N986" s="1">
        <v>-0.31560450000000001</v>
      </c>
      <c r="O986" s="1">
        <v>0.64528830000000004</v>
      </c>
      <c r="P986" s="1">
        <v>0.56907030000000003</v>
      </c>
      <c r="Q986" s="1">
        <v>7.0352559999999995E-2</v>
      </c>
      <c r="R986">
        <v>0.26198700000000003</v>
      </c>
      <c r="S986">
        <v>0.60379499999999997</v>
      </c>
      <c r="T986">
        <v>1.1769160000000001</v>
      </c>
      <c r="U986">
        <v>2.4899999999999998E-4</v>
      </c>
    </row>
    <row r="987" spans="1:21">
      <c r="A987" t="s">
        <v>22641</v>
      </c>
      <c r="B987" t="s">
        <v>9146</v>
      </c>
      <c r="F987" s="1">
        <v>4.6260349999999999</v>
      </c>
      <c r="G987" s="1">
        <v>5.5993570000000004</v>
      </c>
      <c r="H987" s="1">
        <v>4.2414620000000003</v>
      </c>
      <c r="I987" s="1">
        <v>4.391025</v>
      </c>
      <c r="J987" s="1">
        <v>13.397180000000001</v>
      </c>
      <c r="K987" s="1">
        <v>12.610300000000001</v>
      </c>
      <c r="L987" s="1">
        <v>12.07014</v>
      </c>
      <c r="M987" s="1">
        <v>11.487500000000001</v>
      </c>
      <c r="N987" s="1">
        <v>-7.2835849999999994E-2</v>
      </c>
      <c r="O987">
        <v>1</v>
      </c>
      <c r="P987" s="1">
        <v>9.3228459999999999E-2</v>
      </c>
      <c r="Q987" s="1">
        <v>0.86469130000000005</v>
      </c>
      <c r="R987">
        <v>0.95472800000000002</v>
      </c>
      <c r="S987">
        <v>1.5100000000000001E-4</v>
      </c>
      <c r="T987">
        <v>1.1403909999999999</v>
      </c>
      <c r="U987">
        <v>1.5E-5</v>
      </c>
    </row>
    <row r="988" spans="1:21">
      <c r="A988" t="s">
        <v>21263</v>
      </c>
      <c r="B988" t="s">
        <v>9148</v>
      </c>
      <c r="F988" s="1">
        <v>1.445535</v>
      </c>
      <c r="G988" s="1">
        <v>2.2749069999999998</v>
      </c>
      <c r="H988" s="1">
        <v>1.0195110000000001</v>
      </c>
      <c r="I988" s="1">
        <v>1.293693</v>
      </c>
      <c r="J988" s="1">
        <v>5.6086010000000002</v>
      </c>
      <c r="K988" s="1">
        <v>5.9631259999999999</v>
      </c>
      <c r="L988" s="1">
        <v>4.9321650000000004</v>
      </c>
      <c r="M988" s="1">
        <v>3.7805279999999999</v>
      </c>
      <c r="N988" s="1">
        <v>-0.29305629999999999</v>
      </c>
      <c r="O988" s="1">
        <v>0.7390968</v>
      </c>
      <c r="P988" s="1">
        <v>-0.14722959999999999</v>
      </c>
      <c r="Q988" s="1">
        <v>0.83513970000000004</v>
      </c>
      <c r="R988">
        <v>1.062772</v>
      </c>
      <c r="S988">
        <v>9.4600000000000001E-4</v>
      </c>
      <c r="T988">
        <v>1.2979270000000001</v>
      </c>
      <c r="U988">
        <v>3.2899999999999997E-4</v>
      </c>
    </row>
    <row r="989" spans="1:21">
      <c r="A989" t="s">
        <v>19502</v>
      </c>
      <c r="B989" t="s">
        <v>9160</v>
      </c>
      <c r="C989" t="s">
        <v>19503</v>
      </c>
      <c r="D989" t="s">
        <v>19504</v>
      </c>
      <c r="E989" t="s">
        <v>19505</v>
      </c>
      <c r="F989" s="1">
        <v>52.522480000000002</v>
      </c>
      <c r="G989" s="1">
        <v>53.472520000000003</v>
      </c>
      <c r="H989" s="1">
        <v>24.76276</v>
      </c>
      <c r="I989" s="1">
        <v>24.059650000000001</v>
      </c>
      <c r="J989" s="1">
        <v>32.48997</v>
      </c>
      <c r="K989" s="1">
        <v>31.434950000000001</v>
      </c>
      <c r="L989" s="1">
        <v>10.28345</v>
      </c>
      <c r="M989" s="1">
        <v>11.718159999999999</v>
      </c>
      <c r="N989" s="1">
        <v>-0.93202370000000001</v>
      </c>
      <c r="O989" s="1">
        <v>6.2956189999999997E-15</v>
      </c>
      <c r="P989" s="1">
        <v>-1.2222109999999999</v>
      </c>
      <c r="Q989" s="1">
        <v>6.4242689999999999E-15</v>
      </c>
      <c r="R989">
        <v>-0.89831000000000005</v>
      </c>
      <c r="S989">
        <v>0</v>
      </c>
      <c r="T989">
        <v>-1.192569</v>
      </c>
      <c r="U989">
        <v>0</v>
      </c>
    </row>
    <row r="990" spans="1:21">
      <c r="A990" t="s">
        <v>18022</v>
      </c>
      <c r="B990" t="s">
        <v>9163</v>
      </c>
      <c r="C990" t="s">
        <v>18023</v>
      </c>
      <c r="D990" t="s">
        <v>16750</v>
      </c>
      <c r="E990" t="s">
        <v>18024</v>
      </c>
      <c r="F990" s="1">
        <v>0.53921560000000002</v>
      </c>
      <c r="G990" s="1">
        <v>0.45027200000000001</v>
      </c>
      <c r="H990" s="1">
        <v>1.483168</v>
      </c>
      <c r="I990" s="1">
        <v>2.068181</v>
      </c>
      <c r="J990" s="1">
        <v>3.5445600000000002</v>
      </c>
      <c r="K990" s="1">
        <v>3.9310960000000001</v>
      </c>
      <c r="L990" s="1">
        <v>11.45626</v>
      </c>
      <c r="M990" s="1">
        <v>12.356199999999999</v>
      </c>
      <c r="N990" s="1">
        <v>1.068368</v>
      </c>
      <c r="O990" s="1">
        <v>5.1561150000000002E-3</v>
      </c>
      <c r="P990" s="1">
        <v>1.733417</v>
      </c>
      <c r="Q990" s="1">
        <v>1.1705309999999999E-19</v>
      </c>
      <c r="R990">
        <v>1.726979</v>
      </c>
      <c r="S990">
        <v>0</v>
      </c>
      <c r="T990">
        <v>2.2924790000000002</v>
      </c>
      <c r="U990">
        <v>0</v>
      </c>
    </row>
    <row r="991" spans="1:21">
      <c r="A991" t="s">
        <v>21264</v>
      </c>
      <c r="B991" t="s">
        <v>9167</v>
      </c>
      <c r="C991" t="s">
        <v>16572</v>
      </c>
      <c r="D991" t="s">
        <v>21265</v>
      </c>
      <c r="E991" t="s">
        <v>21266</v>
      </c>
      <c r="F991" s="1">
        <v>8.1112389999999994</v>
      </c>
      <c r="G991" s="1">
        <v>8.5746970000000005</v>
      </c>
      <c r="H991" s="1">
        <v>8.7027920000000005</v>
      </c>
      <c r="I991" s="1">
        <v>8.6492850000000008</v>
      </c>
      <c r="J991" s="1">
        <v>21.838349999999998</v>
      </c>
      <c r="K991" s="1">
        <v>23.28687</v>
      </c>
      <c r="L991" s="1">
        <v>31.370239999999999</v>
      </c>
      <c r="M991" s="1">
        <v>27.381889999999999</v>
      </c>
      <c r="N991" s="1">
        <v>0.15572559999999999</v>
      </c>
      <c r="O991" s="1">
        <v>0.87933729999999999</v>
      </c>
      <c r="P991" s="1">
        <v>0.58788850000000004</v>
      </c>
      <c r="Q991" s="1">
        <v>6.1246019999999996E-4</v>
      </c>
      <c r="R991">
        <v>1.069091</v>
      </c>
      <c r="S991">
        <v>9.9999999999999995E-7</v>
      </c>
      <c r="T991">
        <v>1.4939439999999999</v>
      </c>
      <c r="U991">
        <v>0</v>
      </c>
    </row>
    <row r="992" spans="1:21">
      <c r="A992" t="s">
        <v>22642</v>
      </c>
      <c r="B992" t="s">
        <v>9169</v>
      </c>
      <c r="F992" s="1">
        <v>0.49134480000000003</v>
      </c>
      <c r="G992" s="1">
        <v>0.68610859999999996</v>
      </c>
      <c r="H992" s="1">
        <v>0.61568080000000003</v>
      </c>
      <c r="I992" s="1">
        <v>0.64494200000000002</v>
      </c>
      <c r="J992" s="1">
        <v>0.46377750000000001</v>
      </c>
      <c r="K992" s="1">
        <v>0.39666180000000001</v>
      </c>
      <c r="L992" s="1">
        <v>0.21366760000000001</v>
      </c>
      <c r="M992" s="1">
        <v>0.18561420000000001</v>
      </c>
      <c r="N992" s="1">
        <v>0.1892114</v>
      </c>
      <c r="O992" s="1">
        <v>0.86696709999999999</v>
      </c>
      <c r="P992" s="1">
        <v>-0.60496740000000004</v>
      </c>
      <c r="Q992" s="1">
        <v>0.19603280000000001</v>
      </c>
      <c r="R992">
        <v>-0.47415299999999999</v>
      </c>
      <c r="S992">
        <v>0.19906399999999999</v>
      </c>
      <c r="T992">
        <v>-1.313931</v>
      </c>
      <c r="U992">
        <v>1.65E-4</v>
      </c>
    </row>
    <row r="993" spans="1:21">
      <c r="A993" t="s">
        <v>22643</v>
      </c>
      <c r="B993" t="s">
        <v>9174</v>
      </c>
      <c r="F993" s="1">
        <v>14.981260000000001</v>
      </c>
      <c r="G993" s="1">
        <v>13.76756</v>
      </c>
      <c r="H993" s="1">
        <v>16.001539999999999</v>
      </c>
      <c r="I993" s="1">
        <v>13.822279999999999</v>
      </c>
      <c r="J993" s="1">
        <v>29.315580000000001</v>
      </c>
      <c r="K993" s="1">
        <v>28.72185</v>
      </c>
      <c r="L993" s="1">
        <v>32.43965</v>
      </c>
      <c r="M993" s="1">
        <v>35.276119999999999</v>
      </c>
      <c r="N993" s="1">
        <v>0.17700279999999999</v>
      </c>
      <c r="O993" s="1">
        <v>0.51043139999999998</v>
      </c>
      <c r="P993" s="1">
        <v>0.4560997</v>
      </c>
      <c r="Q993" s="1">
        <v>1.1834390000000001E-5</v>
      </c>
      <c r="R993">
        <v>0.77442599999999995</v>
      </c>
      <c r="S993">
        <v>0</v>
      </c>
      <c r="T993">
        <v>1.0338320000000001</v>
      </c>
      <c r="U993">
        <v>0</v>
      </c>
    </row>
    <row r="994" spans="1:21">
      <c r="A994" t="s">
        <v>22644</v>
      </c>
      <c r="B994" t="s">
        <v>9182</v>
      </c>
      <c r="F994" s="1">
        <v>8.5946069999999999</v>
      </c>
      <c r="G994" s="1">
        <v>7.9924860000000004</v>
      </c>
      <c r="H994" s="1">
        <v>5.9100869999999999</v>
      </c>
      <c r="I994" s="1">
        <v>8.7406989999999993</v>
      </c>
      <c r="J994" s="1">
        <v>3.2841390000000001</v>
      </c>
      <c r="K994" s="1">
        <v>4.8996890000000004</v>
      </c>
      <c r="L994" s="1">
        <v>3.0579339999999999</v>
      </c>
      <c r="M994" s="1">
        <v>2.5542729999999998</v>
      </c>
      <c r="N994" s="1">
        <v>-4.5625300000000001E-2</v>
      </c>
      <c r="O994">
        <v>1</v>
      </c>
      <c r="P994" s="1">
        <v>-0.19618620000000001</v>
      </c>
      <c r="Q994" s="1">
        <v>0.80848059999999999</v>
      </c>
      <c r="R994">
        <v>-0.90789900000000001</v>
      </c>
      <c r="S994">
        <v>5.0730000000000003E-3</v>
      </c>
      <c r="T994">
        <v>-1.1122780000000001</v>
      </c>
      <c r="U994">
        <v>3.467E-3</v>
      </c>
    </row>
    <row r="995" spans="1:21">
      <c r="A995" t="s">
        <v>22645</v>
      </c>
      <c r="B995" t="s">
        <v>9187</v>
      </c>
      <c r="F995" s="1">
        <v>17.63775</v>
      </c>
      <c r="G995" s="1">
        <v>21.61401</v>
      </c>
      <c r="H995" s="1">
        <v>14.950989999999999</v>
      </c>
      <c r="I995" s="1">
        <v>16.18216</v>
      </c>
      <c r="J995" s="1">
        <v>28.270479999999999</v>
      </c>
      <c r="K995" s="1">
        <v>32.52693</v>
      </c>
      <c r="L995" s="1">
        <v>36.275739999999999</v>
      </c>
      <c r="M995" s="1">
        <v>36.65119</v>
      </c>
      <c r="N995" s="1">
        <v>-0.17332839999999999</v>
      </c>
      <c r="O995" s="1">
        <v>0.57322459999999997</v>
      </c>
      <c r="P995" s="1">
        <v>0.49583630000000001</v>
      </c>
      <c r="Q995" s="1">
        <v>5.4619880000000001E-5</v>
      </c>
      <c r="R995">
        <v>0.408466</v>
      </c>
      <c r="S995">
        <v>5.1317000000000002E-2</v>
      </c>
      <c r="T995">
        <v>1.0650630000000001</v>
      </c>
      <c r="U995">
        <v>0</v>
      </c>
    </row>
    <row r="996" spans="1:21">
      <c r="A996" t="s">
        <v>21269</v>
      </c>
      <c r="B996" t="s">
        <v>9191</v>
      </c>
      <c r="C996" t="s">
        <v>16572</v>
      </c>
      <c r="D996" t="s">
        <v>16750</v>
      </c>
      <c r="E996" t="s">
        <v>21270</v>
      </c>
      <c r="F996" s="1">
        <v>26.828130000000002</v>
      </c>
      <c r="G996" s="1">
        <v>27.707689999999999</v>
      </c>
      <c r="H996" s="1">
        <v>25.538740000000001</v>
      </c>
      <c r="I996" s="1">
        <v>25.05968</v>
      </c>
      <c r="J996" s="1">
        <v>14.39981</v>
      </c>
      <c r="K996" s="1">
        <v>10.77843</v>
      </c>
      <c r="L996" s="1">
        <v>9.3077430000000003</v>
      </c>
      <c r="M996" s="1">
        <v>10.735480000000001</v>
      </c>
      <c r="N996" s="1">
        <v>2.9359329999999999E-2</v>
      </c>
      <c r="O996">
        <v>1</v>
      </c>
      <c r="P996" s="1">
        <v>-6.6200969999999998E-2</v>
      </c>
      <c r="Q996" s="1">
        <v>0.93598230000000004</v>
      </c>
      <c r="R996">
        <v>-1.211066</v>
      </c>
      <c r="S996">
        <v>0</v>
      </c>
      <c r="T996">
        <v>-1.3494440000000001</v>
      </c>
      <c r="U996">
        <v>0</v>
      </c>
    </row>
    <row r="997" spans="1:21">
      <c r="A997" t="s">
        <v>22646</v>
      </c>
      <c r="B997" t="s">
        <v>9206</v>
      </c>
      <c r="F997" s="1">
        <v>0.96128369999999996</v>
      </c>
      <c r="G997" s="1">
        <v>1.248675</v>
      </c>
      <c r="H997" s="1">
        <v>0.75545980000000001</v>
      </c>
      <c r="I997" s="1">
        <v>1.0651440000000001</v>
      </c>
      <c r="J997" s="1">
        <v>2.0658409999999998</v>
      </c>
      <c r="K997" s="1">
        <v>1.4649779999999999</v>
      </c>
      <c r="L997" s="1">
        <v>3.2247759999999999</v>
      </c>
      <c r="M997" s="1">
        <v>3.2323629999999999</v>
      </c>
      <c r="N997" s="1">
        <v>-9.5300850000000006E-2</v>
      </c>
      <c r="O997">
        <v>1</v>
      </c>
      <c r="P997" s="1">
        <v>0.97233530000000001</v>
      </c>
      <c r="Q997" s="1">
        <v>2.332189E-4</v>
      </c>
      <c r="R997">
        <v>0.34235900000000002</v>
      </c>
      <c r="S997">
        <v>0.43396200000000001</v>
      </c>
      <c r="T997">
        <v>1.4108499999999999</v>
      </c>
      <c r="U997">
        <v>9.9999999999999995E-7</v>
      </c>
    </row>
    <row r="998" spans="1:21">
      <c r="A998" t="s">
        <v>21272</v>
      </c>
      <c r="B998" t="s">
        <v>9211</v>
      </c>
      <c r="F998" s="1">
        <v>0.62082479999999995</v>
      </c>
      <c r="G998" s="1">
        <v>0.2016077</v>
      </c>
      <c r="H998" s="1">
        <v>1.328166</v>
      </c>
      <c r="I998" s="1">
        <v>0.74081649999999999</v>
      </c>
      <c r="J998" s="1">
        <v>4.9443149999999996</v>
      </c>
      <c r="K998" s="1">
        <v>5.727894</v>
      </c>
      <c r="L998" s="1">
        <v>8.2791910000000009</v>
      </c>
      <c r="M998" s="1">
        <v>8.4790740000000007</v>
      </c>
      <c r="N998" s="1">
        <v>0.47509309999999999</v>
      </c>
      <c r="O998" s="1">
        <v>0.62164189999999997</v>
      </c>
      <c r="P998" s="1">
        <v>0.71708300000000003</v>
      </c>
      <c r="Q998" s="1">
        <v>3.8981139999999997E-2</v>
      </c>
      <c r="R998">
        <v>1.6872229999999999</v>
      </c>
      <c r="S998">
        <v>2.1999999999999999E-5</v>
      </c>
      <c r="T998">
        <v>1.9360139999999999</v>
      </c>
      <c r="U998">
        <v>0</v>
      </c>
    </row>
    <row r="999" spans="1:21">
      <c r="A999" t="s">
        <v>21273</v>
      </c>
      <c r="B999" t="s">
        <v>9212</v>
      </c>
      <c r="F999" s="1">
        <v>10.554790000000001</v>
      </c>
      <c r="G999" s="1">
        <v>7.7747520000000003</v>
      </c>
      <c r="H999" s="1">
        <v>6.8449489999999997</v>
      </c>
      <c r="I999" s="1">
        <v>8.063739</v>
      </c>
      <c r="J999" s="1">
        <v>22.552530000000001</v>
      </c>
      <c r="K999" s="1">
        <v>28.05649</v>
      </c>
      <c r="L999" s="1">
        <v>28.210999999999999</v>
      </c>
      <c r="M999" s="1">
        <v>34.785649999999997</v>
      </c>
      <c r="N999" s="1">
        <v>-0.1077608</v>
      </c>
      <c r="O999" s="1">
        <v>0.98807409999999996</v>
      </c>
      <c r="P999" s="1">
        <v>0.51920829999999996</v>
      </c>
      <c r="Q999" s="1">
        <v>4.7729319999999999E-2</v>
      </c>
      <c r="R999">
        <v>1.055469</v>
      </c>
      <c r="S999">
        <v>3.4999999999999997E-5</v>
      </c>
      <c r="T999">
        <v>1.705992</v>
      </c>
      <c r="U999">
        <v>0</v>
      </c>
    </row>
    <row r="1000" spans="1:21">
      <c r="A1000" t="s">
        <v>18025</v>
      </c>
      <c r="B1000" t="s">
        <v>9222</v>
      </c>
      <c r="C1000" t="s">
        <v>18026</v>
      </c>
      <c r="D1000" t="s">
        <v>18027</v>
      </c>
      <c r="E1000" t="s">
        <v>18028</v>
      </c>
      <c r="F1000" s="1">
        <v>14.276999999999999</v>
      </c>
      <c r="G1000" s="1">
        <v>14.18535</v>
      </c>
      <c r="H1000" s="1">
        <v>48.026009999999999</v>
      </c>
      <c r="I1000" s="1">
        <v>48.655369999999998</v>
      </c>
      <c r="J1000" s="1">
        <v>8.7850439999999992</v>
      </c>
      <c r="K1000" s="1">
        <v>9.1595750000000002</v>
      </c>
      <c r="L1000" s="1">
        <v>11.34806</v>
      </c>
      <c r="M1000" s="1">
        <v>10.79777</v>
      </c>
      <c r="N1000" s="1">
        <v>1.8053520000000001</v>
      </c>
      <c r="O1000" s="1">
        <v>2.489093E-55</v>
      </c>
      <c r="P1000" s="1">
        <v>0.50594499999999998</v>
      </c>
      <c r="Q1000" s="1">
        <v>1.828217E-2</v>
      </c>
      <c r="R1000">
        <v>-0.787968</v>
      </c>
      <c r="S1000">
        <v>2.0999999999999999E-5</v>
      </c>
      <c r="T1000">
        <v>-2.1624590000000001</v>
      </c>
      <c r="U1000">
        <v>0</v>
      </c>
    </row>
    <row r="1001" spans="1:21">
      <c r="A1001" t="s">
        <v>18029</v>
      </c>
      <c r="B1001" t="s">
        <v>9233</v>
      </c>
      <c r="C1001" t="s">
        <v>18030</v>
      </c>
      <c r="D1001" t="s">
        <v>18031</v>
      </c>
      <c r="E1001" t="s">
        <v>18032</v>
      </c>
      <c r="F1001" s="1">
        <v>70.289270000000002</v>
      </c>
      <c r="G1001" s="1">
        <v>72.387969999999996</v>
      </c>
      <c r="H1001" s="1">
        <v>23.79279</v>
      </c>
      <c r="I1001" s="1">
        <v>26.398790000000002</v>
      </c>
      <c r="J1001" s="1">
        <v>32.792839999999998</v>
      </c>
      <c r="K1001" s="1">
        <v>31.731000000000002</v>
      </c>
      <c r="L1001" s="1">
        <v>9.5798419999999993</v>
      </c>
      <c r="M1001" s="1">
        <v>11.31128</v>
      </c>
      <c r="N1001" s="1">
        <v>-1.325717</v>
      </c>
      <c r="O1001" s="1">
        <v>2.089839E-45</v>
      </c>
      <c r="P1001" s="1">
        <v>-1.324044</v>
      </c>
      <c r="Q1001" s="1">
        <v>5.2480670000000001E-22</v>
      </c>
      <c r="R1001">
        <v>-1.314727</v>
      </c>
      <c r="S1001">
        <v>0</v>
      </c>
      <c r="T1001">
        <v>-1.3190550000000001</v>
      </c>
      <c r="U1001">
        <v>0</v>
      </c>
    </row>
    <row r="1002" spans="1:21">
      <c r="A1002" t="s">
        <v>22647</v>
      </c>
      <c r="B1002" t="s">
        <v>9235</v>
      </c>
      <c r="F1002" s="1">
        <v>4.0222870000000004</v>
      </c>
      <c r="G1002" s="1">
        <v>3.7678970000000001</v>
      </c>
      <c r="H1002" s="1">
        <v>2.4822440000000001</v>
      </c>
      <c r="I1002" s="1">
        <v>2.215249</v>
      </c>
      <c r="J1002" s="1">
        <v>1.9165589999999999</v>
      </c>
      <c r="K1002" s="1">
        <v>1.8733759999999999</v>
      </c>
      <c r="L1002" s="1">
        <v>0.53819790000000001</v>
      </c>
      <c r="M1002" s="1">
        <v>0.60689700000000002</v>
      </c>
      <c r="N1002" s="1">
        <v>-0.44688749999999999</v>
      </c>
      <c r="O1002" s="1">
        <v>0.26662740000000001</v>
      </c>
      <c r="P1002" s="1">
        <v>-0.96375390000000005</v>
      </c>
      <c r="Q1002" s="1">
        <v>2.7818530000000001E-2</v>
      </c>
      <c r="R1002">
        <v>-0.94277</v>
      </c>
      <c r="S1002">
        <v>1.5380000000000001E-3</v>
      </c>
      <c r="T1002">
        <v>-1.4517960000000001</v>
      </c>
      <c r="U1002">
        <v>1.2899999999999999E-4</v>
      </c>
    </row>
    <row r="1003" spans="1:21">
      <c r="A1003" t="s">
        <v>22648</v>
      </c>
      <c r="B1003" t="s">
        <v>9241</v>
      </c>
      <c r="F1003" s="1">
        <v>9.7392789999999998</v>
      </c>
      <c r="G1003" s="1">
        <v>18.976500000000001</v>
      </c>
      <c r="H1003" s="1">
        <v>19.64518</v>
      </c>
      <c r="I1003" s="1">
        <v>13.946</v>
      </c>
      <c r="J1003">
        <v>0</v>
      </c>
      <c r="K1003" s="1">
        <v>1.684822</v>
      </c>
      <c r="L1003">
        <v>0</v>
      </c>
      <c r="M1003" s="1">
        <v>1.698086</v>
      </c>
      <c r="N1003" s="1">
        <v>0.18338099999999999</v>
      </c>
      <c r="O1003" s="1">
        <v>0.98528660000000001</v>
      </c>
      <c r="P1003" s="1">
        <v>2.7350659999999999E-2</v>
      </c>
      <c r="Q1003">
        <v>1</v>
      </c>
      <c r="R1003">
        <v>-1.2537659999999999</v>
      </c>
      <c r="S1003">
        <v>1.6434000000000001E-2</v>
      </c>
      <c r="T1003">
        <v>-1.59155</v>
      </c>
      <c r="U1003">
        <v>6.8040000000000002E-3</v>
      </c>
    </row>
    <row r="1004" spans="1:21">
      <c r="A1004" t="s">
        <v>21276</v>
      </c>
      <c r="B1004" t="s">
        <v>9246</v>
      </c>
      <c r="F1004" s="1">
        <v>1.712208</v>
      </c>
      <c r="G1004" s="1">
        <v>1.7035659999999999</v>
      </c>
      <c r="H1004" s="1">
        <v>2.0374880000000002</v>
      </c>
      <c r="I1004" s="1">
        <v>1.988801</v>
      </c>
      <c r="J1004" s="1">
        <v>0.16118440000000001</v>
      </c>
      <c r="K1004" s="1">
        <v>0.22057370000000001</v>
      </c>
      <c r="L1004" s="1">
        <v>0.19010440000000001</v>
      </c>
      <c r="M1004" s="1">
        <v>0.19055159999999999</v>
      </c>
      <c r="N1004" s="1">
        <v>0.30021059999999999</v>
      </c>
      <c r="O1004" s="1">
        <v>0.51079280000000005</v>
      </c>
      <c r="P1004" s="1">
        <v>0.1183568</v>
      </c>
      <c r="Q1004">
        <v>1</v>
      </c>
      <c r="R1004">
        <v>-2.0683440000000002</v>
      </c>
      <c r="S1004">
        <v>0</v>
      </c>
      <c r="T1004">
        <v>-2.4297070000000001</v>
      </c>
      <c r="U1004">
        <v>0</v>
      </c>
    </row>
    <row r="1005" spans="1:21">
      <c r="A1005" t="s">
        <v>19511</v>
      </c>
      <c r="B1005" t="s">
        <v>9273</v>
      </c>
      <c r="F1005" s="1">
        <v>32.418529999999997</v>
      </c>
      <c r="G1005" s="1">
        <v>40.517589999999998</v>
      </c>
      <c r="H1005" s="1">
        <v>43.411949999999997</v>
      </c>
      <c r="I1005" s="1">
        <v>44.665109999999999</v>
      </c>
      <c r="J1005" s="1">
        <v>62.470100000000002</v>
      </c>
      <c r="K1005" s="1">
        <v>57.74192</v>
      </c>
      <c r="L1005" s="1">
        <v>105.1756</v>
      </c>
      <c r="M1005" s="1">
        <v>116.76479999999999</v>
      </c>
      <c r="N1005" s="1">
        <v>0.39047539999999997</v>
      </c>
      <c r="O1005" s="1">
        <v>3.4506540000000002E-2</v>
      </c>
      <c r="P1005" s="1">
        <v>1.1020289999999999</v>
      </c>
      <c r="Q1005" s="1">
        <v>5.7495799999999997E-22</v>
      </c>
      <c r="R1005">
        <v>0.49666500000000002</v>
      </c>
      <c r="S1005">
        <v>2.6909999999999998E-3</v>
      </c>
      <c r="T1005">
        <v>1.179254</v>
      </c>
      <c r="U1005">
        <v>0</v>
      </c>
    </row>
    <row r="1006" spans="1:21">
      <c r="A1006" t="s">
        <v>22649</v>
      </c>
      <c r="B1006" t="s">
        <v>9274</v>
      </c>
      <c r="F1006" s="1">
        <v>5.2840210000000001</v>
      </c>
      <c r="G1006" s="1">
        <v>4.5962730000000001</v>
      </c>
      <c r="H1006" s="1">
        <v>1.55724</v>
      </c>
      <c r="I1006" s="1">
        <v>1.182245</v>
      </c>
      <c r="J1006" s="1">
        <v>4.8428279999999999</v>
      </c>
      <c r="K1006" s="1">
        <v>5.8763300000000003</v>
      </c>
      <c r="L1006" s="1">
        <v>5.0880400000000003</v>
      </c>
      <c r="M1006" s="1">
        <v>6.4161409999999997</v>
      </c>
      <c r="N1006" s="1">
        <v>-0.97068920000000003</v>
      </c>
      <c r="O1006" s="1">
        <v>1.352222E-2</v>
      </c>
      <c r="P1006" s="1">
        <v>0.2700591</v>
      </c>
      <c r="Q1006" s="1">
        <v>0.61890109999999998</v>
      </c>
      <c r="R1006">
        <v>-6.3188999999999995E-2</v>
      </c>
      <c r="S1006">
        <v>1</v>
      </c>
      <c r="T1006">
        <v>1.3107139999999999</v>
      </c>
      <c r="U1006">
        <v>9.2599999999999996E-4</v>
      </c>
    </row>
    <row r="1007" spans="1:21">
      <c r="A1007" t="s">
        <v>22650</v>
      </c>
      <c r="B1007" t="s">
        <v>9284</v>
      </c>
      <c r="F1007" s="1">
        <v>3.1428569999999998</v>
      </c>
      <c r="G1007" s="1">
        <v>4.3226110000000002</v>
      </c>
      <c r="H1007" s="1">
        <v>4.0681180000000001</v>
      </c>
      <c r="I1007" s="1">
        <v>3.970907</v>
      </c>
      <c r="J1007" s="1">
        <v>2.2357990000000001</v>
      </c>
      <c r="K1007" s="1">
        <v>2.3986350000000001</v>
      </c>
      <c r="L1007" s="1">
        <v>1.768686</v>
      </c>
      <c r="M1007" s="1">
        <v>2.0414599999999998</v>
      </c>
      <c r="N1007" s="1">
        <v>0.2158418</v>
      </c>
      <c r="O1007" s="1">
        <v>0.72722310000000001</v>
      </c>
      <c r="P1007" s="1">
        <v>-3.2150150000000002E-2</v>
      </c>
      <c r="Q1007">
        <v>1</v>
      </c>
      <c r="R1007">
        <v>-0.70541100000000001</v>
      </c>
      <c r="S1007">
        <v>1.5022000000000001E-2</v>
      </c>
      <c r="T1007">
        <v>-1.013371</v>
      </c>
      <c r="U1007">
        <v>3.1700000000000001E-4</v>
      </c>
    </row>
    <row r="1008" spans="1:21">
      <c r="A1008" t="s">
        <v>19512</v>
      </c>
      <c r="B1008" t="s">
        <v>9297</v>
      </c>
      <c r="F1008" s="1">
        <v>1.7542089999999999</v>
      </c>
      <c r="G1008" s="1">
        <v>1.0986389999999999</v>
      </c>
      <c r="H1008" s="1">
        <v>1.95303</v>
      </c>
      <c r="I1008" s="1">
        <v>1.121389</v>
      </c>
      <c r="J1008" s="1">
        <v>1.6631800000000001</v>
      </c>
      <c r="K1008" s="1">
        <v>0.97542329999999999</v>
      </c>
      <c r="L1008" s="1">
        <v>5.3398830000000004</v>
      </c>
      <c r="M1008" s="1">
        <v>5.570913</v>
      </c>
      <c r="N1008" s="1">
        <v>0.12603320000000001</v>
      </c>
      <c r="O1008">
        <v>1</v>
      </c>
      <c r="P1008" s="1">
        <v>1.6907669999999999</v>
      </c>
      <c r="Q1008" s="1">
        <v>2.066735E-7</v>
      </c>
      <c r="R1008">
        <v>-0.175483</v>
      </c>
      <c r="S1008">
        <v>0.88540700000000006</v>
      </c>
      <c r="T1008">
        <v>1.3032600000000001</v>
      </c>
      <c r="U1008">
        <v>2.3000000000000001E-4</v>
      </c>
    </row>
    <row r="1009" spans="1:21">
      <c r="A1009" t="s">
        <v>19513</v>
      </c>
      <c r="B1009" t="s">
        <v>9298</v>
      </c>
      <c r="F1009" s="1">
        <v>6.7977850000000002</v>
      </c>
      <c r="G1009" s="1">
        <v>8.2378339999999994</v>
      </c>
      <c r="H1009" s="1">
        <v>5.396579</v>
      </c>
      <c r="I1009" s="1">
        <v>5.8611589999999998</v>
      </c>
      <c r="J1009" s="1">
        <v>7.0423780000000002</v>
      </c>
      <c r="K1009" s="1">
        <v>7.0271119999999998</v>
      </c>
      <c r="L1009" s="1">
        <v>28.912140000000001</v>
      </c>
      <c r="M1009" s="1">
        <v>31.22052</v>
      </c>
      <c r="N1009" s="1">
        <v>-0.23293130000000001</v>
      </c>
      <c r="O1009" s="1">
        <v>0.56950480000000003</v>
      </c>
      <c r="P1009" s="1">
        <v>2.2162060000000001</v>
      </c>
      <c r="Q1009" s="1">
        <v>5.4779369999999999E-60</v>
      </c>
      <c r="R1009">
        <v>-0.25780799999999998</v>
      </c>
      <c r="S1009">
        <v>0.36236600000000002</v>
      </c>
      <c r="T1009">
        <v>2.1675049999999998</v>
      </c>
      <c r="U1009">
        <v>0</v>
      </c>
    </row>
    <row r="1010" spans="1:21">
      <c r="A1010" t="s">
        <v>22651</v>
      </c>
      <c r="B1010" t="s">
        <v>9304</v>
      </c>
      <c r="F1010" s="1">
        <v>4.9144389999999998</v>
      </c>
      <c r="G1010" s="1">
        <v>4.7022740000000001</v>
      </c>
      <c r="H1010" s="1">
        <v>8.0462319999999998</v>
      </c>
      <c r="I1010" s="1">
        <v>8.9535160000000005</v>
      </c>
      <c r="J1010" s="1">
        <v>2.8733080000000002</v>
      </c>
      <c r="K1010" s="1">
        <v>2.808567</v>
      </c>
      <c r="L1010" s="1">
        <v>2.9003589999999999</v>
      </c>
      <c r="M1010" s="1">
        <v>3.7487349999999999</v>
      </c>
      <c r="N1010" s="1">
        <v>0.80961760000000005</v>
      </c>
      <c r="O1010" s="1">
        <v>5.2212579999999997E-4</v>
      </c>
      <c r="P1010" s="1">
        <v>0.37390479999999998</v>
      </c>
      <c r="Q1010" s="1">
        <v>0.36257460000000002</v>
      </c>
      <c r="R1010">
        <v>-0.75791299999999995</v>
      </c>
      <c r="S1010">
        <v>9.7169999999999999E-3</v>
      </c>
      <c r="T1010">
        <v>-1.2985770000000001</v>
      </c>
      <c r="U1010">
        <v>0</v>
      </c>
    </row>
    <row r="1011" spans="1:21">
      <c r="A1011" t="s">
        <v>21282</v>
      </c>
      <c r="B1011" t="s">
        <v>9316</v>
      </c>
      <c r="F1011" s="1">
        <v>1.914388</v>
      </c>
      <c r="G1011" s="1">
        <v>1.0361359999999999</v>
      </c>
      <c r="H1011" s="1">
        <v>2.3403200000000002</v>
      </c>
      <c r="I1011" s="1">
        <v>2.7603119999999999</v>
      </c>
      <c r="J1011" s="1">
        <v>6.2114909999999997</v>
      </c>
      <c r="K1011" s="1">
        <v>7.0834570000000001</v>
      </c>
      <c r="L1011" s="1">
        <v>10.35995</v>
      </c>
      <c r="M1011" s="1">
        <v>7.2319389999999997</v>
      </c>
      <c r="N1011" s="1">
        <v>0.59723590000000004</v>
      </c>
      <c r="O1011" s="1">
        <v>0.21498039999999999</v>
      </c>
      <c r="P1011" s="1">
        <v>0.56212580000000001</v>
      </c>
      <c r="Q1011" s="1">
        <v>0.1393739</v>
      </c>
      <c r="R1011">
        <v>1.457797</v>
      </c>
      <c r="S1011">
        <v>9.9999999999999995E-7</v>
      </c>
      <c r="T1011">
        <v>1.386617</v>
      </c>
      <c r="U1011">
        <v>3.68E-4</v>
      </c>
    </row>
    <row r="1012" spans="1:21">
      <c r="A1012" t="s">
        <v>21283</v>
      </c>
      <c r="B1012" t="s">
        <v>9344</v>
      </c>
      <c r="C1012" t="s">
        <v>21284</v>
      </c>
      <c r="D1012" t="s">
        <v>21285</v>
      </c>
      <c r="E1012" t="s">
        <v>21286</v>
      </c>
      <c r="F1012" s="1">
        <v>368.46199999999999</v>
      </c>
      <c r="G1012" s="1">
        <v>371.30869999999999</v>
      </c>
      <c r="H1012" s="1">
        <v>301.29340000000002</v>
      </c>
      <c r="I1012" s="1">
        <v>298.30040000000002</v>
      </c>
      <c r="J1012" s="1">
        <v>156.96799999999999</v>
      </c>
      <c r="K1012" s="1">
        <v>152.7242</v>
      </c>
      <c r="L1012" s="1">
        <v>122.8167</v>
      </c>
      <c r="M1012" s="1">
        <v>122.74930000000001</v>
      </c>
      <c r="N1012" s="1">
        <v>-0.16198969999999999</v>
      </c>
      <c r="O1012" s="1">
        <v>9.0482199999999992E-3</v>
      </c>
      <c r="P1012" s="1">
        <v>-8.8417419999999997E-2</v>
      </c>
      <c r="Q1012" s="1">
        <v>0.46600530000000001</v>
      </c>
      <c r="R1012">
        <v>-1.4432720000000001</v>
      </c>
      <c r="S1012">
        <v>0</v>
      </c>
      <c r="T1012">
        <v>-1.3941429999999999</v>
      </c>
      <c r="U1012">
        <v>0</v>
      </c>
    </row>
    <row r="1013" spans="1:21">
      <c r="A1013" t="s">
        <v>21287</v>
      </c>
      <c r="B1013" t="s">
        <v>9347</v>
      </c>
      <c r="F1013" s="1">
        <v>18.494579999999999</v>
      </c>
      <c r="G1013" s="1">
        <v>15.46129</v>
      </c>
      <c r="H1013" s="1">
        <v>11.57206</v>
      </c>
      <c r="I1013" s="1">
        <v>10.17717</v>
      </c>
      <c r="J1013" s="1">
        <v>4.2020470000000003</v>
      </c>
      <c r="K1013" s="1">
        <v>6.5934059999999999</v>
      </c>
      <c r="L1013" s="1">
        <v>2.6084130000000001</v>
      </c>
      <c r="M1013" s="1">
        <v>3.0503070000000001</v>
      </c>
      <c r="N1013" s="1">
        <v>-0.44393090000000002</v>
      </c>
      <c r="O1013" s="1">
        <v>5.6208099999999997E-2</v>
      </c>
      <c r="P1013" s="1">
        <v>-0.52258369999999998</v>
      </c>
      <c r="Q1013" s="1">
        <v>0.25233899999999998</v>
      </c>
      <c r="R1013">
        <v>-1.616725</v>
      </c>
      <c r="S1013">
        <v>0</v>
      </c>
      <c r="T1013">
        <v>-1.7312350000000001</v>
      </c>
      <c r="U1013">
        <v>0</v>
      </c>
    </row>
    <row r="1014" spans="1:21">
      <c r="A1014" t="s">
        <v>21288</v>
      </c>
      <c r="B1014" t="s">
        <v>9373</v>
      </c>
      <c r="F1014" s="1">
        <v>22.88035</v>
      </c>
      <c r="G1014" s="1">
        <v>18.89856</v>
      </c>
      <c r="H1014" s="1">
        <v>15.505660000000001</v>
      </c>
      <c r="I1014" s="1">
        <v>21.81241</v>
      </c>
      <c r="J1014" s="1">
        <v>7.0423780000000002</v>
      </c>
      <c r="K1014" s="1">
        <v>3.8720819999999998</v>
      </c>
      <c r="L1014" s="1">
        <v>3.893405</v>
      </c>
      <c r="M1014" s="1">
        <v>5.6370380000000004</v>
      </c>
      <c r="N1014" s="1">
        <v>-2.6102810000000001E-2</v>
      </c>
      <c r="O1014">
        <v>1</v>
      </c>
      <c r="P1014" s="1">
        <v>4.4856529999999999E-2</v>
      </c>
      <c r="Q1014">
        <v>1</v>
      </c>
      <c r="R1014">
        <v>-1.456666</v>
      </c>
      <c r="S1014">
        <v>3.9999999999999998E-6</v>
      </c>
      <c r="T1014">
        <v>-1.4878830000000001</v>
      </c>
      <c r="U1014">
        <v>2.8E-5</v>
      </c>
    </row>
    <row r="1015" spans="1:21">
      <c r="A1015" t="s">
        <v>18043</v>
      </c>
      <c r="B1015" t="s">
        <v>9382</v>
      </c>
      <c r="F1015" s="1">
        <v>3.710378</v>
      </c>
      <c r="G1015" s="1">
        <v>2.8401550000000002</v>
      </c>
      <c r="H1015" s="1">
        <v>1.0934759999999999</v>
      </c>
      <c r="I1015" s="1">
        <v>0.47437629999999997</v>
      </c>
      <c r="J1015" s="1">
        <v>7.9737679999999997</v>
      </c>
      <c r="K1015" s="1">
        <v>7.5648669999999996</v>
      </c>
      <c r="L1015" s="1">
        <v>4.264265</v>
      </c>
      <c r="M1015" s="1">
        <v>3.2346029999999999</v>
      </c>
      <c r="N1015" s="1">
        <v>-1.064578</v>
      </c>
      <c r="O1015" s="1">
        <v>7.8059979999999998E-3</v>
      </c>
      <c r="P1015" s="1">
        <v>-0.67729099999999998</v>
      </c>
      <c r="Q1015" s="1">
        <v>3.8167979999999997E-2</v>
      </c>
      <c r="R1015">
        <v>0.81187699999999996</v>
      </c>
      <c r="S1015">
        <v>8.3590000000000001E-3</v>
      </c>
      <c r="T1015">
        <v>1.4127479999999999</v>
      </c>
      <c r="U1015">
        <v>6.3500000000000004E-4</v>
      </c>
    </row>
    <row r="1016" spans="1:21">
      <c r="A1016" t="s">
        <v>22652</v>
      </c>
      <c r="B1016" t="s">
        <v>9386</v>
      </c>
      <c r="C1016" t="s">
        <v>22653</v>
      </c>
      <c r="D1016" t="s">
        <v>22654</v>
      </c>
      <c r="E1016" t="s">
        <v>22655</v>
      </c>
      <c r="F1016" s="1">
        <v>5.4656039999999999</v>
      </c>
      <c r="G1016" s="1">
        <v>5.8506280000000004</v>
      </c>
      <c r="H1016" s="1">
        <v>4.1450959999999997</v>
      </c>
      <c r="I1016" s="1">
        <v>4.1064350000000003</v>
      </c>
      <c r="J1016" s="1">
        <v>12.00173</v>
      </c>
      <c r="K1016" s="1">
        <v>11.55621</v>
      </c>
      <c r="L1016" s="1">
        <v>11.326420000000001</v>
      </c>
      <c r="M1016" s="1">
        <v>10.58835</v>
      </c>
      <c r="N1016" s="1">
        <v>-0.26560270000000002</v>
      </c>
      <c r="O1016" s="1">
        <v>0.50944730000000005</v>
      </c>
      <c r="P1016" s="1">
        <v>0.1330797</v>
      </c>
      <c r="Q1016" s="1">
        <v>0.61220129999999995</v>
      </c>
      <c r="R1016">
        <v>0.77622800000000003</v>
      </c>
      <c r="S1016">
        <v>3.4999999999999997E-5</v>
      </c>
      <c r="T1016">
        <v>1.1847799999999999</v>
      </c>
      <c r="U1016">
        <v>0</v>
      </c>
    </row>
    <row r="1017" spans="1:21">
      <c r="A1017" t="s">
        <v>21289</v>
      </c>
      <c r="B1017" t="s">
        <v>9414</v>
      </c>
      <c r="F1017" s="1">
        <v>29.362120000000001</v>
      </c>
      <c r="G1017" s="1">
        <v>25.319569999999999</v>
      </c>
      <c r="H1017" s="1">
        <v>20.008980000000001</v>
      </c>
      <c r="I1017" s="1">
        <v>19.885960000000001</v>
      </c>
      <c r="J1017" s="1">
        <v>9.4801249999999992</v>
      </c>
      <c r="K1017" s="1">
        <v>9.7813280000000002</v>
      </c>
      <c r="L1017" s="1">
        <v>7.592079</v>
      </c>
      <c r="M1017" s="1">
        <v>5.7074540000000002</v>
      </c>
      <c r="N1017" s="1">
        <v>-0.27881070000000002</v>
      </c>
      <c r="O1017" s="1">
        <v>0.32059609999999999</v>
      </c>
      <c r="P1017" s="1">
        <v>-0.24975030000000001</v>
      </c>
      <c r="Q1017" s="1">
        <v>0.62522580000000005</v>
      </c>
      <c r="R1017">
        <v>-1.481541</v>
      </c>
      <c r="S1017">
        <v>0</v>
      </c>
      <c r="T1017">
        <v>-1.495025</v>
      </c>
      <c r="U1017">
        <v>0</v>
      </c>
    </row>
    <row r="1018" spans="1:21">
      <c r="A1018" t="s">
        <v>22656</v>
      </c>
      <c r="B1018" t="s">
        <v>9415</v>
      </c>
      <c r="C1018" t="s">
        <v>22657</v>
      </c>
      <c r="D1018" t="s">
        <v>22658</v>
      </c>
      <c r="E1018" t="s">
        <v>22659</v>
      </c>
      <c r="F1018" s="1">
        <v>7.138477</v>
      </c>
      <c r="G1018" s="1">
        <v>9.1103729999999992</v>
      </c>
      <c r="H1018" s="1">
        <v>3.8615729999999999</v>
      </c>
      <c r="I1018" s="1">
        <v>3.769298</v>
      </c>
      <c r="J1018" s="1">
        <v>12.88636</v>
      </c>
      <c r="K1018" s="1">
        <v>13.3987</v>
      </c>
      <c r="L1018" s="1">
        <v>10.740729999999999</v>
      </c>
      <c r="M1018" s="1">
        <v>8.8990650000000002</v>
      </c>
      <c r="N1018" s="1">
        <v>-0.80119810000000002</v>
      </c>
      <c r="O1018" s="1">
        <v>5.0664000000000004E-4</v>
      </c>
      <c r="P1018" s="1">
        <v>-0.17161760000000001</v>
      </c>
      <c r="Q1018" s="1">
        <v>0.50129710000000005</v>
      </c>
      <c r="R1018">
        <v>0.46091300000000002</v>
      </c>
      <c r="S1018">
        <v>1.7420999999999999E-2</v>
      </c>
      <c r="T1018">
        <v>1.1245000000000001</v>
      </c>
      <c r="U1018">
        <v>0</v>
      </c>
    </row>
    <row r="1019" spans="1:21">
      <c r="A1019" t="s">
        <v>21291</v>
      </c>
      <c r="B1019" t="s">
        <v>9437</v>
      </c>
      <c r="F1019" s="1">
        <v>1.1404030000000001</v>
      </c>
      <c r="G1019" s="1">
        <v>2.083142</v>
      </c>
      <c r="H1019" s="1">
        <v>2.2218960000000001</v>
      </c>
      <c r="I1019" s="1">
        <v>2.168803</v>
      </c>
      <c r="J1019" s="1">
        <v>9.2084320000000002</v>
      </c>
      <c r="K1019" s="1">
        <v>9.9873560000000001</v>
      </c>
      <c r="L1019" s="1">
        <v>14.257669999999999</v>
      </c>
      <c r="M1019" s="1">
        <v>15.28538</v>
      </c>
      <c r="N1019" s="1">
        <v>0.34734939999999997</v>
      </c>
      <c r="O1019" s="1">
        <v>0.70578969999999996</v>
      </c>
      <c r="P1019" s="1">
        <v>0.7845934</v>
      </c>
      <c r="Q1019" s="1">
        <v>3.366884E-4</v>
      </c>
      <c r="R1019">
        <v>1.7188810000000001</v>
      </c>
      <c r="S1019">
        <v>0</v>
      </c>
      <c r="T1019">
        <v>2.1638600000000001</v>
      </c>
      <c r="U1019">
        <v>0</v>
      </c>
    </row>
    <row r="1020" spans="1:21">
      <c r="A1020" t="s">
        <v>21295</v>
      </c>
      <c r="B1020" t="s">
        <v>9470</v>
      </c>
      <c r="C1020" t="s">
        <v>21296</v>
      </c>
      <c r="D1020" t="s">
        <v>21297</v>
      </c>
      <c r="E1020" t="s">
        <v>21298</v>
      </c>
      <c r="F1020" s="1">
        <v>12.08588</v>
      </c>
      <c r="G1020" s="1">
        <v>11.774369999999999</v>
      </c>
      <c r="H1020" s="1">
        <v>10.32347</v>
      </c>
      <c r="I1020" s="1">
        <v>10.955030000000001</v>
      </c>
      <c r="J1020" s="1">
        <v>4.9817679999999998</v>
      </c>
      <c r="K1020" s="1">
        <v>5.0482180000000003</v>
      </c>
      <c r="L1020" s="1">
        <v>5.2557</v>
      </c>
      <c r="M1020" s="1">
        <v>5.403143</v>
      </c>
      <c r="N1020" s="1">
        <v>-2.444528E-2</v>
      </c>
      <c r="O1020">
        <v>1</v>
      </c>
      <c r="P1020" s="1">
        <v>0.30577159999999998</v>
      </c>
      <c r="Q1020" s="1">
        <v>0.23402110000000001</v>
      </c>
      <c r="R1020">
        <v>-1.3400909999999999</v>
      </c>
      <c r="S1020">
        <v>0</v>
      </c>
      <c r="T1020">
        <v>-1.053223</v>
      </c>
      <c r="U1020">
        <v>0</v>
      </c>
    </row>
    <row r="1021" spans="1:21">
      <c r="A1021" t="s">
        <v>22660</v>
      </c>
      <c r="B1021" t="s">
        <v>9478</v>
      </c>
      <c r="F1021" s="1">
        <v>0.1687119</v>
      </c>
      <c r="G1021" s="1">
        <v>0.16436339999999999</v>
      </c>
      <c r="H1021" s="1">
        <v>0.1546865</v>
      </c>
      <c r="I1021" s="1">
        <v>0.1006601</v>
      </c>
      <c r="J1021" s="1">
        <v>0.69670209999999999</v>
      </c>
      <c r="K1021" s="1">
        <v>0.68100419999999995</v>
      </c>
      <c r="L1021" s="1">
        <v>1.0271319999999999</v>
      </c>
      <c r="M1021" s="1">
        <v>1.4217569999999999</v>
      </c>
      <c r="N1021" s="1">
        <v>-7.4387170000000002E-2</v>
      </c>
      <c r="O1021">
        <v>1</v>
      </c>
      <c r="P1021" s="1">
        <v>0.72600290000000001</v>
      </c>
      <c r="Q1021" s="1">
        <v>9.6202689999999993E-2</v>
      </c>
      <c r="R1021">
        <v>0.81044899999999997</v>
      </c>
      <c r="S1021">
        <v>0.108968</v>
      </c>
      <c r="T1021">
        <v>1.6767160000000001</v>
      </c>
      <c r="U1021">
        <v>1.36E-4</v>
      </c>
    </row>
    <row r="1022" spans="1:21">
      <c r="A1022" t="s">
        <v>18053</v>
      </c>
      <c r="B1022" t="s">
        <v>9488</v>
      </c>
      <c r="C1022" t="s">
        <v>16572</v>
      </c>
      <c r="D1022" t="s">
        <v>17715</v>
      </c>
      <c r="E1022" t="s">
        <v>16572</v>
      </c>
      <c r="F1022" s="1">
        <v>12.30035</v>
      </c>
      <c r="G1022" s="1">
        <v>13.14298</v>
      </c>
      <c r="H1022" s="1">
        <v>25.647880000000001</v>
      </c>
      <c r="I1022" s="1">
        <v>31.782029999999999</v>
      </c>
      <c r="J1022" s="1">
        <v>26.333680000000001</v>
      </c>
      <c r="K1022" s="1">
        <v>23.68111</v>
      </c>
      <c r="L1022" s="1">
        <v>126.47709999999999</v>
      </c>
      <c r="M1022" s="1">
        <v>118.127</v>
      </c>
      <c r="N1022" s="1">
        <v>1.1416010000000001</v>
      </c>
      <c r="O1022" s="1">
        <v>1.909612E-7</v>
      </c>
      <c r="P1022" s="1">
        <v>2.4475699999999998</v>
      </c>
      <c r="Q1022" s="1">
        <v>6.2746899999999995E-113</v>
      </c>
      <c r="R1022">
        <v>0.67940299999999998</v>
      </c>
      <c r="S1022">
        <v>2.0769999999999999E-3</v>
      </c>
      <c r="T1022">
        <v>1.917327</v>
      </c>
      <c r="U1022">
        <v>0</v>
      </c>
    </row>
    <row r="1023" spans="1:21">
      <c r="A1023" t="s">
        <v>19525</v>
      </c>
      <c r="B1023" t="s">
        <v>9493</v>
      </c>
      <c r="F1023">
        <v>0</v>
      </c>
      <c r="G1023" s="1">
        <v>8.8305869999999995E-2</v>
      </c>
      <c r="H1023" s="1">
        <v>0.58174809999999999</v>
      </c>
      <c r="I1023" s="1">
        <v>0.48672579999999999</v>
      </c>
      <c r="J1023" s="1">
        <v>0.72188390000000002</v>
      </c>
      <c r="K1023" s="1">
        <v>1.332835</v>
      </c>
      <c r="L1023" s="1">
        <v>2.8380179999999999</v>
      </c>
      <c r="M1023" s="1">
        <v>2.7656749999999999</v>
      </c>
      <c r="N1023" s="1">
        <v>1.027166</v>
      </c>
      <c r="O1023" s="1">
        <v>0.110319</v>
      </c>
      <c r="P1023" s="1">
        <v>1.2257039999999999</v>
      </c>
      <c r="Q1023" s="1">
        <v>1.05433E-3</v>
      </c>
      <c r="R1023">
        <v>1.4341379999999999</v>
      </c>
      <c r="S1023">
        <v>5.9160000000000003E-3</v>
      </c>
      <c r="T1023">
        <v>1.4880199999999999</v>
      </c>
      <c r="U1023">
        <v>1.63E-4</v>
      </c>
    </row>
    <row r="1024" spans="1:21">
      <c r="A1024" t="s">
        <v>22661</v>
      </c>
      <c r="B1024" t="s">
        <v>9504</v>
      </c>
      <c r="F1024" s="1">
        <v>5.038252</v>
      </c>
      <c r="G1024" s="1">
        <v>5.6095899999999999</v>
      </c>
      <c r="H1024" s="1">
        <v>10.55865</v>
      </c>
      <c r="I1024" s="1">
        <v>14.81537</v>
      </c>
      <c r="J1024" s="1">
        <v>0.63690760000000002</v>
      </c>
      <c r="K1024" s="1">
        <v>1.2451140000000001</v>
      </c>
      <c r="L1024" s="1">
        <v>1.877956</v>
      </c>
      <c r="M1024" s="1">
        <v>1.2549159999999999</v>
      </c>
      <c r="N1024" s="1">
        <v>0.73033950000000003</v>
      </c>
      <c r="O1024" s="1">
        <v>0.1110037</v>
      </c>
      <c r="P1024" s="1">
        <v>0.29034850000000001</v>
      </c>
      <c r="Q1024" s="1">
        <v>0.90012289999999995</v>
      </c>
      <c r="R1024">
        <v>-0.91743600000000003</v>
      </c>
      <c r="S1024">
        <v>7.4038000000000007E-2</v>
      </c>
      <c r="T1024">
        <v>-1.6017600000000001</v>
      </c>
      <c r="U1024">
        <v>3.0699999999999998E-4</v>
      </c>
    </row>
    <row r="1025" spans="1:21">
      <c r="A1025" t="s">
        <v>17008</v>
      </c>
      <c r="B1025" t="s">
        <v>9518</v>
      </c>
      <c r="C1025" t="s">
        <v>17009</v>
      </c>
      <c r="D1025" t="s">
        <v>17010</v>
      </c>
      <c r="E1025" t="s">
        <v>17011</v>
      </c>
      <c r="F1025" s="1">
        <v>150.0361</v>
      </c>
      <c r="G1025" s="1">
        <v>162.60210000000001</v>
      </c>
      <c r="H1025" s="1">
        <v>2171.9119999999998</v>
      </c>
      <c r="I1025" s="1">
        <v>2171.4589999999998</v>
      </c>
      <c r="J1025" s="1">
        <v>312.86680000000001</v>
      </c>
      <c r="K1025" s="1">
        <v>315.03219999999999</v>
      </c>
      <c r="L1025" s="1">
        <v>1116.6959999999999</v>
      </c>
      <c r="M1025" s="1">
        <v>1106.9390000000001</v>
      </c>
      <c r="N1025" s="1">
        <v>3.9081399999999999</v>
      </c>
      <c r="O1025">
        <v>0</v>
      </c>
      <c r="P1025" s="1">
        <v>2.061598</v>
      </c>
      <c r="Q1025">
        <v>0</v>
      </c>
      <c r="R1025">
        <v>0.79373499999999997</v>
      </c>
      <c r="S1025">
        <v>0</v>
      </c>
      <c r="T1025">
        <v>-1.0844130000000001</v>
      </c>
      <c r="U1025">
        <v>0</v>
      </c>
    </row>
    <row r="1026" spans="1:21">
      <c r="A1026" t="s">
        <v>19535</v>
      </c>
      <c r="B1026" t="s">
        <v>9573</v>
      </c>
      <c r="F1026">
        <v>0</v>
      </c>
      <c r="G1026">
        <v>0</v>
      </c>
      <c r="H1026">
        <v>0</v>
      </c>
      <c r="I1026">
        <v>0</v>
      </c>
      <c r="J1026" s="1">
        <v>0.78569339999999999</v>
      </c>
      <c r="K1026" s="1">
        <v>1.097129</v>
      </c>
      <c r="L1026" s="1">
        <v>3.9714149999999999</v>
      </c>
      <c r="M1026" s="1">
        <v>4.9759479999999998</v>
      </c>
      <c r="N1026">
        <v>0</v>
      </c>
      <c r="O1026" t="s">
        <v>19536</v>
      </c>
      <c r="P1026" s="1">
        <v>1.696987</v>
      </c>
      <c r="Q1026" s="1">
        <v>1.05222E-6</v>
      </c>
      <c r="R1026">
        <v>1.4351700000000001</v>
      </c>
      <c r="S1026">
        <v>1.9401000000000002E-2</v>
      </c>
      <c r="T1026">
        <v>3.244971</v>
      </c>
      <c r="U1026">
        <v>0</v>
      </c>
    </row>
    <row r="1027" spans="1:21">
      <c r="A1027" t="s">
        <v>18064</v>
      </c>
      <c r="B1027" t="s">
        <v>9574</v>
      </c>
      <c r="F1027" s="1">
        <v>3.082694</v>
      </c>
      <c r="G1027" s="1">
        <v>3.8613050000000002</v>
      </c>
      <c r="H1027" s="1">
        <v>9.3877579999999998</v>
      </c>
      <c r="I1027" s="1">
        <v>10.34581</v>
      </c>
      <c r="J1027" s="1">
        <v>6.8196940000000001</v>
      </c>
      <c r="K1027" s="1">
        <v>5.2375990000000003</v>
      </c>
      <c r="L1027" s="1">
        <v>29.58783</v>
      </c>
      <c r="M1027" s="1">
        <v>30.61722</v>
      </c>
      <c r="N1027" s="1">
        <v>1.3201309999999999</v>
      </c>
      <c r="O1027" s="1">
        <v>4.1803610000000003E-8</v>
      </c>
      <c r="P1027" s="1">
        <v>2.3847930000000002</v>
      </c>
      <c r="Q1027" s="1">
        <v>4.7078490000000003E-51</v>
      </c>
      <c r="R1027">
        <v>0.46311600000000003</v>
      </c>
      <c r="S1027">
        <v>0.18199699999999999</v>
      </c>
      <c r="T1027">
        <v>1.4099820000000001</v>
      </c>
      <c r="U1027">
        <v>0</v>
      </c>
    </row>
    <row r="1028" spans="1:21">
      <c r="A1028" t="s">
        <v>19537</v>
      </c>
      <c r="B1028" t="s">
        <v>9584</v>
      </c>
      <c r="F1028" s="1">
        <v>0.2499941</v>
      </c>
      <c r="G1028" s="1">
        <v>0.43839089999999997</v>
      </c>
      <c r="H1028" s="1">
        <v>0.68763430000000003</v>
      </c>
      <c r="I1028" s="1">
        <v>0.80544340000000003</v>
      </c>
      <c r="J1028" s="1">
        <v>0.57517180000000001</v>
      </c>
      <c r="K1028" s="1">
        <v>0.47571799999999997</v>
      </c>
      <c r="L1028" s="1">
        <v>2.5656300000000001</v>
      </c>
      <c r="M1028" s="1">
        <v>3.4870040000000002</v>
      </c>
      <c r="N1028" s="1">
        <v>0.65066000000000002</v>
      </c>
      <c r="O1028" s="1">
        <v>0.2250183</v>
      </c>
      <c r="P1028" s="1">
        <v>2.0744159999999998</v>
      </c>
      <c r="Q1028" s="1">
        <v>4.69165E-9</v>
      </c>
      <c r="R1028">
        <v>0.21734100000000001</v>
      </c>
      <c r="S1028">
        <v>0.86185699999999998</v>
      </c>
      <c r="T1028">
        <v>1.48661</v>
      </c>
      <c r="U1028">
        <v>6.9999999999999999E-6</v>
      </c>
    </row>
    <row r="1029" spans="1:21">
      <c r="A1029" t="s">
        <v>19538</v>
      </c>
      <c r="B1029" t="s">
        <v>9585</v>
      </c>
      <c r="F1029" s="1">
        <v>2.0431059999999999</v>
      </c>
      <c r="G1029" s="1">
        <v>2.0852279999999999</v>
      </c>
      <c r="H1029" s="1">
        <v>2.408474</v>
      </c>
      <c r="I1029" s="1">
        <v>2.2638500000000001</v>
      </c>
      <c r="J1029" s="1">
        <v>1.8079460000000001</v>
      </c>
      <c r="K1029" s="1">
        <v>2.1038209999999999</v>
      </c>
      <c r="L1029" s="1">
        <v>6.0923699999999998</v>
      </c>
      <c r="M1029" s="1">
        <v>5.9370719999999997</v>
      </c>
      <c r="N1029" s="1">
        <v>0.20969989999999999</v>
      </c>
      <c r="O1029" s="1">
        <v>0.85554669999999999</v>
      </c>
      <c r="P1029" s="1">
        <v>1.507007</v>
      </c>
      <c r="Q1029" s="1">
        <v>7.2133490000000005E-8</v>
      </c>
      <c r="R1029">
        <v>-0.18964800000000001</v>
      </c>
      <c r="S1029">
        <v>0.80944099999999997</v>
      </c>
      <c r="T1029">
        <v>1.0273909999999999</v>
      </c>
      <c r="U1029">
        <v>6.4899999999999995E-4</v>
      </c>
    </row>
    <row r="1030" spans="1:21">
      <c r="A1030" t="s">
        <v>22662</v>
      </c>
      <c r="B1030" t="s">
        <v>9603</v>
      </c>
      <c r="F1030" s="1">
        <v>5.5806339999999999</v>
      </c>
      <c r="G1030" s="1">
        <v>4.6212739999999997</v>
      </c>
      <c r="H1030" s="1">
        <v>4.221279</v>
      </c>
      <c r="I1030" s="1">
        <v>3.3712439999999999</v>
      </c>
      <c r="J1030" s="1">
        <v>3.3333569999999999</v>
      </c>
      <c r="K1030" s="1">
        <v>2.775547</v>
      </c>
      <c r="L1030" s="1">
        <v>1.5774269999999999</v>
      </c>
      <c r="M1030" s="1">
        <v>1.763577</v>
      </c>
      <c r="N1030" s="1">
        <v>-0.2383786</v>
      </c>
      <c r="O1030" s="1">
        <v>0.62823249999999997</v>
      </c>
      <c r="P1030" s="1">
        <v>-0.4968379</v>
      </c>
      <c r="Q1030" s="1">
        <v>0.2050148</v>
      </c>
      <c r="R1030">
        <v>-0.78060200000000002</v>
      </c>
      <c r="S1030">
        <v>2.5569999999999998E-3</v>
      </c>
      <c r="T1030">
        <v>-1.0591649999999999</v>
      </c>
      <c r="U1030">
        <v>4.66E-4</v>
      </c>
    </row>
    <row r="1031" spans="1:21">
      <c r="A1031" t="s">
        <v>21308</v>
      </c>
      <c r="B1031" t="s">
        <v>9607</v>
      </c>
      <c r="C1031" t="s">
        <v>21309</v>
      </c>
      <c r="D1031" t="s">
        <v>21310</v>
      </c>
      <c r="E1031" t="s">
        <v>21311</v>
      </c>
      <c r="F1031" s="1">
        <v>80.851529999999997</v>
      </c>
      <c r="G1031" s="1">
        <v>82.129620000000003</v>
      </c>
      <c r="H1031" s="1">
        <v>63.733849999999997</v>
      </c>
      <c r="I1031" s="1">
        <v>63.755119999999998</v>
      </c>
      <c r="J1031" s="1">
        <v>210.7105</v>
      </c>
      <c r="K1031" s="1">
        <v>197.86070000000001</v>
      </c>
      <c r="L1031" s="1">
        <v>193.37629999999999</v>
      </c>
      <c r="M1031" s="1">
        <v>191.4674</v>
      </c>
      <c r="N1031" s="1">
        <v>-0.20462820000000001</v>
      </c>
      <c r="O1031" s="1">
        <v>0.25765579999999999</v>
      </c>
      <c r="P1031" s="1">
        <v>0.15756980000000001</v>
      </c>
      <c r="Q1031" s="1">
        <v>7.2982409999999998E-2</v>
      </c>
      <c r="R1031">
        <v>1.0949739999999999</v>
      </c>
      <c r="S1031">
        <v>0</v>
      </c>
      <c r="T1031">
        <v>1.4445600000000001</v>
      </c>
      <c r="U1031">
        <v>0</v>
      </c>
    </row>
    <row r="1032" spans="1:21">
      <c r="A1032" t="s">
        <v>19542</v>
      </c>
      <c r="B1032" t="s">
        <v>9614</v>
      </c>
      <c r="C1032" t="s">
        <v>19543</v>
      </c>
      <c r="D1032" t="s">
        <v>18836</v>
      </c>
      <c r="E1032" t="s">
        <v>19544</v>
      </c>
      <c r="F1032" s="1">
        <v>3.8131750000000002</v>
      </c>
      <c r="G1032" s="1">
        <v>2.6534939999999998</v>
      </c>
      <c r="H1032" s="1">
        <v>4.162115</v>
      </c>
      <c r="I1032" s="1">
        <v>3.5751400000000002</v>
      </c>
      <c r="J1032" s="1">
        <v>8.6767240000000001</v>
      </c>
      <c r="K1032" s="1">
        <v>9.2665209999999991</v>
      </c>
      <c r="L1032" s="1">
        <v>19.582650000000001</v>
      </c>
      <c r="M1032" s="1">
        <v>15.67132</v>
      </c>
      <c r="N1032" s="1">
        <v>0.2595884</v>
      </c>
      <c r="O1032" s="1">
        <v>0.7900433</v>
      </c>
      <c r="P1032" s="1">
        <v>1.074972</v>
      </c>
      <c r="Q1032" s="1">
        <v>1.4813380000000001E-6</v>
      </c>
      <c r="R1032">
        <v>0.9385</v>
      </c>
      <c r="S1032">
        <v>4.0029999999999996E-3</v>
      </c>
      <c r="T1032">
        <v>1.736818</v>
      </c>
      <c r="U1032">
        <v>0</v>
      </c>
    </row>
    <row r="1033" spans="1:21">
      <c r="A1033" t="s">
        <v>22663</v>
      </c>
      <c r="B1033" t="s">
        <v>9616</v>
      </c>
      <c r="F1033" s="1">
        <v>15.1319</v>
      </c>
      <c r="G1033" s="1">
        <v>15.875870000000001</v>
      </c>
      <c r="H1033" s="1">
        <v>12.16639</v>
      </c>
      <c r="I1033" s="1">
        <v>12.70904</v>
      </c>
      <c r="J1033" s="1">
        <v>36.462629999999997</v>
      </c>
      <c r="K1033" s="1">
        <v>36.647869999999998</v>
      </c>
      <c r="L1033" s="1">
        <v>28.548390000000001</v>
      </c>
      <c r="M1033" s="1">
        <v>28.311129999999999</v>
      </c>
      <c r="N1033" s="1">
        <v>-0.15966050000000001</v>
      </c>
      <c r="O1033" s="1">
        <v>0.71364079999999996</v>
      </c>
      <c r="P1033" s="1">
        <v>-0.11399380000000001</v>
      </c>
      <c r="Q1033" s="1">
        <v>0.57478189999999996</v>
      </c>
      <c r="R1033">
        <v>0.974495</v>
      </c>
      <c r="S1033">
        <v>0</v>
      </c>
      <c r="T1033">
        <v>1.017587</v>
      </c>
      <c r="U1033">
        <v>0</v>
      </c>
    </row>
    <row r="1034" spans="1:21">
      <c r="A1034" t="s">
        <v>19545</v>
      </c>
      <c r="B1034" t="s">
        <v>9633</v>
      </c>
      <c r="F1034" s="1">
        <v>18.031310000000001</v>
      </c>
      <c r="G1034" s="1">
        <v>18.396809999999999</v>
      </c>
      <c r="H1034" s="1">
        <v>27.55387</v>
      </c>
      <c r="I1034" s="1">
        <v>28.742010000000001</v>
      </c>
      <c r="J1034" s="1">
        <v>16.511600000000001</v>
      </c>
      <c r="K1034" s="1">
        <v>17.070689999999999</v>
      </c>
      <c r="L1034" s="1">
        <v>72.247780000000006</v>
      </c>
      <c r="M1034" s="1">
        <v>70.032499999999999</v>
      </c>
      <c r="N1034" s="1">
        <v>0.7458591</v>
      </c>
      <c r="O1034" s="1">
        <v>6.354226E-16</v>
      </c>
      <c r="P1034" s="1">
        <v>2.2979120000000002</v>
      </c>
      <c r="Q1034" s="1">
        <v>1.4617449999999999E-258</v>
      </c>
      <c r="R1034">
        <v>-0.31065199999999998</v>
      </c>
      <c r="S1034">
        <v>8.9149999999999993E-3</v>
      </c>
      <c r="T1034">
        <v>1.2068680000000001</v>
      </c>
      <c r="U1034">
        <v>0</v>
      </c>
    </row>
    <row r="1035" spans="1:21">
      <c r="A1035" t="s">
        <v>19546</v>
      </c>
      <c r="B1035" t="s">
        <v>9642</v>
      </c>
      <c r="F1035" s="1">
        <v>3.3084630000000002</v>
      </c>
      <c r="G1035" s="1">
        <v>3.1283880000000002</v>
      </c>
      <c r="H1035" s="1">
        <v>4.7731789999999998</v>
      </c>
      <c r="I1035" s="1">
        <v>4.2672319999999999</v>
      </c>
      <c r="J1035" s="1">
        <v>7.2760990000000003</v>
      </c>
      <c r="K1035" s="1">
        <v>8.7113390000000006</v>
      </c>
      <c r="L1035" s="1">
        <v>15.699059999999999</v>
      </c>
      <c r="M1035" s="1">
        <v>13.148669999999999</v>
      </c>
      <c r="N1035" s="1">
        <v>0.53566029999999998</v>
      </c>
      <c r="O1035" s="1">
        <v>3.7627569999999999E-2</v>
      </c>
      <c r="P1035" s="1">
        <v>1.052643</v>
      </c>
      <c r="Q1035" s="1">
        <v>2.0720430000000001E-7</v>
      </c>
      <c r="R1035">
        <v>0.98785800000000001</v>
      </c>
      <c r="S1035">
        <v>0</v>
      </c>
      <c r="T1035">
        <v>1.4707440000000001</v>
      </c>
      <c r="U1035">
        <v>0</v>
      </c>
    </row>
    <row r="1036" spans="1:21">
      <c r="A1036" t="s">
        <v>19550</v>
      </c>
      <c r="B1036" t="s">
        <v>9652</v>
      </c>
      <c r="F1036" s="1">
        <v>0.97005160000000001</v>
      </c>
      <c r="G1036" s="1">
        <v>0.5400277</v>
      </c>
      <c r="H1036" s="1">
        <v>0.63529199999999997</v>
      </c>
      <c r="I1036" s="1">
        <v>0.43407790000000002</v>
      </c>
      <c r="J1036" s="1">
        <v>1.164971</v>
      </c>
      <c r="K1036" s="1">
        <v>0.77912539999999997</v>
      </c>
      <c r="L1036" s="1">
        <v>2.5310359999999998</v>
      </c>
      <c r="M1036" s="1">
        <v>2.2349679999999998</v>
      </c>
      <c r="N1036" s="1">
        <v>-0.16304489999999999</v>
      </c>
      <c r="O1036" s="1">
        <v>0.96648999999999996</v>
      </c>
      <c r="P1036" s="1">
        <v>1.143586</v>
      </c>
      <c r="Q1036" s="1">
        <v>1.264303E-3</v>
      </c>
      <c r="R1036">
        <v>0.102765</v>
      </c>
      <c r="S1036">
        <v>0.999444</v>
      </c>
      <c r="T1036">
        <v>1.409759</v>
      </c>
      <c r="U1036">
        <v>2.1900000000000001E-4</v>
      </c>
    </row>
    <row r="1037" spans="1:21">
      <c r="A1037" t="s">
        <v>22664</v>
      </c>
      <c r="B1037" t="s">
        <v>9673</v>
      </c>
      <c r="F1037" s="1">
        <v>1.643697</v>
      </c>
      <c r="G1037" s="1">
        <v>2.4635850000000001</v>
      </c>
      <c r="H1037" s="1">
        <v>2.434469</v>
      </c>
      <c r="I1037" s="1">
        <v>2.2631389999999998</v>
      </c>
      <c r="J1037" s="1">
        <v>4.2516400000000001</v>
      </c>
      <c r="K1037" s="1">
        <v>4.3745719999999997</v>
      </c>
      <c r="L1037" s="1">
        <v>7.5876929999999998</v>
      </c>
      <c r="M1037" s="1">
        <v>6.393065</v>
      </c>
      <c r="N1037" s="1">
        <v>0.21464320000000001</v>
      </c>
      <c r="O1037" s="1">
        <v>0.89613549999999997</v>
      </c>
      <c r="P1037" s="1">
        <v>0.78457180000000004</v>
      </c>
      <c r="Q1037" s="1">
        <v>7.7984109999999999E-3</v>
      </c>
      <c r="R1037">
        <v>0.61306899999999998</v>
      </c>
      <c r="S1037">
        <v>0.131851</v>
      </c>
      <c r="T1037">
        <v>1.1585639999999999</v>
      </c>
      <c r="U1037">
        <v>2.32E-4</v>
      </c>
    </row>
    <row r="1038" spans="1:21">
      <c r="A1038" t="s">
        <v>22665</v>
      </c>
      <c r="B1038" t="s">
        <v>9682</v>
      </c>
      <c r="C1038" t="s">
        <v>16572</v>
      </c>
      <c r="D1038" t="s">
        <v>22666</v>
      </c>
      <c r="E1038" t="s">
        <v>22667</v>
      </c>
      <c r="F1038" s="1">
        <v>198.7141</v>
      </c>
      <c r="G1038" s="1">
        <v>197.70150000000001</v>
      </c>
      <c r="H1038" s="1">
        <v>180.1892</v>
      </c>
      <c r="I1038" s="1">
        <v>170.15119999999999</v>
      </c>
      <c r="J1038" s="1">
        <v>186.21029999999999</v>
      </c>
      <c r="K1038" s="1">
        <v>176.47450000000001</v>
      </c>
      <c r="L1038" s="1">
        <v>84.375309999999999</v>
      </c>
      <c r="M1038" s="1">
        <v>87.025220000000004</v>
      </c>
      <c r="N1038" s="1">
        <v>-3.8703309999999998E-2</v>
      </c>
      <c r="O1038" s="1">
        <v>0.86782959999999998</v>
      </c>
      <c r="P1038" s="1">
        <v>-0.82645789999999997</v>
      </c>
      <c r="Q1038" s="1">
        <v>5.6502939999999995E-32</v>
      </c>
      <c r="R1038">
        <v>-0.32857599999999998</v>
      </c>
      <c r="S1038">
        <v>0</v>
      </c>
      <c r="T1038">
        <v>-1.1377440000000001</v>
      </c>
      <c r="U1038">
        <v>0</v>
      </c>
    </row>
    <row r="1039" spans="1:21">
      <c r="A1039" t="s">
        <v>22668</v>
      </c>
      <c r="B1039" t="s">
        <v>9685</v>
      </c>
      <c r="C1039" t="s">
        <v>22669</v>
      </c>
      <c r="D1039" t="s">
        <v>16730</v>
      </c>
      <c r="E1039" t="s">
        <v>22670</v>
      </c>
      <c r="F1039" s="1">
        <v>20.01764</v>
      </c>
      <c r="G1039" s="1">
        <v>19.363379999999999</v>
      </c>
      <c r="H1039" s="1">
        <v>11.845190000000001</v>
      </c>
      <c r="I1039" s="1">
        <v>13.34093</v>
      </c>
      <c r="J1039" s="1">
        <v>20.854340000000001</v>
      </c>
      <c r="K1039" s="1">
        <v>20.384460000000001</v>
      </c>
      <c r="L1039" s="1">
        <v>35.807510000000001</v>
      </c>
      <c r="M1039" s="1">
        <v>34.901629999999997</v>
      </c>
      <c r="N1039" s="1">
        <v>-0.45104240000000001</v>
      </c>
      <c r="O1039" s="1">
        <v>5.1653900000000003E-2</v>
      </c>
      <c r="P1039" s="1">
        <v>0.97611079999999995</v>
      </c>
      <c r="Q1039" s="1">
        <v>4.7272560000000003E-12</v>
      </c>
      <c r="R1039">
        <v>-0.12576499999999999</v>
      </c>
      <c r="S1039">
        <v>0.67968399999999995</v>
      </c>
      <c r="T1039">
        <v>1.294111</v>
      </c>
      <c r="U1039">
        <v>0</v>
      </c>
    </row>
    <row r="1040" spans="1:21">
      <c r="A1040" t="s">
        <v>22671</v>
      </c>
      <c r="B1040" t="s">
        <v>9687</v>
      </c>
      <c r="C1040" t="s">
        <v>22672</v>
      </c>
      <c r="D1040" t="s">
        <v>22673</v>
      </c>
      <c r="E1040" t="s">
        <v>22674</v>
      </c>
      <c r="F1040" s="1">
        <v>24.225570000000001</v>
      </c>
      <c r="G1040" s="1">
        <v>22.317409999999999</v>
      </c>
      <c r="H1040" s="1">
        <v>15.05559</v>
      </c>
      <c r="I1040" s="1">
        <v>14.151540000000001</v>
      </c>
      <c r="J1040" s="1">
        <v>32.649160000000002</v>
      </c>
      <c r="K1040" s="1">
        <v>35.858870000000003</v>
      </c>
      <c r="L1040" s="1">
        <v>35.96819</v>
      </c>
      <c r="M1040" s="1">
        <v>39.322299999999998</v>
      </c>
      <c r="N1040" s="1">
        <v>-0.49367109999999997</v>
      </c>
      <c r="O1040" s="1">
        <v>3.4875169999999999E-3</v>
      </c>
      <c r="P1040" s="1">
        <v>0.37179210000000001</v>
      </c>
      <c r="Q1040" s="1">
        <v>1.539204E-3</v>
      </c>
      <c r="R1040">
        <v>0.33887699999999998</v>
      </c>
      <c r="S1040">
        <v>1.5925999999999999E-2</v>
      </c>
      <c r="T1040">
        <v>1.1990810000000001</v>
      </c>
      <c r="U1040">
        <v>0</v>
      </c>
    </row>
    <row r="1041" spans="1:21">
      <c r="A1041" t="s">
        <v>18078</v>
      </c>
      <c r="B1041" t="s">
        <v>9701</v>
      </c>
      <c r="F1041" s="1">
        <v>1.363181</v>
      </c>
      <c r="G1041" s="1">
        <v>1.4387160000000001</v>
      </c>
      <c r="H1041" s="1">
        <v>7.6032950000000001</v>
      </c>
      <c r="I1041" s="1">
        <v>5.7949549999999999</v>
      </c>
      <c r="J1041" s="1">
        <v>1.005233</v>
      </c>
      <c r="K1041" s="1">
        <v>0.58955029999999997</v>
      </c>
      <c r="L1041" s="1">
        <v>2.5687869999999999</v>
      </c>
      <c r="M1041" s="1">
        <v>3.3670849999999999</v>
      </c>
      <c r="N1041" s="1">
        <v>1.6408050000000001</v>
      </c>
      <c r="O1041" s="1">
        <v>6.3031779999999999E-9</v>
      </c>
      <c r="P1041" s="1">
        <v>1.3989339999999999</v>
      </c>
      <c r="Q1041" s="1">
        <v>2.797551E-4</v>
      </c>
      <c r="R1041">
        <v>-0.53898100000000004</v>
      </c>
      <c r="S1041">
        <v>0.322579</v>
      </c>
      <c r="T1041">
        <v>-1.068751</v>
      </c>
      <c r="U1041">
        <v>2.6800000000000001E-4</v>
      </c>
    </row>
    <row r="1042" spans="1:21">
      <c r="A1042" t="s">
        <v>22675</v>
      </c>
      <c r="B1042" t="s">
        <v>9711</v>
      </c>
      <c r="F1042" s="1">
        <v>3.7574190000000001</v>
      </c>
      <c r="G1042" s="1">
        <v>3.3715790000000001</v>
      </c>
      <c r="H1042" s="1">
        <v>1.6318680000000001</v>
      </c>
      <c r="I1042" s="1">
        <v>1.76986</v>
      </c>
      <c r="J1042" s="1">
        <v>3.3249430000000002</v>
      </c>
      <c r="K1042" s="1">
        <v>4.1052960000000001</v>
      </c>
      <c r="L1042" s="1">
        <v>4.9878830000000001</v>
      </c>
      <c r="M1042" s="1">
        <v>4.9134169999999999</v>
      </c>
      <c r="N1042" s="1">
        <v>-0.62790199999999996</v>
      </c>
      <c r="O1042" s="1">
        <v>0.1168279</v>
      </c>
      <c r="P1042" s="1">
        <v>0.55764939999999996</v>
      </c>
      <c r="Q1042" s="1">
        <v>9.3517909999999996E-2</v>
      </c>
      <c r="R1042">
        <v>-0.113679</v>
      </c>
      <c r="S1042">
        <v>0.91248700000000005</v>
      </c>
      <c r="T1042">
        <v>1.119003</v>
      </c>
      <c r="U1042">
        <v>6.8599999999999998E-4</v>
      </c>
    </row>
    <row r="1043" spans="1:21">
      <c r="A1043" t="s">
        <v>22676</v>
      </c>
      <c r="B1043" t="s">
        <v>9727</v>
      </c>
      <c r="F1043" s="1">
        <v>10.01845</v>
      </c>
      <c r="G1043" s="1">
        <v>9.4644639999999995</v>
      </c>
      <c r="H1043" s="1">
        <v>6.2629060000000001</v>
      </c>
      <c r="I1043" s="1">
        <v>4.6189</v>
      </c>
      <c r="J1043" s="1">
        <v>6.5818409999999998</v>
      </c>
      <c r="K1043" s="1">
        <v>5.9083540000000001</v>
      </c>
      <c r="L1043" s="1">
        <v>2.904436</v>
      </c>
      <c r="M1043" s="1">
        <v>1.5879650000000001</v>
      </c>
      <c r="N1043" s="1">
        <v>-0.56108749999999996</v>
      </c>
      <c r="O1043" s="1">
        <v>8.7602860000000005E-2</v>
      </c>
      <c r="P1043" s="1">
        <v>-0.96053509999999998</v>
      </c>
      <c r="Q1043" s="1">
        <v>1.023743E-2</v>
      </c>
      <c r="R1043">
        <v>-0.69034600000000002</v>
      </c>
      <c r="S1043">
        <v>1.282E-2</v>
      </c>
      <c r="T1043">
        <v>-1.065561</v>
      </c>
      <c r="U1043">
        <v>3.7959999999999999E-3</v>
      </c>
    </row>
    <row r="1044" spans="1:21">
      <c r="A1044" t="s">
        <v>22677</v>
      </c>
      <c r="B1044" t="s">
        <v>9730</v>
      </c>
      <c r="C1044" t="s">
        <v>22678</v>
      </c>
      <c r="D1044" t="s">
        <v>16730</v>
      </c>
      <c r="E1044" t="s">
        <v>16731</v>
      </c>
      <c r="F1044" s="1">
        <v>0.32426470000000002</v>
      </c>
      <c r="G1044" s="1">
        <v>0.63181359999999998</v>
      </c>
      <c r="H1044" s="1">
        <v>0.44596170000000002</v>
      </c>
      <c r="I1044" s="1">
        <v>1.0157119999999999</v>
      </c>
      <c r="J1044" s="1">
        <v>1.5781810000000001</v>
      </c>
      <c r="K1044" s="1">
        <v>1.9633370000000001</v>
      </c>
      <c r="L1044" s="1">
        <v>3.3842560000000002</v>
      </c>
      <c r="M1044" s="1">
        <v>3.6749019999999999</v>
      </c>
      <c r="N1044" s="1">
        <v>0.2388287</v>
      </c>
      <c r="O1044" s="1">
        <v>0.92890919999999999</v>
      </c>
      <c r="P1044" s="1">
        <v>0.83987199999999995</v>
      </c>
      <c r="Q1044" s="1">
        <v>5.2964400000000002E-2</v>
      </c>
      <c r="R1044">
        <v>0.73383500000000002</v>
      </c>
      <c r="S1044">
        <v>0.17924200000000001</v>
      </c>
      <c r="T1044">
        <v>1.317544</v>
      </c>
      <c r="U1044">
        <v>3.7309999999999999E-3</v>
      </c>
    </row>
    <row r="1045" spans="1:21">
      <c r="A1045" t="s">
        <v>22679</v>
      </c>
      <c r="B1045" t="s">
        <v>9734</v>
      </c>
      <c r="F1045" s="1">
        <v>4.332897</v>
      </c>
      <c r="G1045" s="1">
        <v>4.9750059999999996</v>
      </c>
      <c r="H1045" s="1">
        <v>3.8308110000000002</v>
      </c>
      <c r="I1045" s="1">
        <v>4.9856949999999998</v>
      </c>
      <c r="J1045" s="1">
        <v>9.9962649999999993</v>
      </c>
      <c r="K1045" s="1">
        <v>8.4325340000000004</v>
      </c>
      <c r="L1045" s="1">
        <v>12.651160000000001</v>
      </c>
      <c r="M1045" s="1">
        <v>12.41112</v>
      </c>
      <c r="N1045" s="1">
        <v>3.8602669999999999E-2</v>
      </c>
      <c r="O1045">
        <v>1</v>
      </c>
      <c r="P1045" s="1">
        <v>0.6159675</v>
      </c>
      <c r="Q1045" s="1">
        <v>1.553763E-2</v>
      </c>
      <c r="R1045">
        <v>0.61539200000000005</v>
      </c>
      <c r="S1045">
        <v>5.0855999999999998E-2</v>
      </c>
      <c r="T1045">
        <v>1.189778</v>
      </c>
      <c r="U1045">
        <v>1.1E-5</v>
      </c>
    </row>
    <row r="1046" spans="1:21">
      <c r="A1046" t="s">
        <v>18084</v>
      </c>
      <c r="B1046" t="s">
        <v>9778</v>
      </c>
      <c r="C1046" t="s">
        <v>18085</v>
      </c>
      <c r="D1046" t="s">
        <v>16750</v>
      </c>
      <c r="E1046" t="s">
        <v>18086</v>
      </c>
      <c r="F1046" s="1">
        <v>14.209339999999999</v>
      </c>
      <c r="G1046" s="1">
        <v>14.03945</v>
      </c>
      <c r="H1046" s="1">
        <v>29.474879999999999</v>
      </c>
      <c r="I1046" s="1">
        <v>28.860749999999999</v>
      </c>
      <c r="J1046" s="1">
        <v>62.512569999999997</v>
      </c>
      <c r="K1046" s="1">
        <v>63.806229999999999</v>
      </c>
      <c r="L1046" s="1">
        <v>109.20820000000001</v>
      </c>
      <c r="M1046" s="1">
        <v>106.6538</v>
      </c>
      <c r="N1046" s="1">
        <v>1.106457</v>
      </c>
      <c r="O1046" s="1">
        <v>2.289554E-15</v>
      </c>
      <c r="P1046" s="1">
        <v>1.0065820000000001</v>
      </c>
      <c r="Q1046" s="1">
        <v>1.9720370000000001E-49</v>
      </c>
      <c r="R1046">
        <v>1.8731690000000001</v>
      </c>
      <c r="S1046">
        <v>0</v>
      </c>
      <c r="T1046">
        <v>1.7385820000000001</v>
      </c>
      <c r="U1046">
        <v>0</v>
      </c>
    </row>
    <row r="1047" spans="1:21">
      <c r="A1047" t="s">
        <v>22680</v>
      </c>
      <c r="B1047" t="s">
        <v>9786</v>
      </c>
      <c r="F1047" s="1">
        <v>29.0654</v>
      </c>
      <c r="G1047" s="1">
        <v>35.985219999999998</v>
      </c>
      <c r="H1047" s="1">
        <v>27.759499999999999</v>
      </c>
      <c r="I1047" s="1">
        <v>24.38655</v>
      </c>
      <c r="J1047" s="1">
        <v>78.767470000000003</v>
      </c>
      <c r="K1047" s="1">
        <v>72.802620000000005</v>
      </c>
      <c r="L1047" s="1">
        <v>72.150260000000003</v>
      </c>
      <c r="M1047" s="1">
        <v>73.37576</v>
      </c>
      <c r="N1047" s="1">
        <v>-0.13793929999999999</v>
      </c>
      <c r="O1047" s="1">
        <v>0.90274699999999997</v>
      </c>
      <c r="P1047" s="1">
        <v>0.17466880000000001</v>
      </c>
      <c r="Q1047" s="1">
        <v>0.5452342</v>
      </c>
      <c r="R1047">
        <v>0.89157600000000004</v>
      </c>
      <c r="S1047">
        <v>5.5000000000000002E-5</v>
      </c>
      <c r="T1047">
        <v>1.217711</v>
      </c>
      <c r="U1047">
        <v>0</v>
      </c>
    </row>
    <row r="1048" spans="1:21">
      <c r="A1048" t="s">
        <v>18088</v>
      </c>
      <c r="B1048" t="s">
        <v>9789</v>
      </c>
      <c r="C1048" t="s">
        <v>18089</v>
      </c>
      <c r="D1048" t="s">
        <v>18090</v>
      </c>
      <c r="E1048" t="s">
        <v>18091</v>
      </c>
      <c r="F1048" s="1">
        <v>13.66525</v>
      </c>
      <c r="G1048" s="1">
        <v>11.02023</v>
      </c>
      <c r="H1048" s="1">
        <v>31.949529999999999</v>
      </c>
      <c r="I1048" s="1">
        <v>29.895140000000001</v>
      </c>
      <c r="J1048" s="1">
        <v>44.540309999999998</v>
      </c>
      <c r="K1048" s="1">
        <v>41.304079999999999</v>
      </c>
      <c r="L1048" s="1">
        <v>83.855419999999995</v>
      </c>
      <c r="M1048" s="1">
        <v>88.486969999999999</v>
      </c>
      <c r="N1048" s="1">
        <v>1.39158</v>
      </c>
      <c r="O1048" s="1">
        <v>6.2996510000000001E-30</v>
      </c>
      <c r="P1048" s="1">
        <v>1.236467</v>
      </c>
      <c r="Q1048" s="1">
        <v>1.71804E-73</v>
      </c>
      <c r="R1048">
        <v>1.535201</v>
      </c>
      <c r="S1048">
        <v>0</v>
      </c>
      <c r="T1048">
        <v>1.3408960000000001</v>
      </c>
      <c r="U1048">
        <v>0</v>
      </c>
    </row>
    <row r="1049" spans="1:21">
      <c r="A1049" t="s">
        <v>22681</v>
      </c>
      <c r="B1049" t="s">
        <v>9796</v>
      </c>
      <c r="F1049" s="1">
        <v>3.8306559999999998</v>
      </c>
      <c r="G1049" s="1">
        <v>3.5795970000000001</v>
      </c>
      <c r="H1049" s="1">
        <v>3.082138</v>
      </c>
      <c r="I1049" s="1">
        <v>3.288348</v>
      </c>
      <c r="J1049" s="1">
        <v>2.144536</v>
      </c>
      <c r="K1049" s="1">
        <v>2.0962160000000001</v>
      </c>
      <c r="L1049" s="1">
        <v>1.019884</v>
      </c>
      <c r="M1049" s="1">
        <v>1.090435</v>
      </c>
      <c r="N1049" s="1">
        <v>-6.0741539999999997E-2</v>
      </c>
      <c r="O1049">
        <v>1</v>
      </c>
      <c r="P1049" s="1">
        <v>-0.54450860000000001</v>
      </c>
      <c r="Q1049" s="1">
        <v>0.25306840000000003</v>
      </c>
      <c r="R1049">
        <v>-0.76883199999999996</v>
      </c>
      <c r="S1049">
        <v>1.3212E-2</v>
      </c>
      <c r="T1049">
        <v>-1.2871809999999999</v>
      </c>
      <c r="U1049">
        <v>1.5899999999999999E-4</v>
      </c>
    </row>
    <row r="1050" spans="1:21">
      <c r="A1050" t="s">
        <v>18092</v>
      </c>
      <c r="B1050" t="s">
        <v>9798</v>
      </c>
      <c r="F1050" s="1">
        <v>50.452260000000003</v>
      </c>
      <c r="G1050" s="1">
        <v>45.494039999999998</v>
      </c>
      <c r="H1050" s="1">
        <v>163.7319</v>
      </c>
      <c r="I1050" s="1">
        <v>179.14060000000001</v>
      </c>
      <c r="J1050" s="1">
        <v>38.830970000000001</v>
      </c>
      <c r="K1050" s="1">
        <v>40.188749999999999</v>
      </c>
      <c r="L1050" s="1">
        <v>86.330609999999993</v>
      </c>
      <c r="M1050" s="1">
        <v>84.897130000000004</v>
      </c>
      <c r="N1050" s="1">
        <v>1.9017459999999999</v>
      </c>
      <c r="O1050" s="1">
        <v>1.600854E-62</v>
      </c>
      <c r="P1050" s="1">
        <v>1.311604</v>
      </c>
      <c r="Q1050" s="1">
        <v>2.0757299999999999E-27</v>
      </c>
      <c r="R1050">
        <v>-0.45138800000000001</v>
      </c>
      <c r="S1050">
        <v>6.0899999999999999E-3</v>
      </c>
      <c r="T1050">
        <v>-1.1010530000000001</v>
      </c>
      <c r="U1050">
        <v>0</v>
      </c>
    </row>
    <row r="1051" spans="1:21">
      <c r="A1051" t="s">
        <v>18093</v>
      </c>
      <c r="B1051" t="s">
        <v>9803</v>
      </c>
      <c r="F1051" s="1">
        <v>17.22336</v>
      </c>
      <c r="G1051" s="1">
        <v>14.927910000000001</v>
      </c>
      <c r="H1051" s="1">
        <v>41.820369999999997</v>
      </c>
      <c r="I1051" s="1">
        <v>45.498449999999998</v>
      </c>
      <c r="J1051" s="1">
        <v>26.382639999999999</v>
      </c>
      <c r="K1051" s="1">
        <v>24.349810000000002</v>
      </c>
      <c r="L1051" s="1">
        <v>110.64239999999999</v>
      </c>
      <c r="M1051" s="1">
        <v>108.8317</v>
      </c>
      <c r="N1051" s="1">
        <v>1.4848520000000001</v>
      </c>
      <c r="O1051" s="1">
        <v>2.1252310000000001E-30</v>
      </c>
      <c r="P1051" s="1">
        <v>2.307013</v>
      </c>
      <c r="Q1051" s="1">
        <v>1.080478E-153</v>
      </c>
      <c r="R1051">
        <v>0.42607</v>
      </c>
      <c r="S1051">
        <v>1.6074999999999999E-2</v>
      </c>
      <c r="T1051">
        <v>1.1924429999999999</v>
      </c>
      <c r="U1051">
        <v>0</v>
      </c>
    </row>
    <row r="1052" spans="1:21">
      <c r="A1052" t="s">
        <v>21324</v>
      </c>
      <c r="B1052" t="s">
        <v>9808</v>
      </c>
      <c r="C1052" t="s">
        <v>21325</v>
      </c>
      <c r="D1052" t="s">
        <v>21326</v>
      </c>
      <c r="E1052" t="s">
        <v>21327</v>
      </c>
      <c r="F1052" s="1">
        <v>43.703569999999999</v>
      </c>
      <c r="G1052" s="1">
        <v>43.27225</v>
      </c>
      <c r="H1052" s="1">
        <v>64.848609999999994</v>
      </c>
      <c r="I1052" s="1">
        <v>63.857759999999999</v>
      </c>
      <c r="J1052" s="1">
        <v>23.046140000000001</v>
      </c>
      <c r="K1052" s="1">
        <v>21.98685</v>
      </c>
      <c r="L1052" s="1">
        <v>25.28837</v>
      </c>
      <c r="M1052" s="1">
        <v>26.436409999999999</v>
      </c>
      <c r="N1052" s="1">
        <v>0.68811679999999997</v>
      </c>
      <c r="O1052" s="1">
        <v>9.6065229999999992E-16</v>
      </c>
      <c r="P1052" s="1">
        <v>0.43050939999999999</v>
      </c>
      <c r="Q1052" s="1">
        <v>1.135814E-3</v>
      </c>
      <c r="R1052">
        <v>-1.112471</v>
      </c>
      <c r="S1052">
        <v>0</v>
      </c>
      <c r="T1052">
        <v>-1.4072690000000001</v>
      </c>
      <c r="U1052">
        <v>0</v>
      </c>
    </row>
    <row r="1053" spans="1:21">
      <c r="A1053" t="s">
        <v>18094</v>
      </c>
      <c r="B1053" t="s">
        <v>9809</v>
      </c>
      <c r="F1053" s="1">
        <v>7.4902420000000003</v>
      </c>
      <c r="G1053" s="1">
        <v>6.2710150000000002</v>
      </c>
      <c r="H1053" s="1">
        <v>40.239609999999999</v>
      </c>
      <c r="I1053" s="1">
        <v>41.163400000000003</v>
      </c>
      <c r="J1053" s="1">
        <v>5.488912</v>
      </c>
      <c r="K1053" s="1">
        <v>4.859083</v>
      </c>
      <c r="L1053" s="1">
        <v>4.1733229999999999</v>
      </c>
      <c r="M1053" s="1">
        <v>4.183141</v>
      </c>
      <c r="N1053" s="1">
        <v>2.4450099999999999</v>
      </c>
      <c r="O1053" s="1">
        <v>3.7134600000000002E-60</v>
      </c>
      <c r="P1053" s="1">
        <v>-5.0576940000000001E-2</v>
      </c>
      <c r="Q1053">
        <v>1</v>
      </c>
      <c r="R1053">
        <v>-0.49884499999999998</v>
      </c>
      <c r="S1053">
        <v>0.100977</v>
      </c>
      <c r="T1053">
        <v>-3.1217440000000001</v>
      </c>
      <c r="U1053">
        <v>0</v>
      </c>
    </row>
    <row r="1054" spans="1:21">
      <c r="A1054" t="s">
        <v>21328</v>
      </c>
      <c r="B1054" t="s">
        <v>9821</v>
      </c>
      <c r="C1054" t="s">
        <v>21329</v>
      </c>
      <c r="D1054" t="s">
        <v>21164</v>
      </c>
      <c r="E1054" t="s">
        <v>21330</v>
      </c>
      <c r="F1054" s="1">
        <v>82.046660000000003</v>
      </c>
      <c r="G1054" s="1">
        <v>80.72878</v>
      </c>
      <c r="H1054" s="1">
        <v>51.804360000000003</v>
      </c>
      <c r="I1054" s="1">
        <v>49.552869999999999</v>
      </c>
      <c r="J1054" s="1">
        <v>22.994710000000001</v>
      </c>
      <c r="K1054" s="1">
        <v>20.462959999999999</v>
      </c>
      <c r="L1054" s="1">
        <v>14.118399999999999</v>
      </c>
      <c r="M1054" s="1">
        <v>14.37101</v>
      </c>
      <c r="N1054" s="1">
        <v>-0.53639999999999999</v>
      </c>
      <c r="O1054" s="1">
        <v>5.309652E-16</v>
      </c>
      <c r="P1054" s="1">
        <v>-0.35053869999999998</v>
      </c>
      <c r="Q1054" s="1">
        <v>9.7048629999999993E-3</v>
      </c>
      <c r="R1054">
        <v>-2.0682070000000001</v>
      </c>
      <c r="S1054">
        <v>0</v>
      </c>
      <c r="T1054">
        <v>-1.908474</v>
      </c>
      <c r="U1054">
        <v>0</v>
      </c>
    </row>
    <row r="1055" spans="1:21">
      <c r="A1055" t="s">
        <v>22682</v>
      </c>
      <c r="B1055" t="s">
        <v>9832</v>
      </c>
      <c r="C1055" t="s">
        <v>22683</v>
      </c>
      <c r="D1055" t="s">
        <v>22684</v>
      </c>
      <c r="E1055" t="s">
        <v>22685</v>
      </c>
      <c r="F1055" s="1">
        <v>0.4481792</v>
      </c>
      <c r="G1055" s="1">
        <v>0.60036270000000003</v>
      </c>
      <c r="H1055" s="1">
        <v>0.10273019999999999</v>
      </c>
      <c r="I1055" s="1">
        <v>0.1504132</v>
      </c>
      <c r="J1055" s="1">
        <v>1.536802</v>
      </c>
      <c r="K1055" s="1">
        <v>1.6475470000000001</v>
      </c>
      <c r="L1055" s="1">
        <v>1.754068</v>
      </c>
      <c r="M1055" s="1">
        <v>1.660517</v>
      </c>
      <c r="N1055" s="1">
        <v>-0.70989179999999996</v>
      </c>
      <c r="O1055" s="1">
        <v>0.22150929999999999</v>
      </c>
      <c r="P1055" s="1">
        <v>0.27152589999999999</v>
      </c>
      <c r="Q1055" s="1">
        <v>0.61890109999999998</v>
      </c>
      <c r="R1055">
        <v>0.87737299999999996</v>
      </c>
      <c r="S1055">
        <v>2.6883000000000001E-2</v>
      </c>
      <c r="T1055">
        <v>2.0579329999999998</v>
      </c>
      <c r="U1055">
        <v>0</v>
      </c>
    </row>
    <row r="1056" spans="1:21">
      <c r="A1056" t="s">
        <v>18095</v>
      </c>
      <c r="B1056" t="s">
        <v>9845</v>
      </c>
      <c r="F1056" s="1">
        <v>0.15032019999999999</v>
      </c>
      <c r="G1056" s="1">
        <v>0.14644570000000001</v>
      </c>
      <c r="H1056" s="1">
        <v>11.64611</v>
      </c>
      <c r="I1056" s="1">
        <v>12.175000000000001</v>
      </c>
      <c r="J1056" s="1">
        <v>1.662731</v>
      </c>
      <c r="K1056" s="1">
        <v>1.8202989999999999</v>
      </c>
      <c r="L1056" s="1">
        <v>2.1571669999999998</v>
      </c>
      <c r="M1056" s="1">
        <v>2.2277640000000001</v>
      </c>
      <c r="N1056" s="1">
        <v>3.9023560000000002</v>
      </c>
      <c r="O1056" s="1">
        <v>2.4938680000000001E-56</v>
      </c>
      <c r="P1056" s="1">
        <v>0.4425924</v>
      </c>
      <c r="Q1056" s="1">
        <v>0.33184530000000001</v>
      </c>
      <c r="R1056">
        <v>1.5547139999999999</v>
      </c>
      <c r="S1056">
        <v>1.0900000000000001E-4</v>
      </c>
      <c r="T1056">
        <v>-2.259868</v>
      </c>
      <c r="U1056">
        <v>0</v>
      </c>
    </row>
    <row r="1057" spans="1:21">
      <c r="A1057" t="s">
        <v>22686</v>
      </c>
      <c r="B1057" t="s">
        <v>9869</v>
      </c>
      <c r="F1057" s="1">
        <v>5.0258430000000001</v>
      </c>
      <c r="G1057" s="1">
        <v>3.9170419999999999</v>
      </c>
      <c r="H1057" s="1">
        <v>4.0960289999999997</v>
      </c>
      <c r="I1057" s="1">
        <v>3.1985209999999999</v>
      </c>
      <c r="J1057" s="1">
        <v>3.261406</v>
      </c>
      <c r="K1057" s="1">
        <v>2.511695</v>
      </c>
      <c r="L1057" s="1">
        <v>1.9427129999999999</v>
      </c>
      <c r="M1057" s="1">
        <v>1.1683699999999999</v>
      </c>
      <c r="N1057" s="1">
        <v>-0.11436259999999999</v>
      </c>
      <c r="O1057" s="1">
        <v>0.97227059999999998</v>
      </c>
      <c r="P1057" s="1">
        <v>-0.47638819999999998</v>
      </c>
      <c r="Q1057" s="1">
        <v>0.37339329999999998</v>
      </c>
      <c r="R1057">
        <v>-0.62166299999999997</v>
      </c>
      <c r="S1057">
        <v>7.0653999999999995E-2</v>
      </c>
      <c r="T1057">
        <v>-1.008308</v>
      </c>
      <c r="U1057">
        <v>8.2179999999999996E-3</v>
      </c>
    </row>
    <row r="1058" spans="1:21">
      <c r="A1058" t="s">
        <v>21332</v>
      </c>
      <c r="B1058" t="s">
        <v>9875</v>
      </c>
      <c r="C1058" t="s">
        <v>21333</v>
      </c>
      <c r="D1058" t="s">
        <v>21334</v>
      </c>
      <c r="E1058" t="s">
        <v>21335</v>
      </c>
      <c r="F1058" s="1">
        <v>2.3692129999999998</v>
      </c>
      <c r="G1058" s="1">
        <v>2.365138</v>
      </c>
      <c r="H1058" s="1">
        <v>2.1990720000000001</v>
      </c>
      <c r="I1058" s="1">
        <v>1.7538670000000001</v>
      </c>
      <c r="J1058" s="1">
        <v>6.9883940000000004</v>
      </c>
      <c r="K1058" s="1">
        <v>7.2863290000000003</v>
      </c>
      <c r="L1058" s="1">
        <v>5.8764269999999996</v>
      </c>
      <c r="M1058" s="1">
        <v>5.1762810000000004</v>
      </c>
      <c r="N1058" s="1">
        <v>-0.1086797</v>
      </c>
      <c r="O1058" s="1">
        <v>0.95125850000000001</v>
      </c>
      <c r="P1058" s="1">
        <v>-0.1214824</v>
      </c>
      <c r="Q1058" s="1">
        <v>0.61473710000000004</v>
      </c>
      <c r="R1058">
        <v>1.274499</v>
      </c>
      <c r="S1058">
        <v>0</v>
      </c>
      <c r="T1058">
        <v>1.269782</v>
      </c>
      <c r="U1058">
        <v>0</v>
      </c>
    </row>
    <row r="1059" spans="1:21">
      <c r="A1059" t="s">
        <v>21336</v>
      </c>
      <c r="B1059" t="s">
        <v>9878</v>
      </c>
      <c r="F1059" s="1">
        <v>23.655889999999999</v>
      </c>
      <c r="G1059" s="1">
        <v>24.281880000000001</v>
      </c>
      <c r="H1059" s="1">
        <v>18.723759999999999</v>
      </c>
      <c r="I1059" s="1">
        <v>18.106059999999999</v>
      </c>
      <c r="J1059" s="1">
        <v>10.775219999999999</v>
      </c>
      <c r="K1059" s="1">
        <v>9.8741620000000001</v>
      </c>
      <c r="L1059" s="1">
        <v>10.204330000000001</v>
      </c>
      <c r="M1059" s="1">
        <v>8.7908410000000003</v>
      </c>
      <c r="N1059" s="1">
        <v>-0.23072000000000001</v>
      </c>
      <c r="O1059" s="1">
        <v>0.13523450000000001</v>
      </c>
      <c r="P1059" s="1">
        <v>0.1154158</v>
      </c>
      <c r="Q1059" s="1">
        <v>0.68946379999999996</v>
      </c>
      <c r="R1059">
        <v>-1.3493120000000001</v>
      </c>
      <c r="S1059">
        <v>0</v>
      </c>
      <c r="T1059">
        <v>-1.0346839999999999</v>
      </c>
      <c r="U1059">
        <v>0</v>
      </c>
    </row>
    <row r="1060" spans="1:21">
      <c r="A1060" t="s">
        <v>18097</v>
      </c>
      <c r="B1060" t="s">
        <v>9879</v>
      </c>
      <c r="F1060" s="1">
        <v>14.604340000000001</v>
      </c>
      <c r="G1060" s="1">
        <v>14.71433</v>
      </c>
      <c r="H1060" s="1">
        <v>58.825510000000001</v>
      </c>
      <c r="I1060" s="1">
        <v>59.151359999999997</v>
      </c>
      <c r="J1060" s="1">
        <v>9.5544700000000002</v>
      </c>
      <c r="K1060" s="1">
        <v>8.5834189999999992</v>
      </c>
      <c r="L1060" s="1">
        <v>10.69337</v>
      </c>
      <c r="M1060" s="1">
        <v>11.153790000000001</v>
      </c>
      <c r="N1060" s="1">
        <v>2.0793409999999999</v>
      </c>
      <c r="O1060" s="1">
        <v>9.1015049999999999E-121</v>
      </c>
      <c r="P1060" s="1">
        <v>0.487682</v>
      </c>
      <c r="Q1060" s="1">
        <v>4.8563909999999998E-3</v>
      </c>
      <c r="R1060">
        <v>-0.84091099999999996</v>
      </c>
      <c r="S1060">
        <v>0</v>
      </c>
      <c r="T1060">
        <v>-2.4926940000000002</v>
      </c>
      <c r="U1060">
        <v>0</v>
      </c>
    </row>
    <row r="1061" spans="1:21">
      <c r="A1061" t="s">
        <v>21337</v>
      </c>
      <c r="B1061" t="s">
        <v>9898</v>
      </c>
      <c r="F1061" s="1">
        <v>0.17730319999999999</v>
      </c>
      <c r="G1061">
        <v>0</v>
      </c>
      <c r="H1061" s="1">
        <v>0.1625636</v>
      </c>
      <c r="I1061" s="1">
        <v>0.31735799999999997</v>
      </c>
      <c r="J1061" s="1">
        <v>1.882749</v>
      </c>
      <c r="K1061" s="1">
        <v>2.3004090000000001</v>
      </c>
      <c r="L1061" s="1">
        <v>2.313078</v>
      </c>
      <c r="M1061" s="1">
        <v>2.6276549999999999</v>
      </c>
      <c r="N1061" s="1">
        <v>0.36300149999999998</v>
      </c>
      <c r="O1061">
        <v>1</v>
      </c>
      <c r="P1061" s="1">
        <v>0.3128378</v>
      </c>
      <c r="Q1061" s="1">
        <v>0.67799290000000001</v>
      </c>
      <c r="R1061">
        <v>1.48173</v>
      </c>
      <c r="S1061">
        <v>4.47E-3</v>
      </c>
      <c r="T1061">
        <v>1.4711069999999999</v>
      </c>
      <c r="U1061">
        <v>3.4889999999999999E-3</v>
      </c>
    </row>
    <row r="1062" spans="1:21">
      <c r="A1062" t="s">
        <v>21338</v>
      </c>
      <c r="B1062" t="s">
        <v>9901</v>
      </c>
      <c r="F1062" s="1">
        <v>64.297229999999999</v>
      </c>
      <c r="G1062" s="1">
        <v>64.765929999999997</v>
      </c>
      <c r="H1062" s="1">
        <v>80.103319999999997</v>
      </c>
      <c r="I1062" s="1">
        <v>82.443920000000006</v>
      </c>
      <c r="J1062" s="1">
        <v>21.931080000000001</v>
      </c>
      <c r="K1062" s="1">
        <v>22.24587</v>
      </c>
      <c r="L1062" s="1">
        <v>9.4896159999999998</v>
      </c>
      <c r="M1062" s="1">
        <v>10.66696</v>
      </c>
      <c r="N1062" s="1">
        <v>0.46501229999999999</v>
      </c>
      <c r="O1062" s="1">
        <v>3.796306E-11</v>
      </c>
      <c r="P1062" s="1">
        <v>-0.84909380000000001</v>
      </c>
      <c r="Q1062" s="1">
        <v>4.2879560000000001E-9</v>
      </c>
      <c r="R1062">
        <v>-1.703101</v>
      </c>
      <c r="S1062">
        <v>0</v>
      </c>
      <c r="T1062">
        <v>-3.0470929999999998</v>
      </c>
      <c r="U1062">
        <v>0</v>
      </c>
    </row>
    <row r="1063" spans="1:21">
      <c r="A1063" t="s">
        <v>21339</v>
      </c>
      <c r="B1063" t="s">
        <v>9905</v>
      </c>
      <c r="F1063" s="1">
        <v>4.7505980000000001</v>
      </c>
      <c r="G1063" s="1">
        <v>4.9366950000000003</v>
      </c>
      <c r="H1063" s="1">
        <v>5.9527479999999997</v>
      </c>
      <c r="I1063" s="1">
        <v>6.8025399999999996</v>
      </c>
      <c r="J1063" s="1">
        <v>21.999929999999999</v>
      </c>
      <c r="K1063" s="1">
        <v>20.545439999999999</v>
      </c>
      <c r="L1063" s="1">
        <v>30.436979999999998</v>
      </c>
      <c r="M1063" s="1">
        <v>26.781289999999998</v>
      </c>
      <c r="N1063" s="1">
        <v>0.39431620000000001</v>
      </c>
      <c r="O1063" s="1">
        <v>0.38683849999999997</v>
      </c>
      <c r="P1063" s="1">
        <v>0.6338838</v>
      </c>
      <c r="Q1063" s="1">
        <v>1.2249409999999999E-4</v>
      </c>
      <c r="R1063">
        <v>1.6229929999999999</v>
      </c>
      <c r="S1063">
        <v>0</v>
      </c>
      <c r="T1063">
        <v>1.850724</v>
      </c>
      <c r="U1063">
        <v>0</v>
      </c>
    </row>
    <row r="1064" spans="1:21">
      <c r="A1064" t="s">
        <v>21341</v>
      </c>
      <c r="B1064" t="s">
        <v>9933</v>
      </c>
      <c r="F1064" s="1">
        <v>560.43960000000004</v>
      </c>
      <c r="G1064" s="1">
        <v>567.85419999999999</v>
      </c>
      <c r="H1064" s="1">
        <v>619.31439999999998</v>
      </c>
      <c r="I1064" s="1">
        <v>629.21310000000005</v>
      </c>
      <c r="J1064" s="1">
        <v>259.03559999999999</v>
      </c>
      <c r="K1064" s="1">
        <v>282.8691</v>
      </c>
      <c r="L1064" s="1">
        <v>296.98829999999998</v>
      </c>
      <c r="M1064" s="1">
        <v>301.95890000000003</v>
      </c>
      <c r="N1064" s="1">
        <v>0.28393089999999999</v>
      </c>
      <c r="O1064" s="1">
        <v>5.5548149999999999E-10</v>
      </c>
      <c r="P1064" s="1">
        <v>0.38749489999999998</v>
      </c>
      <c r="Q1064" s="1">
        <v>5.1109889999999998E-10</v>
      </c>
      <c r="R1064">
        <v>-1.251755</v>
      </c>
      <c r="S1064">
        <v>0</v>
      </c>
      <c r="T1064">
        <v>-1.173276</v>
      </c>
      <c r="U1064">
        <v>0</v>
      </c>
    </row>
    <row r="1065" spans="1:21">
      <c r="A1065" t="s">
        <v>22687</v>
      </c>
      <c r="B1065" t="s">
        <v>9937</v>
      </c>
      <c r="F1065" s="1">
        <v>23.778089999999999</v>
      </c>
      <c r="G1065" s="1">
        <v>23.165209999999998</v>
      </c>
      <c r="H1065" s="1">
        <v>29.58756</v>
      </c>
      <c r="I1065" s="1">
        <v>32.680619999999998</v>
      </c>
      <c r="J1065" s="1">
        <v>15.780939999999999</v>
      </c>
      <c r="K1065" s="1">
        <v>16.894449999999999</v>
      </c>
      <c r="L1065" s="1">
        <v>8.1244499999999995</v>
      </c>
      <c r="M1065" s="1">
        <v>5.1822670000000004</v>
      </c>
      <c r="N1065" s="1">
        <v>0.39389809999999997</v>
      </c>
      <c r="O1065" s="1">
        <v>0.41212179999999998</v>
      </c>
      <c r="P1065" s="1">
        <v>-0.67832919999999997</v>
      </c>
      <c r="Q1065" s="1">
        <v>0.19479560000000001</v>
      </c>
      <c r="R1065">
        <v>-0.499975</v>
      </c>
      <c r="S1065">
        <v>0.234571</v>
      </c>
      <c r="T1065">
        <v>-1.6409499999999999</v>
      </c>
      <c r="U1065">
        <v>5.0000000000000004E-6</v>
      </c>
    </row>
    <row r="1066" spans="1:21">
      <c r="A1066" t="s">
        <v>21342</v>
      </c>
      <c r="B1066" t="s">
        <v>9939</v>
      </c>
      <c r="C1066" t="s">
        <v>21343</v>
      </c>
      <c r="D1066" t="s">
        <v>18754</v>
      </c>
      <c r="E1066" t="s">
        <v>19228</v>
      </c>
      <c r="F1066" s="1">
        <v>0.25105309999999997</v>
      </c>
      <c r="G1066" s="1">
        <v>0.1222911</v>
      </c>
      <c r="H1066" s="1">
        <v>0.1150912</v>
      </c>
      <c r="I1066" s="1">
        <v>5.617051E-2</v>
      </c>
      <c r="J1066" s="1">
        <v>1.2774030000000001</v>
      </c>
      <c r="K1066" s="1">
        <v>0.97718159999999998</v>
      </c>
      <c r="L1066" s="1">
        <v>1.146323</v>
      </c>
      <c r="M1066" s="1">
        <v>0.76601339999999996</v>
      </c>
      <c r="N1066" s="1">
        <v>-0.2465369</v>
      </c>
      <c r="O1066" s="1">
        <v>0.96648999999999996</v>
      </c>
      <c r="P1066" s="1">
        <v>-3.062754E-3</v>
      </c>
      <c r="Q1066">
        <v>1</v>
      </c>
      <c r="R1066">
        <v>1.1462380000000001</v>
      </c>
      <c r="S1066">
        <v>8.8360000000000001E-3</v>
      </c>
      <c r="T1066">
        <v>1.5424230000000001</v>
      </c>
      <c r="U1066">
        <v>1.5169999999999999E-3</v>
      </c>
    </row>
    <row r="1067" spans="1:21">
      <c r="A1067" t="s">
        <v>21344</v>
      </c>
      <c r="B1067" t="s">
        <v>9952</v>
      </c>
      <c r="F1067" s="1">
        <v>22.139309999999998</v>
      </c>
      <c r="G1067" s="1">
        <v>24.49465</v>
      </c>
      <c r="H1067" s="1">
        <v>33.280610000000003</v>
      </c>
      <c r="I1067" s="1">
        <v>32.10136</v>
      </c>
      <c r="J1067" s="1">
        <v>11.693910000000001</v>
      </c>
      <c r="K1067" s="1">
        <v>11.94999</v>
      </c>
      <c r="L1067" s="1">
        <v>14.404030000000001</v>
      </c>
      <c r="M1067" s="1">
        <v>14.587529999999999</v>
      </c>
      <c r="N1067" s="1">
        <v>0.60174110000000003</v>
      </c>
      <c r="O1067" s="1">
        <v>5.2545130000000004E-7</v>
      </c>
      <c r="P1067" s="1">
        <v>0.50934979999999996</v>
      </c>
      <c r="Q1067" s="1">
        <v>3.6967100000000002E-3</v>
      </c>
      <c r="R1067">
        <v>-1.1088480000000001</v>
      </c>
      <c r="S1067">
        <v>0</v>
      </c>
      <c r="T1067">
        <v>-1.248739</v>
      </c>
      <c r="U1067">
        <v>0</v>
      </c>
    </row>
    <row r="1068" spans="1:21">
      <c r="A1068" t="s">
        <v>22688</v>
      </c>
      <c r="B1068" t="s">
        <v>9958</v>
      </c>
      <c r="C1068" t="s">
        <v>16572</v>
      </c>
      <c r="D1068" t="s">
        <v>16750</v>
      </c>
      <c r="E1068" t="s">
        <v>16572</v>
      </c>
      <c r="F1068" s="1">
        <v>29.72597</v>
      </c>
      <c r="G1068" s="1">
        <v>28.08222</v>
      </c>
      <c r="H1068" s="1">
        <v>50.28828</v>
      </c>
      <c r="I1068" s="1">
        <v>50.788519999999998</v>
      </c>
      <c r="J1068" s="1">
        <v>23.20467</v>
      </c>
      <c r="K1068" s="1">
        <v>23.374410000000001</v>
      </c>
      <c r="L1068" s="1">
        <v>26.288689999999999</v>
      </c>
      <c r="M1068" s="1">
        <v>26.87405</v>
      </c>
      <c r="N1068" s="1">
        <v>0.91149150000000001</v>
      </c>
      <c r="O1068" s="1">
        <v>2.5236589999999999E-18</v>
      </c>
      <c r="P1068" s="1">
        <v>0.4203788</v>
      </c>
      <c r="Q1068" s="1">
        <v>2.5819290000000002E-3</v>
      </c>
      <c r="R1068">
        <v>-0.490539</v>
      </c>
      <c r="S1068">
        <v>3.1100000000000002E-4</v>
      </c>
      <c r="T1068">
        <v>-1.021973</v>
      </c>
      <c r="U1068">
        <v>0</v>
      </c>
    </row>
    <row r="1069" spans="1:21">
      <c r="A1069" t="s">
        <v>21345</v>
      </c>
      <c r="B1069" t="s">
        <v>9965</v>
      </c>
      <c r="F1069" s="1">
        <v>2.5437750000000001</v>
      </c>
      <c r="G1069" s="1">
        <v>3.0977619999999999</v>
      </c>
      <c r="H1069" s="1">
        <v>2.915381</v>
      </c>
      <c r="I1069" s="1">
        <v>2.656002</v>
      </c>
      <c r="J1069" s="1">
        <v>13.8811</v>
      </c>
      <c r="K1069" s="1">
        <v>15.03518</v>
      </c>
      <c r="L1069" s="1">
        <v>11.7994</v>
      </c>
      <c r="M1069" s="1">
        <v>14.044739999999999</v>
      </c>
      <c r="N1069" s="1">
        <v>6.9788749999999997E-2</v>
      </c>
      <c r="O1069">
        <v>1</v>
      </c>
      <c r="P1069" s="1">
        <v>6.9783830000000005E-2</v>
      </c>
      <c r="Q1069" s="1">
        <v>0.94466669999999997</v>
      </c>
      <c r="R1069">
        <v>1.576633</v>
      </c>
      <c r="S1069">
        <v>0</v>
      </c>
      <c r="T1069">
        <v>1.6266480000000001</v>
      </c>
      <c r="U1069">
        <v>0</v>
      </c>
    </row>
    <row r="1070" spans="1:21">
      <c r="A1070" t="s">
        <v>21351</v>
      </c>
      <c r="B1070" t="s">
        <v>9987</v>
      </c>
      <c r="F1070" s="1">
        <v>15.86012</v>
      </c>
      <c r="G1070" s="1">
        <v>18.589880000000001</v>
      </c>
      <c r="H1070" s="1">
        <v>16.813759999999998</v>
      </c>
      <c r="I1070" s="1">
        <v>20.182310000000001</v>
      </c>
      <c r="J1070" s="1">
        <v>7.6751899999999997</v>
      </c>
      <c r="K1070" s="1">
        <v>8.3596550000000001</v>
      </c>
      <c r="L1070" s="1">
        <v>3.4484889999999999</v>
      </c>
      <c r="M1070" s="1">
        <v>6.697165</v>
      </c>
      <c r="N1070" s="1">
        <v>0.20330619999999999</v>
      </c>
      <c r="O1070" s="1">
        <v>0.68533319999999998</v>
      </c>
      <c r="P1070" s="1">
        <v>-0.36049290000000001</v>
      </c>
      <c r="Q1070" s="1">
        <v>0.5864296</v>
      </c>
      <c r="R1070">
        <v>-1.0475399999999999</v>
      </c>
      <c r="S1070">
        <v>5.5000000000000002E-5</v>
      </c>
      <c r="T1070">
        <v>-1.67411</v>
      </c>
      <c r="U1070">
        <v>0</v>
      </c>
    </row>
    <row r="1071" spans="1:21">
      <c r="A1071" t="s">
        <v>18106</v>
      </c>
      <c r="B1071" t="s">
        <v>10020</v>
      </c>
      <c r="F1071" s="1">
        <v>1.0626359999999999</v>
      </c>
      <c r="G1071" s="1">
        <v>1.4234640000000001</v>
      </c>
      <c r="H1071" s="1">
        <v>4.7496939999999999</v>
      </c>
      <c r="I1071" s="1">
        <v>7.845872</v>
      </c>
      <c r="J1071" s="1">
        <v>7.169994</v>
      </c>
      <c r="K1071" s="1">
        <v>7.1233339999999998</v>
      </c>
      <c r="L1071" s="1">
        <v>55.336570000000002</v>
      </c>
      <c r="M1071" s="1">
        <v>57.898479999999999</v>
      </c>
      <c r="N1071" s="1">
        <v>1.5736319999999999</v>
      </c>
      <c r="O1071" s="1">
        <v>1.987651E-3</v>
      </c>
      <c r="P1071" s="1">
        <v>3.0222769999999999</v>
      </c>
      <c r="Q1071" s="1">
        <v>2.0751119999999999E-104</v>
      </c>
      <c r="R1071">
        <v>1.5828420000000001</v>
      </c>
      <c r="S1071">
        <v>9.9999999999999995E-7</v>
      </c>
      <c r="T1071">
        <v>2.882285</v>
      </c>
      <c r="U1071">
        <v>0</v>
      </c>
    </row>
    <row r="1072" spans="1:21">
      <c r="A1072" t="s">
        <v>21356</v>
      </c>
      <c r="B1072" t="s">
        <v>10027</v>
      </c>
      <c r="F1072" s="1">
        <v>7.9536480000000003</v>
      </c>
      <c r="G1072" s="1">
        <v>8.8786539999999992</v>
      </c>
      <c r="H1072" s="1">
        <v>6.228961</v>
      </c>
      <c r="I1072" s="1">
        <v>6.3767069999999997</v>
      </c>
      <c r="J1072" s="1">
        <v>2.1994340000000001</v>
      </c>
      <c r="K1072" s="1">
        <v>4.0131040000000002</v>
      </c>
      <c r="L1072" s="1">
        <v>2.305831</v>
      </c>
      <c r="M1072" s="1">
        <v>2.8890690000000001</v>
      </c>
      <c r="N1072" s="1">
        <v>-0.21364939999999999</v>
      </c>
      <c r="O1072" s="1">
        <v>0.75778020000000001</v>
      </c>
      <c r="P1072" s="1">
        <v>1.8874459999999999E-2</v>
      </c>
      <c r="Q1072">
        <v>1</v>
      </c>
      <c r="R1072">
        <v>-1.23577</v>
      </c>
      <c r="S1072">
        <v>3.8999999999999999E-5</v>
      </c>
      <c r="T1072">
        <v>-1.0656870000000001</v>
      </c>
      <c r="U1072">
        <v>2.5460000000000001E-3</v>
      </c>
    </row>
    <row r="1073" spans="1:21">
      <c r="A1073" t="s">
        <v>21357</v>
      </c>
      <c r="B1073" t="s">
        <v>10028</v>
      </c>
      <c r="F1073" s="1">
        <v>42.168770000000002</v>
      </c>
      <c r="G1073" s="1">
        <v>44.575229999999998</v>
      </c>
      <c r="H1073" s="1">
        <v>29.063140000000001</v>
      </c>
      <c r="I1073" s="1">
        <v>29.267209999999999</v>
      </c>
      <c r="J1073" s="1">
        <v>12.43839</v>
      </c>
      <c r="K1073" s="1">
        <v>12.902509999999999</v>
      </c>
      <c r="L1073" s="1">
        <v>13.846780000000001</v>
      </c>
      <c r="M1073" s="1">
        <v>14.254479999999999</v>
      </c>
      <c r="N1073" s="1">
        <v>-0.4088155</v>
      </c>
      <c r="O1073" s="1">
        <v>6.1649460000000001E-3</v>
      </c>
      <c r="P1073" s="1">
        <v>0.36027720000000002</v>
      </c>
      <c r="Q1073" s="1">
        <v>0.1555309</v>
      </c>
      <c r="R1073">
        <v>-1.8318110000000001</v>
      </c>
      <c r="S1073">
        <v>0</v>
      </c>
      <c r="T1073">
        <v>-1.1047389999999999</v>
      </c>
      <c r="U1073">
        <v>0</v>
      </c>
    </row>
    <row r="1074" spans="1:21">
      <c r="A1074" t="s">
        <v>18107</v>
      </c>
      <c r="B1074" t="s">
        <v>10031</v>
      </c>
      <c r="F1074" s="1">
        <v>0.6498912</v>
      </c>
      <c r="G1074" s="1">
        <v>0.56982630000000001</v>
      </c>
      <c r="H1074" s="1">
        <v>3.2176670000000001</v>
      </c>
      <c r="I1074" s="1">
        <v>3.3152659999999998</v>
      </c>
      <c r="J1074" s="1">
        <v>0.57508919999999997</v>
      </c>
      <c r="K1074" s="1">
        <v>0.67455779999999999</v>
      </c>
      <c r="L1074" s="1">
        <v>0.39565899999999998</v>
      </c>
      <c r="M1074" s="1">
        <v>0.16996700000000001</v>
      </c>
      <c r="N1074" s="1">
        <v>1.663904</v>
      </c>
      <c r="O1074" s="1">
        <v>2.649254E-8</v>
      </c>
      <c r="P1074" s="1">
        <v>-0.49077389999999999</v>
      </c>
      <c r="Q1074" s="1">
        <v>0.5452342</v>
      </c>
      <c r="R1074">
        <v>-8.7959999999999997E-2</v>
      </c>
      <c r="S1074">
        <v>1</v>
      </c>
      <c r="T1074">
        <v>-2.4616750000000001</v>
      </c>
      <c r="U1074">
        <v>0</v>
      </c>
    </row>
    <row r="1075" spans="1:21">
      <c r="A1075" t="s">
        <v>22689</v>
      </c>
      <c r="B1075" t="s">
        <v>10042</v>
      </c>
      <c r="C1075" t="s">
        <v>16572</v>
      </c>
      <c r="D1075" t="s">
        <v>22690</v>
      </c>
      <c r="E1075" t="s">
        <v>16572</v>
      </c>
      <c r="F1075" s="1">
        <v>5.6048970000000002</v>
      </c>
      <c r="G1075" s="1">
        <v>6.1429850000000004</v>
      </c>
      <c r="H1075" s="1">
        <v>10.73673</v>
      </c>
      <c r="I1075" s="1">
        <v>11.196759999999999</v>
      </c>
      <c r="J1075" s="1">
        <v>3.1884290000000002</v>
      </c>
      <c r="K1075" s="1">
        <v>4.6748820000000002</v>
      </c>
      <c r="L1075" s="1">
        <v>6.0063550000000001</v>
      </c>
      <c r="M1075" s="1">
        <v>4.711684</v>
      </c>
      <c r="N1075" s="1">
        <v>0.88980680000000001</v>
      </c>
      <c r="O1075" s="1">
        <v>5.3538210000000003E-5</v>
      </c>
      <c r="P1075" s="1">
        <v>0.59391099999999997</v>
      </c>
      <c r="Q1075" s="1">
        <v>8.3508100000000002E-2</v>
      </c>
      <c r="R1075">
        <v>-0.64616099999999999</v>
      </c>
      <c r="S1075">
        <v>3.0890999999999998E-2</v>
      </c>
      <c r="T1075">
        <v>-1.0447569999999999</v>
      </c>
      <c r="U1075">
        <v>3.0000000000000001E-6</v>
      </c>
    </row>
    <row r="1076" spans="1:21">
      <c r="A1076" t="s">
        <v>21360</v>
      </c>
      <c r="B1076" t="s">
        <v>10045</v>
      </c>
      <c r="F1076" s="1">
        <v>82.091719999999995</v>
      </c>
      <c r="G1076" s="1">
        <v>75.41507</v>
      </c>
      <c r="H1076" s="1">
        <v>120.4889</v>
      </c>
      <c r="I1076" s="1">
        <v>116.56229999999999</v>
      </c>
      <c r="J1076" s="1">
        <v>10.356439999999999</v>
      </c>
      <c r="K1076" s="1">
        <v>10.267709999999999</v>
      </c>
      <c r="L1076" s="1">
        <v>19.92144</v>
      </c>
      <c r="M1076" s="1">
        <v>16.324449999999999</v>
      </c>
      <c r="N1076" s="1">
        <v>0.71251379999999997</v>
      </c>
      <c r="O1076" s="1">
        <v>1.9789090000000001E-16</v>
      </c>
      <c r="P1076" s="1">
        <v>0.94912169999999996</v>
      </c>
      <c r="Q1076" s="1">
        <v>7.0326149999999996E-6</v>
      </c>
      <c r="R1076">
        <v>-2.8933230000000001</v>
      </c>
      <c r="S1076">
        <v>0</v>
      </c>
      <c r="T1076">
        <v>-2.7364130000000002</v>
      </c>
      <c r="U1076">
        <v>0</v>
      </c>
    </row>
    <row r="1077" spans="1:21">
      <c r="A1077" t="s">
        <v>17029</v>
      </c>
      <c r="B1077" t="s">
        <v>10047</v>
      </c>
      <c r="F1077" s="1">
        <v>2079.4699999999998</v>
      </c>
      <c r="G1077" s="1">
        <v>2104.0729999999999</v>
      </c>
      <c r="H1077" s="1">
        <v>1718.518</v>
      </c>
      <c r="I1077" s="1">
        <v>1721.6610000000001</v>
      </c>
      <c r="J1077" s="1">
        <v>672.66849999999999</v>
      </c>
      <c r="K1077" s="1">
        <v>673.53459999999995</v>
      </c>
      <c r="L1077" s="1">
        <v>684.404</v>
      </c>
      <c r="M1077" s="1">
        <v>693.19119999999998</v>
      </c>
      <c r="N1077" s="1">
        <v>-0.14180699999999999</v>
      </c>
      <c r="O1077" s="1">
        <v>2.300131E-3</v>
      </c>
      <c r="P1077" s="1">
        <v>0.275673</v>
      </c>
      <c r="Q1077" s="1">
        <v>5.8313370000000001E-5</v>
      </c>
      <c r="R1077">
        <v>-1.8246899999999999</v>
      </c>
      <c r="S1077">
        <v>0</v>
      </c>
      <c r="T1077">
        <v>-1.4319539999999999</v>
      </c>
      <c r="U1077">
        <v>0</v>
      </c>
    </row>
    <row r="1078" spans="1:21">
      <c r="A1078" t="s">
        <v>17030</v>
      </c>
      <c r="B1078" t="s">
        <v>10052</v>
      </c>
      <c r="C1078" t="s">
        <v>17031</v>
      </c>
      <c r="D1078" t="s">
        <v>17032</v>
      </c>
      <c r="E1078" t="s">
        <v>17033</v>
      </c>
      <c r="F1078" s="1">
        <v>3854.7060000000001</v>
      </c>
      <c r="G1078" s="1">
        <v>3833.942</v>
      </c>
      <c r="H1078" s="1">
        <v>4174.8159999999998</v>
      </c>
      <c r="I1078" s="1">
        <v>4145.8909999999996</v>
      </c>
      <c r="J1078" s="1">
        <v>2730.846</v>
      </c>
      <c r="K1078" s="1">
        <v>2702.2289999999998</v>
      </c>
      <c r="L1078" s="1">
        <v>2210.0929999999998</v>
      </c>
      <c r="M1078" s="1">
        <v>2233.2049999999999</v>
      </c>
      <c r="N1078" s="1">
        <v>0.25293100000000002</v>
      </c>
      <c r="O1078" s="1">
        <v>4.5036230000000002E-17</v>
      </c>
      <c r="P1078" s="1">
        <v>-4.502842E-2</v>
      </c>
      <c r="Q1078" s="1">
        <v>0.40438429999999997</v>
      </c>
      <c r="R1078">
        <v>-0.70206299999999999</v>
      </c>
      <c r="S1078">
        <v>0</v>
      </c>
      <c r="T1078">
        <v>-1.0226789999999999</v>
      </c>
      <c r="U1078">
        <v>0</v>
      </c>
    </row>
    <row r="1079" spans="1:21">
      <c r="A1079" t="s">
        <v>22691</v>
      </c>
      <c r="B1079" t="s">
        <v>10056</v>
      </c>
      <c r="C1079" t="s">
        <v>22692</v>
      </c>
      <c r="D1079" t="s">
        <v>22693</v>
      </c>
      <c r="E1079" t="s">
        <v>22694</v>
      </c>
      <c r="F1079" s="1">
        <v>1.6126609999999999</v>
      </c>
      <c r="G1079" s="1">
        <v>1.552165</v>
      </c>
      <c r="H1079" s="1">
        <v>0.7125764</v>
      </c>
      <c r="I1079" s="1">
        <v>0.83465869999999998</v>
      </c>
      <c r="J1079" s="1">
        <v>2.7509290000000002</v>
      </c>
      <c r="K1079" s="1">
        <v>2.571304</v>
      </c>
      <c r="L1079" s="1">
        <v>2.3319879999999999</v>
      </c>
      <c r="M1079" s="1">
        <v>2.1172770000000001</v>
      </c>
      <c r="N1079" s="1">
        <v>-0.7272324</v>
      </c>
      <c r="O1079" s="1">
        <v>7.3933510000000003E-3</v>
      </c>
      <c r="P1079" s="1">
        <v>-1.334666E-2</v>
      </c>
      <c r="Q1079">
        <v>1</v>
      </c>
      <c r="R1079">
        <v>0.48986099999999999</v>
      </c>
      <c r="S1079">
        <v>2.4830999999999999E-2</v>
      </c>
      <c r="T1079">
        <v>1.2475609999999999</v>
      </c>
      <c r="U1079">
        <v>0</v>
      </c>
    </row>
    <row r="1080" spans="1:21">
      <c r="A1080" t="s">
        <v>19588</v>
      </c>
      <c r="B1080" t="s">
        <v>10068</v>
      </c>
      <c r="C1080" t="s">
        <v>19589</v>
      </c>
      <c r="D1080" t="s">
        <v>16730</v>
      </c>
      <c r="E1080" t="s">
        <v>16731</v>
      </c>
      <c r="F1080" s="1">
        <v>9.1870449999999995</v>
      </c>
      <c r="G1080" s="1">
        <v>9.5215420000000002</v>
      </c>
      <c r="H1080" s="1">
        <v>6.6311109999999998</v>
      </c>
      <c r="I1080" s="1">
        <v>5.7729100000000004</v>
      </c>
      <c r="J1080" s="1">
        <v>7.7836809999999996</v>
      </c>
      <c r="K1080" s="1">
        <v>9.1299620000000008</v>
      </c>
      <c r="L1080" s="1">
        <v>20.230530000000002</v>
      </c>
      <c r="M1080" s="1">
        <v>22.408180000000002</v>
      </c>
      <c r="N1080" s="1">
        <v>-0.38861000000000001</v>
      </c>
      <c r="O1080" s="1">
        <v>0.1989157</v>
      </c>
      <c r="P1080" s="1">
        <v>1.4816</v>
      </c>
      <c r="Q1080" s="1">
        <v>9.0003710000000007E-21</v>
      </c>
      <c r="R1080">
        <v>-0.31138399999999999</v>
      </c>
      <c r="S1080">
        <v>0.25487100000000001</v>
      </c>
      <c r="T1080">
        <v>1.545256</v>
      </c>
      <c r="U1080">
        <v>0</v>
      </c>
    </row>
    <row r="1081" spans="1:21">
      <c r="A1081" t="s">
        <v>22695</v>
      </c>
      <c r="B1081" t="s">
        <v>10070</v>
      </c>
      <c r="C1081" t="s">
        <v>22696</v>
      </c>
      <c r="D1081" t="s">
        <v>16730</v>
      </c>
      <c r="E1081" t="s">
        <v>16731</v>
      </c>
      <c r="F1081" s="1">
        <v>4.989484</v>
      </c>
      <c r="G1081" s="1">
        <v>7.8196770000000004</v>
      </c>
      <c r="H1081" s="1">
        <v>5.9669949999999998</v>
      </c>
      <c r="I1081" s="1">
        <v>5.4361160000000002</v>
      </c>
      <c r="J1081" s="1">
        <v>11.517910000000001</v>
      </c>
      <c r="K1081" s="1">
        <v>14.072990000000001</v>
      </c>
      <c r="L1081" s="1">
        <v>19.055990000000001</v>
      </c>
      <c r="M1081" s="1">
        <v>20.991990000000001</v>
      </c>
      <c r="N1081" s="1">
        <v>-1.7053400000000001E-3</v>
      </c>
      <c r="O1081">
        <v>1</v>
      </c>
      <c r="P1081" s="1">
        <v>0.80071899999999996</v>
      </c>
      <c r="Q1081" s="1">
        <v>5.9674499999999998E-4</v>
      </c>
      <c r="R1081">
        <v>0.64141099999999995</v>
      </c>
      <c r="S1081">
        <v>4.7999E-2</v>
      </c>
      <c r="T1081">
        <v>1.44407</v>
      </c>
      <c r="U1081">
        <v>0</v>
      </c>
    </row>
    <row r="1082" spans="1:21">
      <c r="A1082" t="s">
        <v>17034</v>
      </c>
      <c r="B1082" t="s">
        <v>10073</v>
      </c>
      <c r="C1082" t="s">
        <v>17035</v>
      </c>
      <c r="D1082" t="s">
        <v>17036</v>
      </c>
      <c r="E1082" t="s">
        <v>17037</v>
      </c>
      <c r="F1082" s="1">
        <v>144.86680000000001</v>
      </c>
      <c r="G1082" s="1">
        <v>135.82929999999999</v>
      </c>
      <c r="H1082" s="1">
        <v>208.1088</v>
      </c>
      <c r="I1082" s="1">
        <v>196.50460000000001</v>
      </c>
      <c r="J1082" s="1">
        <v>759.78930000000003</v>
      </c>
      <c r="K1082" s="1">
        <v>746.46299999999997</v>
      </c>
      <c r="L1082" s="1">
        <v>776.48289999999997</v>
      </c>
      <c r="M1082" s="1">
        <v>782.79169999999999</v>
      </c>
      <c r="N1082" s="1">
        <v>0.65867880000000001</v>
      </c>
      <c r="O1082" s="1">
        <v>1.567045E-24</v>
      </c>
      <c r="P1082" s="1">
        <v>0.29440509999999998</v>
      </c>
      <c r="Q1082" s="1">
        <v>7.1678799999999996E-25</v>
      </c>
      <c r="R1082">
        <v>2.2069670000000001</v>
      </c>
      <c r="S1082">
        <v>0</v>
      </c>
      <c r="T1082">
        <v>1.8203720000000001</v>
      </c>
      <c r="U1082">
        <v>0</v>
      </c>
    </row>
    <row r="1083" spans="1:21">
      <c r="A1083" t="s">
        <v>18108</v>
      </c>
      <c r="B1083" t="s">
        <v>10078</v>
      </c>
      <c r="F1083" s="1">
        <v>0.24147669999999999</v>
      </c>
      <c r="G1083" s="1">
        <v>0.23525270000000001</v>
      </c>
      <c r="H1083" s="1">
        <v>3.3210320000000002</v>
      </c>
      <c r="I1083" s="1">
        <v>2.7013950000000002</v>
      </c>
      <c r="J1083" s="1">
        <v>0.64104870000000003</v>
      </c>
      <c r="K1083" s="1">
        <v>1.1487750000000001</v>
      </c>
      <c r="L1083" s="1">
        <v>9.1358049999999995</v>
      </c>
      <c r="M1083" s="1">
        <v>8.7362710000000003</v>
      </c>
      <c r="N1083" s="1">
        <v>1.7034929999999999</v>
      </c>
      <c r="O1083" s="1">
        <v>2.7125840000000001E-6</v>
      </c>
      <c r="P1083" s="1">
        <v>2.6429</v>
      </c>
      <c r="Q1083" s="1">
        <v>2.8928769999999999E-20</v>
      </c>
      <c r="R1083">
        <v>0.60359200000000002</v>
      </c>
      <c r="S1083">
        <v>0.31716</v>
      </c>
      <c r="T1083">
        <v>1.2195389999999999</v>
      </c>
      <c r="U1083">
        <v>1.2999999999999999E-5</v>
      </c>
    </row>
    <row r="1084" spans="1:21">
      <c r="A1084" t="s">
        <v>22697</v>
      </c>
      <c r="B1084" t="s">
        <v>10089</v>
      </c>
      <c r="F1084" s="1">
        <v>7.3786329999999998</v>
      </c>
      <c r="G1084" s="1">
        <v>7.1884490000000003</v>
      </c>
      <c r="H1084" s="1">
        <v>7.7316900000000004</v>
      </c>
      <c r="I1084" s="1">
        <v>6.6035690000000002</v>
      </c>
      <c r="J1084" s="1">
        <v>8.8612710000000003</v>
      </c>
      <c r="K1084" s="1">
        <v>6.1543020000000004</v>
      </c>
      <c r="L1084" s="1">
        <v>2.0627309999999999</v>
      </c>
      <c r="M1084" s="1">
        <v>2.98651</v>
      </c>
      <c r="N1084" s="1">
        <v>7.8750410000000007E-2</v>
      </c>
      <c r="O1084">
        <v>1</v>
      </c>
      <c r="P1084" s="1">
        <v>-0.90784730000000002</v>
      </c>
      <c r="Q1084" s="1">
        <v>2.9467179999999999E-2</v>
      </c>
      <c r="R1084">
        <v>-0.12817400000000001</v>
      </c>
      <c r="S1084">
        <v>0.91498599999999997</v>
      </c>
      <c r="T1084">
        <v>-1.1250929999999999</v>
      </c>
      <c r="U1084">
        <v>4.921E-3</v>
      </c>
    </row>
    <row r="1085" spans="1:21">
      <c r="A1085" t="s">
        <v>21365</v>
      </c>
      <c r="B1085" t="s">
        <v>10107</v>
      </c>
      <c r="C1085" t="s">
        <v>16572</v>
      </c>
      <c r="D1085" t="s">
        <v>18589</v>
      </c>
      <c r="E1085" t="s">
        <v>21366</v>
      </c>
      <c r="F1085" s="1">
        <v>31.99296</v>
      </c>
      <c r="G1085" s="1">
        <v>30.987130000000001</v>
      </c>
      <c r="H1085" s="1">
        <v>19.612390000000001</v>
      </c>
      <c r="I1085" s="1">
        <v>21.22458</v>
      </c>
      <c r="J1085" s="1">
        <v>16.54195</v>
      </c>
      <c r="K1085" s="1">
        <v>18.180330000000001</v>
      </c>
      <c r="L1085" s="1">
        <v>9.7873180000000009</v>
      </c>
      <c r="M1085" s="1">
        <v>10.296810000000001</v>
      </c>
      <c r="N1085" s="1">
        <v>-0.4619875</v>
      </c>
      <c r="O1085" s="1">
        <v>8.1575150000000004E-4</v>
      </c>
      <c r="P1085" s="1">
        <v>-0.51155980000000001</v>
      </c>
      <c r="Q1085" s="1">
        <v>5.0598229999999998E-3</v>
      </c>
      <c r="R1085">
        <v>-1.012378</v>
      </c>
      <c r="S1085">
        <v>0</v>
      </c>
      <c r="T1085">
        <v>-1.0811249999999999</v>
      </c>
      <c r="U1085">
        <v>0</v>
      </c>
    </row>
    <row r="1086" spans="1:21">
      <c r="A1086" t="s">
        <v>19595</v>
      </c>
      <c r="B1086" t="s">
        <v>10121</v>
      </c>
      <c r="F1086" s="1">
        <v>2.6118239999999999</v>
      </c>
      <c r="G1086" s="1">
        <v>3.5922420000000002</v>
      </c>
      <c r="H1086" s="1">
        <v>3.0990199999999999</v>
      </c>
      <c r="I1086" s="1">
        <v>4.6749479999999997</v>
      </c>
      <c r="J1086" s="1">
        <v>12.77961</v>
      </c>
      <c r="K1086" s="1">
        <v>10.896979999999999</v>
      </c>
      <c r="L1086" s="1">
        <v>35.409779999999998</v>
      </c>
      <c r="M1086" s="1">
        <v>35.627020000000002</v>
      </c>
      <c r="N1086" s="1">
        <v>0.2997513</v>
      </c>
      <c r="O1086" s="1">
        <v>0.65760560000000001</v>
      </c>
      <c r="P1086" s="1">
        <v>1.714099</v>
      </c>
      <c r="Q1086" s="1">
        <v>2.2672229999999999E-27</v>
      </c>
      <c r="R1086">
        <v>1.3460730000000001</v>
      </c>
      <c r="S1086">
        <v>9.9999999999999995E-7</v>
      </c>
      <c r="T1086">
        <v>2.7515290000000001</v>
      </c>
      <c r="U1086">
        <v>0</v>
      </c>
    </row>
    <row r="1087" spans="1:21">
      <c r="A1087" t="s">
        <v>21367</v>
      </c>
      <c r="B1087" t="s">
        <v>10137</v>
      </c>
      <c r="F1087" s="1">
        <v>2.9256639999999998</v>
      </c>
      <c r="G1087" s="1">
        <v>2.9485399999999999</v>
      </c>
      <c r="H1087" s="1">
        <v>4.7174060000000004</v>
      </c>
      <c r="I1087" s="1">
        <v>4.2435289999999997</v>
      </c>
      <c r="J1087" s="1">
        <v>16.06917</v>
      </c>
      <c r="K1087" s="1">
        <v>14.223660000000001</v>
      </c>
      <c r="L1087" s="1">
        <v>22.900729999999999</v>
      </c>
      <c r="M1087" s="1">
        <v>23.218450000000001</v>
      </c>
      <c r="N1087" s="1">
        <v>0.5544019</v>
      </c>
      <c r="O1087" s="1">
        <v>0.13061629999999999</v>
      </c>
      <c r="P1087" s="1">
        <v>0.81405570000000005</v>
      </c>
      <c r="Q1087" s="1">
        <v>2.6601520000000001E-8</v>
      </c>
      <c r="R1087">
        <v>1.8212619999999999</v>
      </c>
      <c r="S1087">
        <v>0</v>
      </c>
      <c r="T1087">
        <v>2.0583149999999999</v>
      </c>
      <c r="U1087">
        <v>0</v>
      </c>
    </row>
    <row r="1088" spans="1:21">
      <c r="A1088" t="s">
        <v>19598</v>
      </c>
      <c r="B1088" t="s">
        <v>10138</v>
      </c>
      <c r="C1088" t="s">
        <v>16572</v>
      </c>
      <c r="D1088" t="s">
        <v>19599</v>
      </c>
      <c r="E1088" t="s">
        <v>19600</v>
      </c>
      <c r="F1088" s="1">
        <v>0.28524670000000002</v>
      </c>
      <c r="G1088" s="1">
        <v>0.34736810000000001</v>
      </c>
      <c r="H1088" s="1">
        <v>0.71921690000000005</v>
      </c>
      <c r="I1088" s="1">
        <v>1.4678819999999999</v>
      </c>
      <c r="J1088" s="1">
        <v>3.2813949999999998</v>
      </c>
      <c r="K1088" s="1">
        <v>3.4541870000000001</v>
      </c>
      <c r="L1088" s="1">
        <v>9.7373899999999995</v>
      </c>
      <c r="M1088" s="1">
        <v>9.8846319999999999</v>
      </c>
      <c r="N1088" s="1">
        <v>0.87512250000000003</v>
      </c>
      <c r="O1088" s="1">
        <v>0.12594089999999999</v>
      </c>
      <c r="P1088" s="1">
        <v>1.6070960000000001</v>
      </c>
      <c r="Q1088" s="1">
        <v>6.4800570000000004E-16</v>
      </c>
      <c r="R1088">
        <v>1.925394</v>
      </c>
      <c r="S1088">
        <v>0</v>
      </c>
      <c r="T1088">
        <v>2.593709</v>
      </c>
      <c r="U1088">
        <v>0</v>
      </c>
    </row>
    <row r="1089" spans="1:21">
      <c r="A1089" t="s">
        <v>19601</v>
      </c>
      <c r="B1089" t="s">
        <v>10152</v>
      </c>
      <c r="F1089" s="1">
        <v>10.933590000000001</v>
      </c>
      <c r="G1089" s="1">
        <v>11.84796</v>
      </c>
      <c r="H1089" s="1">
        <v>10.346299999999999</v>
      </c>
      <c r="I1089" s="1">
        <v>9.5234719999999999</v>
      </c>
      <c r="J1089" s="1">
        <v>19.143319999999999</v>
      </c>
      <c r="K1089" s="1">
        <v>18.003969999999999</v>
      </c>
      <c r="L1089" s="1">
        <v>4.7800370000000001</v>
      </c>
      <c r="M1089" s="1">
        <v>4.5873980000000003</v>
      </c>
      <c r="N1089" s="1">
        <v>-5.3546129999999997E-2</v>
      </c>
      <c r="O1089" s="1">
        <v>0.98810520000000002</v>
      </c>
      <c r="P1089" s="1">
        <v>-1.6456249999999999</v>
      </c>
      <c r="Q1089" s="1">
        <v>1.5148680000000001E-28</v>
      </c>
      <c r="R1089">
        <v>0.47852899999999998</v>
      </c>
      <c r="S1089">
        <v>7.1100000000000004E-4</v>
      </c>
      <c r="T1089">
        <v>-1.1198090000000001</v>
      </c>
      <c r="U1089">
        <v>0</v>
      </c>
    </row>
    <row r="1090" spans="1:21">
      <c r="A1090" t="s">
        <v>19613</v>
      </c>
      <c r="B1090" t="s">
        <v>10188</v>
      </c>
      <c r="C1090" t="s">
        <v>16572</v>
      </c>
      <c r="D1090" t="s">
        <v>16750</v>
      </c>
      <c r="E1090" t="s">
        <v>17544</v>
      </c>
      <c r="F1090" s="1">
        <v>8.8849560000000007</v>
      </c>
      <c r="G1090" s="1">
        <v>9.0887440000000002</v>
      </c>
      <c r="H1090" s="1">
        <v>13.034129999999999</v>
      </c>
      <c r="I1090" s="1">
        <v>15.70454</v>
      </c>
      <c r="J1090" s="1">
        <v>14.348710000000001</v>
      </c>
      <c r="K1090" s="1">
        <v>17.09947</v>
      </c>
      <c r="L1090" s="1">
        <v>36.12594</v>
      </c>
      <c r="M1090" s="1">
        <v>38.728270000000002</v>
      </c>
      <c r="N1090" s="1">
        <v>0.64639480000000005</v>
      </c>
      <c r="O1090" s="1">
        <v>2.631938E-2</v>
      </c>
      <c r="P1090" s="1">
        <v>1.384574</v>
      </c>
      <c r="Q1090" s="1">
        <v>6.4825099999999997E-15</v>
      </c>
      <c r="R1090">
        <v>0.49255599999999999</v>
      </c>
      <c r="S1090">
        <v>0.100687</v>
      </c>
      <c r="T1090">
        <v>1.1680470000000001</v>
      </c>
      <c r="U1090">
        <v>0</v>
      </c>
    </row>
    <row r="1091" spans="1:21">
      <c r="A1091" t="s">
        <v>18120</v>
      </c>
      <c r="B1091" t="s">
        <v>10224</v>
      </c>
      <c r="C1091" t="s">
        <v>18121</v>
      </c>
      <c r="D1091" t="s">
        <v>18122</v>
      </c>
      <c r="E1091" t="s">
        <v>18123</v>
      </c>
      <c r="F1091" s="1">
        <v>12.213839999999999</v>
      </c>
      <c r="G1091" s="1">
        <v>11.5685</v>
      </c>
      <c r="H1091" s="1">
        <v>3.8365140000000002</v>
      </c>
      <c r="I1091" s="1">
        <v>4.554532</v>
      </c>
      <c r="J1091" s="1">
        <v>0.70052080000000005</v>
      </c>
      <c r="K1091" s="1">
        <v>1.2716540000000001</v>
      </c>
      <c r="L1091" s="1">
        <v>0.98358239999999997</v>
      </c>
      <c r="M1091" s="1">
        <v>1.971792</v>
      </c>
      <c r="N1091" s="1">
        <v>-1.1243510000000001</v>
      </c>
      <c r="O1091" s="1">
        <v>1.50931E-6</v>
      </c>
      <c r="P1091" s="1">
        <v>0.48527979999999998</v>
      </c>
      <c r="Q1091" s="1">
        <v>0.51173199999999996</v>
      </c>
      <c r="R1091">
        <v>-2.7604570000000002</v>
      </c>
      <c r="S1091">
        <v>0</v>
      </c>
      <c r="T1091">
        <v>-1.239074</v>
      </c>
      <c r="U1091">
        <v>6.4499999999999996E-4</v>
      </c>
    </row>
    <row r="1092" spans="1:21">
      <c r="A1092" t="s">
        <v>18124</v>
      </c>
      <c r="B1092" t="s">
        <v>10225</v>
      </c>
      <c r="C1092" t="s">
        <v>18125</v>
      </c>
      <c r="D1092" t="s">
        <v>18122</v>
      </c>
      <c r="E1092" t="s">
        <v>18126</v>
      </c>
      <c r="F1092" s="1">
        <v>10.29308</v>
      </c>
      <c r="G1092" s="1">
        <v>11.460319999999999</v>
      </c>
      <c r="H1092" s="1">
        <v>176.90299999999999</v>
      </c>
      <c r="I1092" s="1">
        <v>183.67359999999999</v>
      </c>
      <c r="J1092" s="1">
        <v>4.740062</v>
      </c>
      <c r="K1092" s="1">
        <v>4.360716</v>
      </c>
      <c r="L1092" s="1">
        <v>4.110684</v>
      </c>
      <c r="M1092" s="1">
        <v>4.028791</v>
      </c>
      <c r="N1092" s="1">
        <v>4.0103</v>
      </c>
      <c r="O1092">
        <v>0</v>
      </c>
      <c r="P1092" s="1">
        <v>7.0593989999999995E-2</v>
      </c>
      <c r="Q1092" s="1">
        <v>0.98289459999999995</v>
      </c>
      <c r="R1092">
        <v>-1.2373590000000001</v>
      </c>
      <c r="S1092">
        <v>0</v>
      </c>
      <c r="T1092">
        <v>-5.3007900000000001</v>
      </c>
      <c r="U1092">
        <v>0</v>
      </c>
    </row>
    <row r="1093" spans="1:21">
      <c r="A1093" t="s">
        <v>22698</v>
      </c>
      <c r="B1093" t="s">
        <v>10230</v>
      </c>
      <c r="F1093">
        <v>0</v>
      </c>
      <c r="G1093" s="1">
        <v>0.149842</v>
      </c>
      <c r="H1093">
        <v>0</v>
      </c>
      <c r="I1093">
        <v>0</v>
      </c>
      <c r="J1093" s="1">
        <v>0.81662029999999997</v>
      </c>
      <c r="K1093" s="1">
        <v>0.7982205</v>
      </c>
      <c r="L1093" s="1">
        <v>1.070155</v>
      </c>
      <c r="M1093" s="1">
        <v>1.3408409999999999</v>
      </c>
      <c r="N1093" s="1">
        <v>-0.25554179999999999</v>
      </c>
      <c r="O1093">
        <v>1</v>
      </c>
      <c r="P1093" s="1">
        <v>0.41617120000000002</v>
      </c>
      <c r="Q1093" s="1">
        <v>0.59805030000000003</v>
      </c>
      <c r="R1093">
        <v>0.93567</v>
      </c>
      <c r="S1093">
        <v>0.20572099999999999</v>
      </c>
      <c r="T1093">
        <v>1.7625740000000001</v>
      </c>
      <c r="U1093">
        <v>7.8600000000000007E-3</v>
      </c>
    </row>
    <row r="1094" spans="1:21">
      <c r="A1094" t="s">
        <v>21378</v>
      </c>
      <c r="B1094" t="s">
        <v>10248</v>
      </c>
      <c r="F1094" s="1">
        <v>0.3831408</v>
      </c>
      <c r="G1094" s="1">
        <v>1.119796</v>
      </c>
      <c r="H1094" s="1">
        <v>0.35128939999999997</v>
      </c>
      <c r="I1094" s="1">
        <v>0.68579020000000002</v>
      </c>
      <c r="J1094" s="1">
        <v>6.4417900000000001</v>
      </c>
      <c r="K1094" s="1">
        <v>8.9478650000000002</v>
      </c>
      <c r="L1094" s="1">
        <v>6.997776</v>
      </c>
      <c r="M1094" s="1">
        <v>7.3482500000000002</v>
      </c>
      <c r="N1094" s="1">
        <v>-7.5160749999999998E-2</v>
      </c>
      <c r="O1094">
        <v>1</v>
      </c>
      <c r="P1094" s="1">
        <v>0.1130466</v>
      </c>
      <c r="Q1094" s="1">
        <v>0.97447649999999997</v>
      </c>
      <c r="R1094">
        <v>1.44028</v>
      </c>
      <c r="S1094">
        <v>6.6399999999999999E-4</v>
      </c>
      <c r="T1094">
        <v>1.763147</v>
      </c>
      <c r="U1094">
        <v>1.4799999999999999E-4</v>
      </c>
    </row>
    <row r="1095" spans="1:21">
      <c r="A1095" t="s">
        <v>21379</v>
      </c>
      <c r="B1095" t="s">
        <v>10267</v>
      </c>
      <c r="F1095" s="1">
        <v>26.527940000000001</v>
      </c>
      <c r="G1095" s="1">
        <v>27.094709999999999</v>
      </c>
      <c r="H1095" s="1">
        <v>18.241959999999999</v>
      </c>
      <c r="I1095" s="1">
        <v>21.252389999999998</v>
      </c>
      <c r="J1095" s="1">
        <v>3.975536</v>
      </c>
      <c r="K1095" s="1">
        <v>3.7009150000000002</v>
      </c>
      <c r="L1095" s="1">
        <v>4.27949</v>
      </c>
      <c r="M1095" s="1">
        <v>6.5275869999999996</v>
      </c>
      <c r="N1095" s="1">
        <v>-0.27051239999999999</v>
      </c>
      <c r="O1095" s="1">
        <v>0.39267479999999999</v>
      </c>
      <c r="P1095" s="1">
        <v>0.52185680000000001</v>
      </c>
      <c r="Q1095" s="1">
        <v>0.23073740000000001</v>
      </c>
      <c r="R1095">
        <v>-2.3901979999999998</v>
      </c>
      <c r="S1095">
        <v>0</v>
      </c>
      <c r="T1095">
        <v>-1.7060709999999999</v>
      </c>
      <c r="U1095">
        <v>0</v>
      </c>
    </row>
    <row r="1096" spans="1:21">
      <c r="A1096" t="s">
        <v>22699</v>
      </c>
      <c r="B1096" t="s">
        <v>10269</v>
      </c>
      <c r="C1096" t="s">
        <v>22700</v>
      </c>
      <c r="D1096" t="s">
        <v>22701</v>
      </c>
      <c r="E1096" t="s">
        <v>16572</v>
      </c>
      <c r="F1096" s="1">
        <v>3.4229599999999998</v>
      </c>
      <c r="G1096" s="1">
        <v>2.5010500000000002</v>
      </c>
      <c r="H1096" s="1">
        <v>5.0999020000000002</v>
      </c>
      <c r="I1096" s="1">
        <v>0.76585170000000002</v>
      </c>
      <c r="J1096" s="1">
        <v>12.87316</v>
      </c>
      <c r="K1096" s="1">
        <v>7.4018290000000002</v>
      </c>
      <c r="L1096" s="1">
        <v>11.536020000000001</v>
      </c>
      <c r="M1096" s="1">
        <v>11.56315</v>
      </c>
      <c r="N1096" s="1">
        <v>-7.0437540000000007E-2</v>
      </c>
      <c r="O1096">
        <v>1</v>
      </c>
      <c r="P1096" s="1">
        <v>0.36040820000000001</v>
      </c>
      <c r="Q1096" s="1">
        <v>0.52463570000000004</v>
      </c>
      <c r="R1096">
        <v>0.88629000000000002</v>
      </c>
      <c r="S1096">
        <v>5.6515999999999997E-2</v>
      </c>
      <c r="T1096">
        <v>1.38832</v>
      </c>
      <c r="U1096">
        <v>3.0019999999999999E-3</v>
      </c>
    </row>
    <row r="1097" spans="1:21">
      <c r="A1097" t="s">
        <v>22702</v>
      </c>
      <c r="B1097" t="s">
        <v>10278</v>
      </c>
      <c r="C1097" t="s">
        <v>22703</v>
      </c>
      <c r="D1097" t="s">
        <v>22704</v>
      </c>
      <c r="E1097" t="s">
        <v>22705</v>
      </c>
      <c r="F1097" s="1">
        <v>3.0654080000000001</v>
      </c>
      <c r="G1097" s="1">
        <v>3.7827700000000002</v>
      </c>
      <c r="H1097" s="1">
        <v>2.4358300000000002</v>
      </c>
      <c r="I1097" s="1">
        <v>2.7434120000000002</v>
      </c>
      <c r="J1097" s="1">
        <v>9.041938</v>
      </c>
      <c r="K1097" s="1">
        <v>9.3684999999999992</v>
      </c>
      <c r="L1097" s="1">
        <v>6.9317659999999997</v>
      </c>
      <c r="M1097" s="1">
        <v>8.1951630000000009</v>
      </c>
      <c r="N1097" s="1">
        <v>-0.1495493</v>
      </c>
      <c r="O1097" s="1">
        <v>0.96744960000000002</v>
      </c>
      <c r="P1097" s="1">
        <v>-3.528299E-2</v>
      </c>
      <c r="Q1097">
        <v>1</v>
      </c>
      <c r="R1097">
        <v>0.88242799999999999</v>
      </c>
      <c r="S1097">
        <v>9.0790000000000003E-3</v>
      </c>
      <c r="T1097">
        <v>1.0521160000000001</v>
      </c>
      <c r="U1097">
        <v>4.633E-3</v>
      </c>
    </row>
    <row r="1098" spans="1:21">
      <c r="A1098" t="s">
        <v>19619</v>
      </c>
      <c r="B1098" t="s">
        <v>10281</v>
      </c>
      <c r="F1098" s="1">
        <v>0.50644250000000002</v>
      </c>
      <c r="G1098" s="1">
        <v>0.98677800000000004</v>
      </c>
      <c r="H1098" s="1">
        <v>1.160852</v>
      </c>
      <c r="I1098" s="1">
        <v>1.246424</v>
      </c>
      <c r="J1098" s="1">
        <v>5.8259670000000003</v>
      </c>
      <c r="K1098" s="1">
        <v>4.8185909999999996</v>
      </c>
      <c r="L1098" s="1">
        <v>11.67235</v>
      </c>
      <c r="M1098" s="1">
        <v>11.47906</v>
      </c>
      <c r="N1098" s="1">
        <v>0.3922293</v>
      </c>
      <c r="O1098" s="1">
        <v>0.68053920000000001</v>
      </c>
      <c r="P1098" s="1">
        <v>1.201257</v>
      </c>
      <c r="Q1098" s="1">
        <v>2.4453459999999999E-7</v>
      </c>
      <c r="R1098">
        <v>1.635702</v>
      </c>
      <c r="S1098">
        <v>1.9999999999999999E-6</v>
      </c>
      <c r="T1098">
        <v>2.447711</v>
      </c>
      <c r="U1098">
        <v>0</v>
      </c>
    </row>
    <row r="1099" spans="1:21">
      <c r="A1099" t="s">
        <v>21380</v>
      </c>
      <c r="B1099" t="s">
        <v>10293</v>
      </c>
      <c r="F1099" s="1">
        <v>351.17329999999998</v>
      </c>
      <c r="G1099" s="1">
        <v>342.87450000000001</v>
      </c>
      <c r="H1099" s="1">
        <v>503.69049999999999</v>
      </c>
      <c r="I1099" s="1">
        <v>503.41</v>
      </c>
      <c r="J1099" s="1">
        <v>144.60810000000001</v>
      </c>
      <c r="K1099" s="1">
        <v>155.71870000000001</v>
      </c>
      <c r="L1099" s="1">
        <v>244.60830000000001</v>
      </c>
      <c r="M1099" s="1">
        <v>249.2253</v>
      </c>
      <c r="N1099" s="1">
        <v>0.66781840000000003</v>
      </c>
      <c r="O1099" s="1">
        <v>4.6522480000000001E-26</v>
      </c>
      <c r="P1099" s="1">
        <v>0.94584760000000001</v>
      </c>
      <c r="Q1099" s="1">
        <v>4.25247E-27</v>
      </c>
      <c r="R1099">
        <v>-1.3818900000000001</v>
      </c>
      <c r="S1099">
        <v>0</v>
      </c>
      <c r="T1099">
        <v>-1.136801</v>
      </c>
      <c r="U1099">
        <v>0</v>
      </c>
    </row>
    <row r="1100" spans="1:21">
      <c r="A1100" t="s">
        <v>22706</v>
      </c>
      <c r="B1100" t="s">
        <v>10294</v>
      </c>
      <c r="C1100" t="s">
        <v>22707</v>
      </c>
      <c r="D1100" t="s">
        <v>16730</v>
      </c>
      <c r="E1100" t="s">
        <v>16731</v>
      </c>
      <c r="F1100" s="1">
        <v>4.6281049999999997</v>
      </c>
      <c r="G1100" s="1">
        <v>5.8447620000000002</v>
      </c>
      <c r="H1100" s="1">
        <v>2.671745</v>
      </c>
      <c r="I1100" s="1">
        <v>5.6760219999999997</v>
      </c>
      <c r="J1100" s="1">
        <v>6.8256899999999998</v>
      </c>
      <c r="K1100" s="1">
        <v>5.6340450000000004</v>
      </c>
      <c r="L1100" s="1">
        <v>11.628299999999999</v>
      </c>
      <c r="M1100" s="1">
        <v>9.563618</v>
      </c>
      <c r="N1100" s="1">
        <v>-0.17389930000000001</v>
      </c>
      <c r="O1100">
        <v>1</v>
      </c>
      <c r="P1100" s="1">
        <v>0.85634429999999995</v>
      </c>
      <c r="Q1100" s="1">
        <v>2.1206950000000001E-3</v>
      </c>
      <c r="R1100">
        <v>3.7437999999999999E-2</v>
      </c>
      <c r="S1100">
        <v>1</v>
      </c>
      <c r="T1100">
        <v>1.065725</v>
      </c>
      <c r="U1100">
        <v>6.9449999999999998E-3</v>
      </c>
    </row>
    <row r="1101" spans="1:21">
      <c r="A1101" t="s">
        <v>19621</v>
      </c>
      <c r="B1101" t="s">
        <v>10299</v>
      </c>
      <c r="C1101" t="s">
        <v>19622</v>
      </c>
      <c r="D1101" t="s">
        <v>19623</v>
      </c>
      <c r="E1101" t="s">
        <v>19624</v>
      </c>
      <c r="F1101" s="1">
        <v>1.290748</v>
      </c>
      <c r="G1101" s="1">
        <v>0.8802352</v>
      </c>
      <c r="H1101" s="1">
        <v>1.1834450000000001</v>
      </c>
      <c r="I1101" s="1">
        <v>1.386199</v>
      </c>
      <c r="J1101" s="1">
        <v>2.684132</v>
      </c>
      <c r="K1101" s="1">
        <v>2.5120089999999999</v>
      </c>
      <c r="L1101" s="1">
        <v>4.6587759999999996</v>
      </c>
      <c r="M1101" s="1">
        <v>5.4011399999999998</v>
      </c>
      <c r="N1101" s="1">
        <v>0.2459094</v>
      </c>
      <c r="O1101" s="1">
        <v>0.81746589999999997</v>
      </c>
      <c r="P1101" s="1">
        <v>1.035058</v>
      </c>
      <c r="Q1101" s="1">
        <v>3.0206049999999999E-5</v>
      </c>
      <c r="R1101">
        <v>0.76025299999999996</v>
      </c>
      <c r="S1101">
        <v>3.542E-2</v>
      </c>
      <c r="T1101">
        <v>1.526057</v>
      </c>
      <c r="U1101">
        <v>0</v>
      </c>
    </row>
    <row r="1102" spans="1:21">
      <c r="A1102" t="s">
        <v>22708</v>
      </c>
      <c r="B1102" t="s">
        <v>10300</v>
      </c>
      <c r="F1102">
        <v>0</v>
      </c>
      <c r="G1102">
        <v>0</v>
      </c>
      <c r="H1102">
        <v>0</v>
      </c>
      <c r="I1102" s="1">
        <v>2.7037390000000001E-2</v>
      </c>
      <c r="J1102" s="1">
        <v>0.16040119999999999</v>
      </c>
      <c r="K1102" s="1">
        <v>0.18291830000000001</v>
      </c>
      <c r="L1102" s="1">
        <v>0.39412639999999999</v>
      </c>
      <c r="M1102" s="1">
        <v>0.31604280000000001</v>
      </c>
      <c r="N1102" s="1">
        <v>0.25720270000000001</v>
      </c>
      <c r="O1102">
        <v>1</v>
      </c>
      <c r="P1102" s="1">
        <v>0.71575739999999999</v>
      </c>
      <c r="Q1102" s="1">
        <v>0.19044949999999999</v>
      </c>
      <c r="R1102">
        <v>1.271234</v>
      </c>
      <c r="S1102">
        <v>6.2662999999999996E-2</v>
      </c>
      <c r="T1102">
        <v>1.7754859999999999</v>
      </c>
      <c r="U1102">
        <v>1.8760000000000001E-3</v>
      </c>
    </row>
    <row r="1103" spans="1:21">
      <c r="A1103" t="s">
        <v>21381</v>
      </c>
      <c r="B1103" t="s">
        <v>10313</v>
      </c>
      <c r="F1103" s="1">
        <v>5.4848879999999998</v>
      </c>
      <c r="G1103" s="1">
        <v>3.7549030000000001</v>
      </c>
      <c r="H1103" s="1">
        <v>4.8929999999999998</v>
      </c>
      <c r="I1103" s="1">
        <v>5.5720910000000003</v>
      </c>
      <c r="J1103" s="1">
        <v>1.7053119999999999</v>
      </c>
      <c r="K1103" s="1">
        <v>1.923333</v>
      </c>
      <c r="L1103" s="1">
        <v>1.54714</v>
      </c>
      <c r="M1103" s="1">
        <v>2.5846330000000002</v>
      </c>
      <c r="N1103" s="1">
        <v>0.24457329999999999</v>
      </c>
      <c r="O1103" s="1">
        <v>0.75571710000000003</v>
      </c>
      <c r="P1103" s="1">
        <v>0.25734020000000002</v>
      </c>
      <c r="Q1103" s="1">
        <v>0.72925609999999996</v>
      </c>
      <c r="R1103">
        <v>-1.005058</v>
      </c>
      <c r="S1103">
        <v>3.663E-3</v>
      </c>
      <c r="T1103">
        <v>-1.1048309999999999</v>
      </c>
      <c r="U1103">
        <v>2.6549999999999998E-3</v>
      </c>
    </row>
    <row r="1104" spans="1:21">
      <c r="A1104" t="s">
        <v>22709</v>
      </c>
      <c r="B1104" t="s">
        <v>10316</v>
      </c>
      <c r="C1104" t="s">
        <v>22710</v>
      </c>
      <c r="D1104" t="s">
        <v>16730</v>
      </c>
      <c r="E1104" t="s">
        <v>16731</v>
      </c>
      <c r="F1104" s="1">
        <v>0.65797649999999996</v>
      </c>
      <c r="G1104" s="1">
        <v>0.7478534</v>
      </c>
      <c r="H1104" s="1">
        <v>0.60327730000000002</v>
      </c>
      <c r="I1104" s="1">
        <v>0.29443079999999999</v>
      </c>
      <c r="J1104" s="1">
        <v>1.649691</v>
      </c>
      <c r="K1104" s="1">
        <v>2.0867909999999998</v>
      </c>
      <c r="L1104" s="1">
        <v>3.0520480000000001</v>
      </c>
      <c r="M1104" s="1">
        <v>2.4856229999999999</v>
      </c>
      <c r="N1104" s="1">
        <v>-0.21318000000000001</v>
      </c>
      <c r="O1104" s="1">
        <v>0.96648999999999996</v>
      </c>
      <c r="P1104" s="1">
        <v>0.59181240000000002</v>
      </c>
      <c r="Q1104" s="1">
        <v>0.18030399999999999</v>
      </c>
      <c r="R1104">
        <v>0.64738899999999999</v>
      </c>
      <c r="S1104">
        <v>0.18259600000000001</v>
      </c>
      <c r="T1104">
        <v>1.5276719999999999</v>
      </c>
      <c r="U1104">
        <v>3.3E-4</v>
      </c>
    </row>
    <row r="1105" spans="1:21">
      <c r="A1105" t="s">
        <v>18127</v>
      </c>
      <c r="B1105" t="s">
        <v>10330</v>
      </c>
      <c r="F1105" s="1">
        <v>3.9011680000000002</v>
      </c>
      <c r="G1105" s="1">
        <v>1.9003080000000001</v>
      </c>
      <c r="H1105" s="1">
        <v>13.4132</v>
      </c>
      <c r="I1105" s="1">
        <v>14.489240000000001</v>
      </c>
      <c r="J1105" s="1">
        <v>10.701650000000001</v>
      </c>
      <c r="K1105" s="1">
        <v>8.4359079999999995</v>
      </c>
      <c r="L1105" s="1">
        <v>65.992800000000003</v>
      </c>
      <c r="M1105" s="1">
        <v>62.407029999999999</v>
      </c>
      <c r="N1105" s="1">
        <v>1.7660979999999999</v>
      </c>
      <c r="O1105" s="1">
        <v>6.8117080000000001E-11</v>
      </c>
      <c r="P1105" s="1">
        <v>2.777657</v>
      </c>
      <c r="Q1105" s="1">
        <v>5.5074869999999999E-74</v>
      </c>
      <c r="R1105">
        <v>1.116843</v>
      </c>
      <c r="S1105">
        <v>7.2999999999999996E-4</v>
      </c>
      <c r="T1105">
        <v>1.964186</v>
      </c>
      <c r="U1105">
        <v>0</v>
      </c>
    </row>
    <row r="1106" spans="1:21">
      <c r="A1106" t="s">
        <v>18128</v>
      </c>
      <c r="B1106" t="s">
        <v>10331</v>
      </c>
      <c r="F1106" s="1">
        <v>1.8055969999999999</v>
      </c>
      <c r="G1106" s="1">
        <v>3.1663039999999998</v>
      </c>
      <c r="H1106" s="1">
        <v>6.8427049999999996</v>
      </c>
      <c r="I1106" s="1">
        <v>7.8642120000000002</v>
      </c>
      <c r="J1106" s="1">
        <v>8.2019059999999993</v>
      </c>
      <c r="K1106" s="1">
        <v>8.7459299999999995</v>
      </c>
      <c r="L1106" s="1">
        <v>20.62424</v>
      </c>
      <c r="M1106" s="1">
        <v>20.882639999999999</v>
      </c>
      <c r="N1106" s="1">
        <v>1.2790779999999999</v>
      </c>
      <c r="O1106" s="1">
        <v>6.374827E-6</v>
      </c>
      <c r="P1106" s="1">
        <v>1.420256</v>
      </c>
      <c r="Q1106" s="1">
        <v>6.7696489999999997E-16</v>
      </c>
      <c r="R1106">
        <v>1.234264</v>
      </c>
      <c r="S1106">
        <v>1.9000000000000001E-5</v>
      </c>
      <c r="T1106">
        <v>1.271342</v>
      </c>
      <c r="U1106">
        <v>0</v>
      </c>
    </row>
    <row r="1107" spans="1:21">
      <c r="A1107" t="s">
        <v>21383</v>
      </c>
      <c r="B1107" t="s">
        <v>10342</v>
      </c>
      <c r="C1107" t="s">
        <v>21384</v>
      </c>
      <c r="D1107" t="s">
        <v>21385</v>
      </c>
      <c r="E1107" t="s">
        <v>21386</v>
      </c>
      <c r="F1107" s="1">
        <v>248.9452</v>
      </c>
      <c r="G1107" s="1">
        <v>247.3605</v>
      </c>
      <c r="H1107" s="1">
        <v>158.86529999999999</v>
      </c>
      <c r="I1107" s="1">
        <v>168.3853</v>
      </c>
      <c r="J1107" s="1">
        <v>91.88261</v>
      </c>
      <c r="K1107" s="1">
        <v>89.812330000000003</v>
      </c>
      <c r="L1107" s="1">
        <v>83.906130000000005</v>
      </c>
      <c r="M1107" s="1">
        <v>84.382469999999998</v>
      </c>
      <c r="N1107" s="1">
        <v>-0.45647290000000001</v>
      </c>
      <c r="O1107" s="1">
        <v>3.6879569999999998E-14</v>
      </c>
      <c r="P1107" s="1">
        <v>0.13228799999999999</v>
      </c>
      <c r="Q1107" s="1">
        <v>0.26500380000000001</v>
      </c>
      <c r="R1107">
        <v>-1.6298079999999999</v>
      </c>
      <c r="S1107">
        <v>0</v>
      </c>
      <c r="T1107">
        <v>-1.0656620000000001</v>
      </c>
      <c r="U1107">
        <v>0</v>
      </c>
    </row>
    <row r="1108" spans="1:21">
      <c r="A1108" t="s">
        <v>21387</v>
      </c>
      <c r="B1108" t="s">
        <v>10350</v>
      </c>
      <c r="F1108" s="1">
        <v>112.8433</v>
      </c>
      <c r="G1108" s="1">
        <v>119.0361</v>
      </c>
      <c r="H1108" s="1">
        <v>110.9008</v>
      </c>
      <c r="I1108" s="1">
        <v>118.15170000000001</v>
      </c>
      <c r="J1108" s="1">
        <v>47.860819999999997</v>
      </c>
      <c r="K1108" s="1">
        <v>61.029809999999998</v>
      </c>
      <c r="L1108" s="1">
        <v>41.480780000000003</v>
      </c>
      <c r="M1108" s="1">
        <v>38.792189999999998</v>
      </c>
      <c r="N1108" s="1">
        <v>0.1181309</v>
      </c>
      <c r="O1108" s="1">
        <v>0.50843709999999998</v>
      </c>
      <c r="P1108" s="1">
        <v>-0.1771335</v>
      </c>
      <c r="Q1108" s="1">
        <v>0.56284389999999995</v>
      </c>
      <c r="R1108">
        <v>-1.2529999999999999</v>
      </c>
      <c r="S1108">
        <v>0</v>
      </c>
      <c r="T1108">
        <v>-1.5801719999999999</v>
      </c>
      <c r="U1108">
        <v>0</v>
      </c>
    </row>
    <row r="1109" spans="1:21">
      <c r="A1109" t="s">
        <v>19630</v>
      </c>
      <c r="B1109" t="s">
        <v>10373</v>
      </c>
      <c r="F1109" s="1">
        <v>10.61985</v>
      </c>
      <c r="G1109" s="1">
        <v>10.050520000000001</v>
      </c>
      <c r="H1109" s="1">
        <v>17.804790000000001</v>
      </c>
      <c r="I1109" s="1">
        <v>15.47846</v>
      </c>
      <c r="J1109" s="1">
        <v>22.285520000000002</v>
      </c>
      <c r="K1109" s="1">
        <v>24.145440000000001</v>
      </c>
      <c r="L1109" s="1">
        <v>51.723579999999998</v>
      </c>
      <c r="M1109" s="1">
        <v>56.07752</v>
      </c>
      <c r="N1109" s="1">
        <v>0.63578950000000001</v>
      </c>
      <c r="O1109" s="1">
        <v>4.5581589999999998E-2</v>
      </c>
      <c r="P1109" s="1">
        <v>1.354182</v>
      </c>
      <c r="Q1109" s="1">
        <v>3.7882239999999999E-15</v>
      </c>
      <c r="R1109">
        <v>0.78547599999999995</v>
      </c>
      <c r="S1109">
        <v>4.1099999999999999E-3</v>
      </c>
      <c r="T1109">
        <v>1.4480120000000001</v>
      </c>
      <c r="U1109">
        <v>0</v>
      </c>
    </row>
    <row r="1110" spans="1:21">
      <c r="A1110" t="s">
        <v>19631</v>
      </c>
      <c r="B1110" t="s">
        <v>10374</v>
      </c>
      <c r="F1110" s="1">
        <v>2.4380169999999999</v>
      </c>
      <c r="G1110" s="1">
        <v>1.7813829999999999</v>
      </c>
      <c r="H1110" s="1">
        <v>3.0735899999999998</v>
      </c>
      <c r="I1110" s="1">
        <v>2.5910340000000001</v>
      </c>
      <c r="J1110" s="1">
        <v>3.505779</v>
      </c>
      <c r="K1110" s="1">
        <v>4.3493849999999998</v>
      </c>
      <c r="L1110" s="1">
        <v>28.095369999999999</v>
      </c>
      <c r="M1110" s="1">
        <v>29.888349999999999</v>
      </c>
      <c r="N1110" s="1">
        <v>0.3400572</v>
      </c>
      <c r="O1110" s="1">
        <v>0.65120149999999999</v>
      </c>
      <c r="P1110" s="1">
        <v>2.7521659999999999</v>
      </c>
      <c r="Q1110" s="1">
        <v>4.6096609999999998E-45</v>
      </c>
      <c r="R1110">
        <v>0.45489499999999999</v>
      </c>
      <c r="S1110">
        <v>0.33814100000000002</v>
      </c>
      <c r="T1110">
        <v>2.7987000000000002</v>
      </c>
      <c r="U1110">
        <v>0</v>
      </c>
    </row>
    <row r="1111" spans="1:21">
      <c r="A1111" t="s">
        <v>19632</v>
      </c>
      <c r="B1111" t="s">
        <v>10382</v>
      </c>
      <c r="F1111" s="1">
        <v>13.92014</v>
      </c>
      <c r="G1111" s="1">
        <v>13.62984</v>
      </c>
      <c r="H1111" s="1">
        <v>21.0137</v>
      </c>
      <c r="I1111" s="1">
        <v>20.07113</v>
      </c>
      <c r="J1111" s="1">
        <v>28.05753</v>
      </c>
      <c r="K1111" s="1">
        <v>26.026720000000001</v>
      </c>
      <c r="L1111" s="1">
        <v>66.036559999999994</v>
      </c>
      <c r="M1111" s="1">
        <v>66.620930000000001</v>
      </c>
      <c r="N1111" s="1">
        <v>0.67548739999999996</v>
      </c>
      <c r="O1111" s="1">
        <v>7.6763939999999995E-7</v>
      </c>
      <c r="P1111" s="1">
        <v>1.5164580000000001</v>
      </c>
      <c r="Q1111" s="1">
        <v>6.2577900000000004E-85</v>
      </c>
      <c r="R1111">
        <v>0.73522100000000001</v>
      </c>
      <c r="S1111">
        <v>0</v>
      </c>
      <c r="T1111">
        <v>1.5443659999999999</v>
      </c>
      <c r="U1111">
        <v>0</v>
      </c>
    </row>
    <row r="1112" spans="1:21">
      <c r="A1112" t="s">
        <v>22711</v>
      </c>
      <c r="B1112" t="s">
        <v>10392</v>
      </c>
      <c r="C1112" t="s">
        <v>22712</v>
      </c>
      <c r="D1112" t="s">
        <v>22713</v>
      </c>
      <c r="E1112" t="s">
        <v>20400</v>
      </c>
      <c r="F1112" s="1">
        <v>6.4833369999999997</v>
      </c>
      <c r="G1112" s="1">
        <v>4.4447539999999996</v>
      </c>
      <c r="H1112" s="1">
        <v>6.054443</v>
      </c>
      <c r="I1112" s="1">
        <v>5.8023170000000004</v>
      </c>
      <c r="J1112" s="1">
        <v>9.6680930000000007</v>
      </c>
      <c r="K1112" s="1">
        <v>9.6579519999999999</v>
      </c>
      <c r="L1112" s="1">
        <v>13.78355</v>
      </c>
      <c r="M1112" s="1">
        <v>15.28131</v>
      </c>
      <c r="N1112" s="1">
        <v>0.21776989999999999</v>
      </c>
      <c r="O1112" s="1">
        <v>0.76955359999999995</v>
      </c>
      <c r="P1112" s="1">
        <v>0.76337540000000004</v>
      </c>
      <c r="Q1112" s="1">
        <v>1.5602190000000001E-4</v>
      </c>
      <c r="R1112">
        <v>0.53598900000000005</v>
      </c>
      <c r="S1112">
        <v>6.4283999999999994E-2</v>
      </c>
      <c r="T1112">
        <v>1.055069</v>
      </c>
      <c r="U1112">
        <v>1.9999999999999999E-6</v>
      </c>
    </row>
    <row r="1113" spans="1:21">
      <c r="A1113" t="s">
        <v>21394</v>
      </c>
      <c r="B1113" t="s">
        <v>10397</v>
      </c>
      <c r="F1113" s="1">
        <v>32.079430000000002</v>
      </c>
      <c r="G1113" s="1">
        <v>36.207270000000001</v>
      </c>
      <c r="H1113" s="1">
        <v>29.771280000000001</v>
      </c>
      <c r="I1113" s="1">
        <v>29.05988</v>
      </c>
      <c r="J1113" s="1">
        <v>11.0779</v>
      </c>
      <c r="K1113" s="1">
        <v>17.934360000000002</v>
      </c>
      <c r="L1113" s="1">
        <v>11.22817</v>
      </c>
      <c r="M1113" s="1">
        <v>9.5493469999999991</v>
      </c>
      <c r="N1113" s="1">
        <v>-6.2690999999999997E-2</v>
      </c>
      <c r="O1113">
        <v>1</v>
      </c>
      <c r="P1113" s="1">
        <v>-0.16368089999999999</v>
      </c>
      <c r="Q1113" s="1">
        <v>0.80598499999999995</v>
      </c>
      <c r="R1113">
        <v>-1.212912</v>
      </c>
      <c r="S1113">
        <v>9.9999999999999995E-7</v>
      </c>
      <c r="T1113">
        <v>-1.3687830000000001</v>
      </c>
      <c r="U1113">
        <v>0</v>
      </c>
    </row>
    <row r="1114" spans="1:21">
      <c r="A1114" t="s">
        <v>19641</v>
      </c>
      <c r="B1114" t="s">
        <v>10447</v>
      </c>
      <c r="F1114" s="1">
        <v>0.21377080000000001</v>
      </c>
      <c r="G1114" s="1">
        <v>0.1041304</v>
      </c>
      <c r="H1114" s="1">
        <v>0.48999880000000001</v>
      </c>
      <c r="I1114" s="1">
        <v>0.47828999999999999</v>
      </c>
      <c r="J1114" s="1">
        <v>0.7566638</v>
      </c>
      <c r="K1114" s="1">
        <v>0.55471119999999996</v>
      </c>
      <c r="L1114" s="1">
        <v>13.1075</v>
      </c>
      <c r="M1114" s="1">
        <v>12.8588</v>
      </c>
      <c r="N1114" s="1">
        <v>0.51378409999999997</v>
      </c>
      <c r="O1114" s="1">
        <v>0.57139600000000002</v>
      </c>
      <c r="P1114" s="1">
        <v>3.4241769999999998</v>
      </c>
      <c r="Q1114" s="1">
        <v>3.5745519999999999E-41</v>
      </c>
      <c r="R1114">
        <v>0.61168599999999995</v>
      </c>
      <c r="S1114">
        <v>0.36208600000000002</v>
      </c>
      <c r="T1114">
        <v>3.3898450000000002</v>
      </c>
      <c r="U1114">
        <v>0</v>
      </c>
    </row>
    <row r="1115" spans="1:21">
      <c r="A1115" t="s">
        <v>18142</v>
      </c>
      <c r="B1115" t="s">
        <v>10448</v>
      </c>
      <c r="C1115" t="s">
        <v>16572</v>
      </c>
      <c r="D1115" t="s">
        <v>17715</v>
      </c>
      <c r="E1115" t="s">
        <v>16572</v>
      </c>
      <c r="F1115" s="1">
        <v>1.801412</v>
      </c>
      <c r="G1115" s="1">
        <v>2.1937259999999998</v>
      </c>
      <c r="H1115" s="1">
        <v>7.0195400000000001</v>
      </c>
      <c r="I1115" s="1">
        <v>6.8518039999999996</v>
      </c>
      <c r="J1115" s="1">
        <v>2.5903649999999998</v>
      </c>
      <c r="K1115" s="1">
        <v>2.3372310000000001</v>
      </c>
      <c r="L1115" s="1">
        <v>23.50102</v>
      </c>
      <c r="M1115" s="1">
        <v>23.752610000000001</v>
      </c>
      <c r="N1115" s="1">
        <v>1.1637869999999999</v>
      </c>
      <c r="O1115" s="1">
        <v>9.5800319999999998E-4</v>
      </c>
      <c r="P1115" s="1">
        <v>2.7721149999999999</v>
      </c>
      <c r="Q1115" s="1">
        <v>3.295635E-28</v>
      </c>
      <c r="R1115">
        <v>5.4098E-2</v>
      </c>
      <c r="S1115">
        <v>1</v>
      </c>
      <c r="T1115">
        <v>1.4331480000000001</v>
      </c>
      <c r="U1115">
        <v>0</v>
      </c>
    </row>
    <row r="1116" spans="1:21">
      <c r="A1116" t="s">
        <v>18143</v>
      </c>
      <c r="B1116" t="s">
        <v>10449</v>
      </c>
      <c r="C1116" t="s">
        <v>16572</v>
      </c>
      <c r="D1116" t="s">
        <v>18144</v>
      </c>
      <c r="E1116" t="s">
        <v>18145</v>
      </c>
      <c r="F1116" s="1">
        <v>28.797999999999998</v>
      </c>
      <c r="G1116" s="1">
        <v>30.116330000000001</v>
      </c>
      <c r="H1116" s="1">
        <v>268.96230000000003</v>
      </c>
      <c r="I1116" s="1">
        <v>272.43680000000001</v>
      </c>
      <c r="J1116" s="1">
        <v>14.82931</v>
      </c>
      <c r="K1116" s="1">
        <v>17.028310000000001</v>
      </c>
      <c r="L1116" s="1">
        <v>18.678640000000001</v>
      </c>
      <c r="M1116" s="1">
        <v>15.318479999999999</v>
      </c>
      <c r="N1116" s="1">
        <v>3.2367509999999999</v>
      </c>
      <c r="O1116">
        <v>0</v>
      </c>
      <c r="P1116" s="1">
        <v>0.30841649999999998</v>
      </c>
      <c r="Q1116" s="1">
        <v>0.22087229999999999</v>
      </c>
      <c r="R1116">
        <v>-0.99949200000000005</v>
      </c>
      <c r="S1116">
        <v>0</v>
      </c>
      <c r="T1116">
        <v>-4.006488</v>
      </c>
      <c r="U1116">
        <v>0</v>
      </c>
    </row>
    <row r="1117" spans="1:21">
      <c r="A1117" t="s">
        <v>22714</v>
      </c>
      <c r="B1117" t="s">
        <v>10480</v>
      </c>
      <c r="C1117" t="s">
        <v>22715</v>
      </c>
      <c r="D1117" t="s">
        <v>22716</v>
      </c>
      <c r="E1117" t="s">
        <v>16572</v>
      </c>
      <c r="F1117" s="1">
        <v>20.42107</v>
      </c>
      <c r="G1117" s="1">
        <v>23.475770000000001</v>
      </c>
      <c r="H1117" s="1">
        <v>16.85107</v>
      </c>
      <c r="I1117" s="1">
        <v>14.803570000000001</v>
      </c>
      <c r="J1117" s="1">
        <v>48.429259999999999</v>
      </c>
      <c r="K1117" s="1">
        <v>45.218449999999997</v>
      </c>
      <c r="L1117" s="1">
        <v>42.092930000000003</v>
      </c>
      <c r="M1117" s="1">
        <v>41.479849999999999</v>
      </c>
      <c r="N1117" s="1">
        <v>-0.28839910000000002</v>
      </c>
      <c r="O1117" s="1">
        <v>0.37338769999999999</v>
      </c>
      <c r="P1117" s="1">
        <v>7.8304109999999996E-2</v>
      </c>
      <c r="Q1117" s="1">
        <v>0.79337740000000001</v>
      </c>
      <c r="R1117">
        <v>0.82667500000000005</v>
      </c>
      <c r="S1117">
        <v>9.9999999999999995E-7</v>
      </c>
      <c r="T1117">
        <v>1.199484</v>
      </c>
      <c r="U1117">
        <v>0</v>
      </c>
    </row>
    <row r="1118" spans="1:21">
      <c r="A1118" t="s">
        <v>21397</v>
      </c>
      <c r="B1118" t="s">
        <v>10482</v>
      </c>
      <c r="F1118" s="1">
        <v>3.8482970000000001</v>
      </c>
      <c r="G1118" s="1">
        <v>2.8564630000000002</v>
      </c>
      <c r="H1118" s="1">
        <v>2.52027</v>
      </c>
      <c r="I1118" s="1">
        <v>2.62405</v>
      </c>
      <c r="J1118" s="1">
        <v>11.999840000000001</v>
      </c>
      <c r="K1118" s="1">
        <v>9.8273890000000002</v>
      </c>
      <c r="L1118" s="1">
        <v>7.9689579999999998</v>
      </c>
      <c r="M1118" s="1">
        <v>7.5084429999999998</v>
      </c>
      <c r="N1118" s="1">
        <v>-0.1377718</v>
      </c>
      <c r="O1118" s="1">
        <v>0.97868339999999998</v>
      </c>
      <c r="P1118" s="1">
        <v>-0.2098187</v>
      </c>
      <c r="Q1118" s="1">
        <v>0.64311940000000001</v>
      </c>
      <c r="R1118">
        <v>1.12456</v>
      </c>
      <c r="S1118">
        <v>1.8000000000000001E-4</v>
      </c>
      <c r="T1118">
        <v>1.11334</v>
      </c>
      <c r="U1118">
        <v>1.588E-3</v>
      </c>
    </row>
    <row r="1119" spans="1:21">
      <c r="A1119" t="s">
        <v>22717</v>
      </c>
      <c r="B1119" t="s">
        <v>10503</v>
      </c>
      <c r="F1119" s="1">
        <v>29.873850000000001</v>
      </c>
      <c r="G1119" s="1">
        <v>29.466519999999999</v>
      </c>
      <c r="H1119" s="1">
        <v>41.640180000000001</v>
      </c>
      <c r="I1119" s="1">
        <v>40.895020000000002</v>
      </c>
      <c r="J1119" s="1">
        <v>19.600069999999999</v>
      </c>
      <c r="K1119" s="1">
        <v>20.44641</v>
      </c>
      <c r="L1119" s="1">
        <v>15.86443</v>
      </c>
      <c r="M1119" s="1">
        <v>17.199850000000001</v>
      </c>
      <c r="N1119" s="1">
        <v>0.5928525</v>
      </c>
      <c r="O1119" s="1">
        <v>7.7164420000000003E-8</v>
      </c>
      <c r="P1119" s="1">
        <v>-3.0824580000000001E-2</v>
      </c>
      <c r="Q1119" s="1">
        <v>0.9934288</v>
      </c>
      <c r="R1119">
        <v>-0.735425</v>
      </c>
      <c r="S1119">
        <v>0</v>
      </c>
      <c r="T1119">
        <v>-1.395608</v>
      </c>
      <c r="U1119">
        <v>0</v>
      </c>
    </row>
    <row r="1120" spans="1:21">
      <c r="A1120" t="s">
        <v>21398</v>
      </c>
      <c r="B1120" t="s">
        <v>10506</v>
      </c>
      <c r="C1120" t="s">
        <v>21399</v>
      </c>
      <c r="D1120" t="s">
        <v>16991</v>
      </c>
      <c r="E1120" t="s">
        <v>21400</v>
      </c>
      <c r="F1120" s="1">
        <v>43.45402</v>
      </c>
      <c r="G1120" s="1">
        <v>45.684170000000002</v>
      </c>
      <c r="H1120" s="1">
        <v>52.166670000000003</v>
      </c>
      <c r="I1120" s="1">
        <v>55.95617</v>
      </c>
      <c r="J1120" s="1">
        <v>177.60069999999999</v>
      </c>
      <c r="K1120" s="1">
        <v>188.47130000000001</v>
      </c>
      <c r="L1120" s="1">
        <v>209.6292</v>
      </c>
      <c r="M1120" s="1">
        <v>212.30260000000001</v>
      </c>
      <c r="N1120" s="1">
        <v>0.39954040000000002</v>
      </c>
      <c r="O1120" s="1">
        <v>2.325864E-3</v>
      </c>
      <c r="P1120" s="1">
        <v>0.44720720000000003</v>
      </c>
      <c r="Q1120" s="1">
        <v>6.4990690000000003E-15</v>
      </c>
      <c r="R1120">
        <v>1.792891</v>
      </c>
      <c r="S1120">
        <v>0</v>
      </c>
      <c r="T1120">
        <v>1.820211</v>
      </c>
      <c r="U1120">
        <v>0</v>
      </c>
    </row>
    <row r="1121" spans="1:21">
      <c r="A1121" t="s">
        <v>22718</v>
      </c>
      <c r="B1121" t="s">
        <v>10520</v>
      </c>
      <c r="F1121" s="1">
        <v>0.55820320000000001</v>
      </c>
      <c r="G1121" s="1">
        <v>0.61179249999999996</v>
      </c>
      <c r="H1121" s="1">
        <v>6.3974799999999998E-2</v>
      </c>
      <c r="I1121" s="1">
        <v>6.2446080000000001E-2</v>
      </c>
      <c r="J1121" s="1">
        <v>0.98790880000000003</v>
      </c>
      <c r="K1121" s="1">
        <v>1.146709</v>
      </c>
      <c r="L1121" s="1">
        <v>0.84959640000000003</v>
      </c>
      <c r="M1121" s="1">
        <v>0.91242330000000005</v>
      </c>
      <c r="N1121" s="1">
        <v>-0.9286006</v>
      </c>
      <c r="O1121" s="1">
        <v>8.0556840000000005E-2</v>
      </c>
      <c r="P1121" s="1">
        <v>-1.9404359999999999E-2</v>
      </c>
      <c r="Q1121">
        <v>1</v>
      </c>
      <c r="R1121">
        <v>0.36706699999999998</v>
      </c>
      <c r="S1121">
        <v>0.54969699999999999</v>
      </c>
      <c r="T1121">
        <v>1.5123249999999999</v>
      </c>
      <c r="U1121">
        <v>3.2200000000000002E-3</v>
      </c>
    </row>
    <row r="1122" spans="1:21">
      <c r="A1122" t="s">
        <v>18158</v>
      </c>
      <c r="B1122" t="s">
        <v>10535</v>
      </c>
      <c r="C1122" t="s">
        <v>18159</v>
      </c>
      <c r="D1122" t="s">
        <v>18160</v>
      </c>
      <c r="E1122" t="s">
        <v>18161</v>
      </c>
      <c r="F1122" s="1">
        <v>1.7934000000000001</v>
      </c>
      <c r="G1122" s="1">
        <v>1.5632619999999999</v>
      </c>
      <c r="H1122" s="1">
        <v>10.03895</v>
      </c>
      <c r="I1122" s="1">
        <v>9.1232640000000007</v>
      </c>
      <c r="J1122" s="1">
        <v>3.8421650000000001</v>
      </c>
      <c r="K1122" s="1">
        <v>3.5106639999999998</v>
      </c>
      <c r="L1122" s="1">
        <v>30.866949999999999</v>
      </c>
      <c r="M1122" s="1">
        <v>27.89498</v>
      </c>
      <c r="N1122" s="1">
        <v>2.0198529999999999</v>
      </c>
      <c r="O1122" s="1">
        <v>3.0995880000000001E-17</v>
      </c>
      <c r="P1122" s="1">
        <v>2.9674160000000001</v>
      </c>
      <c r="Q1122" s="1">
        <v>1.218119E-76</v>
      </c>
      <c r="R1122">
        <v>0.66096999999999995</v>
      </c>
      <c r="S1122">
        <v>7.4023000000000005E-2</v>
      </c>
      <c r="T1122">
        <v>1.424312</v>
      </c>
      <c r="U1122">
        <v>0</v>
      </c>
    </row>
    <row r="1123" spans="1:21">
      <c r="A1123" t="s">
        <v>22719</v>
      </c>
      <c r="B1123" t="s">
        <v>10540</v>
      </c>
      <c r="F1123" s="1">
        <v>111.4174</v>
      </c>
      <c r="G1123" s="1">
        <v>98.804310000000001</v>
      </c>
      <c r="H1123" s="1">
        <v>121.8001</v>
      </c>
      <c r="I1123" s="1">
        <v>116.3329</v>
      </c>
      <c r="J1123" s="1">
        <v>87.217150000000004</v>
      </c>
      <c r="K1123" s="1">
        <v>64.247879999999995</v>
      </c>
      <c r="L1123" s="1">
        <v>48.451270000000001</v>
      </c>
      <c r="M1123" s="1">
        <v>56.036830000000002</v>
      </c>
      <c r="N1123" s="1">
        <v>0.27415529999999999</v>
      </c>
      <c r="O1123" s="1">
        <v>0.46666269999999999</v>
      </c>
      <c r="P1123" s="1">
        <v>-0.23455780000000001</v>
      </c>
      <c r="Q1123" s="1">
        <v>0.60436250000000002</v>
      </c>
      <c r="R1123">
        <v>-0.57853399999999999</v>
      </c>
      <c r="S1123">
        <v>3.3269E-2</v>
      </c>
      <c r="T1123">
        <v>-1.1373979999999999</v>
      </c>
      <c r="U1123">
        <v>6.0000000000000002E-6</v>
      </c>
    </row>
    <row r="1124" spans="1:21">
      <c r="A1124" t="s">
        <v>17065</v>
      </c>
      <c r="B1124" t="s">
        <v>10541</v>
      </c>
      <c r="C1124" t="s">
        <v>17066</v>
      </c>
      <c r="D1124" t="s">
        <v>16786</v>
      </c>
      <c r="E1124" t="s">
        <v>16572</v>
      </c>
      <c r="F1124" s="1">
        <v>717.52179999999998</v>
      </c>
      <c r="G1124" s="1">
        <v>713.97349999999994</v>
      </c>
      <c r="H1124" s="1">
        <v>703.79819999999995</v>
      </c>
      <c r="I1124" s="1">
        <v>687.64210000000003</v>
      </c>
      <c r="J1124" s="1">
        <v>1951.2570000000001</v>
      </c>
      <c r="K1124" s="1">
        <v>1937.828</v>
      </c>
      <c r="L1124" s="1">
        <v>1711.2270000000001</v>
      </c>
      <c r="M1124" s="1">
        <v>1693.6610000000001</v>
      </c>
      <c r="N1124" s="1">
        <v>9.8249810000000007E-2</v>
      </c>
      <c r="O1124" s="1">
        <v>2.058134E-2</v>
      </c>
      <c r="P1124" s="1">
        <v>5.3097619999999998E-2</v>
      </c>
      <c r="Q1124" s="1">
        <v>3.3795289999999999E-2</v>
      </c>
      <c r="R1124">
        <v>1.236138</v>
      </c>
      <c r="S1124">
        <v>0</v>
      </c>
      <c r="T1124">
        <v>1.169386</v>
      </c>
      <c r="U1124">
        <v>0</v>
      </c>
    </row>
    <row r="1125" spans="1:21">
      <c r="A1125" t="s">
        <v>19653</v>
      </c>
      <c r="B1125" t="s">
        <v>10548</v>
      </c>
      <c r="F1125" s="1">
        <v>1.284456</v>
      </c>
      <c r="G1125" s="1">
        <v>0.71505649999999998</v>
      </c>
      <c r="H1125" s="1">
        <v>2.2712319999999999</v>
      </c>
      <c r="I1125" s="1">
        <v>1.6421920000000001</v>
      </c>
      <c r="J1125" s="1">
        <v>2.597979</v>
      </c>
      <c r="K1125" s="1">
        <v>1.7458659999999999</v>
      </c>
      <c r="L1125" s="1">
        <v>9.8945279999999993</v>
      </c>
      <c r="M1125" s="1">
        <v>9.1179819999999996</v>
      </c>
      <c r="N1125" s="1">
        <v>0.65915239999999997</v>
      </c>
      <c r="O1125" s="1">
        <v>0.1586216</v>
      </c>
      <c r="P1125" s="1">
        <v>2.0261969999999998</v>
      </c>
      <c r="Q1125" s="1">
        <v>8.6239950000000006E-18</v>
      </c>
      <c r="R1125">
        <v>0.576793</v>
      </c>
      <c r="S1125">
        <v>0.212559</v>
      </c>
      <c r="T1125">
        <v>1.837145</v>
      </c>
      <c r="U1125">
        <v>0</v>
      </c>
    </row>
    <row r="1126" spans="1:21">
      <c r="A1126" t="s">
        <v>19654</v>
      </c>
      <c r="B1126" t="s">
        <v>10565</v>
      </c>
      <c r="C1126" t="s">
        <v>16572</v>
      </c>
      <c r="D1126" t="s">
        <v>16750</v>
      </c>
      <c r="E1126" t="s">
        <v>19655</v>
      </c>
      <c r="F1126" s="1">
        <v>2.3428879999999999</v>
      </c>
      <c r="G1126" s="1">
        <v>3.296945</v>
      </c>
      <c r="H1126" s="1">
        <v>4.5349159999999999</v>
      </c>
      <c r="I1126" s="1">
        <v>3.9605990000000002</v>
      </c>
      <c r="J1126" s="1">
        <v>9.5598639999999993</v>
      </c>
      <c r="K1126" s="1">
        <v>8.3312089999999994</v>
      </c>
      <c r="L1126" s="1">
        <v>21.05592</v>
      </c>
      <c r="M1126" s="1">
        <v>19.63035</v>
      </c>
      <c r="N1126" s="1">
        <v>0.51156990000000002</v>
      </c>
      <c r="O1126" s="1">
        <v>0.2597178</v>
      </c>
      <c r="P1126" s="1">
        <v>1.3172569999999999</v>
      </c>
      <c r="Q1126" s="1">
        <v>5.1780940000000005E-13</v>
      </c>
      <c r="R1126">
        <v>1.1385339999999999</v>
      </c>
      <c r="S1126">
        <v>7.1000000000000005E-5</v>
      </c>
      <c r="T1126">
        <v>1.904423</v>
      </c>
      <c r="U1126">
        <v>0</v>
      </c>
    </row>
    <row r="1127" spans="1:21">
      <c r="A1127" t="s">
        <v>21404</v>
      </c>
      <c r="B1127" t="s">
        <v>10569</v>
      </c>
      <c r="F1127" s="1">
        <v>10.092840000000001</v>
      </c>
      <c r="G1127" s="1">
        <v>8.8218549999999993</v>
      </c>
      <c r="H1127" s="1">
        <v>5.7944310000000003</v>
      </c>
      <c r="I1127" s="1">
        <v>6.2468919999999999</v>
      </c>
      <c r="J1127" s="1">
        <v>5.0915939999999997</v>
      </c>
      <c r="K1127" s="1">
        <v>4.4873430000000001</v>
      </c>
      <c r="L1127" s="1">
        <v>2.9533450000000001</v>
      </c>
      <c r="M1127" s="1">
        <v>2.7136019999999998</v>
      </c>
      <c r="N1127" s="1">
        <v>-0.43602439999999998</v>
      </c>
      <c r="O1127" s="1">
        <v>0.11795890000000001</v>
      </c>
      <c r="P1127" s="1">
        <v>-0.42127910000000002</v>
      </c>
      <c r="Q1127" s="1">
        <v>0.27183059999999998</v>
      </c>
      <c r="R1127">
        <v>-1.0136799999999999</v>
      </c>
      <c r="S1127">
        <v>6.0000000000000002E-6</v>
      </c>
      <c r="T1127">
        <v>-1.0160100000000001</v>
      </c>
      <c r="U1127">
        <v>3.3500000000000001E-4</v>
      </c>
    </row>
    <row r="1128" spans="1:21">
      <c r="A1128" t="s">
        <v>17067</v>
      </c>
      <c r="B1128" t="s">
        <v>10577</v>
      </c>
      <c r="C1128" t="s">
        <v>17068</v>
      </c>
      <c r="D1128" t="s">
        <v>17069</v>
      </c>
      <c r="E1128" t="s">
        <v>17070</v>
      </c>
      <c r="F1128" s="1">
        <v>2309.944</v>
      </c>
      <c r="G1128" s="1">
        <v>2321.5889999999999</v>
      </c>
      <c r="H1128" s="1">
        <v>2340.3139999999999</v>
      </c>
      <c r="I1128" s="1">
        <v>2372.6860000000001</v>
      </c>
      <c r="J1128" s="1">
        <v>1110.98</v>
      </c>
      <c r="K1128" s="1">
        <v>1128.2950000000001</v>
      </c>
      <c r="L1128" s="1">
        <v>926.76760000000002</v>
      </c>
      <c r="M1128" s="1">
        <v>986.8252</v>
      </c>
      <c r="N1128" s="1">
        <v>0.164407</v>
      </c>
      <c r="O1128" s="1">
        <v>8.5581669999999999E-9</v>
      </c>
      <c r="P1128" s="1">
        <v>1.7511220000000001E-2</v>
      </c>
      <c r="Q1128" s="1">
        <v>0.91250969999999998</v>
      </c>
      <c r="R1128">
        <v>-1.247932</v>
      </c>
      <c r="S1128">
        <v>0</v>
      </c>
      <c r="T1128">
        <v>-1.417716</v>
      </c>
      <c r="U1128">
        <v>0</v>
      </c>
    </row>
    <row r="1129" spans="1:21">
      <c r="A1129" t="s">
        <v>19656</v>
      </c>
      <c r="B1129" t="s">
        <v>10582</v>
      </c>
      <c r="F1129" s="1">
        <v>9.5715210000000006</v>
      </c>
      <c r="G1129" s="1">
        <v>10.977309999999999</v>
      </c>
      <c r="H1129" s="1">
        <v>9.109076</v>
      </c>
      <c r="I1129" s="1">
        <v>9.216704</v>
      </c>
      <c r="J1129" s="1">
        <v>4.8245959999999997</v>
      </c>
      <c r="K1129" s="1">
        <v>4.0871040000000001</v>
      </c>
      <c r="L1129" s="1">
        <v>1.5806199999999999</v>
      </c>
      <c r="M1129" s="1">
        <v>1.161848</v>
      </c>
      <c r="N1129" s="1">
        <v>-1.9336289999999999E-2</v>
      </c>
      <c r="O1129">
        <v>1</v>
      </c>
      <c r="P1129" s="1">
        <v>-1.0576430000000001</v>
      </c>
      <c r="Q1129" s="1">
        <v>4.930907E-3</v>
      </c>
      <c r="R1129">
        <v>-1.1631739999999999</v>
      </c>
      <c r="S1129">
        <v>9.9999999999999995E-7</v>
      </c>
      <c r="T1129">
        <v>-2.2350400000000001</v>
      </c>
      <c r="U1129">
        <v>0</v>
      </c>
    </row>
    <row r="1130" spans="1:21">
      <c r="A1130" t="s">
        <v>21406</v>
      </c>
      <c r="B1130" t="s">
        <v>10583</v>
      </c>
      <c r="C1130" t="s">
        <v>21407</v>
      </c>
      <c r="D1130" t="s">
        <v>21408</v>
      </c>
      <c r="E1130" t="s">
        <v>21409</v>
      </c>
      <c r="F1130" s="1">
        <v>169.714</v>
      </c>
      <c r="G1130" s="1">
        <v>176.81489999999999</v>
      </c>
      <c r="H1130" s="1">
        <v>97.804699999999997</v>
      </c>
      <c r="I1130" s="1">
        <v>108.5331</v>
      </c>
      <c r="J1130" s="1">
        <v>71.933760000000007</v>
      </c>
      <c r="K1130" s="1">
        <v>76.339799999999997</v>
      </c>
      <c r="L1130" s="1">
        <v>48.624409999999997</v>
      </c>
      <c r="M1130" s="1">
        <v>46.424790000000002</v>
      </c>
      <c r="N1130" s="1">
        <v>-0.59905830000000004</v>
      </c>
      <c r="O1130" s="1">
        <v>7.9694329999999999E-16</v>
      </c>
      <c r="P1130" s="1">
        <v>-0.38648749999999998</v>
      </c>
      <c r="Q1130" s="1">
        <v>8.4293379999999998E-4</v>
      </c>
      <c r="R1130">
        <v>-1.4012709999999999</v>
      </c>
      <c r="S1130">
        <v>0</v>
      </c>
      <c r="T1130">
        <v>-1.2106889999999999</v>
      </c>
      <c r="U1130">
        <v>0</v>
      </c>
    </row>
    <row r="1131" spans="1:21">
      <c r="A1131" t="s">
        <v>22720</v>
      </c>
      <c r="B1131" t="s">
        <v>10588</v>
      </c>
      <c r="C1131" t="s">
        <v>22721</v>
      </c>
      <c r="D1131" t="s">
        <v>22722</v>
      </c>
      <c r="E1131" t="s">
        <v>22723</v>
      </c>
      <c r="F1131" s="1">
        <v>7.0907559999999998</v>
      </c>
      <c r="G1131" s="1">
        <v>6.7578180000000003</v>
      </c>
      <c r="H1131" s="1">
        <v>2.9679769999999999</v>
      </c>
      <c r="I1131" s="1">
        <v>4.1386510000000003</v>
      </c>
      <c r="J1131" s="1">
        <v>11.048780000000001</v>
      </c>
      <c r="K1131" s="1">
        <v>12.53314</v>
      </c>
      <c r="L1131" s="1">
        <v>12.60216</v>
      </c>
      <c r="M1131" s="1">
        <v>10.48171</v>
      </c>
      <c r="N1131" s="1">
        <v>-0.60437969999999996</v>
      </c>
      <c r="O1131" s="1">
        <v>0.1118065</v>
      </c>
      <c r="P1131" s="1">
        <v>0.1894391</v>
      </c>
      <c r="Q1131" s="1">
        <v>0.61161399999999999</v>
      </c>
      <c r="R1131">
        <v>0.46919</v>
      </c>
      <c r="S1131">
        <v>0.109377</v>
      </c>
      <c r="T1131">
        <v>1.3237890000000001</v>
      </c>
      <c r="U1131">
        <v>1.9999999999999999E-6</v>
      </c>
    </row>
    <row r="1132" spans="1:21">
      <c r="A1132" t="s">
        <v>21411</v>
      </c>
      <c r="B1132" t="s">
        <v>10589</v>
      </c>
      <c r="F1132" s="1">
        <v>50.290199999999999</v>
      </c>
      <c r="G1132" s="1">
        <v>52.458199999999998</v>
      </c>
      <c r="H1132" s="1">
        <v>50.611730000000001</v>
      </c>
      <c r="I1132" s="1">
        <v>47.432290000000002</v>
      </c>
      <c r="J1132" s="1">
        <v>26.5213</v>
      </c>
      <c r="K1132" s="1">
        <v>26.07019</v>
      </c>
      <c r="L1132" s="1">
        <v>25.33015</v>
      </c>
      <c r="M1132" s="1">
        <v>24.94689</v>
      </c>
      <c r="N1132" s="1">
        <v>6.8334870000000006E-2</v>
      </c>
      <c r="O1132" s="1">
        <v>0.89986310000000003</v>
      </c>
      <c r="P1132" s="1">
        <v>0.17009099999999999</v>
      </c>
      <c r="Q1132" s="1">
        <v>0.49866080000000002</v>
      </c>
      <c r="R1132">
        <v>-1.1045400000000001</v>
      </c>
      <c r="S1132">
        <v>0</v>
      </c>
      <c r="T1132">
        <v>-1.038314</v>
      </c>
      <c r="U1132">
        <v>0</v>
      </c>
    </row>
    <row r="1133" spans="1:21">
      <c r="A1133" t="s">
        <v>19657</v>
      </c>
      <c r="B1133" t="s">
        <v>10601</v>
      </c>
      <c r="C1133" t="s">
        <v>16572</v>
      </c>
      <c r="D1133" t="s">
        <v>19658</v>
      </c>
      <c r="E1133" t="s">
        <v>19659</v>
      </c>
      <c r="F1133" s="1">
        <v>3.5121859999999998</v>
      </c>
      <c r="G1133" s="1">
        <v>3.8164669999999998</v>
      </c>
      <c r="H1133" s="1">
        <v>3.4679180000000001</v>
      </c>
      <c r="I1133" s="1">
        <v>4.8357849999999996</v>
      </c>
      <c r="J1133" s="1">
        <v>5.0205120000000001</v>
      </c>
      <c r="K1133" s="1">
        <v>3.7389649999999999</v>
      </c>
      <c r="L1133" s="1">
        <v>0.93988879999999997</v>
      </c>
      <c r="M1133" s="1">
        <v>1.6486749999999999</v>
      </c>
      <c r="N1133" s="1">
        <v>0.21516170000000001</v>
      </c>
      <c r="O1133" s="1">
        <v>0.79309669999999999</v>
      </c>
      <c r="P1133" s="1">
        <v>-1.0699289999999999</v>
      </c>
      <c r="Q1133" s="1">
        <v>7.1175780000000003E-3</v>
      </c>
      <c r="R1133">
        <v>3.1433999999999997E-2</v>
      </c>
      <c r="S1133">
        <v>1</v>
      </c>
      <c r="T1133">
        <v>-1.2668330000000001</v>
      </c>
      <c r="U1133">
        <v>8.61E-4</v>
      </c>
    </row>
    <row r="1134" spans="1:21">
      <c r="A1134" t="s">
        <v>17071</v>
      </c>
      <c r="B1134" t="s">
        <v>10619</v>
      </c>
      <c r="C1134" t="s">
        <v>17072</v>
      </c>
      <c r="D1134" t="s">
        <v>17073</v>
      </c>
      <c r="E1134" t="s">
        <v>17074</v>
      </c>
      <c r="F1134" s="1">
        <v>7414.28</v>
      </c>
      <c r="G1134" s="1">
        <v>7436.1880000000001</v>
      </c>
      <c r="H1134" s="1">
        <v>7463.8410000000003</v>
      </c>
      <c r="I1134" s="1">
        <v>7471.0450000000001</v>
      </c>
      <c r="J1134" s="1">
        <v>4272.5</v>
      </c>
      <c r="K1134" s="1">
        <v>4164.277</v>
      </c>
      <c r="L1134" s="1">
        <v>4019.634</v>
      </c>
      <c r="M1134" s="1">
        <v>3941.819</v>
      </c>
      <c r="N1134" s="1">
        <v>0.14771960000000001</v>
      </c>
      <c r="O1134" s="1">
        <v>2.1351159999999999E-17</v>
      </c>
      <c r="P1134" s="1">
        <v>0.16122</v>
      </c>
      <c r="Q1134" s="1">
        <v>2.226333E-12</v>
      </c>
      <c r="R1134">
        <v>-1.018086</v>
      </c>
      <c r="S1134">
        <v>0</v>
      </c>
      <c r="T1134">
        <v>-1.0268470000000001</v>
      </c>
      <c r="U1134">
        <v>0</v>
      </c>
    </row>
    <row r="1135" spans="1:21">
      <c r="A1135" t="s">
        <v>21416</v>
      </c>
      <c r="B1135" t="s">
        <v>10622</v>
      </c>
      <c r="C1135" t="s">
        <v>21417</v>
      </c>
      <c r="D1135" t="s">
        <v>21418</v>
      </c>
      <c r="E1135" t="s">
        <v>21419</v>
      </c>
      <c r="F1135" s="1">
        <v>1.0779540000000001</v>
      </c>
      <c r="G1135" s="1">
        <v>0.91014740000000005</v>
      </c>
      <c r="H1135" s="1">
        <v>0.5930048</v>
      </c>
      <c r="I1135" s="1">
        <v>0.7717794</v>
      </c>
      <c r="J1135" s="1">
        <v>2.9888319999999999</v>
      </c>
      <c r="K1135" s="1">
        <v>2.9836480000000001</v>
      </c>
      <c r="L1135" s="1">
        <v>2.0938050000000001</v>
      </c>
      <c r="M1135" s="1">
        <v>2.0987300000000002</v>
      </c>
      <c r="N1135" s="1">
        <v>-0.27008189999999999</v>
      </c>
      <c r="O1135" s="1">
        <v>0.74847399999999997</v>
      </c>
      <c r="P1135" s="1">
        <v>-0.23624390000000001</v>
      </c>
      <c r="Q1135" s="1">
        <v>0.50871980000000006</v>
      </c>
      <c r="R1135">
        <v>1.1169720000000001</v>
      </c>
      <c r="S1135">
        <v>2.1999999999999999E-5</v>
      </c>
      <c r="T1135">
        <v>1.213206</v>
      </c>
      <c r="U1135">
        <v>9.7E-5</v>
      </c>
    </row>
    <row r="1136" spans="1:21">
      <c r="A1136" t="s">
        <v>18171</v>
      </c>
      <c r="B1136" t="s">
        <v>10625</v>
      </c>
      <c r="F1136" s="1">
        <v>77.975309999999993</v>
      </c>
      <c r="G1136" s="1">
        <v>77.708299999999994</v>
      </c>
      <c r="H1136" s="1">
        <v>32.224930000000001</v>
      </c>
      <c r="I1136" s="1">
        <v>29.948070000000001</v>
      </c>
      <c r="J1136" s="1">
        <v>6.8907290000000003</v>
      </c>
      <c r="K1136" s="1">
        <v>5.8252699999999997</v>
      </c>
      <c r="L1136" s="1">
        <v>4.0269279999999998</v>
      </c>
      <c r="M1136" s="1">
        <v>4.7702929999999997</v>
      </c>
      <c r="N1136" s="1">
        <v>-1.1492</v>
      </c>
      <c r="O1136" s="1">
        <v>5.2059209999999999E-35</v>
      </c>
      <c r="P1136" s="1">
        <v>-0.2451412</v>
      </c>
      <c r="Q1136" s="1">
        <v>0.57162100000000005</v>
      </c>
      <c r="R1136">
        <v>-3.5611449999999998</v>
      </c>
      <c r="S1136">
        <v>0</v>
      </c>
      <c r="T1136">
        <v>-2.708056</v>
      </c>
      <c r="U1136">
        <v>0</v>
      </c>
    </row>
    <row r="1137" spans="1:21">
      <c r="A1137" t="s">
        <v>22724</v>
      </c>
      <c r="B1137" t="s">
        <v>10654</v>
      </c>
      <c r="F1137" s="1">
        <v>25.1738</v>
      </c>
      <c r="G1137" s="1">
        <v>28.385349999999999</v>
      </c>
      <c r="H1137" s="1">
        <v>22.65361</v>
      </c>
      <c r="I1137" s="1">
        <v>25.032779999999999</v>
      </c>
      <c r="J1137" s="1">
        <v>14.64461</v>
      </c>
      <c r="K1137" s="1">
        <v>16.129169999999998</v>
      </c>
      <c r="L1137" s="1">
        <v>8.1089990000000007</v>
      </c>
      <c r="M1137" s="1">
        <v>10.16009</v>
      </c>
      <c r="N1137" s="1">
        <v>-2.4102849999999999E-2</v>
      </c>
      <c r="O1137">
        <v>1</v>
      </c>
      <c r="P1137" s="1">
        <v>-0.44000980000000001</v>
      </c>
      <c r="Q1137" s="1">
        <v>0.1884197</v>
      </c>
      <c r="R1137">
        <v>-0.87931000000000004</v>
      </c>
      <c r="S1137">
        <v>2.6999999999999999E-5</v>
      </c>
      <c r="T1137">
        <v>-1.3296300000000001</v>
      </c>
      <c r="U1137">
        <v>0</v>
      </c>
    </row>
    <row r="1138" spans="1:21">
      <c r="A1138" t="s">
        <v>22725</v>
      </c>
      <c r="B1138" t="s">
        <v>10659</v>
      </c>
      <c r="F1138" s="1">
        <v>2.081728</v>
      </c>
      <c r="G1138" s="1">
        <v>2.2269019999999999</v>
      </c>
      <c r="H1138" s="1">
        <v>3.1436899999999999</v>
      </c>
      <c r="I1138" s="1">
        <v>2.922447</v>
      </c>
      <c r="J1138" s="1">
        <v>5.1290469999999999</v>
      </c>
      <c r="K1138" s="1">
        <v>4.8016439999999996</v>
      </c>
      <c r="L1138" s="1">
        <v>8.3426489999999998</v>
      </c>
      <c r="M1138" s="1">
        <v>8.3266910000000003</v>
      </c>
      <c r="N1138" s="1">
        <v>0.52226280000000003</v>
      </c>
      <c r="O1138" s="1">
        <v>7.4592279999999997E-2</v>
      </c>
      <c r="P1138" s="1">
        <v>0.93901029999999996</v>
      </c>
      <c r="Q1138" s="1">
        <v>1.5741820000000001E-9</v>
      </c>
      <c r="R1138">
        <v>0.87059500000000001</v>
      </c>
      <c r="S1138">
        <v>9.0000000000000006E-5</v>
      </c>
      <c r="T1138">
        <v>1.2498199999999999</v>
      </c>
      <c r="U1138">
        <v>0</v>
      </c>
    </row>
    <row r="1139" spans="1:21">
      <c r="A1139" t="s">
        <v>21421</v>
      </c>
      <c r="B1139" t="s">
        <v>10663</v>
      </c>
      <c r="C1139" t="s">
        <v>21422</v>
      </c>
      <c r="D1139" t="s">
        <v>21423</v>
      </c>
      <c r="E1139" t="s">
        <v>21424</v>
      </c>
      <c r="F1139" s="1">
        <v>118.86490000000001</v>
      </c>
      <c r="G1139" s="1">
        <v>110.876</v>
      </c>
      <c r="H1139" s="1">
        <v>145.04740000000001</v>
      </c>
      <c r="I1139" s="1">
        <v>148.31280000000001</v>
      </c>
      <c r="J1139" s="1">
        <v>46.69979</v>
      </c>
      <c r="K1139" s="1">
        <v>51.086880000000001</v>
      </c>
      <c r="L1139" s="1">
        <v>47.829270000000001</v>
      </c>
      <c r="M1139" s="1">
        <v>58.261099999999999</v>
      </c>
      <c r="N1139" s="1">
        <v>0.48635319999999999</v>
      </c>
      <c r="O1139" s="1">
        <v>1.246691E-13</v>
      </c>
      <c r="P1139" s="1">
        <v>0.34940769999999999</v>
      </c>
      <c r="Q1139" s="1">
        <v>0.1098966</v>
      </c>
      <c r="R1139">
        <v>-1.4056550000000001</v>
      </c>
      <c r="S1139">
        <v>0</v>
      </c>
      <c r="T1139">
        <v>-1.573653</v>
      </c>
      <c r="U1139">
        <v>0</v>
      </c>
    </row>
    <row r="1140" spans="1:21">
      <c r="A1140" t="s">
        <v>22726</v>
      </c>
      <c r="B1140" t="s">
        <v>10668</v>
      </c>
      <c r="F1140" s="1">
        <v>9.5696630000000003</v>
      </c>
      <c r="G1140" s="1">
        <v>9.0298289999999994</v>
      </c>
      <c r="H1140" s="1">
        <v>6.2908739999999996</v>
      </c>
      <c r="I1140" s="1">
        <v>5.6019040000000002</v>
      </c>
      <c r="J1140" s="1">
        <v>6.2313179999999999</v>
      </c>
      <c r="K1140" s="1">
        <v>6.038856</v>
      </c>
      <c r="L1140" s="1">
        <v>2.5649440000000001</v>
      </c>
      <c r="M1140" s="1">
        <v>2.675916</v>
      </c>
      <c r="N1140" s="1">
        <v>-0.4558063</v>
      </c>
      <c r="O1140" s="1">
        <v>3.4809769999999997E-2</v>
      </c>
      <c r="P1140" s="1">
        <v>-0.86883540000000004</v>
      </c>
      <c r="Q1140" s="1">
        <v>3.1651440000000003E-4</v>
      </c>
      <c r="R1140">
        <v>-0.73125600000000002</v>
      </c>
      <c r="S1140">
        <v>6.4999999999999994E-5</v>
      </c>
      <c r="T1140">
        <v>-1.1504920000000001</v>
      </c>
      <c r="U1140">
        <v>9.9999999999999995E-7</v>
      </c>
    </row>
    <row r="1141" spans="1:21">
      <c r="A1141" t="s">
        <v>22727</v>
      </c>
      <c r="B1141" t="s">
        <v>10672</v>
      </c>
      <c r="C1141" t="s">
        <v>22728</v>
      </c>
      <c r="D1141" t="s">
        <v>16730</v>
      </c>
      <c r="E1141" t="s">
        <v>16731</v>
      </c>
      <c r="F1141" s="1">
        <v>7.6058570000000003</v>
      </c>
      <c r="G1141" s="1">
        <v>8.7271169999999998</v>
      </c>
      <c r="H1141" s="1">
        <v>5.7338190000000004</v>
      </c>
      <c r="I1141" s="1">
        <v>5.4455400000000003</v>
      </c>
      <c r="J1141" s="1">
        <v>14.507809999999999</v>
      </c>
      <c r="K1141" s="1">
        <v>15.935269999999999</v>
      </c>
      <c r="L1141" s="1">
        <v>18.522030000000001</v>
      </c>
      <c r="M1141" s="1">
        <v>16.06072</v>
      </c>
      <c r="N1141" s="1">
        <v>-0.30753459999999999</v>
      </c>
      <c r="O1141" s="1">
        <v>0.54326949999999996</v>
      </c>
      <c r="P1141" s="1">
        <v>0.39111600000000002</v>
      </c>
      <c r="Q1141" s="1">
        <v>0.1054493</v>
      </c>
      <c r="R1141">
        <v>0.59080900000000003</v>
      </c>
      <c r="S1141">
        <v>2.4539999999999999E-2</v>
      </c>
      <c r="T1141">
        <v>1.313822</v>
      </c>
      <c r="U1141">
        <v>0</v>
      </c>
    </row>
    <row r="1142" spans="1:21">
      <c r="A1142" t="s">
        <v>22729</v>
      </c>
      <c r="B1142" t="s">
        <v>10679</v>
      </c>
      <c r="C1142" t="s">
        <v>22730</v>
      </c>
      <c r="D1142" t="s">
        <v>18492</v>
      </c>
      <c r="E1142" t="s">
        <v>22731</v>
      </c>
      <c r="F1142" s="1">
        <v>6.8122020000000001</v>
      </c>
      <c r="G1142" s="1">
        <v>6.0045590000000004</v>
      </c>
      <c r="H1142" s="1">
        <v>7.3364390000000004</v>
      </c>
      <c r="I1142" s="1">
        <v>7.16113</v>
      </c>
      <c r="J1142" s="1">
        <v>5.5496999999999996</v>
      </c>
      <c r="K1142" s="1">
        <v>5.7052420000000001</v>
      </c>
      <c r="L1142" s="1">
        <v>3.4796140000000002</v>
      </c>
      <c r="M1142" s="1">
        <v>3.2050049999999999</v>
      </c>
      <c r="N1142" s="1">
        <v>0.26415060000000001</v>
      </c>
      <c r="O1142" s="1">
        <v>0.55334050000000001</v>
      </c>
      <c r="P1142" s="1">
        <v>-0.42033939999999997</v>
      </c>
      <c r="Q1142" s="1">
        <v>0.2682852</v>
      </c>
      <c r="R1142">
        <v>-0.32126500000000002</v>
      </c>
      <c r="S1142">
        <v>0.34683999999999998</v>
      </c>
      <c r="T1142">
        <v>-1.0472090000000001</v>
      </c>
      <c r="U1142">
        <v>1.6100000000000001E-4</v>
      </c>
    </row>
    <row r="1143" spans="1:21">
      <c r="A1143" t="s">
        <v>21426</v>
      </c>
      <c r="B1143" t="s">
        <v>10696</v>
      </c>
      <c r="C1143" t="s">
        <v>21427</v>
      </c>
      <c r="D1143" t="s">
        <v>21428</v>
      </c>
      <c r="E1143" t="s">
        <v>21429</v>
      </c>
      <c r="F1143" s="1">
        <v>82.38991</v>
      </c>
      <c r="G1143" s="1">
        <v>80.399209999999997</v>
      </c>
      <c r="H1143" s="1">
        <v>62.033369999999998</v>
      </c>
      <c r="I1143" s="1">
        <v>62.260150000000003</v>
      </c>
      <c r="J1143" s="1">
        <v>43.333730000000003</v>
      </c>
      <c r="K1143" s="1">
        <v>40.941499999999998</v>
      </c>
      <c r="L1143" s="1">
        <v>23.846</v>
      </c>
      <c r="M1143" s="1">
        <v>21.404859999999999</v>
      </c>
      <c r="N1143" s="1">
        <v>-0.24276410000000001</v>
      </c>
      <c r="O1143" s="1">
        <v>3.1093869999999999E-2</v>
      </c>
      <c r="P1143" s="1">
        <v>-0.62848910000000002</v>
      </c>
      <c r="Q1143" s="1">
        <v>5.0680249999999996E-6</v>
      </c>
      <c r="R1143">
        <v>-1.1198520000000001</v>
      </c>
      <c r="S1143">
        <v>0</v>
      </c>
      <c r="T1143">
        <v>-1.52884</v>
      </c>
      <c r="U1143">
        <v>0</v>
      </c>
    </row>
    <row r="1144" spans="1:21">
      <c r="A1144" t="s">
        <v>21430</v>
      </c>
      <c r="B1144" t="s">
        <v>10703</v>
      </c>
      <c r="F1144" s="1">
        <v>0.79357089999999997</v>
      </c>
      <c r="G1144" s="1">
        <v>0.38655830000000002</v>
      </c>
      <c r="H1144" s="1">
        <v>0.72759940000000001</v>
      </c>
      <c r="I1144">
        <v>0</v>
      </c>
      <c r="J1144" s="1">
        <v>7.7245460000000001</v>
      </c>
      <c r="K1144" s="1">
        <v>5.4912720000000004</v>
      </c>
      <c r="L1144" s="1">
        <v>13.80378</v>
      </c>
      <c r="M1144" s="1">
        <v>10.031280000000001</v>
      </c>
      <c r="N1144" s="1">
        <v>-0.25395689999999999</v>
      </c>
      <c r="O1144">
        <v>1</v>
      </c>
      <c r="P1144" s="1">
        <v>0.80932009999999999</v>
      </c>
      <c r="Q1144" s="1">
        <v>3.426891E-2</v>
      </c>
      <c r="R1144">
        <v>1.35606</v>
      </c>
      <c r="S1144">
        <v>1.9870000000000001E-3</v>
      </c>
      <c r="T1144">
        <v>2.5891899999999999</v>
      </c>
      <c r="U1144">
        <v>0</v>
      </c>
    </row>
    <row r="1145" spans="1:21">
      <c r="A1145" t="s">
        <v>22732</v>
      </c>
      <c r="B1145" t="s">
        <v>10705</v>
      </c>
      <c r="F1145" s="1">
        <v>0.11610810000000001</v>
      </c>
      <c r="G1145" s="1">
        <v>0.45246180000000003</v>
      </c>
      <c r="H1145" s="1">
        <v>0.1064558</v>
      </c>
      <c r="I1145" s="1">
        <v>0.20782390000000001</v>
      </c>
      <c r="J1145" s="1">
        <v>1.746651</v>
      </c>
      <c r="K1145" s="1">
        <v>1.807725</v>
      </c>
      <c r="L1145" s="1">
        <v>3.2314310000000002</v>
      </c>
      <c r="M1145" s="1">
        <v>3.3402530000000001</v>
      </c>
      <c r="N1145" s="1">
        <v>-0.14047660000000001</v>
      </c>
      <c r="O1145">
        <v>1</v>
      </c>
      <c r="P1145" s="1">
        <v>0.82387030000000006</v>
      </c>
      <c r="Q1145" s="1">
        <v>3.5843159999999999E-2</v>
      </c>
      <c r="R1145">
        <v>1.131181</v>
      </c>
      <c r="S1145">
        <v>1.7337999999999999E-2</v>
      </c>
      <c r="T1145">
        <v>2.2068539999999999</v>
      </c>
      <c r="U1145">
        <v>0</v>
      </c>
    </row>
    <row r="1146" spans="1:21">
      <c r="A1146" t="s">
        <v>22733</v>
      </c>
      <c r="B1146" t="s">
        <v>10713</v>
      </c>
      <c r="C1146" t="s">
        <v>22734</v>
      </c>
      <c r="D1146" t="s">
        <v>22735</v>
      </c>
      <c r="E1146" t="s">
        <v>22736</v>
      </c>
      <c r="F1146" s="1">
        <v>94.559020000000004</v>
      </c>
      <c r="G1146" s="1">
        <v>100.6725</v>
      </c>
      <c r="H1146" s="1">
        <v>50.105730000000001</v>
      </c>
      <c r="I1146" s="1">
        <v>51.872570000000003</v>
      </c>
      <c r="J1146" s="1">
        <v>128.95670000000001</v>
      </c>
      <c r="K1146" s="1">
        <v>117.3135</v>
      </c>
      <c r="L1146" s="1">
        <v>131.35419999999999</v>
      </c>
      <c r="M1146" s="1">
        <v>134.26179999999999</v>
      </c>
      <c r="N1146" s="1">
        <v>-0.77046409999999999</v>
      </c>
      <c r="O1146" s="1">
        <v>1.5575500000000001E-14</v>
      </c>
      <c r="P1146" s="1">
        <v>0.35143419999999997</v>
      </c>
      <c r="Q1146" s="1">
        <v>4.0872929999999998E-6</v>
      </c>
      <c r="R1146">
        <v>0.12848699999999999</v>
      </c>
      <c r="S1146">
        <v>0.25138899999999997</v>
      </c>
      <c r="T1146">
        <v>1.2387049999999999</v>
      </c>
      <c r="U1146">
        <v>0</v>
      </c>
    </row>
    <row r="1147" spans="1:21">
      <c r="A1147" t="s">
        <v>19664</v>
      </c>
      <c r="B1147" t="s">
        <v>10717</v>
      </c>
      <c r="C1147" t="s">
        <v>19665</v>
      </c>
      <c r="D1147" t="s">
        <v>19666</v>
      </c>
      <c r="E1147" t="s">
        <v>19667</v>
      </c>
      <c r="F1147" s="1">
        <v>12.547000000000001</v>
      </c>
      <c r="G1147" s="1">
        <v>13.20149</v>
      </c>
      <c r="H1147" s="1">
        <v>21.627400000000002</v>
      </c>
      <c r="I1147" s="1">
        <v>24.85361</v>
      </c>
      <c r="J1147" s="1">
        <v>27.831140000000001</v>
      </c>
      <c r="K1147" s="1">
        <v>29.664000000000001</v>
      </c>
      <c r="L1147" s="1">
        <v>64.747190000000003</v>
      </c>
      <c r="M1147" s="1">
        <v>61.836829999999999</v>
      </c>
      <c r="N1147" s="1">
        <v>0.87182079999999995</v>
      </c>
      <c r="O1147" s="1">
        <v>8.6559559999999994E-6</v>
      </c>
      <c r="P1147" s="1">
        <v>1.3351440000000001</v>
      </c>
      <c r="Q1147" s="1">
        <v>3.8258269999999997E-29</v>
      </c>
      <c r="R1147">
        <v>0.86319299999999999</v>
      </c>
      <c r="S1147">
        <v>5.0000000000000004E-6</v>
      </c>
      <c r="T1147">
        <v>1.2782579999999999</v>
      </c>
      <c r="U1147">
        <v>0</v>
      </c>
    </row>
    <row r="1148" spans="1:21">
      <c r="A1148" t="s">
        <v>22737</v>
      </c>
      <c r="B1148" t="s">
        <v>10721</v>
      </c>
      <c r="C1148" t="s">
        <v>16572</v>
      </c>
      <c r="D1148" t="s">
        <v>22738</v>
      </c>
      <c r="E1148" t="s">
        <v>22739</v>
      </c>
      <c r="F1148" s="1">
        <v>5.9348729999999996</v>
      </c>
      <c r="G1148" s="1">
        <v>3.469141</v>
      </c>
      <c r="H1148" s="1">
        <v>2.5393629999999998</v>
      </c>
      <c r="I1148" s="1">
        <v>2.655732</v>
      </c>
      <c r="J1148" s="1">
        <v>9.97837</v>
      </c>
      <c r="K1148" s="1">
        <v>7.3579340000000002</v>
      </c>
      <c r="L1148" s="1">
        <v>7.0543389999999997</v>
      </c>
      <c r="M1148" s="1">
        <v>7.4158580000000001</v>
      </c>
      <c r="N1148" s="1">
        <v>-0.4156881</v>
      </c>
      <c r="O1148" s="1">
        <v>0.44806570000000001</v>
      </c>
      <c r="P1148" s="1">
        <v>-1.703249E-3</v>
      </c>
      <c r="Q1148">
        <v>1</v>
      </c>
      <c r="R1148">
        <v>0.52330200000000004</v>
      </c>
      <c r="S1148">
        <v>0.24249399999999999</v>
      </c>
      <c r="T1148">
        <v>1.006551</v>
      </c>
      <c r="U1148">
        <v>7.2820000000000003E-3</v>
      </c>
    </row>
    <row r="1149" spans="1:21">
      <c r="A1149" t="s">
        <v>22740</v>
      </c>
      <c r="B1149" t="s">
        <v>10722</v>
      </c>
      <c r="C1149" t="s">
        <v>16572</v>
      </c>
      <c r="D1149" t="s">
        <v>17539</v>
      </c>
      <c r="E1149" t="s">
        <v>16572</v>
      </c>
      <c r="F1149" s="1">
        <v>21.184989999999999</v>
      </c>
      <c r="G1149" s="1">
        <v>20.638950000000001</v>
      </c>
      <c r="H1149" s="1">
        <v>21.294270000000001</v>
      </c>
      <c r="I1149" s="1">
        <v>20.223659999999999</v>
      </c>
      <c r="J1149" s="1">
        <v>13.19206</v>
      </c>
      <c r="K1149" s="1">
        <v>13.84497</v>
      </c>
      <c r="L1149" s="1">
        <v>7.5065340000000003</v>
      </c>
      <c r="M1149" s="1">
        <v>10.12346</v>
      </c>
      <c r="N1149" s="1">
        <v>0.11653529999999999</v>
      </c>
      <c r="O1149" s="1">
        <v>0.83581649999999996</v>
      </c>
      <c r="P1149" s="1">
        <v>-0.3429278</v>
      </c>
      <c r="Q1149" s="1">
        <v>0.2843289</v>
      </c>
      <c r="R1149">
        <v>-0.74766200000000005</v>
      </c>
      <c r="S1149">
        <v>1.46E-4</v>
      </c>
      <c r="T1149">
        <v>-1.243325</v>
      </c>
      <c r="U1149">
        <v>0</v>
      </c>
    </row>
    <row r="1150" spans="1:21">
      <c r="A1150" t="s">
        <v>21432</v>
      </c>
      <c r="B1150" t="s">
        <v>10738</v>
      </c>
      <c r="C1150" t="s">
        <v>16572</v>
      </c>
      <c r="D1150" t="s">
        <v>17715</v>
      </c>
      <c r="E1150" t="s">
        <v>19670</v>
      </c>
      <c r="F1150" s="1">
        <v>3.4731100000000001</v>
      </c>
      <c r="G1150" s="1">
        <v>5.8648899999999999</v>
      </c>
      <c r="H1150" s="1">
        <v>5.3073030000000001</v>
      </c>
      <c r="I1150" s="1">
        <v>3.5227270000000002</v>
      </c>
      <c r="J1150" s="1">
        <v>17.00591</v>
      </c>
      <c r="K1150" s="1">
        <v>15.621370000000001</v>
      </c>
      <c r="L1150" s="1">
        <v>20.13768</v>
      </c>
      <c r="M1150" s="1">
        <v>23.616520000000001</v>
      </c>
      <c r="N1150" s="1">
        <v>4.5272779999999999E-2</v>
      </c>
      <c r="O1150">
        <v>1</v>
      </c>
      <c r="P1150" s="1">
        <v>0.60074810000000001</v>
      </c>
      <c r="Q1150" s="1">
        <v>1.001228E-2</v>
      </c>
      <c r="R1150">
        <v>1.2544979999999999</v>
      </c>
      <c r="S1150">
        <v>1.2999999999999999E-5</v>
      </c>
      <c r="T1150">
        <v>1.8368660000000001</v>
      </c>
      <c r="U1150">
        <v>0</v>
      </c>
    </row>
    <row r="1151" spans="1:21">
      <c r="A1151" t="s">
        <v>22741</v>
      </c>
      <c r="B1151" t="s">
        <v>10743</v>
      </c>
      <c r="F1151" s="1">
        <v>1.428428</v>
      </c>
      <c r="G1151" s="1">
        <v>0.69580500000000001</v>
      </c>
      <c r="H1151">
        <v>0</v>
      </c>
      <c r="I1151">
        <v>0</v>
      </c>
      <c r="J1151" s="1">
        <v>5.6880750000000004</v>
      </c>
      <c r="K1151" s="1">
        <v>4.942145</v>
      </c>
      <c r="L1151" s="1">
        <v>6.2117009999999997</v>
      </c>
      <c r="M1151" s="1">
        <v>4.9810509999999999</v>
      </c>
      <c r="N1151" s="1">
        <v>-0.62003719999999996</v>
      </c>
      <c r="O1151" s="1">
        <v>0.81187659999999995</v>
      </c>
      <c r="P1151" s="1">
        <v>0.17116899999999999</v>
      </c>
      <c r="Q1151" s="1">
        <v>0.92445560000000004</v>
      </c>
      <c r="R1151">
        <v>0.73904599999999998</v>
      </c>
      <c r="S1151">
        <v>0.216617</v>
      </c>
      <c r="T1151">
        <v>1.762413</v>
      </c>
      <c r="U1151">
        <v>7.8659999999999997E-3</v>
      </c>
    </row>
    <row r="1152" spans="1:21">
      <c r="A1152" t="s">
        <v>21433</v>
      </c>
      <c r="B1152" t="s">
        <v>10749</v>
      </c>
      <c r="C1152" t="s">
        <v>16572</v>
      </c>
      <c r="D1152" t="s">
        <v>21434</v>
      </c>
      <c r="E1152" t="s">
        <v>21435</v>
      </c>
      <c r="F1152" s="1">
        <v>0.76429590000000003</v>
      </c>
      <c r="G1152" s="1">
        <v>1.4064589999999999</v>
      </c>
      <c r="H1152" s="1">
        <v>1.3236540000000001</v>
      </c>
      <c r="I1152" s="1">
        <v>0.98801879999999997</v>
      </c>
      <c r="J1152" s="1">
        <v>5.5609019999999996</v>
      </c>
      <c r="K1152" s="1">
        <v>6.3170549999999999</v>
      </c>
      <c r="L1152" s="1">
        <v>3.9883670000000002</v>
      </c>
      <c r="M1152" s="1">
        <v>5.4043650000000003</v>
      </c>
      <c r="N1152" s="1">
        <v>0.14544219999999999</v>
      </c>
      <c r="O1152">
        <v>1</v>
      </c>
      <c r="P1152" s="1">
        <v>-9.2830969999999999E-2</v>
      </c>
      <c r="Q1152" s="1">
        <v>0.92445560000000004</v>
      </c>
      <c r="R1152">
        <v>1.663605</v>
      </c>
      <c r="S1152">
        <v>0</v>
      </c>
      <c r="T1152">
        <v>1.469095</v>
      </c>
      <c r="U1152">
        <v>9.0000000000000002E-6</v>
      </c>
    </row>
    <row r="1153" spans="1:21">
      <c r="A1153" t="s">
        <v>22742</v>
      </c>
      <c r="B1153" t="s">
        <v>10757</v>
      </c>
      <c r="F1153" s="1">
        <v>19.32347</v>
      </c>
      <c r="G1153" s="1">
        <v>19.03933</v>
      </c>
      <c r="H1153" s="1">
        <v>16.811070000000001</v>
      </c>
      <c r="I1153" s="1">
        <v>15.426769999999999</v>
      </c>
      <c r="J1153" s="1">
        <v>43.622770000000003</v>
      </c>
      <c r="K1153" s="1">
        <v>41.500279999999997</v>
      </c>
      <c r="L1153" s="1">
        <v>46.50329</v>
      </c>
      <c r="M1153" s="1">
        <v>43.836979999999997</v>
      </c>
      <c r="N1153" s="1">
        <v>-0.10342659999999999</v>
      </c>
      <c r="O1153" s="1">
        <v>0.85580369999999995</v>
      </c>
      <c r="P1153" s="1">
        <v>0.32327519999999998</v>
      </c>
      <c r="Q1153" s="1">
        <v>3.9382719999999996E-3</v>
      </c>
      <c r="R1153">
        <v>0.90229999999999999</v>
      </c>
      <c r="S1153">
        <v>0</v>
      </c>
      <c r="T1153">
        <v>1.318972</v>
      </c>
      <c r="U1153">
        <v>0</v>
      </c>
    </row>
    <row r="1154" spans="1:21">
      <c r="A1154" t="s">
        <v>22743</v>
      </c>
      <c r="B1154" t="s">
        <v>10758</v>
      </c>
      <c r="C1154" t="s">
        <v>22744</v>
      </c>
      <c r="D1154" t="s">
        <v>16750</v>
      </c>
      <c r="E1154" t="s">
        <v>22745</v>
      </c>
      <c r="F1154" s="1">
        <v>73.27928</v>
      </c>
      <c r="G1154" s="1">
        <v>73.590220000000002</v>
      </c>
      <c r="H1154" s="1">
        <v>68.881200000000007</v>
      </c>
      <c r="I1154" s="1">
        <v>65.214500000000001</v>
      </c>
      <c r="J1154" s="1">
        <v>131.3245</v>
      </c>
      <c r="K1154" s="1">
        <v>128.18799999999999</v>
      </c>
      <c r="L1154" s="1">
        <v>196.55430000000001</v>
      </c>
      <c r="M1154" s="1">
        <v>193.61680000000001</v>
      </c>
      <c r="N1154" s="1">
        <v>7.5578399999999997E-3</v>
      </c>
      <c r="O1154">
        <v>1</v>
      </c>
      <c r="P1154" s="1">
        <v>0.82354550000000004</v>
      </c>
      <c r="Q1154" s="1">
        <v>2.3111950000000002E-31</v>
      </c>
      <c r="R1154">
        <v>0.601881</v>
      </c>
      <c r="S1154">
        <v>0</v>
      </c>
      <c r="T1154">
        <v>1.3984639999999999</v>
      </c>
      <c r="U1154">
        <v>0</v>
      </c>
    </row>
    <row r="1155" spans="1:21">
      <c r="A1155" t="s">
        <v>21436</v>
      </c>
      <c r="B1155" t="s">
        <v>10768</v>
      </c>
      <c r="C1155" t="s">
        <v>21437</v>
      </c>
      <c r="D1155" t="s">
        <v>21438</v>
      </c>
      <c r="E1155" t="s">
        <v>21439</v>
      </c>
      <c r="F1155" s="1">
        <v>0.81714229999999999</v>
      </c>
      <c r="G1155" s="1">
        <v>0.4975503</v>
      </c>
      <c r="H1155" s="1">
        <v>0.28095419999999999</v>
      </c>
      <c r="I1155" s="1">
        <v>0.42659649999999999</v>
      </c>
      <c r="J1155" s="1">
        <v>2.1090119999999999</v>
      </c>
      <c r="K1155" s="1">
        <v>1.825893</v>
      </c>
      <c r="L1155" s="1">
        <v>1.332543</v>
      </c>
      <c r="M1155" s="1">
        <v>1.3059959999999999</v>
      </c>
      <c r="N1155" s="1">
        <v>-0.4223749</v>
      </c>
      <c r="O1155" s="1">
        <v>0.50280990000000003</v>
      </c>
      <c r="P1155" s="1">
        <v>-0.27875420000000001</v>
      </c>
      <c r="Q1155" s="1">
        <v>0.49807590000000002</v>
      </c>
      <c r="R1155">
        <v>1.0529310000000001</v>
      </c>
      <c r="S1155">
        <v>6.3599999999999996E-4</v>
      </c>
      <c r="T1155">
        <v>1.303323</v>
      </c>
      <c r="U1155">
        <v>4.0000000000000002E-4</v>
      </c>
    </row>
    <row r="1156" spans="1:21">
      <c r="A1156" t="s">
        <v>17079</v>
      </c>
      <c r="B1156" t="s">
        <v>10781</v>
      </c>
      <c r="C1156" t="s">
        <v>17080</v>
      </c>
      <c r="D1156" t="s">
        <v>17081</v>
      </c>
      <c r="E1156" t="s">
        <v>17082</v>
      </c>
      <c r="F1156" s="1">
        <v>813.99159999999995</v>
      </c>
      <c r="G1156" s="1">
        <v>791.15089999999998</v>
      </c>
      <c r="H1156" s="1">
        <v>809.14819999999997</v>
      </c>
      <c r="I1156" s="1">
        <v>859.30139999999994</v>
      </c>
      <c r="J1156" s="1">
        <v>2164.2840000000001</v>
      </c>
      <c r="K1156" s="1">
        <v>2190.9360000000001</v>
      </c>
      <c r="L1156" s="1">
        <v>2245.2530000000002</v>
      </c>
      <c r="M1156" s="1">
        <v>2203.56</v>
      </c>
      <c r="N1156" s="1">
        <v>0.1942285</v>
      </c>
      <c r="O1156" s="1">
        <v>1.0399350000000001E-3</v>
      </c>
      <c r="P1156" s="1">
        <v>0.27537679999999998</v>
      </c>
      <c r="Q1156" s="1">
        <v>1.0812630000000001E-42</v>
      </c>
      <c r="R1156">
        <v>1.23434</v>
      </c>
      <c r="S1156">
        <v>0</v>
      </c>
      <c r="T1156">
        <v>1.2937419999999999</v>
      </c>
      <c r="U1156">
        <v>0</v>
      </c>
    </row>
    <row r="1157" spans="1:21">
      <c r="A1157" t="s">
        <v>18187</v>
      </c>
      <c r="B1157" t="s">
        <v>10804</v>
      </c>
      <c r="F1157" s="1">
        <v>11.69736</v>
      </c>
      <c r="G1157" s="1">
        <v>10.683619999999999</v>
      </c>
      <c r="H1157" s="1">
        <v>30.163869999999999</v>
      </c>
      <c r="I1157" s="1">
        <v>32.22381</v>
      </c>
      <c r="J1157" s="1">
        <v>9.5423299999999998</v>
      </c>
      <c r="K1157" s="1">
        <v>12.014860000000001</v>
      </c>
      <c r="L1157" s="1">
        <v>127.1687</v>
      </c>
      <c r="M1157" s="1">
        <v>122.6878</v>
      </c>
      <c r="N1157" s="1">
        <v>1.422096</v>
      </c>
      <c r="O1157" s="1">
        <v>8.5782739999999997E-15</v>
      </c>
      <c r="P1157" s="1">
        <v>3.5866950000000002</v>
      </c>
      <c r="Q1157" s="1">
        <v>1.4744510000000001E-196</v>
      </c>
      <c r="R1157">
        <v>-0.221024</v>
      </c>
      <c r="S1157">
        <v>0.58410399999999996</v>
      </c>
      <c r="T1157">
        <v>1.832268</v>
      </c>
      <c r="U1157">
        <v>0</v>
      </c>
    </row>
    <row r="1158" spans="1:21">
      <c r="A1158" t="s">
        <v>22746</v>
      </c>
      <c r="B1158" t="s">
        <v>10816</v>
      </c>
      <c r="F1158" s="1">
        <v>0.87354189999999998</v>
      </c>
      <c r="G1158" s="1">
        <v>0.56735089999999999</v>
      </c>
      <c r="H1158" s="1">
        <v>0.69413259999999999</v>
      </c>
      <c r="I1158" s="1">
        <v>0.62542690000000001</v>
      </c>
      <c r="J1158" s="1">
        <v>1.2367969999999999</v>
      </c>
      <c r="K1158" s="1">
        <v>1.561534</v>
      </c>
      <c r="L1158" s="1">
        <v>2.6844209999999999</v>
      </c>
      <c r="M1158" s="1">
        <v>2.4876619999999998</v>
      </c>
      <c r="N1158" s="1">
        <v>1.7504470000000001E-2</v>
      </c>
      <c r="O1158">
        <v>1</v>
      </c>
      <c r="P1158" s="1">
        <v>0.90834910000000002</v>
      </c>
      <c r="Q1158" s="1">
        <v>5.144132E-3</v>
      </c>
      <c r="R1158">
        <v>0.486738</v>
      </c>
      <c r="S1158">
        <v>0.31381700000000001</v>
      </c>
      <c r="T1158">
        <v>1.376069</v>
      </c>
      <c r="U1158">
        <v>6.8999999999999997E-5</v>
      </c>
    </row>
    <row r="1159" spans="1:21">
      <c r="A1159" t="s">
        <v>19683</v>
      </c>
      <c r="B1159" t="s">
        <v>10817</v>
      </c>
      <c r="F1159" s="1">
        <v>2.3193969999999999</v>
      </c>
      <c r="G1159" s="1">
        <v>2.3121640000000001</v>
      </c>
      <c r="H1159" s="1">
        <v>3.0167760000000001</v>
      </c>
      <c r="I1159" s="1">
        <v>3.523971</v>
      </c>
      <c r="J1159" s="1">
        <v>4.2480650000000004</v>
      </c>
      <c r="K1159" s="1">
        <v>5.3653950000000004</v>
      </c>
      <c r="L1159" s="1">
        <v>8.1627810000000007</v>
      </c>
      <c r="M1159" s="1">
        <v>8.9813740000000006</v>
      </c>
      <c r="N1159" s="1">
        <v>0.50496969999999997</v>
      </c>
      <c r="O1159" s="1">
        <v>0.1189553</v>
      </c>
      <c r="P1159" s="1">
        <v>1.010313</v>
      </c>
      <c r="Q1159" s="1">
        <v>1.452387E-8</v>
      </c>
      <c r="R1159">
        <v>0.70696099999999995</v>
      </c>
      <c r="S1159">
        <v>5.5129999999999997E-3</v>
      </c>
      <c r="T1159">
        <v>1.1687050000000001</v>
      </c>
      <c r="U1159">
        <v>0</v>
      </c>
    </row>
    <row r="1160" spans="1:21">
      <c r="A1160" t="s">
        <v>22747</v>
      </c>
      <c r="B1160" t="s">
        <v>10823</v>
      </c>
      <c r="C1160" t="s">
        <v>22748</v>
      </c>
      <c r="D1160" t="s">
        <v>22749</v>
      </c>
      <c r="E1160" t="s">
        <v>22750</v>
      </c>
      <c r="F1160" s="1">
        <v>5.8967999999999998</v>
      </c>
      <c r="G1160" s="1">
        <v>4.9092010000000004</v>
      </c>
      <c r="H1160" s="1">
        <v>3.1456490000000001</v>
      </c>
      <c r="I1160" s="1">
        <v>3.358339</v>
      </c>
      <c r="J1160" s="1">
        <v>10.720789999999999</v>
      </c>
      <c r="K1160" s="1">
        <v>11.12839</v>
      </c>
      <c r="L1160" s="1">
        <v>13.05461</v>
      </c>
      <c r="M1160" s="1">
        <v>10.655189999999999</v>
      </c>
      <c r="N1160" s="1">
        <v>-0.44466559999999999</v>
      </c>
      <c r="O1160" s="1">
        <v>0.26662740000000001</v>
      </c>
      <c r="P1160" s="1">
        <v>0.32882149999999999</v>
      </c>
      <c r="Q1160" s="1">
        <v>0.16425529999999999</v>
      </c>
      <c r="R1160">
        <v>0.70085200000000003</v>
      </c>
      <c r="S1160">
        <v>4.0679999999999996E-3</v>
      </c>
      <c r="T1160">
        <v>1.5148109999999999</v>
      </c>
      <c r="U1160">
        <v>0</v>
      </c>
    </row>
    <row r="1161" spans="1:21">
      <c r="A1161" t="s">
        <v>21442</v>
      </c>
      <c r="B1161" t="s">
        <v>10849</v>
      </c>
      <c r="F1161" s="1">
        <v>18.508690000000001</v>
      </c>
      <c r="G1161" s="1">
        <v>18.92109</v>
      </c>
      <c r="H1161" s="1">
        <v>11.49091</v>
      </c>
      <c r="I1161" s="1">
        <v>9.8792819999999999</v>
      </c>
      <c r="J1161" s="1">
        <v>5.9490889999999998</v>
      </c>
      <c r="K1161" s="1">
        <v>3.8049059999999999</v>
      </c>
      <c r="L1161" s="1">
        <v>4.54772</v>
      </c>
      <c r="M1161" s="1">
        <v>5.2819770000000004</v>
      </c>
      <c r="N1161" s="1">
        <v>-0.62098149999999996</v>
      </c>
      <c r="O1161" s="1">
        <v>1.8546719999999999E-4</v>
      </c>
      <c r="P1161" s="1">
        <v>0.2473988</v>
      </c>
      <c r="Q1161" s="1">
        <v>0.67958620000000003</v>
      </c>
      <c r="R1161">
        <v>-1.9519040000000001</v>
      </c>
      <c r="S1161">
        <v>0</v>
      </c>
      <c r="T1161">
        <v>-1.127939</v>
      </c>
      <c r="U1161">
        <v>0</v>
      </c>
    </row>
    <row r="1162" spans="1:21">
      <c r="A1162" t="s">
        <v>22751</v>
      </c>
      <c r="B1162" t="s">
        <v>10850</v>
      </c>
      <c r="F1162" s="1">
        <v>3.9152680000000002</v>
      </c>
      <c r="G1162" s="1">
        <v>3.8143530000000001</v>
      </c>
      <c r="H1162" s="1">
        <v>2.3077169999999998</v>
      </c>
      <c r="I1162" s="1">
        <v>1.5017149999999999</v>
      </c>
      <c r="J1162" s="1">
        <v>6.9292480000000003</v>
      </c>
      <c r="K1162" s="1">
        <v>6.5312229999999998</v>
      </c>
      <c r="L1162" s="1">
        <v>7.0536479999999999</v>
      </c>
      <c r="M1162" s="1">
        <v>8.5330510000000004</v>
      </c>
      <c r="N1162" s="1">
        <v>-0.44872610000000002</v>
      </c>
      <c r="O1162" s="1">
        <v>0.52881730000000005</v>
      </c>
      <c r="P1162" s="1">
        <v>0.3455223</v>
      </c>
      <c r="Q1162" s="1">
        <v>0.48982989999999998</v>
      </c>
      <c r="R1162">
        <v>0.384909</v>
      </c>
      <c r="S1162">
        <v>0.45324700000000001</v>
      </c>
      <c r="T1162">
        <v>1.2677799999999999</v>
      </c>
      <c r="U1162">
        <v>2.016E-3</v>
      </c>
    </row>
    <row r="1163" spans="1:21">
      <c r="A1163" t="s">
        <v>22752</v>
      </c>
      <c r="B1163" t="s">
        <v>10857</v>
      </c>
      <c r="C1163" t="s">
        <v>22753</v>
      </c>
      <c r="D1163" t="s">
        <v>22754</v>
      </c>
      <c r="E1163" t="s">
        <v>22755</v>
      </c>
      <c r="F1163" s="1">
        <v>7.7798290000000003</v>
      </c>
      <c r="G1163" s="1">
        <v>8.5111860000000004</v>
      </c>
      <c r="H1163" s="1">
        <v>11.050420000000001</v>
      </c>
      <c r="I1163" s="1">
        <v>11.24292</v>
      </c>
      <c r="J1163" s="1">
        <v>4.8529210000000003</v>
      </c>
      <c r="K1163" s="1">
        <v>5.4054710000000004</v>
      </c>
      <c r="L1163" s="1">
        <v>5.1024690000000001</v>
      </c>
      <c r="M1163" s="1">
        <v>5.0588800000000003</v>
      </c>
      <c r="N1163" s="1">
        <v>0.54246269999999996</v>
      </c>
      <c r="O1163" s="1">
        <v>3.1911740000000002E-3</v>
      </c>
      <c r="P1163" s="1">
        <v>0.21029339999999999</v>
      </c>
      <c r="Q1163" s="1">
        <v>0.55140160000000005</v>
      </c>
      <c r="R1163">
        <v>-0.77743399999999996</v>
      </c>
      <c r="S1163">
        <v>1.0399999999999999E-4</v>
      </c>
      <c r="T1163">
        <v>-1.1666650000000001</v>
      </c>
      <c r="U1163">
        <v>0</v>
      </c>
    </row>
    <row r="1164" spans="1:21">
      <c r="A1164" t="s">
        <v>19693</v>
      </c>
      <c r="B1164" t="s">
        <v>10859</v>
      </c>
      <c r="C1164" t="s">
        <v>19694</v>
      </c>
      <c r="D1164" t="s">
        <v>19695</v>
      </c>
      <c r="E1164" t="s">
        <v>19696</v>
      </c>
      <c r="F1164" s="1">
        <v>15.145390000000001</v>
      </c>
      <c r="G1164" s="1">
        <v>15.82422</v>
      </c>
      <c r="H1164" s="1">
        <v>20.93009</v>
      </c>
      <c r="I1164" s="1">
        <v>17.679770000000001</v>
      </c>
      <c r="J1164" s="1">
        <v>20.20036</v>
      </c>
      <c r="K1164" s="1">
        <v>25.061229999999998</v>
      </c>
      <c r="L1164" s="1">
        <v>61.279969999999999</v>
      </c>
      <c r="M1164" s="1">
        <v>59.89331</v>
      </c>
      <c r="N1164" s="1">
        <v>0.387098</v>
      </c>
      <c r="O1164" s="1">
        <v>0.19323860000000001</v>
      </c>
      <c r="P1164" s="1">
        <v>1.5852930000000001</v>
      </c>
      <c r="Q1164" s="1">
        <v>2.56001E-28</v>
      </c>
      <c r="R1164">
        <v>0.29553800000000002</v>
      </c>
      <c r="S1164">
        <v>0.28489799999999998</v>
      </c>
      <c r="T1164">
        <v>1.4510609999999999</v>
      </c>
      <c r="U1164">
        <v>0</v>
      </c>
    </row>
    <row r="1165" spans="1:21">
      <c r="A1165" t="s">
        <v>22756</v>
      </c>
      <c r="B1165" t="s">
        <v>10868</v>
      </c>
      <c r="F1165" s="1">
        <v>4.7065700000000001</v>
      </c>
      <c r="G1165" s="1">
        <v>5.2799950000000004</v>
      </c>
      <c r="H1165" s="1">
        <v>6.6691029999999998</v>
      </c>
      <c r="I1165" s="1">
        <v>7.020308</v>
      </c>
      <c r="J1165" s="1">
        <v>10.601430000000001</v>
      </c>
      <c r="K1165" s="1">
        <v>9.3756500000000003</v>
      </c>
      <c r="L1165" s="1">
        <v>18.234349999999999</v>
      </c>
      <c r="M1165" s="1">
        <v>14.547190000000001</v>
      </c>
      <c r="N1165" s="1">
        <v>0.45505709999999999</v>
      </c>
      <c r="O1165" s="1">
        <v>0.2431508</v>
      </c>
      <c r="P1165" s="1">
        <v>0.867502</v>
      </c>
      <c r="Q1165" s="1">
        <v>1.5850869999999999E-4</v>
      </c>
      <c r="R1165">
        <v>0.64614099999999997</v>
      </c>
      <c r="S1165">
        <v>2.6519000000000001E-2</v>
      </c>
      <c r="T1165">
        <v>1.014686</v>
      </c>
      <c r="U1165">
        <v>6.0000000000000002E-6</v>
      </c>
    </row>
    <row r="1166" spans="1:21">
      <c r="A1166" t="s">
        <v>21448</v>
      </c>
      <c r="B1166" t="s">
        <v>10877</v>
      </c>
      <c r="F1166" s="1">
        <v>9.0411180000000009</v>
      </c>
      <c r="G1166" s="1">
        <v>9.1828959999999995</v>
      </c>
      <c r="H1166" s="1">
        <v>5.4675479999999999</v>
      </c>
      <c r="I1166" s="1">
        <v>6.5420030000000002</v>
      </c>
      <c r="J1166" s="1">
        <v>3.319353</v>
      </c>
      <c r="K1166" s="1">
        <v>3.8269199999999999</v>
      </c>
      <c r="L1166" s="1">
        <v>1.7566930000000001</v>
      </c>
      <c r="M1166" s="1">
        <v>2.0962209999999999</v>
      </c>
      <c r="N1166" s="1">
        <v>-0.39712639999999999</v>
      </c>
      <c r="O1166" s="1">
        <v>0.1947856</v>
      </c>
      <c r="P1166" s="1">
        <v>-0.50030980000000003</v>
      </c>
      <c r="Q1166" s="1">
        <v>0.23779690000000001</v>
      </c>
      <c r="R1166">
        <v>-1.296006</v>
      </c>
      <c r="S1166">
        <v>0</v>
      </c>
      <c r="T1166">
        <v>-1.4273720000000001</v>
      </c>
      <c r="U1166">
        <v>9.9999999999999995E-7</v>
      </c>
    </row>
    <row r="1167" spans="1:21">
      <c r="A1167" t="s">
        <v>22757</v>
      </c>
      <c r="B1167" t="s">
        <v>10886</v>
      </c>
      <c r="F1167" s="1">
        <v>0.18032590000000001</v>
      </c>
      <c r="G1167" s="1">
        <v>0.23423730000000001</v>
      </c>
      <c r="H1167" s="1">
        <v>0.33066990000000002</v>
      </c>
      <c r="I1167" s="1">
        <v>0.16138420000000001</v>
      </c>
      <c r="J1167" s="1">
        <v>0.79785249999999996</v>
      </c>
      <c r="K1167" s="1">
        <v>0.70188799999999996</v>
      </c>
      <c r="L1167" s="1">
        <v>1.5160629999999999</v>
      </c>
      <c r="M1167" s="1">
        <v>1.310025</v>
      </c>
      <c r="N1167" s="1">
        <v>0.15215090000000001</v>
      </c>
      <c r="O1167" s="1">
        <v>0.97938159999999996</v>
      </c>
      <c r="P1167" s="1">
        <v>0.9323958</v>
      </c>
      <c r="Q1167" s="1">
        <v>2.9224139999999999E-3</v>
      </c>
      <c r="R1167">
        <v>0.96394000000000002</v>
      </c>
      <c r="S1167">
        <v>1.7614000000000001E-2</v>
      </c>
      <c r="T1167">
        <v>1.757995</v>
      </c>
      <c r="U1167">
        <v>0</v>
      </c>
    </row>
    <row r="1168" spans="1:21">
      <c r="A1168" t="s">
        <v>22758</v>
      </c>
      <c r="B1168" t="s">
        <v>10891</v>
      </c>
      <c r="F1168" s="1">
        <v>5.642684</v>
      </c>
      <c r="G1168" s="1">
        <v>2.4987469999999998</v>
      </c>
      <c r="H1168" s="1">
        <v>3.292287</v>
      </c>
      <c r="I1168" s="1">
        <v>2.2954400000000001</v>
      </c>
      <c r="J1168" s="1">
        <v>5.4471429999999996</v>
      </c>
      <c r="K1168" s="1">
        <v>7.9866149999999996</v>
      </c>
      <c r="L1168" s="1">
        <v>9.3690300000000004</v>
      </c>
      <c r="M1168" s="1">
        <v>13.863009999999999</v>
      </c>
      <c r="N1168" s="1">
        <v>-0.14759050000000001</v>
      </c>
      <c r="O1168" s="1">
        <v>0.98808010000000002</v>
      </c>
      <c r="P1168" s="1">
        <v>0.71494780000000002</v>
      </c>
      <c r="Q1168" s="1">
        <v>0.1024857</v>
      </c>
      <c r="R1168">
        <v>0.30280099999999999</v>
      </c>
      <c r="S1168">
        <v>0.71386300000000003</v>
      </c>
      <c r="T1168">
        <v>1.1903589999999999</v>
      </c>
      <c r="U1168">
        <v>6.2560000000000003E-3</v>
      </c>
    </row>
    <row r="1169" spans="1:21">
      <c r="A1169" t="s">
        <v>21449</v>
      </c>
      <c r="B1169" t="s">
        <v>10913</v>
      </c>
      <c r="F1169" s="1">
        <v>272.75630000000001</v>
      </c>
      <c r="G1169" s="1">
        <v>278.18880000000001</v>
      </c>
      <c r="H1169" s="1">
        <v>157.3656</v>
      </c>
      <c r="I1169" s="1">
        <v>149.24369999999999</v>
      </c>
      <c r="J1169" s="1">
        <v>83.890550000000005</v>
      </c>
      <c r="K1169" s="1">
        <v>79.431669999999997</v>
      </c>
      <c r="L1169" s="1">
        <v>67.153620000000004</v>
      </c>
      <c r="M1169" s="1">
        <v>65.718419999999995</v>
      </c>
      <c r="N1169" s="1">
        <v>-0.7024437</v>
      </c>
      <c r="O1169" s="1">
        <v>4.2117730000000002E-69</v>
      </c>
      <c r="P1169" s="1">
        <v>-5.1764610000000003E-2</v>
      </c>
      <c r="Q1169" s="1">
        <v>0.66488159999999996</v>
      </c>
      <c r="R1169">
        <v>-1.9443299999999999</v>
      </c>
      <c r="S1169">
        <v>0</v>
      </c>
      <c r="T1169">
        <v>-1.3167599999999999</v>
      </c>
      <c r="U1169">
        <v>0</v>
      </c>
    </row>
    <row r="1170" spans="1:21">
      <c r="A1170" t="s">
        <v>22759</v>
      </c>
      <c r="B1170" t="s">
        <v>10924</v>
      </c>
      <c r="F1170" s="1">
        <v>56.667230000000004</v>
      </c>
      <c r="G1170" s="1">
        <v>59.601190000000003</v>
      </c>
      <c r="H1170" s="1">
        <v>70.826059999999998</v>
      </c>
      <c r="I1170" s="1">
        <v>65.096620000000001</v>
      </c>
      <c r="J1170" s="1">
        <v>33.42991</v>
      </c>
      <c r="K1170" s="1">
        <v>35.60295</v>
      </c>
      <c r="L1170" s="1">
        <v>23.048680000000001</v>
      </c>
      <c r="M1170" s="1">
        <v>27.035309999999999</v>
      </c>
      <c r="N1170" s="1">
        <v>0.3423775</v>
      </c>
      <c r="O1170" s="1">
        <v>4.3548919999999998E-2</v>
      </c>
      <c r="P1170" s="1">
        <v>-0.2042495</v>
      </c>
      <c r="Q1170" s="1">
        <v>0.49980449999999998</v>
      </c>
      <c r="R1170">
        <v>-0.88595500000000005</v>
      </c>
      <c r="S1170">
        <v>0</v>
      </c>
      <c r="T1170">
        <v>-1.4728129999999999</v>
      </c>
      <c r="U1170">
        <v>0</v>
      </c>
    </row>
    <row r="1171" spans="1:21">
      <c r="A1171" t="s">
        <v>22760</v>
      </c>
      <c r="B1171" t="s">
        <v>10929</v>
      </c>
      <c r="C1171" t="s">
        <v>22761</v>
      </c>
      <c r="D1171" t="s">
        <v>22762</v>
      </c>
      <c r="E1171" t="s">
        <v>22763</v>
      </c>
      <c r="F1171" s="1">
        <v>32.054600000000001</v>
      </c>
      <c r="G1171" s="1">
        <v>35.176810000000003</v>
      </c>
      <c r="H1171" s="1">
        <v>17.059609999999999</v>
      </c>
      <c r="I1171" s="1">
        <v>21.268339999999998</v>
      </c>
      <c r="J1171" s="1">
        <v>53.632930000000002</v>
      </c>
      <c r="K1171" s="1">
        <v>55.452039999999997</v>
      </c>
      <c r="L1171" s="1">
        <v>46.62473</v>
      </c>
      <c r="M1171" s="1">
        <v>49.6252</v>
      </c>
      <c r="N1171" s="1">
        <v>-0.6147319</v>
      </c>
      <c r="O1171" s="1">
        <v>1.0399350000000001E-3</v>
      </c>
      <c r="P1171" s="1">
        <v>6.1895560000000002E-2</v>
      </c>
      <c r="Q1171" s="1">
        <v>0.82665690000000003</v>
      </c>
      <c r="R1171">
        <v>0.47097800000000001</v>
      </c>
      <c r="S1171">
        <v>1.366E-3</v>
      </c>
      <c r="T1171">
        <v>1.1537249999999999</v>
      </c>
      <c r="U1171">
        <v>0</v>
      </c>
    </row>
    <row r="1172" spans="1:21">
      <c r="A1172" t="s">
        <v>22764</v>
      </c>
      <c r="B1172" t="s">
        <v>10937</v>
      </c>
      <c r="F1172" s="1">
        <v>34.575569999999999</v>
      </c>
      <c r="G1172" s="1">
        <v>42.184190000000001</v>
      </c>
      <c r="H1172" s="1">
        <v>48.29251</v>
      </c>
      <c r="I1172" s="1">
        <v>43.089820000000003</v>
      </c>
      <c r="J1172" s="1">
        <v>19.7301</v>
      </c>
      <c r="K1172" s="1">
        <v>24.037050000000001</v>
      </c>
      <c r="L1172" s="1">
        <v>14.61407</v>
      </c>
      <c r="M1172" s="1">
        <v>17.46546</v>
      </c>
      <c r="N1172" s="1">
        <v>0.35704000000000002</v>
      </c>
      <c r="O1172" s="1">
        <v>0.13308139999999999</v>
      </c>
      <c r="P1172" s="1">
        <v>-0.1759877</v>
      </c>
      <c r="Q1172" s="1">
        <v>0.7026019</v>
      </c>
      <c r="R1172">
        <v>-0.89199700000000004</v>
      </c>
      <c r="S1172">
        <v>2.6999999999999999E-5</v>
      </c>
      <c r="T1172">
        <v>-1.477892</v>
      </c>
      <c r="U1172">
        <v>0</v>
      </c>
    </row>
    <row r="1173" spans="1:21">
      <c r="A1173" t="s">
        <v>22765</v>
      </c>
      <c r="B1173" t="s">
        <v>10971</v>
      </c>
      <c r="F1173" s="1">
        <v>0.8945592</v>
      </c>
      <c r="G1173" s="1">
        <v>0.54468879999999997</v>
      </c>
      <c r="H1173" s="1">
        <v>0.71766830000000004</v>
      </c>
      <c r="I1173" s="1">
        <v>0.5003708</v>
      </c>
      <c r="J1173" s="1">
        <v>1.5831919999999999</v>
      </c>
      <c r="K1173" s="1">
        <v>2.5147200000000001</v>
      </c>
      <c r="L1173" s="1">
        <v>2.8203269999999998</v>
      </c>
      <c r="M1173" s="1">
        <v>2.3395540000000001</v>
      </c>
      <c r="N1173" s="1">
        <v>-3.6395009999999998E-2</v>
      </c>
      <c r="O1173">
        <v>1</v>
      </c>
      <c r="P1173" s="1">
        <v>0.43534650000000003</v>
      </c>
      <c r="Q1173" s="1">
        <v>0.4187999</v>
      </c>
      <c r="R1173">
        <v>0.70927300000000004</v>
      </c>
      <c r="S1173">
        <v>0.12366199999999999</v>
      </c>
      <c r="T1173">
        <v>1.2224120000000001</v>
      </c>
      <c r="U1173">
        <v>5.0949999999999997E-3</v>
      </c>
    </row>
    <row r="1174" spans="1:21">
      <c r="A1174" t="s">
        <v>22766</v>
      </c>
      <c r="B1174" t="s">
        <v>10978</v>
      </c>
      <c r="F1174" s="1">
        <v>4.5917300000000001</v>
      </c>
      <c r="G1174" s="1">
        <v>4.2213570000000002</v>
      </c>
      <c r="H1174" s="1">
        <v>3.794937</v>
      </c>
      <c r="I1174" s="1">
        <v>3.4727380000000001</v>
      </c>
      <c r="J1174" s="1">
        <v>2.9186550000000002</v>
      </c>
      <c r="K1174" s="1">
        <v>2.1256840000000001</v>
      </c>
      <c r="L1174" s="1">
        <v>1.068695</v>
      </c>
      <c r="M1174" s="1">
        <v>0.90207099999999996</v>
      </c>
      <c r="N1174" s="1">
        <v>-0.1141986</v>
      </c>
      <c r="O1174" s="1">
        <v>0.94328809999999996</v>
      </c>
      <c r="P1174" s="1">
        <v>-0.82838089999999998</v>
      </c>
      <c r="Q1174" s="1">
        <v>2.5480429999999998E-2</v>
      </c>
      <c r="R1174">
        <v>-0.83305300000000004</v>
      </c>
      <c r="S1174">
        <v>1.9350000000000001E-3</v>
      </c>
      <c r="T1174">
        <v>-1.571323</v>
      </c>
      <c r="U1174">
        <v>0</v>
      </c>
    </row>
    <row r="1175" spans="1:21">
      <c r="A1175" t="s">
        <v>21456</v>
      </c>
      <c r="B1175" t="s">
        <v>10984</v>
      </c>
      <c r="F1175" s="1">
        <v>15.786799999999999</v>
      </c>
      <c r="G1175" s="1">
        <v>15.249560000000001</v>
      </c>
      <c r="H1175" s="1">
        <v>12.14378</v>
      </c>
      <c r="I1175" s="1">
        <v>11.37466</v>
      </c>
      <c r="J1175" s="1">
        <v>7.6952020000000001</v>
      </c>
      <c r="K1175" s="1">
        <v>8.1004170000000002</v>
      </c>
      <c r="L1175" s="1">
        <v>5.4688030000000003</v>
      </c>
      <c r="M1175" s="1">
        <v>6.0648249999999999</v>
      </c>
      <c r="N1175" s="1">
        <v>-0.2297883</v>
      </c>
      <c r="O1175" s="1">
        <v>0.52316689999999999</v>
      </c>
      <c r="P1175" s="1">
        <v>-0.1797849</v>
      </c>
      <c r="Q1175" s="1">
        <v>0.72622169999999997</v>
      </c>
      <c r="R1175">
        <v>-1.0273650000000001</v>
      </c>
      <c r="S1175">
        <v>9.9999999999999995E-7</v>
      </c>
      <c r="T1175">
        <v>-1.010016</v>
      </c>
      <c r="U1175">
        <v>3.8000000000000002E-5</v>
      </c>
    </row>
    <row r="1176" spans="1:21">
      <c r="A1176" t="s">
        <v>21457</v>
      </c>
      <c r="B1176" t="s">
        <v>10989</v>
      </c>
      <c r="F1176" s="1">
        <v>16.201630000000002</v>
      </c>
      <c r="G1176" s="1">
        <v>12.343920000000001</v>
      </c>
      <c r="H1176" s="1">
        <v>13.52163</v>
      </c>
      <c r="I1176" s="1">
        <v>13.9421</v>
      </c>
      <c r="J1176" s="1">
        <v>3.1246939999999999</v>
      </c>
      <c r="K1176" s="1">
        <v>4.6712660000000001</v>
      </c>
      <c r="L1176" s="1">
        <v>3.251763</v>
      </c>
      <c r="M1176" s="1">
        <v>3.983727</v>
      </c>
      <c r="N1176" s="1">
        <v>7.926474E-2</v>
      </c>
      <c r="O1176">
        <v>1</v>
      </c>
      <c r="P1176" s="1">
        <v>0.1076882</v>
      </c>
      <c r="Q1176" s="1">
        <v>0.98854580000000003</v>
      </c>
      <c r="R1176">
        <v>-1.5789899999999999</v>
      </c>
      <c r="S1176">
        <v>0</v>
      </c>
      <c r="T1176">
        <v>-1.648884</v>
      </c>
      <c r="U1176">
        <v>0</v>
      </c>
    </row>
    <row r="1177" spans="1:21">
      <c r="A1177" t="s">
        <v>19715</v>
      </c>
      <c r="B1177" t="s">
        <v>11000</v>
      </c>
      <c r="F1177" s="1">
        <v>7.7373159999999999</v>
      </c>
      <c r="G1177" s="1">
        <v>7.5378869999999996</v>
      </c>
      <c r="H1177" s="1">
        <v>10.64114</v>
      </c>
      <c r="I1177" s="1">
        <v>17.311440000000001</v>
      </c>
      <c r="J1177" s="1">
        <v>27.387029999999999</v>
      </c>
      <c r="K1177" s="1">
        <v>30.11619</v>
      </c>
      <c r="L1177" s="1">
        <v>111.0342</v>
      </c>
      <c r="M1177" s="1">
        <v>67.451729999999998</v>
      </c>
      <c r="N1177" s="1">
        <v>0.28571629999999998</v>
      </c>
      <c r="O1177" s="1">
        <v>0.89487000000000005</v>
      </c>
      <c r="P1177" s="1">
        <v>1.184315</v>
      </c>
      <c r="Q1177" s="1">
        <v>9.5135770000000005E-3</v>
      </c>
      <c r="R1177">
        <v>0.62142900000000001</v>
      </c>
      <c r="S1177">
        <v>0.31691599999999998</v>
      </c>
      <c r="T1177">
        <v>1.4728520000000001</v>
      </c>
      <c r="U1177">
        <v>1.9E-3</v>
      </c>
    </row>
    <row r="1178" spans="1:21">
      <c r="A1178" t="s">
        <v>22767</v>
      </c>
      <c r="B1178" t="s">
        <v>11005</v>
      </c>
      <c r="C1178" t="s">
        <v>22768</v>
      </c>
      <c r="D1178" t="s">
        <v>16730</v>
      </c>
      <c r="E1178" t="s">
        <v>18846</v>
      </c>
      <c r="F1178" s="1">
        <v>5.7577220000000002</v>
      </c>
      <c r="G1178" s="1">
        <v>8.784402</v>
      </c>
      <c r="H1178" s="1">
        <v>5.2790689999999998</v>
      </c>
      <c r="I1178" s="1">
        <v>6.027946</v>
      </c>
      <c r="J1178" s="1">
        <v>15.09277</v>
      </c>
      <c r="K1178" s="1">
        <v>16.256170000000001</v>
      </c>
      <c r="L1178" s="1">
        <v>17.385010000000001</v>
      </c>
      <c r="M1178" s="1">
        <v>15.62649</v>
      </c>
      <c r="N1178" s="1">
        <v>-0.1625288</v>
      </c>
      <c r="O1178" s="1">
        <v>0.87209130000000001</v>
      </c>
      <c r="P1178" s="1">
        <v>0.30043019999999998</v>
      </c>
      <c r="Q1178" s="1">
        <v>0.14231360000000001</v>
      </c>
      <c r="R1178">
        <v>0.828179</v>
      </c>
      <c r="S1178">
        <v>5.2300000000000003E-4</v>
      </c>
      <c r="T1178">
        <v>1.2991010000000001</v>
      </c>
      <c r="U1178">
        <v>0</v>
      </c>
    </row>
    <row r="1179" spans="1:21">
      <c r="A1179" t="s">
        <v>21459</v>
      </c>
      <c r="B1179" t="s">
        <v>11007</v>
      </c>
      <c r="F1179" s="1">
        <v>6.1057300000000003</v>
      </c>
      <c r="G1179" s="1">
        <v>4.7586839999999997</v>
      </c>
      <c r="H1179" s="1">
        <v>5.710108</v>
      </c>
      <c r="I1179" s="1">
        <v>4.0436370000000004</v>
      </c>
      <c r="J1179" s="1">
        <v>1.0805929999999999</v>
      </c>
      <c r="K1179" s="1">
        <v>1.901241</v>
      </c>
      <c r="L1179" s="1">
        <v>1.4868870000000001</v>
      </c>
      <c r="M1179" s="1">
        <v>1.4903850000000001</v>
      </c>
      <c r="N1179" s="1">
        <v>-1.8414150000000001E-2</v>
      </c>
      <c r="O1179">
        <v>1</v>
      </c>
      <c r="P1179" s="1">
        <v>0.1772743</v>
      </c>
      <c r="Q1179" s="1">
        <v>0.92445560000000004</v>
      </c>
      <c r="R1179">
        <v>-1.4346490000000001</v>
      </c>
      <c r="S1179">
        <v>3.9999999999999998E-6</v>
      </c>
      <c r="T1179">
        <v>-1.3419460000000001</v>
      </c>
      <c r="U1179">
        <v>8.2000000000000001E-5</v>
      </c>
    </row>
    <row r="1180" spans="1:21">
      <c r="A1180" t="s">
        <v>21460</v>
      </c>
      <c r="B1180" t="s">
        <v>11015</v>
      </c>
      <c r="F1180" s="1">
        <v>4.4638359999999997</v>
      </c>
      <c r="G1180" s="1">
        <v>6.3782120000000004</v>
      </c>
      <c r="H1180" s="1">
        <v>2.7284980000000001</v>
      </c>
      <c r="I1180" s="1">
        <v>3.728618</v>
      </c>
      <c r="J1180" s="1">
        <v>15.80021</v>
      </c>
      <c r="K1180" s="1">
        <v>19.04785</v>
      </c>
      <c r="L1180" s="1">
        <v>10.870480000000001</v>
      </c>
      <c r="M1180" s="1">
        <v>14.009209999999999</v>
      </c>
      <c r="N1180" s="1">
        <v>-0.34276129999999999</v>
      </c>
      <c r="O1180" s="1">
        <v>0.65120149999999999</v>
      </c>
      <c r="P1180" s="1">
        <v>-0.2095794</v>
      </c>
      <c r="Q1180" s="1">
        <v>0.66130710000000004</v>
      </c>
      <c r="R1180">
        <v>1.112317</v>
      </c>
      <c r="S1180">
        <v>2.5099999999999998E-4</v>
      </c>
      <c r="T1180">
        <v>1.341685</v>
      </c>
      <c r="U1180">
        <v>1.5100000000000001E-4</v>
      </c>
    </row>
    <row r="1181" spans="1:21">
      <c r="A1181" t="s">
        <v>22769</v>
      </c>
      <c r="B1181" t="s">
        <v>11024</v>
      </c>
      <c r="C1181" t="s">
        <v>22770</v>
      </c>
      <c r="D1181" t="s">
        <v>22771</v>
      </c>
      <c r="E1181" t="s">
        <v>22772</v>
      </c>
      <c r="F1181" s="1">
        <v>0.69031819999999999</v>
      </c>
      <c r="G1181" s="1">
        <v>0.891096</v>
      </c>
      <c r="H1181" s="1">
        <v>1.0918049999999999</v>
      </c>
      <c r="I1181" s="1">
        <v>1.05027</v>
      </c>
      <c r="J1181" s="1">
        <v>0.80939349999999999</v>
      </c>
      <c r="K1181" s="1">
        <v>0.86579390000000001</v>
      </c>
      <c r="L1181" s="1">
        <v>0.24015500000000001</v>
      </c>
      <c r="M1181" s="1">
        <v>0.36107990000000001</v>
      </c>
      <c r="N1181" s="1">
        <v>0.47085110000000002</v>
      </c>
      <c r="O1181" s="1">
        <v>0.16967689999999999</v>
      </c>
      <c r="P1181" s="1">
        <v>-0.978993</v>
      </c>
      <c r="Q1181" s="1">
        <v>4.1991729999999996E-3</v>
      </c>
      <c r="R1181">
        <v>-8.9355000000000004E-2</v>
      </c>
      <c r="S1181">
        <v>0.91289799999999999</v>
      </c>
      <c r="T1181">
        <v>-1.579056</v>
      </c>
      <c r="U1181">
        <v>0</v>
      </c>
    </row>
    <row r="1182" spans="1:21">
      <c r="A1182" t="s">
        <v>21462</v>
      </c>
      <c r="B1182" t="s">
        <v>11031</v>
      </c>
      <c r="F1182" s="1">
        <v>7.2649609999999996</v>
      </c>
      <c r="G1182" s="1">
        <v>6.99993</v>
      </c>
      <c r="H1182" s="1">
        <v>10.61369</v>
      </c>
      <c r="I1182" s="1">
        <v>10.57442</v>
      </c>
      <c r="J1182" s="1">
        <v>2.8258320000000001</v>
      </c>
      <c r="K1182" s="1">
        <v>2.6931080000000001</v>
      </c>
      <c r="L1182" s="1">
        <v>4.0966250000000004</v>
      </c>
      <c r="M1182" s="1">
        <v>3.6886760000000001</v>
      </c>
      <c r="N1182" s="1">
        <v>0.63047989999999998</v>
      </c>
      <c r="O1182" s="1">
        <v>2.328671E-3</v>
      </c>
      <c r="P1182" s="1">
        <v>0.61469929999999995</v>
      </c>
      <c r="Q1182" s="1">
        <v>5.845069E-2</v>
      </c>
      <c r="R1182">
        <v>-1.2968569999999999</v>
      </c>
      <c r="S1182">
        <v>0</v>
      </c>
      <c r="T1182">
        <v>-1.412838</v>
      </c>
      <c r="U1182">
        <v>0</v>
      </c>
    </row>
    <row r="1183" spans="1:21">
      <c r="A1183" t="s">
        <v>21463</v>
      </c>
      <c r="B1183" t="s">
        <v>11068</v>
      </c>
      <c r="C1183" t="s">
        <v>16572</v>
      </c>
      <c r="D1183" t="s">
        <v>21464</v>
      </c>
      <c r="E1183" t="s">
        <v>21465</v>
      </c>
      <c r="F1183" s="1">
        <v>13.52295</v>
      </c>
      <c r="G1183" s="1">
        <v>12.458399999999999</v>
      </c>
      <c r="H1183" s="1">
        <v>8.8947590000000005</v>
      </c>
      <c r="I1183" s="1">
        <v>9.4715050000000005</v>
      </c>
      <c r="J1183" s="1">
        <v>6.5035160000000003</v>
      </c>
      <c r="K1183" s="1">
        <v>4.4498860000000002</v>
      </c>
      <c r="L1183" s="1">
        <v>3.9630320000000001</v>
      </c>
      <c r="M1183" s="1">
        <v>3.4597929999999999</v>
      </c>
      <c r="N1183" s="1">
        <v>-0.30511890000000003</v>
      </c>
      <c r="O1183" s="1">
        <v>0.40049499999999999</v>
      </c>
      <c r="P1183" s="1">
        <v>-0.23522860000000001</v>
      </c>
      <c r="Q1183" s="1">
        <v>0.66130710000000004</v>
      </c>
      <c r="R1183">
        <v>-1.215894</v>
      </c>
      <c r="S1183">
        <v>0</v>
      </c>
      <c r="T1183">
        <v>-1.1837800000000001</v>
      </c>
      <c r="U1183">
        <v>3.6000000000000001E-5</v>
      </c>
    </row>
    <row r="1184" spans="1:21">
      <c r="A1184" t="s">
        <v>21466</v>
      </c>
      <c r="B1184" t="s">
        <v>11069</v>
      </c>
      <c r="C1184" t="s">
        <v>21467</v>
      </c>
      <c r="D1184" t="s">
        <v>21468</v>
      </c>
      <c r="E1184" t="s">
        <v>21469</v>
      </c>
      <c r="F1184" s="1">
        <v>12.370839999999999</v>
      </c>
      <c r="G1184" s="1">
        <v>12.05198</v>
      </c>
      <c r="H1184" s="1">
        <v>11.708299999999999</v>
      </c>
      <c r="I1184" s="1">
        <v>10.357100000000001</v>
      </c>
      <c r="J1184" s="1">
        <v>45.906619999999997</v>
      </c>
      <c r="K1184" s="1">
        <v>46.598120000000002</v>
      </c>
      <c r="L1184" s="1">
        <v>34.707210000000003</v>
      </c>
      <c r="M1184" s="1">
        <v>39.659300000000002</v>
      </c>
      <c r="N1184" s="1">
        <v>-6.1618749999999998E-3</v>
      </c>
      <c r="O1184">
        <v>1</v>
      </c>
      <c r="P1184" s="1">
        <v>-6.7128569999999999E-2</v>
      </c>
      <c r="Q1184" s="1">
        <v>0.92445560000000004</v>
      </c>
      <c r="R1184">
        <v>1.4303380000000001</v>
      </c>
      <c r="S1184">
        <v>0</v>
      </c>
      <c r="T1184">
        <v>1.3987849999999999</v>
      </c>
      <c r="U1184">
        <v>0</v>
      </c>
    </row>
    <row r="1185" spans="1:21">
      <c r="A1185" t="s">
        <v>22773</v>
      </c>
      <c r="B1185" t="s">
        <v>11100</v>
      </c>
      <c r="C1185" t="s">
        <v>22774</v>
      </c>
      <c r="D1185" t="s">
        <v>16730</v>
      </c>
      <c r="E1185" t="s">
        <v>22775</v>
      </c>
      <c r="F1185" s="1">
        <v>32.31991</v>
      </c>
      <c r="G1185" s="1">
        <v>33.169370000000001</v>
      </c>
      <c r="H1185" s="1">
        <v>33.026179999999997</v>
      </c>
      <c r="I1185" s="1">
        <v>30.912189999999999</v>
      </c>
      <c r="J1185" s="1">
        <v>60.256309999999999</v>
      </c>
      <c r="K1185" s="1">
        <v>60.179040000000001</v>
      </c>
      <c r="L1185" s="1">
        <v>84.757530000000003</v>
      </c>
      <c r="M1185" s="1">
        <v>78.719579999999993</v>
      </c>
      <c r="N1185" s="1">
        <v>9.4466590000000003E-2</v>
      </c>
      <c r="O1185" s="1">
        <v>0.91002609999999995</v>
      </c>
      <c r="P1185" s="1">
        <v>0.66362989999999999</v>
      </c>
      <c r="Q1185" s="1">
        <v>3.1741050000000002E-8</v>
      </c>
      <c r="R1185">
        <v>0.63212599999999997</v>
      </c>
      <c r="S1185">
        <v>7.1000000000000005E-5</v>
      </c>
      <c r="T1185">
        <v>1.183233</v>
      </c>
      <c r="U1185">
        <v>0</v>
      </c>
    </row>
    <row r="1186" spans="1:21">
      <c r="A1186" t="s">
        <v>18206</v>
      </c>
      <c r="B1186" t="s">
        <v>11111</v>
      </c>
      <c r="F1186">
        <v>0</v>
      </c>
      <c r="G1186" s="1">
        <v>0.13959050000000001</v>
      </c>
      <c r="H1186" s="1">
        <v>2.6274419999999998</v>
      </c>
      <c r="I1186" s="1">
        <v>1.7952600000000001</v>
      </c>
      <c r="J1186" s="1">
        <v>0.25358360000000002</v>
      </c>
      <c r="K1186" s="1">
        <v>0.2478699</v>
      </c>
      <c r="L1186" s="1">
        <v>0.49846980000000002</v>
      </c>
      <c r="M1186" s="1">
        <v>0.37473190000000001</v>
      </c>
      <c r="N1186" s="1">
        <v>1.72051</v>
      </c>
      <c r="O1186" s="1">
        <v>8.5349709999999994E-5</v>
      </c>
      <c r="P1186" s="1">
        <v>0.34755839999999999</v>
      </c>
      <c r="Q1186" s="1">
        <v>0.79012590000000005</v>
      </c>
      <c r="R1186">
        <v>0.43168699999999999</v>
      </c>
      <c r="S1186">
        <v>0.90212000000000003</v>
      </c>
      <c r="T1186">
        <v>-1.293175</v>
      </c>
      <c r="U1186">
        <v>5.4039999999999999E-3</v>
      </c>
    </row>
    <row r="1187" spans="1:21">
      <c r="A1187" t="s">
        <v>21476</v>
      </c>
      <c r="B1187" t="s">
        <v>11119</v>
      </c>
      <c r="C1187" t="s">
        <v>16572</v>
      </c>
      <c r="D1187" t="s">
        <v>16750</v>
      </c>
      <c r="E1187" t="s">
        <v>21477</v>
      </c>
      <c r="F1187" s="1">
        <v>3.3886059999999998</v>
      </c>
      <c r="G1187" s="1">
        <v>3.3012640000000002</v>
      </c>
      <c r="H1187" s="1">
        <v>3.7282829999999998</v>
      </c>
      <c r="I1187" s="1">
        <v>3.2348379999999999</v>
      </c>
      <c r="J1187" s="1">
        <v>23.788730000000001</v>
      </c>
      <c r="K1187" s="1">
        <v>21.494119999999999</v>
      </c>
      <c r="L1187" s="1">
        <v>16.307600000000001</v>
      </c>
      <c r="M1187" s="1">
        <v>14.573510000000001</v>
      </c>
      <c r="N1187" s="1">
        <v>0.1137774</v>
      </c>
      <c r="O1187">
        <v>1</v>
      </c>
      <c r="P1187" s="1">
        <v>-0.27828940000000002</v>
      </c>
      <c r="Q1187" s="1">
        <v>0.35844749999999997</v>
      </c>
      <c r="R1187">
        <v>1.960288</v>
      </c>
      <c r="S1187">
        <v>0</v>
      </c>
      <c r="T1187">
        <v>1.620568</v>
      </c>
      <c r="U1187">
        <v>0</v>
      </c>
    </row>
    <row r="1188" spans="1:21">
      <c r="A1188" t="s">
        <v>18208</v>
      </c>
      <c r="B1188" t="s">
        <v>11123</v>
      </c>
      <c r="C1188" t="s">
        <v>18209</v>
      </c>
      <c r="D1188" t="s">
        <v>18210</v>
      </c>
      <c r="E1188" t="s">
        <v>18211</v>
      </c>
      <c r="F1188" s="1">
        <v>169.4134</v>
      </c>
      <c r="G1188" s="1">
        <v>161.82499999999999</v>
      </c>
      <c r="H1188" s="1">
        <v>301.56310000000002</v>
      </c>
      <c r="I1188" s="1">
        <v>311.55970000000002</v>
      </c>
      <c r="J1188" s="1">
        <v>95.715729999999994</v>
      </c>
      <c r="K1188" s="1">
        <v>96.657859999999999</v>
      </c>
      <c r="L1188" s="1">
        <v>111.2114</v>
      </c>
      <c r="M1188" s="1">
        <v>109.19070000000001</v>
      </c>
      <c r="N1188" s="1">
        <v>1.02349</v>
      </c>
      <c r="O1188" s="1">
        <v>4.9263459999999998E-143</v>
      </c>
      <c r="P1188" s="1">
        <v>0.43847700000000001</v>
      </c>
      <c r="Q1188" s="1">
        <v>5.7486760000000002E-17</v>
      </c>
      <c r="R1188">
        <v>-0.97987500000000005</v>
      </c>
      <c r="S1188">
        <v>0</v>
      </c>
      <c r="T1188">
        <v>-1.590266</v>
      </c>
      <c r="U1188">
        <v>0</v>
      </c>
    </row>
    <row r="1189" spans="1:21">
      <c r="A1189" t="s">
        <v>18213</v>
      </c>
      <c r="B1189" t="s">
        <v>11125</v>
      </c>
      <c r="F1189" s="1">
        <v>15.133089999999999</v>
      </c>
      <c r="G1189" s="1">
        <v>14.85821</v>
      </c>
      <c r="H1189" s="1">
        <v>57.01773</v>
      </c>
      <c r="I1189" s="1">
        <v>61.686329999999998</v>
      </c>
      <c r="J1189" s="1">
        <v>20.714639999999999</v>
      </c>
      <c r="K1189" s="1">
        <v>20.759209999999999</v>
      </c>
      <c r="L1189" s="1">
        <v>204.51949999999999</v>
      </c>
      <c r="M1189" s="1">
        <v>197.68279999999999</v>
      </c>
      <c r="N1189" s="1">
        <v>2.0020419999999999</v>
      </c>
      <c r="O1189" s="1">
        <v>2.1691400000000001E-63</v>
      </c>
      <c r="P1189" s="1">
        <v>3.450831</v>
      </c>
      <c r="Q1189">
        <v>0</v>
      </c>
      <c r="R1189">
        <v>0.244368</v>
      </c>
      <c r="S1189">
        <v>0.27318500000000001</v>
      </c>
      <c r="T1189">
        <v>1.6251709999999999</v>
      </c>
      <c r="U1189">
        <v>0</v>
      </c>
    </row>
    <row r="1190" spans="1:21">
      <c r="A1190" t="s">
        <v>21480</v>
      </c>
      <c r="B1190" t="s">
        <v>11134</v>
      </c>
      <c r="F1190" s="1">
        <v>198.7843</v>
      </c>
      <c r="G1190" s="1">
        <v>187.68340000000001</v>
      </c>
      <c r="H1190" s="1">
        <v>122.631</v>
      </c>
      <c r="I1190" s="1">
        <v>141.66399999999999</v>
      </c>
      <c r="J1190" s="1">
        <v>80.35136</v>
      </c>
      <c r="K1190" s="1">
        <v>111.4432</v>
      </c>
      <c r="L1190" s="1">
        <v>54.427639999999997</v>
      </c>
      <c r="M1190" s="1">
        <v>59.904269999999997</v>
      </c>
      <c r="N1190" s="1">
        <v>-0.3715907</v>
      </c>
      <c r="O1190" s="1">
        <v>0.1074441</v>
      </c>
      <c r="P1190" s="1">
        <v>-0.42482110000000001</v>
      </c>
      <c r="Q1190" s="1">
        <v>0.2114829</v>
      </c>
      <c r="R1190">
        <v>-1.1060779999999999</v>
      </c>
      <c r="S1190">
        <v>0</v>
      </c>
      <c r="T1190">
        <v>-1.1832990000000001</v>
      </c>
      <c r="U1190">
        <v>0</v>
      </c>
    </row>
    <row r="1191" spans="1:21">
      <c r="A1191" t="s">
        <v>19730</v>
      </c>
      <c r="B1191" t="s">
        <v>11164</v>
      </c>
      <c r="F1191" s="1">
        <v>1.355586</v>
      </c>
      <c r="G1191" s="1">
        <v>0.7464518</v>
      </c>
      <c r="H1191" s="1">
        <v>1.999436</v>
      </c>
      <c r="I1191" s="1">
        <v>2.215395</v>
      </c>
      <c r="J1191" s="1">
        <v>2.7642009999999999</v>
      </c>
      <c r="K1191" s="1">
        <v>3.0077959999999999</v>
      </c>
      <c r="L1191" s="1">
        <v>6.5613229999999998</v>
      </c>
      <c r="M1191" s="1">
        <v>6.3198540000000003</v>
      </c>
      <c r="N1191" s="1">
        <v>0.80178530000000003</v>
      </c>
      <c r="O1191" s="1">
        <v>3.00302E-2</v>
      </c>
      <c r="P1191" s="1">
        <v>1.2520530000000001</v>
      </c>
      <c r="Q1191" s="1">
        <v>5.5007219999999998E-9</v>
      </c>
      <c r="R1191">
        <v>0.94452400000000003</v>
      </c>
      <c r="S1191">
        <v>4.5799999999999999E-3</v>
      </c>
      <c r="T1191">
        <v>1.3133459999999999</v>
      </c>
      <c r="U1191">
        <v>0</v>
      </c>
    </row>
    <row r="1192" spans="1:21">
      <c r="A1192" t="s">
        <v>21485</v>
      </c>
      <c r="B1192" t="s">
        <v>11169</v>
      </c>
      <c r="F1192" s="1">
        <v>84.557810000000003</v>
      </c>
      <c r="G1192" s="1">
        <v>53.303629999999998</v>
      </c>
      <c r="H1192" s="1">
        <v>27.362939999999998</v>
      </c>
      <c r="I1192" s="1">
        <v>40.06362</v>
      </c>
      <c r="J1192">
        <v>0</v>
      </c>
      <c r="K1192">
        <v>0</v>
      </c>
      <c r="L1192">
        <v>0</v>
      </c>
      <c r="M1192">
        <v>0</v>
      </c>
      <c r="N1192" s="1">
        <v>-0.43852580000000002</v>
      </c>
      <c r="O1192" s="1">
        <v>0.52881310000000004</v>
      </c>
      <c r="P1192">
        <v>0</v>
      </c>
      <c r="Q1192" t="s">
        <v>19536</v>
      </c>
      <c r="R1192">
        <v>-2.0139640000000001</v>
      </c>
      <c r="S1192">
        <v>1.0000000000000001E-5</v>
      </c>
      <c r="T1192">
        <v>-1.708547</v>
      </c>
      <c r="U1192">
        <v>7.9620000000000003E-3</v>
      </c>
    </row>
    <row r="1193" spans="1:21">
      <c r="A1193" t="s">
        <v>21486</v>
      </c>
      <c r="B1193" t="s">
        <v>11178</v>
      </c>
      <c r="C1193" t="s">
        <v>16572</v>
      </c>
      <c r="D1193" t="s">
        <v>21487</v>
      </c>
      <c r="E1193" t="s">
        <v>16572</v>
      </c>
      <c r="F1193" s="1">
        <v>13.41095</v>
      </c>
      <c r="G1193" s="1">
        <v>13.27267</v>
      </c>
      <c r="H1193" s="1">
        <v>13.75989</v>
      </c>
      <c r="I1193" s="1">
        <v>14.574159999999999</v>
      </c>
      <c r="J1193" s="1">
        <v>5.0860130000000003</v>
      </c>
      <c r="K1193" s="1">
        <v>5.3396689999999998</v>
      </c>
      <c r="L1193" s="1">
        <v>6.4799170000000004</v>
      </c>
      <c r="M1193" s="1">
        <v>6.4951610000000004</v>
      </c>
      <c r="N1193" s="1">
        <v>0.2037986</v>
      </c>
      <c r="O1193" s="1">
        <v>0.53204819999999997</v>
      </c>
      <c r="P1193" s="1">
        <v>0.48521049999999999</v>
      </c>
      <c r="Q1193" s="1">
        <v>0.1132919</v>
      </c>
      <c r="R1193">
        <v>-1.349016</v>
      </c>
      <c r="S1193">
        <v>0</v>
      </c>
      <c r="T1193">
        <v>-1.136768</v>
      </c>
      <c r="U1193">
        <v>0</v>
      </c>
    </row>
    <row r="1194" spans="1:21">
      <c r="A1194" t="s">
        <v>18215</v>
      </c>
      <c r="B1194" t="s">
        <v>11183</v>
      </c>
      <c r="F1194" s="1">
        <v>5.0358130000000001</v>
      </c>
      <c r="G1194" s="1">
        <v>5.5192670000000001</v>
      </c>
      <c r="H1194" s="1">
        <v>15.00581</v>
      </c>
      <c r="I1194" s="1">
        <v>16.055630000000001</v>
      </c>
      <c r="J1194" s="1">
        <v>2.228097</v>
      </c>
      <c r="K1194" s="1">
        <v>2.7223679999999999</v>
      </c>
      <c r="L1194" s="1">
        <v>1.6424160000000001</v>
      </c>
      <c r="M1194" s="1">
        <v>1.3718999999999999</v>
      </c>
      <c r="N1194" s="1">
        <v>1.1907430000000001</v>
      </c>
      <c r="O1194" s="1">
        <v>7.5807089999999994E-5</v>
      </c>
      <c r="P1194" s="1">
        <v>-0.2351327</v>
      </c>
      <c r="Q1194" s="1">
        <v>0.86479479999999997</v>
      </c>
      <c r="R1194">
        <v>-0.72298600000000002</v>
      </c>
      <c r="S1194">
        <v>0.105618</v>
      </c>
      <c r="T1194">
        <v>-2.3469329999999999</v>
      </c>
      <c r="U1194">
        <v>0</v>
      </c>
    </row>
    <row r="1195" spans="1:21">
      <c r="A1195" t="s">
        <v>19731</v>
      </c>
      <c r="B1195" t="s">
        <v>11201</v>
      </c>
      <c r="C1195" t="s">
        <v>16572</v>
      </c>
      <c r="D1195" t="s">
        <v>19732</v>
      </c>
      <c r="E1195" t="s">
        <v>19733</v>
      </c>
      <c r="F1195" s="1">
        <v>3.4716670000000001</v>
      </c>
      <c r="G1195" s="1">
        <v>2.7057479999999998</v>
      </c>
      <c r="H1195" s="1">
        <v>7.1088310000000003</v>
      </c>
      <c r="I1195" s="1">
        <v>6.0068609999999998</v>
      </c>
      <c r="J1195" s="1">
        <v>7.1681869999999996</v>
      </c>
      <c r="K1195" s="1">
        <v>6.5061989999999996</v>
      </c>
      <c r="L1195" s="1">
        <v>22.947420000000001</v>
      </c>
      <c r="M1195" s="1">
        <v>24.514659999999999</v>
      </c>
      <c r="N1195" s="1">
        <v>0.9260524</v>
      </c>
      <c r="O1195" s="1">
        <v>1.5355869999999999E-3</v>
      </c>
      <c r="P1195" s="1">
        <v>1.8809229999999999</v>
      </c>
      <c r="Q1195" s="1">
        <v>2.4216089999999998E-28</v>
      </c>
      <c r="R1195">
        <v>0.73963800000000002</v>
      </c>
      <c r="S1195">
        <v>1.6768000000000002E-2</v>
      </c>
      <c r="T1195">
        <v>1.6060909999999999</v>
      </c>
      <c r="U1195">
        <v>0</v>
      </c>
    </row>
    <row r="1196" spans="1:21">
      <c r="A1196" t="s">
        <v>21489</v>
      </c>
      <c r="B1196" t="s">
        <v>11220</v>
      </c>
      <c r="F1196" s="1">
        <v>7.926031</v>
      </c>
      <c r="G1196" s="1">
        <v>7.7217380000000002</v>
      </c>
      <c r="H1196" s="1">
        <v>12.741059999999999</v>
      </c>
      <c r="I1196" s="1">
        <v>11.699619999999999</v>
      </c>
      <c r="J1196" s="1">
        <v>2.823718</v>
      </c>
      <c r="K1196" s="1">
        <v>4.0956239999999999</v>
      </c>
      <c r="L1196" s="1">
        <v>6.6248959999999997</v>
      </c>
      <c r="M1196" s="1">
        <v>5.7431190000000001</v>
      </c>
      <c r="N1196" s="1">
        <v>0.6830214</v>
      </c>
      <c r="O1196" s="1">
        <v>1.6086169999999999E-3</v>
      </c>
      <c r="P1196" s="1">
        <v>0.92400059999999995</v>
      </c>
      <c r="Q1196" s="1">
        <v>1.278602E-3</v>
      </c>
      <c r="R1196">
        <v>-1.1355200000000001</v>
      </c>
      <c r="S1196">
        <v>9.0000000000000002E-6</v>
      </c>
      <c r="T1196">
        <v>-1.0024189999999999</v>
      </c>
      <c r="U1196">
        <v>1.9999999999999999E-6</v>
      </c>
    </row>
    <row r="1197" spans="1:21">
      <c r="A1197" t="s">
        <v>19734</v>
      </c>
      <c r="B1197" t="s">
        <v>11221</v>
      </c>
      <c r="F1197" s="1">
        <v>9.5021489999999993</v>
      </c>
      <c r="G1197" s="1">
        <v>8.9849599999999992</v>
      </c>
      <c r="H1197" s="1">
        <v>15.37449</v>
      </c>
      <c r="I1197" s="1">
        <v>17.174800000000001</v>
      </c>
      <c r="J1197" s="1">
        <v>29.594480000000001</v>
      </c>
      <c r="K1197" s="1">
        <v>27.960719999999998</v>
      </c>
      <c r="L1197" s="1">
        <v>68.220680000000002</v>
      </c>
      <c r="M1197" s="1">
        <v>67.000550000000004</v>
      </c>
      <c r="N1197" s="1">
        <v>0.86202230000000002</v>
      </c>
      <c r="O1197" s="1">
        <v>9.1828779999999996E-7</v>
      </c>
      <c r="P1197" s="1">
        <v>1.4488859999999999</v>
      </c>
      <c r="Q1197" s="1">
        <v>2.0179829999999999E-61</v>
      </c>
      <c r="R1197">
        <v>1.3377699999999999</v>
      </c>
      <c r="S1197">
        <v>0</v>
      </c>
      <c r="T1197">
        <v>1.887024</v>
      </c>
      <c r="U1197">
        <v>0</v>
      </c>
    </row>
    <row r="1198" spans="1:21">
      <c r="A1198" t="s">
        <v>22776</v>
      </c>
      <c r="B1198" t="s">
        <v>11232</v>
      </c>
      <c r="C1198" t="s">
        <v>22777</v>
      </c>
      <c r="D1198" t="s">
        <v>22778</v>
      </c>
      <c r="E1198" t="s">
        <v>22779</v>
      </c>
      <c r="F1198" s="1">
        <v>16.792079999999999</v>
      </c>
      <c r="G1198" s="1">
        <v>18.607099999999999</v>
      </c>
      <c r="H1198" s="1">
        <v>15.631169999999999</v>
      </c>
      <c r="I1198" s="1">
        <v>16.748999999999999</v>
      </c>
      <c r="J1198" s="1">
        <v>8.6206750000000003</v>
      </c>
      <c r="K1198" s="1">
        <v>10.200419999999999</v>
      </c>
      <c r="L1198" s="1">
        <v>7.3579929999999996</v>
      </c>
      <c r="M1198" s="1">
        <v>8.6045189999999998</v>
      </c>
      <c r="N1198" s="1">
        <v>1.086322E-2</v>
      </c>
      <c r="O1198">
        <v>1</v>
      </c>
      <c r="P1198" s="1">
        <v>7.0368890000000002E-3</v>
      </c>
      <c r="Q1198">
        <v>1</v>
      </c>
      <c r="R1198">
        <v>-0.99575999999999998</v>
      </c>
      <c r="S1198">
        <v>0</v>
      </c>
      <c r="T1198">
        <v>-1.041885</v>
      </c>
      <c r="U1198">
        <v>0</v>
      </c>
    </row>
    <row r="1199" spans="1:21">
      <c r="A1199" t="s">
        <v>21495</v>
      </c>
      <c r="B1199" t="s">
        <v>11244</v>
      </c>
      <c r="F1199" s="1">
        <v>79.230119999999999</v>
      </c>
      <c r="G1199" s="1">
        <v>91.359189999999998</v>
      </c>
      <c r="H1199" s="1">
        <v>125.13979999999999</v>
      </c>
      <c r="I1199" s="1">
        <v>117.4408</v>
      </c>
      <c r="J1199" s="1">
        <v>31.495080000000002</v>
      </c>
      <c r="K1199" s="1">
        <v>30.785440000000001</v>
      </c>
      <c r="L1199" s="1">
        <v>32.031669999999998</v>
      </c>
      <c r="M1199" s="1">
        <v>39.661619999999999</v>
      </c>
      <c r="N1199" s="1">
        <v>0.6230019</v>
      </c>
      <c r="O1199" s="1">
        <v>1.4457640000000001E-7</v>
      </c>
      <c r="P1199" s="1">
        <v>0.40708080000000002</v>
      </c>
      <c r="Q1199" s="1">
        <v>6.3790810000000003E-2</v>
      </c>
      <c r="R1199">
        <v>-1.5349429999999999</v>
      </c>
      <c r="S1199">
        <v>0</v>
      </c>
      <c r="T1199">
        <v>-1.806816</v>
      </c>
      <c r="U1199">
        <v>0</v>
      </c>
    </row>
    <row r="1200" spans="1:21">
      <c r="A1200" t="s">
        <v>19739</v>
      </c>
      <c r="B1200" t="s">
        <v>11274</v>
      </c>
      <c r="F1200" s="1">
        <v>1.866781</v>
      </c>
      <c r="G1200" s="1">
        <v>1.9143840000000001</v>
      </c>
      <c r="H1200" s="1">
        <v>1.621507</v>
      </c>
      <c r="I1200" s="1">
        <v>2.1982780000000002</v>
      </c>
      <c r="J1200" s="1">
        <v>3.9993750000000001</v>
      </c>
      <c r="K1200" s="1">
        <v>2.8894549999999999</v>
      </c>
      <c r="L1200" s="1">
        <v>7.6052249999999999</v>
      </c>
      <c r="M1200" s="1">
        <v>7.7087700000000003</v>
      </c>
      <c r="N1200" s="1">
        <v>8.9931010000000006E-2</v>
      </c>
      <c r="O1200">
        <v>1</v>
      </c>
      <c r="P1200" s="1">
        <v>1.211263</v>
      </c>
      <c r="Q1200" s="1">
        <v>1.4742400000000001E-6</v>
      </c>
      <c r="R1200">
        <v>0.45882000000000001</v>
      </c>
      <c r="S1200">
        <v>0.26383400000000001</v>
      </c>
      <c r="T1200">
        <v>1.561035</v>
      </c>
      <c r="U1200">
        <v>0</v>
      </c>
    </row>
    <row r="1201" spans="1:21">
      <c r="A1201" t="s">
        <v>21498</v>
      </c>
      <c r="B1201" t="s">
        <v>11277</v>
      </c>
      <c r="F1201" s="1">
        <v>37.895600000000002</v>
      </c>
      <c r="G1201" s="1">
        <v>39.630400000000002</v>
      </c>
      <c r="H1201" s="1">
        <v>28.071020000000001</v>
      </c>
      <c r="I1201" s="1">
        <v>28.166679999999999</v>
      </c>
      <c r="J1201" s="1">
        <v>19.324590000000001</v>
      </c>
      <c r="K1201" s="1">
        <v>20.741050000000001</v>
      </c>
      <c r="L1201" s="1">
        <v>12.10351</v>
      </c>
      <c r="M1201" s="1">
        <v>13.251860000000001</v>
      </c>
      <c r="N1201" s="1">
        <v>-0.29622480000000001</v>
      </c>
      <c r="O1201" s="1">
        <v>0.19444900000000001</v>
      </c>
      <c r="P1201" s="1">
        <v>-0.37218370000000001</v>
      </c>
      <c r="Q1201" s="1">
        <v>0.1920819</v>
      </c>
      <c r="R1201">
        <v>-1.0550980000000001</v>
      </c>
      <c r="S1201">
        <v>0</v>
      </c>
      <c r="T1201">
        <v>-1.156765</v>
      </c>
      <c r="U1201">
        <v>0</v>
      </c>
    </row>
    <row r="1202" spans="1:21">
      <c r="A1202" t="s">
        <v>21499</v>
      </c>
      <c r="B1202" t="s">
        <v>11286</v>
      </c>
      <c r="F1202" s="1">
        <v>1.3812070000000001</v>
      </c>
      <c r="G1202" s="1">
        <v>1.3456060000000001</v>
      </c>
      <c r="H1202" s="1">
        <v>1.05532</v>
      </c>
      <c r="I1202" s="1">
        <v>1.442143</v>
      </c>
      <c r="J1202" s="1">
        <v>13.44454</v>
      </c>
      <c r="K1202" s="1">
        <v>12.544269999999999</v>
      </c>
      <c r="L1202" s="1">
        <v>13.013769999999999</v>
      </c>
      <c r="M1202" s="1">
        <v>14.649850000000001</v>
      </c>
      <c r="N1202" s="1">
        <v>1.14558E-3</v>
      </c>
      <c r="O1202">
        <v>1</v>
      </c>
      <c r="P1202" s="1">
        <v>0.29088180000000002</v>
      </c>
      <c r="Q1202" s="1">
        <v>0.41621459999999999</v>
      </c>
      <c r="R1202">
        <v>1.9558310000000001</v>
      </c>
      <c r="S1202">
        <v>0</v>
      </c>
      <c r="T1202">
        <v>2.350244</v>
      </c>
      <c r="U1202">
        <v>0</v>
      </c>
    </row>
    <row r="1203" spans="1:21">
      <c r="A1203" t="s">
        <v>21500</v>
      </c>
      <c r="B1203" t="s">
        <v>11288</v>
      </c>
      <c r="F1203" s="1">
        <v>79.92465</v>
      </c>
      <c r="G1203" s="1">
        <v>83.094309999999993</v>
      </c>
      <c r="H1203" s="1">
        <v>44.843179999999997</v>
      </c>
      <c r="I1203" s="1">
        <v>45.37303</v>
      </c>
      <c r="J1203" s="1">
        <v>7.9170210000000001</v>
      </c>
      <c r="K1203" s="1">
        <v>8.2545450000000002</v>
      </c>
      <c r="L1203" s="1">
        <v>1.5562510000000001</v>
      </c>
      <c r="M1203" s="1">
        <v>1.039941</v>
      </c>
      <c r="N1203" s="1">
        <v>-0.62844109999999997</v>
      </c>
      <c r="O1203" s="1">
        <v>3.3844610000000001E-3</v>
      </c>
      <c r="P1203" s="1">
        <v>-1.157856</v>
      </c>
      <c r="Q1203" s="1">
        <v>2.4213019999999998E-2</v>
      </c>
      <c r="R1203">
        <v>-2.7480120000000001</v>
      </c>
      <c r="S1203">
        <v>0</v>
      </c>
      <c r="T1203">
        <v>-3.335445</v>
      </c>
      <c r="U1203">
        <v>0</v>
      </c>
    </row>
    <row r="1204" spans="1:21">
      <c r="A1204" t="s">
        <v>21505</v>
      </c>
      <c r="B1204" t="s">
        <v>11306</v>
      </c>
      <c r="C1204" t="s">
        <v>21506</v>
      </c>
      <c r="D1204" t="s">
        <v>21507</v>
      </c>
      <c r="E1204" t="s">
        <v>21508</v>
      </c>
      <c r="F1204" s="1">
        <v>0.82298610000000005</v>
      </c>
      <c r="G1204" s="1">
        <v>0.58310810000000002</v>
      </c>
      <c r="H1204" s="1">
        <v>1.0975550000000001</v>
      </c>
      <c r="I1204" s="1">
        <v>0.87045439999999996</v>
      </c>
      <c r="J1204" s="1">
        <v>2.3171940000000002</v>
      </c>
      <c r="K1204" s="1">
        <v>3.300405</v>
      </c>
      <c r="L1204" s="1">
        <v>3.0582989999999999</v>
      </c>
      <c r="M1204" s="1">
        <v>3.456833</v>
      </c>
      <c r="N1204" s="1">
        <v>0.33058569999999998</v>
      </c>
      <c r="O1204" s="1">
        <v>0.71585810000000005</v>
      </c>
      <c r="P1204" s="1">
        <v>0.3934589</v>
      </c>
      <c r="Q1204" s="1">
        <v>0.33580989999999999</v>
      </c>
      <c r="R1204">
        <v>1.1593359999999999</v>
      </c>
      <c r="S1204">
        <v>8.92E-4</v>
      </c>
      <c r="T1204">
        <v>1.215732</v>
      </c>
      <c r="U1204">
        <v>4.8299999999999998E-4</v>
      </c>
    </row>
    <row r="1205" spans="1:21">
      <c r="A1205" t="s">
        <v>21510</v>
      </c>
      <c r="B1205" t="s">
        <v>11315</v>
      </c>
      <c r="C1205" t="s">
        <v>21511</v>
      </c>
      <c r="D1205" t="s">
        <v>21512</v>
      </c>
      <c r="E1205" t="s">
        <v>21513</v>
      </c>
      <c r="F1205" s="1">
        <v>3.663538</v>
      </c>
      <c r="G1205" s="1">
        <v>2.7883680000000002</v>
      </c>
      <c r="H1205" s="1">
        <v>5.0384690000000001</v>
      </c>
      <c r="I1205" s="1">
        <v>6.147589</v>
      </c>
      <c r="J1205" s="1">
        <v>19.65382</v>
      </c>
      <c r="K1205" s="1">
        <v>17.131450000000001</v>
      </c>
      <c r="L1205" s="1">
        <v>23.000910000000001</v>
      </c>
      <c r="M1205" s="1">
        <v>20.559889999999999</v>
      </c>
      <c r="N1205" s="1">
        <v>0.69934640000000003</v>
      </c>
      <c r="O1205" s="1">
        <v>3.2036040000000002E-2</v>
      </c>
      <c r="P1205" s="1">
        <v>0.46598030000000001</v>
      </c>
      <c r="Q1205" s="1">
        <v>4.9602980000000001E-3</v>
      </c>
      <c r="R1205">
        <v>1.9530540000000001</v>
      </c>
      <c r="S1205">
        <v>0</v>
      </c>
      <c r="T1205">
        <v>1.688661</v>
      </c>
      <c r="U1205">
        <v>0</v>
      </c>
    </row>
    <row r="1206" spans="1:21">
      <c r="A1206" t="s">
        <v>19745</v>
      </c>
      <c r="B1206" t="s">
        <v>11350</v>
      </c>
      <c r="F1206" s="1">
        <v>0.99796600000000002</v>
      </c>
      <c r="G1206" s="1">
        <v>0.88582179999999999</v>
      </c>
      <c r="H1206" s="1">
        <v>0.75233550000000005</v>
      </c>
      <c r="I1206" s="1">
        <v>1.0122230000000001</v>
      </c>
      <c r="J1206" s="1">
        <v>0.80460290000000001</v>
      </c>
      <c r="K1206" s="1">
        <v>0.92074990000000001</v>
      </c>
      <c r="L1206" s="1">
        <v>0.32789469999999998</v>
      </c>
      <c r="M1206" s="1">
        <v>0.193333</v>
      </c>
      <c r="N1206" s="1">
        <v>2.658777E-2</v>
      </c>
      <c r="O1206">
        <v>1</v>
      </c>
      <c r="P1206" s="1">
        <v>-1.1043419999999999</v>
      </c>
      <c r="Q1206" s="1">
        <v>3.0098550000000001E-3</v>
      </c>
      <c r="R1206">
        <v>-0.25879200000000002</v>
      </c>
      <c r="S1206">
        <v>0.55596800000000002</v>
      </c>
      <c r="T1206">
        <v>-1.395807</v>
      </c>
      <c r="U1206">
        <v>5.5999999999999999E-5</v>
      </c>
    </row>
    <row r="1207" spans="1:21">
      <c r="A1207" t="s">
        <v>22780</v>
      </c>
      <c r="B1207" t="s">
        <v>11351</v>
      </c>
      <c r="C1207" t="s">
        <v>22781</v>
      </c>
      <c r="D1207" t="s">
        <v>22782</v>
      </c>
      <c r="E1207" t="s">
        <v>22783</v>
      </c>
      <c r="F1207" s="1">
        <v>1.681619</v>
      </c>
      <c r="G1207" s="1">
        <v>1.5727439999999999</v>
      </c>
      <c r="H1207" s="1">
        <v>1.2951299999999999</v>
      </c>
      <c r="I1207" s="1">
        <v>0.84278830000000005</v>
      </c>
      <c r="J1207" s="1">
        <v>3.571358</v>
      </c>
      <c r="K1207" s="1">
        <v>3.3163450000000001</v>
      </c>
      <c r="L1207" s="1">
        <v>2.9250949999999998</v>
      </c>
      <c r="M1207" s="1">
        <v>3.1078939999999999</v>
      </c>
      <c r="N1207" s="1">
        <v>-0.30857489999999999</v>
      </c>
      <c r="O1207" s="1">
        <v>0.70423749999999996</v>
      </c>
      <c r="P1207" s="1">
        <v>4.6028060000000003E-2</v>
      </c>
      <c r="Q1207">
        <v>1</v>
      </c>
      <c r="R1207">
        <v>0.66756599999999999</v>
      </c>
      <c r="S1207">
        <v>4.3693999999999997E-2</v>
      </c>
      <c r="T1207">
        <v>1.0802929999999999</v>
      </c>
      <c r="U1207">
        <v>1.967E-3</v>
      </c>
    </row>
    <row r="1208" spans="1:21">
      <c r="A1208" t="s">
        <v>17121</v>
      </c>
      <c r="B1208" t="s">
        <v>11358</v>
      </c>
      <c r="C1208" t="s">
        <v>17122</v>
      </c>
      <c r="D1208" t="s">
        <v>17123</v>
      </c>
      <c r="E1208" t="s">
        <v>17124</v>
      </c>
      <c r="F1208" s="1">
        <v>15244.77</v>
      </c>
      <c r="G1208" s="1">
        <v>15599.87</v>
      </c>
      <c r="H1208" s="1">
        <v>16354.84</v>
      </c>
      <c r="I1208" s="1">
        <v>16244.12</v>
      </c>
      <c r="J1208" s="1">
        <v>10394.299999999999</v>
      </c>
      <c r="K1208" s="1">
        <v>10319.82</v>
      </c>
      <c r="L1208" s="1">
        <v>8026.2160000000003</v>
      </c>
      <c r="M1208" s="1">
        <v>8105.1220000000003</v>
      </c>
      <c r="N1208" s="1">
        <v>0.21944949999999999</v>
      </c>
      <c r="O1208" s="1">
        <v>1.718153E-46</v>
      </c>
      <c r="P1208" s="1">
        <v>-0.1157141</v>
      </c>
      <c r="Q1208" s="1">
        <v>1.241935E-12</v>
      </c>
      <c r="R1208">
        <v>-0.77712199999999998</v>
      </c>
      <c r="S1208">
        <v>0</v>
      </c>
      <c r="T1208">
        <v>-1.134409</v>
      </c>
      <c r="U1208">
        <v>0</v>
      </c>
    </row>
    <row r="1209" spans="1:21">
      <c r="A1209" t="s">
        <v>22784</v>
      </c>
      <c r="B1209" t="s">
        <v>11367</v>
      </c>
      <c r="F1209" s="1">
        <v>2.6327349999999998</v>
      </c>
      <c r="G1209" s="1">
        <v>3.847315</v>
      </c>
      <c r="H1209" s="1">
        <v>2.6552560000000001</v>
      </c>
      <c r="I1209" s="1">
        <v>3.5342829999999998</v>
      </c>
      <c r="J1209" s="1">
        <v>8.3869530000000001</v>
      </c>
      <c r="K1209" s="1">
        <v>7.5148159999999997</v>
      </c>
      <c r="L1209" s="1">
        <v>9.1590299999999996</v>
      </c>
      <c r="M1209" s="1">
        <v>8.7215480000000003</v>
      </c>
      <c r="N1209" s="1">
        <v>4.3368200000000003E-2</v>
      </c>
      <c r="O1209">
        <v>1</v>
      </c>
      <c r="P1209" s="1">
        <v>0.33132460000000002</v>
      </c>
      <c r="Q1209" s="1">
        <v>0.47976350000000001</v>
      </c>
      <c r="R1209">
        <v>0.72416700000000001</v>
      </c>
      <c r="S1209">
        <v>7.4694999999999998E-2</v>
      </c>
      <c r="T1209">
        <v>1.029976</v>
      </c>
      <c r="U1209">
        <v>8.0249999999999991E-3</v>
      </c>
    </row>
    <row r="1210" spans="1:21">
      <c r="A1210" t="s">
        <v>21516</v>
      </c>
      <c r="B1210" t="s">
        <v>11376</v>
      </c>
      <c r="F1210" s="1">
        <v>0.77681420000000001</v>
      </c>
      <c r="G1210" s="1">
        <v>0.9730181</v>
      </c>
      <c r="H1210" s="1">
        <v>1.5262199999999999</v>
      </c>
      <c r="I1210" s="1">
        <v>1.1918</v>
      </c>
      <c r="J1210" s="1">
        <v>3.437017</v>
      </c>
      <c r="K1210" s="1">
        <v>3.071612</v>
      </c>
      <c r="L1210" s="1">
        <v>5.3084059999999997</v>
      </c>
      <c r="M1210" s="1">
        <v>7.3525080000000003</v>
      </c>
      <c r="N1210" s="1">
        <v>0.38737650000000001</v>
      </c>
      <c r="O1210" s="1">
        <v>0.62698849999999995</v>
      </c>
      <c r="P1210" s="1">
        <v>0.98565480000000005</v>
      </c>
      <c r="Q1210" s="1">
        <v>2.5785420000000001E-3</v>
      </c>
      <c r="R1210">
        <v>1.0338830000000001</v>
      </c>
      <c r="S1210">
        <v>7.1069999999999996E-3</v>
      </c>
      <c r="T1210">
        <v>1.603685</v>
      </c>
      <c r="U1210">
        <v>6.9999999999999999E-6</v>
      </c>
    </row>
    <row r="1211" spans="1:21">
      <c r="A1211" t="s">
        <v>17130</v>
      </c>
      <c r="B1211" t="s">
        <v>11411</v>
      </c>
      <c r="C1211" t="s">
        <v>17131</v>
      </c>
      <c r="D1211" t="s">
        <v>17132</v>
      </c>
      <c r="E1211" t="s">
        <v>17133</v>
      </c>
      <c r="F1211" s="1">
        <v>685.24099999999999</v>
      </c>
      <c r="G1211" s="1">
        <v>703.81330000000003</v>
      </c>
      <c r="H1211" s="1">
        <v>742.625</v>
      </c>
      <c r="I1211" s="1">
        <v>704.79920000000004</v>
      </c>
      <c r="J1211" s="1">
        <v>1829.8430000000001</v>
      </c>
      <c r="K1211" s="1">
        <v>1857.85</v>
      </c>
      <c r="L1211" s="1">
        <v>1591.367</v>
      </c>
      <c r="M1211" s="1">
        <v>1569.384</v>
      </c>
      <c r="N1211" s="1">
        <v>0.19786029999999999</v>
      </c>
      <c r="O1211" s="1">
        <v>5.3421950000000001E-5</v>
      </c>
      <c r="P1211" s="1">
        <v>2.251264E-2</v>
      </c>
      <c r="Q1211" s="1">
        <v>0.54768799999999995</v>
      </c>
      <c r="R1211">
        <v>1.202664</v>
      </c>
      <c r="S1211">
        <v>0</v>
      </c>
      <c r="T1211">
        <v>1.005606</v>
      </c>
      <c r="U1211">
        <v>0</v>
      </c>
    </row>
    <row r="1212" spans="1:21">
      <c r="A1212" t="s">
        <v>21518</v>
      </c>
      <c r="B1212" t="s">
        <v>11433</v>
      </c>
      <c r="F1212" s="1">
        <v>212.9195</v>
      </c>
      <c r="G1212" s="1">
        <v>210.22329999999999</v>
      </c>
      <c r="H1212" s="1">
        <v>196.00720000000001</v>
      </c>
      <c r="I1212" s="1">
        <v>194.6575</v>
      </c>
      <c r="J1212" s="1">
        <v>123.24160000000001</v>
      </c>
      <c r="K1212" s="1">
        <v>107.32769999999999</v>
      </c>
      <c r="L1212" s="1">
        <v>92.466149999999999</v>
      </c>
      <c r="M1212" s="1">
        <v>97.180459999999997</v>
      </c>
      <c r="N1212" s="1">
        <v>2.3979139999999999E-2</v>
      </c>
      <c r="O1212">
        <v>1</v>
      </c>
      <c r="P1212" s="1">
        <v>-3.3152899999999999E-2</v>
      </c>
      <c r="Q1212" s="1">
        <v>0.93123290000000003</v>
      </c>
      <c r="R1212">
        <v>-1.0574079999999999</v>
      </c>
      <c r="S1212">
        <v>0</v>
      </c>
      <c r="T1212">
        <v>-1.1412800000000001</v>
      </c>
      <c r="U1212">
        <v>0</v>
      </c>
    </row>
    <row r="1213" spans="1:21">
      <c r="A1213" t="s">
        <v>22785</v>
      </c>
      <c r="B1213" t="s">
        <v>11442</v>
      </c>
      <c r="C1213" t="s">
        <v>22786</v>
      </c>
      <c r="D1213" t="s">
        <v>21840</v>
      </c>
      <c r="E1213" t="s">
        <v>21841</v>
      </c>
      <c r="F1213" s="1">
        <v>3.524591</v>
      </c>
      <c r="G1213" s="1">
        <v>4.4148149999999999</v>
      </c>
      <c r="H1213" s="1">
        <v>2.5852659999999998</v>
      </c>
      <c r="I1213" s="1">
        <v>2.072867</v>
      </c>
      <c r="J1213" s="1">
        <v>8.7329559999999997</v>
      </c>
      <c r="K1213" s="1">
        <v>8.6232919999999993</v>
      </c>
      <c r="L1213" s="1">
        <v>9.6341999999999999</v>
      </c>
      <c r="M1213" s="1">
        <v>7.8132809999999999</v>
      </c>
      <c r="N1213" s="1">
        <v>-0.447436</v>
      </c>
      <c r="O1213" s="1">
        <v>0.3169612</v>
      </c>
      <c r="P1213" s="1">
        <v>0.22276080000000001</v>
      </c>
      <c r="Q1213" s="1">
        <v>0.4695454</v>
      </c>
      <c r="R1213">
        <v>0.77612000000000003</v>
      </c>
      <c r="S1213">
        <v>3.2169999999999998E-3</v>
      </c>
      <c r="T1213">
        <v>1.501714</v>
      </c>
      <c r="U1213">
        <v>0</v>
      </c>
    </row>
    <row r="1214" spans="1:21">
      <c r="A1214" t="s">
        <v>22787</v>
      </c>
      <c r="B1214" t="s">
        <v>11450</v>
      </c>
      <c r="F1214" s="1">
        <v>1.2769900000000001</v>
      </c>
      <c r="G1214" s="1">
        <v>1.7883579999999999</v>
      </c>
      <c r="H1214" s="1">
        <v>0.75006329999999999</v>
      </c>
      <c r="I1214" s="1">
        <v>0.66071170000000001</v>
      </c>
      <c r="J1214" s="1">
        <v>1.4125110000000001</v>
      </c>
      <c r="K1214" s="1">
        <v>1.8639250000000001</v>
      </c>
      <c r="L1214" s="1">
        <v>2.4642119999999998</v>
      </c>
      <c r="M1214" s="1">
        <v>2.4004310000000002</v>
      </c>
      <c r="N1214" s="1">
        <v>-0.76994070000000003</v>
      </c>
      <c r="O1214" s="1">
        <v>2.008774E-2</v>
      </c>
      <c r="P1214" s="1">
        <v>0.75993500000000003</v>
      </c>
      <c r="Q1214" s="1">
        <v>2.1472780000000001E-4</v>
      </c>
      <c r="R1214">
        <v>-8.7927000000000005E-2</v>
      </c>
      <c r="S1214">
        <v>0.94269199999999997</v>
      </c>
      <c r="T1214">
        <v>1.474075</v>
      </c>
      <c r="U1214">
        <v>0</v>
      </c>
    </row>
    <row r="1215" spans="1:21">
      <c r="A1215" t="s">
        <v>18231</v>
      </c>
      <c r="B1215" t="s">
        <v>11456</v>
      </c>
      <c r="F1215" s="1">
        <v>7.0162060000000004</v>
      </c>
      <c r="G1215" s="1">
        <v>8.8859729999999999</v>
      </c>
      <c r="H1215" s="1">
        <v>27.01831</v>
      </c>
      <c r="I1215" s="1">
        <v>28.88438</v>
      </c>
      <c r="J1215" s="1">
        <v>22.971990000000002</v>
      </c>
      <c r="K1215" s="1">
        <v>29.130019999999998</v>
      </c>
      <c r="L1215" s="1">
        <v>68.954570000000004</v>
      </c>
      <c r="M1215" s="1">
        <v>75.844970000000004</v>
      </c>
      <c r="N1215" s="1">
        <v>1.2662800000000001</v>
      </c>
      <c r="O1215" s="1">
        <v>8.9426140000000004E-5</v>
      </c>
      <c r="P1215" s="1">
        <v>1.509304</v>
      </c>
      <c r="Q1215" s="1">
        <v>2.1088769999999999E-11</v>
      </c>
      <c r="R1215">
        <v>1.002588</v>
      </c>
      <c r="S1215">
        <v>4.7580000000000001E-3</v>
      </c>
      <c r="T1215">
        <v>1.1056760000000001</v>
      </c>
      <c r="U1215">
        <v>3.9999999999999998E-6</v>
      </c>
    </row>
    <row r="1216" spans="1:21">
      <c r="A1216" t="s">
        <v>22788</v>
      </c>
      <c r="B1216" t="s">
        <v>11457</v>
      </c>
      <c r="F1216" s="1">
        <v>15.46236</v>
      </c>
      <c r="G1216" s="1">
        <v>17.000599999999999</v>
      </c>
      <c r="H1216" s="1">
        <v>13.974410000000001</v>
      </c>
      <c r="I1216" s="1">
        <v>13.44279</v>
      </c>
      <c r="J1216" s="1">
        <v>10.164260000000001</v>
      </c>
      <c r="K1216" s="1">
        <v>8.9799279999999992</v>
      </c>
      <c r="L1216" s="1">
        <v>5.9555480000000003</v>
      </c>
      <c r="M1216" s="1">
        <v>5.3918600000000003</v>
      </c>
      <c r="N1216" s="1">
        <v>-8.593758E-2</v>
      </c>
      <c r="O1216" s="1">
        <v>0.97944699999999996</v>
      </c>
      <c r="P1216" s="1">
        <v>-0.40844459999999999</v>
      </c>
      <c r="Q1216" s="1">
        <v>0.33343</v>
      </c>
      <c r="R1216">
        <v>-0.79999500000000001</v>
      </c>
      <c r="S1216">
        <v>1.8929999999999999E-3</v>
      </c>
      <c r="T1216">
        <v>-1.1558949999999999</v>
      </c>
      <c r="U1216">
        <v>5.7000000000000003E-5</v>
      </c>
    </row>
    <row r="1217" spans="1:21">
      <c r="A1217" t="s">
        <v>22789</v>
      </c>
      <c r="B1217" t="s">
        <v>11464</v>
      </c>
      <c r="F1217" s="1">
        <v>24.16948</v>
      </c>
      <c r="G1217" s="1">
        <v>33.582740000000001</v>
      </c>
      <c r="H1217" s="1">
        <v>21.07037</v>
      </c>
      <c r="I1217" s="1">
        <v>20.566880000000001</v>
      </c>
      <c r="J1217" s="1">
        <v>16.82958</v>
      </c>
      <c r="K1217" s="1">
        <v>22.61927</v>
      </c>
      <c r="L1217" s="1">
        <v>6.2028650000000001</v>
      </c>
      <c r="M1217" s="1">
        <v>9.6715999999999998</v>
      </c>
      <c r="N1217" s="1">
        <v>-0.26001999999999997</v>
      </c>
      <c r="O1217" s="1">
        <v>0.5316961</v>
      </c>
      <c r="P1217" s="1">
        <v>-0.85686019999999996</v>
      </c>
      <c r="Q1217" s="1">
        <v>1.731189E-2</v>
      </c>
      <c r="R1217">
        <v>-0.62597100000000006</v>
      </c>
      <c r="S1217">
        <v>8.7790000000000007E-2</v>
      </c>
      <c r="T1217">
        <v>-1.2293590000000001</v>
      </c>
      <c r="U1217">
        <v>8.6000000000000003E-5</v>
      </c>
    </row>
    <row r="1218" spans="1:21">
      <c r="A1218" t="s">
        <v>22790</v>
      </c>
      <c r="B1218" t="s">
        <v>11475</v>
      </c>
      <c r="F1218" s="1">
        <v>4.7270089999999998</v>
      </c>
      <c r="G1218" s="1">
        <v>5.4579800000000001</v>
      </c>
      <c r="H1218" s="1">
        <v>4.494561</v>
      </c>
      <c r="I1218" s="1">
        <v>4.7005290000000004</v>
      </c>
      <c r="J1218" s="1">
        <v>13.943110000000001</v>
      </c>
      <c r="K1218" s="1">
        <v>12.72035</v>
      </c>
      <c r="L1218" s="1">
        <v>15.988</v>
      </c>
      <c r="M1218" s="1">
        <v>15.109870000000001</v>
      </c>
      <c r="N1218" s="1">
        <v>-3.7090449999999998E-3</v>
      </c>
      <c r="O1218">
        <v>1</v>
      </c>
      <c r="P1218" s="1">
        <v>0.42288009999999998</v>
      </c>
      <c r="Q1218" s="1">
        <v>0.1010375</v>
      </c>
      <c r="R1218">
        <v>0.95295300000000005</v>
      </c>
      <c r="S1218">
        <v>4.9100000000000001E-4</v>
      </c>
      <c r="T1218">
        <v>1.394474</v>
      </c>
      <c r="U1218">
        <v>0</v>
      </c>
    </row>
    <row r="1219" spans="1:21">
      <c r="A1219" t="s">
        <v>18233</v>
      </c>
      <c r="B1219" t="s">
        <v>11482</v>
      </c>
      <c r="F1219" s="1">
        <v>18.443909999999999</v>
      </c>
      <c r="G1219" s="1">
        <v>18.886620000000001</v>
      </c>
      <c r="H1219" s="1">
        <v>45.300710000000002</v>
      </c>
      <c r="I1219" s="1">
        <v>45.423079999999999</v>
      </c>
      <c r="J1219" s="1">
        <v>12.866210000000001</v>
      </c>
      <c r="K1219" s="1">
        <v>10.363810000000001</v>
      </c>
      <c r="L1219" s="1">
        <v>16.392410000000002</v>
      </c>
      <c r="M1219" s="1">
        <v>19.13034</v>
      </c>
      <c r="N1219" s="1">
        <v>1.330865</v>
      </c>
      <c r="O1219" s="1">
        <v>1.176701E-23</v>
      </c>
      <c r="P1219" s="1">
        <v>0.79481049999999998</v>
      </c>
      <c r="Q1219" s="1">
        <v>4.0893699999999998E-5</v>
      </c>
      <c r="R1219">
        <v>-0.80466400000000005</v>
      </c>
      <c r="S1219">
        <v>3.3000000000000003E-5</v>
      </c>
      <c r="T1219">
        <v>-1.415975</v>
      </c>
      <c r="U1219">
        <v>0</v>
      </c>
    </row>
    <row r="1220" spans="1:21">
      <c r="A1220" t="s">
        <v>21523</v>
      </c>
      <c r="B1220" t="s">
        <v>11484</v>
      </c>
      <c r="F1220" s="1">
        <v>4.5569470000000001</v>
      </c>
      <c r="G1220" s="1">
        <v>2.7746819999999999</v>
      </c>
      <c r="H1220" s="1">
        <v>4.3522049999999997</v>
      </c>
      <c r="I1220" s="1">
        <v>2.718852</v>
      </c>
      <c r="J1220" s="1">
        <v>17.473929999999999</v>
      </c>
      <c r="K1220" s="1">
        <v>18.06561</v>
      </c>
      <c r="L1220" s="1">
        <v>16.01831</v>
      </c>
      <c r="M1220" s="1">
        <v>14.56626</v>
      </c>
      <c r="N1220" s="1">
        <v>5.6119719999999998E-2</v>
      </c>
      <c r="O1220">
        <v>1</v>
      </c>
      <c r="P1220" s="1">
        <v>2.4580790000000002E-2</v>
      </c>
      <c r="Q1220">
        <v>1</v>
      </c>
      <c r="R1220">
        <v>1.6486289999999999</v>
      </c>
      <c r="S1220">
        <v>0</v>
      </c>
      <c r="T1220">
        <v>1.659915</v>
      </c>
      <c r="U1220">
        <v>0</v>
      </c>
    </row>
    <row r="1221" spans="1:21">
      <c r="A1221" t="s">
        <v>22791</v>
      </c>
      <c r="B1221" t="s">
        <v>11492</v>
      </c>
      <c r="F1221" s="1">
        <v>62.217590000000001</v>
      </c>
      <c r="G1221" s="1">
        <v>53.153759999999998</v>
      </c>
      <c r="H1221" s="1">
        <v>75.914119999999997</v>
      </c>
      <c r="I1221" s="1">
        <v>69.388540000000006</v>
      </c>
      <c r="J1221" s="1">
        <v>38.539479999999998</v>
      </c>
      <c r="K1221" s="1">
        <v>38.913020000000003</v>
      </c>
      <c r="L1221" s="1">
        <v>38.711060000000003</v>
      </c>
      <c r="M1221" s="1">
        <v>29.62313</v>
      </c>
      <c r="N1221" s="1">
        <v>0.4305949</v>
      </c>
      <c r="O1221" s="1">
        <v>4.0395920000000002E-2</v>
      </c>
      <c r="P1221" s="1">
        <v>4.7239990000000003E-2</v>
      </c>
      <c r="Q1221" s="1">
        <v>0.97090200000000004</v>
      </c>
      <c r="R1221">
        <v>-0.68922899999999998</v>
      </c>
      <c r="S1221">
        <v>8.5899999999999995E-4</v>
      </c>
      <c r="T1221">
        <v>-1.123966</v>
      </c>
      <c r="U1221">
        <v>0</v>
      </c>
    </row>
    <row r="1222" spans="1:21">
      <c r="A1222" t="s">
        <v>21524</v>
      </c>
      <c r="B1222" t="s">
        <v>11493</v>
      </c>
      <c r="F1222" s="1">
        <v>0.69577860000000002</v>
      </c>
      <c r="G1222" s="1">
        <v>1.3556900000000001</v>
      </c>
      <c r="H1222" s="1">
        <v>1.3821969999999999</v>
      </c>
      <c r="I1222" s="1">
        <v>1.1416040000000001</v>
      </c>
      <c r="J1222" s="1">
        <v>3.8994019999999998</v>
      </c>
      <c r="K1222" s="1">
        <v>3.911845</v>
      </c>
      <c r="L1222" s="1">
        <v>5.0428050000000004</v>
      </c>
      <c r="M1222" s="1">
        <v>3.6393610000000001</v>
      </c>
      <c r="N1222" s="1">
        <v>0.23999770000000001</v>
      </c>
      <c r="O1222" s="1">
        <v>0.91232789999999997</v>
      </c>
      <c r="P1222" s="1">
        <v>0.30938389999999999</v>
      </c>
      <c r="Q1222" s="1">
        <v>0.47348950000000001</v>
      </c>
      <c r="R1222">
        <v>1.1192660000000001</v>
      </c>
      <c r="S1222">
        <v>2.859E-3</v>
      </c>
      <c r="T1222">
        <v>1.1979979999999999</v>
      </c>
      <c r="U1222">
        <v>1.039E-3</v>
      </c>
    </row>
    <row r="1223" spans="1:21">
      <c r="A1223" t="s">
        <v>22792</v>
      </c>
      <c r="B1223" t="s">
        <v>11508</v>
      </c>
      <c r="F1223" s="1">
        <v>3.094163</v>
      </c>
      <c r="G1223" s="1">
        <v>2.6124890000000001</v>
      </c>
      <c r="H1223" s="1">
        <v>3.3412820000000001</v>
      </c>
      <c r="I1223" s="1">
        <v>2.3383910000000001</v>
      </c>
      <c r="J1223" s="1">
        <v>2.555491</v>
      </c>
      <c r="K1223" s="1">
        <v>2.6763340000000002</v>
      </c>
      <c r="L1223" s="1">
        <v>1.0764290000000001</v>
      </c>
      <c r="M1223" s="1">
        <v>1.1389039999999999</v>
      </c>
      <c r="N1223" s="1">
        <v>9.0688950000000004E-2</v>
      </c>
      <c r="O1223" s="1">
        <v>0.98934659999999996</v>
      </c>
      <c r="P1223" s="1">
        <v>-0.753112</v>
      </c>
      <c r="Q1223" s="1">
        <v>4.9575939999999999E-2</v>
      </c>
      <c r="R1223">
        <v>-0.25314399999999998</v>
      </c>
      <c r="S1223">
        <v>0.56401999999999997</v>
      </c>
      <c r="T1223">
        <v>-1.117734</v>
      </c>
      <c r="U1223">
        <v>1.088E-3</v>
      </c>
    </row>
    <row r="1224" spans="1:21">
      <c r="A1224" t="s">
        <v>19763</v>
      </c>
      <c r="B1224" t="s">
        <v>11509</v>
      </c>
      <c r="C1224" t="s">
        <v>19764</v>
      </c>
      <c r="D1224" t="s">
        <v>17559</v>
      </c>
      <c r="E1224" t="s">
        <v>19765</v>
      </c>
      <c r="F1224" s="1">
        <v>44.956780000000002</v>
      </c>
      <c r="G1224" s="1">
        <v>43.49174</v>
      </c>
      <c r="H1224" s="1">
        <v>26.999189999999999</v>
      </c>
      <c r="I1224" s="1">
        <v>27.291899999999998</v>
      </c>
      <c r="J1224" s="1">
        <v>30.045359999999999</v>
      </c>
      <c r="K1224" s="1">
        <v>33.719259999999998</v>
      </c>
      <c r="L1224" s="1">
        <v>11.30165</v>
      </c>
      <c r="M1224" s="1">
        <v>11.510949999999999</v>
      </c>
      <c r="N1224" s="1">
        <v>-0.54074650000000002</v>
      </c>
      <c r="O1224" s="1">
        <v>6.374827E-6</v>
      </c>
      <c r="P1224" s="1">
        <v>-1.176361</v>
      </c>
      <c r="Q1224" s="1">
        <v>1.903875E-16</v>
      </c>
      <c r="R1224">
        <v>-0.65426499999999999</v>
      </c>
      <c r="S1224">
        <v>0</v>
      </c>
      <c r="T1224">
        <v>-1.30165</v>
      </c>
      <c r="U1224">
        <v>0</v>
      </c>
    </row>
    <row r="1225" spans="1:21">
      <c r="A1225" t="s">
        <v>21529</v>
      </c>
      <c r="B1225" t="s">
        <v>11510</v>
      </c>
      <c r="F1225" s="1">
        <v>54.012790000000003</v>
      </c>
      <c r="G1225" s="1">
        <v>53.299590000000002</v>
      </c>
      <c r="H1225" s="1">
        <v>30.565550000000002</v>
      </c>
      <c r="I1225" s="1">
        <v>32.12218</v>
      </c>
      <c r="J1225" s="1">
        <v>19.529530000000001</v>
      </c>
      <c r="K1225" s="1">
        <v>18.687609999999999</v>
      </c>
      <c r="L1225" s="1">
        <v>11.011649999999999</v>
      </c>
      <c r="M1225" s="1">
        <v>7.9996970000000003</v>
      </c>
      <c r="N1225" s="1">
        <v>-0.61129469999999997</v>
      </c>
      <c r="O1225" s="1">
        <v>7.7490370000000006E-8</v>
      </c>
      <c r="P1225" s="1">
        <v>-0.72301230000000005</v>
      </c>
      <c r="Q1225" s="1">
        <v>2.1086189999999999E-4</v>
      </c>
      <c r="R1225">
        <v>-1.6161719999999999</v>
      </c>
      <c r="S1225">
        <v>0</v>
      </c>
      <c r="T1225">
        <v>-1.7495499999999999</v>
      </c>
      <c r="U1225">
        <v>0</v>
      </c>
    </row>
    <row r="1226" spans="1:21">
      <c r="A1226" t="s">
        <v>19767</v>
      </c>
      <c r="B1226" t="s">
        <v>11519</v>
      </c>
      <c r="F1226" s="1">
        <v>0.93996639999999998</v>
      </c>
      <c r="G1226" s="1">
        <v>1.5262309999999999</v>
      </c>
      <c r="H1226" s="1">
        <v>1.436375</v>
      </c>
      <c r="I1226" s="1">
        <v>2.5236930000000002</v>
      </c>
      <c r="J1226" s="1">
        <v>2.4953310000000002</v>
      </c>
      <c r="K1226" s="1">
        <v>2.1680950000000001</v>
      </c>
      <c r="L1226" s="1">
        <v>5.7225910000000004</v>
      </c>
      <c r="M1226" s="1">
        <v>5.9181499999999998</v>
      </c>
      <c r="N1226" s="1">
        <v>0.46782030000000002</v>
      </c>
      <c r="O1226" s="1">
        <v>0.4675125</v>
      </c>
      <c r="P1226" s="1">
        <v>1.2662</v>
      </c>
      <c r="Q1226" s="1">
        <v>1.191645E-5</v>
      </c>
      <c r="R1226">
        <v>0.46030300000000002</v>
      </c>
      <c r="S1226">
        <v>0.38096200000000002</v>
      </c>
      <c r="T1226">
        <v>1.1814519999999999</v>
      </c>
      <c r="U1226">
        <v>2.6899999999999998E-4</v>
      </c>
    </row>
    <row r="1227" spans="1:21">
      <c r="A1227" t="s">
        <v>22793</v>
      </c>
      <c r="B1227" t="s">
        <v>11527</v>
      </c>
      <c r="C1227" t="s">
        <v>22794</v>
      </c>
      <c r="D1227" t="s">
        <v>22795</v>
      </c>
      <c r="E1227" t="s">
        <v>22796</v>
      </c>
      <c r="F1227" s="1">
        <v>12.23227</v>
      </c>
      <c r="G1227" s="1">
        <v>13.22988</v>
      </c>
      <c r="H1227" s="1">
        <v>7.3185070000000003</v>
      </c>
      <c r="I1227" s="1">
        <v>8.7207910000000002</v>
      </c>
      <c r="J1227" s="1">
        <v>9.4483709999999999</v>
      </c>
      <c r="K1227" s="1">
        <v>9.3251480000000004</v>
      </c>
      <c r="L1227" s="1">
        <v>3.606347</v>
      </c>
      <c r="M1227" s="1">
        <v>4.0666840000000004</v>
      </c>
      <c r="N1227" s="1">
        <v>-0.46528429999999998</v>
      </c>
      <c r="O1227" s="1">
        <v>5.9319160000000003E-2</v>
      </c>
      <c r="P1227" s="1">
        <v>-0.91181290000000004</v>
      </c>
      <c r="Q1227" s="1">
        <v>3.5818649999999998E-4</v>
      </c>
      <c r="R1227">
        <v>-0.57554099999999997</v>
      </c>
      <c r="S1227">
        <v>5.6129999999999999E-3</v>
      </c>
      <c r="T1227">
        <v>-1.0206850000000001</v>
      </c>
      <c r="U1227">
        <v>8.0000000000000007E-5</v>
      </c>
    </row>
    <row r="1228" spans="1:21">
      <c r="A1228" t="s">
        <v>19768</v>
      </c>
      <c r="B1228" t="s">
        <v>11540</v>
      </c>
      <c r="C1228" t="s">
        <v>16572</v>
      </c>
      <c r="D1228" t="s">
        <v>16750</v>
      </c>
      <c r="E1228" t="s">
        <v>19769</v>
      </c>
      <c r="F1228" s="1">
        <v>1.245722</v>
      </c>
      <c r="G1228" s="1">
        <v>1.2136130000000001</v>
      </c>
      <c r="H1228" s="1">
        <v>0.68529709999999999</v>
      </c>
      <c r="I1228" s="1">
        <v>1.7837909999999999</v>
      </c>
      <c r="J1228" s="1">
        <v>1.9842120000000001</v>
      </c>
      <c r="K1228" s="1">
        <v>2.8015059999999998</v>
      </c>
      <c r="L1228" s="1">
        <v>7.3673659999999996</v>
      </c>
      <c r="M1228" s="1">
        <v>8.6878799999999998</v>
      </c>
      <c r="N1228" s="1">
        <v>2.128795E-2</v>
      </c>
      <c r="O1228">
        <v>1</v>
      </c>
      <c r="P1228" s="1">
        <v>1.3920410000000001</v>
      </c>
      <c r="Q1228" s="1">
        <v>1.0510679999999999E-4</v>
      </c>
      <c r="R1228">
        <v>0.34248200000000001</v>
      </c>
      <c r="S1228">
        <v>0.63986299999999996</v>
      </c>
      <c r="T1228">
        <v>1.697676</v>
      </c>
      <c r="U1228">
        <v>2.3E-5</v>
      </c>
    </row>
    <row r="1229" spans="1:21">
      <c r="A1229" t="s">
        <v>19770</v>
      </c>
      <c r="B1229" t="s">
        <v>11567</v>
      </c>
      <c r="C1229" t="s">
        <v>19771</v>
      </c>
      <c r="D1229" t="s">
        <v>19772</v>
      </c>
      <c r="E1229" t="s">
        <v>19773</v>
      </c>
      <c r="F1229" s="1">
        <v>10.17046</v>
      </c>
      <c r="G1229" s="1">
        <v>9.1651900000000008</v>
      </c>
      <c r="H1229" s="1">
        <v>11.77276</v>
      </c>
      <c r="I1229" s="1">
        <v>13.425649999999999</v>
      </c>
      <c r="J1229" s="1">
        <v>13.949759999999999</v>
      </c>
      <c r="K1229" s="1">
        <v>15.064970000000001</v>
      </c>
      <c r="L1229" s="1">
        <v>35.934869999999997</v>
      </c>
      <c r="M1229" s="1">
        <v>28.815529999999999</v>
      </c>
      <c r="N1229" s="1">
        <v>0.4499899</v>
      </c>
      <c r="O1229" s="1">
        <v>8.4047549999999999E-2</v>
      </c>
      <c r="P1229" s="1">
        <v>1.323787</v>
      </c>
      <c r="Q1229" s="1">
        <v>4.1596329999999997E-8</v>
      </c>
      <c r="R1229">
        <v>0.33923500000000001</v>
      </c>
      <c r="S1229">
        <v>0.18964700000000001</v>
      </c>
      <c r="T1229">
        <v>1.170523</v>
      </c>
      <c r="U1229">
        <v>9.9999999999999995E-7</v>
      </c>
    </row>
    <row r="1230" spans="1:21">
      <c r="A1230" t="s">
        <v>21538</v>
      </c>
      <c r="B1230" t="s">
        <v>11570</v>
      </c>
      <c r="F1230" s="1">
        <v>9.5673600000000008</v>
      </c>
      <c r="G1230" s="1">
        <v>10.02867</v>
      </c>
      <c r="H1230" s="1">
        <v>6.1070900000000004</v>
      </c>
      <c r="I1230" s="1">
        <v>4.4437709999999999</v>
      </c>
      <c r="J1230" s="1">
        <v>3.0006659999999998</v>
      </c>
      <c r="K1230" s="1">
        <v>3.3520629999999998</v>
      </c>
      <c r="L1230" s="1">
        <v>2.6332209999999998</v>
      </c>
      <c r="M1230" s="1">
        <v>1.7948029999999999</v>
      </c>
      <c r="N1230" s="1">
        <v>-0.62725730000000002</v>
      </c>
      <c r="O1230" s="1">
        <v>2.7183430000000001E-2</v>
      </c>
      <c r="P1230" s="1">
        <v>-0.21655350000000001</v>
      </c>
      <c r="Q1230" s="1">
        <v>0.79395119999999997</v>
      </c>
      <c r="R1230">
        <v>-1.4591529999999999</v>
      </c>
      <c r="S1230">
        <v>0</v>
      </c>
      <c r="T1230">
        <v>-1.0728230000000001</v>
      </c>
      <c r="U1230">
        <v>1.5939999999999999E-3</v>
      </c>
    </row>
    <row r="1231" spans="1:21">
      <c r="A1231" t="s">
        <v>17138</v>
      </c>
      <c r="B1231" t="s">
        <v>11577</v>
      </c>
      <c r="C1231" t="s">
        <v>17139</v>
      </c>
      <c r="D1231" t="s">
        <v>17140</v>
      </c>
      <c r="E1231" t="s">
        <v>17141</v>
      </c>
      <c r="F1231" s="1">
        <v>1240.7180000000001</v>
      </c>
      <c r="G1231" s="1">
        <v>1241.0940000000001</v>
      </c>
      <c r="H1231" s="1">
        <v>1038.22</v>
      </c>
      <c r="I1231" s="1">
        <v>1059.8399999999999</v>
      </c>
      <c r="J1231" s="1">
        <v>598.08119999999997</v>
      </c>
      <c r="K1231" s="1">
        <v>614.59050000000002</v>
      </c>
      <c r="L1231" s="1">
        <v>450.1456</v>
      </c>
      <c r="M1231" s="1">
        <v>483.96179999999998</v>
      </c>
      <c r="N1231" s="1">
        <v>-0.1024349</v>
      </c>
      <c r="O1231" s="1">
        <v>5.4953370000000003E-3</v>
      </c>
      <c r="P1231" s="1">
        <v>-0.1318067</v>
      </c>
      <c r="Q1231" s="1">
        <v>6.124756E-2</v>
      </c>
      <c r="R1231">
        <v>-1.23203</v>
      </c>
      <c r="S1231">
        <v>0</v>
      </c>
      <c r="T1231">
        <v>-1.284098</v>
      </c>
      <c r="U1231">
        <v>0</v>
      </c>
    </row>
    <row r="1232" spans="1:21">
      <c r="A1232" t="s">
        <v>19774</v>
      </c>
      <c r="B1232" t="s">
        <v>11582</v>
      </c>
      <c r="C1232" t="s">
        <v>19775</v>
      </c>
      <c r="D1232" t="s">
        <v>19776</v>
      </c>
      <c r="E1232" t="s">
        <v>19777</v>
      </c>
      <c r="F1232" s="1">
        <v>2.0159959999999999</v>
      </c>
      <c r="G1232" s="1">
        <v>0.98201669999999996</v>
      </c>
      <c r="H1232" s="1">
        <v>1.848401</v>
      </c>
      <c r="I1232" s="1">
        <v>0.90211609999999998</v>
      </c>
      <c r="J1232" s="1">
        <v>5.6491939999999996</v>
      </c>
      <c r="K1232" s="1">
        <v>5.2312810000000001</v>
      </c>
      <c r="L1232" s="1">
        <v>17.825859999999999</v>
      </c>
      <c r="M1232" s="1">
        <v>19.918199999999999</v>
      </c>
      <c r="N1232" s="1">
        <v>5.3822160000000004E-3</v>
      </c>
      <c r="O1232">
        <v>1</v>
      </c>
      <c r="P1232" s="1">
        <v>1.5968279999999999</v>
      </c>
      <c r="Q1232" s="1">
        <v>4.2587100000000002E-8</v>
      </c>
      <c r="R1232">
        <v>0.84955400000000003</v>
      </c>
      <c r="S1232">
        <v>7.5124999999999997E-2</v>
      </c>
      <c r="T1232">
        <v>2.4730799999999999</v>
      </c>
      <c r="U1232">
        <v>0</v>
      </c>
    </row>
    <row r="1233" spans="1:21">
      <c r="A1233" t="s">
        <v>21539</v>
      </c>
      <c r="B1233" t="s">
        <v>11586</v>
      </c>
      <c r="F1233" s="1">
        <v>13.115270000000001</v>
      </c>
      <c r="G1233" s="1">
        <v>10.95191</v>
      </c>
      <c r="H1233" s="1">
        <v>12.16812</v>
      </c>
      <c r="I1233" s="1">
        <v>11.31842</v>
      </c>
      <c r="J1233" s="1">
        <v>4.283061</v>
      </c>
      <c r="K1233" s="1">
        <v>5.131907</v>
      </c>
      <c r="L1233" s="1">
        <v>4.3454050000000004</v>
      </c>
      <c r="M1233" s="1">
        <v>4.0834010000000003</v>
      </c>
      <c r="N1233" s="1">
        <v>9.2286450000000006E-2</v>
      </c>
      <c r="O1233" s="1">
        <v>0.96648999999999996</v>
      </c>
      <c r="P1233" s="1">
        <v>6.9809280000000001E-2</v>
      </c>
      <c r="Q1233">
        <v>1</v>
      </c>
      <c r="R1233">
        <v>-1.2526170000000001</v>
      </c>
      <c r="S1233">
        <v>9.9999999999999995E-7</v>
      </c>
      <c r="T1233">
        <v>-1.347899</v>
      </c>
      <c r="U1233">
        <v>0</v>
      </c>
    </row>
    <row r="1234" spans="1:21">
      <c r="A1234" t="s">
        <v>21540</v>
      </c>
      <c r="B1234" t="s">
        <v>11611</v>
      </c>
      <c r="F1234" s="1">
        <v>4.4861230000000002E-2</v>
      </c>
      <c r="G1234" s="1">
        <v>8.7409870000000001E-2</v>
      </c>
      <c r="H1234">
        <v>0</v>
      </c>
      <c r="I1234" s="1">
        <v>4.0148940000000001E-2</v>
      </c>
      <c r="J1234" s="1">
        <v>0.59546600000000005</v>
      </c>
      <c r="K1234" s="1">
        <v>0.65965569999999996</v>
      </c>
      <c r="L1234" s="1">
        <v>0.50722049999999996</v>
      </c>
      <c r="M1234" s="1">
        <v>0.74306629999999996</v>
      </c>
      <c r="N1234" s="1">
        <v>-0.36143999999999998</v>
      </c>
      <c r="O1234">
        <v>1</v>
      </c>
      <c r="P1234" s="1">
        <v>0.14565310000000001</v>
      </c>
      <c r="Q1234" s="1">
        <v>0.91252489999999997</v>
      </c>
      <c r="R1234">
        <v>1.2154039999999999</v>
      </c>
      <c r="S1234">
        <v>8.7080000000000005E-3</v>
      </c>
      <c r="T1234">
        <v>1.924283</v>
      </c>
      <c r="U1234">
        <v>3.8000000000000002E-4</v>
      </c>
    </row>
    <row r="1235" spans="1:21">
      <c r="A1235" t="s">
        <v>21541</v>
      </c>
      <c r="B1235" t="s">
        <v>11617</v>
      </c>
      <c r="C1235" t="s">
        <v>21542</v>
      </c>
      <c r="D1235" t="s">
        <v>21543</v>
      </c>
      <c r="E1235" t="s">
        <v>21544</v>
      </c>
      <c r="F1235" s="1">
        <v>48.686360000000001</v>
      </c>
      <c r="G1235" s="1">
        <v>48.957410000000003</v>
      </c>
      <c r="H1235" s="1">
        <v>75.395529999999994</v>
      </c>
      <c r="I1235" s="1">
        <v>80.018770000000004</v>
      </c>
      <c r="J1235" s="1">
        <v>25.064129999999999</v>
      </c>
      <c r="K1235" s="1">
        <v>25.967099999999999</v>
      </c>
      <c r="L1235" s="1">
        <v>23.27205</v>
      </c>
      <c r="M1235" s="1">
        <v>24.12332</v>
      </c>
      <c r="N1235" s="1">
        <v>0.78530089999999997</v>
      </c>
      <c r="O1235" s="1">
        <v>1.3666049999999999E-16</v>
      </c>
      <c r="P1235" s="1">
        <v>0.13206680000000001</v>
      </c>
      <c r="Q1235" s="1">
        <v>0.59455230000000003</v>
      </c>
      <c r="R1235">
        <v>-1.088192</v>
      </c>
      <c r="S1235">
        <v>0</v>
      </c>
      <c r="T1235">
        <v>-1.7823659999999999</v>
      </c>
      <c r="U1235">
        <v>0</v>
      </c>
    </row>
    <row r="1236" spans="1:21">
      <c r="A1236" t="s">
        <v>22797</v>
      </c>
      <c r="B1236" t="s">
        <v>11619</v>
      </c>
      <c r="C1236" t="s">
        <v>22798</v>
      </c>
      <c r="D1236" t="s">
        <v>22325</v>
      </c>
      <c r="E1236" t="s">
        <v>22799</v>
      </c>
      <c r="F1236" s="1">
        <v>23.167400000000001</v>
      </c>
      <c r="G1236" s="1">
        <v>21.702169999999999</v>
      </c>
      <c r="H1236" s="1">
        <v>17.646730000000002</v>
      </c>
      <c r="I1236" s="1">
        <v>17.544029999999999</v>
      </c>
      <c r="J1236" s="1">
        <v>16.242979999999999</v>
      </c>
      <c r="K1236" s="1">
        <v>15.10627</v>
      </c>
      <c r="L1236" s="1">
        <v>7.9047169999999998</v>
      </c>
      <c r="M1236" s="1">
        <v>7.3018770000000002</v>
      </c>
      <c r="N1236" s="1">
        <v>-0.18706349999999999</v>
      </c>
      <c r="O1236" s="1">
        <v>0.63943300000000003</v>
      </c>
      <c r="P1236" s="1">
        <v>-0.70021270000000002</v>
      </c>
      <c r="Q1236" s="1">
        <v>7.8726860000000003E-3</v>
      </c>
      <c r="R1236">
        <v>-0.64594399999999996</v>
      </c>
      <c r="S1236">
        <v>1.554E-3</v>
      </c>
      <c r="T1236">
        <v>-1.1767350000000001</v>
      </c>
      <c r="U1236">
        <v>0</v>
      </c>
    </row>
    <row r="1237" spans="1:21">
      <c r="A1237" t="s">
        <v>21545</v>
      </c>
      <c r="B1237" t="s">
        <v>11634</v>
      </c>
      <c r="F1237" s="1">
        <v>18.325220000000002</v>
      </c>
      <c r="G1237" s="1">
        <v>24.994050000000001</v>
      </c>
      <c r="H1237" s="1">
        <v>21.84234</v>
      </c>
      <c r="I1237" s="1">
        <v>23.780449999999998</v>
      </c>
      <c r="J1237" s="1">
        <v>6.4864009999999999</v>
      </c>
      <c r="K1237" s="1">
        <v>8.7178450000000005</v>
      </c>
      <c r="L1237" s="1">
        <v>7.9689579999999998</v>
      </c>
      <c r="M1237" s="1">
        <v>3.9938530000000001</v>
      </c>
      <c r="N1237" s="1">
        <v>0.1518921</v>
      </c>
      <c r="O1237" s="1">
        <v>0.96648999999999996</v>
      </c>
      <c r="P1237" s="1">
        <v>-7.6543959999999994E-2</v>
      </c>
      <c r="Q1237">
        <v>1</v>
      </c>
      <c r="R1237">
        <v>-1.0144789999999999</v>
      </c>
      <c r="S1237">
        <v>7.1219999999999999E-3</v>
      </c>
      <c r="T1237">
        <v>-1.347987</v>
      </c>
      <c r="U1237">
        <v>1.1069999999999999E-3</v>
      </c>
    </row>
    <row r="1238" spans="1:21">
      <c r="A1238" t="s">
        <v>19779</v>
      </c>
      <c r="B1238" t="s">
        <v>11641</v>
      </c>
      <c r="F1238" s="1">
        <v>0.48386230000000002</v>
      </c>
      <c r="G1238" s="1">
        <v>1.099912</v>
      </c>
      <c r="H1238" s="1">
        <v>1.330913</v>
      </c>
      <c r="I1238" s="1">
        <v>1.29911</v>
      </c>
      <c r="J1238" s="1">
        <v>3.996254</v>
      </c>
      <c r="K1238" s="1">
        <v>3.3481809999999999</v>
      </c>
      <c r="L1238" s="1">
        <v>8.1359969999999997</v>
      </c>
      <c r="M1238" s="1">
        <v>8.4363489999999999</v>
      </c>
      <c r="N1238" s="1">
        <v>0.39224249999999999</v>
      </c>
      <c r="O1238" s="1">
        <v>0.71104699999999998</v>
      </c>
      <c r="P1238" s="1">
        <v>1.144371</v>
      </c>
      <c r="Q1238" s="1">
        <v>1.3309739999999999E-4</v>
      </c>
      <c r="R1238">
        <v>1.114201</v>
      </c>
      <c r="S1238">
        <v>8.1250000000000003E-3</v>
      </c>
      <c r="T1238">
        <v>1.83945</v>
      </c>
      <c r="U1238">
        <v>0</v>
      </c>
    </row>
    <row r="1239" spans="1:21">
      <c r="A1239" t="s">
        <v>22800</v>
      </c>
      <c r="B1239" t="s">
        <v>11644</v>
      </c>
      <c r="F1239" s="1">
        <v>50.760339999999999</v>
      </c>
      <c r="G1239" s="1">
        <v>57.694000000000003</v>
      </c>
      <c r="H1239" s="1">
        <v>50.345709999999997</v>
      </c>
      <c r="I1239" s="1">
        <v>54.71407</v>
      </c>
      <c r="J1239" s="1">
        <v>124.301</v>
      </c>
      <c r="K1239" s="1">
        <v>112.3878</v>
      </c>
      <c r="L1239" s="1">
        <v>120.7811</v>
      </c>
      <c r="M1239" s="1">
        <v>123.9875</v>
      </c>
      <c r="N1239" s="1">
        <v>9.1496649999999999E-2</v>
      </c>
      <c r="O1239" s="1">
        <v>0.77496750000000003</v>
      </c>
      <c r="P1239" s="1">
        <v>0.2915645</v>
      </c>
      <c r="Q1239" s="1">
        <v>2.561188E-4</v>
      </c>
      <c r="R1239">
        <v>0.90070899999999998</v>
      </c>
      <c r="S1239">
        <v>0</v>
      </c>
      <c r="T1239">
        <v>1.0819989999999999</v>
      </c>
      <c r="U1239">
        <v>0</v>
      </c>
    </row>
    <row r="1240" spans="1:21">
      <c r="A1240" t="s">
        <v>21547</v>
      </c>
      <c r="B1240" t="s">
        <v>11663</v>
      </c>
      <c r="F1240" s="1">
        <v>76.514619999999994</v>
      </c>
      <c r="G1240" s="1">
        <v>68.299989999999994</v>
      </c>
      <c r="H1240" s="1">
        <v>41.470210000000002</v>
      </c>
      <c r="I1240" s="1">
        <v>43.177869999999999</v>
      </c>
      <c r="J1240" s="1">
        <v>237.81129999999999</v>
      </c>
      <c r="K1240" s="1">
        <v>217.78210000000001</v>
      </c>
      <c r="L1240" s="1">
        <v>123.5868</v>
      </c>
      <c r="M1240" s="1">
        <v>144.90710000000001</v>
      </c>
      <c r="N1240" s="1">
        <v>-0.57781159999999998</v>
      </c>
      <c r="O1240" s="1">
        <v>1.473392E-3</v>
      </c>
      <c r="P1240" s="1">
        <v>-0.51090310000000005</v>
      </c>
      <c r="Q1240" s="1">
        <v>1.5849890000000001E-4</v>
      </c>
      <c r="R1240">
        <v>1.3976999999999999</v>
      </c>
      <c r="S1240">
        <v>0</v>
      </c>
      <c r="T1240">
        <v>1.4744820000000001</v>
      </c>
      <c r="U1240">
        <v>0</v>
      </c>
    </row>
    <row r="1241" spans="1:21">
      <c r="A1241" t="s">
        <v>22801</v>
      </c>
      <c r="B1241" t="s">
        <v>11665</v>
      </c>
      <c r="F1241" s="1">
        <v>11.826140000000001</v>
      </c>
      <c r="G1241" s="1">
        <v>12.747</v>
      </c>
      <c r="H1241" s="1">
        <v>8.074579</v>
      </c>
      <c r="I1241" s="1">
        <v>7.2060630000000003</v>
      </c>
      <c r="J1241" s="1">
        <v>7.570398</v>
      </c>
      <c r="K1241" s="1">
        <v>8.270391</v>
      </c>
      <c r="L1241" s="1">
        <v>3.2826059999999999</v>
      </c>
      <c r="M1241" s="1">
        <v>2.4129079999999998</v>
      </c>
      <c r="N1241" s="1">
        <v>-0.41183989999999998</v>
      </c>
      <c r="O1241" s="1">
        <v>0.33373019999999998</v>
      </c>
      <c r="P1241" s="1">
        <v>-0.88181350000000003</v>
      </c>
      <c r="Q1241" s="1">
        <v>3.0577679999999999E-2</v>
      </c>
      <c r="R1241">
        <v>-0.65031899999999998</v>
      </c>
      <c r="S1241">
        <v>3.8428999999999998E-2</v>
      </c>
      <c r="T1241">
        <v>-1.1057410000000001</v>
      </c>
      <c r="U1241">
        <v>4.0549999999999996E-3</v>
      </c>
    </row>
    <row r="1242" spans="1:21">
      <c r="A1242" t="s">
        <v>18248</v>
      </c>
      <c r="B1242" t="s">
        <v>11701</v>
      </c>
      <c r="F1242" s="1">
        <v>9.7645300000000006</v>
      </c>
      <c r="G1242" s="1">
        <v>8.5714740000000003</v>
      </c>
      <c r="H1242" s="1">
        <v>82.300299999999993</v>
      </c>
      <c r="I1242" s="1">
        <v>83.519720000000007</v>
      </c>
      <c r="J1242" s="1">
        <v>7.2455360000000004</v>
      </c>
      <c r="K1242" s="1">
        <v>7.786111</v>
      </c>
      <c r="L1242" s="1">
        <v>7.740526</v>
      </c>
      <c r="M1242" s="1">
        <v>8.5124410000000008</v>
      </c>
      <c r="N1242" s="1">
        <v>3.2156859999999998</v>
      </c>
      <c r="O1242">
        <v>0</v>
      </c>
      <c r="P1242" s="1">
        <v>0.33741349999999998</v>
      </c>
      <c r="Q1242" s="1">
        <v>8.1831050000000002E-2</v>
      </c>
      <c r="R1242">
        <v>-0.45349299999999998</v>
      </c>
      <c r="S1242">
        <v>9.9679999999999994E-3</v>
      </c>
      <c r="T1242">
        <v>-3.3995679999999999</v>
      </c>
      <c r="U1242">
        <v>0</v>
      </c>
    </row>
    <row r="1243" spans="1:21">
      <c r="A1243" t="s">
        <v>22802</v>
      </c>
      <c r="B1243" t="s">
        <v>11704</v>
      </c>
      <c r="F1243" s="1">
        <v>1.5267299999999999</v>
      </c>
      <c r="G1243" s="1">
        <v>1.0742179999999999</v>
      </c>
      <c r="H1243" s="1">
        <v>0.93320610000000004</v>
      </c>
      <c r="I1243" s="1">
        <v>1.062724</v>
      </c>
      <c r="J1243" s="1">
        <v>3.0022319999999998</v>
      </c>
      <c r="K1243" s="1">
        <v>1.7607520000000001</v>
      </c>
      <c r="L1243" s="1">
        <v>2.729441</v>
      </c>
      <c r="M1243" s="1">
        <v>3.4013420000000001</v>
      </c>
      <c r="N1243" s="1">
        <v>-0.1285666</v>
      </c>
      <c r="O1243">
        <v>1</v>
      </c>
      <c r="P1243" s="1">
        <v>0.5095423</v>
      </c>
      <c r="Q1243" s="1">
        <v>0.2399984</v>
      </c>
      <c r="R1243">
        <v>0.43059900000000001</v>
      </c>
      <c r="S1243">
        <v>0.41591800000000001</v>
      </c>
      <c r="T1243">
        <v>1.0910580000000001</v>
      </c>
      <c r="U1243">
        <v>3.48E-3</v>
      </c>
    </row>
    <row r="1244" spans="1:21">
      <c r="A1244" t="s">
        <v>17149</v>
      </c>
      <c r="B1244" t="s">
        <v>11741</v>
      </c>
      <c r="C1244" t="s">
        <v>17150</v>
      </c>
      <c r="D1244" t="s">
        <v>17151</v>
      </c>
      <c r="E1244" t="s">
        <v>17152</v>
      </c>
      <c r="F1244" s="1">
        <v>57.921399999999998</v>
      </c>
      <c r="G1244" s="1">
        <v>67.206959999999995</v>
      </c>
      <c r="H1244" s="1">
        <v>2748</v>
      </c>
      <c r="I1244" s="1">
        <v>2740.1909999999998</v>
      </c>
      <c r="J1244" s="1">
        <v>9.0223619999999993</v>
      </c>
      <c r="K1244" s="1">
        <v>10.13255</v>
      </c>
      <c r="L1244" s="1">
        <v>22.452110000000001</v>
      </c>
      <c r="M1244" s="1">
        <v>23.450510000000001</v>
      </c>
      <c r="N1244" s="1">
        <v>5.5258120000000002</v>
      </c>
      <c r="O1244">
        <v>0</v>
      </c>
      <c r="P1244" s="1">
        <v>1.3343469999999999</v>
      </c>
      <c r="Q1244" s="1">
        <v>1.1538999999999999E-9</v>
      </c>
      <c r="R1244">
        <v>-2.5970300000000002</v>
      </c>
      <c r="S1244">
        <v>0</v>
      </c>
      <c r="T1244">
        <v>-6.9041889999999997</v>
      </c>
      <c r="U1244">
        <v>0</v>
      </c>
    </row>
    <row r="1245" spans="1:21">
      <c r="A1245" t="s">
        <v>18250</v>
      </c>
      <c r="B1245" t="s">
        <v>11742</v>
      </c>
      <c r="F1245" s="1">
        <v>8.5407819999999995E-2</v>
      </c>
      <c r="G1245" s="1">
        <v>0.1941484</v>
      </c>
      <c r="H1245" s="1">
        <v>2.5841530000000001</v>
      </c>
      <c r="I1245" s="1">
        <v>2.4204880000000002</v>
      </c>
      <c r="J1245" s="1">
        <v>0.15115490000000001</v>
      </c>
      <c r="K1245" s="1">
        <v>0.172374</v>
      </c>
      <c r="L1245" s="1">
        <v>4.9520920000000003E-2</v>
      </c>
      <c r="M1245" s="1">
        <v>9.9274829999999994E-2</v>
      </c>
      <c r="N1245" s="1">
        <v>2.7611889999999999</v>
      </c>
      <c r="O1245" s="1">
        <v>2.2797720000000001E-24</v>
      </c>
      <c r="P1245" s="1">
        <v>-0.3820384</v>
      </c>
      <c r="Q1245" s="1">
        <v>0.73222100000000001</v>
      </c>
      <c r="R1245">
        <v>3.0223E-2</v>
      </c>
      <c r="S1245">
        <v>1</v>
      </c>
      <c r="T1245">
        <v>-3.4540229999999998</v>
      </c>
      <c r="U1245">
        <v>0</v>
      </c>
    </row>
    <row r="1246" spans="1:21">
      <c r="A1246" t="s">
        <v>22803</v>
      </c>
      <c r="B1246" t="s">
        <v>11760</v>
      </c>
      <c r="C1246" t="s">
        <v>22804</v>
      </c>
      <c r="D1246" t="s">
        <v>22805</v>
      </c>
      <c r="E1246" t="s">
        <v>22806</v>
      </c>
      <c r="F1246" s="1">
        <v>6.1047330000000004</v>
      </c>
      <c r="G1246" s="1">
        <v>5.830768</v>
      </c>
      <c r="H1246" s="1">
        <v>4.9387340000000002</v>
      </c>
      <c r="I1246" s="1">
        <v>3.428067</v>
      </c>
      <c r="J1246" s="1">
        <v>9.3212399999999995</v>
      </c>
      <c r="K1246" s="1">
        <v>10.767799999999999</v>
      </c>
      <c r="L1246" s="1">
        <v>11.97227</v>
      </c>
      <c r="M1246" s="1">
        <v>12.20914</v>
      </c>
      <c r="N1246" s="1">
        <v>-0.2994134</v>
      </c>
      <c r="O1246" s="1">
        <v>0.59029160000000003</v>
      </c>
      <c r="P1246" s="1">
        <v>0.47086220000000001</v>
      </c>
      <c r="Q1246" s="1">
        <v>4.7384580000000003E-2</v>
      </c>
      <c r="R1246">
        <v>0.46111000000000002</v>
      </c>
      <c r="S1246">
        <v>0.100524</v>
      </c>
      <c r="T1246">
        <v>1.250963</v>
      </c>
      <c r="U1246">
        <v>0</v>
      </c>
    </row>
    <row r="1247" spans="1:21">
      <c r="A1247" t="s">
        <v>19789</v>
      </c>
      <c r="B1247" t="s">
        <v>11787</v>
      </c>
      <c r="F1247" s="1">
        <v>0.77696900000000002</v>
      </c>
      <c r="G1247" s="1">
        <v>0.85156050000000005</v>
      </c>
      <c r="H1247" s="1">
        <v>0.7123777</v>
      </c>
      <c r="I1247" s="1">
        <v>0.52151619999999999</v>
      </c>
      <c r="J1247" s="1">
        <v>4.5549549999999996</v>
      </c>
      <c r="K1247" s="1">
        <v>3.9482879999999998</v>
      </c>
      <c r="L1247" s="1">
        <v>7.940061</v>
      </c>
      <c r="M1247" s="1">
        <v>8.2974099999999993</v>
      </c>
      <c r="N1247" s="1">
        <v>-0.1205155</v>
      </c>
      <c r="O1247">
        <v>1</v>
      </c>
      <c r="P1247" s="1">
        <v>1.0324120000000001</v>
      </c>
      <c r="Q1247" s="1">
        <v>1.8517289999999999E-5</v>
      </c>
      <c r="R1247">
        <v>1.4205049999999999</v>
      </c>
      <c r="S1247">
        <v>2.1999999999999999E-5</v>
      </c>
      <c r="T1247">
        <v>2.6611470000000002</v>
      </c>
      <c r="U1247">
        <v>0</v>
      </c>
    </row>
    <row r="1248" spans="1:21">
      <c r="A1248" t="s">
        <v>19790</v>
      </c>
      <c r="B1248" t="s">
        <v>11788</v>
      </c>
      <c r="F1248" s="1">
        <v>0.85083889999999995</v>
      </c>
      <c r="G1248" s="1">
        <v>0.31084070000000003</v>
      </c>
      <c r="H1248" s="1">
        <v>0.48756660000000002</v>
      </c>
      <c r="I1248" s="1">
        <v>0.28554950000000001</v>
      </c>
      <c r="J1248" s="1">
        <v>2.1646100000000001</v>
      </c>
      <c r="K1248" s="1">
        <v>3.3117459999999999</v>
      </c>
      <c r="L1248" s="1">
        <v>7.8624619999999998</v>
      </c>
      <c r="M1248" s="1">
        <v>5.3775950000000003</v>
      </c>
      <c r="N1248" s="1">
        <v>-0.13511409999999999</v>
      </c>
      <c r="O1248">
        <v>1</v>
      </c>
      <c r="P1248" s="1">
        <v>1.251514</v>
      </c>
      <c r="Q1248" s="1">
        <v>4.1470079999999998E-3</v>
      </c>
      <c r="R1248">
        <v>1.1719839999999999</v>
      </c>
      <c r="S1248">
        <v>6.5430000000000002E-3</v>
      </c>
      <c r="T1248">
        <v>2.6467909999999999</v>
      </c>
      <c r="U1248">
        <v>0</v>
      </c>
    </row>
    <row r="1249" spans="1:21">
      <c r="A1249" t="s">
        <v>22807</v>
      </c>
      <c r="B1249" t="s">
        <v>11797</v>
      </c>
      <c r="F1249" s="1">
        <v>74.992450000000005</v>
      </c>
      <c r="G1249" s="1">
        <v>76.787049999999994</v>
      </c>
      <c r="H1249" s="1">
        <v>112.9598</v>
      </c>
      <c r="I1249" s="1">
        <v>114.71210000000001</v>
      </c>
      <c r="J1249" s="1">
        <v>45.369169999999997</v>
      </c>
      <c r="K1249" s="1">
        <v>50.30397</v>
      </c>
      <c r="L1249" s="1">
        <v>18.635100000000001</v>
      </c>
      <c r="M1249" s="1">
        <v>23.682230000000001</v>
      </c>
      <c r="N1249" s="1">
        <v>0.6843207</v>
      </c>
      <c r="O1249" s="1">
        <v>4.3095420000000002E-7</v>
      </c>
      <c r="P1249" s="1">
        <v>-0.84894840000000005</v>
      </c>
      <c r="Q1249" s="1">
        <v>1.105131E-4</v>
      </c>
      <c r="R1249">
        <v>-0.80687299999999995</v>
      </c>
      <c r="S1249">
        <v>9.9999999999999995E-7</v>
      </c>
      <c r="T1249">
        <v>-2.3800319999999999</v>
      </c>
      <c r="U1249">
        <v>0</v>
      </c>
    </row>
    <row r="1250" spans="1:21">
      <c r="A1250" t="s">
        <v>18252</v>
      </c>
      <c r="B1250" t="s">
        <v>11816</v>
      </c>
      <c r="C1250" t="s">
        <v>18253</v>
      </c>
      <c r="D1250" t="s">
        <v>18254</v>
      </c>
      <c r="E1250" t="s">
        <v>18254</v>
      </c>
      <c r="F1250" s="1">
        <v>5.4950739999999998</v>
      </c>
      <c r="G1250" s="1">
        <v>5.0765359999999999</v>
      </c>
      <c r="H1250" s="1">
        <v>16.244029999999999</v>
      </c>
      <c r="I1250" s="1">
        <v>17.382100000000001</v>
      </c>
      <c r="J1250" s="1">
        <v>4.2757300000000003</v>
      </c>
      <c r="K1250" s="1">
        <v>4.9988780000000004</v>
      </c>
      <c r="L1250" s="1">
        <v>7.9928109999999997</v>
      </c>
      <c r="M1250" s="1">
        <v>7.8464260000000001</v>
      </c>
      <c r="N1250" s="1">
        <v>1.582643</v>
      </c>
      <c r="O1250" s="1">
        <v>4.7559270000000002E-18</v>
      </c>
      <c r="P1250" s="1">
        <v>0.89855499999999999</v>
      </c>
      <c r="Q1250" s="1">
        <v>2.1274489999999999E-4</v>
      </c>
      <c r="R1250">
        <v>-0.32326199999999999</v>
      </c>
      <c r="S1250">
        <v>0.36632199999999998</v>
      </c>
      <c r="T1250">
        <v>-1.1243030000000001</v>
      </c>
      <c r="U1250">
        <v>0</v>
      </c>
    </row>
    <row r="1251" spans="1:21">
      <c r="A1251" t="s">
        <v>19795</v>
      </c>
      <c r="B1251" t="s">
        <v>11829</v>
      </c>
      <c r="F1251" s="1">
        <v>16.379200000000001</v>
      </c>
      <c r="G1251" s="1">
        <v>16.995650000000001</v>
      </c>
      <c r="H1251" s="1">
        <v>11.37425</v>
      </c>
      <c r="I1251" s="1">
        <v>10.23507</v>
      </c>
      <c r="J1251" s="1">
        <v>12.521420000000001</v>
      </c>
      <c r="K1251" s="1">
        <v>12.8261</v>
      </c>
      <c r="L1251" s="1">
        <v>4.8889589999999998</v>
      </c>
      <c r="M1251" s="1">
        <v>4.393516</v>
      </c>
      <c r="N1251" s="1">
        <v>-0.44419700000000001</v>
      </c>
      <c r="O1251" s="1">
        <v>2.934757E-2</v>
      </c>
      <c r="P1251" s="1">
        <v>-1.0845750000000001</v>
      </c>
      <c r="Q1251" s="1">
        <v>4.3259160000000002E-7</v>
      </c>
      <c r="R1251">
        <v>-0.55439300000000002</v>
      </c>
      <c r="S1251">
        <v>1.6800000000000001E-3</v>
      </c>
      <c r="T1251">
        <v>-1.197843</v>
      </c>
      <c r="U1251">
        <v>0</v>
      </c>
    </row>
    <row r="1252" spans="1:21">
      <c r="A1252" t="s">
        <v>22808</v>
      </c>
      <c r="B1252" t="s">
        <v>11831</v>
      </c>
      <c r="F1252" s="1">
        <v>6.4527429999999999</v>
      </c>
      <c r="G1252" s="1">
        <v>6.5857770000000002</v>
      </c>
      <c r="H1252" s="1">
        <v>6.479768</v>
      </c>
      <c r="I1252" s="1">
        <v>7.6999149999999998</v>
      </c>
      <c r="J1252" s="1">
        <v>15.63462</v>
      </c>
      <c r="K1252" s="1">
        <v>13.289</v>
      </c>
      <c r="L1252" s="1">
        <v>20.04327</v>
      </c>
      <c r="M1252" s="1">
        <v>17.009889999999999</v>
      </c>
      <c r="N1252" s="1">
        <v>0.19888320000000001</v>
      </c>
      <c r="O1252" s="1">
        <v>0.7816322</v>
      </c>
      <c r="P1252" s="1">
        <v>0.55585110000000004</v>
      </c>
      <c r="Q1252" s="1">
        <v>7.4278620000000004E-3</v>
      </c>
      <c r="R1252">
        <v>0.79364400000000002</v>
      </c>
      <c r="S1252">
        <v>1.4809999999999999E-3</v>
      </c>
      <c r="T1252">
        <v>1.1349720000000001</v>
      </c>
      <c r="U1252">
        <v>0</v>
      </c>
    </row>
    <row r="1253" spans="1:21">
      <c r="A1253" t="s">
        <v>22809</v>
      </c>
      <c r="B1253" t="s">
        <v>11834</v>
      </c>
      <c r="F1253" s="1">
        <v>1.4206570000000001</v>
      </c>
      <c r="G1253" s="1">
        <v>1.1995009999999999</v>
      </c>
      <c r="H1253" s="1">
        <v>0.34734769999999998</v>
      </c>
      <c r="I1253" s="1">
        <v>0.3390476</v>
      </c>
      <c r="J1253" s="1">
        <v>3.1009449999999998</v>
      </c>
      <c r="K1253" s="1">
        <v>2.9491550000000002</v>
      </c>
      <c r="L1253" s="1">
        <v>1.9769300000000001</v>
      </c>
      <c r="M1253" s="1">
        <v>1.486186</v>
      </c>
      <c r="N1253" s="1">
        <v>-0.7937632</v>
      </c>
      <c r="O1253" s="1">
        <v>0.1096544</v>
      </c>
      <c r="P1253" s="1">
        <v>-0.4298439</v>
      </c>
      <c r="Q1253" s="1">
        <v>0.3828955</v>
      </c>
      <c r="R1253">
        <v>0.67574100000000004</v>
      </c>
      <c r="S1253">
        <v>8.8217000000000004E-2</v>
      </c>
      <c r="T1253">
        <v>1.235349</v>
      </c>
      <c r="U1253">
        <v>7.8600000000000007E-3</v>
      </c>
    </row>
    <row r="1254" spans="1:21">
      <c r="A1254" t="s">
        <v>18259</v>
      </c>
      <c r="B1254" t="s">
        <v>11839</v>
      </c>
      <c r="F1254" s="1">
        <v>7.6061750000000004</v>
      </c>
      <c r="G1254" s="1">
        <v>6.7287350000000004</v>
      </c>
      <c r="H1254" s="1">
        <v>34.548639999999999</v>
      </c>
      <c r="I1254" s="1">
        <v>36.931069999999998</v>
      </c>
      <c r="J1254" s="1">
        <v>4.7965980000000004</v>
      </c>
      <c r="K1254" s="1">
        <v>6.5034340000000004</v>
      </c>
      <c r="L1254" s="1">
        <v>8.8203809999999994</v>
      </c>
      <c r="M1254" s="1">
        <v>7.6216650000000001</v>
      </c>
      <c r="N1254" s="1">
        <v>2.2682989999999998</v>
      </c>
      <c r="O1254" s="1">
        <v>1.03031E-62</v>
      </c>
      <c r="P1254" s="1">
        <v>0.71626829999999997</v>
      </c>
      <c r="Q1254" s="1">
        <v>2.3431279999999999E-3</v>
      </c>
      <c r="R1254">
        <v>-0.47954999999999998</v>
      </c>
      <c r="S1254">
        <v>7.6814999999999994E-2</v>
      </c>
      <c r="T1254">
        <v>-2.1396380000000002</v>
      </c>
      <c r="U1254">
        <v>0</v>
      </c>
    </row>
    <row r="1255" spans="1:21">
      <c r="A1255" t="s">
        <v>22810</v>
      </c>
      <c r="B1255" t="s">
        <v>11845</v>
      </c>
      <c r="F1255" s="1">
        <v>1.036818</v>
      </c>
      <c r="G1255" s="1">
        <v>1.141845</v>
      </c>
      <c r="H1255" s="1">
        <v>0.57864110000000002</v>
      </c>
      <c r="I1255" s="1">
        <v>0.64550180000000001</v>
      </c>
      <c r="J1255" s="1">
        <v>1.5956189999999999</v>
      </c>
      <c r="K1255" s="1">
        <v>1.949584</v>
      </c>
      <c r="L1255" s="1">
        <v>1.6074619999999999</v>
      </c>
      <c r="M1255" s="1">
        <v>1.9649319999999999</v>
      </c>
      <c r="N1255" s="1">
        <v>-0.42785299999999998</v>
      </c>
      <c r="O1255" s="1">
        <v>0.45957369999999997</v>
      </c>
      <c r="P1255" s="1">
        <v>0.21129039999999999</v>
      </c>
      <c r="Q1255" s="1">
        <v>0.69413630000000004</v>
      </c>
      <c r="R1255">
        <v>0.36555599999999999</v>
      </c>
      <c r="S1255">
        <v>0.38902999999999999</v>
      </c>
      <c r="T1255">
        <v>1.0654779999999999</v>
      </c>
      <c r="U1255">
        <v>3.1580000000000002E-3</v>
      </c>
    </row>
    <row r="1256" spans="1:21">
      <c r="A1256" t="s">
        <v>21560</v>
      </c>
      <c r="B1256" t="s">
        <v>11853</v>
      </c>
      <c r="F1256" s="1">
        <v>0.77696900000000002</v>
      </c>
      <c r="G1256" s="1">
        <v>0.60555409999999998</v>
      </c>
      <c r="H1256" s="1">
        <v>0.64113989999999998</v>
      </c>
      <c r="I1256" s="1">
        <v>0.83442590000000005</v>
      </c>
      <c r="J1256" s="1">
        <v>4.3315049999999999</v>
      </c>
      <c r="K1256" s="1">
        <v>3.9650889999999999</v>
      </c>
      <c r="L1256" s="1">
        <v>2.02725</v>
      </c>
      <c r="M1256" s="1">
        <v>2.57389</v>
      </c>
      <c r="N1256" s="1">
        <v>0.1135246</v>
      </c>
      <c r="O1256">
        <v>1</v>
      </c>
      <c r="P1256" s="1">
        <v>-0.50637759999999998</v>
      </c>
      <c r="Q1256" s="1">
        <v>0.1608223</v>
      </c>
      <c r="R1256">
        <v>1.609648</v>
      </c>
      <c r="S1256">
        <v>0</v>
      </c>
      <c r="T1256">
        <v>1.0557369999999999</v>
      </c>
      <c r="U1256">
        <v>9.1149999999999998E-3</v>
      </c>
    </row>
    <row r="1257" spans="1:21">
      <c r="A1257" t="s">
        <v>22811</v>
      </c>
      <c r="B1257" t="s">
        <v>11856</v>
      </c>
      <c r="F1257" s="1">
        <v>8.9109850000000002</v>
      </c>
      <c r="G1257" s="1">
        <v>10.53462</v>
      </c>
      <c r="H1257" s="1">
        <v>8.4455930000000006</v>
      </c>
      <c r="I1257" s="1">
        <v>8.6022049999999997</v>
      </c>
      <c r="J1257" s="1">
        <v>19.934840000000001</v>
      </c>
      <c r="K1257" s="1">
        <v>21.30434</v>
      </c>
      <c r="L1257" s="1">
        <v>18.896339999999999</v>
      </c>
      <c r="M1257" s="1">
        <v>21.472049999999999</v>
      </c>
      <c r="N1257" s="1">
        <v>-3.9829000000000003E-2</v>
      </c>
      <c r="O1257">
        <v>1</v>
      </c>
      <c r="P1257" s="1">
        <v>0.2031742</v>
      </c>
      <c r="Q1257" s="1">
        <v>0.28847099999999998</v>
      </c>
      <c r="R1257">
        <v>0.81375900000000001</v>
      </c>
      <c r="S1257">
        <v>3.0000000000000001E-6</v>
      </c>
      <c r="T1257">
        <v>1.050619</v>
      </c>
      <c r="U1257">
        <v>0</v>
      </c>
    </row>
    <row r="1258" spans="1:21">
      <c r="A1258" t="s">
        <v>22812</v>
      </c>
      <c r="B1258" t="s">
        <v>11874</v>
      </c>
      <c r="F1258" s="1">
        <v>4.8212159999999997</v>
      </c>
      <c r="G1258" s="1">
        <v>5.0653370000000004</v>
      </c>
      <c r="H1258" s="1">
        <v>6.283925</v>
      </c>
      <c r="I1258" s="1">
        <v>5.1185229999999997</v>
      </c>
      <c r="J1258" s="1">
        <v>3.3461159999999999</v>
      </c>
      <c r="K1258" s="1">
        <v>3.5569099999999998</v>
      </c>
      <c r="L1258" s="1">
        <v>1.7676940000000001</v>
      </c>
      <c r="M1258" s="1">
        <v>1.89547</v>
      </c>
      <c r="N1258" s="1">
        <v>0.30182140000000002</v>
      </c>
      <c r="O1258" s="1">
        <v>0.26848070000000002</v>
      </c>
      <c r="P1258" s="1">
        <v>-0.57682239999999996</v>
      </c>
      <c r="Q1258" s="1">
        <v>5.1527200000000002E-2</v>
      </c>
      <c r="R1258">
        <v>-0.634243</v>
      </c>
      <c r="S1258">
        <v>4.5409999999999999E-3</v>
      </c>
      <c r="T1258">
        <v>-1.5535840000000001</v>
      </c>
      <c r="U1258">
        <v>0</v>
      </c>
    </row>
    <row r="1259" spans="1:21">
      <c r="A1259" t="s">
        <v>21565</v>
      </c>
      <c r="B1259" t="s">
        <v>11883</v>
      </c>
      <c r="F1259" s="1">
        <v>6.627777</v>
      </c>
      <c r="G1259" s="1">
        <v>6.88741</v>
      </c>
      <c r="H1259" s="1">
        <v>6.238842</v>
      </c>
      <c r="I1259" s="1">
        <v>6.4061120000000003</v>
      </c>
      <c r="J1259" s="1">
        <v>21.504719999999999</v>
      </c>
      <c r="K1259" s="1">
        <v>21.631679999999999</v>
      </c>
      <c r="L1259" s="1">
        <v>15.909599999999999</v>
      </c>
      <c r="M1259" s="1">
        <v>15.40776</v>
      </c>
      <c r="N1259" s="1">
        <v>3.7048379999999999E-2</v>
      </c>
      <c r="O1259">
        <v>1</v>
      </c>
      <c r="P1259" s="1">
        <v>-0.20815429999999999</v>
      </c>
      <c r="Q1259" s="1">
        <v>0.27284219999999998</v>
      </c>
      <c r="R1259">
        <v>1.3469329999999999</v>
      </c>
      <c r="S1259">
        <v>0</v>
      </c>
      <c r="T1259">
        <v>1.1028579999999999</v>
      </c>
      <c r="U1259">
        <v>0</v>
      </c>
    </row>
    <row r="1260" spans="1:21">
      <c r="A1260" t="s">
        <v>21566</v>
      </c>
      <c r="B1260" t="s">
        <v>11886</v>
      </c>
      <c r="F1260" s="1">
        <v>5.827267</v>
      </c>
      <c r="G1260" s="1">
        <v>5.1093630000000001</v>
      </c>
      <c r="H1260" s="1">
        <v>8.1923429999999993</v>
      </c>
      <c r="I1260" s="1">
        <v>7.1273879999999998</v>
      </c>
      <c r="J1260" s="1">
        <v>1.375081</v>
      </c>
      <c r="K1260" s="1">
        <v>0.67204889999999995</v>
      </c>
      <c r="L1260" s="1">
        <v>1.3514999999999999</v>
      </c>
      <c r="M1260" s="1">
        <v>1.693349</v>
      </c>
      <c r="N1260" s="1">
        <v>0.45593119999999998</v>
      </c>
      <c r="O1260" s="1">
        <v>0.28425590000000001</v>
      </c>
      <c r="P1260" s="1">
        <v>0.43808039999999998</v>
      </c>
      <c r="Q1260" s="1">
        <v>0.59805030000000003</v>
      </c>
      <c r="R1260">
        <v>-1.5087330000000001</v>
      </c>
      <c r="S1260">
        <v>2.1999999999999999E-5</v>
      </c>
      <c r="T1260">
        <v>-1.717217</v>
      </c>
      <c r="U1260">
        <v>9.9999999999999995E-7</v>
      </c>
    </row>
    <row r="1261" spans="1:21">
      <c r="A1261" t="s">
        <v>21567</v>
      </c>
      <c r="B1261" t="s">
        <v>11895</v>
      </c>
      <c r="C1261" t="s">
        <v>21568</v>
      </c>
      <c r="D1261" t="s">
        <v>18754</v>
      </c>
      <c r="E1261" t="s">
        <v>21569</v>
      </c>
      <c r="F1261" s="1">
        <v>5.412242</v>
      </c>
      <c r="G1261" s="1">
        <v>6.5362549999999997</v>
      </c>
      <c r="H1261" s="1">
        <v>3.3844319999999999</v>
      </c>
      <c r="I1261" s="1">
        <v>3.437487</v>
      </c>
      <c r="J1261" s="1">
        <v>2.317402</v>
      </c>
      <c r="K1261" s="1">
        <v>2.8260900000000002</v>
      </c>
      <c r="L1261" s="1">
        <v>1.4750559999999999</v>
      </c>
      <c r="M1261" s="1">
        <v>1.348068</v>
      </c>
      <c r="N1261" s="1">
        <v>-0.61467570000000005</v>
      </c>
      <c r="O1261" s="1">
        <v>5.9027229999999997E-4</v>
      </c>
      <c r="P1261" s="1">
        <v>-0.55215210000000003</v>
      </c>
      <c r="Q1261" s="1">
        <v>2.510043E-2</v>
      </c>
      <c r="R1261">
        <v>-1.3130820000000001</v>
      </c>
      <c r="S1261">
        <v>0</v>
      </c>
      <c r="T1261">
        <v>-1.2685219999999999</v>
      </c>
      <c r="U1261">
        <v>0</v>
      </c>
    </row>
    <row r="1262" spans="1:21">
      <c r="A1262" t="s">
        <v>22813</v>
      </c>
      <c r="B1262" t="s">
        <v>11898</v>
      </c>
      <c r="F1262" s="1">
        <v>2.3397640000000002</v>
      </c>
      <c r="G1262" s="1">
        <v>2.2794569999999998</v>
      </c>
      <c r="H1262" s="1">
        <v>1.634479</v>
      </c>
      <c r="I1262" s="1">
        <v>1.944421</v>
      </c>
      <c r="J1262" s="1">
        <v>1.9718659999999999</v>
      </c>
      <c r="K1262" s="1">
        <v>3.373014</v>
      </c>
      <c r="L1262" s="1">
        <v>0.6298665</v>
      </c>
      <c r="M1262" s="1">
        <v>0.72847870000000003</v>
      </c>
      <c r="N1262" s="1">
        <v>-0.17317660000000001</v>
      </c>
      <c r="O1262" s="1">
        <v>0.88690619999999998</v>
      </c>
      <c r="P1262" s="1">
        <v>-1.2654399999999999</v>
      </c>
      <c r="Q1262" s="1">
        <v>2.4352809999999999E-2</v>
      </c>
      <c r="R1262">
        <v>-2.7161000000000001E-2</v>
      </c>
      <c r="S1262">
        <v>1</v>
      </c>
      <c r="T1262">
        <v>-1.096484</v>
      </c>
      <c r="U1262">
        <v>3.3170000000000001E-3</v>
      </c>
    </row>
    <row r="1263" spans="1:21">
      <c r="A1263" t="s">
        <v>22814</v>
      </c>
      <c r="B1263" t="s">
        <v>11908</v>
      </c>
      <c r="F1263" s="1">
        <v>8.4259780000000006</v>
      </c>
      <c r="G1263" s="1">
        <v>8.6823829999999997</v>
      </c>
      <c r="H1263" s="1">
        <v>9.5083149999999996</v>
      </c>
      <c r="I1263" s="1">
        <v>10.44125</v>
      </c>
      <c r="J1263" s="1">
        <v>5.1619529999999996</v>
      </c>
      <c r="K1263" s="1">
        <v>6.5873699999999999</v>
      </c>
      <c r="L1263" s="1">
        <v>4.3687880000000003</v>
      </c>
      <c r="M1263" s="1">
        <v>4.0965449999999999</v>
      </c>
      <c r="N1263" s="1">
        <v>0.29267349999999998</v>
      </c>
      <c r="O1263" s="1">
        <v>0.49854920000000003</v>
      </c>
      <c r="P1263" s="1">
        <v>-0.17390720000000001</v>
      </c>
      <c r="Q1263" s="1">
        <v>0.79284100000000002</v>
      </c>
      <c r="R1263">
        <v>-0.59779300000000002</v>
      </c>
      <c r="S1263">
        <v>5.6300000000000003E-2</v>
      </c>
      <c r="T1263">
        <v>-1.1253219999999999</v>
      </c>
      <c r="U1263">
        <v>9.1000000000000003E-5</v>
      </c>
    </row>
    <row r="1264" spans="1:21">
      <c r="A1264" t="s">
        <v>22815</v>
      </c>
      <c r="B1264" t="s">
        <v>11912</v>
      </c>
      <c r="F1264" s="1">
        <v>0.33310620000000002</v>
      </c>
      <c r="G1264" s="1">
        <v>0.1947122</v>
      </c>
      <c r="H1264" s="1">
        <v>0.18324860000000001</v>
      </c>
      <c r="I1264" s="1">
        <v>0.23849290000000001</v>
      </c>
      <c r="J1264" s="1">
        <v>0.70743809999999996</v>
      </c>
      <c r="K1264" s="1">
        <v>0.51862379999999997</v>
      </c>
      <c r="L1264" s="1">
        <v>1.6803239999999999</v>
      </c>
      <c r="M1264" s="1">
        <v>1.16157</v>
      </c>
      <c r="N1264" s="1">
        <v>-5.316854E-2</v>
      </c>
      <c r="O1264">
        <v>1</v>
      </c>
      <c r="P1264" s="1">
        <v>0.95020070000000001</v>
      </c>
      <c r="Q1264" s="1">
        <v>2.3902530000000002E-2</v>
      </c>
      <c r="R1264">
        <v>0.44887100000000002</v>
      </c>
      <c r="S1264">
        <v>0.50321700000000003</v>
      </c>
      <c r="T1264">
        <v>1.4713940000000001</v>
      </c>
      <c r="U1264">
        <v>8.3299999999999997E-4</v>
      </c>
    </row>
    <row r="1265" spans="1:21">
      <c r="A1265" t="s">
        <v>22816</v>
      </c>
      <c r="B1265" t="s">
        <v>11915</v>
      </c>
      <c r="C1265" t="s">
        <v>16572</v>
      </c>
      <c r="D1265" t="s">
        <v>16750</v>
      </c>
      <c r="E1265" t="s">
        <v>22817</v>
      </c>
      <c r="F1265" s="1">
        <v>5.5774290000000004</v>
      </c>
      <c r="G1265" s="1">
        <v>4.2617029999999998</v>
      </c>
      <c r="H1265" s="1">
        <v>5.0134939999999997</v>
      </c>
      <c r="I1265" s="1">
        <v>4.012829</v>
      </c>
      <c r="J1265" s="1">
        <v>3.5806360000000002</v>
      </c>
      <c r="K1265" s="1">
        <v>2.9323969999999999</v>
      </c>
      <c r="L1265" s="1">
        <v>1.712059</v>
      </c>
      <c r="M1265" s="1">
        <v>2.0021010000000001</v>
      </c>
      <c r="N1265" s="1">
        <v>1.423555E-2</v>
      </c>
      <c r="O1265">
        <v>1</v>
      </c>
      <c r="P1265" s="1">
        <v>-0.41737259999999998</v>
      </c>
      <c r="Q1265" s="1">
        <v>0.40389589999999997</v>
      </c>
      <c r="R1265">
        <v>-0.60741000000000001</v>
      </c>
      <c r="S1265">
        <v>6.3281000000000004E-2</v>
      </c>
      <c r="T1265">
        <v>-1.076449</v>
      </c>
      <c r="U1265">
        <v>1.5299999999999999E-3</v>
      </c>
    </row>
    <row r="1266" spans="1:21">
      <c r="A1266" t="s">
        <v>22818</v>
      </c>
      <c r="B1266" t="s">
        <v>11920</v>
      </c>
      <c r="F1266">
        <v>0</v>
      </c>
      <c r="G1266">
        <v>0</v>
      </c>
      <c r="H1266">
        <v>0</v>
      </c>
      <c r="I1266">
        <v>0</v>
      </c>
      <c r="J1266" s="1">
        <v>0.55555949999999998</v>
      </c>
      <c r="K1266" s="1">
        <v>0.18101390000000001</v>
      </c>
      <c r="L1266" s="1">
        <v>1.6380969999999999</v>
      </c>
      <c r="M1266" s="1">
        <v>2.7365840000000001</v>
      </c>
      <c r="N1266">
        <v>0</v>
      </c>
      <c r="O1266" t="s">
        <v>19536</v>
      </c>
      <c r="P1266" s="1">
        <v>1.2538720000000001</v>
      </c>
      <c r="Q1266" s="1">
        <v>1.3122760000000001E-2</v>
      </c>
      <c r="R1266">
        <v>0.69669499999999995</v>
      </c>
      <c r="S1266">
        <v>0.63986299999999996</v>
      </c>
      <c r="T1266">
        <v>1.984912</v>
      </c>
      <c r="U1266">
        <v>1.018E-3</v>
      </c>
    </row>
    <row r="1267" spans="1:21">
      <c r="A1267" t="s">
        <v>22819</v>
      </c>
      <c r="B1267" t="s">
        <v>11925</v>
      </c>
      <c r="C1267" t="s">
        <v>22820</v>
      </c>
      <c r="D1267" t="s">
        <v>22821</v>
      </c>
      <c r="E1267" t="s">
        <v>22822</v>
      </c>
      <c r="F1267" s="1">
        <v>6.1969149999999997</v>
      </c>
      <c r="G1267" s="1">
        <v>6.5015890000000001</v>
      </c>
      <c r="H1267" s="1">
        <v>4.3705769999999999</v>
      </c>
      <c r="I1267" s="1">
        <v>4.977163</v>
      </c>
      <c r="J1267" s="1">
        <v>2.9527369999999999</v>
      </c>
      <c r="K1267" s="1">
        <v>2.8862070000000002</v>
      </c>
      <c r="L1267" s="1">
        <v>2.0729289999999998</v>
      </c>
      <c r="M1267" s="1">
        <v>1.662245</v>
      </c>
      <c r="N1267" s="1">
        <v>-0.22343540000000001</v>
      </c>
      <c r="O1267" s="1">
        <v>0.77867019999999998</v>
      </c>
      <c r="P1267" s="1">
        <v>-0.2704897</v>
      </c>
      <c r="Q1267" s="1">
        <v>0.7369656</v>
      </c>
      <c r="R1267">
        <v>-0.94750000000000001</v>
      </c>
      <c r="S1267">
        <v>3.4030000000000002E-3</v>
      </c>
      <c r="T1267">
        <v>-1.031512</v>
      </c>
      <c r="U1267">
        <v>8.0730000000000003E-3</v>
      </c>
    </row>
    <row r="1268" spans="1:21">
      <c r="A1268" t="s">
        <v>18265</v>
      </c>
      <c r="B1268" t="s">
        <v>11931</v>
      </c>
      <c r="F1268" s="1">
        <v>10.06115</v>
      </c>
      <c r="G1268" s="1">
        <v>9.7246459999999999</v>
      </c>
      <c r="H1268" s="1">
        <v>3.4138820000000001</v>
      </c>
      <c r="I1268" s="1">
        <v>3.6159050000000001</v>
      </c>
      <c r="J1268" s="1">
        <v>3.7154750000000001</v>
      </c>
      <c r="K1268" s="1">
        <v>4.3169969999999998</v>
      </c>
      <c r="L1268" s="1">
        <v>1.515825</v>
      </c>
      <c r="M1268" s="1">
        <v>1.4503269999999999</v>
      </c>
      <c r="N1268" s="1">
        <v>-1.1434040000000001</v>
      </c>
      <c r="O1268" s="1">
        <v>1.289348E-7</v>
      </c>
      <c r="P1268" s="1">
        <v>-0.93927559999999999</v>
      </c>
      <c r="Q1268" s="1">
        <v>4.4183599999999996E-3</v>
      </c>
      <c r="R1268">
        <v>-1.3062400000000001</v>
      </c>
      <c r="S1268">
        <v>0</v>
      </c>
      <c r="T1268">
        <v>-1.0702130000000001</v>
      </c>
      <c r="U1268">
        <v>1.204E-3</v>
      </c>
    </row>
    <row r="1269" spans="1:21">
      <c r="A1269" t="s">
        <v>21570</v>
      </c>
      <c r="B1269" t="s">
        <v>11944</v>
      </c>
      <c r="F1269" s="1">
        <v>129.19110000000001</v>
      </c>
      <c r="G1269" s="1">
        <v>116.81570000000001</v>
      </c>
      <c r="H1269" s="1">
        <v>92.912369999999996</v>
      </c>
      <c r="I1269" s="1">
        <v>76.684730000000002</v>
      </c>
      <c r="J1269" s="1">
        <v>51.40936</v>
      </c>
      <c r="K1269" s="1">
        <v>52.775039999999997</v>
      </c>
      <c r="L1269" s="1">
        <v>44.06758</v>
      </c>
      <c r="M1269" s="1">
        <v>37.233359999999998</v>
      </c>
      <c r="N1269" s="1">
        <v>-0.38701000000000002</v>
      </c>
      <c r="O1269" s="1">
        <v>3.7144379999999998E-2</v>
      </c>
      <c r="P1269" s="1">
        <v>-0.11179749999999999</v>
      </c>
      <c r="Q1269" s="1">
        <v>0.71418979999999999</v>
      </c>
      <c r="R1269">
        <v>-1.381683</v>
      </c>
      <c r="S1269">
        <v>0</v>
      </c>
      <c r="T1269">
        <v>-1.133235</v>
      </c>
      <c r="U1269">
        <v>0</v>
      </c>
    </row>
    <row r="1270" spans="1:21">
      <c r="A1270" t="s">
        <v>22823</v>
      </c>
      <c r="B1270" t="s">
        <v>11946</v>
      </c>
      <c r="F1270" s="1">
        <v>3.3413059999999999</v>
      </c>
      <c r="G1270" s="1">
        <v>2.3674059999999999</v>
      </c>
      <c r="H1270" s="1">
        <v>0.97476110000000005</v>
      </c>
      <c r="I1270" s="1">
        <v>0.67962029999999995</v>
      </c>
      <c r="J1270" s="1">
        <v>3.49431</v>
      </c>
      <c r="K1270" s="1">
        <v>5.6488389999999997</v>
      </c>
      <c r="L1270" s="1">
        <v>4.6232129999999998</v>
      </c>
      <c r="M1270" s="1">
        <v>5.1636990000000003</v>
      </c>
      <c r="N1270" s="1">
        <v>-0.8334085</v>
      </c>
      <c r="O1270" s="1">
        <v>6.2833669999999994E-2</v>
      </c>
      <c r="P1270" s="1">
        <v>0.29613200000000001</v>
      </c>
      <c r="Q1270" s="1">
        <v>0.61177340000000002</v>
      </c>
      <c r="R1270">
        <v>0.31836700000000001</v>
      </c>
      <c r="S1270">
        <v>0.549655</v>
      </c>
      <c r="T1270">
        <v>1.596393</v>
      </c>
      <c r="U1270">
        <v>4.3999999999999999E-5</v>
      </c>
    </row>
    <row r="1271" spans="1:21">
      <c r="A1271" t="s">
        <v>21572</v>
      </c>
      <c r="B1271" t="s">
        <v>11957</v>
      </c>
      <c r="F1271" s="1">
        <v>34.919960000000003</v>
      </c>
      <c r="G1271" s="1">
        <v>35.875529999999998</v>
      </c>
      <c r="H1271" s="1">
        <v>29.605309999999999</v>
      </c>
      <c r="I1271" s="1">
        <v>28.167310000000001</v>
      </c>
      <c r="J1271" s="1">
        <v>12.28002</v>
      </c>
      <c r="K1271" s="1">
        <v>13.650840000000001</v>
      </c>
      <c r="L1271" s="1">
        <v>8.7562529999999992</v>
      </c>
      <c r="M1271" s="1">
        <v>9.0140639999999994</v>
      </c>
      <c r="N1271" s="1">
        <v>-0.147895</v>
      </c>
      <c r="O1271" s="1">
        <v>0.44073839999999997</v>
      </c>
      <c r="P1271" s="1">
        <v>-0.27770669999999997</v>
      </c>
      <c r="Q1271" s="1">
        <v>0.2456371</v>
      </c>
      <c r="R1271">
        <v>-1.567464</v>
      </c>
      <c r="S1271">
        <v>0</v>
      </c>
      <c r="T1271">
        <v>-1.730853</v>
      </c>
      <c r="U1271">
        <v>0</v>
      </c>
    </row>
    <row r="1272" spans="1:21">
      <c r="A1272" t="s">
        <v>22824</v>
      </c>
      <c r="B1272" t="s">
        <v>11967</v>
      </c>
      <c r="F1272" s="1">
        <v>84.862710000000007</v>
      </c>
      <c r="G1272" s="1">
        <v>84.661580000000001</v>
      </c>
      <c r="H1272" s="1">
        <v>82.948329999999999</v>
      </c>
      <c r="I1272" s="1">
        <v>80.966220000000007</v>
      </c>
      <c r="J1272" s="1">
        <v>183.79130000000001</v>
      </c>
      <c r="K1272" s="1">
        <v>180.09100000000001</v>
      </c>
      <c r="L1272" s="1">
        <v>206.79339999999999</v>
      </c>
      <c r="M1272" s="1">
        <v>213.94479999999999</v>
      </c>
      <c r="N1272" s="1">
        <v>8.7196889999999999E-2</v>
      </c>
      <c r="O1272" s="1">
        <v>0.79165819999999998</v>
      </c>
      <c r="P1272" s="1">
        <v>0.4489551</v>
      </c>
      <c r="Q1272" s="1">
        <v>1.398448E-9</v>
      </c>
      <c r="R1272">
        <v>0.87568699999999999</v>
      </c>
      <c r="S1272">
        <v>0</v>
      </c>
      <c r="T1272">
        <v>1.218547</v>
      </c>
      <c r="U1272">
        <v>0</v>
      </c>
    </row>
    <row r="1273" spans="1:21">
      <c r="A1273" t="s">
        <v>22825</v>
      </c>
      <c r="B1273" t="s">
        <v>11983</v>
      </c>
      <c r="C1273" t="s">
        <v>22826</v>
      </c>
      <c r="D1273" t="s">
        <v>16750</v>
      </c>
      <c r="E1273" t="s">
        <v>18605</v>
      </c>
      <c r="F1273" s="1">
        <v>6.6965209999999997</v>
      </c>
      <c r="G1273" s="1">
        <v>6.2132560000000003</v>
      </c>
      <c r="H1273" s="1">
        <v>3.5815630000000001</v>
      </c>
      <c r="I1273" s="1">
        <v>4.2094449999999997</v>
      </c>
      <c r="J1273" s="1">
        <v>11.28715</v>
      </c>
      <c r="K1273" s="1">
        <v>11.377610000000001</v>
      </c>
      <c r="L1273" s="1">
        <v>9.4295539999999995</v>
      </c>
      <c r="M1273" s="1">
        <v>9.2432429999999997</v>
      </c>
      <c r="N1273" s="1">
        <v>-0.48860100000000001</v>
      </c>
      <c r="O1273" s="1">
        <v>0.1084362</v>
      </c>
      <c r="P1273" s="1">
        <v>-3.2368130000000002E-2</v>
      </c>
      <c r="Q1273">
        <v>1</v>
      </c>
      <c r="R1273">
        <v>0.54759000000000002</v>
      </c>
      <c r="S1273">
        <v>9.6369999999999997E-3</v>
      </c>
      <c r="T1273">
        <v>1.0286500000000001</v>
      </c>
      <c r="U1273">
        <v>5.0000000000000004E-6</v>
      </c>
    </row>
    <row r="1274" spans="1:21">
      <c r="A1274" t="s">
        <v>21576</v>
      </c>
      <c r="B1274" t="s">
        <v>11988</v>
      </c>
      <c r="C1274" t="s">
        <v>21577</v>
      </c>
      <c r="D1274" t="s">
        <v>16750</v>
      </c>
      <c r="E1274" t="s">
        <v>18552</v>
      </c>
      <c r="F1274" s="1">
        <v>18.016120000000001</v>
      </c>
      <c r="G1274" s="1">
        <v>20.304970000000001</v>
      </c>
      <c r="H1274" s="1">
        <v>13.11755</v>
      </c>
      <c r="I1274" s="1">
        <v>11.855650000000001</v>
      </c>
      <c r="J1274" s="1">
        <v>8.4401360000000007</v>
      </c>
      <c r="K1274" s="1">
        <v>8.0971879999999992</v>
      </c>
      <c r="L1274" s="1">
        <v>4.6085539999999998</v>
      </c>
      <c r="M1274" s="1">
        <v>4.9273559999999996</v>
      </c>
      <c r="N1274" s="1">
        <v>-0.41310000000000002</v>
      </c>
      <c r="O1274" s="1">
        <v>0.12594089999999999</v>
      </c>
      <c r="P1274" s="1">
        <v>-0.4463124</v>
      </c>
      <c r="Q1274" s="1">
        <v>0.25633840000000002</v>
      </c>
      <c r="R1274">
        <v>-1.208761</v>
      </c>
      <c r="S1274">
        <v>0</v>
      </c>
      <c r="T1274">
        <v>-1.266656</v>
      </c>
      <c r="U1274">
        <v>3.0000000000000001E-6</v>
      </c>
    </row>
    <row r="1275" spans="1:21">
      <c r="A1275" t="s">
        <v>21581</v>
      </c>
      <c r="B1275" t="s">
        <v>12010</v>
      </c>
      <c r="F1275" s="1">
        <v>120.931</v>
      </c>
      <c r="G1275" s="1">
        <v>132.1737</v>
      </c>
      <c r="H1275" s="1">
        <v>151.881</v>
      </c>
      <c r="I1275" s="1">
        <v>161.14320000000001</v>
      </c>
      <c r="J1275" s="1">
        <v>52.468470000000003</v>
      </c>
      <c r="K1275" s="1">
        <v>56.79157</v>
      </c>
      <c r="L1275" s="1">
        <v>69.777979999999999</v>
      </c>
      <c r="M1275" s="1">
        <v>69.796120000000002</v>
      </c>
      <c r="N1275" s="1">
        <v>0.43936130000000001</v>
      </c>
      <c r="O1275" s="1">
        <v>1.9318550000000001E-8</v>
      </c>
      <c r="P1275" s="1">
        <v>0.58489159999999996</v>
      </c>
      <c r="Q1275" s="1">
        <v>4.3233719999999999E-8</v>
      </c>
      <c r="R1275">
        <v>-1.378504</v>
      </c>
      <c r="S1275">
        <v>0</v>
      </c>
      <c r="T1275">
        <v>-1.2660769999999999</v>
      </c>
      <c r="U1275">
        <v>0</v>
      </c>
    </row>
    <row r="1276" spans="1:21">
      <c r="A1276" t="s">
        <v>21582</v>
      </c>
      <c r="B1276" t="s">
        <v>12013</v>
      </c>
      <c r="F1276" s="1">
        <v>3.7872129999999999</v>
      </c>
      <c r="G1276" s="1">
        <v>4.0466550000000003</v>
      </c>
      <c r="H1276" s="1">
        <v>4.8165170000000002</v>
      </c>
      <c r="I1276" s="1">
        <v>4.7014230000000001</v>
      </c>
      <c r="J1276" s="1">
        <v>14.05387</v>
      </c>
      <c r="K1276" s="1">
        <v>12.046480000000001</v>
      </c>
      <c r="L1276" s="1">
        <v>20.613040000000002</v>
      </c>
      <c r="M1276" s="1">
        <v>18.85098</v>
      </c>
      <c r="N1276" s="1">
        <v>0.31139319999999998</v>
      </c>
      <c r="O1276" s="1">
        <v>0.57262570000000002</v>
      </c>
      <c r="P1276" s="1">
        <v>0.79004589999999997</v>
      </c>
      <c r="Q1276" s="1">
        <v>6.0338679999999999E-6</v>
      </c>
      <c r="R1276">
        <v>1.2711589999999999</v>
      </c>
      <c r="S1276">
        <v>0</v>
      </c>
      <c r="T1276">
        <v>1.736578</v>
      </c>
      <c r="U1276">
        <v>0</v>
      </c>
    </row>
    <row r="1277" spans="1:21">
      <c r="A1277" t="s">
        <v>21587</v>
      </c>
      <c r="B1277" t="s">
        <v>12037</v>
      </c>
      <c r="F1277" s="1">
        <v>2.865049</v>
      </c>
      <c r="G1277" s="1">
        <v>3.0059110000000002</v>
      </c>
      <c r="H1277" s="1">
        <v>4.2434060000000002</v>
      </c>
      <c r="I1277" s="1">
        <v>3.4270179999999999</v>
      </c>
      <c r="J1277" s="1">
        <v>1.0969979999999999</v>
      </c>
      <c r="K1277" s="1">
        <v>1.429708</v>
      </c>
      <c r="L1277" s="1">
        <v>0.67087110000000005</v>
      </c>
      <c r="M1277" s="1">
        <v>0.52835299999999996</v>
      </c>
      <c r="N1277" s="1">
        <v>0.46504319999999999</v>
      </c>
      <c r="O1277" s="1">
        <v>2.8580000000000001E-2</v>
      </c>
      <c r="P1277" s="1">
        <v>-0.65690090000000001</v>
      </c>
      <c r="Q1277" s="1">
        <v>6.7212620000000001E-2</v>
      </c>
      <c r="R1277">
        <v>-1.218583</v>
      </c>
      <c r="S1277">
        <v>0</v>
      </c>
      <c r="T1277">
        <v>-2.4022920000000001</v>
      </c>
      <c r="U1277">
        <v>0</v>
      </c>
    </row>
    <row r="1278" spans="1:21">
      <c r="A1278" t="s">
        <v>19807</v>
      </c>
      <c r="B1278" t="s">
        <v>12057</v>
      </c>
      <c r="F1278" s="1">
        <v>6.5416480000000004</v>
      </c>
      <c r="G1278" s="1">
        <v>8.6673310000000008</v>
      </c>
      <c r="H1278" s="1">
        <v>8.1570420000000006</v>
      </c>
      <c r="I1278" s="1">
        <v>8.8988449999999997</v>
      </c>
      <c r="J1278" s="1">
        <v>7.5253220000000001</v>
      </c>
      <c r="K1278" s="1">
        <v>8.0347570000000008</v>
      </c>
      <c r="L1278" s="1">
        <v>22.18881</v>
      </c>
      <c r="M1278" s="1">
        <v>24.065919999999998</v>
      </c>
      <c r="N1278" s="1">
        <v>0.25963409999999998</v>
      </c>
      <c r="O1278" s="1">
        <v>0.59899639999999998</v>
      </c>
      <c r="P1278" s="1">
        <v>1.6664639999999999</v>
      </c>
      <c r="Q1278" s="1">
        <v>8.7798980000000005E-21</v>
      </c>
      <c r="R1278">
        <v>-0.13244800000000001</v>
      </c>
      <c r="S1278">
        <v>0.78094699999999995</v>
      </c>
      <c r="T1278">
        <v>1.219878</v>
      </c>
      <c r="U1278">
        <v>0</v>
      </c>
    </row>
    <row r="1279" spans="1:21">
      <c r="A1279" t="s">
        <v>21589</v>
      </c>
      <c r="B1279" t="s">
        <v>12071</v>
      </c>
      <c r="C1279" t="s">
        <v>21590</v>
      </c>
      <c r="D1279" t="s">
        <v>21591</v>
      </c>
      <c r="E1279" t="s">
        <v>21592</v>
      </c>
      <c r="F1279" s="1">
        <v>0.89198759999999999</v>
      </c>
      <c r="G1279" s="1">
        <v>0.7109972</v>
      </c>
      <c r="H1279" s="1">
        <v>0.1486972</v>
      </c>
      <c r="I1279" s="1">
        <v>0.29028789999999999</v>
      </c>
      <c r="J1279" s="1">
        <v>2.9420120000000001</v>
      </c>
      <c r="K1279" s="1">
        <v>2.5951650000000002</v>
      </c>
      <c r="L1279" s="1">
        <v>1.6220950000000001</v>
      </c>
      <c r="M1279" s="1">
        <v>1.413835</v>
      </c>
      <c r="N1279" s="1">
        <v>-0.68449389999999999</v>
      </c>
      <c r="O1279" s="1">
        <v>0.255548</v>
      </c>
      <c r="P1279" s="1">
        <v>-0.47346090000000002</v>
      </c>
      <c r="Q1279" s="1">
        <v>0.29300530000000002</v>
      </c>
      <c r="R1279">
        <v>1.024786</v>
      </c>
      <c r="S1279">
        <v>5.0790000000000002E-3</v>
      </c>
      <c r="T1279">
        <v>1.4475389999999999</v>
      </c>
      <c r="U1279">
        <v>1.8940000000000001E-3</v>
      </c>
    </row>
    <row r="1280" spans="1:21">
      <c r="A1280" t="s">
        <v>18272</v>
      </c>
      <c r="B1280" t="s">
        <v>12077</v>
      </c>
      <c r="F1280" s="1">
        <v>0.73081099999999999</v>
      </c>
      <c r="G1280" s="1">
        <v>0.91539559999999998</v>
      </c>
      <c r="H1280" s="1">
        <v>5.839067</v>
      </c>
      <c r="I1280" s="1">
        <v>6.5404540000000004</v>
      </c>
      <c r="J1280" s="1">
        <v>1.016235</v>
      </c>
      <c r="K1280" s="1">
        <v>1.3545510000000001</v>
      </c>
      <c r="L1280" s="1">
        <v>0.63560510000000003</v>
      </c>
      <c r="M1280" s="1">
        <v>0.45507170000000002</v>
      </c>
      <c r="N1280" s="1">
        <v>1.9754130000000001</v>
      </c>
      <c r="O1280" s="1">
        <v>6.5866070000000002E-12</v>
      </c>
      <c r="P1280" s="1">
        <v>-0.47628920000000002</v>
      </c>
      <c r="Q1280" s="1">
        <v>0.49544050000000001</v>
      </c>
      <c r="R1280">
        <v>0.16570099999999999</v>
      </c>
      <c r="S1280">
        <v>0.90790999999999999</v>
      </c>
      <c r="T1280">
        <v>-2.5229789999999999</v>
      </c>
      <c r="U1280">
        <v>0</v>
      </c>
    </row>
    <row r="1281" spans="1:21">
      <c r="A1281" t="s">
        <v>19809</v>
      </c>
      <c r="B1281" t="s">
        <v>12083</v>
      </c>
      <c r="C1281" t="s">
        <v>19810</v>
      </c>
      <c r="D1281" t="s">
        <v>19811</v>
      </c>
      <c r="E1281" t="s">
        <v>19812</v>
      </c>
      <c r="F1281" s="1">
        <v>35.2746</v>
      </c>
      <c r="G1281" s="1">
        <v>32.033459999999998</v>
      </c>
      <c r="H1281" s="1">
        <v>33.497219999999999</v>
      </c>
      <c r="I1281" s="1">
        <v>33.316890000000001</v>
      </c>
      <c r="J1281" s="1">
        <v>3.7903349999999998</v>
      </c>
      <c r="K1281" s="1">
        <v>3.5959629999999998</v>
      </c>
      <c r="L1281" s="1">
        <v>7.7245910000000002</v>
      </c>
      <c r="M1281" s="1">
        <v>7.248545</v>
      </c>
      <c r="N1281" s="1">
        <v>0.12720609999999999</v>
      </c>
      <c r="O1281" s="1">
        <v>0.41622179999999998</v>
      </c>
      <c r="P1281" s="1">
        <v>1.1423909999999999</v>
      </c>
      <c r="Q1281" s="1">
        <v>2.434454E-8</v>
      </c>
      <c r="R1281">
        <v>-3.1314639999999998</v>
      </c>
      <c r="S1281">
        <v>0</v>
      </c>
      <c r="T1281">
        <v>-2.1949559999999999</v>
      </c>
      <c r="U1281">
        <v>0</v>
      </c>
    </row>
    <row r="1282" spans="1:21">
      <c r="A1282" t="s">
        <v>21593</v>
      </c>
      <c r="B1282" t="s">
        <v>12098</v>
      </c>
      <c r="C1282" t="s">
        <v>21594</v>
      </c>
      <c r="D1282" t="s">
        <v>16730</v>
      </c>
      <c r="E1282" t="s">
        <v>21595</v>
      </c>
      <c r="F1282" s="1">
        <v>1.688142</v>
      </c>
      <c r="G1282" s="1">
        <v>0.93978850000000003</v>
      </c>
      <c r="H1282" s="1">
        <v>0.99501580000000001</v>
      </c>
      <c r="I1282" s="1">
        <v>1.0791550000000001</v>
      </c>
      <c r="J1282" s="1">
        <v>4.6949189999999996</v>
      </c>
      <c r="K1282" s="1">
        <v>4.4848359999999996</v>
      </c>
      <c r="L1282" s="1">
        <v>3.0413130000000002</v>
      </c>
      <c r="M1282" s="1">
        <v>3.9945439999999999</v>
      </c>
      <c r="N1282" s="1">
        <v>-8.1650600000000004E-2</v>
      </c>
      <c r="O1282">
        <v>1</v>
      </c>
      <c r="P1282" s="1">
        <v>-0.1198533</v>
      </c>
      <c r="Q1282" s="1">
        <v>0.91985660000000002</v>
      </c>
      <c r="R1282">
        <v>1.08572</v>
      </c>
      <c r="S1282">
        <v>2.4329999999999998E-3</v>
      </c>
      <c r="T1282">
        <v>1.1166259999999999</v>
      </c>
      <c r="U1282">
        <v>5.4999999999999997E-3</v>
      </c>
    </row>
    <row r="1283" spans="1:21">
      <c r="A1283" t="s">
        <v>21596</v>
      </c>
      <c r="B1283" t="s">
        <v>12111</v>
      </c>
      <c r="F1283" s="1">
        <v>61.914270000000002</v>
      </c>
      <c r="G1283" s="1">
        <v>65.011399999999995</v>
      </c>
      <c r="H1283" s="1">
        <v>64.691209999999998</v>
      </c>
      <c r="I1283" s="1">
        <v>68.090490000000003</v>
      </c>
      <c r="J1283" s="1">
        <v>20.310420000000001</v>
      </c>
      <c r="K1283" s="1">
        <v>22.303750000000001</v>
      </c>
      <c r="L1283" s="1">
        <v>20.824680000000001</v>
      </c>
      <c r="M1283" s="1">
        <v>25.443650000000002</v>
      </c>
      <c r="N1283" s="1">
        <v>0.19844829999999999</v>
      </c>
      <c r="O1283" s="1">
        <v>0.13556550000000001</v>
      </c>
      <c r="P1283" s="1">
        <v>0.33892679999999997</v>
      </c>
      <c r="Q1283" s="1">
        <v>0.11964379999999999</v>
      </c>
      <c r="R1283">
        <v>-1.6929940000000001</v>
      </c>
      <c r="S1283">
        <v>0</v>
      </c>
      <c r="T1283">
        <v>-1.5942959999999999</v>
      </c>
      <c r="U1283">
        <v>0</v>
      </c>
    </row>
    <row r="1284" spans="1:21">
      <c r="A1284" t="s">
        <v>22827</v>
      </c>
      <c r="B1284" t="s">
        <v>12114</v>
      </c>
      <c r="F1284" s="1">
        <v>34.805900000000001</v>
      </c>
      <c r="G1284" s="1">
        <v>33.90878</v>
      </c>
      <c r="H1284" s="1">
        <v>61.356450000000002</v>
      </c>
      <c r="I1284" s="1">
        <v>60.664740000000002</v>
      </c>
      <c r="J1284" s="1">
        <v>22.887119999999999</v>
      </c>
      <c r="K1284" s="1">
        <v>19.793310000000002</v>
      </c>
      <c r="L1284" s="1">
        <v>20.82217</v>
      </c>
      <c r="M1284" s="1">
        <v>19.94914</v>
      </c>
      <c r="N1284" s="1">
        <v>0.93929510000000005</v>
      </c>
      <c r="O1284" s="1">
        <v>8.441058E-24</v>
      </c>
      <c r="P1284" s="1">
        <v>0.1750333</v>
      </c>
      <c r="Q1284" s="1">
        <v>0.3824922</v>
      </c>
      <c r="R1284">
        <v>-0.85521999999999998</v>
      </c>
      <c r="S1284">
        <v>0</v>
      </c>
      <c r="T1284">
        <v>-1.659883</v>
      </c>
      <c r="U1284">
        <v>0</v>
      </c>
    </row>
    <row r="1285" spans="1:21">
      <c r="A1285" t="s">
        <v>21597</v>
      </c>
      <c r="B1285" t="s">
        <v>12119</v>
      </c>
      <c r="F1285" s="1">
        <v>24.592120000000001</v>
      </c>
      <c r="G1285" s="1">
        <v>21.02459</v>
      </c>
      <c r="H1285" s="1">
        <v>30.37039</v>
      </c>
      <c r="I1285" s="1">
        <v>32.339640000000003</v>
      </c>
      <c r="J1285" s="1">
        <v>10.65873</v>
      </c>
      <c r="K1285" s="1">
        <v>8.4650920000000003</v>
      </c>
      <c r="L1285" s="1">
        <v>12.87669</v>
      </c>
      <c r="M1285" s="1">
        <v>16.40718</v>
      </c>
      <c r="N1285" s="1">
        <v>0.53287980000000001</v>
      </c>
      <c r="O1285" s="1">
        <v>1.5992360000000001E-2</v>
      </c>
      <c r="P1285" s="1">
        <v>0.72692219999999996</v>
      </c>
      <c r="Q1285" s="1">
        <v>1.2247849999999999E-2</v>
      </c>
      <c r="R1285">
        <v>-1.215025</v>
      </c>
      <c r="S1285">
        <v>0</v>
      </c>
      <c r="T1285">
        <v>-1.114045</v>
      </c>
      <c r="U1285">
        <v>0</v>
      </c>
    </row>
    <row r="1286" spans="1:21">
      <c r="A1286" t="s">
        <v>18277</v>
      </c>
      <c r="B1286" t="s">
        <v>12124</v>
      </c>
      <c r="F1286" s="1">
        <v>9.0930579999999992</v>
      </c>
      <c r="G1286" s="1">
        <v>8.0582019999999996</v>
      </c>
      <c r="H1286" s="1">
        <v>2.912973</v>
      </c>
      <c r="I1286" s="1">
        <v>2.5002010000000001</v>
      </c>
      <c r="J1286" s="1">
        <v>6.2529669999999999</v>
      </c>
      <c r="K1286" s="1">
        <v>5.8277939999999999</v>
      </c>
      <c r="L1286" s="1">
        <v>1.1910339999999999</v>
      </c>
      <c r="M1286" s="1">
        <v>1.050576</v>
      </c>
      <c r="N1286" s="1">
        <v>-1.3160959999999999</v>
      </c>
      <c r="O1286" s="1">
        <v>2.7010530000000001E-11</v>
      </c>
      <c r="P1286" s="1">
        <v>-1.8431930000000001</v>
      </c>
      <c r="Q1286" s="1">
        <v>7.9530529999999996E-14</v>
      </c>
      <c r="R1286">
        <v>-0.64660099999999998</v>
      </c>
      <c r="S1286">
        <v>4.08E-4</v>
      </c>
      <c r="T1286">
        <v>-1.109904</v>
      </c>
      <c r="U1286">
        <v>4.46E-4</v>
      </c>
    </row>
    <row r="1287" spans="1:21">
      <c r="A1287" t="s">
        <v>21598</v>
      </c>
      <c r="B1287" t="s">
        <v>12140</v>
      </c>
      <c r="F1287" s="1">
        <v>15.216060000000001</v>
      </c>
      <c r="G1287" s="1">
        <v>14.213469999999999</v>
      </c>
      <c r="H1287" s="1">
        <v>9.6016469999999998</v>
      </c>
      <c r="I1287" s="1">
        <v>9.8528350000000007</v>
      </c>
      <c r="J1287" s="1">
        <v>7.4451879999999999</v>
      </c>
      <c r="K1287" s="1">
        <v>7.6645320000000003</v>
      </c>
      <c r="L1287" s="1">
        <v>4.9821350000000004</v>
      </c>
      <c r="M1287" s="1">
        <v>4.369624</v>
      </c>
      <c r="N1287" s="1">
        <v>-0.41367540000000003</v>
      </c>
      <c r="O1287" s="1">
        <v>5.3223079999999999E-2</v>
      </c>
      <c r="P1287" s="1">
        <v>-0.39804889999999998</v>
      </c>
      <c r="Q1287" s="1">
        <v>0.18311430000000001</v>
      </c>
      <c r="R1287">
        <v>-1.0535909999999999</v>
      </c>
      <c r="S1287">
        <v>0</v>
      </c>
      <c r="T1287">
        <v>-1.058853</v>
      </c>
      <c r="U1287">
        <v>1.9999999999999999E-6</v>
      </c>
    </row>
    <row r="1288" spans="1:21">
      <c r="A1288" t="s">
        <v>21599</v>
      </c>
      <c r="B1288" t="s">
        <v>12175</v>
      </c>
      <c r="F1288" s="1">
        <v>3.885262</v>
      </c>
      <c r="G1288" s="1">
        <v>2.329304</v>
      </c>
      <c r="H1288" s="1">
        <v>1.6441250000000001</v>
      </c>
      <c r="I1288" s="1">
        <v>3.744621</v>
      </c>
      <c r="J1288" s="1">
        <v>12.165480000000001</v>
      </c>
      <c r="K1288" s="1">
        <v>13.183909999999999</v>
      </c>
      <c r="L1288" s="1">
        <v>11.43699</v>
      </c>
      <c r="M1288" s="1">
        <v>9.3795549999999999</v>
      </c>
      <c r="N1288" s="1">
        <v>-5.3828519999999998E-2</v>
      </c>
      <c r="O1288">
        <v>1</v>
      </c>
      <c r="P1288" s="1">
        <v>-3.6364470000000003E-2</v>
      </c>
      <c r="Q1288">
        <v>1</v>
      </c>
      <c r="R1288">
        <v>1.2376210000000001</v>
      </c>
      <c r="S1288">
        <v>2.8800000000000001E-4</v>
      </c>
      <c r="T1288">
        <v>1.3287929999999999</v>
      </c>
      <c r="U1288">
        <v>6.9200000000000002E-4</v>
      </c>
    </row>
    <row r="1289" spans="1:21">
      <c r="A1289" t="s">
        <v>22828</v>
      </c>
      <c r="B1289" t="s">
        <v>12182</v>
      </c>
      <c r="F1289" s="1">
        <v>5.179265</v>
      </c>
      <c r="G1289" s="1">
        <v>5.6611070000000003</v>
      </c>
      <c r="H1289" s="1">
        <v>10.655620000000001</v>
      </c>
      <c r="I1289" s="1">
        <v>11.644590000000001</v>
      </c>
      <c r="J1289" s="1">
        <v>2.9063780000000001</v>
      </c>
      <c r="K1289" s="1">
        <v>2.6223619999999999</v>
      </c>
      <c r="L1289" s="1">
        <v>3.1861380000000001</v>
      </c>
      <c r="M1289" s="1">
        <v>5.0657629999999996</v>
      </c>
      <c r="N1289" s="1">
        <v>0.96929080000000001</v>
      </c>
      <c r="O1289" s="1">
        <v>5.8881639999999998E-5</v>
      </c>
      <c r="P1289" s="1">
        <v>0.60851100000000002</v>
      </c>
      <c r="Q1289" s="1">
        <v>0.17376739999999999</v>
      </c>
      <c r="R1289">
        <v>-0.86565400000000003</v>
      </c>
      <c r="S1289">
        <v>6.3940000000000004E-3</v>
      </c>
      <c r="T1289">
        <v>-1.3660429999999999</v>
      </c>
      <c r="U1289">
        <v>0</v>
      </c>
    </row>
    <row r="1290" spans="1:21">
      <c r="A1290" t="s">
        <v>22829</v>
      </c>
      <c r="B1290" t="s">
        <v>12186</v>
      </c>
      <c r="F1290" s="1">
        <v>5.5069160000000004</v>
      </c>
      <c r="G1290" s="1">
        <v>5.8841669999999997</v>
      </c>
      <c r="H1290" s="1">
        <v>1.7916209999999999</v>
      </c>
      <c r="I1290" s="1">
        <v>3.4976180000000001</v>
      </c>
      <c r="J1290" s="1">
        <v>14.61922</v>
      </c>
      <c r="K1290" s="1">
        <v>12.138669999999999</v>
      </c>
      <c r="L1290" s="1">
        <v>8.0340109999999996</v>
      </c>
      <c r="M1290" s="1">
        <v>7.4334559999999996</v>
      </c>
      <c r="N1290" s="1">
        <v>-0.66229470000000001</v>
      </c>
      <c r="O1290" s="1">
        <v>0.132414</v>
      </c>
      <c r="P1290" s="1">
        <v>-0.47066799999999998</v>
      </c>
      <c r="Q1290" s="1">
        <v>0.118436</v>
      </c>
      <c r="R1290">
        <v>0.82886700000000002</v>
      </c>
      <c r="S1290">
        <v>2.545E-3</v>
      </c>
      <c r="T1290">
        <v>1.1308689999999999</v>
      </c>
      <c r="U1290">
        <v>1.7880000000000001E-3</v>
      </c>
    </row>
    <row r="1291" spans="1:21">
      <c r="A1291" t="s">
        <v>19820</v>
      </c>
      <c r="B1291" t="s">
        <v>12208</v>
      </c>
      <c r="F1291" s="1">
        <v>11.501620000000001</v>
      </c>
      <c r="G1291" s="1">
        <v>13.73537</v>
      </c>
      <c r="H1291" s="1">
        <v>20.580670000000001</v>
      </c>
      <c r="I1291" s="1">
        <v>20.919</v>
      </c>
      <c r="J1291" s="1">
        <v>21.668859999999999</v>
      </c>
      <c r="K1291" s="1">
        <v>17.49006</v>
      </c>
      <c r="L1291" s="1">
        <v>50.096960000000003</v>
      </c>
      <c r="M1291" s="1">
        <v>51.104289999999999</v>
      </c>
      <c r="N1291" s="1">
        <v>0.79725020000000002</v>
      </c>
      <c r="O1291" s="1">
        <v>4.034558E-7</v>
      </c>
      <c r="P1291" s="1">
        <v>1.5784400000000001</v>
      </c>
      <c r="Q1291" s="1">
        <v>4.1981360000000002E-53</v>
      </c>
      <c r="R1291">
        <v>0.39881499999999998</v>
      </c>
      <c r="S1291">
        <v>0.11702899999999999</v>
      </c>
      <c r="T1291">
        <v>1.136884</v>
      </c>
      <c r="U1291">
        <v>0</v>
      </c>
    </row>
    <row r="1292" spans="1:21">
      <c r="A1292" t="s">
        <v>19824</v>
      </c>
      <c r="B1292" t="s">
        <v>12260</v>
      </c>
      <c r="F1292" s="1">
        <v>1.7660629999999999</v>
      </c>
      <c r="G1292" s="1">
        <v>0.48175190000000001</v>
      </c>
      <c r="H1292" s="1">
        <v>1.360166</v>
      </c>
      <c r="I1292" s="1">
        <v>1.074776</v>
      </c>
      <c r="J1292" s="1">
        <v>1.500278</v>
      </c>
      <c r="K1292" s="1">
        <v>1.5275780000000001</v>
      </c>
      <c r="L1292" s="1">
        <v>3.379178</v>
      </c>
      <c r="M1292" s="1">
        <v>3.8182160000000001</v>
      </c>
      <c r="N1292" s="1">
        <v>0.25234960000000001</v>
      </c>
      <c r="O1292">
        <v>1</v>
      </c>
      <c r="P1292" s="1">
        <v>1.1921109999999999</v>
      </c>
      <c r="Q1292" s="1">
        <v>6.8830770000000003E-5</v>
      </c>
      <c r="R1292">
        <v>0.26377699999999998</v>
      </c>
      <c r="S1292">
        <v>0.962754</v>
      </c>
      <c r="T1292">
        <v>1.1411929999999999</v>
      </c>
      <c r="U1292">
        <v>4.8899999999999996E-4</v>
      </c>
    </row>
    <row r="1293" spans="1:21">
      <c r="A1293" t="s">
        <v>21603</v>
      </c>
      <c r="B1293" t="s">
        <v>12275</v>
      </c>
      <c r="C1293" t="s">
        <v>21604</v>
      </c>
      <c r="D1293" t="s">
        <v>21605</v>
      </c>
      <c r="E1293" t="s">
        <v>21606</v>
      </c>
      <c r="F1293" s="1">
        <v>11.417770000000001</v>
      </c>
      <c r="G1293" s="1">
        <v>12.95702</v>
      </c>
      <c r="H1293" s="1">
        <v>10.2385</v>
      </c>
      <c r="I1293" s="1">
        <v>9.5446860000000004</v>
      </c>
      <c r="J1293" s="1">
        <v>6.4396519999999997</v>
      </c>
      <c r="K1293" s="1">
        <v>4.5581269999999998</v>
      </c>
      <c r="L1293" s="1">
        <v>4.4741039999999996</v>
      </c>
      <c r="M1293" s="1">
        <v>4.5940099999999999</v>
      </c>
      <c r="N1293" s="1">
        <v>-0.1382139</v>
      </c>
      <c r="O1293" s="1">
        <v>0.82846739999999996</v>
      </c>
      <c r="P1293" s="1">
        <v>-1.274636E-2</v>
      </c>
      <c r="Q1293">
        <v>1</v>
      </c>
      <c r="R1293">
        <v>-1.1534519999999999</v>
      </c>
      <c r="S1293">
        <v>0</v>
      </c>
      <c r="T1293">
        <v>-1.0755509999999999</v>
      </c>
      <c r="U1293">
        <v>3.0000000000000001E-5</v>
      </c>
    </row>
    <row r="1294" spans="1:21">
      <c r="A1294" t="s">
        <v>21608</v>
      </c>
      <c r="B1294" t="s">
        <v>12282</v>
      </c>
      <c r="C1294" t="s">
        <v>21609</v>
      </c>
      <c r="D1294" t="s">
        <v>21610</v>
      </c>
      <c r="E1294" t="s">
        <v>21611</v>
      </c>
      <c r="F1294" s="1">
        <v>39.472250000000003</v>
      </c>
      <c r="G1294" s="1">
        <v>38.280450000000002</v>
      </c>
      <c r="H1294" s="1">
        <v>21.99352</v>
      </c>
      <c r="I1294" s="1">
        <v>23.470569999999999</v>
      </c>
      <c r="J1294" s="1">
        <v>9.3460870000000007</v>
      </c>
      <c r="K1294" s="1">
        <v>11.22583</v>
      </c>
      <c r="L1294" s="1">
        <v>7.7067410000000001</v>
      </c>
      <c r="M1294" s="1">
        <v>6.7885229999999996</v>
      </c>
      <c r="N1294" s="1">
        <v>-0.60863710000000004</v>
      </c>
      <c r="O1294" s="1">
        <v>2.266153E-7</v>
      </c>
      <c r="P1294" s="1">
        <v>-0.23569409999999999</v>
      </c>
      <c r="Q1294" s="1">
        <v>0.41154400000000002</v>
      </c>
      <c r="R1294">
        <v>-2.0064479999999998</v>
      </c>
      <c r="S1294">
        <v>0</v>
      </c>
      <c r="T1294">
        <v>-1.665659</v>
      </c>
      <c r="U1294">
        <v>0</v>
      </c>
    </row>
    <row r="1295" spans="1:21">
      <c r="A1295" t="s">
        <v>22830</v>
      </c>
      <c r="B1295" t="s">
        <v>12284</v>
      </c>
      <c r="C1295" t="s">
        <v>22831</v>
      </c>
      <c r="D1295" t="s">
        <v>22832</v>
      </c>
      <c r="E1295" t="s">
        <v>22833</v>
      </c>
      <c r="F1295" s="1">
        <v>22.818529999999999</v>
      </c>
      <c r="G1295" s="1">
        <v>14.94801</v>
      </c>
      <c r="H1295" s="1">
        <v>32.284140000000001</v>
      </c>
      <c r="I1295" s="1">
        <v>29.224060000000001</v>
      </c>
      <c r="J1295" s="1">
        <v>6.7887329999999997</v>
      </c>
      <c r="K1295" s="1">
        <v>9.5282870000000006</v>
      </c>
      <c r="L1295" s="1">
        <v>15.226559999999999</v>
      </c>
      <c r="M1295" s="1">
        <v>12.51858</v>
      </c>
      <c r="N1295" s="1">
        <v>0.77980939999999999</v>
      </c>
      <c r="O1295" s="1">
        <v>3.2105359999999999E-3</v>
      </c>
      <c r="P1295" s="1">
        <v>0.88080849999999999</v>
      </c>
      <c r="Q1295" s="1">
        <v>9.190639E-4</v>
      </c>
      <c r="R1295">
        <v>-1.176007</v>
      </c>
      <c r="S1295">
        <v>1.4106E-2</v>
      </c>
      <c r="T1295">
        <v>-1.174944</v>
      </c>
      <c r="U1295">
        <v>0</v>
      </c>
    </row>
    <row r="1296" spans="1:21">
      <c r="A1296" t="s">
        <v>18292</v>
      </c>
      <c r="B1296" t="s">
        <v>12289</v>
      </c>
      <c r="F1296" s="1">
        <v>2.5110160000000001</v>
      </c>
      <c r="G1296" s="1">
        <v>2.7957649999999998</v>
      </c>
      <c r="H1296" s="1">
        <v>5.9201199999999998</v>
      </c>
      <c r="I1296" s="1">
        <v>6.9022819999999996</v>
      </c>
      <c r="J1296" s="1">
        <v>4.285285</v>
      </c>
      <c r="K1296" s="1">
        <v>4.3438679999999996</v>
      </c>
      <c r="L1296" s="1">
        <v>16.45721</v>
      </c>
      <c r="M1296" s="1">
        <v>18.294060000000002</v>
      </c>
      <c r="N1296" s="1">
        <v>1.09874</v>
      </c>
      <c r="O1296" s="1">
        <v>2.7130600000000001E-5</v>
      </c>
      <c r="P1296" s="1">
        <v>2.052702</v>
      </c>
      <c r="Q1296" s="1">
        <v>1.1127389999999999E-30</v>
      </c>
      <c r="R1296">
        <v>0.38570100000000002</v>
      </c>
      <c r="S1296">
        <v>0.320963</v>
      </c>
      <c r="T1296">
        <v>1.2284189999999999</v>
      </c>
      <c r="U1296">
        <v>0</v>
      </c>
    </row>
    <row r="1297" spans="1:21">
      <c r="A1297" t="s">
        <v>19826</v>
      </c>
      <c r="B1297" t="s">
        <v>12291</v>
      </c>
      <c r="C1297" t="s">
        <v>16572</v>
      </c>
      <c r="D1297" t="s">
        <v>18014</v>
      </c>
      <c r="E1297" t="s">
        <v>19827</v>
      </c>
      <c r="F1297" s="1">
        <v>0.34905190000000003</v>
      </c>
      <c r="G1297" s="1">
        <v>1.020165</v>
      </c>
      <c r="H1297" s="1">
        <v>1.2801370000000001</v>
      </c>
      <c r="I1297" s="1">
        <v>0.62477380000000005</v>
      </c>
      <c r="J1297" s="1">
        <v>3.706515</v>
      </c>
      <c r="K1297" s="1">
        <v>3.3210839999999999</v>
      </c>
      <c r="L1297" s="1">
        <v>10.3217</v>
      </c>
      <c r="M1297" s="1">
        <v>11.25886</v>
      </c>
      <c r="N1297" s="1">
        <v>0.24226790000000001</v>
      </c>
      <c r="O1297" s="1">
        <v>0.9545534</v>
      </c>
      <c r="P1297" s="1">
        <v>1.503563</v>
      </c>
      <c r="Q1297" s="1">
        <v>7.2000499999999997E-8</v>
      </c>
      <c r="R1297">
        <v>1.138833</v>
      </c>
      <c r="S1297">
        <v>9.6369999999999997E-3</v>
      </c>
      <c r="T1297">
        <v>2.4048660000000002</v>
      </c>
      <c r="U1297">
        <v>0</v>
      </c>
    </row>
    <row r="1298" spans="1:21">
      <c r="A1298" t="s">
        <v>21612</v>
      </c>
      <c r="B1298" t="s">
        <v>12292</v>
      </c>
      <c r="C1298" t="s">
        <v>16572</v>
      </c>
      <c r="D1298" t="s">
        <v>21613</v>
      </c>
      <c r="E1298" t="s">
        <v>21614</v>
      </c>
      <c r="F1298" s="1">
        <v>7.849202</v>
      </c>
      <c r="G1298" s="1">
        <v>6.0370179999999998</v>
      </c>
      <c r="H1298" s="1">
        <v>7.764837</v>
      </c>
      <c r="I1298" s="1">
        <v>6.7474179999999997</v>
      </c>
      <c r="J1298" s="1">
        <v>16.998840000000001</v>
      </c>
      <c r="K1298" s="1">
        <v>20.278459999999999</v>
      </c>
      <c r="L1298" s="1">
        <v>19.491890000000001</v>
      </c>
      <c r="M1298" s="1">
        <v>23.049140000000001</v>
      </c>
      <c r="N1298" s="1">
        <v>0.17627480000000001</v>
      </c>
      <c r="O1298" s="1">
        <v>0.78948419999999997</v>
      </c>
      <c r="P1298" s="1">
        <v>0.4165314</v>
      </c>
      <c r="Q1298" s="1">
        <v>5.543787E-2</v>
      </c>
      <c r="R1298">
        <v>1.1025799999999999</v>
      </c>
      <c r="S1298">
        <v>9.9999999999999995E-7</v>
      </c>
      <c r="T1298">
        <v>1.3318719999999999</v>
      </c>
      <c r="U1298">
        <v>0</v>
      </c>
    </row>
    <row r="1299" spans="1:21">
      <c r="A1299" t="s">
        <v>22834</v>
      </c>
      <c r="B1299" t="s">
        <v>12307</v>
      </c>
      <c r="C1299" t="s">
        <v>16572</v>
      </c>
      <c r="D1299" t="s">
        <v>17715</v>
      </c>
      <c r="E1299" t="s">
        <v>16572</v>
      </c>
      <c r="F1299" s="1">
        <v>15.632540000000001</v>
      </c>
      <c r="G1299" s="1">
        <v>16.188120000000001</v>
      </c>
      <c r="H1299" s="1">
        <v>21.850259999999999</v>
      </c>
      <c r="I1299" s="1">
        <v>23.578340000000001</v>
      </c>
      <c r="J1299" s="1">
        <v>10.447480000000001</v>
      </c>
      <c r="K1299" s="1">
        <v>8.0372889999999995</v>
      </c>
      <c r="L1299" s="1">
        <v>9.0323200000000003</v>
      </c>
      <c r="M1299" s="1">
        <v>10.673679999999999</v>
      </c>
      <c r="N1299" s="1">
        <v>0.60340970000000005</v>
      </c>
      <c r="O1299" s="1">
        <v>2.3999819999999999E-4</v>
      </c>
      <c r="P1299" s="1">
        <v>0.31241730000000001</v>
      </c>
      <c r="Q1299" s="1">
        <v>0.2859352</v>
      </c>
      <c r="R1299">
        <v>-0.897783</v>
      </c>
      <c r="S1299">
        <v>1.9999999999999999E-6</v>
      </c>
      <c r="T1299">
        <v>-1.247633</v>
      </c>
      <c r="U1299">
        <v>0</v>
      </c>
    </row>
    <row r="1300" spans="1:21">
      <c r="A1300" t="s">
        <v>22835</v>
      </c>
      <c r="B1300" t="s">
        <v>12309</v>
      </c>
      <c r="F1300" s="1">
        <v>1.6534850000000001</v>
      </c>
      <c r="G1300" s="1">
        <v>2.2149420000000002</v>
      </c>
      <c r="H1300" s="1">
        <v>1.831866</v>
      </c>
      <c r="I1300" s="1">
        <v>1.664776</v>
      </c>
      <c r="J1300" s="1">
        <v>1.4022049999999999</v>
      </c>
      <c r="K1300" s="1">
        <v>1.4897940000000001</v>
      </c>
      <c r="L1300" s="1">
        <v>0.41943960000000002</v>
      </c>
      <c r="M1300" s="1">
        <v>0.3603654</v>
      </c>
      <c r="N1300" s="1">
        <v>2.7789870000000001E-3</v>
      </c>
      <c r="O1300">
        <v>1</v>
      </c>
      <c r="P1300" s="1">
        <v>-1.005269</v>
      </c>
      <c r="Q1300" s="1">
        <v>2.8303990000000001E-2</v>
      </c>
      <c r="R1300">
        <v>-0.426153</v>
      </c>
      <c r="S1300">
        <v>0.31542199999999998</v>
      </c>
      <c r="T1300">
        <v>-1.4460759999999999</v>
      </c>
      <c r="U1300">
        <v>3.2400000000000001E-4</v>
      </c>
    </row>
    <row r="1301" spans="1:21">
      <c r="A1301" t="s">
        <v>19828</v>
      </c>
      <c r="B1301" t="s">
        <v>12318</v>
      </c>
      <c r="F1301" s="1">
        <v>0.78827720000000001</v>
      </c>
      <c r="G1301" s="1">
        <v>1.3165020000000001</v>
      </c>
      <c r="H1301" s="1">
        <v>1.0841190000000001</v>
      </c>
      <c r="I1301" s="1">
        <v>1.2597769999999999</v>
      </c>
      <c r="J1301" s="1">
        <v>1.8933420000000001</v>
      </c>
      <c r="K1301" s="1">
        <v>1.6071709999999999</v>
      </c>
      <c r="L1301" s="1">
        <v>3.6727759999999998</v>
      </c>
      <c r="M1301" s="1">
        <v>3.3869030000000002</v>
      </c>
      <c r="N1301" s="1">
        <v>0.20496310000000001</v>
      </c>
      <c r="O1301" s="1">
        <v>0.90941609999999995</v>
      </c>
      <c r="P1301" s="1">
        <v>1.0561579999999999</v>
      </c>
      <c r="Q1301" s="1">
        <v>1.222858E-4</v>
      </c>
      <c r="R1301">
        <v>0.38907199999999997</v>
      </c>
      <c r="S1301">
        <v>0.44053799999999999</v>
      </c>
      <c r="T1301">
        <v>1.201478</v>
      </c>
      <c r="U1301">
        <v>6.3E-5</v>
      </c>
    </row>
    <row r="1302" spans="1:21">
      <c r="A1302" t="s">
        <v>18300</v>
      </c>
      <c r="B1302" t="s">
        <v>12320</v>
      </c>
      <c r="F1302" s="1">
        <v>12.17836</v>
      </c>
      <c r="G1302" s="1">
        <v>10.061059999999999</v>
      </c>
      <c r="H1302" s="1">
        <v>24.0291</v>
      </c>
      <c r="I1302" s="1">
        <v>23.454910000000002</v>
      </c>
      <c r="J1302" s="1">
        <v>42.330629999999999</v>
      </c>
      <c r="K1302" s="1">
        <v>41.798200000000001</v>
      </c>
      <c r="L1302" s="1">
        <v>75.074889999999996</v>
      </c>
      <c r="M1302" s="1">
        <v>74.911770000000004</v>
      </c>
      <c r="N1302" s="1">
        <v>1.141294</v>
      </c>
      <c r="O1302" s="1">
        <v>7.0770769999999998E-14</v>
      </c>
      <c r="P1302" s="1">
        <v>1.0620620000000001</v>
      </c>
      <c r="Q1302" s="1">
        <v>2.3419409999999999E-39</v>
      </c>
      <c r="R1302">
        <v>1.626493</v>
      </c>
      <c r="S1302">
        <v>0</v>
      </c>
      <c r="T1302">
        <v>1.5075670000000001</v>
      </c>
      <c r="U1302">
        <v>0</v>
      </c>
    </row>
    <row r="1303" spans="1:21">
      <c r="A1303" t="s">
        <v>19834</v>
      </c>
      <c r="B1303" t="s">
        <v>12338</v>
      </c>
      <c r="C1303" t="s">
        <v>19835</v>
      </c>
      <c r="D1303" t="s">
        <v>19836</v>
      </c>
      <c r="E1303" t="s">
        <v>19837</v>
      </c>
      <c r="F1303" s="1">
        <v>21.638729999999999</v>
      </c>
      <c r="G1303" s="1">
        <v>21.94144</v>
      </c>
      <c r="H1303" s="1">
        <v>13.46275</v>
      </c>
      <c r="I1303" s="1">
        <v>14.62312</v>
      </c>
      <c r="J1303" s="1">
        <v>17.194230000000001</v>
      </c>
      <c r="K1303" s="1">
        <v>17.857240000000001</v>
      </c>
      <c r="L1303" s="1">
        <v>4.1288239999999998</v>
      </c>
      <c r="M1303" s="1">
        <v>4.7160070000000003</v>
      </c>
      <c r="N1303" s="1">
        <v>-0.45488060000000002</v>
      </c>
      <c r="O1303" s="1">
        <v>1.5656340000000001E-2</v>
      </c>
      <c r="P1303" s="1">
        <v>-1.566228</v>
      </c>
      <c r="Q1303" s="1">
        <v>1.6350309999999999E-14</v>
      </c>
      <c r="R1303">
        <v>-0.48373100000000002</v>
      </c>
      <c r="S1303">
        <v>3.6979999999999999E-3</v>
      </c>
      <c r="T1303">
        <v>-1.593119</v>
      </c>
      <c r="U1303">
        <v>0</v>
      </c>
    </row>
    <row r="1304" spans="1:21">
      <c r="A1304" t="s">
        <v>21619</v>
      </c>
      <c r="B1304" t="s">
        <v>12350</v>
      </c>
      <c r="C1304" t="s">
        <v>21620</v>
      </c>
      <c r="D1304" t="s">
        <v>21621</v>
      </c>
      <c r="E1304" t="s">
        <v>21622</v>
      </c>
      <c r="F1304" s="1">
        <v>60.335949999999997</v>
      </c>
      <c r="G1304" s="1">
        <v>58.559809999999999</v>
      </c>
      <c r="H1304" s="1">
        <v>56.983829999999998</v>
      </c>
      <c r="I1304" s="1">
        <v>49.735149999999997</v>
      </c>
      <c r="J1304" s="1">
        <v>26.896380000000001</v>
      </c>
      <c r="K1304" s="1">
        <v>24.916979999999999</v>
      </c>
      <c r="L1304" s="1">
        <v>23.47598</v>
      </c>
      <c r="M1304" s="1">
        <v>27.09055</v>
      </c>
      <c r="N1304" s="1">
        <v>-1.8184249999999999E-2</v>
      </c>
      <c r="O1304">
        <v>1</v>
      </c>
      <c r="P1304" s="1">
        <v>0.1923173</v>
      </c>
      <c r="Q1304" s="1">
        <v>0.49777670000000002</v>
      </c>
      <c r="R1304">
        <v>-1.306284</v>
      </c>
      <c r="S1304">
        <v>0</v>
      </c>
      <c r="T1304">
        <v>-1.135473</v>
      </c>
      <c r="U1304">
        <v>0</v>
      </c>
    </row>
    <row r="1305" spans="1:21">
      <c r="A1305" t="s">
        <v>19840</v>
      </c>
      <c r="B1305" t="s">
        <v>12364</v>
      </c>
      <c r="F1305" s="1">
        <v>1.509525</v>
      </c>
      <c r="G1305" s="1">
        <v>1.5406470000000001</v>
      </c>
      <c r="H1305" s="1">
        <v>1.2522219999999999</v>
      </c>
      <c r="I1305" s="1">
        <v>1.0936360000000001</v>
      </c>
      <c r="J1305" s="1">
        <v>3.0532119999999998</v>
      </c>
      <c r="K1305" s="1">
        <v>1.74091</v>
      </c>
      <c r="L1305" s="1">
        <v>4.5012790000000003</v>
      </c>
      <c r="M1305" s="1">
        <v>4.4492029999999998</v>
      </c>
      <c r="N1305" s="1">
        <v>-0.1504317</v>
      </c>
      <c r="O1305" s="1">
        <v>0.96648999999999996</v>
      </c>
      <c r="P1305" s="1">
        <v>1.001277</v>
      </c>
      <c r="Q1305" s="1">
        <v>4.5530249999999999E-4</v>
      </c>
      <c r="R1305">
        <v>0.28875000000000001</v>
      </c>
      <c r="S1305">
        <v>0.59689099999999995</v>
      </c>
      <c r="T1305">
        <v>1.4461569999999999</v>
      </c>
      <c r="U1305">
        <v>1.9999999999999999E-6</v>
      </c>
    </row>
    <row r="1306" spans="1:21">
      <c r="A1306" t="s">
        <v>19842</v>
      </c>
      <c r="B1306" t="s">
        <v>12372</v>
      </c>
      <c r="C1306" t="s">
        <v>19843</v>
      </c>
      <c r="D1306" t="s">
        <v>16730</v>
      </c>
      <c r="E1306" t="s">
        <v>17621</v>
      </c>
      <c r="F1306" s="1">
        <v>4.5785669999999996</v>
      </c>
      <c r="G1306" s="1">
        <v>3.5684439999999999</v>
      </c>
      <c r="H1306" s="1">
        <v>3.816309</v>
      </c>
      <c r="I1306" s="1">
        <v>3.2035990000000001</v>
      </c>
      <c r="J1306" s="1">
        <v>4.051577</v>
      </c>
      <c r="K1306" s="1">
        <v>4.7523460000000002</v>
      </c>
      <c r="L1306" s="1">
        <v>9.7018380000000004</v>
      </c>
      <c r="M1306" s="1">
        <v>10.95839</v>
      </c>
      <c r="N1306" s="1">
        <v>-5.501466E-2</v>
      </c>
      <c r="O1306">
        <v>1</v>
      </c>
      <c r="P1306" s="1">
        <v>1.329801</v>
      </c>
      <c r="Q1306" s="1">
        <v>6.6559099999999998E-11</v>
      </c>
      <c r="R1306">
        <v>-6.9941000000000003E-2</v>
      </c>
      <c r="S1306">
        <v>0.96006199999999997</v>
      </c>
      <c r="T1306">
        <v>1.2860579999999999</v>
      </c>
      <c r="U1306">
        <v>0</v>
      </c>
    </row>
    <row r="1307" spans="1:21">
      <c r="A1307" t="s">
        <v>22836</v>
      </c>
      <c r="B1307" t="s">
        <v>12374</v>
      </c>
      <c r="F1307" s="1">
        <v>18.94416</v>
      </c>
      <c r="G1307" s="1">
        <v>18.143059999999998</v>
      </c>
      <c r="H1307" s="1">
        <v>13.836550000000001</v>
      </c>
      <c r="I1307" s="1">
        <v>13.36224</v>
      </c>
      <c r="J1307" s="1">
        <v>10.79696</v>
      </c>
      <c r="K1307" s="1">
        <v>13.19211</v>
      </c>
      <c r="L1307" s="1">
        <v>6.1436770000000003</v>
      </c>
      <c r="M1307" s="1">
        <v>3.7788520000000001</v>
      </c>
      <c r="N1307" s="1">
        <v>-0.27019609999999999</v>
      </c>
      <c r="O1307" s="1">
        <v>0.40789839999999999</v>
      </c>
      <c r="P1307" s="1">
        <v>-0.89580800000000005</v>
      </c>
      <c r="Q1307" s="1">
        <v>4.7696279999999997E-3</v>
      </c>
      <c r="R1307">
        <v>-0.74088799999999999</v>
      </c>
      <c r="S1307">
        <v>5.0000000000000001E-4</v>
      </c>
      <c r="T1307">
        <v>-1.3783449999999999</v>
      </c>
      <c r="U1307">
        <v>0</v>
      </c>
    </row>
    <row r="1308" spans="1:21">
      <c r="A1308" t="s">
        <v>21626</v>
      </c>
      <c r="B1308" t="s">
        <v>12385</v>
      </c>
      <c r="F1308" s="1">
        <v>1.5906070000000001</v>
      </c>
      <c r="G1308" s="1">
        <v>2.0053770000000002</v>
      </c>
      <c r="H1308" s="1">
        <v>0.94365509999999997</v>
      </c>
      <c r="I1308" s="1">
        <v>2.0934219999999999</v>
      </c>
      <c r="J1308" s="1">
        <v>5.0505469999999999</v>
      </c>
      <c r="K1308" s="1">
        <v>5.7460519999999997</v>
      </c>
      <c r="L1308" s="1">
        <v>3.9060480000000002</v>
      </c>
      <c r="M1308" s="1">
        <v>4.8124779999999996</v>
      </c>
      <c r="N1308" s="1">
        <v>-0.10458969999999999</v>
      </c>
      <c r="O1308">
        <v>1</v>
      </c>
      <c r="P1308" s="1">
        <v>-5.8092539999999998E-2</v>
      </c>
      <c r="Q1308" s="1">
        <v>0.99859799999999999</v>
      </c>
      <c r="R1308">
        <v>1.0398829999999999</v>
      </c>
      <c r="S1308">
        <v>6.4499999999999996E-4</v>
      </c>
      <c r="T1308">
        <v>1.13985</v>
      </c>
      <c r="U1308">
        <v>2.2569999999999999E-3</v>
      </c>
    </row>
    <row r="1309" spans="1:21">
      <c r="A1309" t="s">
        <v>22837</v>
      </c>
      <c r="B1309" t="s">
        <v>12401</v>
      </c>
      <c r="F1309" s="1">
        <v>7.809628</v>
      </c>
      <c r="G1309" s="1">
        <v>10.651669999999999</v>
      </c>
      <c r="H1309" s="1">
        <v>10.82015</v>
      </c>
      <c r="I1309" s="1">
        <v>13.04668</v>
      </c>
      <c r="J1309" s="1">
        <v>4.9143080000000001</v>
      </c>
      <c r="K1309" s="1">
        <v>5.8543630000000002</v>
      </c>
      <c r="L1309" s="1">
        <v>5.2828480000000004</v>
      </c>
      <c r="M1309" s="1">
        <v>4.8413959999999996</v>
      </c>
      <c r="N1309" s="1">
        <v>0.42535460000000003</v>
      </c>
      <c r="O1309" s="1">
        <v>0.2106886</v>
      </c>
      <c r="P1309" s="1">
        <v>0.12550459999999999</v>
      </c>
      <c r="Q1309" s="1">
        <v>0.90841539999999998</v>
      </c>
      <c r="R1309">
        <v>-0.75819499999999995</v>
      </c>
      <c r="S1309">
        <v>9.4289999999999999E-3</v>
      </c>
      <c r="T1309">
        <v>-1.140876</v>
      </c>
      <c r="U1309">
        <v>2.9E-5</v>
      </c>
    </row>
    <row r="1310" spans="1:21">
      <c r="A1310" t="s">
        <v>22838</v>
      </c>
      <c r="B1310" t="s">
        <v>12405</v>
      </c>
      <c r="F1310" s="1">
        <v>0.43851289999999998</v>
      </c>
      <c r="G1310" s="1">
        <v>0.2563261</v>
      </c>
      <c r="H1310" s="1">
        <v>0.64329320000000001</v>
      </c>
      <c r="I1310" s="1">
        <v>0.39245079999999999</v>
      </c>
      <c r="J1310" s="1">
        <v>1.2417290000000001</v>
      </c>
      <c r="K1310" s="1">
        <v>1.593048</v>
      </c>
      <c r="L1310" s="1">
        <v>1.8306519999999999</v>
      </c>
      <c r="M1310" s="1">
        <v>2.1407859999999999</v>
      </c>
      <c r="N1310" s="1">
        <v>0.2687736</v>
      </c>
      <c r="O1310" s="1">
        <v>0.88872899999999999</v>
      </c>
      <c r="P1310" s="1">
        <v>0.52519110000000002</v>
      </c>
      <c r="Q1310" s="1">
        <v>0.27670450000000002</v>
      </c>
      <c r="R1310">
        <v>0.90073000000000003</v>
      </c>
      <c r="S1310">
        <v>5.1451999999999998E-2</v>
      </c>
      <c r="T1310">
        <v>1.151753</v>
      </c>
      <c r="U1310">
        <v>9.5619999999999993E-3</v>
      </c>
    </row>
    <row r="1311" spans="1:21">
      <c r="A1311" t="s">
        <v>22839</v>
      </c>
      <c r="B1311" t="s">
        <v>12408</v>
      </c>
      <c r="F1311" s="1">
        <v>6.3211110000000001</v>
      </c>
      <c r="G1311" s="1">
        <v>4.8457850000000002</v>
      </c>
      <c r="H1311" s="1">
        <v>3.1353360000000001</v>
      </c>
      <c r="I1311" s="1">
        <v>3.245895</v>
      </c>
      <c r="J1311" s="1">
        <v>11.6456</v>
      </c>
      <c r="K1311" s="1">
        <v>11.02468</v>
      </c>
      <c r="L1311" s="1">
        <v>10.094010000000001</v>
      </c>
      <c r="M1311" s="1">
        <v>8.6723660000000002</v>
      </c>
      <c r="N1311" s="1">
        <v>-0.50087219999999999</v>
      </c>
      <c r="O1311" s="1">
        <v>0.16445109999999999</v>
      </c>
      <c r="P1311" s="1">
        <v>-2.848759E-2</v>
      </c>
      <c r="Q1311">
        <v>1</v>
      </c>
      <c r="R1311">
        <v>0.71657800000000005</v>
      </c>
      <c r="S1311">
        <v>2.5379999999999999E-3</v>
      </c>
      <c r="T1311">
        <v>1.235287</v>
      </c>
      <c r="U1311">
        <v>9.9999999999999995E-7</v>
      </c>
    </row>
    <row r="1312" spans="1:21">
      <c r="A1312" t="s">
        <v>21628</v>
      </c>
      <c r="B1312" t="s">
        <v>12416</v>
      </c>
      <c r="F1312" s="1">
        <v>3.6650450000000001</v>
      </c>
      <c r="G1312" s="1">
        <v>2.380385</v>
      </c>
      <c r="H1312" s="1">
        <v>10.08108</v>
      </c>
      <c r="I1312" s="1">
        <v>3.280062</v>
      </c>
      <c r="J1312" s="1">
        <v>46.485869999999998</v>
      </c>
      <c r="K1312" s="1">
        <v>34.871380000000002</v>
      </c>
      <c r="L1312" s="1">
        <v>28.68825</v>
      </c>
      <c r="M1312" s="1">
        <v>33.01585</v>
      </c>
      <c r="N1312" s="1">
        <v>0.38788289999999997</v>
      </c>
      <c r="O1312" s="1">
        <v>0.68303190000000003</v>
      </c>
      <c r="P1312" s="1">
        <v>-0.11316089999999999</v>
      </c>
      <c r="Q1312" s="1">
        <v>0.91883389999999998</v>
      </c>
      <c r="R1312">
        <v>1.8283480000000001</v>
      </c>
      <c r="S1312">
        <v>9.9999999999999995E-7</v>
      </c>
      <c r="T1312">
        <v>1.3746430000000001</v>
      </c>
      <c r="U1312">
        <v>1.766E-3</v>
      </c>
    </row>
    <row r="1313" spans="1:21">
      <c r="A1313" t="s">
        <v>18303</v>
      </c>
      <c r="B1313" t="s">
        <v>12419</v>
      </c>
      <c r="F1313" s="1">
        <v>5.831817</v>
      </c>
      <c r="G1313" s="1">
        <v>5.7777989999999999</v>
      </c>
      <c r="H1313" s="1">
        <v>175.0917</v>
      </c>
      <c r="I1313" s="1">
        <v>177.54239999999999</v>
      </c>
      <c r="J1313" s="1">
        <v>7.2597969999999998</v>
      </c>
      <c r="K1313" s="1">
        <v>9.7466170000000005</v>
      </c>
      <c r="L1313" s="1">
        <v>26.392009999999999</v>
      </c>
      <c r="M1313" s="1">
        <v>21.54243</v>
      </c>
      <c r="N1313" s="1">
        <v>4.7563469999999999</v>
      </c>
      <c r="O1313">
        <v>0</v>
      </c>
      <c r="P1313" s="1">
        <v>1.6402429999999999</v>
      </c>
      <c r="Q1313" s="1">
        <v>1.2023640000000001E-10</v>
      </c>
      <c r="R1313">
        <v>0.286163</v>
      </c>
      <c r="S1313">
        <v>0.34167799999999998</v>
      </c>
      <c r="T1313">
        <v>-2.9591509999999999</v>
      </c>
      <c r="U1313">
        <v>0</v>
      </c>
    </row>
    <row r="1314" spans="1:21">
      <c r="A1314" t="s">
        <v>18304</v>
      </c>
      <c r="B1314" t="s">
        <v>12420</v>
      </c>
      <c r="F1314" s="1">
        <v>7.1122959999999997</v>
      </c>
      <c r="G1314" s="1">
        <v>7.0549590000000002</v>
      </c>
      <c r="H1314" s="1">
        <v>109.0791</v>
      </c>
      <c r="I1314" s="1">
        <v>111.2176</v>
      </c>
      <c r="J1314" s="1">
        <v>18.881029999999999</v>
      </c>
      <c r="K1314" s="1">
        <v>16.442270000000001</v>
      </c>
      <c r="L1314" s="1">
        <v>43.97504</v>
      </c>
      <c r="M1314" s="1">
        <v>43.063890000000001</v>
      </c>
      <c r="N1314" s="1">
        <v>3.7829269999999999</v>
      </c>
      <c r="O1314" s="1">
        <v>2.9260290000000001E-228</v>
      </c>
      <c r="P1314" s="1">
        <v>1.4844059999999999</v>
      </c>
      <c r="Q1314" s="1">
        <v>7.313263E-31</v>
      </c>
      <c r="R1314">
        <v>0.97479700000000002</v>
      </c>
      <c r="S1314">
        <v>3.9999999999999998E-6</v>
      </c>
      <c r="T1314">
        <v>-1.435084</v>
      </c>
      <c r="U1314">
        <v>0</v>
      </c>
    </row>
    <row r="1315" spans="1:21">
      <c r="A1315" t="s">
        <v>19847</v>
      </c>
      <c r="B1315" t="s">
        <v>12439</v>
      </c>
      <c r="F1315" s="1">
        <v>0.52324990000000005</v>
      </c>
      <c r="G1315" s="1">
        <v>0.84960530000000001</v>
      </c>
      <c r="H1315" s="1">
        <v>0.3198339</v>
      </c>
      <c r="I1315" s="1">
        <v>0.3121913</v>
      </c>
      <c r="J1315" s="1">
        <v>2.4694630000000002</v>
      </c>
      <c r="K1315" s="1">
        <v>1.8103659999999999</v>
      </c>
      <c r="L1315" s="1">
        <v>6.371175</v>
      </c>
      <c r="M1315" s="1">
        <v>4.8656480000000002</v>
      </c>
      <c r="N1315" s="1">
        <v>-0.2764025</v>
      </c>
      <c r="O1315" s="1">
        <v>0.90252520000000003</v>
      </c>
      <c r="P1315" s="1">
        <v>1.175853</v>
      </c>
      <c r="Q1315" s="1">
        <v>1.0518700000000001E-3</v>
      </c>
      <c r="R1315">
        <v>0.66902099999999998</v>
      </c>
      <c r="S1315">
        <v>0.21332400000000001</v>
      </c>
      <c r="T1315">
        <v>2.2121059999999999</v>
      </c>
      <c r="U1315">
        <v>0</v>
      </c>
    </row>
    <row r="1316" spans="1:21">
      <c r="A1316" t="s">
        <v>21629</v>
      </c>
      <c r="B1316" t="s">
        <v>12449</v>
      </c>
      <c r="F1316" s="1">
        <v>172.79650000000001</v>
      </c>
      <c r="G1316" s="1">
        <v>178.98079999999999</v>
      </c>
      <c r="H1316" s="1">
        <v>124.88339999999999</v>
      </c>
      <c r="I1316" s="1">
        <v>133.90049999999999</v>
      </c>
      <c r="J1316" s="1">
        <v>82.726150000000004</v>
      </c>
      <c r="K1316" s="1">
        <v>74.234139999999996</v>
      </c>
      <c r="L1316" s="1">
        <v>74.976169999999996</v>
      </c>
      <c r="M1316" s="1">
        <v>63.128140000000002</v>
      </c>
      <c r="N1316" s="1">
        <v>-0.2983885</v>
      </c>
      <c r="O1316" s="1">
        <v>3.1786130000000001E-4</v>
      </c>
      <c r="P1316" s="1">
        <v>5.5875479999999998E-2</v>
      </c>
      <c r="Q1316" s="1">
        <v>0.8943605</v>
      </c>
      <c r="R1316">
        <v>-1.340673</v>
      </c>
      <c r="S1316">
        <v>0</v>
      </c>
      <c r="T1316">
        <v>-1.011801</v>
      </c>
      <c r="U1316">
        <v>0</v>
      </c>
    </row>
    <row r="1317" spans="1:21">
      <c r="A1317" t="s">
        <v>22840</v>
      </c>
      <c r="B1317" t="s">
        <v>12483</v>
      </c>
      <c r="F1317" s="1">
        <v>5.4402999999999997</v>
      </c>
      <c r="G1317" s="1">
        <v>5.3000769999999999</v>
      </c>
      <c r="H1317" s="1">
        <v>6.4844460000000002</v>
      </c>
      <c r="I1317" s="1">
        <v>7.5467060000000004</v>
      </c>
      <c r="J1317" s="1">
        <v>5.0548320000000002</v>
      </c>
      <c r="K1317" s="1">
        <v>4.5880140000000003</v>
      </c>
      <c r="L1317" s="1">
        <v>2.602363</v>
      </c>
      <c r="M1317" s="1">
        <v>2.964188</v>
      </c>
      <c r="N1317" s="1">
        <v>0.4062751</v>
      </c>
      <c r="O1317" s="1">
        <v>0.29807020000000001</v>
      </c>
      <c r="P1317" s="1">
        <v>-0.42298720000000001</v>
      </c>
      <c r="Q1317" s="1">
        <v>0.35934359999999999</v>
      </c>
      <c r="R1317">
        <v>-0.27740700000000001</v>
      </c>
      <c r="S1317">
        <v>0.52639100000000005</v>
      </c>
      <c r="T1317">
        <v>-1.163519</v>
      </c>
      <c r="U1317">
        <v>1.7100000000000001E-4</v>
      </c>
    </row>
    <row r="1318" spans="1:21">
      <c r="A1318" t="s">
        <v>21630</v>
      </c>
      <c r="B1318" t="s">
        <v>12484</v>
      </c>
      <c r="F1318" s="1">
        <v>0.93387370000000003</v>
      </c>
      <c r="G1318" s="1">
        <v>0.4852283</v>
      </c>
      <c r="H1318" s="1">
        <v>0.85623850000000001</v>
      </c>
      <c r="I1318" s="1">
        <v>0.61290389999999995</v>
      </c>
      <c r="J1318" s="1">
        <v>4.6828510000000003</v>
      </c>
      <c r="K1318" s="1">
        <v>4.7388909999999997</v>
      </c>
      <c r="L1318" s="1">
        <v>6.6601540000000004</v>
      </c>
      <c r="M1318" s="1">
        <v>6.2958970000000001</v>
      </c>
      <c r="N1318" s="1">
        <v>0.118495</v>
      </c>
      <c r="O1318">
        <v>1</v>
      </c>
      <c r="P1318" s="1">
        <v>0.64057030000000004</v>
      </c>
      <c r="Q1318" s="1">
        <v>3.8355540000000001E-3</v>
      </c>
      <c r="R1318">
        <v>1.860412</v>
      </c>
      <c r="S1318">
        <v>0</v>
      </c>
      <c r="T1318">
        <v>2.4340259999999998</v>
      </c>
      <c r="U1318">
        <v>0</v>
      </c>
    </row>
    <row r="1319" spans="1:21">
      <c r="A1319" t="s">
        <v>22841</v>
      </c>
      <c r="B1319" t="s">
        <v>12501</v>
      </c>
      <c r="F1319" s="1">
        <v>7.8795869999999999</v>
      </c>
      <c r="G1319" s="1">
        <v>8.316198</v>
      </c>
      <c r="H1319" s="1">
        <v>7.4653549999999997</v>
      </c>
      <c r="I1319" s="1">
        <v>8.1096869999999992</v>
      </c>
      <c r="J1319" s="1">
        <v>5.2294890000000001</v>
      </c>
      <c r="K1319" s="1">
        <v>4.3165120000000003</v>
      </c>
      <c r="L1319" s="1">
        <v>2.627014</v>
      </c>
      <c r="M1319" s="1">
        <v>3.6635740000000001</v>
      </c>
      <c r="N1319" s="1">
        <v>6.7876510000000001E-2</v>
      </c>
      <c r="O1319">
        <v>1</v>
      </c>
      <c r="P1319" s="1">
        <v>-0.28775899999999999</v>
      </c>
      <c r="Q1319" s="1">
        <v>0.60643290000000005</v>
      </c>
      <c r="R1319">
        <v>-0.78076100000000004</v>
      </c>
      <c r="S1319">
        <v>5.1330000000000004E-3</v>
      </c>
      <c r="T1319">
        <v>-1.1839649999999999</v>
      </c>
      <c r="U1319">
        <v>6.0000000000000002E-5</v>
      </c>
    </row>
    <row r="1320" spans="1:21">
      <c r="A1320" t="s">
        <v>21631</v>
      </c>
      <c r="B1320" t="s">
        <v>12504</v>
      </c>
      <c r="F1320" s="1">
        <v>0.26271480000000003</v>
      </c>
      <c r="G1320" s="1">
        <v>6.3985840000000002E-2</v>
      </c>
      <c r="H1320" s="1">
        <v>0.1204373</v>
      </c>
      <c r="I1320" s="1">
        <v>0.1763391</v>
      </c>
      <c r="J1320" s="1">
        <v>0.98802520000000005</v>
      </c>
      <c r="K1320" s="1">
        <v>1.47705</v>
      </c>
      <c r="L1320" s="1">
        <v>2.113531</v>
      </c>
      <c r="M1320" s="1">
        <v>2.0612460000000001</v>
      </c>
      <c r="N1320" s="1">
        <v>4.1222410000000001E-2</v>
      </c>
      <c r="O1320">
        <v>1</v>
      </c>
      <c r="P1320" s="1">
        <v>0.77337710000000004</v>
      </c>
      <c r="Q1320" s="1">
        <v>4.6571920000000003E-2</v>
      </c>
      <c r="R1320">
        <v>1.296611</v>
      </c>
      <c r="S1320">
        <v>2.9849999999999998E-3</v>
      </c>
      <c r="T1320">
        <v>2.106176</v>
      </c>
      <c r="U1320">
        <v>0</v>
      </c>
    </row>
    <row r="1321" spans="1:21">
      <c r="A1321" t="s">
        <v>19848</v>
      </c>
      <c r="B1321" t="s">
        <v>12509</v>
      </c>
      <c r="F1321" s="1">
        <v>2.4989469999999998</v>
      </c>
      <c r="G1321" s="1">
        <v>3.912649</v>
      </c>
      <c r="H1321" s="1">
        <v>3.8459490000000001</v>
      </c>
      <c r="I1321" s="1">
        <v>6.3099949999999998</v>
      </c>
      <c r="J1321" s="1">
        <v>6.0811310000000001</v>
      </c>
      <c r="K1321" s="1">
        <v>4.5545799999999996</v>
      </c>
      <c r="L1321" s="1">
        <v>24.062629999999999</v>
      </c>
      <c r="M1321" s="1">
        <v>25.675319999999999</v>
      </c>
      <c r="N1321" s="1">
        <v>0.61571699999999996</v>
      </c>
      <c r="O1321" s="1">
        <v>0.36759330000000001</v>
      </c>
      <c r="P1321" s="1">
        <v>2.3079450000000001</v>
      </c>
      <c r="Q1321" s="1">
        <v>1.3322920000000001E-49</v>
      </c>
      <c r="R1321">
        <v>0.43443900000000002</v>
      </c>
      <c r="S1321">
        <v>0.340588</v>
      </c>
      <c r="T1321">
        <v>2.0568789999999999</v>
      </c>
      <c r="U1321">
        <v>0</v>
      </c>
    </row>
    <row r="1322" spans="1:21">
      <c r="A1322" t="s">
        <v>22842</v>
      </c>
      <c r="B1322" t="s">
        <v>12515</v>
      </c>
      <c r="F1322" s="1">
        <v>0.31473830000000003</v>
      </c>
      <c r="G1322" s="1">
        <v>0.61325180000000001</v>
      </c>
      <c r="H1322" s="1">
        <v>1.4428669999999999</v>
      </c>
      <c r="I1322" s="1">
        <v>0.28167769999999998</v>
      </c>
      <c r="J1322" s="1">
        <v>2.7851210000000002</v>
      </c>
      <c r="K1322" s="1">
        <v>2.7223679999999999</v>
      </c>
      <c r="L1322" s="1">
        <v>4.3797759999999997</v>
      </c>
      <c r="M1322" s="1">
        <v>6.3107389999999999</v>
      </c>
      <c r="N1322" s="1">
        <v>0.20866170000000001</v>
      </c>
      <c r="O1322" s="1">
        <v>0.96100850000000004</v>
      </c>
      <c r="P1322" s="1">
        <v>0.74650939999999999</v>
      </c>
      <c r="Q1322" s="1">
        <v>0.1143832</v>
      </c>
      <c r="R1322">
        <v>0.85296400000000006</v>
      </c>
      <c r="S1322">
        <v>0.12307</v>
      </c>
      <c r="T1322">
        <v>1.3983129999999999</v>
      </c>
      <c r="U1322">
        <v>5.0280000000000004E-3</v>
      </c>
    </row>
    <row r="1323" spans="1:21">
      <c r="A1323" t="s">
        <v>21633</v>
      </c>
      <c r="B1323" t="s">
        <v>12546</v>
      </c>
      <c r="F1323" s="1">
        <v>0.71928570000000003</v>
      </c>
      <c r="G1323" s="1">
        <v>0.1751865</v>
      </c>
      <c r="H1323" s="1">
        <v>0.82436220000000004</v>
      </c>
      <c r="I1323" s="1">
        <v>0.80466349999999998</v>
      </c>
      <c r="J1323" s="1">
        <v>5.5693440000000001</v>
      </c>
      <c r="K1323" s="1">
        <v>4.510624</v>
      </c>
      <c r="L1323" s="1">
        <v>4.691859</v>
      </c>
      <c r="M1323" s="1">
        <v>5.0164229999999996</v>
      </c>
      <c r="N1323" s="1">
        <v>0.36800939999999999</v>
      </c>
      <c r="O1323" s="1">
        <v>0.8259571</v>
      </c>
      <c r="P1323" s="1">
        <v>0.1521468</v>
      </c>
      <c r="Q1323" s="1">
        <v>0.86866069999999995</v>
      </c>
      <c r="R1323">
        <v>1.695479</v>
      </c>
      <c r="S1323">
        <v>1.7E-5</v>
      </c>
      <c r="T1323">
        <v>1.5165150000000001</v>
      </c>
      <c r="U1323">
        <v>2.33E-4</v>
      </c>
    </row>
    <row r="1324" spans="1:21">
      <c r="A1324" t="s">
        <v>19851</v>
      </c>
      <c r="B1324" t="s">
        <v>12556</v>
      </c>
      <c r="C1324" t="s">
        <v>16572</v>
      </c>
      <c r="D1324" t="s">
        <v>16750</v>
      </c>
      <c r="E1324" t="s">
        <v>19852</v>
      </c>
      <c r="F1324" s="1">
        <v>0.68974840000000004</v>
      </c>
      <c r="G1324" s="1">
        <v>1.11995</v>
      </c>
      <c r="H1324" s="1">
        <v>0.52700659999999999</v>
      </c>
      <c r="I1324" s="1">
        <v>0.51441340000000002</v>
      </c>
      <c r="J1324" s="1">
        <v>0.71208530000000003</v>
      </c>
      <c r="K1324" s="1">
        <v>0.69604080000000002</v>
      </c>
      <c r="L1324" s="1">
        <v>4.0992610000000003</v>
      </c>
      <c r="M1324" s="1">
        <v>3.3071670000000002</v>
      </c>
      <c r="N1324" s="1">
        <v>-0.25965630000000001</v>
      </c>
      <c r="O1324" s="1">
        <v>0.86580489999999999</v>
      </c>
      <c r="P1324" s="1">
        <v>1.723711</v>
      </c>
      <c r="Q1324" s="1">
        <v>1.3747069999999999E-6</v>
      </c>
      <c r="R1324">
        <v>-0.24843100000000001</v>
      </c>
      <c r="S1324">
        <v>0.77688800000000002</v>
      </c>
      <c r="T1324">
        <v>1.711454</v>
      </c>
      <c r="U1324">
        <v>1.1E-5</v>
      </c>
    </row>
    <row r="1325" spans="1:21">
      <c r="A1325" t="s">
        <v>22843</v>
      </c>
      <c r="B1325" t="s">
        <v>12562</v>
      </c>
      <c r="F1325" s="1">
        <v>5.8495169999999996</v>
      </c>
      <c r="G1325" s="1">
        <v>5.9059739999999996</v>
      </c>
      <c r="H1325" s="1">
        <v>3.21794</v>
      </c>
      <c r="I1325" s="1">
        <v>3.5217779999999999</v>
      </c>
      <c r="J1325" s="1">
        <v>8.5643279999999997</v>
      </c>
      <c r="K1325" s="1">
        <v>8.1873729999999991</v>
      </c>
      <c r="L1325" s="1">
        <v>11.37745</v>
      </c>
      <c r="M1325" s="1">
        <v>10.847910000000001</v>
      </c>
      <c r="N1325" s="1">
        <v>-0.50903220000000005</v>
      </c>
      <c r="O1325" s="1">
        <v>0.15791769999999999</v>
      </c>
      <c r="P1325" s="1">
        <v>0.59514809999999996</v>
      </c>
      <c r="Q1325" s="1">
        <v>7.5537130000000001E-3</v>
      </c>
      <c r="R1325">
        <v>0.26097700000000001</v>
      </c>
      <c r="S1325">
        <v>0.444801</v>
      </c>
      <c r="T1325">
        <v>1.395289</v>
      </c>
      <c r="U1325">
        <v>0</v>
      </c>
    </row>
    <row r="1326" spans="1:21">
      <c r="A1326" t="s">
        <v>22844</v>
      </c>
      <c r="B1326" t="s">
        <v>12572</v>
      </c>
      <c r="F1326" s="1">
        <v>0.37161139999999998</v>
      </c>
      <c r="G1326" s="1">
        <v>0.46259790000000001</v>
      </c>
      <c r="H1326" s="1">
        <v>0.2460744</v>
      </c>
      <c r="I1326" s="1">
        <v>0.25867079999999998</v>
      </c>
      <c r="J1326" s="1">
        <v>1.059593</v>
      </c>
      <c r="K1326" s="1">
        <v>1.0892900000000001</v>
      </c>
      <c r="L1326" s="1">
        <v>1.005511</v>
      </c>
      <c r="M1326" s="1">
        <v>1.1698569999999999</v>
      </c>
      <c r="N1326" s="1">
        <v>-0.34227839999999998</v>
      </c>
      <c r="O1326" s="1">
        <v>0.63949959999999995</v>
      </c>
      <c r="P1326" s="1">
        <v>0.22300529999999999</v>
      </c>
      <c r="Q1326" s="1">
        <v>0.60421530000000001</v>
      </c>
      <c r="R1326">
        <v>0.87137799999999999</v>
      </c>
      <c r="S1326">
        <v>6.6020000000000002E-3</v>
      </c>
      <c r="T1326">
        <v>1.512689</v>
      </c>
      <c r="U1326">
        <v>3.0000000000000001E-6</v>
      </c>
    </row>
    <row r="1327" spans="1:21">
      <c r="A1327" t="s">
        <v>19855</v>
      </c>
      <c r="B1327" t="s">
        <v>12580</v>
      </c>
      <c r="F1327" s="1">
        <v>6.6919690000000003</v>
      </c>
      <c r="G1327" s="1">
        <v>6.5194840000000003</v>
      </c>
      <c r="H1327" s="1">
        <v>10.82762</v>
      </c>
      <c r="I1327" s="1">
        <v>7.5391370000000002</v>
      </c>
      <c r="J1327" s="1">
        <v>10.0321</v>
      </c>
      <c r="K1327" s="1">
        <v>13.891920000000001</v>
      </c>
      <c r="L1327" s="1">
        <v>26.293510000000001</v>
      </c>
      <c r="M1327" s="1">
        <v>23.472750000000001</v>
      </c>
      <c r="N1327" s="1">
        <v>0.52101359999999997</v>
      </c>
      <c r="O1327" s="1">
        <v>0.20489280000000001</v>
      </c>
      <c r="P1327" s="1">
        <v>1.2636499999999999</v>
      </c>
      <c r="Q1327" s="1">
        <v>1.386894E-11</v>
      </c>
      <c r="R1327">
        <v>0.573739</v>
      </c>
      <c r="S1327">
        <v>8.4657999999999997E-2</v>
      </c>
      <c r="T1327">
        <v>1.277874</v>
      </c>
      <c r="U1327">
        <v>0</v>
      </c>
    </row>
    <row r="1328" spans="1:21">
      <c r="A1328" t="s">
        <v>19856</v>
      </c>
      <c r="B1328" t="s">
        <v>12583</v>
      </c>
      <c r="F1328" s="1">
        <v>2.1891509999999998</v>
      </c>
      <c r="G1328" s="1">
        <v>1.3202590000000001</v>
      </c>
      <c r="H1328" s="1">
        <v>0.76463289999999995</v>
      </c>
      <c r="I1328" s="1">
        <v>1.306133</v>
      </c>
      <c r="J1328" s="1">
        <v>1.1992069999999999</v>
      </c>
      <c r="K1328" s="1">
        <v>1.4426920000000001</v>
      </c>
      <c r="L1328" s="1">
        <v>4.0799159999999999</v>
      </c>
      <c r="M1328" s="1">
        <v>4.0895140000000003</v>
      </c>
      <c r="N1328" s="1">
        <v>-0.34226580000000001</v>
      </c>
      <c r="O1328" s="1">
        <v>0.67774540000000005</v>
      </c>
      <c r="P1328" s="1">
        <v>1.3838239999999999</v>
      </c>
      <c r="Q1328" s="1">
        <v>3.343256E-5</v>
      </c>
      <c r="R1328">
        <v>-0.35132000000000002</v>
      </c>
      <c r="S1328">
        <v>0.50854299999999997</v>
      </c>
      <c r="T1328">
        <v>1.364233</v>
      </c>
      <c r="U1328">
        <v>2.1599999999999999E-4</v>
      </c>
    </row>
    <row r="1329" spans="1:21">
      <c r="A1329" t="s">
        <v>19861</v>
      </c>
      <c r="B1329" t="s">
        <v>12605</v>
      </c>
      <c r="F1329" s="1">
        <v>0.25146859999999999</v>
      </c>
      <c r="G1329" s="1">
        <v>0.8166234</v>
      </c>
      <c r="H1329" s="1">
        <v>0.69169020000000003</v>
      </c>
      <c r="I1329" s="1">
        <v>1.050252</v>
      </c>
      <c r="J1329" s="1">
        <v>3.782921</v>
      </c>
      <c r="K1329" s="1">
        <v>2.1026050000000001</v>
      </c>
      <c r="L1329" s="1">
        <v>11.95608</v>
      </c>
      <c r="M1329" s="1">
        <v>10.08427</v>
      </c>
      <c r="N1329" s="1">
        <v>0.43851519999999999</v>
      </c>
      <c r="O1329" s="1">
        <v>0.63943300000000003</v>
      </c>
      <c r="P1329" s="1">
        <v>1.930461</v>
      </c>
      <c r="Q1329" s="1">
        <v>3.0780649999999999E-14</v>
      </c>
      <c r="R1329">
        <v>1.396463</v>
      </c>
      <c r="S1329">
        <v>2.4500999999999998E-2</v>
      </c>
      <c r="T1329">
        <v>2.8625850000000002</v>
      </c>
      <c r="U1329">
        <v>0</v>
      </c>
    </row>
    <row r="1330" spans="1:21">
      <c r="A1330" t="s">
        <v>18317</v>
      </c>
      <c r="B1330" t="s">
        <v>12606</v>
      </c>
      <c r="F1330" s="1">
        <v>4.3268880000000003</v>
      </c>
      <c r="G1330" s="1">
        <v>4.127542</v>
      </c>
      <c r="H1330" s="1">
        <v>9.6700079999999993</v>
      </c>
      <c r="I1330" s="1">
        <v>9.8423099999999994</v>
      </c>
      <c r="J1330" s="1">
        <v>6.8600510000000003</v>
      </c>
      <c r="K1330" s="1">
        <v>8.2648969999999995</v>
      </c>
      <c r="L1330" s="1">
        <v>3.449605</v>
      </c>
      <c r="M1330" s="1">
        <v>3.064797</v>
      </c>
      <c r="N1330" s="1">
        <v>1.1303840000000001</v>
      </c>
      <c r="O1330" s="1">
        <v>2.8849680000000001E-7</v>
      </c>
      <c r="P1330" s="1">
        <v>-0.83593830000000002</v>
      </c>
      <c r="Q1330" s="1">
        <v>1.5574499999999999E-3</v>
      </c>
      <c r="R1330">
        <v>0.53124099999999996</v>
      </c>
      <c r="S1330">
        <v>5.0894000000000002E-2</v>
      </c>
      <c r="T1330">
        <v>-1.497954</v>
      </c>
      <c r="U1330">
        <v>0</v>
      </c>
    </row>
    <row r="1331" spans="1:21">
      <c r="A1331" t="s">
        <v>18318</v>
      </c>
      <c r="B1331" t="s">
        <v>12607</v>
      </c>
      <c r="F1331" s="1">
        <v>1.6972849999999999</v>
      </c>
      <c r="G1331" s="1">
        <v>1.653538</v>
      </c>
      <c r="H1331" s="1">
        <v>7.6080199999999998</v>
      </c>
      <c r="I1331" s="1">
        <v>5.9072209999999998</v>
      </c>
      <c r="J1331" s="1">
        <v>2.3363339999999999</v>
      </c>
      <c r="K1331" s="1">
        <v>2.609934</v>
      </c>
      <c r="L1331" s="1">
        <v>0.49205759999999998</v>
      </c>
      <c r="M1331" s="1">
        <v>1.8084549999999999</v>
      </c>
      <c r="N1331" s="1">
        <v>1.315078</v>
      </c>
      <c r="O1331" s="1">
        <v>7.0583620000000001E-5</v>
      </c>
      <c r="P1331" s="1">
        <v>-0.5775633</v>
      </c>
      <c r="Q1331" s="1">
        <v>0.4530846</v>
      </c>
      <c r="R1331">
        <v>0.19467300000000001</v>
      </c>
      <c r="S1331">
        <v>0.84848000000000001</v>
      </c>
      <c r="T1331">
        <v>-1.8645670000000001</v>
      </c>
      <c r="U1331">
        <v>9.9999999999999995E-7</v>
      </c>
    </row>
    <row r="1332" spans="1:21">
      <c r="A1332" t="s">
        <v>19862</v>
      </c>
      <c r="B1332" t="s">
        <v>12613</v>
      </c>
      <c r="C1332" t="s">
        <v>16572</v>
      </c>
      <c r="D1332" t="s">
        <v>17354</v>
      </c>
      <c r="E1332" t="s">
        <v>19863</v>
      </c>
      <c r="F1332" s="1">
        <v>0.78783479999999995</v>
      </c>
      <c r="G1332" s="1">
        <v>1.023371</v>
      </c>
      <c r="H1332" s="1">
        <v>3.0498810000000001</v>
      </c>
      <c r="I1332" s="1">
        <v>2.036896</v>
      </c>
      <c r="J1332" s="1">
        <v>2.323852</v>
      </c>
      <c r="K1332" s="1">
        <v>2.3472080000000002</v>
      </c>
      <c r="L1332" s="1">
        <v>11.191599999999999</v>
      </c>
      <c r="M1332" s="1">
        <v>9.7679950000000009</v>
      </c>
      <c r="N1332" s="1">
        <v>0.98128409999999999</v>
      </c>
      <c r="O1332" s="1">
        <v>6.9921050000000002E-3</v>
      </c>
      <c r="P1332" s="1">
        <v>2.0737329999999998</v>
      </c>
      <c r="Q1332" s="1">
        <v>7.5508939999999996E-21</v>
      </c>
      <c r="R1332">
        <v>0.734259</v>
      </c>
      <c r="S1332">
        <v>7.9120999999999997E-2</v>
      </c>
      <c r="T1332">
        <v>1.6925030000000001</v>
      </c>
      <c r="U1332">
        <v>0</v>
      </c>
    </row>
    <row r="1333" spans="1:21">
      <c r="A1333" t="s">
        <v>21636</v>
      </c>
      <c r="B1333" t="s">
        <v>12618</v>
      </c>
      <c r="F1333" s="1">
        <v>1.9464950000000001</v>
      </c>
      <c r="G1333" s="1">
        <v>1.3274269999999999</v>
      </c>
      <c r="H1333" s="1">
        <v>2.0226350000000002</v>
      </c>
      <c r="I1333" s="1">
        <v>2.55498</v>
      </c>
      <c r="J1333" s="1">
        <v>14.35379</v>
      </c>
      <c r="K1333" s="1">
        <v>16.49972</v>
      </c>
      <c r="L1333" s="1">
        <v>10.21393</v>
      </c>
      <c r="M1333" s="1">
        <v>9.6157609999999991</v>
      </c>
      <c r="N1333" s="1">
        <v>0.44960899999999998</v>
      </c>
      <c r="O1333" s="1">
        <v>0.32788329999999999</v>
      </c>
      <c r="P1333" s="1">
        <v>-0.37250270000000002</v>
      </c>
      <c r="Q1333" s="1">
        <v>2.423024E-2</v>
      </c>
      <c r="R1333">
        <v>2.6047750000000001</v>
      </c>
      <c r="S1333">
        <v>0</v>
      </c>
      <c r="T1333">
        <v>1.7867900000000001</v>
      </c>
      <c r="U1333">
        <v>0</v>
      </c>
    </row>
    <row r="1334" spans="1:21">
      <c r="A1334" t="s">
        <v>21637</v>
      </c>
      <c r="B1334" t="s">
        <v>12619</v>
      </c>
      <c r="F1334" s="1">
        <v>0.95126880000000003</v>
      </c>
      <c r="G1334" s="1">
        <v>1.1005149999999999</v>
      </c>
      <c r="H1334" s="1">
        <v>1.1992579999999999</v>
      </c>
      <c r="I1334" s="1">
        <v>1.383437</v>
      </c>
      <c r="J1334" s="1">
        <v>5.8398380000000003</v>
      </c>
      <c r="K1334" s="1">
        <v>5.9139590000000002</v>
      </c>
      <c r="L1334" s="1">
        <v>3.8781699999999999</v>
      </c>
      <c r="M1334" s="1">
        <v>4.3537679999999996</v>
      </c>
      <c r="N1334" s="1">
        <v>0.29744769999999998</v>
      </c>
      <c r="O1334" s="1">
        <v>0.70481229999999995</v>
      </c>
      <c r="P1334" s="1">
        <v>-0.24515819999999999</v>
      </c>
      <c r="Q1334" s="1">
        <v>0.445803</v>
      </c>
      <c r="R1334">
        <v>1.8058940000000001</v>
      </c>
      <c r="S1334">
        <v>0</v>
      </c>
      <c r="T1334">
        <v>1.2809759999999999</v>
      </c>
      <c r="U1334">
        <v>9.0000000000000002E-6</v>
      </c>
    </row>
    <row r="1335" spans="1:21">
      <c r="A1335" t="s">
        <v>18320</v>
      </c>
      <c r="B1335" t="s">
        <v>12621</v>
      </c>
      <c r="F1335" s="1">
        <v>0.56499670000000002</v>
      </c>
      <c r="G1335" s="1">
        <v>0.366956</v>
      </c>
      <c r="H1335" s="1">
        <v>3.4535140000000002</v>
      </c>
      <c r="I1335" s="1">
        <v>3.2024409999999999</v>
      </c>
      <c r="J1335" s="1">
        <v>2.4998300000000002</v>
      </c>
      <c r="K1335" s="1">
        <v>1.629003</v>
      </c>
      <c r="L1335" s="1">
        <v>15.724550000000001</v>
      </c>
      <c r="M1335" s="1">
        <v>15.43318</v>
      </c>
      <c r="N1335" s="1">
        <v>1.3015300000000001</v>
      </c>
      <c r="O1335" s="1">
        <v>1.2025510000000001E-3</v>
      </c>
      <c r="P1335" s="1">
        <v>2.4672000000000001</v>
      </c>
      <c r="Q1335" s="1">
        <v>5.1013259999999999E-20</v>
      </c>
      <c r="R1335">
        <v>0.80018400000000001</v>
      </c>
      <c r="S1335">
        <v>0.121818</v>
      </c>
      <c r="T1335">
        <v>1.729187</v>
      </c>
      <c r="U1335">
        <v>0</v>
      </c>
    </row>
    <row r="1336" spans="1:21">
      <c r="A1336" t="s">
        <v>22845</v>
      </c>
      <c r="B1336" t="s">
        <v>12641</v>
      </c>
      <c r="C1336" t="s">
        <v>22846</v>
      </c>
      <c r="D1336" t="s">
        <v>22847</v>
      </c>
      <c r="E1336" t="s">
        <v>22848</v>
      </c>
      <c r="F1336" s="1">
        <v>125.77679999999999</v>
      </c>
      <c r="G1336" s="1">
        <v>120.99679999999999</v>
      </c>
      <c r="H1336" s="1">
        <v>84.026240000000001</v>
      </c>
      <c r="I1336" s="1">
        <v>87.131910000000005</v>
      </c>
      <c r="J1336" s="1">
        <v>87.749359999999996</v>
      </c>
      <c r="K1336" s="1">
        <v>93.575599999999994</v>
      </c>
      <c r="L1336" s="1">
        <v>43.0242</v>
      </c>
      <c r="M1336" s="1">
        <v>43.125419999999998</v>
      </c>
      <c r="N1336" s="1">
        <v>-0.38406240000000003</v>
      </c>
      <c r="O1336" s="1">
        <v>5.7628989999999998E-11</v>
      </c>
      <c r="P1336" s="1">
        <v>-0.81884950000000001</v>
      </c>
      <c r="Q1336" s="1">
        <v>9.5305049999999994E-33</v>
      </c>
      <c r="R1336">
        <v>-0.64243799999999995</v>
      </c>
      <c r="S1336">
        <v>0</v>
      </c>
      <c r="T1336">
        <v>-1.0978049999999999</v>
      </c>
      <c r="U1336">
        <v>0</v>
      </c>
    </row>
    <row r="1337" spans="1:21">
      <c r="A1337" t="s">
        <v>22849</v>
      </c>
      <c r="B1337" t="s">
        <v>12646</v>
      </c>
      <c r="F1337" s="1">
        <v>6.6529059999999998</v>
      </c>
      <c r="G1337" s="1">
        <v>5.9922639999999996</v>
      </c>
      <c r="H1337" s="1">
        <v>8.7469319999999993</v>
      </c>
      <c r="I1337" s="1">
        <v>6.4034389999999997</v>
      </c>
      <c r="J1337" s="1">
        <v>10.8857</v>
      </c>
      <c r="K1337" s="1">
        <v>13.78912</v>
      </c>
      <c r="L1337" s="1">
        <v>18.12283</v>
      </c>
      <c r="M1337" s="1">
        <v>18.274889999999999</v>
      </c>
      <c r="N1337" s="1">
        <v>0.31269469999999999</v>
      </c>
      <c r="O1337" s="1">
        <v>0.43719140000000001</v>
      </c>
      <c r="P1337" s="1">
        <v>0.75814340000000002</v>
      </c>
      <c r="Q1337" s="1">
        <v>5.0834110000000002E-5</v>
      </c>
      <c r="R1337">
        <v>0.64486900000000003</v>
      </c>
      <c r="S1337">
        <v>8.5529999999999998E-3</v>
      </c>
      <c r="T1337">
        <v>1.0613969999999999</v>
      </c>
      <c r="U1337">
        <v>0</v>
      </c>
    </row>
    <row r="1338" spans="1:21">
      <c r="A1338" t="s">
        <v>22850</v>
      </c>
      <c r="B1338" t="s">
        <v>12647</v>
      </c>
      <c r="F1338" s="1">
        <v>0.9386466</v>
      </c>
      <c r="G1338" s="1">
        <v>0.91445299999999996</v>
      </c>
      <c r="H1338" s="1">
        <v>1.2909219999999999</v>
      </c>
      <c r="I1338" s="1">
        <v>0.63003730000000002</v>
      </c>
      <c r="J1338" s="1">
        <v>3.1147840000000002</v>
      </c>
      <c r="K1338" s="1">
        <v>1.826762</v>
      </c>
      <c r="L1338" s="1">
        <v>5.3063729999999998</v>
      </c>
      <c r="M1338" s="1">
        <v>6.1371419999999999</v>
      </c>
      <c r="N1338" s="1">
        <v>4.8700159999999999E-2</v>
      </c>
      <c r="O1338">
        <v>1</v>
      </c>
      <c r="P1338" s="1">
        <v>1.0102249999999999</v>
      </c>
      <c r="Q1338" s="1">
        <v>1.3700540000000001E-2</v>
      </c>
      <c r="R1338">
        <v>0.52821499999999999</v>
      </c>
      <c r="S1338">
        <v>0.36113699999999999</v>
      </c>
      <c r="T1338">
        <v>1.4919230000000001</v>
      </c>
      <c r="U1338">
        <v>5.3399999999999997E-4</v>
      </c>
    </row>
    <row r="1339" spans="1:21">
      <c r="A1339" t="s">
        <v>22851</v>
      </c>
      <c r="B1339" t="s">
        <v>12662</v>
      </c>
      <c r="F1339" s="1">
        <v>2.771576</v>
      </c>
      <c r="G1339" s="1">
        <v>2.9701529999999998</v>
      </c>
      <c r="H1339" s="1">
        <v>2.5411679999999999</v>
      </c>
      <c r="I1339" s="1">
        <v>2.6044670000000001</v>
      </c>
      <c r="J1339" s="1">
        <v>3.9241109999999999</v>
      </c>
      <c r="K1339" s="1">
        <v>4.7946179999999998</v>
      </c>
      <c r="L1339" s="1">
        <v>6.8699560000000002</v>
      </c>
      <c r="M1339" s="1">
        <v>7.1277359999999996</v>
      </c>
      <c r="N1339" s="1">
        <v>-1.135857E-2</v>
      </c>
      <c r="O1339">
        <v>1</v>
      </c>
      <c r="P1339" s="1">
        <v>0.77141179999999998</v>
      </c>
      <c r="Q1339" s="1">
        <v>1.350147E-2</v>
      </c>
      <c r="R1339">
        <v>0.278756</v>
      </c>
      <c r="S1339">
        <v>0.58655800000000002</v>
      </c>
      <c r="T1339">
        <v>1.0502089999999999</v>
      </c>
      <c r="U1339">
        <v>1.3849999999999999E-3</v>
      </c>
    </row>
    <row r="1340" spans="1:21">
      <c r="A1340" t="s">
        <v>22852</v>
      </c>
      <c r="B1340" t="s">
        <v>12669</v>
      </c>
      <c r="C1340" t="s">
        <v>22853</v>
      </c>
      <c r="D1340" t="s">
        <v>16730</v>
      </c>
      <c r="E1340" t="s">
        <v>17621</v>
      </c>
      <c r="F1340" s="1">
        <v>2.4460449999999998</v>
      </c>
      <c r="G1340" s="1">
        <v>1.8368949999999999</v>
      </c>
      <c r="H1340" s="1">
        <v>1.308241</v>
      </c>
      <c r="I1340" s="1">
        <v>1.687438</v>
      </c>
      <c r="J1340" s="1">
        <v>4.5544840000000004</v>
      </c>
      <c r="K1340" s="1">
        <v>4.4077849999999996</v>
      </c>
      <c r="L1340" s="1">
        <v>4.6536619999999997</v>
      </c>
      <c r="M1340" s="1">
        <v>3.9093870000000002</v>
      </c>
      <c r="N1340" s="1">
        <v>-0.27526630000000002</v>
      </c>
      <c r="O1340" s="1">
        <v>0.65334199999999998</v>
      </c>
      <c r="P1340" s="1">
        <v>0.15831239999999999</v>
      </c>
      <c r="Q1340" s="1">
        <v>0.66545240000000005</v>
      </c>
      <c r="R1340">
        <v>0.73187800000000003</v>
      </c>
      <c r="S1340">
        <v>5.2180000000000004E-3</v>
      </c>
      <c r="T1340">
        <v>1.197076</v>
      </c>
      <c r="U1340">
        <v>6.0000000000000002E-6</v>
      </c>
    </row>
    <row r="1341" spans="1:21">
      <c r="A1341" t="s">
        <v>22854</v>
      </c>
      <c r="B1341" t="s">
        <v>12671</v>
      </c>
      <c r="F1341" s="1">
        <v>60.918239999999997</v>
      </c>
      <c r="G1341" s="1">
        <v>60.439529999999998</v>
      </c>
      <c r="H1341" s="1">
        <v>79.736339999999998</v>
      </c>
      <c r="I1341" s="1">
        <v>78.708299999999994</v>
      </c>
      <c r="J1341" s="1">
        <v>48.453969999999998</v>
      </c>
      <c r="K1341" s="1">
        <v>47.24109</v>
      </c>
      <c r="L1341" s="1">
        <v>36.783009999999997</v>
      </c>
      <c r="M1341" s="1">
        <v>36.991630000000001</v>
      </c>
      <c r="N1341" s="1">
        <v>0.50944769999999995</v>
      </c>
      <c r="O1341" s="1">
        <v>1.685485E-7</v>
      </c>
      <c r="P1341" s="1">
        <v>-0.1264274</v>
      </c>
      <c r="Q1341" s="1">
        <v>0.4872958</v>
      </c>
      <c r="R1341">
        <v>-0.52870300000000003</v>
      </c>
      <c r="S1341">
        <v>9.9999999999999995E-7</v>
      </c>
      <c r="T1341">
        <v>-1.194755</v>
      </c>
      <c r="U1341">
        <v>0</v>
      </c>
    </row>
    <row r="1342" spans="1:21">
      <c r="A1342" t="s">
        <v>18328</v>
      </c>
      <c r="B1342" t="s">
        <v>12696</v>
      </c>
      <c r="F1342" s="1">
        <v>21.138259999999999</v>
      </c>
      <c r="G1342" s="1">
        <v>18.964189999999999</v>
      </c>
      <c r="H1342" s="1">
        <v>241.09700000000001</v>
      </c>
      <c r="I1342" s="1">
        <v>237.9101</v>
      </c>
      <c r="J1342" s="1">
        <v>17.22541</v>
      </c>
      <c r="K1342" s="1">
        <v>15.50651</v>
      </c>
      <c r="L1342" s="1">
        <v>36.827150000000003</v>
      </c>
      <c r="M1342" s="1">
        <v>36.738840000000003</v>
      </c>
      <c r="N1342" s="1">
        <v>3.6542409999999999</v>
      </c>
      <c r="O1342">
        <v>0</v>
      </c>
      <c r="P1342" s="1">
        <v>1.3799239999999999</v>
      </c>
      <c r="Q1342" s="1">
        <v>1.3425139999999999E-43</v>
      </c>
      <c r="R1342">
        <v>-0.47408400000000001</v>
      </c>
      <c r="S1342">
        <v>3.9300000000000001E-4</v>
      </c>
      <c r="T1342">
        <v>-2.80227</v>
      </c>
      <c r="U1342">
        <v>0</v>
      </c>
    </row>
    <row r="1343" spans="1:21">
      <c r="A1343" t="s">
        <v>18329</v>
      </c>
      <c r="B1343" t="s">
        <v>12698</v>
      </c>
      <c r="C1343" t="s">
        <v>18330</v>
      </c>
      <c r="D1343" t="s">
        <v>18331</v>
      </c>
      <c r="E1343" t="s">
        <v>18332</v>
      </c>
      <c r="F1343" s="1">
        <v>16.812339999999999</v>
      </c>
      <c r="G1343" s="1">
        <v>17.975259999999999</v>
      </c>
      <c r="H1343" s="1">
        <v>44.349879999999999</v>
      </c>
      <c r="I1343" s="1">
        <v>44.05518</v>
      </c>
      <c r="J1343" s="1">
        <v>9.5819569999999992</v>
      </c>
      <c r="K1343" s="1">
        <v>10.29034</v>
      </c>
      <c r="L1343" s="1">
        <v>8.7980560000000008</v>
      </c>
      <c r="M1343" s="1">
        <v>8.6945460000000008</v>
      </c>
      <c r="N1343" s="1">
        <v>1.4310940000000001</v>
      </c>
      <c r="O1343" s="1">
        <v>2.737831E-46</v>
      </c>
      <c r="P1343" s="1">
        <v>5.7883120000000003E-2</v>
      </c>
      <c r="Q1343" s="1">
        <v>0.92726450000000005</v>
      </c>
      <c r="R1343">
        <v>-0.94661399999999996</v>
      </c>
      <c r="S1343">
        <v>0</v>
      </c>
      <c r="T1343">
        <v>-2.3738769999999998</v>
      </c>
      <c r="U1343">
        <v>0</v>
      </c>
    </row>
    <row r="1344" spans="1:21">
      <c r="A1344" t="s">
        <v>21648</v>
      </c>
      <c r="B1344" t="s">
        <v>12699</v>
      </c>
      <c r="C1344" t="s">
        <v>21649</v>
      </c>
      <c r="D1344" t="s">
        <v>21650</v>
      </c>
      <c r="E1344" t="s">
        <v>21651</v>
      </c>
      <c r="F1344" s="1">
        <v>253.60159999999999</v>
      </c>
      <c r="G1344" s="1">
        <v>254.9034</v>
      </c>
      <c r="H1344" s="1">
        <v>295.6651</v>
      </c>
      <c r="I1344" s="1">
        <v>303.72129999999999</v>
      </c>
      <c r="J1344" s="1">
        <v>116.3355</v>
      </c>
      <c r="K1344" s="1">
        <v>115.1061</v>
      </c>
      <c r="L1344" s="1">
        <v>139.95169999999999</v>
      </c>
      <c r="M1344" s="1">
        <v>133.9683</v>
      </c>
      <c r="N1344" s="1">
        <v>0.37358130000000001</v>
      </c>
      <c r="O1344" s="1">
        <v>6.5738469999999996E-13</v>
      </c>
      <c r="P1344" s="1">
        <v>0.48212949999999999</v>
      </c>
      <c r="Q1344" s="1">
        <v>3.739759E-11</v>
      </c>
      <c r="R1344">
        <v>-1.322541</v>
      </c>
      <c r="S1344">
        <v>0</v>
      </c>
      <c r="T1344">
        <v>-1.240869</v>
      </c>
      <c r="U1344">
        <v>0</v>
      </c>
    </row>
    <row r="1345" spans="1:21">
      <c r="A1345" t="s">
        <v>18334</v>
      </c>
      <c r="B1345" t="s">
        <v>12714</v>
      </c>
      <c r="C1345" t="s">
        <v>18335</v>
      </c>
      <c r="D1345" t="s">
        <v>16730</v>
      </c>
      <c r="E1345" t="s">
        <v>18336</v>
      </c>
      <c r="F1345" s="1">
        <v>4.312373</v>
      </c>
      <c r="G1345" s="1">
        <v>4.3412629999999996</v>
      </c>
      <c r="H1345" s="1">
        <v>1.2850090000000001</v>
      </c>
      <c r="I1345" s="1">
        <v>1.2543029999999999</v>
      </c>
      <c r="J1345" s="1">
        <v>7.6638450000000002</v>
      </c>
      <c r="K1345" s="1">
        <v>8.4236749999999994</v>
      </c>
      <c r="L1345" s="1">
        <v>4.4069339999999997</v>
      </c>
      <c r="M1345" s="1">
        <v>4.8872270000000002</v>
      </c>
      <c r="N1345" s="1">
        <v>-1.347866</v>
      </c>
      <c r="O1345" s="1">
        <v>1.1626299999999999E-9</v>
      </c>
      <c r="P1345" s="1">
        <v>-0.51942549999999998</v>
      </c>
      <c r="Q1345" s="1">
        <v>1.701019E-3</v>
      </c>
      <c r="R1345">
        <v>0.64135200000000003</v>
      </c>
      <c r="S1345">
        <v>1.07E-4</v>
      </c>
      <c r="T1345">
        <v>1.550794</v>
      </c>
      <c r="U1345">
        <v>0</v>
      </c>
    </row>
    <row r="1346" spans="1:21">
      <c r="A1346" t="s">
        <v>19870</v>
      </c>
      <c r="B1346" t="s">
        <v>12719</v>
      </c>
      <c r="F1346" s="1">
        <v>19.38261</v>
      </c>
      <c r="G1346" s="1">
        <v>20.792549999999999</v>
      </c>
      <c r="H1346" s="1">
        <v>39.735799999999998</v>
      </c>
      <c r="I1346" s="1">
        <v>38.786290000000001</v>
      </c>
      <c r="J1346" s="1">
        <v>17.72983</v>
      </c>
      <c r="K1346" s="1">
        <v>20.532699999999998</v>
      </c>
      <c r="L1346" s="1">
        <v>91.106570000000005</v>
      </c>
      <c r="M1346" s="1">
        <v>88.852760000000004</v>
      </c>
      <c r="N1346" s="1">
        <v>0.99789859999999997</v>
      </c>
      <c r="O1346" s="1">
        <v>1.027983E-8</v>
      </c>
      <c r="P1346" s="1">
        <v>2.3593419999999998</v>
      </c>
      <c r="Q1346" s="1">
        <v>1.4585779999999999E-73</v>
      </c>
      <c r="R1346">
        <v>-0.243671</v>
      </c>
      <c r="S1346">
        <v>0.41622100000000001</v>
      </c>
      <c r="T1346">
        <v>1.0425199999999999</v>
      </c>
      <c r="U1346">
        <v>0</v>
      </c>
    </row>
    <row r="1347" spans="1:21">
      <c r="A1347" t="s">
        <v>19872</v>
      </c>
      <c r="B1347" t="s">
        <v>12725</v>
      </c>
      <c r="C1347" t="s">
        <v>19873</v>
      </c>
      <c r="D1347" t="s">
        <v>17683</v>
      </c>
      <c r="E1347" t="s">
        <v>19874</v>
      </c>
      <c r="F1347" s="1">
        <v>1.171171</v>
      </c>
      <c r="G1347" s="1">
        <v>1.140984</v>
      </c>
      <c r="H1347" s="1">
        <v>0.71587219999999996</v>
      </c>
      <c r="I1347" s="1">
        <v>1.2228399999999999</v>
      </c>
      <c r="J1347" s="1">
        <v>5.0091200000000002</v>
      </c>
      <c r="K1347" s="1">
        <v>6.2469469999999996</v>
      </c>
      <c r="L1347" s="1">
        <v>15.61849</v>
      </c>
      <c r="M1347" s="1">
        <v>13.78341</v>
      </c>
      <c r="N1347" s="1">
        <v>-5.6510530000000003E-2</v>
      </c>
      <c r="O1347">
        <v>1</v>
      </c>
      <c r="P1347" s="1">
        <v>1.3783510000000001</v>
      </c>
      <c r="Q1347" s="1">
        <v>7.3301279999999999E-8</v>
      </c>
      <c r="R1347">
        <v>1.2050240000000001</v>
      </c>
      <c r="S1347">
        <v>1.4809999999999999E-3</v>
      </c>
      <c r="T1347">
        <v>2.7093690000000001</v>
      </c>
      <c r="U1347">
        <v>0</v>
      </c>
    </row>
    <row r="1348" spans="1:21">
      <c r="A1348" t="s">
        <v>18337</v>
      </c>
      <c r="B1348" t="s">
        <v>12727</v>
      </c>
      <c r="F1348" s="1">
        <v>5.3833200000000003</v>
      </c>
      <c r="G1348" s="1">
        <v>3.9757189999999998</v>
      </c>
      <c r="H1348" s="1">
        <v>14.886979999999999</v>
      </c>
      <c r="I1348" s="1">
        <v>17.095590000000001</v>
      </c>
      <c r="J1348" s="1">
        <v>2.4586860000000001</v>
      </c>
      <c r="K1348" s="1">
        <v>2.253082</v>
      </c>
      <c r="L1348" s="1">
        <v>0.75516309999999998</v>
      </c>
      <c r="M1348" s="1">
        <v>1.1354089999999999</v>
      </c>
      <c r="N1348" s="1">
        <v>1.6801520000000001</v>
      </c>
      <c r="O1348" s="1">
        <v>2.6730530000000001E-20</v>
      </c>
      <c r="P1348" s="1">
        <v>-0.75725489999999995</v>
      </c>
      <c r="Q1348" s="1">
        <v>9.1047500000000003E-2</v>
      </c>
      <c r="R1348">
        <v>-0.910991</v>
      </c>
      <c r="S1348">
        <v>1.544E-3</v>
      </c>
      <c r="T1348">
        <v>-3.469557</v>
      </c>
      <c r="U1348">
        <v>0</v>
      </c>
    </row>
    <row r="1349" spans="1:21">
      <c r="A1349" t="s">
        <v>22855</v>
      </c>
      <c r="B1349" t="s">
        <v>12728</v>
      </c>
      <c r="F1349" s="1">
        <v>0.19236420000000001</v>
      </c>
      <c r="G1349" s="1">
        <v>0.93703020000000004</v>
      </c>
      <c r="H1349" s="1">
        <v>2.4692150000000002</v>
      </c>
      <c r="I1349" s="1">
        <v>2.238054</v>
      </c>
      <c r="J1349" s="1">
        <v>1.532009</v>
      </c>
      <c r="K1349" s="1">
        <v>0.99832679999999996</v>
      </c>
      <c r="L1349">
        <v>0</v>
      </c>
      <c r="M1349">
        <v>0</v>
      </c>
      <c r="N1349" s="1">
        <v>0.97406360000000003</v>
      </c>
      <c r="O1349" s="1">
        <v>5.5113250000000003E-2</v>
      </c>
      <c r="P1349" s="1">
        <v>-1.56738</v>
      </c>
      <c r="Q1349" s="1">
        <v>2.5619900000000001E-2</v>
      </c>
      <c r="R1349">
        <v>0.42787799999999998</v>
      </c>
      <c r="S1349">
        <v>0.66387700000000005</v>
      </c>
      <c r="T1349">
        <v>-2.2195420000000001</v>
      </c>
      <c r="U1349">
        <v>5.3999999999999998E-5</v>
      </c>
    </row>
    <row r="1350" spans="1:21">
      <c r="A1350" t="s">
        <v>18338</v>
      </c>
      <c r="B1350" t="s">
        <v>12729</v>
      </c>
      <c r="F1350" s="1">
        <v>1.7518450000000001</v>
      </c>
      <c r="G1350" s="1">
        <v>1.706691</v>
      </c>
      <c r="H1350" s="1">
        <v>14.17244</v>
      </c>
      <c r="I1350" s="1">
        <v>15.77051</v>
      </c>
      <c r="J1350" s="1">
        <v>1.3678319999999999</v>
      </c>
      <c r="K1350" s="1">
        <v>1.604414</v>
      </c>
      <c r="L1350" s="1">
        <v>0.35849989999999998</v>
      </c>
      <c r="M1350" s="1">
        <v>1.07803</v>
      </c>
      <c r="N1350" s="1">
        <v>2.5345650000000002</v>
      </c>
      <c r="O1350" s="1">
        <v>4.5371909999999996E-31</v>
      </c>
      <c r="P1350" s="1">
        <v>-0.54479549999999999</v>
      </c>
      <c r="Q1350" s="1">
        <v>0.45515339999999999</v>
      </c>
      <c r="R1350">
        <v>-0.26117400000000002</v>
      </c>
      <c r="S1350">
        <v>0.703623</v>
      </c>
      <c r="T1350">
        <v>-3.5623670000000001</v>
      </c>
      <c r="U1350">
        <v>0</v>
      </c>
    </row>
    <row r="1351" spans="1:21">
      <c r="A1351" t="s">
        <v>21657</v>
      </c>
      <c r="B1351" t="s">
        <v>12750</v>
      </c>
      <c r="F1351" s="1">
        <v>0.55442550000000002</v>
      </c>
      <c r="G1351" s="1">
        <v>0.75618929999999995</v>
      </c>
      <c r="H1351" s="1">
        <v>1.01667</v>
      </c>
      <c r="I1351" s="1">
        <v>1.2900879999999999</v>
      </c>
      <c r="J1351" s="1">
        <v>4.7098709999999997</v>
      </c>
      <c r="K1351" s="1">
        <v>5.2751289999999997</v>
      </c>
      <c r="L1351" s="1">
        <v>3.9540250000000001</v>
      </c>
      <c r="M1351" s="1">
        <v>4.1566590000000003</v>
      </c>
      <c r="N1351" s="1">
        <v>0.44046160000000001</v>
      </c>
      <c r="O1351" s="1">
        <v>0.55828540000000004</v>
      </c>
      <c r="P1351" s="1">
        <v>-4.4301489999999999E-2</v>
      </c>
      <c r="Q1351">
        <v>1</v>
      </c>
      <c r="R1351">
        <v>1.698496</v>
      </c>
      <c r="S1351">
        <v>0</v>
      </c>
      <c r="T1351">
        <v>1.2250859999999999</v>
      </c>
      <c r="U1351">
        <v>1.041E-3</v>
      </c>
    </row>
    <row r="1352" spans="1:21">
      <c r="A1352" t="s">
        <v>22856</v>
      </c>
      <c r="B1352" t="s">
        <v>12754</v>
      </c>
      <c r="F1352" s="1">
        <v>1.916363</v>
      </c>
      <c r="G1352" s="1">
        <v>1.1201810000000001</v>
      </c>
      <c r="H1352" s="1">
        <v>0.70282049999999996</v>
      </c>
      <c r="I1352" s="1">
        <v>0.7717794</v>
      </c>
      <c r="J1352" s="1">
        <v>4.2394780000000001</v>
      </c>
      <c r="K1352" s="1">
        <v>3.8124389999999999</v>
      </c>
      <c r="L1352" s="1">
        <v>2.1667230000000002</v>
      </c>
      <c r="M1352" s="1">
        <v>3.090668</v>
      </c>
      <c r="N1352" s="1">
        <v>-0.45336280000000001</v>
      </c>
      <c r="O1352" s="1">
        <v>0.46318320000000002</v>
      </c>
      <c r="P1352" s="1">
        <v>-0.31107499999999999</v>
      </c>
      <c r="Q1352" s="1">
        <v>0.53770209999999996</v>
      </c>
      <c r="R1352">
        <v>0.87270999999999999</v>
      </c>
      <c r="S1352">
        <v>1.3442000000000001E-2</v>
      </c>
      <c r="T1352">
        <v>1.1335630000000001</v>
      </c>
      <c r="U1352">
        <v>5.5290000000000001E-3</v>
      </c>
    </row>
    <row r="1353" spans="1:21">
      <c r="A1353" t="s">
        <v>22857</v>
      </c>
      <c r="B1353" t="s">
        <v>12769</v>
      </c>
      <c r="C1353" t="s">
        <v>22858</v>
      </c>
      <c r="D1353" t="s">
        <v>22859</v>
      </c>
      <c r="E1353" t="s">
        <v>22860</v>
      </c>
      <c r="F1353" s="1">
        <v>11.785399999999999</v>
      </c>
      <c r="G1353" s="1">
        <v>11.481629999999999</v>
      </c>
      <c r="H1353" s="1">
        <v>7.4808349999999999</v>
      </c>
      <c r="I1353" s="1">
        <v>5.679392</v>
      </c>
      <c r="J1353" s="1">
        <v>12.83558</v>
      </c>
      <c r="K1353" s="1">
        <v>11.566190000000001</v>
      </c>
      <c r="L1353" s="1">
        <v>17.149149999999999</v>
      </c>
      <c r="M1353" s="1">
        <v>16.794329999999999</v>
      </c>
      <c r="N1353" s="1">
        <v>-0.52164690000000002</v>
      </c>
      <c r="O1353" s="1">
        <v>0.1636881</v>
      </c>
      <c r="P1353" s="1">
        <v>0.63619530000000002</v>
      </c>
      <c r="Q1353" s="1">
        <v>1.546115E-2</v>
      </c>
      <c r="R1353">
        <v>-0.111606</v>
      </c>
      <c r="S1353">
        <v>0.87081399999999998</v>
      </c>
      <c r="T1353">
        <v>1.067428</v>
      </c>
      <c r="U1353">
        <v>1.26E-4</v>
      </c>
    </row>
    <row r="1354" spans="1:21">
      <c r="A1354" t="s">
        <v>22861</v>
      </c>
      <c r="B1354" t="s">
        <v>12771</v>
      </c>
      <c r="F1354" s="1">
        <v>0.14649899999999999</v>
      </c>
      <c r="G1354" s="1">
        <v>9.5148650000000001E-2</v>
      </c>
      <c r="H1354" s="1">
        <v>8.9546769999999998E-2</v>
      </c>
      <c r="I1354" s="1">
        <v>0.2185175</v>
      </c>
      <c r="J1354" s="1">
        <v>0.64818520000000002</v>
      </c>
      <c r="K1354" s="1">
        <v>0.46462569999999997</v>
      </c>
      <c r="L1354" s="1">
        <v>0.97684009999999999</v>
      </c>
      <c r="M1354" s="1">
        <v>0.72371079999999999</v>
      </c>
      <c r="N1354" s="1">
        <v>0.12612019999999999</v>
      </c>
      <c r="O1354">
        <v>1</v>
      </c>
      <c r="P1354" s="1">
        <v>0.56402569999999996</v>
      </c>
      <c r="Q1354" s="1">
        <v>0.2739528</v>
      </c>
      <c r="R1354">
        <v>0.83449399999999996</v>
      </c>
      <c r="S1354">
        <v>0.10213999999999999</v>
      </c>
      <c r="T1354">
        <v>1.2973129999999999</v>
      </c>
      <c r="U1354">
        <v>7.2199999999999999E-3</v>
      </c>
    </row>
    <row r="1355" spans="1:21">
      <c r="A1355" t="s">
        <v>21659</v>
      </c>
      <c r="B1355" t="s">
        <v>12779</v>
      </c>
      <c r="C1355" t="s">
        <v>21660</v>
      </c>
      <c r="D1355" t="s">
        <v>18324</v>
      </c>
      <c r="E1355" t="s">
        <v>21661</v>
      </c>
      <c r="F1355" s="1">
        <v>3.0175529999999999</v>
      </c>
      <c r="G1355" s="1">
        <v>4.2965960000000001</v>
      </c>
      <c r="H1355" s="1">
        <v>4.043634</v>
      </c>
      <c r="I1355" s="1">
        <v>4.3624830000000001</v>
      </c>
      <c r="J1355" s="1">
        <v>15.610609999999999</v>
      </c>
      <c r="K1355" s="1">
        <v>14.255000000000001</v>
      </c>
      <c r="L1355" s="1">
        <v>12.920339999999999</v>
      </c>
      <c r="M1355" s="1">
        <v>11.53425</v>
      </c>
      <c r="N1355" s="1">
        <v>0.21422579999999999</v>
      </c>
      <c r="O1355" s="1">
        <v>0.89487000000000005</v>
      </c>
      <c r="P1355" s="1">
        <v>-3.8485360000000003E-2</v>
      </c>
      <c r="Q1355">
        <v>1</v>
      </c>
      <c r="R1355">
        <v>1.3626309999999999</v>
      </c>
      <c r="S1355">
        <v>3.9999999999999998E-6</v>
      </c>
      <c r="T1355">
        <v>1.12723</v>
      </c>
      <c r="U1355">
        <v>4.66E-4</v>
      </c>
    </row>
    <row r="1356" spans="1:21">
      <c r="A1356" t="s">
        <v>18348</v>
      </c>
      <c r="B1356" t="s">
        <v>12786</v>
      </c>
      <c r="F1356" s="1">
        <v>14.887180000000001</v>
      </c>
      <c r="G1356" s="1">
        <v>17.01108</v>
      </c>
      <c r="H1356" s="1">
        <v>121.124</v>
      </c>
      <c r="I1356" s="1">
        <v>117.91840000000001</v>
      </c>
      <c r="J1356" s="1">
        <v>19.268049999999999</v>
      </c>
      <c r="K1356" s="1">
        <v>18.17201</v>
      </c>
      <c r="L1356" s="1">
        <v>37.875239999999998</v>
      </c>
      <c r="M1356" s="1">
        <v>33.71913</v>
      </c>
      <c r="N1356" s="1">
        <v>2.9676390000000001</v>
      </c>
      <c r="O1356">
        <v>0</v>
      </c>
      <c r="P1356" s="1">
        <v>1.1497459999999999</v>
      </c>
      <c r="Q1356" s="1">
        <v>2.6616940000000001E-21</v>
      </c>
      <c r="R1356">
        <v>2.8899999999999999E-2</v>
      </c>
      <c r="S1356">
        <v>1</v>
      </c>
      <c r="T1356">
        <v>-1.843013</v>
      </c>
      <c r="U1356">
        <v>0</v>
      </c>
    </row>
    <row r="1357" spans="1:21">
      <c r="A1357" t="s">
        <v>22862</v>
      </c>
      <c r="B1357" t="s">
        <v>12798</v>
      </c>
      <c r="F1357" s="1">
        <v>22.74173</v>
      </c>
      <c r="G1357" s="1">
        <v>19.989979999999999</v>
      </c>
      <c r="H1357" s="1">
        <v>24.456990000000001</v>
      </c>
      <c r="I1357" s="1">
        <v>22.49531</v>
      </c>
      <c r="J1357" s="1">
        <v>12.86131</v>
      </c>
      <c r="K1357" s="1">
        <v>10.500920000000001</v>
      </c>
      <c r="L1357" s="1">
        <v>10.707459999999999</v>
      </c>
      <c r="M1357" s="1">
        <v>12.670489999999999</v>
      </c>
      <c r="N1357" s="1">
        <v>0.2504671</v>
      </c>
      <c r="O1357" s="1">
        <v>0.37998569999999998</v>
      </c>
      <c r="P1357" s="1">
        <v>0.2200676</v>
      </c>
      <c r="Q1357" s="1">
        <v>0.55971510000000002</v>
      </c>
      <c r="R1357">
        <v>-0.95214200000000004</v>
      </c>
      <c r="S1357">
        <v>3.0000000000000001E-6</v>
      </c>
      <c r="T1357">
        <v>-1.03647</v>
      </c>
      <c r="U1357">
        <v>0</v>
      </c>
    </row>
    <row r="1358" spans="1:21">
      <c r="A1358" t="s">
        <v>21662</v>
      </c>
      <c r="B1358" t="s">
        <v>12802</v>
      </c>
      <c r="C1358" t="s">
        <v>21663</v>
      </c>
      <c r="D1358" t="s">
        <v>21007</v>
      </c>
      <c r="E1358" t="s">
        <v>16572</v>
      </c>
      <c r="F1358" s="1">
        <v>139.34960000000001</v>
      </c>
      <c r="G1358" s="1">
        <v>146.99510000000001</v>
      </c>
      <c r="H1358" s="1">
        <v>123.3348</v>
      </c>
      <c r="I1358" s="1">
        <v>131.82660000000001</v>
      </c>
      <c r="J1358" s="1">
        <v>64.275989999999993</v>
      </c>
      <c r="K1358" s="1">
        <v>65.254559999999998</v>
      </c>
      <c r="L1358" s="1">
        <v>53.955240000000003</v>
      </c>
      <c r="M1358" s="1">
        <v>68.893619999999999</v>
      </c>
      <c r="N1358" s="1">
        <v>-2.6516700000000001E-2</v>
      </c>
      <c r="O1358" s="1">
        <v>0.98629979999999995</v>
      </c>
      <c r="P1358" s="1">
        <v>0.15461900000000001</v>
      </c>
      <c r="Q1358" s="1">
        <v>0.62522580000000005</v>
      </c>
      <c r="R1358">
        <v>-1.319275</v>
      </c>
      <c r="S1358">
        <v>0</v>
      </c>
      <c r="T1358">
        <v>-1.1655150000000001</v>
      </c>
      <c r="U1358">
        <v>0</v>
      </c>
    </row>
    <row r="1359" spans="1:21">
      <c r="A1359" t="s">
        <v>18349</v>
      </c>
      <c r="B1359" t="s">
        <v>12804</v>
      </c>
      <c r="F1359" s="1">
        <v>13.917770000000001</v>
      </c>
      <c r="G1359" s="1">
        <v>16.307490000000001</v>
      </c>
      <c r="H1359" s="1">
        <v>49.318570000000001</v>
      </c>
      <c r="I1359" s="1">
        <v>53.0214</v>
      </c>
      <c r="J1359" s="1">
        <v>67.071399999999997</v>
      </c>
      <c r="K1359" s="1">
        <v>69.627170000000007</v>
      </c>
      <c r="L1359" s="1">
        <v>153.59800000000001</v>
      </c>
      <c r="M1359" s="1">
        <v>141.33439999999999</v>
      </c>
      <c r="N1359" s="1">
        <v>1.7300219999999999</v>
      </c>
      <c r="O1359" s="1">
        <v>1.998041E-29</v>
      </c>
      <c r="P1359" s="1">
        <v>1.3299559999999999</v>
      </c>
      <c r="Q1359" s="1">
        <v>1.808923E-50</v>
      </c>
      <c r="R1359">
        <v>1.836878</v>
      </c>
      <c r="S1359">
        <v>0</v>
      </c>
      <c r="T1359">
        <v>1.379529</v>
      </c>
      <c r="U1359">
        <v>0</v>
      </c>
    </row>
    <row r="1360" spans="1:21">
      <c r="A1360" t="s">
        <v>21665</v>
      </c>
      <c r="B1360" t="s">
        <v>12828</v>
      </c>
      <c r="C1360" t="s">
        <v>16572</v>
      </c>
      <c r="D1360" t="s">
        <v>21666</v>
      </c>
      <c r="E1360" t="s">
        <v>21667</v>
      </c>
      <c r="F1360" s="1">
        <v>3.2229770000000002</v>
      </c>
      <c r="G1360" s="1">
        <v>3.9962430000000002</v>
      </c>
      <c r="H1360" s="1">
        <v>7.1637420000000001</v>
      </c>
      <c r="I1360" s="1">
        <v>6.6429309999999999</v>
      </c>
      <c r="J1360" s="1">
        <v>11.92661</v>
      </c>
      <c r="K1360" s="1">
        <v>11.74236</v>
      </c>
      <c r="L1360" s="1">
        <v>17.75301</v>
      </c>
      <c r="M1360" s="1">
        <v>14.644500000000001</v>
      </c>
      <c r="N1360" s="1">
        <v>0.85980020000000001</v>
      </c>
      <c r="O1360" s="1">
        <v>1.485901E-3</v>
      </c>
      <c r="P1360" s="1">
        <v>0.65040450000000005</v>
      </c>
      <c r="Q1360" s="1">
        <v>3.5636169999999999E-4</v>
      </c>
      <c r="R1360">
        <v>1.2849330000000001</v>
      </c>
      <c r="S1360">
        <v>0</v>
      </c>
      <c r="T1360">
        <v>1.0228470000000001</v>
      </c>
      <c r="U1360">
        <v>0</v>
      </c>
    </row>
    <row r="1361" spans="1:21">
      <c r="A1361" t="s">
        <v>22863</v>
      </c>
      <c r="B1361" t="s">
        <v>12832</v>
      </c>
      <c r="F1361" s="1">
        <v>5.2226879999999998</v>
      </c>
      <c r="G1361" s="1">
        <v>8.4801230000000007</v>
      </c>
      <c r="H1361" s="1">
        <v>1.596171</v>
      </c>
      <c r="I1361" s="1">
        <v>6.2321179999999998</v>
      </c>
      <c r="J1361" s="1">
        <v>27.72936</v>
      </c>
      <c r="K1361" s="1">
        <v>30.11619</v>
      </c>
      <c r="L1361" s="1">
        <v>39.36665</v>
      </c>
      <c r="M1361" s="1">
        <v>25.80029</v>
      </c>
      <c r="N1361" s="1">
        <v>-0.237459</v>
      </c>
      <c r="O1361" s="1">
        <v>0.98953279999999999</v>
      </c>
      <c r="P1361" s="1">
        <v>0.27492630000000001</v>
      </c>
      <c r="Q1361" s="1">
        <v>0.66472140000000002</v>
      </c>
      <c r="R1361">
        <v>0.93082299999999996</v>
      </c>
      <c r="S1361">
        <v>4.3299999999999998E-2</v>
      </c>
      <c r="T1361">
        <v>1.565671</v>
      </c>
      <c r="U1361">
        <v>9.2699999999999998E-4</v>
      </c>
    </row>
    <row r="1362" spans="1:21">
      <c r="A1362" t="s">
        <v>22864</v>
      </c>
      <c r="B1362" t="s">
        <v>12851</v>
      </c>
      <c r="F1362" s="1">
        <v>16.23432</v>
      </c>
      <c r="G1362" s="1">
        <v>13.86931</v>
      </c>
      <c r="H1362" s="1">
        <v>12.93825</v>
      </c>
      <c r="I1362" s="1">
        <v>11.455590000000001</v>
      </c>
      <c r="J1362" s="1">
        <v>8.4536949999999997</v>
      </c>
      <c r="K1362" s="1">
        <v>8.3712350000000004</v>
      </c>
      <c r="L1362" s="1">
        <v>5.8106770000000001</v>
      </c>
      <c r="M1362" s="1">
        <v>5.6066140000000004</v>
      </c>
      <c r="N1362" s="1">
        <v>-0.1521014</v>
      </c>
      <c r="O1362" s="1">
        <v>0.61955479999999996</v>
      </c>
      <c r="P1362" s="1">
        <v>-0.29143350000000001</v>
      </c>
      <c r="Q1362" s="1">
        <v>0.23902390000000001</v>
      </c>
      <c r="R1362">
        <v>-0.97055599999999997</v>
      </c>
      <c r="S1362">
        <v>0</v>
      </c>
      <c r="T1362">
        <v>-1.137859</v>
      </c>
      <c r="U1362">
        <v>0</v>
      </c>
    </row>
    <row r="1363" spans="1:21">
      <c r="A1363" t="s">
        <v>22865</v>
      </c>
      <c r="B1363" t="s">
        <v>12885</v>
      </c>
      <c r="F1363" s="1">
        <v>0.8771293</v>
      </c>
      <c r="G1363" s="1">
        <v>0.69429859999999999</v>
      </c>
      <c r="H1363" s="1">
        <v>0.80421140000000002</v>
      </c>
      <c r="I1363" s="1">
        <v>0.68686999999999998</v>
      </c>
      <c r="J1363" s="1">
        <v>2.3770280000000001</v>
      </c>
      <c r="K1363" s="1">
        <v>1.9915449999999999</v>
      </c>
      <c r="L1363" s="1">
        <v>3.0037690000000001</v>
      </c>
      <c r="M1363" s="1">
        <v>2.3895520000000001</v>
      </c>
      <c r="N1363" s="1">
        <v>3.8256159999999997E-2</v>
      </c>
      <c r="O1363">
        <v>1</v>
      </c>
      <c r="P1363" s="1">
        <v>0.45824860000000001</v>
      </c>
      <c r="Q1363" s="1">
        <v>0.17979210000000001</v>
      </c>
      <c r="R1363">
        <v>0.88312199999999996</v>
      </c>
      <c r="S1363">
        <v>1.1965E-2</v>
      </c>
      <c r="T1363">
        <v>1.325026</v>
      </c>
      <c r="U1363">
        <v>6.2000000000000003E-5</v>
      </c>
    </row>
    <row r="1364" spans="1:21">
      <c r="A1364" t="s">
        <v>18352</v>
      </c>
      <c r="B1364" t="s">
        <v>12898</v>
      </c>
      <c r="F1364" s="1">
        <v>5.4261699999999999</v>
      </c>
      <c r="G1364" s="1">
        <v>4.8457850000000002</v>
      </c>
      <c r="H1364" s="1">
        <v>192.7843</v>
      </c>
      <c r="I1364" s="1">
        <v>193.1687</v>
      </c>
      <c r="J1364" s="1">
        <v>5.6018920000000003</v>
      </c>
      <c r="K1364" s="1">
        <v>4.6934329999999997</v>
      </c>
      <c r="L1364" s="1">
        <v>18.35275</v>
      </c>
      <c r="M1364" s="1">
        <v>14.453939999999999</v>
      </c>
      <c r="N1364" s="1">
        <v>4.8877100000000002</v>
      </c>
      <c r="O1364">
        <v>0</v>
      </c>
      <c r="P1364" s="1">
        <v>1.6665859999999999</v>
      </c>
      <c r="Q1364" s="1">
        <v>8.1988549999999996E-10</v>
      </c>
      <c r="R1364">
        <v>-0.153087</v>
      </c>
      <c r="S1364">
        <v>0.826681</v>
      </c>
      <c r="T1364">
        <v>-3.579148</v>
      </c>
      <c r="U1364">
        <v>0</v>
      </c>
    </row>
    <row r="1365" spans="1:21">
      <c r="A1365" t="s">
        <v>22866</v>
      </c>
      <c r="B1365" t="s">
        <v>12905</v>
      </c>
      <c r="F1365" s="1">
        <v>5.6326450000000001</v>
      </c>
      <c r="G1365" s="1">
        <v>6.6085589999999996</v>
      </c>
      <c r="H1365" s="1">
        <v>6.9413840000000002</v>
      </c>
      <c r="I1365" s="1">
        <v>5.7456370000000003</v>
      </c>
      <c r="J1365" s="1">
        <v>13.291550000000001</v>
      </c>
      <c r="K1365" s="1">
        <v>14.19698</v>
      </c>
      <c r="L1365" s="1">
        <v>17.11966</v>
      </c>
      <c r="M1365" s="1">
        <v>16.948730000000001</v>
      </c>
      <c r="N1365" s="1">
        <v>0.16721530000000001</v>
      </c>
      <c r="O1365" s="1">
        <v>0.72776620000000003</v>
      </c>
      <c r="P1365" s="1">
        <v>0.53611779999999998</v>
      </c>
      <c r="Q1365" s="1">
        <v>5.015756E-5</v>
      </c>
      <c r="R1365">
        <v>0.89369699999999996</v>
      </c>
      <c r="S1365">
        <v>0</v>
      </c>
      <c r="T1365">
        <v>1.2463390000000001</v>
      </c>
      <c r="U1365">
        <v>0</v>
      </c>
    </row>
    <row r="1366" spans="1:21">
      <c r="A1366" t="s">
        <v>21671</v>
      </c>
      <c r="B1366" t="s">
        <v>12908</v>
      </c>
      <c r="C1366" t="s">
        <v>21672</v>
      </c>
      <c r="D1366" t="s">
        <v>21673</v>
      </c>
      <c r="E1366" t="s">
        <v>16572</v>
      </c>
      <c r="F1366" s="1">
        <v>1.4014759999999999</v>
      </c>
      <c r="G1366">
        <v>0</v>
      </c>
      <c r="H1366" s="1">
        <v>0.64248400000000006</v>
      </c>
      <c r="I1366" s="1">
        <v>0.62713140000000001</v>
      </c>
      <c r="J1366" s="1">
        <v>7.4410030000000003</v>
      </c>
      <c r="K1366" s="1">
        <v>4.5458400000000001</v>
      </c>
      <c r="L1366" s="1">
        <v>5.1803239999999997</v>
      </c>
      <c r="M1366" s="1">
        <v>6.1088360000000002</v>
      </c>
      <c r="N1366" s="1">
        <v>0.21767329999999999</v>
      </c>
      <c r="O1366">
        <v>1</v>
      </c>
      <c r="P1366" s="1">
        <v>0.12806580000000001</v>
      </c>
      <c r="Q1366" s="1">
        <v>0.96625269999999996</v>
      </c>
      <c r="R1366">
        <v>1.4965219999999999</v>
      </c>
      <c r="S1366">
        <v>5.2170000000000003E-3</v>
      </c>
      <c r="T1366">
        <v>1.4767220000000001</v>
      </c>
      <c r="U1366">
        <v>2.0579999999999999E-3</v>
      </c>
    </row>
    <row r="1367" spans="1:21">
      <c r="A1367" t="s">
        <v>22867</v>
      </c>
      <c r="B1367" t="s">
        <v>12912</v>
      </c>
      <c r="F1367" s="1">
        <v>8.0539000000000005</v>
      </c>
      <c r="G1367" s="1">
        <v>10.215009999999999</v>
      </c>
      <c r="H1367" s="1">
        <v>5.2944469999999999</v>
      </c>
      <c r="I1367" s="1">
        <v>7.2079060000000004</v>
      </c>
      <c r="J1367" s="1">
        <v>16.001909999999999</v>
      </c>
      <c r="K1367" s="1">
        <v>16.167120000000001</v>
      </c>
      <c r="L1367" s="1">
        <v>20.617560000000001</v>
      </c>
      <c r="M1367" s="1">
        <v>21.99081</v>
      </c>
      <c r="N1367" s="1">
        <v>-0.32689099999999999</v>
      </c>
      <c r="O1367" s="1">
        <v>0.4623159</v>
      </c>
      <c r="P1367" s="1">
        <v>0.60553299999999999</v>
      </c>
      <c r="Q1367" s="1">
        <v>1.482557E-3</v>
      </c>
      <c r="R1367">
        <v>0.54060200000000003</v>
      </c>
      <c r="S1367">
        <v>3.0897000000000001E-2</v>
      </c>
      <c r="T1367">
        <v>1.4907570000000001</v>
      </c>
      <c r="U1367">
        <v>0</v>
      </c>
    </row>
    <row r="1368" spans="1:21">
      <c r="A1368" t="s">
        <v>21674</v>
      </c>
      <c r="B1368" t="s">
        <v>12924</v>
      </c>
      <c r="C1368" t="s">
        <v>21675</v>
      </c>
      <c r="D1368" t="s">
        <v>21676</v>
      </c>
      <c r="E1368" t="s">
        <v>21677</v>
      </c>
      <c r="F1368" s="1">
        <v>1.4939039999999999</v>
      </c>
      <c r="G1368" s="1">
        <v>1.0672919999999999</v>
      </c>
      <c r="H1368" s="1">
        <v>0.4565707</v>
      </c>
      <c r="I1368" s="1">
        <v>0.65957779999999999</v>
      </c>
      <c r="J1368" s="1">
        <v>3.3137050000000001</v>
      </c>
      <c r="K1368" s="1">
        <v>3.0667520000000001</v>
      </c>
      <c r="L1368" s="1">
        <v>2.009563</v>
      </c>
      <c r="M1368" s="1">
        <v>2.6220509999999999</v>
      </c>
      <c r="N1368" s="1">
        <v>-0.81197620000000004</v>
      </c>
      <c r="O1368" s="1">
        <v>3.3818710000000002E-2</v>
      </c>
      <c r="P1368" s="1">
        <v>-0.21405940000000001</v>
      </c>
      <c r="Q1368" s="1">
        <v>0.49077999999999999</v>
      </c>
      <c r="R1368">
        <v>1.0075890000000001</v>
      </c>
      <c r="S1368">
        <v>0</v>
      </c>
      <c r="T1368">
        <v>1.6832339999999999</v>
      </c>
      <c r="U1368">
        <v>0</v>
      </c>
    </row>
    <row r="1369" spans="1:21">
      <c r="A1369" t="s">
        <v>21679</v>
      </c>
      <c r="B1369" t="s">
        <v>12952</v>
      </c>
      <c r="F1369" s="1">
        <v>34.318429999999999</v>
      </c>
      <c r="G1369" s="1">
        <v>36.41086</v>
      </c>
      <c r="H1369" s="1">
        <v>23.27581</v>
      </c>
      <c r="I1369" s="1">
        <v>26.506229999999999</v>
      </c>
      <c r="J1369" s="1">
        <v>19.760259999999999</v>
      </c>
      <c r="K1369" s="1">
        <v>16.26529</v>
      </c>
      <c r="L1369" s="1">
        <v>11.652839999999999</v>
      </c>
      <c r="M1369" s="1">
        <v>10.860580000000001</v>
      </c>
      <c r="N1369" s="1">
        <v>-0.33252979999999999</v>
      </c>
      <c r="O1369" s="1">
        <v>0.1785552</v>
      </c>
      <c r="P1369" s="1">
        <v>-0.3747685</v>
      </c>
      <c r="Q1369" s="1">
        <v>0.23397780000000001</v>
      </c>
      <c r="R1369">
        <v>-1.0599620000000001</v>
      </c>
      <c r="S1369">
        <v>0</v>
      </c>
      <c r="T1369">
        <v>-1.1270960000000001</v>
      </c>
      <c r="U1369">
        <v>9.9999999999999995E-7</v>
      </c>
    </row>
    <row r="1370" spans="1:21">
      <c r="A1370" t="s">
        <v>22868</v>
      </c>
      <c r="B1370" t="s">
        <v>12986</v>
      </c>
      <c r="F1370" s="1">
        <v>16.459379999999999</v>
      </c>
      <c r="G1370" s="1">
        <v>16.739979999999999</v>
      </c>
      <c r="H1370" s="1">
        <v>15.75442</v>
      </c>
      <c r="I1370" s="1">
        <v>16.996690000000001</v>
      </c>
      <c r="J1370" s="1">
        <v>7.5225400000000002</v>
      </c>
      <c r="K1370" s="1">
        <v>10.1691</v>
      </c>
      <c r="L1370" s="1">
        <v>6.4496820000000001</v>
      </c>
      <c r="M1370" s="1">
        <v>3.7843049999999998</v>
      </c>
      <c r="N1370" s="1">
        <v>0.1036927</v>
      </c>
      <c r="O1370" s="1">
        <v>0.92655810000000005</v>
      </c>
      <c r="P1370" s="1">
        <v>-0.46631440000000002</v>
      </c>
      <c r="Q1370" s="1">
        <v>0.39524910000000002</v>
      </c>
      <c r="R1370">
        <v>-0.95421699999999998</v>
      </c>
      <c r="S1370">
        <v>5.0000000000000002E-5</v>
      </c>
      <c r="T1370">
        <v>-1.5698240000000001</v>
      </c>
      <c r="U1370">
        <v>0</v>
      </c>
    </row>
    <row r="1371" spans="1:21">
      <c r="A1371" t="s">
        <v>22869</v>
      </c>
      <c r="B1371" t="s">
        <v>12991</v>
      </c>
      <c r="C1371" t="s">
        <v>22870</v>
      </c>
      <c r="D1371" t="s">
        <v>22871</v>
      </c>
      <c r="E1371" t="s">
        <v>22872</v>
      </c>
      <c r="F1371" s="1">
        <v>5.11442</v>
      </c>
      <c r="G1371" s="1">
        <v>4.7682900000000004</v>
      </c>
      <c r="H1371" s="1">
        <v>4.9413549999999997</v>
      </c>
      <c r="I1371" s="1">
        <v>4.9709300000000001</v>
      </c>
      <c r="J1371" s="1">
        <v>7.8349070000000003</v>
      </c>
      <c r="K1371" s="1">
        <v>8.0864799999999999</v>
      </c>
      <c r="L1371" s="1">
        <v>12.100860000000001</v>
      </c>
      <c r="M1371" s="1">
        <v>13.184049999999999</v>
      </c>
      <c r="N1371" s="1">
        <v>0.12572620000000001</v>
      </c>
      <c r="O1371" s="1">
        <v>0.872672</v>
      </c>
      <c r="P1371" s="1">
        <v>0.86803560000000002</v>
      </c>
      <c r="Q1371" s="1">
        <v>2.6608620000000001E-9</v>
      </c>
      <c r="R1371">
        <v>0.43857800000000002</v>
      </c>
      <c r="S1371">
        <v>4.2369999999999998E-2</v>
      </c>
      <c r="T1371">
        <v>1.158712</v>
      </c>
      <c r="U1371">
        <v>0</v>
      </c>
    </row>
    <row r="1372" spans="1:21">
      <c r="A1372" t="s">
        <v>22873</v>
      </c>
      <c r="B1372" t="s">
        <v>13002</v>
      </c>
      <c r="F1372" s="1">
        <v>0.4368166</v>
      </c>
      <c r="G1372" s="1">
        <v>0.36881659999999999</v>
      </c>
      <c r="H1372" s="1">
        <v>0.1869014</v>
      </c>
      <c r="I1372" s="1">
        <v>0.39093270000000002</v>
      </c>
      <c r="J1372" s="1">
        <v>1.0823100000000001</v>
      </c>
      <c r="K1372" s="1">
        <v>0.98235779999999995</v>
      </c>
      <c r="L1372" s="1">
        <v>0.96244019999999997</v>
      </c>
      <c r="M1372" s="1">
        <v>0.99009130000000001</v>
      </c>
      <c r="N1372" s="1">
        <v>-0.21009649999999999</v>
      </c>
      <c r="O1372" s="1">
        <v>0.96100850000000004</v>
      </c>
      <c r="P1372" s="1">
        <v>0.133882</v>
      </c>
      <c r="Q1372" s="1">
        <v>0.87774189999999996</v>
      </c>
      <c r="R1372">
        <v>0.78663799999999995</v>
      </c>
      <c r="S1372">
        <v>3.4312000000000002E-2</v>
      </c>
      <c r="T1372">
        <v>1.1999200000000001</v>
      </c>
      <c r="U1372">
        <v>2.6090000000000002E-3</v>
      </c>
    </row>
    <row r="1373" spans="1:21">
      <c r="A1373" t="s">
        <v>21680</v>
      </c>
      <c r="B1373" t="s">
        <v>13011</v>
      </c>
      <c r="C1373" t="s">
        <v>16572</v>
      </c>
      <c r="D1373" t="s">
        <v>21681</v>
      </c>
      <c r="E1373" t="s">
        <v>21682</v>
      </c>
      <c r="F1373" s="1">
        <v>11.95604</v>
      </c>
      <c r="G1373" s="1">
        <v>11.01826</v>
      </c>
      <c r="H1373" s="1">
        <v>5.1847789999999998</v>
      </c>
      <c r="I1373" s="1">
        <v>6.3622560000000004</v>
      </c>
      <c r="J1373" s="1">
        <v>5.5758970000000003</v>
      </c>
      <c r="K1373" s="1">
        <v>3.4937580000000001</v>
      </c>
      <c r="L1373" s="1">
        <v>1.686239</v>
      </c>
      <c r="M1373" s="1">
        <v>2.1127570000000002</v>
      </c>
      <c r="N1373" s="1">
        <v>-0.68115309999999996</v>
      </c>
      <c r="O1373" s="1">
        <v>2.0518499999999999E-2</v>
      </c>
      <c r="P1373" s="1">
        <v>-0.69276879999999996</v>
      </c>
      <c r="Q1373" s="1">
        <v>0.1175475</v>
      </c>
      <c r="R1373">
        <v>-1.2467189999999999</v>
      </c>
      <c r="S1373">
        <v>1.9999999999999999E-6</v>
      </c>
      <c r="T1373">
        <v>-1.255457</v>
      </c>
      <c r="U1373">
        <v>4.44E-4</v>
      </c>
    </row>
    <row r="1374" spans="1:21">
      <c r="A1374" t="s">
        <v>18356</v>
      </c>
      <c r="B1374" t="s">
        <v>13012</v>
      </c>
      <c r="F1374" s="1">
        <v>26.744199999999999</v>
      </c>
      <c r="G1374" s="1">
        <v>31.21669</v>
      </c>
      <c r="H1374" s="1">
        <v>269.72980000000001</v>
      </c>
      <c r="I1374" s="1">
        <v>286.76780000000002</v>
      </c>
      <c r="J1374" s="1">
        <v>32.596519999999998</v>
      </c>
      <c r="K1374" s="1">
        <v>32.953229999999998</v>
      </c>
      <c r="L1374" s="1">
        <v>31.159780000000001</v>
      </c>
      <c r="M1374" s="1">
        <v>27.49391</v>
      </c>
      <c r="N1374" s="1">
        <v>3.2477860000000001</v>
      </c>
      <c r="O1374" s="1">
        <v>1.7976869999999999E-234</v>
      </c>
      <c r="P1374" s="1">
        <v>7.6477660000000003E-2</v>
      </c>
      <c r="Q1374" s="1">
        <v>0.87107259999999997</v>
      </c>
      <c r="R1374">
        <v>-1.9803000000000001E-2</v>
      </c>
      <c r="S1374">
        <v>1</v>
      </c>
      <c r="T1374">
        <v>-3.2703389999999999</v>
      </c>
      <c r="U1374">
        <v>0</v>
      </c>
    </row>
    <row r="1375" spans="1:21">
      <c r="A1375" t="s">
        <v>21683</v>
      </c>
      <c r="B1375" t="s">
        <v>13028</v>
      </c>
      <c r="F1375" s="1">
        <v>104.4538</v>
      </c>
      <c r="G1375" s="1">
        <v>80.887330000000006</v>
      </c>
      <c r="H1375" s="1">
        <v>76.12509</v>
      </c>
      <c r="I1375" s="1">
        <v>71.909059999999997</v>
      </c>
      <c r="J1375" s="1">
        <v>16.590219999999999</v>
      </c>
      <c r="K1375" s="1">
        <v>6.949891</v>
      </c>
      <c r="L1375" s="1">
        <v>4.6587759999999996</v>
      </c>
      <c r="M1375" s="1">
        <v>18.678940000000001</v>
      </c>
      <c r="N1375" s="1">
        <v>-0.12613070000000001</v>
      </c>
      <c r="O1375" s="1">
        <v>0.96648999999999996</v>
      </c>
      <c r="P1375" s="1">
        <v>5.3550460000000001E-2</v>
      </c>
      <c r="Q1375">
        <v>1</v>
      </c>
      <c r="R1375">
        <v>-1.8350759999999999</v>
      </c>
      <c r="S1375">
        <v>0</v>
      </c>
      <c r="T1375">
        <v>-1.791623</v>
      </c>
      <c r="U1375">
        <v>1.2E-5</v>
      </c>
    </row>
    <row r="1376" spans="1:21">
      <c r="A1376" t="s">
        <v>22874</v>
      </c>
      <c r="B1376" t="s">
        <v>13044</v>
      </c>
      <c r="C1376" t="s">
        <v>22875</v>
      </c>
      <c r="D1376" t="s">
        <v>18746</v>
      </c>
      <c r="E1376" t="s">
        <v>22876</v>
      </c>
      <c r="F1376" s="1">
        <v>7.0895169999999998</v>
      </c>
      <c r="G1376" s="1">
        <v>6.6341489999999999</v>
      </c>
      <c r="H1376" s="1">
        <v>5.4738090000000001</v>
      </c>
      <c r="I1376" s="1">
        <v>6.177854</v>
      </c>
      <c r="J1376" s="1">
        <v>4.9527780000000003</v>
      </c>
      <c r="K1376" s="1">
        <v>4.841183</v>
      </c>
      <c r="L1376" s="1">
        <v>2.5150519999999998</v>
      </c>
      <c r="M1376" s="1">
        <v>2.6022910000000001</v>
      </c>
      <c r="N1376" s="1">
        <v>-8.1913349999999996E-2</v>
      </c>
      <c r="O1376" s="1">
        <v>0.9993725</v>
      </c>
      <c r="P1376" s="1">
        <v>-0.56753129999999996</v>
      </c>
      <c r="Q1376" s="1">
        <v>0.1049957</v>
      </c>
      <c r="R1376">
        <v>-0.57978300000000005</v>
      </c>
      <c r="S1376">
        <v>2.9814E-2</v>
      </c>
      <c r="T1376">
        <v>-1.0883970000000001</v>
      </c>
      <c r="U1376">
        <v>1.36E-4</v>
      </c>
    </row>
    <row r="1377" spans="1:21">
      <c r="A1377" t="s">
        <v>21684</v>
      </c>
      <c r="B1377" t="s">
        <v>13048</v>
      </c>
      <c r="F1377" s="1">
        <v>4.1263120000000004</v>
      </c>
      <c r="G1377" s="1">
        <v>4.1888620000000003</v>
      </c>
      <c r="H1377" s="1">
        <v>1.907537</v>
      </c>
      <c r="I1377" s="1">
        <v>1.8309219999999999</v>
      </c>
      <c r="J1377" s="1">
        <v>0.9818827</v>
      </c>
      <c r="K1377" s="1">
        <v>0.7198194</v>
      </c>
      <c r="L1377" s="1">
        <v>0.33173409999999998</v>
      </c>
      <c r="M1377" s="1">
        <v>0.39297159999999998</v>
      </c>
      <c r="N1377" s="1">
        <v>-0.86671699999999996</v>
      </c>
      <c r="O1377" s="1">
        <v>8.8198569999999997E-5</v>
      </c>
      <c r="P1377" s="1">
        <v>-0.66534789999999999</v>
      </c>
      <c r="Q1377" s="1">
        <v>0.15188969999999999</v>
      </c>
      <c r="R1377">
        <v>-2.042837</v>
      </c>
      <c r="S1377">
        <v>0</v>
      </c>
      <c r="T1377">
        <v>-1.865823</v>
      </c>
      <c r="U1377">
        <v>0</v>
      </c>
    </row>
    <row r="1378" spans="1:21">
      <c r="A1378" t="s">
        <v>22877</v>
      </c>
      <c r="B1378" t="s">
        <v>13056</v>
      </c>
      <c r="C1378" t="s">
        <v>22878</v>
      </c>
      <c r="D1378" t="s">
        <v>18285</v>
      </c>
      <c r="E1378" t="s">
        <v>18286</v>
      </c>
      <c r="F1378" s="1">
        <v>0.86312690000000003</v>
      </c>
      <c r="G1378" s="1">
        <v>0.88092170000000003</v>
      </c>
      <c r="H1378" s="1">
        <v>1.733484</v>
      </c>
      <c r="I1378" s="1">
        <v>1.581709</v>
      </c>
      <c r="J1378" s="1">
        <v>0.47281719999999999</v>
      </c>
      <c r="K1378" s="1">
        <v>0.85322549999999997</v>
      </c>
      <c r="L1378" s="1">
        <v>0.64344310000000005</v>
      </c>
      <c r="M1378" s="1">
        <v>0.4299712</v>
      </c>
      <c r="N1378" s="1">
        <v>0.75204490000000002</v>
      </c>
      <c r="O1378" s="1">
        <v>3.029302E-2</v>
      </c>
      <c r="P1378" s="1">
        <v>-2.4133470000000001E-2</v>
      </c>
      <c r="Q1378">
        <v>1</v>
      </c>
      <c r="R1378">
        <v>-0.41295300000000001</v>
      </c>
      <c r="S1378">
        <v>0.44217200000000001</v>
      </c>
      <c r="T1378">
        <v>-1.317933</v>
      </c>
      <c r="U1378">
        <v>1.3899999999999999E-4</v>
      </c>
    </row>
    <row r="1379" spans="1:21">
      <c r="A1379" t="s">
        <v>22879</v>
      </c>
      <c r="B1379" t="s">
        <v>13059</v>
      </c>
      <c r="C1379" t="s">
        <v>22880</v>
      </c>
      <c r="D1379" t="s">
        <v>16730</v>
      </c>
      <c r="E1379" t="s">
        <v>16731</v>
      </c>
      <c r="F1379" s="1">
        <v>4.2408609999999998</v>
      </c>
      <c r="G1379" s="1">
        <v>3.955743</v>
      </c>
      <c r="H1379" s="1">
        <v>2.2337090000000002</v>
      </c>
      <c r="I1379" s="1">
        <v>1.534308</v>
      </c>
      <c r="J1379" s="1">
        <v>5.5093439999999996</v>
      </c>
      <c r="K1379" s="1">
        <v>5.0730219999999999</v>
      </c>
      <c r="L1379" s="1">
        <v>5.1009589999999996</v>
      </c>
      <c r="M1379" s="1">
        <v>5.8995689999999996</v>
      </c>
      <c r="N1379" s="1">
        <v>-0.71327960000000001</v>
      </c>
      <c r="O1379" s="1">
        <v>4.4829269999999997E-2</v>
      </c>
      <c r="P1379" s="1">
        <v>0.26115369999999999</v>
      </c>
      <c r="Q1379" s="1">
        <v>0.4780141</v>
      </c>
      <c r="R1379">
        <v>0.13492799999999999</v>
      </c>
      <c r="S1379">
        <v>0.81836900000000001</v>
      </c>
      <c r="T1379">
        <v>1.172812</v>
      </c>
      <c r="U1379">
        <v>1.2400000000000001E-4</v>
      </c>
    </row>
    <row r="1380" spans="1:21">
      <c r="A1380" t="s">
        <v>22881</v>
      </c>
      <c r="B1380" t="s">
        <v>13072</v>
      </c>
      <c r="F1380" s="1">
        <v>2.847121</v>
      </c>
      <c r="G1380" s="1">
        <v>1.9262060000000001</v>
      </c>
      <c r="H1380" s="1">
        <v>3.045506</v>
      </c>
      <c r="I1380" s="1">
        <v>2.972731</v>
      </c>
      <c r="J1380" s="1">
        <v>6.5085009999999999</v>
      </c>
      <c r="K1380" s="1">
        <v>6.1566320000000001</v>
      </c>
      <c r="L1380" s="1">
        <v>9.0794540000000001</v>
      </c>
      <c r="M1380" s="1">
        <v>9.2387040000000002</v>
      </c>
      <c r="N1380" s="1">
        <v>0.36135139999999999</v>
      </c>
      <c r="O1380" s="1">
        <v>0.4926836</v>
      </c>
      <c r="P1380" s="1">
        <v>0.71246259999999995</v>
      </c>
      <c r="Q1380" s="1">
        <v>6.1297499999999998E-4</v>
      </c>
      <c r="R1380">
        <v>0.99012900000000004</v>
      </c>
      <c r="S1380">
        <v>2.4800000000000001E-4</v>
      </c>
      <c r="T1380">
        <v>1.315793</v>
      </c>
      <c r="U1380">
        <v>0</v>
      </c>
    </row>
    <row r="1381" spans="1:21">
      <c r="A1381" t="s">
        <v>21685</v>
      </c>
      <c r="B1381" t="s">
        <v>13076</v>
      </c>
      <c r="C1381" t="s">
        <v>21686</v>
      </c>
      <c r="D1381" t="s">
        <v>21687</v>
      </c>
      <c r="E1381" t="s">
        <v>21688</v>
      </c>
      <c r="F1381" s="1">
        <v>21.475390000000001</v>
      </c>
      <c r="G1381" s="1">
        <v>23.45956</v>
      </c>
      <c r="H1381" s="1">
        <v>32.905279999999998</v>
      </c>
      <c r="I1381" s="1">
        <v>30.513030000000001</v>
      </c>
      <c r="J1381" s="1">
        <v>9.5274070000000002</v>
      </c>
      <c r="K1381" s="1">
        <v>11.81616</v>
      </c>
      <c r="L1381" s="1">
        <v>11.78055</v>
      </c>
      <c r="M1381" s="1">
        <v>14.48278</v>
      </c>
      <c r="N1381" s="1">
        <v>0.6176336</v>
      </c>
      <c r="O1381" s="1">
        <v>4.2342290000000002E-10</v>
      </c>
      <c r="P1381" s="1">
        <v>0.52166109999999999</v>
      </c>
      <c r="Q1381" s="1">
        <v>5.0772980000000002E-2</v>
      </c>
      <c r="R1381">
        <v>-1.22471</v>
      </c>
      <c r="S1381">
        <v>0</v>
      </c>
      <c r="T1381">
        <v>-1.362913</v>
      </c>
      <c r="U1381">
        <v>0</v>
      </c>
    </row>
    <row r="1382" spans="1:21">
      <c r="A1382" t="s">
        <v>22882</v>
      </c>
      <c r="B1382" t="s">
        <v>13083</v>
      </c>
      <c r="C1382" t="s">
        <v>22883</v>
      </c>
      <c r="D1382" t="s">
        <v>16730</v>
      </c>
      <c r="E1382" t="s">
        <v>16731</v>
      </c>
      <c r="F1382" s="1">
        <v>3.2277559999999998</v>
      </c>
      <c r="G1382" s="1">
        <v>4.6586080000000001</v>
      </c>
      <c r="H1382" s="1">
        <v>3.1786409999999998</v>
      </c>
      <c r="I1382" s="1">
        <v>2.6747290000000001</v>
      </c>
      <c r="J1382" s="1">
        <v>10.57868</v>
      </c>
      <c r="K1382" s="1">
        <v>10.23692</v>
      </c>
      <c r="L1382" s="1">
        <v>8.3178140000000003</v>
      </c>
      <c r="M1382" s="1">
        <v>11.359680000000001</v>
      </c>
      <c r="N1382" s="1">
        <v>-0.1933945</v>
      </c>
      <c r="O1382" s="1">
        <v>0.83081959999999999</v>
      </c>
      <c r="P1382" s="1">
        <v>0.1342238</v>
      </c>
      <c r="Q1382" s="1">
        <v>0.75687610000000005</v>
      </c>
      <c r="R1382">
        <v>0.99701399999999996</v>
      </c>
      <c r="S1382">
        <v>1.4100000000000001E-4</v>
      </c>
      <c r="T1382">
        <v>1.3624179999999999</v>
      </c>
      <c r="U1382">
        <v>6.2000000000000003E-5</v>
      </c>
    </row>
    <row r="1383" spans="1:21">
      <c r="A1383" t="s">
        <v>21689</v>
      </c>
      <c r="B1383" t="s">
        <v>13090</v>
      </c>
      <c r="F1383" s="1">
        <v>2.370841</v>
      </c>
      <c r="G1383" s="1">
        <v>3.6126580000000001</v>
      </c>
      <c r="H1383" s="1">
        <v>1.170479</v>
      </c>
      <c r="I1383" s="1">
        <v>1.360131</v>
      </c>
      <c r="J1383" s="1">
        <v>0.80690720000000005</v>
      </c>
      <c r="K1383" s="1">
        <v>1.3671249999999999</v>
      </c>
      <c r="L1383" s="1">
        <v>0.21148520000000001</v>
      </c>
      <c r="M1383" s="1">
        <v>0.2649784</v>
      </c>
      <c r="N1383" s="1">
        <v>-0.77698529999999999</v>
      </c>
      <c r="O1383" s="1">
        <v>5.4804430000000001E-2</v>
      </c>
      <c r="P1383" s="1">
        <v>-1.067666</v>
      </c>
      <c r="Q1383" s="1">
        <v>2.1690999999999998E-2</v>
      </c>
      <c r="R1383">
        <v>-1.214369</v>
      </c>
      <c r="S1383">
        <v>6.3049999999999998E-3</v>
      </c>
      <c r="T1383">
        <v>-1.467964</v>
      </c>
      <c r="U1383">
        <v>5.7300000000000005E-4</v>
      </c>
    </row>
    <row r="1384" spans="1:21">
      <c r="A1384" t="s">
        <v>21696</v>
      </c>
      <c r="B1384" t="s">
        <v>13137</v>
      </c>
      <c r="F1384" s="1">
        <v>7.2043619999999997</v>
      </c>
      <c r="G1384" s="1">
        <v>7.6835959999999996</v>
      </c>
      <c r="H1384" s="1">
        <v>9.7343410000000006</v>
      </c>
      <c r="I1384" s="1">
        <v>8.4836899999999993</v>
      </c>
      <c r="J1384" s="1">
        <v>39.59301</v>
      </c>
      <c r="K1384" s="1">
        <v>33.518920000000001</v>
      </c>
      <c r="L1384" s="1">
        <v>31.98865</v>
      </c>
      <c r="M1384" s="1">
        <v>32.460569999999997</v>
      </c>
      <c r="N1384" s="1">
        <v>0.38013400000000003</v>
      </c>
      <c r="O1384" s="1">
        <v>0.127605</v>
      </c>
      <c r="P1384" s="1">
        <v>6.6561549999999997E-2</v>
      </c>
      <c r="Q1384" s="1">
        <v>0.82259300000000002</v>
      </c>
      <c r="R1384">
        <v>1.967856</v>
      </c>
      <c r="S1384">
        <v>0</v>
      </c>
      <c r="T1384">
        <v>1.6395500000000001</v>
      </c>
      <c r="U1384">
        <v>0</v>
      </c>
    </row>
    <row r="1385" spans="1:21">
      <c r="A1385" t="s">
        <v>19888</v>
      </c>
      <c r="B1385" t="s">
        <v>13169</v>
      </c>
      <c r="C1385" t="s">
        <v>16572</v>
      </c>
      <c r="D1385" t="s">
        <v>17715</v>
      </c>
      <c r="E1385" t="s">
        <v>16572</v>
      </c>
      <c r="F1385" s="1">
        <v>3.0970770000000001</v>
      </c>
      <c r="G1385" s="1">
        <v>1.697203</v>
      </c>
      <c r="H1385" s="1">
        <v>3.1945610000000002</v>
      </c>
      <c r="I1385" s="1">
        <v>2.7717550000000002</v>
      </c>
      <c r="J1385" s="1">
        <v>8.5643930000000008</v>
      </c>
      <c r="K1385" s="1">
        <v>9.2085650000000001</v>
      </c>
      <c r="L1385" s="1">
        <v>16.666699999999999</v>
      </c>
      <c r="M1385" s="1">
        <v>18.899609999999999</v>
      </c>
      <c r="N1385" s="1">
        <v>0.27806730000000002</v>
      </c>
      <c r="O1385" s="1">
        <v>0.81187659999999995</v>
      </c>
      <c r="P1385" s="1">
        <v>1.0960479999999999</v>
      </c>
      <c r="Q1385" s="1">
        <v>1.974051E-6</v>
      </c>
      <c r="R1385">
        <v>1.1924520000000001</v>
      </c>
      <c r="S1385">
        <v>3.6900000000000002E-4</v>
      </c>
      <c r="T1385">
        <v>2.0041020000000001</v>
      </c>
      <c r="U1385">
        <v>0</v>
      </c>
    </row>
    <row r="1386" spans="1:21">
      <c r="A1386" t="s">
        <v>18360</v>
      </c>
      <c r="B1386" t="s">
        <v>13184</v>
      </c>
      <c r="F1386" s="1">
        <v>93.653009999999995</v>
      </c>
      <c r="G1386" s="1">
        <v>89.790869999999998</v>
      </c>
      <c r="H1386" s="1">
        <v>366.64019999999999</v>
      </c>
      <c r="I1386" s="1">
        <v>387.81319999999999</v>
      </c>
      <c r="J1386" s="1">
        <v>80.242710000000002</v>
      </c>
      <c r="K1386" s="1">
        <v>77.148889999999994</v>
      </c>
      <c r="L1386" s="1">
        <v>192.8031</v>
      </c>
      <c r="M1386" s="1">
        <v>181.91720000000001</v>
      </c>
      <c r="N1386" s="1">
        <v>2.145492</v>
      </c>
      <c r="O1386" s="1">
        <v>9.3603190000000007E-189</v>
      </c>
      <c r="P1386" s="1">
        <v>1.4746919999999999</v>
      </c>
      <c r="Q1386" s="1">
        <v>8.1082299999999994E-87</v>
      </c>
      <c r="R1386">
        <v>-0.412742</v>
      </c>
      <c r="S1386">
        <v>6.4999999999999994E-5</v>
      </c>
      <c r="T1386">
        <v>-1.1224479999999999</v>
      </c>
      <c r="U1386">
        <v>0</v>
      </c>
    </row>
    <row r="1387" spans="1:21">
      <c r="A1387" t="s">
        <v>21698</v>
      </c>
      <c r="B1387" t="s">
        <v>13192</v>
      </c>
      <c r="F1387" s="1">
        <v>0.90706120000000001</v>
      </c>
      <c r="G1387" s="1">
        <v>0.51548099999999997</v>
      </c>
      <c r="H1387" s="1">
        <v>0.41582750000000002</v>
      </c>
      <c r="I1387" s="1">
        <v>0.405891</v>
      </c>
      <c r="J1387" s="1">
        <v>2.8761950000000001</v>
      </c>
      <c r="K1387" s="1">
        <v>2.4844840000000001</v>
      </c>
      <c r="L1387" s="1">
        <v>1.5120480000000001</v>
      </c>
      <c r="M1387" s="1">
        <v>1.779188</v>
      </c>
      <c r="N1387" s="1">
        <v>-0.27259870000000003</v>
      </c>
      <c r="O1387" s="1">
        <v>0.8259571</v>
      </c>
      <c r="P1387" s="1">
        <v>-0.3563209</v>
      </c>
      <c r="Q1387" s="1">
        <v>0.4696012</v>
      </c>
      <c r="R1387">
        <v>1.118916</v>
      </c>
      <c r="S1387">
        <v>2.1280000000000001E-3</v>
      </c>
      <c r="T1387">
        <v>1.1557440000000001</v>
      </c>
      <c r="U1387">
        <v>9.4059999999999994E-3</v>
      </c>
    </row>
    <row r="1388" spans="1:21">
      <c r="A1388" t="s">
        <v>21699</v>
      </c>
      <c r="B1388" t="s">
        <v>13198</v>
      </c>
      <c r="F1388" s="1">
        <v>8.1034349999999993</v>
      </c>
      <c r="G1388" s="1">
        <v>7.6092240000000002</v>
      </c>
      <c r="H1388" s="1">
        <v>10.11524</v>
      </c>
      <c r="I1388" s="1">
        <v>8.3007539999999995</v>
      </c>
      <c r="J1388" s="1">
        <v>36.717619999999997</v>
      </c>
      <c r="K1388" s="1">
        <v>36.65034</v>
      </c>
      <c r="L1388" s="1">
        <v>34.81427</v>
      </c>
      <c r="M1388" s="1">
        <v>35.321730000000002</v>
      </c>
      <c r="N1388" s="1">
        <v>0.31398209999999999</v>
      </c>
      <c r="O1388" s="1">
        <v>0.31706960000000001</v>
      </c>
      <c r="P1388" s="1">
        <v>0.17562340000000001</v>
      </c>
      <c r="Q1388" s="1">
        <v>0.2077541</v>
      </c>
      <c r="R1388">
        <v>1.878746</v>
      </c>
      <c r="S1388">
        <v>0</v>
      </c>
      <c r="T1388">
        <v>1.729503</v>
      </c>
      <c r="U1388">
        <v>0</v>
      </c>
    </row>
    <row r="1389" spans="1:21">
      <c r="A1389" t="s">
        <v>21700</v>
      </c>
      <c r="B1389" t="s">
        <v>13200</v>
      </c>
      <c r="F1389" s="1">
        <v>29.02657</v>
      </c>
      <c r="G1389" s="1">
        <v>23.927879999999998</v>
      </c>
      <c r="H1389" s="1">
        <v>26.613520000000001</v>
      </c>
      <c r="I1389" s="1">
        <v>26.477139999999999</v>
      </c>
      <c r="J1389" s="1">
        <v>68.659660000000002</v>
      </c>
      <c r="K1389" s="1">
        <v>77.734780000000001</v>
      </c>
      <c r="L1389" s="1">
        <v>75.73545</v>
      </c>
      <c r="M1389" s="1">
        <v>71.047359999999998</v>
      </c>
      <c r="N1389" s="1">
        <v>0.1169582</v>
      </c>
      <c r="O1389" s="1">
        <v>0.96648999999999996</v>
      </c>
      <c r="P1389" s="1">
        <v>0.23482410000000001</v>
      </c>
      <c r="Q1389" s="1">
        <v>0.33999940000000001</v>
      </c>
      <c r="R1389">
        <v>1.097899</v>
      </c>
      <c r="S1389">
        <v>0</v>
      </c>
      <c r="T1389">
        <v>1.2139450000000001</v>
      </c>
      <c r="U1389">
        <v>0</v>
      </c>
    </row>
    <row r="1390" spans="1:21">
      <c r="A1390" t="s">
        <v>22884</v>
      </c>
      <c r="B1390" t="s">
        <v>13209</v>
      </c>
      <c r="F1390" s="1">
        <v>2.643907</v>
      </c>
      <c r="G1390" s="1">
        <v>2.7272759999999998</v>
      </c>
      <c r="H1390" s="1">
        <v>1.9963280000000001</v>
      </c>
      <c r="I1390" s="1">
        <v>2.5053740000000002</v>
      </c>
      <c r="J1390" s="1">
        <v>4.1286969999999998</v>
      </c>
      <c r="K1390" s="1">
        <v>5.246372</v>
      </c>
      <c r="L1390" s="1">
        <v>6.3573690000000003</v>
      </c>
      <c r="M1390" s="1">
        <v>7.1858129999999996</v>
      </c>
      <c r="N1390" s="1">
        <v>-7.1729089999999995E-2</v>
      </c>
      <c r="O1390">
        <v>1</v>
      </c>
      <c r="P1390" s="1">
        <v>0.63594269999999997</v>
      </c>
      <c r="Q1390" s="1">
        <v>6.5423170000000003E-2</v>
      </c>
      <c r="R1390">
        <v>0.406642</v>
      </c>
      <c r="S1390">
        <v>0.37075999999999998</v>
      </c>
      <c r="T1390">
        <v>1.123335</v>
      </c>
      <c r="U1390">
        <v>1.3140000000000001E-3</v>
      </c>
    </row>
    <row r="1391" spans="1:21">
      <c r="A1391" t="s">
        <v>22885</v>
      </c>
      <c r="B1391" t="s">
        <v>13231</v>
      </c>
      <c r="F1391" s="1">
        <v>4.6313630000000003</v>
      </c>
      <c r="G1391" s="1">
        <v>4.8049759999999999</v>
      </c>
      <c r="H1391" s="1">
        <v>5.2389989999999997</v>
      </c>
      <c r="I1391" s="1">
        <v>5.3829570000000002</v>
      </c>
      <c r="J1391" s="1">
        <v>9.2610849999999996</v>
      </c>
      <c r="K1391" s="1">
        <v>9.3645689999999995</v>
      </c>
      <c r="L1391" s="1">
        <v>16.68749</v>
      </c>
      <c r="M1391" s="1">
        <v>15.62561</v>
      </c>
      <c r="N1391" s="1">
        <v>0.26705420000000002</v>
      </c>
      <c r="O1391" s="1">
        <v>0.4667058</v>
      </c>
      <c r="P1391" s="1">
        <v>0.99455389999999999</v>
      </c>
      <c r="Q1391" s="1">
        <v>2.6629140000000002E-13</v>
      </c>
      <c r="R1391">
        <v>0.70036799999999999</v>
      </c>
      <c r="S1391">
        <v>4.4099999999999999E-4</v>
      </c>
      <c r="T1391">
        <v>1.4029990000000001</v>
      </c>
      <c r="U1391">
        <v>0</v>
      </c>
    </row>
    <row r="1392" spans="1:21">
      <c r="A1392" t="s">
        <v>19891</v>
      </c>
      <c r="B1392" t="s">
        <v>13256</v>
      </c>
      <c r="F1392" s="1">
        <v>1.1264620000000001</v>
      </c>
      <c r="G1392" s="1">
        <v>1.6960249999999999</v>
      </c>
      <c r="H1392" s="1">
        <v>1.3144940000000001</v>
      </c>
      <c r="I1392" s="1">
        <v>1.8329759999999999</v>
      </c>
      <c r="J1392" s="1">
        <v>1.268664</v>
      </c>
      <c r="K1392" s="1">
        <v>1.417233</v>
      </c>
      <c r="L1392" s="1">
        <v>13.537850000000001</v>
      </c>
      <c r="M1392" s="1">
        <v>11.60567</v>
      </c>
      <c r="N1392" s="1">
        <v>0.1740525</v>
      </c>
      <c r="O1392" s="1">
        <v>0.95889469999999999</v>
      </c>
      <c r="P1392" s="1">
        <v>2.8198750000000001</v>
      </c>
      <c r="Q1392" s="1">
        <v>1.2906560000000001E-32</v>
      </c>
      <c r="R1392">
        <v>-0.14976700000000001</v>
      </c>
      <c r="S1392">
        <v>0.88586399999999998</v>
      </c>
      <c r="T1392">
        <v>2.3995669999999998</v>
      </c>
      <c r="U1392">
        <v>0</v>
      </c>
    </row>
    <row r="1393" spans="1:21">
      <c r="A1393" t="s">
        <v>18362</v>
      </c>
      <c r="B1393" t="s">
        <v>13260</v>
      </c>
      <c r="F1393" s="1">
        <v>8.2436380000000007</v>
      </c>
      <c r="G1393" s="1">
        <v>7.4065130000000003</v>
      </c>
      <c r="H1393" s="1">
        <v>17.72007</v>
      </c>
      <c r="I1393" s="1">
        <v>18.198360000000001</v>
      </c>
      <c r="J1393" s="1">
        <v>14.184340000000001</v>
      </c>
      <c r="K1393" s="1">
        <v>11.250249999999999</v>
      </c>
      <c r="L1393" s="1">
        <v>47.6387</v>
      </c>
      <c r="M1393" s="1">
        <v>44.476889999999997</v>
      </c>
      <c r="N1393" s="1">
        <v>1.207125</v>
      </c>
      <c r="O1393" s="1">
        <v>9.7705960000000005E-13</v>
      </c>
      <c r="P1393" s="1">
        <v>2.034707</v>
      </c>
      <c r="Q1393" s="1">
        <v>8.0484239999999997E-72</v>
      </c>
      <c r="R1393">
        <v>0.440994</v>
      </c>
      <c r="S1393">
        <v>5.6523999999999998E-2</v>
      </c>
      <c r="T1393">
        <v>1.2035979999999999</v>
      </c>
      <c r="U1393">
        <v>0</v>
      </c>
    </row>
    <row r="1394" spans="1:21">
      <c r="A1394" t="s">
        <v>22886</v>
      </c>
      <c r="B1394" t="s">
        <v>13264</v>
      </c>
      <c r="C1394" t="s">
        <v>22887</v>
      </c>
      <c r="D1394" t="s">
        <v>22453</v>
      </c>
      <c r="E1394" t="s">
        <v>22888</v>
      </c>
      <c r="F1394" s="1">
        <v>9.6730160000000005</v>
      </c>
      <c r="G1394" s="1">
        <v>11.05842</v>
      </c>
      <c r="H1394" s="1">
        <v>6.7874040000000004</v>
      </c>
      <c r="I1394" s="1">
        <v>6.0068609999999998</v>
      </c>
      <c r="J1394" s="1">
        <v>5.5899809999999999</v>
      </c>
      <c r="K1394" s="1">
        <v>5.7201560000000002</v>
      </c>
      <c r="L1394" s="1">
        <v>2.5753689999999998</v>
      </c>
      <c r="M1394" s="1">
        <v>3.5279500000000001</v>
      </c>
      <c r="N1394" s="1">
        <v>-0.47744239999999999</v>
      </c>
      <c r="O1394" s="1">
        <v>6.8045289999999994E-2</v>
      </c>
      <c r="P1394" s="1">
        <v>-0.54967259999999996</v>
      </c>
      <c r="Q1394" s="1">
        <v>0.11217389999999999</v>
      </c>
      <c r="R1394">
        <v>-0.93017099999999997</v>
      </c>
      <c r="S1394">
        <v>1.9000000000000001E-5</v>
      </c>
      <c r="T1394">
        <v>-1.0119910000000001</v>
      </c>
      <c r="U1394">
        <v>3.7500000000000001E-4</v>
      </c>
    </row>
    <row r="1395" spans="1:21">
      <c r="A1395" t="s">
        <v>21702</v>
      </c>
      <c r="B1395" t="s">
        <v>13281</v>
      </c>
      <c r="F1395" s="1">
        <v>100.1349</v>
      </c>
      <c r="G1395" s="1">
        <v>104.5146</v>
      </c>
      <c r="H1395" s="1">
        <v>60.815840000000001</v>
      </c>
      <c r="I1395" s="1">
        <v>56.690330000000003</v>
      </c>
      <c r="J1395" s="1">
        <v>242.33109999999999</v>
      </c>
      <c r="K1395" s="1">
        <v>235.76410000000001</v>
      </c>
      <c r="L1395" s="1">
        <v>130.7739</v>
      </c>
      <c r="M1395" s="1">
        <v>131.73230000000001</v>
      </c>
      <c r="N1395" s="1">
        <v>-0.64827659999999998</v>
      </c>
      <c r="O1395" s="1">
        <v>6.4781300000000002E-17</v>
      </c>
      <c r="P1395" s="1">
        <v>-0.61642450000000004</v>
      </c>
      <c r="Q1395" s="1">
        <v>3.0337059999999999E-36</v>
      </c>
      <c r="R1395">
        <v>1.0121579999999999</v>
      </c>
      <c r="S1395">
        <v>0</v>
      </c>
      <c r="T1395">
        <v>1.0293049999999999</v>
      </c>
      <c r="U1395">
        <v>0</v>
      </c>
    </row>
    <row r="1396" spans="1:21">
      <c r="A1396" t="s">
        <v>19892</v>
      </c>
      <c r="B1396" t="s">
        <v>13293</v>
      </c>
      <c r="F1396" s="1">
        <v>41.442169999999997</v>
      </c>
      <c r="G1396" s="1">
        <v>38.474879999999999</v>
      </c>
      <c r="H1396" s="1">
        <v>40.181480000000001</v>
      </c>
      <c r="I1396" s="1">
        <v>40.707459999999998</v>
      </c>
      <c r="J1396" s="1">
        <v>34.308320000000002</v>
      </c>
      <c r="K1396" s="1">
        <v>33.66019</v>
      </c>
      <c r="L1396" s="1">
        <v>125.08410000000001</v>
      </c>
      <c r="M1396" s="1">
        <v>129.21780000000001</v>
      </c>
      <c r="N1396" s="1">
        <v>0.1540416</v>
      </c>
      <c r="O1396" s="1">
        <v>0.24603359999999999</v>
      </c>
      <c r="P1396" s="1">
        <v>2.125248</v>
      </c>
      <c r="Q1396" s="1">
        <v>2.7353199999999999E-257</v>
      </c>
      <c r="R1396">
        <v>-0.42538700000000002</v>
      </c>
      <c r="S1396">
        <v>1.1E-5</v>
      </c>
      <c r="T1396">
        <v>1.518329</v>
      </c>
      <c r="U1396">
        <v>0</v>
      </c>
    </row>
    <row r="1397" spans="1:21">
      <c r="A1397" t="s">
        <v>19893</v>
      </c>
      <c r="B1397" t="s">
        <v>13295</v>
      </c>
      <c r="F1397" s="1">
        <v>0.24742919999999999</v>
      </c>
      <c r="G1397" s="1">
        <v>0.30131459999999999</v>
      </c>
      <c r="H1397" s="1">
        <v>0.4537196</v>
      </c>
      <c r="I1397" s="1">
        <v>0.38751790000000003</v>
      </c>
      <c r="J1397" s="1">
        <v>1.149489</v>
      </c>
      <c r="K1397" s="1">
        <v>1.1235889999999999</v>
      </c>
      <c r="L1397" s="1">
        <v>4.3577089999999998</v>
      </c>
      <c r="M1397" s="1">
        <v>2.9119739999999998</v>
      </c>
      <c r="N1397" s="1">
        <v>0.30119430000000003</v>
      </c>
      <c r="O1397" s="1">
        <v>0.8259571</v>
      </c>
      <c r="P1397" s="1">
        <v>1.5083979999999999</v>
      </c>
      <c r="Q1397" s="1">
        <v>4.819437E-4</v>
      </c>
      <c r="R1397">
        <v>0.94787200000000005</v>
      </c>
      <c r="S1397">
        <v>3.2350999999999998E-2</v>
      </c>
      <c r="T1397">
        <v>2.1309100000000001</v>
      </c>
      <c r="U1397">
        <v>3.9999999999999998E-6</v>
      </c>
    </row>
    <row r="1398" spans="1:21">
      <c r="A1398" t="s">
        <v>21703</v>
      </c>
      <c r="B1398" t="s">
        <v>13311</v>
      </c>
      <c r="F1398" s="1">
        <v>18.336069999999999</v>
      </c>
      <c r="G1398" s="1">
        <v>20.071300000000001</v>
      </c>
      <c r="H1398" s="1">
        <v>25.123169999999998</v>
      </c>
      <c r="I1398" s="1">
        <v>23.047779999999999</v>
      </c>
      <c r="J1398" s="1">
        <v>9.4801249999999992</v>
      </c>
      <c r="K1398" s="1">
        <v>7.4844980000000003</v>
      </c>
      <c r="L1398" s="1">
        <v>10.930199999999999</v>
      </c>
      <c r="M1398" s="1">
        <v>11.13552</v>
      </c>
      <c r="N1398" s="1">
        <v>0.41215099999999999</v>
      </c>
      <c r="O1398" s="1">
        <v>9.6507159999999995E-2</v>
      </c>
      <c r="P1398" s="1">
        <v>0.53600550000000002</v>
      </c>
      <c r="Q1398" s="1">
        <v>9.7525130000000002E-2</v>
      </c>
      <c r="R1398">
        <v>-1.164369</v>
      </c>
      <c r="S1398">
        <v>0</v>
      </c>
      <c r="T1398">
        <v>-1.1228830000000001</v>
      </c>
      <c r="U1398">
        <v>0</v>
      </c>
    </row>
    <row r="1399" spans="1:21">
      <c r="A1399" t="s">
        <v>21704</v>
      </c>
      <c r="B1399" t="s">
        <v>13316</v>
      </c>
      <c r="F1399" s="1">
        <v>10.34196</v>
      </c>
      <c r="G1399" s="1">
        <v>10.74709</v>
      </c>
      <c r="H1399" s="1">
        <v>9.4822050000000004</v>
      </c>
      <c r="I1399" s="1">
        <v>6.7874559999999997</v>
      </c>
      <c r="J1399" s="1">
        <v>1.2202139999999999</v>
      </c>
      <c r="K1399" s="1">
        <v>0.59636029999999995</v>
      </c>
      <c r="L1399" s="1">
        <v>1.7989329999999999</v>
      </c>
      <c r="M1399">
        <v>0</v>
      </c>
      <c r="N1399" s="1">
        <v>-0.1386019</v>
      </c>
      <c r="O1399">
        <v>1</v>
      </c>
      <c r="P1399" s="1">
        <v>-0.167874</v>
      </c>
      <c r="Q1399">
        <v>1</v>
      </c>
      <c r="R1399">
        <v>-1.4994860000000001</v>
      </c>
      <c r="S1399">
        <v>2.43E-4</v>
      </c>
      <c r="T1399">
        <v>-1.6481570000000001</v>
      </c>
      <c r="U1399">
        <v>4.156E-3</v>
      </c>
    </row>
    <row r="1400" spans="1:21">
      <c r="A1400" t="s">
        <v>21705</v>
      </c>
      <c r="B1400" t="s">
        <v>13329</v>
      </c>
      <c r="F1400" s="1">
        <v>64.020049999999998</v>
      </c>
      <c r="G1400" s="1">
        <v>53.616259999999997</v>
      </c>
      <c r="H1400" s="1">
        <v>39.13194</v>
      </c>
      <c r="I1400" s="1">
        <v>40.20722</v>
      </c>
      <c r="J1400" s="1">
        <v>22.85933</v>
      </c>
      <c r="K1400" s="1">
        <v>25.25874</v>
      </c>
      <c r="L1400" s="1">
        <v>13.67576</v>
      </c>
      <c r="M1400" s="1">
        <v>19.58276</v>
      </c>
      <c r="N1400" s="1">
        <v>-0.32696730000000002</v>
      </c>
      <c r="O1400" s="1">
        <v>0.4837977</v>
      </c>
      <c r="P1400" s="1">
        <v>-0.21264240000000001</v>
      </c>
      <c r="Q1400" s="1">
        <v>0.81791259999999999</v>
      </c>
      <c r="R1400">
        <v>-1.1175109999999999</v>
      </c>
      <c r="S1400">
        <v>1.1900000000000001E-4</v>
      </c>
      <c r="T1400">
        <v>-1.0391680000000001</v>
      </c>
      <c r="U1400">
        <v>4.5859999999999998E-3</v>
      </c>
    </row>
    <row r="1401" spans="1:21">
      <c r="A1401" t="s">
        <v>21706</v>
      </c>
      <c r="B1401" t="s">
        <v>13340</v>
      </c>
      <c r="F1401" s="1">
        <v>0.98078659999999995</v>
      </c>
      <c r="G1401" s="1">
        <v>1.2740089999999999</v>
      </c>
      <c r="H1401" s="1">
        <v>1.4987520000000001</v>
      </c>
      <c r="I1401" s="1">
        <v>1.1703509999999999</v>
      </c>
      <c r="J1401" s="1">
        <v>5.4966920000000004</v>
      </c>
      <c r="K1401" s="1">
        <v>6.6453569999999997</v>
      </c>
      <c r="L1401" s="1">
        <v>7.3927990000000001</v>
      </c>
      <c r="M1401" s="1">
        <v>8.9777310000000003</v>
      </c>
      <c r="N1401" s="1">
        <v>0.17302880000000001</v>
      </c>
      <c r="O1401" s="1">
        <v>0.97943829999999998</v>
      </c>
      <c r="P1401" s="1">
        <v>0.56517530000000005</v>
      </c>
      <c r="Q1401" s="1">
        <v>8.438379E-2</v>
      </c>
      <c r="R1401">
        <v>1.377753</v>
      </c>
      <c r="S1401">
        <v>9.1000000000000003E-5</v>
      </c>
      <c r="T1401">
        <v>1.8059620000000001</v>
      </c>
      <c r="U1401">
        <v>0</v>
      </c>
    </row>
    <row r="1402" spans="1:21">
      <c r="A1402" t="s">
        <v>21707</v>
      </c>
      <c r="B1402" t="s">
        <v>13341</v>
      </c>
      <c r="F1402" s="1">
        <v>11.358079999999999</v>
      </c>
      <c r="G1402" s="1">
        <v>10.67014</v>
      </c>
      <c r="H1402" s="1">
        <v>15.124879999999999</v>
      </c>
      <c r="I1402" s="1">
        <v>14.52144</v>
      </c>
      <c r="J1402" s="1">
        <v>32.545360000000002</v>
      </c>
      <c r="K1402" s="1">
        <v>33.566400000000002</v>
      </c>
      <c r="L1402" s="1">
        <v>43.394460000000002</v>
      </c>
      <c r="M1402" s="1">
        <v>41.256889999999999</v>
      </c>
      <c r="N1402" s="1">
        <v>0.49652079999999998</v>
      </c>
      <c r="O1402" s="1">
        <v>3.9655379999999997E-2</v>
      </c>
      <c r="P1402" s="1">
        <v>0.58223369999999997</v>
      </c>
      <c r="Q1402" s="1">
        <v>2.6249009999999999E-6</v>
      </c>
      <c r="R1402">
        <v>1.26949</v>
      </c>
      <c r="S1402">
        <v>0</v>
      </c>
      <c r="T1402">
        <v>1.3292999999999999</v>
      </c>
      <c r="U1402">
        <v>0</v>
      </c>
    </row>
    <row r="1403" spans="1:21">
      <c r="A1403" t="s">
        <v>21708</v>
      </c>
      <c r="B1403" t="s">
        <v>13344</v>
      </c>
      <c r="F1403" s="1">
        <v>2.15734</v>
      </c>
      <c r="G1403" s="1">
        <v>2.0416850000000002</v>
      </c>
      <c r="H1403" s="1">
        <v>2.6561650000000001</v>
      </c>
      <c r="I1403" s="1">
        <v>2.6478570000000001</v>
      </c>
      <c r="J1403" s="1">
        <v>11.3451</v>
      </c>
      <c r="K1403" s="1">
        <v>12.79555</v>
      </c>
      <c r="L1403" s="1">
        <v>19.24541</v>
      </c>
      <c r="M1403" s="1">
        <v>18.96828</v>
      </c>
      <c r="N1403" s="1">
        <v>0.35907729999999999</v>
      </c>
      <c r="O1403" s="1">
        <v>0.44433250000000002</v>
      </c>
      <c r="P1403" s="1">
        <v>0.87753049999999999</v>
      </c>
      <c r="Q1403" s="1">
        <v>3.2804260000000001E-12</v>
      </c>
      <c r="R1403">
        <v>2.0065559999999998</v>
      </c>
      <c r="S1403">
        <v>0</v>
      </c>
      <c r="T1403">
        <v>2.5206010000000001</v>
      </c>
      <c r="U1403">
        <v>0</v>
      </c>
    </row>
    <row r="1404" spans="1:21">
      <c r="A1404" t="s">
        <v>22889</v>
      </c>
      <c r="B1404" t="s">
        <v>13349</v>
      </c>
      <c r="F1404" s="1">
        <v>2.6411850000000001</v>
      </c>
      <c r="G1404" s="1">
        <v>2.7710400000000002</v>
      </c>
      <c r="H1404" s="1">
        <v>3.911842</v>
      </c>
      <c r="I1404" s="1">
        <v>5.0911540000000004</v>
      </c>
      <c r="J1404" s="1">
        <v>0.89891770000000004</v>
      </c>
      <c r="K1404" s="1">
        <v>1.7573270000000001</v>
      </c>
      <c r="L1404" s="1">
        <v>1.4136040000000001</v>
      </c>
      <c r="M1404" s="1">
        <v>1.4169290000000001</v>
      </c>
      <c r="N1404" s="1">
        <v>0.52558490000000002</v>
      </c>
      <c r="O1404" s="1">
        <v>0.2902768</v>
      </c>
      <c r="P1404" s="1">
        <v>0.1987961</v>
      </c>
      <c r="Q1404" s="1">
        <v>0.93262029999999996</v>
      </c>
      <c r="R1404">
        <v>-0.656856</v>
      </c>
      <c r="S1404">
        <v>0.19647700000000001</v>
      </c>
      <c r="T1404">
        <v>-1.138323</v>
      </c>
      <c r="U1404">
        <v>6.9280000000000001E-3</v>
      </c>
    </row>
    <row r="1405" spans="1:21">
      <c r="A1405" t="s">
        <v>21709</v>
      </c>
      <c r="B1405" t="s">
        <v>13365</v>
      </c>
      <c r="F1405" s="1">
        <v>132.24010000000001</v>
      </c>
      <c r="G1405" s="1">
        <v>123.97</v>
      </c>
      <c r="H1405" s="1">
        <v>145.78710000000001</v>
      </c>
      <c r="I1405" s="1">
        <v>142.91239999999999</v>
      </c>
      <c r="J1405" s="1">
        <v>47.36974</v>
      </c>
      <c r="K1405" s="1">
        <v>48.46058</v>
      </c>
      <c r="L1405" s="1">
        <v>48.332900000000002</v>
      </c>
      <c r="M1405" s="1">
        <v>52.796909999999997</v>
      </c>
      <c r="N1405" s="1">
        <v>0.30519299999999999</v>
      </c>
      <c r="O1405" s="1">
        <v>1.5613739999999999E-3</v>
      </c>
      <c r="P1405" s="1">
        <v>0.30858279999999999</v>
      </c>
      <c r="Q1405" s="1">
        <v>5.6404780000000002E-2</v>
      </c>
      <c r="R1405">
        <v>-1.5619270000000001</v>
      </c>
      <c r="S1405">
        <v>0</v>
      </c>
      <c r="T1405">
        <v>-1.595521</v>
      </c>
      <c r="U1405">
        <v>0</v>
      </c>
    </row>
    <row r="1406" spans="1:21">
      <c r="A1406" t="s">
        <v>22890</v>
      </c>
      <c r="B1406" t="s">
        <v>13390</v>
      </c>
      <c r="F1406" s="1">
        <v>7.3121289999999997</v>
      </c>
      <c r="G1406" s="1">
        <v>5.6989280000000004</v>
      </c>
      <c r="H1406" s="1">
        <v>3.3074319999999999</v>
      </c>
      <c r="I1406" s="1">
        <v>3.4901610000000001</v>
      </c>
      <c r="J1406" s="1">
        <v>8.7136180000000003</v>
      </c>
      <c r="K1406" s="1">
        <v>7.9269780000000001</v>
      </c>
      <c r="L1406" s="1">
        <v>8.9033660000000001</v>
      </c>
      <c r="M1406" s="1">
        <v>9.7742450000000005</v>
      </c>
      <c r="N1406" s="1">
        <v>-0.62068959999999995</v>
      </c>
      <c r="O1406" s="1">
        <v>4.1154179999999999E-2</v>
      </c>
      <c r="P1406" s="1">
        <v>0.3752258</v>
      </c>
      <c r="Q1406" s="1">
        <v>0.13886229999999999</v>
      </c>
      <c r="R1406">
        <v>0.13820499999999999</v>
      </c>
      <c r="S1406">
        <v>0.77666299999999999</v>
      </c>
      <c r="T1406">
        <v>1.1664350000000001</v>
      </c>
      <c r="U1406">
        <v>3.0000000000000001E-6</v>
      </c>
    </row>
    <row r="1407" spans="1:21">
      <c r="A1407" t="s">
        <v>19897</v>
      </c>
      <c r="B1407" t="s">
        <v>13419</v>
      </c>
      <c r="F1407">
        <v>0</v>
      </c>
      <c r="G1407">
        <v>0</v>
      </c>
      <c r="H1407" s="1">
        <v>0.73918200000000001</v>
      </c>
      <c r="I1407" s="1">
        <v>1.443038</v>
      </c>
      <c r="J1407" s="1">
        <v>1.42682</v>
      </c>
      <c r="K1407" s="1">
        <v>2.0920079999999999</v>
      </c>
      <c r="L1407" s="1">
        <v>5.6094090000000003</v>
      </c>
      <c r="M1407" s="1">
        <v>8.0824940000000005</v>
      </c>
      <c r="N1407" s="1">
        <v>0.87273610000000001</v>
      </c>
      <c r="O1407" s="1">
        <v>0.3807953</v>
      </c>
      <c r="P1407" s="1">
        <v>1.2415529999999999</v>
      </c>
      <c r="Q1407" s="1">
        <v>4.7518070000000003E-3</v>
      </c>
      <c r="R1407">
        <v>1.117313</v>
      </c>
      <c r="S1407">
        <v>0.14474699999999999</v>
      </c>
      <c r="T1407">
        <v>1.3388949999999999</v>
      </c>
      <c r="U1407">
        <v>5.0520000000000001E-3</v>
      </c>
    </row>
    <row r="1408" spans="1:21">
      <c r="A1408" t="s">
        <v>22891</v>
      </c>
      <c r="B1408" t="s">
        <v>13432</v>
      </c>
      <c r="C1408" t="s">
        <v>16572</v>
      </c>
      <c r="D1408" t="s">
        <v>22892</v>
      </c>
      <c r="E1408" t="s">
        <v>22893</v>
      </c>
      <c r="F1408">
        <v>0</v>
      </c>
      <c r="G1408" s="1">
        <v>0.10469290000000001</v>
      </c>
      <c r="H1408" s="1">
        <v>0.49264540000000001</v>
      </c>
      <c r="I1408" s="1">
        <v>0.1923493</v>
      </c>
      <c r="J1408" s="1">
        <v>2.4724400000000002</v>
      </c>
      <c r="K1408" s="1">
        <v>1.0224629999999999</v>
      </c>
      <c r="L1408" s="1">
        <v>3.738524</v>
      </c>
      <c r="M1408" s="1">
        <v>3.2789039999999998</v>
      </c>
      <c r="N1408" s="1">
        <v>0.67642310000000005</v>
      </c>
      <c r="O1408" s="1">
        <v>0.51978950000000002</v>
      </c>
      <c r="P1408" s="1">
        <v>0.99328320000000003</v>
      </c>
      <c r="Q1408" s="1">
        <v>1.0245489999999999E-2</v>
      </c>
      <c r="R1408">
        <v>1.701233</v>
      </c>
      <c r="S1408">
        <v>2.3099999999999999E-2</v>
      </c>
      <c r="T1408">
        <v>1.9810490000000001</v>
      </c>
      <c r="U1408">
        <v>9.9999999999999995E-7</v>
      </c>
    </row>
    <row r="1409" spans="1:21">
      <c r="A1409" t="s">
        <v>21713</v>
      </c>
      <c r="B1409" t="s">
        <v>13437</v>
      </c>
      <c r="F1409" s="1">
        <v>3.1279870000000001</v>
      </c>
      <c r="G1409" s="1">
        <v>2.9730370000000002</v>
      </c>
      <c r="H1409" s="1">
        <v>2.5181990000000001</v>
      </c>
      <c r="I1409" s="1">
        <v>3.2773669999999999</v>
      </c>
      <c r="J1409" s="1">
        <v>8.2363610000000005</v>
      </c>
      <c r="K1409" s="1">
        <v>8.7106820000000003</v>
      </c>
      <c r="L1409" s="1">
        <v>8.2941780000000005</v>
      </c>
      <c r="M1409" s="1">
        <v>10.30898</v>
      </c>
      <c r="N1409" s="1">
        <v>4.2371739999999998E-2</v>
      </c>
      <c r="O1409">
        <v>1</v>
      </c>
      <c r="P1409" s="1">
        <v>0.34569369999999999</v>
      </c>
      <c r="Q1409" s="1">
        <v>0.1209271</v>
      </c>
      <c r="R1409">
        <v>1.07738</v>
      </c>
      <c r="S1409">
        <v>3.0000000000000001E-6</v>
      </c>
      <c r="T1409">
        <v>1.388166</v>
      </c>
      <c r="U1409">
        <v>0</v>
      </c>
    </row>
    <row r="1410" spans="1:21">
      <c r="A1410" t="s">
        <v>18369</v>
      </c>
      <c r="B1410" t="s">
        <v>13438</v>
      </c>
      <c r="F1410" s="1">
        <v>14.01995</v>
      </c>
      <c r="G1410" s="1">
        <v>14.86375</v>
      </c>
      <c r="H1410" s="1">
        <v>101.3232</v>
      </c>
      <c r="I1410" s="1">
        <v>97.149090000000001</v>
      </c>
      <c r="J1410" s="1">
        <v>6.1119089999999998</v>
      </c>
      <c r="K1410" s="1">
        <v>6.2416980000000004</v>
      </c>
      <c r="L1410" s="1">
        <v>5.7381219999999997</v>
      </c>
      <c r="M1410" s="1">
        <v>7.0996569999999997</v>
      </c>
      <c r="N1410" s="1">
        <v>2.7946550000000001</v>
      </c>
      <c r="O1410" s="1">
        <v>7.0061100000000005E-182</v>
      </c>
      <c r="P1410" s="1">
        <v>0.25709789999999999</v>
      </c>
      <c r="Q1410" s="1">
        <v>0.47366190000000002</v>
      </c>
      <c r="R1410">
        <v>-1.258964</v>
      </c>
      <c r="S1410">
        <v>0</v>
      </c>
      <c r="T1410">
        <v>-3.8953009999999999</v>
      </c>
      <c r="U1410">
        <v>0</v>
      </c>
    </row>
    <row r="1411" spans="1:21">
      <c r="A1411" t="s">
        <v>21714</v>
      </c>
      <c r="B1411" t="s">
        <v>13441</v>
      </c>
      <c r="F1411" s="1">
        <v>15.801270000000001</v>
      </c>
      <c r="G1411" s="1">
        <v>16.468</v>
      </c>
      <c r="H1411" s="1">
        <v>20.38382</v>
      </c>
      <c r="I1411" s="1">
        <v>22.034400000000002</v>
      </c>
      <c r="J1411" s="1">
        <v>7.8042189999999998</v>
      </c>
      <c r="K1411" s="1">
        <v>6.5159050000000001</v>
      </c>
      <c r="L1411" s="1">
        <v>8.6291829999999994</v>
      </c>
      <c r="M1411" s="1">
        <v>8.6494839999999993</v>
      </c>
      <c r="N1411" s="1">
        <v>0.46937659999999998</v>
      </c>
      <c r="O1411" s="1">
        <v>4.8157980000000003E-2</v>
      </c>
      <c r="P1411" s="1">
        <v>0.43554409999999999</v>
      </c>
      <c r="Q1411" s="1">
        <v>0.22884019999999999</v>
      </c>
      <c r="R1411">
        <v>-1.147186</v>
      </c>
      <c r="S1411">
        <v>9.9999999999999995E-7</v>
      </c>
      <c r="T1411">
        <v>-1.266348</v>
      </c>
      <c r="U1411">
        <v>0</v>
      </c>
    </row>
    <row r="1412" spans="1:21">
      <c r="A1412" t="s">
        <v>21715</v>
      </c>
      <c r="B1412" t="s">
        <v>13445</v>
      </c>
      <c r="F1412" s="1">
        <v>0.79713970000000001</v>
      </c>
      <c r="G1412" s="1">
        <v>1.16489</v>
      </c>
      <c r="H1412" s="1">
        <v>0.99189709999999998</v>
      </c>
      <c r="I1412" s="1">
        <v>0.96819500000000003</v>
      </c>
      <c r="J1412" s="1">
        <v>3.6277170000000001</v>
      </c>
      <c r="K1412" s="1">
        <v>3.1027309999999999</v>
      </c>
      <c r="L1412" s="1">
        <v>3.2188599999999998</v>
      </c>
      <c r="M1412" s="1">
        <v>3.2760699999999998</v>
      </c>
      <c r="N1412" s="1">
        <v>9.4591880000000003E-2</v>
      </c>
      <c r="O1412">
        <v>1</v>
      </c>
      <c r="P1412" s="1">
        <v>0.17207020000000001</v>
      </c>
      <c r="Q1412" s="1">
        <v>0.72319310000000003</v>
      </c>
      <c r="R1412">
        <v>1.178293</v>
      </c>
      <c r="S1412">
        <v>1.05E-4</v>
      </c>
      <c r="T1412">
        <v>1.2797689999999999</v>
      </c>
      <c r="U1412">
        <v>4.1999999999999998E-5</v>
      </c>
    </row>
    <row r="1413" spans="1:21">
      <c r="A1413" t="s">
        <v>18371</v>
      </c>
      <c r="B1413" t="s">
        <v>13449</v>
      </c>
      <c r="F1413" s="1">
        <v>5.8476569999999999</v>
      </c>
      <c r="G1413" s="1">
        <v>5.6969339999999997</v>
      </c>
      <c r="H1413" s="1">
        <v>32.347880000000004</v>
      </c>
      <c r="I1413" s="1">
        <v>27.737069999999999</v>
      </c>
      <c r="J1413" s="1">
        <v>5.0021089999999999</v>
      </c>
      <c r="K1413" s="1">
        <v>4.2150030000000003</v>
      </c>
      <c r="L1413" s="1">
        <v>7.2897290000000003</v>
      </c>
      <c r="M1413" s="1">
        <v>5.7775309999999998</v>
      </c>
      <c r="N1413" s="1">
        <v>2.0797500000000002</v>
      </c>
      <c r="O1413" s="1">
        <v>1.9378660000000001E-24</v>
      </c>
      <c r="P1413" s="1">
        <v>0.57851470000000005</v>
      </c>
      <c r="Q1413" s="1">
        <v>0.13608480000000001</v>
      </c>
      <c r="R1413">
        <v>-0.37910199999999999</v>
      </c>
      <c r="S1413">
        <v>0.39823199999999997</v>
      </c>
      <c r="T1413">
        <v>-2.0657040000000002</v>
      </c>
      <c r="U1413">
        <v>0</v>
      </c>
    </row>
    <row r="1414" spans="1:21">
      <c r="A1414" t="s">
        <v>22894</v>
      </c>
      <c r="B1414" t="s">
        <v>13450</v>
      </c>
      <c r="F1414" s="1">
        <v>1.794883</v>
      </c>
      <c r="G1414" s="1">
        <v>1.4207540000000001</v>
      </c>
      <c r="H1414" s="1">
        <v>1.0285439999999999</v>
      </c>
      <c r="I1414" s="1">
        <v>1.0039659999999999</v>
      </c>
      <c r="J1414" s="1">
        <v>3.5736599999999998</v>
      </c>
      <c r="K1414" s="1">
        <v>4.3664230000000002</v>
      </c>
      <c r="L1414" s="1">
        <v>3.414809</v>
      </c>
      <c r="M1414" s="1">
        <v>3.3250470000000001</v>
      </c>
      <c r="N1414" s="1">
        <v>-0.27294030000000002</v>
      </c>
      <c r="O1414" s="1">
        <v>0.80559320000000001</v>
      </c>
      <c r="P1414" s="1">
        <v>1.147657E-2</v>
      </c>
      <c r="Q1414">
        <v>1</v>
      </c>
      <c r="R1414">
        <v>0.752413</v>
      </c>
      <c r="S1414">
        <v>4.3497000000000001E-2</v>
      </c>
      <c r="T1414">
        <v>1.1138110000000001</v>
      </c>
      <c r="U1414">
        <v>5.4520000000000002E-3</v>
      </c>
    </row>
    <row r="1415" spans="1:21">
      <c r="A1415" t="s">
        <v>21720</v>
      </c>
      <c r="B1415" t="s">
        <v>13460</v>
      </c>
      <c r="F1415" s="1">
        <v>0.98930169999999995</v>
      </c>
      <c r="G1415" s="1">
        <v>0.64253499999999997</v>
      </c>
      <c r="H1415" s="1">
        <v>0.8062743</v>
      </c>
      <c r="I1415" s="1">
        <v>0.39350390000000002</v>
      </c>
      <c r="J1415" s="1">
        <v>7.6843630000000003</v>
      </c>
      <c r="K1415" s="1">
        <v>10.2685</v>
      </c>
      <c r="L1415" s="1">
        <v>7.074573</v>
      </c>
      <c r="M1415" s="1">
        <v>7.2828710000000001</v>
      </c>
      <c r="N1415" s="1">
        <v>-0.14079539999999999</v>
      </c>
      <c r="O1415">
        <v>1</v>
      </c>
      <c r="P1415" s="1">
        <v>-5.717411E-2</v>
      </c>
      <c r="Q1415" s="1">
        <v>0.93667270000000002</v>
      </c>
      <c r="R1415">
        <v>2.2523780000000002</v>
      </c>
      <c r="S1415">
        <v>0</v>
      </c>
      <c r="T1415">
        <v>2.4753409999999998</v>
      </c>
      <c r="U1415">
        <v>0</v>
      </c>
    </row>
    <row r="1416" spans="1:21">
      <c r="A1416" t="s">
        <v>18372</v>
      </c>
      <c r="B1416" t="s">
        <v>13476</v>
      </c>
      <c r="F1416" s="1">
        <v>33.309350000000002</v>
      </c>
      <c r="G1416" s="1">
        <v>34.332009999999997</v>
      </c>
      <c r="H1416" s="1">
        <v>14.901289999999999</v>
      </c>
      <c r="I1416" s="1">
        <v>11.08892</v>
      </c>
      <c r="J1416" s="1">
        <v>9.5403680000000008</v>
      </c>
      <c r="K1416" s="1">
        <v>10.021330000000001</v>
      </c>
      <c r="L1416" s="1">
        <v>4.7583570000000002</v>
      </c>
      <c r="M1416" s="1">
        <v>4.3487080000000002</v>
      </c>
      <c r="N1416" s="1">
        <v>-1.130158</v>
      </c>
      <c r="O1416" s="1">
        <v>4.8856259999999999E-11</v>
      </c>
      <c r="P1416" s="1">
        <v>-0.71435380000000004</v>
      </c>
      <c r="Q1416" s="1">
        <v>2.3009100000000001E-2</v>
      </c>
      <c r="R1416">
        <v>-1.790664</v>
      </c>
      <c r="S1416">
        <v>0</v>
      </c>
      <c r="T1416">
        <v>-1.376379</v>
      </c>
      <c r="U1416">
        <v>1.0000000000000001E-5</v>
      </c>
    </row>
    <row r="1417" spans="1:21">
      <c r="A1417" t="s">
        <v>22895</v>
      </c>
      <c r="B1417" t="s">
        <v>13485</v>
      </c>
      <c r="C1417" t="s">
        <v>22896</v>
      </c>
      <c r="D1417" t="s">
        <v>18597</v>
      </c>
      <c r="E1417" t="s">
        <v>22897</v>
      </c>
      <c r="F1417" s="1">
        <v>9.4650660000000002</v>
      </c>
      <c r="G1417" s="1">
        <v>5.9278529999999998</v>
      </c>
      <c r="H1417" s="1">
        <v>6.1987230000000002</v>
      </c>
      <c r="I1417" s="1">
        <v>6.6556610000000003</v>
      </c>
      <c r="J1417" s="1">
        <v>17.94781</v>
      </c>
      <c r="K1417" s="1">
        <v>15.20429</v>
      </c>
      <c r="L1417" s="1">
        <v>21.756029999999999</v>
      </c>
      <c r="M1417" s="1">
        <v>19.449670000000001</v>
      </c>
      <c r="N1417" s="1">
        <v>-4.9192569999999998E-2</v>
      </c>
      <c r="O1417">
        <v>1</v>
      </c>
      <c r="P1417" s="1">
        <v>0.43349989999999999</v>
      </c>
      <c r="Q1417" s="1">
        <v>0.33366390000000001</v>
      </c>
      <c r="R1417">
        <v>0.57984999999999998</v>
      </c>
      <c r="S1417">
        <v>0.207511</v>
      </c>
      <c r="T1417">
        <v>1.087728</v>
      </c>
      <c r="U1417">
        <v>6.4429999999999999E-3</v>
      </c>
    </row>
    <row r="1418" spans="1:21">
      <c r="A1418" t="s">
        <v>21730</v>
      </c>
      <c r="B1418" t="s">
        <v>13509</v>
      </c>
      <c r="C1418" t="s">
        <v>16572</v>
      </c>
      <c r="D1418" t="s">
        <v>19300</v>
      </c>
      <c r="E1418" t="s">
        <v>16572</v>
      </c>
      <c r="F1418" s="1">
        <v>22.715620000000001</v>
      </c>
      <c r="G1418" s="1">
        <v>21.72531</v>
      </c>
      <c r="H1418" s="1">
        <v>12.31854</v>
      </c>
      <c r="I1418" s="1">
        <v>10.908530000000001</v>
      </c>
      <c r="J1418" s="1">
        <v>55.52308</v>
      </c>
      <c r="K1418" s="1">
        <v>50.677869999999999</v>
      </c>
      <c r="L1418" s="1">
        <v>27.707090000000001</v>
      </c>
      <c r="M1418" s="1">
        <v>25.961040000000001</v>
      </c>
      <c r="N1418" s="1">
        <v>-0.71279820000000005</v>
      </c>
      <c r="O1418" s="1">
        <v>2.592626E-4</v>
      </c>
      <c r="P1418" s="1">
        <v>-0.715063</v>
      </c>
      <c r="Q1418" s="1">
        <v>5.6429760000000003E-9</v>
      </c>
      <c r="R1418">
        <v>1.0012080000000001</v>
      </c>
      <c r="S1418">
        <v>0</v>
      </c>
      <c r="T1418">
        <v>1.019989</v>
      </c>
      <c r="U1418">
        <v>0</v>
      </c>
    </row>
    <row r="1419" spans="1:21">
      <c r="A1419" t="s">
        <v>21731</v>
      </c>
      <c r="B1419" t="s">
        <v>13512</v>
      </c>
      <c r="F1419" s="1">
        <v>16.913450000000001</v>
      </c>
      <c r="G1419" s="1">
        <v>17.893540000000002</v>
      </c>
      <c r="H1419" s="1">
        <v>17.38524</v>
      </c>
      <c r="I1419" s="1">
        <v>17.265450000000001</v>
      </c>
      <c r="J1419" s="1">
        <v>9.1788109999999996</v>
      </c>
      <c r="K1419" s="1">
        <v>6.2861120000000001</v>
      </c>
      <c r="L1419" s="1">
        <v>5.6311960000000001</v>
      </c>
      <c r="M1419" s="1">
        <v>6.6235809999999997</v>
      </c>
      <c r="N1419" s="1">
        <v>0.1268301</v>
      </c>
      <c r="O1419" s="1">
        <v>0.65001790000000004</v>
      </c>
      <c r="P1419" s="1">
        <v>-6.5670619999999999E-2</v>
      </c>
      <c r="Q1419" s="1">
        <v>0.95849090000000003</v>
      </c>
      <c r="R1419">
        <v>-1.301282</v>
      </c>
      <c r="S1419">
        <v>0</v>
      </c>
      <c r="T1419">
        <v>-1.5349440000000001</v>
      </c>
      <c r="U1419">
        <v>0</v>
      </c>
    </row>
    <row r="1420" spans="1:21">
      <c r="A1420" t="s">
        <v>17211</v>
      </c>
      <c r="B1420" t="s">
        <v>13519</v>
      </c>
      <c r="C1420" t="s">
        <v>17212</v>
      </c>
      <c r="D1420" t="s">
        <v>17213</v>
      </c>
      <c r="E1420" t="s">
        <v>17214</v>
      </c>
      <c r="F1420" s="1">
        <v>803.04010000000005</v>
      </c>
      <c r="G1420" s="1">
        <v>775.14840000000004</v>
      </c>
      <c r="H1420" s="1">
        <v>829.42539999999997</v>
      </c>
      <c r="I1420" s="1">
        <v>825.32849999999996</v>
      </c>
      <c r="J1420" s="1">
        <v>340.21</v>
      </c>
      <c r="K1420" s="1">
        <v>318.00940000000003</v>
      </c>
      <c r="L1420" s="1">
        <v>379.77109999999999</v>
      </c>
      <c r="M1420" s="1">
        <v>378.00099999999998</v>
      </c>
      <c r="N1420" s="1">
        <v>0.20727499999999999</v>
      </c>
      <c r="O1420" s="1">
        <v>2.202112E-7</v>
      </c>
      <c r="P1420" s="1">
        <v>0.44604060000000001</v>
      </c>
      <c r="Q1420" s="1">
        <v>2.5053380000000001E-16</v>
      </c>
      <c r="R1420">
        <v>-1.455775</v>
      </c>
      <c r="S1420">
        <v>0</v>
      </c>
      <c r="T1420">
        <v>-1.241536</v>
      </c>
      <c r="U1420">
        <v>0</v>
      </c>
    </row>
    <row r="1421" spans="1:21">
      <c r="A1421" t="s">
        <v>22898</v>
      </c>
      <c r="B1421" t="s">
        <v>13520</v>
      </c>
      <c r="F1421" s="1">
        <v>6.6033989999999996</v>
      </c>
      <c r="G1421" s="1">
        <v>7.2129779999999997</v>
      </c>
      <c r="H1421" s="1">
        <v>7.1552499999999997</v>
      </c>
      <c r="I1421" s="1">
        <v>8.2378579999999992</v>
      </c>
      <c r="J1421" s="1">
        <v>5.3121390000000002</v>
      </c>
      <c r="K1421" s="1">
        <v>5.5386100000000003</v>
      </c>
      <c r="L1421" s="1">
        <v>2.7845559999999998</v>
      </c>
      <c r="M1421" s="1">
        <v>2.7911060000000001</v>
      </c>
      <c r="N1421" s="1">
        <v>0.2187538</v>
      </c>
      <c r="O1421" s="1">
        <v>0.77477450000000003</v>
      </c>
      <c r="P1421" s="1">
        <v>-0.51293730000000004</v>
      </c>
      <c r="Q1421" s="1">
        <v>0.28985159999999999</v>
      </c>
      <c r="R1421">
        <v>-0.40642899999999998</v>
      </c>
      <c r="S1421">
        <v>0.31718099999999999</v>
      </c>
      <c r="T1421">
        <v>-1.185492</v>
      </c>
      <c r="U1421">
        <v>6.5499999999999998E-4</v>
      </c>
    </row>
    <row r="1422" spans="1:21">
      <c r="A1422" t="s">
        <v>22899</v>
      </c>
      <c r="B1422" t="s">
        <v>13521</v>
      </c>
      <c r="F1422" s="1">
        <v>3.564349</v>
      </c>
      <c r="G1422" s="1">
        <v>4.0852680000000001</v>
      </c>
      <c r="H1422" s="1">
        <v>1.826255</v>
      </c>
      <c r="I1422" s="1">
        <v>2.1579030000000001</v>
      </c>
      <c r="J1422" s="1">
        <v>6.3081899999999997</v>
      </c>
      <c r="K1422" s="1">
        <v>6.5287639999999998</v>
      </c>
      <c r="L1422" s="1">
        <v>5.1970689999999999</v>
      </c>
      <c r="M1422" s="1">
        <v>6.0318149999999999</v>
      </c>
      <c r="N1422" s="1">
        <v>-0.55154539999999996</v>
      </c>
      <c r="O1422" s="1">
        <v>0.19089890000000001</v>
      </c>
      <c r="P1422" s="1">
        <v>4.2271870000000003E-2</v>
      </c>
      <c r="Q1422">
        <v>1</v>
      </c>
      <c r="R1422">
        <v>0.43972299999999997</v>
      </c>
      <c r="S1422">
        <v>0.19069</v>
      </c>
      <c r="T1422">
        <v>1.0985009999999999</v>
      </c>
      <c r="U1422">
        <v>6.0899999999999995E-4</v>
      </c>
    </row>
    <row r="1423" spans="1:21">
      <c r="A1423" t="s">
        <v>22900</v>
      </c>
      <c r="B1423" t="s">
        <v>13537</v>
      </c>
      <c r="F1423" s="1">
        <v>0.2728525</v>
      </c>
      <c r="G1423" s="1">
        <v>0.18987119999999999</v>
      </c>
      <c r="H1423" s="1">
        <v>0.10721550000000001</v>
      </c>
      <c r="I1423" s="1">
        <v>6.9769029999999996E-2</v>
      </c>
      <c r="J1423" s="1">
        <v>0.31043229999999999</v>
      </c>
      <c r="K1423" s="1">
        <v>0.43829889999999999</v>
      </c>
      <c r="L1423" s="1">
        <v>0.88142520000000002</v>
      </c>
      <c r="M1423" s="1">
        <v>0.78155660000000005</v>
      </c>
      <c r="N1423" s="1">
        <v>-0.41765960000000002</v>
      </c>
      <c r="O1423" s="1">
        <v>0.67615769999999997</v>
      </c>
      <c r="P1423" s="1">
        <v>0.92967929999999999</v>
      </c>
      <c r="Q1423" s="1">
        <v>3.122554E-2</v>
      </c>
      <c r="R1423">
        <v>0.234129</v>
      </c>
      <c r="S1423">
        <v>0.81583000000000006</v>
      </c>
      <c r="T1423">
        <v>1.6642220000000001</v>
      </c>
      <c r="U1423">
        <v>1.8000000000000001E-4</v>
      </c>
    </row>
    <row r="1424" spans="1:21">
      <c r="A1424" t="s">
        <v>22901</v>
      </c>
      <c r="B1424" t="s">
        <v>13546</v>
      </c>
      <c r="C1424" t="s">
        <v>16572</v>
      </c>
      <c r="D1424" t="s">
        <v>16750</v>
      </c>
      <c r="E1424" t="s">
        <v>17544</v>
      </c>
      <c r="F1424" s="1">
        <v>2.426336</v>
      </c>
      <c r="G1424" s="1">
        <v>2.9153500000000001</v>
      </c>
      <c r="H1424" s="1">
        <v>3.1886350000000001</v>
      </c>
      <c r="I1424" s="1">
        <v>2.243852</v>
      </c>
      <c r="J1424" s="1">
        <v>4.2225640000000002</v>
      </c>
      <c r="K1424" s="1">
        <v>3.917554</v>
      </c>
      <c r="L1424" s="1">
        <v>7.2451809999999996</v>
      </c>
      <c r="M1424" s="1">
        <v>7.1212109999999997</v>
      </c>
      <c r="N1424" s="1">
        <v>0.1103638</v>
      </c>
      <c r="O1424" s="1">
        <v>0.97520859999999998</v>
      </c>
      <c r="P1424" s="1">
        <v>0.94232349999999998</v>
      </c>
      <c r="Q1424" s="1">
        <v>5.7654849999999999E-5</v>
      </c>
      <c r="R1424">
        <v>0.32006899999999999</v>
      </c>
      <c r="S1424">
        <v>0.43289299999999997</v>
      </c>
      <c r="T1424">
        <v>1.126816</v>
      </c>
      <c r="U1424">
        <v>1.4E-5</v>
      </c>
    </row>
    <row r="1425" spans="1:21">
      <c r="A1425" t="s">
        <v>19906</v>
      </c>
      <c r="B1425" t="s">
        <v>13548</v>
      </c>
      <c r="C1425" t="s">
        <v>19907</v>
      </c>
      <c r="D1425" t="s">
        <v>16730</v>
      </c>
      <c r="E1425" t="s">
        <v>19908</v>
      </c>
      <c r="F1425" s="1">
        <v>2.187227</v>
      </c>
      <c r="G1425" s="1">
        <v>1.278511</v>
      </c>
      <c r="H1425" s="1">
        <v>1.002699</v>
      </c>
      <c r="I1425" s="1">
        <v>1.468108</v>
      </c>
      <c r="J1425" s="1">
        <v>2.70967</v>
      </c>
      <c r="K1425" s="1">
        <v>4.351299</v>
      </c>
      <c r="L1425" s="1">
        <v>9.9870099999999997</v>
      </c>
      <c r="M1425" s="1">
        <v>9.8198290000000004</v>
      </c>
      <c r="N1425" s="1">
        <v>-0.18443899999999999</v>
      </c>
      <c r="O1425" s="1">
        <v>0.93351360000000005</v>
      </c>
      <c r="P1425" s="1">
        <v>1.516095</v>
      </c>
      <c r="Q1425" s="1">
        <v>3.5955600000000001E-10</v>
      </c>
      <c r="R1425">
        <v>0.56384000000000001</v>
      </c>
      <c r="S1425">
        <v>0.29041699999999998</v>
      </c>
      <c r="T1425">
        <v>2.2930609999999998</v>
      </c>
      <c r="U1425">
        <v>0</v>
      </c>
    </row>
    <row r="1426" spans="1:21">
      <c r="A1426" t="s">
        <v>22902</v>
      </c>
      <c r="B1426" t="s">
        <v>13550</v>
      </c>
      <c r="C1426" t="s">
        <v>22903</v>
      </c>
      <c r="D1426" t="s">
        <v>22904</v>
      </c>
      <c r="E1426" t="s">
        <v>22905</v>
      </c>
      <c r="F1426" s="1">
        <v>5.1158279999999996</v>
      </c>
      <c r="G1426" s="1">
        <v>5.6397529999999998</v>
      </c>
      <c r="H1426" s="1">
        <v>3.5796199999999998</v>
      </c>
      <c r="I1426" s="1">
        <v>4.5784529999999997</v>
      </c>
      <c r="J1426" s="1">
        <v>5.2417899999999999</v>
      </c>
      <c r="K1426" s="1">
        <v>6.753946</v>
      </c>
      <c r="L1426" s="1">
        <v>10.42089</v>
      </c>
      <c r="M1426" s="1">
        <v>9.7412170000000007</v>
      </c>
      <c r="N1426" s="1">
        <v>-0.19590630000000001</v>
      </c>
      <c r="O1426" s="1">
        <v>0.84185549999999998</v>
      </c>
      <c r="P1426" s="1">
        <v>0.87232759999999998</v>
      </c>
      <c r="Q1426" s="1">
        <v>7.2235159999999997E-4</v>
      </c>
      <c r="R1426">
        <v>-4.2294999999999999E-2</v>
      </c>
      <c r="S1426">
        <v>1</v>
      </c>
      <c r="T1426">
        <v>1.015995</v>
      </c>
      <c r="U1426">
        <v>2.6899999999999998E-4</v>
      </c>
    </row>
    <row r="1427" spans="1:21">
      <c r="A1427" t="s">
        <v>22906</v>
      </c>
      <c r="B1427" t="s">
        <v>13551</v>
      </c>
      <c r="C1427" t="s">
        <v>22907</v>
      </c>
      <c r="D1427" t="s">
        <v>22908</v>
      </c>
      <c r="E1427" t="s">
        <v>22909</v>
      </c>
      <c r="F1427" s="1">
        <v>9.5319029999999998</v>
      </c>
      <c r="G1427" s="1">
        <v>6.6493909999999996</v>
      </c>
      <c r="H1427" s="1">
        <v>14.457929999999999</v>
      </c>
      <c r="I1427" s="1">
        <v>16.429410000000001</v>
      </c>
      <c r="J1427" s="1">
        <v>8.5389210000000002</v>
      </c>
      <c r="K1427" s="1">
        <v>7.2268679999999996</v>
      </c>
      <c r="L1427" s="1">
        <v>8.2901410000000002</v>
      </c>
      <c r="M1427" s="1">
        <v>6.6682319999999997</v>
      </c>
      <c r="N1427" s="1">
        <v>0.94983989999999996</v>
      </c>
      <c r="O1427" s="1">
        <v>7.0131709999999999E-6</v>
      </c>
      <c r="P1427" s="1">
        <v>0.14655389999999999</v>
      </c>
      <c r="Q1427" s="1">
        <v>0.75041840000000004</v>
      </c>
      <c r="R1427">
        <v>-0.191438</v>
      </c>
      <c r="S1427">
        <v>0.690585</v>
      </c>
      <c r="T1427">
        <v>-1.069196</v>
      </c>
      <c r="U1427">
        <v>0</v>
      </c>
    </row>
    <row r="1428" spans="1:21">
      <c r="A1428" t="s">
        <v>21733</v>
      </c>
      <c r="B1428" t="s">
        <v>13576</v>
      </c>
      <c r="F1428" s="1">
        <v>0.2634727</v>
      </c>
      <c r="G1428" s="1">
        <v>5.1336350000000003E-2</v>
      </c>
      <c r="H1428" s="1">
        <v>0.43482530000000003</v>
      </c>
      <c r="I1428" s="1">
        <v>0.23579710000000001</v>
      </c>
      <c r="J1428" s="1">
        <v>2.424731</v>
      </c>
      <c r="K1428" s="1">
        <v>2.506834</v>
      </c>
      <c r="L1428" s="1">
        <v>1.6498729999999999</v>
      </c>
      <c r="M1428" s="1">
        <v>1.515941</v>
      </c>
      <c r="N1428" s="1">
        <v>0.49108259999999998</v>
      </c>
      <c r="O1428" s="1">
        <v>0.61359439999999998</v>
      </c>
      <c r="P1428" s="1">
        <v>-0.3239745</v>
      </c>
      <c r="Q1428" s="1">
        <v>0.46309420000000001</v>
      </c>
      <c r="R1428">
        <v>2.1930450000000001</v>
      </c>
      <c r="S1428">
        <v>0</v>
      </c>
      <c r="T1428">
        <v>1.417746</v>
      </c>
      <c r="U1428">
        <v>4.37E-4</v>
      </c>
    </row>
    <row r="1429" spans="1:21">
      <c r="A1429" t="s">
        <v>21734</v>
      </c>
      <c r="B1429" t="s">
        <v>13579</v>
      </c>
      <c r="F1429" s="1">
        <v>13.73981</v>
      </c>
      <c r="G1429" s="1">
        <v>14.228120000000001</v>
      </c>
      <c r="H1429" s="1">
        <v>9.16188</v>
      </c>
      <c r="I1429" s="1">
        <v>8.6849810000000005</v>
      </c>
      <c r="J1429" s="1">
        <v>5.7816010000000002</v>
      </c>
      <c r="K1429" s="1">
        <v>7.1472720000000001</v>
      </c>
      <c r="L1429" s="1">
        <v>3.342619</v>
      </c>
      <c r="M1429" s="1">
        <v>4.188104</v>
      </c>
      <c r="N1429" s="1">
        <v>-0.45452510000000002</v>
      </c>
      <c r="O1429" s="1">
        <v>4.1202929999999999E-2</v>
      </c>
      <c r="P1429" s="1">
        <v>-0.45909889999999998</v>
      </c>
      <c r="Q1429" s="1">
        <v>0.15460209999999999</v>
      </c>
      <c r="R1429">
        <v>-1.1762779999999999</v>
      </c>
      <c r="S1429">
        <v>0</v>
      </c>
      <c r="T1429">
        <v>-1.2021500000000001</v>
      </c>
      <c r="U1429">
        <v>9.9999999999999995E-7</v>
      </c>
    </row>
    <row r="1430" spans="1:21">
      <c r="A1430" t="s">
        <v>19910</v>
      </c>
      <c r="B1430" t="s">
        <v>13587</v>
      </c>
      <c r="F1430" s="1">
        <v>0.86295710000000003</v>
      </c>
      <c r="G1430" s="1">
        <v>0.56047630000000004</v>
      </c>
      <c r="H1430" s="1">
        <v>0.96704349999999994</v>
      </c>
      <c r="I1430" s="1">
        <v>0.77231070000000002</v>
      </c>
      <c r="J1430" s="1">
        <v>0.67878340000000004</v>
      </c>
      <c r="K1430" s="1">
        <v>0.82936160000000003</v>
      </c>
      <c r="L1430" s="1">
        <v>3.2523230000000001</v>
      </c>
      <c r="M1430" s="1">
        <v>2.3404940000000001</v>
      </c>
      <c r="N1430" s="1">
        <v>0.2066096</v>
      </c>
      <c r="O1430" s="1">
        <v>0.94620099999999996</v>
      </c>
      <c r="P1430" s="1">
        <v>1.420485</v>
      </c>
      <c r="Q1430" s="1">
        <v>1.083952E-4</v>
      </c>
      <c r="R1430">
        <v>-4.9600999999999999E-2</v>
      </c>
      <c r="S1430">
        <v>1</v>
      </c>
      <c r="T1430">
        <v>1.070716</v>
      </c>
      <c r="U1430">
        <v>7.7860000000000004E-3</v>
      </c>
    </row>
    <row r="1431" spans="1:21">
      <c r="A1431" t="s">
        <v>22910</v>
      </c>
      <c r="B1431" t="s">
        <v>13596</v>
      </c>
      <c r="F1431" s="1">
        <v>1.4915309999999999</v>
      </c>
      <c r="G1431" s="1">
        <v>2.17963</v>
      </c>
      <c r="H1431" s="1">
        <v>0.68376809999999999</v>
      </c>
      <c r="I1431">
        <v>0</v>
      </c>
      <c r="J1431" s="1">
        <v>5.9393549999999999</v>
      </c>
      <c r="K1431" s="1">
        <v>7.0956489999999999</v>
      </c>
      <c r="L1431" s="1">
        <v>8.4319469999999992</v>
      </c>
      <c r="M1431" s="1">
        <v>6.5013719999999999</v>
      </c>
      <c r="N1431" s="1">
        <v>-0.75500239999999996</v>
      </c>
      <c r="O1431" s="1">
        <v>0.43185259999999998</v>
      </c>
      <c r="P1431" s="1">
        <v>0.30942589999999998</v>
      </c>
      <c r="Q1431" s="1">
        <v>0.61880749999999995</v>
      </c>
      <c r="R1431">
        <v>0.84396899999999997</v>
      </c>
      <c r="S1431">
        <v>6.6456000000000001E-2</v>
      </c>
      <c r="T1431">
        <v>2.1527919999999998</v>
      </c>
      <c r="U1431">
        <v>1.7E-5</v>
      </c>
    </row>
    <row r="1432" spans="1:21">
      <c r="A1432" t="s">
        <v>21740</v>
      </c>
      <c r="B1432" t="s">
        <v>13610</v>
      </c>
      <c r="F1432" s="1">
        <v>15.474629999999999</v>
      </c>
      <c r="G1432" s="1">
        <v>14.44101</v>
      </c>
      <c r="H1432" s="1">
        <v>11.7986</v>
      </c>
      <c r="I1432" s="1">
        <v>12.245570000000001</v>
      </c>
      <c r="J1432" s="1">
        <v>6.6305430000000003</v>
      </c>
      <c r="K1432" s="1">
        <v>7.608301</v>
      </c>
      <c r="L1432" s="1">
        <v>5.2418040000000001</v>
      </c>
      <c r="M1432" s="1">
        <v>3.1240800000000002</v>
      </c>
      <c r="N1432" s="1">
        <v>-0.15032129999999999</v>
      </c>
      <c r="O1432" s="1">
        <v>0.81333750000000005</v>
      </c>
      <c r="P1432" s="1">
        <v>-0.44691439999999999</v>
      </c>
      <c r="Q1432" s="1">
        <v>0.311558</v>
      </c>
      <c r="R1432">
        <v>-1.0742849999999999</v>
      </c>
      <c r="S1432">
        <v>3.9999999999999998E-6</v>
      </c>
      <c r="T1432">
        <v>-1.4071469999999999</v>
      </c>
      <c r="U1432">
        <v>0</v>
      </c>
    </row>
    <row r="1433" spans="1:21">
      <c r="A1433" t="s">
        <v>19911</v>
      </c>
      <c r="B1433" t="s">
        <v>13622</v>
      </c>
      <c r="F1433" s="1">
        <v>0.40427200000000002</v>
      </c>
      <c r="G1433" s="1">
        <v>0.59077780000000002</v>
      </c>
      <c r="H1433" s="1">
        <v>1.1737690000000001</v>
      </c>
      <c r="I1433" s="1">
        <v>0.78391429999999995</v>
      </c>
      <c r="J1433" s="1">
        <v>0.77510449999999997</v>
      </c>
      <c r="K1433" s="1">
        <v>1.1073200000000001</v>
      </c>
      <c r="L1433" s="1">
        <v>4.8052780000000004</v>
      </c>
      <c r="M1433" s="1">
        <v>6.8137020000000001</v>
      </c>
      <c r="N1433" s="1">
        <v>0.56660120000000003</v>
      </c>
      <c r="O1433" s="1">
        <v>0.31529479999999999</v>
      </c>
      <c r="P1433" s="1">
        <v>2.284214</v>
      </c>
      <c r="Q1433" s="1">
        <v>1.1239939999999999E-7</v>
      </c>
      <c r="R1433">
        <v>0.38128899999999999</v>
      </c>
      <c r="S1433">
        <v>0.54073899999999997</v>
      </c>
      <c r="T1433">
        <v>1.9759709999999999</v>
      </c>
      <c r="U1433">
        <v>3.0000000000000001E-6</v>
      </c>
    </row>
    <row r="1434" spans="1:21">
      <c r="A1434" t="s">
        <v>22911</v>
      </c>
      <c r="B1434" t="s">
        <v>13652</v>
      </c>
      <c r="F1434" s="1">
        <v>2.2214749999999999</v>
      </c>
      <c r="G1434" s="1">
        <v>2.6836289999999998</v>
      </c>
      <c r="H1434" s="1">
        <v>3.286035</v>
      </c>
      <c r="I1434" s="1">
        <v>3.3930720000000001</v>
      </c>
      <c r="J1434" s="1">
        <v>2.044416</v>
      </c>
      <c r="K1434" s="1">
        <v>2.5619900000000002</v>
      </c>
      <c r="L1434" s="1">
        <v>1.4168540000000001</v>
      </c>
      <c r="M1434" s="1">
        <v>1.5492950000000001</v>
      </c>
      <c r="N1434" s="1">
        <v>0.5169144</v>
      </c>
      <c r="O1434" s="1">
        <v>3.0089230000000002E-2</v>
      </c>
      <c r="P1434" s="1">
        <v>-0.33664840000000001</v>
      </c>
      <c r="Q1434" s="1">
        <v>0.2878983</v>
      </c>
      <c r="R1434">
        <v>-0.25764500000000001</v>
      </c>
      <c r="S1434">
        <v>0.406719</v>
      </c>
      <c r="T1434">
        <v>-1.15937</v>
      </c>
      <c r="U1434">
        <v>0</v>
      </c>
    </row>
    <row r="1435" spans="1:21">
      <c r="A1435" t="s">
        <v>22912</v>
      </c>
      <c r="B1435" t="s">
        <v>13653</v>
      </c>
      <c r="F1435" s="1">
        <v>4.0749620000000002</v>
      </c>
      <c r="G1435" s="1">
        <v>5.7628019999999998</v>
      </c>
      <c r="H1435" s="1">
        <v>4.3388140000000002</v>
      </c>
      <c r="I1435" s="1">
        <v>5.8821320000000004</v>
      </c>
      <c r="J1435" s="1">
        <v>3.6059369999999999</v>
      </c>
      <c r="K1435" s="1">
        <v>4.4342860000000002</v>
      </c>
      <c r="L1435" s="1">
        <v>2.1721900000000001</v>
      </c>
      <c r="M1435" s="1">
        <v>1.9481109999999999</v>
      </c>
      <c r="N1435" s="1">
        <v>0.1488816</v>
      </c>
      <c r="O1435" s="1">
        <v>0.92502079999999998</v>
      </c>
      <c r="P1435" s="1">
        <v>-0.52685570000000004</v>
      </c>
      <c r="Q1435" s="1">
        <v>0.24266389999999999</v>
      </c>
      <c r="R1435">
        <v>-0.36360900000000002</v>
      </c>
      <c r="S1435">
        <v>0.354966</v>
      </c>
      <c r="T1435">
        <v>-1.0770960000000001</v>
      </c>
      <c r="U1435">
        <v>1.753E-3</v>
      </c>
    </row>
    <row r="1436" spans="1:21">
      <c r="A1436" t="s">
        <v>19917</v>
      </c>
      <c r="B1436" t="s">
        <v>13656</v>
      </c>
      <c r="C1436" t="s">
        <v>19918</v>
      </c>
      <c r="D1436" t="s">
        <v>18380</v>
      </c>
      <c r="E1436" t="s">
        <v>16572</v>
      </c>
      <c r="F1436" s="1">
        <v>2.782505</v>
      </c>
      <c r="G1436" s="1">
        <v>3.2814779999999999</v>
      </c>
      <c r="H1436" s="1">
        <v>4.9681040000000003</v>
      </c>
      <c r="I1436" s="1">
        <v>7.2085489999999997</v>
      </c>
      <c r="J1436" s="1">
        <v>7.7754960000000004</v>
      </c>
      <c r="K1436" s="1">
        <v>10.13373</v>
      </c>
      <c r="L1436" s="1">
        <v>25.85596</v>
      </c>
      <c r="M1436" s="1">
        <v>28.980840000000001</v>
      </c>
      <c r="N1436" s="1">
        <v>0.79615210000000003</v>
      </c>
      <c r="O1436" s="1">
        <v>2.1098140000000001E-2</v>
      </c>
      <c r="P1436" s="1">
        <v>1.7188509999999999</v>
      </c>
      <c r="Q1436" s="1">
        <v>1.0714349999999999E-22</v>
      </c>
      <c r="R1436">
        <v>1.0276190000000001</v>
      </c>
      <c r="S1436">
        <v>4.9700000000000005E-4</v>
      </c>
      <c r="T1436">
        <v>1.877329</v>
      </c>
      <c r="U1436">
        <v>0</v>
      </c>
    </row>
    <row r="1437" spans="1:21">
      <c r="A1437" t="s">
        <v>19919</v>
      </c>
      <c r="B1437" t="s">
        <v>13657</v>
      </c>
      <c r="C1437" t="s">
        <v>19920</v>
      </c>
      <c r="D1437" t="s">
        <v>18380</v>
      </c>
      <c r="E1437" t="s">
        <v>16572</v>
      </c>
      <c r="F1437" s="1">
        <v>0.3615099</v>
      </c>
      <c r="G1437" s="1">
        <v>0.35219200000000001</v>
      </c>
      <c r="H1437" s="1">
        <v>0.99437010000000003</v>
      </c>
      <c r="I1437" s="1">
        <v>1.132377</v>
      </c>
      <c r="J1437" s="1">
        <v>2.3992529999999999</v>
      </c>
      <c r="K1437" s="1">
        <v>0.93807739999999995</v>
      </c>
      <c r="L1437" s="1">
        <v>6.1310820000000001</v>
      </c>
      <c r="M1437" s="1">
        <v>5.3576199999999998</v>
      </c>
      <c r="N1437" s="1">
        <v>0.55820939999999997</v>
      </c>
      <c r="O1437" s="1">
        <v>0.45491900000000002</v>
      </c>
      <c r="P1437" s="1">
        <v>1.455921</v>
      </c>
      <c r="Q1437" s="1">
        <v>8.7159389999999997E-5</v>
      </c>
      <c r="R1437">
        <v>0.72605600000000003</v>
      </c>
      <c r="S1437">
        <v>0.24762100000000001</v>
      </c>
      <c r="T1437">
        <v>1.5181309999999999</v>
      </c>
      <c r="U1437">
        <v>1.03E-4</v>
      </c>
    </row>
    <row r="1438" spans="1:21">
      <c r="A1438" t="s">
        <v>18378</v>
      </c>
      <c r="B1438" t="s">
        <v>13658</v>
      </c>
      <c r="C1438" t="s">
        <v>18379</v>
      </c>
      <c r="D1438" t="s">
        <v>18380</v>
      </c>
      <c r="E1438" t="s">
        <v>16572</v>
      </c>
      <c r="F1438" s="1">
        <v>137.13290000000001</v>
      </c>
      <c r="G1438" s="1">
        <v>121.3416</v>
      </c>
      <c r="H1438" s="1">
        <v>305.68049999999999</v>
      </c>
      <c r="I1438" s="1">
        <v>318.1927</v>
      </c>
      <c r="J1438" s="1">
        <v>117.5638</v>
      </c>
      <c r="K1438" s="1">
        <v>121.6618</v>
      </c>
      <c r="L1438" s="1">
        <v>166.9752</v>
      </c>
      <c r="M1438" s="1">
        <v>166.05189999999999</v>
      </c>
      <c r="N1438" s="1">
        <v>1.387051</v>
      </c>
      <c r="O1438" s="1">
        <v>3.8394379999999999E-85</v>
      </c>
      <c r="P1438" s="1">
        <v>0.71082489999999998</v>
      </c>
      <c r="Q1438" s="1">
        <v>3.0034649999999999E-17</v>
      </c>
      <c r="R1438">
        <v>-0.30463699999999999</v>
      </c>
      <c r="S1438">
        <v>1.0853E-2</v>
      </c>
      <c r="T1438">
        <v>-1.0151399999999999</v>
      </c>
      <c r="U1438">
        <v>0</v>
      </c>
    </row>
    <row r="1439" spans="1:21">
      <c r="A1439" t="s">
        <v>21746</v>
      </c>
      <c r="B1439" t="s">
        <v>13661</v>
      </c>
      <c r="F1439" s="1">
        <v>55.494549999999997</v>
      </c>
      <c r="G1439" s="1">
        <v>47.805950000000003</v>
      </c>
      <c r="H1439" s="1">
        <v>31.248550000000002</v>
      </c>
      <c r="I1439" s="1">
        <v>33.536059999999999</v>
      </c>
      <c r="J1439" s="1">
        <v>14.211080000000001</v>
      </c>
      <c r="K1439" s="1">
        <v>17.132079999999998</v>
      </c>
      <c r="L1439" s="1">
        <v>13.81218</v>
      </c>
      <c r="M1439" s="1">
        <v>14.46691</v>
      </c>
      <c r="N1439" s="1">
        <v>-0.4993957</v>
      </c>
      <c r="O1439" s="1">
        <v>9.1330269999999997E-4</v>
      </c>
      <c r="P1439" s="1">
        <v>9.2272300000000002E-2</v>
      </c>
      <c r="Q1439" s="1">
        <v>0.8943605</v>
      </c>
      <c r="R1439">
        <v>-1.7799100000000001</v>
      </c>
      <c r="S1439">
        <v>0</v>
      </c>
      <c r="T1439">
        <v>-1.225373</v>
      </c>
      <c r="U1439">
        <v>0</v>
      </c>
    </row>
    <row r="1440" spans="1:21">
      <c r="A1440" t="s">
        <v>17215</v>
      </c>
      <c r="B1440" t="s">
        <v>13665</v>
      </c>
      <c r="F1440" s="1">
        <v>112.3947</v>
      </c>
      <c r="G1440" s="1">
        <v>104.73699999999999</v>
      </c>
      <c r="H1440" s="1">
        <v>121.253</v>
      </c>
      <c r="I1440" s="1">
        <v>113.4355</v>
      </c>
      <c r="J1440" s="1">
        <v>758.90890000000002</v>
      </c>
      <c r="K1440" s="1">
        <v>757.13170000000002</v>
      </c>
      <c r="L1440" s="1">
        <v>648.4076</v>
      </c>
      <c r="M1440" s="1">
        <v>672.03229999999996</v>
      </c>
      <c r="N1440" s="1">
        <v>0.24249519999999999</v>
      </c>
      <c r="O1440" s="1">
        <v>8.5259139999999997E-2</v>
      </c>
      <c r="P1440" s="1">
        <v>4.5284049999999999E-2</v>
      </c>
      <c r="Q1440" s="1">
        <v>0.49852279999999999</v>
      </c>
      <c r="R1440">
        <v>2.5620669999999999</v>
      </c>
      <c r="S1440">
        <v>0</v>
      </c>
      <c r="T1440">
        <v>2.3475359999999998</v>
      </c>
      <c r="U1440">
        <v>0</v>
      </c>
    </row>
    <row r="1441" spans="1:21">
      <c r="A1441" t="s">
        <v>22913</v>
      </c>
      <c r="B1441" t="s">
        <v>13667</v>
      </c>
      <c r="C1441" t="s">
        <v>16572</v>
      </c>
      <c r="D1441" t="s">
        <v>17715</v>
      </c>
      <c r="E1441" t="s">
        <v>16572</v>
      </c>
      <c r="F1441" s="1">
        <v>16.398779999999999</v>
      </c>
      <c r="G1441" s="1">
        <v>17.355340000000002</v>
      </c>
      <c r="H1441" s="1">
        <v>13.62931</v>
      </c>
      <c r="I1441" s="1">
        <v>12.77571</v>
      </c>
      <c r="J1441" s="1">
        <v>10.12659</v>
      </c>
      <c r="K1441" s="1">
        <v>8.3677349999999997</v>
      </c>
      <c r="L1441" s="1">
        <v>3.2834400000000001</v>
      </c>
      <c r="M1441" s="1">
        <v>5.0395960000000004</v>
      </c>
      <c r="N1441" s="1">
        <v>-0.19350980000000001</v>
      </c>
      <c r="O1441" s="1">
        <v>0.57826469999999996</v>
      </c>
      <c r="P1441" s="1">
        <v>-0.79727650000000005</v>
      </c>
      <c r="Q1441" s="1">
        <v>8.1960469999999997E-3</v>
      </c>
      <c r="R1441">
        <v>-0.96437899999999999</v>
      </c>
      <c r="S1441">
        <v>0</v>
      </c>
      <c r="T1441">
        <v>-1.590516</v>
      </c>
      <c r="U1441">
        <v>0</v>
      </c>
    </row>
    <row r="1442" spans="1:21">
      <c r="A1442" t="s">
        <v>22914</v>
      </c>
      <c r="B1442" t="s">
        <v>13705</v>
      </c>
      <c r="C1442" t="s">
        <v>16572</v>
      </c>
      <c r="D1442" t="s">
        <v>17715</v>
      </c>
      <c r="E1442" t="s">
        <v>22915</v>
      </c>
      <c r="F1442" s="1">
        <v>67.872910000000005</v>
      </c>
      <c r="G1442" s="1">
        <v>59.253520000000002</v>
      </c>
      <c r="H1442" s="1">
        <v>77.181950000000001</v>
      </c>
      <c r="I1442" s="1">
        <v>85.987459999999999</v>
      </c>
      <c r="J1442" s="1">
        <v>137.67179999999999</v>
      </c>
      <c r="K1442" s="1">
        <v>139.5257</v>
      </c>
      <c r="L1442" s="1">
        <v>230.7568</v>
      </c>
      <c r="M1442" s="1">
        <v>235.52610000000001</v>
      </c>
      <c r="N1442" s="1">
        <v>0.4610437</v>
      </c>
      <c r="O1442" s="1">
        <v>1.154611E-2</v>
      </c>
      <c r="P1442" s="1">
        <v>0.97322189999999997</v>
      </c>
      <c r="Q1442" s="1">
        <v>7.8184529999999997E-24</v>
      </c>
      <c r="R1442">
        <v>0.87283699999999997</v>
      </c>
      <c r="S1442">
        <v>0</v>
      </c>
      <c r="T1442">
        <v>1.357515</v>
      </c>
      <c r="U1442">
        <v>0</v>
      </c>
    </row>
    <row r="1443" spans="1:21">
      <c r="A1443" t="s">
        <v>19922</v>
      </c>
      <c r="B1443" t="s">
        <v>13706</v>
      </c>
      <c r="F1443" s="1">
        <v>98.182370000000006</v>
      </c>
      <c r="G1443" s="1">
        <v>92.686520000000002</v>
      </c>
      <c r="H1443" s="1">
        <v>162.57650000000001</v>
      </c>
      <c r="I1443" s="1">
        <v>161.0641</v>
      </c>
      <c r="J1443" s="1">
        <v>235.79679999999999</v>
      </c>
      <c r="K1443" s="1">
        <v>236.42859999999999</v>
      </c>
      <c r="L1443" s="1">
        <v>455.47949999999997</v>
      </c>
      <c r="M1443" s="1">
        <v>437.37830000000002</v>
      </c>
      <c r="N1443" s="1">
        <v>0.89163859999999995</v>
      </c>
      <c r="O1443" s="1">
        <v>5.7793229999999998E-54</v>
      </c>
      <c r="P1443" s="1">
        <v>1.1603460000000001</v>
      </c>
      <c r="Q1443" s="1">
        <v>3.5229919999999998E-185</v>
      </c>
      <c r="R1443">
        <v>1.0949340000000001</v>
      </c>
      <c r="S1443">
        <v>0</v>
      </c>
      <c r="T1443">
        <v>1.3393550000000001</v>
      </c>
      <c r="U1443">
        <v>0</v>
      </c>
    </row>
    <row r="1444" spans="1:21">
      <c r="A1444" t="s">
        <v>18381</v>
      </c>
      <c r="B1444" t="s">
        <v>13709</v>
      </c>
      <c r="F1444" s="1">
        <v>112.53149999999999</v>
      </c>
      <c r="G1444" s="1">
        <v>128.0838</v>
      </c>
      <c r="H1444" s="1">
        <v>295.2278</v>
      </c>
      <c r="I1444" s="1">
        <v>296.15030000000002</v>
      </c>
      <c r="J1444" s="1">
        <v>69.508269999999996</v>
      </c>
      <c r="K1444" s="1">
        <v>72.278859999999995</v>
      </c>
      <c r="L1444" s="1">
        <v>56.203470000000003</v>
      </c>
      <c r="M1444" s="1">
        <v>52.936120000000003</v>
      </c>
      <c r="N1444" s="1">
        <v>1.3793390000000001</v>
      </c>
      <c r="O1444" s="1">
        <v>1.1946700000000001E-37</v>
      </c>
      <c r="P1444" s="1">
        <v>-0.1231912</v>
      </c>
      <c r="Q1444" s="1">
        <v>0.73780679999999998</v>
      </c>
      <c r="R1444">
        <v>-0.89598500000000003</v>
      </c>
      <c r="S1444">
        <v>0</v>
      </c>
      <c r="T1444">
        <v>-2.453738</v>
      </c>
      <c r="U1444">
        <v>0</v>
      </c>
    </row>
    <row r="1445" spans="1:21">
      <c r="A1445" t="s">
        <v>22916</v>
      </c>
      <c r="B1445" t="s">
        <v>13710</v>
      </c>
      <c r="F1445" s="1">
        <v>12.804180000000001</v>
      </c>
      <c r="G1445" s="1">
        <v>11.860670000000001</v>
      </c>
      <c r="H1445" s="1">
        <v>17.513380000000002</v>
      </c>
      <c r="I1445" s="1">
        <v>22.5427</v>
      </c>
      <c r="J1445" s="1">
        <v>9.8444699999999994</v>
      </c>
      <c r="K1445" s="1">
        <v>9.2595379999999992</v>
      </c>
      <c r="L1445" s="1">
        <v>9.6756489999999999</v>
      </c>
      <c r="M1445" s="1">
        <v>7.8685219999999996</v>
      </c>
      <c r="N1445" s="1">
        <v>0.7026135</v>
      </c>
      <c r="O1445" s="1">
        <v>3.9604820000000004E-3</v>
      </c>
      <c r="P1445" s="1">
        <v>9.7369769999999994E-2</v>
      </c>
      <c r="Q1445" s="1">
        <v>0.91441030000000001</v>
      </c>
      <c r="R1445">
        <v>-0.46721800000000002</v>
      </c>
      <c r="S1445">
        <v>0.13105700000000001</v>
      </c>
      <c r="T1445">
        <v>-1.1510320000000001</v>
      </c>
      <c r="U1445">
        <v>2.6999999999999999E-5</v>
      </c>
    </row>
    <row r="1446" spans="1:21">
      <c r="A1446" t="s">
        <v>18382</v>
      </c>
      <c r="B1446" t="s">
        <v>13711</v>
      </c>
      <c r="F1446" s="1">
        <v>104.71559999999999</v>
      </c>
      <c r="G1446" s="1">
        <v>110.4693</v>
      </c>
      <c r="H1446" s="1">
        <v>322.32029999999997</v>
      </c>
      <c r="I1446" s="1">
        <v>326.3997</v>
      </c>
      <c r="J1446" s="1">
        <v>88.162099999999995</v>
      </c>
      <c r="K1446" s="1">
        <v>86.434439999999995</v>
      </c>
      <c r="L1446" s="1">
        <v>80.665379999999999</v>
      </c>
      <c r="M1446" s="1">
        <v>69.900570000000002</v>
      </c>
      <c r="N1446" s="1">
        <v>1.690796</v>
      </c>
      <c r="O1446" s="1">
        <v>1.171677E-101</v>
      </c>
      <c r="P1446" s="1">
        <v>2.6940780000000001E-2</v>
      </c>
      <c r="Q1446" s="1">
        <v>0.97342899999999999</v>
      </c>
      <c r="R1446">
        <v>-0.48546499999999998</v>
      </c>
      <c r="S1446">
        <v>5.8E-5</v>
      </c>
      <c r="T1446">
        <v>-2.1901630000000001</v>
      </c>
      <c r="U1446">
        <v>0</v>
      </c>
    </row>
    <row r="1447" spans="1:21">
      <c r="A1447" t="s">
        <v>22917</v>
      </c>
      <c r="B1447" t="s">
        <v>13713</v>
      </c>
      <c r="F1447" s="1">
        <v>0.24494299999999999</v>
      </c>
      <c r="G1447" s="1">
        <v>0.19651850000000001</v>
      </c>
      <c r="H1447" s="1">
        <v>9.2474230000000004E-2</v>
      </c>
      <c r="I1447" s="1">
        <v>0.1160543</v>
      </c>
      <c r="J1447" s="1">
        <v>0.45900039999999998</v>
      </c>
      <c r="K1447" s="1">
        <v>0.67298760000000002</v>
      </c>
      <c r="L1447" s="1">
        <v>0.38847229999999999</v>
      </c>
      <c r="M1447" s="1">
        <v>0.43962960000000001</v>
      </c>
      <c r="N1447" s="1">
        <v>-0.48435430000000002</v>
      </c>
      <c r="O1447" s="1">
        <v>0.4463222</v>
      </c>
      <c r="P1447" s="1">
        <v>-0.14980689999999999</v>
      </c>
      <c r="Q1447" s="1">
        <v>0.80860290000000001</v>
      </c>
      <c r="R1447">
        <v>0.79520100000000005</v>
      </c>
      <c r="S1447">
        <v>2.3477999999999999E-2</v>
      </c>
      <c r="T1447">
        <v>1.2492620000000001</v>
      </c>
      <c r="U1447">
        <v>2.0760000000000002E-3</v>
      </c>
    </row>
    <row r="1448" spans="1:21">
      <c r="A1448" t="s">
        <v>19924</v>
      </c>
      <c r="B1448" t="s">
        <v>13721</v>
      </c>
      <c r="F1448" s="1">
        <v>1.15652</v>
      </c>
      <c r="G1448" s="1">
        <v>1.040041</v>
      </c>
      <c r="H1448" s="1">
        <v>2.2838859999999999</v>
      </c>
      <c r="I1448" s="1">
        <v>2.547784</v>
      </c>
      <c r="J1448" s="1">
        <v>4.8021330000000004</v>
      </c>
      <c r="K1448" s="1">
        <v>5.0786809999999996</v>
      </c>
      <c r="L1448" s="1">
        <v>20.426600000000001</v>
      </c>
      <c r="M1448" s="1">
        <v>20.009319999999999</v>
      </c>
      <c r="N1448" s="1">
        <v>0.79123810000000006</v>
      </c>
      <c r="O1448" s="1">
        <v>4.4929530000000002E-2</v>
      </c>
      <c r="P1448" s="1">
        <v>2.1004909999999999</v>
      </c>
      <c r="Q1448" s="1">
        <v>2.081831E-36</v>
      </c>
      <c r="R1448">
        <v>1.392388</v>
      </c>
      <c r="S1448">
        <v>6.0000000000000002E-6</v>
      </c>
      <c r="T1448">
        <v>2.63103</v>
      </c>
      <c r="U1448">
        <v>0</v>
      </c>
    </row>
    <row r="1449" spans="1:21">
      <c r="A1449" t="s">
        <v>21748</v>
      </c>
      <c r="B1449" t="s">
        <v>13728</v>
      </c>
      <c r="C1449" t="s">
        <v>16572</v>
      </c>
      <c r="D1449" t="s">
        <v>21257</v>
      </c>
      <c r="E1449" t="s">
        <v>16572</v>
      </c>
      <c r="F1449" s="1">
        <v>2.2638720000000001</v>
      </c>
      <c r="G1449" s="1">
        <v>2.1206939999999999</v>
      </c>
      <c r="H1449" s="1">
        <v>4.3110099999999996</v>
      </c>
      <c r="I1449" s="1">
        <v>2.5715520000000001</v>
      </c>
      <c r="J1449" s="1">
        <v>17.875620000000001</v>
      </c>
      <c r="K1449" s="1">
        <v>19.882899999999999</v>
      </c>
      <c r="L1449" s="1">
        <v>10.602029999999999</v>
      </c>
      <c r="M1449" s="1">
        <v>11.613759999999999</v>
      </c>
      <c r="N1449" s="1">
        <v>0.54042769999999996</v>
      </c>
      <c r="O1449" s="1">
        <v>0.32920480000000002</v>
      </c>
      <c r="P1449" s="1">
        <v>-0.49310019999999999</v>
      </c>
      <c r="Q1449" s="1">
        <v>3.5216119999999999E-3</v>
      </c>
      <c r="R1449">
        <v>2.4688680000000001</v>
      </c>
      <c r="S1449">
        <v>0</v>
      </c>
      <c r="T1449">
        <v>1.432326</v>
      </c>
      <c r="U1449">
        <v>0</v>
      </c>
    </row>
    <row r="1450" spans="1:21">
      <c r="A1450" t="s">
        <v>21750</v>
      </c>
      <c r="B1450" t="s">
        <v>13745</v>
      </c>
      <c r="F1450" s="1">
        <v>259.31560000000002</v>
      </c>
      <c r="G1450" s="1">
        <v>245.6704</v>
      </c>
      <c r="H1450" s="1">
        <v>243.7139</v>
      </c>
      <c r="I1450" s="1">
        <v>250.3312</v>
      </c>
      <c r="J1450" s="1">
        <v>144.625</v>
      </c>
      <c r="K1450" s="1">
        <v>143.72620000000001</v>
      </c>
      <c r="L1450" s="1">
        <v>86.891379999999998</v>
      </c>
      <c r="M1450" s="1">
        <v>85.510170000000002</v>
      </c>
      <c r="N1450" s="1">
        <v>0.1076391</v>
      </c>
      <c r="O1450" s="1">
        <v>9.4388659999999999E-2</v>
      </c>
      <c r="P1450" s="1">
        <v>-0.4918652</v>
      </c>
      <c r="Q1450" s="1">
        <v>1.761313E-12</v>
      </c>
      <c r="R1450">
        <v>-1.0022610000000001</v>
      </c>
      <c r="S1450">
        <v>0</v>
      </c>
      <c r="T1450">
        <v>-1.6252279999999999</v>
      </c>
      <c r="U1450">
        <v>0</v>
      </c>
    </row>
    <row r="1451" spans="1:21">
      <c r="A1451" t="s">
        <v>21751</v>
      </c>
      <c r="B1451" t="s">
        <v>13746</v>
      </c>
      <c r="C1451" t="s">
        <v>21752</v>
      </c>
      <c r="D1451" t="s">
        <v>21753</v>
      </c>
      <c r="E1451" t="s">
        <v>21754</v>
      </c>
      <c r="F1451" s="1">
        <v>112.4122</v>
      </c>
      <c r="G1451" s="1">
        <v>117.6314</v>
      </c>
      <c r="H1451" s="1">
        <v>181.0514</v>
      </c>
      <c r="I1451" s="1">
        <v>173.83160000000001</v>
      </c>
      <c r="J1451" s="1">
        <v>58.429729999999999</v>
      </c>
      <c r="K1451" s="1">
        <v>56.360300000000002</v>
      </c>
      <c r="L1451" s="1">
        <v>85.546769999999995</v>
      </c>
      <c r="M1451" s="1">
        <v>91.493459999999999</v>
      </c>
      <c r="N1451" s="1">
        <v>0.75550150000000005</v>
      </c>
      <c r="O1451" s="1">
        <v>3.5651450000000001E-35</v>
      </c>
      <c r="P1451" s="1">
        <v>0.8557247</v>
      </c>
      <c r="Q1451" s="1">
        <v>1.8845600000000001E-25</v>
      </c>
      <c r="R1451">
        <v>-1.182458</v>
      </c>
      <c r="S1451">
        <v>0</v>
      </c>
      <c r="T1451">
        <v>-1.113675</v>
      </c>
      <c r="U1451">
        <v>0</v>
      </c>
    </row>
    <row r="1452" spans="1:21">
      <c r="A1452" t="s">
        <v>19927</v>
      </c>
      <c r="B1452" t="s">
        <v>13756</v>
      </c>
      <c r="C1452" t="s">
        <v>19928</v>
      </c>
      <c r="D1452" t="s">
        <v>19929</v>
      </c>
      <c r="E1452" t="s">
        <v>19930</v>
      </c>
      <c r="F1452" s="1">
        <v>93.411559999999994</v>
      </c>
      <c r="G1452" s="1">
        <v>95.94699</v>
      </c>
      <c r="H1452" s="1">
        <v>85.884600000000006</v>
      </c>
      <c r="I1452" s="1">
        <v>87.791079999999994</v>
      </c>
      <c r="J1452" s="1">
        <v>118.57899999999999</v>
      </c>
      <c r="K1452" s="1">
        <v>113.319</v>
      </c>
      <c r="L1452" s="1">
        <v>38.923949999999998</v>
      </c>
      <c r="M1452" s="1">
        <v>41.170450000000002</v>
      </c>
      <c r="N1452" s="1">
        <v>1.4674319999999999E-2</v>
      </c>
      <c r="O1452">
        <v>1</v>
      </c>
      <c r="P1452" s="1">
        <v>-1.266275</v>
      </c>
      <c r="Q1452" s="1">
        <v>4.3580080000000003E-50</v>
      </c>
      <c r="R1452">
        <v>8.7535000000000002E-2</v>
      </c>
      <c r="S1452">
        <v>0.42957099999999998</v>
      </c>
      <c r="T1452">
        <v>-1.212799</v>
      </c>
      <c r="U1452">
        <v>0</v>
      </c>
    </row>
    <row r="1453" spans="1:21">
      <c r="A1453" t="s">
        <v>18387</v>
      </c>
      <c r="B1453" t="s">
        <v>13759</v>
      </c>
      <c r="F1453" s="1">
        <v>12.628970000000001</v>
      </c>
      <c r="G1453" s="1">
        <v>13.144069999999999</v>
      </c>
      <c r="H1453" s="1">
        <v>61.779150000000001</v>
      </c>
      <c r="I1453" s="1">
        <v>62.268529999999998</v>
      </c>
      <c r="J1453" s="1">
        <v>10.481260000000001</v>
      </c>
      <c r="K1453" s="1">
        <v>12.00916</v>
      </c>
      <c r="L1453" s="1">
        <v>28.58502</v>
      </c>
      <c r="M1453" s="1">
        <v>29.541239999999998</v>
      </c>
      <c r="N1453" s="1">
        <v>2.305717</v>
      </c>
      <c r="O1453" s="1">
        <v>1.1325240000000001E-117</v>
      </c>
      <c r="P1453" s="1">
        <v>1.554362</v>
      </c>
      <c r="Q1453" s="1">
        <v>3.752568E-36</v>
      </c>
      <c r="R1453">
        <v>-0.372614</v>
      </c>
      <c r="S1453">
        <v>5.3731000000000001E-2</v>
      </c>
      <c r="T1453">
        <v>-1.1937629999999999</v>
      </c>
      <c r="U1453">
        <v>0</v>
      </c>
    </row>
    <row r="1454" spans="1:21">
      <c r="A1454" t="s">
        <v>21755</v>
      </c>
      <c r="B1454" t="s">
        <v>13761</v>
      </c>
      <c r="C1454" t="s">
        <v>21756</v>
      </c>
      <c r="D1454" t="s">
        <v>20076</v>
      </c>
      <c r="E1454" t="s">
        <v>21757</v>
      </c>
      <c r="F1454" s="1">
        <v>12.743819999999999</v>
      </c>
      <c r="G1454" s="1">
        <v>14.24113</v>
      </c>
      <c r="H1454" s="1">
        <v>11.09526</v>
      </c>
      <c r="I1454" s="1">
        <v>8.529928</v>
      </c>
      <c r="J1454" s="1">
        <v>5.6385050000000003</v>
      </c>
      <c r="K1454" s="1">
        <v>5.418831</v>
      </c>
      <c r="L1454" s="1">
        <v>4.5172749999999997</v>
      </c>
      <c r="M1454" s="1">
        <v>3.6409929999999999</v>
      </c>
      <c r="N1454" s="1">
        <v>-0.30880829999999998</v>
      </c>
      <c r="O1454" s="1">
        <v>0.2990814</v>
      </c>
      <c r="P1454" s="1">
        <v>-0.18298130000000001</v>
      </c>
      <c r="Q1454" s="1">
        <v>0.6223185</v>
      </c>
      <c r="R1454">
        <v>-1.379569</v>
      </c>
      <c r="S1454">
        <v>0</v>
      </c>
      <c r="T1454">
        <v>-1.285391</v>
      </c>
      <c r="U1454">
        <v>1.7E-5</v>
      </c>
    </row>
    <row r="1455" spans="1:21">
      <c r="A1455" t="s">
        <v>22918</v>
      </c>
      <c r="B1455" t="s">
        <v>13790</v>
      </c>
      <c r="C1455" t="s">
        <v>16572</v>
      </c>
      <c r="D1455" t="s">
        <v>22919</v>
      </c>
      <c r="E1455" t="s">
        <v>22920</v>
      </c>
      <c r="F1455" s="1">
        <v>17.938389999999998</v>
      </c>
      <c r="G1455" s="1">
        <v>17.1524</v>
      </c>
      <c r="H1455" s="1">
        <v>17.51315</v>
      </c>
      <c r="I1455" s="1">
        <v>19.027100000000001</v>
      </c>
      <c r="J1455" s="1">
        <v>12.787140000000001</v>
      </c>
      <c r="K1455" s="1">
        <v>12.6427</v>
      </c>
      <c r="L1455" s="1">
        <v>7.3673659999999996</v>
      </c>
      <c r="M1455" s="1">
        <v>9.2670720000000006</v>
      </c>
      <c r="N1455" s="1">
        <v>0.17492830000000001</v>
      </c>
      <c r="O1455" s="1">
        <v>0.67915820000000005</v>
      </c>
      <c r="P1455" s="1">
        <v>-0.32978020000000002</v>
      </c>
      <c r="Q1455" s="1">
        <v>0.3365957</v>
      </c>
      <c r="R1455">
        <v>-0.58862700000000001</v>
      </c>
      <c r="S1455">
        <v>8.6510000000000007E-3</v>
      </c>
      <c r="T1455">
        <v>-1.1310800000000001</v>
      </c>
      <c r="U1455">
        <v>0</v>
      </c>
    </row>
    <row r="1456" spans="1:21">
      <c r="A1456" t="s">
        <v>21764</v>
      </c>
      <c r="B1456" t="s">
        <v>13801</v>
      </c>
      <c r="C1456" t="s">
        <v>21765</v>
      </c>
      <c r="D1456" t="s">
        <v>21766</v>
      </c>
      <c r="E1456" t="s">
        <v>21767</v>
      </c>
      <c r="F1456" s="1">
        <v>6.8392350000000004</v>
      </c>
      <c r="G1456" s="1">
        <v>5.4515079999999996</v>
      </c>
      <c r="H1456" s="1">
        <v>5.7006119999999996</v>
      </c>
      <c r="I1456" s="1">
        <v>4.4515130000000003</v>
      </c>
      <c r="J1456" s="1">
        <v>18.156130000000001</v>
      </c>
      <c r="K1456" s="1">
        <v>18.715060000000001</v>
      </c>
      <c r="L1456" s="1">
        <v>19.250730000000001</v>
      </c>
      <c r="M1456" s="1">
        <v>20.163250000000001</v>
      </c>
      <c r="N1456" s="1">
        <v>-0.10684299999999999</v>
      </c>
      <c r="O1456" s="1">
        <v>0.97304040000000003</v>
      </c>
      <c r="P1456" s="1">
        <v>0.32223790000000002</v>
      </c>
      <c r="Q1456" s="1">
        <v>0.1017783</v>
      </c>
      <c r="R1456">
        <v>1.215255</v>
      </c>
      <c r="S1456">
        <v>0</v>
      </c>
      <c r="T1456">
        <v>1.6629080000000001</v>
      </c>
      <c r="U1456">
        <v>0</v>
      </c>
    </row>
    <row r="1457" spans="1:21">
      <c r="A1457" t="s">
        <v>19931</v>
      </c>
      <c r="B1457" t="s">
        <v>13827</v>
      </c>
      <c r="C1457" t="s">
        <v>19932</v>
      </c>
      <c r="D1457" t="s">
        <v>19933</v>
      </c>
      <c r="E1457" t="s">
        <v>19934</v>
      </c>
      <c r="F1457" s="1">
        <v>1.610077</v>
      </c>
      <c r="G1457" s="1">
        <v>1.742864</v>
      </c>
      <c r="H1457" s="1">
        <v>1.4762280000000001</v>
      </c>
      <c r="I1457" s="1">
        <v>1.120741</v>
      </c>
      <c r="J1457" s="1">
        <v>8.7068580000000004</v>
      </c>
      <c r="K1457" s="1">
        <v>7.4275000000000002</v>
      </c>
      <c r="L1457" s="1">
        <v>24.427900000000001</v>
      </c>
      <c r="M1457" s="1">
        <v>26.824739999999998</v>
      </c>
      <c r="N1457" s="1">
        <v>-0.1107635</v>
      </c>
      <c r="O1457">
        <v>1</v>
      </c>
      <c r="P1457" s="1">
        <v>1.7193240000000001</v>
      </c>
      <c r="Q1457" s="1">
        <v>3.1434849999999999E-18</v>
      </c>
      <c r="R1457">
        <v>1.3698250000000001</v>
      </c>
      <c r="S1457">
        <v>3.4999999999999997E-5</v>
      </c>
      <c r="T1457">
        <v>3.274546</v>
      </c>
      <c r="U1457">
        <v>0</v>
      </c>
    </row>
    <row r="1458" spans="1:21">
      <c r="A1458" t="s">
        <v>19936</v>
      </c>
      <c r="B1458" t="s">
        <v>13843</v>
      </c>
      <c r="F1458" s="1">
        <v>6.6192070000000003</v>
      </c>
      <c r="G1458" s="1">
        <v>6.1000240000000003</v>
      </c>
      <c r="H1458" s="1">
        <v>4.9207590000000003</v>
      </c>
      <c r="I1458" s="1">
        <v>2.8819050000000002</v>
      </c>
      <c r="J1458" s="1">
        <v>4.907502</v>
      </c>
      <c r="K1458" s="1">
        <v>5.4158860000000004</v>
      </c>
      <c r="L1458" s="1">
        <v>1.0891420000000001</v>
      </c>
      <c r="M1458" s="1">
        <v>0.62383109999999997</v>
      </c>
      <c r="N1458" s="1">
        <v>-0.4179851</v>
      </c>
      <c r="O1458" s="1">
        <v>0.43623919999999999</v>
      </c>
      <c r="P1458" s="1">
        <v>-1.47742</v>
      </c>
      <c r="Q1458" s="1">
        <v>2.7076710000000003E-4</v>
      </c>
      <c r="R1458">
        <v>-0.37615799999999999</v>
      </c>
      <c r="S1458">
        <v>0.36559700000000001</v>
      </c>
      <c r="T1458">
        <v>-1.377813</v>
      </c>
      <c r="U1458">
        <v>6.6049999999999998E-3</v>
      </c>
    </row>
    <row r="1459" spans="1:21">
      <c r="A1459" t="s">
        <v>22921</v>
      </c>
      <c r="B1459" t="s">
        <v>13851</v>
      </c>
      <c r="C1459" t="s">
        <v>16572</v>
      </c>
      <c r="D1459" t="s">
        <v>16750</v>
      </c>
      <c r="E1459" t="s">
        <v>22922</v>
      </c>
      <c r="F1459" s="1">
        <v>1.0467979999999999</v>
      </c>
      <c r="G1459" s="1">
        <v>1.3906590000000001</v>
      </c>
      <c r="H1459" s="1">
        <v>0.78527040000000004</v>
      </c>
      <c r="I1459" s="1">
        <v>0.76650589999999996</v>
      </c>
      <c r="J1459" s="1">
        <v>3.284198</v>
      </c>
      <c r="K1459" s="1">
        <v>2.4693839999999998</v>
      </c>
      <c r="L1459" s="1">
        <v>4.800433</v>
      </c>
      <c r="M1459" s="1">
        <v>4.8117260000000002</v>
      </c>
      <c r="N1459" s="1">
        <v>-0.25539129999999999</v>
      </c>
      <c r="O1459" s="1">
        <v>0.83581649999999996</v>
      </c>
      <c r="P1459" s="1">
        <v>0.8208569</v>
      </c>
      <c r="Q1459" s="1">
        <v>8.2010260000000001E-3</v>
      </c>
      <c r="R1459">
        <v>0.68028200000000005</v>
      </c>
      <c r="S1459">
        <v>9.2072000000000001E-2</v>
      </c>
      <c r="T1459">
        <v>1.8184739999999999</v>
      </c>
      <c r="U1459">
        <v>0</v>
      </c>
    </row>
    <row r="1460" spans="1:21">
      <c r="A1460" t="s">
        <v>22923</v>
      </c>
      <c r="B1460" t="s">
        <v>13887</v>
      </c>
      <c r="C1460" t="s">
        <v>22924</v>
      </c>
      <c r="D1460" t="s">
        <v>22925</v>
      </c>
      <c r="E1460" t="s">
        <v>22926</v>
      </c>
      <c r="F1460" s="1">
        <v>17.10501</v>
      </c>
      <c r="G1460" s="1">
        <v>16.33738</v>
      </c>
      <c r="H1460" s="1">
        <v>15.52928</v>
      </c>
      <c r="I1460" s="1">
        <v>14.933070000000001</v>
      </c>
      <c r="J1460" s="1">
        <v>10.313420000000001</v>
      </c>
      <c r="K1460" s="1">
        <v>11.09639</v>
      </c>
      <c r="L1460" s="1">
        <v>7.0737100000000002</v>
      </c>
      <c r="M1460" s="1">
        <v>7.8944109999999998</v>
      </c>
      <c r="N1460" s="1">
        <v>4.7529779999999997E-3</v>
      </c>
      <c r="O1460">
        <v>1</v>
      </c>
      <c r="P1460" s="1">
        <v>-0.25171260000000001</v>
      </c>
      <c r="Q1460" s="1">
        <v>0.35002719999999998</v>
      </c>
      <c r="R1460">
        <v>-0.78585499999999997</v>
      </c>
      <c r="S1460">
        <v>9.9999999999999995E-7</v>
      </c>
      <c r="T1460">
        <v>-1.072862</v>
      </c>
      <c r="U1460">
        <v>0</v>
      </c>
    </row>
    <row r="1461" spans="1:21">
      <c r="A1461" t="s">
        <v>22927</v>
      </c>
      <c r="B1461" t="s">
        <v>13913</v>
      </c>
      <c r="C1461" t="s">
        <v>16572</v>
      </c>
      <c r="D1461" t="s">
        <v>16750</v>
      </c>
      <c r="E1461" t="s">
        <v>17856</v>
      </c>
      <c r="F1461" s="1">
        <v>11.38963</v>
      </c>
      <c r="G1461" s="1">
        <v>7.5061580000000001</v>
      </c>
      <c r="H1461" s="1">
        <v>7.5249439999999996</v>
      </c>
      <c r="I1461" s="1">
        <v>8.5443359999999995</v>
      </c>
      <c r="J1461" s="1">
        <v>6.9661530000000003</v>
      </c>
      <c r="K1461" s="1">
        <v>6.5194400000000003</v>
      </c>
      <c r="L1461" s="1">
        <v>3.3505090000000002</v>
      </c>
      <c r="M1461" s="1">
        <v>2.7743229999999999</v>
      </c>
      <c r="N1461" s="1">
        <v>-5.6689070000000001E-2</v>
      </c>
      <c r="O1461">
        <v>1</v>
      </c>
      <c r="P1461" s="1">
        <v>-0.69264020000000004</v>
      </c>
      <c r="Q1461" s="1">
        <v>6.987111E-2</v>
      </c>
      <c r="R1461">
        <v>-0.53457699999999997</v>
      </c>
      <c r="S1461">
        <v>0.18706300000000001</v>
      </c>
      <c r="T1461">
        <v>-1.1920299999999999</v>
      </c>
      <c r="U1461">
        <v>1.93E-4</v>
      </c>
    </row>
    <row r="1462" spans="1:21">
      <c r="A1462" t="s">
        <v>22928</v>
      </c>
      <c r="B1462" t="s">
        <v>13914</v>
      </c>
      <c r="F1462" s="1">
        <v>147.1199</v>
      </c>
      <c r="G1462" s="1">
        <v>159.91550000000001</v>
      </c>
      <c r="H1462" s="1">
        <v>139.524</v>
      </c>
      <c r="I1462" s="1">
        <v>139.0471</v>
      </c>
      <c r="J1462" s="1">
        <v>90.871570000000006</v>
      </c>
      <c r="K1462" s="1">
        <v>86.292820000000006</v>
      </c>
      <c r="L1462" s="1">
        <v>74.042050000000003</v>
      </c>
      <c r="M1462" s="1">
        <v>69.577719999999999</v>
      </c>
      <c r="N1462" s="1">
        <v>5.1045400000000003E-4</v>
      </c>
      <c r="O1462">
        <v>1</v>
      </c>
      <c r="P1462" s="1">
        <v>-5.6365079999999998E-2</v>
      </c>
      <c r="Q1462" s="1">
        <v>0.84875639999999997</v>
      </c>
      <c r="R1462">
        <v>-0.96745400000000004</v>
      </c>
      <c r="S1462">
        <v>0</v>
      </c>
      <c r="T1462">
        <v>-1.0513129999999999</v>
      </c>
      <c r="U1462">
        <v>0</v>
      </c>
    </row>
    <row r="1463" spans="1:21">
      <c r="A1463" t="s">
        <v>21784</v>
      </c>
      <c r="B1463" t="s">
        <v>13928</v>
      </c>
      <c r="C1463" t="s">
        <v>16572</v>
      </c>
      <c r="D1463" t="s">
        <v>18102</v>
      </c>
      <c r="E1463" t="s">
        <v>21785</v>
      </c>
      <c r="F1463" s="1">
        <v>21.592510000000001</v>
      </c>
      <c r="G1463" s="1">
        <v>22.565850000000001</v>
      </c>
      <c r="H1463" s="1">
        <v>16.55789</v>
      </c>
      <c r="I1463" s="1">
        <v>17.743310000000001</v>
      </c>
      <c r="J1463" s="1">
        <v>74.518190000000004</v>
      </c>
      <c r="K1463" s="1">
        <v>74.876620000000003</v>
      </c>
      <c r="L1463" s="1">
        <v>41.144309999999997</v>
      </c>
      <c r="M1463" s="1">
        <v>42.952350000000003</v>
      </c>
      <c r="N1463" s="1">
        <v>-0.1978712</v>
      </c>
      <c r="O1463" s="1">
        <v>0.63568769999999997</v>
      </c>
      <c r="P1463" s="1">
        <v>-0.56635139999999995</v>
      </c>
      <c r="Q1463" s="1">
        <v>4.2856140000000001E-6</v>
      </c>
      <c r="R1463">
        <v>1.4642090000000001</v>
      </c>
      <c r="S1463">
        <v>0</v>
      </c>
      <c r="T1463">
        <v>1.1033919999999999</v>
      </c>
      <c r="U1463">
        <v>0</v>
      </c>
    </row>
    <row r="1464" spans="1:21">
      <c r="A1464" t="s">
        <v>22929</v>
      </c>
      <c r="B1464" t="s">
        <v>13939</v>
      </c>
      <c r="C1464" t="s">
        <v>16572</v>
      </c>
      <c r="D1464" t="s">
        <v>17962</v>
      </c>
      <c r="E1464" t="s">
        <v>22930</v>
      </c>
      <c r="F1464" s="1">
        <v>4.2921139999999998</v>
      </c>
      <c r="G1464" s="1">
        <v>4.4698630000000001</v>
      </c>
      <c r="H1464" s="1">
        <v>7.3277999999999999</v>
      </c>
      <c r="I1464" s="1">
        <v>7.1526969999999999</v>
      </c>
      <c r="J1464" s="1">
        <v>2.3574380000000001</v>
      </c>
      <c r="K1464" s="1">
        <v>2.5603560000000001</v>
      </c>
      <c r="L1464" s="1">
        <v>3.0893480000000002</v>
      </c>
      <c r="M1464" s="1">
        <v>1.032205</v>
      </c>
      <c r="N1464" s="1">
        <v>0.64935580000000004</v>
      </c>
      <c r="O1464" s="1">
        <v>5.2051769999999997E-2</v>
      </c>
      <c r="P1464" s="1">
        <v>-0.1020493</v>
      </c>
      <c r="Q1464">
        <v>1</v>
      </c>
      <c r="R1464">
        <v>-0.70601000000000003</v>
      </c>
      <c r="S1464">
        <v>6.0151000000000003E-2</v>
      </c>
      <c r="T1464">
        <v>-1.574427</v>
      </c>
      <c r="U1464">
        <v>3.0000000000000001E-6</v>
      </c>
    </row>
    <row r="1465" spans="1:21">
      <c r="A1465" t="s">
        <v>21786</v>
      </c>
      <c r="B1465" t="s">
        <v>13945</v>
      </c>
      <c r="C1465" t="s">
        <v>16572</v>
      </c>
      <c r="D1465" t="s">
        <v>21787</v>
      </c>
      <c r="E1465" t="s">
        <v>21788</v>
      </c>
      <c r="F1465" s="1">
        <v>0.24774089999999999</v>
      </c>
      <c r="G1465" s="1">
        <v>0.2413554</v>
      </c>
      <c r="H1465" s="1">
        <v>0.30286079999999999</v>
      </c>
      <c r="I1465" s="1">
        <v>0.1478119</v>
      </c>
      <c r="J1465" s="1">
        <v>1.826884</v>
      </c>
      <c r="K1465" s="1">
        <v>2.071437</v>
      </c>
      <c r="L1465" s="1">
        <v>2.0828440000000001</v>
      </c>
      <c r="M1465" s="1">
        <v>2.5196909999999999</v>
      </c>
      <c r="N1465" s="1">
        <v>-7.9834369999999995E-3</v>
      </c>
      <c r="O1465">
        <v>1</v>
      </c>
      <c r="P1465" s="1">
        <v>0.367421</v>
      </c>
      <c r="Q1465" s="1">
        <v>0.45636510000000002</v>
      </c>
      <c r="R1465">
        <v>1.394352</v>
      </c>
      <c r="S1465">
        <v>4.8500000000000003E-4</v>
      </c>
      <c r="T1465">
        <v>1.870063</v>
      </c>
      <c r="U1465">
        <v>6.0000000000000002E-6</v>
      </c>
    </row>
    <row r="1466" spans="1:21">
      <c r="A1466" t="s">
        <v>21789</v>
      </c>
      <c r="B1466" t="s">
        <v>13966</v>
      </c>
      <c r="F1466" s="1">
        <v>177.964</v>
      </c>
      <c r="G1466" s="1">
        <v>178.1763</v>
      </c>
      <c r="H1466" s="1">
        <v>137.1978</v>
      </c>
      <c r="I1466" s="1">
        <v>127.85720000000001</v>
      </c>
      <c r="J1466" s="1">
        <v>68.114379999999997</v>
      </c>
      <c r="K1466" s="1">
        <v>71.195830000000001</v>
      </c>
      <c r="L1466" s="1">
        <v>47.665759999999999</v>
      </c>
      <c r="M1466" s="1">
        <v>54.04092</v>
      </c>
      <c r="N1466" s="1">
        <v>-0.28190359999999998</v>
      </c>
      <c r="O1466" s="1">
        <v>1.083929E-3</v>
      </c>
      <c r="P1466" s="1">
        <v>-0.20492479999999999</v>
      </c>
      <c r="Q1466" s="1">
        <v>0.1895993</v>
      </c>
      <c r="R1466">
        <v>-1.520697</v>
      </c>
      <c r="S1466">
        <v>0</v>
      </c>
      <c r="T1466">
        <v>-1.46997</v>
      </c>
      <c r="U1466">
        <v>0</v>
      </c>
    </row>
    <row r="1467" spans="1:21">
      <c r="A1467" t="s">
        <v>19942</v>
      </c>
      <c r="B1467" t="s">
        <v>13973</v>
      </c>
      <c r="F1467" s="1">
        <v>4.1101749999999999</v>
      </c>
      <c r="G1467" s="1">
        <v>3.9015629999999999</v>
      </c>
      <c r="H1467" s="1">
        <v>2.125813</v>
      </c>
      <c r="I1467" s="1">
        <v>2.1693340000000001</v>
      </c>
      <c r="J1467" s="1">
        <v>4.0101319999999996</v>
      </c>
      <c r="K1467" s="1">
        <v>1.91431</v>
      </c>
      <c r="L1467" s="1">
        <v>5.5912360000000003</v>
      </c>
      <c r="M1467" s="1">
        <v>5.5125140000000004</v>
      </c>
      <c r="N1467" s="1">
        <v>-0.52989149999999996</v>
      </c>
      <c r="O1467" s="1">
        <v>0.20947460000000001</v>
      </c>
      <c r="P1467" s="1">
        <v>1.002834</v>
      </c>
      <c r="Q1467" s="1">
        <v>2.5889950000000002E-3</v>
      </c>
      <c r="R1467">
        <v>-0.52857500000000002</v>
      </c>
      <c r="S1467">
        <v>0.28154299999999999</v>
      </c>
      <c r="T1467">
        <v>1.004437</v>
      </c>
      <c r="U1467">
        <v>1.872E-3</v>
      </c>
    </row>
    <row r="1468" spans="1:21">
      <c r="A1468" t="s">
        <v>21800</v>
      </c>
      <c r="B1468" t="s">
        <v>14045</v>
      </c>
      <c r="F1468" s="1">
        <v>86.211789999999993</v>
      </c>
      <c r="G1468" s="1">
        <v>86.290769999999995</v>
      </c>
      <c r="H1468" s="1">
        <v>75.332319999999996</v>
      </c>
      <c r="I1468" s="1">
        <v>73.834180000000003</v>
      </c>
      <c r="J1468" s="1">
        <v>25.529150000000001</v>
      </c>
      <c r="K1468" s="1">
        <v>19.408619999999999</v>
      </c>
      <c r="L1468" s="1">
        <v>25.678290000000001</v>
      </c>
      <c r="M1468" s="1">
        <v>23.679600000000001</v>
      </c>
      <c r="N1468" s="1">
        <v>-6.8040539999999997E-2</v>
      </c>
      <c r="O1468" s="1">
        <v>0.81740040000000003</v>
      </c>
      <c r="P1468" s="1">
        <v>0.36824970000000001</v>
      </c>
      <c r="Q1468" s="1">
        <v>0.1173882</v>
      </c>
      <c r="R1468">
        <v>-2.0499399999999999</v>
      </c>
      <c r="S1468">
        <v>0</v>
      </c>
      <c r="T1468">
        <v>-1.6566689999999999</v>
      </c>
      <c r="U1468">
        <v>0</v>
      </c>
    </row>
    <row r="1469" spans="1:21">
      <c r="A1469" t="s">
        <v>18400</v>
      </c>
      <c r="B1469" t="s">
        <v>14060</v>
      </c>
      <c r="F1469" s="1">
        <v>7.6752450000000003</v>
      </c>
      <c r="G1469" s="1">
        <v>9.1811310000000006</v>
      </c>
      <c r="H1469" s="1">
        <v>2.1378780000000002</v>
      </c>
      <c r="I1469" s="1">
        <v>2.8693399999999998</v>
      </c>
      <c r="J1469" s="1">
        <v>4.2986259999999996</v>
      </c>
      <c r="K1469" s="1">
        <v>2.7731690000000002</v>
      </c>
      <c r="L1469" s="1">
        <v>0.33799279999999998</v>
      </c>
      <c r="M1469" s="1">
        <v>0.33878789999999998</v>
      </c>
      <c r="N1469" s="1">
        <v>-1.2650110000000001</v>
      </c>
      <c r="O1469" s="1">
        <v>5.8265809999999999E-7</v>
      </c>
      <c r="P1469" s="1">
        <v>-1.9066320000000001</v>
      </c>
      <c r="Q1469" s="1">
        <v>3.541056E-5</v>
      </c>
      <c r="R1469">
        <v>-1.2190240000000001</v>
      </c>
      <c r="S1469">
        <v>0</v>
      </c>
      <c r="T1469">
        <v>-1.7617320000000001</v>
      </c>
      <c r="U1469">
        <v>1.0000000000000001E-5</v>
      </c>
    </row>
    <row r="1470" spans="1:21">
      <c r="A1470" t="s">
        <v>19947</v>
      </c>
      <c r="B1470" t="s">
        <v>14061</v>
      </c>
      <c r="F1470" s="1">
        <v>48.331000000000003</v>
      </c>
      <c r="G1470" s="1">
        <v>50.203499999999998</v>
      </c>
      <c r="H1470" s="1">
        <v>32.281080000000003</v>
      </c>
      <c r="I1470" s="1">
        <v>29.432929999999999</v>
      </c>
      <c r="J1470" s="1">
        <v>15.86103</v>
      </c>
      <c r="K1470" s="1">
        <v>14.39625</v>
      </c>
      <c r="L1470" s="1">
        <v>4.6627910000000004</v>
      </c>
      <c r="M1470" s="1">
        <v>4.813275</v>
      </c>
      <c r="N1470" s="1">
        <v>-0.52109819999999996</v>
      </c>
      <c r="O1470" s="1">
        <v>1.0439239999999999E-7</v>
      </c>
      <c r="P1470" s="1">
        <v>-1.3157490000000001</v>
      </c>
      <c r="Q1470" s="1">
        <v>6.5904749999999997E-13</v>
      </c>
      <c r="R1470">
        <v>-1.8359719999999999</v>
      </c>
      <c r="S1470">
        <v>0</v>
      </c>
      <c r="T1470">
        <v>-2.6503519999999998</v>
      </c>
      <c r="U1470">
        <v>0</v>
      </c>
    </row>
    <row r="1471" spans="1:21">
      <c r="A1471" t="s">
        <v>19948</v>
      </c>
      <c r="B1471" t="s">
        <v>14073</v>
      </c>
      <c r="F1471" s="1">
        <v>6.1898530000000003</v>
      </c>
      <c r="G1471" s="1">
        <v>3.135761</v>
      </c>
      <c r="H1471" s="1">
        <v>5.2212529999999999</v>
      </c>
      <c r="I1471" s="1">
        <v>3.766969</v>
      </c>
      <c r="J1471" s="1">
        <v>4.8201169999999998</v>
      </c>
      <c r="K1471" s="1">
        <v>6.2106279999999998</v>
      </c>
      <c r="L1471" s="1">
        <v>14.85839</v>
      </c>
      <c r="M1471" s="1">
        <v>12.087350000000001</v>
      </c>
      <c r="N1471" s="1">
        <v>7.9477300000000001E-2</v>
      </c>
      <c r="O1471">
        <v>1</v>
      </c>
      <c r="P1471" s="1">
        <v>1.2370589999999999</v>
      </c>
      <c r="Q1471" s="1">
        <v>2.2961049999999999E-5</v>
      </c>
      <c r="R1471">
        <v>5.8840000000000003E-2</v>
      </c>
      <c r="S1471">
        <v>1</v>
      </c>
      <c r="T1471">
        <v>1.170912</v>
      </c>
      <c r="U1471">
        <v>2.3699999999999999E-4</v>
      </c>
    </row>
    <row r="1472" spans="1:21">
      <c r="A1472" t="s">
        <v>21804</v>
      </c>
      <c r="B1472" t="s">
        <v>14081</v>
      </c>
      <c r="C1472" t="s">
        <v>21805</v>
      </c>
      <c r="D1472" t="s">
        <v>21806</v>
      </c>
      <c r="E1472" t="s">
        <v>21807</v>
      </c>
      <c r="F1472" s="1">
        <v>80.799909999999997</v>
      </c>
      <c r="G1472" s="1">
        <v>89.321700000000007</v>
      </c>
      <c r="H1472" s="1">
        <v>81.503889999999998</v>
      </c>
      <c r="I1472" s="1">
        <v>79.056730000000002</v>
      </c>
      <c r="J1472" s="1">
        <v>35.811689999999999</v>
      </c>
      <c r="K1472" s="1">
        <v>33.918439999999997</v>
      </c>
      <c r="L1472" s="1">
        <v>33.498370000000001</v>
      </c>
      <c r="M1472" s="1">
        <v>32.238959999999999</v>
      </c>
      <c r="N1472" s="1">
        <v>5.6442010000000001E-2</v>
      </c>
      <c r="O1472" s="1">
        <v>0.87100200000000005</v>
      </c>
      <c r="P1472" s="1">
        <v>0.15444050000000001</v>
      </c>
      <c r="Q1472" s="1">
        <v>0.42277799999999999</v>
      </c>
      <c r="R1472">
        <v>-1.4403589999999999</v>
      </c>
      <c r="S1472">
        <v>0</v>
      </c>
      <c r="T1472">
        <v>-1.374382</v>
      </c>
      <c r="U1472">
        <v>0</v>
      </c>
    </row>
    <row r="1473" spans="1:21">
      <c r="A1473" t="s">
        <v>17231</v>
      </c>
      <c r="B1473" t="s">
        <v>14082</v>
      </c>
      <c r="C1473" t="s">
        <v>17232</v>
      </c>
      <c r="D1473" t="s">
        <v>17233</v>
      </c>
      <c r="E1473" t="s">
        <v>17234</v>
      </c>
      <c r="F1473" s="1">
        <v>1761.55</v>
      </c>
      <c r="G1473" s="1">
        <v>1728.357</v>
      </c>
      <c r="H1473" s="1">
        <v>1535.6079999999999</v>
      </c>
      <c r="I1473" s="1">
        <v>1507.383</v>
      </c>
      <c r="J1473" s="1">
        <v>563.35789999999997</v>
      </c>
      <c r="K1473" s="1">
        <v>583.62909999999999</v>
      </c>
      <c r="L1473" s="1">
        <v>597.29870000000005</v>
      </c>
      <c r="M1473" s="1">
        <v>588.00070000000005</v>
      </c>
      <c r="N1473" s="1">
        <v>-5.7900720000000003E-2</v>
      </c>
      <c r="O1473" s="1">
        <v>0.1197539</v>
      </c>
      <c r="P1473" s="1">
        <v>0.29139359999999997</v>
      </c>
      <c r="Q1473" s="1">
        <v>1.766736E-11</v>
      </c>
      <c r="R1473">
        <v>-1.8024480000000001</v>
      </c>
      <c r="S1473">
        <v>0</v>
      </c>
      <c r="T1473">
        <v>-1.476451</v>
      </c>
      <c r="U1473">
        <v>0</v>
      </c>
    </row>
    <row r="1474" spans="1:21">
      <c r="A1474" t="s">
        <v>21808</v>
      </c>
      <c r="B1474" t="s">
        <v>14094</v>
      </c>
      <c r="F1474" s="1">
        <v>42.18309</v>
      </c>
      <c r="G1474" s="1">
        <v>38.202680000000001</v>
      </c>
      <c r="H1474" s="1">
        <v>36.757959999999997</v>
      </c>
      <c r="I1474" s="1">
        <v>39.322600000000001</v>
      </c>
      <c r="J1474" s="1">
        <v>12.60188</v>
      </c>
      <c r="K1474" s="1">
        <v>14.76985</v>
      </c>
      <c r="L1474" s="1">
        <v>8.7463519999999999</v>
      </c>
      <c r="M1474" s="1">
        <v>9.5318269999999998</v>
      </c>
      <c r="N1474" s="1">
        <v>5.9685479999999999E-2</v>
      </c>
      <c r="O1474" s="1">
        <v>0.83824489999999996</v>
      </c>
      <c r="P1474" s="1">
        <v>-0.31736399999999998</v>
      </c>
      <c r="Q1474" s="1">
        <v>8.9114020000000002E-2</v>
      </c>
      <c r="R1474">
        <v>-1.695254</v>
      </c>
      <c r="S1474">
        <v>0</v>
      </c>
      <c r="T1474">
        <v>-2.1053790000000001</v>
      </c>
      <c r="U1474">
        <v>0</v>
      </c>
    </row>
    <row r="1475" spans="1:21">
      <c r="A1475" t="s">
        <v>22931</v>
      </c>
      <c r="B1475" t="s">
        <v>14109</v>
      </c>
      <c r="F1475" s="1">
        <v>0.23115630000000001</v>
      </c>
      <c r="G1475" s="1">
        <v>0.11259909999999999</v>
      </c>
      <c r="H1475" s="1">
        <v>0.21193970000000001</v>
      </c>
      <c r="I1475">
        <v>0</v>
      </c>
      <c r="J1475" s="1">
        <v>1.3295779999999999</v>
      </c>
      <c r="K1475" s="1">
        <v>1.399591</v>
      </c>
      <c r="L1475" s="1">
        <v>1.4072979999999999</v>
      </c>
      <c r="M1475" s="1">
        <v>1.209093</v>
      </c>
      <c r="N1475" s="1">
        <v>-0.25395689999999999</v>
      </c>
      <c r="O1475">
        <v>1</v>
      </c>
      <c r="P1475" s="1">
        <v>0.1128555</v>
      </c>
      <c r="Q1475" s="1">
        <v>0.98403499999999999</v>
      </c>
      <c r="R1475">
        <v>1.0761540000000001</v>
      </c>
      <c r="S1475">
        <v>2.7550000000000002E-2</v>
      </c>
      <c r="T1475">
        <v>1.606762</v>
      </c>
      <c r="U1475">
        <v>7.6490000000000004E-3</v>
      </c>
    </row>
    <row r="1476" spans="1:21">
      <c r="A1476" t="s">
        <v>21809</v>
      </c>
      <c r="B1476" t="s">
        <v>14120</v>
      </c>
      <c r="F1476" s="1">
        <v>39.849409999999999</v>
      </c>
      <c r="G1476" s="1">
        <v>45.161969999999997</v>
      </c>
      <c r="H1476" s="1">
        <v>46.316650000000003</v>
      </c>
      <c r="I1476" s="1">
        <v>46.17051</v>
      </c>
      <c r="J1476" s="1">
        <v>23.211690000000001</v>
      </c>
      <c r="K1476" s="1">
        <v>22.688690000000001</v>
      </c>
      <c r="L1476" s="1">
        <v>23.572150000000001</v>
      </c>
      <c r="M1476" s="1">
        <v>24.387899999999998</v>
      </c>
      <c r="N1476" s="1">
        <v>0.25834810000000002</v>
      </c>
      <c r="O1476" s="1">
        <v>9.4094360000000002E-3</v>
      </c>
      <c r="P1476" s="1">
        <v>0.3004156</v>
      </c>
      <c r="Q1476" s="1">
        <v>1.4783070000000001E-2</v>
      </c>
      <c r="R1476">
        <v>-1.060324</v>
      </c>
      <c r="S1476">
        <v>0</v>
      </c>
      <c r="T1476">
        <v>-1.048549</v>
      </c>
      <c r="U1476">
        <v>0</v>
      </c>
    </row>
    <row r="1477" spans="1:21">
      <c r="A1477" t="s">
        <v>22932</v>
      </c>
      <c r="B1477" t="s">
        <v>14132</v>
      </c>
      <c r="F1477" s="1">
        <v>10.931839999999999</v>
      </c>
      <c r="G1477" s="1">
        <v>13.632099999999999</v>
      </c>
      <c r="H1477" s="1">
        <v>8.4193650000000009</v>
      </c>
      <c r="I1477" s="1">
        <v>8.218178</v>
      </c>
      <c r="J1477" s="1">
        <v>20.508019999999998</v>
      </c>
      <c r="K1477" s="1">
        <v>23.828199999999999</v>
      </c>
      <c r="L1477" s="1">
        <v>24.339729999999999</v>
      </c>
      <c r="M1477" s="1">
        <v>32.021039999999999</v>
      </c>
      <c r="N1477" s="1">
        <v>-0.27617380000000002</v>
      </c>
      <c r="O1477" s="1">
        <v>0.71073810000000004</v>
      </c>
      <c r="P1477" s="1">
        <v>0.50638950000000005</v>
      </c>
      <c r="Q1477" s="1">
        <v>8.0771389999999998E-2</v>
      </c>
      <c r="R1477">
        <v>0.50292199999999998</v>
      </c>
      <c r="S1477">
        <v>0.15592500000000001</v>
      </c>
      <c r="T1477">
        <v>1.3198920000000001</v>
      </c>
      <c r="U1477">
        <v>7.9999999999999996E-6</v>
      </c>
    </row>
    <row r="1478" spans="1:21">
      <c r="A1478" t="s">
        <v>21810</v>
      </c>
      <c r="B1478" t="s">
        <v>14140</v>
      </c>
      <c r="C1478" t="s">
        <v>16572</v>
      </c>
      <c r="D1478" t="s">
        <v>17354</v>
      </c>
      <c r="E1478" t="s">
        <v>16572</v>
      </c>
      <c r="F1478" s="1">
        <v>3.4072589999999998</v>
      </c>
      <c r="G1478" s="1">
        <v>4.9791550000000004</v>
      </c>
      <c r="H1478" s="1">
        <v>3.1240049999999999</v>
      </c>
      <c r="I1478" s="1">
        <v>3.6211090000000001</v>
      </c>
      <c r="J1478" s="1">
        <v>13.94477</v>
      </c>
      <c r="K1478" s="1">
        <v>16.76192</v>
      </c>
      <c r="L1478" s="1">
        <v>14.446479999999999</v>
      </c>
      <c r="M1478" s="1">
        <v>15.4087</v>
      </c>
      <c r="N1478" s="1">
        <v>-9.7513000000000002E-2</v>
      </c>
      <c r="O1478">
        <v>1</v>
      </c>
      <c r="P1478" s="1">
        <v>0.18646409999999999</v>
      </c>
      <c r="Q1478" s="1">
        <v>0.65376089999999998</v>
      </c>
      <c r="R1478">
        <v>1.2910440000000001</v>
      </c>
      <c r="S1478">
        <v>5.0000000000000004E-6</v>
      </c>
      <c r="T1478">
        <v>1.6271230000000001</v>
      </c>
      <c r="U1478">
        <v>0</v>
      </c>
    </row>
    <row r="1479" spans="1:21">
      <c r="A1479" t="s">
        <v>22933</v>
      </c>
      <c r="B1479" t="s">
        <v>14143</v>
      </c>
      <c r="F1479" s="1">
        <v>3.5042550000000001</v>
      </c>
      <c r="G1479" s="1">
        <v>2.6261030000000001</v>
      </c>
      <c r="H1479" s="1">
        <v>2.7186400000000002</v>
      </c>
      <c r="I1479" s="1">
        <v>1.527874</v>
      </c>
      <c r="J1479" s="1">
        <v>4.6116219999999997</v>
      </c>
      <c r="K1479" s="1">
        <v>4.4299949999999999</v>
      </c>
      <c r="L1479" s="1">
        <v>5.0795680000000001</v>
      </c>
      <c r="M1479" s="1">
        <v>6.0314909999999999</v>
      </c>
      <c r="N1479" s="1">
        <v>-0.29424280000000003</v>
      </c>
      <c r="O1479" s="1">
        <v>0.74967340000000005</v>
      </c>
      <c r="P1479" s="1">
        <v>0.46635080000000001</v>
      </c>
      <c r="Q1479" s="1">
        <v>0.1236038</v>
      </c>
      <c r="R1479">
        <v>0.28986899999999999</v>
      </c>
      <c r="S1479">
        <v>0.49642700000000001</v>
      </c>
      <c r="T1479">
        <v>1.075979</v>
      </c>
      <c r="U1479">
        <v>4.9600000000000002E-4</v>
      </c>
    </row>
    <row r="1480" spans="1:21">
      <c r="A1480" t="s">
        <v>18405</v>
      </c>
      <c r="B1480" t="s">
        <v>14154</v>
      </c>
      <c r="F1480" s="1">
        <v>4.8526720000000001</v>
      </c>
      <c r="G1480" s="1">
        <v>4.3073639999999997</v>
      </c>
      <c r="H1480" s="1">
        <v>27.387650000000001</v>
      </c>
      <c r="I1480" s="1">
        <v>28.37387</v>
      </c>
      <c r="J1480" s="1">
        <v>8.5882660000000008</v>
      </c>
      <c r="K1480" s="1">
        <v>7.3687319999999996</v>
      </c>
      <c r="L1480" s="1">
        <v>7.3155219999999996</v>
      </c>
      <c r="M1480" s="1">
        <v>6.9566949999999999</v>
      </c>
      <c r="N1480" s="1">
        <v>2.4026100000000001</v>
      </c>
      <c r="O1480" s="1">
        <v>1.5251900000000001E-45</v>
      </c>
      <c r="P1480" s="1">
        <v>7.7768480000000001E-2</v>
      </c>
      <c r="Q1480" s="1">
        <v>0.92663600000000002</v>
      </c>
      <c r="R1480">
        <v>0.49346699999999999</v>
      </c>
      <c r="S1480">
        <v>9.5623E-2</v>
      </c>
      <c r="T1480">
        <v>-1.9491860000000001</v>
      </c>
      <c r="U1480">
        <v>0</v>
      </c>
    </row>
    <row r="1481" spans="1:21">
      <c r="A1481" t="s">
        <v>22934</v>
      </c>
      <c r="B1481" t="s">
        <v>14159</v>
      </c>
      <c r="F1481" s="1">
        <v>10.21969</v>
      </c>
      <c r="G1481" s="1">
        <v>11.83691</v>
      </c>
      <c r="H1481" s="1">
        <v>8.745431</v>
      </c>
      <c r="I1481" s="1">
        <v>7.9267060000000003</v>
      </c>
      <c r="J1481" s="1">
        <v>7.0337649999999998</v>
      </c>
      <c r="K1481" s="1">
        <v>7.6610290000000001</v>
      </c>
      <c r="L1481" s="1">
        <v>3.75285</v>
      </c>
      <c r="M1481" s="1">
        <v>3.0687380000000002</v>
      </c>
      <c r="N1481" s="1">
        <v>-0.22587650000000001</v>
      </c>
      <c r="O1481" s="1">
        <v>0.57554930000000004</v>
      </c>
      <c r="P1481" s="1">
        <v>-0.72757499999999997</v>
      </c>
      <c r="Q1481" s="1">
        <v>1.728232E-2</v>
      </c>
      <c r="R1481">
        <v>-0.68334700000000004</v>
      </c>
      <c r="S1481">
        <v>2.8240000000000001E-3</v>
      </c>
      <c r="T1481">
        <v>-1.1998850000000001</v>
      </c>
      <c r="U1481">
        <v>6.9999999999999999E-6</v>
      </c>
    </row>
    <row r="1482" spans="1:21">
      <c r="A1482" t="s">
        <v>22935</v>
      </c>
      <c r="B1482" t="s">
        <v>14161</v>
      </c>
      <c r="C1482" t="s">
        <v>22936</v>
      </c>
      <c r="D1482" t="s">
        <v>16750</v>
      </c>
      <c r="E1482" t="s">
        <v>22937</v>
      </c>
      <c r="F1482" s="1">
        <v>23.458680000000001</v>
      </c>
      <c r="G1482" s="1">
        <v>21.522729999999999</v>
      </c>
      <c r="H1482" s="1">
        <v>12.52923</v>
      </c>
      <c r="I1482" s="1">
        <v>15.89878</v>
      </c>
      <c r="J1482" s="1">
        <v>15.72011</v>
      </c>
      <c r="K1482" s="1">
        <v>15.16891</v>
      </c>
      <c r="L1482" s="1">
        <v>5.1501760000000001</v>
      </c>
      <c r="M1482" s="1">
        <v>8.339086</v>
      </c>
      <c r="N1482" s="1">
        <v>-0.45179219999999998</v>
      </c>
      <c r="O1482" s="1">
        <v>0.1132457</v>
      </c>
      <c r="P1482" s="1">
        <v>-0.82618389999999997</v>
      </c>
      <c r="Q1482" s="1">
        <v>6.647928E-3</v>
      </c>
      <c r="R1482">
        <v>-0.64928600000000003</v>
      </c>
      <c r="S1482">
        <v>4.5859999999999998E-3</v>
      </c>
      <c r="T1482">
        <v>-1.021307</v>
      </c>
      <c r="U1482">
        <v>1.508E-3</v>
      </c>
    </row>
    <row r="1483" spans="1:21">
      <c r="A1483" t="s">
        <v>19957</v>
      </c>
      <c r="B1483" t="s">
        <v>14167</v>
      </c>
      <c r="F1483" s="1">
        <v>1.3937120000000001</v>
      </c>
      <c r="G1483" s="1">
        <v>1.260805</v>
      </c>
      <c r="H1483" s="1">
        <v>1.1865749999999999</v>
      </c>
      <c r="I1483" s="1">
        <v>1.9600660000000001</v>
      </c>
      <c r="J1483" s="1">
        <v>1.5856680000000001</v>
      </c>
      <c r="K1483" s="1">
        <v>1.1194010000000001</v>
      </c>
      <c r="L1483" s="1">
        <v>4.0693520000000003</v>
      </c>
      <c r="M1483" s="1">
        <v>4.7732109999999999</v>
      </c>
      <c r="N1483" s="1">
        <v>0.20419390000000001</v>
      </c>
      <c r="O1483" s="1">
        <v>0.87202139999999995</v>
      </c>
      <c r="P1483" s="1">
        <v>1.476694</v>
      </c>
      <c r="Q1483" s="1">
        <v>3.586734E-6</v>
      </c>
      <c r="R1483">
        <v>-0.111051</v>
      </c>
      <c r="S1483">
        <v>0.97682800000000003</v>
      </c>
      <c r="T1483">
        <v>1.0771310000000001</v>
      </c>
      <c r="U1483">
        <v>2.3159999999999999E-3</v>
      </c>
    </row>
    <row r="1484" spans="1:21">
      <c r="A1484" t="s">
        <v>19959</v>
      </c>
      <c r="B1484" t="s">
        <v>14181</v>
      </c>
      <c r="C1484" t="s">
        <v>19960</v>
      </c>
      <c r="D1484" t="s">
        <v>17345</v>
      </c>
      <c r="E1484" t="s">
        <v>19961</v>
      </c>
      <c r="F1484" s="1">
        <v>0.3926306</v>
      </c>
      <c r="G1484" s="1">
        <v>0.81966550000000005</v>
      </c>
      <c r="H1484" s="1">
        <v>0.92568930000000005</v>
      </c>
      <c r="I1484" s="1">
        <v>1.505949</v>
      </c>
      <c r="J1484" s="1">
        <v>2.2335370000000001</v>
      </c>
      <c r="K1484" s="1">
        <v>1.4554739999999999</v>
      </c>
      <c r="L1484" s="1">
        <v>8.4882410000000004</v>
      </c>
      <c r="M1484" s="1">
        <v>7.5791519999999997</v>
      </c>
      <c r="N1484" s="1">
        <v>0.68045109999999998</v>
      </c>
      <c r="O1484" s="1">
        <v>0.2256417</v>
      </c>
      <c r="P1484" s="1">
        <v>2.1057959999999998</v>
      </c>
      <c r="Q1484" s="1">
        <v>2.393566E-24</v>
      </c>
      <c r="R1484">
        <v>0.92779400000000001</v>
      </c>
      <c r="S1484">
        <v>4.7252000000000002E-2</v>
      </c>
      <c r="T1484">
        <v>2.2672059999999998</v>
      </c>
      <c r="U1484">
        <v>0</v>
      </c>
    </row>
    <row r="1485" spans="1:21">
      <c r="A1485" t="s">
        <v>21814</v>
      </c>
      <c r="B1485" t="s">
        <v>14182</v>
      </c>
      <c r="C1485" t="s">
        <v>16572</v>
      </c>
      <c r="D1485" t="s">
        <v>21815</v>
      </c>
      <c r="E1485" t="s">
        <v>21816</v>
      </c>
      <c r="F1485" s="1">
        <v>146.1885</v>
      </c>
      <c r="G1485" s="1">
        <v>152.16409999999999</v>
      </c>
      <c r="H1485" s="1">
        <v>127.0081</v>
      </c>
      <c r="I1485" s="1">
        <v>124.3078</v>
      </c>
      <c r="J1485" s="1">
        <v>58.643160000000002</v>
      </c>
      <c r="K1485" s="1">
        <v>57.079279999999997</v>
      </c>
      <c r="L1485" s="1">
        <v>68.774789999999996</v>
      </c>
      <c r="M1485" s="1">
        <v>60.462110000000003</v>
      </c>
      <c r="N1485" s="1">
        <v>-0.1065912</v>
      </c>
      <c r="O1485" s="1">
        <v>0.17116039999999999</v>
      </c>
      <c r="P1485" s="1">
        <v>0.39597759999999999</v>
      </c>
      <c r="Q1485" s="1">
        <v>8.9581320000000004E-4</v>
      </c>
      <c r="R1485">
        <v>-1.5486819999999999</v>
      </c>
      <c r="S1485">
        <v>0</v>
      </c>
      <c r="T1485">
        <v>-1.0722050000000001</v>
      </c>
      <c r="U1485">
        <v>0</v>
      </c>
    </row>
    <row r="1486" spans="1:21">
      <c r="A1486" t="s">
        <v>22938</v>
      </c>
      <c r="B1486" t="s">
        <v>14189</v>
      </c>
      <c r="C1486" t="s">
        <v>16572</v>
      </c>
      <c r="D1486" t="s">
        <v>22939</v>
      </c>
      <c r="E1486" t="s">
        <v>22940</v>
      </c>
      <c r="F1486" s="1">
        <v>84.501930000000002</v>
      </c>
      <c r="G1486" s="1">
        <v>92.324719999999999</v>
      </c>
      <c r="H1486" s="1">
        <v>62.440779999999997</v>
      </c>
      <c r="I1486" s="1">
        <v>58.483879999999999</v>
      </c>
      <c r="J1486" s="1">
        <v>58.712859999999999</v>
      </c>
      <c r="K1486" s="1">
        <v>56.84854</v>
      </c>
      <c r="L1486" s="1">
        <v>24.824470000000002</v>
      </c>
      <c r="M1486" s="1">
        <v>26.84731</v>
      </c>
      <c r="N1486" s="1">
        <v>-0.39804879999999998</v>
      </c>
      <c r="O1486" s="1">
        <v>1.514447E-5</v>
      </c>
      <c r="P1486" s="1">
        <v>-0.89065649999999996</v>
      </c>
      <c r="Q1486" s="1">
        <v>3.3526390000000002E-15</v>
      </c>
      <c r="R1486">
        <v>-0.79780099999999998</v>
      </c>
      <c r="S1486">
        <v>0</v>
      </c>
      <c r="T1486">
        <v>-1.3093410000000001</v>
      </c>
      <c r="U1486">
        <v>0</v>
      </c>
    </row>
    <row r="1487" spans="1:21">
      <c r="A1487" t="s">
        <v>22941</v>
      </c>
      <c r="B1487" t="s">
        <v>14197</v>
      </c>
      <c r="C1487" t="s">
        <v>22942</v>
      </c>
      <c r="D1487" t="s">
        <v>22943</v>
      </c>
      <c r="E1487" t="s">
        <v>20408</v>
      </c>
      <c r="F1487" s="1">
        <v>3.0201630000000002</v>
      </c>
      <c r="G1487" s="1">
        <v>2.8125100000000001</v>
      </c>
      <c r="H1487" s="1">
        <v>2.2397049999999998</v>
      </c>
      <c r="I1487" s="1">
        <v>1.9079429999999999</v>
      </c>
      <c r="J1487" s="1">
        <v>4.4411389999999997</v>
      </c>
      <c r="K1487" s="1">
        <v>4.6291969999999996</v>
      </c>
      <c r="L1487" s="1">
        <v>4.8285169999999997</v>
      </c>
      <c r="M1487" s="1">
        <v>5.0141109999999998</v>
      </c>
      <c r="N1487" s="1">
        <v>-0.31605230000000001</v>
      </c>
      <c r="O1487" s="1">
        <v>0.25442140000000002</v>
      </c>
      <c r="P1487" s="1">
        <v>0.34820400000000001</v>
      </c>
      <c r="Q1487" s="1">
        <v>2.8810079999999998E-2</v>
      </c>
      <c r="R1487">
        <v>0.403868</v>
      </c>
      <c r="S1487">
        <v>2.6252999999999999E-2</v>
      </c>
      <c r="T1487">
        <v>1.065626</v>
      </c>
      <c r="U1487">
        <v>0</v>
      </c>
    </row>
    <row r="1488" spans="1:21">
      <c r="A1488" t="s">
        <v>22944</v>
      </c>
      <c r="B1488" t="s">
        <v>14211</v>
      </c>
      <c r="F1488" s="1">
        <v>0.60958259999999997</v>
      </c>
      <c r="G1488" s="1">
        <v>0.83840559999999997</v>
      </c>
      <c r="H1488" s="1">
        <v>0.6246602</v>
      </c>
      <c r="I1488" s="1">
        <v>0.86646339999999999</v>
      </c>
      <c r="J1488" s="1">
        <v>1.58653</v>
      </c>
      <c r="K1488" s="1">
        <v>2.0470329999999999</v>
      </c>
      <c r="L1488" s="1">
        <v>2.0271189999999999</v>
      </c>
      <c r="M1488" s="1">
        <v>1.813069</v>
      </c>
      <c r="N1488" s="1">
        <v>0.1159289</v>
      </c>
      <c r="O1488">
        <v>1</v>
      </c>
      <c r="P1488" s="1">
        <v>0.28605340000000001</v>
      </c>
      <c r="Q1488" s="1">
        <v>0.47863060000000002</v>
      </c>
      <c r="R1488">
        <v>0.83789599999999997</v>
      </c>
      <c r="S1488">
        <v>9.6520000000000009E-3</v>
      </c>
      <c r="T1488">
        <v>1.012486</v>
      </c>
      <c r="U1488">
        <v>1.8010000000000001E-3</v>
      </c>
    </row>
    <row r="1489" spans="1:21">
      <c r="A1489" t="s">
        <v>22945</v>
      </c>
      <c r="B1489" t="s">
        <v>14217</v>
      </c>
      <c r="F1489" s="1">
        <v>4.5503</v>
      </c>
      <c r="G1489" s="1">
        <v>6.0162370000000003</v>
      </c>
      <c r="H1489" s="1">
        <v>4.9666940000000004</v>
      </c>
      <c r="I1489" s="1">
        <v>4.7510510000000004</v>
      </c>
      <c r="J1489" s="1">
        <v>3.163729</v>
      </c>
      <c r="K1489" s="1">
        <v>2.5301819999999999</v>
      </c>
      <c r="L1489" s="1">
        <v>2.8267950000000002</v>
      </c>
      <c r="M1489" s="1">
        <v>1.511171</v>
      </c>
      <c r="N1489" s="1">
        <v>2.3422990000000001E-2</v>
      </c>
      <c r="O1489">
        <v>1</v>
      </c>
      <c r="P1489" s="1">
        <v>-0.14364370000000001</v>
      </c>
      <c r="Q1489" s="1">
        <v>0.96573140000000002</v>
      </c>
      <c r="R1489">
        <v>-0.83018000000000003</v>
      </c>
      <c r="S1489">
        <v>5.7730000000000004E-3</v>
      </c>
      <c r="T1489">
        <v>-1.0517920000000001</v>
      </c>
      <c r="U1489">
        <v>2.1250000000000002E-3</v>
      </c>
    </row>
    <row r="1490" spans="1:21">
      <c r="A1490" t="s">
        <v>22946</v>
      </c>
      <c r="B1490" t="s">
        <v>14218</v>
      </c>
      <c r="F1490" s="1">
        <v>0.56915280000000001</v>
      </c>
      <c r="G1490" s="1">
        <v>1.5525519999999999</v>
      </c>
      <c r="H1490" s="1">
        <v>0.41747020000000001</v>
      </c>
      <c r="I1490" s="1">
        <v>0.30562080000000003</v>
      </c>
      <c r="J1490" s="1">
        <v>2.4174899999999999</v>
      </c>
      <c r="K1490" s="1">
        <v>1.2799689999999999</v>
      </c>
      <c r="L1490" s="1">
        <v>2.5740349999999999</v>
      </c>
      <c r="M1490" s="1">
        <v>1.7862169999999999</v>
      </c>
      <c r="N1490" s="1">
        <v>-0.51566610000000002</v>
      </c>
      <c r="O1490" s="1">
        <v>0.52536709999999998</v>
      </c>
      <c r="P1490" s="1">
        <v>0.35898600000000003</v>
      </c>
      <c r="Q1490" s="1">
        <v>0.59947910000000004</v>
      </c>
      <c r="R1490">
        <v>0.36796400000000001</v>
      </c>
      <c r="S1490">
        <v>0.73693200000000003</v>
      </c>
      <c r="T1490">
        <v>1.35928</v>
      </c>
      <c r="U1490">
        <v>2.7989999999999998E-3</v>
      </c>
    </row>
    <row r="1491" spans="1:21">
      <c r="A1491" t="s">
        <v>22947</v>
      </c>
      <c r="B1491" t="s">
        <v>14221</v>
      </c>
      <c r="F1491" s="1">
        <v>3.2529400000000002</v>
      </c>
      <c r="G1491" s="1">
        <v>2.8440599999999998</v>
      </c>
      <c r="H1491" s="1">
        <v>3.326651</v>
      </c>
      <c r="I1491" s="1">
        <v>4.18025</v>
      </c>
      <c r="J1491" s="1">
        <v>6.8641839999999998</v>
      </c>
      <c r="K1491" s="1">
        <v>5.9159220000000001</v>
      </c>
      <c r="L1491" s="1">
        <v>9.1403800000000004</v>
      </c>
      <c r="M1491" s="1">
        <v>9.0891690000000001</v>
      </c>
      <c r="N1491" s="1">
        <v>0.3719982</v>
      </c>
      <c r="O1491" s="1">
        <v>0.20312440000000001</v>
      </c>
      <c r="P1491" s="1">
        <v>0.72529049999999995</v>
      </c>
      <c r="Q1491" s="1">
        <v>1.2734529999999999E-6</v>
      </c>
      <c r="R1491">
        <v>0.77416399999999996</v>
      </c>
      <c r="S1491">
        <v>1.02E-4</v>
      </c>
      <c r="T1491">
        <v>1.0995090000000001</v>
      </c>
      <c r="U1491">
        <v>0</v>
      </c>
    </row>
    <row r="1492" spans="1:21">
      <c r="A1492" t="s">
        <v>17239</v>
      </c>
      <c r="B1492" t="s">
        <v>14228</v>
      </c>
      <c r="F1492" s="1">
        <v>616.90300000000002</v>
      </c>
      <c r="G1492" s="1">
        <v>589.99770000000001</v>
      </c>
      <c r="H1492" s="1">
        <v>692.72360000000003</v>
      </c>
      <c r="I1492" s="1">
        <v>719.59429999999998</v>
      </c>
      <c r="J1492" s="1">
        <v>287.37450000000001</v>
      </c>
      <c r="K1492" s="1">
        <v>292.2242</v>
      </c>
      <c r="L1492" s="1">
        <v>344.96409999999997</v>
      </c>
      <c r="M1492" s="1">
        <v>338.83769999999998</v>
      </c>
      <c r="N1492" s="1">
        <v>0.36442010000000002</v>
      </c>
      <c r="O1492" s="1">
        <v>4.0425220000000001E-16</v>
      </c>
      <c r="P1492" s="1">
        <v>0.47991070000000002</v>
      </c>
      <c r="Q1492" s="1">
        <v>9.2380580000000003E-17</v>
      </c>
      <c r="R1492">
        <v>-1.25101</v>
      </c>
      <c r="S1492">
        <v>0</v>
      </c>
      <c r="T1492">
        <v>-1.1606080000000001</v>
      </c>
      <c r="U1492">
        <v>0</v>
      </c>
    </row>
    <row r="1493" spans="1:21">
      <c r="A1493" t="s">
        <v>22948</v>
      </c>
      <c r="B1493" t="s">
        <v>14245</v>
      </c>
      <c r="C1493" t="s">
        <v>22949</v>
      </c>
      <c r="D1493" t="s">
        <v>16750</v>
      </c>
      <c r="E1493" t="s">
        <v>17532</v>
      </c>
      <c r="F1493" s="1">
        <v>5.6544549999999996</v>
      </c>
      <c r="G1493" s="1">
        <v>3.832147</v>
      </c>
      <c r="H1493" s="1">
        <v>5.4097949999999999</v>
      </c>
      <c r="I1493" s="1">
        <v>5.2805239999999998</v>
      </c>
      <c r="J1493" s="1">
        <v>2.3930410000000002</v>
      </c>
      <c r="K1493" s="1">
        <v>1.9138269999999999</v>
      </c>
      <c r="L1493" s="1">
        <v>1.0690919999999999</v>
      </c>
      <c r="M1493" s="1">
        <v>2.1432150000000001</v>
      </c>
      <c r="N1493" s="1">
        <v>0.21170530000000001</v>
      </c>
      <c r="O1493" s="1">
        <v>0.87984439999999997</v>
      </c>
      <c r="P1493" s="1">
        <v>-0.1212196</v>
      </c>
      <c r="Q1493">
        <v>1</v>
      </c>
      <c r="R1493">
        <v>-0.76931000000000005</v>
      </c>
      <c r="S1493">
        <v>6.4669000000000004E-2</v>
      </c>
      <c r="T1493">
        <v>-1.199716</v>
      </c>
      <c r="U1493">
        <v>5.9699999999999996E-3</v>
      </c>
    </row>
    <row r="1494" spans="1:21">
      <c r="A1494" t="s">
        <v>18417</v>
      </c>
      <c r="B1494" t="s">
        <v>14262</v>
      </c>
      <c r="C1494" t="s">
        <v>18418</v>
      </c>
      <c r="D1494" t="s">
        <v>18419</v>
      </c>
      <c r="E1494" t="s">
        <v>18420</v>
      </c>
      <c r="F1494" s="1">
        <v>24.114180000000001</v>
      </c>
      <c r="G1494" s="1">
        <v>24.2118</v>
      </c>
      <c r="H1494" s="1">
        <v>84.377110000000002</v>
      </c>
      <c r="I1494" s="1">
        <v>90.068430000000006</v>
      </c>
      <c r="J1494" s="1">
        <v>111.7013</v>
      </c>
      <c r="K1494" s="1">
        <v>103.0123</v>
      </c>
      <c r="L1494" s="1">
        <v>518.53980000000001</v>
      </c>
      <c r="M1494" s="1">
        <v>499.38119999999998</v>
      </c>
      <c r="N1494" s="1">
        <v>1.843059</v>
      </c>
      <c r="O1494" s="1">
        <v>5.8181209999999999E-41</v>
      </c>
      <c r="P1494" s="1">
        <v>2.4644379999999999</v>
      </c>
      <c r="Q1494">
        <v>0</v>
      </c>
      <c r="R1494">
        <v>1.8306260000000001</v>
      </c>
      <c r="S1494">
        <v>0</v>
      </c>
      <c r="T1494">
        <v>2.3977379999999999</v>
      </c>
      <c r="U1494">
        <v>0</v>
      </c>
    </row>
    <row r="1495" spans="1:21">
      <c r="A1495" t="s">
        <v>22950</v>
      </c>
      <c r="B1495" t="s">
        <v>14280</v>
      </c>
      <c r="C1495" t="s">
        <v>22951</v>
      </c>
      <c r="D1495" t="s">
        <v>18742</v>
      </c>
      <c r="E1495" t="s">
        <v>18743</v>
      </c>
      <c r="F1495" s="1">
        <v>0.81021500000000002</v>
      </c>
      <c r="G1495" s="1">
        <v>0.78933169999999997</v>
      </c>
      <c r="H1495" s="1">
        <v>0.62556619999999996</v>
      </c>
      <c r="I1495" s="1">
        <v>0.64878150000000001</v>
      </c>
      <c r="J1495" s="1">
        <v>0.56602090000000005</v>
      </c>
      <c r="K1495" s="1">
        <v>0.59015200000000001</v>
      </c>
      <c r="L1495" s="1">
        <v>0.1483505</v>
      </c>
      <c r="M1495" s="1">
        <v>0.1115246</v>
      </c>
      <c r="N1495" s="1">
        <v>-0.1136136</v>
      </c>
      <c r="O1495">
        <v>1</v>
      </c>
      <c r="P1495" s="1">
        <v>-0.97867959999999998</v>
      </c>
      <c r="Q1495" s="1">
        <v>6.3637799999999994E-2</v>
      </c>
      <c r="R1495">
        <v>-0.41622199999999998</v>
      </c>
      <c r="S1495">
        <v>0.41618100000000002</v>
      </c>
      <c r="T1495">
        <v>-1.2742039999999999</v>
      </c>
      <c r="U1495">
        <v>7.175E-3</v>
      </c>
    </row>
    <row r="1496" spans="1:21">
      <c r="A1496" t="s">
        <v>19968</v>
      </c>
      <c r="B1496" t="s">
        <v>14287</v>
      </c>
      <c r="C1496" t="s">
        <v>19969</v>
      </c>
      <c r="D1496" t="s">
        <v>19970</v>
      </c>
      <c r="E1496" t="s">
        <v>19971</v>
      </c>
      <c r="F1496" s="1">
        <v>64.674980000000005</v>
      </c>
      <c r="G1496" s="1">
        <v>68.497320000000002</v>
      </c>
      <c r="H1496" s="1">
        <v>87.824510000000004</v>
      </c>
      <c r="I1496" s="1">
        <v>83.971900000000005</v>
      </c>
      <c r="J1496" s="1">
        <v>110.7765</v>
      </c>
      <c r="K1496" s="1">
        <v>106.16160000000001</v>
      </c>
      <c r="L1496" s="1">
        <v>209.44409999999999</v>
      </c>
      <c r="M1496" s="1">
        <v>192.6379</v>
      </c>
      <c r="N1496" s="1">
        <v>0.48473379999999999</v>
      </c>
      <c r="O1496" s="1">
        <v>1.3957600000000001E-4</v>
      </c>
      <c r="P1496" s="1">
        <v>1.116994</v>
      </c>
      <c r="Q1496" s="1">
        <v>1.3387239999999999E-38</v>
      </c>
      <c r="R1496">
        <v>0.48345399999999999</v>
      </c>
      <c r="S1496">
        <v>4.3000000000000002E-5</v>
      </c>
      <c r="T1496">
        <v>1.0877140000000001</v>
      </c>
      <c r="U1496">
        <v>0</v>
      </c>
    </row>
    <row r="1497" spans="1:21">
      <c r="A1497" t="s">
        <v>19972</v>
      </c>
      <c r="B1497" t="s">
        <v>14294</v>
      </c>
      <c r="C1497" t="s">
        <v>16572</v>
      </c>
      <c r="D1497" t="s">
        <v>16750</v>
      </c>
      <c r="E1497" t="s">
        <v>19973</v>
      </c>
      <c r="F1497" s="1">
        <v>22.584599999999998</v>
      </c>
      <c r="G1497" s="1">
        <v>23.803850000000001</v>
      </c>
      <c r="H1497" s="1">
        <v>29.546949999999999</v>
      </c>
      <c r="I1497" s="1">
        <v>27.895309999999998</v>
      </c>
      <c r="J1497" s="1">
        <v>35.1785</v>
      </c>
      <c r="K1497" s="1">
        <v>37.127600000000001</v>
      </c>
      <c r="L1497" s="1">
        <v>69.839659999999995</v>
      </c>
      <c r="M1497" s="1">
        <v>62.404850000000003</v>
      </c>
      <c r="N1497" s="1">
        <v>0.41763800000000001</v>
      </c>
      <c r="O1497" s="1">
        <v>1.4754349999999999E-2</v>
      </c>
      <c r="P1497" s="1">
        <v>1.0870599999999999</v>
      </c>
      <c r="Q1497" s="1">
        <v>6.5017550000000002E-21</v>
      </c>
      <c r="R1497">
        <v>0.41359099999999999</v>
      </c>
      <c r="S1497">
        <v>7.5249999999999996E-3</v>
      </c>
      <c r="T1497">
        <v>1.0528740000000001</v>
      </c>
      <c r="U1497">
        <v>0</v>
      </c>
    </row>
    <row r="1498" spans="1:21">
      <c r="A1498" t="s">
        <v>22952</v>
      </c>
      <c r="B1498" t="s">
        <v>14296</v>
      </c>
      <c r="C1498" t="s">
        <v>22953</v>
      </c>
      <c r="D1498" t="s">
        <v>16730</v>
      </c>
      <c r="E1498" t="s">
        <v>22954</v>
      </c>
      <c r="F1498" s="1">
        <v>1.019061</v>
      </c>
      <c r="G1498" s="1">
        <v>2.3165209999999998</v>
      </c>
      <c r="H1498" s="1">
        <v>0.62289609999999995</v>
      </c>
      <c r="I1498" s="1">
        <v>0.30400579999999999</v>
      </c>
      <c r="J1498" s="1">
        <v>3.9076610000000001</v>
      </c>
      <c r="K1498" s="1">
        <v>1.4690829999999999</v>
      </c>
      <c r="L1498" s="1">
        <v>5.6132569999999999</v>
      </c>
      <c r="M1498" s="1">
        <v>3.8496839999999999</v>
      </c>
      <c r="N1498" s="1">
        <v>-0.47757139999999998</v>
      </c>
      <c r="O1498" s="1">
        <v>0.58843319999999999</v>
      </c>
      <c r="P1498" s="1">
        <v>0.68193199999999998</v>
      </c>
      <c r="Q1498" s="1">
        <v>0.23049600000000001</v>
      </c>
      <c r="R1498">
        <v>0.19669200000000001</v>
      </c>
      <c r="S1498">
        <v>0.90112199999999998</v>
      </c>
      <c r="T1498">
        <v>1.4588620000000001</v>
      </c>
      <c r="U1498">
        <v>3.4889999999999999E-3</v>
      </c>
    </row>
    <row r="1499" spans="1:21">
      <c r="A1499" t="s">
        <v>22955</v>
      </c>
      <c r="B1499" t="s">
        <v>14309</v>
      </c>
      <c r="F1499" s="1">
        <v>6.5927429999999996</v>
      </c>
      <c r="G1499" s="1">
        <v>6.4228149999999999</v>
      </c>
      <c r="H1499" s="1">
        <v>7.7447359999999996</v>
      </c>
      <c r="I1499" s="1">
        <v>7.5596699999999997</v>
      </c>
      <c r="J1499" s="1">
        <v>3.463892</v>
      </c>
      <c r="K1499" s="1">
        <v>4.0986529999999997</v>
      </c>
      <c r="L1499" s="1">
        <v>3.40449</v>
      </c>
      <c r="M1499" s="1">
        <v>2.3348680000000002</v>
      </c>
      <c r="N1499" s="1">
        <v>0.27415909999999999</v>
      </c>
      <c r="O1499" s="1">
        <v>0.65837380000000001</v>
      </c>
      <c r="P1499" s="1">
        <v>-0.1142835</v>
      </c>
      <c r="Q1499" s="1">
        <v>0.9798422</v>
      </c>
      <c r="R1499">
        <v>-0.68848299999999996</v>
      </c>
      <c r="S1499">
        <v>6.3145999999999994E-2</v>
      </c>
      <c r="T1499">
        <v>-1.158223</v>
      </c>
      <c r="U1499">
        <v>1.2080000000000001E-3</v>
      </c>
    </row>
    <row r="1500" spans="1:21">
      <c r="A1500" t="s">
        <v>18423</v>
      </c>
      <c r="B1500" t="s">
        <v>14327</v>
      </c>
      <c r="C1500" t="s">
        <v>16572</v>
      </c>
      <c r="D1500" t="s">
        <v>18424</v>
      </c>
      <c r="E1500" t="s">
        <v>16572</v>
      </c>
      <c r="F1500" s="1">
        <v>52.17465</v>
      </c>
      <c r="G1500" s="1">
        <v>52.574579999999997</v>
      </c>
      <c r="H1500" s="1">
        <v>119.1005</v>
      </c>
      <c r="I1500" s="1">
        <v>124.4821</v>
      </c>
      <c r="J1500" s="1">
        <v>27.469200000000001</v>
      </c>
      <c r="K1500" s="1">
        <v>26.95354</v>
      </c>
      <c r="L1500" s="1">
        <v>44.131570000000004</v>
      </c>
      <c r="M1500" s="1">
        <v>42.882300000000001</v>
      </c>
      <c r="N1500" s="1">
        <v>1.3270999999999999</v>
      </c>
      <c r="O1500" s="1">
        <v>6.0201980000000001E-66</v>
      </c>
      <c r="P1500" s="1">
        <v>0.89355039999999997</v>
      </c>
      <c r="Q1500" s="1">
        <v>1.165163E-14</v>
      </c>
      <c r="R1500">
        <v>-1.103208</v>
      </c>
      <c r="S1500">
        <v>0</v>
      </c>
      <c r="T1500">
        <v>-1.5808199999999999</v>
      </c>
      <c r="U1500">
        <v>0</v>
      </c>
    </row>
    <row r="1501" spans="1:21">
      <c r="A1501" t="s">
        <v>18425</v>
      </c>
      <c r="B1501" t="s">
        <v>14328</v>
      </c>
      <c r="C1501" t="s">
        <v>16572</v>
      </c>
      <c r="D1501" t="s">
        <v>17715</v>
      </c>
      <c r="E1501" t="s">
        <v>16572</v>
      </c>
      <c r="F1501" s="1">
        <v>2.0908180000000001</v>
      </c>
      <c r="G1501" s="1">
        <v>2.715903</v>
      </c>
      <c r="H1501" s="1">
        <v>14.69702</v>
      </c>
      <c r="I1501" s="1">
        <v>17.048660000000002</v>
      </c>
      <c r="J1501" s="1">
        <v>13.362310000000001</v>
      </c>
      <c r="K1501" s="1">
        <v>11.25276</v>
      </c>
      <c r="L1501" s="1">
        <v>44.854799999999997</v>
      </c>
      <c r="M1501" s="1">
        <v>41.719940000000001</v>
      </c>
      <c r="N1501" s="1">
        <v>1.959306</v>
      </c>
      <c r="O1501" s="1">
        <v>9.1145349999999992E-13</v>
      </c>
      <c r="P1501" s="1">
        <v>1.8858649999999999</v>
      </c>
      <c r="Q1501" s="1">
        <v>3.8306809999999997E-26</v>
      </c>
      <c r="R1501">
        <v>1.4820679999999999</v>
      </c>
      <c r="S1501">
        <v>3.0000000000000001E-6</v>
      </c>
      <c r="T1501">
        <v>1.23394</v>
      </c>
      <c r="U1501">
        <v>0</v>
      </c>
    </row>
    <row r="1502" spans="1:21">
      <c r="A1502" t="s">
        <v>21824</v>
      </c>
      <c r="B1502" t="s">
        <v>14329</v>
      </c>
      <c r="C1502" t="s">
        <v>16572</v>
      </c>
      <c r="D1502" t="s">
        <v>17715</v>
      </c>
      <c r="E1502" t="s">
        <v>16572</v>
      </c>
      <c r="F1502" s="1">
        <v>1.578149</v>
      </c>
      <c r="G1502" s="1">
        <v>1.9218409999999999</v>
      </c>
      <c r="H1502" s="1">
        <v>1.2660849999999999</v>
      </c>
      <c r="I1502" s="1">
        <v>2.2951139999999999</v>
      </c>
      <c r="J1502" s="1">
        <v>8.9027229999999999</v>
      </c>
      <c r="K1502" s="1">
        <v>10.408429999999999</v>
      </c>
      <c r="L1502" s="1">
        <v>7.8922040000000004</v>
      </c>
      <c r="M1502" s="1">
        <v>7.0509040000000001</v>
      </c>
      <c r="N1502" s="1">
        <v>6.2744339999999996E-2</v>
      </c>
      <c r="O1502">
        <v>1</v>
      </c>
      <c r="P1502" s="1">
        <v>-0.1031316</v>
      </c>
      <c r="Q1502" s="1">
        <v>0.90962589999999999</v>
      </c>
      <c r="R1502">
        <v>1.507466</v>
      </c>
      <c r="S1502">
        <v>3.0000000000000001E-6</v>
      </c>
      <c r="T1502">
        <v>1.40842</v>
      </c>
      <c r="U1502">
        <v>1.66E-4</v>
      </c>
    </row>
    <row r="1503" spans="1:21">
      <c r="A1503" t="s">
        <v>17242</v>
      </c>
      <c r="B1503" t="s">
        <v>14335</v>
      </c>
      <c r="C1503" t="s">
        <v>17243</v>
      </c>
      <c r="D1503" t="s">
        <v>17244</v>
      </c>
      <c r="E1503" t="s">
        <v>17245</v>
      </c>
      <c r="F1503" s="1">
        <v>1179.087</v>
      </c>
      <c r="G1503" s="1">
        <v>1160.4069999999999</v>
      </c>
      <c r="H1503" s="1">
        <v>1041.3889999999999</v>
      </c>
      <c r="I1503" s="1">
        <v>1023.881</v>
      </c>
      <c r="J1503" s="1">
        <v>471.38780000000003</v>
      </c>
      <c r="K1503" s="1">
        <v>496.71289999999999</v>
      </c>
      <c r="L1503" s="1">
        <v>438.51089999999999</v>
      </c>
      <c r="M1503" s="1">
        <v>421.87689999999998</v>
      </c>
      <c r="N1503" s="1">
        <v>-4.0027739999999999E-2</v>
      </c>
      <c r="O1503" s="1">
        <v>0.61881070000000005</v>
      </c>
      <c r="P1503" s="1">
        <v>7.4521539999999997E-2</v>
      </c>
      <c r="Q1503" s="1">
        <v>0.3633439</v>
      </c>
      <c r="R1503">
        <v>-1.467722</v>
      </c>
      <c r="S1503">
        <v>0</v>
      </c>
      <c r="T1503">
        <v>-1.376876</v>
      </c>
      <c r="U1503">
        <v>0</v>
      </c>
    </row>
    <row r="1504" spans="1:21">
      <c r="A1504" t="s">
        <v>18427</v>
      </c>
      <c r="B1504" t="s">
        <v>14356</v>
      </c>
      <c r="F1504" s="1">
        <v>2.8785639999999999</v>
      </c>
      <c r="G1504" s="1">
        <v>3.1342949999999998</v>
      </c>
      <c r="H1504" s="1">
        <v>9.315042</v>
      </c>
      <c r="I1504" s="1">
        <v>8.3347479999999994</v>
      </c>
      <c r="J1504" s="1">
        <v>12.436540000000001</v>
      </c>
      <c r="K1504" s="1">
        <v>10.10586</v>
      </c>
      <c r="L1504" s="1">
        <v>48.451270000000001</v>
      </c>
      <c r="M1504" s="1">
        <v>52.107999999999997</v>
      </c>
      <c r="N1504" s="1">
        <v>1.2035769999999999</v>
      </c>
      <c r="O1504" s="1">
        <v>4.5386999999999998E-5</v>
      </c>
      <c r="P1504" s="1">
        <v>2.252291</v>
      </c>
      <c r="Q1504" s="1">
        <v>6.2345369999999998E-51</v>
      </c>
      <c r="R1504">
        <v>1.2794190000000001</v>
      </c>
      <c r="S1504">
        <v>9.0000000000000002E-6</v>
      </c>
      <c r="T1504">
        <v>2.2240470000000001</v>
      </c>
      <c r="U1504">
        <v>0</v>
      </c>
    </row>
    <row r="1505" spans="1:21">
      <c r="A1505" t="s">
        <v>21829</v>
      </c>
      <c r="B1505" t="s">
        <v>14360</v>
      </c>
      <c r="F1505" s="1">
        <v>124.2512</v>
      </c>
      <c r="G1505" s="1">
        <v>117.2659</v>
      </c>
      <c r="H1505" s="1">
        <v>135.46960000000001</v>
      </c>
      <c r="I1505" s="1">
        <v>132.59829999999999</v>
      </c>
      <c r="J1505" s="1">
        <v>53.709110000000003</v>
      </c>
      <c r="K1505" s="1">
        <v>50.377780000000001</v>
      </c>
      <c r="L1505" s="1">
        <v>54.387700000000002</v>
      </c>
      <c r="M1505" s="1">
        <v>48.636510000000001</v>
      </c>
      <c r="N1505" s="1">
        <v>0.28403400000000001</v>
      </c>
      <c r="O1505" s="1">
        <v>3.1225810000000001E-3</v>
      </c>
      <c r="P1505" s="1">
        <v>0.2208492</v>
      </c>
      <c r="Q1505" s="1">
        <v>0.17111489999999999</v>
      </c>
      <c r="R1505">
        <v>-1.3715889999999999</v>
      </c>
      <c r="S1505">
        <v>0</v>
      </c>
      <c r="T1505">
        <v>-1.468548</v>
      </c>
      <c r="U1505">
        <v>0</v>
      </c>
    </row>
    <row r="1506" spans="1:21">
      <c r="A1506" t="s">
        <v>21830</v>
      </c>
      <c r="B1506" t="s">
        <v>14363</v>
      </c>
      <c r="F1506" s="1">
        <v>34.160980000000002</v>
      </c>
      <c r="G1506" s="1">
        <v>34.068190000000001</v>
      </c>
      <c r="H1506" s="1">
        <v>56.526240000000001</v>
      </c>
      <c r="I1506" s="1">
        <v>52.642859999999999</v>
      </c>
      <c r="J1506" s="1">
        <v>9.6589950000000009</v>
      </c>
      <c r="K1506" s="1">
        <v>11.01492</v>
      </c>
      <c r="L1506" s="1">
        <v>16.173860000000001</v>
      </c>
      <c r="M1506" s="1">
        <v>14.80218</v>
      </c>
      <c r="N1506" s="1">
        <v>0.76557629999999999</v>
      </c>
      <c r="O1506" s="1">
        <v>7.1990619999999997E-8</v>
      </c>
      <c r="P1506" s="1">
        <v>0.72892029999999997</v>
      </c>
      <c r="Q1506" s="1">
        <v>4.4670300000000003E-3</v>
      </c>
      <c r="R1506">
        <v>-1.6983839999999999</v>
      </c>
      <c r="S1506">
        <v>0</v>
      </c>
      <c r="T1506">
        <v>-1.821753</v>
      </c>
      <c r="U1506">
        <v>0</v>
      </c>
    </row>
    <row r="1507" spans="1:21">
      <c r="A1507" t="s">
        <v>22956</v>
      </c>
      <c r="B1507" t="s">
        <v>14387</v>
      </c>
      <c r="F1507" s="1">
        <v>3.1667649999999998</v>
      </c>
      <c r="G1507" s="1">
        <v>3.7278799999999999</v>
      </c>
      <c r="H1507" s="1">
        <v>1.93567</v>
      </c>
      <c r="I1507" s="1">
        <v>2.5979459999999999</v>
      </c>
      <c r="J1507" s="1">
        <v>8.1732949999999995</v>
      </c>
      <c r="K1507" s="1">
        <v>6.3913099999999998</v>
      </c>
      <c r="L1507" s="1">
        <v>7.0003019999999996</v>
      </c>
      <c r="M1507" s="1">
        <v>7.9370019999999997</v>
      </c>
      <c r="N1507" s="1">
        <v>-0.30563089999999998</v>
      </c>
      <c r="O1507" s="1">
        <v>0.6831178</v>
      </c>
      <c r="P1507" s="1">
        <v>0.2501003</v>
      </c>
      <c r="Q1507" s="1">
        <v>0.53794149999999996</v>
      </c>
      <c r="R1507">
        <v>0.67142100000000005</v>
      </c>
      <c r="S1507">
        <v>3.5603999999999997E-2</v>
      </c>
      <c r="T1507">
        <v>1.278251</v>
      </c>
      <c r="U1507">
        <v>5.1E-5</v>
      </c>
    </row>
    <row r="1508" spans="1:21">
      <c r="A1508" t="s">
        <v>21832</v>
      </c>
      <c r="B1508" t="s">
        <v>14409</v>
      </c>
      <c r="F1508" s="1">
        <v>0.92276559999999996</v>
      </c>
      <c r="G1508" s="1">
        <v>0.3852777</v>
      </c>
      <c r="H1508" s="1">
        <v>2.2964319999999998</v>
      </c>
      <c r="I1508" s="1">
        <v>1.4157200000000001</v>
      </c>
      <c r="J1508" s="1">
        <v>3.849478</v>
      </c>
      <c r="K1508" s="1">
        <v>2.964585</v>
      </c>
      <c r="L1508" s="1">
        <v>5.7325210000000002</v>
      </c>
      <c r="M1508" s="1">
        <v>5.1714060000000002</v>
      </c>
      <c r="N1508" s="1">
        <v>0.78912530000000003</v>
      </c>
      <c r="O1508" s="1">
        <v>0.10841580000000001</v>
      </c>
      <c r="P1508" s="1">
        <v>0.74392919999999996</v>
      </c>
      <c r="Q1508" s="1">
        <v>2.986751E-2</v>
      </c>
      <c r="R1508">
        <v>1.233039</v>
      </c>
      <c r="S1508">
        <v>2.0669999999999998E-3</v>
      </c>
      <c r="T1508">
        <v>1.104495</v>
      </c>
      <c r="U1508">
        <v>2.2060000000000001E-3</v>
      </c>
    </row>
    <row r="1509" spans="1:21">
      <c r="A1509" t="s">
        <v>22957</v>
      </c>
      <c r="B1509" t="s">
        <v>14412</v>
      </c>
      <c r="F1509" s="1">
        <v>4.058624</v>
      </c>
      <c r="G1509" s="1">
        <v>4.0726339999999999</v>
      </c>
      <c r="H1509" s="1">
        <v>2.3443689999999999</v>
      </c>
      <c r="I1509" s="1">
        <v>2.5789330000000001</v>
      </c>
      <c r="J1509" s="1">
        <v>3.0168430000000002</v>
      </c>
      <c r="K1509" s="1">
        <v>2.2818619999999998</v>
      </c>
      <c r="L1509" s="1">
        <v>1.094266</v>
      </c>
      <c r="M1509" s="1">
        <v>1.2383679999999999</v>
      </c>
      <c r="N1509" s="1">
        <v>-0.4990156</v>
      </c>
      <c r="O1509" s="1">
        <v>6.2836680000000006E-2</v>
      </c>
      <c r="P1509" s="1">
        <v>-0.77677339999999995</v>
      </c>
      <c r="Q1509" s="1">
        <v>9.0849009999999994E-3</v>
      </c>
      <c r="R1509">
        <v>-0.72503700000000004</v>
      </c>
      <c r="S1509">
        <v>1.5089999999999999E-3</v>
      </c>
      <c r="T1509">
        <v>-1.0012529999999999</v>
      </c>
      <c r="U1509">
        <v>5.5199999999999997E-4</v>
      </c>
    </row>
    <row r="1510" spans="1:21">
      <c r="A1510" t="s">
        <v>22958</v>
      </c>
      <c r="B1510" t="s">
        <v>14424</v>
      </c>
      <c r="F1510" s="1">
        <v>28.986180000000001</v>
      </c>
      <c r="G1510" s="1">
        <v>32.004269999999998</v>
      </c>
      <c r="H1510" s="1">
        <v>52.140540000000001</v>
      </c>
      <c r="I1510" s="1">
        <v>52.74756</v>
      </c>
      <c r="J1510" s="1">
        <v>31.512720000000002</v>
      </c>
      <c r="K1510" s="1">
        <v>27.34037</v>
      </c>
      <c r="L1510" s="1">
        <v>15.846299999999999</v>
      </c>
      <c r="M1510" s="1">
        <v>12.995660000000001</v>
      </c>
      <c r="N1510" s="1">
        <v>0.87951900000000005</v>
      </c>
      <c r="O1510" s="1">
        <v>2.7028559999999999E-13</v>
      </c>
      <c r="P1510" s="1">
        <v>-0.74226179999999997</v>
      </c>
      <c r="Q1510" s="1">
        <v>3.0649009999999998E-5</v>
      </c>
      <c r="R1510">
        <v>-0.24251800000000001</v>
      </c>
      <c r="S1510">
        <v>0.17249900000000001</v>
      </c>
      <c r="T1510">
        <v>-1.900336</v>
      </c>
      <c r="U1510">
        <v>0</v>
      </c>
    </row>
    <row r="1511" spans="1:21">
      <c r="A1511" t="s">
        <v>22959</v>
      </c>
      <c r="B1511" t="s">
        <v>14433</v>
      </c>
      <c r="C1511" t="s">
        <v>22960</v>
      </c>
      <c r="D1511" t="s">
        <v>19776</v>
      </c>
      <c r="E1511" t="s">
        <v>19777</v>
      </c>
      <c r="F1511" s="1">
        <v>75.487160000000003</v>
      </c>
      <c r="G1511" s="1">
        <v>76.417400000000001</v>
      </c>
      <c r="H1511" s="1">
        <v>65.151820000000001</v>
      </c>
      <c r="I1511" s="1">
        <v>63.972389999999997</v>
      </c>
      <c r="J1511" s="1">
        <v>48.326390000000004</v>
      </c>
      <c r="K1511" s="1">
        <v>45.231279999999998</v>
      </c>
      <c r="L1511" s="1">
        <v>24.20729</v>
      </c>
      <c r="M1511" s="1">
        <v>24.08042</v>
      </c>
      <c r="N1511" s="1">
        <v>-9.0857560000000004E-2</v>
      </c>
      <c r="O1511" s="1">
        <v>0.76998440000000001</v>
      </c>
      <c r="P1511" s="1">
        <v>-0.67066219999999999</v>
      </c>
      <c r="Q1511" s="1">
        <v>4.0741370000000001E-5</v>
      </c>
      <c r="R1511">
        <v>-0.86441100000000004</v>
      </c>
      <c r="S1511">
        <v>0</v>
      </c>
      <c r="T1511">
        <v>-1.4681249999999999</v>
      </c>
      <c r="U1511">
        <v>0</v>
      </c>
    </row>
    <row r="1512" spans="1:21">
      <c r="A1512" t="s">
        <v>22961</v>
      </c>
      <c r="B1512" t="s">
        <v>14455</v>
      </c>
      <c r="F1512" s="1">
        <v>0.29506710000000003</v>
      </c>
      <c r="G1512" s="1">
        <v>0.71865449999999997</v>
      </c>
      <c r="H1512" s="1">
        <v>0.54107499999999997</v>
      </c>
      <c r="I1512" s="1">
        <v>0.79221850000000005</v>
      </c>
      <c r="J1512" s="1">
        <v>1.436078</v>
      </c>
      <c r="K1512" s="1">
        <v>3.573108</v>
      </c>
      <c r="L1512" s="1">
        <v>4.2343529999999996</v>
      </c>
      <c r="M1512" s="1">
        <v>6.1735490000000004</v>
      </c>
      <c r="N1512" s="1">
        <v>0.20233290000000001</v>
      </c>
      <c r="O1512" s="1">
        <v>0.99827429999999995</v>
      </c>
      <c r="P1512" s="1">
        <v>1.032321</v>
      </c>
      <c r="Q1512" s="1">
        <v>6.5835420000000006E-2</v>
      </c>
      <c r="R1512">
        <v>0.98064399999999996</v>
      </c>
      <c r="S1512">
        <v>0.201845</v>
      </c>
      <c r="T1512">
        <v>1.8137920000000001</v>
      </c>
      <c r="U1512">
        <v>6.9999999999999999E-6</v>
      </c>
    </row>
    <row r="1513" spans="1:21">
      <c r="A1513" t="s">
        <v>22962</v>
      </c>
      <c r="B1513" t="s">
        <v>14465</v>
      </c>
      <c r="F1513" s="1">
        <v>1.8446579999999999</v>
      </c>
      <c r="G1513" s="1">
        <v>1.422714</v>
      </c>
      <c r="H1513" s="1">
        <v>1.8322499999999999</v>
      </c>
      <c r="I1513" s="1">
        <v>1.444531</v>
      </c>
      <c r="J1513" s="1">
        <v>0.74815549999999997</v>
      </c>
      <c r="K1513" s="1">
        <v>0.93074330000000005</v>
      </c>
      <c r="L1513" s="1">
        <v>0.46793439999999997</v>
      </c>
      <c r="M1513" s="1">
        <v>0.13401009999999999</v>
      </c>
      <c r="N1513" s="1">
        <v>9.395394E-2</v>
      </c>
      <c r="O1513">
        <v>1</v>
      </c>
      <c r="P1513" s="1">
        <v>-0.6945325</v>
      </c>
      <c r="Q1513" s="1">
        <v>0.31534519999999999</v>
      </c>
      <c r="R1513">
        <v>-0.70773200000000003</v>
      </c>
      <c r="S1513">
        <v>8.9995000000000006E-2</v>
      </c>
      <c r="T1513">
        <v>-1.5489649999999999</v>
      </c>
      <c r="U1513">
        <v>4.2700000000000002E-4</v>
      </c>
    </row>
    <row r="1514" spans="1:21">
      <c r="A1514" t="s">
        <v>17250</v>
      </c>
      <c r="B1514" t="s">
        <v>14468</v>
      </c>
      <c r="C1514" t="s">
        <v>17251</v>
      </c>
      <c r="D1514" t="s">
        <v>17252</v>
      </c>
      <c r="E1514" t="s">
        <v>17253</v>
      </c>
      <c r="F1514" s="1">
        <v>1357.828</v>
      </c>
      <c r="G1514" s="1">
        <v>1367.855</v>
      </c>
      <c r="H1514" s="1">
        <v>1558.4970000000001</v>
      </c>
      <c r="I1514" s="1">
        <v>1539.098</v>
      </c>
      <c r="J1514" s="1">
        <v>906.84580000000005</v>
      </c>
      <c r="K1514" s="1">
        <v>903.55930000000001</v>
      </c>
      <c r="L1514" s="1">
        <v>807.06140000000005</v>
      </c>
      <c r="M1514" s="1">
        <v>778.34749999999997</v>
      </c>
      <c r="N1514" s="1">
        <v>0.32380379999999997</v>
      </c>
      <c r="O1514" s="1">
        <v>3.2564170000000001E-62</v>
      </c>
      <c r="P1514" s="1">
        <v>5.3224720000000003E-2</v>
      </c>
      <c r="Q1514" s="1">
        <v>0.11145869999999999</v>
      </c>
      <c r="R1514">
        <v>-0.79247100000000004</v>
      </c>
      <c r="S1514">
        <v>0</v>
      </c>
      <c r="T1514">
        <v>-1.085404</v>
      </c>
      <c r="U1514">
        <v>0</v>
      </c>
    </row>
    <row r="1515" spans="1:21">
      <c r="A1515" t="s">
        <v>21837</v>
      </c>
      <c r="B1515" t="s">
        <v>14473</v>
      </c>
      <c r="F1515" s="1">
        <v>0.71329929999999997</v>
      </c>
      <c r="G1515" s="1">
        <v>0.52118549999999997</v>
      </c>
      <c r="H1515" s="1">
        <v>1.4715020000000001</v>
      </c>
      <c r="I1515" s="1">
        <v>0.47877989999999998</v>
      </c>
      <c r="J1515" s="1">
        <v>4.576193</v>
      </c>
      <c r="K1515" s="1">
        <v>3.5476179999999999</v>
      </c>
      <c r="L1515" s="1">
        <v>4.1875299999999998</v>
      </c>
      <c r="M1515" s="1">
        <v>5.4410489999999996</v>
      </c>
      <c r="N1515" s="1">
        <v>0.24313029999999999</v>
      </c>
      <c r="O1515" s="1">
        <v>0.87054799999999999</v>
      </c>
      <c r="P1515" s="1">
        <v>0.37034470000000003</v>
      </c>
      <c r="Q1515" s="1">
        <v>0.4565748</v>
      </c>
      <c r="R1515">
        <v>1.2811950000000001</v>
      </c>
      <c r="S1515">
        <v>1.544E-3</v>
      </c>
      <c r="T1515">
        <v>1.44293</v>
      </c>
      <c r="U1515">
        <v>7.3300000000000004E-4</v>
      </c>
    </row>
    <row r="1516" spans="1:21">
      <c r="A1516" t="s">
        <v>21842</v>
      </c>
      <c r="B1516" t="s">
        <v>14504</v>
      </c>
      <c r="F1516" s="1">
        <v>7.0056180000000001</v>
      </c>
      <c r="G1516" s="1">
        <v>7.5075539999999998</v>
      </c>
      <c r="H1516" s="1">
        <v>6.0378309999999997</v>
      </c>
      <c r="I1516" s="1">
        <v>6.5205260000000003</v>
      </c>
      <c r="J1516" s="1">
        <v>2.2937319999999999</v>
      </c>
      <c r="K1516" s="1">
        <v>2.9692020000000001</v>
      </c>
      <c r="L1516" s="1">
        <v>0.97487460000000004</v>
      </c>
      <c r="M1516" s="1">
        <v>1.3436060000000001</v>
      </c>
      <c r="N1516" s="1">
        <v>-6.0623459999999997E-2</v>
      </c>
      <c r="O1516">
        <v>1</v>
      </c>
      <c r="P1516" s="1">
        <v>-0.71270389999999995</v>
      </c>
      <c r="Q1516" s="1">
        <v>6.6952419999999999E-2</v>
      </c>
      <c r="R1516">
        <v>-1.403818</v>
      </c>
      <c r="S1516">
        <v>0</v>
      </c>
      <c r="T1516">
        <v>-2.1019730000000001</v>
      </c>
      <c r="U1516">
        <v>0</v>
      </c>
    </row>
    <row r="1517" spans="1:21">
      <c r="A1517" t="s">
        <v>21843</v>
      </c>
      <c r="B1517" t="s">
        <v>14524</v>
      </c>
      <c r="F1517" s="1">
        <v>5.5977370000000004</v>
      </c>
      <c r="G1517" s="1">
        <v>4.3627640000000003</v>
      </c>
      <c r="H1517" s="1">
        <v>6.5694509999999999</v>
      </c>
      <c r="I1517" s="1">
        <v>7.8151970000000004</v>
      </c>
      <c r="J1517" s="1">
        <v>12.680809999999999</v>
      </c>
      <c r="K1517" s="1">
        <v>16.268550000000001</v>
      </c>
      <c r="L1517" s="1">
        <v>24.731960000000001</v>
      </c>
      <c r="M1517" s="1">
        <v>23.814150000000001</v>
      </c>
      <c r="N1517" s="1">
        <v>0.4647231</v>
      </c>
      <c r="O1517" s="1">
        <v>0.31772050000000002</v>
      </c>
      <c r="P1517" s="1">
        <v>0.90469949999999999</v>
      </c>
      <c r="Q1517" s="1">
        <v>2.615946E-5</v>
      </c>
      <c r="R1517">
        <v>1.0275559999999999</v>
      </c>
      <c r="S1517">
        <v>3.79E-4</v>
      </c>
      <c r="T1517">
        <v>1.431149</v>
      </c>
      <c r="U1517">
        <v>0</v>
      </c>
    </row>
    <row r="1518" spans="1:21">
      <c r="A1518" t="s">
        <v>18433</v>
      </c>
      <c r="B1518" t="s">
        <v>14527</v>
      </c>
      <c r="C1518" t="s">
        <v>18434</v>
      </c>
      <c r="D1518" t="s">
        <v>17194</v>
      </c>
      <c r="E1518" t="s">
        <v>18435</v>
      </c>
      <c r="F1518" s="1">
        <v>0.23058229999999999</v>
      </c>
      <c r="G1518" s="1">
        <v>0.67391710000000005</v>
      </c>
      <c r="H1518" s="1">
        <v>6.1309889999999996</v>
      </c>
      <c r="I1518" s="1">
        <v>7.4290149999999997</v>
      </c>
      <c r="J1518" s="1">
        <v>2.448509</v>
      </c>
      <c r="K1518" s="1">
        <v>0.59833499999999995</v>
      </c>
      <c r="L1518" s="1">
        <v>25.870090000000001</v>
      </c>
      <c r="M1518" s="1">
        <v>21.709630000000001</v>
      </c>
      <c r="N1518" s="1">
        <v>1.8973249999999999</v>
      </c>
      <c r="O1518" s="1">
        <v>8.8047379999999996E-8</v>
      </c>
      <c r="P1518" s="1">
        <v>3.2364760000000001</v>
      </c>
      <c r="Q1518" s="1">
        <v>6.9227379999999999E-33</v>
      </c>
      <c r="R1518">
        <v>0.49576100000000001</v>
      </c>
      <c r="S1518">
        <v>0.60916599999999999</v>
      </c>
      <c r="T1518">
        <v>1.4637929999999999</v>
      </c>
      <c r="U1518">
        <v>0</v>
      </c>
    </row>
    <row r="1519" spans="1:21">
      <c r="A1519" t="s">
        <v>22963</v>
      </c>
      <c r="B1519" t="s">
        <v>14533</v>
      </c>
      <c r="C1519" t="s">
        <v>22964</v>
      </c>
      <c r="D1519" t="s">
        <v>16730</v>
      </c>
      <c r="E1519" t="s">
        <v>17621</v>
      </c>
      <c r="F1519" s="1">
        <v>1.8596509999999999</v>
      </c>
      <c r="G1519" s="1">
        <v>2.363111</v>
      </c>
      <c r="H1519" s="1">
        <v>1.6309210000000001</v>
      </c>
      <c r="I1519" s="1">
        <v>1.881394</v>
      </c>
      <c r="J1519" s="1">
        <v>5.2945599999999997</v>
      </c>
      <c r="K1519" s="1">
        <v>4.4759039999999999</v>
      </c>
      <c r="L1519" s="1">
        <v>4.4302320000000002</v>
      </c>
      <c r="M1519" s="1">
        <v>5.4979529999999999</v>
      </c>
      <c r="N1519" s="1">
        <v>-8.1095619999999993E-2</v>
      </c>
      <c r="O1519">
        <v>1</v>
      </c>
      <c r="P1519" s="1">
        <v>0.2322843</v>
      </c>
      <c r="Q1519" s="1">
        <v>0.54224349999999999</v>
      </c>
      <c r="R1519">
        <v>0.78639599999999998</v>
      </c>
      <c r="S1519">
        <v>9.9450000000000007E-3</v>
      </c>
      <c r="T1519">
        <v>1.123508</v>
      </c>
      <c r="U1519">
        <v>1.92E-4</v>
      </c>
    </row>
    <row r="1520" spans="1:21">
      <c r="A1520" t="s">
        <v>22965</v>
      </c>
      <c r="B1520" t="s">
        <v>14555</v>
      </c>
      <c r="F1520" s="1">
        <v>6.7306020000000002</v>
      </c>
      <c r="G1520" s="1">
        <v>7.3137119999999998</v>
      </c>
      <c r="H1520" s="1">
        <v>5.9337220000000004</v>
      </c>
      <c r="I1520" s="1">
        <v>4.8652230000000003</v>
      </c>
      <c r="J1520" s="1">
        <v>15.34793</v>
      </c>
      <c r="K1520" s="1">
        <v>18.360800000000001</v>
      </c>
      <c r="L1520" s="1">
        <v>15.08473</v>
      </c>
      <c r="M1520" s="1">
        <v>15.3459</v>
      </c>
      <c r="N1520" s="1">
        <v>-0.16301860000000001</v>
      </c>
      <c r="O1520" s="1">
        <v>0.93589829999999996</v>
      </c>
      <c r="P1520" s="1">
        <v>8.996005E-2</v>
      </c>
      <c r="Q1520" s="1">
        <v>0.92345529999999998</v>
      </c>
      <c r="R1520">
        <v>0.83092999999999995</v>
      </c>
      <c r="S1520">
        <v>4.2950000000000002E-3</v>
      </c>
      <c r="T1520">
        <v>1.1204620000000001</v>
      </c>
      <c r="U1520">
        <v>2.81E-4</v>
      </c>
    </row>
    <row r="1521" spans="1:21">
      <c r="A1521" t="s">
        <v>22966</v>
      </c>
      <c r="B1521" t="s">
        <v>14577</v>
      </c>
      <c r="C1521" t="s">
        <v>22967</v>
      </c>
      <c r="D1521" t="s">
        <v>22968</v>
      </c>
      <c r="E1521" t="s">
        <v>22969</v>
      </c>
      <c r="F1521" s="1">
        <v>16.183530000000001</v>
      </c>
      <c r="G1521" s="1">
        <v>16.372800000000002</v>
      </c>
      <c r="H1521" s="1">
        <v>10.843260000000001</v>
      </c>
      <c r="I1521" s="1">
        <v>10.375260000000001</v>
      </c>
      <c r="J1521" s="1">
        <v>17.76332</v>
      </c>
      <c r="K1521" s="1">
        <v>20.660720000000001</v>
      </c>
      <c r="L1521" s="1">
        <v>27.06775</v>
      </c>
      <c r="M1521" s="1">
        <v>27.60622</v>
      </c>
      <c r="N1521" s="1">
        <v>-0.44142229999999999</v>
      </c>
      <c r="O1521" s="1">
        <v>1.555318E-2</v>
      </c>
      <c r="P1521" s="1">
        <v>0.73494890000000002</v>
      </c>
      <c r="Q1521" s="1">
        <v>3.9635900000000001E-10</v>
      </c>
      <c r="R1521">
        <v>3.0322000000000002E-2</v>
      </c>
      <c r="S1521">
        <v>0.96673500000000001</v>
      </c>
      <c r="T1521">
        <v>1.197003</v>
      </c>
      <c r="U1521">
        <v>0</v>
      </c>
    </row>
    <row r="1522" spans="1:21">
      <c r="A1522" t="s">
        <v>22970</v>
      </c>
      <c r="B1522" t="s">
        <v>14578</v>
      </c>
      <c r="C1522" t="s">
        <v>22971</v>
      </c>
      <c r="D1522" t="s">
        <v>22972</v>
      </c>
      <c r="E1522" t="s">
        <v>16572</v>
      </c>
      <c r="F1522" s="1">
        <v>2.7335430000000001</v>
      </c>
      <c r="G1522" s="1">
        <v>2.6179489999999999</v>
      </c>
      <c r="H1522" s="1">
        <v>1.4018269999999999</v>
      </c>
      <c r="I1522" s="1">
        <v>1.2854000000000001</v>
      </c>
      <c r="J1522" s="1">
        <v>6.1907800000000002</v>
      </c>
      <c r="K1522" s="1">
        <v>6.6924869999999999</v>
      </c>
      <c r="L1522" s="1">
        <v>4.9160469999999998</v>
      </c>
      <c r="M1522" s="1">
        <v>4.4429290000000004</v>
      </c>
      <c r="N1522" s="1">
        <v>-0.65205990000000003</v>
      </c>
      <c r="O1522" s="1">
        <v>4.3944709999999998E-2</v>
      </c>
      <c r="P1522" s="1">
        <v>-0.20173459999999999</v>
      </c>
      <c r="Q1522" s="1">
        <v>0.46600530000000001</v>
      </c>
      <c r="R1522">
        <v>0.93655900000000003</v>
      </c>
      <c r="S1522">
        <v>6.9999999999999999E-6</v>
      </c>
      <c r="T1522">
        <v>1.4511400000000001</v>
      </c>
      <c r="U1522">
        <v>0</v>
      </c>
    </row>
    <row r="1523" spans="1:21">
      <c r="A1523" t="s">
        <v>22973</v>
      </c>
      <c r="B1523" t="s">
        <v>14586</v>
      </c>
      <c r="C1523" t="s">
        <v>22974</v>
      </c>
      <c r="D1523" t="s">
        <v>16730</v>
      </c>
      <c r="E1523" t="s">
        <v>22975</v>
      </c>
      <c r="F1523" s="1">
        <v>1.0416270000000001</v>
      </c>
      <c r="G1523" s="1">
        <v>1.7609410000000001</v>
      </c>
      <c r="H1523" s="1">
        <v>0.8707665</v>
      </c>
      <c r="I1523" s="1">
        <v>0.79512289999999997</v>
      </c>
      <c r="J1523" s="1">
        <v>2.358562</v>
      </c>
      <c r="K1523" s="1">
        <v>2.9678960000000001</v>
      </c>
      <c r="L1523" s="1">
        <v>2.7177899999999999</v>
      </c>
      <c r="M1523" s="1">
        <v>2.617353</v>
      </c>
      <c r="N1523" s="1">
        <v>-0.42198819999999998</v>
      </c>
      <c r="O1523" s="1">
        <v>0.48874990000000001</v>
      </c>
      <c r="P1523" s="1">
        <v>0.2323247</v>
      </c>
      <c r="Q1523" s="1">
        <v>0.48437269999999999</v>
      </c>
      <c r="R1523">
        <v>0.63510800000000001</v>
      </c>
      <c r="S1523">
        <v>0.130886</v>
      </c>
      <c r="T1523">
        <v>1.3303689999999999</v>
      </c>
      <c r="U1523">
        <v>0</v>
      </c>
    </row>
    <row r="1524" spans="1:21">
      <c r="A1524" t="s">
        <v>22976</v>
      </c>
      <c r="B1524" t="s">
        <v>14611</v>
      </c>
      <c r="F1524" s="1">
        <v>12.137549999999999</v>
      </c>
      <c r="G1524" s="1">
        <v>13.550929999999999</v>
      </c>
      <c r="H1524" s="1">
        <v>22.744420000000002</v>
      </c>
      <c r="I1524" s="1">
        <v>22.676670000000001</v>
      </c>
      <c r="J1524" s="1">
        <v>9.4077570000000001</v>
      </c>
      <c r="K1524" s="1">
        <v>9.4256790000000006</v>
      </c>
      <c r="L1524" s="1">
        <v>4.9314270000000002</v>
      </c>
      <c r="M1524" s="1">
        <v>5.0202629999999999</v>
      </c>
      <c r="N1524" s="1">
        <v>0.89724309999999996</v>
      </c>
      <c r="O1524" s="1">
        <v>9.349180000000001E-10</v>
      </c>
      <c r="P1524" s="1">
        <v>-0.60683229999999999</v>
      </c>
      <c r="Q1524" s="1">
        <v>1.24703E-2</v>
      </c>
      <c r="R1524">
        <v>-0.59066799999999997</v>
      </c>
      <c r="S1524">
        <v>1.941E-3</v>
      </c>
      <c r="T1524">
        <v>-2.1443639999999999</v>
      </c>
      <c r="U1524">
        <v>0</v>
      </c>
    </row>
    <row r="1525" spans="1:21">
      <c r="A1525" t="s">
        <v>19998</v>
      </c>
      <c r="B1525" t="s">
        <v>14643</v>
      </c>
      <c r="F1525" s="1">
        <v>1.3123359999999999</v>
      </c>
      <c r="G1525" s="1">
        <v>1.095866</v>
      </c>
      <c r="H1525" s="1">
        <v>2.4924230000000001</v>
      </c>
      <c r="I1525" s="1">
        <v>2.2650809999999999</v>
      </c>
      <c r="J1525" s="1">
        <v>3.6497600000000001</v>
      </c>
      <c r="K1525" s="1">
        <v>3.7296849999999999</v>
      </c>
      <c r="L1525" s="1">
        <v>10.435409999999999</v>
      </c>
      <c r="M1525" s="1">
        <v>9.8062090000000008</v>
      </c>
      <c r="N1525" s="1">
        <v>0.83411820000000003</v>
      </c>
      <c r="O1525" s="1">
        <v>7.1723910000000002E-3</v>
      </c>
      <c r="P1525" s="1">
        <v>1.5873390000000001</v>
      </c>
      <c r="Q1525" s="1">
        <v>5.5023710000000003E-23</v>
      </c>
      <c r="R1525">
        <v>1.1272549999999999</v>
      </c>
      <c r="S1525">
        <v>2.8E-5</v>
      </c>
      <c r="T1525">
        <v>1.8134520000000001</v>
      </c>
      <c r="U1525">
        <v>0</v>
      </c>
    </row>
    <row r="1526" spans="1:21">
      <c r="A1526" t="s">
        <v>21850</v>
      </c>
      <c r="B1526" t="s">
        <v>14644</v>
      </c>
      <c r="F1526" s="1">
        <v>1.201532</v>
      </c>
      <c r="G1526" s="1">
        <v>1.170563</v>
      </c>
      <c r="H1526" s="1">
        <v>1.036843</v>
      </c>
      <c r="I1526" s="1">
        <v>0.82230440000000005</v>
      </c>
      <c r="J1526" s="1">
        <v>4.815836</v>
      </c>
      <c r="K1526" s="1">
        <v>4.8295950000000003</v>
      </c>
      <c r="L1526" s="1">
        <v>5.4094280000000001</v>
      </c>
      <c r="M1526" s="1">
        <v>5.4221539999999999</v>
      </c>
      <c r="N1526" s="1">
        <v>-0.12652279999999999</v>
      </c>
      <c r="O1526">
        <v>1</v>
      </c>
      <c r="P1526" s="1">
        <v>0.3682108</v>
      </c>
      <c r="Q1526" s="1">
        <v>0.20324200000000001</v>
      </c>
      <c r="R1526">
        <v>1.3673770000000001</v>
      </c>
      <c r="S1526">
        <v>1.9999999999999999E-6</v>
      </c>
      <c r="T1526">
        <v>1.926615</v>
      </c>
      <c r="U1526">
        <v>0</v>
      </c>
    </row>
    <row r="1527" spans="1:21">
      <c r="A1527" t="s">
        <v>19999</v>
      </c>
      <c r="B1527" t="s">
        <v>14645</v>
      </c>
      <c r="F1527" s="1">
        <v>2.8903430000000001</v>
      </c>
      <c r="G1527" s="1">
        <v>3.1287159999999998</v>
      </c>
      <c r="H1527" s="1">
        <v>3.1408130000000001</v>
      </c>
      <c r="I1527" s="1">
        <v>3.448982</v>
      </c>
      <c r="J1527" s="1">
        <v>4.3575049999999997</v>
      </c>
      <c r="K1527" s="1">
        <v>4.4445110000000003</v>
      </c>
      <c r="L1527" s="1">
        <v>10.800050000000001</v>
      </c>
      <c r="M1527" s="1">
        <v>10.452170000000001</v>
      </c>
      <c r="N1527" s="1">
        <v>0.1911417</v>
      </c>
      <c r="O1527" s="1">
        <v>0.86195350000000004</v>
      </c>
      <c r="P1527" s="1">
        <v>1.332443</v>
      </c>
      <c r="Q1527" s="1">
        <v>3.348345E-9</v>
      </c>
      <c r="R1527">
        <v>0.26129999999999998</v>
      </c>
      <c r="S1527">
        <v>0.58618800000000004</v>
      </c>
      <c r="T1527">
        <v>1.3611439999999999</v>
      </c>
      <c r="U1527">
        <v>0</v>
      </c>
    </row>
    <row r="1528" spans="1:21">
      <c r="A1528" t="s">
        <v>20000</v>
      </c>
      <c r="B1528" t="s">
        <v>14649</v>
      </c>
      <c r="F1528" s="1">
        <v>37.152090000000001</v>
      </c>
      <c r="G1528" s="1">
        <v>39.794989999999999</v>
      </c>
      <c r="H1528" s="1">
        <v>24.076329999999999</v>
      </c>
      <c r="I1528" s="1">
        <v>19.497129999999999</v>
      </c>
      <c r="J1528" s="1">
        <v>30.466149999999999</v>
      </c>
      <c r="K1528" s="1">
        <v>29.27496</v>
      </c>
      <c r="L1528" s="1">
        <v>11.16545</v>
      </c>
      <c r="M1528" s="1">
        <v>9.3264270000000007</v>
      </c>
      <c r="N1528" s="1">
        <v>-0.6276969</v>
      </c>
      <c r="O1528" s="1">
        <v>4.2634390000000002E-4</v>
      </c>
      <c r="P1528" s="1">
        <v>-1.1854530000000001</v>
      </c>
      <c r="Q1528" s="1">
        <v>3.4122620000000002E-9</v>
      </c>
      <c r="R1528">
        <v>-0.53008699999999997</v>
      </c>
      <c r="S1528">
        <v>1.2689999999999999E-3</v>
      </c>
      <c r="T1528">
        <v>-1.0842959999999999</v>
      </c>
      <c r="U1528">
        <v>1.9999999999999999E-6</v>
      </c>
    </row>
    <row r="1529" spans="1:21">
      <c r="A1529" t="s">
        <v>22977</v>
      </c>
      <c r="B1529" t="s">
        <v>14658</v>
      </c>
      <c r="F1529" s="1">
        <v>10.794560000000001</v>
      </c>
      <c r="G1529" s="1">
        <v>11.369009999999999</v>
      </c>
      <c r="H1529" s="1">
        <v>10.03093</v>
      </c>
      <c r="I1529" s="1">
        <v>9.3995820000000005</v>
      </c>
      <c r="J1529" s="1">
        <v>5.7441760000000004</v>
      </c>
      <c r="K1529" s="1">
        <v>6.2456209999999999</v>
      </c>
      <c r="L1529" s="1">
        <v>4.1232420000000003</v>
      </c>
      <c r="M1529" s="1">
        <v>4.3872770000000001</v>
      </c>
      <c r="N1529" s="1">
        <v>-4.5949459999999998E-2</v>
      </c>
      <c r="O1529">
        <v>1</v>
      </c>
      <c r="P1529" s="1">
        <v>-0.22138569999999999</v>
      </c>
      <c r="Q1529" s="1">
        <v>0.54846229999999996</v>
      </c>
      <c r="R1529">
        <v>-0.98195200000000005</v>
      </c>
      <c r="S1529">
        <v>0</v>
      </c>
      <c r="T1529">
        <v>-1.1933100000000001</v>
      </c>
      <c r="U1529">
        <v>0</v>
      </c>
    </row>
    <row r="1530" spans="1:21">
      <c r="A1530" t="s">
        <v>22978</v>
      </c>
      <c r="B1530" t="s">
        <v>14664</v>
      </c>
      <c r="F1530" s="1">
        <v>8.3471539999999997</v>
      </c>
      <c r="G1530" s="1">
        <v>8.688993</v>
      </c>
      <c r="H1530" s="1">
        <v>3.8790369999999998</v>
      </c>
      <c r="I1530" s="1">
        <v>4.7073470000000004</v>
      </c>
      <c r="J1530" s="1">
        <v>13.255050000000001</v>
      </c>
      <c r="K1530" s="1">
        <v>12.560779999999999</v>
      </c>
      <c r="L1530" s="1">
        <v>9.8453929999999996</v>
      </c>
      <c r="M1530" s="1">
        <v>12.4603</v>
      </c>
      <c r="N1530" s="1">
        <v>-0.68409240000000004</v>
      </c>
      <c r="O1530" s="1">
        <v>1.721752E-2</v>
      </c>
      <c r="P1530" s="1">
        <v>2.3421569999999999E-2</v>
      </c>
      <c r="Q1530">
        <v>1</v>
      </c>
      <c r="R1530">
        <v>0.35030600000000001</v>
      </c>
      <c r="S1530">
        <v>0.177595</v>
      </c>
      <c r="T1530">
        <v>1.099359</v>
      </c>
      <c r="U1530">
        <v>1.9000000000000001E-5</v>
      </c>
    </row>
    <row r="1531" spans="1:21">
      <c r="A1531" t="s">
        <v>21851</v>
      </c>
      <c r="B1531" t="s">
        <v>14667</v>
      </c>
      <c r="C1531" t="s">
        <v>21852</v>
      </c>
      <c r="D1531" t="s">
        <v>21753</v>
      </c>
      <c r="E1531" t="s">
        <v>21853</v>
      </c>
      <c r="F1531" s="1">
        <v>178.2407</v>
      </c>
      <c r="G1531" s="1">
        <v>179.36869999999999</v>
      </c>
      <c r="H1531" s="1">
        <v>230.94640000000001</v>
      </c>
      <c r="I1531" s="1">
        <v>229.26920000000001</v>
      </c>
      <c r="J1531" s="1">
        <v>76.763639999999995</v>
      </c>
      <c r="K1531" s="1">
        <v>73.275409999999994</v>
      </c>
      <c r="L1531" s="1">
        <v>110.42019999999999</v>
      </c>
      <c r="M1531" s="1">
        <v>112.4524</v>
      </c>
      <c r="N1531" s="1">
        <v>0.49553960000000002</v>
      </c>
      <c r="O1531" s="1">
        <v>3.4627169999999999E-12</v>
      </c>
      <c r="P1531" s="1">
        <v>0.79810289999999995</v>
      </c>
      <c r="Q1531" s="1">
        <v>5.2534410000000002E-16</v>
      </c>
      <c r="R1531">
        <v>-1.420291</v>
      </c>
      <c r="S1531">
        <v>0</v>
      </c>
      <c r="T1531">
        <v>-1.1513500000000001</v>
      </c>
      <c r="U1531">
        <v>0</v>
      </c>
    </row>
    <row r="1532" spans="1:21">
      <c r="A1532" t="s">
        <v>21854</v>
      </c>
      <c r="B1532" t="s">
        <v>14668</v>
      </c>
      <c r="F1532" s="1">
        <v>150.3501</v>
      </c>
      <c r="G1532" s="1">
        <v>149.75129999999999</v>
      </c>
      <c r="H1532" s="1">
        <v>201.51660000000001</v>
      </c>
      <c r="I1532" s="1">
        <v>211.2192</v>
      </c>
      <c r="J1532" s="1">
        <v>66.872579999999999</v>
      </c>
      <c r="K1532" s="1">
        <v>73.40822</v>
      </c>
      <c r="L1532" s="1">
        <v>75.188929999999999</v>
      </c>
      <c r="M1532" s="1">
        <v>76.055660000000003</v>
      </c>
      <c r="N1532" s="1">
        <v>0.58936149999999998</v>
      </c>
      <c r="O1532" s="1">
        <v>5.6401300000000002E-17</v>
      </c>
      <c r="P1532" s="1">
        <v>0.34651130000000002</v>
      </c>
      <c r="Q1532" s="1">
        <v>3.058987E-3</v>
      </c>
      <c r="R1532">
        <v>-1.269954</v>
      </c>
      <c r="S1532">
        <v>0</v>
      </c>
      <c r="T1532">
        <v>-1.545283</v>
      </c>
      <c r="U1532">
        <v>0</v>
      </c>
    </row>
    <row r="1533" spans="1:21">
      <c r="A1533" t="s">
        <v>22979</v>
      </c>
      <c r="B1533" t="s">
        <v>14690</v>
      </c>
      <c r="F1533" s="1">
        <v>2.8684129999999999</v>
      </c>
      <c r="G1533" s="1">
        <v>3.9921139999999999</v>
      </c>
      <c r="H1533" s="1">
        <v>2.16032</v>
      </c>
      <c r="I1533" s="1">
        <v>2.93384</v>
      </c>
      <c r="J1533" s="1">
        <v>1.722391</v>
      </c>
      <c r="K1533" s="1">
        <v>2.3038500000000002</v>
      </c>
      <c r="L1533" s="1">
        <v>0.71278070000000004</v>
      </c>
      <c r="M1533" s="1">
        <v>0.8037647</v>
      </c>
      <c r="N1533" s="1">
        <v>-0.20189389999999999</v>
      </c>
      <c r="O1533" s="1">
        <v>0.83403550000000004</v>
      </c>
      <c r="P1533" s="1">
        <v>-0.7256437</v>
      </c>
      <c r="Q1533" s="1">
        <v>0.1394215</v>
      </c>
      <c r="R1533">
        <v>-0.68221100000000001</v>
      </c>
      <c r="S1533">
        <v>5.6350999999999998E-2</v>
      </c>
      <c r="T1533">
        <v>-1.21652</v>
      </c>
      <c r="U1533">
        <v>2.5439999999999998E-3</v>
      </c>
    </row>
    <row r="1534" spans="1:21">
      <c r="A1534" t="s">
        <v>21855</v>
      </c>
      <c r="B1534" t="s">
        <v>14694</v>
      </c>
      <c r="F1534" s="1">
        <v>0.43658839999999999</v>
      </c>
      <c r="G1534" s="1">
        <v>0.30933480000000002</v>
      </c>
      <c r="H1534" s="1">
        <v>0.58224540000000002</v>
      </c>
      <c r="I1534" s="1">
        <v>0.42624919999999999</v>
      </c>
      <c r="J1534" s="1">
        <v>1.369742</v>
      </c>
      <c r="K1534" s="1">
        <v>1.7165109999999999</v>
      </c>
      <c r="L1534" s="1">
        <v>2.4853879999999999</v>
      </c>
      <c r="M1534" s="1">
        <v>3.1486450000000001</v>
      </c>
      <c r="N1534" s="1">
        <v>0.29968990000000001</v>
      </c>
      <c r="O1534" s="1">
        <v>0.77096750000000003</v>
      </c>
      <c r="P1534" s="1">
        <v>0.95479599999999998</v>
      </c>
      <c r="Q1534" s="1">
        <v>2.436234E-4</v>
      </c>
      <c r="R1534">
        <v>1.2056709999999999</v>
      </c>
      <c r="S1534">
        <v>5.1599999999999997E-4</v>
      </c>
      <c r="T1534">
        <v>1.856166</v>
      </c>
      <c r="U1534">
        <v>0</v>
      </c>
    </row>
    <row r="1535" spans="1:21">
      <c r="A1535" t="s">
        <v>22980</v>
      </c>
      <c r="B1535" t="s">
        <v>14696</v>
      </c>
      <c r="F1535" s="1">
        <v>1.1819379999999999</v>
      </c>
      <c r="G1535" s="1">
        <v>0.95956129999999995</v>
      </c>
      <c r="H1535" s="1">
        <v>0.18061340000000001</v>
      </c>
      <c r="I1535" s="1">
        <v>0.52889269999999999</v>
      </c>
      <c r="J1535" s="1">
        <v>2.4404279999999998</v>
      </c>
      <c r="K1535" s="1">
        <v>4.6004930000000002</v>
      </c>
      <c r="L1535" s="1">
        <v>3.083885</v>
      </c>
      <c r="M1535" s="1">
        <v>3.4346000000000001</v>
      </c>
      <c r="N1535" s="1">
        <v>-0.47793469999999999</v>
      </c>
      <c r="O1535" s="1">
        <v>0.63943300000000003</v>
      </c>
      <c r="P1535" s="1">
        <v>0.12742680000000001</v>
      </c>
      <c r="Q1535" s="1">
        <v>0.99696169999999995</v>
      </c>
      <c r="R1535">
        <v>0.77129499999999995</v>
      </c>
      <c r="S1535">
        <v>0.121889</v>
      </c>
      <c r="T1535">
        <v>1.5389250000000001</v>
      </c>
      <c r="U1535">
        <v>1.5790000000000001E-3</v>
      </c>
    </row>
    <row r="1536" spans="1:21">
      <c r="A1536" t="s">
        <v>22981</v>
      </c>
      <c r="B1536" t="s">
        <v>14697</v>
      </c>
      <c r="F1536" s="1">
        <v>8.8736339999999997E-2</v>
      </c>
      <c r="G1536">
        <v>0</v>
      </c>
      <c r="H1536">
        <v>0</v>
      </c>
      <c r="I1536">
        <v>0</v>
      </c>
      <c r="J1536" s="1">
        <v>0.58892140000000004</v>
      </c>
      <c r="K1536" s="1">
        <v>0.46052159999999998</v>
      </c>
      <c r="L1536" s="1">
        <v>0.34729330000000003</v>
      </c>
      <c r="M1536" s="1">
        <v>0.3867892</v>
      </c>
      <c r="N1536" s="1">
        <v>-0.36449549999999997</v>
      </c>
      <c r="O1536" s="1">
        <v>0.96648999999999996</v>
      </c>
      <c r="P1536" s="1">
        <v>-0.15649450000000001</v>
      </c>
      <c r="Q1536" s="1">
        <v>0.92750690000000002</v>
      </c>
      <c r="R1536">
        <v>1.363394</v>
      </c>
      <c r="S1536">
        <v>1.2574999999999999E-2</v>
      </c>
      <c r="T1536">
        <v>1.8079209999999999</v>
      </c>
      <c r="U1536">
        <v>5.5950000000000001E-3</v>
      </c>
    </row>
    <row r="1537" spans="1:21">
      <c r="A1537" t="s">
        <v>21856</v>
      </c>
      <c r="B1537" t="s">
        <v>14700</v>
      </c>
      <c r="C1537" t="s">
        <v>21857</v>
      </c>
      <c r="D1537" t="s">
        <v>21753</v>
      </c>
      <c r="E1537" t="s">
        <v>21858</v>
      </c>
      <c r="F1537" s="1">
        <v>151.90389999999999</v>
      </c>
      <c r="G1537" s="1">
        <v>146.59540000000001</v>
      </c>
      <c r="H1537" s="1">
        <v>170.30680000000001</v>
      </c>
      <c r="I1537" s="1">
        <v>181.0265</v>
      </c>
      <c r="J1537" s="1">
        <v>77.192980000000006</v>
      </c>
      <c r="K1537" s="1">
        <v>69.681280000000001</v>
      </c>
      <c r="L1537" s="1">
        <v>86.786640000000006</v>
      </c>
      <c r="M1537" s="1">
        <v>82.835189999999997</v>
      </c>
      <c r="N1537" s="1">
        <v>0.36906109999999998</v>
      </c>
      <c r="O1537" s="1">
        <v>7.6029589999999995E-8</v>
      </c>
      <c r="P1537" s="1">
        <v>0.44600060000000002</v>
      </c>
      <c r="Q1537" s="1">
        <v>2.074455E-6</v>
      </c>
      <c r="R1537">
        <v>-1.2041770000000001</v>
      </c>
      <c r="S1537">
        <v>0</v>
      </c>
      <c r="T1537">
        <v>-1.1565080000000001</v>
      </c>
      <c r="U1537">
        <v>0</v>
      </c>
    </row>
    <row r="1538" spans="1:21">
      <c r="A1538" t="s">
        <v>21859</v>
      </c>
      <c r="B1538" t="s">
        <v>14714</v>
      </c>
      <c r="F1538" s="1">
        <v>36.628030000000003</v>
      </c>
      <c r="G1538" s="1">
        <v>33.194369999999999</v>
      </c>
      <c r="H1538" s="1">
        <v>30.068549999999998</v>
      </c>
      <c r="I1538" s="1">
        <v>26.681850000000001</v>
      </c>
      <c r="J1538" s="1">
        <v>14.32166</v>
      </c>
      <c r="K1538" s="1">
        <v>9.2098449999999996</v>
      </c>
      <c r="L1538" s="1">
        <v>7.7788729999999999</v>
      </c>
      <c r="M1538" s="1">
        <v>6.6832909999999996</v>
      </c>
      <c r="N1538" s="1">
        <v>-0.13547629999999999</v>
      </c>
      <c r="O1538" s="1">
        <v>0.8759612</v>
      </c>
      <c r="P1538" s="1">
        <v>-0.31789050000000002</v>
      </c>
      <c r="Q1538" s="1">
        <v>0.56150290000000003</v>
      </c>
      <c r="R1538">
        <v>-1.4394070000000001</v>
      </c>
      <c r="S1538">
        <v>0</v>
      </c>
      <c r="T1538">
        <v>-1.6808179999999999</v>
      </c>
      <c r="U1538">
        <v>0</v>
      </c>
    </row>
    <row r="1539" spans="1:21">
      <c r="A1539" t="s">
        <v>21860</v>
      </c>
      <c r="B1539" t="s">
        <v>14719</v>
      </c>
      <c r="C1539" t="s">
        <v>16572</v>
      </c>
      <c r="D1539" t="s">
        <v>21861</v>
      </c>
      <c r="E1539" t="s">
        <v>16572</v>
      </c>
      <c r="F1539" s="1">
        <v>112.66589999999999</v>
      </c>
      <c r="G1539" s="1">
        <v>98.756780000000006</v>
      </c>
      <c r="H1539" s="1">
        <v>133.69</v>
      </c>
      <c r="I1539" s="1">
        <v>132.88980000000001</v>
      </c>
      <c r="J1539" s="1">
        <v>38.143079999999998</v>
      </c>
      <c r="K1539" s="1">
        <v>35.869450000000001</v>
      </c>
      <c r="L1539" s="1">
        <v>39.298789999999997</v>
      </c>
      <c r="M1539" s="1">
        <v>43.019379999999998</v>
      </c>
      <c r="N1539" s="1">
        <v>0.46860479999999999</v>
      </c>
      <c r="O1539" s="1">
        <v>7.8285289999999996E-8</v>
      </c>
      <c r="P1539" s="1">
        <v>0.38442140000000002</v>
      </c>
      <c r="Q1539" s="1">
        <v>5.0813480000000003E-3</v>
      </c>
      <c r="R1539">
        <v>-1.6626129999999999</v>
      </c>
      <c r="S1539">
        <v>0</v>
      </c>
      <c r="T1539">
        <v>-1.7831379999999999</v>
      </c>
      <c r="U1539">
        <v>0</v>
      </c>
    </row>
    <row r="1540" spans="1:21">
      <c r="A1540" t="s">
        <v>22982</v>
      </c>
      <c r="B1540" t="s">
        <v>14739</v>
      </c>
      <c r="C1540" t="s">
        <v>22983</v>
      </c>
      <c r="D1540" t="s">
        <v>22984</v>
      </c>
      <c r="E1540" t="s">
        <v>22985</v>
      </c>
      <c r="F1540" s="1">
        <v>11.159409999999999</v>
      </c>
      <c r="G1540" s="1">
        <v>10.01065</v>
      </c>
      <c r="H1540" s="1">
        <v>8.914752</v>
      </c>
      <c r="I1540" s="1">
        <v>8.8994949999999999</v>
      </c>
      <c r="J1540" s="1">
        <v>6.8440409999999998</v>
      </c>
      <c r="K1540" s="1">
        <v>6.8809709999999997</v>
      </c>
      <c r="L1540" s="1">
        <v>3.8438129999999999</v>
      </c>
      <c r="M1540" s="1">
        <v>4.3344630000000004</v>
      </c>
      <c r="N1540" s="1">
        <v>-9.3081659999999997E-2</v>
      </c>
      <c r="O1540" s="1">
        <v>0.95966070000000003</v>
      </c>
      <c r="P1540" s="1">
        <v>-0.42862139999999999</v>
      </c>
      <c r="Q1540" s="1">
        <v>0.21459020000000001</v>
      </c>
      <c r="R1540">
        <v>-0.71553299999999997</v>
      </c>
      <c r="S1540">
        <v>1.913E-3</v>
      </c>
      <c r="T1540">
        <v>-1.0791249999999999</v>
      </c>
      <c r="U1540">
        <v>2.4000000000000001E-5</v>
      </c>
    </row>
    <row r="1541" spans="1:21">
      <c r="A1541" t="s">
        <v>21866</v>
      </c>
      <c r="B1541" t="s">
        <v>14749</v>
      </c>
      <c r="F1541" s="1">
        <v>38.744759999999999</v>
      </c>
      <c r="G1541" s="1">
        <v>39.174340000000001</v>
      </c>
      <c r="H1541" s="1">
        <v>34.179670000000002</v>
      </c>
      <c r="I1541" s="1">
        <v>42.172229999999999</v>
      </c>
      <c r="J1541" s="1">
        <v>14.27008</v>
      </c>
      <c r="K1541" s="1">
        <v>19.201899999999998</v>
      </c>
      <c r="L1541" s="1">
        <v>12.386039999999999</v>
      </c>
      <c r="M1541" s="1">
        <v>11.31972</v>
      </c>
      <c r="N1541" s="1">
        <v>9.562089E-2</v>
      </c>
      <c r="O1541" s="1">
        <v>0.84205960000000002</v>
      </c>
      <c r="P1541" s="1">
        <v>-0.21246329999999999</v>
      </c>
      <c r="Q1541" s="1">
        <v>0.55054170000000002</v>
      </c>
      <c r="R1541">
        <v>-1.3016399999999999</v>
      </c>
      <c r="S1541">
        <v>0</v>
      </c>
      <c r="T1541">
        <v>-1.6550879999999999</v>
      </c>
      <c r="U1541">
        <v>0</v>
      </c>
    </row>
    <row r="1542" spans="1:21">
      <c r="A1542" t="s">
        <v>22986</v>
      </c>
      <c r="B1542" t="s">
        <v>14750</v>
      </c>
      <c r="F1542" s="1">
        <v>30.988620000000001</v>
      </c>
      <c r="G1542" s="1">
        <v>28.982289999999999</v>
      </c>
      <c r="H1542" s="1">
        <v>18.833400000000001</v>
      </c>
      <c r="I1542" s="1">
        <v>19.809660000000001</v>
      </c>
      <c r="J1542" s="1">
        <v>17.23659</v>
      </c>
      <c r="K1542" s="1">
        <v>21.290019999999998</v>
      </c>
      <c r="L1542" s="1">
        <v>7.700456</v>
      </c>
      <c r="M1542" s="1">
        <v>10.188510000000001</v>
      </c>
      <c r="N1542" s="1">
        <v>-0.44802809999999998</v>
      </c>
      <c r="O1542" s="1">
        <v>2.93718E-2</v>
      </c>
      <c r="P1542" s="1">
        <v>-0.77477300000000004</v>
      </c>
      <c r="Q1542" s="1">
        <v>3.2086670000000001E-3</v>
      </c>
      <c r="R1542">
        <v>-0.77712599999999998</v>
      </c>
      <c r="S1542">
        <v>1.1E-5</v>
      </c>
      <c r="T1542">
        <v>-1.113629</v>
      </c>
      <c r="U1542">
        <v>9.9999999999999995E-7</v>
      </c>
    </row>
    <row r="1543" spans="1:21">
      <c r="A1543" t="s">
        <v>21867</v>
      </c>
      <c r="B1543" t="s">
        <v>14757</v>
      </c>
      <c r="F1543" s="1">
        <v>68.166740000000004</v>
      </c>
      <c r="G1543" s="1">
        <v>64.119749999999996</v>
      </c>
      <c r="H1543" s="1">
        <v>60.344700000000003</v>
      </c>
      <c r="I1543" s="1">
        <v>69.42107</v>
      </c>
      <c r="J1543" s="1">
        <v>23.920310000000001</v>
      </c>
      <c r="K1543" s="1">
        <v>30.497409999999999</v>
      </c>
      <c r="L1543" s="1">
        <v>24.53229</v>
      </c>
      <c r="M1543" s="1">
        <v>23.56542</v>
      </c>
      <c r="N1543" s="1">
        <v>8.8670429999999995E-2</v>
      </c>
      <c r="O1543" s="1">
        <v>0.98616689999999996</v>
      </c>
      <c r="P1543" s="1">
        <v>5.5064969999999998E-2</v>
      </c>
      <c r="Q1543">
        <v>1</v>
      </c>
      <c r="R1543">
        <v>-1.1368940000000001</v>
      </c>
      <c r="S1543">
        <v>6.4999999999999994E-5</v>
      </c>
      <c r="T1543">
        <v>-1.24783</v>
      </c>
      <c r="U1543">
        <v>3.4E-5</v>
      </c>
    </row>
    <row r="1544" spans="1:21">
      <c r="A1544" t="s">
        <v>22987</v>
      </c>
      <c r="B1544" t="s">
        <v>14760</v>
      </c>
      <c r="C1544" t="s">
        <v>22988</v>
      </c>
      <c r="D1544" t="s">
        <v>22989</v>
      </c>
      <c r="E1544" t="s">
        <v>22990</v>
      </c>
      <c r="F1544" s="1">
        <v>629.17359999999996</v>
      </c>
      <c r="G1544" s="1">
        <v>617.45129999999995</v>
      </c>
      <c r="H1544" s="1">
        <v>483.27969999999999</v>
      </c>
      <c r="I1544" s="1">
        <v>535.72990000000004</v>
      </c>
      <c r="J1544" s="1">
        <v>376.61410000000001</v>
      </c>
      <c r="K1544" s="1">
        <v>389.0788</v>
      </c>
      <c r="L1544" s="1">
        <v>232.22499999999999</v>
      </c>
      <c r="M1544" s="1">
        <v>211.65600000000001</v>
      </c>
      <c r="N1544" s="1">
        <v>-0.15077650000000001</v>
      </c>
      <c r="O1544" s="1">
        <v>0.1564741</v>
      </c>
      <c r="P1544" s="1">
        <v>-0.53330829999999996</v>
      </c>
      <c r="Q1544" s="1">
        <v>6.1140680000000004E-9</v>
      </c>
      <c r="R1544">
        <v>-0.89295100000000005</v>
      </c>
      <c r="S1544">
        <v>0</v>
      </c>
      <c r="T1544">
        <v>-1.298171</v>
      </c>
      <c r="U1544">
        <v>0</v>
      </c>
    </row>
    <row r="1545" spans="1:21">
      <c r="A1545" t="s">
        <v>22991</v>
      </c>
      <c r="B1545" t="s">
        <v>14775</v>
      </c>
      <c r="C1545" t="s">
        <v>22992</v>
      </c>
      <c r="D1545" t="s">
        <v>22993</v>
      </c>
      <c r="E1545" t="s">
        <v>22994</v>
      </c>
      <c r="F1545" s="1">
        <v>30.355889999999999</v>
      </c>
      <c r="G1545" s="1">
        <v>36.693010000000001</v>
      </c>
      <c r="H1545" s="1">
        <v>12.112220000000001</v>
      </c>
      <c r="I1545" s="1">
        <v>14.84137</v>
      </c>
      <c r="J1545" s="1">
        <v>36.06465</v>
      </c>
      <c r="K1545" s="1">
        <v>39.38505</v>
      </c>
      <c r="L1545" s="1">
        <v>35.446179999999998</v>
      </c>
      <c r="M1545" s="1">
        <v>31.609069999999999</v>
      </c>
      <c r="N1545" s="1">
        <v>-0.99523609999999996</v>
      </c>
      <c r="O1545" s="1">
        <v>6.221077E-6</v>
      </c>
      <c r="P1545" s="1">
        <v>6.9064230000000004E-2</v>
      </c>
      <c r="Q1545" s="1">
        <v>0.89827120000000005</v>
      </c>
      <c r="R1545">
        <v>-2.5753000000000002E-2</v>
      </c>
      <c r="S1545">
        <v>1</v>
      </c>
      <c r="T1545">
        <v>1.0768059999999999</v>
      </c>
      <c r="U1545">
        <v>1.9999999999999999E-6</v>
      </c>
    </row>
    <row r="1546" spans="1:21">
      <c r="A1546" t="s">
        <v>18438</v>
      </c>
      <c r="B1546" t="s">
        <v>14789</v>
      </c>
      <c r="F1546" s="1">
        <v>5.8128060000000001</v>
      </c>
      <c r="G1546" s="1">
        <v>3.8263389999999999</v>
      </c>
      <c r="H1546" s="1">
        <v>47.822119999999998</v>
      </c>
      <c r="I1546" s="1">
        <v>41.336559999999999</v>
      </c>
      <c r="J1546" s="1">
        <v>2.9194290000000001</v>
      </c>
      <c r="K1546" s="1">
        <v>2.4459849999999999</v>
      </c>
      <c r="L1546" s="1">
        <v>2.1861820000000001</v>
      </c>
      <c r="M1546" s="1">
        <v>3.0130720000000002</v>
      </c>
      <c r="N1546" s="1">
        <v>2.886933</v>
      </c>
      <c r="O1546" s="1">
        <v>3.9666989999999998E-43</v>
      </c>
      <c r="P1546" s="1">
        <v>0.13122139999999999</v>
      </c>
      <c r="Q1546" s="1">
        <v>0.92445560000000004</v>
      </c>
      <c r="R1546">
        <v>-0.704094</v>
      </c>
      <c r="S1546">
        <v>5.3811999999999999E-2</v>
      </c>
      <c r="T1546">
        <v>-3.6760190000000001</v>
      </c>
      <c r="U1546">
        <v>0</v>
      </c>
    </row>
    <row r="1547" spans="1:21">
      <c r="A1547" t="s">
        <v>22995</v>
      </c>
      <c r="B1547" t="s">
        <v>14807</v>
      </c>
      <c r="F1547" s="1">
        <v>7.374447</v>
      </c>
      <c r="G1547" s="1">
        <v>4.9264260000000002</v>
      </c>
      <c r="H1547" s="1">
        <v>5.4091129999999996</v>
      </c>
      <c r="I1547" s="1">
        <v>5.2798579999999999</v>
      </c>
      <c r="J1547" s="1">
        <v>4.101839</v>
      </c>
      <c r="K1547" s="1">
        <v>4.1916640000000003</v>
      </c>
      <c r="L1547" s="1">
        <v>1.649249</v>
      </c>
      <c r="M1547" s="1">
        <v>2.0204909999999998</v>
      </c>
      <c r="N1547" s="1">
        <v>-2.8791110000000002E-2</v>
      </c>
      <c r="O1547">
        <v>1</v>
      </c>
      <c r="P1547" s="1">
        <v>-0.6037633</v>
      </c>
      <c r="Q1547" s="1">
        <v>0.25196829999999998</v>
      </c>
      <c r="R1547">
        <v>-0.52007700000000001</v>
      </c>
      <c r="S1547">
        <v>0.18512200000000001</v>
      </c>
      <c r="T1547">
        <v>-1.1218159999999999</v>
      </c>
      <c r="U1547">
        <v>5.9810000000000002E-3</v>
      </c>
    </row>
    <row r="1548" spans="1:21">
      <c r="A1548" t="s">
        <v>20008</v>
      </c>
      <c r="B1548" t="s">
        <v>14815</v>
      </c>
      <c r="F1548" s="1">
        <v>7.8305369999999996</v>
      </c>
      <c r="G1548" s="1">
        <v>7.3562510000000003</v>
      </c>
      <c r="H1548" s="1">
        <v>13.58989</v>
      </c>
      <c r="I1548" s="1">
        <v>10.13658</v>
      </c>
      <c r="J1548" s="1">
        <v>8.2903500000000001</v>
      </c>
      <c r="K1548" s="1">
        <v>7.6197600000000003</v>
      </c>
      <c r="L1548" s="1">
        <v>38.430219999999998</v>
      </c>
      <c r="M1548" s="1">
        <v>36.326419999999999</v>
      </c>
      <c r="N1548" s="1">
        <v>0.64291730000000002</v>
      </c>
      <c r="O1548" s="1">
        <v>2.607837E-2</v>
      </c>
      <c r="P1548" s="1">
        <v>2.2971849999999998</v>
      </c>
      <c r="Q1548" s="1">
        <v>9.9022789999999995E-48</v>
      </c>
      <c r="R1548">
        <v>-0.11304500000000001</v>
      </c>
      <c r="S1548">
        <v>0.85975100000000004</v>
      </c>
      <c r="T1548">
        <v>1.46191</v>
      </c>
      <c r="U1548">
        <v>0</v>
      </c>
    </row>
    <row r="1549" spans="1:21">
      <c r="A1549" t="s">
        <v>20009</v>
      </c>
      <c r="B1549" t="s">
        <v>14816</v>
      </c>
      <c r="F1549" s="1">
        <v>0.65334650000000005</v>
      </c>
      <c r="G1549" s="1">
        <v>0.1060844</v>
      </c>
      <c r="H1549" s="1">
        <v>0.89854829999999997</v>
      </c>
      <c r="I1549" s="1">
        <v>1.1694359999999999</v>
      </c>
      <c r="J1549" s="1">
        <v>0.77086239999999995</v>
      </c>
      <c r="K1549" s="1">
        <v>0.84768019999999999</v>
      </c>
      <c r="L1549" s="1">
        <v>3.6935090000000002</v>
      </c>
      <c r="M1549" s="1">
        <v>2.7529170000000001</v>
      </c>
      <c r="N1549" s="1">
        <v>0.72248389999999996</v>
      </c>
      <c r="O1549" s="1">
        <v>0.2688912</v>
      </c>
      <c r="P1549" s="1">
        <v>1.481079</v>
      </c>
      <c r="Q1549" s="1">
        <v>4.9809809999999999E-5</v>
      </c>
      <c r="R1549">
        <v>0.454345</v>
      </c>
      <c r="S1549">
        <v>0.641235</v>
      </c>
      <c r="T1549">
        <v>1.0519810000000001</v>
      </c>
      <c r="U1549">
        <v>9.1280000000000007E-3</v>
      </c>
    </row>
    <row r="1550" spans="1:21">
      <c r="A1550" t="s">
        <v>22996</v>
      </c>
      <c r="B1550" t="s">
        <v>14834</v>
      </c>
      <c r="F1550" s="1">
        <v>3.212418</v>
      </c>
      <c r="G1550" s="1">
        <v>3.7816209999999999</v>
      </c>
      <c r="H1550" s="1">
        <v>2.6999149999999998</v>
      </c>
      <c r="I1550" s="1">
        <v>3.234353</v>
      </c>
      <c r="J1550" s="1">
        <v>3.1980050000000002</v>
      </c>
      <c r="K1550" s="1">
        <v>1.5050859999999999</v>
      </c>
      <c r="L1550" s="1">
        <v>1.0477209999999999</v>
      </c>
      <c r="M1550" s="1">
        <v>0.81681099999999995</v>
      </c>
      <c r="N1550" s="1">
        <v>-6.5854869999999996E-2</v>
      </c>
      <c r="O1550">
        <v>1</v>
      </c>
      <c r="P1550" s="1">
        <v>-0.62325589999999997</v>
      </c>
      <c r="Q1550" s="1">
        <v>0.36267300000000002</v>
      </c>
      <c r="R1550">
        <v>-0.56349800000000005</v>
      </c>
      <c r="S1550">
        <v>0.208702</v>
      </c>
      <c r="T1550">
        <v>-1.1465860000000001</v>
      </c>
      <c r="U1550">
        <v>6.9249999999999997E-3</v>
      </c>
    </row>
    <row r="1551" spans="1:21">
      <c r="A1551" t="s">
        <v>18440</v>
      </c>
      <c r="B1551" t="s">
        <v>14838</v>
      </c>
      <c r="F1551" s="1">
        <v>3.238877</v>
      </c>
      <c r="G1551" s="1">
        <v>3.7291029999999998</v>
      </c>
      <c r="H1551" s="1">
        <v>0.359954</v>
      </c>
      <c r="I1551">
        <v>0</v>
      </c>
      <c r="J1551" s="1">
        <v>2.431829</v>
      </c>
      <c r="K1551" s="1">
        <v>1.8676710000000001</v>
      </c>
      <c r="L1551" s="1">
        <v>1.2804249999999999</v>
      </c>
      <c r="M1551" s="1">
        <v>1.3689990000000001</v>
      </c>
      <c r="N1551" s="1">
        <v>-2.1793550000000002</v>
      </c>
      <c r="O1551" s="1">
        <v>1.10591E-8</v>
      </c>
      <c r="P1551" s="1">
        <v>-0.30899320000000002</v>
      </c>
      <c r="Q1551" s="1">
        <v>0.63221419999999995</v>
      </c>
      <c r="R1551">
        <v>-0.65312999999999999</v>
      </c>
      <c r="S1551">
        <v>6.7718E-2</v>
      </c>
      <c r="T1551">
        <v>1.5867100000000001</v>
      </c>
      <c r="U1551">
        <v>9.8770000000000004E-3</v>
      </c>
    </row>
    <row r="1552" spans="1:21">
      <c r="A1552" t="s">
        <v>20013</v>
      </c>
      <c r="B1552" t="s">
        <v>14847</v>
      </c>
      <c r="C1552" t="s">
        <v>20014</v>
      </c>
      <c r="D1552" t="s">
        <v>20015</v>
      </c>
      <c r="E1552" t="s">
        <v>20016</v>
      </c>
      <c r="F1552" s="1">
        <v>8.9852699999999999</v>
      </c>
      <c r="G1552" s="1">
        <v>7.1858529999999998</v>
      </c>
      <c r="H1552" s="1">
        <v>7.5005449999999998</v>
      </c>
      <c r="I1552" s="1">
        <v>10.201829999999999</v>
      </c>
      <c r="J1552" s="1">
        <v>14.240729999999999</v>
      </c>
      <c r="K1552" s="1">
        <v>15.543839999999999</v>
      </c>
      <c r="L1552" s="1">
        <v>32.541899999999998</v>
      </c>
      <c r="M1552" s="1">
        <v>33.319920000000003</v>
      </c>
      <c r="N1552" s="1">
        <v>0.2172547</v>
      </c>
      <c r="O1552" s="1">
        <v>0.71039549999999996</v>
      </c>
      <c r="P1552" s="1">
        <v>1.317571</v>
      </c>
      <c r="Q1552" s="1">
        <v>3.1473439999999998E-19</v>
      </c>
      <c r="R1552">
        <v>0.596777</v>
      </c>
      <c r="S1552">
        <v>1.2163999999999999E-2</v>
      </c>
      <c r="T1552">
        <v>1.671635</v>
      </c>
      <c r="U1552">
        <v>0</v>
      </c>
    </row>
    <row r="1553" spans="1:21">
      <c r="A1553" t="s">
        <v>20017</v>
      </c>
      <c r="B1553" t="s">
        <v>14850</v>
      </c>
      <c r="F1553" s="1">
        <v>0.96671700000000005</v>
      </c>
      <c r="G1553" s="1">
        <v>0.81622660000000002</v>
      </c>
      <c r="H1553" s="1">
        <v>1.5954330000000001</v>
      </c>
      <c r="I1553" s="1">
        <v>2.2494459999999998</v>
      </c>
      <c r="J1553" s="1">
        <v>3.1366450000000001</v>
      </c>
      <c r="K1553" s="1">
        <v>3.0102259999999998</v>
      </c>
      <c r="L1553" s="1">
        <v>5.5491390000000003</v>
      </c>
      <c r="M1553" s="1">
        <v>6.6858680000000001</v>
      </c>
      <c r="N1553" s="1">
        <v>0.78870200000000001</v>
      </c>
      <c r="O1553" s="1">
        <v>3.5889600000000001E-2</v>
      </c>
      <c r="P1553" s="1">
        <v>1.09013</v>
      </c>
      <c r="Q1553" s="1">
        <v>1.425694E-6</v>
      </c>
      <c r="R1553">
        <v>1.118768</v>
      </c>
      <c r="S1553">
        <v>5.8699999999999996E-4</v>
      </c>
      <c r="T1553">
        <v>1.3458289999999999</v>
      </c>
      <c r="U1553">
        <v>0</v>
      </c>
    </row>
    <row r="1554" spans="1:21">
      <c r="A1554" t="s">
        <v>22997</v>
      </c>
      <c r="B1554" t="s">
        <v>14867</v>
      </c>
      <c r="C1554" t="s">
        <v>16572</v>
      </c>
      <c r="D1554" t="s">
        <v>22998</v>
      </c>
      <c r="E1554" t="s">
        <v>22999</v>
      </c>
      <c r="F1554" s="1">
        <v>11.73596</v>
      </c>
      <c r="G1554" s="1">
        <v>12.1571</v>
      </c>
      <c r="H1554" s="1">
        <v>10.89653</v>
      </c>
      <c r="I1554" s="1">
        <v>11.433859999999999</v>
      </c>
      <c r="J1554" s="1">
        <v>7.3616330000000003</v>
      </c>
      <c r="K1554" s="1">
        <v>8.9947029999999994</v>
      </c>
      <c r="L1554" s="1">
        <v>4.7805249999999999</v>
      </c>
      <c r="M1554" s="1">
        <v>3.4966979999999999</v>
      </c>
      <c r="N1554" s="1">
        <v>3.572761E-2</v>
      </c>
      <c r="O1554">
        <v>1</v>
      </c>
      <c r="P1554" s="1">
        <v>-0.61423320000000003</v>
      </c>
      <c r="Q1554" s="1">
        <v>7.0352559999999995E-2</v>
      </c>
      <c r="R1554">
        <v>-0.64158999999999999</v>
      </c>
      <c r="S1554">
        <v>1.1917000000000001E-2</v>
      </c>
      <c r="T1554">
        <v>-1.3226290000000001</v>
      </c>
      <c r="U1554">
        <v>9.9999999999999995E-7</v>
      </c>
    </row>
    <row r="1555" spans="1:21">
      <c r="A1555" t="s">
        <v>23000</v>
      </c>
      <c r="B1555" t="s">
        <v>14870</v>
      </c>
      <c r="C1555" t="s">
        <v>23001</v>
      </c>
      <c r="D1555" t="s">
        <v>23002</v>
      </c>
      <c r="E1555" t="s">
        <v>23003</v>
      </c>
      <c r="F1555" s="1">
        <v>20.87125</v>
      </c>
      <c r="G1555" s="1">
        <v>23.278770000000002</v>
      </c>
      <c r="H1555" s="1">
        <v>24.322610000000001</v>
      </c>
      <c r="I1555" s="1">
        <v>26.359940000000002</v>
      </c>
      <c r="J1555" s="1">
        <v>18.8142</v>
      </c>
      <c r="K1555" s="1">
        <v>19.57131</v>
      </c>
      <c r="L1555" s="1">
        <v>14.080730000000001</v>
      </c>
      <c r="M1555" s="1">
        <v>12.49841</v>
      </c>
      <c r="N1555" s="1">
        <v>0.32079999999999997</v>
      </c>
      <c r="O1555" s="1">
        <v>5.2992980000000002E-2</v>
      </c>
      <c r="P1555" s="1">
        <v>-0.27257100000000001</v>
      </c>
      <c r="Q1555" s="1">
        <v>0.17738619999999999</v>
      </c>
      <c r="R1555">
        <v>-0.38080799999999998</v>
      </c>
      <c r="S1555">
        <v>1.6136999999999999E-2</v>
      </c>
      <c r="T1555">
        <v>-1.0051239999999999</v>
      </c>
      <c r="U1555">
        <v>0</v>
      </c>
    </row>
    <row r="1556" spans="1:21">
      <c r="A1556" t="s">
        <v>21874</v>
      </c>
      <c r="B1556" t="s">
        <v>14880</v>
      </c>
      <c r="F1556" s="1">
        <v>30.786370000000002</v>
      </c>
      <c r="G1556" s="1">
        <v>27.136389999999999</v>
      </c>
      <c r="H1556" s="1">
        <v>15.68168</v>
      </c>
      <c r="I1556" s="1">
        <v>16.290980000000001</v>
      </c>
      <c r="J1556" s="1">
        <v>8.3242150000000006</v>
      </c>
      <c r="K1556" s="1">
        <v>11.09544</v>
      </c>
      <c r="L1556" s="1">
        <v>8.2877170000000007</v>
      </c>
      <c r="M1556" s="1">
        <v>7.8812030000000002</v>
      </c>
      <c r="N1556" s="1">
        <v>-0.66185579999999999</v>
      </c>
      <c r="O1556" s="1">
        <v>3.6718850000000002E-5</v>
      </c>
      <c r="P1556" s="1">
        <v>-5.7139189999999996E-3</v>
      </c>
      <c r="Q1556">
        <v>1</v>
      </c>
      <c r="R1556">
        <v>-1.6364860000000001</v>
      </c>
      <c r="S1556">
        <v>0</v>
      </c>
      <c r="T1556">
        <v>-1.00993</v>
      </c>
      <c r="U1556">
        <v>9.9999999999999995E-7</v>
      </c>
    </row>
    <row r="1557" spans="1:21">
      <c r="A1557" t="s">
        <v>21875</v>
      </c>
      <c r="B1557" t="s">
        <v>14886</v>
      </c>
      <c r="F1557" s="1">
        <v>47.25929</v>
      </c>
      <c r="G1557" s="1">
        <v>33.484499999999997</v>
      </c>
      <c r="H1557" s="1">
        <v>41.360939999999999</v>
      </c>
      <c r="I1557" s="1">
        <v>40.372590000000002</v>
      </c>
      <c r="J1557" s="1">
        <v>13.306290000000001</v>
      </c>
      <c r="K1557" s="1">
        <v>17.96133</v>
      </c>
      <c r="L1557" s="1">
        <v>14.323639999999999</v>
      </c>
      <c r="M1557" s="1">
        <v>15.6058</v>
      </c>
      <c r="N1557" s="1">
        <v>0.14167450000000001</v>
      </c>
      <c r="O1557" s="1">
        <v>0.91493550000000001</v>
      </c>
      <c r="P1557" s="1">
        <v>0.14154420000000001</v>
      </c>
      <c r="Q1557" s="1">
        <v>0.91961130000000002</v>
      </c>
      <c r="R1557">
        <v>-1.1836899999999999</v>
      </c>
      <c r="S1557">
        <v>7.8100000000000001E-4</v>
      </c>
      <c r="T1557">
        <v>-1.270896</v>
      </c>
      <c r="U1557">
        <v>2.0000000000000002E-5</v>
      </c>
    </row>
    <row r="1558" spans="1:21">
      <c r="A1558" t="s">
        <v>20018</v>
      </c>
      <c r="B1558" t="s">
        <v>14889</v>
      </c>
      <c r="F1558" s="1">
        <v>0.38643640000000001</v>
      </c>
      <c r="G1558" s="1">
        <v>0.37647609999999998</v>
      </c>
      <c r="H1558" s="1">
        <v>0.70862210000000003</v>
      </c>
      <c r="I1558" s="1">
        <v>0.55335129999999999</v>
      </c>
      <c r="J1558" s="1">
        <v>0.54713259999999997</v>
      </c>
      <c r="K1558" s="1">
        <v>0.73535649999999997</v>
      </c>
      <c r="L1558" s="1">
        <v>5.5119369999999996</v>
      </c>
      <c r="M1558" s="1">
        <v>6.1312949999999997</v>
      </c>
      <c r="N1558" s="1">
        <v>0.3629194</v>
      </c>
      <c r="O1558" s="1">
        <v>0.71096349999999997</v>
      </c>
      <c r="P1558" s="1">
        <v>2.563793</v>
      </c>
      <c r="Q1558" s="1">
        <v>7.7591389999999997E-20</v>
      </c>
      <c r="R1558">
        <v>0.23999799999999999</v>
      </c>
      <c r="S1558">
        <v>0.81676099999999996</v>
      </c>
      <c r="T1558">
        <v>2.3254410000000001</v>
      </c>
      <c r="U1558">
        <v>0</v>
      </c>
    </row>
    <row r="1559" spans="1:21">
      <c r="A1559" t="s">
        <v>21876</v>
      </c>
      <c r="B1559" t="s">
        <v>14898</v>
      </c>
      <c r="C1559" t="s">
        <v>21877</v>
      </c>
      <c r="D1559" t="s">
        <v>21878</v>
      </c>
      <c r="E1559" t="s">
        <v>21879</v>
      </c>
      <c r="F1559" s="1">
        <v>0.2160926</v>
      </c>
      <c r="G1559" s="1">
        <v>0.42104570000000002</v>
      </c>
      <c r="H1559" s="1">
        <v>0.19812830000000001</v>
      </c>
      <c r="I1559">
        <v>0</v>
      </c>
      <c r="J1559" s="1">
        <v>3.8244099999999999</v>
      </c>
      <c r="K1559" s="1">
        <v>2.242944</v>
      </c>
      <c r="L1559" s="1">
        <v>5.8261799999999999</v>
      </c>
      <c r="M1559" s="1">
        <v>5.6515029999999999</v>
      </c>
      <c r="N1559" s="1">
        <v>-0.35841149999999999</v>
      </c>
      <c r="O1559">
        <v>1</v>
      </c>
      <c r="P1559" s="1">
        <v>0.85556860000000001</v>
      </c>
      <c r="Q1559" s="1">
        <v>3.7358969999999998E-2</v>
      </c>
      <c r="R1559">
        <v>1.199422</v>
      </c>
      <c r="S1559">
        <v>8.6429999999999996E-3</v>
      </c>
      <c r="T1559">
        <v>2.5961850000000002</v>
      </c>
      <c r="U1559">
        <v>0</v>
      </c>
    </row>
    <row r="1560" spans="1:21">
      <c r="A1560" t="s">
        <v>23004</v>
      </c>
      <c r="B1560" t="s">
        <v>14909</v>
      </c>
      <c r="F1560" s="1">
        <v>3.5582959999999999</v>
      </c>
      <c r="G1560" s="1">
        <v>4.2292290000000001</v>
      </c>
      <c r="H1560" s="1">
        <v>2.9362370000000002</v>
      </c>
      <c r="I1560" s="1">
        <v>3.9488129999999999</v>
      </c>
      <c r="J1560" s="1">
        <v>2.5819649999999998</v>
      </c>
      <c r="K1560" s="1">
        <v>2.0928979999999999</v>
      </c>
      <c r="L1560" s="1">
        <v>1.5473710000000001</v>
      </c>
      <c r="M1560" s="1">
        <v>0.86856599999999995</v>
      </c>
      <c r="N1560" s="1">
        <v>-3.7056760000000001E-2</v>
      </c>
      <c r="O1560">
        <v>1</v>
      </c>
      <c r="P1560" s="1">
        <v>-0.55655770000000004</v>
      </c>
      <c r="Q1560" s="1">
        <v>0.2312063</v>
      </c>
      <c r="R1560">
        <v>-0.74175400000000002</v>
      </c>
      <c r="S1560">
        <v>1.1391E-2</v>
      </c>
      <c r="T1560">
        <v>-1.2943150000000001</v>
      </c>
      <c r="U1560">
        <v>3.0299999999999999E-4</v>
      </c>
    </row>
    <row r="1561" spans="1:21">
      <c r="A1561" t="s">
        <v>18443</v>
      </c>
      <c r="B1561" t="s">
        <v>14910</v>
      </c>
      <c r="F1561" s="1">
        <v>26.212129999999998</v>
      </c>
      <c r="G1561" s="1">
        <v>22.305990000000001</v>
      </c>
      <c r="H1561" s="1">
        <v>50.237769999999998</v>
      </c>
      <c r="I1561" s="1">
        <v>45.363039999999998</v>
      </c>
      <c r="J1561" s="1">
        <v>17.18676</v>
      </c>
      <c r="K1561" s="1">
        <v>16.662929999999999</v>
      </c>
      <c r="L1561" s="1">
        <v>11.398680000000001</v>
      </c>
      <c r="M1561" s="1">
        <v>12.11378</v>
      </c>
      <c r="N1561" s="1">
        <v>1.0501689999999999</v>
      </c>
      <c r="O1561" s="1">
        <v>1.265007E-14</v>
      </c>
      <c r="P1561" s="1">
        <v>-0.25611420000000001</v>
      </c>
      <c r="Q1561" s="1">
        <v>0.39043</v>
      </c>
      <c r="R1561">
        <v>-0.65552900000000003</v>
      </c>
      <c r="S1561">
        <v>3.6699999999999998E-4</v>
      </c>
      <c r="T1561">
        <v>-2.0174669999999999</v>
      </c>
      <c r="U1561">
        <v>0</v>
      </c>
    </row>
    <row r="1562" spans="1:21">
      <c r="A1562" t="s">
        <v>18444</v>
      </c>
      <c r="B1562" t="s">
        <v>14911</v>
      </c>
      <c r="F1562" s="1">
        <v>2.7773330000000001</v>
      </c>
      <c r="G1562" s="1">
        <v>2.874857</v>
      </c>
      <c r="H1562" s="1">
        <v>20.477679999999999</v>
      </c>
      <c r="I1562" s="1">
        <v>21.127579999999998</v>
      </c>
      <c r="J1562" s="1">
        <v>2.2528589999999999</v>
      </c>
      <c r="K1562" s="1">
        <v>2.8527179999999999</v>
      </c>
      <c r="L1562" s="1">
        <v>9.1588390000000004</v>
      </c>
      <c r="M1562" s="1">
        <v>9.0795019999999997</v>
      </c>
      <c r="N1562" s="1">
        <v>2.7006770000000002</v>
      </c>
      <c r="O1562" s="1">
        <v>9.3218149999999999E-71</v>
      </c>
      <c r="P1562" s="1">
        <v>1.8814169999999999</v>
      </c>
      <c r="Q1562" s="1">
        <v>1.858723E-22</v>
      </c>
      <c r="R1562">
        <v>-0.287134</v>
      </c>
      <c r="S1562">
        <v>0.47659099999999999</v>
      </c>
      <c r="T1562">
        <v>-1.2619400000000001</v>
      </c>
      <c r="U1562">
        <v>0</v>
      </c>
    </row>
    <row r="1563" spans="1:21">
      <c r="A1563" t="s">
        <v>20020</v>
      </c>
      <c r="B1563" t="s">
        <v>14912</v>
      </c>
      <c r="F1563" s="1">
        <v>2.3589989999999998</v>
      </c>
      <c r="G1563" s="1">
        <v>4.066039</v>
      </c>
      <c r="H1563" s="1">
        <v>3.9930279999999998</v>
      </c>
      <c r="I1563" s="1">
        <v>4.5472130000000002</v>
      </c>
      <c r="J1563" s="1">
        <v>4.9778370000000001</v>
      </c>
      <c r="K1563" s="1">
        <v>4.7087209999999997</v>
      </c>
      <c r="L1563" s="1">
        <v>14.36178</v>
      </c>
      <c r="M1563" s="1">
        <v>14.870139999999999</v>
      </c>
      <c r="N1563" s="1">
        <v>0.37275049999999998</v>
      </c>
      <c r="O1563" s="1">
        <v>0.59063390000000004</v>
      </c>
      <c r="P1563" s="1">
        <v>1.548303</v>
      </c>
      <c r="Q1563" s="1">
        <v>6.530382E-10</v>
      </c>
      <c r="R1563">
        <v>0.28776299999999999</v>
      </c>
      <c r="S1563">
        <v>0.66147800000000001</v>
      </c>
      <c r="T1563">
        <v>1.3906240000000001</v>
      </c>
      <c r="U1563">
        <v>0</v>
      </c>
    </row>
    <row r="1564" spans="1:21">
      <c r="A1564" t="s">
        <v>17267</v>
      </c>
      <c r="B1564" t="s">
        <v>14915</v>
      </c>
      <c r="C1564" t="s">
        <v>17268</v>
      </c>
      <c r="D1564" t="s">
        <v>17269</v>
      </c>
      <c r="E1564" t="s">
        <v>17270</v>
      </c>
      <c r="F1564" s="1">
        <v>2287.3139999999999</v>
      </c>
      <c r="G1564" s="1">
        <v>2296.596</v>
      </c>
      <c r="H1564" s="1">
        <v>2234.5650000000001</v>
      </c>
      <c r="I1564" s="1">
        <v>2265.1379999999999</v>
      </c>
      <c r="J1564" s="1">
        <v>1265.569</v>
      </c>
      <c r="K1564" s="1">
        <v>1265.5139999999999</v>
      </c>
      <c r="L1564" s="1">
        <v>1190.0309999999999</v>
      </c>
      <c r="M1564" s="1">
        <v>1199.6469999999999</v>
      </c>
      <c r="N1564" s="1">
        <v>0.11264689999999999</v>
      </c>
      <c r="O1564" s="1">
        <v>8.4116049999999996E-5</v>
      </c>
      <c r="P1564" s="1">
        <v>0.16163939999999999</v>
      </c>
      <c r="Q1564" s="1">
        <v>4.0115539999999998E-6</v>
      </c>
      <c r="R1564">
        <v>-1.057399</v>
      </c>
      <c r="S1564">
        <v>0</v>
      </c>
      <c r="T1564">
        <v>-1.031047</v>
      </c>
      <c r="U1564">
        <v>0</v>
      </c>
    </row>
    <row r="1565" spans="1:21">
      <c r="A1565" t="s">
        <v>21880</v>
      </c>
      <c r="B1565" t="s">
        <v>14919</v>
      </c>
      <c r="F1565" s="1">
        <v>529.58389999999997</v>
      </c>
      <c r="G1565" s="1">
        <v>545.63840000000005</v>
      </c>
      <c r="H1565" s="1">
        <v>695.5077</v>
      </c>
      <c r="I1565" s="1">
        <v>695.16629999999998</v>
      </c>
      <c r="J1565" s="1">
        <v>214.2149</v>
      </c>
      <c r="K1565" s="1">
        <v>214.8605</v>
      </c>
      <c r="L1565" s="1">
        <v>303.08789999999999</v>
      </c>
      <c r="M1565" s="1">
        <v>297.21319999999997</v>
      </c>
      <c r="N1565" s="1">
        <v>0.50989549999999995</v>
      </c>
      <c r="O1565" s="1">
        <v>8.8723279999999997E-89</v>
      </c>
      <c r="P1565" s="1">
        <v>0.7270432</v>
      </c>
      <c r="Q1565" s="1">
        <v>3.293583E-87</v>
      </c>
      <c r="R1565">
        <v>-1.523128</v>
      </c>
      <c r="S1565">
        <v>0</v>
      </c>
      <c r="T1565">
        <v>-1.3296570000000001</v>
      </c>
      <c r="U1565">
        <v>0</v>
      </c>
    </row>
    <row r="1566" spans="1:21">
      <c r="A1566" t="s">
        <v>21881</v>
      </c>
      <c r="B1566" t="s">
        <v>14930</v>
      </c>
      <c r="C1566" t="s">
        <v>21882</v>
      </c>
      <c r="D1566" t="s">
        <v>21883</v>
      </c>
      <c r="E1566" t="s">
        <v>16572</v>
      </c>
      <c r="F1566" s="1">
        <v>4.402266</v>
      </c>
      <c r="G1566" s="1">
        <v>4.2887979999999999</v>
      </c>
      <c r="H1566" s="1">
        <v>4.036295</v>
      </c>
      <c r="I1566" s="1">
        <v>4.65618</v>
      </c>
      <c r="J1566" s="1">
        <v>1.1804749999999999</v>
      </c>
      <c r="K1566" s="1">
        <v>1.7308159999999999</v>
      </c>
      <c r="L1566" s="1">
        <v>1.5083009999999999</v>
      </c>
      <c r="M1566" s="1">
        <v>0.69777659999999997</v>
      </c>
      <c r="N1566" s="1">
        <v>9.9537570000000006E-2</v>
      </c>
      <c r="O1566">
        <v>1</v>
      </c>
      <c r="P1566" s="1">
        <v>-0.1191122</v>
      </c>
      <c r="Q1566">
        <v>1</v>
      </c>
      <c r="R1566">
        <v>-1.1664129999999999</v>
      </c>
      <c r="S1566">
        <v>7.0600000000000003E-4</v>
      </c>
      <c r="T1566">
        <v>-1.4818990000000001</v>
      </c>
      <c r="U1566">
        <v>9.1000000000000003E-5</v>
      </c>
    </row>
    <row r="1567" spans="1:21">
      <c r="A1567" t="s">
        <v>21884</v>
      </c>
      <c r="B1567" t="s">
        <v>14937</v>
      </c>
      <c r="C1567" t="s">
        <v>21885</v>
      </c>
      <c r="D1567" t="s">
        <v>17551</v>
      </c>
      <c r="E1567" t="s">
        <v>21886</v>
      </c>
      <c r="F1567" s="1">
        <v>5.5431520000000001</v>
      </c>
      <c r="G1567" s="1">
        <v>6.0753120000000003</v>
      </c>
      <c r="H1567" s="1">
        <v>2.223522</v>
      </c>
      <c r="I1567" s="1">
        <v>4.96089</v>
      </c>
      <c r="J1567" s="1">
        <v>16.248270000000002</v>
      </c>
      <c r="K1567" s="1">
        <v>20.377130000000001</v>
      </c>
      <c r="L1567" s="1">
        <v>16.87358</v>
      </c>
      <c r="M1567" s="1">
        <v>11.778890000000001</v>
      </c>
      <c r="N1567" s="1">
        <v>-0.34438160000000001</v>
      </c>
      <c r="O1567" s="1">
        <v>0.7390968</v>
      </c>
      <c r="P1567" s="1">
        <v>-0.1024738</v>
      </c>
      <c r="Q1567" s="1">
        <v>0.92860589999999998</v>
      </c>
      <c r="R1567">
        <v>1.057434</v>
      </c>
      <c r="S1567">
        <v>6.96E-4</v>
      </c>
      <c r="T1567">
        <v>1.399953</v>
      </c>
      <c r="U1567">
        <v>1.2650000000000001E-3</v>
      </c>
    </row>
    <row r="1568" spans="1:21">
      <c r="A1568" t="s">
        <v>23005</v>
      </c>
      <c r="B1568" t="s">
        <v>14942</v>
      </c>
      <c r="F1568" s="1">
        <v>3.5110510000000001</v>
      </c>
      <c r="G1568" s="1">
        <v>4.5607379999999997</v>
      </c>
      <c r="H1568" s="1">
        <v>8.9421359999999996</v>
      </c>
      <c r="I1568" s="1">
        <v>8.0301810000000007</v>
      </c>
      <c r="J1568" s="1">
        <v>4.833005</v>
      </c>
      <c r="K1568" s="1">
        <v>3.3743629999999998</v>
      </c>
      <c r="L1568" s="1">
        <v>3.0536509999999999</v>
      </c>
      <c r="M1568" s="1">
        <v>1.360371</v>
      </c>
      <c r="N1568" s="1">
        <v>0.70842519999999998</v>
      </c>
      <c r="O1568" s="1">
        <v>0.11268309999999999</v>
      </c>
      <c r="P1568" s="1">
        <v>-0.37974170000000002</v>
      </c>
      <c r="Q1568" s="1">
        <v>0.68010170000000003</v>
      </c>
      <c r="R1568">
        <v>-9.9895999999999999E-2</v>
      </c>
      <c r="S1568">
        <v>0.99617800000000001</v>
      </c>
      <c r="T1568">
        <v>-1.3089770000000001</v>
      </c>
      <c r="U1568">
        <v>2.6080000000000001E-3</v>
      </c>
    </row>
    <row r="1569" spans="1:21">
      <c r="A1569" t="s">
        <v>23006</v>
      </c>
      <c r="B1569" t="s">
        <v>14976</v>
      </c>
      <c r="C1569" t="s">
        <v>23007</v>
      </c>
      <c r="D1569" t="s">
        <v>23008</v>
      </c>
      <c r="E1569" t="s">
        <v>23009</v>
      </c>
      <c r="F1569" s="1">
        <v>20.286069999999999</v>
      </c>
      <c r="G1569" s="1">
        <v>25.540140000000001</v>
      </c>
      <c r="H1569" s="1">
        <v>11.58901</v>
      </c>
      <c r="I1569" s="1">
        <v>12.15001</v>
      </c>
      <c r="J1569" s="1">
        <v>30.378889999999998</v>
      </c>
      <c r="K1569" s="1">
        <v>33.068759999999997</v>
      </c>
      <c r="L1569" s="1">
        <v>28.50075</v>
      </c>
      <c r="M1569" s="1">
        <v>27.071390000000001</v>
      </c>
      <c r="N1569" s="1">
        <v>-0.70786289999999996</v>
      </c>
      <c r="O1569" s="1">
        <v>1.4010629999999999E-3</v>
      </c>
      <c r="P1569" s="1">
        <v>5.2105449999999998E-2</v>
      </c>
      <c r="Q1569" s="1">
        <v>0.91975759999999995</v>
      </c>
      <c r="R1569">
        <v>0.25552200000000003</v>
      </c>
      <c r="S1569">
        <v>0.26993099999999998</v>
      </c>
      <c r="T1569">
        <v>1.0298929999999999</v>
      </c>
      <c r="U1569">
        <v>0</v>
      </c>
    </row>
    <row r="1570" spans="1:21">
      <c r="A1570" t="s">
        <v>21901</v>
      </c>
      <c r="B1570" t="s">
        <v>14979</v>
      </c>
      <c r="C1570" t="s">
        <v>21902</v>
      </c>
      <c r="D1570" t="s">
        <v>21903</v>
      </c>
      <c r="E1570" t="s">
        <v>21904</v>
      </c>
      <c r="F1570" s="1">
        <v>239.74969999999999</v>
      </c>
      <c r="G1570" s="1">
        <v>227.2321</v>
      </c>
      <c r="H1570" s="1">
        <v>279.90989999999999</v>
      </c>
      <c r="I1570" s="1">
        <v>284.4348</v>
      </c>
      <c r="J1570" s="1">
        <v>106.184</v>
      </c>
      <c r="K1570" s="1">
        <v>108.58499999999999</v>
      </c>
      <c r="L1570" s="1">
        <v>128.88200000000001</v>
      </c>
      <c r="M1570" s="1">
        <v>141.1585</v>
      </c>
      <c r="N1570" s="1">
        <v>0.40775679999999997</v>
      </c>
      <c r="O1570" s="1">
        <v>8.1168810000000003E-10</v>
      </c>
      <c r="P1570" s="1">
        <v>0.56368560000000001</v>
      </c>
      <c r="Q1570" s="1">
        <v>5.4469810000000001E-10</v>
      </c>
      <c r="R1570">
        <v>-1.2975559999999999</v>
      </c>
      <c r="S1570">
        <v>0</v>
      </c>
      <c r="T1570">
        <v>-1.1716120000000001</v>
      </c>
      <c r="U1570">
        <v>0</v>
      </c>
    </row>
    <row r="1571" spans="1:21">
      <c r="A1571" t="s">
        <v>23010</v>
      </c>
      <c r="B1571" t="s">
        <v>14980</v>
      </c>
      <c r="C1571" t="s">
        <v>23011</v>
      </c>
      <c r="D1571" t="s">
        <v>16730</v>
      </c>
      <c r="E1571" t="s">
        <v>16731</v>
      </c>
      <c r="F1571" s="1">
        <v>7.9999409999999997</v>
      </c>
      <c r="G1571" s="1">
        <v>7.9708730000000001</v>
      </c>
      <c r="H1571" s="1">
        <v>3.8341449999999999</v>
      </c>
      <c r="I1571" s="1">
        <v>4.5561179999999997</v>
      </c>
      <c r="J1571" s="1">
        <v>11.584070000000001</v>
      </c>
      <c r="K1571" s="1">
        <v>8.4922950000000004</v>
      </c>
      <c r="L1571" s="1">
        <v>17.236249999999998</v>
      </c>
      <c r="M1571" s="1">
        <v>15.69177</v>
      </c>
      <c r="N1571" s="1">
        <v>-0.57170500000000002</v>
      </c>
      <c r="O1571" s="1">
        <v>0.13714870000000001</v>
      </c>
      <c r="P1571" s="1">
        <v>0.86488719999999997</v>
      </c>
      <c r="Q1571" s="1">
        <v>2.3559009999999999E-4</v>
      </c>
      <c r="R1571">
        <v>9.1081999999999996E-2</v>
      </c>
      <c r="S1571">
        <v>0.903752</v>
      </c>
      <c r="T1571">
        <v>1.565572</v>
      </c>
      <c r="U1571">
        <v>0</v>
      </c>
    </row>
    <row r="1572" spans="1:21">
      <c r="A1572" t="s">
        <v>18462</v>
      </c>
      <c r="B1572" t="s">
        <v>14997</v>
      </c>
      <c r="C1572" t="s">
        <v>16572</v>
      </c>
      <c r="D1572" t="s">
        <v>18463</v>
      </c>
      <c r="E1572" t="s">
        <v>18464</v>
      </c>
      <c r="F1572" s="1">
        <v>6.0181639999999996</v>
      </c>
      <c r="G1572" s="1">
        <v>5.6253549999999999</v>
      </c>
      <c r="H1572" s="1">
        <v>16.851839999999999</v>
      </c>
      <c r="I1572" s="1">
        <v>16.740290000000002</v>
      </c>
      <c r="J1572" s="1">
        <v>11.586510000000001</v>
      </c>
      <c r="K1572" s="1">
        <v>12.5213</v>
      </c>
      <c r="L1572" s="1">
        <v>43.358580000000003</v>
      </c>
      <c r="M1572" s="1">
        <v>41.050040000000003</v>
      </c>
      <c r="N1572" s="1">
        <v>1.492669</v>
      </c>
      <c r="O1572" s="1">
        <v>1.2821150000000001E-18</v>
      </c>
      <c r="P1572" s="1">
        <v>1.983941</v>
      </c>
      <c r="Q1572" s="1">
        <v>1.361429E-71</v>
      </c>
      <c r="R1572">
        <v>0.75689700000000004</v>
      </c>
      <c r="S1572">
        <v>1.84E-4</v>
      </c>
      <c r="T1572">
        <v>1.176515</v>
      </c>
      <c r="U1572">
        <v>0</v>
      </c>
    </row>
    <row r="1573" spans="1:21">
      <c r="A1573" t="s">
        <v>18465</v>
      </c>
      <c r="B1573" t="s">
        <v>14998</v>
      </c>
      <c r="C1573" t="s">
        <v>16572</v>
      </c>
      <c r="D1573" t="s">
        <v>18463</v>
      </c>
      <c r="E1573" t="s">
        <v>18464</v>
      </c>
      <c r="F1573" s="1">
        <v>71.640510000000006</v>
      </c>
      <c r="G1573" s="1">
        <v>68.663300000000007</v>
      </c>
      <c r="H1573" s="1">
        <v>127.98390000000001</v>
      </c>
      <c r="I1573" s="1">
        <v>130.96889999999999</v>
      </c>
      <c r="J1573" s="1">
        <v>31.37059</v>
      </c>
      <c r="K1573" s="1">
        <v>30.024930000000001</v>
      </c>
      <c r="L1573" s="1">
        <v>43.128970000000002</v>
      </c>
      <c r="M1573" s="1">
        <v>42.034689999999998</v>
      </c>
      <c r="N1573" s="1">
        <v>1.007511</v>
      </c>
      <c r="O1573" s="1">
        <v>4.6919280000000002E-50</v>
      </c>
      <c r="P1573" s="1">
        <v>0.69870120000000002</v>
      </c>
      <c r="Q1573" s="1">
        <v>1.1749740000000001E-10</v>
      </c>
      <c r="R1573">
        <v>-1.355378</v>
      </c>
      <c r="S1573">
        <v>0</v>
      </c>
      <c r="T1573">
        <v>-1.7017530000000001</v>
      </c>
      <c r="U1573">
        <v>0</v>
      </c>
    </row>
    <row r="1574" spans="1:21">
      <c r="A1574" t="s">
        <v>21908</v>
      </c>
      <c r="B1574" t="s">
        <v>15002</v>
      </c>
      <c r="F1574" s="1">
        <v>155.87970000000001</v>
      </c>
      <c r="G1574" s="1">
        <v>160.9074</v>
      </c>
      <c r="H1574" s="1">
        <v>184.40649999999999</v>
      </c>
      <c r="I1574" s="1">
        <v>191.9375</v>
      </c>
      <c r="J1574" s="1">
        <v>60.637189999999997</v>
      </c>
      <c r="K1574" s="1">
        <v>63.116750000000003</v>
      </c>
      <c r="L1574" s="1">
        <v>79.387289999999993</v>
      </c>
      <c r="M1574" s="1">
        <v>78.320009999999996</v>
      </c>
      <c r="N1574" s="1">
        <v>0.38385229999999998</v>
      </c>
      <c r="O1574" s="1">
        <v>1.1753130000000001E-10</v>
      </c>
      <c r="P1574" s="1">
        <v>0.58499590000000001</v>
      </c>
      <c r="Q1574" s="1">
        <v>2.561632E-11</v>
      </c>
      <c r="R1574">
        <v>-1.5325120000000001</v>
      </c>
      <c r="S1574">
        <v>0</v>
      </c>
      <c r="T1574">
        <v>-1.361075</v>
      </c>
      <c r="U1574">
        <v>0</v>
      </c>
    </row>
    <row r="1575" spans="1:21">
      <c r="A1575" t="s">
        <v>21910</v>
      </c>
      <c r="B1575" t="s">
        <v>15018</v>
      </c>
      <c r="F1575" s="1">
        <v>1.578149</v>
      </c>
      <c r="G1575" s="1">
        <v>1.098195</v>
      </c>
      <c r="H1575" s="1">
        <v>1.2919229999999999</v>
      </c>
      <c r="I1575" s="1">
        <v>1.4123779999999999</v>
      </c>
      <c r="J1575" s="1">
        <v>8.9775360000000006</v>
      </c>
      <c r="K1575" s="1">
        <v>8.9215110000000006</v>
      </c>
      <c r="L1575" s="1">
        <v>9.6079000000000008</v>
      </c>
      <c r="M1575" s="1">
        <v>8.2055810000000005</v>
      </c>
      <c r="N1575" s="1">
        <v>0.1140249</v>
      </c>
      <c r="O1575">
        <v>1</v>
      </c>
      <c r="P1575" s="1">
        <v>0.22132959999999999</v>
      </c>
      <c r="Q1575" s="1">
        <v>0.30120269999999999</v>
      </c>
      <c r="R1575">
        <v>2.1234820000000001</v>
      </c>
      <c r="S1575">
        <v>0</v>
      </c>
      <c r="T1575">
        <v>2.2648160000000002</v>
      </c>
      <c r="U1575">
        <v>0</v>
      </c>
    </row>
    <row r="1576" spans="1:21">
      <c r="A1576" t="s">
        <v>21911</v>
      </c>
      <c r="B1576" t="s">
        <v>15023</v>
      </c>
      <c r="F1576" s="1">
        <v>67.930760000000006</v>
      </c>
      <c r="G1576" s="1">
        <v>61.661540000000002</v>
      </c>
      <c r="H1576" s="1">
        <v>59.782159999999998</v>
      </c>
      <c r="I1576" s="1">
        <v>56.400370000000002</v>
      </c>
      <c r="J1576" s="1">
        <v>28.486799999999999</v>
      </c>
      <c r="K1576" s="1">
        <v>32.092480000000002</v>
      </c>
      <c r="L1576" s="1">
        <v>20.405529999999999</v>
      </c>
      <c r="M1576" s="1">
        <v>23.307510000000001</v>
      </c>
      <c r="N1576" s="1">
        <v>-1.5908120000000001E-2</v>
      </c>
      <c r="O1576">
        <v>1</v>
      </c>
      <c r="P1576" s="1">
        <v>-0.2070592</v>
      </c>
      <c r="Q1576" s="1">
        <v>0.50871980000000006</v>
      </c>
      <c r="R1576">
        <v>-1.2069780000000001</v>
      </c>
      <c r="S1576">
        <v>0</v>
      </c>
      <c r="T1576">
        <v>-1.4344460000000001</v>
      </c>
      <c r="U1576">
        <v>0</v>
      </c>
    </row>
    <row r="1577" spans="1:21">
      <c r="A1577" t="s">
        <v>23012</v>
      </c>
      <c r="B1577" t="s">
        <v>15031</v>
      </c>
      <c r="F1577" s="1">
        <v>4.836347</v>
      </c>
      <c r="G1577" s="1">
        <v>3.5337679999999998</v>
      </c>
      <c r="H1577" s="1">
        <v>5.127148</v>
      </c>
      <c r="I1577" s="1">
        <v>6.2219740000000003</v>
      </c>
      <c r="J1577" s="1">
        <v>3.209765</v>
      </c>
      <c r="K1577" s="1">
        <v>3.5296240000000001</v>
      </c>
      <c r="L1577" s="1">
        <v>2.8918279999999998</v>
      </c>
      <c r="M1577" s="1">
        <v>1.0540480000000001</v>
      </c>
      <c r="N1577" s="1">
        <v>0.42390539999999999</v>
      </c>
      <c r="O1577" s="1">
        <v>0.3554871</v>
      </c>
      <c r="P1577" s="1">
        <v>-0.44536399999999998</v>
      </c>
      <c r="Q1577" s="1">
        <v>0.636714</v>
      </c>
      <c r="R1577">
        <v>-0.35294799999999998</v>
      </c>
      <c r="S1577">
        <v>0.43928099999999998</v>
      </c>
      <c r="T1577">
        <v>-1.292152</v>
      </c>
      <c r="U1577">
        <v>5.1999999999999995E-4</v>
      </c>
    </row>
    <row r="1578" spans="1:21">
      <c r="A1578" t="s">
        <v>20033</v>
      </c>
      <c r="B1578" t="s">
        <v>15051</v>
      </c>
      <c r="F1578" s="1">
        <v>0.35089870000000001</v>
      </c>
      <c r="G1578" s="1">
        <v>0.3418543</v>
      </c>
      <c r="H1578" s="1">
        <v>0.2252093</v>
      </c>
      <c r="I1578" s="1">
        <v>0.15701989999999999</v>
      </c>
      <c r="J1578" s="1">
        <v>0.27945950000000003</v>
      </c>
      <c r="K1578" s="1">
        <v>0.54632550000000002</v>
      </c>
      <c r="L1578" s="1">
        <v>0.97659399999999996</v>
      </c>
      <c r="M1578" s="1">
        <v>0.94830099999999995</v>
      </c>
      <c r="N1578" s="1">
        <v>-0.32724340000000002</v>
      </c>
      <c r="O1578" s="1">
        <v>0.7708429</v>
      </c>
      <c r="P1578" s="1">
        <v>1.0612969999999999</v>
      </c>
      <c r="Q1578" s="1">
        <v>7.8588389999999994E-3</v>
      </c>
      <c r="R1578">
        <v>-1.4300000000000001E-4</v>
      </c>
      <c r="S1578">
        <v>1</v>
      </c>
      <c r="T1578">
        <v>1.4153519999999999</v>
      </c>
      <c r="U1578">
        <v>5.8699999999999996E-4</v>
      </c>
    </row>
    <row r="1579" spans="1:21">
      <c r="A1579" t="s">
        <v>21913</v>
      </c>
      <c r="B1579" t="s">
        <v>15057</v>
      </c>
      <c r="F1579" s="1">
        <v>0.2290653</v>
      </c>
      <c r="G1579" s="1">
        <v>0.44632230000000001</v>
      </c>
      <c r="H1579" s="1">
        <v>1.0501130000000001</v>
      </c>
      <c r="I1579" s="1">
        <v>1.2300230000000001</v>
      </c>
      <c r="J1579" s="1">
        <v>3.6486010000000002</v>
      </c>
      <c r="K1579" s="1">
        <v>5.9439849999999996</v>
      </c>
      <c r="L1579" s="1">
        <v>4.3829269999999996</v>
      </c>
      <c r="M1579" s="1">
        <v>5.791086</v>
      </c>
      <c r="N1579" s="1">
        <v>0.56605780000000006</v>
      </c>
      <c r="O1579" s="1">
        <v>0.48242299999999999</v>
      </c>
      <c r="P1579" s="1">
        <v>0.257104</v>
      </c>
      <c r="Q1579" s="1">
        <v>0.72955999999999999</v>
      </c>
      <c r="R1579">
        <v>1.557086</v>
      </c>
      <c r="S1579">
        <v>2.7599999999999999E-4</v>
      </c>
      <c r="T1579">
        <v>1.234399</v>
      </c>
      <c r="U1579">
        <v>4.8939999999999999E-3</v>
      </c>
    </row>
    <row r="1580" spans="1:21">
      <c r="A1580" t="s">
        <v>20038</v>
      </c>
      <c r="B1580" t="s">
        <v>15061</v>
      </c>
      <c r="F1580" s="1">
        <v>0.55868300000000004</v>
      </c>
      <c r="G1580" s="1">
        <v>0.66091500000000003</v>
      </c>
      <c r="H1580" s="1">
        <v>1.0244770000000001</v>
      </c>
      <c r="I1580" s="1">
        <v>1.357138</v>
      </c>
      <c r="J1580" s="1">
        <v>2.6484589999999999</v>
      </c>
      <c r="K1580" s="1">
        <v>2.795887</v>
      </c>
      <c r="L1580" s="1">
        <v>5.6572750000000003</v>
      </c>
      <c r="M1580" s="1">
        <v>5.4966400000000002</v>
      </c>
      <c r="N1580" s="1">
        <v>0.71151209999999998</v>
      </c>
      <c r="O1580" s="1">
        <v>6.8957920000000006E-2</v>
      </c>
      <c r="P1580" s="1">
        <v>1.172264</v>
      </c>
      <c r="Q1580" s="1">
        <v>7.0659329999999995E-10</v>
      </c>
      <c r="R1580">
        <v>1.454485</v>
      </c>
      <c r="S1580">
        <v>0</v>
      </c>
      <c r="T1580">
        <v>1.8638300000000001</v>
      </c>
      <c r="U1580">
        <v>0</v>
      </c>
    </row>
    <row r="1581" spans="1:21">
      <c r="A1581" t="s">
        <v>18466</v>
      </c>
      <c r="B1581" t="s">
        <v>15084</v>
      </c>
      <c r="F1581" s="1">
        <v>62.090580000000003</v>
      </c>
      <c r="G1581" s="1">
        <v>61.008310000000002</v>
      </c>
      <c r="H1581" s="1">
        <v>141.5907</v>
      </c>
      <c r="I1581" s="1">
        <v>143.97829999999999</v>
      </c>
      <c r="J1581" s="1">
        <v>26.177810000000001</v>
      </c>
      <c r="K1581" s="1">
        <v>23.97795</v>
      </c>
      <c r="L1581" s="1">
        <v>33.765560000000001</v>
      </c>
      <c r="M1581" s="1">
        <v>34.714300000000001</v>
      </c>
      <c r="N1581" s="1">
        <v>1.3393740000000001</v>
      </c>
      <c r="O1581" s="1">
        <v>4.6031069999999995E-137</v>
      </c>
      <c r="P1581" s="1">
        <v>0.68132139999999997</v>
      </c>
      <c r="Q1581" s="1">
        <v>1.016845E-12</v>
      </c>
      <c r="R1581">
        <v>-1.4671179999999999</v>
      </c>
      <c r="S1581">
        <v>0</v>
      </c>
      <c r="T1581">
        <v>-2.1602139999999999</v>
      </c>
      <c r="U1581">
        <v>0</v>
      </c>
    </row>
    <row r="1582" spans="1:21">
      <c r="A1582" t="s">
        <v>21915</v>
      </c>
      <c r="B1582" t="s">
        <v>15116</v>
      </c>
      <c r="C1582" t="s">
        <v>21916</v>
      </c>
      <c r="D1582" t="s">
        <v>21917</v>
      </c>
      <c r="E1582" t="s">
        <v>21918</v>
      </c>
      <c r="F1582" s="1">
        <v>6.9683570000000001</v>
      </c>
      <c r="G1582" s="1">
        <v>4.9288169999999996</v>
      </c>
      <c r="H1582" s="1">
        <v>5.3388039999999997</v>
      </c>
      <c r="I1582" s="1">
        <v>5.4675200000000004</v>
      </c>
      <c r="J1582" s="1">
        <v>19.343610000000002</v>
      </c>
      <c r="K1582" s="1">
        <v>17.421569999999999</v>
      </c>
      <c r="L1582" s="1">
        <v>21.170449999999999</v>
      </c>
      <c r="M1582" s="1">
        <v>17.725149999999999</v>
      </c>
      <c r="N1582" s="1">
        <v>1.530015E-2</v>
      </c>
      <c r="O1582">
        <v>1</v>
      </c>
      <c r="P1582" s="1">
        <v>0.30865019999999999</v>
      </c>
      <c r="Q1582" s="1">
        <v>0.1159488</v>
      </c>
      <c r="R1582">
        <v>1.293169</v>
      </c>
      <c r="S1582">
        <v>0</v>
      </c>
      <c r="T1582">
        <v>1.5901400000000001</v>
      </c>
      <c r="U1582">
        <v>0</v>
      </c>
    </row>
    <row r="1583" spans="1:21">
      <c r="A1583" t="s">
        <v>23013</v>
      </c>
      <c r="B1583" t="s">
        <v>15119</v>
      </c>
      <c r="F1583" s="1">
        <v>52.840560000000004</v>
      </c>
      <c r="G1583" s="1">
        <v>58.275280000000002</v>
      </c>
      <c r="H1583" s="1">
        <v>73.915459999999996</v>
      </c>
      <c r="I1583" s="1">
        <v>79.317869999999999</v>
      </c>
      <c r="J1583" s="1">
        <v>33.268380000000001</v>
      </c>
      <c r="K1583" s="1">
        <v>34.083260000000003</v>
      </c>
      <c r="L1583" s="1">
        <v>38.99024</v>
      </c>
      <c r="M1583" s="1">
        <v>34.914720000000003</v>
      </c>
      <c r="N1583" s="1">
        <v>0.58722980000000002</v>
      </c>
      <c r="O1583" s="1">
        <v>5.7524709999999996E-10</v>
      </c>
      <c r="P1583" s="1">
        <v>0.36482779999999998</v>
      </c>
      <c r="Q1583" s="1">
        <v>7.051435E-3</v>
      </c>
      <c r="R1583">
        <v>-0.89004899999999998</v>
      </c>
      <c r="S1583">
        <v>0</v>
      </c>
      <c r="T1583">
        <v>-1.1480170000000001</v>
      </c>
      <c r="U1583">
        <v>0</v>
      </c>
    </row>
    <row r="1584" spans="1:21">
      <c r="A1584" t="s">
        <v>18470</v>
      </c>
      <c r="B1584" t="s">
        <v>15124</v>
      </c>
      <c r="C1584" t="s">
        <v>16572</v>
      </c>
      <c r="D1584" t="s">
        <v>18471</v>
      </c>
      <c r="E1584" t="s">
        <v>18472</v>
      </c>
      <c r="F1584" s="1">
        <v>13.607480000000001</v>
      </c>
      <c r="G1584" s="1">
        <v>12.61786</v>
      </c>
      <c r="H1584" s="1">
        <v>32.01737</v>
      </c>
      <c r="I1584" s="1">
        <v>38.295070000000003</v>
      </c>
      <c r="J1584" s="1">
        <v>34.963189999999997</v>
      </c>
      <c r="K1584" s="1">
        <v>33.182760000000002</v>
      </c>
      <c r="L1584" s="1">
        <v>113.072</v>
      </c>
      <c r="M1584" s="1">
        <v>101.1895</v>
      </c>
      <c r="N1584" s="1">
        <v>1.403742</v>
      </c>
      <c r="O1584" s="1">
        <v>5.4358309999999996E-13</v>
      </c>
      <c r="P1584" s="1">
        <v>1.8475010000000001</v>
      </c>
      <c r="Q1584" s="1">
        <v>1.039839E-44</v>
      </c>
      <c r="R1584">
        <v>1.0714429999999999</v>
      </c>
      <c r="S1584">
        <v>0</v>
      </c>
      <c r="T1584">
        <v>1.4553670000000001</v>
      </c>
      <c r="U1584">
        <v>0</v>
      </c>
    </row>
    <row r="1585" spans="1:21">
      <c r="A1585" t="s">
        <v>21919</v>
      </c>
      <c r="B1585" t="s">
        <v>15127</v>
      </c>
      <c r="F1585" s="1">
        <v>16.184270000000001</v>
      </c>
      <c r="G1585" s="1">
        <v>16.679269999999999</v>
      </c>
      <c r="H1585" s="1">
        <v>9.6268480000000007</v>
      </c>
      <c r="I1585" s="1">
        <v>11.252230000000001</v>
      </c>
      <c r="J1585" s="1">
        <v>5.9179649999999997</v>
      </c>
      <c r="K1585" s="1">
        <v>5.7846229999999998</v>
      </c>
      <c r="L1585" s="1">
        <v>3.9552049999999999</v>
      </c>
      <c r="M1585" s="1">
        <v>4.3143200000000004</v>
      </c>
      <c r="N1585" s="1">
        <v>-0.48360700000000001</v>
      </c>
      <c r="O1585" s="1">
        <v>3.418913E-3</v>
      </c>
      <c r="P1585" s="1">
        <v>-0.2300132</v>
      </c>
      <c r="Q1585" s="1">
        <v>0.51438019999999995</v>
      </c>
      <c r="R1585">
        <v>-1.55698</v>
      </c>
      <c r="S1585">
        <v>0</v>
      </c>
      <c r="T1585">
        <v>-1.3338190000000001</v>
      </c>
      <c r="U1585">
        <v>0</v>
      </c>
    </row>
    <row r="1586" spans="1:21">
      <c r="A1586" t="s">
        <v>21920</v>
      </c>
      <c r="B1586" t="s">
        <v>15131</v>
      </c>
      <c r="C1586" t="s">
        <v>16572</v>
      </c>
      <c r="D1586" t="s">
        <v>16750</v>
      </c>
      <c r="E1586" t="s">
        <v>21921</v>
      </c>
      <c r="F1586" s="1">
        <v>6.551107</v>
      </c>
      <c r="G1586" s="1">
        <v>6.8550120000000003</v>
      </c>
      <c r="H1586" s="1">
        <v>12.45792</v>
      </c>
      <c r="I1586" s="1">
        <v>10.85735</v>
      </c>
      <c r="J1586" s="1">
        <v>72.356139999999996</v>
      </c>
      <c r="K1586" s="1">
        <v>70.096230000000006</v>
      </c>
      <c r="L1586" s="1">
        <v>73.225570000000005</v>
      </c>
      <c r="M1586" s="1">
        <v>73.186310000000006</v>
      </c>
      <c r="N1586" s="1">
        <v>0.69569309999999995</v>
      </c>
      <c r="O1586" s="1">
        <v>3.4801789999999999E-2</v>
      </c>
      <c r="P1586" s="1">
        <v>0.27632279999999998</v>
      </c>
      <c r="Q1586" s="1">
        <v>4.6196170000000002E-2</v>
      </c>
      <c r="R1586">
        <v>2.788322</v>
      </c>
      <c r="S1586">
        <v>0</v>
      </c>
      <c r="T1586">
        <v>2.349491</v>
      </c>
      <c r="U1586">
        <v>0</v>
      </c>
    </row>
    <row r="1587" spans="1:21">
      <c r="A1587" t="s">
        <v>20042</v>
      </c>
      <c r="B1587" t="s">
        <v>15142</v>
      </c>
      <c r="C1587" t="s">
        <v>20043</v>
      </c>
      <c r="D1587" t="s">
        <v>16730</v>
      </c>
      <c r="E1587" t="s">
        <v>16731</v>
      </c>
      <c r="F1587" s="1">
        <v>8.4703250000000008</v>
      </c>
      <c r="G1587" s="1">
        <v>6.8237719999999999</v>
      </c>
      <c r="H1587" s="1">
        <v>5.2272270000000001</v>
      </c>
      <c r="I1587" s="1">
        <v>7.4348080000000003</v>
      </c>
      <c r="J1587" s="1">
        <v>13.40523</v>
      </c>
      <c r="K1587" s="1">
        <v>9.4399300000000004</v>
      </c>
      <c r="L1587" s="1">
        <v>20.258859999999999</v>
      </c>
      <c r="M1587" s="1">
        <v>23.85661</v>
      </c>
      <c r="N1587" s="1">
        <v>-0.1104661</v>
      </c>
      <c r="O1587" s="1">
        <v>0.99077979999999999</v>
      </c>
      <c r="P1587" s="1">
        <v>1.1069439999999999</v>
      </c>
      <c r="Q1587" s="1">
        <v>2.14111E-6</v>
      </c>
      <c r="R1587">
        <v>0.30200199999999999</v>
      </c>
      <c r="S1587">
        <v>0.46260299999999999</v>
      </c>
      <c r="T1587">
        <v>1.512203</v>
      </c>
      <c r="U1587">
        <v>0</v>
      </c>
    </row>
    <row r="1588" spans="1:21">
      <c r="A1588" t="s">
        <v>21922</v>
      </c>
      <c r="B1588" t="s">
        <v>15147</v>
      </c>
      <c r="F1588" s="1">
        <v>10.46819</v>
      </c>
      <c r="G1588" s="1">
        <v>9.7991530000000004</v>
      </c>
      <c r="H1588" s="1">
        <v>8.1975359999999995</v>
      </c>
      <c r="I1588" s="1">
        <v>7.3015059999999998</v>
      </c>
      <c r="J1588" s="1">
        <v>5.3733810000000002</v>
      </c>
      <c r="K1588" s="1">
        <v>5.1556410000000001</v>
      </c>
      <c r="L1588" s="1">
        <v>4.179627</v>
      </c>
      <c r="M1588" s="1">
        <v>3.6698360000000001</v>
      </c>
      <c r="N1588" s="1">
        <v>-0.23479910000000001</v>
      </c>
      <c r="O1588" s="1">
        <v>0.229465</v>
      </c>
      <c r="P1588" s="1">
        <v>-0.169018</v>
      </c>
      <c r="Q1588" s="1">
        <v>0.57672330000000005</v>
      </c>
      <c r="R1588">
        <v>-1.077977</v>
      </c>
      <c r="S1588">
        <v>0</v>
      </c>
      <c r="T1588">
        <v>-1.0400389999999999</v>
      </c>
      <c r="U1588">
        <v>0</v>
      </c>
    </row>
    <row r="1589" spans="1:21">
      <c r="A1589" t="s">
        <v>20051</v>
      </c>
      <c r="B1589" t="s">
        <v>15166</v>
      </c>
      <c r="C1589" t="s">
        <v>20052</v>
      </c>
      <c r="D1589" t="s">
        <v>18048</v>
      </c>
      <c r="E1589" t="s">
        <v>20053</v>
      </c>
      <c r="F1589" s="1">
        <v>39.370829999999998</v>
      </c>
      <c r="G1589" s="1">
        <v>41.227629999999998</v>
      </c>
      <c r="H1589" s="1">
        <v>20.268840000000001</v>
      </c>
      <c r="I1589" s="1">
        <v>21.66874</v>
      </c>
      <c r="J1589" s="1">
        <v>23.84721</v>
      </c>
      <c r="K1589" s="1">
        <v>26.58784</v>
      </c>
      <c r="L1589" s="1">
        <v>10.62046</v>
      </c>
      <c r="M1589" s="1">
        <v>8.2593960000000006</v>
      </c>
      <c r="N1589" s="1">
        <v>-0.7289949</v>
      </c>
      <c r="O1589" s="1">
        <v>4.2690700000000001E-5</v>
      </c>
      <c r="P1589" s="1">
        <v>-1.0533760000000001</v>
      </c>
      <c r="Q1589" s="1">
        <v>2.6487039999999998E-6</v>
      </c>
      <c r="R1589">
        <v>-0.81424300000000005</v>
      </c>
      <c r="S1589">
        <v>9.9999999999999995E-7</v>
      </c>
      <c r="T1589">
        <v>-1.1349530000000001</v>
      </c>
      <c r="U1589">
        <v>9.9999999999999995E-7</v>
      </c>
    </row>
    <row r="1590" spans="1:21">
      <c r="A1590" t="s">
        <v>21923</v>
      </c>
      <c r="B1590" t="s">
        <v>15171</v>
      </c>
      <c r="F1590" s="1">
        <v>17.908639999999998</v>
      </c>
      <c r="G1590" s="1">
        <v>17.758600000000001</v>
      </c>
      <c r="H1590" s="1">
        <v>26.975480000000001</v>
      </c>
      <c r="I1590" s="1">
        <v>28.048110000000001</v>
      </c>
      <c r="J1590" s="1">
        <v>9.3386300000000002</v>
      </c>
      <c r="K1590" s="1">
        <v>7.4685389999999998</v>
      </c>
      <c r="L1590" s="1">
        <v>7.5096679999999996</v>
      </c>
      <c r="M1590" s="1">
        <v>6.6909640000000001</v>
      </c>
      <c r="N1590" s="1">
        <v>0.64072770000000001</v>
      </c>
      <c r="O1590" s="1">
        <v>1.261375E-2</v>
      </c>
      <c r="P1590" s="1">
        <v>5.2849680000000001E-3</v>
      </c>
      <c r="Q1590">
        <v>1</v>
      </c>
      <c r="R1590">
        <v>-1.000105</v>
      </c>
      <c r="S1590">
        <v>4.7399999999999997E-4</v>
      </c>
      <c r="T1590">
        <v>-1.7381549999999999</v>
      </c>
      <c r="U1590">
        <v>0</v>
      </c>
    </row>
    <row r="1591" spans="1:21">
      <c r="A1591" t="s">
        <v>23014</v>
      </c>
      <c r="B1591" t="s">
        <v>15187</v>
      </c>
      <c r="C1591" t="s">
        <v>23015</v>
      </c>
      <c r="D1591" t="s">
        <v>23016</v>
      </c>
      <c r="E1591" t="s">
        <v>23017</v>
      </c>
      <c r="F1591" s="1">
        <v>76.895489999999995</v>
      </c>
      <c r="G1591" s="1">
        <v>81.709469999999996</v>
      </c>
      <c r="H1591" s="1">
        <v>75.113939999999999</v>
      </c>
      <c r="I1591" s="1">
        <v>68.527900000000002</v>
      </c>
      <c r="J1591" s="1">
        <v>160.9247</v>
      </c>
      <c r="K1591" s="1">
        <v>165.71799999999999</v>
      </c>
      <c r="L1591" s="1">
        <v>176.93039999999999</v>
      </c>
      <c r="M1591" s="1">
        <v>175.0838</v>
      </c>
      <c r="N1591" s="1">
        <v>-4.003113E-3</v>
      </c>
      <c r="O1591">
        <v>1</v>
      </c>
      <c r="P1591" s="1">
        <v>0.34997509999999998</v>
      </c>
      <c r="Q1591" s="1">
        <v>6.0480419999999998E-8</v>
      </c>
      <c r="R1591">
        <v>0.82447300000000001</v>
      </c>
      <c r="S1591">
        <v>0</v>
      </c>
      <c r="T1591">
        <v>1.159565</v>
      </c>
      <c r="U1591">
        <v>0</v>
      </c>
    </row>
    <row r="1592" spans="1:21">
      <c r="A1592" t="s">
        <v>23018</v>
      </c>
      <c r="B1592" t="s">
        <v>15198</v>
      </c>
      <c r="F1592" s="1">
        <v>25.414850000000001</v>
      </c>
      <c r="G1592" s="1">
        <v>31.218859999999999</v>
      </c>
      <c r="H1592" s="1">
        <v>25.71799</v>
      </c>
      <c r="I1592" s="1">
        <v>27.08128</v>
      </c>
      <c r="J1592" s="1">
        <v>50.319589999999998</v>
      </c>
      <c r="K1592" s="1">
        <v>51.53848</v>
      </c>
      <c r="L1592" s="1">
        <v>63.650509999999997</v>
      </c>
      <c r="M1592" s="1">
        <v>60.613939999999999</v>
      </c>
      <c r="N1592" s="1">
        <v>4.3419800000000001E-2</v>
      </c>
      <c r="O1592">
        <v>1</v>
      </c>
      <c r="P1592" s="1">
        <v>0.52426550000000005</v>
      </c>
      <c r="Q1592" s="1">
        <v>3.3378540000000002E-11</v>
      </c>
      <c r="R1592">
        <v>0.63284600000000002</v>
      </c>
      <c r="S1592">
        <v>9.9999999999999995E-7</v>
      </c>
      <c r="T1592">
        <v>1.094282</v>
      </c>
      <c r="U1592">
        <v>0</v>
      </c>
    </row>
    <row r="1593" spans="1:21">
      <c r="A1593" t="s">
        <v>23019</v>
      </c>
      <c r="B1593" t="s">
        <v>15200</v>
      </c>
      <c r="F1593" s="1">
        <v>6.8321959999999997</v>
      </c>
      <c r="G1593" s="1">
        <v>5.97342</v>
      </c>
      <c r="H1593" s="1">
        <v>4.4973879999999999</v>
      </c>
      <c r="I1593" s="1">
        <v>4.4683109999999999</v>
      </c>
      <c r="J1593" s="1">
        <v>6.5883880000000001</v>
      </c>
      <c r="K1593" s="1">
        <v>6.5157049999999996</v>
      </c>
      <c r="L1593" s="1">
        <v>10.284470000000001</v>
      </c>
      <c r="M1593" s="1">
        <v>12.06495</v>
      </c>
      <c r="N1593" s="1">
        <v>-0.30574499999999999</v>
      </c>
      <c r="O1593" s="1">
        <v>0.4463222</v>
      </c>
      <c r="P1593" s="1">
        <v>0.92642769999999997</v>
      </c>
      <c r="Q1593" s="1">
        <v>2.1492889999999998E-6</v>
      </c>
      <c r="R1593">
        <v>-0.14407900000000001</v>
      </c>
      <c r="S1593">
        <v>0.73861500000000002</v>
      </c>
      <c r="T1593">
        <v>1.078589</v>
      </c>
      <c r="U1593">
        <v>9.9999999999999995E-7</v>
      </c>
    </row>
    <row r="1594" spans="1:21">
      <c r="A1594" t="s">
        <v>21926</v>
      </c>
      <c r="B1594" t="s">
        <v>15242</v>
      </c>
      <c r="F1594" s="1">
        <v>0.3571069</v>
      </c>
      <c r="G1594" s="1">
        <v>0.3479025</v>
      </c>
      <c r="H1594" s="1">
        <v>0.19645180000000001</v>
      </c>
      <c r="I1594" s="1">
        <v>6.3919160000000003E-2</v>
      </c>
      <c r="J1594" s="1">
        <v>1.832824</v>
      </c>
      <c r="K1594" s="1">
        <v>1.915081</v>
      </c>
      <c r="L1594" s="1">
        <v>3.7270210000000001</v>
      </c>
      <c r="M1594" s="1">
        <v>2.5527890000000002</v>
      </c>
      <c r="N1594" s="1">
        <v>-0.42467539999999998</v>
      </c>
      <c r="O1594" s="1">
        <v>0.72776620000000003</v>
      </c>
      <c r="P1594" s="1">
        <v>0.77781210000000001</v>
      </c>
      <c r="Q1594" s="1">
        <v>3.1245479999999999E-2</v>
      </c>
      <c r="R1594">
        <v>1.226407</v>
      </c>
      <c r="S1594">
        <v>1.702E-3</v>
      </c>
      <c r="T1594">
        <v>2.6017260000000002</v>
      </c>
      <c r="U1594">
        <v>0</v>
      </c>
    </row>
    <row r="1595" spans="1:21">
      <c r="A1595" t="s">
        <v>21927</v>
      </c>
      <c r="B1595" t="s">
        <v>15254</v>
      </c>
      <c r="F1595" s="1">
        <v>23.470130000000001</v>
      </c>
      <c r="G1595" s="1">
        <v>24.76718</v>
      </c>
      <c r="H1595" s="1">
        <v>28.64012</v>
      </c>
      <c r="I1595" s="1">
        <v>28.905329999999999</v>
      </c>
      <c r="J1595" s="1">
        <v>61.141959999999997</v>
      </c>
      <c r="K1595" s="1">
        <v>59.43394</v>
      </c>
      <c r="L1595" s="1">
        <v>77.700680000000006</v>
      </c>
      <c r="M1595" s="1">
        <v>77.365489999999994</v>
      </c>
      <c r="N1595" s="1">
        <v>0.38569750000000003</v>
      </c>
      <c r="O1595" s="1">
        <v>1.8936270000000002E-5</v>
      </c>
      <c r="P1595" s="1">
        <v>0.60461220000000004</v>
      </c>
      <c r="Q1595" s="1">
        <v>2.9325620000000001E-34</v>
      </c>
      <c r="R1595">
        <v>1.1029199999999999</v>
      </c>
      <c r="S1595">
        <v>0</v>
      </c>
      <c r="T1595">
        <v>1.299542</v>
      </c>
      <c r="U1595">
        <v>0</v>
      </c>
    </row>
    <row r="1596" spans="1:21">
      <c r="A1596" t="s">
        <v>21928</v>
      </c>
      <c r="B1596" t="s">
        <v>15301</v>
      </c>
      <c r="F1596" s="1">
        <v>0.3050023</v>
      </c>
      <c r="G1596" s="1">
        <v>0.29714089999999999</v>
      </c>
      <c r="H1596" s="1">
        <v>0.5592935</v>
      </c>
      <c r="I1596" s="1">
        <v>0.54592879999999999</v>
      </c>
      <c r="J1596" s="1">
        <v>1.5519069999999999</v>
      </c>
      <c r="K1596" s="1">
        <v>2.6381549999999998</v>
      </c>
      <c r="L1596" s="1">
        <v>2.1884640000000002</v>
      </c>
      <c r="M1596" s="1">
        <v>2.4595050000000001</v>
      </c>
      <c r="N1596" s="1">
        <v>0.40033809999999997</v>
      </c>
      <c r="O1596" s="1">
        <v>0.66537930000000001</v>
      </c>
      <c r="P1596" s="1">
        <v>0.3369489</v>
      </c>
      <c r="Q1596" s="1">
        <v>0.55351530000000004</v>
      </c>
      <c r="R1596">
        <v>1.3745130000000001</v>
      </c>
      <c r="S1596">
        <v>3.6930000000000001E-3</v>
      </c>
      <c r="T1596">
        <v>1.311598</v>
      </c>
      <c r="U1596">
        <v>9.2699999999999998E-4</v>
      </c>
    </row>
    <row r="1597" spans="1:21">
      <c r="A1597" t="s">
        <v>23020</v>
      </c>
      <c r="B1597" t="s">
        <v>15319</v>
      </c>
      <c r="F1597" s="1">
        <v>6.8015169999999996</v>
      </c>
      <c r="G1597" s="1">
        <v>5.7979320000000003</v>
      </c>
      <c r="H1597" s="1">
        <v>4.4821900000000001</v>
      </c>
      <c r="I1597" s="1">
        <v>4.3750850000000003</v>
      </c>
      <c r="J1597" s="1">
        <v>10.720750000000001</v>
      </c>
      <c r="K1597" s="1">
        <v>9.5599670000000003</v>
      </c>
      <c r="L1597" s="1">
        <v>11.830909999999999</v>
      </c>
      <c r="M1597" s="1">
        <v>11.858739999999999</v>
      </c>
      <c r="N1597" s="1">
        <v>-0.28951060000000001</v>
      </c>
      <c r="O1597" s="1">
        <v>0.53812570000000004</v>
      </c>
      <c r="P1597" s="1">
        <v>0.43416840000000001</v>
      </c>
      <c r="Q1597" s="1">
        <v>5.5630779999999998E-2</v>
      </c>
      <c r="R1597">
        <v>0.41902499999999998</v>
      </c>
      <c r="S1597">
        <v>0.123266</v>
      </c>
      <c r="T1597">
        <v>1.15472</v>
      </c>
      <c r="U1597">
        <v>9.9999999999999995E-7</v>
      </c>
    </row>
    <row r="1598" spans="1:21">
      <c r="A1598" t="s">
        <v>23021</v>
      </c>
      <c r="B1598" t="s">
        <v>15332</v>
      </c>
      <c r="C1598" t="s">
        <v>23022</v>
      </c>
      <c r="D1598" t="s">
        <v>23023</v>
      </c>
      <c r="E1598" t="s">
        <v>23024</v>
      </c>
      <c r="F1598" s="1">
        <v>2.9035099999999998</v>
      </c>
      <c r="G1598" s="1">
        <v>3.5829849999999999</v>
      </c>
      <c r="H1598" s="1">
        <v>1.242329</v>
      </c>
      <c r="I1598" s="1">
        <v>2.4252859999999998</v>
      </c>
      <c r="J1598" s="1">
        <v>4.282197</v>
      </c>
      <c r="K1598" s="1">
        <v>6.1948530000000002</v>
      </c>
      <c r="L1598" s="1">
        <v>6.2289680000000001</v>
      </c>
      <c r="M1598" s="1">
        <v>6.5811140000000004</v>
      </c>
      <c r="N1598" s="1">
        <v>-0.39600849999999999</v>
      </c>
      <c r="O1598" s="1">
        <v>0.62136939999999996</v>
      </c>
      <c r="P1598" s="1">
        <v>0.43536770000000002</v>
      </c>
      <c r="Q1598" s="1">
        <v>0.3365088</v>
      </c>
      <c r="R1598">
        <v>0.32019500000000001</v>
      </c>
      <c r="S1598">
        <v>0.52540900000000001</v>
      </c>
      <c r="T1598">
        <v>1.2172909999999999</v>
      </c>
      <c r="U1598">
        <v>2.186E-3</v>
      </c>
    </row>
    <row r="1599" spans="1:21">
      <c r="A1599" t="s">
        <v>20062</v>
      </c>
      <c r="B1599" t="s">
        <v>15339</v>
      </c>
      <c r="F1599" s="1">
        <v>0.66531059999999997</v>
      </c>
      <c r="G1599" s="1">
        <v>0.8642164</v>
      </c>
      <c r="H1599" s="1">
        <v>0.40666780000000002</v>
      </c>
      <c r="I1599" s="1">
        <v>0.99237560000000002</v>
      </c>
      <c r="J1599" s="1">
        <v>2.9436689999999999</v>
      </c>
      <c r="K1599" s="1">
        <v>2.110052</v>
      </c>
      <c r="L1599" s="1">
        <v>5.4006189999999998</v>
      </c>
      <c r="M1599" s="1">
        <v>7.73332</v>
      </c>
      <c r="N1599" s="1">
        <v>-1.7808069999999999E-2</v>
      </c>
      <c r="O1599">
        <v>1</v>
      </c>
      <c r="P1599" s="1">
        <v>1.137799</v>
      </c>
      <c r="Q1599" s="1">
        <v>2.0533109999999999E-3</v>
      </c>
      <c r="R1599">
        <v>0.67305199999999998</v>
      </c>
      <c r="S1599">
        <v>0.21154800000000001</v>
      </c>
      <c r="T1599">
        <v>1.8593580000000001</v>
      </c>
      <c r="U1599">
        <v>5.0000000000000004E-6</v>
      </c>
    </row>
    <row r="1600" spans="1:21">
      <c r="A1600" t="s">
        <v>18486</v>
      </c>
      <c r="B1600" t="s">
        <v>15340</v>
      </c>
      <c r="F1600" s="1">
        <v>3.2226149999999998</v>
      </c>
      <c r="G1600" s="1">
        <v>3.3765000000000001</v>
      </c>
      <c r="H1600" s="1">
        <v>27.372890000000002</v>
      </c>
      <c r="I1600" s="1">
        <v>26.773209999999999</v>
      </c>
      <c r="J1600" s="1">
        <v>0.1614167</v>
      </c>
      <c r="K1600" s="1">
        <v>5.2593220000000003E-2</v>
      </c>
      <c r="L1600" s="1">
        <v>0.26441429999999999</v>
      </c>
      <c r="M1600" s="1">
        <v>0.31804349999999998</v>
      </c>
      <c r="N1600" s="1">
        <v>2.8789539999999998</v>
      </c>
      <c r="O1600" s="1">
        <v>1.2236190000000001E-92</v>
      </c>
      <c r="P1600" s="1">
        <v>0.65906960000000003</v>
      </c>
      <c r="Q1600" s="1">
        <v>0.40068900000000002</v>
      </c>
      <c r="R1600">
        <v>-2.7655750000000001</v>
      </c>
      <c r="S1600">
        <v>0</v>
      </c>
      <c r="T1600">
        <v>-5.3264500000000004</v>
      </c>
      <c r="U1600">
        <v>0</v>
      </c>
    </row>
    <row r="1601" spans="1:21">
      <c r="A1601" t="s">
        <v>21935</v>
      </c>
      <c r="B1601" t="s">
        <v>15359</v>
      </c>
      <c r="F1601" s="1">
        <v>0.76874900000000002</v>
      </c>
      <c r="G1601" s="1">
        <v>0.83214949999999999</v>
      </c>
      <c r="H1601" s="1">
        <v>0.70484100000000005</v>
      </c>
      <c r="I1601" s="1">
        <v>1.1466639999999999</v>
      </c>
      <c r="J1601" s="1">
        <v>3.779258</v>
      </c>
      <c r="K1601" s="1">
        <v>3.9896340000000001</v>
      </c>
      <c r="L1601" s="1">
        <v>4.1601819999999998</v>
      </c>
      <c r="M1601" s="1">
        <v>4.0210419999999996</v>
      </c>
      <c r="N1601" s="1">
        <v>0.16313510000000001</v>
      </c>
      <c r="O1601" s="1">
        <v>0.96648999999999996</v>
      </c>
      <c r="P1601" s="1">
        <v>0.27100540000000001</v>
      </c>
      <c r="Q1601" s="1">
        <v>0.52018969999999998</v>
      </c>
      <c r="R1601">
        <v>1.3820650000000001</v>
      </c>
      <c r="S1601">
        <v>2.9E-5</v>
      </c>
      <c r="T1601">
        <v>1.5260609999999999</v>
      </c>
      <c r="U1601">
        <v>7.9999999999999996E-6</v>
      </c>
    </row>
    <row r="1602" spans="1:21">
      <c r="A1602" t="s">
        <v>20066</v>
      </c>
      <c r="B1602" t="s">
        <v>15387</v>
      </c>
      <c r="F1602" s="1">
        <v>0.95065999999999995</v>
      </c>
      <c r="G1602" s="1">
        <v>1.2348760000000001</v>
      </c>
      <c r="H1602" s="1">
        <v>0.72635780000000005</v>
      </c>
      <c r="I1602" s="1">
        <v>0.56720079999999995</v>
      </c>
      <c r="J1602" s="1">
        <v>1.26186</v>
      </c>
      <c r="K1602" s="1">
        <v>0.6852376</v>
      </c>
      <c r="L1602" s="1">
        <v>2.8938470000000001</v>
      </c>
      <c r="M1602" s="1">
        <v>4.1437929999999996</v>
      </c>
      <c r="N1602" s="1">
        <v>-0.24105309999999999</v>
      </c>
      <c r="O1602" s="1">
        <v>0.91289160000000003</v>
      </c>
      <c r="P1602" s="1">
        <v>1.3127359999999999</v>
      </c>
      <c r="Q1602" s="1">
        <v>1.254598E-3</v>
      </c>
      <c r="R1602">
        <v>-0.17973600000000001</v>
      </c>
      <c r="S1602">
        <v>0.92342800000000003</v>
      </c>
      <c r="T1602">
        <v>1.3617490000000001</v>
      </c>
      <c r="U1602">
        <v>1.748E-3</v>
      </c>
    </row>
    <row r="1603" spans="1:21">
      <c r="A1603" t="s">
        <v>18489</v>
      </c>
      <c r="B1603" t="s">
        <v>15388</v>
      </c>
      <c r="F1603" s="1">
        <v>3.5979770000000002</v>
      </c>
      <c r="G1603" s="1">
        <v>4.9657559999999998</v>
      </c>
      <c r="H1603" s="1">
        <v>13.60783</v>
      </c>
      <c r="I1603" s="1">
        <v>14.758520000000001</v>
      </c>
      <c r="J1603" s="1">
        <v>8.3576130000000006</v>
      </c>
      <c r="K1603" s="1">
        <v>8.5583150000000003</v>
      </c>
      <c r="L1603" s="1">
        <v>64.540840000000003</v>
      </c>
      <c r="M1603" s="1">
        <v>67.045140000000004</v>
      </c>
      <c r="N1603" s="1">
        <v>1.4941310000000001</v>
      </c>
      <c r="O1603" s="1">
        <v>3.4827110000000002E-10</v>
      </c>
      <c r="P1603" s="1">
        <v>3.005096</v>
      </c>
      <c r="Q1603" s="1">
        <v>1.671541E-106</v>
      </c>
      <c r="R1603">
        <v>0.61879099999999998</v>
      </c>
      <c r="S1603">
        <v>6.0854999999999999E-2</v>
      </c>
      <c r="T1603">
        <v>2.0027050000000002</v>
      </c>
      <c r="U1603">
        <v>0</v>
      </c>
    </row>
    <row r="1604" spans="1:21">
      <c r="A1604" t="s">
        <v>23025</v>
      </c>
      <c r="B1604" t="s">
        <v>15391</v>
      </c>
      <c r="F1604" s="1">
        <v>6.5114039999999997</v>
      </c>
      <c r="G1604" s="1">
        <v>8.3171289999999996</v>
      </c>
      <c r="H1604" s="1">
        <v>9.6848209999999995</v>
      </c>
      <c r="I1604" s="1">
        <v>8.5469050000000006</v>
      </c>
      <c r="J1604" s="1">
        <v>6.0180319999999998</v>
      </c>
      <c r="K1604" s="1">
        <v>6.132752</v>
      </c>
      <c r="L1604" s="1">
        <v>4.4046609999999999</v>
      </c>
      <c r="M1604" s="1">
        <v>3.6581619999999999</v>
      </c>
      <c r="N1604" s="1">
        <v>0.36049019999999998</v>
      </c>
      <c r="O1604" s="1">
        <v>0.35764410000000002</v>
      </c>
      <c r="P1604" s="1">
        <v>-0.283694</v>
      </c>
      <c r="Q1604" s="1">
        <v>0.57650610000000002</v>
      </c>
      <c r="R1604">
        <v>-0.38627699999999998</v>
      </c>
      <c r="S1604">
        <v>0.25160199999999999</v>
      </c>
      <c r="T1604">
        <v>-1.0856889999999999</v>
      </c>
      <c r="U1604">
        <v>1.45E-4</v>
      </c>
    </row>
    <row r="1605" spans="1:21">
      <c r="A1605" t="s">
        <v>23026</v>
      </c>
      <c r="B1605" t="s">
        <v>15407</v>
      </c>
      <c r="F1605" s="1">
        <v>7.726585</v>
      </c>
      <c r="G1605" s="1">
        <v>8.2801760000000009</v>
      </c>
      <c r="H1605" s="1">
        <v>11.1577</v>
      </c>
      <c r="I1605" s="1">
        <v>12.446949999999999</v>
      </c>
      <c r="J1605" s="1">
        <v>7.0081920000000002</v>
      </c>
      <c r="K1605" s="1">
        <v>9.1894069999999992</v>
      </c>
      <c r="L1605" s="1">
        <v>4.872007</v>
      </c>
      <c r="M1605" s="1">
        <v>5.388655</v>
      </c>
      <c r="N1605" s="1">
        <v>0.55526160000000002</v>
      </c>
      <c r="O1605" s="1">
        <v>7.784025E-2</v>
      </c>
      <c r="P1605" s="1">
        <v>-0.32436579999999998</v>
      </c>
      <c r="Q1605" s="1">
        <v>0.4695454</v>
      </c>
      <c r="R1605">
        <v>-0.15410799999999999</v>
      </c>
      <c r="S1605">
        <v>0.81829300000000005</v>
      </c>
      <c r="T1605">
        <v>-1.0975839999999999</v>
      </c>
      <c r="U1605">
        <v>1.4100000000000001E-4</v>
      </c>
    </row>
    <row r="1606" spans="1:21">
      <c r="A1606" t="s">
        <v>20081</v>
      </c>
      <c r="B1606" t="s">
        <v>15435</v>
      </c>
      <c r="F1606" s="1">
        <v>0.31286969999999997</v>
      </c>
      <c r="G1606" s="1">
        <v>0.2177182</v>
      </c>
      <c r="H1606" s="1">
        <v>0.53274010000000005</v>
      </c>
      <c r="I1606" s="1">
        <v>0.20000380000000001</v>
      </c>
      <c r="J1606" s="1">
        <v>0.55371720000000002</v>
      </c>
      <c r="K1606" s="1">
        <v>0.61856109999999997</v>
      </c>
      <c r="L1606" s="1">
        <v>1.7104109999999999</v>
      </c>
      <c r="M1606" s="1">
        <v>1.207897</v>
      </c>
      <c r="N1606" s="1">
        <v>0.2246745</v>
      </c>
      <c r="O1606" s="1">
        <v>0.89487000000000005</v>
      </c>
      <c r="P1606" s="1">
        <v>1.1193660000000001</v>
      </c>
      <c r="Q1606" s="1">
        <v>1.60589E-3</v>
      </c>
      <c r="R1606">
        <v>0.48222599999999999</v>
      </c>
      <c r="S1606">
        <v>0.41144999999999998</v>
      </c>
      <c r="T1606">
        <v>1.338708</v>
      </c>
      <c r="U1606">
        <v>1.9239999999999999E-3</v>
      </c>
    </row>
    <row r="1607" spans="1:21">
      <c r="A1607" t="s">
        <v>23027</v>
      </c>
      <c r="B1607" t="s">
        <v>15467</v>
      </c>
      <c r="F1607" s="1">
        <v>2.7350509999999999</v>
      </c>
      <c r="G1607" s="1">
        <v>2.8047949999999999</v>
      </c>
      <c r="H1607" s="1">
        <v>3.101604</v>
      </c>
      <c r="I1607" s="1">
        <v>2.5121720000000001</v>
      </c>
      <c r="J1607" s="1">
        <v>1.401197</v>
      </c>
      <c r="K1607" s="1">
        <v>1.680904</v>
      </c>
      <c r="L1607" s="1">
        <v>0.87637949999999998</v>
      </c>
      <c r="M1607" s="1">
        <v>1.2549159999999999</v>
      </c>
      <c r="N1607" s="1">
        <v>0.1150912</v>
      </c>
      <c r="O1607" s="1">
        <v>0.96648999999999996</v>
      </c>
      <c r="P1607" s="1">
        <v>-0.20988989999999999</v>
      </c>
      <c r="Q1607" s="1">
        <v>0.81793939999999998</v>
      </c>
      <c r="R1607">
        <v>-0.76466000000000001</v>
      </c>
      <c r="S1607">
        <v>2.3632E-2</v>
      </c>
      <c r="T1607">
        <v>-1.1519269999999999</v>
      </c>
      <c r="U1607">
        <v>9.8700000000000003E-4</v>
      </c>
    </row>
    <row r="1608" spans="1:21">
      <c r="A1608" t="s">
        <v>21941</v>
      </c>
      <c r="B1608" t="s">
        <v>15475</v>
      </c>
      <c r="C1608" t="s">
        <v>21942</v>
      </c>
      <c r="D1608" t="s">
        <v>16750</v>
      </c>
      <c r="E1608" t="s">
        <v>21943</v>
      </c>
      <c r="F1608" s="1">
        <v>4.5888530000000003</v>
      </c>
      <c r="G1608" s="1">
        <v>4.9176330000000004</v>
      </c>
      <c r="H1608" s="1">
        <v>2.5244219999999999</v>
      </c>
      <c r="I1608" s="1">
        <v>2.4641000000000002</v>
      </c>
      <c r="J1608" s="1">
        <v>12.45275</v>
      </c>
      <c r="K1608" s="1">
        <v>14.289070000000001</v>
      </c>
      <c r="L1608" s="1">
        <v>12.638299999999999</v>
      </c>
      <c r="M1608" s="1">
        <v>12.267989999999999</v>
      </c>
      <c r="N1608" s="1">
        <v>-0.52069149999999997</v>
      </c>
      <c r="O1608" s="1">
        <v>0.26042090000000001</v>
      </c>
      <c r="P1608" s="1">
        <v>0.1317217</v>
      </c>
      <c r="Q1608" s="1">
        <v>0.76804620000000001</v>
      </c>
      <c r="R1608">
        <v>1.0508299999999999</v>
      </c>
      <c r="S1608">
        <v>4.1999999999999998E-5</v>
      </c>
      <c r="T1608">
        <v>1.7897620000000001</v>
      </c>
      <c r="U1608">
        <v>0</v>
      </c>
    </row>
    <row r="1609" spans="1:21">
      <c r="A1609" t="s">
        <v>18497</v>
      </c>
      <c r="B1609" t="s">
        <v>15489</v>
      </c>
      <c r="F1609" s="1">
        <v>3.1367500000000001</v>
      </c>
      <c r="G1609" s="1">
        <v>2.4447199999999998</v>
      </c>
      <c r="H1609" s="1">
        <v>9.490748</v>
      </c>
      <c r="I1609" s="1">
        <v>10.38686</v>
      </c>
      <c r="J1609" s="1">
        <v>6.1065670000000001</v>
      </c>
      <c r="K1609" s="1">
        <v>4.8837070000000002</v>
      </c>
      <c r="L1609" s="1">
        <v>41.467300000000002</v>
      </c>
      <c r="M1609" s="1">
        <v>40.471040000000002</v>
      </c>
      <c r="N1609" s="1">
        <v>1.1918839999999999</v>
      </c>
      <c r="O1609" s="1">
        <v>6.0143879999999999E-4</v>
      </c>
      <c r="P1609" s="1">
        <v>2.6365419999999999</v>
      </c>
      <c r="Q1609" s="1">
        <v>3.1356629999999999E-31</v>
      </c>
      <c r="R1609">
        <v>0.44330900000000001</v>
      </c>
      <c r="S1609">
        <v>0.41743000000000002</v>
      </c>
      <c r="T1609">
        <v>1.694645</v>
      </c>
      <c r="U1609">
        <v>0</v>
      </c>
    </row>
    <row r="1610" spans="1:21">
      <c r="A1610" t="s">
        <v>20084</v>
      </c>
      <c r="B1610" t="s">
        <v>15490</v>
      </c>
      <c r="F1610" s="1">
        <v>0.67937409999999998</v>
      </c>
      <c r="G1610" s="1">
        <v>0.33093159999999999</v>
      </c>
      <c r="H1610" s="1">
        <v>1.55724</v>
      </c>
      <c r="I1610" s="1">
        <v>1.2160230000000001</v>
      </c>
      <c r="J1610" s="1">
        <v>2.4047149999999999</v>
      </c>
      <c r="K1610" s="1">
        <v>3.525798</v>
      </c>
      <c r="L1610" s="1">
        <v>11.52195</v>
      </c>
      <c r="M1610" s="1">
        <v>10.06841</v>
      </c>
      <c r="N1610" s="1">
        <v>0.45672030000000002</v>
      </c>
      <c r="O1610" s="1">
        <v>0.66271139999999995</v>
      </c>
      <c r="P1610" s="1">
        <v>1.455684</v>
      </c>
      <c r="Q1610" s="1">
        <v>5.5004109999999998E-5</v>
      </c>
      <c r="R1610">
        <v>0.84198600000000001</v>
      </c>
      <c r="S1610">
        <v>0.12307</v>
      </c>
      <c r="T1610">
        <v>1.769434</v>
      </c>
      <c r="U1610">
        <v>6.9999999999999999E-6</v>
      </c>
    </row>
    <row r="1611" spans="1:21">
      <c r="A1611" t="s">
        <v>21945</v>
      </c>
      <c r="B1611" t="s">
        <v>15495</v>
      </c>
      <c r="F1611" s="1">
        <v>2.7867009999999999</v>
      </c>
      <c r="G1611" s="1">
        <v>2.5914700000000002</v>
      </c>
      <c r="H1611" s="1">
        <v>4.8777949999999999</v>
      </c>
      <c r="I1611" s="1">
        <v>3.8543340000000001</v>
      </c>
      <c r="J1611" s="1">
        <v>16.028700000000001</v>
      </c>
      <c r="K1611" s="1">
        <v>13.585839999999999</v>
      </c>
      <c r="L1611" s="1">
        <v>14.21149</v>
      </c>
      <c r="M1611" s="1">
        <v>12.91981</v>
      </c>
      <c r="N1611" s="1">
        <v>0.57566830000000002</v>
      </c>
      <c r="O1611" s="1">
        <v>0.1503602</v>
      </c>
      <c r="P1611" s="1">
        <v>0.1127734</v>
      </c>
      <c r="Q1611" s="1">
        <v>0.77533629999999998</v>
      </c>
      <c r="R1611">
        <v>1.8169569999999999</v>
      </c>
      <c r="S1611">
        <v>0</v>
      </c>
      <c r="T1611">
        <v>1.3342339999999999</v>
      </c>
      <c r="U1611">
        <v>0</v>
      </c>
    </row>
    <row r="1612" spans="1:21">
      <c r="A1612" t="s">
        <v>20085</v>
      </c>
      <c r="B1612" t="s">
        <v>15496</v>
      </c>
      <c r="F1612" s="1">
        <v>0.29351250000000001</v>
      </c>
      <c r="G1612">
        <v>0</v>
      </c>
      <c r="H1612" s="1">
        <v>1.614673</v>
      </c>
      <c r="I1612" s="1">
        <v>1.050726</v>
      </c>
      <c r="J1612" s="1">
        <v>4.6751300000000002</v>
      </c>
      <c r="K1612" s="1">
        <v>4.5697910000000004</v>
      </c>
      <c r="L1612" s="1">
        <v>9.4451889999999992</v>
      </c>
      <c r="M1612" s="1">
        <v>11.25854</v>
      </c>
      <c r="N1612" s="1">
        <v>0.86905710000000003</v>
      </c>
      <c r="O1612" s="1">
        <v>0.25554719999999997</v>
      </c>
      <c r="P1612" s="1">
        <v>1.049439</v>
      </c>
      <c r="Q1612" s="1">
        <v>2.6443909999999998E-3</v>
      </c>
      <c r="R1612">
        <v>1.7244120000000001</v>
      </c>
      <c r="S1612">
        <v>3.4400000000000001E-4</v>
      </c>
      <c r="T1612">
        <v>1.8257399999999999</v>
      </c>
      <c r="U1612">
        <v>1.9999999999999999E-6</v>
      </c>
    </row>
    <row r="1613" spans="1:21">
      <c r="A1613" t="s">
        <v>20086</v>
      </c>
      <c r="B1613" t="s">
        <v>15497</v>
      </c>
      <c r="F1613" s="1">
        <v>11.92755</v>
      </c>
      <c r="G1613" s="1">
        <v>10.936579999999999</v>
      </c>
      <c r="H1613" s="1">
        <v>6.4329320000000001</v>
      </c>
      <c r="I1613" s="1">
        <v>9.1048580000000001</v>
      </c>
      <c r="J1613" s="1">
        <v>4.6564839999999998</v>
      </c>
      <c r="K1613" s="1">
        <v>8.4962560000000007</v>
      </c>
      <c r="L1613" s="1">
        <v>29.29044</v>
      </c>
      <c r="M1613" s="1">
        <v>34.864220000000003</v>
      </c>
      <c r="N1613" s="1">
        <v>-0.29850969999999999</v>
      </c>
      <c r="O1613" s="1">
        <v>0.67620029999999998</v>
      </c>
      <c r="P1613" s="1">
        <v>2.1140089999999998</v>
      </c>
      <c r="Q1613" s="1">
        <v>5.5699760000000004E-17</v>
      </c>
      <c r="R1613">
        <v>-0.72833499999999995</v>
      </c>
      <c r="S1613">
        <v>5.5072000000000003E-2</v>
      </c>
      <c r="T1613">
        <v>1.6293310000000001</v>
      </c>
      <c r="U1613">
        <v>0</v>
      </c>
    </row>
    <row r="1614" spans="1:21">
      <c r="A1614" t="s">
        <v>17303</v>
      </c>
      <c r="B1614" t="s">
        <v>15519</v>
      </c>
      <c r="F1614" s="1">
        <v>492.0933</v>
      </c>
      <c r="G1614" s="1">
        <v>472.37430000000001</v>
      </c>
      <c r="H1614" s="1">
        <v>740.62350000000004</v>
      </c>
      <c r="I1614" s="1">
        <v>725.69560000000001</v>
      </c>
      <c r="J1614" s="1">
        <v>314.03789999999998</v>
      </c>
      <c r="K1614" s="1">
        <v>278.40750000000003</v>
      </c>
      <c r="L1614" s="1">
        <v>335.56990000000002</v>
      </c>
      <c r="M1614" s="1">
        <v>344.45350000000002</v>
      </c>
      <c r="N1614" s="1">
        <v>0.72589510000000002</v>
      </c>
      <c r="O1614" s="1">
        <v>5.046824E-17</v>
      </c>
      <c r="P1614" s="1">
        <v>0.43351909999999999</v>
      </c>
      <c r="Q1614" s="1">
        <v>4.4487260000000001E-4</v>
      </c>
      <c r="R1614">
        <v>-0.877911</v>
      </c>
      <c r="S1614">
        <v>0</v>
      </c>
      <c r="T1614">
        <v>-1.2059580000000001</v>
      </c>
      <c r="U1614">
        <v>0</v>
      </c>
    </row>
    <row r="1615" spans="1:21">
      <c r="A1615" t="s">
        <v>20087</v>
      </c>
      <c r="B1615" t="s">
        <v>15521</v>
      </c>
      <c r="F1615" s="1">
        <v>0.4727306</v>
      </c>
      <c r="G1615" s="1">
        <v>0.15351529999999999</v>
      </c>
      <c r="H1615" s="1">
        <v>0.57790850000000005</v>
      </c>
      <c r="I1615" s="1">
        <v>0.98717319999999997</v>
      </c>
      <c r="J1615" s="1">
        <v>2.0915979999999998</v>
      </c>
      <c r="K1615" s="1">
        <v>1.2721150000000001</v>
      </c>
      <c r="L1615" s="1">
        <v>4.0200940000000003</v>
      </c>
      <c r="M1615" s="1">
        <v>3.93797</v>
      </c>
      <c r="N1615" s="1">
        <v>0.7505444</v>
      </c>
      <c r="O1615" s="1">
        <v>0.191161</v>
      </c>
      <c r="P1615" s="1">
        <v>1.2931010000000001</v>
      </c>
      <c r="Q1615" s="1">
        <v>5.5013269999999996E-7</v>
      </c>
      <c r="R1615">
        <v>1.3450660000000001</v>
      </c>
      <c r="S1615">
        <v>8.9490000000000004E-3</v>
      </c>
      <c r="T1615">
        <v>1.81155</v>
      </c>
      <c r="U1615">
        <v>0</v>
      </c>
    </row>
    <row r="1616" spans="1:21">
      <c r="A1616" t="s">
        <v>23028</v>
      </c>
      <c r="B1616" t="s">
        <v>15525</v>
      </c>
      <c r="F1616" s="1">
        <v>21.16771</v>
      </c>
      <c r="G1616" s="1">
        <v>25.633099999999999</v>
      </c>
      <c r="H1616" s="1">
        <v>15.41756</v>
      </c>
      <c r="I1616" s="1">
        <v>13.101610000000001</v>
      </c>
      <c r="J1616" s="1">
        <v>31.685700000000001</v>
      </c>
      <c r="K1616" s="1">
        <v>33.538490000000003</v>
      </c>
      <c r="L1616" s="1">
        <v>47.143630000000002</v>
      </c>
      <c r="M1616" s="1">
        <v>39.148829999999997</v>
      </c>
      <c r="N1616" s="1">
        <v>-0.49898609999999999</v>
      </c>
      <c r="O1616" s="1">
        <v>3.8251159999999999E-2</v>
      </c>
      <c r="P1616" s="1">
        <v>0.61411919999999998</v>
      </c>
      <c r="Q1616" s="1">
        <v>6.7932639999999998E-4</v>
      </c>
      <c r="R1616">
        <v>0.25844499999999998</v>
      </c>
      <c r="S1616">
        <v>0.27158599999999999</v>
      </c>
      <c r="T1616">
        <v>1.377864</v>
      </c>
      <c r="U1616">
        <v>0</v>
      </c>
    </row>
    <row r="1617" spans="1:21">
      <c r="A1617" t="s">
        <v>20089</v>
      </c>
      <c r="B1617" t="s">
        <v>15551</v>
      </c>
      <c r="F1617" s="1">
        <v>0.78818160000000004</v>
      </c>
      <c r="G1617" s="1">
        <v>0.92143949999999997</v>
      </c>
      <c r="H1617" s="1">
        <v>1.3007850000000001</v>
      </c>
      <c r="I1617" s="1">
        <v>1.4107799999999999</v>
      </c>
      <c r="J1617" s="1">
        <v>2.5108649999999999</v>
      </c>
      <c r="K1617" s="1">
        <v>2.454291</v>
      </c>
      <c r="L1617" s="1">
        <v>6.1695159999999998</v>
      </c>
      <c r="M1617" s="1">
        <v>5.9091839999999998</v>
      </c>
      <c r="N1617" s="1">
        <v>0.3513114</v>
      </c>
      <c r="O1617" s="1">
        <v>0.7279852</v>
      </c>
      <c r="P1617" s="1">
        <v>1.151905</v>
      </c>
      <c r="Q1617" s="1">
        <v>6.3360629999999999E-4</v>
      </c>
      <c r="R1617">
        <v>0.689971</v>
      </c>
      <c r="S1617">
        <v>0.162412</v>
      </c>
      <c r="T1617">
        <v>1.4400520000000001</v>
      </c>
      <c r="U1617">
        <v>8.3999999999999995E-5</v>
      </c>
    </row>
    <row r="1618" spans="1:21">
      <c r="A1618" t="s">
        <v>23029</v>
      </c>
      <c r="B1618" t="s">
        <v>15559</v>
      </c>
      <c r="F1618" s="1">
        <v>2.1084019999999999</v>
      </c>
      <c r="G1618" s="1">
        <v>1.4264289999999999</v>
      </c>
      <c r="H1618" s="1">
        <v>1.8794280000000001</v>
      </c>
      <c r="I1618" s="1">
        <v>1.8869320000000001</v>
      </c>
      <c r="J1618" s="1">
        <v>2.6949390000000002</v>
      </c>
      <c r="K1618" s="1">
        <v>3.0394809999999999</v>
      </c>
      <c r="L1618" s="1">
        <v>4.6862029999999999</v>
      </c>
      <c r="M1618" s="1">
        <v>5.61625</v>
      </c>
      <c r="N1618" s="1">
        <v>0.18028250000000001</v>
      </c>
      <c r="O1618" s="1">
        <v>0.89986310000000003</v>
      </c>
      <c r="P1618" s="1">
        <v>0.95923559999999997</v>
      </c>
      <c r="Q1618" s="1">
        <v>4.3974919999999999E-5</v>
      </c>
      <c r="R1618">
        <v>0.39744499999999999</v>
      </c>
      <c r="S1618">
        <v>0.31339499999999998</v>
      </c>
      <c r="T1618">
        <v>1.145178</v>
      </c>
      <c r="U1618">
        <v>7.9999999999999996E-6</v>
      </c>
    </row>
    <row r="1619" spans="1:21">
      <c r="A1619" t="s">
        <v>21946</v>
      </c>
      <c r="B1619" t="s">
        <v>15563</v>
      </c>
      <c r="F1619" s="1">
        <v>5.038252</v>
      </c>
      <c r="G1619" s="1">
        <v>4.9083920000000001</v>
      </c>
      <c r="H1619" s="1">
        <v>4.2234610000000004</v>
      </c>
      <c r="I1619" s="1">
        <v>3.7360500000000001</v>
      </c>
      <c r="J1619" s="1">
        <v>2.165486</v>
      </c>
      <c r="K1619" s="1">
        <v>1.680904</v>
      </c>
      <c r="L1619" s="1">
        <v>1.1267739999999999</v>
      </c>
      <c r="M1619" s="1">
        <v>2.0078659999999999</v>
      </c>
      <c r="N1619" s="1">
        <v>-0.151587</v>
      </c>
      <c r="O1619" s="1">
        <v>0.85906059999999995</v>
      </c>
      <c r="P1619" s="1">
        <v>-6.5369590000000005E-2</v>
      </c>
      <c r="Q1619">
        <v>1</v>
      </c>
      <c r="R1619">
        <v>-1.2473909999999999</v>
      </c>
      <c r="S1619">
        <v>1.9999999999999999E-6</v>
      </c>
      <c r="T1619">
        <v>-1.217816</v>
      </c>
      <c r="U1619">
        <v>8.3999999999999995E-5</v>
      </c>
    </row>
    <row r="1620" spans="1:21">
      <c r="A1620" t="s">
        <v>21947</v>
      </c>
      <c r="B1620" t="s">
        <v>15578</v>
      </c>
      <c r="C1620" t="s">
        <v>21948</v>
      </c>
      <c r="D1620" t="s">
        <v>16750</v>
      </c>
      <c r="E1620" t="s">
        <v>18552</v>
      </c>
      <c r="F1620" s="1">
        <v>9.4957969999999996</v>
      </c>
      <c r="G1620" s="1">
        <v>8.1626849999999997</v>
      </c>
      <c r="H1620" s="1">
        <v>8.8771020000000007</v>
      </c>
      <c r="I1620" s="1">
        <v>9.8314170000000001</v>
      </c>
      <c r="J1620" s="1">
        <v>4.4485609999999998</v>
      </c>
      <c r="K1620" s="1">
        <v>3.3820320000000001</v>
      </c>
      <c r="L1620" s="1">
        <v>4.0484010000000001</v>
      </c>
      <c r="M1620" s="1">
        <v>4.057925</v>
      </c>
      <c r="N1620" s="1">
        <v>0.17764750000000001</v>
      </c>
      <c r="O1620" s="1">
        <v>0.82331180000000004</v>
      </c>
      <c r="P1620" s="1">
        <v>0.22375719999999999</v>
      </c>
      <c r="Q1620" s="1">
        <v>0.76626159999999999</v>
      </c>
      <c r="R1620">
        <v>-1.024124</v>
      </c>
      <c r="S1620">
        <v>7.5100000000000004E-4</v>
      </c>
      <c r="T1620">
        <v>-1.065563</v>
      </c>
      <c r="U1620">
        <v>6.7699999999999998E-4</v>
      </c>
    </row>
    <row r="1621" spans="1:21">
      <c r="A1621" t="s">
        <v>20092</v>
      </c>
      <c r="B1621" t="s">
        <v>15579</v>
      </c>
      <c r="F1621" s="1">
        <v>0.3921075</v>
      </c>
      <c r="G1621" s="1">
        <v>0.66850169999999998</v>
      </c>
      <c r="H1621" s="1">
        <v>0.35951070000000002</v>
      </c>
      <c r="I1621" s="1">
        <v>0.61410989999999999</v>
      </c>
      <c r="J1621" s="1">
        <v>2.4288340000000002</v>
      </c>
      <c r="K1621" s="1">
        <v>2.0773440000000001</v>
      </c>
      <c r="L1621" s="1">
        <v>4.6038509999999997</v>
      </c>
      <c r="M1621" s="1">
        <v>4.6574099999999996</v>
      </c>
      <c r="N1621" s="1">
        <v>8.1610810000000006E-3</v>
      </c>
      <c r="O1621">
        <v>1</v>
      </c>
      <c r="P1621" s="1">
        <v>1.1364650000000001</v>
      </c>
      <c r="Q1621" s="1">
        <v>6.5144889999999995E-7</v>
      </c>
      <c r="R1621">
        <v>1.296797</v>
      </c>
      <c r="S1621">
        <v>1.02E-4</v>
      </c>
      <c r="T1621">
        <v>2.4733770000000002</v>
      </c>
      <c r="U1621">
        <v>0</v>
      </c>
    </row>
    <row r="1622" spans="1:21">
      <c r="A1622" t="s">
        <v>20093</v>
      </c>
      <c r="B1622" t="s">
        <v>15582</v>
      </c>
      <c r="F1622" s="1">
        <v>12.661060000000001</v>
      </c>
      <c r="G1622" s="1">
        <v>9.9099500000000003</v>
      </c>
      <c r="H1622" s="1">
        <v>17.36317</v>
      </c>
      <c r="I1622" s="1">
        <v>16.464030000000001</v>
      </c>
      <c r="J1622" s="1">
        <v>18.577210000000001</v>
      </c>
      <c r="K1622" s="1">
        <v>21.060269999999999</v>
      </c>
      <c r="L1622" s="1">
        <v>46.305410000000002</v>
      </c>
      <c r="M1622" s="1">
        <v>42.263460000000002</v>
      </c>
      <c r="N1622" s="1">
        <v>0.65997030000000001</v>
      </c>
      <c r="O1622" s="1">
        <v>5.536769E-4</v>
      </c>
      <c r="P1622" s="1">
        <v>1.3597379999999999</v>
      </c>
      <c r="Q1622" s="1">
        <v>3.1909290000000001E-32</v>
      </c>
      <c r="R1622">
        <v>0.56573600000000002</v>
      </c>
      <c r="S1622">
        <v>4.6290000000000003E-3</v>
      </c>
      <c r="T1622">
        <v>1.2242519999999999</v>
      </c>
      <c r="U1622">
        <v>0</v>
      </c>
    </row>
    <row r="1623" spans="1:21">
      <c r="A1623" t="s">
        <v>23030</v>
      </c>
      <c r="B1623" t="s">
        <v>15590</v>
      </c>
      <c r="F1623" s="1">
        <v>0.31688670000000002</v>
      </c>
      <c r="G1623" s="1">
        <v>0.10290630000000001</v>
      </c>
      <c r="H1623" s="1">
        <v>0.19369539999999999</v>
      </c>
      <c r="I1623" s="1">
        <v>9.453346E-2</v>
      </c>
      <c r="J1623" s="1">
        <v>0.56082650000000001</v>
      </c>
      <c r="K1623" s="1">
        <v>1.005015</v>
      </c>
      <c r="L1623" s="1">
        <v>1.3780220000000001</v>
      </c>
      <c r="M1623" s="1">
        <v>1.6575169999999999</v>
      </c>
      <c r="N1623" s="1">
        <v>-7.6388739999999997E-2</v>
      </c>
      <c r="O1623">
        <v>1</v>
      </c>
      <c r="P1623" s="1">
        <v>0.73678730000000003</v>
      </c>
      <c r="Q1623" s="1">
        <v>0.16405800000000001</v>
      </c>
      <c r="R1623">
        <v>0.63146800000000003</v>
      </c>
      <c r="S1623">
        <v>0.31691599999999998</v>
      </c>
      <c r="T1623">
        <v>1.4974590000000001</v>
      </c>
      <c r="U1623">
        <v>2.637E-3</v>
      </c>
    </row>
    <row r="1624" spans="1:21">
      <c r="A1624" t="s">
        <v>21950</v>
      </c>
      <c r="B1624" t="s">
        <v>15597</v>
      </c>
      <c r="F1624" s="1">
        <v>29.109690000000001</v>
      </c>
      <c r="G1624" s="1">
        <v>27.827649999999998</v>
      </c>
      <c r="H1624" s="1">
        <v>20.85136</v>
      </c>
      <c r="I1624" s="1">
        <v>20.678750000000001</v>
      </c>
      <c r="J1624" s="1">
        <v>13.845560000000001</v>
      </c>
      <c r="K1624" s="1">
        <v>13.140180000000001</v>
      </c>
      <c r="L1624" s="1">
        <v>4.9843729999999997</v>
      </c>
      <c r="M1624" s="1">
        <v>6.5028579999999998</v>
      </c>
      <c r="N1624" s="1">
        <v>-0.2992418</v>
      </c>
      <c r="O1624" s="1">
        <v>6.0991700000000003E-2</v>
      </c>
      <c r="P1624" s="1">
        <v>-0.91381610000000002</v>
      </c>
      <c r="Q1624" s="1">
        <v>6.3805010000000004E-6</v>
      </c>
      <c r="R1624">
        <v>-1.2089270000000001</v>
      </c>
      <c r="S1624">
        <v>0</v>
      </c>
      <c r="T1624">
        <v>-1.844932</v>
      </c>
      <c r="U1624">
        <v>0</v>
      </c>
    </row>
    <row r="1625" spans="1:21">
      <c r="A1625" t="s">
        <v>23031</v>
      </c>
      <c r="B1625" t="s">
        <v>15624</v>
      </c>
      <c r="C1625" t="s">
        <v>23032</v>
      </c>
      <c r="D1625" t="s">
        <v>16591</v>
      </c>
      <c r="E1625" t="s">
        <v>23033</v>
      </c>
      <c r="F1625" s="1">
        <v>6.414174</v>
      </c>
      <c r="G1625" s="1">
        <v>6.3512890000000004</v>
      </c>
      <c r="H1625" s="1">
        <v>4.2419950000000002</v>
      </c>
      <c r="I1625" s="1">
        <v>4.9875769999999999</v>
      </c>
      <c r="J1625" s="1">
        <v>4.187144</v>
      </c>
      <c r="K1625" s="1">
        <v>5.2751659999999996</v>
      </c>
      <c r="L1625" s="1">
        <v>2.5606559999999998</v>
      </c>
      <c r="M1625" s="1">
        <v>1.558341</v>
      </c>
      <c r="N1625" s="1">
        <v>-0.26515529999999998</v>
      </c>
      <c r="O1625" s="1">
        <v>0.60992089999999999</v>
      </c>
      <c r="P1625" s="1">
        <v>-0.76774900000000001</v>
      </c>
      <c r="Q1625" s="1">
        <v>3.5513759999999998E-2</v>
      </c>
      <c r="R1625">
        <v>-0.52626399999999995</v>
      </c>
      <c r="S1625">
        <v>8.1645999999999996E-2</v>
      </c>
      <c r="T1625">
        <v>-1.0309189999999999</v>
      </c>
      <c r="U1625">
        <v>2.372E-3</v>
      </c>
    </row>
    <row r="1626" spans="1:21">
      <c r="A1626" t="s">
        <v>20100</v>
      </c>
      <c r="B1626" t="s">
        <v>15629</v>
      </c>
      <c r="F1626" s="1">
        <v>1.3721350000000001</v>
      </c>
      <c r="G1626" s="1">
        <v>1.403607</v>
      </c>
      <c r="H1626" s="1">
        <v>1.8241959999999999</v>
      </c>
      <c r="I1626" s="1">
        <v>1.9648060000000001</v>
      </c>
      <c r="J1626" s="1">
        <v>3.3390590000000002</v>
      </c>
      <c r="K1626" s="1">
        <v>3.0857969999999999</v>
      </c>
      <c r="L1626" s="1">
        <v>7.5183</v>
      </c>
      <c r="M1626" s="1">
        <v>5.9211330000000002</v>
      </c>
      <c r="N1626" s="1">
        <v>0.3928817</v>
      </c>
      <c r="O1626" s="1">
        <v>0.47596660000000002</v>
      </c>
      <c r="P1626" s="1">
        <v>1.1511340000000001</v>
      </c>
      <c r="Q1626" s="1">
        <v>2.3655979999999998E-6</v>
      </c>
      <c r="R1626">
        <v>0.74298200000000003</v>
      </c>
      <c r="S1626">
        <v>2.7625E-2</v>
      </c>
      <c r="T1626">
        <v>1.4589259999999999</v>
      </c>
      <c r="U1626">
        <v>0</v>
      </c>
    </row>
    <row r="1627" spans="1:21">
      <c r="A1627" t="s">
        <v>21951</v>
      </c>
      <c r="B1627" t="s">
        <v>15640</v>
      </c>
      <c r="F1627" s="1">
        <v>0.53218069999999995</v>
      </c>
      <c r="G1627" s="1">
        <v>0.72584930000000003</v>
      </c>
      <c r="H1627" s="1">
        <v>1.073466</v>
      </c>
      <c r="I1627" s="1">
        <v>1.0478149999999999</v>
      </c>
      <c r="J1627" s="1">
        <v>5.6511250000000004</v>
      </c>
      <c r="K1627" s="1">
        <v>4.9714159999999996</v>
      </c>
      <c r="L1627" s="1">
        <v>3.7028099999999999</v>
      </c>
      <c r="M1627" s="1">
        <v>3.5259450000000001</v>
      </c>
      <c r="N1627" s="1">
        <v>0.41179719999999997</v>
      </c>
      <c r="O1627" s="1">
        <v>0.62164189999999997</v>
      </c>
      <c r="P1627" s="1">
        <v>-0.2562799</v>
      </c>
      <c r="Q1627" s="1">
        <v>0.58548889999999998</v>
      </c>
      <c r="R1627">
        <v>1.8160559999999999</v>
      </c>
      <c r="S1627">
        <v>0</v>
      </c>
      <c r="T1627">
        <v>1.1720390000000001</v>
      </c>
      <c r="U1627">
        <v>2.173E-3</v>
      </c>
    </row>
    <row r="1628" spans="1:21">
      <c r="A1628" t="s">
        <v>18504</v>
      </c>
      <c r="B1628" t="s">
        <v>15647</v>
      </c>
      <c r="F1628" s="1">
        <v>36.746609999999997</v>
      </c>
      <c r="G1628" s="1">
        <v>33.426020000000001</v>
      </c>
      <c r="H1628" s="1">
        <v>278.46910000000003</v>
      </c>
      <c r="I1628" s="1">
        <v>284.5335</v>
      </c>
      <c r="J1628" s="1">
        <v>30.720580000000002</v>
      </c>
      <c r="K1628" s="1">
        <v>28.447949999999999</v>
      </c>
      <c r="L1628" s="1">
        <v>140.1979</v>
      </c>
      <c r="M1628" s="1">
        <v>135.57210000000001</v>
      </c>
      <c r="N1628" s="1">
        <v>3.0391400000000002</v>
      </c>
      <c r="O1628" s="1">
        <v>7.8070209999999994E-285</v>
      </c>
      <c r="P1628" s="1">
        <v>2.390012</v>
      </c>
      <c r="Q1628" s="1">
        <v>5.9201939999999998E-120</v>
      </c>
      <c r="R1628">
        <v>-0.41637400000000002</v>
      </c>
      <c r="S1628">
        <v>2.2210000000000001E-2</v>
      </c>
      <c r="T1628">
        <v>-1.1390659999999999</v>
      </c>
      <c r="U1628">
        <v>0</v>
      </c>
    </row>
    <row r="1629" spans="1:21">
      <c r="A1629" t="s">
        <v>20101</v>
      </c>
      <c r="B1629" t="s">
        <v>15653</v>
      </c>
      <c r="F1629" s="1">
        <v>0.76860759999999995</v>
      </c>
      <c r="G1629" s="1">
        <v>0.97343579999999996</v>
      </c>
      <c r="H1629" s="1">
        <v>1.6208359999999999</v>
      </c>
      <c r="I1629" s="1">
        <v>2.6827000000000001</v>
      </c>
      <c r="J1629" s="1">
        <v>1.632339</v>
      </c>
      <c r="K1629" s="1">
        <v>1.396115</v>
      </c>
      <c r="L1629" s="1">
        <v>6.7516249999999998</v>
      </c>
      <c r="M1629" s="1">
        <v>5.8294379999999997</v>
      </c>
      <c r="N1629" s="1">
        <v>0.86734310000000003</v>
      </c>
      <c r="O1629" s="1">
        <v>5.6266419999999998E-2</v>
      </c>
      <c r="P1629" s="1">
        <v>1.8885209999999999</v>
      </c>
      <c r="Q1629" s="1">
        <v>1.4716719999999999E-13</v>
      </c>
      <c r="R1629">
        <v>0.36286000000000002</v>
      </c>
      <c r="S1629">
        <v>0.527061</v>
      </c>
      <c r="T1629">
        <v>1.2409669999999999</v>
      </c>
      <c r="U1629">
        <v>6.0000000000000002E-6</v>
      </c>
    </row>
    <row r="1630" spans="1:21">
      <c r="A1630" t="s">
        <v>20103</v>
      </c>
      <c r="B1630" t="s">
        <v>15661</v>
      </c>
      <c r="F1630" s="1">
        <v>1.462324</v>
      </c>
      <c r="G1630" s="1">
        <v>1.3676470000000001</v>
      </c>
      <c r="H1630" s="1">
        <v>1.87706</v>
      </c>
      <c r="I1630" s="1">
        <v>2.09395</v>
      </c>
      <c r="J1630" s="1">
        <v>3.0538660000000002</v>
      </c>
      <c r="K1630" s="1">
        <v>2.7320859999999998</v>
      </c>
      <c r="L1630" s="1">
        <v>9.8184529999999999</v>
      </c>
      <c r="M1630" s="1">
        <v>10.75942</v>
      </c>
      <c r="N1630" s="1">
        <v>0.44097399999999998</v>
      </c>
      <c r="O1630" s="1">
        <v>0.3428061</v>
      </c>
      <c r="P1630" s="1">
        <v>1.8876949999999999</v>
      </c>
      <c r="Q1630" s="1">
        <v>5.864639E-25</v>
      </c>
      <c r="R1630">
        <v>0.62661199999999995</v>
      </c>
      <c r="S1630">
        <v>6.4449000000000006E-2</v>
      </c>
      <c r="T1630">
        <v>2.0186320000000002</v>
      </c>
      <c r="U1630">
        <v>0</v>
      </c>
    </row>
    <row r="1631" spans="1:21">
      <c r="A1631" t="s">
        <v>23034</v>
      </c>
      <c r="B1631" t="s">
        <v>15671</v>
      </c>
      <c r="F1631" s="1">
        <v>22.799689999999998</v>
      </c>
      <c r="G1631" s="1">
        <v>22.840669999999999</v>
      </c>
      <c r="H1631" s="1">
        <v>17.354510000000001</v>
      </c>
      <c r="I1631" s="1">
        <v>16.554819999999999</v>
      </c>
      <c r="J1631" s="1">
        <v>12.752409999999999</v>
      </c>
      <c r="K1631" s="1">
        <v>12.279030000000001</v>
      </c>
      <c r="L1631" s="1">
        <v>7.8569620000000002</v>
      </c>
      <c r="M1631" s="1">
        <v>7.8754460000000002</v>
      </c>
      <c r="N1631" s="1">
        <v>-0.25179410000000002</v>
      </c>
      <c r="O1631" s="1">
        <v>0.48335620000000001</v>
      </c>
      <c r="P1631" s="1">
        <v>-0.35929420000000001</v>
      </c>
      <c r="Q1631" s="1">
        <v>0.34140920000000002</v>
      </c>
      <c r="R1631">
        <v>-0.92783700000000002</v>
      </c>
      <c r="S1631">
        <v>2.0000000000000002E-5</v>
      </c>
      <c r="T1631">
        <v>-1.0616429999999999</v>
      </c>
      <c r="U1631">
        <v>3.8000000000000002E-5</v>
      </c>
    </row>
    <row r="1632" spans="1:21">
      <c r="A1632" t="s">
        <v>23035</v>
      </c>
      <c r="B1632" t="s">
        <v>15677</v>
      </c>
      <c r="F1632" s="1">
        <v>16.541070000000001</v>
      </c>
      <c r="G1632" s="1">
        <v>20.49156</v>
      </c>
      <c r="H1632" s="1">
        <v>26.96172</v>
      </c>
      <c r="I1632" s="1">
        <v>21.56569</v>
      </c>
      <c r="J1632" s="1">
        <v>13.552960000000001</v>
      </c>
      <c r="K1632" s="1">
        <v>13.600860000000001</v>
      </c>
      <c r="L1632" s="1">
        <v>8.8803640000000001</v>
      </c>
      <c r="M1632" s="1">
        <v>7.6550799999999999</v>
      </c>
      <c r="N1632" s="1">
        <v>0.46657209999999999</v>
      </c>
      <c r="O1632" s="1">
        <v>0.10256129999999999</v>
      </c>
      <c r="P1632" s="1">
        <v>-0.40730509999999998</v>
      </c>
      <c r="Q1632" s="1">
        <v>0.23005729999999999</v>
      </c>
      <c r="R1632">
        <v>-0.55759400000000003</v>
      </c>
      <c r="S1632">
        <v>1.9427E-2</v>
      </c>
      <c r="T1632">
        <v>-1.482048</v>
      </c>
      <c r="U1632">
        <v>0</v>
      </c>
    </row>
    <row r="1633" spans="1:21">
      <c r="A1633" t="s">
        <v>23036</v>
      </c>
      <c r="B1633" t="s">
        <v>15679</v>
      </c>
      <c r="F1633" s="1">
        <v>4.9905390000000001</v>
      </c>
      <c r="G1633" s="1">
        <v>6.1121129999999999</v>
      </c>
      <c r="H1633" s="1">
        <v>4.1834639999999998</v>
      </c>
      <c r="I1633" s="1">
        <v>4.0196930000000002</v>
      </c>
      <c r="J1633" s="1">
        <v>3.40673</v>
      </c>
      <c r="K1633" s="1">
        <v>3.5149689999999998</v>
      </c>
      <c r="L1633" s="1">
        <v>2.2322060000000001</v>
      </c>
      <c r="M1633" s="1">
        <v>1.305183</v>
      </c>
      <c r="N1633" s="1">
        <v>-0.24252119999999999</v>
      </c>
      <c r="O1633" s="1">
        <v>0.57826469999999996</v>
      </c>
      <c r="P1633" s="1">
        <v>-0.61600900000000003</v>
      </c>
      <c r="Q1633" s="1">
        <v>0.10527209999999999</v>
      </c>
      <c r="R1633">
        <v>-0.73718799999999995</v>
      </c>
      <c r="S1633">
        <v>3.199E-3</v>
      </c>
      <c r="T1633">
        <v>-1.1267069999999999</v>
      </c>
      <c r="U1633">
        <v>2.1800000000000001E-4</v>
      </c>
    </row>
    <row r="1634" spans="1:21">
      <c r="A1634" t="s">
        <v>23037</v>
      </c>
      <c r="B1634" t="s">
        <v>15683</v>
      </c>
      <c r="F1634" s="1">
        <v>15.17948</v>
      </c>
      <c r="G1634" s="1">
        <v>9.1194059999999997</v>
      </c>
      <c r="H1634" s="1">
        <v>13.221690000000001</v>
      </c>
      <c r="I1634" s="1">
        <v>16.302</v>
      </c>
      <c r="J1634" s="1">
        <v>9.6265029999999996</v>
      </c>
      <c r="K1634" s="1">
        <v>6.7836660000000002</v>
      </c>
      <c r="L1634" s="1">
        <v>5.060759</v>
      </c>
      <c r="M1634" s="1">
        <v>6.1754179999999996</v>
      </c>
      <c r="N1634" s="1">
        <v>0.36085610000000001</v>
      </c>
      <c r="O1634" s="1">
        <v>0.57688779999999995</v>
      </c>
      <c r="P1634" s="1">
        <v>-0.22262000000000001</v>
      </c>
      <c r="Q1634" s="1">
        <v>0.7205646</v>
      </c>
      <c r="R1634">
        <v>-0.58018599999999998</v>
      </c>
      <c r="S1634">
        <v>0.29771300000000001</v>
      </c>
      <c r="T1634">
        <v>-1.2319720000000001</v>
      </c>
      <c r="U1634">
        <v>2.8E-5</v>
      </c>
    </row>
    <row r="1635" spans="1:21">
      <c r="A1635" t="s">
        <v>23038</v>
      </c>
      <c r="B1635" t="s">
        <v>15690</v>
      </c>
      <c r="F1635" s="1">
        <v>13.423780000000001</v>
      </c>
      <c r="G1635" s="1">
        <v>12.09695</v>
      </c>
      <c r="H1635" s="1">
        <v>5.2308260000000004</v>
      </c>
      <c r="I1635" s="1">
        <v>5.1058320000000004</v>
      </c>
      <c r="J1635" s="1">
        <v>29.993739999999999</v>
      </c>
      <c r="K1635" s="1">
        <v>26.124890000000001</v>
      </c>
      <c r="L1635" s="1">
        <v>18.096260000000001</v>
      </c>
      <c r="M1635" s="1">
        <v>21.064450000000001</v>
      </c>
      <c r="N1635" s="1">
        <v>-0.78125999999999995</v>
      </c>
      <c r="O1635" s="1">
        <v>3.2296129999999999E-2</v>
      </c>
      <c r="P1635" s="1">
        <v>-0.24438979999999999</v>
      </c>
      <c r="Q1635" s="1">
        <v>0.491006</v>
      </c>
      <c r="R1635">
        <v>0.77192700000000003</v>
      </c>
      <c r="S1635">
        <v>3.437E-3</v>
      </c>
      <c r="T1635">
        <v>1.4173519999999999</v>
      </c>
      <c r="U1635">
        <v>5.0000000000000004E-6</v>
      </c>
    </row>
    <row r="1636" spans="1:21">
      <c r="A1636" t="s">
        <v>23039</v>
      </c>
      <c r="B1636" t="s">
        <v>15733</v>
      </c>
      <c r="F1636" s="1">
        <v>5.1538060000000003</v>
      </c>
      <c r="G1636" s="1">
        <v>5.4844410000000003</v>
      </c>
      <c r="H1636" s="1">
        <v>6.7608959999999998</v>
      </c>
      <c r="I1636" s="1">
        <v>6.6703000000000001</v>
      </c>
      <c r="J1636" s="1">
        <v>2.87669</v>
      </c>
      <c r="K1636" s="1">
        <v>2.674709</v>
      </c>
      <c r="L1636" s="1">
        <v>2.689438</v>
      </c>
      <c r="M1636" s="1">
        <v>3.0413760000000001</v>
      </c>
      <c r="N1636" s="1">
        <v>0.40433000000000002</v>
      </c>
      <c r="O1636" s="1">
        <v>0.17931820000000001</v>
      </c>
      <c r="P1636" s="1">
        <v>0.23503569999999999</v>
      </c>
      <c r="Q1636" s="1">
        <v>0.65549380000000002</v>
      </c>
      <c r="R1636">
        <v>-0.92177399999999998</v>
      </c>
      <c r="S1636">
        <v>5.1400000000000003E-4</v>
      </c>
      <c r="T1636">
        <v>-1.17205</v>
      </c>
      <c r="U1636">
        <v>3.0000000000000001E-6</v>
      </c>
    </row>
    <row r="1637" spans="1:21">
      <c r="A1637" t="s">
        <v>23040</v>
      </c>
      <c r="B1637" t="s">
        <v>15769</v>
      </c>
      <c r="F1637" s="1">
        <v>0.31736809999999999</v>
      </c>
      <c r="G1637" s="1">
        <v>0.41225060000000002</v>
      </c>
      <c r="H1637">
        <v>0</v>
      </c>
      <c r="I1637" s="1">
        <v>0.3787083</v>
      </c>
      <c r="J1637" s="1">
        <v>1.029744</v>
      </c>
      <c r="K1637" s="1">
        <v>1.281053</v>
      </c>
      <c r="L1637" s="1">
        <v>1.656139</v>
      </c>
      <c r="M1637" s="1">
        <v>1.3833629999999999</v>
      </c>
      <c r="N1637" s="1">
        <v>-0.44095220000000002</v>
      </c>
      <c r="O1637" s="1">
        <v>0.97520859999999998</v>
      </c>
      <c r="P1637" s="1">
        <v>0.40857529999999997</v>
      </c>
      <c r="Q1637" s="1">
        <v>0.52081900000000003</v>
      </c>
      <c r="R1637">
        <v>0.64437500000000003</v>
      </c>
      <c r="S1637">
        <v>0.245587</v>
      </c>
      <c r="T1637">
        <v>1.649977</v>
      </c>
      <c r="U1637">
        <v>5.953E-3</v>
      </c>
    </row>
    <row r="1638" spans="1:21">
      <c r="A1638" t="s">
        <v>21956</v>
      </c>
      <c r="B1638" t="s">
        <v>15791</v>
      </c>
      <c r="F1638" s="1">
        <v>43.18327</v>
      </c>
      <c r="G1638" s="1">
        <v>41.6297</v>
      </c>
      <c r="H1638" s="1">
        <v>44.153829999999999</v>
      </c>
      <c r="I1638" s="1">
        <v>45.729179999999999</v>
      </c>
      <c r="J1638" s="1">
        <v>14.204800000000001</v>
      </c>
      <c r="K1638" s="1">
        <v>16.035900000000002</v>
      </c>
      <c r="L1638" s="1">
        <v>19.467030000000001</v>
      </c>
      <c r="M1638" s="1">
        <v>17.541830000000001</v>
      </c>
      <c r="N1638" s="1">
        <v>0.20821239999999999</v>
      </c>
      <c r="O1638" s="1">
        <v>0.3891136</v>
      </c>
      <c r="P1638" s="1">
        <v>0.48043950000000002</v>
      </c>
      <c r="Q1638" s="1">
        <v>6.7727640000000006E-2</v>
      </c>
      <c r="R1638">
        <v>-1.5217320000000001</v>
      </c>
      <c r="S1638">
        <v>0</v>
      </c>
      <c r="T1638">
        <v>-1.3106359999999999</v>
      </c>
      <c r="U1638">
        <v>0</v>
      </c>
    </row>
    <row r="1639" spans="1:21">
      <c r="A1639" t="s">
        <v>21959</v>
      </c>
      <c r="B1639" t="s">
        <v>15802</v>
      </c>
      <c r="F1639" s="1">
        <v>0.22027949999999999</v>
      </c>
      <c r="G1639" s="1">
        <v>0.37555309999999997</v>
      </c>
      <c r="H1639" s="1">
        <v>0.40393420000000002</v>
      </c>
      <c r="I1639" s="1">
        <v>0.49285240000000002</v>
      </c>
      <c r="J1639" s="1">
        <v>3.0213450000000002</v>
      </c>
      <c r="K1639" s="1">
        <v>2.667468</v>
      </c>
      <c r="L1639" s="1">
        <v>1.6284529999999999</v>
      </c>
      <c r="M1639" s="1">
        <v>2.2563930000000001</v>
      </c>
      <c r="N1639" s="1">
        <v>0.32314490000000001</v>
      </c>
      <c r="O1639" s="1">
        <v>0.79469500000000004</v>
      </c>
      <c r="P1639" s="1">
        <v>-0.2663992</v>
      </c>
      <c r="Q1639" s="1">
        <v>0.58325579999999999</v>
      </c>
      <c r="R1639">
        <v>1.920255</v>
      </c>
      <c r="S1639">
        <v>0</v>
      </c>
      <c r="T1639">
        <v>1.377867</v>
      </c>
      <c r="U1639">
        <v>2.3000000000000001E-4</v>
      </c>
    </row>
    <row r="1640" spans="1:21">
      <c r="A1640" t="s">
        <v>21960</v>
      </c>
      <c r="B1640" t="s">
        <v>15816</v>
      </c>
      <c r="F1640" s="1">
        <v>15.16619</v>
      </c>
      <c r="G1640" s="1">
        <v>13.983750000000001</v>
      </c>
      <c r="H1640" s="1">
        <v>12.91215</v>
      </c>
      <c r="I1640" s="1">
        <v>11.51291</v>
      </c>
      <c r="J1640" s="1">
        <v>43.137560000000001</v>
      </c>
      <c r="K1640" s="1">
        <v>42.985489999999999</v>
      </c>
      <c r="L1640" s="1">
        <v>36.273679999999999</v>
      </c>
      <c r="M1640" s="1">
        <v>38.129739999999998</v>
      </c>
      <c r="N1640" s="1">
        <v>-0.102296</v>
      </c>
      <c r="O1640" s="1">
        <v>0.92655810000000005</v>
      </c>
      <c r="P1640" s="1">
        <v>3.252534E-2</v>
      </c>
      <c r="Q1640" s="1">
        <v>0.95429819999999999</v>
      </c>
      <c r="R1640">
        <v>1.273147</v>
      </c>
      <c r="S1640">
        <v>0</v>
      </c>
      <c r="T1640">
        <v>1.4086460000000001</v>
      </c>
      <c r="U1640">
        <v>0</v>
      </c>
    </row>
    <row r="1641" spans="1:21">
      <c r="A1641" t="s">
        <v>18508</v>
      </c>
      <c r="B1641" t="s">
        <v>15837</v>
      </c>
      <c r="C1641" t="s">
        <v>16572</v>
      </c>
      <c r="D1641" t="s">
        <v>17715</v>
      </c>
      <c r="E1641" t="s">
        <v>16572</v>
      </c>
      <c r="F1641" s="1">
        <v>7.4354500000000003</v>
      </c>
      <c r="G1641" s="1">
        <v>8.0796250000000001</v>
      </c>
      <c r="H1641" s="1">
        <v>42.477159999999998</v>
      </c>
      <c r="I1641" s="1">
        <v>41.71808</v>
      </c>
      <c r="J1641" s="1">
        <v>6.4531029999999996</v>
      </c>
      <c r="K1641" s="1">
        <v>4.8235380000000001</v>
      </c>
      <c r="L1641" s="1">
        <v>5.8449939999999998</v>
      </c>
      <c r="M1641" s="1">
        <v>8.1025179999999999</v>
      </c>
      <c r="N1641" s="1">
        <v>2.3048839999999999</v>
      </c>
      <c r="O1641" s="1">
        <v>5.7451709999999996E-48</v>
      </c>
      <c r="P1641" s="1">
        <v>0.45906750000000002</v>
      </c>
      <c r="Q1641" s="1">
        <v>0.2468583</v>
      </c>
      <c r="R1641">
        <v>-0.54061800000000004</v>
      </c>
      <c r="S1641">
        <v>8.6015999999999995E-2</v>
      </c>
      <c r="T1641">
        <v>-2.527101</v>
      </c>
      <c r="U1641">
        <v>0</v>
      </c>
    </row>
    <row r="1642" spans="1:21">
      <c r="A1642" t="s">
        <v>23041</v>
      </c>
      <c r="B1642" t="s">
        <v>15842</v>
      </c>
      <c r="F1642" s="1">
        <v>20.958359999999999</v>
      </c>
      <c r="G1642" s="1">
        <v>18.99108</v>
      </c>
      <c r="H1642" s="1">
        <v>8.1616520000000001</v>
      </c>
      <c r="I1642" s="1">
        <v>11.294449999999999</v>
      </c>
      <c r="J1642" s="1">
        <v>29.015619999999998</v>
      </c>
      <c r="K1642" s="1">
        <v>30.311119999999999</v>
      </c>
      <c r="L1642" s="1">
        <v>34.88805</v>
      </c>
      <c r="M1642" s="1">
        <v>31.433820000000001</v>
      </c>
      <c r="N1642" s="1">
        <v>-0.81988570000000005</v>
      </c>
      <c r="O1642" s="1">
        <v>3.7964530000000001E-5</v>
      </c>
      <c r="P1642" s="1">
        <v>0.39148670000000002</v>
      </c>
      <c r="Q1642" s="1">
        <v>3.0764669999999998E-3</v>
      </c>
      <c r="R1642">
        <v>0.34851500000000002</v>
      </c>
      <c r="S1642">
        <v>3.1537999999999997E-2</v>
      </c>
      <c r="T1642">
        <v>1.57491</v>
      </c>
      <c r="U1642">
        <v>0</v>
      </c>
    </row>
    <row r="1643" spans="1:21">
      <c r="A1643" t="s">
        <v>20119</v>
      </c>
      <c r="B1643" t="s">
        <v>15865</v>
      </c>
      <c r="F1643" s="1">
        <v>0.76680899999999996</v>
      </c>
      <c r="G1643" s="1">
        <v>0.37352229999999997</v>
      </c>
      <c r="H1643" s="1">
        <v>1.7576560000000001</v>
      </c>
      <c r="I1643" s="1">
        <v>1.3725240000000001</v>
      </c>
      <c r="J1643" s="1">
        <v>0.25445620000000002</v>
      </c>
      <c r="K1643" s="1">
        <v>0.33163049999999999</v>
      </c>
      <c r="L1643" s="1">
        <v>4.3349380000000002</v>
      </c>
      <c r="M1643" s="1">
        <v>4.2615759999999998</v>
      </c>
      <c r="N1643" s="1">
        <v>0.81945080000000003</v>
      </c>
      <c r="O1643" s="1">
        <v>8.0216510000000005E-2</v>
      </c>
      <c r="P1643" s="1">
        <v>2.5530819999999999</v>
      </c>
      <c r="Q1643" s="1">
        <v>4.1429209999999997E-14</v>
      </c>
      <c r="R1643">
        <v>-0.41978700000000002</v>
      </c>
      <c r="S1643">
        <v>0.53225100000000003</v>
      </c>
      <c r="T1643">
        <v>1.0422210000000001</v>
      </c>
      <c r="U1643">
        <v>2.6099999999999999E-3</v>
      </c>
    </row>
    <row r="1644" spans="1:21">
      <c r="A1644" t="s">
        <v>21962</v>
      </c>
      <c r="B1644" t="s">
        <v>15873</v>
      </c>
      <c r="F1644" s="1">
        <v>32.20899</v>
      </c>
      <c r="G1644" s="1">
        <v>37.152509999999999</v>
      </c>
      <c r="H1644" s="1">
        <v>24.333860000000001</v>
      </c>
      <c r="I1644" s="1">
        <v>22.599360000000001</v>
      </c>
      <c r="J1644" s="1">
        <v>17.557089999999999</v>
      </c>
      <c r="K1644" s="1">
        <v>13.818350000000001</v>
      </c>
      <c r="L1644" s="1">
        <v>11.2052</v>
      </c>
      <c r="M1644" s="1">
        <v>7.6374579999999996</v>
      </c>
      <c r="N1644" s="1">
        <v>-0.37463210000000002</v>
      </c>
      <c r="O1644" s="1">
        <v>0.12657199999999999</v>
      </c>
      <c r="P1644" s="1">
        <v>-0.42674109999999998</v>
      </c>
      <c r="Q1644" s="1">
        <v>0.28218880000000002</v>
      </c>
      <c r="R1644">
        <v>-1.19113</v>
      </c>
      <c r="S1644">
        <v>0</v>
      </c>
      <c r="T1644">
        <v>-1.2693300000000001</v>
      </c>
      <c r="U1644">
        <v>0</v>
      </c>
    </row>
    <row r="1645" spans="1:21">
      <c r="A1645" t="s">
        <v>23042</v>
      </c>
      <c r="B1645" t="s">
        <v>15902</v>
      </c>
      <c r="F1645" s="1">
        <v>7.781733</v>
      </c>
      <c r="G1645" s="1">
        <v>8.3081189999999996</v>
      </c>
      <c r="H1645" s="1">
        <v>5.4732849999999997</v>
      </c>
      <c r="I1645" s="1">
        <v>5.8195059999999996</v>
      </c>
      <c r="J1645" s="1">
        <v>9.5272889999999997</v>
      </c>
      <c r="K1645" s="1">
        <v>8.7593979999999991</v>
      </c>
      <c r="L1645" s="1">
        <v>14.648490000000001</v>
      </c>
      <c r="M1645" s="1">
        <v>14.218299999999999</v>
      </c>
      <c r="N1645" s="1">
        <v>-0.3066565</v>
      </c>
      <c r="O1645" s="1">
        <v>0.43792409999999998</v>
      </c>
      <c r="P1645" s="1">
        <v>0.83552150000000003</v>
      </c>
      <c r="Q1645" s="1">
        <v>1.1739489999999999E-5</v>
      </c>
      <c r="R1645">
        <v>-1.6573000000000001E-2</v>
      </c>
      <c r="S1645">
        <v>1</v>
      </c>
      <c r="T1645">
        <v>1.1202920000000001</v>
      </c>
      <c r="U1645">
        <v>0</v>
      </c>
    </row>
    <row r="1646" spans="1:21">
      <c r="A1646" t="s">
        <v>21963</v>
      </c>
      <c r="B1646" t="s">
        <v>15907</v>
      </c>
      <c r="F1646" s="1">
        <v>1.2718879999999999</v>
      </c>
      <c r="G1646" s="1">
        <v>1.2391049999999999</v>
      </c>
      <c r="H1646" s="1">
        <v>0.46646100000000001</v>
      </c>
      <c r="I1646">
        <v>0</v>
      </c>
      <c r="J1646" s="1">
        <v>6.3027680000000004</v>
      </c>
      <c r="K1646" s="1">
        <v>5.5006750000000002</v>
      </c>
      <c r="L1646" s="1">
        <v>5.752205</v>
      </c>
      <c r="M1646" s="1">
        <v>2.8828689999999999</v>
      </c>
      <c r="N1646" s="1">
        <v>-0.76183970000000001</v>
      </c>
      <c r="O1646" s="1">
        <v>0.43163000000000001</v>
      </c>
      <c r="P1646" s="1">
        <v>-0.19072049999999999</v>
      </c>
      <c r="Q1646" s="1">
        <v>0.90899169999999996</v>
      </c>
      <c r="R1646">
        <v>1.1027370000000001</v>
      </c>
      <c r="S1646">
        <v>6.679E-3</v>
      </c>
      <c r="T1646">
        <v>1.94859</v>
      </c>
      <c r="U1646">
        <v>5.3210000000000002E-3</v>
      </c>
    </row>
    <row r="1647" spans="1:21">
      <c r="A1647" t="s">
        <v>21964</v>
      </c>
      <c r="B1647" t="s">
        <v>15909</v>
      </c>
      <c r="F1647" s="1">
        <v>0.48696400000000001</v>
      </c>
      <c r="G1647" s="1">
        <v>3.3208869999999999</v>
      </c>
      <c r="H1647" s="1">
        <v>3.1253700000000002</v>
      </c>
      <c r="I1647" s="1">
        <v>5.2297500000000001</v>
      </c>
      <c r="J1647" s="1">
        <v>26.716709999999999</v>
      </c>
      <c r="K1647" s="1">
        <v>40.856929999999998</v>
      </c>
      <c r="L1647" s="1">
        <v>14.82338</v>
      </c>
      <c r="M1647" s="1">
        <v>19.103459999999998</v>
      </c>
      <c r="N1647" s="1">
        <v>0.59861260000000005</v>
      </c>
      <c r="O1647" s="1">
        <v>0.46944059999999999</v>
      </c>
      <c r="P1647" s="1">
        <v>-0.62154719999999997</v>
      </c>
      <c r="Q1647" s="1">
        <v>0.18965489999999999</v>
      </c>
      <c r="R1647">
        <v>2.5337770000000002</v>
      </c>
      <c r="S1647">
        <v>9.9999999999999995E-7</v>
      </c>
      <c r="T1647">
        <v>1.3404389999999999</v>
      </c>
      <c r="U1647">
        <v>4.4799999999999999E-4</v>
      </c>
    </row>
    <row r="1648" spans="1:21">
      <c r="A1648" t="s">
        <v>20131</v>
      </c>
      <c r="B1648" t="s">
        <v>15925</v>
      </c>
      <c r="F1648" s="1">
        <v>1.6254519999999999</v>
      </c>
      <c r="G1648" s="1">
        <v>2.2313749999999999</v>
      </c>
      <c r="H1648" s="1">
        <v>3.116133</v>
      </c>
      <c r="I1648" s="1">
        <v>4.0996430000000004</v>
      </c>
      <c r="J1648" s="1">
        <v>2.288306</v>
      </c>
      <c r="K1648" s="1">
        <v>2.3645610000000001</v>
      </c>
      <c r="L1648" s="1">
        <v>8.8034800000000004</v>
      </c>
      <c r="M1648" s="1">
        <v>9.7903420000000008</v>
      </c>
      <c r="N1648" s="1">
        <v>0.77245189999999997</v>
      </c>
      <c r="O1648" s="1">
        <v>1.5718099999999999E-2</v>
      </c>
      <c r="P1648" s="1">
        <v>1.9584079999999999</v>
      </c>
      <c r="Q1648" s="1">
        <v>6.182827E-20</v>
      </c>
      <c r="R1648">
        <v>5.8896999999999998E-2</v>
      </c>
      <c r="S1648">
        <v>1</v>
      </c>
      <c r="T1648">
        <v>1.1308469999999999</v>
      </c>
      <c r="U1648">
        <v>0</v>
      </c>
    </row>
    <row r="1649" spans="1:21">
      <c r="A1649" t="s">
        <v>18509</v>
      </c>
      <c r="B1649" t="s">
        <v>15927</v>
      </c>
      <c r="F1649" s="1">
        <v>46.505920000000003</v>
      </c>
      <c r="G1649" s="1">
        <v>47.944159999999997</v>
      </c>
      <c r="H1649" s="1">
        <v>12.85961</v>
      </c>
      <c r="I1649" s="1">
        <v>16.295999999999999</v>
      </c>
      <c r="J1649" s="1">
        <v>16.3306</v>
      </c>
      <c r="K1649" s="1">
        <v>14.047129999999999</v>
      </c>
      <c r="L1649" s="1">
        <v>5.9922060000000004</v>
      </c>
      <c r="M1649" s="1">
        <v>6.8643460000000003</v>
      </c>
      <c r="N1649" s="1">
        <v>-1.380482</v>
      </c>
      <c r="O1649" s="1">
        <v>3.6031380000000003E-14</v>
      </c>
      <c r="P1649" s="1">
        <v>-0.82262429999999997</v>
      </c>
      <c r="Q1649" s="1">
        <v>7.3675889999999999E-3</v>
      </c>
      <c r="R1649">
        <v>-1.6508419999999999</v>
      </c>
      <c r="S1649">
        <v>0</v>
      </c>
      <c r="T1649">
        <v>-1.0712649999999999</v>
      </c>
      <c r="U1649">
        <v>2.2599999999999999E-4</v>
      </c>
    </row>
    <row r="1650" spans="1:21">
      <c r="A1650" t="s">
        <v>23043</v>
      </c>
      <c r="B1650" t="s">
        <v>15934</v>
      </c>
      <c r="F1650" s="1">
        <v>36.358269999999997</v>
      </c>
      <c r="G1650" s="1">
        <v>33.281599999999997</v>
      </c>
      <c r="H1650" s="1">
        <v>36.132339999999999</v>
      </c>
      <c r="I1650" s="1">
        <v>36.360849999999999</v>
      </c>
      <c r="J1650" s="1">
        <v>76.870810000000006</v>
      </c>
      <c r="K1650" s="1">
        <v>76.932820000000007</v>
      </c>
      <c r="L1650" s="1">
        <v>83.723280000000003</v>
      </c>
      <c r="M1650" s="1">
        <v>78.38937</v>
      </c>
      <c r="N1650" s="1">
        <v>0.18961829999999999</v>
      </c>
      <c r="O1650" s="1">
        <v>0.32015369999999999</v>
      </c>
      <c r="P1650" s="1">
        <v>0.31567109999999998</v>
      </c>
      <c r="Q1650" s="1">
        <v>2.121612E-4</v>
      </c>
      <c r="R1650">
        <v>0.91367100000000001</v>
      </c>
      <c r="S1650">
        <v>0</v>
      </c>
      <c r="T1650">
        <v>1.019819</v>
      </c>
      <c r="U1650">
        <v>0</v>
      </c>
    </row>
    <row r="1651" spans="1:21">
      <c r="A1651" t="s">
        <v>18510</v>
      </c>
      <c r="B1651" t="s">
        <v>15943</v>
      </c>
      <c r="F1651" s="1">
        <v>21.37642</v>
      </c>
      <c r="G1651" s="1">
        <v>21.247579999999999</v>
      </c>
      <c r="H1651" s="1">
        <v>8.5416059999999998</v>
      </c>
      <c r="I1651" s="1">
        <v>8.8545529999999992</v>
      </c>
      <c r="J1651" s="1">
        <v>6.6461649999999999</v>
      </c>
      <c r="K1651" s="1">
        <v>5.8092940000000004</v>
      </c>
      <c r="L1651" s="1">
        <v>4.4594760000000004</v>
      </c>
      <c r="M1651" s="1">
        <v>3.9033519999999999</v>
      </c>
      <c r="N1651" s="1">
        <v>-1.0716490000000001</v>
      </c>
      <c r="O1651" s="1">
        <v>1.2935330000000001E-13</v>
      </c>
      <c r="P1651" s="1">
        <v>-0.29363850000000002</v>
      </c>
      <c r="Q1651" s="1">
        <v>0.36519439999999997</v>
      </c>
      <c r="R1651">
        <v>-1.8311409999999999</v>
      </c>
      <c r="S1651">
        <v>0</v>
      </c>
      <c r="T1651">
        <v>-1.0688850000000001</v>
      </c>
      <c r="U1651">
        <v>0</v>
      </c>
    </row>
    <row r="1652" spans="1:21">
      <c r="A1652" t="s">
        <v>21970</v>
      </c>
      <c r="B1652" t="s">
        <v>15965</v>
      </c>
      <c r="F1652" s="1">
        <v>15.797980000000001</v>
      </c>
      <c r="G1652" s="1">
        <v>14.58075</v>
      </c>
      <c r="H1652" s="1">
        <v>7.6235039999999996</v>
      </c>
      <c r="I1652" s="1">
        <v>8.1854689999999994</v>
      </c>
      <c r="J1652" s="1">
        <v>0.73577090000000001</v>
      </c>
      <c r="K1652">
        <v>0</v>
      </c>
      <c r="L1652">
        <v>0</v>
      </c>
      <c r="M1652">
        <v>0</v>
      </c>
      <c r="N1652" s="1">
        <v>-0.44720500000000002</v>
      </c>
      <c r="O1652" s="1">
        <v>0.4777999</v>
      </c>
      <c r="P1652" s="1">
        <v>-0.30169279999999998</v>
      </c>
      <c r="Q1652">
        <v>1</v>
      </c>
      <c r="R1652">
        <v>-2.0236969999999999</v>
      </c>
      <c r="S1652">
        <v>9.9999999999999995E-7</v>
      </c>
      <c r="T1652">
        <v>-1.993298</v>
      </c>
      <c r="U1652">
        <v>6.8000000000000005E-4</v>
      </c>
    </row>
    <row r="1653" spans="1:21">
      <c r="A1653" t="s">
        <v>20133</v>
      </c>
      <c r="B1653" t="s">
        <v>15968</v>
      </c>
      <c r="C1653" t="s">
        <v>16572</v>
      </c>
      <c r="D1653" t="s">
        <v>16750</v>
      </c>
      <c r="E1653" t="s">
        <v>20134</v>
      </c>
      <c r="F1653" s="1">
        <v>0.48414259999999998</v>
      </c>
      <c r="G1653" s="1">
        <v>0.78610639999999998</v>
      </c>
      <c r="H1653" s="1">
        <v>1.9235439999999999</v>
      </c>
      <c r="I1653" s="1">
        <v>2.4552960000000001</v>
      </c>
      <c r="J1653" s="1">
        <v>1.570867</v>
      </c>
      <c r="K1653" s="1">
        <v>1.6750609999999999</v>
      </c>
      <c r="L1653" s="1">
        <v>11.368919999999999</v>
      </c>
      <c r="M1653" s="1">
        <v>11.395670000000001</v>
      </c>
      <c r="N1653" s="1">
        <v>0.86940309999999998</v>
      </c>
      <c r="O1653" s="1">
        <v>6.6148460000000006E-2</v>
      </c>
      <c r="P1653" s="1">
        <v>2.3192050000000002</v>
      </c>
      <c r="Q1653" s="1">
        <v>1.830016E-16</v>
      </c>
      <c r="R1653">
        <v>0.52113100000000001</v>
      </c>
      <c r="S1653">
        <v>0.40611900000000001</v>
      </c>
      <c r="T1653">
        <v>1.7905450000000001</v>
      </c>
      <c r="U1653">
        <v>0</v>
      </c>
    </row>
    <row r="1654" spans="1:21">
      <c r="A1654" t="s">
        <v>23044</v>
      </c>
      <c r="B1654" t="s">
        <v>15977</v>
      </c>
      <c r="F1654" s="1">
        <v>0.4095763</v>
      </c>
      <c r="G1654" s="1">
        <v>0.82873280000000005</v>
      </c>
      <c r="H1654" s="1">
        <v>0.23109370000000001</v>
      </c>
      <c r="I1654" s="1">
        <v>0.16917860000000001</v>
      </c>
      <c r="J1654" s="1">
        <v>1.031544</v>
      </c>
      <c r="K1654" s="1">
        <v>1.526078</v>
      </c>
      <c r="L1654" s="1">
        <v>0.82204390000000005</v>
      </c>
      <c r="M1654" s="1">
        <v>0.65918220000000005</v>
      </c>
      <c r="N1654" s="1">
        <v>-0.75131510000000001</v>
      </c>
      <c r="O1654" s="1">
        <v>0.2221506</v>
      </c>
      <c r="P1654" s="1">
        <v>-0.41667140000000003</v>
      </c>
      <c r="Q1654" s="1">
        <v>0.32643739999999999</v>
      </c>
      <c r="R1654">
        <v>0.63563599999999998</v>
      </c>
      <c r="S1654">
        <v>0.26672600000000002</v>
      </c>
      <c r="T1654">
        <v>1.127227</v>
      </c>
      <c r="U1654">
        <v>9.6869999999999994E-3</v>
      </c>
    </row>
    <row r="1655" spans="1:21">
      <c r="A1655" t="s">
        <v>21976</v>
      </c>
      <c r="B1655" t="s">
        <v>15980</v>
      </c>
      <c r="C1655" t="s">
        <v>21977</v>
      </c>
      <c r="D1655" t="s">
        <v>21978</v>
      </c>
      <c r="E1655" t="s">
        <v>16572</v>
      </c>
      <c r="F1655" s="1">
        <v>9.7021660000000001</v>
      </c>
      <c r="G1655" s="1">
        <v>9.3713060000000006</v>
      </c>
      <c r="H1655" s="1">
        <v>10.644310000000001</v>
      </c>
      <c r="I1655" s="1">
        <v>9.4993890000000007</v>
      </c>
      <c r="J1655" s="1">
        <v>26.049880000000002</v>
      </c>
      <c r="K1655" s="1">
        <v>25.89329</v>
      </c>
      <c r="L1655" s="1">
        <v>28.488019999999999</v>
      </c>
      <c r="M1655" s="1">
        <v>24.434439999999999</v>
      </c>
      <c r="N1655" s="1">
        <v>0.19380700000000001</v>
      </c>
      <c r="O1655" s="1">
        <v>0.59515399999999996</v>
      </c>
      <c r="P1655" s="1">
        <v>0.26033909999999999</v>
      </c>
      <c r="Q1655" s="1">
        <v>8.0650139999999995E-2</v>
      </c>
      <c r="R1655">
        <v>1.164539</v>
      </c>
      <c r="S1655">
        <v>0</v>
      </c>
      <c r="T1655">
        <v>1.2164429999999999</v>
      </c>
      <c r="U1655">
        <v>0</v>
      </c>
    </row>
    <row r="1656" spans="1:21">
      <c r="A1656" t="s">
        <v>20138</v>
      </c>
      <c r="B1656" t="s">
        <v>15982</v>
      </c>
      <c r="C1656" t="s">
        <v>20139</v>
      </c>
      <c r="D1656" t="s">
        <v>20140</v>
      </c>
      <c r="E1656" t="s">
        <v>20141</v>
      </c>
      <c r="F1656" s="1">
        <v>5.0239940000000001</v>
      </c>
      <c r="G1656" s="1">
        <v>5.0549759999999999</v>
      </c>
      <c r="H1656" s="1">
        <v>6.8717480000000002</v>
      </c>
      <c r="I1656" s="1">
        <v>7.7394730000000003</v>
      </c>
      <c r="J1656" s="1">
        <v>8.5270670000000006</v>
      </c>
      <c r="K1656" s="1">
        <v>7.1238780000000004</v>
      </c>
      <c r="L1656" s="1">
        <v>19.412019999999998</v>
      </c>
      <c r="M1656" s="1">
        <v>18.021699999999999</v>
      </c>
      <c r="N1656" s="1">
        <v>0.56903939999999997</v>
      </c>
      <c r="O1656" s="1">
        <v>2.775116E-2</v>
      </c>
      <c r="P1656" s="1">
        <v>1.418283</v>
      </c>
      <c r="Q1656" s="1">
        <v>3.8562850000000001E-20</v>
      </c>
      <c r="R1656">
        <v>0.36891499999999999</v>
      </c>
      <c r="S1656">
        <v>0.18290699999999999</v>
      </c>
      <c r="T1656">
        <v>1.166145</v>
      </c>
      <c r="U1656">
        <v>0</v>
      </c>
    </row>
    <row r="1657" spans="1:21">
      <c r="A1657" t="s">
        <v>20142</v>
      </c>
      <c r="B1657" t="s">
        <v>15984</v>
      </c>
      <c r="F1657" s="1">
        <v>10.20965</v>
      </c>
      <c r="G1657" s="1">
        <v>10.99966</v>
      </c>
      <c r="H1657" s="1">
        <v>14.75718</v>
      </c>
      <c r="I1657" s="1">
        <v>16.016999999999999</v>
      </c>
      <c r="J1657" s="1">
        <v>25.934419999999999</v>
      </c>
      <c r="K1657" s="1">
        <v>27.42794</v>
      </c>
      <c r="L1657" s="1">
        <v>48.472160000000002</v>
      </c>
      <c r="M1657" s="1">
        <v>48.795610000000003</v>
      </c>
      <c r="N1657" s="1">
        <v>0.59863049999999995</v>
      </c>
      <c r="O1657" s="1">
        <v>4.8317150000000003E-3</v>
      </c>
      <c r="P1657" s="1">
        <v>1.0784819999999999</v>
      </c>
      <c r="Q1657" s="1">
        <v>5.5731149999999999E-22</v>
      </c>
      <c r="R1657">
        <v>1.035976</v>
      </c>
      <c r="S1657">
        <v>0</v>
      </c>
      <c r="T1657">
        <v>1.482386</v>
      </c>
      <c r="U1657">
        <v>0</v>
      </c>
    </row>
    <row r="1658" spans="1:21">
      <c r="A1658" t="s">
        <v>21979</v>
      </c>
      <c r="B1658" t="s">
        <v>15985</v>
      </c>
      <c r="F1658" s="1">
        <v>0.62782130000000003</v>
      </c>
      <c r="G1658" s="1">
        <v>0.30581960000000002</v>
      </c>
      <c r="H1658" s="1">
        <v>0.86344350000000003</v>
      </c>
      <c r="I1658" s="1">
        <v>0.56187390000000004</v>
      </c>
      <c r="J1658" s="1">
        <v>2.2222379999999999</v>
      </c>
      <c r="K1658" s="1">
        <v>2.6247020000000001</v>
      </c>
      <c r="L1658" s="1">
        <v>2.5026480000000002</v>
      </c>
      <c r="M1658" s="1">
        <v>2.0980479999999999</v>
      </c>
      <c r="N1658" s="1">
        <v>0.40587089999999998</v>
      </c>
      <c r="O1658" s="1">
        <v>0.59978980000000004</v>
      </c>
      <c r="P1658" s="1">
        <v>0.14259450000000001</v>
      </c>
      <c r="Q1658" s="1">
        <v>0.8241463</v>
      </c>
      <c r="R1658">
        <v>1.4665950000000001</v>
      </c>
      <c r="S1658">
        <v>1.1E-5</v>
      </c>
      <c r="T1658">
        <v>1.203109</v>
      </c>
      <c r="U1658">
        <v>5.7200000000000003E-4</v>
      </c>
    </row>
    <row r="1659" spans="1:21">
      <c r="A1659" t="s">
        <v>23045</v>
      </c>
      <c r="B1659" t="s">
        <v>15989</v>
      </c>
      <c r="F1659" s="1">
        <v>5.7883699999999996</v>
      </c>
      <c r="G1659" s="1">
        <v>6.9208059999999998</v>
      </c>
      <c r="H1659" s="1">
        <v>7.7195179999999999</v>
      </c>
      <c r="I1659" s="1">
        <v>5.4158210000000002</v>
      </c>
      <c r="J1659" s="1">
        <v>14.97836</v>
      </c>
      <c r="K1659" s="1">
        <v>12.971959999999999</v>
      </c>
      <c r="L1659" s="1">
        <v>17.69631</v>
      </c>
      <c r="M1659" s="1">
        <v>20.184550000000002</v>
      </c>
      <c r="N1659" s="1">
        <v>0.14593909999999999</v>
      </c>
      <c r="O1659" s="1">
        <v>0.89859699999999998</v>
      </c>
      <c r="P1659" s="1">
        <v>0.65234190000000003</v>
      </c>
      <c r="Q1659" s="1">
        <v>1.6897880000000002E-5</v>
      </c>
      <c r="R1659">
        <v>0.839476</v>
      </c>
      <c r="S1659">
        <v>2.0000000000000002E-5</v>
      </c>
      <c r="T1659">
        <v>1.332012</v>
      </c>
      <c r="U1659">
        <v>0</v>
      </c>
    </row>
    <row r="1660" spans="1:21">
      <c r="A1660" t="s">
        <v>21981</v>
      </c>
      <c r="B1660" t="s">
        <v>15991</v>
      </c>
      <c r="F1660" s="1">
        <v>4.8232619999999997</v>
      </c>
      <c r="G1660" s="1">
        <v>2.3494709999999999</v>
      </c>
      <c r="H1660" s="1">
        <v>4.4222929999999998</v>
      </c>
      <c r="I1660" s="1">
        <v>7.5540830000000003</v>
      </c>
      <c r="J1660" s="1">
        <v>51.217300000000002</v>
      </c>
      <c r="K1660" s="1">
        <v>57.364179999999998</v>
      </c>
      <c r="L1660" s="1">
        <v>30.413129999999999</v>
      </c>
      <c r="M1660" s="1">
        <v>33.638269999999999</v>
      </c>
      <c r="N1660" s="1">
        <v>0.30338599999999999</v>
      </c>
      <c r="O1660" s="1">
        <v>0.84936769999999995</v>
      </c>
      <c r="P1660" s="1">
        <v>-0.4169504</v>
      </c>
      <c r="Q1660" s="1">
        <v>0.3069016</v>
      </c>
      <c r="R1660">
        <v>2.094411</v>
      </c>
      <c r="S1660">
        <v>0</v>
      </c>
      <c r="T1660">
        <v>1.450494</v>
      </c>
      <c r="U1660">
        <v>5.3600000000000002E-4</v>
      </c>
    </row>
    <row r="1661" spans="1:21">
      <c r="A1661" t="s">
        <v>21984</v>
      </c>
      <c r="B1661" t="s">
        <v>15997</v>
      </c>
      <c r="F1661" s="1">
        <v>1.468226</v>
      </c>
      <c r="G1661" s="1">
        <v>1.430382</v>
      </c>
      <c r="H1661" s="1">
        <v>1.923098</v>
      </c>
      <c r="I1661" s="1">
        <v>3.3788589999999998</v>
      </c>
      <c r="J1661" s="1">
        <v>11.136290000000001</v>
      </c>
      <c r="K1661" s="1">
        <v>15.0581</v>
      </c>
      <c r="L1661" s="1">
        <v>17.330079999999999</v>
      </c>
      <c r="M1661" s="1">
        <v>14.62809</v>
      </c>
      <c r="N1661" s="1">
        <v>0.47755999999999998</v>
      </c>
      <c r="O1661" s="1">
        <v>0.43353399999999997</v>
      </c>
      <c r="P1661" s="1">
        <v>0.48084710000000003</v>
      </c>
      <c r="Q1661" s="1">
        <v>8.5740839999999999E-2</v>
      </c>
      <c r="R1661">
        <v>1.9630780000000001</v>
      </c>
      <c r="S1661">
        <v>0</v>
      </c>
      <c r="T1661">
        <v>1.973868</v>
      </c>
      <c r="U1661">
        <v>0</v>
      </c>
    </row>
    <row r="1662" spans="1:21">
      <c r="A1662" t="s">
        <v>20143</v>
      </c>
      <c r="B1662" t="s">
        <v>15998</v>
      </c>
      <c r="F1662" s="1">
        <v>0.84458270000000002</v>
      </c>
      <c r="G1662" s="1">
        <v>0.78167299999999995</v>
      </c>
      <c r="H1662" s="1">
        <v>1.432585</v>
      </c>
      <c r="I1662" s="1">
        <v>1.662906</v>
      </c>
      <c r="J1662" s="1">
        <v>2.0552730000000001</v>
      </c>
      <c r="K1662" s="1">
        <v>1.6436980000000001</v>
      </c>
      <c r="L1662" s="1">
        <v>9.8797689999999996</v>
      </c>
      <c r="M1662" s="1">
        <v>13.142659999999999</v>
      </c>
      <c r="N1662" s="1">
        <v>0.73414749999999995</v>
      </c>
      <c r="O1662" s="1">
        <v>4.1888109999999999E-2</v>
      </c>
      <c r="P1662" s="1">
        <v>2.63557</v>
      </c>
      <c r="Q1662" s="1">
        <v>9.6026779999999993E-12</v>
      </c>
      <c r="R1662">
        <v>0.710287</v>
      </c>
      <c r="S1662">
        <v>4.0346E-2</v>
      </c>
      <c r="T1662">
        <v>2.5234019999999999</v>
      </c>
      <c r="U1662">
        <v>0</v>
      </c>
    </row>
    <row r="1663" spans="1:21">
      <c r="A1663" t="s">
        <v>23046</v>
      </c>
      <c r="B1663" t="s">
        <v>16003</v>
      </c>
      <c r="C1663" t="s">
        <v>23047</v>
      </c>
      <c r="D1663" t="s">
        <v>23048</v>
      </c>
      <c r="E1663" t="s">
        <v>23049</v>
      </c>
      <c r="F1663" s="1">
        <v>72.345410000000001</v>
      </c>
      <c r="G1663" s="1">
        <v>73.120440000000002</v>
      </c>
      <c r="H1663" s="1">
        <v>68.318610000000007</v>
      </c>
      <c r="I1663" s="1">
        <v>70.081019999999995</v>
      </c>
      <c r="J1663" s="1">
        <v>131.6336</v>
      </c>
      <c r="K1663" s="1">
        <v>145.30770000000001</v>
      </c>
      <c r="L1663" s="1">
        <v>158.59780000000001</v>
      </c>
      <c r="M1663" s="1">
        <v>154.2466</v>
      </c>
      <c r="N1663" s="1">
        <v>6.4236760000000004E-2</v>
      </c>
      <c r="O1663" s="1">
        <v>0.93246870000000004</v>
      </c>
      <c r="P1663" s="1">
        <v>0.41546240000000001</v>
      </c>
      <c r="Q1663" s="1">
        <v>4.7497730000000001E-6</v>
      </c>
      <c r="R1663">
        <v>0.70001000000000002</v>
      </c>
      <c r="S1663">
        <v>0</v>
      </c>
      <c r="T1663">
        <v>1.0325850000000001</v>
      </c>
      <c r="U1663">
        <v>0</v>
      </c>
    </row>
    <row r="1664" spans="1:21">
      <c r="A1664" t="s">
        <v>23050</v>
      </c>
      <c r="B1664" t="s">
        <v>16006</v>
      </c>
      <c r="F1664" s="1">
        <v>2.4451499999999999</v>
      </c>
      <c r="G1664" s="1">
        <v>2.1836159999999998</v>
      </c>
      <c r="H1664" s="1">
        <v>1.868233</v>
      </c>
      <c r="I1664" s="1">
        <v>1.276513</v>
      </c>
      <c r="J1664" s="1">
        <v>6.1305269999999998</v>
      </c>
      <c r="K1664" s="1">
        <v>7.2261240000000004</v>
      </c>
      <c r="L1664" s="1">
        <v>9.7469629999999992</v>
      </c>
      <c r="M1664" s="1">
        <v>6.5724729999999996</v>
      </c>
      <c r="N1664" s="1">
        <v>-0.21245230000000001</v>
      </c>
      <c r="O1664" s="1">
        <v>0.93305689999999997</v>
      </c>
      <c r="P1664" s="1">
        <v>0.41829040000000001</v>
      </c>
      <c r="Q1664" s="1">
        <v>0.31315969999999999</v>
      </c>
      <c r="R1664">
        <v>0.86637600000000003</v>
      </c>
      <c r="S1664">
        <v>2.0649000000000001E-2</v>
      </c>
      <c r="T1664">
        <v>1.571639</v>
      </c>
      <c r="U1664">
        <v>1.36E-4</v>
      </c>
    </row>
    <row r="1665" spans="1:21">
      <c r="A1665" t="s">
        <v>20144</v>
      </c>
      <c r="B1665" t="s">
        <v>16007</v>
      </c>
      <c r="F1665" s="1">
        <v>1.919915</v>
      </c>
      <c r="G1665" s="1">
        <v>1.9715339999999999</v>
      </c>
      <c r="H1665" s="1">
        <v>2.7594020000000001</v>
      </c>
      <c r="I1665" s="1">
        <v>2.3683909999999999</v>
      </c>
      <c r="J1665" s="1">
        <v>3.1682830000000002</v>
      </c>
      <c r="K1665" s="1">
        <v>3.0520139999999998</v>
      </c>
      <c r="L1665" s="1">
        <v>7.8977009999999996</v>
      </c>
      <c r="M1665" s="1">
        <v>6.1520809999999999</v>
      </c>
      <c r="N1665" s="1">
        <v>0.41201890000000002</v>
      </c>
      <c r="O1665" s="1">
        <v>0.30342750000000002</v>
      </c>
      <c r="P1665" s="1">
        <v>1.281836</v>
      </c>
      <c r="Q1665" s="1">
        <v>1.2876970000000001E-6</v>
      </c>
      <c r="R1665">
        <v>0.38140499999999999</v>
      </c>
      <c r="S1665">
        <v>0.27763399999999999</v>
      </c>
      <c r="T1665">
        <v>1.1999120000000001</v>
      </c>
      <c r="U1665">
        <v>6.9999999999999999E-6</v>
      </c>
    </row>
    <row r="1666" spans="1:21">
      <c r="A1666" t="s">
        <v>23051</v>
      </c>
      <c r="B1666" t="s">
        <v>16009</v>
      </c>
      <c r="C1666" t="s">
        <v>23052</v>
      </c>
      <c r="D1666" t="s">
        <v>16730</v>
      </c>
      <c r="E1666" t="s">
        <v>16731</v>
      </c>
      <c r="F1666" s="1">
        <v>3.4095759999999999</v>
      </c>
      <c r="G1666" s="1">
        <v>2.5835400000000002</v>
      </c>
      <c r="H1666" s="1">
        <v>2.1709230000000002</v>
      </c>
      <c r="I1666" s="1">
        <v>1.949524</v>
      </c>
      <c r="J1666" s="1">
        <v>4.6933220000000002</v>
      </c>
      <c r="K1666" s="1">
        <v>4.3418109999999999</v>
      </c>
      <c r="L1666" s="1">
        <v>6.8368840000000004</v>
      </c>
      <c r="M1666" s="1">
        <v>6.60527</v>
      </c>
      <c r="N1666" s="1">
        <v>-0.26920040000000001</v>
      </c>
      <c r="O1666" s="1">
        <v>0.70787440000000001</v>
      </c>
      <c r="P1666" s="1">
        <v>0.71338120000000005</v>
      </c>
      <c r="Q1666" s="1">
        <v>7.3092540000000003E-3</v>
      </c>
      <c r="R1666">
        <v>0.30948999999999999</v>
      </c>
      <c r="S1666">
        <v>0.46801199999999998</v>
      </c>
      <c r="T1666">
        <v>1.3119430000000001</v>
      </c>
      <c r="U1666">
        <v>3.9999999999999998E-6</v>
      </c>
    </row>
    <row r="1667" spans="1:21">
      <c r="A1667" t="s">
        <v>21985</v>
      </c>
      <c r="B1667" t="s">
        <v>16012</v>
      </c>
      <c r="F1667" s="1">
        <v>0.42877569999999998</v>
      </c>
      <c r="G1667" s="1">
        <v>0.88766350000000005</v>
      </c>
      <c r="H1667" s="1">
        <v>0.63883710000000005</v>
      </c>
      <c r="I1667" s="1">
        <v>0.67153859999999999</v>
      </c>
      <c r="J1667" s="1">
        <v>3.6519550000000001</v>
      </c>
      <c r="K1667" s="1">
        <v>3.1060759999999998</v>
      </c>
      <c r="L1667" s="1">
        <v>2.750264</v>
      </c>
      <c r="M1667" s="1">
        <v>2.5231129999999999</v>
      </c>
      <c r="N1667" s="1">
        <v>0.1034938</v>
      </c>
      <c r="O1667">
        <v>1</v>
      </c>
      <c r="P1667" s="1">
        <v>-9.5323809999999995E-2</v>
      </c>
      <c r="Q1667" s="1">
        <v>0.90546959999999999</v>
      </c>
      <c r="R1667">
        <v>1.580025</v>
      </c>
      <c r="S1667">
        <v>0</v>
      </c>
      <c r="T1667">
        <v>1.430078</v>
      </c>
      <c r="U1667">
        <v>1.8E-5</v>
      </c>
    </row>
    <row r="1668" spans="1:21">
      <c r="A1668" t="s">
        <v>21986</v>
      </c>
      <c r="B1668" t="s">
        <v>16013</v>
      </c>
      <c r="C1668" t="s">
        <v>16572</v>
      </c>
      <c r="D1668" t="s">
        <v>21987</v>
      </c>
      <c r="E1668" t="s">
        <v>21988</v>
      </c>
      <c r="F1668" s="1">
        <v>25.19051</v>
      </c>
      <c r="G1668" s="1">
        <v>25.951650000000001</v>
      </c>
      <c r="H1668" s="1">
        <v>31.06063</v>
      </c>
      <c r="I1668" s="1">
        <v>22.285329999999998</v>
      </c>
      <c r="J1668" s="1">
        <v>88.395759999999996</v>
      </c>
      <c r="K1668" s="1">
        <v>95.670569999999998</v>
      </c>
      <c r="L1668" s="1">
        <v>74.540409999999994</v>
      </c>
      <c r="M1668" s="1">
        <v>72.696420000000003</v>
      </c>
      <c r="N1668" s="1">
        <v>0.15907499999999999</v>
      </c>
      <c r="O1668" s="1">
        <v>0.81187659999999995</v>
      </c>
      <c r="P1668" s="1">
        <v>-7.3781299999999994E-2</v>
      </c>
      <c r="Q1668" s="1">
        <v>0.75982240000000001</v>
      </c>
      <c r="R1668">
        <v>1.5264599999999999</v>
      </c>
      <c r="S1668">
        <v>0</v>
      </c>
      <c r="T1668">
        <v>1.2876050000000001</v>
      </c>
      <c r="U1668">
        <v>0</v>
      </c>
    </row>
    <row r="1669" spans="1:21">
      <c r="A1669" t="s">
        <v>21989</v>
      </c>
      <c r="B1669" t="s">
        <v>16016</v>
      </c>
      <c r="C1669" t="s">
        <v>21990</v>
      </c>
      <c r="D1669" t="s">
        <v>21991</v>
      </c>
      <c r="E1669" t="s">
        <v>21992</v>
      </c>
      <c r="F1669" s="1">
        <v>1.224774</v>
      </c>
      <c r="G1669" s="1">
        <v>0.97625930000000005</v>
      </c>
      <c r="H1669" s="1">
        <v>0.74863729999999995</v>
      </c>
      <c r="I1669" s="1">
        <v>0.86361140000000003</v>
      </c>
      <c r="J1669" s="1">
        <v>3.6455220000000002</v>
      </c>
      <c r="K1669" s="1">
        <v>3.3707660000000002</v>
      </c>
      <c r="L1669" s="1">
        <v>2.5500669999999999</v>
      </c>
      <c r="M1669" s="1">
        <v>2.7825530000000001</v>
      </c>
      <c r="N1669" s="1">
        <v>-0.20783360000000001</v>
      </c>
      <c r="O1669" s="1">
        <v>0.84185549999999998</v>
      </c>
      <c r="P1669" s="1">
        <v>-0.13666690000000001</v>
      </c>
      <c r="Q1669" s="1">
        <v>0.75421519999999997</v>
      </c>
      <c r="R1669">
        <v>1.2068319999999999</v>
      </c>
      <c r="S1669">
        <v>9.9999999999999995E-7</v>
      </c>
      <c r="T1669">
        <v>1.329332</v>
      </c>
      <c r="U1669">
        <v>3.0000000000000001E-6</v>
      </c>
    </row>
    <row r="1670" spans="1:21">
      <c r="A1670" t="s">
        <v>21993</v>
      </c>
      <c r="B1670" t="s">
        <v>16017</v>
      </c>
      <c r="F1670" s="1">
        <v>0.6994184</v>
      </c>
      <c r="G1670" s="1">
        <v>0.85173869999999996</v>
      </c>
      <c r="H1670" s="1">
        <v>1.1222300000000001</v>
      </c>
      <c r="I1670" s="1">
        <v>1.017169</v>
      </c>
      <c r="J1670" s="1">
        <v>3.945589</v>
      </c>
      <c r="K1670" s="1">
        <v>3.0248529999999998</v>
      </c>
      <c r="L1670" s="1">
        <v>3.953964</v>
      </c>
      <c r="M1670" s="1">
        <v>4.9540819999999997</v>
      </c>
      <c r="N1670" s="1">
        <v>0.31079109999999999</v>
      </c>
      <c r="O1670" s="1">
        <v>0.76392150000000003</v>
      </c>
      <c r="P1670" s="1">
        <v>0.50637120000000002</v>
      </c>
      <c r="Q1670" s="1">
        <v>0.12687080000000001</v>
      </c>
      <c r="R1670">
        <v>1.269925</v>
      </c>
      <c r="S1670">
        <v>2.22E-4</v>
      </c>
      <c r="T1670">
        <v>1.467201</v>
      </c>
      <c r="U1670">
        <v>7.9999999999999996E-6</v>
      </c>
    </row>
    <row r="1671" spans="1:21">
      <c r="A1671" t="s">
        <v>20146</v>
      </c>
      <c r="B1671" t="s">
        <v>16033</v>
      </c>
      <c r="F1671" s="1">
        <v>4.2280419999999999E-2</v>
      </c>
      <c r="G1671" s="1">
        <v>0.2471438</v>
      </c>
      <c r="H1671" s="1">
        <v>0.19382769999999999</v>
      </c>
      <c r="I1671" s="1">
        <v>0.1135176</v>
      </c>
      <c r="J1671" s="1">
        <v>0.37413970000000002</v>
      </c>
      <c r="K1671" s="1">
        <v>0.51199360000000005</v>
      </c>
      <c r="L1671" s="1">
        <v>1.1031709999999999</v>
      </c>
      <c r="M1671" s="1">
        <v>1.3637779999999999</v>
      </c>
      <c r="N1671" s="1">
        <v>0.1411502</v>
      </c>
      <c r="O1671">
        <v>1</v>
      </c>
      <c r="P1671" s="1">
        <v>1.201052</v>
      </c>
      <c r="Q1671" s="1">
        <v>1.309897E-3</v>
      </c>
      <c r="R1671">
        <v>0.69864599999999999</v>
      </c>
      <c r="S1671">
        <v>0.28251500000000002</v>
      </c>
      <c r="T1671">
        <v>1.7506729999999999</v>
      </c>
      <c r="U1671">
        <v>1.5999999999999999E-5</v>
      </c>
    </row>
    <row r="1672" spans="1:21">
      <c r="A1672" t="s">
        <v>23053</v>
      </c>
      <c r="B1672" t="s">
        <v>16052</v>
      </c>
      <c r="C1672" t="s">
        <v>23054</v>
      </c>
      <c r="D1672" t="s">
        <v>23055</v>
      </c>
      <c r="E1672" t="s">
        <v>23056</v>
      </c>
      <c r="F1672" s="1">
        <v>19.650569999999998</v>
      </c>
      <c r="G1672" s="1">
        <v>18.073080000000001</v>
      </c>
      <c r="H1672" s="1">
        <v>12.47329</v>
      </c>
      <c r="I1672" s="1">
        <v>13.159090000000001</v>
      </c>
      <c r="J1672" s="1">
        <v>10.336</v>
      </c>
      <c r="K1672" s="1">
        <v>11.529439999999999</v>
      </c>
      <c r="L1672" s="1">
        <v>5.4976770000000004</v>
      </c>
      <c r="M1672" s="1">
        <v>5.1512229999999999</v>
      </c>
      <c r="N1672" s="1">
        <v>-0.37173450000000002</v>
      </c>
      <c r="O1672" s="1">
        <v>0.13249359999999999</v>
      </c>
      <c r="P1672" s="1">
        <v>-0.68577500000000002</v>
      </c>
      <c r="Q1672" s="1">
        <v>1.3069310000000001E-2</v>
      </c>
      <c r="R1672">
        <v>-0.88677899999999998</v>
      </c>
      <c r="S1672">
        <v>5.0000000000000004E-6</v>
      </c>
      <c r="T1672">
        <v>-1.2154720000000001</v>
      </c>
      <c r="U1672">
        <v>0</v>
      </c>
    </row>
    <row r="1673" spans="1:21">
      <c r="A1673" t="s">
        <v>18513</v>
      </c>
      <c r="B1673" t="s">
        <v>16058</v>
      </c>
      <c r="F1673" s="1">
        <v>3.2853840000000001</v>
      </c>
      <c r="G1673" s="1">
        <v>3.0615420000000002</v>
      </c>
      <c r="H1673" s="1">
        <v>8.1200100000000006</v>
      </c>
      <c r="I1673" s="1">
        <v>8.5651679999999999</v>
      </c>
      <c r="J1673" s="1">
        <v>4.4240579999999996</v>
      </c>
      <c r="K1673" s="1">
        <v>4.2008229999999998</v>
      </c>
      <c r="L1673" s="1">
        <v>1.987744</v>
      </c>
      <c r="M1673" s="1">
        <v>1.743368</v>
      </c>
      <c r="N1673" s="1">
        <v>1.135812</v>
      </c>
      <c r="O1673" s="1">
        <v>6.1020020000000003E-5</v>
      </c>
      <c r="P1673" s="1">
        <v>-0.69555509999999998</v>
      </c>
      <c r="Q1673" s="1">
        <v>0.1054689</v>
      </c>
      <c r="R1673">
        <v>0.16988800000000001</v>
      </c>
      <c r="S1673">
        <v>0.82286899999999996</v>
      </c>
      <c r="T1673">
        <v>-1.766146</v>
      </c>
      <c r="U1673">
        <v>0</v>
      </c>
    </row>
    <row r="1674" spans="1:21">
      <c r="A1674" t="s">
        <v>18514</v>
      </c>
      <c r="B1674" t="s">
        <v>16059</v>
      </c>
      <c r="F1674" s="1">
        <v>3.6893159999999998</v>
      </c>
      <c r="G1674" s="1">
        <v>2.5673029999999999</v>
      </c>
      <c r="H1674" s="1">
        <v>324.9726</v>
      </c>
      <c r="I1674" s="1">
        <v>342.91390000000001</v>
      </c>
      <c r="J1674" s="1">
        <v>0.46638269999999998</v>
      </c>
      <c r="K1674" s="1">
        <v>0.68381139999999996</v>
      </c>
      <c r="L1674" s="1">
        <v>2.0627309999999999</v>
      </c>
      <c r="M1674" s="1">
        <v>1.6081209999999999</v>
      </c>
      <c r="N1674" s="1">
        <v>5.8349609999999998</v>
      </c>
      <c r="O1674">
        <v>0</v>
      </c>
      <c r="P1674" s="1">
        <v>0.81026869999999995</v>
      </c>
      <c r="Q1674" s="1">
        <v>0.18675249999999999</v>
      </c>
      <c r="R1674">
        <v>-1.0885629999999999</v>
      </c>
      <c r="S1674">
        <v>1.3691999999999999E-2</v>
      </c>
      <c r="T1674">
        <v>-6.555987</v>
      </c>
      <c r="U1674">
        <v>0</v>
      </c>
    </row>
    <row r="1675" spans="1:21">
      <c r="A1675" t="s">
        <v>20148</v>
      </c>
      <c r="B1675" t="s">
        <v>16066</v>
      </c>
      <c r="F1675" s="1">
        <v>0.41342250000000003</v>
      </c>
      <c r="G1675" s="1">
        <v>0.40276650000000003</v>
      </c>
      <c r="H1675" s="1">
        <v>1.0423979999999999</v>
      </c>
      <c r="I1675" s="1">
        <v>1.294986</v>
      </c>
      <c r="J1675" s="1">
        <v>1.3718919999999999</v>
      </c>
      <c r="K1675" s="1">
        <v>1.251582</v>
      </c>
      <c r="L1675" s="1">
        <v>4.8541160000000003</v>
      </c>
      <c r="M1675" s="1">
        <v>5.4962530000000003</v>
      </c>
      <c r="N1675" s="1">
        <v>0.71535479999999996</v>
      </c>
      <c r="O1675" s="1">
        <v>0.1771913</v>
      </c>
      <c r="P1675" s="1">
        <v>1.6794119999999999</v>
      </c>
      <c r="Q1675" s="1">
        <v>4.0191869999999998E-8</v>
      </c>
      <c r="R1675">
        <v>0.69139099999999998</v>
      </c>
      <c r="S1675">
        <v>0.184753</v>
      </c>
      <c r="T1675">
        <v>1.526186</v>
      </c>
      <c r="U1675">
        <v>3.9999999999999998E-6</v>
      </c>
    </row>
    <row r="1676" spans="1:21">
      <c r="A1676" t="s">
        <v>20149</v>
      </c>
      <c r="B1676" t="s">
        <v>16067</v>
      </c>
      <c r="F1676" s="1">
        <v>1.501582</v>
      </c>
      <c r="G1676" s="1">
        <v>1.2190650000000001</v>
      </c>
      <c r="H1676" s="1">
        <v>2.9829620000000001</v>
      </c>
      <c r="I1676" s="1">
        <v>2.9863400000000002</v>
      </c>
      <c r="J1676" s="1">
        <v>3.395696</v>
      </c>
      <c r="K1676" s="1">
        <v>4.3293720000000002</v>
      </c>
      <c r="L1676" s="1">
        <v>10.59282</v>
      </c>
      <c r="M1676" s="1">
        <v>9.0905299999999993</v>
      </c>
      <c r="N1676" s="1">
        <v>0.85802440000000002</v>
      </c>
      <c r="O1676" s="1">
        <v>1.51468E-2</v>
      </c>
      <c r="P1676" s="1">
        <v>1.4260729999999999</v>
      </c>
      <c r="Q1676" s="1">
        <v>1.251975E-11</v>
      </c>
      <c r="R1676">
        <v>0.93208199999999997</v>
      </c>
      <c r="S1676">
        <v>4.5970000000000004E-3</v>
      </c>
      <c r="T1676">
        <v>1.41035</v>
      </c>
      <c r="U1676">
        <v>0</v>
      </c>
    </row>
    <row r="1677" spans="1:21">
      <c r="A1677" t="s">
        <v>18515</v>
      </c>
      <c r="B1677" t="s">
        <v>16070</v>
      </c>
      <c r="C1677" t="s">
        <v>18516</v>
      </c>
      <c r="D1677" t="s">
        <v>18517</v>
      </c>
      <c r="E1677" t="s">
        <v>18518</v>
      </c>
      <c r="F1677" s="1">
        <v>0.81385940000000001</v>
      </c>
      <c r="G1677" s="1">
        <v>1.0571759999999999</v>
      </c>
      <c r="H1677" s="1">
        <v>14.67529</v>
      </c>
      <c r="I1677" s="1">
        <v>16.38833</v>
      </c>
      <c r="J1677" s="1">
        <v>2.1605539999999999</v>
      </c>
      <c r="K1677" s="1">
        <v>2.2878630000000002</v>
      </c>
      <c r="L1677" s="1">
        <v>0.82580679999999995</v>
      </c>
      <c r="M1677" s="1">
        <v>0.94599949999999999</v>
      </c>
      <c r="N1677" s="1">
        <v>3.312783</v>
      </c>
      <c r="O1677" s="1">
        <v>1.7066970000000001E-62</v>
      </c>
      <c r="P1677" s="1">
        <v>-0.78882600000000003</v>
      </c>
      <c r="Q1677" s="1">
        <v>5.1607729999999997E-2</v>
      </c>
      <c r="R1677">
        <v>0.70917699999999995</v>
      </c>
      <c r="S1677">
        <v>7.0993000000000001E-2</v>
      </c>
      <c r="T1677">
        <v>-3.597442</v>
      </c>
      <c r="U1677">
        <v>0</v>
      </c>
    </row>
    <row r="1678" spans="1:21">
      <c r="A1678" t="s">
        <v>20150</v>
      </c>
      <c r="B1678" t="s">
        <v>16073</v>
      </c>
      <c r="F1678" s="1">
        <v>2.1426409999999998</v>
      </c>
      <c r="G1678" s="1">
        <v>1.2922089999999999</v>
      </c>
      <c r="H1678" s="1">
        <v>2.8064550000000001</v>
      </c>
      <c r="I1678" s="1">
        <v>1.5523229999999999</v>
      </c>
      <c r="J1678" s="1">
        <v>2.7086070000000002</v>
      </c>
      <c r="K1678" s="1">
        <v>3.2653449999999999</v>
      </c>
      <c r="L1678" s="1">
        <v>7.8089950000000004</v>
      </c>
      <c r="M1678" s="1">
        <v>7.2047350000000003</v>
      </c>
      <c r="N1678" s="1">
        <v>0.29218149999999998</v>
      </c>
      <c r="O1678" s="1">
        <v>0.7993652</v>
      </c>
      <c r="P1678" s="1">
        <v>1.3308500000000001</v>
      </c>
      <c r="Q1678" s="1">
        <v>2.4972360000000002E-7</v>
      </c>
      <c r="R1678">
        <v>0.422765</v>
      </c>
      <c r="S1678">
        <v>0.38106600000000002</v>
      </c>
      <c r="T1678">
        <v>1.411837</v>
      </c>
      <c r="U1678">
        <v>9.9999999999999995E-7</v>
      </c>
    </row>
    <row r="1679" spans="1:21">
      <c r="A1679" t="s">
        <v>18519</v>
      </c>
      <c r="B1679" t="s">
        <v>16074</v>
      </c>
      <c r="F1679" s="1">
        <v>1.246923</v>
      </c>
      <c r="G1679" s="1">
        <v>1.4951179999999999</v>
      </c>
      <c r="H1679" s="1">
        <v>6.0680889999999996</v>
      </c>
      <c r="I1679" s="1">
        <v>6.2664549999999997</v>
      </c>
      <c r="J1679" s="1">
        <v>1.18828</v>
      </c>
      <c r="K1679" s="1">
        <v>1.3274360000000001</v>
      </c>
      <c r="L1679" s="1">
        <v>1.6684319999999999</v>
      </c>
      <c r="M1679" s="1">
        <v>1.3378859999999999</v>
      </c>
      <c r="N1679" s="1">
        <v>1.638371</v>
      </c>
      <c r="O1679" s="1">
        <v>2.7988089999999999E-9</v>
      </c>
      <c r="P1679" s="1">
        <v>0.329013</v>
      </c>
      <c r="Q1679" s="1">
        <v>0.62522580000000005</v>
      </c>
      <c r="R1679">
        <v>-0.19171299999999999</v>
      </c>
      <c r="S1679">
        <v>0.83250999999999997</v>
      </c>
      <c r="T1679">
        <v>-1.7183900000000001</v>
      </c>
      <c r="U1679">
        <v>0</v>
      </c>
    </row>
    <row r="1680" spans="1:21">
      <c r="A1680" t="s">
        <v>23057</v>
      </c>
      <c r="B1680" t="s">
        <v>16081</v>
      </c>
      <c r="F1680" s="1">
        <v>2.3555470000000001</v>
      </c>
      <c r="G1680" s="1">
        <v>3.2988219999999999</v>
      </c>
      <c r="H1680" s="1">
        <v>1.889759</v>
      </c>
      <c r="I1680" s="1">
        <v>2.3716309999999998</v>
      </c>
      <c r="J1680" s="1">
        <v>4.2991260000000002</v>
      </c>
      <c r="K1680" s="1">
        <v>5.985036</v>
      </c>
      <c r="L1680" s="1">
        <v>9.0910150000000005</v>
      </c>
      <c r="M1680" s="1">
        <v>9.2407450000000004</v>
      </c>
      <c r="N1680" s="1">
        <v>-0.156586</v>
      </c>
      <c r="O1680" s="1">
        <v>0.96100850000000004</v>
      </c>
      <c r="P1680" s="1">
        <v>0.92522769999999999</v>
      </c>
      <c r="Q1680" s="1">
        <v>1.040189E-3</v>
      </c>
      <c r="R1680">
        <v>0.466333</v>
      </c>
      <c r="S1680">
        <v>0.264851</v>
      </c>
      <c r="T1680">
        <v>1.5681849999999999</v>
      </c>
      <c r="U1680">
        <v>0</v>
      </c>
    </row>
    <row r="1681" spans="1:21">
      <c r="A1681" t="s">
        <v>21994</v>
      </c>
      <c r="B1681" t="s">
        <v>16094</v>
      </c>
      <c r="F1681" s="1">
        <v>0.76966950000000001</v>
      </c>
      <c r="G1681" s="1">
        <v>1.0497639999999999</v>
      </c>
      <c r="H1681" s="1">
        <v>0.98795900000000003</v>
      </c>
      <c r="I1681" s="1">
        <v>1.102115</v>
      </c>
      <c r="J1681" s="1">
        <v>10.08</v>
      </c>
      <c r="K1681" s="1">
        <v>7.9222479999999997</v>
      </c>
      <c r="L1681" s="1">
        <v>4.2841680000000002</v>
      </c>
      <c r="M1681" s="1">
        <v>4.0929539999999998</v>
      </c>
      <c r="N1681" s="1">
        <v>0.1917905</v>
      </c>
      <c r="O1681" s="1">
        <v>0.94328809999999996</v>
      </c>
      <c r="P1681" s="1">
        <v>-0.76495939999999996</v>
      </c>
      <c r="Q1681" s="1">
        <v>1.245136E-3</v>
      </c>
      <c r="R1681">
        <v>2.352951</v>
      </c>
      <c r="S1681">
        <v>0</v>
      </c>
      <c r="T1681">
        <v>1.457179</v>
      </c>
      <c r="U1681">
        <v>6.0000000000000002E-6</v>
      </c>
    </row>
    <row r="1682" spans="1:21">
      <c r="A1682" t="s">
        <v>21995</v>
      </c>
      <c r="B1682" t="s">
        <v>16117</v>
      </c>
      <c r="F1682" s="1">
        <v>138.8545</v>
      </c>
      <c r="G1682" s="1">
        <v>128.2841</v>
      </c>
      <c r="H1682" s="1">
        <v>74.366849999999999</v>
      </c>
      <c r="I1682" s="1">
        <v>77.966830000000002</v>
      </c>
      <c r="J1682" s="1">
        <v>48.587769999999999</v>
      </c>
      <c r="K1682" s="1">
        <v>51.534959999999998</v>
      </c>
      <c r="L1682" s="1">
        <v>26.85286</v>
      </c>
      <c r="M1682" s="1">
        <v>27.64349</v>
      </c>
      <c r="N1682" s="1">
        <v>-0.65419210000000005</v>
      </c>
      <c r="O1682" s="1">
        <v>1.7853689999999999E-14</v>
      </c>
      <c r="P1682" s="1">
        <v>-0.60728950000000004</v>
      </c>
      <c r="Q1682" s="1">
        <v>1.3217750000000001E-5</v>
      </c>
      <c r="R1682">
        <v>-1.5759559999999999</v>
      </c>
      <c r="S1682">
        <v>0</v>
      </c>
      <c r="T1682">
        <v>-1.550732</v>
      </c>
      <c r="U1682">
        <v>0</v>
      </c>
    </row>
    <row r="1683" spans="1:21">
      <c r="A1683" t="s">
        <v>21996</v>
      </c>
      <c r="B1683" t="s">
        <v>16120</v>
      </c>
      <c r="F1683" s="1">
        <v>52.795810000000003</v>
      </c>
      <c r="G1683" s="1">
        <v>50.616399999999999</v>
      </c>
      <c r="H1683" s="1">
        <v>35.951970000000003</v>
      </c>
      <c r="I1683" s="1">
        <v>38.602159999999998</v>
      </c>
      <c r="J1683" s="1">
        <v>28.378409999999999</v>
      </c>
      <c r="K1683" s="1">
        <v>26.52769</v>
      </c>
      <c r="L1683" s="1">
        <v>14.006779999999999</v>
      </c>
      <c r="M1683" s="1">
        <v>13.307219999999999</v>
      </c>
      <c r="N1683" s="1">
        <v>-0.31838949999999999</v>
      </c>
      <c r="O1683" s="1">
        <v>2.487901E-2</v>
      </c>
      <c r="P1683" s="1">
        <v>-0.71563619999999994</v>
      </c>
      <c r="Q1683" s="1">
        <v>3.9809019999999999E-5</v>
      </c>
      <c r="R1683">
        <v>-1.0664800000000001</v>
      </c>
      <c r="S1683">
        <v>0</v>
      </c>
      <c r="T1683">
        <v>-1.4851490000000001</v>
      </c>
      <c r="U1683">
        <v>0</v>
      </c>
    </row>
    <row r="1684" spans="1:21">
      <c r="A1684" t="s">
        <v>21998</v>
      </c>
      <c r="B1684" t="s">
        <v>16147</v>
      </c>
      <c r="F1684" s="1">
        <v>17.571370000000002</v>
      </c>
      <c r="G1684" s="1">
        <v>16.2746</v>
      </c>
      <c r="H1684" s="1">
        <v>9.1898619999999998</v>
      </c>
      <c r="I1684" s="1">
        <v>10.63142</v>
      </c>
      <c r="J1684" s="1">
        <v>6.3509679999999999</v>
      </c>
      <c r="K1684" s="1">
        <v>7.385224</v>
      </c>
      <c r="L1684" s="1">
        <v>4.7353529999999999</v>
      </c>
      <c r="M1684" s="1">
        <v>4.8543669999999999</v>
      </c>
      <c r="N1684" s="1">
        <v>-0.5606371</v>
      </c>
      <c r="O1684" s="1">
        <v>1.115008E-2</v>
      </c>
      <c r="P1684" s="1">
        <v>-0.2285237</v>
      </c>
      <c r="Q1684" s="1">
        <v>0.61595100000000003</v>
      </c>
      <c r="R1684">
        <v>-1.3201210000000001</v>
      </c>
      <c r="S1684">
        <v>0</v>
      </c>
      <c r="T1684">
        <v>-1.0114270000000001</v>
      </c>
      <c r="U1684">
        <v>7.1000000000000005E-5</v>
      </c>
    </row>
    <row r="1685" spans="1:21">
      <c r="A1685" t="s">
        <v>23058</v>
      </c>
      <c r="B1685" t="s">
        <v>16153</v>
      </c>
      <c r="C1685" t="s">
        <v>23059</v>
      </c>
      <c r="D1685" t="s">
        <v>23060</v>
      </c>
      <c r="E1685" t="s">
        <v>23061</v>
      </c>
      <c r="F1685" s="1">
        <v>18.922350000000002</v>
      </c>
      <c r="G1685" s="1">
        <v>21.246690000000001</v>
      </c>
      <c r="H1685" s="1">
        <v>23.524460000000001</v>
      </c>
      <c r="I1685" s="1">
        <v>23.823409999999999</v>
      </c>
      <c r="J1685" s="1">
        <v>10.35882</v>
      </c>
      <c r="K1685" s="1">
        <v>13.176920000000001</v>
      </c>
      <c r="L1685" s="1">
        <v>10.87852</v>
      </c>
      <c r="M1685" s="1">
        <v>12.022489999999999</v>
      </c>
      <c r="N1685" s="1">
        <v>0.34376790000000002</v>
      </c>
      <c r="O1685" s="1">
        <v>0.1379464</v>
      </c>
      <c r="P1685" s="1">
        <v>0.1903821</v>
      </c>
      <c r="Q1685" s="1">
        <v>0.6467849</v>
      </c>
      <c r="R1685">
        <v>-0.87025799999999998</v>
      </c>
      <c r="S1685">
        <v>1.9000000000000001E-5</v>
      </c>
      <c r="T1685">
        <v>-1.078033</v>
      </c>
      <c r="U1685">
        <v>0</v>
      </c>
    </row>
    <row r="1686" spans="1:21">
      <c r="A1686" t="s">
        <v>23062</v>
      </c>
      <c r="B1686" t="s">
        <v>16157</v>
      </c>
      <c r="C1686" t="s">
        <v>23063</v>
      </c>
      <c r="D1686" t="s">
        <v>17476</v>
      </c>
      <c r="E1686" t="s">
        <v>23064</v>
      </c>
      <c r="F1686" s="1">
        <v>2.2025039999999998</v>
      </c>
      <c r="G1686" s="1">
        <v>5.4358620000000002</v>
      </c>
      <c r="H1686" s="1">
        <v>3.0964209999999999</v>
      </c>
      <c r="I1686" s="1">
        <v>2.36538</v>
      </c>
      <c r="J1686" s="1">
        <v>5.71706</v>
      </c>
      <c r="K1686" s="1">
        <v>6.6042889999999996</v>
      </c>
      <c r="L1686" s="1">
        <v>8.0454129999999999</v>
      </c>
      <c r="M1686" s="1">
        <v>8.5763619999999996</v>
      </c>
      <c r="N1686" s="1">
        <v>-0.16326160000000001</v>
      </c>
      <c r="O1686" s="1">
        <v>0.96284130000000001</v>
      </c>
      <c r="P1686" s="1">
        <v>0.57868039999999998</v>
      </c>
      <c r="Q1686" s="1">
        <v>6.0635519999999998E-2</v>
      </c>
      <c r="R1686">
        <v>0.43881399999999998</v>
      </c>
      <c r="S1686">
        <v>0.62806099999999998</v>
      </c>
      <c r="T1686">
        <v>1.196817</v>
      </c>
      <c r="U1686">
        <v>1.3999999999999999E-4</v>
      </c>
    </row>
    <row r="1687" spans="1:21">
      <c r="A1687" t="s">
        <v>22000</v>
      </c>
      <c r="B1687" t="s">
        <v>16159</v>
      </c>
      <c r="C1687" t="s">
        <v>22001</v>
      </c>
      <c r="D1687" t="s">
        <v>22002</v>
      </c>
      <c r="E1687" t="s">
        <v>22003</v>
      </c>
      <c r="F1687" s="1">
        <v>4.4112140000000002</v>
      </c>
      <c r="G1687" s="1">
        <v>4.8031050000000004</v>
      </c>
      <c r="H1687" s="1">
        <v>3.763331</v>
      </c>
      <c r="I1687" s="1">
        <v>4.1378560000000002</v>
      </c>
      <c r="J1687" s="1">
        <v>31.645379999999999</v>
      </c>
      <c r="K1687" s="1">
        <v>32.258609999999997</v>
      </c>
      <c r="L1687" s="1">
        <v>26.117239999999999</v>
      </c>
      <c r="M1687" s="1">
        <v>25.664560000000002</v>
      </c>
      <c r="N1687" s="1">
        <v>-7.6472100000000001E-2</v>
      </c>
      <c r="O1687" s="1">
        <v>0.93371740000000003</v>
      </c>
      <c r="P1687" s="1">
        <v>-5.8033880000000003E-2</v>
      </c>
      <c r="Q1687" s="1">
        <v>0.54260799999999998</v>
      </c>
      <c r="R1687">
        <v>2.5221460000000002</v>
      </c>
      <c r="S1687">
        <v>0</v>
      </c>
      <c r="T1687">
        <v>2.5352100000000002</v>
      </c>
      <c r="U1687">
        <v>0</v>
      </c>
    </row>
    <row r="1688" spans="1:21">
      <c r="A1688" t="s">
        <v>22005</v>
      </c>
      <c r="B1688" t="s">
        <v>16201</v>
      </c>
      <c r="F1688" s="1">
        <v>60.646250000000002</v>
      </c>
      <c r="G1688" s="1">
        <v>59.736669999999997</v>
      </c>
      <c r="H1688" s="1">
        <v>51.914009999999998</v>
      </c>
      <c r="I1688" s="1">
        <v>58.59872</v>
      </c>
      <c r="J1688" s="1">
        <v>30.869769999999999</v>
      </c>
      <c r="K1688" s="1">
        <v>31.566880000000001</v>
      </c>
      <c r="L1688" s="1">
        <v>22.6386</v>
      </c>
      <c r="M1688" s="1">
        <v>20.703389999999999</v>
      </c>
      <c r="N1688" s="1">
        <v>1.3279310000000001E-2</v>
      </c>
      <c r="O1688">
        <v>1</v>
      </c>
      <c r="P1688" s="1">
        <v>-0.27042549999999999</v>
      </c>
      <c r="Q1688" s="1">
        <v>0.1378907</v>
      </c>
      <c r="R1688">
        <v>-1.1065020000000001</v>
      </c>
      <c r="S1688">
        <v>0</v>
      </c>
      <c r="T1688">
        <v>-1.419127</v>
      </c>
      <c r="U1688">
        <v>0</v>
      </c>
    </row>
    <row r="1689" spans="1:21">
      <c r="A1689" t="s">
        <v>17317</v>
      </c>
      <c r="B1689" t="s">
        <v>16264</v>
      </c>
      <c r="F1689" s="1">
        <v>924.0634</v>
      </c>
      <c r="G1689" s="1">
        <v>970.16769999999997</v>
      </c>
      <c r="H1689" s="1">
        <v>616.92510000000004</v>
      </c>
      <c r="I1689" s="1">
        <v>675.97460000000001</v>
      </c>
      <c r="J1689" s="1">
        <v>421.89460000000003</v>
      </c>
      <c r="K1689" s="1">
        <v>435.66860000000003</v>
      </c>
      <c r="L1689" s="1">
        <v>313.22410000000002</v>
      </c>
      <c r="M1689" s="1">
        <v>312.84359999999998</v>
      </c>
      <c r="N1689" s="1">
        <v>-0.40914070000000002</v>
      </c>
      <c r="O1689" s="1">
        <v>4.4294159999999998E-8</v>
      </c>
      <c r="P1689" s="1">
        <v>-0.206563</v>
      </c>
      <c r="Q1689" s="1">
        <v>8.8694289999999999E-3</v>
      </c>
      <c r="R1689">
        <v>-1.334484</v>
      </c>
      <c r="S1689">
        <v>0</v>
      </c>
      <c r="T1689">
        <v>-1.1546799999999999</v>
      </c>
      <c r="U1689">
        <v>0</v>
      </c>
    </row>
    <row r="1690" spans="1:21">
      <c r="A1690" t="s">
        <v>20155</v>
      </c>
      <c r="B1690" t="s">
        <v>16282</v>
      </c>
      <c r="F1690" s="1">
        <v>3.4090980000000002</v>
      </c>
      <c r="G1690" s="1">
        <v>2.3443969999999998</v>
      </c>
      <c r="H1690" s="1">
        <v>3.6772840000000002</v>
      </c>
      <c r="I1690" s="1">
        <v>8.7940620000000003</v>
      </c>
      <c r="J1690" s="1">
        <v>7.8079640000000001</v>
      </c>
      <c r="K1690" s="1">
        <v>8.1524040000000007</v>
      </c>
      <c r="L1690" s="1">
        <v>17.266649999999998</v>
      </c>
      <c r="M1690" s="1">
        <v>19.055479999999999</v>
      </c>
      <c r="N1690" s="1">
        <v>0.74997840000000005</v>
      </c>
      <c r="O1690" s="1">
        <v>0.4459129</v>
      </c>
      <c r="P1690" s="1">
        <v>1.247808</v>
      </c>
      <c r="Q1690" s="1">
        <v>9.1020099999999996E-8</v>
      </c>
      <c r="R1690">
        <v>0.89061800000000002</v>
      </c>
      <c r="S1690">
        <v>1.1977E-2</v>
      </c>
      <c r="T1690">
        <v>1.311572</v>
      </c>
      <c r="U1690">
        <v>4.2200000000000001E-4</v>
      </c>
    </row>
    <row r="1691" spans="1:21">
      <c r="A1691" t="s">
        <v>18528</v>
      </c>
      <c r="B1691" t="s">
        <v>16308</v>
      </c>
      <c r="F1691" s="1">
        <v>6.9931929999999998</v>
      </c>
      <c r="G1691" s="1">
        <v>7.4722609999999996</v>
      </c>
      <c r="H1691" s="1">
        <v>14.47833</v>
      </c>
      <c r="I1691" s="1">
        <v>13.82952</v>
      </c>
      <c r="J1691" s="1">
        <v>16.768249999999998</v>
      </c>
      <c r="K1691" s="1">
        <v>18.7807</v>
      </c>
      <c r="L1691" s="1">
        <v>36.934399999999997</v>
      </c>
      <c r="M1691" s="1">
        <v>38.152090000000001</v>
      </c>
      <c r="N1691" s="1">
        <v>1.026546</v>
      </c>
      <c r="O1691" s="1">
        <v>5.3027889999999997E-12</v>
      </c>
      <c r="P1691" s="1">
        <v>1.299196</v>
      </c>
      <c r="Q1691" s="1">
        <v>2.1323710000000001E-47</v>
      </c>
      <c r="R1691">
        <v>1.0278430000000001</v>
      </c>
      <c r="S1691">
        <v>0</v>
      </c>
      <c r="T1691">
        <v>1.25972</v>
      </c>
      <c r="U1691">
        <v>0</v>
      </c>
    </row>
    <row r="1692" spans="1:21">
      <c r="A1692" t="s">
        <v>22019</v>
      </c>
      <c r="B1692" t="s">
        <v>16311</v>
      </c>
      <c r="F1692" s="1">
        <v>0.60552910000000004</v>
      </c>
      <c r="G1692">
        <v>0</v>
      </c>
      <c r="H1692" s="1">
        <v>0.55518999999999996</v>
      </c>
      <c r="I1692" s="1">
        <v>1.083847</v>
      </c>
      <c r="J1692" s="1">
        <v>4.0187480000000004</v>
      </c>
      <c r="K1692" s="1">
        <v>4.4519590000000004</v>
      </c>
      <c r="L1692" s="1">
        <v>9.4795960000000008</v>
      </c>
      <c r="M1692" s="1">
        <v>7.1264219999999998</v>
      </c>
      <c r="N1692" s="1">
        <v>0.50824060000000004</v>
      </c>
      <c r="O1692" s="1">
        <v>0.82179310000000005</v>
      </c>
      <c r="P1692" s="1">
        <v>0.86408079999999998</v>
      </c>
      <c r="Q1692" s="1">
        <v>2.670875E-2</v>
      </c>
      <c r="R1692">
        <v>1.503544</v>
      </c>
      <c r="S1692">
        <v>3.5370000000000002E-3</v>
      </c>
      <c r="T1692">
        <v>1.848884</v>
      </c>
      <c r="U1692">
        <v>9.0000000000000002E-6</v>
      </c>
    </row>
    <row r="1693" spans="1:21">
      <c r="A1693" t="s">
        <v>23065</v>
      </c>
      <c r="B1693" t="s">
        <v>16313</v>
      </c>
      <c r="C1693" t="s">
        <v>23066</v>
      </c>
      <c r="D1693" t="s">
        <v>23067</v>
      </c>
      <c r="E1693" t="s">
        <v>23068</v>
      </c>
      <c r="F1693" s="1">
        <v>42.889899999999997</v>
      </c>
      <c r="G1693" s="1">
        <v>40.375950000000003</v>
      </c>
      <c r="H1693" s="1">
        <v>35.936869999999999</v>
      </c>
      <c r="I1693" s="1">
        <v>40.972410000000004</v>
      </c>
      <c r="J1693" s="1">
        <v>31.840969999999999</v>
      </c>
      <c r="K1693" s="1">
        <v>35.291870000000003</v>
      </c>
      <c r="L1693" s="1">
        <v>20.397590000000001</v>
      </c>
      <c r="M1693" s="1">
        <v>16.104389999999999</v>
      </c>
      <c r="N1693" s="1">
        <v>2.1548319999999999E-2</v>
      </c>
      <c r="O1693">
        <v>1</v>
      </c>
      <c r="P1693" s="1">
        <v>-0.60625519999999999</v>
      </c>
      <c r="Q1693" s="1">
        <v>6.7564019999999999E-4</v>
      </c>
      <c r="R1693">
        <v>-0.48880899999999999</v>
      </c>
      <c r="S1693">
        <v>7.4200000000000004E-4</v>
      </c>
      <c r="T1693">
        <v>-1.1399870000000001</v>
      </c>
      <c r="U1693">
        <v>0</v>
      </c>
    </row>
    <row r="1694" spans="1:21">
      <c r="A1694" t="s">
        <v>22020</v>
      </c>
      <c r="B1694" t="s">
        <v>16327</v>
      </c>
      <c r="F1694" s="1">
        <v>27.246919999999999</v>
      </c>
      <c r="G1694" s="1">
        <v>32.462229999999998</v>
      </c>
      <c r="H1694" s="1">
        <v>37.393169999999998</v>
      </c>
      <c r="I1694" s="1">
        <v>38.208129999999997</v>
      </c>
      <c r="J1694" s="1">
        <v>12.132199999999999</v>
      </c>
      <c r="K1694" s="1">
        <v>13.05973</v>
      </c>
      <c r="L1694" s="1">
        <v>16.452300000000001</v>
      </c>
      <c r="M1694" s="1">
        <v>15.88583</v>
      </c>
      <c r="N1694" s="1">
        <v>0.45202439999999999</v>
      </c>
      <c r="O1694" s="1">
        <v>7.937431E-3</v>
      </c>
      <c r="P1694" s="1">
        <v>0.54768340000000004</v>
      </c>
      <c r="Q1694" s="1">
        <v>2.2535070000000001E-2</v>
      </c>
      <c r="R1694">
        <v>-1.2986789999999999</v>
      </c>
      <c r="S1694">
        <v>0</v>
      </c>
      <c r="T1694">
        <v>-1.2663789999999999</v>
      </c>
      <c r="U1694">
        <v>0</v>
      </c>
    </row>
    <row r="1695" spans="1:21">
      <c r="A1695" t="s">
        <v>20163</v>
      </c>
      <c r="B1695" t="s">
        <v>16345</v>
      </c>
      <c r="F1695" s="1">
        <v>1.354344</v>
      </c>
      <c r="G1695" s="1">
        <v>1.1361810000000001</v>
      </c>
      <c r="H1695" s="1">
        <v>1.4487129999999999</v>
      </c>
      <c r="I1695" s="1">
        <v>1.5487709999999999</v>
      </c>
      <c r="J1695" s="1">
        <v>1.631237</v>
      </c>
      <c r="K1695" s="1">
        <v>1.4317800000000001</v>
      </c>
      <c r="L1695" s="1">
        <v>0.45807520000000002</v>
      </c>
      <c r="M1695" s="1">
        <v>0.49194939999999998</v>
      </c>
      <c r="N1695" s="1">
        <v>0.30532359999999997</v>
      </c>
      <c r="O1695" s="1">
        <v>0.58104789999999995</v>
      </c>
      <c r="P1695" s="1">
        <v>-1.068997</v>
      </c>
      <c r="Q1695" s="1">
        <v>2.930888E-3</v>
      </c>
      <c r="R1695">
        <v>7.4566999999999994E-2</v>
      </c>
      <c r="S1695">
        <v>0.97768200000000005</v>
      </c>
      <c r="T1695">
        <v>-1.3218730000000001</v>
      </c>
      <c r="U1695">
        <v>1.21E-4</v>
      </c>
    </row>
    <row r="1696" spans="1:21">
      <c r="A1696" t="s">
        <v>23069</v>
      </c>
      <c r="B1696" t="s">
        <v>16377</v>
      </c>
      <c r="F1696" s="1">
        <v>3.6719469999999998</v>
      </c>
      <c r="G1696" s="1">
        <v>3.7631359999999998</v>
      </c>
      <c r="H1696" s="1">
        <v>2.3173309999999998</v>
      </c>
      <c r="I1696" s="1">
        <v>2.2619570000000002</v>
      </c>
      <c r="J1696" s="1">
        <v>5.0638569999999996</v>
      </c>
      <c r="K1696" s="1">
        <v>5.6922230000000003</v>
      </c>
      <c r="L1696" s="1">
        <v>5.391769</v>
      </c>
      <c r="M1696" s="1">
        <v>5.4460259999999998</v>
      </c>
      <c r="N1696" s="1">
        <v>-0.46</v>
      </c>
      <c r="O1696" s="1">
        <v>0.1418461</v>
      </c>
      <c r="P1696" s="1">
        <v>0.23948359999999999</v>
      </c>
      <c r="Q1696" s="1">
        <v>0.37113410000000002</v>
      </c>
      <c r="R1696">
        <v>0.29016799999999998</v>
      </c>
      <c r="S1696">
        <v>0.282526</v>
      </c>
      <c r="T1696">
        <v>1.006664</v>
      </c>
      <c r="U1696">
        <v>1.0000000000000001E-5</v>
      </c>
    </row>
    <row r="1697" spans="1:21">
      <c r="A1697" t="s">
        <v>23070</v>
      </c>
      <c r="B1697" t="s">
        <v>16383</v>
      </c>
      <c r="F1697" s="1">
        <v>157.63229999999999</v>
      </c>
      <c r="G1697" s="1">
        <v>154.73269999999999</v>
      </c>
      <c r="H1697" s="1">
        <v>214.7389</v>
      </c>
      <c r="I1697" s="1">
        <v>201.05760000000001</v>
      </c>
      <c r="J1697" s="1">
        <v>106.73009999999999</v>
      </c>
      <c r="K1697" s="1">
        <v>108.3279</v>
      </c>
      <c r="L1697" s="1">
        <v>67.639629999999997</v>
      </c>
      <c r="M1697" s="1">
        <v>69.880859999999998</v>
      </c>
      <c r="N1697" s="1">
        <v>0.54499059999999999</v>
      </c>
      <c r="O1697" s="1">
        <v>2.3486390000000002E-19</v>
      </c>
      <c r="P1697" s="1">
        <v>-0.39401320000000001</v>
      </c>
      <c r="Q1697" s="1">
        <v>8.2959690000000001E-6</v>
      </c>
      <c r="R1697">
        <v>-0.73090999999999995</v>
      </c>
      <c r="S1697">
        <v>0</v>
      </c>
      <c r="T1697">
        <v>-1.695786</v>
      </c>
      <c r="U1697">
        <v>0</v>
      </c>
    </row>
    <row r="1698" spans="1:21">
      <c r="A1698" t="s">
        <v>22027</v>
      </c>
      <c r="B1698" t="s">
        <v>16411</v>
      </c>
      <c r="C1698" t="s">
        <v>22028</v>
      </c>
      <c r="D1698" t="s">
        <v>22029</v>
      </c>
      <c r="E1698" t="s">
        <v>22030</v>
      </c>
      <c r="F1698" s="1">
        <v>18.433019999999999</v>
      </c>
      <c r="G1698" s="1">
        <v>17.68582</v>
      </c>
      <c r="H1698" s="1">
        <v>16.132429999999999</v>
      </c>
      <c r="I1698" s="1">
        <v>14.330539999999999</v>
      </c>
      <c r="J1698" s="1">
        <v>8.4028379999999991</v>
      </c>
      <c r="K1698" s="1">
        <v>7.8914090000000003</v>
      </c>
      <c r="L1698" s="1">
        <v>7.7729309999999998</v>
      </c>
      <c r="M1698" s="1">
        <v>7.7912160000000004</v>
      </c>
      <c r="N1698" s="1">
        <v>-0.100173</v>
      </c>
      <c r="O1698" s="1">
        <v>0.85217169999999998</v>
      </c>
      <c r="P1698" s="1">
        <v>0.1628868</v>
      </c>
      <c r="Q1698" s="1">
        <v>0.66755410000000004</v>
      </c>
      <c r="R1698">
        <v>-1.2333400000000001</v>
      </c>
      <c r="S1698">
        <v>0</v>
      </c>
      <c r="T1698">
        <v>-1.010913</v>
      </c>
      <c r="U1698">
        <v>0</v>
      </c>
    </row>
    <row r="1699" spans="1:21">
      <c r="A1699" t="s">
        <v>18534</v>
      </c>
      <c r="B1699" t="s">
        <v>16421</v>
      </c>
      <c r="F1699" s="1">
        <v>1.154185</v>
      </c>
      <c r="G1699" s="1">
        <v>0.37481209999999998</v>
      </c>
      <c r="H1699" s="1">
        <v>7.7603910000000003</v>
      </c>
      <c r="I1699" s="1">
        <v>6.8863190000000003</v>
      </c>
      <c r="J1699">
        <v>0</v>
      </c>
      <c r="K1699" s="1">
        <v>0.3327756</v>
      </c>
      <c r="L1699" s="1">
        <v>0.33460820000000002</v>
      </c>
      <c r="M1699">
        <v>0</v>
      </c>
      <c r="N1699" s="1">
        <v>1.4724269999999999</v>
      </c>
      <c r="O1699" s="1">
        <v>2.0182889999999999E-4</v>
      </c>
      <c r="P1699" s="1">
        <v>2.6716710000000001E-2</v>
      </c>
      <c r="Q1699">
        <v>1</v>
      </c>
      <c r="R1699">
        <v>-0.53659599999999996</v>
      </c>
      <c r="S1699">
        <v>0.66387700000000005</v>
      </c>
      <c r="T1699">
        <v>-2.3469030000000002</v>
      </c>
      <c r="U1699">
        <v>9.9999999999999995E-7</v>
      </c>
    </row>
    <row r="1700" spans="1:21">
      <c r="A1700" t="s">
        <v>18537</v>
      </c>
      <c r="B1700" t="s">
        <v>16431</v>
      </c>
      <c r="F1700" s="1">
        <v>3.184364</v>
      </c>
      <c r="G1700" s="1">
        <v>3.4469859999999999</v>
      </c>
      <c r="H1700" s="1">
        <v>8.9211220000000004</v>
      </c>
      <c r="I1700" s="1">
        <v>9.1037619999999997</v>
      </c>
      <c r="J1700" s="1">
        <v>3.3657599999999999</v>
      </c>
      <c r="K1700" s="1">
        <v>4.3610620000000004</v>
      </c>
      <c r="L1700" s="1">
        <v>22.002320000000001</v>
      </c>
      <c r="M1700" s="1">
        <v>21.36007</v>
      </c>
      <c r="N1700" s="1">
        <v>1.2988090000000001</v>
      </c>
      <c r="O1700" s="1">
        <v>1.1445160000000001E-8</v>
      </c>
      <c r="P1700" s="1">
        <v>2.5060630000000002</v>
      </c>
      <c r="Q1700" s="1">
        <v>1.7996929999999999E-49</v>
      </c>
      <c r="R1700">
        <v>6.757E-3</v>
      </c>
      <c r="S1700">
        <v>1</v>
      </c>
      <c r="T1700">
        <v>1.0858110000000001</v>
      </c>
      <c r="U1700">
        <v>0</v>
      </c>
    </row>
    <row r="1701" spans="1:21">
      <c r="A1701" t="s">
        <v>22034</v>
      </c>
      <c r="B1701" t="s">
        <v>16451</v>
      </c>
      <c r="C1701" t="s">
        <v>16572</v>
      </c>
      <c r="D1701" t="s">
        <v>17715</v>
      </c>
      <c r="E1701" t="s">
        <v>16572</v>
      </c>
      <c r="F1701" s="1">
        <v>4.8051450000000004</v>
      </c>
      <c r="G1701" s="1">
        <v>6.4934050000000001</v>
      </c>
      <c r="H1701" s="1">
        <v>12.79069</v>
      </c>
      <c r="I1701" s="1">
        <v>10.82037</v>
      </c>
      <c r="J1701" s="1">
        <v>25.100960000000001</v>
      </c>
      <c r="K1701" s="1">
        <v>26.814640000000001</v>
      </c>
      <c r="L1701" s="1">
        <v>26.962309999999999</v>
      </c>
      <c r="M1701" s="1">
        <v>27.971640000000001</v>
      </c>
      <c r="N1701" s="1">
        <v>0.96786989999999995</v>
      </c>
      <c r="O1701" s="1">
        <v>1.9406529999999999E-4</v>
      </c>
      <c r="P1701" s="1">
        <v>0.31088110000000002</v>
      </c>
      <c r="Q1701" s="1">
        <v>9.5503119999999997E-2</v>
      </c>
      <c r="R1701">
        <v>1.7322770000000001</v>
      </c>
      <c r="S1701">
        <v>0</v>
      </c>
      <c r="T1701">
        <v>1.0255799999999999</v>
      </c>
      <c r="U1701">
        <v>0</v>
      </c>
    </row>
    <row r="1702" spans="1:21">
      <c r="A1702" t="s">
        <v>23071</v>
      </c>
      <c r="B1702" t="s">
        <v>16457</v>
      </c>
      <c r="F1702">
        <v>0</v>
      </c>
      <c r="G1702">
        <v>0</v>
      </c>
      <c r="H1702" s="1">
        <v>7.544679E-2</v>
      </c>
      <c r="I1702">
        <v>0</v>
      </c>
      <c r="J1702" s="1">
        <v>0.218449</v>
      </c>
      <c r="K1702" s="1">
        <v>7.1175639999999998E-2</v>
      </c>
      <c r="L1702" s="1">
        <v>0.8588112</v>
      </c>
      <c r="M1702" s="1">
        <v>0.71735970000000004</v>
      </c>
      <c r="N1702" s="1">
        <v>0.2602312</v>
      </c>
      <c r="O1702">
        <v>1</v>
      </c>
      <c r="P1702" s="1">
        <v>1.194259</v>
      </c>
      <c r="Q1702" s="1">
        <v>2.4042850000000001E-2</v>
      </c>
      <c r="R1702">
        <v>0.69669499999999995</v>
      </c>
      <c r="S1702">
        <v>0.63986299999999996</v>
      </c>
      <c r="T1702">
        <v>1.59504</v>
      </c>
      <c r="U1702">
        <v>8.8129999999999997E-3</v>
      </c>
    </row>
    <row r="1703" spans="1:21">
      <c r="A1703" t="s">
        <v>23072</v>
      </c>
      <c r="B1703" t="s">
        <v>16481</v>
      </c>
      <c r="F1703" s="1">
        <v>1.3238749999999999</v>
      </c>
      <c r="G1703" s="1">
        <v>1.8056540000000001</v>
      </c>
      <c r="H1703" s="1">
        <v>0.4855274</v>
      </c>
      <c r="I1703">
        <v>0</v>
      </c>
      <c r="J1703" s="1">
        <v>2.342997</v>
      </c>
      <c r="K1703" s="1">
        <v>2.519225</v>
      </c>
      <c r="L1703" s="1">
        <v>4.835915</v>
      </c>
      <c r="M1703" s="1">
        <v>3.462351</v>
      </c>
      <c r="N1703" s="1">
        <v>-0.85834809999999995</v>
      </c>
      <c r="O1703" s="1">
        <v>0.28165180000000001</v>
      </c>
      <c r="P1703" s="1">
        <v>0.6289517</v>
      </c>
      <c r="Q1703" s="1">
        <v>0.21674060000000001</v>
      </c>
      <c r="R1703">
        <v>0.208985</v>
      </c>
      <c r="S1703">
        <v>0.86721000000000004</v>
      </c>
      <c r="T1703">
        <v>1.902234</v>
      </c>
      <c r="U1703">
        <v>3.9899999999999999E-4</v>
      </c>
    </row>
  </sheetData>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U3504"/>
  <sheetViews>
    <sheetView workbookViewId="0">
      <pane ySplit="2" topLeftCell="A3" activePane="bottomLeft" state="frozen"/>
      <selection pane="bottomLeft" activeCell="J11" sqref="J11"/>
    </sheetView>
  </sheetViews>
  <sheetFormatPr baseColWidth="10" defaultRowHeight="15" x14ac:dyDescent="0"/>
  <sheetData>
    <row r="2" spans="1:21" ht="42" customHeight="1">
      <c r="A2" t="s">
        <v>16484</v>
      </c>
      <c r="B2" t="s">
        <v>16485</v>
      </c>
      <c r="C2" t="s">
        <v>16487</v>
      </c>
      <c r="D2" t="s">
        <v>16488</v>
      </c>
      <c r="E2" t="s">
        <v>16489</v>
      </c>
      <c r="F2" t="s">
        <v>23073</v>
      </c>
      <c r="G2" t="s">
        <v>23074</v>
      </c>
      <c r="H2" t="s">
        <v>23075</v>
      </c>
      <c r="I2" t="s">
        <v>23076</v>
      </c>
      <c r="J2" t="s">
        <v>23077</v>
      </c>
      <c r="K2" t="s">
        <v>23078</v>
      </c>
      <c r="L2" t="s">
        <v>23079</v>
      </c>
      <c r="M2" t="s">
        <v>23080</v>
      </c>
      <c r="N2" t="s">
        <v>17326</v>
      </c>
      <c r="O2" t="s">
        <v>17327</v>
      </c>
      <c r="P2" t="s">
        <v>17328</v>
      </c>
      <c r="Q2" t="s">
        <v>17329</v>
      </c>
      <c r="R2" t="s">
        <v>17330</v>
      </c>
      <c r="S2" t="s">
        <v>17331</v>
      </c>
      <c r="T2" t="s">
        <v>17332</v>
      </c>
      <c r="U2" t="s">
        <v>17333</v>
      </c>
    </row>
    <row r="3" spans="1:21">
      <c r="A3" t="s">
        <v>18543</v>
      </c>
      <c r="B3" t="s">
        <v>12</v>
      </c>
      <c r="F3" s="1">
        <v>11.91629</v>
      </c>
      <c r="G3" s="1">
        <v>14.67268</v>
      </c>
      <c r="H3" s="1">
        <v>21.699580000000001</v>
      </c>
      <c r="I3" s="1">
        <v>22.217890000000001</v>
      </c>
      <c r="J3" s="1">
        <v>18.013929999999998</v>
      </c>
      <c r="K3" s="1">
        <v>17.46489</v>
      </c>
      <c r="L3" s="1">
        <v>41.023800000000001</v>
      </c>
      <c r="M3" s="1">
        <v>40.83175</v>
      </c>
      <c r="N3" s="1">
        <v>0.76715339999999999</v>
      </c>
      <c r="O3" s="1">
        <v>1.7882210000000001E-4</v>
      </c>
      <c r="P3" s="1">
        <v>1.373437</v>
      </c>
      <c r="Q3" s="1">
        <v>1.0496399999999999E-20</v>
      </c>
      <c r="R3">
        <v>0.19444500000000001</v>
      </c>
      <c r="S3">
        <v>0.56469100000000005</v>
      </c>
      <c r="T3">
        <v>0.74256999999999995</v>
      </c>
      <c r="U3">
        <v>9.9999999999999995E-7</v>
      </c>
    </row>
    <row r="4" spans="1:21">
      <c r="A4" t="s">
        <v>17334</v>
      </c>
      <c r="B4" t="s">
        <v>13</v>
      </c>
      <c r="F4" s="1">
        <v>17.480930000000001</v>
      </c>
      <c r="G4" s="1">
        <v>14.68486</v>
      </c>
      <c r="H4" s="1">
        <v>112.3858</v>
      </c>
      <c r="I4" s="1">
        <v>108.9508</v>
      </c>
      <c r="J4" s="1">
        <v>16.48779</v>
      </c>
      <c r="K4" s="1">
        <v>17.56495</v>
      </c>
      <c r="L4" s="1">
        <v>92.496219999999994</v>
      </c>
      <c r="M4" s="1">
        <v>94.903909999999996</v>
      </c>
      <c r="N4" s="1">
        <v>2.811131</v>
      </c>
      <c r="O4" s="1">
        <v>4.5401319999999997E-200</v>
      </c>
      <c r="P4" s="1">
        <v>2.6346449999999999</v>
      </c>
      <c r="Q4" s="1">
        <v>1.6179210000000001E-177</v>
      </c>
      <c r="R4">
        <v>-0.108113</v>
      </c>
      <c r="S4">
        <v>0.71995399999999998</v>
      </c>
      <c r="T4">
        <v>-0.35672799999999999</v>
      </c>
      <c r="U4">
        <v>0</v>
      </c>
    </row>
    <row r="5" spans="1:21">
      <c r="A5" t="s">
        <v>20167</v>
      </c>
      <c r="B5" t="s">
        <v>14</v>
      </c>
      <c r="F5" s="1">
        <v>148.65860000000001</v>
      </c>
      <c r="G5" s="1">
        <v>144.2671</v>
      </c>
      <c r="H5" s="1">
        <v>148.77109999999999</v>
      </c>
      <c r="I5" s="1">
        <v>159.10329999999999</v>
      </c>
      <c r="J5" s="1">
        <v>68.82544</v>
      </c>
      <c r="K5" s="1">
        <v>70.588710000000006</v>
      </c>
      <c r="L5" s="1">
        <v>87.472200000000001</v>
      </c>
      <c r="M5" s="1">
        <v>79.661699999999996</v>
      </c>
      <c r="N5" s="1">
        <v>0.20699709999999999</v>
      </c>
      <c r="O5" s="1">
        <v>2.2439339999999999E-2</v>
      </c>
      <c r="P5" s="1">
        <v>0.49388929999999998</v>
      </c>
      <c r="Q5" s="1">
        <v>2.0351260000000001E-6</v>
      </c>
      <c r="R5">
        <v>-1.2436579999999999</v>
      </c>
      <c r="S5">
        <v>0</v>
      </c>
      <c r="T5">
        <v>-0.98701300000000003</v>
      </c>
      <c r="U5">
        <v>0</v>
      </c>
    </row>
    <row r="6" spans="1:21">
      <c r="A6" t="s">
        <v>20168</v>
      </c>
      <c r="B6" t="s">
        <v>19</v>
      </c>
      <c r="F6" s="1">
        <v>0.44781890000000002</v>
      </c>
      <c r="G6" s="1">
        <v>0.1090691</v>
      </c>
      <c r="H6" s="1">
        <v>0.51323830000000004</v>
      </c>
      <c r="I6" s="1">
        <v>1.1021430000000001</v>
      </c>
      <c r="J6" s="1">
        <v>2.2785829999999998</v>
      </c>
      <c r="K6" s="1">
        <v>1.7430589999999999</v>
      </c>
      <c r="L6" s="1">
        <v>0.97369910000000004</v>
      </c>
      <c r="M6" s="1">
        <v>0.87839080000000003</v>
      </c>
      <c r="N6" s="1">
        <v>0.61802270000000004</v>
      </c>
      <c r="O6" s="1">
        <v>0.36294599999999999</v>
      </c>
      <c r="P6" s="1">
        <v>-0.54622159999999997</v>
      </c>
      <c r="Q6" s="1">
        <v>0.32703310000000002</v>
      </c>
      <c r="R6">
        <v>1.263574</v>
      </c>
      <c r="S6">
        <v>4.653E-3</v>
      </c>
      <c r="T6">
        <v>7.7196000000000001E-2</v>
      </c>
      <c r="U6">
        <v>1</v>
      </c>
    </row>
    <row r="7" spans="1:21">
      <c r="A7" t="s">
        <v>17335</v>
      </c>
      <c r="B7" t="s">
        <v>35</v>
      </c>
      <c r="C7" t="s">
        <v>17336</v>
      </c>
      <c r="D7" t="s">
        <v>17337</v>
      </c>
      <c r="E7" t="s">
        <v>17338</v>
      </c>
      <c r="F7" s="1">
        <v>0.39678540000000001</v>
      </c>
      <c r="G7" s="1">
        <v>0.22089049999999999</v>
      </c>
      <c r="H7" s="1">
        <v>4.5734820000000003</v>
      </c>
      <c r="I7" s="1">
        <v>4.0076299999999998</v>
      </c>
      <c r="J7" s="1">
        <v>1.354304</v>
      </c>
      <c r="K7" s="1">
        <v>1.8140810000000001</v>
      </c>
      <c r="L7" s="1">
        <v>13.606579999999999</v>
      </c>
      <c r="M7" s="1">
        <v>13.885669999999999</v>
      </c>
      <c r="N7" s="1">
        <v>2.5053380000000001</v>
      </c>
      <c r="O7" s="1">
        <v>1.6241139999999999E-19</v>
      </c>
      <c r="P7" s="1">
        <v>3.0056850000000002</v>
      </c>
      <c r="Q7" s="1">
        <v>4.9131320000000001E-62</v>
      </c>
      <c r="R7">
        <v>1.2376259999999999</v>
      </c>
      <c r="S7">
        <v>1.3029999999999999E-3</v>
      </c>
      <c r="T7">
        <v>1.4658610000000001</v>
      </c>
      <c r="U7">
        <v>0</v>
      </c>
    </row>
    <row r="8" spans="1:21">
      <c r="A8" t="s">
        <v>18544</v>
      </c>
      <c r="B8" t="s">
        <v>44</v>
      </c>
      <c r="F8" s="1">
        <v>6.5947269999999998</v>
      </c>
      <c r="G8" s="1">
        <v>6.0980660000000002</v>
      </c>
      <c r="H8" s="1">
        <v>7.9936670000000003</v>
      </c>
      <c r="I8" s="1">
        <v>10.3035</v>
      </c>
      <c r="J8" s="1">
        <v>4.5498510000000003</v>
      </c>
      <c r="K8" s="1">
        <v>4.9307410000000003</v>
      </c>
      <c r="L8" s="1">
        <v>13.31827</v>
      </c>
      <c r="M8" s="1">
        <v>10.913539999999999</v>
      </c>
      <c r="N8" s="1">
        <v>0.54978000000000005</v>
      </c>
      <c r="O8" s="1">
        <v>3.960023E-2</v>
      </c>
      <c r="P8" s="1">
        <v>1.408066</v>
      </c>
      <c r="Q8" s="1">
        <v>8.6430560000000006E-11</v>
      </c>
      <c r="R8">
        <v>-0.50575000000000003</v>
      </c>
      <c r="S8">
        <v>0.102703</v>
      </c>
      <c r="T8">
        <v>0.26523000000000002</v>
      </c>
      <c r="U8">
        <v>0.43626900000000002</v>
      </c>
    </row>
    <row r="9" spans="1:21">
      <c r="A9" t="s">
        <v>17339</v>
      </c>
      <c r="B9" t="s">
        <v>45</v>
      </c>
      <c r="C9" t="s">
        <v>16572</v>
      </c>
      <c r="D9" t="s">
        <v>17340</v>
      </c>
      <c r="E9" t="s">
        <v>17341</v>
      </c>
      <c r="F9" s="1">
        <v>84.215119999999999</v>
      </c>
      <c r="G9" s="1">
        <v>77.506619999999998</v>
      </c>
      <c r="H9" s="1">
        <v>165.7029</v>
      </c>
      <c r="I9" s="1">
        <v>166.91239999999999</v>
      </c>
      <c r="J9" s="1">
        <v>55.232030000000002</v>
      </c>
      <c r="K9" s="1">
        <v>53.020620000000001</v>
      </c>
      <c r="L9" s="1">
        <v>128.3391</v>
      </c>
      <c r="M9" s="1">
        <v>144.07149999999999</v>
      </c>
      <c r="N9" s="1">
        <v>1.153689</v>
      </c>
      <c r="O9" s="1">
        <v>3.4335930000000001E-46</v>
      </c>
      <c r="P9" s="1">
        <v>1.5424720000000001</v>
      </c>
      <c r="Q9" s="1">
        <v>3.4255080000000002E-31</v>
      </c>
      <c r="R9">
        <v>-0.75443400000000005</v>
      </c>
      <c r="S9">
        <v>0</v>
      </c>
      <c r="T9">
        <v>-0.40589799999999998</v>
      </c>
      <c r="U9">
        <v>0</v>
      </c>
    </row>
    <row r="10" spans="1:21">
      <c r="A10" t="s">
        <v>17342</v>
      </c>
      <c r="B10" t="s">
        <v>46</v>
      </c>
      <c r="F10" s="1">
        <v>9.6348760000000002</v>
      </c>
      <c r="G10" s="1">
        <v>10.485860000000001</v>
      </c>
      <c r="H10" s="1">
        <v>30.2422</v>
      </c>
      <c r="I10" s="1">
        <v>32.54918</v>
      </c>
      <c r="J10" s="1">
        <v>13.518560000000001</v>
      </c>
      <c r="K10" s="1">
        <v>12.087770000000001</v>
      </c>
      <c r="L10" s="1">
        <v>75.115319999999997</v>
      </c>
      <c r="M10" s="1">
        <v>72.340879999999999</v>
      </c>
      <c r="N10" s="1">
        <v>1.6612290000000001</v>
      </c>
      <c r="O10" s="1">
        <v>1.309346E-35</v>
      </c>
      <c r="P10" s="1">
        <v>2.6937229999999999</v>
      </c>
      <c r="Q10" s="1">
        <v>1.200282E-173</v>
      </c>
      <c r="R10">
        <v>0.131408</v>
      </c>
      <c r="S10">
        <v>0.67973099999999997</v>
      </c>
      <c r="T10">
        <v>1.094633</v>
      </c>
      <c r="U10">
        <v>0</v>
      </c>
    </row>
    <row r="11" spans="1:21">
      <c r="A11" t="s">
        <v>22036</v>
      </c>
      <c r="B11" t="s">
        <v>66</v>
      </c>
      <c r="F11" s="1">
        <v>4.4301130000000004</v>
      </c>
      <c r="G11" s="1">
        <v>6.4738910000000001</v>
      </c>
      <c r="H11" s="1">
        <v>1.7770490000000001</v>
      </c>
      <c r="I11" s="1">
        <v>2.2301820000000001</v>
      </c>
      <c r="J11" s="1">
        <v>13.96575</v>
      </c>
      <c r="K11" s="1">
        <v>11.25615</v>
      </c>
      <c r="L11" s="1">
        <v>7.2243440000000003</v>
      </c>
      <c r="M11" s="1">
        <v>9.1723630000000007</v>
      </c>
      <c r="N11" s="1">
        <v>-0.69416279999999997</v>
      </c>
      <c r="O11" s="1">
        <v>0.13556550000000001</v>
      </c>
      <c r="P11" s="1">
        <v>-0.3080541</v>
      </c>
      <c r="Q11" s="1">
        <v>0.50212869999999998</v>
      </c>
      <c r="R11">
        <v>0.74551400000000001</v>
      </c>
      <c r="S11">
        <v>3.1759999999999997E-2</v>
      </c>
      <c r="T11">
        <v>1.2782910000000001</v>
      </c>
      <c r="U11">
        <v>1.39E-3</v>
      </c>
    </row>
    <row r="12" spans="1:21">
      <c r="A12" t="s">
        <v>17343</v>
      </c>
      <c r="B12" t="s">
        <v>69</v>
      </c>
      <c r="C12" t="s">
        <v>17344</v>
      </c>
      <c r="D12" t="s">
        <v>17345</v>
      </c>
      <c r="E12" t="s">
        <v>17346</v>
      </c>
      <c r="F12" s="1">
        <v>3.6877900000000001</v>
      </c>
      <c r="G12" s="1">
        <v>2.694553</v>
      </c>
      <c r="H12" s="1">
        <v>23.562840000000001</v>
      </c>
      <c r="I12" s="1">
        <v>24.80471</v>
      </c>
      <c r="J12" s="1">
        <v>1.784632</v>
      </c>
      <c r="K12" s="1">
        <v>1.993625</v>
      </c>
      <c r="L12" s="1">
        <v>21.549489999999999</v>
      </c>
      <c r="M12" s="1">
        <v>21.349019999999999</v>
      </c>
      <c r="N12" s="1">
        <v>2.783763</v>
      </c>
      <c r="O12" s="1">
        <v>5.1829309999999996E-84</v>
      </c>
      <c r="P12" s="1">
        <v>3.4205969999999999</v>
      </c>
      <c r="Q12" s="1">
        <v>2.128124E-106</v>
      </c>
      <c r="R12">
        <v>-0.74628099999999997</v>
      </c>
      <c r="S12">
        <v>1.0652999999999999E-2</v>
      </c>
      <c r="T12">
        <v>-0.28620600000000002</v>
      </c>
      <c r="U12">
        <v>1.4059E-2</v>
      </c>
    </row>
    <row r="13" spans="1:21">
      <c r="A13" t="s">
        <v>18545</v>
      </c>
      <c r="B13" t="s">
        <v>72</v>
      </c>
      <c r="F13" s="1">
        <v>4.1169840000000004</v>
      </c>
      <c r="G13" s="1">
        <v>3.6670799999999999</v>
      </c>
      <c r="H13" s="1">
        <v>2.4805359999999999</v>
      </c>
      <c r="I13" s="1">
        <v>2.0001730000000002</v>
      </c>
      <c r="J13" s="1">
        <v>7.1821549999999998</v>
      </c>
      <c r="K13" s="1">
        <v>6.206378</v>
      </c>
      <c r="L13" s="1">
        <v>1.4322589999999999</v>
      </c>
      <c r="M13" s="1">
        <v>0.8203589</v>
      </c>
      <c r="N13" s="1">
        <v>-0.44881369999999998</v>
      </c>
      <c r="O13" s="1">
        <v>0.36359380000000002</v>
      </c>
      <c r="P13" s="1">
        <v>-1.747374</v>
      </c>
      <c r="Q13" s="1">
        <v>6.24702E-8</v>
      </c>
      <c r="R13">
        <v>0.45800400000000002</v>
      </c>
      <c r="S13">
        <v>0.17883199999999999</v>
      </c>
      <c r="T13">
        <v>-0.74704199999999998</v>
      </c>
      <c r="U13">
        <v>0.130411</v>
      </c>
    </row>
    <row r="14" spans="1:21">
      <c r="A14" t="s">
        <v>18546</v>
      </c>
      <c r="B14" t="s">
        <v>74</v>
      </c>
      <c r="F14" s="1">
        <v>4.6796920000000002</v>
      </c>
      <c r="G14" s="1">
        <v>4.7572929999999998</v>
      </c>
      <c r="H14" s="1">
        <v>2.425154</v>
      </c>
      <c r="I14" s="1">
        <v>3.277666</v>
      </c>
      <c r="J14" s="1">
        <v>6.6617090000000001</v>
      </c>
      <c r="K14" s="1">
        <v>7.2155670000000001</v>
      </c>
      <c r="L14" s="1">
        <v>1.4156690000000001</v>
      </c>
      <c r="M14" s="1">
        <v>2.3058740000000002</v>
      </c>
      <c r="N14" s="1">
        <v>-0.36864039999999998</v>
      </c>
      <c r="O14" s="1">
        <v>0.59029160000000003</v>
      </c>
      <c r="P14" s="1">
        <v>-1.171038</v>
      </c>
      <c r="Q14" s="1">
        <v>2.5396920000000001E-3</v>
      </c>
      <c r="R14">
        <v>0.25493399999999999</v>
      </c>
      <c r="S14">
        <v>0.62991299999999995</v>
      </c>
      <c r="T14">
        <v>-0.46709299999999998</v>
      </c>
      <c r="U14">
        <v>0.46768599999999999</v>
      </c>
    </row>
    <row r="15" spans="1:21">
      <c r="A15" t="s">
        <v>18547</v>
      </c>
      <c r="B15" t="s">
        <v>86</v>
      </c>
      <c r="F15" s="1">
        <v>28.054729999999999</v>
      </c>
      <c r="G15" s="1">
        <v>30.41018</v>
      </c>
      <c r="H15" s="1">
        <v>13.073230000000001</v>
      </c>
      <c r="I15" s="1">
        <v>13.312659999999999</v>
      </c>
      <c r="J15" s="1">
        <v>32.39611</v>
      </c>
      <c r="K15" s="1">
        <v>34.79945</v>
      </c>
      <c r="L15" s="1">
        <v>12.199960000000001</v>
      </c>
      <c r="M15" s="1">
        <v>10.81766</v>
      </c>
      <c r="N15" s="1">
        <v>-0.95294179999999995</v>
      </c>
      <c r="O15" s="1">
        <v>5.1726930000000001E-14</v>
      </c>
      <c r="P15" s="1">
        <v>-1.256516</v>
      </c>
      <c r="Q15" s="1">
        <v>3.4957649999999998E-25</v>
      </c>
      <c r="R15">
        <v>-2.111E-3</v>
      </c>
      <c r="S15">
        <v>1</v>
      </c>
      <c r="T15">
        <v>-0.30293799999999999</v>
      </c>
      <c r="U15">
        <v>0.12696399999999999</v>
      </c>
    </row>
    <row r="16" spans="1:21">
      <c r="A16" t="s">
        <v>17347</v>
      </c>
      <c r="B16" t="s">
        <v>88</v>
      </c>
      <c r="F16" s="1">
        <v>15.80208</v>
      </c>
      <c r="G16" s="1">
        <v>15.543279999999999</v>
      </c>
      <c r="H16" s="1">
        <v>5.3574520000000003</v>
      </c>
      <c r="I16" s="1">
        <v>3.9561790000000001</v>
      </c>
      <c r="J16" s="1">
        <v>14.567780000000001</v>
      </c>
      <c r="K16" s="1">
        <v>15.821709999999999</v>
      </c>
      <c r="L16" s="1">
        <v>2.209562</v>
      </c>
      <c r="M16" s="1">
        <v>2.834892</v>
      </c>
      <c r="N16" s="1">
        <v>-1.495276</v>
      </c>
      <c r="O16" s="1">
        <v>7.3525590000000003E-24</v>
      </c>
      <c r="P16" s="1">
        <v>-2.1818070000000001</v>
      </c>
      <c r="Q16" s="1">
        <v>2.2759290000000002E-40</v>
      </c>
      <c r="R16">
        <v>-0.23915</v>
      </c>
      <c r="S16">
        <v>0.106126</v>
      </c>
      <c r="T16">
        <v>-0.88675800000000005</v>
      </c>
      <c r="U16">
        <v>7.7380000000000001E-3</v>
      </c>
    </row>
    <row r="17" spans="1:21">
      <c r="A17" t="s">
        <v>18548</v>
      </c>
      <c r="B17" t="s">
        <v>92</v>
      </c>
      <c r="F17" s="1">
        <v>7.3557090000000001</v>
      </c>
      <c r="G17" s="1">
        <v>8.0618800000000004</v>
      </c>
      <c r="H17" s="1">
        <v>3.768824</v>
      </c>
      <c r="I17" s="1">
        <v>4.5984559999999997</v>
      </c>
      <c r="J17" s="1">
        <v>3.9245869999999998</v>
      </c>
      <c r="K17" s="1">
        <v>3.6490300000000002</v>
      </c>
      <c r="L17" s="1">
        <v>1.3641620000000001</v>
      </c>
      <c r="M17" s="1">
        <v>1.0844670000000001</v>
      </c>
      <c r="N17" s="1">
        <v>-0.65978429999999999</v>
      </c>
      <c r="O17" s="1">
        <v>1.704669E-3</v>
      </c>
      <c r="P17" s="1">
        <v>-1.1467179999999999</v>
      </c>
      <c r="Q17" s="1">
        <v>6.6427730000000003E-5</v>
      </c>
      <c r="R17">
        <v>-1.0935490000000001</v>
      </c>
      <c r="S17">
        <v>0</v>
      </c>
      <c r="T17">
        <v>-1.5764320000000001</v>
      </c>
      <c r="U17">
        <v>0</v>
      </c>
    </row>
    <row r="18" spans="1:21">
      <c r="A18" t="s">
        <v>20169</v>
      </c>
      <c r="B18" t="s">
        <v>94</v>
      </c>
      <c r="F18" s="1">
        <v>0.80994339999999998</v>
      </c>
      <c r="G18" s="1">
        <v>0.93936560000000002</v>
      </c>
      <c r="H18" s="1">
        <v>0.6011611</v>
      </c>
      <c r="I18" s="1">
        <v>0.65583080000000005</v>
      </c>
      <c r="J18" s="1">
        <v>5.7678849999999997</v>
      </c>
      <c r="K18" s="1">
        <v>4.6037489999999996</v>
      </c>
      <c r="L18" s="1">
        <v>2.78417</v>
      </c>
      <c r="M18" s="1">
        <v>3.86666</v>
      </c>
      <c r="N18" s="1">
        <v>-0.21101130000000001</v>
      </c>
      <c r="O18" s="1">
        <v>0.8672107</v>
      </c>
      <c r="P18" s="1">
        <v>-0.37431619999999999</v>
      </c>
      <c r="Q18" s="1">
        <v>0.34949459999999999</v>
      </c>
      <c r="R18">
        <v>1.9318740000000001</v>
      </c>
      <c r="S18">
        <v>0</v>
      </c>
      <c r="T18">
        <v>1.8501609999999999</v>
      </c>
      <c r="U18">
        <v>9.9999999999999995E-7</v>
      </c>
    </row>
    <row r="19" spans="1:21">
      <c r="A19" t="s">
        <v>22037</v>
      </c>
      <c r="B19" t="s">
        <v>96</v>
      </c>
      <c r="C19" t="s">
        <v>22038</v>
      </c>
      <c r="D19" t="s">
        <v>22039</v>
      </c>
      <c r="E19" t="s">
        <v>16572</v>
      </c>
      <c r="F19" s="1">
        <v>25.5779</v>
      </c>
      <c r="G19" s="1">
        <v>26.912130000000001</v>
      </c>
      <c r="H19" s="1">
        <v>14.070930000000001</v>
      </c>
      <c r="I19" s="1">
        <v>17.397279999999999</v>
      </c>
      <c r="J19" s="1">
        <v>34.40354</v>
      </c>
      <c r="K19" s="1">
        <v>42.920409999999997</v>
      </c>
      <c r="L19" s="1">
        <v>38.707619999999999</v>
      </c>
      <c r="M19" s="1">
        <v>38.352719999999998</v>
      </c>
      <c r="N19" s="1">
        <v>-0.51666489999999998</v>
      </c>
      <c r="O19" s="1">
        <v>5.1136569999999999E-2</v>
      </c>
      <c r="P19" s="1">
        <v>0.2344522</v>
      </c>
      <c r="Q19" s="1">
        <v>0.3180288</v>
      </c>
      <c r="R19">
        <v>0.316853</v>
      </c>
      <c r="S19">
        <v>0.160881</v>
      </c>
      <c r="T19">
        <v>1.081688</v>
      </c>
      <c r="U19">
        <v>0</v>
      </c>
    </row>
    <row r="20" spans="1:21">
      <c r="A20" t="s">
        <v>17348</v>
      </c>
      <c r="B20" t="s">
        <v>98</v>
      </c>
      <c r="F20" s="1">
        <v>19.625150000000001</v>
      </c>
      <c r="G20" s="1">
        <v>20.640170000000001</v>
      </c>
      <c r="H20" s="1">
        <v>55.207839999999997</v>
      </c>
      <c r="I20" s="1">
        <v>51.826210000000003</v>
      </c>
      <c r="J20" s="1">
        <v>15.12974</v>
      </c>
      <c r="K20" s="1">
        <v>16.71782</v>
      </c>
      <c r="L20" s="1">
        <v>51.787379999999999</v>
      </c>
      <c r="M20" s="1">
        <v>51.261159999999997</v>
      </c>
      <c r="N20" s="1">
        <v>1.4988680000000001</v>
      </c>
      <c r="O20" s="1">
        <v>2.7688999999999998E-57</v>
      </c>
      <c r="P20" s="1">
        <v>1.8931199999999999</v>
      </c>
      <c r="Q20" s="1">
        <v>5.0415589999999996E-88</v>
      </c>
      <c r="R20">
        <v>-0.515984</v>
      </c>
      <c r="S20">
        <v>2.42E-4</v>
      </c>
      <c r="T20">
        <v>-0.171815</v>
      </c>
      <c r="U20">
        <v>6.5187999999999996E-2</v>
      </c>
    </row>
    <row r="21" spans="1:21">
      <c r="A21" t="s">
        <v>20170</v>
      </c>
      <c r="B21" t="s">
        <v>100</v>
      </c>
      <c r="C21" t="s">
        <v>20171</v>
      </c>
      <c r="D21" t="s">
        <v>20172</v>
      </c>
      <c r="E21" t="s">
        <v>20173</v>
      </c>
      <c r="F21" s="1">
        <v>227.54249999999999</v>
      </c>
      <c r="G21" s="1">
        <v>208.87379999999999</v>
      </c>
      <c r="H21" s="1">
        <v>219.23750000000001</v>
      </c>
      <c r="I21" s="1">
        <v>224.3563</v>
      </c>
      <c r="J21" s="1">
        <v>130.53200000000001</v>
      </c>
      <c r="K21" s="1">
        <v>113.50839999999999</v>
      </c>
      <c r="L21" s="1">
        <v>154.9076</v>
      </c>
      <c r="M21" s="1">
        <v>158.8631</v>
      </c>
      <c r="N21" s="1">
        <v>0.162299</v>
      </c>
      <c r="O21" s="1">
        <v>4.5076600000000001E-2</v>
      </c>
      <c r="P21" s="1">
        <v>0.60307929999999998</v>
      </c>
      <c r="Q21" s="1">
        <v>4.5036920000000001E-12</v>
      </c>
      <c r="R21">
        <v>-1.027925</v>
      </c>
      <c r="S21">
        <v>0</v>
      </c>
      <c r="T21">
        <v>-0.61371299999999995</v>
      </c>
      <c r="U21">
        <v>0</v>
      </c>
    </row>
    <row r="22" spans="1:21">
      <c r="A22" t="s">
        <v>22040</v>
      </c>
      <c r="B22" t="s">
        <v>102</v>
      </c>
      <c r="C22" t="s">
        <v>22041</v>
      </c>
      <c r="D22" t="s">
        <v>16730</v>
      </c>
      <c r="E22" t="s">
        <v>16731</v>
      </c>
      <c r="F22" s="1">
        <v>2.3051010000000001</v>
      </c>
      <c r="G22" s="1">
        <v>1.57805</v>
      </c>
      <c r="H22" s="1">
        <v>0.51408779999999998</v>
      </c>
      <c r="I22" s="1">
        <v>0.78058289999999997</v>
      </c>
      <c r="J22" s="1">
        <v>2.6462080000000001</v>
      </c>
      <c r="K22" s="1">
        <v>3.394892</v>
      </c>
      <c r="L22" s="1">
        <v>2.8717480000000002</v>
      </c>
      <c r="M22" s="1">
        <v>2.6069469999999999</v>
      </c>
      <c r="N22" s="1">
        <v>-0.88758760000000003</v>
      </c>
      <c r="O22" s="1">
        <v>1.9434469999999999E-2</v>
      </c>
      <c r="P22" s="1">
        <v>9.4766989999999995E-2</v>
      </c>
      <c r="Q22" s="1">
        <v>0.93811219999999995</v>
      </c>
      <c r="R22">
        <v>0.34511700000000001</v>
      </c>
      <c r="S22">
        <v>0.39262999999999998</v>
      </c>
      <c r="T22">
        <v>1.45373</v>
      </c>
      <c r="U22">
        <v>3.4999999999999997E-5</v>
      </c>
    </row>
    <row r="23" spans="1:21">
      <c r="A23" t="s">
        <v>17349</v>
      </c>
      <c r="B23" t="s">
        <v>103</v>
      </c>
      <c r="C23" t="s">
        <v>17350</v>
      </c>
      <c r="D23" t="s">
        <v>17351</v>
      </c>
      <c r="E23" t="s">
        <v>17352</v>
      </c>
      <c r="F23" s="1">
        <v>0.74232050000000005</v>
      </c>
      <c r="G23" s="1">
        <v>0.36159360000000002</v>
      </c>
      <c r="H23" s="1">
        <v>1.5200279999999999</v>
      </c>
      <c r="I23" s="1">
        <v>1.3729819999999999</v>
      </c>
      <c r="J23" s="1">
        <v>1.5327200000000001</v>
      </c>
      <c r="K23" s="1">
        <v>1.797822</v>
      </c>
      <c r="L23" s="1">
        <v>3.4217599999999999</v>
      </c>
      <c r="M23" s="1">
        <v>4.1200859999999997</v>
      </c>
      <c r="N23" s="1">
        <v>1.172828</v>
      </c>
      <c r="O23" s="1">
        <v>6.0522980000000002E-5</v>
      </c>
      <c r="P23" s="1">
        <v>1.3054030000000001</v>
      </c>
      <c r="Q23" s="1">
        <v>4.3258180000000003E-10</v>
      </c>
      <c r="R23">
        <v>1.1183650000000001</v>
      </c>
      <c r="S23">
        <v>3.8000000000000002E-4</v>
      </c>
      <c r="T23">
        <v>1.1519360000000001</v>
      </c>
      <c r="U23">
        <v>0</v>
      </c>
    </row>
    <row r="24" spans="1:21">
      <c r="A24" t="s">
        <v>17353</v>
      </c>
      <c r="B24" t="s">
        <v>107</v>
      </c>
      <c r="C24" t="s">
        <v>16572</v>
      </c>
      <c r="D24" t="s">
        <v>17354</v>
      </c>
      <c r="E24" t="s">
        <v>17355</v>
      </c>
      <c r="F24" s="1">
        <v>49.58417</v>
      </c>
      <c r="G24" s="1">
        <v>46.923139999999997</v>
      </c>
      <c r="H24" s="1">
        <v>18.50094</v>
      </c>
      <c r="I24" s="1">
        <v>17.87735</v>
      </c>
      <c r="J24" s="1">
        <v>25.75198</v>
      </c>
      <c r="K24" s="1">
        <v>27.013580000000001</v>
      </c>
      <c r="L24" s="1">
        <v>8.3779950000000003</v>
      </c>
      <c r="M24" s="1">
        <v>9.1048790000000004</v>
      </c>
      <c r="N24" s="1">
        <v>-1.2069669999999999</v>
      </c>
      <c r="O24" s="1">
        <v>3.0769739999999998E-25</v>
      </c>
      <c r="P24" s="1">
        <v>-1.271628</v>
      </c>
      <c r="Q24" s="1">
        <v>4.1465860000000002E-16</v>
      </c>
      <c r="R24">
        <v>-1.0363739999999999</v>
      </c>
      <c r="S24">
        <v>0</v>
      </c>
      <c r="T24">
        <v>-1.100374</v>
      </c>
      <c r="U24">
        <v>0</v>
      </c>
    </row>
    <row r="25" spans="1:21">
      <c r="A25" t="s">
        <v>17356</v>
      </c>
      <c r="B25" t="s">
        <v>109</v>
      </c>
      <c r="F25" s="1">
        <v>20.142600000000002</v>
      </c>
      <c r="G25" s="1">
        <v>21.118539999999999</v>
      </c>
      <c r="H25" s="1">
        <v>58.570250000000001</v>
      </c>
      <c r="I25" s="1">
        <v>64.038020000000003</v>
      </c>
      <c r="J25" s="1">
        <v>79.614769999999993</v>
      </c>
      <c r="K25" s="1">
        <v>86.449240000000003</v>
      </c>
      <c r="L25" s="1">
        <v>219.56569999999999</v>
      </c>
      <c r="M25" s="1">
        <v>220.91839999999999</v>
      </c>
      <c r="N25" s="1">
        <v>1.583968</v>
      </c>
      <c r="O25" s="1">
        <v>1.042716E-29</v>
      </c>
      <c r="P25" s="1">
        <v>1.6313409999999999</v>
      </c>
      <c r="Q25" s="1">
        <v>8.3890190000000003E-115</v>
      </c>
      <c r="R25">
        <v>1.7015979999999999</v>
      </c>
      <c r="S25">
        <v>0</v>
      </c>
      <c r="T25">
        <v>1.7003490000000001</v>
      </c>
      <c r="U25">
        <v>0</v>
      </c>
    </row>
    <row r="26" spans="1:21">
      <c r="A26" t="s">
        <v>20174</v>
      </c>
      <c r="B26" t="s">
        <v>112</v>
      </c>
      <c r="F26" s="1">
        <v>152.97280000000001</v>
      </c>
      <c r="G26" s="1">
        <v>155.0523</v>
      </c>
      <c r="H26" s="1">
        <v>186.44380000000001</v>
      </c>
      <c r="I26" s="1">
        <v>184.87860000000001</v>
      </c>
      <c r="J26" s="1">
        <v>84.583179999999999</v>
      </c>
      <c r="K26" s="1">
        <v>89.380949999999999</v>
      </c>
      <c r="L26" s="1">
        <v>85.700490000000002</v>
      </c>
      <c r="M26" s="1">
        <v>80.593540000000004</v>
      </c>
      <c r="N26" s="1">
        <v>0.40606829999999999</v>
      </c>
      <c r="O26" s="1">
        <v>4.2788360000000001E-16</v>
      </c>
      <c r="P26" s="1">
        <v>0.17803450000000001</v>
      </c>
      <c r="Q26" s="1">
        <v>2.3118759999999999E-2</v>
      </c>
      <c r="R26">
        <v>-1.0174589999999999</v>
      </c>
      <c r="S26">
        <v>0</v>
      </c>
      <c r="T26">
        <v>-1.2708889999999999</v>
      </c>
      <c r="U26">
        <v>0</v>
      </c>
    </row>
    <row r="27" spans="1:21">
      <c r="A27" t="s">
        <v>20175</v>
      </c>
      <c r="B27" t="s">
        <v>130</v>
      </c>
      <c r="F27" s="1">
        <v>0.19130730000000001</v>
      </c>
      <c r="G27" s="1">
        <v>0.18637629999999999</v>
      </c>
      <c r="H27" s="1">
        <v>1.227824</v>
      </c>
      <c r="I27" s="1">
        <v>0.34242410000000001</v>
      </c>
      <c r="J27" s="1">
        <v>2.5393189999999999</v>
      </c>
      <c r="K27" s="1">
        <v>2.8130510000000002</v>
      </c>
      <c r="L27" s="1">
        <v>1.3310789999999999</v>
      </c>
      <c r="M27" s="1">
        <v>2.168091</v>
      </c>
      <c r="N27" s="1">
        <v>0.5153375</v>
      </c>
      <c r="O27" s="1">
        <v>0.54962639999999996</v>
      </c>
      <c r="P27" s="1">
        <v>-0.2434441</v>
      </c>
      <c r="Q27" s="1">
        <v>0.82275430000000005</v>
      </c>
      <c r="R27">
        <v>1.33274</v>
      </c>
      <c r="S27">
        <v>3.5500000000000002E-3</v>
      </c>
      <c r="T27">
        <v>0.57681099999999996</v>
      </c>
      <c r="U27">
        <v>0.46701599999999999</v>
      </c>
    </row>
    <row r="28" spans="1:21">
      <c r="A28" t="s">
        <v>18549</v>
      </c>
      <c r="B28" t="s">
        <v>131</v>
      </c>
      <c r="F28" s="1">
        <v>13.004619999999999</v>
      </c>
      <c r="G28" s="1">
        <v>15.917999999999999</v>
      </c>
      <c r="H28" s="1">
        <v>10.292949999999999</v>
      </c>
      <c r="I28" s="1">
        <v>10.245939999999999</v>
      </c>
      <c r="J28" s="1">
        <v>24.490950000000002</v>
      </c>
      <c r="K28" s="1">
        <v>25.188960000000002</v>
      </c>
      <c r="L28" s="1">
        <v>8.0236540000000005</v>
      </c>
      <c r="M28" s="1">
        <v>8.3332230000000003</v>
      </c>
      <c r="N28" s="1">
        <v>-0.30863429999999997</v>
      </c>
      <c r="O28" s="1">
        <v>0.25123259999999997</v>
      </c>
      <c r="P28" s="1">
        <v>-1.267814</v>
      </c>
      <c r="Q28" s="1">
        <v>4.7415130000000001E-14</v>
      </c>
      <c r="R28">
        <v>0.54425299999999999</v>
      </c>
      <c r="S28">
        <v>1.423E-3</v>
      </c>
      <c r="T28">
        <v>-0.40682299999999999</v>
      </c>
      <c r="U28">
        <v>0.121266</v>
      </c>
    </row>
    <row r="29" spans="1:21">
      <c r="A29" t="s">
        <v>17357</v>
      </c>
      <c r="B29" t="s">
        <v>143</v>
      </c>
      <c r="F29" s="1">
        <v>6.4217500000000003</v>
      </c>
      <c r="G29" s="1">
        <v>8.6023150000000008</v>
      </c>
      <c r="H29" s="1">
        <v>23.183579999999999</v>
      </c>
      <c r="I29" s="1">
        <v>19.037600000000001</v>
      </c>
      <c r="J29" s="1">
        <v>0.35516320000000001</v>
      </c>
      <c r="K29" s="1">
        <v>1.041482</v>
      </c>
      <c r="L29">
        <v>0</v>
      </c>
      <c r="M29" s="1">
        <v>0.34989369999999997</v>
      </c>
      <c r="N29" s="1">
        <v>1.170628</v>
      </c>
      <c r="O29" s="1">
        <v>7.5525479999999999E-5</v>
      </c>
      <c r="P29" s="1">
        <v>-0.48581659999999999</v>
      </c>
      <c r="Q29" s="1">
        <v>0.86469130000000005</v>
      </c>
      <c r="R29">
        <v>-1.6024179999999999</v>
      </c>
      <c r="S29">
        <v>4.3000000000000002E-5</v>
      </c>
      <c r="T29">
        <v>-3.520381</v>
      </c>
      <c r="U29">
        <v>0</v>
      </c>
    </row>
    <row r="30" spans="1:21">
      <c r="A30" t="s">
        <v>17358</v>
      </c>
      <c r="B30" t="s">
        <v>152</v>
      </c>
      <c r="F30" s="1">
        <v>1.0494570000000001</v>
      </c>
      <c r="G30" s="1">
        <v>1.5336110000000001</v>
      </c>
      <c r="H30" s="1">
        <v>4.0894060000000003</v>
      </c>
      <c r="I30" s="1">
        <v>4.9309070000000004</v>
      </c>
      <c r="J30" s="1">
        <v>1.8573310000000001</v>
      </c>
      <c r="K30" s="1">
        <v>1.6641919999999999</v>
      </c>
      <c r="L30" s="1">
        <v>1.36911</v>
      </c>
      <c r="M30" s="1">
        <v>2.3634580000000001</v>
      </c>
      <c r="N30" s="1">
        <v>1.3539639999999999</v>
      </c>
      <c r="O30" s="1">
        <v>4.9527839999999998E-6</v>
      </c>
      <c r="P30" s="1">
        <v>0.21027480000000001</v>
      </c>
      <c r="Q30" s="1">
        <v>0.73931279999999999</v>
      </c>
      <c r="R30">
        <v>0.16478200000000001</v>
      </c>
      <c r="S30">
        <v>0.890459</v>
      </c>
      <c r="T30">
        <v>-1.145302</v>
      </c>
      <c r="U30">
        <v>2.9799999999999998E-4</v>
      </c>
    </row>
    <row r="31" spans="1:21">
      <c r="A31" t="s">
        <v>17359</v>
      </c>
      <c r="B31" t="s">
        <v>159</v>
      </c>
      <c r="F31" s="1">
        <v>1.278788</v>
      </c>
      <c r="G31" s="1">
        <v>1.132571</v>
      </c>
      <c r="H31" s="1">
        <v>16.947659999999999</v>
      </c>
      <c r="I31" s="1">
        <v>15.19014</v>
      </c>
      <c r="J31" s="1">
        <v>1.4402189999999999</v>
      </c>
      <c r="K31" s="1">
        <v>1.709433</v>
      </c>
      <c r="L31" s="1">
        <v>0.30332599999999998</v>
      </c>
      <c r="M31" s="1">
        <v>0.20269300000000001</v>
      </c>
      <c r="N31" s="1">
        <v>2.8502230000000002</v>
      </c>
      <c r="O31" s="1">
        <v>4.069223E-35</v>
      </c>
      <c r="P31" s="1">
        <v>-1.154968</v>
      </c>
      <c r="Q31" s="1">
        <v>2.4237669999999999E-2</v>
      </c>
      <c r="R31">
        <v>0.101495</v>
      </c>
      <c r="S31">
        <v>0.98805699999999996</v>
      </c>
      <c r="T31">
        <v>-4.138382</v>
      </c>
      <c r="U31">
        <v>0</v>
      </c>
    </row>
    <row r="32" spans="1:21">
      <c r="A32" t="s">
        <v>18550</v>
      </c>
      <c r="B32" t="s">
        <v>160</v>
      </c>
      <c r="C32" t="s">
        <v>18551</v>
      </c>
      <c r="D32" t="s">
        <v>16750</v>
      </c>
      <c r="E32" t="s">
        <v>18552</v>
      </c>
      <c r="F32" s="1">
        <v>0.13089439999999999</v>
      </c>
      <c r="G32" s="1">
        <v>0.51008260000000005</v>
      </c>
      <c r="H32" s="1">
        <v>0.12001290000000001</v>
      </c>
      <c r="I32" s="1">
        <v>0.1171451</v>
      </c>
      <c r="J32" s="1">
        <v>3.0115430000000001</v>
      </c>
      <c r="K32" s="1">
        <v>2.2643749999999998</v>
      </c>
      <c r="L32" s="1">
        <v>0.45536910000000003</v>
      </c>
      <c r="M32" s="1">
        <v>0.34233019999999997</v>
      </c>
      <c r="N32" s="1">
        <v>-0.24513699999999999</v>
      </c>
      <c r="O32" s="1">
        <v>0.94328809999999996</v>
      </c>
      <c r="P32" s="1">
        <v>-1.356055</v>
      </c>
      <c r="Q32" s="1">
        <v>2.5638309999999999E-3</v>
      </c>
      <c r="R32">
        <v>1.372409</v>
      </c>
      <c r="S32">
        <v>1.498E-3</v>
      </c>
      <c r="T32">
        <v>0.478045</v>
      </c>
      <c r="U32">
        <v>0.69161899999999998</v>
      </c>
    </row>
    <row r="33" spans="1:21">
      <c r="A33" t="s">
        <v>18553</v>
      </c>
      <c r="B33" t="s">
        <v>166</v>
      </c>
      <c r="F33" s="1">
        <v>2.1200610000000002</v>
      </c>
      <c r="G33" s="1">
        <v>1.74766</v>
      </c>
      <c r="H33" s="1">
        <v>1.04667</v>
      </c>
      <c r="I33" s="1">
        <v>0.14595130000000001</v>
      </c>
      <c r="J33" s="1">
        <v>3.4634649999999998</v>
      </c>
      <c r="K33" s="1">
        <v>3.6675460000000002</v>
      </c>
      <c r="L33" s="1">
        <v>0.99285380000000001</v>
      </c>
      <c r="M33" s="1">
        <v>0.56867970000000001</v>
      </c>
      <c r="N33" s="1">
        <v>-0.76663320000000001</v>
      </c>
      <c r="O33" s="1">
        <v>0.22895509999999999</v>
      </c>
      <c r="P33" s="1">
        <v>-1.1794260000000001</v>
      </c>
      <c r="Q33" s="1">
        <v>8.8149960000000003E-3</v>
      </c>
      <c r="R33">
        <v>0.424597</v>
      </c>
      <c r="S33">
        <v>0.41148600000000002</v>
      </c>
      <c r="T33">
        <v>0.230296</v>
      </c>
      <c r="U33">
        <v>1</v>
      </c>
    </row>
    <row r="34" spans="1:21">
      <c r="A34" t="s">
        <v>20176</v>
      </c>
      <c r="B34" t="s">
        <v>167</v>
      </c>
      <c r="F34" s="1">
        <v>7.0446540000000004</v>
      </c>
      <c r="G34" s="1">
        <v>8.7150200000000009</v>
      </c>
      <c r="H34" s="1">
        <v>5.228726</v>
      </c>
      <c r="I34" s="1">
        <v>5.4040049999999997</v>
      </c>
      <c r="J34" s="1">
        <v>23.549980000000001</v>
      </c>
      <c r="K34" s="1">
        <v>20.504639999999998</v>
      </c>
      <c r="L34" s="1">
        <v>14.87965</v>
      </c>
      <c r="M34" s="1">
        <v>11.89273</v>
      </c>
      <c r="N34" s="1">
        <v>-0.34313149999999998</v>
      </c>
      <c r="O34" s="1">
        <v>0.35881790000000002</v>
      </c>
      <c r="P34" s="1">
        <v>-0.4523356</v>
      </c>
      <c r="Q34" s="1">
        <v>3.3971920000000003E-2</v>
      </c>
      <c r="R34">
        <v>1.1608339999999999</v>
      </c>
      <c r="S34">
        <v>0</v>
      </c>
      <c r="T34">
        <v>1.0809059999999999</v>
      </c>
      <c r="U34">
        <v>1.9999999999999999E-6</v>
      </c>
    </row>
    <row r="35" spans="1:21">
      <c r="A35" t="s">
        <v>20177</v>
      </c>
      <c r="B35" t="s">
        <v>171</v>
      </c>
      <c r="F35" s="1">
        <v>1.654479</v>
      </c>
      <c r="G35" s="1">
        <v>1.151311</v>
      </c>
      <c r="H35" s="1">
        <v>1.300233</v>
      </c>
      <c r="I35" s="1">
        <v>0.52881789999999995</v>
      </c>
      <c r="J35" s="1">
        <v>6.6927989999999999</v>
      </c>
      <c r="K35" s="1">
        <v>6.9508739999999998</v>
      </c>
      <c r="L35" s="1">
        <v>4.8307370000000001</v>
      </c>
      <c r="M35" s="1">
        <v>3.9148909999999999</v>
      </c>
      <c r="N35" s="1">
        <v>-0.2680633</v>
      </c>
      <c r="O35" s="1">
        <v>0.88468329999999995</v>
      </c>
      <c r="P35" s="1">
        <v>-0.34094570000000002</v>
      </c>
      <c r="Q35" s="1">
        <v>0.38618740000000001</v>
      </c>
      <c r="R35">
        <v>1.479422</v>
      </c>
      <c r="S35">
        <v>9.9999999999999995E-7</v>
      </c>
      <c r="T35">
        <v>1.5300389999999999</v>
      </c>
      <c r="U35">
        <v>5.8999999999999998E-5</v>
      </c>
    </row>
    <row r="36" spans="1:21">
      <c r="A36" t="s">
        <v>20178</v>
      </c>
      <c r="B36" t="s">
        <v>172</v>
      </c>
      <c r="F36" s="1">
        <v>63.022730000000003</v>
      </c>
      <c r="G36" s="1">
        <v>66.979979999999998</v>
      </c>
      <c r="H36" s="1">
        <v>45.265599999999999</v>
      </c>
      <c r="I36" s="1">
        <v>42.765700000000002</v>
      </c>
      <c r="J36" s="1">
        <v>36.891579999999998</v>
      </c>
      <c r="K36" s="1">
        <v>34.37332</v>
      </c>
      <c r="L36" s="1">
        <v>38.167299999999997</v>
      </c>
      <c r="M36" s="1">
        <v>37.725740000000002</v>
      </c>
      <c r="N36" s="1">
        <v>-0.4092326</v>
      </c>
      <c r="O36" s="1">
        <v>1.4612499999999999E-4</v>
      </c>
      <c r="P36" s="1">
        <v>0.32680930000000002</v>
      </c>
      <c r="Q36" s="1">
        <v>1.3325399999999999E-2</v>
      </c>
      <c r="R36">
        <v>-1.036977</v>
      </c>
      <c r="S36">
        <v>0</v>
      </c>
      <c r="T36">
        <v>-0.32490599999999997</v>
      </c>
      <c r="U36">
        <v>9.4870000000000006E-3</v>
      </c>
    </row>
    <row r="37" spans="1:21">
      <c r="A37" t="s">
        <v>17360</v>
      </c>
      <c r="B37" t="s">
        <v>176</v>
      </c>
      <c r="F37" s="1">
        <v>16.181370000000001</v>
      </c>
      <c r="G37" s="1">
        <v>18.44125</v>
      </c>
      <c r="H37" s="1">
        <v>4.0122970000000002</v>
      </c>
      <c r="I37" s="1">
        <v>4.5539779999999999</v>
      </c>
      <c r="J37" s="1">
        <v>7.6547590000000003</v>
      </c>
      <c r="K37" s="1">
        <v>9.154795</v>
      </c>
      <c r="L37" s="1">
        <v>3.0979070000000002</v>
      </c>
      <c r="M37" s="1">
        <v>2.6615959999999999</v>
      </c>
      <c r="N37" s="1">
        <v>-1.6068979999999999</v>
      </c>
      <c r="O37" s="1">
        <v>1.6292519999999999E-16</v>
      </c>
      <c r="P37" s="1">
        <v>-1.1023609999999999</v>
      </c>
      <c r="Q37" s="1">
        <v>3.1471019999999999E-5</v>
      </c>
      <c r="R37">
        <v>-1.1291519999999999</v>
      </c>
      <c r="S37">
        <v>0</v>
      </c>
      <c r="T37">
        <v>-0.562948</v>
      </c>
      <c r="U37">
        <v>0.12449</v>
      </c>
    </row>
    <row r="38" spans="1:21">
      <c r="A38" t="s">
        <v>17361</v>
      </c>
      <c r="B38" t="s">
        <v>178</v>
      </c>
      <c r="F38" s="1">
        <v>1.789968</v>
      </c>
      <c r="G38" s="1">
        <v>1.5853010000000001</v>
      </c>
      <c r="H38" s="1">
        <v>4.9607890000000001</v>
      </c>
      <c r="I38" s="1">
        <v>4.6602079999999999</v>
      </c>
      <c r="J38" s="1">
        <v>3.5638730000000001</v>
      </c>
      <c r="K38" s="1">
        <v>2.6390709999999999</v>
      </c>
      <c r="L38" s="1">
        <v>19.848960000000002</v>
      </c>
      <c r="M38" s="1">
        <v>19.009039999999999</v>
      </c>
      <c r="N38" s="1">
        <v>1.3813789999999999</v>
      </c>
      <c r="O38" s="1">
        <v>1.206399E-10</v>
      </c>
      <c r="P38" s="1">
        <v>2.757412</v>
      </c>
      <c r="Q38" s="1">
        <v>3.9144320000000002E-103</v>
      </c>
      <c r="R38">
        <v>0.54869699999999999</v>
      </c>
      <c r="S38">
        <v>5.5338999999999999E-2</v>
      </c>
      <c r="T38">
        <v>1.823223</v>
      </c>
      <c r="U38">
        <v>0</v>
      </c>
    </row>
    <row r="39" spans="1:21">
      <c r="A39" t="s">
        <v>17362</v>
      </c>
      <c r="B39" t="s">
        <v>185</v>
      </c>
      <c r="F39" s="1">
        <v>0.1866913</v>
      </c>
      <c r="G39" s="1">
        <v>0.36375859999999999</v>
      </c>
      <c r="H39" s="1">
        <v>2.4819819999999999</v>
      </c>
      <c r="I39" s="1">
        <v>3.007457</v>
      </c>
      <c r="J39" s="1">
        <v>1.899837</v>
      </c>
      <c r="K39" s="1">
        <v>1.2111069999999999</v>
      </c>
      <c r="L39" s="1">
        <v>0.97422120000000001</v>
      </c>
      <c r="M39" s="1">
        <v>0.48825649999999998</v>
      </c>
      <c r="N39" s="1">
        <v>1.726607</v>
      </c>
      <c r="O39" s="1">
        <v>8.4589099999999999E-7</v>
      </c>
      <c r="P39" s="1">
        <v>-0.53598539999999995</v>
      </c>
      <c r="Q39" s="1">
        <v>0.3770792</v>
      </c>
      <c r="R39">
        <v>1.071369</v>
      </c>
      <c r="S39">
        <v>1.6407999999999999E-2</v>
      </c>
      <c r="T39">
        <v>-1.3963080000000001</v>
      </c>
      <c r="U39">
        <v>3.4299999999999999E-4</v>
      </c>
    </row>
    <row r="40" spans="1:21">
      <c r="A40" t="s">
        <v>22042</v>
      </c>
      <c r="B40" t="s">
        <v>186</v>
      </c>
      <c r="F40" s="1">
        <v>3.9667949999999998</v>
      </c>
      <c r="G40" s="1">
        <v>4.2268530000000002</v>
      </c>
      <c r="H40" s="1">
        <v>1.4775419999999999</v>
      </c>
      <c r="I40" s="1">
        <v>1.1094109999999999</v>
      </c>
      <c r="J40" s="1">
        <v>7.0204389999999997</v>
      </c>
      <c r="K40" s="1">
        <v>6.1116970000000004</v>
      </c>
      <c r="L40" s="1">
        <v>4.2047160000000003</v>
      </c>
      <c r="M40" s="1">
        <v>4.5388080000000004</v>
      </c>
      <c r="N40" s="1">
        <v>-0.95281070000000001</v>
      </c>
      <c r="O40" s="1">
        <v>9.4870900000000001E-3</v>
      </c>
      <c r="P40" s="1">
        <v>-0.28460079999999999</v>
      </c>
      <c r="Q40" s="1">
        <v>0.50860249999999996</v>
      </c>
      <c r="R40">
        <v>0.374029</v>
      </c>
      <c r="S40">
        <v>0.31626500000000002</v>
      </c>
      <c r="T40">
        <v>1.181276</v>
      </c>
      <c r="U40">
        <v>1.7960000000000001E-3</v>
      </c>
    </row>
    <row r="41" spans="1:21">
      <c r="A41" t="s">
        <v>17363</v>
      </c>
      <c r="B41" t="s">
        <v>189</v>
      </c>
      <c r="F41" s="1">
        <v>5.0839790000000002</v>
      </c>
      <c r="G41" s="1">
        <v>5.111688</v>
      </c>
      <c r="H41" s="1">
        <v>19.84056</v>
      </c>
      <c r="I41" s="1">
        <v>19.133120000000002</v>
      </c>
      <c r="J41" s="1">
        <v>2.5954709999999999</v>
      </c>
      <c r="K41" s="1">
        <v>2.0577809999999999</v>
      </c>
      <c r="L41" s="1">
        <v>8.9850539999999999</v>
      </c>
      <c r="M41" s="1">
        <v>7.6992989999999999</v>
      </c>
      <c r="N41" s="1">
        <v>1.974864</v>
      </c>
      <c r="O41" s="1">
        <v>6.5286019999999995E-73</v>
      </c>
      <c r="P41" s="1">
        <v>1.9539280000000001</v>
      </c>
      <c r="Q41" s="1">
        <v>2.473415E-23</v>
      </c>
      <c r="R41">
        <v>-1.202067</v>
      </c>
      <c r="S41">
        <v>0</v>
      </c>
      <c r="T41">
        <v>-1.3172440000000001</v>
      </c>
      <c r="U41">
        <v>0</v>
      </c>
    </row>
    <row r="42" spans="1:21">
      <c r="A42" t="s">
        <v>17364</v>
      </c>
      <c r="B42" t="s">
        <v>200</v>
      </c>
      <c r="F42" s="1">
        <v>9.0109180000000002</v>
      </c>
      <c r="G42" s="1">
        <v>6.713095</v>
      </c>
      <c r="H42" s="1">
        <v>20.411549999999998</v>
      </c>
      <c r="I42" s="1">
        <v>21.82131</v>
      </c>
      <c r="J42" s="1">
        <v>5.159497</v>
      </c>
      <c r="K42" s="1">
        <v>5.0432449999999998</v>
      </c>
      <c r="L42" s="1">
        <v>21.20607</v>
      </c>
      <c r="M42" s="1">
        <v>18.252400000000002</v>
      </c>
      <c r="N42" s="1">
        <v>1.239225</v>
      </c>
      <c r="O42" s="1">
        <v>8.565599E-7</v>
      </c>
      <c r="P42" s="1">
        <v>1.785695</v>
      </c>
      <c r="Q42" s="1">
        <v>1.1871839999999999E-11</v>
      </c>
      <c r="R42">
        <v>-0.56569999999999998</v>
      </c>
      <c r="S42">
        <v>0.14538499999999999</v>
      </c>
      <c r="T42">
        <v>-0.19908000000000001</v>
      </c>
      <c r="U42">
        <v>0.60025099999999998</v>
      </c>
    </row>
    <row r="43" spans="1:21">
      <c r="A43" t="s">
        <v>20179</v>
      </c>
      <c r="B43" t="s">
        <v>202</v>
      </c>
      <c r="C43" t="s">
        <v>20180</v>
      </c>
      <c r="D43" t="s">
        <v>20181</v>
      </c>
      <c r="E43" t="s">
        <v>20182</v>
      </c>
      <c r="F43">
        <v>0</v>
      </c>
      <c r="G43" s="1">
        <v>9.9182729999999997E-2</v>
      </c>
      <c r="H43" s="1">
        <v>9.3343350000000005E-2</v>
      </c>
      <c r="I43" s="1">
        <v>9.111284E-2</v>
      </c>
      <c r="J43" s="1">
        <v>0.54053340000000005</v>
      </c>
      <c r="K43" s="1">
        <v>0.74850190000000005</v>
      </c>
      <c r="L43" s="1">
        <v>0.177088</v>
      </c>
      <c r="M43" s="1">
        <v>0.22188069999999999</v>
      </c>
      <c r="N43" s="1">
        <v>0.36839379999999999</v>
      </c>
      <c r="O43">
        <v>1</v>
      </c>
      <c r="P43" s="1">
        <v>-0.75772890000000004</v>
      </c>
      <c r="Q43" s="1">
        <v>0.17739550000000001</v>
      </c>
      <c r="R43">
        <v>1.4207320000000001</v>
      </c>
      <c r="S43">
        <v>7.7250000000000001E-3</v>
      </c>
      <c r="T43">
        <v>0.35755999999999999</v>
      </c>
      <c r="U43">
        <v>0.79518</v>
      </c>
    </row>
    <row r="44" spans="1:21">
      <c r="A44" t="s">
        <v>22043</v>
      </c>
      <c r="B44" t="s">
        <v>203</v>
      </c>
      <c r="F44" s="1">
        <v>15.59975</v>
      </c>
      <c r="G44" s="1">
        <v>16.588999999999999</v>
      </c>
      <c r="H44" s="1">
        <v>9.4177569999999999</v>
      </c>
      <c r="I44" s="1">
        <v>9.8317779999999999</v>
      </c>
      <c r="J44" s="1">
        <v>13.99865</v>
      </c>
      <c r="K44" s="1">
        <v>13.49319</v>
      </c>
      <c r="L44" s="1">
        <v>22.644349999999999</v>
      </c>
      <c r="M44" s="1">
        <v>22.601849999999999</v>
      </c>
      <c r="N44" s="1">
        <v>-0.56608179999999997</v>
      </c>
      <c r="O44" s="1">
        <v>9.6518040000000003E-5</v>
      </c>
      <c r="P44" s="1">
        <v>0.9372009</v>
      </c>
      <c r="Q44" s="1">
        <v>9.6998020000000004E-18</v>
      </c>
      <c r="R44">
        <v>-0.41131200000000001</v>
      </c>
      <c r="S44">
        <v>2.6250000000000002E-3</v>
      </c>
      <c r="T44">
        <v>1.077572</v>
      </c>
      <c r="U44">
        <v>0</v>
      </c>
    </row>
    <row r="45" spans="1:21">
      <c r="A45" t="s">
        <v>18554</v>
      </c>
      <c r="B45" t="s">
        <v>205</v>
      </c>
      <c r="C45" t="s">
        <v>18555</v>
      </c>
      <c r="D45" t="s">
        <v>18556</v>
      </c>
      <c r="E45" t="s">
        <v>18557</v>
      </c>
      <c r="F45" s="1">
        <v>0.61624639999999997</v>
      </c>
      <c r="G45" s="1">
        <v>0.36021760000000003</v>
      </c>
      <c r="H45" s="1">
        <v>1.4690430000000001</v>
      </c>
      <c r="I45" s="1">
        <v>2.426666</v>
      </c>
      <c r="J45" s="1">
        <v>1.963141</v>
      </c>
      <c r="K45" s="1">
        <v>1.7056960000000001</v>
      </c>
      <c r="L45" s="1">
        <v>4.3949160000000003</v>
      </c>
      <c r="M45" s="1">
        <v>4.2978100000000001</v>
      </c>
      <c r="N45" s="1">
        <v>0.98300189999999998</v>
      </c>
      <c r="O45" s="1">
        <v>2.1595799999999998E-2</v>
      </c>
      <c r="P45" s="1">
        <v>1.108385</v>
      </c>
      <c r="Q45" s="1">
        <v>1.5128540000000001E-3</v>
      </c>
      <c r="R45">
        <v>0.83241900000000002</v>
      </c>
      <c r="S45">
        <v>8.5084999999999994E-2</v>
      </c>
      <c r="T45">
        <v>0.80571499999999996</v>
      </c>
      <c r="U45">
        <v>4.6149999999999997E-2</v>
      </c>
    </row>
    <row r="46" spans="1:21">
      <c r="A46" t="s">
        <v>18558</v>
      </c>
      <c r="B46" t="s">
        <v>209</v>
      </c>
      <c r="F46" s="1">
        <v>7.1174759999999999</v>
      </c>
      <c r="G46" s="1">
        <v>7.121429</v>
      </c>
      <c r="H46" s="1">
        <v>9.8768609999999999</v>
      </c>
      <c r="I46" s="1">
        <v>8.7800560000000001</v>
      </c>
      <c r="J46" s="1">
        <v>7.7451569999999998</v>
      </c>
      <c r="K46" s="1">
        <v>5.9899610000000001</v>
      </c>
      <c r="L46" s="1">
        <v>20.160139999999998</v>
      </c>
      <c r="M46" s="1">
        <v>21.968399999999999</v>
      </c>
      <c r="N46" s="1">
        <v>0.45439940000000001</v>
      </c>
      <c r="O46" s="1">
        <v>8.5658339999999999E-2</v>
      </c>
      <c r="P46" s="1">
        <v>1.74081</v>
      </c>
      <c r="Q46" s="1">
        <v>1.280513E-26</v>
      </c>
      <c r="R46">
        <v>-0.228214</v>
      </c>
      <c r="S46">
        <v>0.51902000000000004</v>
      </c>
      <c r="T46">
        <v>0.99616300000000002</v>
      </c>
      <c r="U46">
        <v>0</v>
      </c>
    </row>
    <row r="47" spans="1:21">
      <c r="A47" t="s">
        <v>18559</v>
      </c>
      <c r="B47" t="s">
        <v>210</v>
      </c>
      <c r="F47" s="1">
        <v>0.56385300000000005</v>
      </c>
      <c r="G47" s="1">
        <v>0.2197279</v>
      </c>
      <c r="H47" s="1">
        <v>0.72377000000000002</v>
      </c>
      <c r="I47" s="1">
        <v>0.60555000000000003</v>
      </c>
      <c r="J47" s="1">
        <v>3.0935139999999999</v>
      </c>
      <c r="K47" s="1">
        <v>3.7066080000000001</v>
      </c>
      <c r="L47" s="1">
        <v>7.1598030000000001</v>
      </c>
      <c r="M47" s="1">
        <v>6.3901640000000004</v>
      </c>
      <c r="N47" s="1">
        <v>0.3554542</v>
      </c>
      <c r="O47" s="1">
        <v>0.79535069999999997</v>
      </c>
      <c r="P47" s="1">
        <v>1.0357270000000001</v>
      </c>
      <c r="Q47" s="1">
        <v>2.2653420000000001E-4</v>
      </c>
      <c r="R47">
        <v>1.590795</v>
      </c>
      <c r="S47">
        <v>2.9E-5</v>
      </c>
      <c r="T47">
        <v>2.2869809999999999</v>
      </c>
      <c r="U47">
        <v>0</v>
      </c>
    </row>
    <row r="48" spans="1:21">
      <c r="A48" t="s">
        <v>17365</v>
      </c>
      <c r="B48" t="s">
        <v>211</v>
      </c>
      <c r="C48" t="s">
        <v>17366</v>
      </c>
      <c r="D48" t="s">
        <v>17367</v>
      </c>
      <c r="E48" t="s">
        <v>17368</v>
      </c>
      <c r="F48" s="1">
        <v>0.24558579999999999</v>
      </c>
      <c r="G48" s="1">
        <v>0.1435535</v>
      </c>
      <c r="H48" s="1">
        <v>1.0357799999999999</v>
      </c>
      <c r="I48" s="1">
        <v>1.362692</v>
      </c>
      <c r="J48" s="1">
        <v>0.73888469999999995</v>
      </c>
      <c r="K48" s="1">
        <v>1.147081</v>
      </c>
      <c r="L48" s="1">
        <v>4.7417480000000003</v>
      </c>
      <c r="M48" s="1">
        <v>4.4103510000000004</v>
      </c>
      <c r="N48" s="1">
        <v>1.397807</v>
      </c>
      <c r="O48" s="1">
        <v>1.442445E-4</v>
      </c>
      <c r="P48" s="1">
        <v>2.1038770000000002</v>
      </c>
      <c r="Q48" s="1">
        <v>3.0159640000000003E-17</v>
      </c>
      <c r="R48">
        <v>1.0452840000000001</v>
      </c>
      <c r="S48">
        <v>1.4215999999999999E-2</v>
      </c>
      <c r="T48">
        <v>1.5463119999999999</v>
      </c>
      <c r="U48">
        <v>0</v>
      </c>
    </row>
    <row r="49" spans="1:21">
      <c r="A49" t="s">
        <v>18560</v>
      </c>
      <c r="B49" t="s">
        <v>215</v>
      </c>
      <c r="C49" t="s">
        <v>18561</v>
      </c>
      <c r="D49" t="s">
        <v>18562</v>
      </c>
      <c r="E49" t="s">
        <v>18563</v>
      </c>
      <c r="F49" s="1">
        <v>6.3220799999999997</v>
      </c>
      <c r="G49" s="1">
        <v>8.0914040000000007</v>
      </c>
      <c r="H49" s="1">
        <v>6.7057659999999997</v>
      </c>
      <c r="I49" s="1">
        <v>4.6595279999999999</v>
      </c>
      <c r="J49" s="1">
        <v>6.1428839999999996</v>
      </c>
      <c r="K49" s="1">
        <v>6.3261430000000001</v>
      </c>
      <c r="L49" s="1">
        <v>24.365790000000001</v>
      </c>
      <c r="M49" s="1">
        <v>21.61337</v>
      </c>
      <c r="N49" s="1">
        <v>-0.1700767</v>
      </c>
      <c r="O49" s="1">
        <v>0.87433190000000005</v>
      </c>
      <c r="P49" s="1">
        <v>1.937765</v>
      </c>
      <c r="Q49" s="1">
        <v>3.5175799999999998E-27</v>
      </c>
      <c r="R49">
        <v>-0.33186199999999999</v>
      </c>
      <c r="S49">
        <v>0.31444899999999998</v>
      </c>
      <c r="T49">
        <v>1.744191</v>
      </c>
      <c r="U49">
        <v>0</v>
      </c>
    </row>
    <row r="50" spans="1:21">
      <c r="A50" t="s">
        <v>22044</v>
      </c>
      <c r="B50" t="s">
        <v>216</v>
      </c>
      <c r="F50" s="1">
        <v>2.2723589999999998</v>
      </c>
      <c r="G50" s="1">
        <v>1.922501</v>
      </c>
      <c r="H50" s="1">
        <v>1.5900030000000001</v>
      </c>
      <c r="I50" s="1">
        <v>1.0168330000000001</v>
      </c>
      <c r="J50" s="1">
        <v>3.0162179999999998</v>
      </c>
      <c r="K50" s="1">
        <v>2.7413620000000001</v>
      </c>
      <c r="L50" s="1">
        <v>3.068511</v>
      </c>
      <c r="M50" s="1">
        <v>3.7013020000000001</v>
      </c>
      <c r="N50" s="1">
        <v>-0.39503719999999998</v>
      </c>
      <c r="O50" s="1">
        <v>0.46744069999999999</v>
      </c>
      <c r="P50" s="1">
        <v>0.4079468</v>
      </c>
      <c r="Q50" s="1">
        <v>0.21306130000000001</v>
      </c>
      <c r="R50">
        <v>0.20111200000000001</v>
      </c>
      <c r="S50">
        <v>0.69555500000000003</v>
      </c>
      <c r="T50">
        <v>1.037792</v>
      </c>
      <c r="U50">
        <v>1.0640000000000001E-3</v>
      </c>
    </row>
    <row r="51" spans="1:21">
      <c r="A51" t="s">
        <v>17369</v>
      </c>
      <c r="B51" t="s">
        <v>221</v>
      </c>
      <c r="F51" s="1">
        <v>20.255410000000001</v>
      </c>
      <c r="G51" s="1">
        <v>20.83644</v>
      </c>
      <c r="H51" s="1">
        <v>48.562820000000002</v>
      </c>
      <c r="I51" s="1">
        <v>48.640920000000001</v>
      </c>
      <c r="J51" s="1">
        <v>18.81466</v>
      </c>
      <c r="K51" s="1">
        <v>17.846630000000001</v>
      </c>
      <c r="L51" s="1">
        <v>25.385490000000001</v>
      </c>
      <c r="M51" s="1">
        <v>23.90972</v>
      </c>
      <c r="N51" s="1">
        <v>1.3056890000000001</v>
      </c>
      <c r="O51" s="1">
        <v>6.3823689999999998E-26</v>
      </c>
      <c r="P51" s="1">
        <v>0.63806419999999997</v>
      </c>
      <c r="Q51" s="1">
        <v>5.7085839999999998E-5</v>
      </c>
      <c r="R51">
        <v>-0.34092800000000001</v>
      </c>
      <c r="S51">
        <v>8.0639000000000002E-2</v>
      </c>
      <c r="T51">
        <v>-1.06552</v>
      </c>
      <c r="U51">
        <v>0</v>
      </c>
    </row>
    <row r="52" spans="1:21">
      <c r="A52" t="s">
        <v>20183</v>
      </c>
      <c r="B52" t="s">
        <v>234</v>
      </c>
      <c r="F52" s="1">
        <v>14.70571</v>
      </c>
      <c r="G52" s="1">
        <v>15.000859999999999</v>
      </c>
      <c r="H52" s="1">
        <v>12.95443</v>
      </c>
      <c r="I52" s="1">
        <v>13.935169999999999</v>
      </c>
      <c r="J52" s="1">
        <v>5.5114260000000002</v>
      </c>
      <c r="K52" s="1">
        <v>4.7387800000000002</v>
      </c>
      <c r="L52" s="1">
        <v>5.7178509999999996</v>
      </c>
      <c r="M52" s="1">
        <v>5.2788310000000003</v>
      </c>
      <c r="N52" s="1">
        <v>-4.6422349999999998E-3</v>
      </c>
      <c r="O52">
        <v>1</v>
      </c>
      <c r="P52" s="1">
        <v>0.31869829999999999</v>
      </c>
      <c r="Q52" s="1">
        <v>0.23313059999999999</v>
      </c>
      <c r="R52">
        <v>-1.605496</v>
      </c>
      <c r="S52">
        <v>0</v>
      </c>
      <c r="T52">
        <v>-1.330498</v>
      </c>
      <c r="U52">
        <v>0</v>
      </c>
    </row>
    <row r="53" spans="1:21">
      <c r="A53" t="s">
        <v>17370</v>
      </c>
      <c r="B53" t="s">
        <v>235</v>
      </c>
      <c r="F53" s="1">
        <v>42.424059999999997</v>
      </c>
      <c r="G53" s="1">
        <v>37.861229999999999</v>
      </c>
      <c r="H53" s="1">
        <v>80.491749999999996</v>
      </c>
      <c r="I53" s="1">
        <v>87.436729999999997</v>
      </c>
      <c r="J53" s="1">
        <v>38.226140000000001</v>
      </c>
      <c r="K53" s="1">
        <v>36.695219999999999</v>
      </c>
      <c r="L53" s="1">
        <v>98.303020000000004</v>
      </c>
      <c r="M53" s="1">
        <v>97.184489999999997</v>
      </c>
      <c r="N53" s="1">
        <v>1.1597299999999999</v>
      </c>
      <c r="O53" s="1">
        <v>3.1588359999999998E-29</v>
      </c>
      <c r="P53" s="1">
        <v>1.5902160000000001</v>
      </c>
      <c r="Q53" s="1">
        <v>4.3332280000000001E-62</v>
      </c>
      <c r="R53">
        <v>-0.28672799999999998</v>
      </c>
      <c r="S53">
        <v>6.4489000000000005E-2</v>
      </c>
      <c r="T53">
        <v>9.9019999999999997E-2</v>
      </c>
      <c r="U53">
        <v>0.45338099999999998</v>
      </c>
    </row>
    <row r="54" spans="1:21">
      <c r="A54" t="s">
        <v>18564</v>
      </c>
      <c r="B54" t="s">
        <v>236</v>
      </c>
      <c r="F54" s="1">
        <v>19.551780000000001</v>
      </c>
      <c r="G54" s="1">
        <v>18.59646</v>
      </c>
      <c r="H54" s="1">
        <v>31.434909999999999</v>
      </c>
      <c r="I54" s="1">
        <v>31.305720000000001</v>
      </c>
      <c r="J54" s="1">
        <v>15.702439999999999</v>
      </c>
      <c r="K54" s="1">
        <v>15.949759999999999</v>
      </c>
      <c r="L54" s="1">
        <v>46.017420000000001</v>
      </c>
      <c r="M54" s="1">
        <v>47.095039999999997</v>
      </c>
      <c r="N54" s="1">
        <v>0.8347559</v>
      </c>
      <c r="O54" s="1">
        <v>1.08334E-20</v>
      </c>
      <c r="P54" s="1">
        <v>1.7723899999999999</v>
      </c>
      <c r="Q54" s="1">
        <v>1.7303310000000001E-114</v>
      </c>
      <c r="R54">
        <v>-0.456762</v>
      </c>
      <c r="S54">
        <v>5.3999999999999998E-5</v>
      </c>
      <c r="T54">
        <v>0.44479299999999999</v>
      </c>
      <c r="U54">
        <v>0</v>
      </c>
    </row>
    <row r="55" spans="1:21">
      <c r="A55" t="s">
        <v>18565</v>
      </c>
      <c r="B55" t="s">
        <v>237</v>
      </c>
      <c r="F55" s="1">
        <v>8.7818850000000008</v>
      </c>
      <c r="G55" s="1">
        <v>9.7620819999999995</v>
      </c>
      <c r="H55" s="1">
        <v>11.5616</v>
      </c>
      <c r="I55" s="1">
        <v>11.889889999999999</v>
      </c>
      <c r="J55" s="1">
        <v>3.6862889999999999</v>
      </c>
      <c r="K55" s="1">
        <v>3.992769</v>
      </c>
      <c r="L55" s="1">
        <v>10.477539999999999</v>
      </c>
      <c r="M55" s="1">
        <v>10.109579999999999</v>
      </c>
      <c r="N55" s="1">
        <v>0.41828080000000001</v>
      </c>
      <c r="O55" s="1">
        <v>0.11321340000000001</v>
      </c>
      <c r="P55" s="1">
        <v>1.4415519999999999</v>
      </c>
      <c r="Q55" s="1">
        <v>9.512976999999999E-10</v>
      </c>
      <c r="R55">
        <v>-1.2064049999999999</v>
      </c>
      <c r="S55">
        <v>9.9999999999999995E-7</v>
      </c>
      <c r="T55">
        <v>-0.28321499999999999</v>
      </c>
      <c r="U55">
        <v>0.29546800000000001</v>
      </c>
    </row>
    <row r="56" spans="1:21">
      <c r="A56" t="s">
        <v>18566</v>
      </c>
      <c r="B56" t="s">
        <v>240</v>
      </c>
      <c r="F56" s="1">
        <v>27.87914</v>
      </c>
      <c r="G56" s="1">
        <v>27.837160000000001</v>
      </c>
      <c r="H56" s="1">
        <v>19.466750000000001</v>
      </c>
      <c r="I56" s="1">
        <v>18.55762</v>
      </c>
      <c r="J56" s="1">
        <v>13.959339999999999</v>
      </c>
      <c r="K56" s="1">
        <v>13.087</v>
      </c>
      <c r="L56" s="1">
        <v>28.691089999999999</v>
      </c>
      <c r="M56" s="1">
        <v>29.92623</v>
      </c>
      <c r="N56" s="1">
        <v>-0.39947100000000002</v>
      </c>
      <c r="O56" s="1">
        <v>1.4832039999999999E-4</v>
      </c>
      <c r="P56" s="1">
        <v>1.330225</v>
      </c>
      <c r="Q56" s="1">
        <v>4.3209019999999998E-44</v>
      </c>
      <c r="R56">
        <v>-1.2067289999999999</v>
      </c>
      <c r="S56">
        <v>0</v>
      </c>
      <c r="T56">
        <v>0.49538300000000002</v>
      </c>
      <c r="U56">
        <v>0</v>
      </c>
    </row>
    <row r="57" spans="1:21">
      <c r="A57" t="s">
        <v>18567</v>
      </c>
      <c r="B57" t="s">
        <v>243</v>
      </c>
      <c r="C57" t="s">
        <v>18568</v>
      </c>
      <c r="D57" t="s">
        <v>18569</v>
      </c>
      <c r="E57" t="s">
        <v>18570</v>
      </c>
      <c r="F57" s="1">
        <v>16.41835</v>
      </c>
      <c r="G57" s="1">
        <v>19.318840000000002</v>
      </c>
      <c r="H57" s="1">
        <v>26.066590000000001</v>
      </c>
      <c r="I57" s="1">
        <v>28.242519999999999</v>
      </c>
      <c r="J57" s="1">
        <v>23.27094</v>
      </c>
      <c r="K57" s="1">
        <v>22.439219999999999</v>
      </c>
      <c r="L57" s="1">
        <v>44.136519999999997</v>
      </c>
      <c r="M57" s="1">
        <v>41.080329999999996</v>
      </c>
      <c r="N57" s="1">
        <v>0.71353330000000004</v>
      </c>
      <c r="O57" s="1">
        <v>2.4350030000000001E-9</v>
      </c>
      <c r="P57" s="1">
        <v>1.119243</v>
      </c>
      <c r="Q57" s="1">
        <v>7.3387259999999998E-34</v>
      </c>
      <c r="R57">
        <v>0.149613</v>
      </c>
      <c r="S57">
        <v>0.42513699999999999</v>
      </c>
      <c r="T57">
        <v>0.52062900000000001</v>
      </c>
      <c r="U57">
        <v>0</v>
      </c>
    </row>
    <row r="58" spans="1:21">
      <c r="A58" t="s">
        <v>18571</v>
      </c>
      <c r="B58" t="s">
        <v>247</v>
      </c>
      <c r="F58" s="1">
        <v>23.245930000000001</v>
      </c>
      <c r="G58" s="1">
        <v>29.53351</v>
      </c>
      <c r="H58" s="1">
        <v>32.780320000000003</v>
      </c>
      <c r="I58" s="1">
        <v>35.64687</v>
      </c>
      <c r="J58" s="1">
        <v>20.089169999999999</v>
      </c>
      <c r="K58" s="1">
        <v>18.46068</v>
      </c>
      <c r="L58" s="1">
        <v>45.873820000000002</v>
      </c>
      <c r="M58" s="1">
        <v>44.204090000000001</v>
      </c>
      <c r="N58" s="1">
        <v>0.49093560000000003</v>
      </c>
      <c r="O58" s="1">
        <v>8.9278359999999998E-3</v>
      </c>
      <c r="P58" s="1">
        <v>1.409815</v>
      </c>
      <c r="Q58" s="1">
        <v>4.0722679999999998E-28</v>
      </c>
      <c r="R58">
        <v>-0.60270400000000002</v>
      </c>
      <c r="S58">
        <v>1.0567999999999999E-2</v>
      </c>
      <c r="T58">
        <v>0.26950200000000002</v>
      </c>
      <c r="U58">
        <v>6.1906999999999997E-2</v>
      </c>
    </row>
    <row r="59" spans="1:21">
      <c r="A59" t="s">
        <v>22045</v>
      </c>
      <c r="B59" t="s">
        <v>248</v>
      </c>
      <c r="F59" s="1">
        <v>6.1488610000000001</v>
      </c>
      <c r="G59" s="1">
        <v>8.9855610000000006</v>
      </c>
      <c r="H59" s="1">
        <v>10.14784</v>
      </c>
      <c r="I59" s="1">
        <v>9.5384890000000002</v>
      </c>
      <c r="J59" s="1">
        <v>5.6225019999999999</v>
      </c>
      <c r="K59" s="1">
        <v>4.6093950000000001</v>
      </c>
      <c r="L59" s="1">
        <v>2.8521719999999999</v>
      </c>
      <c r="M59" s="1">
        <v>3.7522820000000001</v>
      </c>
      <c r="N59" s="1">
        <v>0.41276810000000003</v>
      </c>
      <c r="O59" s="1">
        <v>0.3449123</v>
      </c>
      <c r="P59" s="1">
        <v>-0.28229609999999999</v>
      </c>
      <c r="Q59" s="1">
        <v>0.67281939999999996</v>
      </c>
      <c r="R59">
        <v>-0.55296299999999998</v>
      </c>
      <c r="S59">
        <v>0.1153</v>
      </c>
      <c r="T59">
        <v>-1.3249390000000001</v>
      </c>
      <c r="U59">
        <v>3.8000000000000002E-5</v>
      </c>
    </row>
    <row r="60" spans="1:21">
      <c r="A60" t="s">
        <v>17371</v>
      </c>
      <c r="B60" t="s">
        <v>249</v>
      </c>
      <c r="F60" s="1">
        <v>2.4646400000000002</v>
      </c>
      <c r="G60" s="1">
        <v>3.277711</v>
      </c>
      <c r="H60" s="1">
        <v>1.0760700000000001</v>
      </c>
      <c r="I60" s="1">
        <v>0.98033320000000002</v>
      </c>
      <c r="J60" s="1">
        <v>1.4885930000000001</v>
      </c>
      <c r="K60" s="1">
        <v>2.097982</v>
      </c>
      <c r="L60" s="1">
        <v>0.44232199999999999</v>
      </c>
      <c r="M60" s="1">
        <v>0.8185154</v>
      </c>
      <c r="N60" s="1">
        <v>-1.0269950000000001</v>
      </c>
      <c r="O60" s="1">
        <v>1.430778E-4</v>
      </c>
      <c r="P60" s="1">
        <v>-0.99344880000000002</v>
      </c>
      <c r="Q60" s="1">
        <v>2.312546E-2</v>
      </c>
      <c r="R60">
        <v>-0.73643499999999995</v>
      </c>
      <c r="S60">
        <v>2.5831E-2</v>
      </c>
      <c r="T60">
        <v>-0.63639500000000004</v>
      </c>
      <c r="U60">
        <v>0.17519799999999999</v>
      </c>
    </row>
    <row r="61" spans="1:21">
      <c r="A61" t="s">
        <v>20184</v>
      </c>
      <c r="B61" t="s">
        <v>266</v>
      </c>
      <c r="C61" t="s">
        <v>16572</v>
      </c>
      <c r="D61" t="s">
        <v>20185</v>
      </c>
      <c r="E61" t="s">
        <v>20186</v>
      </c>
      <c r="F61" s="1">
        <v>6.0369180000000001E-2</v>
      </c>
      <c r="G61" s="1">
        <v>0.1176263</v>
      </c>
      <c r="H61" s="1">
        <v>0.27675270000000002</v>
      </c>
      <c r="I61">
        <v>0</v>
      </c>
      <c r="J61" s="1">
        <v>1.0684149999999999</v>
      </c>
      <c r="K61" s="1">
        <v>0.67882189999999998</v>
      </c>
      <c r="L61" s="1">
        <v>0.94508320000000001</v>
      </c>
      <c r="M61" s="1">
        <v>1.1578189999999999</v>
      </c>
      <c r="N61" s="1">
        <v>-4.8541010000000002E-2</v>
      </c>
      <c r="O61">
        <v>1</v>
      </c>
      <c r="P61" s="1">
        <v>0.36183880000000002</v>
      </c>
      <c r="Q61" s="1">
        <v>0.57929459999999999</v>
      </c>
      <c r="R61">
        <v>1.230145</v>
      </c>
      <c r="S61">
        <v>6.7780000000000002E-3</v>
      </c>
      <c r="T61">
        <v>1.7599739999999999</v>
      </c>
      <c r="U61">
        <v>1.9949999999999998E-3</v>
      </c>
    </row>
    <row r="62" spans="1:21">
      <c r="A62" t="s">
        <v>22046</v>
      </c>
      <c r="B62" t="s">
        <v>272</v>
      </c>
      <c r="F62" s="1">
        <v>0.85545660000000001</v>
      </c>
      <c r="G62" s="1">
        <v>0.73535930000000005</v>
      </c>
      <c r="H62" s="1">
        <v>0.79971970000000003</v>
      </c>
      <c r="I62" s="1">
        <v>1.275997</v>
      </c>
      <c r="J62" s="1">
        <v>1.484302</v>
      </c>
      <c r="K62" s="1">
        <v>1.84259</v>
      </c>
      <c r="L62" s="1">
        <v>2.4508649999999998</v>
      </c>
      <c r="M62" s="1">
        <v>2.310403</v>
      </c>
      <c r="N62" s="1">
        <v>0.39705479999999999</v>
      </c>
      <c r="O62" s="1">
        <v>0.5097853</v>
      </c>
      <c r="P62" s="1">
        <v>0.71538670000000004</v>
      </c>
      <c r="Q62" s="1">
        <v>1.5635430000000001E-4</v>
      </c>
      <c r="R62">
        <v>0.73037300000000005</v>
      </c>
      <c r="S62">
        <v>2.6749999999999999E-3</v>
      </c>
      <c r="T62">
        <v>1.01698</v>
      </c>
      <c r="U62">
        <v>1.8E-5</v>
      </c>
    </row>
    <row r="63" spans="1:21">
      <c r="A63" t="s">
        <v>17372</v>
      </c>
      <c r="B63" t="s">
        <v>273</v>
      </c>
      <c r="C63" t="s">
        <v>17373</v>
      </c>
      <c r="D63" t="s">
        <v>17374</v>
      </c>
      <c r="E63" t="s">
        <v>17375</v>
      </c>
      <c r="F63" s="1">
        <v>98.738219999999998</v>
      </c>
      <c r="G63" s="1">
        <v>98.990809999999996</v>
      </c>
      <c r="H63" s="1">
        <v>247.185</v>
      </c>
      <c r="I63" s="1">
        <v>240.48759999999999</v>
      </c>
      <c r="J63" s="1">
        <v>92.651110000000003</v>
      </c>
      <c r="K63" s="1">
        <v>95.149019999999993</v>
      </c>
      <c r="L63" s="1">
        <v>216.8972</v>
      </c>
      <c r="M63" s="1">
        <v>222.31790000000001</v>
      </c>
      <c r="N63" s="1">
        <v>1.426552</v>
      </c>
      <c r="O63" s="1">
        <v>1.8135969999999999E-155</v>
      </c>
      <c r="P63" s="1">
        <v>1.460043</v>
      </c>
      <c r="Q63" s="1">
        <v>1.8161140000000001E-165</v>
      </c>
      <c r="R63">
        <v>-0.27368199999999998</v>
      </c>
      <c r="S63">
        <v>4.2400000000000001E-4</v>
      </c>
      <c r="T63">
        <v>-0.26972699999999999</v>
      </c>
      <c r="U63">
        <v>0</v>
      </c>
    </row>
    <row r="64" spans="1:21">
      <c r="A64" t="s">
        <v>18572</v>
      </c>
      <c r="B64" t="s">
        <v>283</v>
      </c>
      <c r="F64" s="1">
        <v>3.7115170000000002</v>
      </c>
      <c r="G64" s="1">
        <v>3.9657740000000001</v>
      </c>
      <c r="H64" s="1">
        <v>4.8849080000000002</v>
      </c>
      <c r="I64" s="1">
        <v>4.6610300000000002</v>
      </c>
      <c r="J64" s="1">
        <v>5.6681080000000001</v>
      </c>
      <c r="K64" s="1">
        <v>5.2297190000000002</v>
      </c>
      <c r="L64" s="1">
        <v>10.82943</v>
      </c>
      <c r="M64" s="1">
        <v>10.072100000000001</v>
      </c>
      <c r="N64" s="1">
        <v>0.38254359999999998</v>
      </c>
      <c r="O64" s="1">
        <v>0.2333653</v>
      </c>
      <c r="P64" s="1">
        <v>1.1053740000000001</v>
      </c>
      <c r="Q64" s="1">
        <v>7.5763209999999997E-11</v>
      </c>
      <c r="R64">
        <v>0.26119599999999998</v>
      </c>
      <c r="S64">
        <v>0.41186299999999998</v>
      </c>
      <c r="T64">
        <v>0.940801</v>
      </c>
      <c r="U64">
        <v>0</v>
      </c>
    </row>
    <row r="65" spans="1:21">
      <c r="A65" t="s">
        <v>20187</v>
      </c>
      <c r="B65" t="s">
        <v>285</v>
      </c>
      <c r="C65" t="s">
        <v>20188</v>
      </c>
      <c r="D65" t="s">
        <v>19836</v>
      </c>
      <c r="E65" t="s">
        <v>19837</v>
      </c>
      <c r="F65" s="1">
        <v>1.84728</v>
      </c>
      <c r="G65" s="1">
        <v>2.6994989999999999</v>
      </c>
      <c r="H65" s="1">
        <v>1.93567</v>
      </c>
      <c r="I65" s="1">
        <v>1.53515</v>
      </c>
      <c r="J65" s="1">
        <v>6.8889199999999997</v>
      </c>
      <c r="K65" s="1">
        <v>8.9021810000000006</v>
      </c>
      <c r="L65" s="1">
        <v>11.70542</v>
      </c>
      <c r="M65" s="1">
        <v>9.5474080000000008</v>
      </c>
      <c r="N65" s="1">
        <v>-0.13879630000000001</v>
      </c>
      <c r="O65" s="1">
        <v>0.97210799999999997</v>
      </c>
      <c r="P65" s="1">
        <v>0.60144949999999997</v>
      </c>
      <c r="Q65" s="1">
        <v>1.9204860000000001E-2</v>
      </c>
      <c r="R65">
        <v>1.1879649999999999</v>
      </c>
      <c r="S65">
        <v>7.6000000000000004E-5</v>
      </c>
      <c r="T65">
        <v>1.9850639999999999</v>
      </c>
      <c r="U65">
        <v>0</v>
      </c>
    </row>
    <row r="66" spans="1:21">
      <c r="A66" t="s">
        <v>18573</v>
      </c>
      <c r="B66" t="s">
        <v>287</v>
      </c>
      <c r="F66" s="1">
        <v>81.762410000000003</v>
      </c>
      <c r="G66" s="1">
        <v>77.327979999999997</v>
      </c>
      <c r="H66" s="1">
        <v>126.17749999999999</v>
      </c>
      <c r="I66" s="1">
        <v>127.27330000000001</v>
      </c>
      <c r="J66" s="1">
        <v>64.222219999999993</v>
      </c>
      <c r="K66" s="1">
        <v>52.286160000000002</v>
      </c>
      <c r="L66" s="1">
        <v>152.28909999999999</v>
      </c>
      <c r="M66" s="1">
        <v>151.04560000000001</v>
      </c>
      <c r="N66" s="1">
        <v>0.79090079999999996</v>
      </c>
      <c r="O66" s="1">
        <v>3.3714749999999999E-19</v>
      </c>
      <c r="P66" s="1">
        <v>1.602875</v>
      </c>
      <c r="Q66" s="1">
        <v>6.7669259999999998E-81</v>
      </c>
      <c r="R66">
        <v>-0.63755899999999999</v>
      </c>
      <c r="S66">
        <v>1.9999999999999999E-6</v>
      </c>
      <c r="T66">
        <v>0.137685</v>
      </c>
      <c r="U66">
        <v>0.149648</v>
      </c>
    </row>
    <row r="67" spans="1:21">
      <c r="A67" t="s">
        <v>20189</v>
      </c>
      <c r="B67" t="s">
        <v>290</v>
      </c>
      <c r="F67" s="1">
        <v>17.4346</v>
      </c>
      <c r="G67" s="1">
        <v>19.982620000000001</v>
      </c>
      <c r="H67" s="1">
        <v>20.49869</v>
      </c>
      <c r="I67" s="1">
        <v>19.27459</v>
      </c>
      <c r="J67" s="1">
        <v>66.975200000000001</v>
      </c>
      <c r="K67" s="1">
        <v>68.659599999999998</v>
      </c>
      <c r="L67" s="1">
        <v>40.138199999999998</v>
      </c>
      <c r="M67" s="1">
        <v>39.159759999999999</v>
      </c>
      <c r="N67" s="1">
        <v>0.2009058</v>
      </c>
      <c r="O67" s="1">
        <v>0.64592819999999995</v>
      </c>
      <c r="P67" s="1">
        <v>-0.51110829999999996</v>
      </c>
      <c r="Q67" s="1">
        <v>1.307213E-4</v>
      </c>
      <c r="R67">
        <v>1.543167</v>
      </c>
      <c r="S67">
        <v>0</v>
      </c>
      <c r="T67">
        <v>0.82368600000000003</v>
      </c>
      <c r="U67">
        <v>1.9999999999999999E-6</v>
      </c>
    </row>
    <row r="68" spans="1:21">
      <c r="A68" t="s">
        <v>22047</v>
      </c>
      <c r="B68" t="s">
        <v>311</v>
      </c>
      <c r="F68" s="1">
        <v>5.5125739999999999</v>
      </c>
      <c r="G68" s="1">
        <v>4.3828120000000004</v>
      </c>
      <c r="H68" s="1">
        <v>3.601915</v>
      </c>
      <c r="I68" s="1">
        <v>3.9695019999999999</v>
      </c>
      <c r="J68" s="1">
        <v>3.027774</v>
      </c>
      <c r="K68" s="1">
        <v>3.9460709999999999</v>
      </c>
      <c r="L68" s="1">
        <v>1.1021669999999999</v>
      </c>
      <c r="M68" s="1">
        <v>1.4914259999999999</v>
      </c>
      <c r="N68" s="1">
        <v>-0.20058509999999999</v>
      </c>
      <c r="O68" s="1">
        <v>0.70096320000000001</v>
      </c>
      <c r="P68" s="1">
        <v>-0.94857329999999995</v>
      </c>
      <c r="Q68" s="1">
        <v>2.9395760000000002E-3</v>
      </c>
      <c r="R68">
        <v>-0.60131100000000004</v>
      </c>
      <c r="S68">
        <v>2.6055999999999999E-2</v>
      </c>
      <c r="T68">
        <v>-1.357982</v>
      </c>
      <c r="U68">
        <v>3.9999999999999998E-6</v>
      </c>
    </row>
    <row r="69" spans="1:21">
      <c r="A69" t="s">
        <v>22048</v>
      </c>
      <c r="B69" t="s">
        <v>325</v>
      </c>
      <c r="F69" s="1">
        <v>4.3191110000000004</v>
      </c>
      <c r="G69" s="1">
        <v>5.1641009999999996</v>
      </c>
      <c r="H69" s="1">
        <v>4.0680540000000001</v>
      </c>
      <c r="I69" s="1">
        <v>4.2168270000000003</v>
      </c>
      <c r="J69" s="1">
        <v>3.4397859999999998</v>
      </c>
      <c r="K69" s="1">
        <v>3.6000190000000001</v>
      </c>
      <c r="L69" s="1">
        <v>1.9123699999999999</v>
      </c>
      <c r="M69" s="1">
        <v>1.8484100000000001</v>
      </c>
      <c r="N69" s="1">
        <v>-4.478534E-2</v>
      </c>
      <c r="O69">
        <v>1</v>
      </c>
      <c r="P69" s="1">
        <v>-0.58253449999999996</v>
      </c>
      <c r="Q69" s="1">
        <v>2.8729999999999999E-2</v>
      </c>
      <c r="R69">
        <v>-0.56236200000000003</v>
      </c>
      <c r="S69">
        <v>6.9459999999999999E-3</v>
      </c>
      <c r="T69">
        <v>-1.1240140000000001</v>
      </c>
      <c r="U69">
        <v>9.9999999999999995E-7</v>
      </c>
    </row>
    <row r="70" spans="1:21">
      <c r="A70" t="s">
        <v>18574</v>
      </c>
      <c r="B70" t="s">
        <v>330</v>
      </c>
      <c r="C70" t="s">
        <v>18575</v>
      </c>
      <c r="D70" t="s">
        <v>18576</v>
      </c>
      <c r="E70" t="s">
        <v>18577</v>
      </c>
      <c r="F70" s="1">
        <v>0.47031390000000001</v>
      </c>
      <c r="G70" s="1">
        <v>0.57273940000000001</v>
      </c>
      <c r="H70" s="1">
        <v>0.26950970000000002</v>
      </c>
      <c r="I70" s="1">
        <v>0.31568350000000001</v>
      </c>
      <c r="J70" s="1">
        <v>2.1849509999999999</v>
      </c>
      <c r="K70" s="1">
        <v>2.2374209999999999</v>
      </c>
      <c r="L70" s="1">
        <v>0.30678299999999997</v>
      </c>
      <c r="M70" s="1">
        <v>0.41000629999999999</v>
      </c>
      <c r="N70" s="1">
        <v>-0.2978809</v>
      </c>
      <c r="O70" s="1">
        <v>0.81202339999999995</v>
      </c>
      <c r="P70" s="1">
        <v>-1.597505</v>
      </c>
      <c r="Q70" s="1">
        <v>1.5043860000000001E-5</v>
      </c>
      <c r="R70">
        <v>1.213506</v>
      </c>
      <c r="S70">
        <v>5.7200000000000003E-4</v>
      </c>
      <c r="T70">
        <v>8.0738000000000004E-2</v>
      </c>
      <c r="U70">
        <v>1</v>
      </c>
    </row>
    <row r="71" spans="1:21">
      <c r="A71" t="s">
        <v>18578</v>
      </c>
      <c r="B71" t="s">
        <v>332</v>
      </c>
      <c r="C71" t="s">
        <v>18579</v>
      </c>
      <c r="D71" t="s">
        <v>18580</v>
      </c>
      <c r="E71" t="s">
        <v>18581</v>
      </c>
      <c r="F71" s="1">
        <v>55.948799999999999</v>
      </c>
      <c r="G71" s="1">
        <v>57.547870000000003</v>
      </c>
      <c r="H71" s="1">
        <v>50.637160000000002</v>
      </c>
      <c r="I71" s="1">
        <v>45.77384</v>
      </c>
      <c r="J71" s="1">
        <v>133.75970000000001</v>
      </c>
      <c r="K71" s="1">
        <v>141.5461</v>
      </c>
      <c r="L71" s="1">
        <v>46.676110000000001</v>
      </c>
      <c r="M71" s="1">
        <v>49.611910000000002</v>
      </c>
      <c r="N71" s="1">
        <v>-9.4242599999999996E-2</v>
      </c>
      <c r="O71" s="1">
        <v>0.68318840000000003</v>
      </c>
      <c r="P71" s="1">
        <v>-1.253366</v>
      </c>
      <c r="Q71" s="1">
        <v>6.5931450000000003E-63</v>
      </c>
      <c r="R71">
        <v>1.056162</v>
      </c>
      <c r="S71">
        <v>0</v>
      </c>
      <c r="T71">
        <v>-0.11802</v>
      </c>
      <c r="U71">
        <v>0.44357999999999997</v>
      </c>
    </row>
    <row r="72" spans="1:21">
      <c r="A72" t="s">
        <v>17376</v>
      </c>
      <c r="B72" t="s">
        <v>333</v>
      </c>
      <c r="F72" s="1">
        <v>22.32386</v>
      </c>
      <c r="G72" s="1">
        <v>22.732060000000001</v>
      </c>
      <c r="H72" s="1">
        <v>49.884369999999997</v>
      </c>
      <c r="I72" s="1">
        <v>49.09393</v>
      </c>
      <c r="J72" s="1">
        <v>13.40122</v>
      </c>
      <c r="K72" s="1">
        <v>12.12895</v>
      </c>
      <c r="L72" s="1">
        <v>13.561669999999999</v>
      </c>
      <c r="M72" s="1">
        <v>18.092169999999999</v>
      </c>
      <c r="N72" s="1">
        <v>1.2151460000000001</v>
      </c>
      <c r="O72" s="1">
        <v>4.89315E-26</v>
      </c>
      <c r="P72" s="1">
        <v>0.50695270000000003</v>
      </c>
      <c r="Q72" s="1">
        <v>9.8637680000000005E-2</v>
      </c>
      <c r="R72">
        <v>-0.94619699999999995</v>
      </c>
      <c r="S72">
        <v>0</v>
      </c>
      <c r="T72">
        <v>-1.7149829999999999</v>
      </c>
      <c r="U72">
        <v>0</v>
      </c>
    </row>
    <row r="73" spans="1:21">
      <c r="A73" t="s">
        <v>17377</v>
      </c>
      <c r="B73" t="s">
        <v>335</v>
      </c>
      <c r="F73" s="1">
        <v>39.170160000000003</v>
      </c>
      <c r="G73" s="1">
        <v>36.433120000000002</v>
      </c>
      <c r="H73" s="1">
        <v>115.13120000000001</v>
      </c>
      <c r="I73" s="1">
        <v>121.1801</v>
      </c>
      <c r="J73" s="1">
        <v>56.91366</v>
      </c>
      <c r="K73" s="1">
        <v>56.607289999999999</v>
      </c>
      <c r="L73" s="1">
        <v>213.79679999999999</v>
      </c>
      <c r="M73" s="1">
        <v>221.88810000000001</v>
      </c>
      <c r="N73" s="1">
        <v>1.721141</v>
      </c>
      <c r="O73" s="1">
        <v>4.090331E-72</v>
      </c>
      <c r="P73" s="1">
        <v>2.1540059999999999</v>
      </c>
      <c r="Q73" s="1">
        <v>2.3995949999999999E-202</v>
      </c>
      <c r="R73">
        <v>0.36805399999999999</v>
      </c>
      <c r="S73">
        <v>7.1069999999999996E-3</v>
      </c>
      <c r="T73">
        <v>0.75611700000000004</v>
      </c>
      <c r="U73">
        <v>0</v>
      </c>
    </row>
    <row r="74" spans="1:21">
      <c r="A74" t="s">
        <v>22049</v>
      </c>
      <c r="B74" t="s">
        <v>342</v>
      </c>
      <c r="C74" t="s">
        <v>22050</v>
      </c>
      <c r="D74" t="s">
        <v>16730</v>
      </c>
      <c r="E74" t="s">
        <v>22051</v>
      </c>
      <c r="F74" s="1">
        <v>20.522680000000001</v>
      </c>
      <c r="G74" s="1">
        <v>17.675599999999999</v>
      </c>
      <c r="H74" s="1">
        <v>7.7720669999999998</v>
      </c>
      <c r="I74" s="1">
        <v>7.9856299999999996</v>
      </c>
      <c r="J74" s="1">
        <v>16.712959999999999</v>
      </c>
      <c r="K74" s="1">
        <v>15.05006</v>
      </c>
      <c r="L74" s="1">
        <v>20.82396</v>
      </c>
      <c r="M74" s="1">
        <v>20.484010000000001</v>
      </c>
      <c r="N74" s="1">
        <v>-0.97241730000000004</v>
      </c>
      <c r="O74" s="1">
        <v>4.9558150000000003E-6</v>
      </c>
      <c r="P74" s="1">
        <v>0.58323179999999997</v>
      </c>
      <c r="Q74" s="1">
        <v>2.465189E-3</v>
      </c>
      <c r="R74">
        <v>-0.42335400000000001</v>
      </c>
      <c r="S74">
        <v>4.6533999999999999E-2</v>
      </c>
      <c r="T74">
        <v>1.154123</v>
      </c>
      <c r="U74">
        <v>0</v>
      </c>
    </row>
    <row r="75" spans="1:21">
      <c r="A75" t="s">
        <v>20190</v>
      </c>
      <c r="B75" t="s">
        <v>343</v>
      </c>
      <c r="C75" t="s">
        <v>20191</v>
      </c>
      <c r="D75" t="s">
        <v>20192</v>
      </c>
      <c r="E75" t="s">
        <v>20193</v>
      </c>
      <c r="F75" s="1">
        <v>48.455919999999999</v>
      </c>
      <c r="G75" s="1">
        <v>45.075040000000001</v>
      </c>
      <c r="H75" s="1">
        <v>27.946429999999999</v>
      </c>
      <c r="I75" s="1">
        <v>27.27863</v>
      </c>
      <c r="J75" s="1">
        <v>22.822520000000001</v>
      </c>
      <c r="K75" s="1">
        <v>25.417929999999998</v>
      </c>
      <c r="L75" s="1">
        <v>13.18679</v>
      </c>
      <c r="M75" s="1">
        <v>15.125540000000001</v>
      </c>
      <c r="N75" s="1">
        <v>-0.58342000000000005</v>
      </c>
      <c r="O75" s="1">
        <v>4.6734160000000001E-5</v>
      </c>
      <c r="P75" s="1">
        <v>-0.48830119999999999</v>
      </c>
      <c r="Q75" s="1">
        <v>1.7053349999999998E-2</v>
      </c>
      <c r="R75">
        <v>-1.0947089999999999</v>
      </c>
      <c r="S75">
        <v>0</v>
      </c>
      <c r="T75">
        <v>-1.016456</v>
      </c>
      <c r="U75">
        <v>0</v>
      </c>
    </row>
    <row r="76" spans="1:21">
      <c r="A76" t="s">
        <v>17378</v>
      </c>
      <c r="B76" t="s">
        <v>347</v>
      </c>
      <c r="F76" s="1">
        <v>85.437669999999997</v>
      </c>
      <c r="G76" s="1">
        <v>74.831149999999994</v>
      </c>
      <c r="H76" s="1">
        <v>456.92899999999997</v>
      </c>
      <c r="I76" s="1">
        <v>475.40780000000001</v>
      </c>
      <c r="J76" s="1">
        <v>36.260489999999997</v>
      </c>
      <c r="K76" s="1">
        <v>37.882910000000003</v>
      </c>
      <c r="L76" s="1">
        <v>36.648670000000003</v>
      </c>
      <c r="M76" s="1">
        <v>34.131619999999998</v>
      </c>
      <c r="N76" s="1">
        <v>2.6450490000000002</v>
      </c>
      <c r="O76">
        <v>0</v>
      </c>
      <c r="P76" s="1">
        <v>0.17044970000000001</v>
      </c>
      <c r="Q76" s="1">
        <v>0.3892563</v>
      </c>
      <c r="R76">
        <v>-1.2628440000000001</v>
      </c>
      <c r="S76">
        <v>0</v>
      </c>
      <c r="T76">
        <v>-3.7836470000000002</v>
      </c>
      <c r="U76">
        <v>0</v>
      </c>
    </row>
    <row r="77" spans="1:21">
      <c r="A77" t="s">
        <v>17379</v>
      </c>
      <c r="B77" t="s">
        <v>348</v>
      </c>
      <c r="F77" s="1">
        <v>5.4060490000000003</v>
      </c>
      <c r="G77" s="1">
        <v>5.4593930000000004</v>
      </c>
      <c r="H77" s="1">
        <v>10.699070000000001</v>
      </c>
      <c r="I77" s="1">
        <v>11.269439999999999</v>
      </c>
      <c r="J77" s="1">
        <v>2.5085869999999999</v>
      </c>
      <c r="K77" s="1">
        <v>2.452064</v>
      </c>
      <c r="L77" s="1">
        <v>7.282025</v>
      </c>
      <c r="M77" s="1">
        <v>7.126735</v>
      </c>
      <c r="N77" s="1">
        <v>1.031199</v>
      </c>
      <c r="O77" s="1">
        <v>1.147703E-8</v>
      </c>
      <c r="P77" s="1">
        <v>1.565458</v>
      </c>
      <c r="Q77" s="1">
        <v>1.0410780000000001E-12</v>
      </c>
      <c r="R77">
        <v>-1.101542</v>
      </c>
      <c r="S77">
        <v>6.0000000000000002E-6</v>
      </c>
      <c r="T77">
        <v>-0.68404299999999996</v>
      </c>
      <c r="U77">
        <v>1.3200000000000001E-4</v>
      </c>
    </row>
    <row r="78" spans="1:21">
      <c r="A78" t="s">
        <v>18582</v>
      </c>
      <c r="B78" t="s">
        <v>350</v>
      </c>
      <c r="F78" s="1">
        <v>46.64226</v>
      </c>
      <c r="G78" s="1">
        <v>50.800960000000003</v>
      </c>
      <c r="H78" s="1">
        <v>79.162890000000004</v>
      </c>
      <c r="I78" s="1">
        <v>75.629660000000001</v>
      </c>
      <c r="J78" s="1">
        <v>68.287220000000005</v>
      </c>
      <c r="K78" s="1">
        <v>62.782200000000003</v>
      </c>
      <c r="L78" s="1">
        <v>130.58600000000001</v>
      </c>
      <c r="M78" s="1">
        <v>137.74619999999999</v>
      </c>
      <c r="N78" s="1">
        <v>0.78387600000000002</v>
      </c>
      <c r="O78" s="1">
        <v>2.650505E-16</v>
      </c>
      <c r="P78" s="1">
        <v>1.2628379999999999</v>
      </c>
      <c r="Q78" s="1">
        <v>8.7216519999999998E-69</v>
      </c>
      <c r="R78">
        <v>0.21813299999999999</v>
      </c>
      <c r="S78">
        <v>7.7592999999999995E-2</v>
      </c>
      <c r="T78">
        <v>0.66601200000000005</v>
      </c>
      <c r="U78">
        <v>0</v>
      </c>
    </row>
    <row r="79" spans="1:21">
      <c r="A79" t="s">
        <v>18583</v>
      </c>
      <c r="B79" t="s">
        <v>351</v>
      </c>
      <c r="F79" s="1">
        <v>9.0494930000000001E-2</v>
      </c>
      <c r="G79">
        <v>0</v>
      </c>
      <c r="H79" s="1">
        <v>0.99566239999999995</v>
      </c>
      <c r="I79" s="1">
        <v>0.5669244</v>
      </c>
      <c r="J79" s="1">
        <v>1.361343</v>
      </c>
      <c r="K79" s="1">
        <v>1.017571</v>
      </c>
      <c r="L79" s="1">
        <v>2.4398789999999999</v>
      </c>
      <c r="M79" s="1">
        <v>3.155637</v>
      </c>
      <c r="N79" s="1">
        <v>1.2570300000000001</v>
      </c>
      <c r="O79" s="1">
        <v>1.679976E-2</v>
      </c>
      <c r="P79" s="1">
        <v>1.066254</v>
      </c>
      <c r="Q79" s="1">
        <v>3.6555960000000001E-3</v>
      </c>
      <c r="R79">
        <v>1.5656289999999999</v>
      </c>
      <c r="S79">
        <v>1.9319999999999999E-3</v>
      </c>
      <c r="T79">
        <v>1.2011799999999999</v>
      </c>
      <c r="U79">
        <v>2.6080000000000001E-3</v>
      </c>
    </row>
    <row r="80" spans="1:21">
      <c r="A80" t="s">
        <v>18584</v>
      </c>
      <c r="B80" t="s">
        <v>352</v>
      </c>
      <c r="F80" s="1">
        <v>5.0388270000000004</v>
      </c>
      <c r="G80" s="1">
        <v>5.6308559999999996</v>
      </c>
      <c r="H80" s="1">
        <v>2.7855500000000002</v>
      </c>
      <c r="I80" s="1">
        <v>3.4484720000000002</v>
      </c>
      <c r="J80" s="1">
        <v>8.2620079999999998</v>
      </c>
      <c r="K80" s="1">
        <v>9.9986719999999991</v>
      </c>
      <c r="L80" s="1">
        <v>2.9645630000000001</v>
      </c>
      <c r="M80" s="1">
        <v>2.9715370000000001</v>
      </c>
      <c r="N80" s="1">
        <v>-0.51675380000000004</v>
      </c>
      <c r="O80" s="1">
        <v>0.10311090000000001</v>
      </c>
      <c r="P80" s="1">
        <v>-1.2167140000000001</v>
      </c>
      <c r="Q80" s="1">
        <v>3.6585E-8</v>
      </c>
      <c r="R80">
        <v>0.50341100000000005</v>
      </c>
      <c r="S80">
        <v>2.6987000000000001E-2</v>
      </c>
      <c r="T80">
        <v>-0.153313</v>
      </c>
      <c r="U80">
        <v>0.81237300000000001</v>
      </c>
    </row>
    <row r="81" spans="1:21">
      <c r="A81" t="s">
        <v>20194</v>
      </c>
      <c r="B81" t="s">
        <v>355</v>
      </c>
      <c r="C81" t="s">
        <v>20195</v>
      </c>
      <c r="D81" t="s">
        <v>20196</v>
      </c>
      <c r="E81" t="s">
        <v>20197</v>
      </c>
      <c r="F81" s="1">
        <v>3.08839</v>
      </c>
      <c r="G81" s="1">
        <v>2.2924090000000001</v>
      </c>
      <c r="H81" s="1">
        <v>1.752923</v>
      </c>
      <c r="I81" s="1">
        <v>2.8955989999999998</v>
      </c>
      <c r="J81" s="1">
        <v>18.089320000000001</v>
      </c>
      <c r="K81" s="1">
        <v>19.844249999999999</v>
      </c>
      <c r="L81" s="1">
        <v>26.604710000000001</v>
      </c>
      <c r="M81" s="1">
        <v>23.846720000000001</v>
      </c>
      <c r="N81" s="1">
        <v>-5.4829370000000002E-2</v>
      </c>
      <c r="O81">
        <v>1</v>
      </c>
      <c r="P81" s="1">
        <v>0.61850139999999998</v>
      </c>
      <c r="Q81" s="1">
        <v>2.9057570000000002E-4</v>
      </c>
      <c r="R81">
        <v>2.0993629999999999</v>
      </c>
      <c r="S81">
        <v>0</v>
      </c>
      <c r="T81">
        <v>2.8405499999999999</v>
      </c>
      <c r="U81">
        <v>0</v>
      </c>
    </row>
    <row r="82" spans="1:21">
      <c r="A82" t="s">
        <v>18585</v>
      </c>
      <c r="B82" t="s">
        <v>356</v>
      </c>
      <c r="F82">
        <v>0</v>
      </c>
      <c r="G82" s="1">
        <v>0.24502389999999999</v>
      </c>
      <c r="H82" s="1">
        <v>0.2305981</v>
      </c>
      <c r="I82" s="1">
        <v>0.56271950000000004</v>
      </c>
      <c r="J82" s="1">
        <v>0.66767469999999995</v>
      </c>
      <c r="K82" s="1">
        <v>0.97894619999999999</v>
      </c>
      <c r="L82" s="1">
        <v>2.2967870000000001</v>
      </c>
      <c r="M82" s="1">
        <v>3.1792150000000001</v>
      </c>
      <c r="N82" s="1">
        <v>0.57025020000000004</v>
      </c>
      <c r="O82" s="1">
        <v>0.71440490000000001</v>
      </c>
      <c r="P82" s="1">
        <v>1.237279</v>
      </c>
      <c r="Q82" s="1">
        <v>2.5311499999999998E-3</v>
      </c>
      <c r="R82">
        <v>0.94541200000000003</v>
      </c>
      <c r="S82">
        <v>0.19679099999999999</v>
      </c>
      <c r="T82">
        <v>1.525917</v>
      </c>
      <c r="U82">
        <v>6.4499999999999996E-4</v>
      </c>
    </row>
    <row r="83" spans="1:21">
      <c r="A83" t="s">
        <v>20198</v>
      </c>
      <c r="B83" t="s">
        <v>364</v>
      </c>
      <c r="F83" s="1">
        <v>34.898209999999999</v>
      </c>
      <c r="G83" s="1">
        <v>39.004660000000001</v>
      </c>
      <c r="H83" s="1">
        <v>27.87472</v>
      </c>
      <c r="I83" s="1">
        <v>27.975069999999999</v>
      </c>
      <c r="J83" s="1">
        <v>18.566759999999999</v>
      </c>
      <c r="K83" s="1">
        <v>19.444739999999999</v>
      </c>
      <c r="L83" s="1">
        <v>16.94491</v>
      </c>
      <c r="M83" s="1">
        <v>15.304959999999999</v>
      </c>
      <c r="N83" s="1">
        <v>-0.23996300000000001</v>
      </c>
      <c r="O83" s="1">
        <v>0.35570800000000002</v>
      </c>
      <c r="P83" s="1">
        <v>5.861415E-3</v>
      </c>
      <c r="Q83">
        <v>1</v>
      </c>
      <c r="R83">
        <v>-1.0548</v>
      </c>
      <c r="S83">
        <v>0</v>
      </c>
      <c r="T83">
        <v>-0.84074899999999997</v>
      </c>
      <c r="U83">
        <v>3.3000000000000003E-5</v>
      </c>
    </row>
    <row r="84" spans="1:21">
      <c r="A84" t="s">
        <v>22052</v>
      </c>
      <c r="B84" t="s">
        <v>366</v>
      </c>
      <c r="F84" s="1">
        <v>29.820060000000002</v>
      </c>
      <c r="G84" s="1">
        <v>30.484480000000001</v>
      </c>
      <c r="H84" s="1">
        <v>24.398510000000002</v>
      </c>
      <c r="I84" s="1">
        <v>23.695810000000002</v>
      </c>
      <c r="J84" s="1">
        <v>17.276309999999999</v>
      </c>
      <c r="K84" s="1">
        <v>23.01727</v>
      </c>
      <c r="L84" s="1">
        <v>9.7693390000000004</v>
      </c>
      <c r="M84" s="1">
        <v>9.6757460000000002</v>
      </c>
      <c r="N84" s="1">
        <v>-0.17454359999999999</v>
      </c>
      <c r="O84" s="1">
        <v>0.50833050000000002</v>
      </c>
      <c r="P84" s="1">
        <v>-0.73010129999999995</v>
      </c>
      <c r="Q84" s="1">
        <v>1.220692E-2</v>
      </c>
      <c r="R84">
        <v>-0.74757399999999996</v>
      </c>
      <c r="S84">
        <v>6.0000000000000002E-6</v>
      </c>
      <c r="T84">
        <v>-1.324071</v>
      </c>
      <c r="U84">
        <v>0</v>
      </c>
    </row>
    <row r="85" spans="1:21">
      <c r="A85" t="s">
        <v>18586</v>
      </c>
      <c r="B85" t="s">
        <v>369</v>
      </c>
      <c r="F85" s="1">
        <v>2.9488490000000001</v>
      </c>
      <c r="G85" s="1">
        <v>4.3092639999999998</v>
      </c>
      <c r="H85" s="1">
        <v>7.3225319999999998</v>
      </c>
      <c r="I85" s="1">
        <v>5.7180439999999999</v>
      </c>
      <c r="J85" s="1">
        <v>2.6094390000000001</v>
      </c>
      <c r="K85" s="1">
        <v>3.294581</v>
      </c>
      <c r="L85" s="1">
        <v>5.2362419999999998</v>
      </c>
      <c r="M85" s="1">
        <v>7.0694889999999999</v>
      </c>
      <c r="N85" s="1">
        <v>0.75192110000000001</v>
      </c>
      <c r="O85" s="1">
        <v>1.7273090000000001E-2</v>
      </c>
      <c r="P85" s="1">
        <v>1.0457689999999999</v>
      </c>
      <c r="Q85" s="1">
        <v>7.5301519999999996E-4</v>
      </c>
      <c r="R85">
        <v>-0.34784300000000001</v>
      </c>
      <c r="S85">
        <v>0.42513699999999999</v>
      </c>
      <c r="T85">
        <v>-0.179067</v>
      </c>
      <c r="U85">
        <v>0.75029400000000002</v>
      </c>
    </row>
    <row r="86" spans="1:21">
      <c r="A86" t="s">
        <v>22053</v>
      </c>
      <c r="B86" t="s">
        <v>371</v>
      </c>
      <c r="C86" t="s">
        <v>22054</v>
      </c>
      <c r="D86" t="s">
        <v>22055</v>
      </c>
      <c r="E86" t="s">
        <v>22056</v>
      </c>
      <c r="F86" s="1">
        <v>174.21850000000001</v>
      </c>
      <c r="G86" s="1">
        <v>169.12540000000001</v>
      </c>
      <c r="H86" s="1">
        <v>133.45930000000001</v>
      </c>
      <c r="I86" s="1">
        <v>145.58519999999999</v>
      </c>
      <c r="J86" s="1">
        <v>299.2099</v>
      </c>
      <c r="K86" s="1">
        <v>296.21319999999997</v>
      </c>
      <c r="L86" s="1">
        <v>326.53500000000003</v>
      </c>
      <c r="M86" s="1">
        <v>314.54180000000002</v>
      </c>
      <c r="N86" s="1">
        <v>-0.15763250000000001</v>
      </c>
      <c r="O86" s="1">
        <v>0.1414039</v>
      </c>
      <c r="P86" s="1">
        <v>0.3491976</v>
      </c>
      <c r="Q86" s="1">
        <v>5.0574339999999998E-11</v>
      </c>
      <c r="R86">
        <v>0.58436600000000005</v>
      </c>
      <c r="S86">
        <v>0</v>
      </c>
      <c r="T86">
        <v>1.0717380000000001</v>
      </c>
      <c r="U86">
        <v>0</v>
      </c>
    </row>
    <row r="87" spans="1:21">
      <c r="A87" t="s">
        <v>18587</v>
      </c>
      <c r="B87" t="s">
        <v>375</v>
      </c>
      <c r="F87" s="1">
        <v>22.07131</v>
      </c>
      <c r="G87" s="1">
        <v>20.669</v>
      </c>
      <c r="H87" s="1">
        <v>20.393339999999998</v>
      </c>
      <c r="I87" s="1">
        <v>20.365400000000001</v>
      </c>
      <c r="J87" s="1">
        <v>32.400129999999997</v>
      </c>
      <c r="K87" s="1">
        <v>32.854030000000002</v>
      </c>
      <c r="L87" s="1">
        <v>70.23648</v>
      </c>
      <c r="M87" s="1">
        <v>67.26943</v>
      </c>
      <c r="N87" s="1">
        <v>6.4543859999999995E-2</v>
      </c>
      <c r="O87" s="1">
        <v>0.99017120000000003</v>
      </c>
      <c r="P87" s="1">
        <v>1.2771600000000001</v>
      </c>
      <c r="Q87" s="1">
        <v>9.4804279999999998E-29</v>
      </c>
      <c r="R87">
        <v>0.37777500000000003</v>
      </c>
      <c r="S87">
        <v>4.8274999999999998E-2</v>
      </c>
      <c r="T87">
        <v>1.568751</v>
      </c>
      <c r="U87">
        <v>0</v>
      </c>
    </row>
    <row r="88" spans="1:21">
      <c r="A88" t="s">
        <v>18588</v>
      </c>
      <c r="B88" t="s">
        <v>378</v>
      </c>
      <c r="C88" t="s">
        <v>16572</v>
      </c>
      <c r="D88" t="s">
        <v>18589</v>
      </c>
      <c r="E88" t="s">
        <v>18590</v>
      </c>
      <c r="F88" s="1">
        <v>21.108250000000002</v>
      </c>
      <c r="G88" s="1">
        <v>18.202089999999998</v>
      </c>
      <c r="H88" s="1">
        <v>16.476610000000001</v>
      </c>
      <c r="I88" s="1">
        <v>15.317030000000001</v>
      </c>
      <c r="J88" s="1">
        <v>19.94078</v>
      </c>
      <c r="K88" s="1">
        <v>22.205490000000001</v>
      </c>
      <c r="L88" s="1">
        <v>37.585079999999998</v>
      </c>
      <c r="M88" s="1">
        <v>36.678820000000002</v>
      </c>
      <c r="N88" s="1">
        <v>-0.1472984</v>
      </c>
      <c r="O88" s="1">
        <v>0.74254520000000002</v>
      </c>
      <c r="P88" s="1">
        <v>1.016751</v>
      </c>
      <c r="Q88" s="1">
        <v>2.443205E-13</v>
      </c>
      <c r="R88">
        <v>-9.2978000000000005E-2</v>
      </c>
      <c r="S88">
        <v>0.80613599999999996</v>
      </c>
      <c r="T88">
        <v>1.0503359999999999</v>
      </c>
      <c r="U88">
        <v>0</v>
      </c>
    </row>
    <row r="89" spans="1:21">
      <c r="A89" t="s">
        <v>16506</v>
      </c>
      <c r="B89" t="s">
        <v>379</v>
      </c>
      <c r="F89" s="1">
        <v>9192.9359999999997</v>
      </c>
      <c r="G89" s="1">
        <v>9110.5879999999997</v>
      </c>
      <c r="H89" s="1">
        <v>3448.6509999999998</v>
      </c>
      <c r="I89" s="1">
        <v>3477.1030000000001</v>
      </c>
      <c r="J89" s="1">
        <v>1055.5530000000001</v>
      </c>
      <c r="K89" s="1">
        <v>1017.29</v>
      </c>
      <c r="L89" s="1">
        <v>680.18129999999996</v>
      </c>
      <c r="M89" s="1">
        <v>662.51869999999997</v>
      </c>
      <c r="N89" s="1">
        <v>-1.261282</v>
      </c>
      <c r="O89">
        <v>0</v>
      </c>
      <c r="P89" s="1">
        <v>-0.37997360000000002</v>
      </c>
      <c r="Q89" s="1">
        <v>1.066947E-20</v>
      </c>
      <c r="R89">
        <v>-3.3401459999999998</v>
      </c>
      <c r="S89">
        <v>0</v>
      </c>
      <c r="T89">
        <v>-2.4814099999999999</v>
      </c>
      <c r="U89">
        <v>0</v>
      </c>
    </row>
    <row r="90" spans="1:21">
      <c r="A90" t="s">
        <v>20199</v>
      </c>
      <c r="B90" t="s">
        <v>381</v>
      </c>
      <c r="F90" s="1">
        <v>2.1136080000000002</v>
      </c>
      <c r="G90" s="1">
        <v>0.73540360000000005</v>
      </c>
      <c r="H90" s="1">
        <v>2.2147420000000002</v>
      </c>
      <c r="I90" s="1">
        <v>1.8915919999999999</v>
      </c>
      <c r="J90" s="1">
        <v>6.2789770000000003</v>
      </c>
      <c r="K90" s="1">
        <v>6.5292560000000002</v>
      </c>
      <c r="L90" s="1">
        <v>5.9086910000000001</v>
      </c>
      <c r="M90" s="1">
        <v>5.9225909999999997</v>
      </c>
      <c r="N90" s="1">
        <v>0.40530119999999997</v>
      </c>
      <c r="O90" s="1">
        <v>0.66085910000000003</v>
      </c>
      <c r="P90" s="1">
        <v>0.1086043</v>
      </c>
      <c r="Q90" s="1">
        <v>0.90843810000000003</v>
      </c>
      <c r="R90">
        <v>1.3600319999999999</v>
      </c>
      <c r="S90">
        <v>1.12E-4</v>
      </c>
      <c r="T90">
        <v>1.056797</v>
      </c>
      <c r="U90">
        <v>3.7039999999999998E-3</v>
      </c>
    </row>
    <row r="91" spans="1:21">
      <c r="A91" t="s">
        <v>22057</v>
      </c>
      <c r="B91" t="s">
        <v>385</v>
      </c>
      <c r="C91" t="s">
        <v>16572</v>
      </c>
      <c r="D91" t="s">
        <v>22058</v>
      </c>
      <c r="E91" t="s">
        <v>22059</v>
      </c>
      <c r="F91" s="1">
        <v>18.65841</v>
      </c>
      <c r="G91" s="1">
        <v>17.056149999999999</v>
      </c>
      <c r="H91" s="1">
        <v>23.9391</v>
      </c>
      <c r="I91" s="1">
        <v>22.44539</v>
      </c>
      <c r="J91" s="1">
        <v>10.935750000000001</v>
      </c>
      <c r="K91" s="1">
        <v>9.2221840000000004</v>
      </c>
      <c r="L91" s="1">
        <v>11.11703</v>
      </c>
      <c r="M91" s="1">
        <v>9.2947839999999999</v>
      </c>
      <c r="N91" s="1">
        <v>0.49618600000000002</v>
      </c>
      <c r="O91" s="1">
        <v>3.9495649999999999E-5</v>
      </c>
      <c r="P91" s="1">
        <v>0.24914220000000001</v>
      </c>
      <c r="Q91" s="1">
        <v>0.32567259999999998</v>
      </c>
      <c r="R91">
        <v>-0.97601400000000005</v>
      </c>
      <c r="S91">
        <v>0</v>
      </c>
      <c r="T91">
        <v>-1.2640640000000001</v>
      </c>
      <c r="U91">
        <v>0</v>
      </c>
    </row>
    <row r="92" spans="1:21">
      <c r="A92" t="s">
        <v>17380</v>
      </c>
      <c r="B92" t="s">
        <v>393</v>
      </c>
      <c r="F92" s="1">
        <v>3.395181</v>
      </c>
      <c r="G92" s="1">
        <v>3.7801939999999998</v>
      </c>
      <c r="H92" s="1">
        <v>7.9411500000000004</v>
      </c>
      <c r="I92" s="1">
        <v>6.945246</v>
      </c>
      <c r="J92" s="1">
        <v>4.5372539999999999</v>
      </c>
      <c r="K92" s="1">
        <v>4.7346849999999998</v>
      </c>
      <c r="L92" s="1">
        <v>6.9904809999999999</v>
      </c>
      <c r="M92" s="1">
        <v>7.7317809999999998</v>
      </c>
      <c r="N92" s="1">
        <v>1.0071270000000001</v>
      </c>
      <c r="O92" s="1">
        <v>5.263038E-6</v>
      </c>
      <c r="P92" s="1">
        <v>0.82443809999999995</v>
      </c>
      <c r="Q92" s="1">
        <v>1.2698669999999999E-4</v>
      </c>
      <c r="R92">
        <v>0.140343</v>
      </c>
      <c r="S92">
        <v>0.79497499999999999</v>
      </c>
      <c r="T92">
        <v>-0.124602</v>
      </c>
      <c r="U92">
        <v>0.75415900000000002</v>
      </c>
    </row>
    <row r="93" spans="1:21">
      <c r="A93" t="s">
        <v>22060</v>
      </c>
      <c r="B93" t="s">
        <v>394</v>
      </c>
      <c r="F93">
        <v>0</v>
      </c>
      <c r="G93" s="1">
        <v>0.6010276</v>
      </c>
      <c r="H93" s="1">
        <v>0.56564210000000004</v>
      </c>
      <c r="I93" s="1">
        <v>0.69015709999999997</v>
      </c>
      <c r="J93" s="1">
        <v>1.9107229999999999</v>
      </c>
      <c r="K93" s="1">
        <v>1.6008610000000001</v>
      </c>
      <c r="L93" s="1">
        <v>4.4266110000000003</v>
      </c>
      <c r="M93" s="1">
        <v>3.3613819999999999</v>
      </c>
      <c r="N93" s="1">
        <v>0.57268719999999995</v>
      </c>
      <c r="O93" s="1">
        <v>0.802678</v>
      </c>
      <c r="P93" s="1">
        <v>0.95833829999999998</v>
      </c>
      <c r="Q93" s="1">
        <v>1.587063E-2</v>
      </c>
      <c r="R93">
        <v>1.179481</v>
      </c>
      <c r="S93">
        <v>6.3281000000000004E-2</v>
      </c>
      <c r="T93">
        <v>1.50589</v>
      </c>
      <c r="U93">
        <v>3.3100000000000002E-4</v>
      </c>
    </row>
    <row r="94" spans="1:21">
      <c r="A94" t="s">
        <v>17381</v>
      </c>
      <c r="B94" t="s">
        <v>398</v>
      </c>
      <c r="F94" s="1">
        <v>76.45187</v>
      </c>
      <c r="G94" s="1">
        <v>80.505549999999999</v>
      </c>
      <c r="H94" s="1">
        <v>162.3553</v>
      </c>
      <c r="I94" s="1">
        <v>151.1808</v>
      </c>
      <c r="J94" s="1">
        <v>50.987960000000001</v>
      </c>
      <c r="K94" s="1">
        <v>48.13729</v>
      </c>
      <c r="L94" s="1">
        <v>117.3391</v>
      </c>
      <c r="M94" s="1">
        <v>117.37009999999999</v>
      </c>
      <c r="N94" s="1">
        <v>1.0966340000000001</v>
      </c>
      <c r="O94" s="1">
        <v>2.7319419999999998E-27</v>
      </c>
      <c r="P94" s="1">
        <v>1.4394039999999999</v>
      </c>
      <c r="Q94" s="1">
        <v>5.3572019999999999E-36</v>
      </c>
      <c r="R94">
        <v>-0.819859</v>
      </c>
      <c r="S94">
        <v>0</v>
      </c>
      <c r="T94">
        <v>-0.52710299999999999</v>
      </c>
      <c r="U94">
        <v>0</v>
      </c>
    </row>
    <row r="95" spans="1:21">
      <c r="A95" t="s">
        <v>20200</v>
      </c>
      <c r="B95" t="s">
        <v>399</v>
      </c>
      <c r="F95" s="1">
        <v>0.19346650000000001</v>
      </c>
      <c r="G95" s="1">
        <v>9.4239950000000003E-2</v>
      </c>
      <c r="H95" s="1">
        <v>8.8691580000000006E-2</v>
      </c>
      <c r="I95" s="1">
        <v>0.17314450000000001</v>
      </c>
      <c r="J95" s="1">
        <v>1.155591</v>
      </c>
      <c r="K95" s="1">
        <v>1.0458829999999999</v>
      </c>
      <c r="L95" s="1">
        <v>0.79924819999999996</v>
      </c>
      <c r="M95" s="1">
        <v>0.46381119999999998</v>
      </c>
      <c r="N95" s="1">
        <v>2.91618E-3</v>
      </c>
      <c r="O95">
        <v>1</v>
      </c>
      <c r="P95" s="1">
        <v>-0.4111918</v>
      </c>
      <c r="Q95" s="1">
        <v>0.5074881</v>
      </c>
      <c r="R95">
        <v>1.373534</v>
      </c>
      <c r="S95">
        <v>7.7099999999999998E-4</v>
      </c>
      <c r="T95">
        <v>1.0739799999999999</v>
      </c>
      <c r="U95">
        <v>3.9222E-2</v>
      </c>
    </row>
    <row r="96" spans="1:21">
      <c r="A96" t="s">
        <v>16507</v>
      </c>
      <c r="B96" t="s">
        <v>403</v>
      </c>
      <c r="C96" t="s">
        <v>16508</v>
      </c>
      <c r="D96" t="s">
        <v>16509</v>
      </c>
      <c r="E96" t="s">
        <v>16510</v>
      </c>
      <c r="F96" s="1">
        <v>987.81449999999995</v>
      </c>
      <c r="G96" s="1">
        <v>1010.202</v>
      </c>
      <c r="H96" s="1">
        <v>984.65790000000004</v>
      </c>
      <c r="I96" s="1">
        <v>964.94659999999999</v>
      </c>
      <c r="J96" s="1">
        <v>484.1927</v>
      </c>
      <c r="K96" s="1">
        <v>482.55709999999999</v>
      </c>
      <c r="L96" s="1">
        <v>473.38249999999999</v>
      </c>
      <c r="M96" s="1">
        <v>486.45659999999998</v>
      </c>
      <c r="N96" s="1">
        <v>0.10411430000000001</v>
      </c>
      <c r="O96" s="1">
        <v>6.7793770000000006E-5</v>
      </c>
      <c r="P96" s="1">
        <v>0.2339871</v>
      </c>
      <c r="Q96" s="1">
        <v>2.5572530000000003E-13</v>
      </c>
      <c r="R96">
        <v>-1.2477579999999999</v>
      </c>
      <c r="S96">
        <v>0</v>
      </c>
      <c r="T96">
        <v>-1.1405380000000001</v>
      </c>
      <c r="U96">
        <v>0</v>
      </c>
    </row>
    <row r="97" spans="1:21">
      <c r="A97" t="s">
        <v>18591</v>
      </c>
      <c r="B97" t="s">
        <v>406</v>
      </c>
      <c r="C97" t="s">
        <v>18592</v>
      </c>
      <c r="D97" t="s">
        <v>18593</v>
      </c>
      <c r="E97" t="s">
        <v>18594</v>
      </c>
      <c r="F97" s="1">
        <v>4.4643470000000001</v>
      </c>
      <c r="G97" s="1">
        <v>6.834581</v>
      </c>
      <c r="H97" s="1">
        <v>2.3389799999999998</v>
      </c>
      <c r="I97" s="1">
        <v>2.2830889999999999</v>
      </c>
      <c r="J97" s="1">
        <v>4.5148619999999999</v>
      </c>
      <c r="K97" s="1">
        <v>5.3785069999999999</v>
      </c>
      <c r="L97" s="1">
        <v>0.41600969999999998</v>
      </c>
      <c r="M97" s="1">
        <v>1.389961</v>
      </c>
      <c r="N97" s="1">
        <v>-0.74077729999999997</v>
      </c>
      <c r="O97" s="1">
        <v>4.6736809999999997E-2</v>
      </c>
      <c r="P97" s="1">
        <v>-1.495209</v>
      </c>
      <c r="Q97" s="1">
        <v>2.7387849999999998E-4</v>
      </c>
      <c r="R97">
        <v>-0.27972799999999998</v>
      </c>
      <c r="S97">
        <v>0.52005000000000001</v>
      </c>
      <c r="T97">
        <v>-0.92668499999999998</v>
      </c>
      <c r="U97">
        <v>9.0969999999999995E-2</v>
      </c>
    </row>
    <row r="98" spans="1:21">
      <c r="A98" t="s">
        <v>22061</v>
      </c>
      <c r="B98" t="s">
        <v>412</v>
      </c>
      <c r="C98" t="s">
        <v>22062</v>
      </c>
      <c r="D98" t="s">
        <v>22063</v>
      </c>
      <c r="E98" t="s">
        <v>22064</v>
      </c>
      <c r="F98" s="1">
        <v>54.185809999999996</v>
      </c>
      <c r="G98" s="1">
        <v>53.306710000000002</v>
      </c>
      <c r="H98" s="1">
        <v>40.102150000000002</v>
      </c>
      <c r="I98" s="1">
        <v>43.898200000000003</v>
      </c>
      <c r="J98" s="1">
        <v>111.4111</v>
      </c>
      <c r="K98" s="1">
        <v>103.0805</v>
      </c>
      <c r="L98" s="1">
        <v>98.257810000000006</v>
      </c>
      <c r="M98" s="1">
        <v>98.180220000000006</v>
      </c>
      <c r="N98" s="1">
        <v>-0.20647950000000001</v>
      </c>
      <c r="O98" s="1">
        <v>0.28878619999999999</v>
      </c>
      <c r="P98" s="1">
        <v>0.117366</v>
      </c>
      <c r="Q98" s="1">
        <v>0.33084530000000001</v>
      </c>
      <c r="R98">
        <v>0.76957799999999998</v>
      </c>
      <c r="S98">
        <v>0</v>
      </c>
      <c r="T98">
        <v>1.0803990000000001</v>
      </c>
      <c r="U98">
        <v>0</v>
      </c>
    </row>
    <row r="99" spans="1:21">
      <c r="A99" t="s">
        <v>17382</v>
      </c>
      <c r="B99" t="s">
        <v>417</v>
      </c>
      <c r="F99" s="1">
        <v>1.9531670000000001</v>
      </c>
      <c r="G99" s="1">
        <v>1.797112</v>
      </c>
      <c r="H99" s="1">
        <v>9.1529570000000007</v>
      </c>
      <c r="I99" s="1">
        <v>10.293799999999999</v>
      </c>
      <c r="J99" s="1">
        <v>4.7049779999999997</v>
      </c>
      <c r="K99" s="1">
        <v>4.1296840000000001</v>
      </c>
      <c r="L99" s="1">
        <v>13.68413</v>
      </c>
      <c r="M99" s="1">
        <v>14.473089999999999</v>
      </c>
      <c r="N99" s="1">
        <v>1.8849549999999999</v>
      </c>
      <c r="O99" s="1">
        <v>2.65781E-14</v>
      </c>
      <c r="P99" s="1">
        <v>1.706302</v>
      </c>
      <c r="Q99" s="1">
        <v>1.31314E-16</v>
      </c>
      <c r="R99">
        <v>0.73481600000000002</v>
      </c>
      <c r="S99">
        <v>3.9154000000000001E-2</v>
      </c>
      <c r="T99">
        <v>0.38521499999999997</v>
      </c>
      <c r="U99">
        <v>9.8059999999999994E-2</v>
      </c>
    </row>
    <row r="100" spans="1:21">
      <c r="A100" t="s">
        <v>20201</v>
      </c>
      <c r="B100" t="s">
        <v>438</v>
      </c>
      <c r="F100" s="1">
        <v>2.6968239999999999</v>
      </c>
      <c r="G100" s="1">
        <v>1.876652</v>
      </c>
      <c r="H100" s="1">
        <v>5.6517270000000002</v>
      </c>
      <c r="I100" s="1">
        <v>4.8270900000000001</v>
      </c>
      <c r="J100" s="1">
        <v>6.47743</v>
      </c>
      <c r="K100" s="1">
        <v>8.6641329999999996</v>
      </c>
      <c r="L100" s="1">
        <v>8.2092399999999994</v>
      </c>
      <c r="M100" s="1">
        <v>8.3964809999999996</v>
      </c>
      <c r="N100" s="1">
        <v>0.82887520000000003</v>
      </c>
      <c r="O100" s="1">
        <v>3.507793E-2</v>
      </c>
      <c r="P100" s="1">
        <v>0.32470460000000001</v>
      </c>
      <c r="Q100" s="1">
        <v>0.4591983</v>
      </c>
      <c r="R100">
        <v>1.0288189999999999</v>
      </c>
      <c r="S100">
        <v>3.0409999999999999E-3</v>
      </c>
      <c r="T100">
        <v>0.444295</v>
      </c>
      <c r="U100">
        <v>0.27474199999999999</v>
      </c>
    </row>
    <row r="101" spans="1:21">
      <c r="A101" t="s">
        <v>22065</v>
      </c>
      <c r="B101" t="s">
        <v>441</v>
      </c>
      <c r="F101" s="1">
        <v>17.82554</v>
      </c>
      <c r="G101" s="1">
        <v>22.802420000000001</v>
      </c>
      <c r="H101" s="1">
        <v>31.26613</v>
      </c>
      <c r="I101" s="1">
        <v>30.380279999999999</v>
      </c>
      <c r="J101" s="1">
        <v>19.614409999999999</v>
      </c>
      <c r="K101" s="1">
        <v>17.161370000000002</v>
      </c>
      <c r="L101" s="1">
        <v>16.447009999999999</v>
      </c>
      <c r="M101" s="1">
        <v>14.323639999999999</v>
      </c>
      <c r="N101" s="1">
        <v>0.69030360000000002</v>
      </c>
      <c r="O101" s="1">
        <v>4.7050459999999997E-5</v>
      </c>
      <c r="P101" s="1">
        <v>-1.1497210000000001E-2</v>
      </c>
      <c r="Q101">
        <v>1</v>
      </c>
      <c r="R101">
        <v>-0.30938900000000003</v>
      </c>
      <c r="S101">
        <v>0.25223400000000001</v>
      </c>
      <c r="T101">
        <v>-1.059099</v>
      </c>
      <c r="U101">
        <v>0</v>
      </c>
    </row>
    <row r="102" spans="1:21">
      <c r="A102" t="s">
        <v>18595</v>
      </c>
      <c r="B102" t="s">
        <v>449</v>
      </c>
      <c r="C102" t="s">
        <v>18596</v>
      </c>
      <c r="D102" t="s">
        <v>18597</v>
      </c>
      <c r="E102" t="s">
        <v>18598</v>
      </c>
      <c r="F102" s="1">
        <v>7.091628</v>
      </c>
      <c r="G102" s="1">
        <v>7.6764910000000004</v>
      </c>
      <c r="H102" s="1">
        <v>3.9734959999999999</v>
      </c>
      <c r="I102" s="1">
        <v>3.7022490000000001</v>
      </c>
      <c r="J102" s="1">
        <v>9.9360289999999996</v>
      </c>
      <c r="K102" s="1">
        <v>14.31265</v>
      </c>
      <c r="L102" s="1">
        <v>4.4545009999999996</v>
      </c>
      <c r="M102" s="1">
        <v>3.6063299999999998</v>
      </c>
      <c r="N102" s="1">
        <v>-0.55680010000000002</v>
      </c>
      <c r="O102" s="1">
        <v>0.1771692</v>
      </c>
      <c r="P102" s="1">
        <v>-1.0746960000000001</v>
      </c>
      <c r="Q102" s="1">
        <v>4.8146459999999997E-3</v>
      </c>
      <c r="R102">
        <v>0.397702</v>
      </c>
      <c r="S102">
        <v>0.26923900000000001</v>
      </c>
      <c r="T102">
        <v>-3.9815999999999997E-2</v>
      </c>
      <c r="U102">
        <v>1</v>
      </c>
    </row>
    <row r="103" spans="1:21">
      <c r="A103" t="s">
        <v>20202</v>
      </c>
      <c r="B103" t="s">
        <v>462</v>
      </c>
      <c r="C103" t="s">
        <v>20203</v>
      </c>
      <c r="D103" t="s">
        <v>18754</v>
      </c>
      <c r="E103" t="s">
        <v>20204</v>
      </c>
      <c r="F103" s="1">
        <v>9.3408240000000003E-2</v>
      </c>
      <c r="G103" s="1">
        <v>9.1000650000000002E-2</v>
      </c>
      <c r="H103">
        <v>0</v>
      </c>
      <c r="I103" s="1">
        <v>4.1798250000000002E-2</v>
      </c>
      <c r="J103" s="1">
        <v>0.82657020000000003</v>
      </c>
      <c r="K103" s="1">
        <v>0.96953540000000005</v>
      </c>
      <c r="L103" s="1">
        <v>0.32495819999999997</v>
      </c>
      <c r="M103" s="1">
        <v>0.4071533</v>
      </c>
      <c r="N103" s="1">
        <v>-0.46684249999999999</v>
      </c>
      <c r="O103" s="1">
        <v>0.89986310000000003</v>
      </c>
      <c r="P103" s="1">
        <v>-0.6655546</v>
      </c>
      <c r="Q103" s="1">
        <v>0.19479560000000001</v>
      </c>
      <c r="R103">
        <v>1.37595</v>
      </c>
      <c r="S103">
        <v>1.0859999999999999E-3</v>
      </c>
      <c r="T103">
        <v>1.4344790000000001</v>
      </c>
      <c r="U103">
        <v>2.8788000000000001E-2</v>
      </c>
    </row>
    <row r="104" spans="1:21">
      <c r="A104" t="s">
        <v>20205</v>
      </c>
      <c r="B104" t="s">
        <v>467</v>
      </c>
      <c r="F104" s="1">
        <v>0.77024619999999999</v>
      </c>
      <c r="G104" s="1">
        <v>1.0287649999999999</v>
      </c>
      <c r="H104" s="1">
        <v>0.41005960000000002</v>
      </c>
      <c r="I104" s="1">
        <v>0.50032620000000005</v>
      </c>
      <c r="J104" s="1">
        <v>0.35178910000000002</v>
      </c>
      <c r="K104" s="1">
        <v>0.36535410000000001</v>
      </c>
      <c r="L104" s="1">
        <v>0.34575630000000002</v>
      </c>
      <c r="M104" s="1">
        <v>0.30324849999999998</v>
      </c>
      <c r="N104" s="1">
        <v>-0.6659079</v>
      </c>
      <c r="O104" s="1">
        <v>2.3855629999999999E-2</v>
      </c>
      <c r="P104" s="1">
        <v>7.6387910000000003E-2</v>
      </c>
      <c r="Q104" s="1">
        <v>0.99241749999999995</v>
      </c>
      <c r="R104">
        <v>-1.209457</v>
      </c>
      <c r="S104">
        <v>1.7E-5</v>
      </c>
      <c r="T104">
        <v>-0.48147099999999998</v>
      </c>
      <c r="U104">
        <v>0.232679</v>
      </c>
    </row>
    <row r="105" spans="1:21">
      <c r="A105" t="s">
        <v>17383</v>
      </c>
      <c r="B105" t="s">
        <v>472</v>
      </c>
      <c r="F105" s="1">
        <v>0.71458029999999995</v>
      </c>
      <c r="G105" s="1">
        <v>0.69616199999999995</v>
      </c>
      <c r="H105" s="1">
        <v>4.3241579999999997</v>
      </c>
      <c r="I105" s="1">
        <v>3.8371179999999998</v>
      </c>
      <c r="J105" s="1">
        <v>2.0234640000000002</v>
      </c>
      <c r="K105" s="1">
        <v>1.607021</v>
      </c>
      <c r="L105" s="1">
        <v>9.5709280000000003</v>
      </c>
      <c r="M105" s="1">
        <v>9.9672140000000002</v>
      </c>
      <c r="N105" s="1">
        <v>1.438612</v>
      </c>
      <c r="O105" s="1">
        <v>4.4735750000000003E-5</v>
      </c>
      <c r="P105" s="1">
        <v>2.0796749999999999</v>
      </c>
      <c r="Q105" s="1">
        <v>1.0196040000000001E-13</v>
      </c>
      <c r="R105">
        <v>0.56168499999999999</v>
      </c>
      <c r="S105">
        <v>0.31081700000000001</v>
      </c>
      <c r="T105">
        <v>0.96188099999999999</v>
      </c>
      <c r="U105">
        <v>8.6399999999999997E-4</v>
      </c>
    </row>
    <row r="106" spans="1:21">
      <c r="A106" t="s">
        <v>18599</v>
      </c>
      <c r="B106" t="s">
        <v>478</v>
      </c>
      <c r="C106" t="s">
        <v>18600</v>
      </c>
      <c r="D106" t="s">
        <v>18601</v>
      </c>
      <c r="E106" t="s">
        <v>18602</v>
      </c>
      <c r="F106" s="1">
        <v>7.0759679999999996</v>
      </c>
      <c r="G106" s="1">
        <v>7.866797</v>
      </c>
      <c r="H106" s="1">
        <v>11.906879999999999</v>
      </c>
      <c r="I106" s="1">
        <v>13.0379</v>
      </c>
      <c r="J106" s="1">
        <v>6.703519</v>
      </c>
      <c r="K106" s="1">
        <v>5.4723990000000002</v>
      </c>
      <c r="L106" s="1">
        <v>11.656689999999999</v>
      </c>
      <c r="M106" s="1">
        <v>11.756679999999999</v>
      </c>
      <c r="N106" s="1">
        <v>0.7848773</v>
      </c>
      <c r="O106" s="1">
        <v>3.8907740000000003E-5</v>
      </c>
      <c r="P106" s="1">
        <v>1.0976680000000001</v>
      </c>
      <c r="Q106" s="1">
        <v>6.6786259999999997E-9</v>
      </c>
      <c r="R106">
        <v>-0.43847199999999997</v>
      </c>
      <c r="S106">
        <v>8.6827000000000001E-2</v>
      </c>
      <c r="T106">
        <v>-0.19814499999999999</v>
      </c>
      <c r="U106">
        <v>0.412192</v>
      </c>
    </row>
    <row r="107" spans="1:21">
      <c r="A107" t="s">
        <v>17384</v>
      </c>
      <c r="B107" t="s">
        <v>479</v>
      </c>
      <c r="F107" s="1">
        <v>0.25449369999999999</v>
      </c>
      <c r="G107" s="1">
        <v>0.86776960000000003</v>
      </c>
      <c r="H107" s="1">
        <v>2.2167020000000002</v>
      </c>
      <c r="I107" s="1">
        <v>2.733136</v>
      </c>
      <c r="J107" s="1">
        <v>1.1260079999999999</v>
      </c>
      <c r="K107" s="1">
        <v>2.0912109999999999</v>
      </c>
      <c r="L107" s="1">
        <v>2.3240669999999999</v>
      </c>
      <c r="M107" s="1">
        <v>1.774883</v>
      </c>
      <c r="N107" s="1">
        <v>1.168345</v>
      </c>
      <c r="O107" s="1">
        <v>5.1269640000000003E-3</v>
      </c>
      <c r="P107" s="1">
        <v>0.41530139999999999</v>
      </c>
      <c r="Q107" s="1">
        <v>0.52764149999999999</v>
      </c>
      <c r="R107">
        <v>0.65735200000000005</v>
      </c>
      <c r="S107">
        <v>0.30372100000000002</v>
      </c>
      <c r="T107">
        <v>-0.279144</v>
      </c>
      <c r="U107">
        <v>0.70423199999999997</v>
      </c>
    </row>
    <row r="108" spans="1:21">
      <c r="A108" t="s">
        <v>18603</v>
      </c>
      <c r="B108" t="s">
        <v>480</v>
      </c>
      <c r="C108" t="s">
        <v>18604</v>
      </c>
      <c r="D108" t="s">
        <v>18605</v>
      </c>
      <c r="E108" t="s">
        <v>16572</v>
      </c>
      <c r="F108" s="1">
        <v>14.930709999999999</v>
      </c>
      <c r="G108" s="1">
        <v>17.407350000000001</v>
      </c>
      <c r="H108" s="1">
        <v>26.593499999999999</v>
      </c>
      <c r="I108" s="1">
        <v>25.410399999999999</v>
      </c>
      <c r="J108" s="1">
        <v>16.677689999999998</v>
      </c>
      <c r="K108" s="1">
        <v>17.254619999999999</v>
      </c>
      <c r="L108" s="1">
        <v>29.696619999999999</v>
      </c>
      <c r="M108" s="1">
        <v>30.620010000000001</v>
      </c>
      <c r="N108" s="1">
        <v>0.76380530000000002</v>
      </c>
      <c r="O108" s="1">
        <v>2.2183960000000001E-6</v>
      </c>
      <c r="P108" s="1">
        <v>1.0243819999999999</v>
      </c>
      <c r="Q108" s="1">
        <v>6.5904749999999997E-13</v>
      </c>
      <c r="R108">
        <v>-0.11926100000000001</v>
      </c>
      <c r="S108">
        <v>0.69692100000000001</v>
      </c>
      <c r="T108">
        <v>9.0769000000000002E-2</v>
      </c>
      <c r="U108">
        <v>0.741784</v>
      </c>
    </row>
    <row r="109" spans="1:21">
      <c r="A109" t="s">
        <v>18606</v>
      </c>
      <c r="B109" t="s">
        <v>484</v>
      </c>
      <c r="C109" t="s">
        <v>18607</v>
      </c>
      <c r="D109" t="s">
        <v>16730</v>
      </c>
      <c r="E109" t="s">
        <v>18608</v>
      </c>
      <c r="F109" s="1">
        <v>4.1122189999999996</v>
      </c>
      <c r="G109" s="1">
        <v>4.3704289999999997</v>
      </c>
      <c r="H109" s="1">
        <v>2.8355600000000001</v>
      </c>
      <c r="I109" s="1">
        <v>3.1023719999999999</v>
      </c>
      <c r="J109" s="1">
        <v>3.5486849999999999</v>
      </c>
      <c r="K109" s="1">
        <v>3.880271</v>
      </c>
      <c r="L109" s="1">
        <v>6.7391949999999996</v>
      </c>
      <c r="M109" s="1">
        <v>7.2883430000000002</v>
      </c>
      <c r="N109" s="1">
        <v>-0.33184469999999999</v>
      </c>
      <c r="O109" s="1">
        <v>0.2314937</v>
      </c>
      <c r="P109" s="1">
        <v>1.0958969999999999</v>
      </c>
      <c r="Q109" s="1">
        <v>2.5934959999999999E-12</v>
      </c>
      <c r="R109">
        <v>-0.35791000000000001</v>
      </c>
      <c r="S109">
        <v>0.111161</v>
      </c>
      <c r="T109">
        <v>1.0518270000000001</v>
      </c>
      <c r="U109">
        <v>0</v>
      </c>
    </row>
    <row r="110" spans="1:21">
      <c r="A110" t="s">
        <v>20206</v>
      </c>
      <c r="B110" t="s">
        <v>486</v>
      </c>
      <c r="F110">
        <v>0</v>
      </c>
      <c r="G110" s="1">
        <v>7.7855099999999997E-2</v>
      </c>
      <c r="H110" s="1">
        <v>0.10990709999999999</v>
      </c>
      <c r="I110">
        <v>0</v>
      </c>
      <c r="J110" s="1">
        <v>0.49501729999999999</v>
      </c>
      <c r="K110" s="1">
        <v>0.79491889999999998</v>
      </c>
      <c r="L110" s="1">
        <v>0.24326410000000001</v>
      </c>
      <c r="M110" s="1">
        <v>0.20900260000000001</v>
      </c>
      <c r="N110" s="1">
        <v>8.6492120000000006E-2</v>
      </c>
      <c r="O110">
        <v>1</v>
      </c>
      <c r="P110" s="1">
        <v>-0.72400810000000004</v>
      </c>
      <c r="Q110" s="1">
        <v>0.15967909999999999</v>
      </c>
      <c r="R110">
        <v>1.6163069999999999</v>
      </c>
      <c r="S110">
        <v>9.5299999999999996E-4</v>
      </c>
      <c r="T110">
        <v>0.95768399999999998</v>
      </c>
      <c r="U110">
        <v>0.33337600000000001</v>
      </c>
    </row>
    <row r="111" spans="1:21">
      <c r="A111" t="s">
        <v>20207</v>
      </c>
      <c r="B111" t="s">
        <v>493</v>
      </c>
      <c r="F111" s="1">
        <v>59.427219999999998</v>
      </c>
      <c r="G111" s="1">
        <v>60.604050000000001</v>
      </c>
      <c r="H111" s="1">
        <v>77.747380000000007</v>
      </c>
      <c r="I111" s="1">
        <v>71.379720000000006</v>
      </c>
      <c r="J111" s="1">
        <v>15.83766</v>
      </c>
      <c r="K111" s="1">
        <v>24.198160000000001</v>
      </c>
      <c r="L111" s="1">
        <v>24.331420000000001</v>
      </c>
      <c r="M111" s="1">
        <v>26.054970000000001</v>
      </c>
      <c r="N111" s="1">
        <v>0.43528489999999997</v>
      </c>
      <c r="O111" s="1">
        <v>1.4832039999999999E-4</v>
      </c>
      <c r="P111" s="1">
        <v>0.56622680000000003</v>
      </c>
      <c r="Q111" s="1">
        <v>7.9177540000000005E-2</v>
      </c>
      <c r="R111">
        <v>-1.7035560000000001</v>
      </c>
      <c r="S111">
        <v>0</v>
      </c>
      <c r="T111">
        <v>-1.6250990000000001</v>
      </c>
      <c r="U111">
        <v>0</v>
      </c>
    </row>
    <row r="112" spans="1:21">
      <c r="A112" t="s">
        <v>22066</v>
      </c>
      <c r="B112" t="s">
        <v>496</v>
      </c>
      <c r="C112" t="s">
        <v>22067</v>
      </c>
      <c r="D112" t="s">
        <v>20414</v>
      </c>
      <c r="E112" t="s">
        <v>22068</v>
      </c>
      <c r="F112" s="1">
        <v>28.11702</v>
      </c>
      <c r="G112" s="1">
        <v>26.918389999999999</v>
      </c>
      <c r="H112" s="1">
        <v>22.9251</v>
      </c>
      <c r="I112" s="1">
        <v>23.857500000000002</v>
      </c>
      <c r="J112" s="1">
        <v>44.337710000000001</v>
      </c>
      <c r="K112" s="1">
        <v>47.967109999999998</v>
      </c>
      <c r="L112" s="1">
        <v>57.623669999999997</v>
      </c>
      <c r="M112" s="1">
        <v>56.995890000000003</v>
      </c>
      <c r="N112" s="1">
        <v>-8.9770799999999998E-2</v>
      </c>
      <c r="O112" s="1">
        <v>0.82413060000000005</v>
      </c>
      <c r="P112" s="1">
        <v>0.54894160000000003</v>
      </c>
      <c r="Q112" s="1">
        <v>6.6253769999999996E-10</v>
      </c>
      <c r="R112">
        <v>0.524003</v>
      </c>
      <c r="S112">
        <v>3.0000000000000001E-6</v>
      </c>
      <c r="T112">
        <v>1.145764</v>
      </c>
      <c r="U112">
        <v>0</v>
      </c>
    </row>
    <row r="113" spans="1:21">
      <c r="A113" t="s">
        <v>18609</v>
      </c>
      <c r="B113" t="s">
        <v>497</v>
      </c>
      <c r="F113" s="1">
        <v>22.8811</v>
      </c>
      <c r="G113" s="1">
        <v>23.512779999999999</v>
      </c>
      <c r="H113" s="1">
        <v>38.796660000000003</v>
      </c>
      <c r="I113" s="1">
        <v>35.344949999999997</v>
      </c>
      <c r="J113" s="1">
        <v>21.449400000000001</v>
      </c>
      <c r="K113" s="1">
        <v>22.773540000000001</v>
      </c>
      <c r="L113" s="1">
        <v>52.522190000000002</v>
      </c>
      <c r="M113" s="1">
        <v>48.820279999999997</v>
      </c>
      <c r="N113" s="1">
        <v>0.77479500000000001</v>
      </c>
      <c r="O113" s="1">
        <v>3.696412E-10</v>
      </c>
      <c r="P113" s="1">
        <v>1.400045</v>
      </c>
      <c r="Q113" s="1">
        <v>1.175076E-39</v>
      </c>
      <c r="R113">
        <v>-0.25802599999999998</v>
      </c>
      <c r="S113">
        <v>0.14116300000000001</v>
      </c>
      <c r="T113">
        <v>0.32466499999999998</v>
      </c>
      <c r="U113">
        <v>3.4429999999999999E-3</v>
      </c>
    </row>
    <row r="114" spans="1:21">
      <c r="A114" t="s">
        <v>18610</v>
      </c>
      <c r="B114" t="s">
        <v>506</v>
      </c>
      <c r="F114" s="1">
        <v>3.3610060000000002</v>
      </c>
      <c r="G114" s="1">
        <v>4.3658349999999997</v>
      </c>
      <c r="H114" s="1">
        <v>2.8247979999999999</v>
      </c>
      <c r="I114" s="1">
        <v>3.6346189999999998</v>
      </c>
      <c r="J114" s="1">
        <v>5.080851</v>
      </c>
      <c r="K114" s="1">
        <v>5.8142880000000003</v>
      </c>
      <c r="L114" s="1">
        <v>1.948769</v>
      </c>
      <c r="M114" s="1">
        <v>1.0987610000000001</v>
      </c>
      <c r="N114" s="1">
        <v>-8.0161860000000001E-2</v>
      </c>
      <c r="O114">
        <v>1</v>
      </c>
      <c r="P114" s="1">
        <v>-1.1776470000000001</v>
      </c>
      <c r="Q114" s="1">
        <v>1.5305379999999999E-3</v>
      </c>
      <c r="R114">
        <v>0.22420499999999999</v>
      </c>
      <c r="S114">
        <v>0.68998099999999996</v>
      </c>
      <c r="T114">
        <v>-0.84262999999999999</v>
      </c>
      <c r="U114">
        <v>5.9026000000000002E-2</v>
      </c>
    </row>
    <row r="115" spans="1:21">
      <c r="A115" t="s">
        <v>18611</v>
      </c>
      <c r="B115" t="s">
        <v>509</v>
      </c>
      <c r="F115" s="1">
        <v>1.989106</v>
      </c>
      <c r="G115" s="1">
        <v>2.6060560000000002</v>
      </c>
      <c r="H115" s="1">
        <v>3.2701660000000001</v>
      </c>
      <c r="I115" s="1">
        <v>4.358339</v>
      </c>
      <c r="J115" s="1">
        <v>1.274599</v>
      </c>
      <c r="K115" s="1">
        <v>1.3052079999999999</v>
      </c>
      <c r="L115" s="1">
        <v>4.4144220000000001</v>
      </c>
      <c r="M115" s="1">
        <v>5.6804959999999998</v>
      </c>
      <c r="N115" s="1">
        <v>0.66876679999999999</v>
      </c>
      <c r="O115" s="1">
        <v>3.1279120000000001E-2</v>
      </c>
      <c r="P115" s="1">
        <v>1.788122</v>
      </c>
      <c r="Q115" s="1">
        <v>2.748533E-10</v>
      </c>
      <c r="R115">
        <v>-0.72044900000000001</v>
      </c>
      <c r="S115">
        <v>4.0508000000000002E-2</v>
      </c>
      <c r="T115">
        <v>0.25371500000000002</v>
      </c>
      <c r="U115">
        <v>0.56628999999999996</v>
      </c>
    </row>
    <row r="116" spans="1:21">
      <c r="A116" t="s">
        <v>18612</v>
      </c>
      <c r="B116" t="s">
        <v>511</v>
      </c>
      <c r="F116" s="1">
        <v>6.137397</v>
      </c>
      <c r="G116" s="1">
        <v>6.4391439999999998</v>
      </c>
      <c r="H116" s="1">
        <v>8.2243399999999998</v>
      </c>
      <c r="I116" s="1">
        <v>7.9221849999999998</v>
      </c>
      <c r="J116" s="1">
        <v>6.057639</v>
      </c>
      <c r="K116" s="1">
        <v>6.3295050000000002</v>
      </c>
      <c r="L116" s="1">
        <v>15.60295</v>
      </c>
      <c r="M116" s="1">
        <v>15.12519</v>
      </c>
      <c r="N116" s="1">
        <v>0.41041280000000002</v>
      </c>
      <c r="O116" s="1">
        <v>0.22506670000000001</v>
      </c>
      <c r="P116" s="1">
        <v>1.4031720000000001</v>
      </c>
      <c r="Q116" s="1">
        <v>2.3954980000000001E-12</v>
      </c>
      <c r="R116">
        <v>-0.18474599999999999</v>
      </c>
      <c r="S116">
        <v>0.68775200000000003</v>
      </c>
      <c r="T116">
        <v>0.74114800000000003</v>
      </c>
      <c r="U116">
        <v>5.0000000000000001E-4</v>
      </c>
    </row>
    <row r="117" spans="1:21">
      <c r="A117" t="s">
        <v>17385</v>
      </c>
      <c r="B117" t="s">
        <v>517</v>
      </c>
      <c r="C117" t="s">
        <v>16572</v>
      </c>
      <c r="D117" t="s">
        <v>17386</v>
      </c>
      <c r="E117" t="s">
        <v>16572</v>
      </c>
      <c r="F117" s="1">
        <v>16.397349999999999</v>
      </c>
      <c r="G117" s="1">
        <v>14.119579999999999</v>
      </c>
      <c r="H117" s="1">
        <v>29.971399999999999</v>
      </c>
      <c r="I117" s="1">
        <v>28.497800000000002</v>
      </c>
      <c r="J117" s="1">
        <v>15.91422</v>
      </c>
      <c r="K117" s="1">
        <v>16.562190000000001</v>
      </c>
      <c r="L117" s="1">
        <v>32.570729999999998</v>
      </c>
      <c r="M117" s="1">
        <v>34.399619999999999</v>
      </c>
      <c r="N117" s="1">
        <v>1.0082169999999999</v>
      </c>
      <c r="O117" s="1">
        <v>1.2168410000000001E-12</v>
      </c>
      <c r="P117" s="1">
        <v>1.2370209999999999</v>
      </c>
      <c r="Q117" s="1">
        <v>6.4766339999999998E-22</v>
      </c>
      <c r="R117">
        <v>-0.10157099999999999</v>
      </c>
      <c r="S117">
        <v>0.761382</v>
      </c>
      <c r="T117">
        <v>7.3679999999999995E-2</v>
      </c>
      <c r="U117">
        <v>0.77042699999999997</v>
      </c>
    </row>
    <row r="118" spans="1:21">
      <c r="A118" t="s">
        <v>20208</v>
      </c>
      <c r="B118" t="s">
        <v>518</v>
      </c>
      <c r="C118" t="s">
        <v>16572</v>
      </c>
      <c r="D118" t="s">
        <v>19865</v>
      </c>
      <c r="E118" t="s">
        <v>19866</v>
      </c>
      <c r="F118" s="1">
        <v>233.47569999999999</v>
      </c>
      <c r="G118" s="1">
        <v>228.3116</v>
      </c>
      <c r="H118" s="1">
        <v>265.029</v>
      </c>
      <c r="I118" s="1">
        <v>261.83300000000003</v>
      </c>
      <c r="J118" s="1">
        <v>101.0304</v>
      </c>
      <c r="K118" s="1">
        <v>104.1682</v>
      </c>
      <c r="L118" s="1">
        <v>143.06729999999999</v>
      </c>
      <c r="M118" s="1">
        <v>140.6755</v>
      </c>
      <c r="N118" s="1">
        <v>0.32749410000000001</v>
      </c>
      <c r="O118" s="1">
        <v>2.2508280000000001E-11</v>
      </c>
      <c r="P118" s="1">
        <v>0.7059183</v>
      </c>
      <c r="Q118" s="1">
        <v>2.1206E-28</v>
      </c>
      <c r="R118">
        <v>-1.3589329999999999</v>
      </c>
      <c r="S118">
        <v>0</v>
      </c>
      <c r="T118">
        <v>-1.0068889999999999</v>
      </c>
      <c r="U118">
        <v>0</v>
      </c>
    </row>
    <row r="119" spans="1:21">
      <c r="A119" t="s">
        <v>22069</v>
      </c>
      <c r="B119" t="s">
        <v>520</v>
      </c>
      <c r="F119" s="1">
        <v>30.642530000000001</v>
      </c>
      <c r="G119" s="1">
        <v>30.121670000000002</v>
      </c>
      <c r="H119" s="1">
        <v>14.17413</v>
      </c>
      <c r="I119" s="1">
        <v>13.835430000000001</v>
      </c>
      <c r="J119" s="1">
        <v>45.436950000000003</v>
      </c>
      <c r="K119" s="1">
        <v>39.398789999999998</v>
      </c>
      <c r="L119" s="1">
        <v>50.900239999999997</v>
      </c>
      <c r="M119" s="1">
        <v>49.816679999999998</v>
      </c>
      <c r="N119" s="1">
        <v>-0.82753330000000003</v>
      </c>
      <c r="O119" s="1">
        <v>3.3512789999999999E-4</v>
      </c>
      <c r="P119" s="1">
        <v>0.47070869999999998</v>
      </c>
      <c r="Q119" s="1">
        <v>5.7573839999999999E-3</v>
      </c>
      <c r="R119">
        <v>0.251247</v>
      </c>
      <c r="S119">
        <v>0.28817799999999999</v>
      </c>
      <c r="T119">
        <v>1.5806469999999999</v>
      </c>
      <c r="U119">
        <v>0</v>
      </c>
    </row>
    <row r="120" spans="1:21">
      <c r="A120" t="s">
        <v>18613</v>
      </c>
      <c r="B120" t="s">
        <v>527</v>
      </c>
      <c r="C120" t="s">
        <v>18614</v>
      </c>
      <c r="D120" t="s">
        <v>18615</v>
      </c>
      <c r="E120" t="s">
        <v>18616</v>
      </c>
      <c r="F120" s="1">
        <v>24.661549999999998</v>
      </c>
      <c r="G120" s="1">
        <v>28.316240000000001</v>
      </c>
      <c r="H120" s="1">
        <v>22.005710000000001</v>
      </c>
      <c r="I120" s="1">
        <v>22.46519</v>
      </c>
      <c r="J120" s="1">
        <v>15.782719999999999</v>
      </c>
      <c r="K120" s="1">
        <v>17.712610000000002</v>
      </c>
      <c r="L120" s="1">
        <v>51.898389999999999</v>
      </c>
      <c r="M120" s="1">
        <v>49.141120000000001</v>
      </c>
      <c r="N120" s="1">
        <v>-9.7625379999999998E-2</v>
      </c>
      <c r="O120" s="1">
        <v>0.91101540000000003</v>
      </c>
      <c r="P120" s="1">
        <v>1.7179660000000001</v>
      </c>
      <c r="Q120" s="1">
        <v>2.770818E-27</v>
      </c>
      <c r="R120">
        <v>-0.76615999999999995</v>
      </c>
      <c r="S120">
        <v>1.9699999999999999E-4</v>
      </c>
      <c r="T120">
        <v>1.0055480000000001</v>
      </c>
      <c r="U120">
        <v>0</v>
      </c>
    </row>
    <row r="121" spans="1:21">
      <c r="A121" t="s">
        <v>18617</v>
      </c>
      <c r="B121" t="s">
        <v>529</v>
      </c>
      <c r="F121" s="1">
        <v>11.186109999999999</v>
      </c>
      <c r="G121" s="1">
        <v>8.7362439999999992</v>
      </c>
      <c r="H121" s="1">
        <v>16.104749999999999</v>
      </c>
      <c r="I121" s="1">
        <v>14.809810000000001</v>
      </c>
      <c r="J121" s="1">
        <v>10.06221</v>
      </c>
      <c r="K121" s="1">
        <v>10.155340000000001</v>
      </c>
      <c r="L121" s="1">
        <v>21.38738</v>
      </c>
      <c r="M121" s="1">
        <v>23.04955</v>
      </c>
      <c r="N121" s="1">
        <v>0.70789869999999999</v>
      </c>
      <c r="O121" s="1">
        <v>1.14048E-4</v>
      </c>
      <c r="P121" s="1">
        <v>1.306079</v>
      </c>
      <c r="Q121" s="1">
        <v>1.153772E-18</v>
      </c>
      <c r="R121">
        <v>-0.154724</v>
      </c>
      <c r="S121">
        <v>0.60916599999999999</v>
      </c>
      <c r="T121">
        <v>0.38697599999999999</v>
      </c>
      <c r="U121">
        <v>1.7041000000000001E-2</v>
      </c>
    </row>
    <row r="122" spans="1:21">
      <c r="A122" t="s">
        <v>20209</v>
      </c>
      <c r="B122" t="s">
        <v>530</v>
      </c>
      <c r="C122" t="s">
        <v>20210</v>
      </c>
      <c r="D122" t="s">
        <v>16750</v>
      </c>
      <c r="E122" t="s">
        <v>20211</v>
      </c>
      <c r="F122">
        <v>0</v>
      </c>
      <c r="G122" s="1">
        <v>0.16730210000000001</v>
      </c>
      <c r="H122" s="1">
        <v>1.259617</v>
      </c>
      <c r="I122" s="1">
        <v>1.2295180000000001</v>
      </c>
      <c r="J122" s="1">
        <v>3.3431760000000001</v>
      </c>
      <c r="K122" s="1">
        <v>1.931001</v>
      </c>
      <c r="L122" s="1">
        <v>3.4352010000000002</v>
      </c>
      <c r="M122" s="1">
        <v>3.7426979999999999</v>
      </c>
      <c r="N122" s="1">
        <v>1.158544</v>
      </c>
      <c r="O122" s="1">
        <v>4.438632E-2</v>
      </c>
      <c r="P122" s="1">
        <v>0.50896960000000002</v>
      </c>
      <c r="Q122" s="1">
        <v>0.33809549999999999</v>
      </c>
      <c r="R122">
        <v>1.684876</v>
      </c>
      <c r="S122">
        <v>5.0000000000000001E-4</v>
      </c>
      <c r="T122">
        <v>0.89912099999999995</v>
      </c>
      <c r="U122">
        <v>5.3733000000000003E-2</v>
      </c>
    </row>
    <row r="123" spans="1:21">
      <c r="A123" t="s">
        <v>20212</v>
      </c>
      <c r="B123" t="s">
        <v>532</v>
      </c>
      <c r="F123" s="1">
        <v>88.225219999999993</v>
      </c>
      <c r="G123" s="1">
        <v>90.068640000000002</v>
      </c>
      <c r="H123" s="1">
        <v>73.625200000000007</v>
      </c>
      <c r="I123" s="1">
        <v>72.515969999999996</v>
      </c>
      <c r="J123" s="1">
        <v>48.7941</v>
      </c>
      <c r="K123" s="1">
        <v>45.181429999999999</v>
      </c>
      <c r="L123" s="1">
        <v>34.460360000000001</v>
      </c>
      <c r="M123" s="1">
        <v>36.786619999999999</v>
      </c>
      <c r="N123" s="1">
        <v>-0.14546580000000001</v>
      </c>
      <c r="O123" s="1">
        <v>6.0997059999999999E-2</v>
      </c>
      <c r="P123" s="1">
        <v>-0.15194759999999999</v>
      </c>
      <c r="Q123" s="1">
        <v>0.147871</v>
      </c>
      <c r="R123">
        <v>-1.1133109999999999</v>
      </c>
      <c r="S123">
        <v>0</v>
      </c>
      <c r="T123">
        <v>-1.143683</v>
      </c>
      <c r="U123">
        <v>0</v>
      </c>
    </row>
    <row r="124" spans="1:21">
      <c r="A124" t="s">
        <v>20213</v>
      </c>
      <c r="B124" t="s">
        <v>534</v>
      </c>
      <c r="C124" t="s">
        <v>20214</v>
      </c>
      <c r="D124" t="s">
        <v>16750</v>
      </c>
      <c r="E124" t="s">
        <v>20215</v>
      </c>
      <c r="F124" s="1">
        <v>25.498349999999999</v>
      </c>
      <c r="G124" s="1">
        <v>22.95262</v>
      </c>
      <c r="H124" s="1">
        <v>15.859170000000001</v>
      </c>
      <c r="I124" s="1">
        <v>14.546060000000001</v>
      </c>
      <c r="J124" s="1">
        <v>9.8962760000000003</v>
      </c>
      <c r="K124" s="1">
        <v>9.9312500000000004</v>
      </c>
      <c r="L124" s="1">
        <v>7.2625029999999997</v>
      </c>
      <c r="M124" s="1">
        <v>7.7995580000000002</v>
      </c>
      <c r="N124" s="1">
        <v>-0.47991679999999998</v>
      </c>
      <c r="O124" s="1">
        <v>1.9962770000000001E-2</v>
      </c>
      <c r="P124" s="1">
        <v>-0.1328375</v>
      </c>
      <c r="Q124" s="1">
        <v>0.81529529999999995</v>
      </c>
      <c r="R124">
        <v>-1.3310569999999999</v>
      </c>
      <c r="S124">
        <v>0</v>
      </c>
      <c r="T124">
        <v>-1.0124489999999999</v>
      </c>
      <c r="U124">
        <v>9.0000000000000002E-6</v>
      </c>
    </row>
    <row r="125" spans="1:21">
      <c r="A125" t="s">
        <v>22070</v>
      </c>
      <c r="B125" t="s">
        <v>543</v>
      </c>
      <c r="F125" s="1">
        <v>2.9514529999999999</v>
      </c>
      <c r="G125" s="1">
        <v>1.5574969999999999</v>
      </c>
      <c r="H125" s="1">
        <v>1.240292</v>
      </c>
      <c r="I125" s="1">
        <v>1.7609520000000001</v>
      </c>
      <c r="J125" s="1">
        <v>2.9382109999999999</v>
      </c>
      <c r="K125" s="1">
        <v>2.9783780000000002</v>
      </c>
      <c r="L125" s="1">
        <v>5.0269529999999998</v>
      </c>
      <c r="M125" s="1">
        <v>4.5027379999999999</v>
      </c>
      <c r="N125" s="1">
        <v>-0.23842360000000001</v>
      </c>
      <c r="O125" s="1">
        <v>0.83781079999999997</v>
      </c>
      <c r="P125" s="1">
        <v>0.73476850000000005</v>
      </c>
      <c r="Q125" s="1">
        <v>3.5822739999999999E-2</v>
      </c>
      <c r="R125">
        <v>0.16033900000000001</v>
      </c>
      <c r="S125">
        <v>0.91329400000000005</v>
      </c>
      <c r="T125">
        <v>1.1523859999999999</v>
      </c>
      <c r="U125">
        <v>1.727E-3</v>
      </c>
    </row>
    <row r="126" spans="1:21">
      <c r="A126" t="s">
        <v>20216</v>
      </c>
      <c r="B126" t="s">
        <v>544</v>
      </c>
      <c r="F126" s="1">
        <v>280.5752</v>
      </c>
      <c r="G126" s="1">
        <v>281.98099999999999</v>
      </c>
      <c r="H126" s="1">
        <v>302.97620000000001</v>
      </c>
      <c r="I126" s="1">
        <v>309.45690000000002</v>
      </c>
      <c r="J126" s="1">
        <v>96.926100000000005</v>
      </c>
      <c r="K126" s="1">
        <v>104.0087</v>
      </c>
      <c r="L126" s="1">
        <v>106.8305</v>
      </c>
      <c r="M126" s="1">
        <v>99.352649999999997</v>
      </c>
      <c r="N126" s="1">
        <v>0.25975809999999999</v>
      </c>
      <c r="O126" s="1">
        <v>4.5807519999999998E-6</v>
      </c>
      <c r="P126" s="1">
        <v>0.27754060000000003</v>
      </c>
      <c r="Q126" s="1">
        <v>3.9950869999999996E-3</v>
      </c>
      <c r="R126">
        <v>-1.664857</v>
      </c>
      <c r="S126">
        <v>0</v>
      </c>
      <c r="T126">
        <v>-1.6751370000000001</v>
      </c>
      <c r="U126">
        <v>0</v>
      </c>
    </row>
    <row r="127" spans="1:21">
      <c r="A127" t="s">
        <v>18618</v>
      </c>
      <c r="B127" t="s">
        <v>545</v>
      </c>
      <c r="F127" s="1">
        <v>0.32153219999999999</v>
      </c>
      <c r="G127" s="1">
        <v>0.43854270000000001</v>
      </c>
      <c r="H127" s="1">
        <v>0.38324320000000001</v>
      </c>
      <c r="I127" s="1">
        <v>0.2589822</v>
      </c>
      <c r="J127" s="1">
        <v>1.0242869999999999</v>
      </c>
      <c r="K127" s="1">
        <v>0.94558520000000001</v>
      </c>
      <c r="L127" s="1">
        <v>0.1118579</v>
      </c>
      <c r="M127" s="1">
        <v>0.2242422</v>
      </c>
      <c r="N127" s="1">
        <v>-5.685229E-2</v>
      </c>
      <c r="O127">
        <v>1</v>
      </c>
      <c r="P127" s="1">
        <v>-1.493352</v>
      </c>
      <c r="Q127" s="1">
        <v>1.9290609999999999E-4</v>
      </c>
      <c r="R127">
        <v>0.76996399999999998</v>
      </c>
      <c r="S127">
        <v>5.2579000000000001E-2</v>
      </c>
      <c r="T127">
        <v>-0.57962499999999995</v>
      </c>
      <c r="U127">
        <v>0.38912999999999998</v>
      </c>
    </row>
    <row r="128" spans="1:21">
      <c r="A128" t="s">
        <v>20217</v>
      </c>
      <c r="B128" t="s">
        <v>549</v>
      </c>
      <c r="F128" s="1">
        <v>13.0382</v>
      </c>
      <c r="G128" s="1">
        <v>14.01085</v>
      </c>
      <c r="H128" s="1">
        <v>12.497680000000001</v>
      </c>
      <c r="I128" s="1">
        <v>13.259829999999999</v>
      </c>
      <c r="J128" s="1">
        <v>6.9225079999999997</v>
      </c>
      <c r="K128" s="1">
        <v>7.9626359999999998</v>
      </c>
      <c r="L128" s="1">
        <v>6.5976189999999999</v>
      </c>
      <c r="M128" s="1">
        <v>7.3364529999999997</v>
      </c>
      <c r="N128" s="1">
        <v>6.6514589999999998E-2</v>
      </c>
      <c r="O128" s="1">
        <v>0.89487000000000005</v>
      </c>
      <c r="P128" s="1">
        <v>0.1440651</v>
      </c>
      <c r="Q128" s="1">
        <v>0.56284389999999995</v>
      </c>
      <c r="R128">
        <v>-1.0163629999999999</v>
      </c>
      <c r="S128">
        <v>0</v>
      </c>
      <c r="T128">
        <v>-0.97161500000000001</v>
      </c>
      <c r="U128">
        <v>0</v>
      </c>
    </row>
    <row r="129" spans="1:21">
      <c r="A129" t="s">
        <v>20218</v>
      </c>
      <c r="B129" t="s">
        <v>552</v>
      </c>
      <c r="F129" s="1">
        <v>0.10405059999999999</v>
      </c>
      <c r="G129" s="1">
        <v>0.20273730000000001</v>
      </c>
      <c r="H129" s="1">
        <v>0.1908012</v>
      </c>
      <c r="I129" s="1">
        <v>0.46560469999999998</v>
      </c>
      <c r="J129" s="1">
        <v>3.1305299999999998</v>
      </c>
      <c r="K129" s="1">
        <v>1.9799960000000001</v>
      </c>
      <c r="L129" s="1">
        <v>1.357432</v>
      </c>
      <c r="M129" s="1">
        <v>2.0862919999999998</v>
      </c>
      <c r="N129" s="1">
        <v>0.31115720000000002</v>
      </c>
      <c r="O129" s="1">
        <v>0.8655815</v>
      </c>
      <c r="P129" s="1">
        <v>-0.23064029999999999</v>
      </c>
      <c r="Q129" s="1">
        <v>0.76602720000000002</v>
      </c>
      <c r="R129">
        <v>1.71258</v>
      </c>
      <c r="S129">
        <v>3.6999999999999998E-5</v>
      </c>
      <c r="T129">
        <v>1.2384219999999999</v>
      </c>
      <c r="U129">
        <v>1.1377E-2</v>
      </c>
    </row>
    <row r="130" spans="1:21">
      <c r="A130" t="s">
        <v>17387</v>
      </c>
      <c r="B130" t="s">
        <v>562</v>
      </c>
      <c r="C130" t="s">
        <v>17388</v>
      </c>
      <c r="D130" t="s">
        <v>17389</v>
      </c>
      <c r="E130" t="s">
        <v>17390</v>
      </c>
      <c r="F130" s="1">
        <v>2.2368679999999999</v>
      </c>
      <c r="G130" s="1">
        <v>2.5943019999999999</v>
      </c>
      <c r="H130" s="1">
        <v>5.3714370000000002</v>
      </c>
      <c r="I130" s="1">
        <v>6.5776849999999998</v>
      </c>
      <c r="J130" s="1">
        <v>1.036832</v>
      </c>
      <c r="K130" s="1">
        <v>0.6449357</v>
      </c>
      <c r="L130" s="1">
        <v>4.2614879999999999</v>
      </c>
      <c r="M130" s="1">
        <v>3.8072180000000002</v>
      </c>
      <c r="N130" s="1">
        <v>1.0654889999999999</v>
      </c>
      <c r="O130" s="1">
        <v>2.1404789999999999E-4</v>
      </c>
      <c r="P130" s="1">
        <v>1.746907</v>
      </c>
      <c r="Q130" s="1">
        <v>3.0818969999999998E-7</v>
      </c>
      <c r="R130">
        <v>-1.0208649999999999</v>
      </c>
      <c r="S130">
        <v>8.2419999999999993E-3</v>
      </c>
      <c r="T130">
        <v>-0.57868200000000003</v>
      </c>
      <c r="U130">
        <v>6.5460000000000004E-2</v>
      </c>
    </row>
    <row r="131" spans="1:21">
      <c r="A131" t="s">
        <v>18619</v>
      </c>
      <c r="B131" t="s">
        <v>578</v>
      </c>
      <c r="F131">
        <v>0</v>
      </c>
      <c r="G131" s="1">
        <v>0.15722130000000001</v>
      </c>
      <c r="H131" s="1">
        <v>0.73982440000000005</v>
      </c>
      <c r="I131" s="1">
        <v>0.86657499999999998</v>
      </c>
      <c r="J131" s="1">
        <v>0.28561209999999998</v>
      </c>
      <c r="K131">
        <v>0</v>
      </c>
      <c r="L131" s="1">
        <v>1.543928</v>
      </c>
      <c r="M131" s="1">
        <v>2.8137460000000001</v>
      </c>
      <c r="N131" s="1">
        <v>0.92915879999999995</v>
      </c>
      <c r="O131" s="1">
        <v>0.19591049999999999</v>
      </c>
      <c r="P131" s="1">
        <v>1.8710420000000001</v>
      </c>
      <c r="Q131" s="1">
        <v>1.316757E-3</v>
      </c>
      <c r="R131">
        <v>7.2602E-2</v>
      </c>
      <c r="S131">
        <v>1</v>
      </c>
      <c r="T131">
        <v>0.71441500000000002</v>
      </c>
      <c r="U131">
        <v>0.18779999999999999</v>
      </c>
    </row>
    <row r="132" spans="1:21">
      <c r="A132" t="s">
        <v>22071</v>
      </c>
      <c r="B132" t="s">
        <v>582</v>
      </c>
      <c r="F132" s="1">
        <v>11.64147</v>
      </c>
      <c r="G132" s="1">
        <v>11.06479</v>
      </c>
      <c r="H132" s="1">
        <v>17.442360000000001</v>
      </c>
      <c r="I132" s="1">
        <v>14.230320000000001</v>
      </c>
      <c r="J132" s="1">
        <v>7.2864570000000004</v>
      </c>
      <c r="K132" s="1">
        <v>7.3678759999999999</v>
      </c>
      <c r="L132" s="1">
        <v>5.1859149999999996</v>
      </c>
      <c r="M132" s="1">
        <v>6.1882330000000003</v>
      </c>
      <c r="N132" s="1">
        <v>0.48194910000000002</v>
      </c>
      <c r="O132" s="1">
        <v>0.16217309999999999</v>
      </c>
      <c r="P132" s="1">
        <v>-9.2906440000000007E-2</v>
      </c>
      <c r="Q132" s="1">
        <v>0.98403499999999999</v>
      </c>
      <c r="R132">
        <v>-0.62220900000000001</v>
      </c>
      <c r="S132">
        <v>7.0653999999999995E-2</v>
      </c>
      <c r="T132">
        <v>-1.2828649999999999</v>
      </c>
      <c r="U132">
        <v>2.0000000000000002E-5</v>
      </c>
    </row>
    <row r="133" spans="1:21">
      <c r="A133" t="s">
        <v>20219</v>
      </c>
      <c r="B133" t="s">
        <v>586</v>
      </c>
      <c r="F133" s="1">
        <v>12.48086</v>
      </c>
      <c r="G133" s="1">
        <v>15.44929</v>
      </c>
      <c r="H133" s="1">
        <v>10.770160000000001</v>
      </c>
      <c r="I133" s="1">
        <v>11.03844</v>
      </c>
      <c r="J133" s="1">
        <v>5.71706</v>
      </c>
      <c r="K133" s="1">
        <v>5.3342330000000002</v>
      </c>
      <c r="L133" s="1">
        <v>3.7034440000000002</v>
      </c>
      <c r="M133" s="1">
        <v>4.0961730000000003</v>
      </c>
      <c r="N133" s="1">
        <v>-0.1809296</v>
      </c>
      <c r="O133" s="1">
        <v>0.69933849999999997</v>
      </c>
      <c r="P133" s="1">
        <v>-0.205651</v>
      </c>
      <c r="Q133" s="1">
        <v>0.74203580000000002</v>
      </c>
      <c r="R133">
        <v>-1.2787459999999999</v>
      </c>
      <c r="S133">
        <v>0</v>
      </c>
      <c r="T133">
        <v>-1.350641</v>
      </c>
      <c r="U133">
        <v>0</v>
      </c>
    </row>
    <row r="134" spans="1:21">
      <c r="A134" t="s">
        <v>20220</v>
      </c>
      <c r="B134" t="s">
        <v>589</v>
      </c>
      <c r="C134" t="s">
        <v>20221</v>
      </c>
      <c r="D134" t="s">
        <v>20222</v>
      </c>
      <c r="E134" t="s">
        <v>20223</v>
      </c>
      <c r="F134" s="1">
        <v>225.7457</v>
      </c>
      <c r="G134" s="1">
        <v>223.12459999999999</v>
      </c>
      <c r="H134" s="1">
        <v>331.0093</v>
      </c>
      <c r="I134" s="1">
        <v>313.77690000000001</v>
      </c>
      <c r="J134" s="1">
        <v>103.0381</v>
      </c>
      <c r="K134" s="1">
        <v>103.0616</v>
      </c>
      <c r="L134" s="1">
        <v>152.89949999999999</v>
      </c>
      <c r="M134" s="1">
        <v>155.99600000000001</v>
      </c>
      <c r="N134" s="1">
        <v>0.65657750000000004</v>
      </c>
      <c r="O134" s="1">
        <v>1.350618E-41</v>
      </c>
      <c r="P134" s="1">
        <v>0.82012309999999999</v>
      </c>
      <c r="Q134" s="1">
        <v>2.8474080000000001E-35</v>
      </c>
      <c r="R134">
        <v>-1.310006</v>
      </c>
      <c r="S134">
        <v>0</v>
      </c>
      <c r="T134">
        <v>-1.1743410000000001</v>
      </c>
      <c r="U134">
        <v>0</v>
      </c>
    </row>
    <row r="135" spans="1:21">
      <c r="A135" t="s">
        <v>20224</v>
      </c>
      <c r="B135" t="s">
        <v>591</v>
      </c>
      <c r="F135" s="1">
        <v>23.723230000000001</v>
      </c>
      <c r="G135" s="1">
        <v>26.698070000000001</v>
      </c>
      <c r="H135" s="1">
        <v>15.75076</v>
      </c>
      <c r="I135" s="1">
        <v>10.98171</v>
      </c>
      <c r="J135" s="1">
        <v>3.9813740000000002</v>
      </c>
      <c r="K135" s="1">
        <v>4.2454549999999998</v>
      </c>
      <c r="L135" s="1">
        <v>3.5573619999999999</v>
      </c>
      <c r="M135" s="1">
        <v>2.1394380000000002</v>
      </c>
      <c r="N135" s="1">
        <v>-0.61445130000000003</v>
      </c>
      <c r="O135" s="1">
        <v>5.909147E-2</v>
      </c>
      <c r="P135" s="1">
        <v>-0.1754317</v>
      </c>
      <c r="Q135" s="1">
        <v>0.93944459999999996</v>
      </c>
      <c r="R135">
        <v>-1.9603429999999999</v>
      </c>
      <c r="S135">
        <v>0</v>
      </c>
      <c r="T135">
        <v>-1.5839859999999999</v>
      </c>
      <c r="U135">
        <v>2.3E-5</v>
      </c>
    </row>
    <row r="136" spans="1:21">
      <c r="A136" t="s">
        <v>18620</v>
      </c>
      <c r="B136" t="s">
        <v>599</v>
      </c>
      <c r="F136" s="1">
        <v>48.175310000000003</v>
      </c>
      <c r="G136" s="1">
        <v>48.130200000000002</v>
      </c>
      <c r="H136" s="1">
        <v>69.696610000000007</v>
      </c>
      <c r="I136" s="1">
        <v>71.939589999999995</v>
      </c>
      <c r="J136" s="1">
        <v>40.094279999999998</v>
      </c>
      <c r="K136" s="1">
        <v>37.892400000000002</v>
      </c>
      <c r="L136" s="1">
        <v>66.825239999999994</v>
      </c>
      <c r="M136" s="1">
        <v>68.529110000000003</v>
      </c>
      <c r="N136" s="1">
        <v>0.67316030000000004</v>
      </c>
      <c r="O136" s="1">
        <v>3.1398489999999997E-11</v>
      </c>
      <c r="P136" s="1">
        <v>1.015952</v>
      </c>
      <c r="Q136" s="1">
        <v>4.2600530000000003E-24</v>
      </c>
      <c r="R136">
        <v>-0.488784</v>
      </c>
      <c r="S136">
        <v>6.3999999999999997E-5</v>
      </c>
      <c r="T136">
        <v>-0.18213199999999999</v>
      </c>
      <c r="U136">
        <v>0.10509400000000001</v>
      </c>
    </row>
    <row r="137" spans="1:21">
      <c r="A137" t="s">
        <v>18621</v>
      </c>
      <c r="B137" t="s">
        <v>604</v>
      </c>
      <c r="F137" s="1">
        <v>41.21707</v>
      </c>
      <c r="G137" s="1">
        <v>44.246899999999997</v>
      </c>
      <c r="H137" s="1">
        <v>62.101739999999999</v>
      </c>
      <c r="I137" s="1">
        <v>68.723640000000003</v>
      </c>
      <c r="J137" s="1">
        <v>15.21645</v>
      </c>
      <c r="K137" s="1">
        <v>16.008980000000001</v>
      </c>
      <c r="L137" s="1">
        <v>44.067360000000001</v>
      </c>
      <c r="M137" s="1">
        <v>42.797840000000001</v>
      </c>
      <c r="N137" s="1">
        <v>0.72677320000000001</v>
      </c>
      <c r="O137" s="1">
        <v>2.2869690000000001E-12</v>
      </c>
      <c r="P137" s="1">
        <v>1.643338</v>
      </c>
      <c r="Q137" s="1">
        <v>1.414394E-35</v>
      </c>
      <c r="R137">
        <v>-1.5532090000000001</v>
      </c>
      <c r="S137">
        <v>0</v>
      </c>
      <c r="T137">
        <v>-0.69388300000000003</v>
      </c>
      <c r="U137">
        <v>0</v>
      </c>
    </row>
    <row r="138" spans="1:21">
      <c r="A138" t="s">
        <v>20225</v>
      </c>
      <c r="B138" t="s">
        <v>608</v>
      </c>
      <c r="F138" s="1">
        <v>9.5391569999999994</v>
      </c>
      <c r="G138" s="1">
        <v>8.2311960000000006</v>
      </c>
      <c r="H138" s="1">
        <v>9.2459229999999994</v>
      </c>
      <c r="I138" s="1">
        <v>11.464169999999999</v>
      </c>
      <c r="J138" s="1">
        <v>26.770679999999999</v>
      </c>
      <c r="K138" s="1">
        <v>28.524930000000001</v>
      </c>
      <c r="L138" s="1">
        <v>34.133969999999998</v>
      </c>
      <c r="M138" s="1">
        <v>31.12548</v>
      </c>
      <c r="N138" s="1">
        <v>0.2635168</v>
      </c>
      <c r="O138" s="1">
        <v>0.66560569999999997</v>
      </c>
      <c r="P138" s="1">
        <v>0.44733299999999998</v>
      </c>
      <c r="Q138" s="1">
        <v>3.8277329999999998E-2</v>
      </c>
      <c r="R138">
        <v>1.191336</v>
      </c>
      <c r="S138">
        <v>9.9999999999999995E-7</v>
      </c>
      <c r="T138">
        <v>1.3665119999999999</v>
      </c>
      <c r="U138">
        <v>0</v>
      </c>
    </row>
    <row r="139" spans="1:21">
      <c r="A139" t="s">
        <v>20226</v>
      </c>
      <c r="B139" t="s">
        <v>609</v>
      </c>
      <c r="F139" s="1">
        <v>29.728529999999999</v>
      </c>
      <c r="G139" s="1">
        <v>33.999189999999999</v>
      </c>
      <c r="H139" s="1">
        <v>31.404949999999999</v>
      </c>
      <c r="I139" s="1">
        <v>38.17353</v>
      </c>
      <c r="J139" s="1">
        <v>128.67449999999999</v>
      </c>
      <c r="K139" s="1">
        <v>118.50830000000001</v>
      </c>
      <c r="L139" s="1">
        <v>107.35720000000001</v>
      </c>
      <c r="M139" s="1">
        <v>132.96289999999999</v>
      </c>
      <c r="N139" s="1">
        <v>0.2101857</v>
      </c>
      <c r="O139" s="1">
        <v>0.73268650000000002</v>
      </c>
      <c r="P139" s="1">
        <v>0.18865609999999999</v>
      </c>
      <c r="Q139" s="1">
        <v>0.47863060000000002</v>
      </c>
      <c r="R139">
        <v>1.5535460000000001</v>
      </c>
      <c r="S139">
        <v>0</v>
      </c>
      <c r="T139">
        <v>1.530295</v>
      </c>
      <c r="U139">
        <v>0</v>
      </c>
    </row>
    <row r="140" spans="1:21">
      <c r="A140" t="s">
        <v>18622</v>
      </c>
      <c r="B140" t="s">
        <v>613</v>
      </c>
      <c r="F140" s="1">
        <v>18.786819999999999</v>
      </c>
      <c r="G140" s="1">
        <v>20.73049</v>
      </c>
      <c r="H140" s="1">
        <v>28.649789999999999</v>
      </c>
      <c r="I140" s="1">
        <v>35.514069999999997</v>
      </c>
      <c r="J140" s="1">
        <v>32.740029999999997</v>
      </c>
      <c r="K140" s="1">
        <v>35.650280000000002</v>
      </c>
      <c r="L140" s="1">
        <v>71.859930000000006</v>
      </c>
      <c r="M140" s="1">
        <v>67.516729999999995</v>
      </c>
      <c r="N140" s="1">
        <v>0.75222</v>
      </c>
      <c r="O140" s="1">
        <v>5.298837E-4</v>
      </c>
      <c r="P140" s="1">
        <v>1.227992</v>
      </c>
      <c r="Q140" s="1">
        <v>1.4605540000000001E-24</v>
      </c>
      <c r="R140">
        <v>0.53953200000000001</v>
      </c>
      <c r="S140">
        <v>4.2950000000000002E-3</v>
      </c>
      <c r="T140">
        <v>0.97141</v>
      </c>
      <c r="U140">
        <v>0</v>
      </c>
    </row>
    <row r="141" spans="1:21">
      <c r="A141" t="s">
        <v>22072</v>
      </c>
      <c r="B141" t="s">
        <v>614</v>
      </c>
      <c r="F141" s="1">
        <v>5.782038</v>
      </c>
      <c r="G141" s="1">
        <v>6.122833</v>
      </c>
      <c r="H141" s="1">
        <v>4.8403749999999999</v>
      </c>
      <c r="I141" s="1">
        <v>3.9372590000000001</v>
      </c>
      <c r="J141" s="1">
        <v>11.34535</v>
      </c>
      <c r="K141" s="1">
        <v>8.2629269999999995</v>
      </c>
      <c r="L141" s="1">
        <v>13.7745</v>
      </c>
      <c r="M141" s="1">
        <v>13.47817</v>
      </c>
      <c r="N141" s="1">
        <v>-0.2328258</v>
      </c>
      <c r="O141" s="1">
        <v>0.73288779999999998</v>
      </c>
      <c r="P141" s="1">
        <v>0.67136589999999996</v>
      </c>
      <c r="Q141" s="1">
        <v>2.3314E-3</v>
      </c>
      <c r="R141">
        <v>0.42021999999999998</v>
      </c>
      <c r="S141">
        <v>0.16556899999999999</v>
      </c>
      <c r="T141">
        <v>1.334989</v>
      </c>
      <c r="U141">
        <v>0</v>
      </c>
    </row>
    <row r="142" spans="1:21">
      <c r="A142" t="s">
        <v>22073</v>
      </c>
      <c r="B142" t="s">
        <v>619</v>
      </c>
      <c r="C142" t="s">
        <v>22074</v>
      </c>
      <c r="D142" t="s">
        <v>22075</v>
      </c>
      <c r="E142" t="s">
        <v>22076</v>
      </c>
      <c r="F142" s="1">
        <v>6.6950060000000002</v>
      </c>
      <c r="G142" s="1">
        <v>4.2471719999999999</v>
      </c>
      <c r="H142" s="1">
        <v>6.4239420000000003</v>
      </c>
      <c r="I142" s="1">
        <v>6.4097809999999997</v>
      </c>
      <c r="J142" s="1">
        <v>9.368843</v>
      </c>
      <c r="K142" s="1">
        <v>8.6190560000000005</v>
      </c>
      <c r="L142" s="1">
        <v>15.84348</v>
      </c>
      <c r="M142" s="1">
        <v>16.966619999999999</v>
      </c>
      <c r="N142" s="1">
        <v>0.29845490000000002</v>
      </c>
      <c r="O142" s="1">
        <v>0.6266465</v>
      </c>
      <c r="P142" s="1">
        <v>0.99935339999999995</v>
      </c>
      <c r="Q142" s="1">
        <v>3.595618E-6</v>
      </c>
      <c r="R142">
        <v>0.43204100000000001</v>
      </c>
      <c r="S142">
        <v>0.23623</v>
      </c>
      <c r="T142">
        <v>1.092427</v>
      </c>
      <c r="U142">
        <v>3.9999999999999998E-6</v>
      </c>
    </row>
    <row r="143" spans="1:21">
      <c r="A143" t="s">
        <v>18623</v>
      </c>
      <c r="B143" t="s">
        <v>629</v>
      </c>
      <c r="F143" s="1">
        <v>23.071760000000001</v>
      </c>
      <c r="G143" s="1">
        <v>26.301310000000001</v>
      </c>
      <c r="H143" s="1">
        <v>41.426079999999999</v>
      </c>
      <c r="I143" s="1">
        <v>38.787190000000002</v>
      </c>
      <c r="J143" s="1">
        <v>20.132650000000002</v>
      </c>
      <c r="K143" s="1">
        <v>19.54045</v>
      </c>
      <c r="L143" s="1">
        <v>33.513170000000002</v>
      </c>
      <c r="M143" s="1">
        <v>37.572769999999998</v>
      </c>
      <c r="N143" s="1">
        <v>0.8118765</v>
      </c>
      <c r="O143" s="1">
        <v>8.0288500000000003E-15</v>
      </c>
      <c r="P143" s="1">
        <v>1.0548360000000001</v>
      </c>
      <c r="Q143" s="1">
        <v>3.7381059999999999E-19</v>
      </c>
      <c r="R143">
        <v>-0.493504</v>
      </c>
      <c r="S143">
        <v>1.47E-4</v>
      </c>
      <c r="T143">
        <v>-0.29029500000000003</v>
      </c>
      <c r="U143">
        <v>6.2249999999999996E-3</v>
      </c>
    </row>
    <row r="144" spans="1:21">
      <c r="A144" t="s">
        <v>17391</v>
      </c>
      <c r="B144" t="s">
        <v>630</v>
      </c>
      <c r="F144" s="1">
        <v>40.545940000000002</v>
      </c>
      <c r="G144" s="1">
        <v>43.240589999999997</v>
      </c>
      <c r="H144" s="1">
        <v>84.029269999999997</v>
      </c>
      <c r="I144" s="1">
        <v>81.377189999999999</v>
      </c>
      <c r="J144" s="1">
        <v>34.180709999999998</v>
      </c>
      <c r="K144" s="1">
        <v>37.560940000000002</v>
      </c>
      <c r="L144" s="1">
        <v>106.6262</v>
      </c>
      <c r="M144" s="1">
        <v>120.6811</v>
      </c>
      <c r="N144" s="1">
        <v>1.0587800000000001</v>
      </c>
      <c r="O144" s="1">
        <v>1.257427E-16</v>
      </c>
      <c r="P144" s="1">
        <v>1.84107</v>
      </c>
      <c r="Q144" s="1">
        <v>1.603836E-33</v>
      </c>
      <c r="R144">
        <v>-0.39750200000000002</v>
      </c>
      <c r="S144">
        <v>2.9825000000000001E-2</v>
      </c>
      <c r="T144">
        <v>0.32902100000000001</v>
      </c>
      <c r="U144">
        <v>5.4279999999999997E-3</v>
      </c>
    </row>
    <row r="145" spans="1:21">
      <c r="A145" t="s">
        <v>18624</v>
      </c>
      <c r="B145" t="s">
        <v>633</v>
      </c>
      <c r="C145" t="s">
        <v>18625</v>
      </c>
      <c r="D145" t="s">
        <v>18626</v>
      </c>
      <c r="E145" t="s">
        <v>18627</v>
      </c>
      <c r="F145" s="1">
        <v>17.27807</v>
      </c>
      <c r="G145" s="1">
        <v>15.71054</v>
      </c>
      <c r="H145" s="1">
        <v>25.922779999999999</v>
      </c>
      <c r="I145" s="1">
        <v>23.710170000000002</v>
      </c>
      <c r="J145" s="1">
        <v>13.15813</v>
      </c>
      <c r="K145" s="1">
        <v>15.2166</v>
      </c>
      <c r="L145" s="1">
        <v>31.238320000000002</v>
      </c>
      <c r="M145" s="1">
        <v>36.697800000000001</v>
      </c>
      <c r="N145" s="1">
        <v>0.6790735</v>
      </c>
      <c r="O145" s="1">
        <v>8.2401510000000004E-6</v>
      </c>
      <c r="P145" s="1">
        <v>1.4394130000000001</v>
      </c>
      <c r="Q145" s="1">
        <v>2.588485E-14</v>
      </c>
      <c r="R145">
        <v>-0.38967499999999999</v>
      </c>
      <c r="S145">
        <v>4.7121000000000003E-2</v>
      </c>
      <c r="T145">
        <v>0.31970399999999999</v>
      </c>
      <c r="U145">
        <v>6.5883999999999998E-2</v>
      </c>
    </row>
    <row r="146" spans="1:21">
      <c r="A146" t="s">
        <v>20227</v>
      </c>
      <c r="B146" t="s">
        <v>635</v>
      </c>
      <c r="F146" s="1">
        <v>5.9198259999999996</v>
      </c>
      <c r="G146" s="1">
        <v>6.8296289999999997</v>
      </c>
      <c r="H146" s="1">
        <v>10.35547</v>
      </c>
      <c r="I146" s="1">
        <v>9.550338</v>
      </c>
      <c r="J146" s="1">
        <v>18.334599999999998</v>
      </c>
      <c r="K146" s="1">
        <v>20.61645</v>
      </c>
      <c r="L146" s="1">
        <v>17.004010000000001</v>
      </c>
      <c r="M146" s="1">
        <v>15.074780000000001</v>
      </c>
      <c r="N146" s="1">
        <v>0.69105879999999997</v>
      </c>
      <c r="O146" s="1">
        <v>9.8619419999999998E-4</v>
      </c>
      <c r="P146" s="1">
        <v>-3.3849799999999999E-2</v>
      </c>
      <c r="Q146" s="1">
        <v>0.96836699999999998</v>
      </c>
      <c r="R146">
        <v>1.2945789999999999</v>
      </c>
      <c r="S146">
        <v>0</v>
      </c>
      <c r="T146">
        <v>0.53825400000000001</v>
      </c>
      <c r="U146">
        <v>1.5200000000000001E-3</v>
      </c>
    </row>
    <row r="147" spans="1:21">
      <c r="A147" t="s">
        <v>20228</v>
      </c>
      <c r="B147" t="s">
        <v>636</v>
      </c>
      <c r="F147" s="1">
        <v>0.38433030000000001</v>
      </c>
      <c r="G147" s="1">
        <v>9.3606049999999996E-2</v>
      </c>
      <c r="H147" s="1">
        <v>0.70476000000000005</v>
      </c>
      <c r="I147" s="1">
        <v>0.68791930000000001</v>
      </c>
      <c r="J147" s="1">
        <v>5.2714590000000001</v>
      </c>
      <c r="K147" s="1">
        <v>5.3189000000000002</v>
      </c>
      <c r="L147" s="1">
        <v>2.7576610000000001</v>
      </c>
      <c r="M147" s="1">
        <v>3.3504830000000001</v>
      </c>
      <c r="N147" s="1">
        <v>0.64827429999999997</v>
      </c>
      <c r="O147" s="1">
        <v>0.36240909999999998</v>
      </c>
      <c r="P147" s="1">
        <v>-0.46216410000000002</v>
      </c>
      <c r="Q147" s="1">
        <v>0.20230629999999999</v>
      </c>
      <c r="R147">
        <v>2.4473750000000001</v>
      </c>
      <c r="S147">
        <v>0</v>
      </c>
      <c r="T147">
        <v>1.3567560000000001</v>
      </c>
      <c r="U147">
        <v>4.8999999999999998E-4</v>
      </c>
    </row>
    <row r="148" spans="1:21">
      <c r="A148" t="s">
        <v>17392</v>
      </c>
      <c r="B148" t="s">
        <v>639</v>
      </c>
      <c r="F148" s="1">
        <v>5.3198379999999998</v>
      </c>
      <c r="G148" s="1">
        <v>5.5876190000000001</v>
      </c>
      <c r="H148" s="1">
        <v>1.9815199999999999</v>
      </c>
      <c r="I148" s="1">
        <v>1.413432</v>
      </c>
      <c r="J148" s="1">
        <v>7.9439539999999997</v>
      </c>
      <c r="K148" s="1">
        <v>7.5492699999999999</v>
      </c>
      <c r="L148" s="1">
        <v>3.0363370000000001</v>
      </c>
      <c r="M148" s="1">
        <v>2.246378</v>
      </c>
      <c r="N148" s="1">
        <v>-1.15638</v>
      </c>
      <c r="O148" s="1">
        <v>4.4819959999999998E-5</v>
      </c>
      <c r="P148" s="1">
        <v>-1.138307</v>
      </c>
      <c r="Q148" s="1">
        <v>7.395862E-6</v>
      </c>
      <c r="R148">
        <v>0.26306099999999999</v>
      </c>
      <c r="S148">
        <v>0.40239999999999998</v>
      </c>
      <c r="T148">
        <v>0.39856999999999998</v>
      </c>
      <c r="U148">
        <v>0.41515800000000003</v>
      </c>
    </row>
    <row r="149" spans="1:21">
      <c r="A149" t="s">
        <v>17393</v>
      </c>
      <c r="B149" t="s">
        <v>640</v>
      </c>
      <c r="C149" t="s">
        <v>17394</v>
      </c>
      <c r="D149" t="s">
        <v>17395</v>
      </c>
      <c r="E149" t="s">
        <v>17396</v>
      </c>
      <c r="F149" s="1">
        <v>62.148829999999997</v>
      </c>
      <c r="G149" s="1">
        <v>63.387099999999997</v>
      </c>
      <c r="H149" s="1">
        <v>25.51444</v>
      </c>
      <c r="I149" s="1">
        <v>24.0746</v>
      </c>
      <c r="J149" s="1">
        <v>54.995550000000001</v>
      </c>
      <c r="K149" s="1">
        <v>50.088590000000003</v>
      </c>
      <c r="L149" s="1">
        <v>34.11412</v>
      </c>
      <c r="M149" s="1">
        <v>34.771979999999999</v>
      </c>
      <c r="N149" s="1">
        <v>-1.144576</v>
      </c>
      <c r="O149" s="1">
        <v>4.5845549999999999E-23</v>
      </c>
      <c r="P149" s="1">
        <v>-0.35285080000000002</v>
      </c>
      <c r="Q149" s="1">
        <v>4.8614419999999997E-3</v>
      </c>
      <c r="R149">
        <v>-0.44815300000000002</v>
      </c>
      <c r="S149">
        <v>2.0000000000000002E-5</v>
      </c>
      <c r="T149">
        <v>0.34130300000000002</v>
      </c>
      <c r="U149">
        <v>3.0894000000000001E-2</v>
      </c>
    </row>
    <row r="150" spans="1:21">
      <c r="A150" t="s">
        <v>20229</v>
      </c>
      <c r="B150" t="s">
        <v>651</v>
      </c>
      <c r="F150" s="1">
        <v>3.967384</v>
      </c>
      <c r="G150" s="1">
        <v>4.5093120000000004</v>
      </c>
      <c r="H150" s="1">
        <v>2.0082390000000001</v>
      </c>
      <c r="I150" s="1">
        <v>1.8123069999999999</v>
      </c>
      <c r="J150" s="1">
        <v>1.170247</v>
      </c>
      <c r="K150" s="1">
        <v>0.78641689999999997</v>
      </c>
      <c r="L150" s="1">
        <v>0.32348769999999999</v>
      </c>
      <c r="M150" s="1">
        <v>0.43233159999999998</v>
      </c>
      <c r="N150" s="1">
        <v>-0.84368659999999995</v>
      </c>
      <c r="O150" s="1">
        <v>3.715832E-4</v>
      </c>
      <c r="P150" s="1">
        <v>-0.74154010000000004</v>
      </c>
      <c r="Q150" s="1">
        <v>0.1056936</v>
      </c>
      <c r="R150">
        <v>-1.8766449999999999</v>
      </c>
      <c r="S150">
        <v>0</v>
      </c>
      <c r="T150">
        <v>-1.7899210000000001</v>
      </c>
      <c r="U150">
        <v>0</v>
      </c>
    </row>
    <row r="151" spans="1:21">
      <c r="A151" t="s">
        <v>20230</v>
      </c>
      <c r="B151" t="s">
        <v>652</v>
      </c>
      <c r="C151" t="s">
        <v>20231</v>
      </c>
      <c r="D151" t="s">
        <v>20232</v>
      </c>
      <c r="E151" t="s">
        <v>20233</v>
      </c>
      <c r="F151" s="1">
        <v>19.373349999999999</v>
      </c>
      <c r="G151" s="1">
        <v>19.175180000000001</v>
      </c>
      <c r="H151" s="1">
        <v>19.652450000000002</v>
      </c>
      <c r="I151" s="1">
        <v>19.920649999999998</v>
      </c>
      <c r="J151" s="1">
        <v>2.8268520000000001</v>
      </c>
      <c r="K151" s="1">
        <v>2.5848900000000001</v>
      </c>
      <c r="L151" s="1">
        <v>3.3161239999999998</v>
      </c>
      <c r="M151" s="1">
        <v>2.9645820000000001</v>
      </c>
      <c r="N151" s="1">
        <v>0.1651947</v>
      </c>
      <c r="O151" s="1">
        <v>0.56821659999999996</v>
      </c>
      <c r="P151" s="1">
        <v>0.35748089999999999</v>
      </c>
      <c r="Q151" s="1">
        <v>0.4545941</v>
      </c>
      <c r="R151">
        <v>-2.5626350000000002</v>
      </c>
      <c r="S151">
        <v>0</v>
      </c>
      <c r="T151">
        <v>-2.4763259999999998</v>
      </c>
      <c r="U151">
        <v>0</v>
      </c>
    </row>
    <row r="152" spans="1:21">
      <c r="A152" t="s">
        <v>20234</v>
      </c>
      <c r="B152" t="s">
        <v>655</v>
      </c>
      <c r="F152" s="1">
        <v>20.720549999999999</v>
      </c>
      <c r="G152" s="1">
        <v>23.935400000000001</v>
      </c>
      <c r="H152" s="1">
        <v>9.7704000000000004</v>
      </c>
      <c r="I152" s="1">
        <v>10.861499999999999</v>
      </c>
      <c r="J152" s="1">
        <v>8.6439389999999996</v>
      </c>
      <c r="K152" s="1">
        <v>8.9612479999999994</v>
      </c>
      <c r="L152" s="1">
        <v>3.0893480000000002</v>
      </c>
      <c r="M152" s="1">
        <v>2.3224610000000001</v>
      </c>
      <c r="N152" s="1">
        <v>-0.77470139999999998</v>
      </c>
      <c r="O152" s="1">
        <v>4.9002799999999999E-3</v>
      </c>
      <c r="P152" s="1">
        <v>-1.006157</v>
      </c>
      <c r="Q152" s="1">
        <v>1.3928400000000001E-2</v>
      </c>
      <c r="R152">
        <v>-1.238399</v>
      </c>
      <c r="S152">
        <v>9.9999999999999995E-7</v>
      </c>
      <c r="T152">
        <v>-1.4488350000000001</v>
      </c>
      <c r="U152">
        <v>6.3999999999999997E-5</v>
      </c>
    </row>
    <row r="153" spans="1:21">
      <c r="A153" t="s">
        <v>20235</v>
      </c>
      <c r="B153" t="s">
        <v>657</v>
      </c>
      <c r="F153">
        <v>0</v>
      </c>
      <c r="G153">
        <v>0</v>
      </c>
      <c r="H153">
        <v>0</v>
      </c>
      <c r="I153" s="1">
        <v>0.19361919999999999</v>
      </c>
      <c r="J153" s="1">
        <v>1.244381</v>
      </c>
      <c r="K153" s="1">
        <v>0.74851900000000005</v>
      </c>
      <c r="L153" s="1">
        <v>0.6585609</v>
      </c>
      <c r="M153" s="1">
        <v>0.56580870000000005</v>
      </c>
      <c r="N153" s="1">
        <v>0.3618632</v>
      </c>
      <c r="O153" s="1">
        <v>0.96648999999999996</v>
      </c>
      <c r="P153" s="1">
        <v>-0.2279494</v>
      </c>
      <c r="Q153" s="1">
        <v>0.84714020000000001</v>
      </c>
      <c r="R153">
        <v>1.5762419999999999</v>
      </c>
      <c r="S153">
        <v>5.8399999999999997E-3</v>
      </c>
      <c r="T153">
        <v>1.0625770000000001</v>
      </c>
      <c r="U153">
        <v>0.21620400000000001</v>
      </c>
    </row>
    <row r="154" spans="1:21">
      <c r="A154" t="s">
        <v>18628</v>
      </c>
      <c r="B154" t="s">
        <v>662</v>
      </c>
      <c r="F154" s="1">
        <v>2.7970079999999999</v>
      </c>
      <c r="G154" s="1">
        <v>2.490008</v>
      </c>
      <c r="H154" s="1">
        <v>4.2446659999999996</v>
      </c>
      <c r="I154" s="1">
        <v>4.0569189999999997</v>
      </c>
      <c r="J154" s="1">
        <v>7.1691799999999999</v>
      </c>
      <c r="K154" s="1">
        <v>6.5488119999999999</v>
      </c>
      <c r="L154" s="1">
        <v>19.419090000000001</v>
      </c>
      <c r="M154" s="1">
        <v>19.590900000000001</v>
      </c>
      <c r="N154" s="1">
        <v>0.66271769999999997</v>
      </c>
      <c r="O154" s="1">
        <v>9.4870900000000001E-3</v>
      </c>
      <c r="P154" s="1">
        <v>1.6874130000000001</v>
      </c>
      <c r="Q154" s="1">
        <v>1.3413389999999999E-44</v>
      </c>
      <c r="R154">
        <v>1.0307770000000001</v>
      </c>
      <c r="S154">
        <v>9.9999999999999995E-7</v>
      </c>
      <c r="T154">
        <v>2.0120879999999999</v>
      </c>
      <c r="U154">
        <v>0</v>
      </c>
    </row>
    <row r="155" spans="1:21">
      <c r="A155" t="s">
        <v>20236</v>
      </c>
      <c r="B155" t="s">
        <v>665</v>
      </c>
      <c r="C155" t="s">
        <v>16572</v>
      </c>
      <c r="D155" t="s">
        <v>20237</v>
      </c>
      <c r="E155" t="s">
        <v>20238</v>
      </c>
      <c r="F155" s="1">
        <v>0.33081159999999998</v>
      </c>
      <c r="G155" s="1">
        <v>0.32228499999999999</v>
      </c>
      <c r="H155" s="1">
        <v>0.75827610000000001</v>
      </c>
      <c r="I155" s="1">
        <v>0.44409399999999999</v>
      </c>
      <c r="J155" s="1">
        <v>3.146906</v>
      </c>
      <c r="K155" s="1">
        <v>2.7183259999999998</v>
      </c>
      <c r="L155" s="1">
        <v>2.1578650000000001</v>
      </c>
      <c r="M155" s="1">
        <v>3.3165100000000001</v>
      </c>
      <c r="N155" s="1">
        <v>0.38852389999999998</v>
      </c>
      <c r="O155" s="1">
        <v>0.66529400000000005</v>
      </c>
      <c r="P155" s="1">
        <v>9.776638E-2</v>
      </c>
      <c r="Q155" s="1">
        <v>0.90665600000000002</v>
      </c>
      <c r="R155">
        <v>1.6668499999999999</v>
      </c>
      <c r="S155">
        <v>3.0000000000000001E-6</v>
      </c>
      <c r="T155">
        <v>1.4016679999999999</v>
      </c>
      <c r="U155">
        <v>1.753E-3</v>
      </c>
    </row>
    <row r="156" spans="1:21">
      <c r="A156" t="s">
        <v>17397</v>
      </c>
      <c r="B156" t="s">
        <v>667</v>
      </c>
      <c r="C156" t="s">
        <v>16572</v>
      </c>
      <c r="D156" t="s">
        <v>17354</v>
      </c>
      <c r="E156" t="s">
        <v>17398</v>
      </c>
      <c r="F156" s="1">
        <v>19.5503</v>
      </c>
      <c r="G156" s="1">
        <v>19.423549999999999</v>
      </c>
      <c r="H156" s="1">
        <v>58.034520000000001</v>
      </c>
      <c r="I156" s="1">
        <v>41.749560000000002</v>
      </c>
      <c r="J156" s="1">
        <v>20.040679999999998</v>
      </c>
      <c r="K156" s="1">
        <v>20.593699999999998</v>
      </c>
      <c r="L156" s="1">
        <v>48.653289999999998</v>
      </c>
      <c r="M156" s="1">
        <v>50.961449999999999</v>
      </c>
      <c r="N156" s="1">
        <v>1.3550139999999999</v>
      </c>
      <c r="O156" s="1">
        <v>3.1036889999999998E-4</v>
      </c>
      <c r="P156" s="1">
        <v>1.4562649999999999</v>
      </c>
      <c r="Q156" s="1">
        <v>1.6325630000000001E-23</v>
      </c>
      <c r="R156">
        <v>-0.12808900000000001</v>
      </c>
      <c r="S156">
        <v>0.73736999999999997</v>
      </c>
      <c r="T156">
        <v>-0.100441</v>
      </c>
      <c r="U156">
        <v>0.85937699999999995</v>
      </c>
    </row>
    <row r="157" spans="1:21">
      <c r="A157" t="s">
        <v>17399</v>
      </c>
      <c r="B157" t="s">
        <v>668</v>
      </c>
      <c r="C157" t="s">
        <v>17400</v>
      </c>
      <c r="D157" t="s">
        <v>17401</v>
      </c>
      <c r="E157" t="s">
        <v>17402</v>
      </c>
      <c r="F157" s="1">
        <v>0.20220940000000001</v>
      </c>
      <c r="G157" s="1">
        <v>0.29549609999999998</v>
      </c>
      <c r="H157" s="1">
        <v>10.56775</v>
      </c>
      <c r="I157" s="1">
        <v>10.858140000000001</v>
      </c>
      <c r="J157" s="1">
        <v>0.62627319999999997</v>
      </c>
      <c r="K157" s="1">
        <v>0.4372587</v>
      </c>
      <c r="L157" s="1">
        <v>1.0551999999999999</v>
      </c>
      <c r="M157" s="1">
        <v>1.057682</v>
      </c>
      <c r="N157" s="1">
        <v>3.2973699999999999</v>
      </c>
      <c r="O157" s="1">
        <v>5.4927220000000001E-35</v>
      </c>
      <c r="P157" s="1">
        <v>0.66997289999999998</v>
      </c>
      <c r="Q157" s="1">
        <v>0.2543455</v>
      </c>
      <c r="R157">
        <v>0.31303399999999998</v>
      </c>
      <c r="S157">
        <v>0.76708200000000004</v>
      </c>
      <c r="T157">
        <v>-2.7436219999999998</v>
      </c>
      <c r="U157">
        <v>0</v>
      </c>
    </row>
    <row r="158" spans="1:21">
      <c r="A158" t="s">
        <v>18629</v>
      </c>
      <c r="B158" t="s">
        <v>675</v>
      </c>
      <c r="F158" s="1">
        <v>0.84152079999999996</v>
      </c>
      <c r="G158" s="1">
        <v>1.844619</v>
      </c>
      <c r="H158" s="1">
        <v>0.1928908</v>
      </c>
      <c r="I158">
        <v>0</v>
      </c>
      <c r="J158" s="1">
        <v>1.6754899999999999</v>
      </c>
      <c r="K158" s="1">
        <v>2.547593</v>
      </c>
      <c r="L158">
        <v>0</v>
      </c>
      <c r="M158" s="1">
        <v>0.1834035</v>
      </c>
      <c r="N158" s="1">
        <v>-0.98806579999999999</v>
      </c>
      <c r="O158" s="1">
        <v>0.1176883</v>
      </c>
      <c r="P158" s="1">
        <v>-1.567903</v>
      </c>
      <c r="Q158" s="1">
        <v>8.4092090000000008E-3</v>
      </c>
      <c r="R158">
        <v>0.23888699999999999</v>
      </c>
      <c r="S158">
        <v>0.83806499999999995</v>
      </c>
      <c r="T158">
        <v>-2.0726000000000001E-2</v>
      </c>
      <c r="U158">
        <v>1</v>
      </c>
    </row>
    <row r="159" spans="1:21">
      <c r="A159" t="s">
        <v>18630</v>
      </c>
      <c r="B159" t="s">
        <v>676</v>
      </c>
      <c r="C159" t="s">
        <v>16572</v>
      </c>
      <c r="D159" t="s">
        <v>18631</v>
      </c>
      <c r="E159" t="s">
        <v>18632</v>
      </c>
      <c r="F159" s="1">
        <v>15.073740000000001</v>
      </c>
      <c r="G159" s="1">
        <v>15.31011</v>
      </c>
      <c r="H159" s="1">
        <v>20.436869999999999</v>
      </c>
      <c r="I159" s="1">
        <v>21.383669999999999</v>
      </c>
      <c r="J159" s="1">
        <v>13.62256</v>
      </c>
      <c r="K159" s="1">
        <v>13.315619999999999</v>
      </c>
      <c r="L159" s="1">
        <v>31.798760000000001</v>
      </c>
      <c r="M159" s="1">
        <v>26.561299999999999</v>
      </c>
      <c r="N159" s="1">
        <v>0.53380919999999998</v>
      </c>
      <c r="O159" s="1">
        <v>1.318595E-2</v>
      </c>
      <c r="P159" s="1">
        <v>1.261811</v>
      </c>
      <c r="Q159" s="1">
        <v>1.927701E-11</v>
      </c>
      <c r="R159">
        <v>-0.33224100000000001</v>
      </c>
      <c r="S159">
        <v>0.20971500000000001</v>
      </c>
      <c r="T159">
        <v>0.33669100000000002</v>
      </c>
      <c r="U159">
        <v>7.9824000000000006E-2</v>
      </c>
    </row>
    <row r="160" spans="1:21">
      <c r="A160" t="s">
        <v>18633</v>
      </c>
      <c r="B160" t="s">
        <v>677</v>
      </c>
      <c r="C160" t="s">
        <v>16572</v>
      </c>
      <c r="D160" t="s">
        <v>18634</v>
      </c>
      <c r="E160" t="s">
        <v>18635</v>
      </c>
      <c r="F160" s="1">
        <v>18.767109999999999</v>
      </c>
      <c r="G160" s="1">
        <v>19.438130000000001</v>
      </c>
      <c r="H160" s="1">
        <v>23.908609999999999</v>
      </c>
      <c r="I160" s="1">
        <v>21.215720000000001</v>
      </c>
      <c r="J160" s="1">
        <v>11.71232</v>
      </c>
      <c r="K160" s="1">
        <v>7.3474969999999997</v>
      </c>
      <c r="L160" s="1">
        <v>18.899429999999999</v>
      </c>
      <c r="M160" s="1">
        <v>18.94389</v>
      </c>
      <c r="N160" s="1">
        <v>0.3339337</v>
      </c>
      <c r="O160" s="1">
        <v>0.2216495</v>
      </c>
      <c r="P160" s="1">
        <v>1.1210169999999999</v>
      </c>
      <c r="Q160" s="1">
        <v>1.252689E-6</v>
      </c>
      <c r="R160">
        <v>-1.051939</v>
      </c>
      <c r="S160">
        <v>6.0000000000000002E-6</v>
      </c>
      <c r="T160">
        <v>-0.34329999999999999</v>
      </c>
      <c r="U160">
        <v>0.15539</v>
      </c>
    </row>
    <row r="161" spans="1:21">
      <c r="A161" t="s">
        <v>20239</v>
      </c>
      <c r="B161" t="s">
        <v>684</v>
      </c>
      <c r="F161" s="1">
        <v>0.98580040000000002</v>
      </c>
      <c r="G161" s="1">
        <v>0.7469711</v>
      </c>
      <c r="H161" s="1">
        <v>0.70299319999999998</v>
      </c>
      <c r="I161" s="1">
        <v>0.58816690000000005</v>
      </c>
      <c r="J161" s="1">
        <v>4.0708989999999998</v>
      </c>
      <c r="K161" s="1">
        <v>3.7896899999999998</v>
      </c>
      <c r="L161" s="1">
        <v>2.85792</v>
      </c>
      <c r="M161" s="1">
        <v>3.0556190000000001</v>
      </c>
      <c r="N161" s="1">
        <v>-0.1215753</v>
      </c>
      <c r="O161">
        <v>1</v>
      </c>
      <c r="P161" s="1">
        <v>-0.13131029999999999</v>
      </c>
      <c r="Q161" s="1">
        <v>0.89319389999999999</v>
      </c>
      <c r="R161">
        <v>1.247933</v>
      </c>
      <c r="S161">
        <v>4.7600000000000002E-4</v>
      </c>
      <c r="T161">
        <v>1.33501</v>
      </c>
      <c r="U161">
        <v>1.2210000000000001E-3</v>
      </c>
    </row>
    <row r="162" spans="1:21">
      <c r="A162" t="s">
        <v>20240</v>
      </c>
      <c r="B162" t="s">
        <v>695</v>
      </c>
      <c r="C162" t="s">
        <v>16572</v>
      </c>
      <c r="D162" t="s">
        <v>17715</v>
      </c>
      <c r="E162" t="s">
        <v>16572</v>
      </c>
      <c r="F162" s="1">
        <v>114.5123</v>
      </c>
      <c r="G162" s="1">
        <v>113.06829999999999</v>
      </c>
      <c r="H162" s="1">
        <v>140.4631</v>
      </c>
      <c r="I162" s="1">
        <v>138.76849999999999</v>
      </c>
      <c r="J162" s="1">
        <v>52.856960000000001</v>
      </c>
      <c r="K162" s="1">
        <v>45.50891</v>
      </c>
      <c r="L162" s="1">
        <v>62.986649999999997</v>
      </c>
      <c r="M162" s="1">
        <v>64.21405</v>
      </c>
      <c r="N162" s="1">
        <v>0.41988110000000001</v>
      </c>
      <c r="O162" s="1">
        <v>1.7882210000000001E-4</v>
      </c>
      <c r="P162" s="1">
        <v>0.5901959</v>
      </c>
      <c r="Q162" s="1">
        <v>1.559504E-4</v>
      </c>
      <c r="R162">
        <v>-1.34534</v>
      </c>
      <c r="S162">
        <v>0</v>
      </c>
      <c r="T162">
        <v>-1.2182949999999999</v>
      </c>
      <c r="U162">
        <v>0</v>
      </c>
    </row>
    <row r="163" spans="1:21">
      <c r="A163" t="s">
        <v>17403</v>
      </c>
      <c r="B163" t="s">
        <v>703</v>
      </c>
      <c r="F163" s="1">
        <v>2.9121109999999999</v>
      </c>
      <c r="G163" s="1">
        <v>2.5533459999999999</v>
      </c>
      <c r="H163" s="1">
        <v>215.73759999999999</v>
      </c>
      <c r="I163" s="1">
        <v>230.2593</v>
      </c>
      <c r="J163" s="1">
        <v>1.6750039999999999</v>
      </c>
      <c r="K163" s="1">
        <v>1.6372629999999999</v>
      </c>
      <c r="L163" s="1">
        <v>0.63318439999999998</v>
      </c>
      <c r="M163" s="1">
        <v>1.1424129999999999</v>
      </c>
      <c r="N163" s="1">
        <v>5.7207850000000002</v>
      </c>
      <c r="O163">
        <v>0</v>
      </c>
      <c r="P163" s="1">
        <v>-0.38574969999999997</v>
      </c>
      <c r="Q163" s="1">
        <v>0.64955830000000003</v>
      </c>
      <c r="R163">
        <v>-0.55678099999999997</v>
      </c>
      <c r="S163">
        <v>0.23005200000000001</v>
      </c>
      <c r="T163">
        <v>-6.9403930000000003</v>
      </c>
      <c r="U163">
        <v>0</v>
      </c>
    </row>
    <row r="164" spans="1:21">
      <c r="A164" t="s">
        <v>17404</v>
      </c>
      <c r="B164" t="s">
        <v>712</v>
      </c>
      <c r="F164" s="1">
        <v>11.26877</v>
      </c>
      <c r="G164" s="1">
        <v>11.47733</v>
      </c>
      <c r="H164" s="1">
        <v>2.9117359999999999</v>
      </c>
      <c r="I164" s="1">
        <v>4.4924429999999997</v>
      </c>
      <c r="J164" s="1">
        <v>5.9830430000000003</v>
      </c>
      <c r="K164" s="1">
        <v>6.2026729999999999</v>
      </c>
      <c r="L164" s="1">
        <v>4.5439769999999999</v>
      </c>
      <c r="M164" s="1">
        <v>4.197438</v>
      </c>
      <c r="N164" s="1">
        <v>-1.238891</v>
      </c>
      <c r="O164" s="1">
        <v>9.5744680000000005E-8</v>
      </c>
      <c r="P164" s="1">
        <v>-0.2012602</v>
      </c>
      <c r="Q164" s="1">
        <v>0.67388349999999997</v>
      </c>
      <c r="R164">
        <v>-0.96093200000000001</v>
      </c>
      <c r="S164">
        <v>6.9999999999999999E-6</v>
      </c>
      <c r="T164">
        <v>0.121574</v>
      </c>
      <c r="U164">
        <v>0.94322300000000003</v>
      </c>
    </row>
    <row r="165" spans="1:21">
      <c r="A165" t="s">
        <v>20241</v>
      </c>
      <c r="B165" t="s">
        <v>719</v>
      </c>
      <c r="C165" t="s">
        <v>20242</v>
      </c>
      <c r="D165" t="s">
        <v>20243</v>
      </c>
      <c r="E165" t="s">
        <v>16572</v>
      </c>
      <c r="F165" s="1">
        <v>116.9144</v>
      </c>
      <c r="G165" s="1">
        <v>110.3707</v>
      </c>
      <c r="H165" s="1">
        <v>119.419</v>
      </c>
      <c r="I165" s="1">
        <v>118.58459999999999</v>
      </c>
      <c r="J165" s="1">
        <v>64.313130000000001</v>
      </c>
      <c r="K165" s="1">
        <v>61.503860000000003</v>
      </c>
      <c r="L165" s="1">
        <v>76.649100000000004</v>
      </c>
      <c r="M165" s="1">
        <v>73.25318</v>
      </c>
      <c r="N165" s="1">
        <v>0.2049697</v>
      </c>
      <c r="O165" s="1">
        <v>3.2680799999999999E-4</v>
      </c>
      <c r="P165" s="1">
        <v>0.49316670000000001</v>
      </c>
      <c r="Q165" s="1">
        <v>1.1090470000000001E-14</v>
      </c>
      <c r="R165">
        <v>-1.0451760000000001</v>
      </c>
      <c r="S165">
        <v>0</v>
      </c>
      <c r="T165">
        <v>-0.78215999999999997</v>
      </c>
      <c r="U165">
        <v>0</v>
      </c>
    </row>
    <row r="166" spans="1:21">
      <c r="A166" t="s">
        <v>17405</v>
      </c>
      <c r="B166" t="s">
        <v>733</v>
      </c>
      <c r="F166" s="1">
        <v>3.2512979999999998</v>
      </c>
      <c r="G166" s="1">
        <v>3.2127460000000001</v>
      </c>
      <c r="H166" s="1">
        <v>9.0282020000000003</v>
      </c>
      <c r="I166" s="1">
        <v>9.7685370000000002</v>
      </c>
      <c r="J166" s="1">
        <v>2.7948740000000001</v>
      </c>
      <c r="K166" s="1">
        <v>2.2899759999999998</v>
      </c>
      <c r="L166" s="1">
        <v>14.09829</v>
      </c>
      <c r="M166" s="1">
        <v>13.20016</v>
      </c>
      <c r="N166" s="1">
        <v>1.4975780000000001</v>
      </c>
      <c r="O166" s="1">
        <v>1.9513999999999999E-18</v>
      </c>
      <c r="P166" s="1">
        <v>2.4817999999999998</v>
      </c>
      <c r="Q166" s="1">
        <v>1.1775650000000001E-57</v>
      </c>
      <c r="R166">
        <v>-0.46671099999999999</v>
      </c>
      <c r="S166">
        <v>0.105784</v>
      </c>
      <c r="T166">
        <v>0.40423500000000001</v>
      </c>
      <c r="U166">
        <v>5.1000000000000004E-3</v>
      </c>
    </row>
    <row r="167" spans="1:21">
      <c r="A167" t="s">
        <v>17406</v>
      </c>
      <c r="B167" t="s">
        <v>738</v>
      </c>
      <c r="F167" s="1">
        <v>1.0538909999999999</v>
      </c>
      <c r="G167" s="1">
        <v>1.745436</v>
      </c>
      <c r="H167" s="1">
        <v>4.8313920000000001</v>
      </c>
      <c r="I167" s="1">
        <v>4.2443489999999997</v>
      </c>
      <c r="J167" s="1">
        <v>19.58437</v>
      </c>
      <c r="K167" s="1">
        <v>17.411100000000001</v>
      </c>
      <c r="L167" s="1">
        <v>46.379759999999997</v>
      </c>
      <c r="M167" s="1">
        <v>45.937620000000003</v>
      </c>
      <c r="N167" s="1">
        <v>1.2420420000000001</v>
      </c>
      <c r="O167" s="1">
        <v>1.0127149999999999E-4</v>
      </c>
      <c r="P167" s="1">
        <v>1.5151300000000001</v>
      </c>
      <c r="Q167" s="1">
        <v>1.027315E-40</v>
      </c>
      <c r="R167">
        <v>2.8086449999999998</v>
      </c>
      <c r="S167">
        <v>0</v>
      </c>
      <c r="T167">
        <v>3.0084590000000002</v>
      </c>
      <c r="U167">
        <v>0</v>
      </c>
    </row>
    <row r="168" spans="1:21">
      <c r="A168" t="s">
        <v>18636</v>
      </c>
      <c r="B168" t="s">
        <v>739</v>
      </c>
      <c r="F168" s="1">
        <v>9.8914550000000004E-2</v>
      </c>
      <c r="G168">
        <v>0</v>
      </c>
      <c r="H168" s="1">
        <v>0.36276619999999998</v>
      </c>
      <c r="I168" s="1">
        <v>8.8524409999999998E-2</v>
      </c>
      <c r="J168" s="1">
        <v>0.87529559999999995</v>
      </c>
      <c r="K168" s="1">
        <v>1.711147</v>
      </c>
      <c r="L168" s="1">
        <v>4.6455409999999997</v>
      </c>
      <c r="M168" s="1">
        <v>4.4840070000000001</v>
      </c>
      <c r="N168" s="1">
        <v>0.51055530000000005</v>
      </c>
      <c r="O168" s="1">
        <v>0.76569909999999997</v>
      </c>
      <c r="P168" s="1">
        <v>1.5867260000000001</v>
      </c>
      <c r="Q168" s="1">
        <v>7.9642499999999996E-7</v>
      </c>
      <c r="R168">
        <v>1.5380100000000001</v>
      </c>
      <c r="S168">
        <v>6.2810000000000001E-3</v>
      </c>
      <c r="T168">
        <v>2.5965250000000002</v>
      </c>
      <c r="U168">
        <v>0</v>
      </c>
    </row>
    <row r="169" spans="1:21">
      <c r="A169" t="s">
        <v>17407</v>
      </c>
      <c r="B169" t="s">
        <v>752</v>
      </c>
      <c r="C169" t="s">
        <v>16572</v>
      </c>
      <c r="D169" t="s">
        <v>16750</v>
      </c>
      <c r="E169" t="s">
        <v>17408</v>
      </c>
      <c r="F169" s="1">
        <v>14.24254</v>
      </c>
      <c r="G169" s="1">
        <v>10.30747</v>
      </c>
      <c r="H169" s="1">
        <v>52.607190000000003</v>
      </c>
      <c r="I169" s="1">
        <v>47.16198</v>
      </c>
      <c r="J169" s="1">
        <v>21.605540000000001</v>
      </c>
      <c r="K169" s="1">
        <v>22.878630000000001</v>
      </c>
      <c r="L169" s="1">
        <v>82.816630000000004</v>
      </c>
      <c r="M169" s="1">
        <v>84.785200000000003</v>
      </c>
      <c r="N169" s="1">
        <v>1.9399569999999999</v>
      </c>
      <c r="O169" s="1">
        <v>8.0886989999999998E-32</v>
      </c>
      <c r="P169" s="1">
        <v>2.0647120000000001</v>
      </c>
      <c r="Q169" s="1">
        <v>5.2046059999999999E-61</v>
      </c>
      <c r="R169">
        <v>0.58343500000000004</v>
      </c>
      <c r="S169">
        <v>1.6693E-2</v>
      </c>
      <c r="T169">
        <v>0.61341699999999999</v>
      </c>
      <c r="U169">
        <v>0</v>
      </c>
    </row>
    <row r="170" spans="1:21">
      <c r="A170" t="s">
        <v>20244</v>
      </c>
      <c r="B170" t="s">
        <v>753</v>
      </c>
      <c r="C170" t="s">
        <v>20245</v>
      </c>
      <c r="D170" t="s">
        <v>20246</v>
      </c>
      <c r="E170" t="s">
        <v>20247</v>
      </c>
      <c r="F170" s="1">
        <v>8.2962469999999993</v>
      </c>
      <c r="G170" s="1">
        <v>6.8157649999999999</v>
      </c>
      <c r="H170" s="1">
        <v>10.047470000000001</v>
      </c>
      <c r="I170" s="1">
        <v>10.19524</v>
      </c>
      <c r="J170" s="1">
        <v>3.2323870000000001</v>
      </c>
      <c r="K170" s="1">
        <v>3.5344190000000002</v>
      </c>
      <c r="L170" s="1">
        <v>5.8154440000000003</v>
      </c>
      <c r="M170" s="1">
        <v>5.8830989999999996</v>
      </c>
      <c r="N170" s="1">
        <v>0.51629020000000003</v>
      </c>
      <c r="O170" s="1">
        <v>7.5716719999999998E-3</v>
      </c>
      <c r="P170" s="1">
        <v>0.92337320000000001</v>
      </c>
      <c r="Q170" s="1">
        <v>5.0889600000000001E-5</v>
      </c>
      <c r="R170">
        <v>-1.180763</v>
      </c>
      <c r="S170">
        <v>0</v>
      </c>
      <c r="T170">
        <v>-0.851433</v>
      </c>
      <c r="U170">
        <v>1.9999999999999999E-6</v>
      </c>
    </row>
    <row r="171" spans="1:21">
      <c r="A171" t="s">
        <v>17409</v>
      </c>
      <c r="B171" t="s">
        <v>756</v>
      </c>
      <c r="F171" s="1">
        <v>0.3579099</v>
      </c>
      <c r="G171" s="1">
        <v>0.26151360000000001</v>
      </c>
      <c r="H171" s="1">
        <v>4.8403010000000002</v>
      </c>
      <c r="I171" s="1">
        <v>6.726604</v>
      </c>
      <c r="J171" s="1">
        <v>0.63342949999999998</v>
      </c>
      <c r="K171" s="1">
        <v>0.9287358</v>
      </c>
      <c r="L171" s="1">
        <v>3.5019390000000001</v>
      </c>
      <c r="M171" s="1">
        <v>3.3541690000000002</v>
      </c>
      <c r="N171" s="1">
        <v>2.5216690000000002</v>
      </c>
      <c r="O171" s="1">
        <v>9.9415170000000001E-12</v>
      </c>
      <c r="P171" s="1">
        <v>1.6791389999999999</v>
      </c>
      <c r="Q171" s="1">
        <v>7.5357019999999998E-7</v>
      </c>
      <c r="R171">
        <v>0.47284500000000002</v>
      </c>
      <c r="S171">
        <v>0.46328999999999998</v>
      </c>
      <c r="T171">
        <v>-0.73465199999999997</v>
      </c>
      <c r="U171">
        <v>2.0989000000000001E-2</v>
      </c>
    </row>
    <row r="172" spans="1:21">
      <c r="A172" t="s">
        <v>18637</v>
      </c>
      <c r="B172" t="s">
        <v>757</v>
      </c>
      <c r="F172" s="1">
        <v>1.284103</v>
      </c>
      <c r="G172" s="1">
        <v>1.355256</v>
      </c>
      <c r="H172" s="1">
        <v>2.4528180000000002</v>
      </c>
      <c r="I172" s="1">
        <v>3.447657</v>
      </c>
      <c r="J172" s="1">
        <v>1.89384</v>
      </c>
      <c r="K172" s="1">
        <v>2.4990770000000002</v>
      </c>
      <c r="L172" s="1">
        <v>7.0731780000000004</v>
      </c>
      <c r="M172" s="1">
        <v>6.9032429999999998</v>
      </c>
      <c r="N172" s="1">
        <v>0.79714189999999996</v>
      </c>
      <c r="O172" s="1">
        <v>3.8514710000000001E-2</v>
      </c>
      <c r="P172" s="1">
        <v>1.5612010000000001</v>
      </c>
      <c r="Q172" s="1">
        <v>1.4448750000000001E-8</v>
      </c>
      <c r="R172">
        <v>0.32322800000000002</v>
      </c>
      <c r="S172">
        <v>0.568527</v>
      </c>
      <c r="T172">
        <v>0.95507900000000001</v>
      </c>
      <c r="U172">
        <v>1.4250000000000001E-3</v>
      </c>
    </row>
    <row r="173" spans="1:21">
      <c r="A173" t="s">
        <v>22077</v>
      </c>
      <c r="B173" t="s">
        <v>758</v>
      </c>
      <c r="C173" t="s">
        <v>22078</v>
      </c>
      <c r="D173" t="s">
        <v>22079</v>
      </c>
      <c r="E173" t="s">
        <v>22080</v>
      </c>
      <c r="F173" s="1">
        <v>4.395162</v>
      </c>
      <c r="G173" s="1">
        <v>3.8231039999999998</v>
      </c>
      <c r="H173" s="1">
        <v>2.8064550000000001</v>
      </c>
      <c r="I173" s="1">
        <v>2.7393930000000002</v>
      </c>
      <c r="J173" s="1">
        <v>5.9033740000000003</v>
      </c>
      <c r="K173" s="1">
        <v>6.1776809999999998</v>
      </c>
      <c r="L173" s="1">
        <v>9.3516820000000003</v>
      </c>
      <c r="M173" s="1">
        <v>8.4842080000000006</v>
      </c>
      <c r="N173" s="1">
        <v>-0.3277293</v>
      </c>
      <c r="O173" s="1">
        <v>0.4837977</v>
      </c>
      <c r="P173" s="1">
        <v>0.73619400000000002</v>
      </c>
      <c r="Q173" s="1">
        <v>4.3333919999999999E-4</v>
      </c>
      <c r="R173">
        <v>0.29985800000000001</v>
      </c>
      <c r="S173">
        <v>0.36832700000000002</v>
      </c>
      <c r="T173">
        <v>1.3772139999999999</v>
      </c>
      <c r="U173">
        <v>0</v>
      </c>
    </row>
    <row r="174" spans="1:21">
      <c r="A174" t="s">
        <v>18638</v>
      </c>
      <c r="B174" t="s">
        <v>759</v>
      </c>
      <c r="C174" t="s">
        <v>18639</v>
      </c>
      <c r="D174" t="s">
        <v>18640</v>
      </c>
      <c r="E174" t="s">
        <v>18641</v>
      </c>
      <c r="F174" s="1">
        <v>1.5003919999999999</v>
      </c>
      <c r="G174" s="1">
        <v>2.4075380000000002</v>
      </c>
      <c r="H174" s="1">
        <v>3.7223769999999998</v>
      </c>
      <c r="I174" s="1">
        <v>3.0015269999999998</v>
      </c>
      <c r="J174" s="1">
        <v>1.6400980000000001</v>
      </c>
      <c r="K174" s="1">
        <v>2.2902049999999998</v>
      </c>
      <c r="L174" s="1">
        <v>5.8338029999999996</v>
      </c>
      <c r="M174" s="1">
        <v>5.3089389999999996</v>
      </c>
      <c r="N174" s="1">
        <v>0.66370379999999995</v>
      </c>
      <c r="O174" s="1">
        <v>8.2496109999999997E-2</v>
      </c>
      <c r="P174" s="1">
        <v>1.4356340000000001</v>
      </c>
      <c r="Q174" s="1">
        <v>2.4281110000000001E-7</v>
      </c>
      <c r="R174">
        <v>-0.122085</v>
      </c>
      <c r="S174">
        <v>0.90174699999999997</v>
      </c>
      <c r="T174">
        <v>0.52599700000000005</v>
      </c>
      <c r="U174">
        <v>0.102631</v>
      </c>
    </row>
    <row r="175" spans="1:21">
      <c r="A175" t="s">
        <v>18642</v>
      </c>
      <c r="B175" t="s">
        <v>760</v>
      </c>
      <c r="C175" t="s">
        <v>18643</v>
      </c>
      <c r="D175" t="s">
        <v>18644</v>
      </c>
      <c r="E175" t="s">
        <v>18645</v>
      </c>
      <c r="F175" s="1">
        <v>18.468489999999999</v>
      </c>
      <c r="G175" s="1">
        <v>20.275089999999999</v>
      </c>
      <c r="H175" s="1">
        <v>21.798279999999998</v>
      </c>
      <c r="I175" s="1">
        <v>23.86769</v>
      </c>
      <c r="J175" s="1">
        <v>16.5867</v>
      </c>
      <c r="K175" s="1">
        <v>16.332190000000001</v>
      </c>
      <c r="L175" s="1">
        <v>30.866409999999998</v>
      </c>
      <c r="M175" s="1">
        <v>28.596060000000001</v>
      </c>
      <c r="N175" s="1">
        <v>0.35998140000000001</v>
      </c>
      <c r="O175" s="1">
        <v>8.9268660000000003E-3</v>
      </c>
      <c r="P175" s="1">
        <v>1.0663879999999999</v>
      </c>
      <c r="Q175" s="1">
        <v>5.793204E-23</v>
      </c>
      <c r="R175">
        <v>-0.416653</v>
      </c>
      <c r="S175">
        <v>2.7539999999999999E-3</v>
      </c>
      <c r="T175">
        <v>0.25542399999999998</v>
      </c>
      <c r="U175">
        <v>3.9670999999999998E-2</v>
      </c>
    </row>
    <row r="176" spans="1:21">
      <c r="A176" t="s">
        <v>17410</v>
      </c>
      <c r="B176" t="s">
        <v>763</v>
      </c>
      <c r="F176" s="1">
        <v>1.940258</v>
      </c>
      <c r="G176" s="1">
        <v>2.5707369999999998</v>
      </c>
      <c r="H176" s="1">
        <v>24.05153</v>
      </c>
      <c r="I176" s="1">
        <v>22.782219999999999</v>
      </c>
      <c r="J176" s="1">
        <v>3.9146130000000001</v>
      </c>
      <c r="K176" s="1">
        <v>4.1620600000000003</v>
      </c>
      <c r="L176" s="1">
        <v>17.954910000000002</v>
      </c>
      <c r="M176" s="1">
        <v>16.441009999999999</v>
      </c>
      <c r="N176" s="1">
        <v>3.0203340000000001</v>
      </c>
      <c r="O176" s="1">
        <v>7.4786640000000001E-70</v>
      </c>
      <c r="P176" s="1">
        <v>2.1443940000000001</v>
      </c>
      <c r="Q176" s="1">
        <v>1.063467E-36</v>
      </c>
      <c r="R176">
        <v>0.502336</v>
      </c>
      <c r="S176">
        <v>0.15845799999999999</v>
      </c>
      <c r="T176">
        <v>-0.54745999999999995</v>
      </c>
      <c r="U176">
        <v>3.4999999999999997E-5</v>
      </c>
    </row>
    <row r="177" spans="1:21">
      <c r="A177" t="s">
        <v>22081</v>
      </c>
      <c r="B177" t="s">
        <v>766</v>
      </c>
      <c r="F177" s="1">
        <v>1.3420540000000001</v>
      </c>
      <c r="G177" s="1">
        <v>1.307463</v>
      </c>
      <c r="H177" s="1">
        <v>1.1074379999999999</v>
      </c>
      <c r="I177" s="1">
        <v>1.5013540000000001</v>
      </c>
      <c r="J177" s="1">
        <v>3.384617</v>
      </c>
      <c r="K177" s="1">
        <v>2.960108</v>
      </c>
      <c r="L177" s="1">
        <v>4.0269060000000003</v>
      </c>
      <c r="M177" s="1">
        <v>3.7438880000000001</v>
      </c>
      <c r="N177" s="1">
        <v>6.6866880000000004E-2</v>
      </c>
      <c r="O177">
        <v>1</v>
      </c>
      <c r="P177" s="1">
        <v>0.4639412</v>
      </c>
      <c r="Q177" s="1">
        <v>0.14427110000000001</v>
      </c>
      <c r="R177">
        <v>0.77638200000000002</v>
      </c>
      <c r="S177">
        <v>1.9944E-2</v>
      </c>
      <c r="T177">
        <v>1.1809019999999999</v>
      </c>
      <c r="U177">
        <v>1.5899999999999999E-4</v>
      </c>
    </row>
    <row r="178" spans="1:21">
      <c r="A178" t="s">
        <v>18646</v>
      </c>
      <c r="B178" t="s">
        <v>768</v>
      </c>
      <c r="F178" s="1">
        <v>1.248434</v>
      </c>
      <c r="G178" s="1">
        <v>1.320506</v>
      </c>
      <c r="H178" s="1">
        <v>2.027663</v>
      </c>
      <c r="I178" s="1">
        <v>2.0749789999999999</v>
      </c>
      <c r="J178" s="1">
        <v>2.3357359999999998</v>
      </c>
      <c r="K178" s="1">
        <v>2.3448129999999998</v>
      </c>
      <c r="L178" s="1">
        <v>5.9873830000000003</v>
      </c>
      <c r="M178" s="1">
        <v>6.8410520000000004</v>
      </c>
      <c r="N178" s="1">
        <v>0.63548499999999997</v>
      </c>
      <c r="O178" s="1">
        <v>4.201705E-2</v>
      </c>
      <c r="P178" s="1">
        <v>1.564147</v>
      </c>
      <c r="Q178" s="1">
        <v>3.3335400000000001E-19</v>
      </c>
      <c r="R178">
        <v>0.53614899999999999</v>
      </c>
      <c r="S178">
        <v>8.3044000000000007E-2</v>
      </c>
      <c r="T178">
        <v>1.400372</v>
      </c>
      <c r="U178">
        <v>0</v>
      </c>
    </row>
    <row r="179" spans="1:21">
      <c r="A179" t="s">
        <v>22082</v>
      </c>
      <c r="B179" t="s">
        <v>770</v>
      </c>
      <c r="C179" t="s">
        <v>16572</v>
      </c>
      <c r="D179" t="s">
        <v>22083</v>
      </c>
      <c r="E179" t="s">
        <v>22084</v>
      </c>
      <c r="F179" s="1">
        <v>0.41859249999999998</v>
      </c>
      <c r="G179" s="1">
        <v>0.34954570000000001</v>
      </c>
      <c r="H179" s="1">
        <v>0.32896619999999999</v>
      </c>
      <c r="I179" s="1">
        <v>0.48165790000000003</v>
      </c>
      <c r="J179" s="1">
        <v>1.217071</v>
      </c>
      <c r="K179" s="1">
        <v>0.98275250000000003</v>
      </c>
      <c r="L179" s="1">
        <v>1.716286</v>
      </c>
      <c r="M179" s="1">
        <v>1.772454</v>
      </c>
      <c r="N179" s="1">
        <v>8.7821419999999997E-2</v>
      </c>
      <c r="O179">
        <v>1</v>
      </c>
      <c r="P179" s="1">
        <v>0.68353920000000001</v>
      </c>
      <c r="Q179" s="1">
        <v>9.0514200000000003E-2</v>
      </c>
      <c r="R179">
        <v>0.71654799999999996</v>
      </c>
      <c r="S179">
        <v>0.123309</v>
      </c>
      <c r="T179">
        <v>1.324287</v>
      </c>
      <c r="U179">
        <v>1.0939999999999999E-3</v>
      </c>
    </row>
    <row r="180" spans="1:21">
      <c r="A180" t="s">
        <v>18647</v>
      </c>
      <c r="B180" t="s">
        <v>777</v>
      </c>
      <c r="F180" s="1">
        <v>2.790835</v>
      </c>
      <c r="G180" s="1">
        <v>2.8943150000000002</v>
      </c>
      <c r="H180" s="1">
        <v>5.7779949999999998</v>
      </c>
      <c r="I180" s="1">
        <v>4.8342219999999996</v>
      </c>
      <c r="J180" s="1">
        <v>6.0545330000000002</v>
      </c>
      <c r="K180" s="1">
        <v>5.5287649999999999</v>
      </c>
      <c r="L180" s="1">
        <v>20.592569999999998</v>
      </c>
      <c r="M180" s="1">
        <v>19.22832</v>
      </c>
      <c r="N180" s="1">
        <v>0.79772790000000005</v>
      </c>
      <c r="O180" s="1">
        <v>6.3587260000000003E-3</v>
      </c>
      <c r="P180" s="1">
        <v>1.878898</v>
      </c>
      <c r="Q180" s="1">
        <v>2.9804019999999998E-30</v>
      </c>
      <c r="R180">
        <v>0.65624099999999996</v>
      </c>
      <c r="S180">
        <v>2.9318E-2</v>
      </c>
      <c r="T180">
        <v>1.661276</v>
      </c>
      <c r="U180">
        <v>0</v>
      </c>
    </row>
    <row r="181" spans="1:21">
      <c r="A181" t="s">
        <v>18648</v>
      </c>
      <c r="B181" t="s">
        <v>782</v>
      </c>
      <c r="F181" s="1">
        <v>1.87951</v>
      </c>
      <c r="G181" s="1">
        <v>1.8310660000000001</v>
      </c>
      <c r="H181" s="1">
        <v>1.12012</v>
      </c>
      <c r="I181" s="1">
        <v>1.2615620000000001</v>
      </c>
      <c r="J181" s="1">
        <v>6.8190369999999998</v>
      </c>
      <c r="K181" s="1">
        <v>6.8279629999999996</v>
      </c>
      <c r="L181" s="1">
        <v>0.98079490000000003</v>
      </c>
      <c r="M181" s="1">
        <v>0.98310220000000004</v>
      </c>
      <c r="N181" s="1">
        <v>-0.29707480000000003</v>
      </c>
      <c r="O181" s="1">
        <v>0.73713680000000004</v>
      </c>
      <c r="P181" s="1">
        <v>-1.9578979999999999</v>
      </c>
      <c r="Q181" s="1">
        <v>3.5432590000000003E-11</v>
      </c>
      <c r="R181">
        <v>1.289121</v>
      </c>
      <c r="S181">
        <v>3.9999999999999998E-6</v>
      </c>
      <c r="T181">
        <v>-0.248527</v>
      </c>
      <c r="U181">
        <v>0.80144700000000002</v>
      </c>
    </row>
    <row r="182" spans="1:21">
      <c r="A182" t="s">
        <v>20248</v>
      </c>
      <c r="B182" t="s">
        <v>783</v>
      </c>
      <c r="F182" s="1">
        <v>0.25060130000000003</v>
      </c>
      <c r="G182" s="1">
        <v>0.2441421</v>
      </c>
      <c r="H182" s="1">
        <v>0.1148841</v>
      </c>
      <c r="I182" s="1">
        <v>0.2242778</v>
      </c>
      <c r="J182" s="1">
        <v>2.43933</v>
      </c>
      <c r="K182" s="1">
        <v>2.2759879999999999</v>
      </c>
      <c r="L182" s="1">
        <v>1.089772</v>
      </c>
      <c r="M182" s="1">
        <v>0.76463499999999995</v>
      </c>
      <c r="N182" s="1">
        <v>-0.10195079999999999</v>
      </c>
      <c r="O182">
        <v>1</v>
      </c>
      <c r="P182" s="1">
        <v>-0.69668059999999998</v>
      </c>
      <c r="Q182" s="1">
        <v>0.17946980000000001</v>
      </c>
      <c r="R182">
        <v>1.3575410000000001</v>
      </c>
      <c r="S182">
        <v>1.3879999999999999E-3</v>
      </c>
      <c r="T182">
        <v>0.92132999999999998</v>
      </c>
      <c r="U182">
        <v>0.14912700000000001</v>
      </c>
    </row>
    <row r="183" spans="1:21">
      <c r="A183" t="s">
        <v>20249</v>
      </c>
      <c r="B183" t="s">
        <v>786</v>
      </c>
      <c r="F183" s="1">
        <v>12.207800000000001</v>
      </c>
      <c r="G183" s="1">
        <v>11.30438</v>
      </c>
      <c r="H183" s="1">
        <v>5.5964689999999999</v>
      </c>
      <c r="I183" s="1">
        <v>5.2463920000000002</v>
      </c>
      <c r="J183" s="1">
        <v>5.5083039999999999</v>
      </c>
      <c r="K183" s="1">
        <v>4.6000870000000003</v>
      </c>
      <c r="L183" s="1">
        <v>3.1536949999999999</v>
      </c>
      <c r="M183" s="1">
        <v>2.2654649999999998</v>
      </c>
      <c r="N183" s="1">
        <v>-0.88256500000000004</v>
      </c>
      <c r="O183" s="1">
        <v>4.925926E-7</v>
      </c>
      <c r="P183" s="1">
        <v>-0.58350299999999999</v>
      </c>
      <c r="Q183" s="1">
        <v>3.8957539999999999E-2</v>
      </c>
      <c r="R183">
        <v>-1.297329</v>
      </c>
      <c r="S183">
        <v>0</v>
      </c>
      <c r="T183">
        <v>-1.002116</v>
      </c>
      <c r="U183">
        <v>4.6999999999999997E-5</v>
      </c>
    </row>
    <row r="184" spans="1:21">
      <c r="A184" t="s">
        <v>18649</v>
      </c>
      <c r="B184" t="s">
        <v>803</v>
      </c>
      <c r="F184" s="1">
        <v>3.4691770000000002</v>
      </c>
      <c r="G184" s="1">
        <v>3.533385</v>
      </c>
      <c r="H184" s="1">
        <v>2.2843749999999998</v>
      </c>
      <c r="I184" s="1">
        <v>2.3991400000000001</v>
      </c>
      <c r="J184" s="1">
        <v>2.9303370000000002</v>
      </c>
      <c r="K184" s="1">
        <v>3.2734990000000002</v>
      </c>
      <c r="L184" s="1">
        <v>0.85031100000000004</v>
      </c>
      <c r="M184" s="1">
        <v>0.68734779999999995</v>
      </c>
      <c r="N184" s="1">
        <v>-0.383357</v>
      </c>
      <c r="O184" s="1">
        <v>0.1668753</v>
      </c>
      <c r="P184" s="1">
        <v>-1.503501</v>
      </c>
      <c r="Q184" s="1">
        <v>2.2498320000000001E-9</v>
      </c>
      <c r="R184">
        <v>-0.34038600000000002</v>
      </c>
      <c r="S184">
        <v>0.162801</v>
      </c>
      <c r="T184">
        <v>-1.4480150000000001</v>
      </c>
      <c r="U184">
        <v>0</v>
      </c>
    </row>
    <row r="185" spans="1:21">
      <c r="A185" t="s">
        <v>17411</v>
      </c>
      <c r="B185" t="s">
        <v>807</v>
      </c>
      <c r="C185" t="s">
        <v>17412</v>
      </c>
      <c r="D185" t="s">
        <v>17413</v>
      </c>
      <c r="E185" t="s">
        <v>17414</v>
      </c>
      <c r="F185" s="1">
        <v>35.945419999999999</v>
      </c>
      <c r="G185" s="1">
        <v>31.346540000000001</v>
      </c>
      <c r="H185" s="1">
        <v>63.445680000000003</v>
      </c>
      <c r="I185" s="1">
        <v>67.833399999999997</v>
      </c>
      <c r="J185" s="1">
        <v>54.681399999999996</v>
      </c>
      <c r="K185" s="1">
        <v>56.360509999999998</v>
      </c>
      <c r="L185" s="1">
        <v>102.10129999999999</v>
      </c>
      <c r="M185" s="1">
        <v>93.187070000000006</v>
      </c>
      <c r="N185" s="1">
        <v>1.0616220000000001</v>
      </c>
      <c r="O185" s="1">
        <v>7.0196920000000001E-23</v>
      </c>
      <c r="P185" s="1">
        <v>1.040502</v>
      </c>
      <c r="Q185" s="1">
        <v>4.3702149999999997E-30</v>
      </c>
      <c r="R185">
        <v>0.50270899999999996</v>
      </c>
      <c r="S185">
        <v>4.1E-5</v>
      </c>
      <c r="T185">
        <v>0.44573000000000002</v>
      </c>
      <c r="U185">
        <v>9.9999999999999995E-7</v>
      </c>
    </row>
    <row r="186" spans="1:21">
      <c r="A186" t="s">
        <v>18650</v>
      </c>
      <c r="B186" t="s">
        <v>820</v>
      </c>
      <c r="F186" s="1">
        <v>0.36221510000000001</v>
      </c>
      <c r="G186" s="1">
        <v>0.88219749999999997</v>
      </c>
      <c r="H186" s="1">
        <v>0.33210319999999999</v>
      </c>
      <c r="I186" s="1">
        <v>0.97250219999999998</v>
      </c>
      <c r="J186" s="1">
        <v>0.32052439999999999</v>
      </c>
      <c r="K186" s="1">
        <v>0.62660479999999996</v>
      </c>
      <c r="L186" s="1">
        <v>2.520222</v>
      </c>
      <c r="M186" s="1">
        <v>3.3155730000000001</v>
      </c>
      <c r="N186" s="1">
        <v>5.5967660000000002E-2</v>
      </c>
      <c r="O186">
        <v>1</v>
      </c>
      <c r="P186" s="1">
        <v>1.483671</v>
      </c>
      <c r="Q186" s="1">
        <v>8.4293379999999998E-4</v>
      </c>
      <c r="R186">
        <v>-0.17926700000000001</v>
      </c>
      <c r="S186">
        <v>0.93873399999999996</v>
      </c>
      <c r="T186">
        <v>1.1595960000000001</v>
      </c>
      <c r="U186">
        <v>2.3019999999999999E-2</v>
      </c>
    </row>
    <row r="187" spans="1:21">
      <c r="A187" t="s">
        <v>22085</v>
      </c>
      <c r="B187" t="s">
        <v>826</v>
      </c>
      <c r="C187" t="s">
        <v>22086</v>
      </c>
      <c r="D187" t="s">
        <v>22087</v>
      </c>
      <c r="E187" t="s">
        <v>22088</v>
      </c>
      <c r="F187" s="1">
        <v>10.1959</v>
      </c>
      <c r="G187" s="1">
        <v>8.0310199999999998</v>
      </c>
      <c r="H187" s="1">
        <v>3.5801970000000001</v>
      </c>
      <c r="I187" s="1">
        <v>5.047822</v>
      </c>
      <c r="J187" s="1">
        <v>18.044720000000002</v>
      </c>
      <c r="K187" s="1">
        <v>14.072990000000001</v>
      </c>
      <c r="L187" s="1">
        <v>10.94304</v>
      </c>
      <c r="M187" s="1">
        <v>11.1579</v>
      </c>
      <c r="N187" s="1">
        <v>-0.66499459999999999</v>
      </c>
      <c r="O187" s="1">
        <v>7.5462870000000001E-2</v>
      </c>
      <c r="P187" s="1">
        <v>-0.2494796</v>
      </c>
      <c r="Q187" s="1">
        <v>0.4900545</v>
      </c>
      <c r="R187">
        <v>0.506633</v>
      </c>
      <c r="S187">
        <v>8.4880999999999998E-2</v>
      </c>
      <c r="T187">
        <v>1.0005500000000001</v>
      </c>
      <c r="U187">
        <v>2.6150000000000001E-3</v>
      </c>
    </row>
    <row r="188" spans="1:21">
      <c r="A188" t="s">
        <v>17415</v>
      </c>
      <c r="B188" t="s">
        <v>829</v>
      </c>
      <c r="C188" t="s">
        <v>17416</v>
      </c>
      <c r="D188" t="s">
        <v>17417</v>
      </c>
      <c r="E188" t="s">
        <v>17418</v>
      </c>
      <c r="F188" s="1">
        <v>8.4969409999999996</v>
      </c>
      <c r="G188" s="1">
        <v>9.8954590000000007</v>
      </c>
      <c r="H188" s="1">
        <v>22.297149999999998</v>
      </c>
      <c r="I188" s="1">
        <v>21.15249</v>
      </c>
      <c r="J188" s="1">
        <v>13.482250000000001</v>
      </c>
      <c r="K188" s="1">
        <v>11.573399999999999</v>
      </c>
      <c r="L188" s="1">
        <v>40.942340000000002</v>
      </c>
      <c r="M188" s="1">
        <v>39.50609</v>
      </c>
      <c r="N188" s="1">
        <v>1.2582990000000001</v>
      </c>
      <c r="O188" s="1">
        <v>5.0826499999999999E-15</v>
      </c>
      <c r="P188" s="1">
        <v>1.8542650000000001</v>
      </c>
      <c r="Q188" s="1">
        <v>3.8976239999999998E-52</v>
      </c>
      <c r="R188">
        <v>0.21856700000000001</v>
      </c>
      <c r="S188">
        <v>0.43432599999999999</v>
      </c>
      <c r="T188">
        <v>0.74723600000000001</v>
      </c>
      <c r="U188">
        <v>0</v>
      </c>
    </row>
    <row r="189" spans="1:21">
      <c r="A189" t="s">
        <v>18651</v>
      </c>
      <c r="B189" t="s">
        <v>830</v>
      </c>
      <c r="F189" s="1">
        <v>5.2664039999999996</v>
      </c>
      <c r="G189" s="1">
        <v>5.371162</v>
      </c>
      <c r="H189" s="1">
        <v>7.921913</v>
      </c>
      <c r="I189" s="1">
        <v>7.0698179999999997</v>
      </c>
      <c r="J189" s="1">
        <v>6.5534689999999998</v>
      </c>
      <c r="K189" s="1">
        <v>7.5446179999999998</v>
      </c>
      <c r="L189" s="1">
        <v>15.744870000000001</v>
      </c>
      <c r="M189" s="1">
        <v>15.208019999999999</v>
      </c>
      <c r="N189" s="1">
        <v>0.53791750000000005</v>
      </c>
      <c r="O189" s="1">
        <v>3.867404E-2</v>
      </c>
      <c r="P189" s="1">
        <v>1.289855</v>
      </c>
      <c r="Q189" s="1">
        <v>1.107909E-14</v>
      </c>
      <c r="R189">
        <v>0.17257600000000001</v>
      </c>
      <c r="S189">
        <v>0.64662500000000001</v>
      </c>
      <c r="T189">
        <v>0.87000699999999997</v>
      </c>
      <c r="U189">
        <v>9.9999999999999995E-7</v>
      </c>
    </row>
    <row r="190" spans="1:21">
      <c r="A190" t="s">
        <v>17419</v>
      </c>
      <c r="B190" t="s">
        <v>832</v>
      </c>
      <c r="C190" t="s">
        <v>17420</v>
      </c>
      <c r="D190" t="s">
        <v>16730</v>
      </c>
      <c r="E190" t="s">
        <v>17421</v>
      </c>
      <c r="F190" s="1">
        <v>2.180488</v>
      </c>
      <c r="G190" s="1">
        <v>1.634066</v>
      </c>
      <c r="H190" s="1">
        <v>0.51262019999999997</v>
      </c>
      <c r="I190" s="1">
        <v>0.60044500000000001</v>
      </c>
      <c r="J190" s="1">
        <v>1.97899</v>
      </c>
      <c r="K190" s="1">
        <v>1.9343999999999999</v>
      </c>
      <c r="L190" s="1">
        <v>0.63214219999999999</v>
      </c>
      <c r="M190" s="1">
        <v>0.97481430000000002</v>
      </c>
      <c r="N190" s="1">
        <v>-1.0097940000000001</v>
      </c>
      <c r="O190" s="1">
        <v>4.6551240000000001E-3</v>
      </c>
      <c r="P190" s="1">
        <v>-0.78614260000000002</v>
      </c>
      <c r="Q190" s="1">
        <v>5.183724E-2</v>
      </c>
      <c r="R190">
        <v>-0.11709700000000001</v>
      </c>
      <c r="S190">
        <v>0.88271900000000003</v>
      </c>
      <c r="T190">
        <v>0.24616499999999999</v>
      </c>
      <c r="U190">
        <v>0.79000999999999999</v>
      </c>
    </row>
    <row r="191" spans="1:21">
      <c r="A191" t="s">
        <v>18652</v>
      </c>
      <c r="B191" t="s">
        <v>833</v>
      </c>
      <c r="F191" s="1">
        <v>9.1128090000000004</v>
      </c>
      <c r="G191" s="1">
        <v>9.3006860000000007</v>
      </c>
      <c r="H191" s="1">
        <v>13.704359999999999</v>
      </c>
      <c r="I191" s="1">
        <v>13.722099999999999</v>
      </c>
      <c r="J191" s="1">
        <v>4.4372959999999999</v>
      </c>
      <c r="K191" s="1">
        <v>5.1297100000000002</v>
      </c>
      <c r="L191" s="1">
        <v>9.3514219999999995</v>
      </c>
      <c r="M191" s="1">
        <v>9.7517200000000006</v>
      </c>
      <c r="N191" s="1">
        <v>0.67319640000000003</v>
      </c>
      <c r="O191" s="1">
        <v>1.2020910000000001E-6</v>
      </c>
      <c r="P191" s="1">
        <v>1.169808</v>
      </c>
      <c r="Q191" s="1">
        <v>3.8568820000000002E-13</v>
      </c>
      <c r="R191">
        <v>-1.0553870000000001</v>
      </c>
      <c r="S191">
        <v>0</v>
      </c>
      <c r="T191">
        <v>-0.61907599999999996</v>
      </c>
      <c r="U191">
        <v>5.0000000000000004E-6</v>
      </c>
    </row>
    <row r="192" spans="1:21">
      <c r="A192" t="s">
        <v>22089</v>
      </c>
      <c r="B192" t="s">
        <v>844</v>
      </c>
      <c r="C192" t="s">
        <v>22090</v>
      </c>
      <c r="D192" t="s">
        <v>22091</v>
      </c>
      <c r="E192" t="s">
        <v>16572</v>
      </c>
      <c r="F192" s="1">
        <v>1.2895529999999999</v>
      </c>
      <c r="G192" s="1">
        <v>1.779779</v>
      </c>
      <c r="H192" s="1">
        <v>0.78823270000000001</v>
      </c>
      <c r="I192" s="1">
        <v>1.2502709999999999</v>
      </c>
      <c r="J192" s="1">
        <v>3.2331910000000001</v>
      </c>
      <c r="K192" s="1">
        <v>4.1828050000000001</v>
      </c>
      <c r="L192" s="1">
        <v>4.2058390000000001</v>
      </c>
      <c r="M192" s="1">
        <v>3.6536360000000001</v>
      </c>
      <c r="N192" s="1">
        <v>-0.24545890000000001</v>
      </c>
      <c r="O192" s="1">
        <v>0.8655815</v>
      </c>
      <c r="P192" s="1">
        <v>0.27224419999999999</v>
      </c>
      <c r="Q192" s="1">
        <v>0.59586499999999998</v>
      </c>
      <c r="R192">
        <v>0.72933499999999996</v>
      </c>
      <c r="S192">
        <v>5.5331999999999999E-2</v>
      </c>
      <c r="T192">
        <v>1.3145629999999999</v>
      </c>
      <c r="U192">
        <v>4.7100000000000001E-4</v>
      </c>
    </row>
    <row r="193" spans="1:21">
      <c r="A193" t="s">
        <v>20250</v>
      </c>
      <c r="B193" t="s">
        <v>848</v>
      </c>
      <c r="F193" s="1">
        <v>17.402290000000001</v>
      </c>
      <c r="G193" s="1">
        <v>19.762029999999999</v>
      </c>
      <c r="H193" s="1">
        <v>17.22813</v>
      </c>
      <c r="I193" s="1">
        <v>20.638369999999998</v>
      </c>
      <c r="J193" s="1">
        <v>9.9197930000000003</v>
      </c>
      <c r="K193" s="1">
        <v>7.8493719999999998</v>
      </c>
      <c r="L193" s="1">
        <v>11.328200000000001</v>
      </c>
      <c r="M193" s="1">
        <v>11.07563</v>
      </c>
      <c r="N193" s="1">
        <v>0.15171370000000001</v>
      </c>
      <c r="O193" s="1">
        <v>0.6643346</v>
      </c>
      <c r="P193" s="1">
        <v>0.53745639999999995</v>
      </c>
      <c r="Q193" s="1">
        <v>1.8615349999999999E-2</v>
      </c>
      <c r="R193">
        <v>-1.1539710000000001</v>
      </c>
      <c r="S193">
        <v>0</v>
      </c>
      <c r="T193">
        <v>-0.81917099999999998</v>
      </c>
      <c r="U193">
        <v>3.0000000000000001E-6</v>
      </c>
    </row>
    <row r="194" spans="1:21">
      <c r="A194" t="s">
        <v>20251</v>
      </c>
      <c r="B194" t="s">
        <v>849</v>
      </c>
      <c r="C194" t="s">
        <v>20252</v>
      </c>
      <c r="D194" t="s">
        <v>17559</v>
      </c>
      <c r="E194" t="s">
        <v>20253</v>
      </c>
      <c r="F194" s="1">
        <v>20.0197</v>
      </c>
      <c r="G194" s="1">
        <v>18.941089999999999</v>
      </c>
      <c r="H194" s="1">
        <v>11.119149999999999</v>
      </c>
      <c r="I194" s="1">
        <v>12.40394</v>
      </c>
      <c r="J194" s="1">
        <v>7.3246570000000002</v>
      </c>
      <c r="K194" s="1">
        <v>8.8246479999999998</v>
      </c>
      <c r="L194" s="1">
        <v>7.7013069999999999</v>
      </c>
      <c r="M194" s="1">
        <v>7.887238</v>
      </c>
      <c r="N194" s="1">
        <v>-0.50303900000000001</v>
      </c>
      <c r="O194" s="1">
        <v>5.9240679999999997E-2</v>
      </c>
      <c r="P194" s="1">
        <v>0.1656425</v>
      </c>
      <c r="Q194" s="1">
        <v>0.79799290000000001</v>
      </c>
      <c r="R194">
        <v>-1.248078</v>
      </c>
      <c r="S194">
        <v>0</v>
      </c>
      <c r="T194">
        <v>-0.61042200000000002</v>
      </c>
      <c r="U194">
        <v>4.1925999999999998E-2</v>
      </c>
    </row>
    <row r="195" spans="1:21">
      <c r="A195" t="s">
        <v>20254</v>
      </c>
      <c r="B195" t="s">
        <v>852</v>
      </c>
      <c r="F195" s="1">
        <v>17.76717</v>
      </c>
      <c r="G195" s="1">
        <v>22.055299999999999</v>
      </c>
      <c r="H195" s="1">
        <v>13.39996</v>
      </c>
      <c r="I195" s="1">
        <v>12.82329</v>
      </c>
      <c r="J195" s="1">
        <v>9.6361760000000007</v>
      </c>
      <c r="K195" s="1">
        <v>7.9318369999999998</v>
      </c>
      <c r="L195" s="1">
        <v>5.7324029999999997</v>
      </c>
      <c r="M195" s="1">
        <v>7.494637</v>
      </c>
      <c r="N195" s="1">
        <v>-0.36990119999999999</v>
      </c>
      <c r="O195" s="1">
        <v>0.3057242</v>
      </c>
      <c r="P195" s="1">
        <v>-0.13001399999999999</v>
      </c>
      <c r="Q195" s="1">
        <v>0.91473130000000002</v>
      </c>
      <c r="R195">
        <v>-1.1042160000000001</v>
      </c>
      <c r="S195">
        <v>2.0999999999999999E-5</v>
      </c>
      <c r="T195">
        <v>-0.89583500000000005</v>
      </c>
      <c r="U195">
        <v>7.0959999999999999E-3</v>
      </c>
    </row>
    <row r="196" spans="1:21">
      <c r="A196" t="s">
        <v>18653</v>
      </c>
      <c r="B196" t="s">
        <v>853</v>
      </c>
      <c r="C196" t="s">
        <v>18654</v>
      </c>
      <c r="D196" t="s">
        <v>18655</v>
      </c>
      <c r="E196" t="s">
        <v>18656</v>
      </c>
      <c r="F196" s="1">
        <v>5.6402869999999998</v>
      </c>
      <c r="G196" s="1">
        <v>6.0232650000000003</v>
      </c>
      <c r="H196" s="1">
        <v>5.5691959999999998</v>
      </c>
      <c r="I196" s="1">
        <v>6.5039239999999996</v>
      </c>
      <c r="J196" s="1">
        <v>11.997820000000001</v>
      </c>
      <c r="K196" s="1">
        <v>10.226369999999999</v>
      </c>
      <c r="L196" s="1">
        <v>4.6224920000000003</v>
      </c>
      <c r="M196" s="1">
        <v>3.4986649999999999</v>
      </c>
      <c r="N196" s="1">
        <v>0.15048890000000001</v>
      </c>
      <c r="O196" s="1">
        <v>0.86944949999999999</v>
      </c>
      <c r="P196" s="1">
        <v>-1.0643130000000001</v>
      </c>
      <c r="Q196" s="1">
        <v>1.0913809999999999E-5</v>
      </c>
      <c r="R196">
        <v>0.62330399999999997</v>
      </c>
      <c r="S196">
        <v>1.0803E-2</v>
      </c>
      <c r="T196">
        <v>-0.59289999999999998</v>
      </c>
      <c r="U196">
        <v>6.4655000000000004E-2</v>
      </c>
    </row>
    <row r="197" spans="1:21">
      <c r="A197" t="s">
        <v>20255</v>
      </c>
      <c r="B197" t="s">
        <v>858</v>
      </c>
      <c r="F197" s="1">
        <v>20.611640000000001</v>
      </c>
      <c r="G197" s="1">
        <v>19.522590000000001</v>
      </c>
      <c r="H197" s="1">
        <v>18.898140000000001</v>
      </c>
      <c r="I197" s="1">
        <v>14.603529999999999</v>
      </c>
      <c r="J197" s="1">
        <v>54.464440000000003</v>
      </c>
      <c r="K197" s="1">
        <v>67.351320000000001</v>
      </c>
      <c r="L197" s="1">
        <v>49.795749999999998</v>
      </c>
      <c r="M197" s="1">
        <v>58.398090000000003</v>
      </c>
      <c r="N197" s="1">
        <v>-0.108067</v>
      </c>
      <c r="O197" s="1">
        <v>0.96648999999999996</v>
      </c>
      <c r="P197" s="1">
        <v>7.3964059999999998E-2</v>
      </c>
      <c r="Q197" s="1">
        <v>0.91632519999999995</v>
      </c>
      <c r="R197">
        <v>1.2618720000000001</v>
      </c>
      <c r="S197">
        <v>0</v>
      </c>
      <c r="T197">
        <v>1.4546399999999999</v>
      </c>
      <c r="U197">
        <v>0</v>
      </c>
    </row>
    <row r="198" spans="1:21">
      <c r="A198" t="s">
        <v>22092</v>
      </c>
      <c r="B198" t="s">
        <v>859</v>
      </c>
      <c r="F198">
        <v>0</v>
      </c>
      <c r="G198" s="1">
        <v>1.5331300000000001</v>
      </c>
      <c r="H198" s="1">
        <v>0.48095559999999998</v>
      </c>
      <c r="I198" s="1">
        <v>0.46946280000000001</v>
      </c>
      <c r="J198" s="1">
        <v>5.1060559999999997</v>
      </c>
      <c r="K198" s="1">
        <v>4.9910079999999999</v>
      </c>
      <c r="L198" s="1">
        <v>5.0184930000000003</v>
      </c>
      <c r="M198" s="1">
        <v>10.060600000000001</v>
      </c>
      <c r="N198" s="1">
        <v>7.9271739999999993E-2</v>
      </c>
      <c r="O198">
        <v>1</v>
      </c>
      <c r="P198" s="1">
        <v>0.47345989999999999</v>
      </c>
      <c r="Q198" s="1">
        <v>0.44219730000000002</v>
      </c>
      <c r="R198">
        <v>1.1272340000000001</v>
      </c>
      <c r="S198">
        <v>8.2154000000000005E-2</v>
      </c>
      <c r="T198">
        <v>1.5944179999999999</v>
      </c>
      <c r="U198">
        <v>8.2330000000000007E-3</v>
      </c>
    </row>
    <row r="199" spans="1:21">
      <c r="A199" t="s">
        <v>22093</v>
      </c>
      <c r="B199" t="s">
        <v>864</v>
      </c>
      <c r="F199" s="1">
        <v>20.366610000000001</v>
      </c>
      <c r="G199" s="1">
        <v>21.00882</v>
      </c>
      <c r="H199" s="1">
        <v>9.3367439999999995</v>
      </c>
      <c r="I199" s="1">
        <v>15.54679</v>
      </c>
      <c r="J199" s="1">
        <v>59.89808</v>
      </c>
      <c r="K199" s="1">
        <v>49.740290000000002</v>
      </c>
      <c r="L199" s="1">
        <v>35.947710000000001</v>
      </c>
      <c r="M199" s="1">
        <v>35.510069999999999</v>
      </c>
      <c r="N199" s="1">
        <v>-0.4317047</v>
      </c>
      <c r="O199" s="1">
        <v>0.42451339999999999</v>
      </c>
      <c r="P199" s="1">
        <v>-0.32838060000000002</v>
      </c>
      <c r="Q199" s="1">
        <v>0.26647739999999998</v>
      </c>
      <c r="R199">
        <v>0.99010500000000001</v>
      </c>
      <c r="S199">
        <v>8.1000000000000004E-5</v>
      </c>
      <c r="T199">
        <v>1.1656899999999999</v>
      </c>
      <c r="U199">
        <v>2.04E-4</v>
      </c>
    </row>
    <row r="200" spans="1:21">
      <c r="A200" t="s">
        <v>18657</v>
      </c>
      <c r="B200" t="s">
        <v>868</v>
      </c>
      <c r="F200" s="1">
        <v>2.1857069999999998</v>
      </c>
      <c r="G200" s="1">
        <v>1.7557959999999999</v>
      </c>
      <c r="H200" s="1">
        <v>1.0547390000000001</v>
      </c>
      <c r="I200" s="1">
        <v>1.2011240000000001</v>
      </c>
      <c r="J200" s="1">
        <v>4.07186</v>
      </c>
      <c r="K200" s="1">
        <v>3.2835939999999999</v>
      </c>
      <c r="L200" s="1">
        <v>1.000508</v>
      </c>
      <c r="M200" s="1">
        <v>0.90257549999999998</v>
      </c>
      <c r="N200" s="1">
        <v>-0.49844899999999998</v>
      </c>
      <c r="O200" s="1">
        <v>0.1839674</v>
      </c>
      <c r="P200" s="1">
        <v>-1.4417709999999999</v>
      </c>
      <c r="Q200" s="1">
        <v>1.086239E-8</v>
      </c>
      <c r="R200">
        <v>0.59563299999999997</v>
      </c>
      <c r="S200">
        <v>1.8842000000000001E-2</v>
      </c>
      <c r="T200">
        <v>-0.282885</v>
      </c>
      <c r="U200">
        <v>0.61849900000000002</v>
      </c>
    </row>
    <row r="201" spans="1:21">
      <c r="A201" t="s">
        <v>20256</v>
      </c>
      <c r="B201" t="s">
        <v>871</v>
      </c>
      <c r="F201" s="1">
        <v>22.879670000000001</v>
      </c>
      <c r="G201" s="1">
        <v>23.029859999999999</v>
      </c>
      <c r="H201" s="1">
        <v>17.408819999999999</v>
      </c>
      <c r="I201" s="1">
        <v>14.783759999999999</v>
      </c>
      <c r="J201" s="1">
        <v>8.7369660000000007</v>
      </c>
      <c r="K201" s="1">
        <v>10.593019999999999</v>
      </c>
      <c r="L201" s="1">
        <v>10.56878</v>
      </c>
      <c r="M201" s="1">
        <v>9.9315440000000006</v>
      </c>
      <c r="N201" s="1">
        <v>-0.35219519999999999</v>
      </c>
      <c r="O201" s="1">
        <v>5.0135270000000003E-2</v>
      </c>
      <c r="P201" s="1">
        <v>0.30923859999999997</v>
      </c>
      <c r="Q201" s="1">
        <v>0.2275218</v>
      </c>
      <c r="R201">
        <v>-1.3478410000000001</v>
      </c>
      <c r="S201">
        <v>0</v>
      </c>
      <c r="T201">
        <v>-0.72071799999999997</v>
      </c>
      <c r="U201">
        <v>4.6E-5</v>
      </c>
    </row>
    <row r="202" spans="1:21">
      <c r="A202" t="s">
        <v>17422</v>
      </c>
      <c r="B202" t="s">
        <v>878</v>
      </c>
      <c r="F202" s="1">
        <v>5.8866040000000002</v>
      </c>
      <c r="G202" s="1">
        <v>3.9101430000000001</v>
      </c>
      <c r="H202" s="1">
        <v>14.474410000000001</v>
      </c>
      <c r="I202" s="1">
        <v>14.368</v>
      </c>
      <c r="J202" s="1">
        <v>14.68008</v>
      </c>
      <c r="K202" s="1">
        <v>18.515239999999999</v>
      </c>
      <c r="L202" s="1">
        <v>25.133220000000001</v>
      </c>
      <c r="M202" s="1">
        <v>22.859719999999999</v>
      </c>
      <c r="N202" s="1">
        <v>1.2292959999999999</v>
      </c>
      <c r="O202" s="1">
        <v>2.8428210000000001E-5</v>
      </c>
      <c r="P202" s="1">
        <v>0.70149139999999999</v>
      </c>
      <c r="Q202" s="1">
        <v>3.4834449999999999E-3</v>
      </c>
      <c r="R202">
        <v>1.1774659999999999</v>
      </c>
      <c r="S202">
        <v>6.8999999999999997E-5</v>
      </c>
      <c r="T202">
        <v>0.54702499999999998</v>
      </c>
      <c r="U202">
        <v>3.8469000000000003E-2</v>
      </c>
    </row>
    <row r="203" spans="1:21">
      <c r="A203" t="s">
        <v>22094</v>
      </c>
      <c r="B203" t="s">
        <v>882</v>
      </c>
      <c r="F203" s="1">
        <v>6.3788559999999999</v>
      </c>
      <c r="G203" s="1">
        <v>3.6826319999999999</v>
      </c>
      <c r="H203" s="1">
        <v>5.8485659999999999</v>
      </c>
      <c r="I203" s="1">
        <v>4.651624</v>
      </c>
      <c r="J203" s="1">
        <v>4.599348</v>
      </c>
      <c r="K203" s="1">
        <v>1.0217540000000001</v>
      </c>
      <c r="L203" s="1">
        <v>1.4383330000000001</v>
      </c>
      <c r="M203" s="1">
        <v>2.0595949999999998</v>
      </c>
      <c r="N203" s="1">
        <v>0.150724</v>
      </c>
      <c r="O203" s="1">
        <v>0.97513439999999996</v>
      </c>
      <c r="P203" s="1">
        <v>-0.121546</v>
      </c>
      <c r="Q203" s="1">
        <v>0.92915650000000005</v>
      </c>
      <c r="R203">
        <v>-0.74079600000000001</v>
      </c>
      <c r="S203">
        <v>0.42513699999999999</v>
      </c>
      <c r="T203">
        <v>-1.104681</v>
      </c>
      <c r="U203">
        <v>9.8469999999999999E-3</v>
      </c>
    </row>
    <row r="204" spans="1:21">
      <c r="A204" t="s">
        <v>18658</v>
      </c>
      <c r="B204" t="s">
        <v>883</v>
      </c>
      <c r="F204" s="1">
        <v>1.1254280000000001</v>
      </c>
      <c r="G204" s="1">
        <v>1.827367</v>
      </c>
      <c r="H204" s="1">
        <v>1.805769</v>
      </c>
      <c r="I204" s="1">
        <v>1.426882</v>
      </c>
      <c r="J204" s="1">
        <v>2.3237480000000001</v>
      </c>
      <c r="K204" s="1">
        <v>1.6224209999999999</v>
      </c>
      <c r="L204" s="1">
        <v>3.9968219999999999</v>
      </c>
      <c r="M204" s="1">
        <v>4.7420609999999996</v>
      </c>
      <c r="N204" s="1">
        <v>0.17420369999999999</v>
      </c>
      <c r="O204" s="1">
        <v>0.96648999999999996</v>
      </c>
      <c r="P204" s="1">
        <v>1.110779</v>
      </c>
      <c r="Q204" s="1">
        <v>4.0118199999999998E-4</v>
      </c>
      <c r="R204">
        <v>0.14613999999999999</v>
      </c>
      <c r="S204">
        <v>0.91733500000000001</v>
      </c>
      <c r="T204">
        <v>1.0296799999999999</v>
      </c>
      <c r="U204">
        <v>2.434E-3</v>
      </c>
    </row>
    <row r="205" spans="1:21">
      <c r="A205" t="s">
        <v>20257</v>
      </c>
      <c r="B205" t="s">
        <v>886</v>
      </c>
      <c r="F205" s="1">
        <v>28.614000000000001</v>
      </c>
      <c r="G205" s="1">
        <v>35.27731</v>
      </c>
      <c r="H205" s="1">
        <v>23.681380000000001</v>
      </c>
      <c r="I205" s="1">
        <v>24.021979999999999</v>
      </c>
      <c r="J205" s="1">
        <v>17.92605</v>
      </c>
      <c r="K205" s="1">
        <v>15.11285</v>
      </c>
      <c r="L205" s="1">
        <v>13.213979999999999</v>
      </c>
      <c r="M205" s="1">
        <v>15.01108</v>
      </c>
      <c r="N205" s="1">
        <v>-0.2438921</v>
      </c>
      <c r="O205" s="1">
        <v>0.4311797</v>
      </c>
      <c r="P205" s="1">
        <v>1.7378169999999998E-2</v>
      </c>
      <c r="Q205">
        <v>1</v>
      </c>
      <c r="R205">
        <v>-1.015053</v>
      </c>
      <c r="S205">
        <v>3.0000000000000001E-6</v>
      </c>
      <c r="T205">
        <v>-0.78736300000000004</v>
      </c>
      <c r="U205">
        <v>9.7000000000000005E-4</v>
      </c>
    </row>
    <row r="206" spans="1:21">
      <c r="A206" t="s">
        <v>16539</v>
      </c>
      <c r="B206" t="s">
        <v>889</v>
      </c>
      <c r="F206" s="1">
        <v>725.76890000000003</v>
      </c>
      <c r="G206" s="1">
        <v>694.63099999999997</v>
      </c>
      <c r="H206" s="1">
        <v>1155.0930000000001</v>
      </c>
      <c r="I206" s="1">
        <v>1142.5319999999999</v>
      </c>
      <c r="J206" s="1">
        <v>541.98770000000002</v>
      </c>
      <c r="K206" s="1">
        <v>520.6232</v>
      </c>
      <c r="L206" s="1">
        <v>928.69439999999997</v>
      </c>
      <c r="M206" s="1">
        <v>946.34410000000003</v>
      </c>
      <c r="N206" s="1">
        <v>0.82960290000000003</v>
      </c>
      <c r="O206" s="1">
        <v>1.4230089999999999E-103</v>
      </c>
      <c r="P206" s="1">
        <v>1.060146</v>
      </c>
      <c r="Q206" s="1">
        <v>7.9182910000000006E-148</v>
      </c>
      <c r="R206">
        <v>-0.61782899999999996</v>
      </c>
      <c r="S206">
        <v>0</v>
      </c>
      <c r="T206">
        <v>-0.41207700000000003</v>
      </c>
      <c r="U206">
        <v>0</v>
      </c>
    </row>
    <row r="207" spans="1:21">
      <c r="A207" t="s">
        <v>18659</v>
      </c>
      <c r="B207" t="s">
        <v>891</v>
      </c>
      <c r="C207" t="s">
        <v>18660</v>
      </c>
      <c r="D207" t="s">
        <v>18285</v>
      </c>
      <c r="E207" t="s">
        <v>18286</v>
      </c>
      <c r="F207" s="1">
        <v>1.2985709999999999</v>
      </c>
      <c r="G207" s="1">
        <v>1.3837029999999999</v>
      </c>
      <c r="H207" s="1">
        <v>2.8649230000000001</v>
      </c>
      <c r="I207" s="1">
        <v>2.9417339999999998</v>
      </c>
      <c r="J207" s="1">
        <v>2.549579</v>
      </c>
      <c r="K207" s="1">
        <v>3.5451459999999999</v>
      </c>
      <c r="L207" s="1">
        <v>7.6940390000000001</v>
      </c>
      <c r="M207" s="1">
        <v>8.6319350000000004</v>
      </c>
      <c r="N207" s="1">
        <v>0.98860749999999997</v>
      </c>
      <c r="O207" s="1">
        <v>1.7853420000000001E-4</v>
      </c>
      <c r="P207" s="1">
        <v>1.563474</v>
      </c>
      <c r="Q207" s="1">
        <v>6.0193489999999998E-19</v>
      </c>
      <c r="R207">
        <v>0.78227800000000003</v>
      </c>
      <c r="S207">
        <v>1.3811E-2</v>
      </c>
      <c r="T207">
        <v>1.275474</v>
      </c>
      <c r="U207">
        <v>0</v>
      </c>
    </row>
    <row r="208" spans="1:21">
      <c r="A208" t="s">
        <v>18661</v>
      </c>
      <c r="B208" t="s">
        <v>895</v>
      </c>
      <c r="F208" s="1">
        <v>0.62402800000000003</v>
      </c>
      <c r="G208" s="1">
        <v>0.58030990000000005</v>
      </c>
      <c r="H208" s="1">
        <v>0.36409609999999998</v>
      </c>
      <c r="I208" s="1">
        <v>0.27923949999999997</v>
      </c>
      <c r="J208" s="1">
        <v>1.079305</v>
      </c>
      <c r="K208" s="1">
        <v>1.079521</v>
      </c>
      <c r="L208" s="1">
        <v>0.27136660000000001</v>
      </c>
      <c r="M208" s="1">
        <v>0.32146039999999998</v>
      </c>
      <c r="N208" s="1">
        <v>-0.45426480000000002</v>
      </c>
      <c r="O208" s="1">
        <v>0.4440345</v>
      </c>
      <c r="P208" s="1">
        <v>-1.167456</v>
      </c>
      <c r="Q208" s="1">
        <v>1.517832E-3</v>
      </c>
      <c r="R208">
        <v>0.46376000000000001</v>
      </c>
      <c r="S208">
        <v>0.25329600000000002</v>
      </c>
      <c r="T208">
        <v>-0.143124</v>
      </c>
      <c r="U208">
        <v>0.95554799999999995</v>
      </c>
    </row>
    <row r="209" spans="1:21">
      <c r="A209" t="s">
        <v>17423</v>
      </c>
      <c r="B209" t="s">
        <v>924</v>
      </c>
      <c r="F209" s="1">
        <v>4.3429450000000003</v>
      </c>
      <c r="G209" s="1">
        <v>4.3469230000000003</v>
      </c>
      <c r="H209" s="1">
        <v>0.98183960000000003</v>
      </c>
      <c r="I209" s="1">
        <v>0.74540499999999998</v>
      </c>
      <c r="J209" s="1">
        <v>5.2118409999999997</v>
      </c>
      <c r="K209" s="1">
        <v>5.5575380000000001</v>
      </c>
      <c r="L209" s="1">
        <v>0.87961509999999998</v>
      </c>
      <c r="M209" s="1">
        <v>0.57050160000000005</v>
      </c>
      <c r="N209" s="1">
        <v>-1.585531</v>
      </c>
      <c r="O209" s="1">
        <v>6.0916760000000002E-9</v>
      </c>
      <c r="P209" s="1">
        <v>-2.1167509999999998</v>
      </c>
      <c r="Q209" s="1">
        <v>1.8845330000000001E-14</v>
      </c>
      <c r="R209">
        <v>9.2166999999999999E-2</v>
      </c>
      <c r="S209">
        <v>0.87190800000000002</v>
      </c>
      <c r="T209">
        <v>-0.25154799999999999</v>
      </c>
      <c r="U209">
        <v>0.79966700000000002</v>
      </c>
    </row>
    <row r="210" spans="1:21">
      <c r="A210" t="s">
        <v>20258</v>
      </c>
      <c r="B210" t="s">
        <v>926</v>
      </c>
      <c r="F210" s="1">
        <v>392.26819999999998</v>
      </c>
      <c r="G210" s="1">
        <v>403.43310000000002</v>
      </c>
      <c r="H210" s="1">
        <v>408.77100000000002</v>
      </c>
      <c r="I210" s="1">
        <v>418.91640000000001</v>
      </c>
      <c r="J210" s="1">
        <v>123.24160000000001</v>
      </c>
      <c r="K210" s="1">
        <v>120.8212</v>
      </c>
      <c r="L210" s="1">
        <v>127.2204</v>
      </c>
      <c r="M210" s="1">
        <v>109.91840000000001</v>
      </c>
      <c r="N210" s="1">
        <v>0.19369620000000001</v>
      </c>
      <c r="O210" s="1">
        <v>1.6692249999999999E-2</v>
      </c>
      <c r="P210" s="1">
        <v>0.19378590000000001</v>
      </c>
      <c r="Q210" s="1">
        <v>0.20239599999999999</v>
      </c>
      <c r="R210">
        <v>-1.861175</v>
      </c>
      <c r="S210">
        <v>0</v>
      </c>
      <c r="T210">
        <v>-1.893635</v>
      </c>
      <c r="U210">
        <v>0</v>
      </c>
    </row>
    <row r="211" spans="1:21">
      <c r="A211" t="s">
        <v>18662</v>
      </c>
      <c r="B211" t="s">
        <v>930</v>
      </c>
      <c r="F211" s="1">
        <v>1.0424530000000001</v>
      </c>
      <c r="G211" s="1">
        <v>1.015584</v>
      </c>
      <c r="H211" s="1">
        <v>0.45877980000000002</v>
      </c>
      <c r="I211" s="1">
        <v>0.55977109999999997</v>
      </c>
      <c r="J211" s="1">
        <v>0.92246720000000004</v>
      </c>
      <c r="K211" s="1">
        <v>1.1180859999999999</v>
      </c>
      <c r="L211" s="1">
        <v>0.18132960000000001</v>
      </c>
      <c r="M211" s="1">
        <v>0.25445859999999998</v>
      </c>
      <c r="N211" s="1">
        <v>-0.53640670000000001</v>
      </c>
      <c r="O211" s="1">
        <v>0.28877580000000003</v>
      </c>
      <c r="P211" s="1">
        <v>-1.2249019999999999</v>
      </c>
      <c r="Q211" s="1">
        <v>4.1652540000000002E-3</v>
      </c>
      <c r="R211">
        <v>-0.15413299999999999</v>
      </c>
      <c r="S211">
        <v>0.85972199999999999</v>
      </c>
      <c r="T211">
        <v>-0.75208399999999997</v>
      </c>
      <c r="U211">
        <v>0.175848</v>
      </c>
    </row>
    <row r="212" spans="1:21">
      <c r="A212" t="s">
        <v>20259</v>
      </c>
      <c r="B212" t="s">
        <v>964</v>
      </c>
      <c r="F212" s="1">
        <v>17.70073</v>
      </c>
      <c r="G212" s="1">
        <v>16.865500000000001</v>
      </c>
      <c r="H212" s="1">
        <v>15.51585</v>
      </c>
      <c r="I212" s="1">
        <v>17.408149999999999</v>
      </c>
      <c r="J212" s="1">
        <v>7.7456329999999998</v>
      </c>
      <c r="K212" s="1">
        <v>7.2346159999999999</v>
      </c>
      <c r="L212" s="1">
        <v>5.0752030000000001</v>
      </c>
      <c r="M212" s="1">
        <v>7.8002840000000004</v>
      </c>
      <c r="N212" s="1">
        <v>5.85479E-2</v>
      </c>
      <c r="O212">
        <v>1</v>
      </c>
      <c r="P212" s="1">
        <v>-6.1148109999999999E-5</v>
      </c>
      <c r="Q212">
        <v>1</v>
      </c>
      <c r="R212">
        <v>-1.1722539999999999</v>
      </c>
      <c r="S212">
        <v>9.9999999999999995E-7</v>
      </c>
      <c r="T212">
        <v>-1.291161</v>
      </c>
      <c r="U212">
        <v>0</v>
      </c>
    </row>
    <row r="213" spans="1:21">
      <c r="A213" t="s">
        <v>18663</v>
      </c>
      <c r="B213" t="s">
        <v>965</v>
      </c>
      <c r="F213" s="1">
        <v>2.7530450000000002</v>
      </c>
      <c r="G213" s="1">
        <v>2.6820849999999998</v>
      </c>
      <c r="H213" s="1">
        <v>1.633291</v>
      </c>
      <c r="I213" s="1">
        <v>1.1594640000000001</v>
      </c>
      <c r="J213" s="1">
        <v>5.0156470000000004</v>
      </c>
      <c r="K213" s="1">
        <v>4.4824099999999998</v>
      </c>
      <c r="L213" s="1">
        <v>0.84508019999999995</v>
      </c>
      <c r="M213" s="1">
        <v>1.41178</v>
      </c>
      <c r="N213" s="1">
        <v>-0.4495595</v>
      </c>
      <c r="O213" s="1">
        <v>0.4944905</v>
      </c>
      <c r="P213" s="1">
        <v>-1.2217800000000001</v>
      </c>
      <c r="Q213" s="1">
        <v>2.7465110000000001E-3</v>
      </c>
      <c r="R213">
        <v>0.40907199999999999</v>
      </c>
      <c r="S213">
        <v>0.38125799999999999</v>
      </c>
      <c r="T213">
        <v>-0.242781</v>
      </c>
      <c r="U213">
        <v>0.85937699999999995</v>
      </c>
    </row>
    <row r="214" spans="1:21">
      <c r="A214" t="s">
        <v>20260</v>
      </c>
      <c r="B214" t="s">
        <v>992</v>
      </c>
      <c r="F214" s="1">
        <v>10.733510000000001</v>
      </c>
      <c r="G214" s="1">
        <v>8.3997679999999999</v>
      </c>
      <c r="H214" s="1">
        <v>11.45452</v>
      </c>
      <c r="I214" s="1">
        <v>8.1887600000000003</v>
      </c>
      <c r="J214" s="1">
        <v>26.781500000000001</v>
      </c>
      <c r="K214" s="1">
        <v>25.264880000000002</v>
      </c>
      <c r="L214" s="1">
        <v>19.741669999999999</v>
      </c>
      <c r="M214" s="1">
        <v>15.49302</v>
      </c>
      <c r="N214" s="1">
        <v>0.13686409999999999</v>
      </c>
      <c r="O214" s="1">
        <v>0.92109470000000004</v>
      </c>
      <c r="P214" s="1">
        <v>-0.30480449999999998</v>
      </c>
      <c r="Q214" s="1">
        <v>0.2043056</v>
      </c>
      <c r="R214">
        <v>1.0989340000000001</v>
      </c>
      <c r="S214">
        <v>0</v>
      </c>
      <c r="T214">
        <v>0.65618699999999996</v>
      </c>
      <c r="U214">
        <v>3.9222E-2</v>
      </c>
    </row>
    <row r="215" spans="1:21">
      <c r="A215" t="s">
        <v>22095</v>
      </c>
      <c r="B215" t="s">
        <v>1002</v>
      </c>
      <c r="F215" s="1">
        <v>1.7563329999999999</v>
      </c>
      <c r="G215" s="1">
        <v>3.101302</v>
      </c>
      <c r="H215" s="1">
        <v>2.4658090000000001</v>
      </c>
      <c r="I215" s="1">
        <v>1.7192050000000001</v>
      </c>
      <c r="J215" s="1">
        <v>1.5541799999999999</v>
      </c>
      <c r="K215" s="1">
        <v>1.7565310000000001</v>
      </c>
      <c r="L215" s="1">
        <v>0.57282290000000002</v>
      </c>
      <c r="M215" s="1">
        <v>0.95695070000000004</v>
      </c>
      <c r="N215" s="1">
        <v>-3.6737789999999999E-2</v>
      </c>
      <c r="O215">
        <v>1</v>
      </c>
      <c r="P215" s="1">
        <v>-0.65176849999999997</v>
      </c>
      <c r="Q215" s="1">
        <v>0.1487221</v>
      </c>
      <c r="R215">
        <v>-0.54319300000000004</v>
      </c>
      <c r="S215">
        <v>0.32056099999999998</v>
      </c>
      <c r="T215">
        <v>-1.182409</v>
      </c>
      <c r="U215">
        <v>2.637E-3</v>
      </c>
    </row>
    <row r="216" spans="1:21">
      <c r="A216" t="s">
        <v>16544</v>
      </c>
      <c r="B216" t="s">
        <v>1004</v>
      </c>
      <c r="C216" t="s">
        <v>16545</v>
      </c>
      <c r="D216" t="s">
        <v>16546</v>
      </c>
      <c r="E216" t="s">
        <v>16547</v>
      </c>
      <c r="F216" s="1">
        <v>541.78920000000005</v>
      </c>
      <c r="G216" s="1">
        <v>553.4914</v>
      </c>
      <c r="H216" s="1">
        <v>665.64359999999999</v>
      </c>
      <c r="I216" s="1">
        <v>664.75930000000005</v>
      </c>
      <c r="J216" s="1">
        <v>416.63380000000001</v>
      </c>
      <c r="K216" s="1">
        <v>401.733</v>
      </c>
      <c r="L216" s="1">
        <v>698.68129999999996</v>
      </c>
      <c r="M216" s="1">
        <v>725.14469999999994</v>
      </c>
      <c r="N216" s="1">
        <v>0.41815150000000001</v>
      </c>
      <c r="O216" s="1">
        <v>9.1216209999999996E-26</v>
      </c>
      <c r="P216" s="1">
        <v>1.0401</v>
      </c>
      <c r="Q216" s="1">
        <v>2.6431130000000002E-133</v>
      </c>
      <c r="R216">
        <v>-0.62028000000000005</v>
      </c>
      <c r="S216">
        <v>0</v>
      </c>
      <c r="T216">
        <v>-2.2187999999999999E-2</v>
      </c>
      <c r="U216">
        <v>0.78253499999999998</v>
      </c>
    </row>
    <row r="217" spans="1:21">
      <c r="A217" t="s">
        <v>17424</v>
      </c>
      <c r="B217" t="s">
        <v>1010</v>
      </c>
      <c r="F217" s="1">
        <v>2.6855639999999998</v>
      </c>
      <c r="G217" s="1">
        <v>3.5974729999999999</v>
      </c>
      <c r="H217" s="1">
        <v>6.771344</v>
      </c>
      <c r="I217" s="1">
        <v>8.7876809999999992</v>
      </c>
      <c r="J217" s="1">
        <v>4.604387</v>
      </c>
      <c r="K217" s="1">
        <v>3.7021410000000001</v>
      </c>
      <c r="L217" s="1">
        <v>8.7588910000000002</v>
      </c>
      <c r="M217" s="1">
        <v>7.7552219999999998</v>
      </c>
      <c r="N217" s="1">
        <v>1.17882</v>
      </c>
      <c r="O217" s="1">
        <v>3.6732520000000002E-5</v>
      </c>
      <c r="P217" s="1">
        <v>1.101871</v>
      </c>
      <c r="Q217" s="1">
        <v>8.587985E-7</v>
      </c>
      <c r="R217">
        <v>0.16206100000000001</v>
      </c>
      <c r="S217">
        <v>0.79608000000000001</v>
      </c>
      <c r="T217">
        <v>-2.3118E-2</v>
      </c>
      <c r="U217">
        <v>1</v>
      </c>
    </row>
    <row r="218" spans="1:21">
      <c r="A218" t="s">
        <v>20261</v>
      </c>
      <c r="B218" t="s">
        <v>1014</v>
      </c>
      <c r="F218" s="1">
        <v>2.0045649999999999</v>
      </c>
      <c r="G218" s="1">
        <v>2.3079689999999999</v>
      </c>
      <c r="H218" s="1">
        <v>3.3416730000000001</v>
      </c>
      <c r="I218" s="1">
        <v>3.9141859999999999</v>
      </c>
      <c r="J218" s="1">
        <v>6.8534759999999997</v>
      </c>
      <c r="K218" s="1">
        <v>5.7533060000000003</v>
      </c>
      <c r="L218" s="1">
        <v>9.5095720000000004</v>
      </c>
      <c r="M218" s="1">
        <v>11.20003</v>
      </c>
      <c r="N218" s="1">
        <v>0.63537650000000001</v>
      </c>
      <c r="O218" s="1">
        <v>8.2719280000000006E-2</v>
      </c>
      <c r="P218" s="1">
        <v>0.87404760000000004</v>
      </c>
      <c r="Q218" s="1">
        <v>2.566763E-5</v>
      </c>
      <c r="R218">
        <v>1.04732</v>
      </c>
      <c r="S218">
        <v>2.1499999999999999E-4</v>
      </c>
      <c r="T218">
        <v>1.2348619999999999</v>
      </c>
      <c r="U218">
        <v>0</v>
      </c>
    </row>
    <row r="219" spans="1:21">
      <c r="A219" t="s">
        <v>20262</v>
      </c>
      <c r="B219" t="s">
        <v>1020</v>
      </c>
      <c r="C219" t="s">
        <v>20263</v>
      </c>
      <c r="D219" t="s">
        <v>20264</v>
      </c>
      <c r="E219" t="s">
        <v>20265</v>
      </c>
      <c r="F219" s="1">
        <v>7.6847709999999996</v>
      </c>
      <c r="G219" s="1">
        <v>8.8688549999999999</v>
      </c>
      <c r="H219" s="1">
        <v>3.793955</v>
      </c>
      <c r="I219" s="1">
        <v>4.8671889999999998</v>
      </c>
      <c r="J219" s="1">
        <v>21.028490000000001</v>
      </c>
      <c r="K219" s="1">
        <v>20.861470000000001</v>
      </c>
      <c r="L219" s="1">
        <v>14.601190000000001</v>
      </c>
      <c r="M219" s="1">
        <v>12.67726</v>
      </c>
      <c r="N219" s="1">
        <v>-0.63611499999999999</v>
      </c>
      <c r="O219" s="1">
        <v>3.4502379999999999E-2</v>
      </c>
      <c r="P219" s="1">
        <v>-0.35508919999999999</v>
      </c>
      <c r="Q219" s="1">
        <v>7.9716819999999994E-2</v>
      </c>
      <c r="R219">
        <v>1.0257590000000001</v>
      </c>
      <c r="S219">
        <v>0</v>
      </c>
      <c r="T219">
        <v>1.360644</v>
      </c>
      <c r="U219">
        <v>0</v>
      </c>
    </row>
    <row r="220" spans="1:21">
      <c r="A220" t="s">
        <v>20266</v>
      </c>
      <c r="B220" t="s">
        <v>1023</v>
      </c>
      <c r="F220" s="1">
        <v>0.26808799999999999</v>
      </c>
      <c r="G220" s="1">
        <v>0.17411869999999999</v>
      </c>
      <c r="H220" s="1">
        <v>0.61450289999999996</v>
      </c>
      <c r="I220" s="1">
        <v>0.59981890000000004</v>
      </c>
      <c r="J220" s="1">
        <v>1.0675399999999999</v>
      </c>
      <c r="K220" s="1">
        <v>1.1207819999999999</v>
      </c>
      <c r="L220" s="1">
        <v>0.77720990000000001</v>
      </c>
      <c r="M220" s="1">
        <v>0.38951920000000001</v>
      </c>
      <c r="N220" s="1">
        <v>0.75670809999999999</v>
      </c>
      <c r="O220" s="1">
        <v>0.12991649999999999</v>
      </c>
      <c r="P220" s="1">
        <v>-0.50437880000000002</v>
      </c>
      <c r="Q220" s="1">
        <v>0.37608330000000001</v>
      </c>
      <c r="R220">
        <v>1.163748</v>
      </c>
      <c r="S220">
        <v>3.7559999999999998E-3</v>
      </c>
      <c r="T220">
        <v>-0.15390799999999999</v>
      </c>
      <c r="U220">
        <v>0.98866200000000004</v>
      </c>
    </row>
    <row r="221" spans="1:21">
      <c r="A221" t="s">
        <v>17425</v>
      </c>
      <c r="B221" t="s">
        <v>1026</v>
      </c>
      <c r="F221" s="1">
        <v>6.4040879999999998</v>
      </c>
      <c r="G221" s="1">
        <v>7.9161789999999996</v>
      </c>
      <c r="H221" s="1">
        <v>2.5254629999999998</v>
      </c>
      <c r="I221" s="1">
        <v>2.8965100000000001</v>
      </c>
      <c r="J221" s="1">
        <v>3.7779880000000001</v>
      </c>
      <c r="K221" s="1">
        <v>3.8119879999999999</v>
      </c>
      <c r="L221" s="1">
        <v>1.6170389999999999</v>
      </c>
      <c r="M221" s="1">
        <v>1.7409049999999999</v>
      </c>
      <c r="N221" s="1">
        <v>-1.038044</v>
      </c>
      <c r="O221" s="1">
        <v>8.2226300000000002E-6</v>
      </c>
      <c r="P221" s="1">
        <v>-0.76018770000000002</v>
      </c>
      <c r="Q221" s="1">
        <v>1.969599E-2</v>
      </c>
      <c r="R221">
        <v>-0.95913800000000005</v>
      </c>
      <c r="S221">
        <v>1.0000000000000001E-5</v>
      </c>
      <c r="T221">
        <v>-0.64426399999999995</v>
      </c>
      <c r="U221">
        <v>7.8605999999999995E-2</v>
      </c>
    </row>
    <row r="222" spans="1:21">
      <c r="A222" t="s">
        <v>18664</v>
      </c>
      <c r="B222" t="s">
        <v>1035</v>
      </c>
      <c r="F222" s="1">
        <v>1.113113</v>
      </c>
      <c r="G222" s="1">
        <v>0.87786620000000004</v>
      </c>
      <c r="H222" s="1">
        <v>0.87478080000000003</v>
      </c>
      <c r="I222" s="1">
        <v>0.94875259999999995</v>
      </c>
      <c r="J222" s="1">
        <v>2.5328439999999999</v>
      </c>
      <c r="K222" s="1">
        <v>2.3840789999999998</v>
      </c>
      <c r="L222" s="1">
        <v>4.748316</v>
      </c>
      <c r="M222" s="1">
        <v>4.8519040000000002</v>
      </c>
      <c r="N222" s="1">
        <v>1.1735870000000001E-2</v>
      </c>
      <c r="O222">
        <v>1</v>
      </c>
      <c r="P222" s="1">
        <v>1.066786</v>
      </c>
      <c r="Q222" s="1">
        <v>4.2880320000000003E-6</v>
      </c>
      <c r="R222">
        <v>0.80908400000000003</v>
      </c>
      <c r="S222">
        <v>1.6256E-2</v>
      </c>
      <c r="T222">
        <v>1.875418</v>
      </c>
      <c r="U222">
        <v>0</v>
      </c>
    </row>
    <row r="223" spans="1:21">
      <c r="A223" t="s">
        <v>20267</v>
      </c>
      <c r="B223" t="s">
        <v>1037</v>
      </c>
      <c r="F223" s="1">
        <v>20.65091</v>
      </c>
      <c r="G223" s="1">
        <v>18.059249999999999</v>
      </c>
      <c r="H223" s="1">
        <v>8.3489170000000001</v>
      </c>
      <c r="I223" s="1">
        <v>10.914389999999999</v>
      </c>
      <c r="J223" s="1">
        <v>8.6333880000000001</v>
      </c>
      <c r="K223" s="1">
        <v>10.548579999999999</v>
      </c>
      <c r="L223" s="1">
        <v>10.748089999999999</v>
      </c>
      <c r="M223" s="1">
        <v>9.072317</v>
      </c>
      <c r="N223" s="1">
        <v>-0.75226079999999995</v>
      </c>
      <c r="O223" s="1">
        <v>9.5258259999999998E-4</v>
      </c>
      <c r="P223" s="1">
        <v>0.25707869999999999</v>
      </c>
      <c r="Q223" s="1">
        <v>0.49838589999999999</v>
      </c>
      <c r="R223">
        <v>-1.0645210000000001</v>
      </c>
      <c r="S223">
        <v>0</v>
      </c>
      <c r="T223">
        <v>-6.3163999999999998E-2</v>
      </c>
      <c r="U223">
        <v>0.967727</v>
      </c>
    </row>
    <row r="224" spans="1:21">
      <c r="A224" t="s">
        <v>18665</v>
      </c>
      <c r="B224" t="s">
        <v>1046</v>
      </c>
      <c r="F224" s="1">
        <v>12.547000000000001</v>
      </c>
      <c r="G224" s="1">
        <v>6.1117999999999997</v>
      </c>
      <c r="H224" s="1">
        <v>9.2031489999999998</v>
      </c>
      <c r="I224" s="1">
        <v>8.9832339999999995</v>
      </c>
      <c r="J224" s="1">
        <v>19.985130000000002</v>
      </c>
      <c r="K224" s="1">
        <v>19.534829999999999</v>
      </c>
      <c r="L224" s="1">
        <v>48.014769999999999</v>
      </c>
      <c r="M224" s="1">
        <v>37.189610000000002</v>
      </c>
      <c r="N224" s="1">
        <v>6.9371870000000002E-2</v>
      </c>
      <c r="O224">
        <v>1</v>
      </c>
      <c r="P224" s="1">
        <v>1.000281</v>
      </c>
      <c r="Q224" s="1">
        <v>4.6864510000000003E-3</v>
      </c>
      <c r="R224">
        <v>0.50660899999999998</v>
      </c>
      <c r="S224">
        <v>0.37986900000000001</v>
      </c>
      <c r="T224">
        <v>1.429492</v>
      </c>
      <c r="U224">
        <v>1.66E-4</v>
      </c>
    </row>
    <row r="225" spans="1:21">
      <c r="A225" t="s">
        <v>20268</v>
      </c>
      <c r="B225" t="s">
        <v>1049</v>
      </c>
      <c r="F225" s="1">
        <v>3.081232</v>
      </c>
      <c r="G225" s="1">
        <v>3.0018129999999998</v>
      </c>
      <c r="H225" s="1">
        <v>3.3900980000000001</v>
      </c>
      <c r="I225" s="1">
        <v>3.3090890000000002</v>
      </c>
      <c r="J225" s="1">
        <v>22.630649999999999</v>
      </c>
      <c r="K225" s="1">
        <v>26.651499999999999</v>
      </c>
      <c r="L225" s="1">
        <v>25.72634</v>
      </c>
      <c r="M225" s="1">
        <v>21.489049999999999</v>
      </c>
      <c r="N225" s="1">
        <v>0.1426115</v>
      </c>
      <c r="O225">
        <v>1</v>
      </c>
      <c r="P225" s="1">
        <v>0.16395170000000001</v>
      </c>
      <c r="Q225" s="1">
        <v>0.68248350000000002</v>
      </c>
      <c r="R225">
        <v>2.0126909999999998</v>
      </c>
      <c r="S225">
        <v>0</v>
      </c>
      <c r="T225">
        <v>2.093699</v>
      </c>
      <c r="U225">
        <v>0</v>
      </c>
    </row>
    <row r="226" spans="1:21">
      <c r="A226" t="s">
        <v>20269</v>
      </c>
      <c r="B226" t="s">
        <v>1051</v>
      </c>
      <c r="C226" t="s">
        <v>20270</v>
      </c>
      <c r="D226" t="s">
        <v>18597</v>
      </c>
      <c r="E226" t="s">
        <v>20271</v>
      </c>
      <c r="F226" s="1">
        <v>88.008330000000001</v>
      </c>
      <c r="G226" s="1">
        <v>92.155839999999998</v>
      </c>
      <c r="H226" s="1">
        <v>48.442639999999997</v>
      </c>
      <c r="I226" s="1">
        <v>46.3474</v>
      </c>
      <c r="J226" s="1">
        <v>41.190910000000002</v>
      </c>
      <c r="K226" s="1">
        <v>36.767319999999998</v>
      </c>
      <c r="L226" s="1">
        <v>37.360329999999998</v>
      </c>
      <c r="M226" s="1">
        <v>34.838590000000003</v>
      </c>
      <c r="N226" s="1">
        <v>-0.76142770000000004</v>
      </c>
      <c r="O226" s="1">
        <v>1.6061899999999999E-14</v>
      </c>
      <c r="P226" s="1">
        <v>0.13094230000000001</v>
      </c>
      <c r="Q226" s="1">
        <v>0.5173854</v>
      </c>
      <c r="R226">
        <v>-1.3685240000000001</v>
      </c>
      <c r="S226">
        <v>0</v>
      </c>
      <c r="T226">
        <v>-0.49737300000000001</v>
      </c>
      <c r="U226">
        <v>1.21E-4</v>
      </c>
    </row>
    <row r="227" spans="1:21">
      <c r="A227" t="s">
        <v>20272</v>
      </c>
      <c r="B227" t="s">
        <v>1052</v>
      </c>
      <c r="C227" t="s">
        <v>20273</v>
      </c>
      <c r="D227" t="s">
        <v>20274</v>
      </c>
      <c r="E227" t="s">
        <v>20275</v>
      </c>
      <c r="F227" s="1">
        <v>0.16888239999999999</v>
      </c>
      <c r="G227" s="1">
        <v>0.27421580000000001</v>
      </c>
      <c r="H227" s="1">
        <v>0.36129990000000001</v>
      </c>
      <c r="I227" s="1">
        <v>0.30228549999999998</v>
      </c>
      <c r="J227" s="1">
        <v>1.295183</v>
      </c>
      <c r="K227" s="1">
        <v>1.071231</v>
      </c>
      <c r="L227" s="1">
        <v>0.39168360000000002</v>
      </c>
      <c r="M227" s="1">
        <v>0.14722689999999999</v>
      </c>
      <c r="N227" s="1">
        <v>0.2783619</v>
      </c>
      <c r="O227" s="1">
        <v>0.88910239999999996</v>
      </c>
      <c r="P227" s="1">
        <v>-1.1654519999999999</v>
      </c>
      <c r="Q227" s="1">
        <v>1.303348E-2</v>
      </c>
      <c r="R227">
        <v>1.1441760000000001</v>
      </c>
      <c r="S227">
        <v>6.4460000000000003E-3</v>
      </c>
      <c r="T227">
        <v>-0.243393</v>
      </c>
      <c r="U227">
        <v>0.93034899999999998</v>
      </c>
    </row>
    <row r="228" spans="1:21">
      <c r="A228" t="s">
        <v>20276</v>
      </c>
      <c r="B228" t="s">
        <v>1062</v>
      </c>
      <c r="F228" s="1">
        <v>19.241479999999999</v>
      </c>
      <c r="G228" s="1">
        <v>14.10378</v>
      </c>
      <c r="H228" s="1">
        <v>11.92928</v>
      </c>
      <c r="I228" s="1">
        <v>13.776260000000001</v>
      </c>
      <c r="J228" s="1">
        <v>3.7296809999999998</v>
      </c>
      <c r="K228" s="1">
        <v>4.5966820000000004</v>
      </c>
      <c r="L228" s="1">
        <v>3.0282040000000001</v>
      </c>
      <c r="M228" s="1">
        <v>3.9938530000000001</v>
      </c>
      <c r="N228" s="1">
        <v>-0.19133530000000001</v>
      </c>
      <c r="O228" s="1">
        <v>0.75778020000000001</v>
      </c>
      <c r="P228" s="1">
        <v>-3.8593820000000002E-3</v>
      </c>
      <c r="Q228">
        <v>1</v>
      </c>
      <c r="R228">
        <v>-1.7404040000000001</v>
      </c>
      <c r="S228">
        <v>9.9999999999999995E-7</v>
      </c>
      <c r="T228">
        <v>-1.6288929999999999</v>
      </c>
      <c r="U228">
        <v>0</v>
      </c>
    </row>
    <row r="229" spans="1:21">
      <c r="A229" t="s">
        <v>20277</v>
      </c>
      <c r="B229" t="s">
        <v>1069</v>
      </c>
      <c r="C229" t="s">
        <v>20278</v>
      </c>
      <c r="D229" t="s">
        <v>20279</v>
      </c>
      <c r="E229" t="s">
        <v>20280</v>
      </c>
      <c r="F229" s="1">
        <v>5.4740200000000003</v>
      </c>
      <c r="G229" s="1">
        <v>6.5636020000000004</v>
      </c>
      <c r="H229" s="1">
        <v>5.2119879999999998</v>
      </c>
      <c r="I229" s="1">
        <v>4.5221720000000003</v>
      </c>
      <c r="J229" s="1">
        <v>22.356760000000001</v>
      </c>
      <c r="K229" s="1">
        <v>18.93928</v>
      </c>
      <c r="L229" s="1">
        <v>21.79025</v>
      </c>
      <c r="M229" s="1">
        <v>21.290890000000001</v>
      </c>
      <c r="N229" s="1">
        <v>-0.112759</v>
      </c>
      <c r="O229" s="1">
        <v>0.99231879999999995</v>
      </c>
      <c r="P229" s="1">
        <v>0.2854138</v>
      </c>
      <c r="Q229" s="1">
        <v>0.2859352</v>
      </c>
      <c r="R229">
        <v>1.2879050000000001</v>
      </c>
      <c r="S229">
        <v>0</v>
      </c>
      <c r="T229">
        <v>1.7250570000000001</v>
      </c>
      <c r="U229">
        <v>0</v>
      </c>
    </row>
    <row r="230" spans="1:21">
      <c r="A230" t="s">
        <v>18666</v>
      </c>
      <c r="B230" t="s">
        <v>1072</v>
      </c>
      <c r="C230" t="s">
        <v>18667</v>
      </c>
      <c r="D230" t="s">
        <v>18668</v>
      </c>
      <c r="E230" t="s">
        <v>18669</v>
      </c>
      <c r="F230" s="1">
        <v>87.016530000000003</v>
      </c>
      <c r="G230" s="1">
        <v>87.271349999999998</v>
      </c>
      <c r="H230" s="1">
        <v>140.62209999999999</v>
      </c>
      <c r="I230" s="1">
        <v>138.88140000000001</v>
      </c>
      <c r="J230" s="1">
        <v>120.5059</v>
      </c>
      <c r="K230" s="1">
        <v>120.39960000000001</v>
      </c>
      <c r="L230" s="1">
        <v>218.51599999999999</v>
      </c>
      <c r="M230" s="1">
        <v>196.94300000000001</v>
      </c>
      <c r="N230" s="1">
        <v>0.80489920000000004</v>
      </c>
      <c r="O230" s="1">
        <v>4.3838020000000002E-26</v>
      </c>
      <c r="P230" s="1">
        <v>1.020227</v>
      </c>
      <c r="Q230" s="1">
        <v>3.4273929999999999E-23</v>
      </c>
      <c r="R230">
        <v>0.25894699999999998</v>
      </c>
      <c r="S230">
        <v>4.1830000000000001E-3</v>
      </c>
      <c r="T230">
        <v>0.44651200000000002</v>
      </c>
      <c r="U230">
        <v>9.9999999999999995E-7</v>
      </c>
    </row>
    <row r="231" spans="1:21">
      <c r="A231" t="s">
        <v>18670</v>
      </c>
      <c r="B231" t="s">
        <v>1078</v>
      </c>
      <c r="F231" s="1">
        <v>0.1177276</v>
      </c>
      <c r="G231" s="1">
        <v>0.68815879999999996</v>
      </c>
      <c r="H231" s="1">
        <v>2.158811</v>
      </c>
      <c r="I231" s="1">
        <v>1.6857800000000001</v>
      </c>
      <c r="J231" s="1">
        <v>0.9375947</v>
      </c>
      <c r="K231" s="1">
        <v>1.629278</v>
      </c>
      <c r="L231" s="1">
        <v>3.2765019999999998</v>
      </c>
      <c r="M231" s="1">
        <v>2.8736830000000002</v>
      </c>
      <c r="N231" s="1">
        <v>1.1610309999999999</v>
      </c>
      <c r="O231" s="1">
        <v>1.017506E-2</v>
      </c>
      <c r="P231" s="1">
        <v>1.05955</v>
      </c>
      <c r="Q231" s="1">
        <v>8.1508520000000001E-3</v>
      </c>
      <c r="R231">
        <v>0.716472</v>
      </c>
      <c r="S231">
        <v>0.26477800000000001</v>
      </c>
      <c r="T231">
        <v>0.412802</v>
      </c>
      <c r="U231">
        <v>0.44271899999999997</v>
      </c>
    </row>
    <row r="232" spans="1:21">
      <c r="A232" t="s">
        <v>17426</v>
      </c>
      <c r="B232" t="s">
        <v>1081</v>
      </c>
      <c r="C232" t="s">
        <v>17427</v>
      </c>
      <c r="D232" t="s">
        <v>17428</v>
      </c>
      <c r="E232" t="s">
        <v>17429</v>
      </c>
      <c r="F232" s="1">
        <v>11.881</v>
      </c>
      <c r="G232" s="1">
        <v>10.87326</v>
      </c>
      <c r="H232" s="1">
        <v>4.4013340000000003</v>
      </c>
      <c r="I232" s="1">
        <v>3.8665449999999999</v>
      </c>
      <c r="J232" s="1">
        <v>7.7523809999999997</v>
      </c>
      <c r="K232" s="1">
        <v>8.4081399999999995</v>
      </c>
      <c r="L232" s="1">
        <v>5.9494230000000003</v>
      </c>
      <c r="M232" s="1">
        <v>4.4987199999999996</v>
      </c>
      <c r="N232" s="1">
        <v>-1.0718380000000001</v>
      </c>
      <c r="O232" s="1">
        <v>1.0697090000000001E-5</v>
      </c>
      <c r="P232" s="1">
        <v>-0.3414122</v>
      </c>
      <c r="Q232" s="1">
        <v>0.35191480000000003</v>
      </c>
      <c r="R232">
        <v>-0.60584800000000005</v>
      </c>
      <c r="S232">
        <v>1.0186000000000001E-2</v>
      </c>
      <c r="T232">
        <v>0.17235200000000001</v>
      </c>
      <c r="U232">
        <v>0.77709899999999998</v>
      </c>
    </row>
    <row r="233" spans="1:21">
      <c r="A233" t="s">
        <v>20281</v>
      </c>
      <c r="B233" t="s">
        <v>1084</v>
      </c>
      <c r="C233" t="s">
        <v>20282</v>
      </c>
      <c r="D233" t="s">
        <v>20283</v>
      </c>
      <c r="E233" t="s">
        <v>20284</v>
      </c>
      <c r="F233" s="1">
        <v>481.59070000000003</v>
      </c>
      <c r="G233" s="1">
        <v>489.33710000000002</v>
      </c>
      <c r="H233" s="1">
        <v>464.97399999999999</v>
      </c>
      <c r="I233" s="1">
        <v>485.25889999999998</v>
      </c>
      <c r="J233" s="1">
        <v>255.7818</v>
      </c>
      <c r="K233" s="1">
        <v>244.42529999999999</v>
      </c>
      <c r="L233" s="1">
        <v>227.21199999999999</v>
      </c>
      <c r="M233" s="1">
        <v>238.8801</v>
      </c>
      <c r="N233" s="1">
        <v>0.1077683</v>
      </c>
      <c r="O233" s="1">
        <v>2.4720599999999999E-2</v>
      </c>
      <c r="P233" s="1">
        <v>0.14212179999999999</v>
      </c>
      <c r="Q233" s="1">
        <v>2.0589659999999999E-2</v>
      </c>
      <c r="R233">
        <v>-1.1533800000000001</v>
      </c>
      <c r="S233">
        <v>0</v>
      </c>
      <c r="T233">
        <v>-1.142652</v>
      </c>
      <c r="U233">
        <v>0</v>
      </c>
    </row>
    <row r="234" spans="1:21">
      <c r="A234" t="s">
        <v>17430</v>
      </c>
      <c r="B234" t="s">
        <v>1085</v>
      </c>
      <c r="C234" t="s">
        <v>17431</v>
      </c>
      <c r="D234" t="s">
        <v>17389</v>
      </c>
      <c r="E234" t="s">
        <v>17432</v>
      </c>
      <c r="F234" s="1">
        <v>28.132570000000001</v>
      </c>
      <c r="G234" s="1">
        <v>26.303129999999999</v>
      </c>
      <c r="H234" s="1">
        <v>51.587690000000002</v>
      </c>
      <c r="I234" s="1">
        <v>51.000540000000001</v>
      </c>
      <c r="J234" s="1">
        <v>30.092289999999998</v>
      </c>
      <c r="K234" s="1">
        <v>29.235990000000001</v>
      </c>
      <c r="L234" s="1">
        <v>65.605490000000003</v>
      </c>
      <c r="M234" s="1">
        <v>59.65099</v>
      </c>
      <c r="N234" s="1">
        <v>1.01376</v>
      </c>
      <c r="O234" s="1">
        <v>1.347854E-21</v>
      </c>
      <c r="P234" s="1">
        <v>1.2926820000000001</v>
      </c>
      <c r="Q234" s="1">
        <v>4.396762E-38</v>
      </c>
      <c r="R234">
        <v>-7.5015999999999999E-2</v>
      </c>
      <c r="S234">
        <v>0.77306399999999997</v>
      </c>
      <c r="T234">
        <v>0.16389799999999999</v>
      </c>
      <c r="U234">
        <v>0.13331699999999999</v>
      </c>
    </row>
    <row r="235" spans="1:21">
      <c r="A235" t="s">
        <v>20285</v>
      </c>
      <c r="B235" t="s">
        <v>1087</v>
      </c>
      <c r="C235" t="s">
        <v>20286</v>
      </c>
      <c r="D235" t="s">
        <v>20287</v>
      </c>
      <c r="E235" t="s">
        <v>20288</v>
      </c>
      <c r="F235" s="1">
        <v>62.655769999999997</v>
      </c>
      <c r="G235" s="1">
        <v>54.615470000000002</v>
      </c>
      <c r="H235" s="1">
        <v>35.47607</v>
      </c>
      <c r="I235" s="1">
        <v>35.218600000000002</v>
      </c>
      <c r="J235" s="1">
        <v>20.81587</v>
      </c>
      <c r="K235" s="1">
        <v>17.114170000000001</v>
      </c>
      <c r="L235" s="1">
        <v>17.017219999999998</v>
      </c>
      <c r="M235" s="1">
        <v>15.524010000000001</v>
      </c>
      <c r="N235" s="1">
        <v>-0.54952970000000001</v>
      </c>
      <c r="O235" s="1">
        <v>3.2130590000000001E-4</v>
      </c>
      <c r="P235" s="1">
        <v>2.5953179999999999E-2</v>
      </c>
      <c r="Q235">
        <v>1</v>
      </c>
      <c r="R235">
        <v>-1.690264</v>
      </c>
      <c r="S235">
        <v>0</v>
      </c>
      <c r="T235">
        <v>-1.1485460000000001</v>
      </c>
      <c r="U235">
        <v>0</v>
      </c>
    </row>
    <row r="236" spans="1:21">
      <c r="A236" t="s">
        <v>18671</v>
      </c>
      <c r="B236" t="s">
        <v>1104</v>
      </c>
      <c r="C236" t="s">
        <v>18672</v>
      </c>
      <c r="D236" t="s">
        <v>16572</v>
      </c>
      <c r="E236" t="s">
        <v>18673</v>
      </c>
      <c r="F236" s="1">
        <v>53.02337</v>
      </c>
      <c r="G236" s="1">
        <v>54.538829999999997</v>
      </c>
      <c r="H236" s="1">
        <v>99.734620000000007</v>
      </c>
      <c r="I236" s="1">
        <v>100.61</v>
      </c>
      <c r="J236" s="1">
        <v>38.865409999999997</v>
      </c>
      <c r="K236" s="1">
        <v>35.233980000000003</v>
      </c>
      <c r="L236" s="1">
        <v>74.814459999999997</v>
      </c>
      <c r="M236" s="1">
        <v>76.379170000000002</v>
      </c>
      <c r="N236" s="1">
        <v>0.9922628</v>
      </c>
      <c r="O236" s="1">
        <v>1.2553489999999999E-18</v>
      </c>
      <c r="P236" s="1">
        <v>1.2266459999999999</v>
      </c>
      <c r="Q236" s="1">
        <v>1.3948999999999999E-22</v>
      </c>
      <c r="R236">
        <v>-0.69785799999999998</v>
      </c>
      <c r="S236">
        <v>3.0000000000000001E-6</v>
      </c>
      <c r="T236">
        <v>-0.51419999999999999</v>
      </c>
      <c r="U236">
        <v>1.9999999999999999E-6</v>
      </c>
    </row>
    <row r="237" spans="1:21">
      <c r="A237" t="s">
        <v>20289</v>
      </c>
      <c r="B237" t="s">
        <v>1110</v>
      </c>
      <c r="F237" s="1">
        <v>39.835859999999997</v>
      </c>
      <c r="G237" s="1">
        <v>37.760190000000001</v>
      </c>
      <c r="H237" s="1">
        <v>26.79382</v>
      </c>
      <c r="I237" s="1">
        <v>27.667719999999999</v>
      </c>
      <c r="J237" s="1">
        <v>15.37968</v>
      </c>
      <c r="K237" s="1">
        <v>16.097449999999998</v>
      </c>
      <c r="L237" s="1">
        <v>19.129020000000001</v>
      </c>
      <c r="M237" s="1">
        <v>25.073720000000002</v>
      </c>
      <c r="N237" s="1">
        <v>-0.34744730000000001</v>
      </c>
      <c r="O237" s="1">
        <v>4.6318489999999997E-2</v>
      </c>
      <c r="P237" s="1">
        <v>0.67305009999999998</v>
      </c>
      <c r="Q237" s="1">
        <v>1.462891E-2</v>
      </c>
      <c r="R237">
        <v>-1.3942060000000001</v>
      </c>
      <c r="S237">
        <v>0</v>
      </c>
      <c r="T237">
        <v>-0.41080899999999998</v>
      </c>
      <c r="U237">
        <v>4.7775999999999999E-2</v>
      </c>
    </row>
    <row r="238" spans="1:21">
      <c r="A238" t="s">
        <v>17433</v>
      </c>
      <c r="B238" t="s">
        <v>1129</v>
      </c>
      <c r="F238" s="1">
        <v>21.038019999999999</v>
      </c>
      <c r="G238" s="1">
        <v>24.868200000000002</v>
      </c>
      <c r="H238" s="1">
        <v>66.354429999999994</v>
      </c>
      <c r="I238" s="1">
        <v>70.542810000000003</v>
      </c>
      <c r="J238" s="1">
        <v>24.07742</v>
      </c>
      <c r="K238" s="1">
        <v>24.262789999999999</v>
      </c>
      <c r="L238" s="1">
        <v>58.551380000000002</v>
      </c>
      <c r="M238" s="1">
        <v>64.558030000000002</v>
      </c>
      <c r="N238" s="1">
        <v>1.5592079999999999</v>
      </c>
      <c r="O238" s="1">
        <v>7.7044390000000005E-23</v>
      </c>
      <c r="P238" s="1">
        <v>1.491778</v>
      </c>
      <c r="Q238" s="1">
        <v>3.3083649999999998E-21</v>
      </c>
      <c r="R238">
        <v>-0.108735</v>
      </c>
      <c r="S238">
        <v>0.80944099999999997</v>
      </c>
      <c r="T238">
        <v>-0.26409700000000003</v>
      </c>
      <c r="U238">
        <v>0.108073</v>
      </c>
    </row>
    <row r="239" spans="1:21">
      <c r="A239" t="s">
        <v>20290</v>
      </c>
      <c r="B239" t="s">
        <v>1132</v>
      </c>
      <c r="F239" s="1">
        <v>53.993589999999998</v>
      </c>
      <c r="G239" s="1">
        <v>43.93806</v>
      </c>
      <c r="H239" s="1">
        <v>49.213760000000001</v>
      </c>
      <c r="I239" s="1">
        <v>52.017229999999998</v>
      </c>
      <c r="J239" s="1">
        <v>18.549479999999999</v>
      </c>
      <c r="K239" s="1">
        <v>18.40625</v>
      </c>
      <c r="L239" s="1">
        <v>15.469049999999999</v>
      </c>
      <c r="M239" s="1">
        <v>15.78232</v>
      </c>
      <c r="N239" s="1">
        <v>0.17800260000000001</v>
      </c>
      <c r="O239" s="1">
        <v>0.58938440000000003</v>
      </c>
      <c r="P239" s="1">
        <v>2.633289E-3</v>
      </c>
      <c r="Q239">
        <v>1</v>
      </c>
      <c r="R239">
        <v>-1.4161029999999999</v>
      </c>
      <c r="S239">
        <v>0</v>
      </c>
      <c r="T239">
        <v>-1.6498269999999999</v>
      </c>
      <c r="U239">
        <v>0</v>
      </c>
    </row>
    <row r="240" spans="1:21">
      <c r="A240" t="s">
        <v>20291</v>
      </c>
      <c r="B240" t="s">
        <v>1133</v>
      </c>
      <c r="C240" t="s">
        <v>16572</v>
      </c>
      <c r="D240" t="s">
        <v>20292</v>
      </c>
      <c r="E240" t="s">
        <v>16572</v>
      </c>
      <c r="F240" s="1">
        <v>17.947980000000001</v>
      </c>
      <c r="G240" s="1">
        <v>16.804130000000001</v>
      </c>
      <c r="H240" s="1">
        <v>17.951920000000001</v>
      </c>
      <c r="I240" s="1">
        <v>19.191800000000001</v>
      </c>
      <c r="J240" s="1">
        <v>4.7440290000000003</v>
      </c>
      <c r="K240" s="1">
        <v>7.6613579999999999</v>
      </c>
      <c r="L240" s="1">
        <v>4.4599489999999999</v>
      </c>
      <c r="M240" s="1">
        <v>5.8928539999999998</v>
      </c>
      <c r="N240" s="1">
        <v>0.20059460000000001</v>
      </c>
      <c r="O240" s="1">
        <v>0.67940610000000001</v>
      </c>
      <c r="P240" s="1">
        <v>3.8862089999999998E-3</v>
      </c>
      <c r="Q240">
        <v>1</v>
      </c>
      <c r="R240">
        <v>-1.3609599999999999</v>
      </c>
      <c r="S240">
        <v>0</v>
      </c>
      <c r="T240">
        <v>-1.6431899999999999</v>
      </c>
      <c r="U240">
        <v>0</v>
      </c>
    </row>
    <row r="241" spans="1:21">
      <c r="A241" t="s">
        <v>22096</v>
      </c>
      <c r="B241" t="s">
        <v>1135</v>
      </c>
      <c r="F241" s="1">
        <v>13.30275</v>
      </c>
      <c r="G241" s="1">
        <v>13.488849999999999</v>
      </c>
      <c r="H241" s="1">
        <v>11.69903</v>
      </c>
      <c r="I241" s="1">
        <v>9.9616710000000008</v>
      </c>
      <c r="J241" s="1">
        <v>5.0449789999999997</v>
      </c>
      <c r="K241" s="1">
        <v>7.5143719999999998</v>
      </c>
      <c r="L241" s="1">
        <v>3.7778770000000002</v>
      </c>
      <c r="M241" s="1">
        <v>3.076746</v>
      </c>
      <c r="N241" s="1">
        <v>-0.1324854</v>
      </c>
      <c r="O241" s="1">
        <v>0.94191990000000003</v>
      </c>
      <c r="P241" s="1">
        <v>-0.42421809999999999</v>
      </c>
      <c r="Q241" s="1">
        <v>0.4256453</v>
      </c>
      <c r="R241">
        <v>-0.98938300000000001</v>
      </c>
      <c r="S241">
        <v>1.142E-3</v>
      </c>
      <c r="T241">
        <v>-1.3239540000000001</v>
      </c>
      <c r="U241">
        <v>1.2E-4</v>
      </c>
    </row>
    <row r="242" spans="1:21">
      <c r="A242" t="s">
        <v>22097</v>
      </c>
      <c r="B242" t="s">
        <v>1138</v>
      </c>
      <c r="F242" s="1">
        <v>9.3366500000000006</v>
      </c>
      <c r="G242" s="1">
        <v>8.9064979999999991</v>
      </c>
      <c r="H242" s="1">
        <v>8.3821279999999998</v>
      </c>
      <c r="I242" s="1">
        <v>8.5299949999999995</v>
      </c>
      <c r="J242" s="1">
        <v>5.1637550000000001</v>
      </c>
      <c r="K242" s="1">
        <v>5.8886409999999998</v>
      </c>
      <c r="L242" s="1">
        <v>3.8909889999999998</v>
      </c>
      <c r="M242" s="1">
        <v>1.8652850000000001</v>
      </c>
      <c r="N242" s="1">
        <v>2.3865879999999999E-2</v>
      </c>
      <c r="O242">
        <v>1</v>
      </c>
      <c r="P242" s="1">
        <v>-0.55058379999999996</v>
      </c>
      <c r="Q242" s="1">
        <v>0.28940090000000002</v>
      </c>
      <c r="R242">
        <v>-0.71077100000000004</v>
      </c>
      <c r="S242">
        <v>2.4473000000000002E-2</v>
      </c>
      <c r="T242">
        <v>-1.3239240000000001</v>
      </c>
      <c r="U242">
        <v>1.21E-4</v>
      </c>
    </row>
    <row r="243" spans="1:21">
      <c r="A243" t="s">
        <v>20293</v>
      </c>
      <c r="B243" t="s">
        <v>1140</v>
      </c>
      <c r="F243" s="1">
        <v>61.626660000000001</v>
      </c>
      <c r="G243" s="1">
        <v>58.984929999999999</v>
      </c>
      <c r="H243" s="1">
        <v>69.964150000000004</v>
      </c>
      <c r="I243" s="1">
        <v>65.644130000000004</v>
      </c>
      <c r="J243" s="1">
        <v>26.88908</v>
      </c>
      <c r="K243" s="1">
        <v>24.708200000000001</v>
      </c>
      <c r="L243" s="1">
        <v>43.551699999999997</v>
      </c>
      <c r="M243" s="1">
        <v>41.769089999999998</v>
      </c>
      <c r="N243" s="1">
        <v>0.30441040000000003</v>
      </c>
      <c r="O243" s="1">
        <v>5.6602189999999999E-6</v>
      </c>
      <c r="P243" s="1">
        <v>0.9563547</v>
      </c>
      <c r="Q243" s="1">
        <v>3.3530429999999998E-32</v>
      </c>
      <c r="R243">
        <v>-1.4025110000000001</v>
      </c>
      <c r="S243">
        <v>0</v>
      </c>
      <c r="T243">
        <v>-0.78058499999999997</v>
      </c>
      <c r="U243">
        <v>0</v>
      </c>
    </row>
    <row r="244" spans="1:21">
      <c r="A244" t="s">
        <v>18674</v>
      </c>
      <c r="B244" t="s">
        <v>1144</v>
      </c>
      <c r="F244" s="1">
        <v>12.31654</v>
      </c>
      <c r="G244" s="1">
        <v>10.050520000000001</v>
      </c>
      <c r="H244" s="1">
        <v>16.890699999999999</v>
      </c>
      <c r="I244" s="1">
        <v>18.653960000000001</v>
      </c>
      <c r="J244" s="1">
        <v>16.488109999999999</v>
      </c>
      <c r="K244" s="1">
        <v>15.75239</v>
      </c>
      <c r="L244" s="1">
        <v>41.108499999999999</v>
      </c>
      <c r="M244" s="1">
        <v>44.692509999999999</v>
      </c>
      <c r="N244" s="1">
        <v>0.73557850000000002</v>
      </c>
      <c r="O244" s="1">
        <v>4.7393879999999999E-5</v>
      </c>
      <c r="P244" s="1">
        <v>1.5959209999999999</v>
      </c>
      <c r="Q244" s="1">
        <v>2.5127340000000001E-41</v>
      </c>
      <c r="R244">
        <v>0.30171399999999998</v>
      </c>
      <c r="S244">
        <v>0.19203899999999999</v>
      </c>
      <c r="T244">
        <v>1.113928</v>
      </c>
      <c r="U244">
        <v>0</v>
      </c>
    </row>
    <row r="245" spans="1:21">
      <c r="A245" t="s">
        <v>22098</v>
      </c>
      <c r="B245" t="s">
        <v>1154</v>
      </c>
      <c r="F245" s="1">
        <v>8.544276</v>
      </c>
      <c r="G245" s="1">
        <v>7.4916429999999998</v>
      </c>
      <c r="H245" s="1">
        <v>7.0505719999999998</v>
      </c>
      <c r="I245" s="1">
        <v>6.6272019999999996</v>
      </c>
      <c r="J245" s="1">
        <v>3.2763620000000002</v>
      </c>
      <c r="K245" s="1">
        <v>2.956191</v>
      </c>
      <c r="L245" s="1">
        <v>0.74311760000000004</v>
      </c>
      <c r="M245" s="1">
        <v>2.2345969999999999</v>
      </c>
      <c r="N245" s="1">
        <v>-6.0379269999999999E-2</v>
      </c>
      <c r="O245">
        <v>1</v>
      </c>
      <c r="P245" s="1">
        <v>-0.50214110000000001</v>
      </c>
      <c r="Q245" s="1">
        <v>0.54799189999999998</v>
      </c>
      <c r="R245">
        <v>-0.99700699999999998</v>
      </c>
      <c r="S245">
        <v>5.7609999999999996E-3</v>
      </c>
      <c r="T245">
        <v>-1.4947889999999999</v>
      </c>
      <c r="U245">
        <v>4.3300000000000001E-4</v>
      </c>
    </row>
    <row r="246" spans="1:21">
      <c r="A246" t="s">
        <v>22099</v>
      </c>
      <c r="B246" t="s">
        <v>1155</v>
      </c>
      <c r="F246" s="1">
        <v>152.7765</v>
      </c>
      <c r="G246" s="1">
        <v>156.0275</v>
      </c>
      <c r="H246" s="1">
        <v>115.2264</v>
      </c>
      <c r="I246" s="1">
        <v>116.3772</v>
      </c>
      <c r="J246" s="1">
        <v>91.045209999999997</v>
      </c>
      <c r="K246" s="1">
        <v>91.281869999999998</v>
      </c>
      <c r="L246" s="1">
        <v>57.193809999999999</v>
      </c>
      <c r="M246" s="1">
        <v>59.108490000000003</v>
      </c>
      <c r="N246" s="1">
        <v>-0.27392080000000002</v>
      </c>
      <c r="O246" s="1">
        <v>1.797178E-11</v>
      </c>
      <c r="P246" s="1">
        <v>-0.4015164</v>
      </c>
      <c r="Q246" s="1">
        <v>7.1371950000000002E-15</v>
      </c>
      <c r="R246">
        <v>-0.95843599999999995</v>
      </c>
      <c r="S246">
        <v>0</v>
      </c>
      <c r="T246">
        <v>-1.1081799999999999</v>
      </c>
      <c r="U246">
        <v>0</v>
      </c>
    </row>
    <row r="247" spans="1:21">
      <c r="A247" t="s">
        <v>17434</v>
      </c>
      <c r="B247" t="s">
        <v>1162</v>
      </c>
      <c r="F247" s="1">
        <v>7.8868460000000002</v>
      </c>
      <c r="G247" s="1">
        <v>7.0737569999999996</v>
      </c>
      <c r="H247" s="1">
        <v>16.757999999999999</v>
      </c>
      <c r="I247" s="1">
        <v>14.78903</v>
      </c>
      <c r="J247" s="1">
        <v>9.4162140000000001</v>
      </c>
      <c r="K247" s="1">
        <v>10.61173</v>
      </c>
      <c r="L247" s="1">
        <v>13.06551</v>
      </c>
      <c r="M247" s="1">
        <v>17.789069999999999</v>
      </c>
      <c r="N247" s="1">
        <v>1.048281</v>
      </c>
      <c r="O247" s="1">
        <v>3.4191150000000001E-7</v>
      </c>
      <c r="P247" s="1">
        <v>0.78427020000000003</v>
      </c>
      <c r="Q247" s="1">
        <v>1.6782419999999999E-2</v>
      </c>
      <c r="R247">
        <v>0.18556700000000001</v>
      </c>
      <c r="S247">
        <v>0.62928600000000001</v>
      </c>
      <c r="T247">
        <v>-0.15452099999999999</v>
      </c>
      <c r="U247">
        <v>0.77757900000000002</v>
      </c>
    </row>
    <row r="248" spans="1:21">
      <c r="A248" t="s">
        <v>18675</v>
      </c>
      <c r="B248" t="s">
        <v>1171</v>
      </c>
      <c r="C248" t="s">
        <v>16572</v>
      </c>
      <c r="D248" t="s">
        <v>16750</v>
      </c>
      <c r="E248" t="s">
        <v>18676</v>
      </c>
      <c r="F248" s="1">
        <v>54.05941</v>
      </c>
      <c r="G248" s="1">
        <v>51.475839999999998</v>
      </c>
      <c r="H248" s="1">
        <v>34.4437</v>
      </c>
      <c r="I248" s="1">
        <v>26.787179999999999</v>
      </c>
      <c r="J248" s="1">
        <v>109.1878</v>
      </c>
      <c r="K248" s="1">
        <v>104.8783</v>
      </c>
      <c r="L248" s="1">
        <v>33.203989999999997</v>
      </c>
      <c r="M248" s="1">
        <v>37.54222</v>
      </c>
      <c r="N248" s="1">
        <v>-0.59233959999999997</v>
      </c>
      <c r="O248" s="1">
        <v>2.3032719999999999E-3</v>
      </c>
      <c r="P248" s="1">
        <v>-1.2951440000000001</v>
      </c>
      <c r="Q248" s="1">
        <v>1.405229E-21</v>
      </c>
      <c r="R248">
        <v>0.77741400000000005</v>
      </c>
      <c r="S248">
        <v>0</v>
      </c>
      <c r="T248">
        <v>8.9396000000000003E-2</v>
      </c>
      <c r="U248">
        <v>0.88974600000000004</v>
      </c>
    </row>
    <row r="249" spans="1:21">
      <c r="A249" t="s">
        <v>17435</v>
      </c>
      <c r="B249" t="s">
        <v>1177</v>
      </c>
      <c r="F249" s="1">
        <v>4.8412959999999998</v>
      </c>
      <c r="G249" s="1">
        <v>5.7036879999999996</v>
      </c>
      <c r="H249" s="1">
        <v>14.76168</v>
      </c>
      <c r="I249" s="1">
        <v>13.80437</v>
      </c>
      <c r="J249" s="1">
        <v>8.2692440000000005</v>
      </c>
      <c r="K249" s="1">
        <v>9.4463080000000001</v>
      </c>
      <c r="L249" s="1">
        <v>17.332000000000001</v>
      </c>
      <c r="M249" s="1">
        <v>15.7042</v>
      </c>
      <c r="N249" s="1">
        <v>1.340039</v>
      </c>
      <c r="O249" s="1">
        <v>1.2249659999999999E-10</v>
      </c>
      <c r="P249" s="1">
        <v>1.0568390000000001</v>
      </c>
      <c r="Q249" s="1">
        <v>1.0501840000000001E-8</v>
      </c>
      <c r="R249">
        <v>0.45809800000000001</v>
      </c>
      <c r="S249">
        <v>0.119371</v>
      </c>
      <c r="T249">
        <v>8.3659999999999998E-2</v>
      </c>
      <c r="U249">
        <v>0.85386300000000004</v>
      </c>
    </row>
    <row r="250" spans="1:21">
      <c r="A250" t="s">
        <v>18677</v>
      </c>
      <c r="B250" t="s">
        <v>1179</v>
      </c>
      <c r="F250" s="1">
        <v>24.454560000000001</v>
      </c>
      <c r="G250" s="1">
        <v>20.628309999999999</v>
      </c>
      <c r="H250" s="1">
        <v>20.9177</v>
      </c>
      <c r="I250" s="1">
        <v>22.686509999999998</v>
      </c>
      <c r="J250" s="1">
        <v>28.765170000000001</v>
      </c>
      <c r="K250" s="1">
        <v>27.085229999999999</v>
      </c>
      <c r="L250" s="1">
        <v>72.106279999999998</v>
      </c>
      <c r="M250" s="1">
        <v>69.416070000000005</v>
      </c>
      <c r="N250" s="1">
        <v>8.7028069999999999E-2</v>
      </c>
      <c r="O250" s="1">
        <v>0.92504710000000001</v>
      </c>
      <c r="P250" s="1">
        <v>1.5380549999999999</v>
      </c>
      <c r="Q250" s="1">
        <v>5.3315040000000002E-45</v>
      </c>
      <c r="R250">
        <v>0.102482</v>
      </c>
      <c r="S250">
        <v>0.75311099999999997</v>
      </c>
      <c r="T250">
        <v>1.526564</v>
      </c>
      <c r="U250">
        <v>0</v>
      </c>
    </row>
    <row r="251" spans="1:21">
      <c r="A251" t="s">
        <v>22100</v>
      </c>
      <c r="B251" t="s">
        <v>1182</v>
      </c>
      <c r="F251" s="1">
        <v>7.9377649999999997</v>
      </c>
      <c r="G251" s="1">
        <v>9.1392000000000007</v>
      </c>
      <c r="H251" s="1">
        <v>10.089790000000001</v>
      </c>
      <c r="I251" s="1">
        <v>11.46322</v>
      </c>
      <c r="J251" s="1">
        <v>20.2742</v>
      </c>
      <c r="K251" s="1">
        <v>22.470109999999998</v>
      </c>
      <c r="L251" s="1">
        <v>25.261189999999999</v>
      </c>
      <c r="M251" s="1">
        <v>28.937840000000001</v>
      </c>
      <c r="N251" s="1">
        <v>0.3819903</v>
      </c>
      <c r="O251" s="1">
        <v>0.31304850000000001</v>
      </c>
      <c r="P251" s="1">
        <v>0.54937119999999995</v>
      </c>
      <c r="Q251" s="1">
        <v>3.0303359999999998E-3</v>
      </c>
      <c r="R251">
        <v>0.96648199999999995</v>
      </c>
      <c r="S251">
        <v>1.8E-5</v>
      </c>
      <c r="T251">
        <v>1.108244</v>
      </c>
      <c r="U251">
        <v>0</v>
      </c>
    </row>
    <row r="252" spans="1:21">
      <c r="A252" t="s">
        <v>17436</v>
      </c>
      <c r="B252" t="s">
        <v>1188</v>
      </c>
      <c r="F252" s="1">
        <v>2.972146</v>
      </c>
      <c r="G252" s="1">
        <v>2.821294</v>
      </c>
      <c r="H252" s="1">
        <v>6.3584820000000004</v>
      </c>
      <c r="I252" s="1">
        <v>7.093191</v>
      </c>
      <c r="J252" s="1">
        <v>1.8208059999999999</v>
      </c>
      <c r="K252" s="1">
        <v>2.2412049999999999</v>
      </c>
      <c r="L252" s="1">
        <v>1.5244580000000001</v>
      </c>
      <c r="M252" s="1">
        <v>2.059539</v>
      </c>
      <c r="N252" s="1">
        <v>1.0997459999999999</v>
      </c>
      <c r="O252" s="1">
        <v>4.5474510000000002E-6</v>
      </c>
      <c r="P252" s="1">
        <v>4.3745149999999997E-2</v>
      </c>
      <c r="Q252">
        <v>1</v>
      </c>
      <c r="R252">
        <v>-0.536134</v>
      </c>
      <c r="S252">
        <v>0.144456</v>
      </c>
      <c r="T252">
        <v>-1.716742</v>
      </c>
      <c r="U252">
        <v>0</v>
      </c>
    </row>
    <row r="253" spans="1:21">
      <c r="A253" t="s">
        <v>20294</v>
      </c>
      <c r="B253" t="s">
        <v>1189</v>
      </c>
      <c r="F253" s="1">
        <v>0.80041200000000001</v>
      </c>
      <c r="G253" s="1">
        <v>1.2810699999999999</v>
      </c>
      <c r="H253" s="1">
        <v>1.415324</v>
      </c>
      <c r="I253" s="1">
        <v>1.483838</v>
      </c>
      <c r="J253" s="1">
        <v>3.0861000000000001</v>
      </c>
      <c r="K253" s="1">
        <v>3.2638240000000001</v>
      </c>
      <c r="L253" s="1">
        <v>2.884004</v>
      </c>
      <c r="M253" s="1">
        <v>4.4358649999999997</v>
      </c>
      <c r="N253" s="1">
        <v>0.41805750000000003</v>
      </c>
      <c r="O253" s="1">
        <v>0.48242299999999999</v>
      </c>
      <c r="P253" s="1">
        <v>0.3676315</v>
      </c>
      <c r="Q253" s="1">
        <v>0.4417122</v>
      </c>
      <c r="R253">
        <v>1.061963</v>
      </c>
      <c r="S253">
        <v>7.3200000000000001E-4</v>
      </c>
      <c r="T253">
        <v>0.98537399999999997</v>
      </c>
      <c r="U253">
        <v>2.5833999999999999E-2</v>
      </c>
    </row>
    <row r="254" spans="1:21">
      <c r="A254" t="s">
        <v>20295</v>
      </c>
      <c r="B254" t="s">
        <v>1191</v>
      </c>
      <c r="F254" s="1">
        <v>0.1198036</v>
      </c>
      <c r="G254">
        <v>0</v>
      </c>
      <c r="H254" s="1">
        <v>0.43937619999999999</v>
      </c>
      <c r="I254" s="1">
        <v>0.96497319999999998</v>
      </c>
      <c r="J254" s="1">
        <v>1.696229</v>
      </c>
      <c r="K254" s="1">
        <v>1.9688870000000001</v>
      </c>
      <c r="L254" s="1">
        <v>2.8132990000000002</v>
      </c>
      <c r="M254" s="1">
        <v>2.4021520000000001</v>
      </c>
      <c r="N254" s="1">
        <v>0.99584090000000003</v>
      </c>
      <c r="O254" s="1">
        <v>0.11061790000000001</v>
      </c>
      <c r="P254" s="1">
        <v>0.53146720000000003</v>
      </c>
      <c r="Q254" s="1">
        <v>0.27187539999999999</v>
      </c>
      <c r="R254">
        <v>1.697597</v>
      </c>
      <c r="S254">
        <v>4.6200000000000001E-4</v>
      </c>
      <c r="T254">
        <v>1.134816</v>
      </c>
      <c r="U254">
        <v>1.4111E-2</v>
      </c>
    </row>
    <row r="255" spans="1:21">
      <c r="A255" t="s">
        <v>20296</v>
      </c>
      <c r="B255" t="s">
        <v>1192</v>
      </c>
      <c r="F255" s="1">
        <v>12.4704</v>
      </c>
      <c r="G255" s="1">
        <v>9.4982900000000008</v>
      </c>
      <c r="H255" s="1">
        <v>16.73479</v>
      </c>
      <c r="I255" s="1">
        <v>17.045110000000001</v>
      </c>
      <c r="J255" s="1">
        <v>36.21508</v>
      </c>
      <c r="K255" s="1">
        <v>37.458320000000001</v>
      </c>
      <c r="L255" s="1">
        <v>43.580509999999997</v>
      </c>
      <c r="M255" s="1">
        <v>46.647939999999998</v>
      </c>
      <c r="N255" s="1">
        <v>0.69147009999999998</v>
      </c>
      <c r="O255" s="1">
        <v>3.9865480000000002E-4</v>
      </c>
      <c r="P255" s="1">
        <v>0.52356219999999998</v>
      </c>
      <c r="Q255" s="1">
        <v>1.654208E-6</v>
      </c>
      <c r="R255">
        <v>1.4491590000000001</v>
      </c>
      <c r="S255">
        <v>0</v>
      </c>
      <c r="T255">
        <v>1.250623</v>
      </c>
      <c r="U255">
        <v>0</v>
      </c>
    </row>
    <row r="256" spans="1:21">
      <c r="A256" t="s">
        <v>22101</v>
      </c>
      <c r="B256" t="s">
        <v>1196</v>
      </c>
      <c r="F256" s="1">
        <v>9.0713360000000005</v>
      </c>
      <c r="G256" s="1">
        <v>9.3573769999999996</v>
      </c>
      <c r="H256" s="1">
        <v>9.2957099999999997</v>
      </c>
      <c r="I256" s="1">
        <v>9.7899180000000001</v>
      </c>
      <c r="J256" s="1">
        <v>5.430186</v>
      </c>
      <c r="K256" s="1">
        <v>4.3847329999999998</v>
      </c>
      <c r="L256" s="1">
        <v>2.5525090000000001</v>
      </c>
      <c r="M256" s="1">
        <v>2.7911060000000001</v>
      </c>
      <c r="N256" s="1">
        <v>0.140319</v>
      </c>
      <c r="O256" s="1">
        <v>0.94288499999999997</v>
      </c>
      <c r="P256" s="1">
        <v>-0.4086861</v>
      </c>
      <c r="Q256" s="1">
        <v>0.50871980000000006</v>
      </c>
      <c r="R256">
        <v>-0.78610100000000005</v>
      </c>
      <c r="S256">
        <v>2.4393000000000001E-2</v>
      </c>
      <c r="T256">
        <v>-1.398766</v>
      </c>
      <c r="U256">
        <v>9.2999999999999997E-5</v>
      </c>
    </row>
    <row r="257" spans="1:21">
      <c r="A257" t="s">
        <v>18678</v>
      </c>
      <c r="B257" t="s">
        <v>1200</v>
      </c>
      <c r="F257" s="1">
        <v>3.2820450000000001</v>
      </c>
      <c r="G257" s="1">
        <v>2.4111919999999998</v>
      </c>
      <c r="H257" s="1">
        <v>3.4531809999999998</v>
      </c>
      <c r="I257" s="1">
        <v>3.033598</v>
      </c>
      <c r="J257" s="1">
        <v>5.1420110000000001</v>
      </c>
      <c r="K257" s="1">
        <v>4.6073060000000003</v>
      </c>
      <c r="L257" s="1">
        <v>9.3589470000000006</v>
      </c>
      <c r="M257" s="1">
        <v>9.7092969999999994</v>
      </c>
      <c r="N257" s="1">
        <v>0.27502320000000002</v>
      </c>
      <c r="O257" s="1">
        <v>0.57139600000000002</v>
      </c>
      <c r="P257" s="1">
        <v>1.133483</v>
      </c>
      <c r="Q257" s="1">
        <v>2.0932220000000001E-11</v>
      </c>
      <c r="R257">
        <v>0.49952999999999997</v>
      </c>
      <c r="S257">
        <v>6.8440000000000001E-2</v>
      </c>
      <c r="T257">
        <v>1.3253630000000001</v>
      </c>
      <c r="U257">
        <v>0</v>
      </c>
    </row>
    <row r="258" spans="1:21">
      <c r="A258" t="s">
        <v>20297</v>
      </c>
      <c r="B258" t="s">
        <v>1203</v>
      </c>
      <c r="C258" t="s">
        <v>20298</v>
      </c>
      <c r="D258" t="s">
        <v>20299</v>
      </c>
      <c r="E258" t="s">
        <v>20300</v>
      </c>
      <c r="F258" s="1">
        <v>18.52769</v>
      </c>
      <c r="G258" s="1">
        <v>16.67343</v>
      </c>
      <c r="H258" s="1">
        <v>12.092750000000001</v>
      </c>
      <c r="I258" s="1">
        <v>12.64691</v>
      </c>
      <c r="J258" s="1">
        <v>8.1975820000000006</v>
      </c>
      <c r="K258" s="1">
        <v>6.5189500000000002</v>
      </c>
      <c r="L258" s="1">
        <v>6.1451719999999996</v>
      </c>
      <c r="M258" s="1">
        <v>5.475225</v>
      </c>
      <c r="N258" s="1">
        <v>-0.32098169999999998</v>
      </c>
      <c r="O258" s="1">
        <v>0.28527279999999999</v>
      </c>
      <c r="P258" s="1">
        <v>-7.4795719999999996E-2</v>
      </c>
      <c r="Q258" s="1">
        <v>0.96625269999999996</v>
      </c>
      <c r="R258">
        <v>-1.256869</v>
      </c>
      <c r="S258">
        <v>0</v>
      </c>
      <c r="T258">
        <v>-1.048756</v>
      </c>
      <c r="U258">
        <v>4.8000000000000001E-5</v>
      </c>
    </row>
    <row r="259" spans="1:21">
      <c r="A259" t="s">
        <v>22102</v>
      </c>
      <c r="B259" t="s">
        <v>1208</v>
      </c>
      <c r="F259" s="1">
        <v>14.51867</v>
      </c>
      <c r="G259" s="1">
        <v>16.7638</v>
      </c>
      <c r="H259" s="1">
        <v>26.869910000000001</v>
      </c>
      <c r="I259" s="1">
        <v>29.596550000000001</v>
      </c>
      <c r="J259" s="1">
        <v>9.0408910000000002</v>
      </c>
      <c r="K259" s="1">
        <v>9.5348570000000006</v>
      </c>
      <c r="L259" s="1">
        <v>14.49797</v>
      </c>
      <c r="M259" s="1">
        <v>10.0787</v>
      </c>
      <c r="N259" s="1">
        <v>0.84578929999999997</v>
      </c>
      <c r="O259" s="1">
        <v>1.754604E-4</v>
      </c>
      <c r="P259" s="1">
        <v>0.51928050000000003</v>
      </c>
      <c r="Q259" s="1">
        <v>0.13866319999999999</v>
      </c>
      <c r="R259">
        <v>-0.75873800000000002</v>
      </c>
      <c r="S259">
        <v>7.6689999999999996E-3</v>
      </c>
      <c r="T259">
        <v>-1.19051</v>
      </c>
      <c r="U259">
        <v>0</v>
      </c>
    </row>
    <row r="260" spans="1:21">
      <c r="A260" t="s">
        <v>20301</v>
      </c>
      <c r="B260" t="s">
        <v>1215</v>
      </c>
      <c r="F260">
        <v>0</v>
      </c>
      <c r="G260" s="1">
        <v>5.2095210000000003E-2</v>
      </c>
      <c r="H260" s="1">
        <v>9.8056210000000005E-2</v>
      </c>
      <c r="I260" s="1">
        <v>9.5713090000000001E-2</v>
      </c>
      <c r="J260" s="1">
        <v>0.75709959999999998</v>
      </c>
      <c r="K260" s="1">
        <v>0.87879850000000004</v>
      </c>
      <c r="L260" s="1">
        <v>0.51157989999999998</v>
      </c>
      <c r="M260" s="1">
        <v>0.37293340000000003</v>
      </c>
      <c r="N260" s="1">
        <v>0.47240169999999998</v>
      </c>
      <c r="O260" s="1">
        <v>0.89487000000000005</v>
      </c>
      <c r="P260" s="1">
        <v>-0.4009972</v>
      </c>
      <c r="Q260" s="1">
        <v>0.56520749999999997</v>
      </c>
      <c r="R260">
        <v>1.7016370000000001</v>
      </c>
      <c r="S260">
        <v>4.64E-4</v>
      </c>
      <c r="T260">
        <v>0.87658599999999998</v>
      </c>
      <c r="U260">
        <v>0.15493699999999999</v>
      </c>
    </row>
    <row r="261" spans="1:21">
      <c r="A261" t="s">
        <v>22103</v>
      </c>
      <c r="B261" t="s">
        <v>1216</v>
      </c>
      <c r="F261" s="1">
        <v>2.9313180000000001</v>
      </c>
      <c r="G261" s="1">
        <v>2.6565240000000001</v>
      </c>
      <c r="H261" s="1">
        <v>3.1876549999999999</v>
      </c>
      <c r="I261" s="1">
        <v>2.4403790000000001</v>
      </c>
      <c r="J261" s="1">
        <v>7.3595090000000001</v>
      </c>
      <c r="K261" s="1">
        <v>5.2478540000000002</v>
      </c>
      <c r="L261" s="1">
        <v>7.2333020000000001</v>
      </c>
      <c r="M261" s="1">
        <v>7.6663209999999999</v>
      </c>
      <c r="N261" s="1">
        <v>0.1077912</v>
      </c>
      <c r="O261" s="1">
        <v>0.96648999999999996</v>
      </c>
      <c r="P261" s="1">
        <v>0.46326099999999998</v>
      </c>
      <c r="Q261" s="1">
        <v>6.9969939999999994E-2</v>
      </c>
      <c r="R261">
        <v>0.79988599999999999</v>
      </c>
      <c r="S261">
        <v>1.5291000000000001E-2</v>
      </c>
      <c r="T261">
        <v>1.148558</v>
      </c>
      <c r="U261">
        <v>9.9999999999999995E-7</v>
      </c>
    </row>
    <row r="262" spans="1:21">
      <c r="A262" t="s">
        <v>20302</v>
      </c>
      <c r="B262" t="s">
        <v>1219</v>
      </c>
      <c r="F262" s="1">
        <v>0.28413129999999998</v>
      </c>
      <c r="G262" s="1">
        <v>0.46134639999999999</v>
      </c>
      <c r="H262" s="1">
        <v>0.78153229999999996</v>
      </c>
      <c r="I262" s="1">
        <v>0.67809520000000001</v>
      </c>
      <c r="J262" s="1">
        <v>2.4304709999999998</v>
      </c>
      <c r="K262" s="1">
        <v>2.2118660000000001</v>
      </c>
      <c r="L262" s="1">
        <v>1.8121860000000001</v>
      </c>
      <c r="M262" s="1">
        <v>1.5687519999999999</v>
      </c>
      <c r="N262" s="1">
        <v>0.44942870000000001</v>
      </c>
      <c r="O262" s="1">
        <v>0.59904619999999997</v>
      </c>
      <c r="P262" s="1">
        <v>-0.15623819999999999</v>
      </c>
      <c r="Q262" s="1">
        <v>0.88692219999999999</v>
      </c>
      <c r="R262">
        <v>1.295588</v>
      </c>
      <c r="S262">
        <v>1.225E-3</v>
      </c>
      <c r="T262">
        <v>0.68764199999999998</v>
      </c>
      <c r="U262">
        <v>0.18709600000000001</v>
      </c>
    </row>
    <row r="263" spans="1:21">
      <c r="A263" t="s">
        <v>22104</v>
      </c>
      <c r="B263" t="s">
        <v>1220</v>
      </c>
      <c r="C263" t="s">
        <v>22105</v>
      </c>
      <c r="D263" t="s">
        <v>22106</v>
      </c>
      <c r="E263" t="s">
        <v>16572</v>
      </c>
      <c r="F263" s="1">
        <v>3.3626969999999998</v>
      </c>
      <c r="G263" s="1">
        <v>3.0225219999999999</v>
      </c>
      <c r="H263" s="1">
        <v>2.3857689999999998</v>
      </c>
      <c r="I263" s="1">
        <v>2.346673</v>
      </c>
      <c r="J263" s="1">
        <v>6.8369169999999997</v>
      </c>
      <c r="K263" s="1">
        <v>7.323455</v>
      </c>
      <c r="L263" s="1">
        <v>6.3018679999999998</v>
      </c>
      <c r="M263" s="1">
        <v>6.7005800000000004</v>
      </c>
      <c r="N263" s="1">
        <v>-0.2638586</v>
      </c>
      <c r="O263" s="1">
        <v>0.31714740000000002</v>
      </c>
      <c r="P263" s="1">
        <v>0.1189013</v>
      </c>
      <c r="Q263" s="1">
        <v>0.49167369999999999</v>
      </c>
      <c r="R263">
        <v>0.89905500000000005</v>
      </c>
      <c r="S263">
        <v>0</v>
      </c>
      <c r="T263">
        <v>1.2791710000000001</v>
      </c>
      <c r="U263">
        <v>0</v>
      </c>
    </row>
    <row r="264" spans="1:21">
      <c r="A264" t="s">
        <v>17437</v>
      </c>
      <c r="B264" t="s">
        <v>1225</v>
      </c>
      <c r="F264" s="1">
        <v>26.539860000000001</v>
      </c>
      <c r="G264" s="1">
        <v>34.027209999999997</v>
      </c>
      <c r="H264" s="1">
        <v>100.6628</v>
      </c>
      <c r="I264" s="1">
        <v>89.182320000000004</v>
      </c>
      <c r="J264" s="1">
        <v>13.07192</v>
      </c>
      <c r="K264" s="1">
        <v>17.216989999999999</v>
      </c>
      <c r="L264" s="1">
        <v>62.60557</v>
      </c>
      <c r="M264" s="1">
        <v>64.171610000000001</v>
      </c>
      <c r="N264" s="1">
        <v>1.7338830000000001</v>
      </c>
      <c r="O264" s="1">
        <v>5.785739E-26</v>
      </c>
      <c r="P264" s="1">
        <v>2.2335669999999999</v>
      </c>
      <c r="Q264" s="1">
        <v>4.697671E-82</v>
      </c>
      <c r="R264">
        <v>-1.1213690000000001</v>
      </c>
      <c r="S264">
        <v>1.46E-4</v>
      </c>
      <c r="T264">
        <v>-0.69001800000000002</v>
      </c>
      <c r="U264">
        <v>0</v>
      </c>
    </row>
    <row r="265" spans="1:21">
      <c r="A265" t="s">
        <v>17438</v>
      </c>
      <c r="B265" t="s">
        <v>1228</v>
      </c>
      <c r="F265" s="1">
        <v>2.735007</v>
      </c>
      <c r="G265" s="1">
        <v>1.831852</v>
      </c>
      <c r="H265" s="1">
        <v>0.54854610000000004</v>
      </c>
      <c r="I265" s="1">
        <v>0.4589471</v>
      </c>
      <c r="J265" s="1">
        <v>2.495841</v>
      </c>
      <c r="K265" s="1">
        <v>2.1438959999999998</v>
      </c>
      <c r="L265" s="1">
        <v>0.2973382</v>
      </c>
      <c r="M265" s="1">
        <v>1.0431319999999999</v>
      </c>
      <c r="N265" s="1">
        <v>-1.106824</v>
      </c>
      <c r="O265" s="1">
        <v>3.1991469999999998E-3</v>
      </c>
      <c r="P265" s="1">
        <v>-1.1171409999999999</v>
      </c>
      <c r="Q265" s="1">
        <v>1.4226030000000001E-2</v>
      </c>
      <c r="R265">
        <v>-0.115602</v>
      </c>
      <c r="S265">
        <v>0.90042599999999995</v>
      </c>
      <c r="T265">
        <v>6.7867999999999998E-2</v>
      </c>
      <c r="U265">
        <v>0.99598799999999998</v>
      </c>
    </row>
    <row r="266" spans="1:21">
      <c r="A266" t="s">
        <v>22107</v>
      </c>
      <c r="B266" t="s">
        <v>1233</v>
      </c>
      <c r="C266" t="s">
        <v>22108</v>
      </c>
      <c r="D266" t="s">
        <v>16730</v>
      </c>
      <c r="E266" t="s">
        <v>16731</v>
      </c>
      <c r="F266" s="1">
        <v>4.1776289999999996</v>
      </c>
      <c r="G266" s="1">
        <v>3.561207</v>
      </c>
      <c r="H266" s="1">
        <v>3.6388159999999998</v>
      </c>
      <c r="I266" s="1">
        <v>3.0845129999999998</v>
      </c>
      <c r="J266" s="1">
        <v>5.3603399999999999</v>
      </c>
      <c r="K266" s="1">
        <v>5.7815859999999999</v>
      </c>
      <c r="L266" s="1">
        <v>7.8117900000000002</v>
      </c>
      <c r="M266" s="1">
        <v>9.1048460000000002</v>
      </c>
      <c r="N266" s="1">
        <v>-4.6722670000000001E-2</v>
      </c>
      <c r="O266">
        <v>1</v>
      </c>
      <c r="P266" s="1">
        <v>0.74588920000000003</v>
      </c>
      <c r="Q266" s="1">
        <v>2.5889950000000002E-3</v>
      </c>
      <c r="R266">
        <v>0.25920300000000002</v>
      </c>
      <c r="S266">
        <v>0.53774900000000003</v>
      </c>
      <c r="T266">
        <v>1.0408850000000001</v>
      </c>
      <c r="U266">
        <v>9.5000000000000005E-5</v>
      </c>
    </row>
    <row r="267" spans="1:21">
      <c r="A267" t="s">
        <v>20303</v>
      </c>
      <c r="B267" t="s">
        <v>1235</v>
      </c>
      <c r="F267" s="1">
        <v>32.118319999999997</v>
      </c>
      <c r="G267" s="1">
        <v>32.729120000000002</v>
      </c>
      <c r="H267" s="1">
        <v>32.325380000000003</v>
      </c>
      <c r="I267" s="1">
        <v>29.074960000000001</v>
      </c>
      <c r="J267" s="1">
        <v>14.37411</v>
      </c>
      <c r="K267" s="1">
        <v>13.89057</v>
      </c>
      <c r="L267" s="1">
        <v>9.4719180000000005</v>
      </c>
      <c r="M267" s="1">
        <v>9.8160380000000007</v>
      </c>
      <c r="N267" s="1">
        <v>5.455198E-2</v>
      </c>
      <c r="O267" s="1">
        <v>0.99093719999999996</v>
      </c>
      <c r="P267" s="1">
        <v>-0.26971060000000002</v>
      </c>
      <c r="Q267" s="1">
        <v>0.45219959999999998</v>
      </c>
      <c r="R267">
        <v>-1.2653049999999999</v>
      </c>
      <c r="S267">
        <v>0</v>
      </c>
      <c r="T267">
        <v>-1.632992</v>
      </c>
      <c r="U267">
        <v>0</v>
      </c>
    </row>
    <row r="268" spans="1:21">
      <c r="A268" t="s">
        <v>18679</v>
      </c>
      <c r="B268" t="s">
        <v>1237</v>
      </c>
      <c r="F268" s="1">
        <v>2.3332310000000001</v>
      </c>
      <c r="G268" s="1">
        <v>1.515395</v>
      </c>
      <c r="H268" s="1">
        <v>0.91682750000000002</v>
      </c>
      <c r="I268" s="1">
        <v>0.69604829999999995</v>
      </c>
      <c r="J268" s="1">
        <v>3.4411299999999998</v>
      </c>
      <c r="K268" s="1">
        <v>4.2285199999999996</v>
      </c>
      <c r="L268" s="1">
        <v>0.67642380000000002</v>
      </c>
      <c r="M268" s="1">
        <v>0.77487430000000002</v>
      </c>
      <c r="N268" s="1">
        <v>-0.57768660000000005</v>
      </c>
      <c r="O268" s="1">
        <v>0.27760269999999998</v>
      </c>
      <c r="P268" s="1">
        <v>-1.437454</v>
      </c>
      <c r="Q268" s="1">
        <v>1.370648E-4</v>
      </c>
      <c r="R268">
        <v>0.56392500000000001</v>
      </c>
      <c r="S268">
        <v>0.16498299999999999</v>
      </c>
      <c r="T268">
        <v>-0.140097</v>
      </c>
      <c r="U268">
        <v>0.98866200000000004</v>
      </c>
    </row>
    <row r="269" spans="1:21">
      <c r="A269" t="s">
        <v>22109</v>
      </c>
      <c r="B269" t="s">
        <v>1244</v>
      </c>
      <c r="C269" t="s">
        <v>22110</v>
      </c>
      <c r="D269" t="s">
        <v>18726</v>
      </c>
      <c r="E269" t="s">
        <v>22111</v>
      </c>
      <c r="F269" s="1">
        <v>26.81166</v>
      </c>
      <c r="G269" s="1">
        <v>29.022880000000001</v>
      </c>
      <c r="H269" s="1">
        <v>29.533439999999999</v>
      </c>
      <c r="I269" s="1">
        <v>26.49484</v>
      </c>
      <c r="J269" s="1">
        <v>56.842730000000003</v>
      </c>
      <c r="K269" s="1">
        <v>55.23986</v>
      </c>
      <c r="L269" s="1">
        <v>66.879589999999993</v>
      </c>
      <c r="M269" s="1">
        <v>67.686189999999996</v>
      </c>
      <c r="N269" s="1">
        <v>0.13148879999999999</v>
      </c>
      <c r="O269" s="1">
        <v>0.76833850000000004</v>
      </c>
      <c r="P269" s="1">
        <v>0.4952203</v>
      </c>
      <c r="Q269" s="1">
        <v>1.8030330000000001E-5</v>
      </c>
      <c r="R269">
        <v>0.75823799999999997</v>
      </c>
      <c r="S269">
        <v>0</v>
      </c>
      <c r="T269">
        <v>1.1039429999999999</v>
      </c>
      <c r="U269">
        <v>0</v>
      </c>
    </row>
    <row r="270" spans="1:21">
      <c r="A270" t="s">
        <v>18680</v>
      </c>
      <c r="B270" t="s">
        <v>1251</v>
      </c>
      <c r="F270" s="1">
        <v>1.811075</v>
      </c>
      <c r="G270" s="1">
        <v>1.587955</v>
      </c>
      <c r="H270" s="1">
        <v>0.99630969999999996</v>
      </c>
      <c r="I270" s="1">
        <v>0.54027899999999995</v>
      </c>
      <c r="J270" s="1">
        <v>2.1368290000000001</v>
      </c>
      <c r="K270" s="1">
        <v>2.924156</v>
      </c>
      <c r="L270" s="1">
        <v>0.84007399999999999</v>
      </c>
      <c r="M270" s="1">
        <v>0.63153769999999998</v>
      </c>
      <c r="N270" s="1">
        <v>-0.65250649999999999</v>
      </c>
      <c r="O270" s="1">
        <v>0.14889640000000001</v>
      </c>
      <c r="P270" s="1">
        <v>-1.1330800000000001</v>
      </c>
      <c r="Q270" s="1">
        <v>1.2884940000000001E-3</v>
      </c>
      <c r="R270">
        <v>0.271789</v>
      </c>
      <c r="S270">
        <v>0.53251499999999996</v>
      </c>
      <c r="T270">
        <v>-9.2894000000000004E-2</v>
      </c>
      <c r="U270">
        <v>0.99503799999999998</v>
      </c>
    </row>
    <row r="271" spans="1:21">
      <c r="A271" t="s">
        <v>18681</v>
      </c>
      <c r="B271" t="s">
        <v>1252</v>
      </c>
      <c r="C271" t="s">
        <v>18682</v>
      </c>
      <c r="D271" t="s">
        <v>18683</v>
      </c>
      <c r="E271" t="s">
        <v>18684</v>
      </c>
      <c r="F271" s="1">
        <v>3.8275790000000001</v>
      </c>
      <c r="G271" s="1">
        <v>3.220434</v>
      </c>
      <c r="H271" s="1">
        <v>3.9879359999999999</v>
      </c>
      <c r="I271" s="1">
        <v>5.2939920000000003</v>
      </c>
      <c r="J271" s="1">
        <v>23.555240000000001</v>
      </c>
      <c r="K271" s="1">
        <v>24.52937</v>
      </c>
      <c r="L271" s="1">
        <v>44.486800000000002</v>
      </c>
      <c r="M271" s="1">
        <v>41.103009999999998</v>
      </c>
      <c r="N271" s="1">
        <v>0.35202020000000001</v>
      </c>
      <c r="O271" s="1">
        <v>0.54647730000000005</v>
      </c>
      <c r="P271" s="1">
        <v>1.025312</v>
      </c>
      <c r="Q271" s="1">
        <v>6.3542680000000002E-13</v>
      </c>
      <c r="R271">
        <v>2.088063</v>
      </c>
      <c r="S271">
        <v>0</v>
      </c>
      <c r="T271">
        <v>2.7677969999999998</v>
      </c>
      <c r="U271">
        <v>0</v>
      </c>
    </row>
    <row r="272" spans="1:21">
      <c r="A272" t="s">
        <v>17439</v>
      </c>
      <c r="B272" t="s">
        <v>1253</v>
      </c>
      <c r="F272" s="1">
        <v>0.1508902</v>
      </c>
      <c r="G272" s="1">
        <v>0.1470011</v>
      </c>
      <c r="H272" s="1">
        <v>2.075196</v>
      </c>
      <c r="I272" s="1">
        <v>1.9580869999999999</v>
      </c>
      <c r="J272" s="1">
        <v>0.93466020000000005</v>
      </c>
      <c r="K272" s="1">
        <v>0.58731469999999997</v>
      </c>
      <c r="L272" s="1">
        <v>0.4593159</v>
      </c>
      <c r="M272" s="1">
        <v>0.65770919999999999</v>
      </c>
      <c r="N272" s="1">
        <v>1.7764009999999999</v>
      </c>
      <c r="O272" s="1">
        <v>6.8877660000000001E-7</v>
      </c>
      <c r="P272" s="1">
        <v>-0.10742169999999999</v>
      </c>
      <c r="Q272">
        <v>1</v>
      </c>
      <c r="R272">
        <v>0.82506100000000004</v>
      </c>
      <c r="S272">
        <v>0.112689</v>
      </c>
      <c r="T272">
        <v>-1.3142879999999999</v>
      </c>
      <c r="U272">
        <v>9.8299999999999993E-4</v>
      </c>
    </row>
    <row r="273" spans="1:21">
      <c r="A273" t="s">
        <v>18685</v>
      </c>
      <c r="B273" t="s">
        <v>1254</v>
      </c>
      <c r="F273" s="1">
        <v>0.76201909999999995</v>
      </c>
      <c r="G273" s="1">
        <v>0.89085369999999997</v>
      </c>
      <c r="H273" s="1">
        <v>0.32604630000000001</v>
      </c>
      <c r="I273" s="1">
        <v>0.45465030000000001</v>
      </c>
      <c r="J273" s="1">
        <v>0.98898980000000003</v>
      </c>
      <c r="K273" s="1">
        <v>1.362177</v>
      </c>
      <c r="L273" s="1">
        <v>8.8366349999999996E-2</v>
      </c>
      <c r="M273" s="1">
        <v>0.3100098</v>
      </c>
      <c r="N273" s="1">
        <v>-0.49968869999999999</v>
      </c>
      <c r="O273" s="1">
        <v>0.41942410000000002</v>
      </c>
      <c r="P273" s="1">
        <v>-1.4078029999999999</v>
      </c>
      <c r="Q273" s="1">
        <v>1.701019E-3</v>
      </c>
      <c r="R273">
        <v>0.19352800000000001</v>
      </c>
      <c r="S273">
        <v>0.79497499999999999</v>
      </c>
      <c r="T273">
        <v>-0.58431200000000005</v>
      </c>
      <c r="U273">
        <v>0.46816799999999997</v>
      </c>
    </row>
    <row r="274" spans="1:21">
      <c r="A274" t="s">
        <v>18686</v>
      </c>
      <c r="B274" t="s">
        <v>1260</v>
      </c>
      <c r="F274" s="1">
        <v>8.0214909999999993</v>
      </c>
      <c r="G274" s="1">
        <v>8.2677659999999999</v>
      </c>
      <c r="H274" s="1">
        <v>13.96317</v>
      </c>
      <c r="I274" s="1">
        <v>11.340579999999999</v>
      </c>
      <c r="J274" s="1">
        <v>9.5671710000000001</v>
      </c>
      <c r="K274" s="1">
        <v>7.7427270000000004</v>
      </c>
      <c r="L274" s="1">
        <v>15.87406</v>
      </c>
      <c r="M274" s="1">
        <v>15.70871</v>
      </c>
      <c r="N274" s="1">
        <v>0.6640819</v>
      </c>
      <c r="O274" s="1">
        <v>3.2545679999999998E-3</v>
      </c>
      <c r="P274" s="1">
        <v>1.028127</v>
      </c>
      <c r="Q274" s="1">
        <v>8.4412190000000003E-8</v>
      </c>
      <c r="R274">
        <v>-0.105167</v>
      </c>
      <c r="S274">
        <v>0.86117299999999997</v>
      </c>
      <c r="T274">
        <v>0.19344700000000001</v>
      </c>
      <c r="U274">
        <v>0.50435099999999999</v>
      </c>
    </row>
    <row r="275" spans="1:21">
      <c r="A275" t="s">
        <v>22112</v>
      </c>
      <c r="B275" t="s">
        <v>1263</v>
      </c>
      <c r="F275" s="1">
        <v>0.91565870000000005</v>
      </c>
      <c r="G275" s="1">
        <v>0.71364609999999995</v>
      </c>
      <c r="H275">
        <v>0</v>
      </c>
      <c r="I275" s="1">
        <v>0.16389529999999999</v>
      </c>
      <c r="J275" s="1">
        <v>2.1066940000000001</v>
      </c>
      <c r="K275" s="1">
        <v>1.900825</v>
      </c>
      <c r="L275" s="1">
        <v>2.229841</v>
      </c>
      <c r="M275" s="1">
        <v>1.915789</v>
      </c>
      <c r="N275" s="1">
        <v>-0.81397929999999996</v>
      </c>
      <c r="O275" s="1">
        <v>0.34267029999999998</v>
      </c>
      <c r="P275" s="1">
        <v>0.1795744</v>
      </c>
      <c r="Q275" s="1">
        <v>0.8943605</v>
      </c>
      <c r="R275">
        <v>0.50990199999999997</v>
      </c>
      <c r="S275">
        <v>0.39823199999999997</v>
      </c>
      <c r="T275">
        <v>1.743819</v>
      </c>
      <c r="U275">
        <v>2.5630000000000002E-3</v>
      </c>
    </row>
    <row r="276" spans="1:21">
      <c r="A276" t="s">
        <v>17440</v>
      </c>
      <c r="B276" t="s">
        <v>1266</v>
      </c>
      <c r="F276" s="1">
        <v>0.35092079999999998</v>
      </c>
      <c r="G276" s="1">
        <v>0.38461030000000002</v>
      </c>
      <c r="H276" s="1">
        <v>1.32721</v>
      </c>
      <c r="I276" s="1">
        <v>1.138466</v>
      </c>
      <c r="J276" s="1">
        <v>0.77632520000000005</v>
      </c>
      <c r="K276" s="1">
        <v>0.60706660000000001</v>
      </c>
      <c r="L276" s="1">
        <v>0.34335539999999998</v>
      </c>
      <c r="M276" s="1">
        <v>0.38240350000000001</v>
      </c>
      <c r="N276" s="1">
        <v>1.10344</v>
      </c>
      <c r="O276" s="1">
        <v>2.4003649999999998E-3</v>
      </c>
      <c r="P276" s="1">
        <v>-0.42043530000000001</v>
      </c>
      <c r="Q276" s="1">
        <v>0.51596909999999996</v>
      </c>
      <c r="R276">
        <v>0.39047799999999999</v>
      </c>
      <c r="S276">
        <v>0.50598799999999999</v>
      </c>
      <c r="T276">
        <v>-1.2743370000000001</v>
      </c>
      <c r="U276">
        <v>1.08E-3</v>
      </c>
    </row>
    <row r="277" spans="1:21">
      <c r="A277" t="s">
        <v>22113</v>
      </c>
      <c r="B277" t="s">
        <v>1269</v>
      </c>
      <c r="C277" t="s">
        <v>22114</v>
      </c>
      <c r="D277" t="s">
        <v>16730</v>
      </c>
      <c r="E277" t="s">
        <v>22115</v>
      </c>
      <c r="F277" s="1">
        <v>11.98681</v>
      </c>
      <c r="G277" s="1">
        <v>10.218120000000001</v>
      </c>
      <c r="H277" s="1">
        <v>6.8689460000000002</v>
      </c>
      <c r="I277" s="1">
        <v>5.2297500000000001</v>
      </c>
      <c r="J277" s="1">
        <v>13.921860000000001</v>
      </c>
      <c r="K277" s="1">
        <v>13.867380000000001</v>
      </c>
      <c r="L277" s="1">
        <v>15.377219999999999</v>
      </c>
      <c r="M277" s="1">
        <v>19.462669999999999</v>
      </c>
      <c r="N277" s="1">
        <v>-0.5987363</v>
      </c>
      <c r="O277" s="1">
        <v>4.4272020000000002E-2</v>
      </c>
      <c r="P277" s="1">
        <v>0.51771009999999995</v>
      </c>
      <c r="Q277" s="1">
        <v>2.4306100000000001E-2</v>
      </c>
      <c r="R277">
        <v>0.108779</v>
      </c>
      <c r="S277">
        <v>0.83330800000000005</v>
      </c>
      <c r="T277">
        <v>1.250445</v>
      </c>
      <c r="U277">
        <v>6.0000000000000002E-6</v>
      </c>
    </row>
    <row r="278" spans="1:21">
      <c r="A278" t="s">
        <v>20304</v>
      </c>
      <c r="B278" t="s">
        <v>1271</v>
      </c>
      <c r="C278" t="s">
        <v>20305</v>
      </c>
      <c r="D278" t="s">
        <v>16750</v>
      </c>
      <c r="E278" t="s">
        <v>20306</v>
      </c>
      <c r="F278" s="1">
        <v>438.63760000000002</v>
      </c>
      <c r="G278" s="1">
        <v>447.61750000000001</v>
      </c>
      <c r="H278" s="1">
        <v>312.19229999999999</v>
      </c>
      <c r="I278" s="1">
        <v>319.70159999999998</v>
      </c>
      <c r="J278" s="1">
        <v>190.2996</v>
      </c>
      <c r="K278" s="1">
        <v>177.30170000000001</v>
      </c>
      <c r="L278" s="1">
        <v>161.35579999999999</v>
      </c>
      <c r="M278" s="1">
        <v>163.8184</v>
      </c>
      <c r="N278" s="1">
        <v>-0.34609810000000002</v>
      </c>
      <c r="O278" s="1">
        <v>5.8612149999999994E-14</v>
      </c>
      <c r="P278" s="1">
        <v>6.8291210000000005E-2</v>
      </c>
      <c r="Q278" s="1">
        <v>0.50250819999999996</v>
      </c>
      <c r="R278">
        <v>-1.4620070000000001</v>
      </c>
      <c r="S278">
        <v>0</v>
      </c>
      <c r="T278">
        <v>-1.0710219999999999</v>
      </c>
      <c r="U278">
        <v>0</v>
      </c>
    </row>
    <row r="279" spans="1:21">
      <c r="A279" t="s">
        <v>17441</v>
      </c>
      <c r="B279" t="s">
        <v>1276</v>
      </c>
      <c r="F279" s="1">
        <v>2.9621770000000001</v>
      </c>
      <c r="G279" s="1">
        <v>4.6173229999999998</v>
      </c>
      <c r="H279" s="1">
        <v>1.1769000000000001</v>
      </c>
      <c r="I279" s="1">
        <v>0.61857260000000003</v>
      </c>
      <c r="J279" s="1">
        <v>2.883356</v>
      </c>
      <c r="K279" s="1">
        <v>2.1351429999999998</v>
      </c>
      <c r="L279" s="1">
        <v>0.77288440000000003</v>
      </c>
      <c r="M279" s="1">
        <v>0.68862460000000003</v>
      </c>
      <c r="N279" s="1">
        <v>-1.2094910000000001</v>
      </c>
      <c r="O279" s="1">
        <v>5.9913780000000003E-3</v>
      </c>
      <c r="P279" s="1">
        <v>-0.99385840000000003</v>
      </c>
      <c r="Q279" s="1">
        <v>1.9970439999999999E-2</v>
      </c>
      <c r="R279">
        <v>-0.57742000000000004</v>
      </c>
      <c r="S279">
        <v>0.184028</v>
      </c>
      <c r="T279">
        <v>-0.206508</v>
      </c>
      <c r="U279">
        <v>0.85937699999999995</v>
      </c>
    </row>
    <row r="280" spans="1:21">
      <c r="A280" t="s">
        <v>18687</v>
      </c>
      <c r="B280" t="s">
        <v>1278</v>
      </c>
      <c r="F280" s="1">
        <v>4.8050610000000002</v>
      </c>
      <c r="G280" s="1">
        <v>4.6812110000000002</v>
      </c>
      <c r="H280" s="1">
        <v>7.572133</v>
      </c>
      <c r="I280" s="1">
        <v>7.3911920000000002</v>
      </c>
      <c r="J280" s="1">
        <v>10.762879999999999</v>
      </c>
      <c r="K280" s="1">
        <v>9.6112059999999992</v>
      </c>
      <c r="L280" s="1">
        <v>29.775980000000001</v>
      </c>
      <c r="M280" s="1">
        <v>27.48976</v>
      </c>
      <c r="N280" s="1">
        <v>0.60420830000000003</v>
      </c>
      <c r="O280" s="1">
        <v>7.4246770000000004E-2</v>
      </c>
      <c r="P280" s="1">
        <v>1.6064689999999999</v>
      </c>
      <c r="Q280" s="1">
        <v>5.4694100000000002E-21</v>
      </c>
      <c r="R280">
        <v>0.71953199999999995</v>
      </c>
      <c r="S280">
        <v>1.3273E-2</v>
      </c>
      <c r="T280">
        <v>1.663117</v>
      </c>
      <c r="U280">
        <v>0</v>
      </c>
    </row>
    <row r="281" spans="1:21">
      <c r="A281" t="s">
        <v>22116</v>
      </c>
      <c r="B281" t="s">
        <v>1284</v>
      </c>
      <c r="C281" t="s">
        <v>22117</v>
      </c>
      <c r="D281" t="s">
        <v>22118</v>
      </c>
      <c r="E281" t="s">
        <v>22119</v>
      </c>
      <c r="F281" s="1">
        <v>12.582000000000001</v>
      </c>
      <c r="G281" s="1">
        <v>11.07147</v>
      </c>
      <c r="H281" s="1">
        <v>14.99152</v>
      </c>
      <c r="I281" s="1">
        <v>13.80303</v>
      </c>
      <c r="J281" s="1">
        <v>21.241479999999999</v>
      </c>
      <c r="K281" s="1">
        <v>21.21424</v>
      </c>
      <c r="L281" s="1">
        <v>31.517530000000001</v>
      </c>
      <c r="M281" s="1">
        <v>32.653149999999997</v>
      </c>
      <c r="N281" s="1">
        <v>0.399698</v>
      </c>
      <c r="O281" s="1">
        <v>1.257167E-2</v>
      </c>
      <c r="P281" s="1">
        <v>0.82390050000000004</v>
      </c>
      <c r="Q281" s="1">
        <v>8.4045839999999999E-19</v>
      </c>
      <c r="R281">
        <v>0.61513600000000002</v>
      </c>
      <c r="S281">
        <v>1.9999999999999999E-6</v>
      </c>
      <c r="T281">
        <v>1.0127299999999999</v>
      </c>
      <c r="U281">
        <v>0</v>
      </c>
    </row>
    <row r="282" spans="1:21">
      <c r="A282" t="s">
        <v>17442</v>
      </c>
      <c r="B282" t="s">
        <v>1285</v>
      </c>
      <c r="C282" t="s">
        <v>17443</v>
      </c>
      <c r="D282" t="s">
        <v>17444</v>
      </c>
      <c r="E282" t="s">
        <v>17445</v>
      </c>
      <c r="F282" s="1">
        <v>33.959040000000002</v>
      </c>
      <c r="G282" s="1">
        <v>35.787089999999999</v>
      </c>
      <c r="H282" s="1">
        <v>106.12869999999999</v>
      </c>
      <c r="I282" s="1">
        <v>108.5595</v>
      </c>
      <c r="J282" s="1">
        <v>32.739710000000002</v>
      </c>
      <c r="K282" s="1">
        <v>32.344909999999999</v>
      </c>
      <c r="L282" s="1">
        <v>98.718310000000002</v>
      </c>
      <c r="M282" s="1">
        <v>100.6784</v>
      </c>
      <c r="N282" s="1">
        <v>1.706037</v>
      </c>
      <c r="O282" s="1">
        <v>2.5798790000000001E-78</v>
      </c>
      <c r="P282" s="1">
        <v>1.8194459999999999</v>
      </c>
      <c r="Q282" s="1">
        <v>2.9100679999999998E-90</v>
      </c>
      <c r="R282">
        <v>-0.28843000000000002</v>
      </c>
      <c r="S282">
        <v>5.9995E-2</v>
      </c>
      <c r="T282">
        <v>-0.22396199999999999</v>
      </c>
      <c r="U282">
        <v>6.5199999999999998E-3</v>
      </c>
    </row>
    <row r="283" spans="1:21">
      <c r="A283" t="s">
        <v>17446</v>
      </c>
      <c r="B283" t="s">
        <v>1286</v>
      </c>
      <c r="C283" t="s">
        <v>17447</v>
      </c>
      <c r="D283" t="s">
        <v>17448</v>
      </c>
      <c r="E283" t="s">
        <v>17449</v>
      </c>
      <c r="F283" s="1">
        <v>28.38448</v>
      </c>
      <c r="G283" s="1">
        <v>26.684480000000001</v>
      </c>
      <c r="H283" s="1">
        <v>62.176000000000002</v>
      </c>
      <c r="I283" s="1">
        <v>58.515689999999999</v>
      </c>
      <c r="J283" s="1">
        <v>39.875160000000001</v>
      </c>
      <c r="K283" s="1">
        <v>40.123080000000002</v>
      </c>
      <c r="L283" s="1">
        <v>132.1747</v>
      </c>
      <c r="M283" s="1">
        <v>131.42660000000001</v>
      </c>
      <c r="N283" s="1">
        <v>1.222774</v>
      </c>
      <c r="O283" s="1">
        <v>5.036172E-32</v>
      </c>
      <c r="P283" s="1">
        <v>1.9365019999999999</v>
      </c>
      <c r="Q283" s="1">
        <v>4.5474899999999997E-154</v>
      </c>
      <c r="R283">
        <v>0.32269100000000001</v>
      </c>
      <c r="S283">
        <v>1.8495000000000001E-2</v>
      </c>
      <c r="T283">
        <v>0.99665999999999999</v>
      </c>
      <c r="U283">
        <v>0</v>
      </c>
    </row>
    <row r="284" spans="1:21">
      <c r="A284" t="s">
        <v>18688</v>
      </c>
      <c r="B284" t="s">
        <v>1288</v>
      </c>
      <c r="F284" s="1">
        <v>4.1377139999999999</v>
      </c>
      <c r="G284" s="1">
        <v>4.9105699999999999</v>
      </c>
      <c r="H284" s="1">
        <v>3.8972009999999999</v>
      </c>
      <c r="I284" s="1">
        <v>3.2991090000000001</v>
      </c>
      <c r="J284" s="1">
        <v>6.557353</v>
      </c>
      <c r="K284" s="1">
        <v>6.3770680000000004</v>
      </c>
      <c r="L284" s="1">
        <v>2.0937749999999999</v>
      </c>
      <c r="M284" s="1">
        <v>2.065909</v>
      </c>
      <c r="N284" s="1">
        <v>-0.16871340000000001</v>
      </c>
      <c r="O284" s="1">
        <v>0.6972815</v>
      </c>
      <c r="P284" s="1">
        <v>-1.2738449999999999</v>
      </c>
      <c r="Q284" s="1">
        <v>2.490584E-11</v>
      </c>
      <c r="R284">
        <v>0.29203699999999999</v>
      </c>
      <c r="S284">
        <v>0.18503900000000001</v>
      </c>
      <c r="T284">
        <v>-0.81132499999999996</v>
      </c>
      <c r="U284">
        <v>5.5800000000000001E-4</v>
      </c>
    </row>
    <row r="285" spans="1:21">
      <c r="A285" t="s">
        <v>18689</v>
      </c>
      <c r="B285" t="s">
        <v>1290</v>
      </c>
      <c r="F285" s="1">
        <v>6.1719179999999998</v>
      </c>
      <c r="G285" s="1">
        <v>6.7066249999999998</v>
      </c>
      <c r="H285" s="1">
        <v>10.9259</v>
      </c>
      <c r="I285" s="1">
        <v>11.5146</v>
      </c>
      <c r="J285" s="1">
        <v>4.6212980000000003</v>
      </c>
      <c r="K285" s="1">
        <v>5.6669980000000004</v>
      </c>
      <c r="L285" s="1">
        <v>13.378399999999999</v>
      </c>
      <c r="M285" s="1">
        <v>12.62349</v>
      </c>
      <c r="N285" s="1">
        <v>0.87196269999999998</v>
      </c>
      <c r="O285" s="1">
        <v>1.010488E-8</v>
      </c>
      <c r="P285" s="1">
        <v>1.507285</v>
      </c>
      <c r="Q285" s="1">
        <v>4.8834380000000001E-26</v>
      </c>
      <c r="R285">
        <v>-0.483844</v>
      </c>
      <c r="S285">
        <v>1.8357999999999999E-2</v>
      </c>
      <c r="T285">
        <v>8.9421E-2</v>
      </c>
      <c r="U285">
        <v>0.72944900000000001</v>
      </c>
    </row>
    <row r="286" spans="1:21">
      <c r="A286" t="s">
        <v>20307</v>
      </c>
      <c r="B286" t="s">
        <v>1296</v>
      </c>
      <c r="C286" t="s">
        <v>20308</v>
      </c>
      <c r="D286" t="s">
        <v>20046</v>
      </c>
      <c r="E286" t="s">
        <v>20309</v>
      </c>
      <c r="F286" s="1">
        <v>1.9754849999999999</v>
      </c>
      <c r="G286" s="1">
        <v>1.443425</v>
      </c>
      <c r="H286" s="1">
        <v>2.2640729999999998</v>
      </c>
      <c r="I286" s="1">
        <v>3.977948</v>
      </c>
      <c r="J286" s="1">
        <v>7.4294589999999996</v>
      </c>
      <c r="K286" s="1">
        <v>7.2620610000000001</v>
      </c>
      <c r="L286" s="1">
        <v>3.4362599999999999</v>
      </c>
      <c r="M286" s="1">
        <v>5.1665159999999997</v>
      </c>
      <c r="N286" s="1">
        <v>0.48081279999999998</v>
      </c>
      <c r="O286" s="1">
        <v>0.43341550000000001</v>
      </c>
      <c r="P286" s="1">
        <v>-0.40805979999999997</v>
      </c>
      <c r="Q286" s="1">
        <v>0.4458201</v>
      </c>
      <c r="R286">
        <v>1.143459</v>
      </c>
      <c r="S286">
        <v>2.6120000000000002E-3</v>
      </c>
      <c r="T286">
        <v>0.24199899999999999</v>
      </c>
      <c r="U286">
        <v>0.81332700000000002</v>
      </c>
    </row>
    <row r="287" spans="1:21">
      <c r="A287" t="s">
        <v>16552</v>
      </c>
      <c r="B287" t="s">
        <v>1304</v>
      </c>
      <c r="F287" s="1">
        <v>1791.962</v>
      </c>
      <c r="G287" s="1">
        <v>1587.479</v>
      </c>
      <c r="H287" s="1">
        <v>851.29129999999998</v>
      </c>
      <c r="I287" s="1">
        <v>785.24689999999998</v>
      </c>
      <c r="J287" s="1">
        <v>221.8349</v>
      </c>
      <c r="K287" s="1">
        <v>176.68170000000001</v>
      </c>
      <c r="L287" s="1">
        <v>141.31620000000001</v>
      </c>
      <c r="M287" s="1">
        <v>141.64859999999999</v>
      </c>
      <c r="N287" s="1">
        <v>-0.85623280000000002</v>
      </c>
      <c r="O287" s="1">
        <v>2.7127790000000001E-11</v>
      </c>
      <c r="P287" s="1">
        <v>-0.1964098</v>
      </c>
      <c r="Q287" s="1">
        <v>0.72985089999999997</v>
      </c>
      <c r="R287">
        <v>-2.958542</v>
      </c>
      <c r="S287">
        <v>0</v>
      </c>
      <c r="T287">
        <v>-2.3556140000000001</v>
      </c>
      <c r="U287">
        <v>0</v>
      </c>
    </row>
    <row r="288" spans="1:21">
      <c r="A288" t="s">
        <v>22120</v>
      </c>
      <c r="B288" t="s">
        <v>1306</v>
      </c>
      <c r="F288" s="1">
        <v>7.2671809999999999</v>
      </c>
      <c r="G288" s="1">
        <v>6.2414639999999997</v>
      </c>
      <c r="H288" s="1">
        <v>9.5562050000000003</v>
      </c>
      <c r="I288" s="1">
        <v>10.44035</v>
      </c>
      <c r="J288" s="1">
        <v>3.1307520000000002</v>
      </c>
      <c r="K288" s="1">
        <v>4.5489620000000004</v>
      </c>
      <c r="L288" s="1">
        <v>4.4908489999999999</v>
      </c>
      <c r="M288" s="1">
        <v>4.3346939999999998</v>
      </c>
      <c r="N288" s="1">
        <v>0.61074709999999999</v>
      </c>
      <c r="O288" s="1">
        <v>9.4094360000000002E-3</v>
      </c>
      <c r="P288" s="1">
        <v>0.38992460000000001</v>
      </c>
      <c r="Q288" s="1">
        <v>0.33366390000000001</v>
      </c>
      <c r="R288">
        <v>-0.84746100000000002</v>
      </c>
      <c r="S288">
        <v>1.4829999999999999E-3</v>
      </c>
      <c r="T288">
        <v>-1.15632</v>
      </c>
      <c r="U288">
        <v>0</v>
      </c>
    </row>
    <row r="289" spans="1:21">
      <c r="A289" t="s">
        <v>17450</v>
      </c>
      <c r="B289" t="s">
        <v>1338</v>
      </c>
      <c r="C289" t="s">
        <v>17451</v>
      </c>
      <c r="D289" t="s">
        <v>17452</v>
      </c>
      <c r="E289" t="s">
        <v>17453</v>
      </c>
      <c r="F289" s="1">
        <v>36.67154</v>
      </c>
      <c r="G289" s="1">
        <v>35.921559999999999</v>
      </c>
      <c r="H289" s="1">
        <v>71.839190000000002</v>
      </c>
      <c r="I289" s="1">
        <v>69.405180000000001</v>
      </c>
      <c r="J289" s="1">
        <v>73.590320000000006</v>
      </c>
      <c r="K289" s="1">
        <v>71.412210000000002</v>
      </c>
      <c r="L289" s="1">
        <v>96.031109999999998</v>
      </c>
      <c r="M289" s="1">
        <v>95.732939999999999</v>
      </c>
      <c r="N289" s="1">
        <v>1.040082</v>
      </c>
      <c r="O289" s="1">
        <v>1.6730429999999999E-16</v>
      </c>
      <c r="P289" s="1">
        <v>0.63447109999999995</v>
      </c>
      <c r="Q289" s="1">
        <v>1.4788089999999999E-10</v>
      </c>
      <c r="R289">
        <v>0.75756199999999996</v>
      </c>
      <c r="S289">
        <v>0</v>
      </c>
      <c r="T289">
        <v>0.314695</v>
      </c>
      <c r="U289">
        <v>5.1029999999999999E-3</v>
      </c>
    </row>
    <row r="290" spans="1:21">
      <c r="A290" t="s">
        <v>17454</v>
      </c>
      <c r="B290" t="s">
        <v>1339</v>
      </c>
      <c r="F290" s="1">
        <v>23.575769999999999</v>
      </c>
      <c r="G290" s="1">
        <v>18.714749999999999</v>
      </c>
      <c r="H290" s="1">
        <v>5.33725</v>
      </c>
      <c r="I290" s="1">
        <v>8.3355399999999999</v>
      </c>
      <c r="J290" s="1">
        <v>19.57443</v>
      </c>
      <c r="K290" s="1">
        <v>15.60881</v>
      </c>
      <c r="L290" s="1">
        <v>9.8725149999999999</v>
      </c>
      <c r="M290" s="1">
        <v>10.149480000000001</v>
      </c>
      <c r="N290" s="1">
        <v>-1.146196</v>
      </c>
      <c r="O290" s="1">
        <v>3.0926919999999998E-5</v>
      </c>
      <c r="P290" s="1">
        <v>-0.4728714</v>
      </c>
      <c r="Q290" s="1">
        <v>0.15833059999999999</v>
      </c>
      <c r="R290">
        <v>-0.39722499999999999</v>
      </c>
      <c r="S290">
        <v>0.17177999999999999</v>
      </c>
      <c r="T290">
        <v>0.358649</v>
      </c>
      <c r="U290">
        <v>0.50904099999999997</v>
      </c>
    </row>
    <row r="291" spans="1:21">
      <c r="A291" t="s">
        <v>18690</v>
      </c>
      <c r="B291" t="s">
        <v>1341</v>
      </c>
      <c r="C291" t="s">
        <v>16572</v>
      </c>
      <c r="D291" t="s">
        <v>18691</v>
      </c>
      <c r="E291" t="s">
        <v>16572</v>
      </c>
      <c r="F291" s="1">
        <v>0.60590540000000004</v>
      </c>
      <c r="G291" s="1">
        <v>0.84326889999999999</v>
      </c>
      <c r="H291" s="1">
        <v>0.47617290000000001</v>
      </c>
      <c r="I291" s="1">
        <v>0.4647944</v>
      </c>
      <c r="J291" s="1">
        <v>2.680831</v>
      </c>
      <c r="K291" s="1">
        <v>2.2460800000000001</v>
      </c>
      <c r="L291" s="1">
        <v>0.22584489999999999</v>
      </c>
      <c r="M291" s="1">
        <v>1.056422</v>
      </c>
      <c r="N291" s="1">
        <v>-0.20382919999999999</v>
      </c>
      <c r="O291" s="1">
        <v>0.94528619999999997</v>
      </c>
      <c r="P291" s="1">
        <v>-1.249258</v>
      </c>
      <c r="Q291" s="1">
        <v>7.2757259999999997E-3</v>
      </c>
      <c r="R291">
        <v>0.96096000000000004</v>
      </c>
      <c r="S291">
        <v>1.4165000000000001E-2</v>
      </c>
      <c r="T291">
        <v>4.6766000000000002E-2</v>
      </c>
      <c r="U291">
        <v>1</v>
      </c>
    </row>
    <row r="292" spans="1:21">
      <c r="A292" t="s">
        <v>17455</v>
      </c>
      <c r="B292" t="s">
        <v>1356</v>
      </c>
      <c r="F292" s="1">
        <v>4.9309000000000003</v>
      </c>
      <c r="G292" s="1">
        <v>4.3949720000000001</v>
      </c>
      <c r="H292" s="1">
        <v>0.67333779999999999</v>
      </c>
      <c r="I292" s="1">
        <v>0.5633553</v>
      </c>
      <c r="J292" s="1">
        <v>5.8487549999999997</v>
      </c>
      <c r="K292" s="1">
        <v>5.8984629999999996</v>
      </c>
      <c r="L292" s="1">
        <v>0.27373599999999998</v>
      </c>
      <c r="M292" s="1">
        <v>1.46336</v>
      </c>
      <c r="N292" s="1">
        <v>-1.653216</v>
      </c>
      <c r="O292" s="1">
        <v>2.4287289999999999E-7</v>
      </c>
      <c r="P292" s="1">
        <v>-1.9848920000000001</v>
      </c>
      <c r="Q292" s="1">
        <v>1.456202E-8</v>
      </c>
      <c r="R292">
        <v>0.107112</v>
      </c>
      <c r="S292">
        <v>0.88946400000000003</v>
      </c>
      <c r="T292">
        <v>5.2193999999999997E-2</v>
      </c>
      <c r="U292">
        <v>0.98866200000000004</v>
      </c>
    </row>
    <row r="293" spans="1:21">
      <c r="A293" t="s">
        <v>17456</v>
      </c>
      <c r="B293" t="s">
        <v>1359</v>
      </c>
      <c r="F293" s="1">
        <v>0.50079720000000005</v>
      </c>
      <c r="G293" s="1">
        <v>0.78062260000000006</v>
      </c>
      <c r="H293" s="1">
        <v>3.3059859999999999</v>
      </c>
      <c r="I293" s="1">
        <v>4.2130109999999998</v>
      </c>
      <c r="J293" s="1">
        <v>1.329467</v>
      </c>
      <c r="K293" s="1">
        <v>1.0396099999999999</v>
      </c>
      <c r="L293" s="1">
        <v>6.010675</v>
      </c>
      <c r="M293" s="1">
        <v>6.2867639999999998</v>
      </c>
      <c r="N293" s="1">
        <v>1.5849819999999999</v>
      </c>
      <c r="O293" s="1">
        <v>1.2030050000000001E-6</v>
      </c>
      <c r="P293" s="1">
        <v>2.0054180000000001</v>
      </c>
      <c r="Q293" s="1">
        <v>4.5189270000000003E-12</v>
      </c>
      <c r="R293">
        <v>0.35034700000000002</v>
      </c>
      <c r="S293">
        <v>0.62865000000000004</v>
      </c>
      <c r="T293">
        <v>0.510791</v>
      </c>
      <c r="U293">
        <v>0.12550600000000001</v>
      </c>
    </row>
    <row r="294" spans="1:21">
      <c r="A294" t="s">
        <v>18692</v>
      </c>
      <c r="B294" t="s">
        <v>1363</v>
      </c>
      <c r="F294" s="1">
        <v>5.7477210000000003</v>
      </c>
      <c r="G294" s="1">
        <v>4.9534690000000001</v>
      </c>
      <c r="H294" s="1">
        <v>6.6887179999999997</v>
      </c>
      <c r="I294" s="1">
        <v>8.9030260000000006</v>
      </c>
      <c r="J294" s="1">
        <v>6.8467570000000002</v>
      </c>
      <c r="K294" s="1">
        <v>7.2661290000000003</v>
      </c>
      <c r="L294" s="1">
        <v>21.341629999999999</v>
      </c>
      <c r="M294" s="1">
        <v>19.271920000000001</v>
      </c>
      <c r="N294" s="1">
        <v>0.47565849999999998</v>
      </c>
      <c r="O294" s="1">
        <v>0.26573730000000001</v>
      </c>
      <c r="P294" s="1">
        <v>1.5213890000000001</v>
      </c>
      <c r="Q294" s="1">
        <v>1.2008810000000001E-10</v>
      </c>
      <c r="R294">
        <v>0.14325099999999999</v>
      </c>
      <c r="S294">
        <v>0.86470400000000003</v>
      </c>
      <c r="T294">
        <v>1.107021</v>
      </c>
      <c r="U294">
        <v>1.4E-5</v>
      </c>
    </row>
    <row r="295" spans="1:21">
      <c r="A295" t="s">
        <v>17457</v>
      </c>
      <c r="B295" t="s">
        <v>1373</v>
      </c>
      <c r="C295" t="s">
        <v>17458</v>
      </c>
      <c r="D295" t="s">
        <v>17459</v>
      </c>
      <c r="E295" t="s">
        <v>17460</v>
      </c>
      <c r="F295" s="1">
        <v>0.21778220000000001</v>
      </c>
      <c r="G295" s="1">
        <v>0.84867530000000002</v>
      </c>
      <c r="H295" s="1">
        <v>2.995161</v>
      </c>
      <c r="I295" s="1">
        <v>3.8981189999999999</v>
      </c>
      <c r="J295" s="1">
        <v>2.3125870000000002</v>
      </c>
      <c r="K295" s="1">
        <v>2.2604799999999998</v>
      </c>
      <c r="L295" s="1">
        <v>7.5764300000000002</v>
      </c>
      <c r="M295" s="1">
        <v>7.2145409999999996</v>
      </c>
      <c r="N295" s="1">
        <v>1.240588</v>
      </c>
      <c r="O295" s="1">
        <v>3.875861E-3</v>
      </c>
      <c r="P295" s="1">
        <v>1.3743510000000001</v>
      </c>
      <c r="Q295" s="1">
        <v>8.827688E-5</v>
      </c>
      <c r="R295">
        <v>0.82539700000000005</v>
      </c>
      <c r="S295">
        <v>0.145625</v>
      </c>
      <c r="T295">
        <v>0.743703</v>
      </c>
      <c r="U295">
        <v>6.6555000000000003E-2</v>
      </c>
    </row>
    <row r="296" spans="1:21">
      <c r="A296" t="s">
        <v>18693</v>
      </c>
      <c r="B296" t="s">
        <v>1374</v>
      </c>
      <c r="F296" s="1">
        <v>5.5144970000000004</v>
      </c>
      <c r="G296" s="1">
        <v>6.3274480000000004</v>
      </c>
      <c r="H296" s="1">
        <v>9.8874139999999997</v>
      </c>
      <c r="I296" s="1">
        <v>8.7737700000000007</v>
      </c>
      <c r="J296" s="1">
        <v>3.3616280000000001</v>
      </c>
      <c r="K296" s="1">
        <v>3.2858849999999999</v>
      </c>
      <c r="L296" s="1">
        <v>8.5264000000000006</v>
      </c>
      <c r="M296" s="1">
        <v>6.303013</v>
      </c>
      <c r="N296" s="1">
        <v>0.65320400000000001</v>
      </c>
      <c r="O296" s="1">
        <v>1.6692249999999999E-2</v>
      </c>
      <c r="P296" s="1">
        <v>1.147308</v>
      </c>
      <c r="Q296" s="1">
        <v>1.3449840000000001E-4</v>
      </c>
      <c r="R296">
        <v>-0.78977699999999995</v>
      </c>
      <c r="S296">
        <v>9.6869999999999994E-3</v>
      </c>
      <c r="T296">
        <v>-0.41242200000000001</v>
      </c>
      <c r="U296">
        <v>0.17258399999999999</v>
      </c>
    </row>
    <row r="297" spans="1:21">
      <c r="A297" t="s">
        <v>20310</v>
      </c>
      <c r="B297" t="s">
        <v>1376</v>
      </c>
      <c r="F297" s="1">
        <v>2.0578400000000001</v>
      </c>
      <c r="G297" s="1">
        <v>2.5775990000000002</v>
      </c>
      <c r="H297" s="1">
        <v>2.2910740000000001</v>
      </c>
      <c r="I297" s="1">
        <v>2.3678759999999999</v>
      </c>
      <c r="J297" s="1">
        <v>6.7636560000000001</v>
      </c>
      <c r="K297" s="1">
        <v>8.8997720000000005</v>
      </c>
      <c r="L297" s="1">
        <v>10.482860000000001</v>
      </c>
      <c r="M297" s="1">
        <v>9.0979749999999999</v>
      </c>
      <c r="N297" s="1">
        <v>9.0545710000000001E-2</v>
      </c>
      <c r="O297">
        <v>1</v>
      </c>
      <c r="P297" s="1">
        <v>0.50269620000000004</v>
      </c>
      <c r="Q297" s="1">
        <v>8.9948009999999995E-2</v>
      </c>
      <c r="R297">
        <v>1.123712</v>
      </c>
      <c r="S297">
        <v>3.0200000000000002E-4</v>
      </c>
      <c r="T297">
        <v>1.5568709999999999</v>
      </c>
      <c r="U297">
        <v>0</v>
      </c>
    </row>
    <row r="298" spans="1:21">
      <c r="A298" t="s">
        <v>20311</v>
      </c>
      <c r="B298" t="s">
        <v>1389</v>
      </c>
      <c r="C298" t="s">
        <v>20312</v>
      </c>
      <c r="D298" t="s">
        <v>16730</v>
      </c>
      <c r="E298" t="s">
        <v>16731</v>
      </c>
      <c r="F298" s="1">
        <v>0.42786999999999997</v>
      </c>
      <c r="G298" s="1">
        <v>1.4589460000000001</v>
      </c>
      <c r="H298" s="1">
        <v>1.7653509999999999</v>
      </c>
      <c r="I298" s="1">
        <v>1.1487780000000001</v>
      </c>
      <c r="J298" s="1">
        <v>4.9220920000000001</v>
      </c>
      <c r="K298" s="1">
        <v>7.586875</v>
      </c>
      <c r="L298" s="1">
        <v>5.0237489999999996</v>
      </c>
      <c r="M298" s="1">
        <v>4.4760600000000004</v>
      </c>
      <c r="N298" s="1">
        <v>0.3439876</v>
      </c>
      <c r="O298" s="1">
        <v>0.82603490000000002</v>
      </c>
      <c r="P298" s="1">
        <v>-9.6940670000000007E-2</v>
      </c>
      <c r="Q298" s="1">
        <v>0.92445560000000004</v>
      </c>
      <c r="R298">
        <v>1.4396059999999999</v>
      </c>
      <c r="S298">
        <v>1.3470000000000001E-3</v>
      </c>
      <c r="T298">
        <v>1.0221849999999999</v>
      </c>
      <c r="U298">
        <v>2.3892E-2</v>
      </c>
    </row>
    <row r="299" spans="1:21">
      <c r="A299" t="s">
        <v>18694</v>
      </c>
      <c r="B299" t="s">
        <v>1397</v>
      </c>
      <c r="F299" s="1">
        <v>7.5675319999999999</v>
      </c>
      <c r="G299" s="1">
        <v>10.20805</v>
      </c>
      <c r="H299" s="1">
        <v>15.077730000000001</v>
      </c>
      <c r="I299" s="1">
        <v>13.80574</v>
      </c>
      <c r="J299" s="1">
        <v>4.6360479999999997</v>
      </c>
      <c r="K299" s="1">
        <v>4.4057130000000004</v>
      </c>
      <c r="L299" s="1">
        <v>14.555630000000001</v>
      </c>
      <c r="M299" s="1">
        <v>17.380980000000001</v>
      </c>
      <c r="N299" s="1">
        <v>0.72518260000000001</v>
      </c>
      <c r="O299" s="1">
        <v>2.473954E-3</v>
      </c>
      <c r="P299" s="1">
        <v>1.7858989999999999</v>
      </c>
      <c r="Q299" s="1">
        <v>1.259908E-15</v>
      </c>
      <c r="R299">
        <v>-0.92196800000000001</v>
      </c>
      <c r="S299">
        <v>7.6800000000000002E-4</v>
      </c>
      <c r="T299">
        <v>1.9518000000000001E-2</v>
      </c>
      <c r="U299">
        <v>1</v>
      </c>
    </row>
    <row r="300" spans="1:21">
      <c r="A300" t="s">
        <v>17461</v>
      </c>
      <c r="B300" t="s">
        <v>1418</v>
      </c>
      <c r="F300" s="1">
        <v>1.9729410000000001</v>
      </c>
      <c r="G300" s="1">
        <v>1.922088</v>
      </c>
      <c r="H300" s="1">
        <v>13.484719999999999</v>
      </c>
      <c r="I300" s="1">
        <v>11.075749999999999</v>
      </c>
      <c r="J300" s="1">
        <v>4.9201420000000002</v>
      </c>
      <c r="K300" s="1">
        <v>5.5849729999999997</v>
      </c>
      <c r="L300" s="1">
        <v>27.766660000000002</v>
      </c>
      <c r="M300" s="1">
        <v>26.893830000000001</v>
      </c>
      <c r="N300" s="1">
        <v>1.920455</v>
      </c>
      <c r="O300" s="1">
        <v>1.9667700000000001E-12</v>
      </c>
      <c r="P300" s="1">
        <v>2.3037269999999999</v>
      </c>
      <c r="Q300" s="1">
        <v>2.0898939999999999E-29</v>
      </c>
      <c r="R300">
        <v>0.78508199999999995</v>
      </c>
      <c r="S300">
        <v>4.7050000000000002E-2</v>
      </c>
      <c r="T300">
        <v>0.95891899999999997</v>
      </c>
      <c r="U300">
        <v>9.9999999999999995E-7</v>
      </c>
    </row>
    <row r="301" spans="1:21">
      <c r="A301" t="s">
        <v>17462</v>
      </c>
      <c r="B301" t="s">
        <v>1421</v>
      </c>
      <c r="F301" s="1">
        <v>0.16197520000000001</v>
      </c>
      <c r="G301" s="1">
        <v>0.47340090000000001</v>
      </c>
      <c r="H301" s="1">
        <v>1.1385749999999999</v>
      </c>
      <c r="I301" s="1">
        <v>1.836174</v>
      </c>
      <c r="J301" s="1">
        <v>0.19110930000000001</v>
      </c>
      <c r="K301" s="1">
        <v>0.65381149999999999</v>
      </c>
      <c r="L301" s="1">
        <v>0.328706</v>
      </c>
      <c r="M301" s="1">
        <v>0.47068470000000001</v>
      </c>
      <c r="N301" s="1">
        <v>1.327855</v>
      </c>
      <c r="O301" s="1">
        <v>4.9963100000000003E-3</v>
      </c>
      <c r="P301" s="1">
        <v>0.16268350000000001</v>
      </c>
      <c r="Q301">
        <v>1</v>
      </c>
      <c r="R301">
        <v>7.6826000000000005E-2</v>
      </c>
      <c r="S301">
        <v>1</v>
      </c>
      <c r="T301">
        <v>-1.3230900000000001</v>
      </c>
      <c r="U301">
        <v>4.3699999999999998E-3</v>
      </c>
    </row>
    <row r="302" spans="1:21">
      <c r="A302" t="s">
        <v>18695</v>
      </c>
      <c r="B302" t="s">
        <v>1423</v>
      </c>
      <c r="F302" s="1">
        <v>1.257239</v>
      </c>
      <c r="G302" s="1">
        <v>1.3093049999999999</v>
      </c>
      <c r="H302" s="1">
        <v>2.8619289999999999</v>
      </c>
      <c r="I302" s="1">
        <v>1.978758</v>
      </c>
      <c r="J302" s="1">
        <v>2.148336</v>
      </c>
      <c r="K302" s="1">
        <v>2.0624319999999998</v>
      </c>
      <c r="L302" s="1">
        <v>6.0705479999999996</v>
      </c>
      <c r="M302" s="1">
        <v>5.6313009999999997</v>
      </c>
      <c r="N302" s="1">
        <v>0.78678519999999996</v>
      </c>
      <c r="O302" s="1">
        <v>2.6282170000000001E-2</v>
      </c>
      <c r="P302" s="1">
        <v>1.5460879999999999</v>
      </c>
      <c r="Q302" s="1">
        <v>8.5721370000000002E-15</v>
      </c>
      <c r="R302">
        <v>0.39479300000000001</v>
      </c>
      <c r="S302">
        <v>0.303846</v>
      </c>
      <c r="T302">
        <v>1.067258</v>
      </c>
      <c r="U302">
        <v>9.9999999999999995E-7</v>
      </c>
    </row>
    <row r="303" spans="1:21">
      <c r="A303" t="s">
        <v>20313</v>
      </c>
      <c r="B303" t="s">
        <v>1427</v>
      </c>
      <c r="F303" s="1">
        <v>45.215310000000002</v>
      </c>
      <c r="G303" s="1">
        <v>40.309800000000003</v>
      </c>
      <c r="H303" s="1">
        <v>39.892060000000001</v>
      </c>
      <c r="I303" s="1">
        <v>35.121279999999999</v>
      </c>
      <c r="J303" s="1">
        <v>22.270309999999998</v>
      </c>
      <c r="K303" s="1">
        <v>19.554770000000001</v>
      </c>
      <c r="L303" s="1">
        <v>23.001370000000001</v>
      </c>
      <c r="M303" s="1">
        <v>23.799199999999999</v>
      </c>
      <c r="N303" s="1">
        <v>-4.3671500000000002E-2</v>
      </c>
      <c r="O303">
        <v>1</v>
      </c>
      <c r="P303" s="1">
        <v>0.35195320000000002</v>
      </c>
      <c r="Q303" s="1">
        <v>0.3237334</v>
      </c>
      <c r="R303">
        <v>-1.05497</v>
      </c>
      <c r="S303">
        <v>1.9999999999999999E-6</v>
      </c>
      <c r="T303">
        <v>-0.71148</v>
      </c>
      <c r="U303">
        <v>3.9899999999999996E-3</v>
      </c>
    </row>
    <row r="304" spans="1:21">
      <c r="A304" t="s">
        <v>18696</v>
      </c>
      <c r="B304" t="s">
        <v>1428</v>
      </c>
      <c r="C304" t="s">
        <v>18697</v>
      </c>
      <c r="D304" t="s">
        <v>18698</v>
      </c>
      <c r="E304" t="s">
        <v>18699</v>
      </c>
      <c r="F304" s="1">
        <v>3.811842</v>
      </c>
      <c r="G304" s="1">
        <v>2.8984130000000001</v>
      </c>
      <c r="H304" s="1">
        <v>2.7277689999999999</v>
      </c>
      <c r="I304" s="1">
        <v>2.9122050000000002</v>
      </c>
      <c r="J304" s="1">
        <v>4.2780800000000001</v>
      </c>
      <c r="K304" s="1">
        <v>3.7796020000000001</v>
      </c>
      <c r="L304" s="1">
        <v>1.2937590000000001</v>
      </c>
      <c r="M304" s="1">
        <v>1.2157519999999999</v>
      </c>
      <c r="N304" s="1">
        <v>-7.3714399999999999E-2</v>
      </c>
      <c r="O304">
        <v>1</v>
      </c>
      <c r="P304" s="1">
        <v>-1.079796</v>
      </c>
      <c r="Q304" s="1">
        <v>2.0644280000000001E-3</v>
      </c>
      <c r="R304">
        <v>5.3934000000000003E-2</v>
      </c>
      <c r="S304">
        <v>1</v>
      </c>
      <c r="T304">
        <v>-0.93789400000000001</v>
      </c>
      <c r="U304">
        <v>1.5675000000000001E-2</v>
      </c>
    </row>
    <row r="305" spans="1:21">
      <c r="A305" t="s">
        <v>18700</v>
      </c>
      <c r="B305" t="s">
        <v>1432</v>
      </c>
      <c r="F305" s="1">
        <v>0.1344159</v>
      </c>
      <c r="G305" s="1">
        <v>6.5475679999999994E-2</v>
      </c>
      <c r="H305" s="1">
        <v>0.30810399999999999</v>
      </c>
      <c r="I305" s="1">
        <v>0.24059330000000001</v>
      </c>
      <c r="J305" s="1">
        <v>0.1486809</v>
      </c>
      <c r="K305" s="1">
        <v>0.37786029999999998</v>
      </c>
      <c r="L305" s="1">
        <v>1.1690499999999999</v>
      </c>
      <c r="M305" s="1">
        <v>0.76166999999999996</v>
      </c>
      <c r="N305" s="1">
        <v>0.6210194</v>
      </c>
      <c r="O305" s="1">
        <v>0.341165</v>
      </c>
      <c r="P305" s="1">
        <v>1.444537</v>
      </c>
      <c r="Q305" s="1">
        <v>2.6376440000000002E-3</v>
      </c>
      <c r="R305">
        <v>0.45230599999999999</v>
      </c>
      <c r="S305">
        <v>0.50387800000000005</v>
      </c>
      <c r="T305">
        <v>1.1339250000000001</v>
      </c>
      <c r="U305">
        <v>4.7200000000000002E-3</v>
      </c>
    </row>
    <row r="306" spans="1:21">
      <c r="A306" t="s">
        <v>22121</v>
      </c>
      <c r="B306" t="s">
        <v>1434</v>
      </c>
      <c r="F306" s="1">
        <v>3.4066459999999998</v>
      </c>
      <c r="G306" s="1">
        <v>4.0997430000000001</v>
      </c>
      <c r="H306" s="1">
        <v>2.572247</v>
      </c>
      <c r="I306" s="1">
        <v>3.9455140000000002</v>
      </c>
      <c r="J306" s="1">
        <v>8.8663039999999995</v>
      </c>
      <c r="K306" s="1">
        <v>6.0665709999999997</v>
      </c>
      <c r="L306" s="1">
        <v>13.071389999999999</v>
      </c>
      <c r="M306" s="1">
        <v>13.62622</v>
      </c>
      <c r="N306" s="1">
        <v>-5.0005309999999997E-2</v>
      </c>
      <c r="O306">
        <v>1</v>
      </c>
      <c r="P306" s="1">
        <v>0.94140290000000004</v>
      </c>
      <c r="Q306" s="1">
        <v>5.5920899999999996E-4</v>
      </c>
      <c r="R306">
        <v>0.54965200000000003</v>
      </c>
      <c r="S306">
        <v>0.151891</v>
      </c>
      <c r="T306">
        <v>1.550432</v>
      </c>
      <c r="U306">
        <v>0</v>
      </c>
    </row>
    <row r="307" spans="1:21">
      <c r="A307" t="s">
        <v>18701</v>
      </c>
      <c r="B307" t="s">
        <v>1435</v>
      </c>
      <c r="F307" s="1">
        <v>26.817900000000002</v>
      </c>
      <c r="G307" s="1">
        <v>27.388829999999999</v>
      </c>
      <c r="H307" s="1">
        <v>22.687899999999999</v>
      </c>
      <c r="I307" s="1">
        <v>26.08794</v>
      </c>
      <c r="J307" s="1">
        <v>19.37473</v>
      </c>
      <c r="K307" s="1">
        <v>18.602</v>
      </c>
      <c r="L307" s="1">
        <v>48.338590000000003</v>
      </c>
      <c r="M307" s="1">
        <v>44.612259999999999</v>
      </c>
      <c r="N307" s="1">
        <v>-1.4797680000000001E-2</v>
      </c>
      <c r="O307">
        <v>1</v>
      </c>
      <c r="P307" s="1">
        <v>1.4752749999999999</v>
      </c>
      <c r="Q307" s="1">
        <v>1.5817599999999999E-32</v>
      </c>
      <c r="R307">
        <v>-0.66922499999999996</v>
      </c>
      <c r="S307">
        <v>2.3E-5</v>
      </c>
      <c r="T307">
        <v>0.78587600000000002</v>
      </c>
      <c r="U307">
        <v>0</v>
      </c>
    </row>
    <row r="308" spans="1:21">
      <c r="A308" t="s">
        <v>20314</v>
      </c>
      <c r="B308" t="s">
        <v>1441</v>
      </c>
      <c r="C308" t="s">
        <v>16572</v>
      </c>
      <c r="D308" t="s">
        <v>20315</v>
      </c>
      <c r="E308" t="s">
        <v>16572</v>
      </c>
      <c r="F308" s="1">
        <v>0.54138660000000005</v>
      </c>
      <c r="G308" s="1">
        <v>0.52743229999999997</v>
      </c>
      <c r="H308" s="1">
        <v>0.99275959999999996</v>
      </c>
      <c r="I308" s="1">
        <v>0.84790730000000003</v>
      </c>
      <c r="J308" s="1">
        <v>3.1139770000000002</v>
      </c>
      <c r="K308" s="1">
        <v>2.8096739999999998</v>
      </c>
      <c r="L308" s="1">
        <v>2.0011459999999999</v>
      </c>
      <c r="M308" s="1">
        <v>1.8878619999999999</v>
      </c>
      <c r="N308" s="1">
        <v>0.35793229999999998</v>
      </c>
      <c r="O308" s="1">
        <v>0.74135870000000004</v>
      </c>
      <c r="P308" s="1">
        <v>-0.25318449999999998</v>
      </c>
      <c r="Q308" s="1">
        <v>0.73452220000000001</v>
      </c>
      <c r="R308">
        <v>1.1741649999999999</v>
      </c>
      <c r="S308">
        <v>4.2989999999999999E-3</v>
      </c>
      <c r="T308">
        <v>0.57485200000000003</v>
      </c>
      <c r="U308">
        <v>0.33790399999999998</v>
      </c>
    </row>
    <row r="309" spans="1:21">
      <c r="A309" t="s">
        <v>18702</v>
      </c>
      <c r="B309" t="s">
        <v>1442</v>
      </c>
      <c r="C309" t="s">
        <v>18703</v>
      </c>
      <c r="D309" t="s">
        <v>18704</v>
      </c>
      <c r="E309" t="s">
        <v>18705</v>
      </c>
      <c r="F309" s="1">
        <v>39.236159999999998</v>
      </c>
      <c r="G309" s="1">
        <v>45.804850000000002</v>
      </c>
      <c r="H309" s="1">
        <v>56.76408</v>
      </c>
      <c r="I309" s="1">
        <v>60.580370000000002</v>
      </c>
      <c r="J309" s="1">
        <v>31.671029999999998</v>
      </c>
      <c r="K309" s="1">
        <v>32.591830000000002</v>
      </c>
      <c r="L309" s="1">
        <v>72.696240000000003</v>
      </c>
      <c r="M309" s="1">
        <v>68.894440000000003</v>
      </c>
      <c r="N309" s="1">
        <v>0.58858540000000004</v>
      </c>
      <c r="O309" s="1">
        <v>1.6492959999999999E-7</v>
      </c>
      <c r="P309" s="1">
        <v>1.3546400000000001</v>
      </c>
      <c r="Q309" s="1">
        <v>9.4133879999999996E-49</v>
      </c>
      <c r="R309">
        <v>-0.58124699999999996</v>
      </c>
      <c r="S309">
        <v>5.7000000000000003E-5</v>
      </c>
      <c r="T309">
        <v>0.149038</v>
      </c>
      <c r="U309">
        <v>0.17977399999999999</v>
      </c>
    </row>
    <row r="310" spans="1:21">
      <c r="A310" t="s">
        <v>18706</v>
      </c>
      <c r="B310" t="s">
        <v>1443</v>
      </c>
      <c r="C310" t="s">
        <v>18707</v>
      </c>
      <c r="D310" t="s">
        <v>16750</v>
      </c>
      <c r="E310" t="s">
        <v>18708</v>
      </c>
      <c r="F310" s="1">
        <v>8.4347639999999995</v>
      </c>
      <c r="G310" s="1">
        <v>5.1597369999999998</v>
      </c>
      <c r="H310" s="1">
        <v>13.12907</v>
      </c>
      <c r="I310" s="1">
        <v>9.8309470000000001</v>
      </c>
      <c r="J310" s="1">
        <v>15.62218</v>
      </c>
      <c r="K310" s="1">
        <v>17.81521</v>
      </c>
      <c r="L310" s="1">
        <v>31.220359999999999</v>
      </c>
      <c r="M310" s="1">
        <v>35.568910000000002</v>
      </c>
      <c r="N310" s="1">
        <v>0.70992310000000003</v>
      </c>
      <c r="O310" s="1">
        <v>8.0556840000000005E-2</v>
      </c>
      <c r="P310" s="1">
        <v>1.1560539999999999</v>
      </c>
      <c r="Q310" s="1">
        <v>2.2477149999999999E-11</v>
      </c>
      <c r="R310">
        <v>0.92526699999999995</v>
      </c>
      <c r="S310">
        <v>4.9299999999999995E-4</v>
      </c>
      <c r="T310">
        <v>1.314872</v>
      </c>
      <c r="U310">
        <v>0</v>
      </c>
    </row>
    <row r="311" spans="1:21">
      <c r="A311" t="s">
        <v>17463</v>
      </c>
      <c r="B311" t="s">
        <v>1444</v>
      </c>
      <c r="F311" s="1">
        <v>3.4409860000000001</v>
      </c>
      <c r="G311" s="1">
        <v>4.6416389999999996</v>
      </c>
      <c r="H311" s="1">
        <v>8.4131420000000006</v>
      </c>
      <c r="I311" s="1">
        <v>8.6069169999999993</v>
      </c>
      <c r="J311" s="1">
        <v>3.9037570000000001</v>
      </c>
      <c r="K311" s="1">
        <v>4.1210630000000004</v>
      </c>
      <c r="L311" s="1">
        <v>11.66391</v>
      </c>
      <c r="M311" s="1">
        <v>8.5377620000000007</v>
      </c>
      <c r="N311" s="1">
        <v>1.019069</v>
      </c>
      <c r="O311" s="1">
        <v>1.388924E-5</v>
      </c>
      <c r="P311" s="1">
        <v>1.3884879999999999</v>
      </c>
      <c r="Q311" s="1">
        <v>4.6238240000000003E-5</v>
      </c>
      <c r="R311">
        <v>-0.160494</v>
      </c>
      <c r="S311">
        <v>0.74173100000000003</v>
      </c>
      <c r="T311">
        <v>0.102756</v>
      </c>
      <c r="U311">
        <v>0.84276799999999996</v>
      </c>
    </row>
    <row r="312" spans="1:21">
      <c r="A312" t="s">
        <v>17464</v>
      </c>
      <c r="B312" t="s">
        <v>1445</v>
      </c>
      <c r="F312" s="1">
        <v>6.7794509999999999</v>
      </c>
      <c r="G312" s="1">
        <v>7.01241</v>
      </c>
      <c r="H312" s="1">
        <v>1.4580409999999999</v>
      </c>
      <c r="I312" s="1">
        <v>2.3969689999999999</v>
      </c>
      <c r="J312" s="1">
        <v>7.4804110000000001</v>
      </c>
      <c r="K312" s="1">
        <v>9.9180729999999997</v>
      </c>
      <c r="L312" s="1">
        <v>1.019107</v>
      </c>
      <c r="M312" s="1">
        <v>1.1674340000000001</v>
      </c>
      <c r="N312" s="1">
        <v>-1.3295889999999999</v>
      </c>
      <c r="O312" s="1">
        <v>4.0945190000000001E-7</v>
      </c>
      <c r="P312" s="1">
        <v>-2.2078190000000002</v>
      </c>
      <c r="Q312" s="1">
        <v>1.873113E-10</v>
      </c>
      <c r="R312">
        <v>0.105616</v>
      </c>
      <c r="S312">
        <v>0.79497499999999999</v>
      </c>
      <c r="T312">
        <v>-0.634185</v>
      </c>
      <c r="U312">
        <v>0.15332200000000001</v>
      </c>
    </row>
    <row r="313" spans="1:21">
      <c r="A313" t="s">
        <v>22122</v>
      </c>
      <c r="B313" t="s">
        <v>1450</v>
      </c>
      <c r="F313" s="1">
        <v>3.7845569999999999</v>
      </c>
      <c r="G313" s="1">
        <v>3.2445689999999998</v>
      </c>
      <c r="H313" s="1">
        <v>2.4983550000000001</v>
      </c>
      <c r="I313" s="1">
        <v>3.3870209999999998</v>
      </c>
      <c r="J313" s="1">
        <v>5.2243729999999999</v>
      </c>
      <c r="K313" s="1">
        <v>5.7613589999999997</v>
      </c>
      <c r="L313" s="1">
        <v>9.3479349999999997</v>
      </c>
      <c r="M313" s="1">
        <v>11.21752</v>
      </c>
      <c r="N313" s="1">
        <v>-8.1092440000000002E-2</v>
      </c>
      <c r="O313">
        <v>1</v>
      </c>
      <c r="P313" s="1">
        <v>0.97679539999999998</v>
      </c>
      <c r="Q313" s="1">
        <v>2.234126E-4</v>
      </c>
      <c r="R313">
        <v>0.32273299999999999</v>
      </c>
      <c r="S313">
        <v>0.48334199999999999</v>
      </c>
      <c r="T313">
        <v>1.3793169999999999</v>
      </c>
      <c r="U313">
        <v>3.0000000000000001E-6</v>
      </c>
    </row>
    <row r="314" spans="1:21">
      <c r="A314" t="s">
        <v>18709</v>
      </c>
      <c r="B314" t="s">
        <v>1459</v>
      </c>
      <c r="C314" t="s">
        <v>18710</v>
      </c>
      <c r="D314" t="s">
        <v>18711</v>
      </c>
      <c r="E314" t="s">
        <v>18712</v>
      </c>
      <c r="F314" s="1">
        <v>17.826779999999999</v>
      </c>
      <c r="G314" s="1">
        <v>18.317070000000001</v>
      </c>
      <c r="H314" s="1">
        <v>26.560289999999998</v>
      </c>
      <c r="I314" s="1">
        <v>31.534520000000001</v>
      </c>
      <c r="J314" s="1">
        <v>19.102450000000001</v>
      </c>
      <c r="K314" s="1">
        <v>18.310649999999999</v>
      </c>
      <c r="L314" s="1">
        <v>37.307479999999998</v>
      </c>
      <c r="M314" s="1">
        <v>35.574039999999997</v>
      </c>
      <c r="N314" s="1">
        <v>0.75437460000000001</v>
      </c>
      <c r="O314" s="1">
        <v>4.5858339999999999E-6</v>
      </c>
      <c r="P314" s="1">
        <v>1.1506320000000001</v>
      </c>
      <c r="Q314" s="1">
        <v>1.9341E-16</v>
      </c>
      <c r="R314">
        <v>-0.14059099999999999</v>
      </c>
      <c r="S314">
        <v>0.63841700000000001</v>
      </c>
      <c r="T314">
        <v>0.20430100000000001</v>
      </c>
      <c r="U314">
        <v>0.27035199999999998</v>
      </c>
    </row>
    <row r="315" spans="1:21">
      <c r="A315" t="s">
        <v>22123</v>
      </c>
      <c r="B315" t="s">
        <v>1464</v>
      </c>
      <c r="F315" s="1">
        <v>16.60192</v>
      </c>
      <c r="G315" s="1">
        <v>20.666789999999999</v>
      </c>
      <c r="H315" s="1">
        <v>27.906569999999999</v>
      </c>
      <c r="I315" s="1">
        <v>22.287050000000001</v>
      </c>
      <c r="J315" s="1">
        <v>17.139559999999999</v>
      </c>
      <c r="K315" s="1">
        <v>15.9556</v>
      </c>
      <c r="L315" s="1">
        <v>10.42825</v>
      </c>
      <c r="M315" s="1">
        <v>6.4324830000000004</v>
      </c>
      <c r="N315" s="1">
        <v>0.37860169999999999</v>
      </c>
      <c r="O315" s="1">
        <v>0.51033490000000004</v>
      </c>
      <c r="P315" s="1">
        <v>-0.48293589999999997</v>
      </c>
      <c r="Q315" s="1">
        <v>0.43555500000000003</v>
      </c>
      <c r="R315">
        <v>-0.24086099999999999</v>
      </c>
      <c r="S315">
        <v>0.70177699999999998</v>
      </c>
      <c r="T315">
        <v>-1.168323</v>
      </c>
      <c r="U315">
        <v>3.519E-3</v>
      </c>
    </row>
    <row r="316" spans="1:21">
      <c r="A316" t="s">
        <v>20316</v>
      </c>
      <c r="B316" t="s">
        <v>1465</v>
      </c>
      <c r="F316" s="1">
        <v>35.450980000000001</v>
      </c>
      <c r="G316" s="1">
        <v>30.83681</v>
      </c>
      <c r="H316" s="1">
        <v>27.570229999999999</v>
      </c>
      <c r="I316" s="1">
        <v>30.169119999999999</v>
      </c>
      <c r="J316" s="1">
        <v>10.64359</v>
      </c>
      <c r="K316" s="1">
        <v>10.403779999999999</v>
      </c>
      <c r="L316" s="1">
        <v>10.461069999999999</v>
      </c>
      <c r="M316" s="1">
        <v>10.761620000000001</v>
      </c>
      <c r="N316" s="1">
        <v>-5.3731059999999997E-2</v>
      </c>
      <c r="O316" s="1">
        <v>0.98736210000000002</v>
      </c>
      <c r="P316" s="1">
        <v>0.22755929999999999</v>
      </c>
      <c r="Q316" s="1">
        <v>0.54127060000000005</v>
      </c>
      <c r="R316">
        <v>-1.6742159999999999</v>
      </c>
      <c r="S316">
        <v>0</v>
      </c>
      <c r="T316">
        <v>-1.4465920000000001</v>
      </c>
      <c r="U316">
        <v>0</v>
      </c>
    </row>
    <row r="317" spans="1:21">
      <c r="A317" t="s">
        <v>17465</v>
      </c>
      <c r="B317" t="s">
        <v>1473</v>
      </c>
      <c r="F317" s="1">
        <v>4.0950899999999999</v>
      </c>
      <c r="G317" s="1">
        <v>3.9895390000000002</v>
      </c>
      <c r="H317" s="1">
        <v>1.275166</v>
      </c>
      <c r="I317" s="1">
        <v>1.2446950000000001</v>
      </c>
      <c r="J317" s="1">
        <v>7.5209859999999997</v>
      </c>
      <c r="K317" s="1">
        <v>6.5495409999999996</v>
      </c>
      <c r="L317" s="1">
        <v>3.494405</v>
      </c>
      <c r="M317" s="1">
        <v>2.8290440000000001</v>
      </c>
      <c r="N317" s="1">
        <v>-1.086859</v>
      </c>
      <c r="O317" s="1">
        <v>4.0139780000000001E-4</v>
      </c>
      <c r="P317" s="1">
        <v>-0.79910979999999998</v>
      </c>
      <c r="Q317" s="1">
        <v>1.921896E-3</v>
      </c>
      <c r="R317">
        <v>0.50643000000000005</v>
      </c>
      <c r="S317">
        <v>5.7171E-2</v>
      </c>
      <c r="T317">
        <v>0.921906</v>
      </c>
      <c r="U317">
        <v>1.0146000000000001E-2</v>
      </c>
    </row>
    <row r="318" spans="1:21">
      <c r="A318" t="s">
        <v>20317</v>
      </c>
      <c r="B318" t="s">
        <v>1483</v>
      </c>
      <c r="F318" s="1">
        <v>9.9960360000000001</v>
      </c>
      <c r="G318" s="1">
        <v>8.0528980000000008</v>
      </c>
      <c r="H318" s="1">
        <v>5.463775</v>
      </c>
      <c r="I318" s="1">
        <v>7.7417619999999996</v>
      </c>
      <c r="J318" s="1">
        <v>1.8711629999999999</v>
      </c>
      <c r="K318" s="1">
        <v>2.1615489999999999</v>
      </c>
      <c r="L318" s="1">
        <v>0.50156590000000001</v>
      </c>
      <c r="M318" s="1">
        <v>1.173074</v>
      </c>
      <c r="N318" s="1">
        <v>-0.24388009999999999</v>
      </c>
      <c r="O318" s="1">
        <v>0.72849560000000002</v>
      </c>
      <c r="P318" s="1">
        <v>-0.56332550000000003</v>
      </c>
      <c r="Q318" s="1">
        <v>0.43928980000000001</v>
      </c>
      <c r="R318">
        <v>-1.59887</v>
      </c>
      <c r="S318">
        <v>0</v>
      </c>
      <c r="T318">
        <v>-1.984119</v>
      </c>
      <c r="U318">
        <v>0</v>
      </c>
    </row>
    <row r="319" spans="1:21">
      <c r="A319" t="s">
        <v>20318</v>
      </c>
      <c r="B319" t="s">
        <v>1484</v>
      </c>
      <c r="F319" s="1">
        <v>13.57061</v>
      </c>
      <c r="G319" s="1">
        <v>13.5319</v>
      </c>
      <c r="H319" s="1">
        <v>10.24672</v>
      </c>
      <c r="I319" s="1">
        <v>10.478149999999999</v>
      </c>
      <c r="J319" s="1">
        <v>7.723204</v>
      </c>
      <c r="K319" s="1">
        <v>6.4444280000000003</v>
      </c>
      <c r="L319" s="1">
        <v>3.8416649999999999</v>
      </c>
      <c r="M319" s="1">
        <v>2.8764289999999999</v>
      </c>
      <c r="N319" s="1">
        <v>-0.2326588</v>
      </c>
      <c r="O319" s="1">
        <v>0.255548</v>
      </c>
      <c r="P319" s="1">
        <v>-0.76526669999999997</v>
      </c>
      <c r="Q319" s="1">
        <v>1.7361270000000001E-3</v>
      </c>
      <c r="R319">
        <v>-1.0709299999999999</v>
      </c>
      <c r="S319">
        <v>0</v>
      </c>
      <c r="T319">
        <v>-1.6265289999999999</v>
      </c>
      <c r="U319">
        <v>0</v>
      </c>
    </row>
    <row r="320" spans="1:21">
      <c r="A320" t="s">
        <v>20319</v>
      </c>
      <c r="B320" t="s">
        <v>1485</v>
      </c>
      <c r="C320" t="s">
        <v>20320</v>
      </c>
      <c r="D320" t="s">
        <v>18754</v>
      </c>
      <c r="E320" t="s">
        <v>20321</v>
      </c>
      <c r="F320" s="1">
        <v>2.6217160000000002</v>
      </c>
      <c r="G320" s="1">
        <v>2.3639389999999998</v>
      </c>
      <c r="H320" s="1">
        <v>2.6594859999999998</v>
      </c>
      <c r="I320" s="1">
        <v>3.1700370000000002</v>
      </c>
      <c r="J320" s="1">
        <v>6.9845560000000004</v>
      </c>
      <c r="K320" s="1">
        <v>6.7065599999999996</v>
      </c>
      <c r="L320" s="1">
        <v>5.8459770000000004</v>
      </c>
      <c r="M320" s="1">
        <v>5.2761889999999996</v>
      </c>
      <c r="N320" s="1">
        <v>0.31699569999999999</v>
      </c>
      <c r="O320" s="1">
        <v>0.27410889999999999</v>
      </c>
      <c r="P320" s="1">
        <v>-5.4159289999999999E-2</v>
      </c>
      <c r="Q320" s="1">
        <v>0.90012289999999995</v>
      </c>
      <c r="R320">
        <v>1.1574</v>
      </c>
      <c r="S320">
        <v>0</v>
      </c>
      <c r="T320">
        <v>0.76890999999999998</v>
      </c>
      <c r="U320">
        <v>7.9999999999999996E-6</v>
      </c>
    </row>
    <row r="321" spans="1:21">
      <c r="A321" t="s">
        <v>22124</v>
      </c>
      <c r="B321" t="s">
        <v>1486</v>
      </c>
      <c r="F321" s="1">
        <v>5.2142150000000003</v>
      </c>
      <c r="G321" s="1">
        <v>4.5718370000000004</v>
      </c>
      <c r="H321" s="1">
        <v>4.1114410000000001</v>
      </c>
      <c r="I321" s="1">
        <v>4.759836</v>
      </c>
      <c r="J321" s="1">
        <v>3.6912500000000001</v>
      </c>
      <c r="K321" s="1">
        <v>3.6982819999999998</v>
      </c>
      <c r="L321" s="1">
        <v>1.8139749999999999</v>
      </c>
      <c r="M321" s="1">
        <v>1.6364179999999999</v>
      </c>
      <c r="N321" s="1">
        <v>-1.969246E-3</v>
      </c>
      <c r="O321">
        <v>1</v>
      </c>
      <c r="P321" s="1">
        <v>-0.64448780000000006</v>
      </c>
      <c r="Q321" s="1">
        <v>0.1143179</v>
      </c>
      <c r="R321">
        <v>-0.47468100000000002</v>
      </c>
      <c r="S321">
        <v>0.16373199999999999</v>
      </c>
      <c r="T321">
        <v>-1.1415839999999999</v>
      </c>
      <c r="U321">
        <v>6.5300000000000004E-4</v>
      </c>
    </row>
    <row r="322" spans="1:21">
      <c r="A322" t="s">
        <v>22125</v>
      </c>
      <c r="B322" t="s">
        <v>1497</v>
      </c>
      <c r="F322" s="1">
        <v>3.8019569999999998</v>
      </c>
      <c r="G322" s="1">
        <v>3.5090159999999999</v>
      </c>
      <c r="H322" s="1">
        <v>2.3850829999999998</v>
      </c>
      <c r="I322" s="1">
        <v>2.32809</v>
      </c>
      <c r="J322" s="1">
        <v>5.6662809999999997</v>
      </c>
      <c r="K322" s="1">
        <v>4.8462839999999998</v>
      </c>
      <c r="L322" s="1">
        <v>6.7873539999999997</v>
      </c>
      <c r="M322" s="1">
        <v>6.8033219999999996</v>
      </c>
      <c r="N322" s="1">
        <v>-0.28487489999999999</v>
      </c>
      <c r="O322" s="1">
        <v>0.76603730000000003</v>
      </c>
      <c r="P322" s="1">
        <v>0.48690070000000002</v>
      </c>
      <c r="Q322" s="1">
        <v>0.23456659999999999</v>
      </c>
      <c r="R322">
        <v>0.21610199999999999</v>
      </c>
      <c r="S322">
        <v>0.74901799999999996</v>
      </c>
      <c r="T322">
        <v>1.0220849999999999</v>
      </c>
      <c r="U322">
        <v>8.0129999999999993E-3</v>
      </c>
    </row>
    <row r="323" spans="1:21">
      <c r="A323" t="s">
        <v>22126</v>
      </c>
      <c r="B323" t="s">
        <v>1506</v>
      </c>
      <c r="C323" t="s">
        <v>22127</v>
      </c>
      <c r="D323" t="s">
        <v>22128</v>
      </c>
      <c r="E323" t="s">
        <v>16572</v>
      </c>
      <c r="F323" s="1">
        <v>1.9744079999999999</v>
      </c>
      <c r="G323" s="1">
        <v>1.9235180000000001</v>
      </c>
      <c r="H323" s="1">
        <v>1.1140129999999999</v>
      </c>
      <c r="I323" s="1">
        <v>1.3592409999999999</v>
      </c>
      <c r="J323" s="1">
        <v>4.0318959999999997</v>
      </c>
      <c r="K323" s="1">
        <v>2.890104</v>
      </c>
      <c r="L323" s="1">
        <v>4.6232129999999998</v>
      </c>
      <c r="M323" s="1">
        <v>5.6933090000000002</v>
      </c>
      <c r="N323" s="1">
        <v>-0.26498939999999999</v>
      </c>
      <c r="O323" s="1">
        <v>0.83581649999999996</v>
      </c>
      <c r="P323" s="1">
        <v>0.64241859999999995</v>
      </c>
      <c r="Q323" s="1">
        <v>9.4243080000000007E-2</v>
      </c>
      <c r="R323">
        <v>0.38606000000000001</v>
      </c>
      <c r="S323">
        <v>0.44823200000000002</v>
      </c>
      <c r="T323">
        <v>1.3414140000000001</v>
      </c>
      <c r="U323">
        <v>4.3399999999999998E-4</v>
      </c>
    </row>
    <row r="324" spans="1:21">
      <c r="A324" t="s">
        <v>20322</v>
      </c>
      <c r="B324" t="s">
        <v>1507</v>
      </c>
      <c r="F324" s="1">
        <v>3.4325290000000002</v>
      </c>
      <c r="G324" s="1">
        <v>4.2110329999999996</v>
      </c>
      <c r="H324" s="1">
        <v>8.1593420000000005</v>
      </c>
      <c r="I324" s="1">
        <v>7.9643689999999996</v>
      </c>
      <c r="J324" s="1">
        <v>12.03729</v>
      </c>
      <c r="K324" s="1">
        <v>14.625120000000001</v>
      </c>
      <c r="L324" s="1">
        <v>15.369070000000001</v>
      </c>
      <c r="M324" s="1">
        <v>18.39761</v>
      </c>
      <c r="N324" s="1">
        <v>0.94308239999999999</v>
      </c>
      <c r="O324" s="1">
        <v>7.5208749999999998E-4</v>
      </c>
      <c r="P324" s="1">
        <v>0.54538779999999998</v>
      </c>
      <c r="Q324" s="1">
        <v>1.3186929999999999E-2</v>
      </c>
      <c r="R324">
        <v>1.31921</v>
      </c>
      <c r="S324">
        <v>0</v>
      </c>
      <c r="T324">
        <v>0.86044799999999999</v>
      </c>
      <c r="U324">
        <v>3.8999999999999999E-5</v>
      </c>
    </row>
    <row r="325" spans="1:21">
      <c r="A325" t="s">
        <v>18713</v>
      </c>
      <c r="B325" t="s">
        <v>1508</v>
      </c>
      <c r="F325" s="1">
        <v>1.567051</v>
      </c>
      <c r="G325" s="1">
        <v>0.76333039999999996</v>
      </c>
      <c r="H325" s="1">
        <v>3.5919469999999998</v>
      </c>
      <c r="I325" s="1">
        <v>3.1555029999999999</v>
      </c>
      <c r="J325" s="1">
        <v>9.3601229999999997</v>
      </c>
      <c r="K325" s="1">
        <v>7.1160629999999996</v>
      </c>
      <c r="L325" s="1">
        <v>23.16938</v>
      </c>
      <c r="M325" s="1">
        <v>20.15014</v>
      </c>
      <c r="N325" s="1">
        <v>0.66034159999999997</v>
      </c>
      <c r="O325" s="1">
        <v>0.28588209999999997</v>
      </c>
      <c r="P325" s="1">
        <v>1.3212539999999999</v>
      </c>
      <c r="Q325" s="1">
        <v>5.519481E-6</v>
      </c>
      <c r="R325">
        <v>1.2920180000000001</v>
      </c>
      <c r="S325">
        <v>1.931E-3</v>
      </c>
      <c r="T325">
        <v>1.8839999999999999</v>
      </c>
      <c r="U325">
        <v>0</v>
      </c>
    </row>
    <row r="326" spans="1:21">
      <c r="A326" t="s">
        <v>22129</v>
      </c>
      <c r="B326" t="s">
        <v>1511</v>
      </c>
      <c r="C326" t="s">
        <v>22130</v>
      </c>
      <c r="D326" t="s">
        <v>16730</v>
      </c>
      <c r="E326" t="s">
        <v>17621</v>
      </c>
      <c r="F326" s="1">
        <v>2.6402220000000001</v>
      </c>
      <c r="G326" s="1">
        <v>2.4006919999999998</v>
      </c>
      <c r="H326" s="1">
        <v>1.291058</v>
      </c>
      <c r="I326" s="1">
        <v>1.378352</v>
      </c>
      <c r="J326" s="1">
        <v>4.7505459999999999</v>
      </c>
      <c r="K326" s="1">
        <v>4.224831</v>
      </c>
      <c r="L326" s="1">
        <v>5.5110450000000002</v>
      </c>
      <c r="M326" s="1">
        <v>5.102036</v>
      </c>
      <c r="N326" s="1">
        <v>-0.59478609999999998</v>
      </c>
      <c r="O326" s="1">
        <v>7.5306970000000001E-2</v>
      </c>
      <c r="P326" s="1">
        <v>0.45198640000000001</v>
      </c>
      <c r="Q326" s="1">
        <v>3.5480980000000002E-2</v>
      </c>
      <c r="R326">
        <v>0.54342599999999996</v>
      </c>
      <c r="S326">
        <v>2.9329000000000001E-2</v>
      </c>
      <c r="T326">
        <v>1.636463</v>
      </c>
      <c r="U326">
        <v>0</v>
      </c>
    </row>
    <row r="327" spans="1:21">
      <c r="A327" t="s">
        <v>17466</v>
      </c>
      <c r="B327" t="s">
        <v>1512</v>
      </c>
      <c r="C327" t="s">
        <v>17467</v>
      </c>
      <c r="D327" t="s">
        <v>17468</v>
      </c>
      <c r="E327" t="s">
        <v>17469</v>
      </c>
      <c r="F327" s="1">
        <v>20.392340000000001</v>
      </c>
      <c r="G327" s="1">
        <v>20.754619999999999</v>
      </c>
      <c r="H327" s="1">
        <v>41.46781</v>
      </c>
      <c r="I327" s="1">
        <v>46.084539999999997</v>
      </c>
      <c r="J327" s="1">
        <v>28.9328</v>
      </c>
      <c r="K327" s="1">
        <v>28.280889999999999</v>
      </c>
      <c r="L327" s="1">
        <v>64.502610000000004</v>
      </c>
      <c r="M327" s="1">
        <v>60.582419999999999</v>
      </c>
      <c r="N327" s="1">
        <v>1.1626650000000001</v>
      </c>
      <c r="O327" s="1">
        <v>1.745526E-21</v>
      </c>
      <c r="P327" s="1">
        <v>1.339075</v>
      </c>
      <c r="Q327" s="1">
        <v>1.3577670000000001E-41</v>
      </c>
      <c r="R327">
        <v>0.257301</v>
      </c>
      <c r="S327">
        <v>0.14815400000000001</v>
      </c>
      <c r="T327">
        <v>0.38858199999999998</v>
      </c>
      <c r="U327">
        <v>1.4899999999999999E-4</v>
      </c>
    </row>
    <row r="328" spans="1:21">
      <c r="A328" t="s">
        <v>20323</v>
      </c>
      <c r="B328" t="s">
        <v>1520</v>
      </c>
      <c r="F328" s="1">
        <v>10.82944</v>
      </c>
      <c r="G328" s="1">
        <v>8.3421099999999999</v>
      </c>
      <c r="H328" s="1">
        <v>6.0036820000000004</v>
      </c>
      <c r="I328" s="1">
        <v>3.3808959999999999</v>
      </c>
      <c r="J328" s="1">
        <v>2.4514610000000001</v>
      </c>
      <c r="K328" s="1">
        <v>5.0102890000000002</v>
      </c>
      <c r="L328" s="1">
        <v>1.7523059999999999</v>
      </c>
      <c r="M328" s="1">
        <v>1.756429</v>
      </c>
      <c r="N328" s="1">
        <v>-0.63309519999999997</v>
      </c>
      <c r="O328" s="1">
        <v>0.117955</v>
      </c>
      <c r="P328" s="1">
        <v>-0.46277839999999998</v>
      </c>
      <c r="Q328" s="1">
        <v>0.45325209999999999</v>
      </c>
      <c r="R328">
        <v>-1.1101510000000001</v>
      </c>
      <c r="S328">
        <v>9.5600000000000004E-4</v>
      </c>
      <c r="T328">
        <v>-0.92932899999999996</v>
      </c>
      <c r="U328">
        <v>6.0093000000000001E-2</v>
      </c>
    </row>
    <row r="329" spans="1:21">
      <c r="A329" t="s">
        <v>20324</v>
      </c>
      <c r="B329" t="s">
        <v>1521</v>
      </c>
      <c r="C329" t="s">
        <v>20325</v>
      </c>
      <c r="D329" t="s">
        <v>20326</v>
      </c>
      <c r="E329" t="s">
        <v>20327</v>
      </c>
      <c r="F329" s="1">
        <v>2.9077299999999999</v>
      </c>
      <c r="G329" s="1">
        <v>3.4160029999999999</v>
      </c>
      <c r="H329" s="1">
        <v>3.5285329999999999</v>
      </c>
      <c r="I329" s="1">
        <v>3.8269069999999998</v>
      </c>
      <c r="J329" s="1">
        <v>10.216530000000001</v>
      </c>
      <c r="K329" s="1">
        <v>12.575379999999999</v>
      </c>
      <c r="L329" s="1">
        <v>7.6611609999999999</v>
      </c>
      <c r="M329" s="1">
        <v>7.1572979999999999</v>
      </c>
      <c r="N329" s="1">
        <v>0.27356219999999998</v>
      </c>
      <c r="O329" s="1">
        <v>0.64111419999999997</v>
      </c>
      <c r="P329" s="1">
        <v>-0.34156259999999999</v>
      </c>
      <c r="Q329" s="1">
        <v>0.14073659999999999</v>
      </c>
      <c r="R329">
        <v>1.4001859999999999</v>
      </c>
      <c r="S329">
        <v>0</v>
      </c>
      <c r="T329">
        <v>0.783134</v>
      </c>
      <c r="U329">
        <v>2.6180000000000001E-3</v>
      </c>
    </row>
    <row r="330" spans="1:21">
      <c r="A330" t="s">
        <v>22131</v>
      </c>
      <c r="B330" t="s">
        <v>1534</v>
      </c>
      <c r="C330" t="s">
        <v>22132</v>
      </c>
      <c r="D330" t="s">
        <v>16750</v>
      </c>
      <c r="E330" t="s">
        <v>22133</v>
      </c>
      <c r="F330" s="1">
        <v>15.88897</v>
      </c>
      <c r="G330" s="1">
        <v>12.00446</v>
      </c>
      <c r="H330" s="1">
        <v>17.541160000000001</v>
      </c>
      <c r="I330" s="1">
        <v>20.60444</v>
      </c>
      <c r="J330" s="1">
        <v>6.0257829999999997</v>
      </c>
      <c r="K330" s="1">
        <v>8.4143030000000003</v>
      </c>
      <c r="L330" s="1">
        <v>8.4606399999999997</v>
      </c>
      <c r="M330" s="1">
        <v>5.0883260000000003</v>
      </c>
      <c r="N330" s="1">
        <v>0.47514279999999998</v>
      </c>
      <c r="O330" s="1">
        <v>0.16605990000000001</v>
      </c>
      <c r="P330" s="1">
        <v>9.7157960000000002E-2</v>
      </c>
      <c r="Q330" s="1">
        <v>0.95503079999999996</v>
      </c>
      <c r="R330">
        <v>-0.85202</v>
      </c>
      <c r="S330">
        <v>7.8120000000000004E-3</v>
      </c>
      <c r="T330">
        <v>-1.3307290000000001</v>
      </c>
      <c r="U330">
        <v>9.0000000000000002E-6</v>
      </c>
    </row>
    <row r="331" spans="1:21">
      <c r="A331" t="s">
        <v>20328</v>
      </c>
      <c r="B331" t="s">
        <v>1538</v>
      </c>
      <c r="F331" s="1">
        <v>8.0208829999999995</v>
      </c>
      <c r="G331" s="1">
        <v>8.5245219999999993</v>
      </c>
      <c r="H331" s="1">
        <v>10.0283</v>
      </c>
      <c r="I331" s="1">
        <v>8.8098010000000002</v>
      </c>
      <c r="J331" s="1">
        <v>2.5809760000000002</v>
      </c>
      <c r="K331" s="1">
        <v>4.887969</v>
      </c>
      <c r="L331" s="1">
        <v>4.7563420000000001</v>
      </c>
      <c r="M331" s="1">
        <v>3.814025</v>
      </c>
      <c r="N331" s="1">
        <v>0.25645810000000002</v>
      </c>
      <c r="O331" s="1">
        <v>0.63672640000000003</v>
      </c>
      <c r="P331" s="1">
        <v>0.36009000000000002</v>
      </c>
      <c r="Q331" s="1">
        <v>0.57929459999999999</v>
      </c>
      <c r="R331">
        <v>-1.0261610000000001</v>
      </c>
      <c r="S331">
        <v>1.3129999999999999E-3</v>
      </c>
      <c r="T331">
        <v>-1.022661</v>
      </c>
      <c r="U331">
        <v>1.0549999999999999E-3</v>
      </c>
    </row>
    <row r="332" spans="1:21">
      <c r="A332" t="s">
        <v>22134</v>
      </c>
      <c r="B332" t="s">
        <v>1549</v>
      </c>
      <c r="C332" t="s">
        <v>16572</v>
      </c>
      <c r="D332" t="s">
        <v>21257</v>
      </c>
      <c r="E332" t="s">
        <v>22135</v>
      </c>
      <c r="F332" s="1">
        <v>31.760840000000002</v>
      </c>
      <c r="G332" s="1">
        <v>32.14152</v>
      </c>
      <c r="H332" s="1">
        <v>20.542359999999999</v>
      </c>
      <c r="I332" s="1">
        <v>21.153210000000001</v>
      </c>
      <c r="J332" s="1">
        <v>58.970059999999997</v>
      </c>
      <c r="K332" s="1">
        <v>61.616630000000001</v>
      </c>
      <c r="L332" s="1">
        <v>49.893099999999997</v>
      </c>
      <c r="M332" s="1">
        <v>49.438110000000002</v>
      </c>
      <c r="N332" s="1">
        <v>-0.45563429999999999</v>
      </c>
      <c r="O332" s="1">
        <v>3.4526449999999997E-4</v>
      </c>
      <c r="P332" s="1">
        <v>-3.3978939999999999E-2</v>
      </c>
      <c r="Q332" s="1">
        <v>0.87158860000000005</v>
      </c>
      <c r="R332">
        <v>0.69600799999999996</v>
      </c>
      <c r="S332">
        <v>0</v>
      </c>
      <c r="T332">
        <v>1.1072029999999999</v>
      </c>
      <c r="U332">
        <v>0</v>
      </c>
    </row>
    <row r="333" spans="1:21">
      <c r="A333" t="s">
        <v>18714</v>
      </c>
      <c r="B333" t="s">
        <v>1553</v>
      </c>
      <c r="F333" s="1">
        <v>36.665059999999997</v>
      </c>
      <c r="G333" s="1">
        <v>40.157969999999999</v>
      </c>
      <c r="H333" s="1">
        <v>59.186309999999999</v>
      </c>
      <c r="I333" s="1">
        <v>56.678220000000003</v>
      </c>
      <c r="J333" s="1">
        <v>31.265129999999999</v>
      </c>
      <c r="K333" s="1">
        <v>26.812660000000001</v>
      </c>
      <c r="L333" s="1">
        <v>88.031720000000007</v>
      </c>
      <c r="M333" s="1">
        <v>88.723110000000005</v>
      </c>
      <c r="N333" s="1">
        <v>0.70932229999999996</v>
      </c>
      <c r="O333" s="1">
        <v>2.9699569999999999E-12</v>
      </c>
      <c r="P333" s="1">
        <v>1.8162400000000001</v>
      </c>
      <c r="Q333" s="1">
        <v>1.5900160000000001E-94</v>
      </c>
      <c r="R333">
        <v>-0.58483200000000002</v>
      </c>
      <c r="S333">
        <v>1.9999999999999999E-6</v>
      </c>
      <c r="T333">
        <v>0.48308099999999998</v>
      </c>
      <c r="U333">
        <v>0</v>
      </c>
    </row>
    <row r="334" spans="1:21">
      <c r="A334" t="s">
        <v>22136</v>
      </c>
      <c r="B334" t="s">
        <v>1558</v>
      </c>
      <c r="F334" s="1">
        <v>0.1277575</v>
      </c>
      <c r="G334" s="1">
        <v>0.12446459999999999</v>
      </c>
      <c r="H334" s="1">
        <v>0.1171367</v>
      </c>
      <c r="I334" s="1">
        <v>0.1429221</v>
      </c>
      <c r="J334" s="1">
        <v>0.45221099999999997</v>
      </c>
      <c r="K334" s="1">
        <v>0.41439550000000003</v>
      </c>
      <c r="L334" s="1">
        <v>0.72224109999999997</v>
      </c>
      <c r="M334" s="1">
        <v>0.86315949999999997</v>
      </c>
      <c r="N334" s="1">
        <v>6.2417060000000003E-2</v>
      </c>
      <c r="O334">
        <v>1</v>
      </c>
      <c r="P334" s="1">
        <v>0.78567889999999996</v>
      </c>
      <c r="Q334" s="1">
        <v>5.7993700000000002E-2</v>
      </c>
      <c r="R334">
        <v>0.74614800000000003</v>
      </c>
      <c r="S334">
        <v>0.13706099999999999</v>
      </c>
      <c r="T334">
        <v>1.491965</v>
      </c>
      <c r="U334">
        <v>4.2200000000000001E-4</v>
      </c>
    </row>
    <row r="335" spans="1:21">
      <c r="A335" t="s">
        <v>20329</v>
      </c>
      <c r="B335" t="s">
        <v>1559</v>
      </c>
      <c r="F335" s="1">
        <v>0.67566619999999999</v>
      </c>
      <c r="G335" s="1">
        <v>1.3165020000000001</v>
      </c>
      <c r="H335" s="1">
        <v>1.8584890000000001</v>
      </c>
      <c r="I335" s="1">
        <v>1.9652529999999999</v>
      </c>
      <c r="J335" s="1">
        <v>4.4842310000000003</v>
      </c>
      <c r="K335" s="1">
        <v>5.5520449999999997</v>
      </c>
      <c r="L335" s="1">
        <v>7.492464</v>
      </c>
      <c r="M335" s="1">
        <v>5.8902669999999997</v>
      </c>
      <c r="N335" s="1">
        <v>0.52340249999999999</v>
      </c>
      <c r="O335" s="1">
        <v>0.4459129</v>
      </c>
      <c r="P335" s="1">
        <v>0.53026039999999997</v>
      </c>
      <c r="Q335" s="1">
        <v>0.15188969999999999</v>
      </c>
      <c r="R335">
        <v>1.2597</v>
      </c>
      <c r="S335">
        <v>9.9400000000000009E-4</v>
      </c>
      <c r="T335">
        <v>1.2325740000000001</v>
      </c>
      <c r="U335">
        <v>5.9199999999999997E-4</v>
      </c>
    </row>
    <row r="336" spans="1:21">
      <c r="A336" t="s">
        <v>20330</v>
      </c>
      <c r="B336" t="s">
        <v>1560</v>
      </c>
      <c r="C336" t="s">
        <v>16572</v>
      </c>
      <c r="D336" t="s">
        <v>19940</v>
      </c>
      <c r="E336" t="s">
        <v>16572</v>
      </c>
      <c r="F336" s="1">
        <v>0.21857969999999999</v>
      </c>
      <c r="G336" s="1">
        <v>0.21294579999999999</v>
      </c>
      <c r="H336">
        <v>0</v>
      </c>
      <c r="I336" s="1">
        <v>0.39123950000000002</v>
      </c>
      <c r="J336" s="1">
        <v>1.805266</v>
      </c>
      <c r="K336" s="1">
        <v>1.323442</v>
      </c>
      <c r="L336" s="1">
        <v>0.57031310000000002</v>
      </c>
      <c r="M336" s="1">
        <v>0.57165480000000002</v>
      </c>
      <c r="N336" s="1">
        <v>-0.26769340000000003</v>
      </c>
      <c r="O336">
        <v>1</v>
      </c>
      <c r="P336" s="1">
        <v>-0.76828350000000001</v>
      </c>
      <c r="Q336" s="1">
        <v>0.1033125</v>
      </c>
      <c r="R336">
        <v>1.2956829999999999</v>
      </c>
      <c r="S336">
        <v>1.5410000000000001E-3</v>
      </c>
      <c r="T336">
        <v>0.99257899999999999</v>
      </c>
      <c r="U336">
        <v>0.36186200000000002</v>
      </c>
    </row>
    <row r="337" spans="1:21">
      <c r="A337" t="s">
        <v>22137</v>
      </c>
      <c r="B337" t="s">
        <v>1564</v>
      </c>
      <c r="C337" t="s">
        <v>22138</v>
      </c>
      <c r="D337" t="s">
        <v>19965</v>
      </c>
      <c r="E337" t="s">
        <v>22139</v>
      </c>
      <c r="F337" s="1">
        <v>5.8220130000000001</v>
      </c>
      <c r="G337" s="1">
        <v>4.2261600000000001</v>
      </c>
      <c r="H337" s="1">
        <v>1.570004</v>
      </c>
      <c r="I337" s="1">
        <v>2.451981</v>
      </c>
      <c r="J337" s="1">
        <v>13.03129</v>
      </c>
      <c r="K337" s="1">
        <v>11.848990000000001</v>
      </c>
      <c r="L337" s="1">
        <v>5.1628400000000001</v>
      </c>
      <c r="M337" s="1">
        <v>5.2745050000000004</v>
      </c>
      <c r="N337" s="1">
        <v>-0.82761410000000002</v>
      </c>
      <c r="O337" s="1">
        <v>1.824516E-2</v>
      </c>
      <c r="P337" s="1">
        <v>-0.89580340000000003</v>
      </c>
      <c r="Q337" s="1">
        <v>1.214706E-4</v>
      </c>
      <c r="R337">
        <v>0.95328800000000002</v>
      </c>
      <c r="S337">
        <v>5.1999999999999997E-5</v>
      </c>
      <c r="T337">
        <v>1.0014080000000001</v>
      </c>
      <c r="U337">
        <v>4.3070000000000001E-3</v>
      </c>
    </row>
    <row r="338" spans="1:21">
      <c r="A338" t="s">
        <v>20331</v>
      </c>
      <c r="B338" t="s">
        <v>1565</v>
      </c>
      <c r="C338" t="s">
        <v>20332</v>
      </c>
      <c r="D338" t="s">
        <v>20333</v>
      </c>
      <c r="E338" t="s">
        <v>20334</v>
      </c>
      <c r="F338" s="1">
        <v>0.68606750000000005</v>
      </c>
      <c r="G338" s="1">
        <v>2.6735359999999999</v>
      </c>
      <c r="H338" s="1">
        <v>1.2580659999999999</v>
      </c>
      <c r="I338" s="1">
        <v>2.3025069999999999</v>
      </c>
      <c r="J338" s="1">
        <v>9.1065240000000003</v>
      </c>
      <c r="K338" s="1">
        <v>6.972715</v>
      </c>
      <c r="L338" s="1">
        <v>11.48629</v>
      </c>
      <c r="M338" s="1">
        <v>11.961880000000001</v>
      </c>
      <c r="N338" s="1">
        <v>0.1793054</v>
      </c>
      <c r="O338">
        <v>1</v>
      </c>
      <c r="P338" s="1">
        <v>0.69426829999999995</v>
      </c>
      <c r="Q338" s="1">
        <v>1.1543100000000001E-2</v>
      </c>
      <c r="R338">
        <v>1.4737929999999999</v>
      </c>
      <c r="S338">
        <v>3.3100000000000002E-4</v>
      </c>
      <c r="T338">
        <v>2.0195970000000001</v>
      </c>
      <c r="U338">
        <v>0</v>
      </c>
    </row>
    <row r="339" spans="1:21">
      <c r="A339" t="s">
        <v>22140</v>
      </c>
      <c r="B339" t="s">
        <v>1568</v>
      </c>
      <c r="F339" s="1">
        <v>9.9479780000000009</v>
      </c>
      <c r="G339" s="1">
        <v>11.04388</v>
      </c>
      <c r="H339" s="1">
        <v>8.0603999999999996</v>
      </c>
      <c r="I339" s="1">
        <v>9.1100739999999991</v>
      </c>
      <c r="J339" s="1">
        <v>4.2991260000000002</v>
      </c>
      <c r="K339" s="1">
        <v>5.2027970000000003</v>
      </c>
      <c r="L339" s="1">
        <v>3.420563</v>
      </c>
      <c r="M339" s="1">
        <v>3.630293</v>
      </c>
      <c r="N339" s="1">
        <v>-0.1151644</v>
      </c>
      <c r="O339" s="1">
        <v>0.96648999999999996</v>
      </c>
      <c r="P339" s="1">
        <v>-0.12679389999999999</v>
      </c>
      <c r="Q339" s="1">
        <v>0.92892200000000003</v>
      </c>
      <c r="R339">
        <v>-0.99271100000000001</v>
      </c>
      <c r="S339">
        <v>1.3129999999999999E-3</v>
      </c>
      <c r="T339">
        <v>-1.0576749999999999</v>
      </c>
      <c r="U339">
        <v>2.8310000000000002E-3</v>
      </c>
    </row>
    <row r="340" spans="1:21">
      <c r="A340" t="s">
        <v>18715</v>
      </c>
      <c r="B340" t="s">
        <v>1584</v>
      </c>
      <c r="C340" t="s">
        <v>18716</v>
      </c>
      <c r="D340" t="s">
        <v>18717</v>
      </c>
      <c r="E340" t="s">
        <v>18718</v>
      </c>
      <c r="F340" s="1">
        <v>5.9013429999999998</v>
      </c>
      <c r="G340" s="1">
        <v>7.2440369999999996</v>
      </c>
      <c r="H340" s="1">
        <v>10.06399</v>
      </c>
      <c r="I340" s="1">
        <v>12.252980000000001</v>
      </c>
      <c r="J340" s="1">
        <v>6.997617</v>
      </c>
      <c r="K340" s="1">
        <v>8.8817249999999994</v>
      </c>
      <c r="L340" s="1">
        <v>16.32151</v>
      </c>
      <c r="M340" s="1">
        <v>15.33098</v>
      </c>
      <c r="N340" s="1">
        <v>0.76110160000000004</v>
      </c>
      <c r="O340" s="1">
        <v>1.420253E-3</v>
      </c>
      <c r="P340" s="1">
        <v>1.1406689999999999</v>
      </c>
      <c r="Q340" s="1">
        <v>4.8471119999999996E-9</v>
      </c>
      <c r="R340">
        <v>5.6355000000000002E-2</v>
      </c>
      <c r="S340">
        <v>0.98221199999999997</v>
      </c>
      <c r="T340">
        <v>0.36238199999999998</v>
      </c>
      <c r="U340">
        <v>0.123136</v>
      </c>
    </row>
    <row r="341" spans="1:21">
      <c r="A341" t="s">
        <v>18719</v>
      </c>
      <c r="B341" t="s">
        <v>1586</v>
      </c>
      <c r="F341" s="1">
        <v>7.3899980000000003</v>
      </c>
      <c r="G341" s="1">
        <v>7.8136979999999996</v>
      </c>
      <c r="H341" s="1">
        <v>12.68427</v>
      </c>
      <c r="I341" s="1">
        <v>11.12738</v>
      </c>
      <c r="J341" s="1">
        <v>5.8575799999999996</v>
      </c>
      <c r="K341" s="1">
        <v>5.5438330000000002</v>
      </c>
      <c r="L341" s="1">
        <v>15.078200000000001</v>
      </c>
      <c r="M341" s="1">
        <v>16.579229999999999</v>
      </c>
      <c r="N341" s="1">
        <v>0.74492950000000002</v>
      </c>
      <c r="O341" s="1">
        <v>4.9895279999999996E-9</v>
      </c>
      <c r="P341" s="1">
        <v>1.65917</v>
      </c>
      <c r="Q341" s="1">
        <v>2.5849400000000001E-48</v>
      </c>
      <c r="R341">
        <v>-0.57999100000000003</v>
      </c>
      <c r="S341">
        <v>1.9699999999999999E-4</v>
      </c>
      <c r="T341">
        <v>0.285972</v>
      </c>
      <c r="U341">
        <v>3.8469000000000003E-2</v>
      </c>
    </row>
    <row r="342" spans="1:21">
      <c r="A342" t="s">
        <v>20335</v>
      </c>
      <c r="B342" t="s">
        <v>1589</v>
      </c>
      <c r="C342" t="s">
        <v>20336</v>
      </c>
      <c r="D342" t="s">
        <v>20337</v>
      </c>
      <c r="E342" t="s">
        <v>20338</v>
      </c>
      <c r="F342" s="1">
        <v>46.344430000000003</v>
      </c>
      <c r="G342" s="1">
        <v>45.335709999999999</v>
      </c>
      <c r="H342" s="1">
        <v>40.830509999999997</v>
      </c>
      <c r="I342" s="1">
        <v>45.146059999999999</v>
      </c>
      <c r="J342" s="1">
        <v>135.8569</v>
      </c>
      <c r="K342" s="1">
        <v>134.44540000000001</v>
      </c>
      <c r="L342" s="1">
        <v>137.50800000000001</v>
      </c>
      <c r="M342" s="1">
        <v>143.6507</v>
      </c>
      <c r="N342" s="1">
        <v>4.3953600000000002E-2</v>
      </c>
      <c r="O342" s="1">
        <v>0.94328809999999996</v>
      </c>
      <c r="P342" s="1">
        <v>0.29957430000000002</v>
      </c>
      <c r="Q342" s="1">
        <v>5.1210799999999997E-8</v>
      </c>
      <c r="R342">
        <v>1.3355030000000001</v>
      </c>
      <c r="S342">
        <v>0</v>
      </c>
      <c r="T342">
        <v>1.573018</v>
      </c>
      <c r="U342">
        <v>0</v>
      </c>
    </row>
    <row r="343" spans="1:21">
      <c r="A343" t="s">
        <v>17470</v>
      </c>
      <c r="B343" t="s">
        <v>1598</v>
      </c>
      <c r="F343" s="1">
        <v>0.55266539999999997</v>
      </c>
      <c r="G343" s="1">
        <v>0.80763079999999998</v>
      </c>
      <c r="H343" s="1">
        <v>4.8138500000000004</v>
      </c>
      <c r="I343" s="1">
        <v>3.9569009999999998</v>
      </c>
      <c r="J343" s="1">
        <v>6.3577029999999999</v>
      </c>
      <c r="K343" s="1">
        <v>5.0193659999999998</v>
      </c>
      <c r="L343" s="1">
        <v>14.900690000000001</v>
      </c>
      <c r="M343" s="1">
        <v>13.490349999999999</v>
      </c>
      <c r="N343" s="1">
        <v>1.205152</v>
      </c>
      <c r="O343" s="1">
        <v>3.8469300000000001E-3</v>
      </c>
      <c r="P343" s="1">
        <v>1.25021</v>
      </c>
      <c r="Q343" s="1">
        <v>2.9820149999999999E-5</v>
      </c>
      <c r="R343">
        <v>1.3486940000000001</v>
      </c>
      <c r="S343">
        <v>1.1789999999999999E-3</v>
      </c>
      <c r="T343">
        <v>1.233965</v>
      </c>
      <c r="U343">
        <v>1.54E-4</v>
      </c>
    </row>
    <row r="344" spans="1:21">
      <c r="A344" t="s">
        <v>22141</v>
      </c>
      <c r="B344" t="s">
        <v>1600</v>
      </c>
      <c r="C344" t="s">
        <v>22142</v>
      </c>
      <c r="D344" t="s">
        <v>22143</v>
      </c>
      <c r="E344" t="s">
        <v>22144</v>
      </c>
      <c r="F344" s="1">
        <v>17.983429999999998</v>
      </c>
      <c r="G344" s="1">
        <v>19.66123</v>
      </c>
      <c r="H344" s="1">
        <v>13.92356</v>
      </c>
      <c r="I344" s="1">
        <v>15.37912</v>
      </c>
      <c r="J344" s="1">
        <v>9.1944970000000001</v>
      </c>
      <c r="K344" s="1">
        <v>10.888489999999999</v>
      </c>
      <c r="L344" s="1">
        <v>7.8203269999999998</v>
      </c>
      <c r="M344" s="1">
        <v>5.225816</v>
      </c>
      <c r="N344" s="1">
        <v>-0.19090670000000001</v>
      </c>
      <c r="O344" s="1">
        <v>0.69536560000000003</v>
      </c>
      <c r="P344" s="1">
        <v>-0.32890469999999999</v>
      </c>
      <c r="Q344" s="1">
        <v>0.46416059999999998</v>
      </c>
      <c r="R344">
        <v>-0.94793300000000003</v>
      </c>
      <c r="S344">
        <v>3.8000000000000002E-5</v>
      </c>
      <c r="T344">
        <v>-1.1174059999999999</v>
      </c>
      <c r="U344">
        <v>3.6000000000000001E-5</v>
      </c>
    </row>
    <row r="345" spans="1:21">
      <c r="A345" t="s">
        <v>17471</v>
      </c>
      <c r="B345" t="s">
        <v>1601</v>
      </c>
      <c r="C345" t="s">
        <v>16572</v>
      </c>
      <c r="D345" t="s">
        <v>17472</v>
      </c>
      <c r="E345" t="s">
        <v>17473</v>
      </c>
      <c r="F345" s="1">
        <v>24.7349</v>
      </c>
      <c r="G345" s="1">
        <v>26.092690000000001</v>
      </c>
      <c r="H345" s="1">
        <v>64.280199999999994</v>
      </c>
      <c r="I345" s="1">
        <v>60.62921</v>
      </c>
      <c r="J345" s="1">
        <v>18.960249999999998</v>
      </c>
      <c r="K345" s="1">
        <v>20.7134</v>
      </c>
      <c r="L345" s="1">
        <v>77.965980000000002</v>
      </c>
      <c r="M345" s="1">
        <v>75.677180000000007</v>
      </c>
      <c r="N345" s="1">
        <v>1.357729</v>
      </c>
      <c r="O345" s="1">
        <v>3.2589309999999999E-28</v>
      </c>
      <c r="P345" s="1">
        <v>2.1159720000000002</v>
      </c>
      <c r="Q345" s="1">
        <v>5.6772930000000002E-74</v>
      </c>
      <c r="R345">
        <v>-0.51678100000000005</v>
      </c>
      <c r="S345">
        <v>4.986E-3</v>
      </c>
      <c r="T345">
        <v>0.17572399999999999</v>
      </c>
      <c r="U345">
        <v>0.15964800000000001</v>
      </c>
    </row>
    <row r="346" spans="1:21">
      <c r="A346" t="s">
        <v>18720</v>
      </c>
      <c r="B346" t="s">
        <v>1611</v>
      </c>
      <c r="C346" t="s">
        <v>18721</v>
      </c>
      <c r="D346" t="s">
        <v>18722</v>
      </c>
      <c r="E346" t="s">
        <v>18723</v>
      </c>
      <c r="F346" s="1">
        <v>84.367890000000003</v>
      </c>
      <c r="G346" s="1">
        <v>89.894559999999998</v>
      </c>
      <c r="H346" s="1">
        <v>79.59442</v>
      </c>
      <c r="I346" s="1">
        <v>77.049310000000006</v>
      </c>
      <c r="J346" s="1">
        <v>67.534880000000001</v>
      </c>
      <c r="K346" s="1">
        <v>68.126620000000003</v>
      </c>
      <c r="L346" s="1">
        <v>122.50320000000001</v>
      </c>
      <c r="M346" s="1">
        <v>120.78660000000001</v>
      </c>
      <c r="N346" s="1">
        <v>-1.325602E-2</v>
      </c>
      <c r="O346">
        <v>1</v>
      </c>
      <c r="P346" s="1">
        <v>1.0718559999999999</v>
      </c>
      <c r="Q346" s="1">
        <v>9.3031690000000006E-44</v>
      </c>
      <c r="R346">
        <v>-0.55068799999999996</v>
      </c>
      <c r="S346">
        <v>0</v>
      </c>
      <c r="T346">
        <v>0.50879200000000002</v>
      </c>
      <c r="U346">
        <v>0</v>
      </c>
    </row>
    <row r="347" spans="1:21">
      <c r="A347" t="s">
        <v>18724</v>
      </c>
      <c r="B347" t="s">
        <v>1614</v>
      </c>
      <c r="C347" t="s">
        <v>18725</v>
      </c>
      <c r="D347" t="s">
        <v>18726</v>
      </c>
      <c r="E347" t="s">
        <v>18727</v>
      </c>
      <c r="F347" s="1">
        <v>8.0198590000000003</v>
      </c>
      <c r="G347" s="1">
        <v>6.0980660000000002</v>
      </c>
      <c r="H347" s="1">
        <v>4.4836270000000003</v>
      </c>
      <c r="I347" s="1">
        <v>5.4268450000000001</v>
      </c>
      <c r="J347" s="1">
        <v>9.8662530000000004</v>
      </c>
      <c r="K347" s="1">
        <v>7.4444520000000001</v>
      </c>
      <c r="L347" s="1">
        <v>3.0622289999999999</v>
      </c>
      <c r="M347" s="1">
        <v>2.2168130000000001</v>
      </c>
      <c r="N347" s="1">
        <v>-0.26008490000000001</v>
      </c>
      <c r="O347" s="1">
        <v>0.712422</v>
      </c>
      <c r="P347" s="1">
        <v>-1.105556</v>
      </c>
      <c r="Q347" s="1">
        <v>1.484883E-3</v>
      </c>
      <c r="R347">
        <v>7.0239999999999997E-2</v>
      </c>
      <c r="S347">
        <v>0.97749299999999995</v>
      </c>
      <c r="T347">
        <v>-0.73836400000000002</v>
      </c>
      <c r="U347">
        <v>8.8677000000000006E-2</v>
      </c>
    </row>
    <row r="348" spans="1:21">
      <c r="A348" t="s">
        <v>20339</v>
      </c>
      <c r="B348" t="s">
        <v>1619</v>
      </c>
      <c r="C348" t="s">
        <v>20340</v>
      </c>
      <c r="D348" t="s">
        <v>16730</v>
      </c>
      <c r="E348" t="s">
        <v>16731</v>
      </c>
      <c r="F348" s="1">
        <v>5.2846820000000001</v>
      </c>
      <c r="G348" s="1">
        <v>4.1187760000000004</v>
      </c>
      <c r="H348" s="1">
        <v>3.9508269999999999</v>
      </c>
      <c r="I348" s="1">
        <v>5.0206210000000002</v>
      </c>
      <c r="J348" s="1">
        <v>19.497070000000001</v>
      </c>
      <c r="K348" s="1">
        <v>19.620360000000002</v>
      </c>
      <c r="L348" s="1">
        <v>13.08156</v>
      </c>
      <c r="M348" s="1">
        <v>12.82882</v>
      </c>
      <c r="N348" s="1">
        <v>5.8727170000000002E-2</v>
      </c>
      <c r="O348">
        <v>1</v>
      </c>
      <c r="P348" s="1">
        <v>-0.33405259999999998</v>
      </c>
      <c r="Q348" s="1">
        <v>4.878424E-2</v>
      </c>
      <c r="R348">
        <v>1.6807430000000001</v>
      </c>
      <c r="S348">
        <v>0</v>
      </c>
      <c r="T348">
        <v>1.2978909999999999</v>
      </c>
      <c r="U348">
        <v>0</v>
      </c>
    </row>
    <row r="349" spans="1:21">
      <c r="A349" t="s">
        <v>20341</v>
      </c>
      <c r="B349" t="s">
        <v>1620</v>
      </c>
      <c r="F349" s="1">
        <v>535.73180000000002</v>
      </c>
      <c r="G349" s="1">
        <v>544.83849999999995</v>
      </c>
      <c r="H349" s="1">
        <v>425.92939999999999</v>
      </c>
      <c r="I349" s="1">
        <v>416.58249999999998</v>
      </c>
      <c r="J349" s="1">
        <v>279.07380000000001</v>
      </c>
      <c r="K349" s="1">
        <v>287.77699999999999</v>
      </c>
      <c r="L349" s="1">
        <v>193.93969999999999</v>
      </c>
      <c r="M349" s="1">
        <v>205.59289999999999</v>
      </c>
      <c r="N349" s="1">
        <v>-0.21836469999999999</v>
      </c>
      <c r="O349" s="1">
        <v>6.1998849999999997E-8</v>
      </c>
      <c r="P349" s="1">
        <v>-0.25857740000000001</v>
      </c>
      <c r="Q349" s="1">
        <v>1.950609E-6</v>
      </c>
      <c r="R349">
        <v>-1.128255</v>
      </c>
      <c r="S349">
        <v>0</v>
      </c>
      <c r="T349">
        <v>-1.1910289999999999</v>
      </c>
      <c r="U349">
        <v>0</v>
      </c>
    </row>
    <row r="350" spans="1:21">
      <c r="A350" t="s">
        <v>17474</v>
      </c>
      <c r="B350" t="s">
        <v>1621</v>
      </c>
      <c r="C350" t="s">
        <v>17475</v>
      </c>
      <c r="D350" t="s">
        <v>17476</v>
      </c>
      <c r="E350" t="s">
        <v>16731</v>
      </c>
      <c r="F350" s="1">
        <v>30.34714</v>
      </c>
      <c r="G350" s="1">
        <v>33.939349999999997</v>
      </c>
      <c r="H350" s="1">
        <v>10.789020000000001</v>
      </c>
      <c r="I350" s="1">
        <v>10.115500000000001</v>
      </c>
      <c r="J350" s="1">
        <v>14.6602</v>
      </c>
      <c r="K350" s="1">
        <v>11.24963</v>
      </c>
      <c r="L350" s="1">
        <v>2.9625569999999999</v>
      </c>
      <c r="M350" s="1">
        <v>2.0246770000000001</v>
      </c>
      <c r="N350" s="1">
        <v>-1.3207610000000001</v>
      </c>
      <c r="O350" s="1">
        <v>2.8961319999999999E-14</v>
      </c>
      <c r="P350" s="1">
        <v>-1.73197</v>
      </c>
      <c r="Q350" s="1">
        <v>3.7755729999999997E-8</v>
      </c>
      <c r="R350">
        <v>-1.3895329999999999</v>
      </c>
      <c r="S350">
        <v>0</v>
      </c>
      <c r="T350">
        <v>-1.7623930000000001</v>
      </c>
      <c r="U350">
        <v>0</v>
      </c>
    </row>
    <row r="351" spans="1:21">
      <c r="A351" t="s">
        <v>20342</v>
      </c>
      <c r="B351" t="s">
        <v>1638</v>
      </c>
      <c r="C351" t="s">
        <v>20343</v>
      </c>
      <c r="D351" t="s">
        <v>16730</v>
      </c>
      <c r="E351" t="s">
        <v>16731</v>
      </c>
      <c r="F351" s="1">
        <v>3.7922859999999998</v>
      </c>
      <c r="G351" s="1">
        <v>3.3250860000000002</v>
      </c>
      <c r="H351" s="1">
        <v>2.7816190000000001</v>
      </c>
      <c r="I351" s="1">
        <v>2.71515</v>
      </c>
      <c r="J351" s="1">
        <v>11.40971</v>
      </c>
      <c r="K351" s="1">
        <v>12.300689999999999</v>
      </c>
      <c r="L351" s="1">
        <v>19.9544</v>
      </c>
      <c r="M351" s="1">
        <v>18.844239999999999</v>
      </c>
      <c r="N351" s="1">
        <v>-0.13870179999999999</v>
      </c>
      <c r="O351" s="1">
        <v>0.98219140000000005</v>
      </c>
      <c r="P351" s="1">
        <v>0.86108709999999999</v>
      </c>
      <c r="Q351" s="1">
        <v>8.6486120000000007E-5</v>
      </c>
      <c r="R351">
        <v>1.1567430000000001</v>
      </c>
      <c r="S351">
        <v>8.2999999999999998E-5</v>
      </c>
      <c r="T351">
        <v>2.2069369999999999</v>
      </c>
      <c r="U351">
        <v>0</v>
      </c>
    </row>
    <row r="352" spans="1:21">
      <c r="A352" t="s">
        <v>20344</v>
      </c>
      <c r="B352" t="s">
        <v>1641</v>
      </c>
      <c r="C352" t="s">
        <v>16572</v>
      </c>
      <c r="D352" t="s">
        <v>20345</v>
      </c>
      <c r="E352" t="s">
        <v>20346</v>
      </c>
      <c r="F352" s="1">
        <v>0.2084386</v>
      </c>
      <c r="G352" s="1">
        <v>0.47382079999999999</v>
      </c>
      <c r="H352" s="1">
        <v>0.38222109999999998</v>
      </c>
      <c r="I352" s="1">
        <v>0.37308770000000002</v>
      </c>
      <c r="J352" s="1">
        <v>1.9059569999999999</v>
      </c>
      <c r="K352" s="1">
        <v>1.502429</v>
      </c>
      <c r="L352" s="1">
        <v>1.268991</v>
      </c>
      <c r="M352" s="1">
        <v>0.72684329999999997</v>
      </c>
      <c r="N352" s="1">
        <v>0.13523879999999999</v>
      </c>
      <c r="O352">
        <v>1</v>
      </c>
      <c r="P352" s="1">
        <v>-0.39610309999999999</v>
      </c>
      <c r="Q352" s="1">
        <v>0.51444860000000003</v>
      </c>
      <c r="R352">
        <v>1.1848829999999999</v>
      </c>
      <c r="S352">
        <v>3.7629999999999999E-3</v>
      </c>
      <c r="T352">
        <v>0.71309999999999996</v>
      </c>
      <c r="U352">
        <v>0.18032599999999999</v>
      </c>
    </row>
    <row r="353" spans="1:21">
      <c r="A353" t="s">
        <v>20347</v>
      </c>
      <c r="B353" t="s">
        <v>1645</v>
      </c>
      <c r="F353" s="1">
        <v>0.199625</v>
      </c>
      <c r="G353" s="1">
        <v>6.4826549999999997E-2</v>
      </c>
      <c r="H353" s="1">
        <v>0.36605929999999998</v>
      </c>
      <c r="I353" s="1">
        <v>0.17865600000000001</v>
      </c>
      <c r="J353" s="1">
        <v>1.354304</v>
      </c>
      <c r="K353" s="1">
        <v>0.92089650000000001</v>
      </c>
      <c r="L353" s="1">
        <v>0.63660289999999997</v>
      </c>
      <c r="M353" s="1">
        <v>0.1160183</v>
      </c>
      <c r="N353" s="1">
        <v>0.3627766</v>
      </c>
      <c r="O353" s="1">
        <v>0.80227380000000004</v>
      </c>
      <c r="P353" s="1">
        <v>-0.91484089999999996</v>
      </c>
      <c r="Q353" s="1">
        <v>0.20059640000000001</v>
      </c>
      <c r="R353">
        <v>1.287382</v>
      </c>
      <c r="S353">
        <v>3.5739999999999999E-3</v>
      </c>
      <c r="T353">
        <v>5.9916999999999998E-2</v>
      </c>
      <c r="U353">
        <v>1</v>
      </c>
    </row>
    <row r="354" spans="1:21">
      <c r="A354" t="s">
        <v>20348</v>
      </c>
      <c r="B354" t="s">
        <v>1650</v>
      </c>
      <c r="C354" t="s">
        <v>16572</v>
      </c>
      <c r="D354" t="s">
        <v>20349</v>
      </c>
      <c r="E354" t="s">
        <v>20350</v>
      </c>
      <c r="F354" s="1">
        <v>48.623530000000002</v>
      </c>
      <c r="G354" s="1">
        <v>41.279800000000002</v>
      </c>
      <c r="H354" s="1">
        <v>33.542149999999999</v>
      </c>
      <c r="I354" s="1">
        <v>31.911760000000001</v>
      </c>
      <c r="J354" s="1">
        <v>14.547219999999999</v>
      </c>
      <c r="K354" s="1">
        <v>14.21945</v>
      </c>
      <c r="L354" s="1">
        <v>8.457827</v>
      </c>
      <c r="M354" s="1">
        <v>8.4777240000000003</v>
      </c>
      <c r="N354" s="1">
        <v>-0.28955189999999997</v>
      </c>
      <c r="O354" s="1">
        <v>0.1837249</v>
      </c>
      <c r="P354" s="1">
        <v>-0.44117129999999999</v>
      </c>
      <c r="Q354" s="1">
        <v>0.1956466</v>
      </c>
      <c r="R354">
        <v>-1.651886</v>
      </c>
      <c r="S354">
        <v>0</v>
      </c>
      <c r="T354">
        <v>-1.8427530000000001</v>
      </c>
      <c r="U354">
        <v>0</v>
      </c>
    </row>
    <row r="355" spans="1:21">
      <c r="A355" t="s">
        <v>17477</v>
      </c>
      <c r="B355" t="s">
        <v>1652</v>
      </c>
      <c r="C355" t="s">
        <v>17478</v>
      </c>
      <c r="D355" t="s">
        <v>17479</v>
      </c>
      <c r="E355" t="s">
        <v>17480</v>
      </c>
      <c r="F355" s="1">
        <v>26.473130000000001</v>
      </c>
      <c r="G355" s="1">
        <v>25.902920000000002</v>
      </c>
      <c r="H355" s="1">
        <v>60.78642</v>
      </c>
      <c r="I355" s="1">
        <v>62.939250000000001</v>
      </c>
      <c r="J355" s="1">
        <v>33.203940000000003</v>
      </c>
      <c r="K355" s="1">
        <v>30.862880000000001</v>
      </c>
      <c r="L355" s="1">
        <v>78.382940000000005</v>
      </c>
      <c r="M355" s="1">
        <v>82.279970000000006</v>
      </c>
      <c r="N355" s="1">
        <v>1.3236399999999999</v>
      </c>
      <c r="O355" s="1">
        <v>7.4466409999999996E-36</v>
      </c>
      <c r="P355" s="1">
        <v>1.5387500000000001</v>
      </c>
      <c r="Q355" s="1">
        <v>5.8051229999999998E-65</v>
      </c>
      <c r="R355">
        <v>8.2516999999999993E-2</v>
      </c>
      <c r="S355">
        <v>0.75250499999999998</v>
      </c>
      <c r="T355">
        <v>0.25313099999999999</v>
      </c>
      <c r="U355">
        <v>6.5849999999999997E-3</v>
      </c>
    </row>
    <row r="356" spans="1:21">
      <c r="A356" t="s">
        <v>17481</v>
      </c>
      <c r="B356" t="s">
        <v>1659</v>
      </c>
      <c r="C356" t="s">
        <v>17482</v>
      </c>
      <c r="D356" t="s">
        <v>17483</v>
      </c>
      <c r="E356" t="s">
        <v>17484</v>
      </c>
      <c r="F356" s="1">
        <v>29.563189999999999</v>
      </c>
      <c r="G356" s="1">
        <v>29.550370000000001</v>
      </c>
      <c r="H356" s="1">
        <v>67.528809999999993</v>
      </c>
      <c r="I356" s="1">
        <v>70.426760000000002</v>
      </c>
      <c r="J356" s="1">
        <v>25.48002</v>
      </c>
      <c r="K356" s="1">
        <v>25.053719999999998</v>
      </c>
      <c r="L356" s="1">
        <v>66.137469999999993</v>
      </c>
      <c r="M356" s="1">
        <v>60.632069999999999</v>
      </c>
      <c r="N356" s="1">
        <v>1.3245929999999999</v>
      </c>
      <c r="O356" s="1">
        <v>1.2885199999999999E-52</v>
      </c>
      <c r="P356" s="1">
        <v>1.5393619999999999</v>
      </c>
      <c r="Q356" s="1">
        <v>8.9042920000000004E-58</v>
      </c>
      <c r="R356">
        <v>-0.41326600000000002</v>
      </c>
      <c r="S356">
        <v>9.6900000000000003E-4</v>
      </c>
      <c r="T356">
        <v>-0.24019399999999999</v>
      </c>
      <c r="U356">
        <v>3.447E-3</v>
      </c>
    </row>
    <row r="357" spans="1:21">
      <c r="A357" t="s">
        <v>20351</v>
      </c>
      <c r="B357" t="s">
        <v>1660</v>
      </c>
      <c r="F357" s="1">
        <v>164.4802</v>
      </c>
      <c r="G357" s="1">
        <v>157.66319999999999</v>
      </c>
      <c r="H357" s="1">
        <v>166.70930000000001</v>
      </c>
      <c r="I357" s="1">
        <v>171.01329999999999</v>
      </c>
      <c r="J357" s="1">
        <v>62.693890000000003</v>
      </c>
      <c r="K357" s="1">
        <v>67.25685</v>
      </c>
      <c r="L357" s="1">
        <v>65.198279999999997</v>
      </c>
      <c r="M357" s="1">
        <v>62.532559999999997</v>
      </c>
      <c r="N357" s="1">
        <v>0.2053384</v>
      </c>
      <c r="O357" s="1">
        <v>4.8926730000000002E-3</v>
      </c>
      <c r="P357" s="1">
        <v>0.21620800000000001</v>
      </c>
      <c r="Q357" s="1">
        <v>6.6451800000000005E-2</v>
      </c>
      <c r="R357">
        <v>-1.4852909999999999</v>
      </c>
      <c r="S357">
        <v>0</v>
      </c>
      <c r="T357">
        <v>-1.503225</v>
      </c>
      <c r="U357">
        <v>0</v>
      </c>
    </row>
    <row r="358" spans="1:21">
      <c r="A358" t="s">
        <v>20352</v>
      </c>
      <c r="B358" t="s">
        <v>1662</v>
      </c>
      <c r="C358" t="s">
        <v>20353</v>
      </c>
      <c r="D358" t="s">
        <v>20354</v>
      </c>
      <c r="E358" t="s">
        <v>20355</v>
      </c>
      <c r="F358" s="1">
        <v>3.4194580000000001</v>
      </c>
      <c r="G358" s="1">
        <v>4.4417629999999999</v>
      </c>
      <c r="H358" s="1">
        <v>2.6126589999999998</v>
      </c>
      <c r="I358" s="1">
        <v>2.0401820000000002</v>
      </c>
      <c r="J358" s="1">
        <v>11.094900000000001</v>
      </c>
      <c r="K358" s="1">
        <v>12.446999999999999</v>
      </c>
      <c r="L358" s="1">
        <v>7.6828099999999999</v>
      </c>
      <c r="M358" s="1">
        <v>5.5893509999999997</v>
      </c>
      <c r="N358" s="1">
        <v>-0.39829310000000001</v>
      </c>
      <c r="O358" s="1">
        <v>0.47885250000000001</v>
      </c>
      <c r="P358" s="1">
        <v>-0.52255879999999999</v>
      </c>
      <c r="Q358" s="1">
        <v>7.1753419999999998E-2</v>
      </c>
      <c r="R358">
        <v>1.11477</v>
      </c>
      <c r="S358">
        <v>2.5999999999999998E-5</v>
      </c>
      <c r="T358">
        <v>1.075232</v>
      </c>
      <c r="U358">
        <v>1.389E-3</v>
      </c>
    </row>
    <row r="359" spans="1:21">
      <c r="A359" t="s">
        <v>16557</v>
      </c>
      <c r="B359" t="s">
        <v>1664</v>
      </c>
      <c r="C359" t="s">
        <v>16558</v>
      </c>
      <c r="D359" t="s">
        <v>16559</v>
      </c>
      <c r="E359" t="s">
        <v>16560</v>
      </c>
      <c r="F359" s="1">
        <v>1332.2070000000001</v>
      </c>
      <c r="G359" s="1">
        <v>1318.55</v>
      </c>
      <c r="H359" s="1">
        <v>1140.33</v>
      </c>
      <c r="I359" s="1">
        <v>1167.9449999999999</v>
      </c>
      <c r="J359" s="1">
        <v>590.92780000000005</v>
      </c>
      <c r="K359" s="1">
        <v>597.17579999999998</v>
      </c>
      <c r="L359" s="1">
        <v>545.76689999999996</v>
      </c>
      <c r="M359" s="1">
        <v>562.27070000000003</v>
      </c>
      <c r="N359" s="1">
        <v>-5.9870970000000003E-2</v>
      </c>
      <c r="O359" s="1">
        <v>0.1110532</v>
      </c>
      <c r="P359" s="1">
        <v>0.14373359999999999</v>
      </c>
      <c r="Q359" s="1">
        <v>5.4376309999999998E-4</v>
      </c>
      <c r="R359">
        <v>-1.356948</v>
      </c>
      <c r="S359">
        <v>0</v>
      </c>
      <c r="T359">
        <v>-1.1761159999999999</v>
      </c>
      <c r="U359">
        <v>0</v>
      </c>
    </row>
    <row r="360" spans="1:21">
      <c r="A360" t="s">
        <v>18728</v>
      </c>
      <c r="B360" t="s">
        <v>1671</v>
      </c>
      <c r="F360" s="1">
        <v>0.87753230000000004</v>
      </c>
      <c r="G360" s="1">
        <v>0.35621419999999998</v>
      </c>
      <c r="H360" s="1">
        <v>0.93867780000000001</v>
      </c>
      <c r="I360" s="1">
        <v>1.8979410000000001</v>
      </c>
      <c r="J360" s="1">
        <v>1.553058</v>
      </c>
      <c r="K360" s="1">
        <v>1.7710760000000001</v>
      </c>
      <c r="L360" s="1">
        <v>5.8512950000000004</v>
      </c>
      <c r="M360" s="1">
        <v>5.4825559999999998</v>
      </c>
      <c r="N360" s="1">
        <v>0.73967000000000005</v>
      </c>
      <c r="O360" s="1">
        <v>0.34433570000000002</v>
      </c>
      <c r="P360" s="1">
        <v>1.670976</v>
      </c>
      <c r="Q360" s="1">
        <v>8.4143299999999998E-11</v>
      </c>
      <c r="R360">
        <v>0.76944800000000002</v>
      </c>
      <c r="S360">
        <v>9.2793E-2</v>
      </c>
      <c r="T360">
        <v>1.594168</v>
      </c>
      <c r="U360">
        <v>0</v>
      </c>
    </row>
    <row r="361" spans="1:21">
      <c r="A361" t="s">
        <v>16561</v>
      </c>
      <c r="B361" t="s">
        <v>1672</v>
      </c>
      <c r="C361" t="s">
        <v>16562</v>
      </c>
      <c r="D361" t="s">
        <v>16563</v>
      </c>
      <c r="E361" t="s">
        <v>16564</v>
      </c>
      <c r="F361" s="1">
        <v>292.30889999999999</v>
      </c>
      <c r="G361" s="1">
        <v>295.84519999999998</v>
      </c>
      <c r="H361" s="1">
        <v>287.9991</v>
      </c>
      <c r="I361" s="1">
        <v>279.21539999999999</v>
      </c>
      <c r="J361" s="1">
        <v>603.33209999999997</v>
      </c>
      <c r="K361" s="1">
        <v>609.31600000000003</v>
      </c>
      <c r="L361" s="1">
        <v>636.37490000000003</v>
      </c>
      <c r="M361" s="1">
        <v>624.5829</v>
      </c>
      <c r="N361" s="1">
        <v>8.6810719999999994E-2</v>
      </c>
      <c r="O361" s="1">
        <v>8.7768810000000003E-2</v>
      </c>
      <c r="P361" s="1">
        <v>0.30088290000000001</v>
      </c>
      <c r="Q361" s="1">
        <v>9.8585179999999994E-34</v>
      </c>
      <c r="R361">
        <v>0.83831299999999997</v>
      </c>
      <c r="S361">
        <v>0</v>
      </c>
      <c r="T361">
        <v>1.0307139999999999</v>
      </c>
      <c r="U361">
        <v>0</v>
      </c>
    </row>
    <row r="362" spans="1:21">
      <c r="A362" t="s">
        <v>18729</v>
      </c>
      <c r="B362" t="s">
        <v>1680</v>
      </c>
      <c r="F362" s="1">
        <v>5.1455060000000001</v>
      </c>
      <c r="G362" s="1">
        <v>4.1774009999999997</v>
      </c>
      <c r="H362" s="1">
        <v>7.3911379999999998</v>
      </c>
      <c r="I362" s="1">
        <v>7.982024</v>
      </c>
      <c r="J362" s="1">
        <v>11.23138</v>
      </c>
      <c r="K362" s="1">
        <v>12.01681</v>
      </c>
      <c r="L362" s="1">
        <v>56.983939999999997</v>
      </c>
      <c r="M362" s="1">
        <v>55.772280000000002</v>
      </c>
      <c r="N362" s="1">
        <v>0.63777819999999996</v>
      </c>
      <c r="O362" s="1">
        <v>6.8107970000000004E-2</v>
      </c>
      <c r="P362" s="1">
        <v>2.3677869999999999</v>
      </c>
      <c r="Q362" s="1">
        <v>5.7320960000000002E-60</v>
      </c>
      <c r="R362">
        <v>0.88476699999999997</v>
      </c>
      <c r="S362">
        <v>2.0830000000000002E-3</v>
      </c>
      <c r="T362">
        <v>2.5536590000000001</v>
      </c>
      <c r="U362">
        <v>0</v>
      </c>
    </row>
    <row r="363" spans="1:21">
      <c r="A363" t="s">
        <v>16565</v>
      </c>
      <c r="B363" t="s">
        <v>1682</v>
      </c>
      <c r="C363" t="s">
        <v>16566</v>
      </c>
      <c r="D363" t="s">
        <v>16567</v>
      </c>
      <c r="E363" t="s">
        <v>16568</v>
      </c>
      <c r="F363" s="1">
        <v>1337.25</v>
      </c>
      <c r="G363" s="1">
        <v>1330.489</v>
      </c>
      <c r="H363" s="1">
        <v>2088.962</v>
      </c>
      <c r="I363" s="1">
        <v>2037.961</v>
      </c>
      <c r="J363" s="1">
        <v>464.40940000000001</v>
      </c>
      <c r="K363" s="1">
        <v>472.2638</v>
      </c>
      <c r="L363" s="1">
        <v>929.02940000000001</v>
      </c>
      <c r="M363" s="1">
        <v>940.00660000000005</v>
      </c>
      <c r="N363" s="1">
        <v>0.76762560000000002</v>
      </c>
      <c r="O363" s="1">
        <v>4.3206019999999998E-236</v>
      </c>
      <c r="P363" s="1">
        <v>1.2381260000000001</v>
      </c>
      <c r="Q363" s="1">
        <v>7.5671450000000005E-291</v>
      </c>
      <c r="R363">
        <v>-1.7073769999999999</v>
      </c>
      <c r="S363">
        <v>0</v>
      </c>
      <c r="T363">
        <v>-1.260921</v>
      </c>
      <c r="U363">
        <v>0</v>
      </c>
    </row>
    <row r="364" spans="1:21">
      <c r="A364" t="s">
        <v>20356</v>
      </c>
      <c r="B364" t="s">
        <v>1685</v>
      </c>
      <c r="C364" t="s">
        <v>16572</v>
      </c>
      <c r="D364" t="s">
        <v>17715</v>
      </c>
      <c r="E364" t="s">
        <v>16572</v>
      </c>
      <c r="F364" s="1">
        <v>12.17676</v>
      </c>
      <c r="G364" s="1">
        <v>12.357189999999999</v>
      </c>
      <c r="H364" s="1">
        <v>9.3037299999999998</v>
      </c>
      <c r="I364" s="1">
        <v>7.2651289999999999</v>
      </c>
      <c r="J364" s="1">
        <v>5.8365790000000004</v>
      </c>
      <c r="K364" s="1">
        <v>5.0467940000000002</v>
      </c>
      <c r="L364" s="1">
        <v>2.6476099999999998</v>
      </c>
      <c r="M364" s="1">
        <v>1.769226</v>
      </c>
      <c r="N364" s="1">
        <v>-0.32989889999999999</v>
      </c>
      <c r="O364" s="1">
        <v>0.51043139999999998</v>
      </c>
      <c r="P364" s="1">
        <v>-0.69899509999999998</v>
      </c>
      <c r="Q364" s="1">
        <v>0.1594469</v>
      </c>
      <c r="R364">
        <v>-1.0263679999999999</v>
      </c>
      <c r="S364">
        <v>6.4400000000000004E-4</v>
      </c>
      <c r="T364">
        <v>-1.4117789999999999</v>
      </c>
      <c r="U364">
        <v>1.4300000000000001E-4</v>
      </c>
    </row>
    <row r="365" spans="1:21">
      <c r="A365" t="s">
        <v>17485</v>
      </c>
      <c r="B365" t="s">
        <v>1687</v>
      </c>
      <c r="F365" s="1">
        <v>4.6665869999999998</v>
      </c>
      <c r="G365" s="1">
        <v>3.8391030000000002</v>
      </c>
      <c r="H365" s="1">
        <v>9.2228510000000004</v>
      </c>
      <c r="I365" s="1">
        <v>9.6521270000000001</v>
      </c>
      <c r="J365" s="1">
        <v>5.8730180000000001</v>
      </c>
      <c r="K365" s="1">
        <v>6.6376720000000002</v>
      </c>
      <c r="L365" s="1">
        <v>10.552490000000001</v>
      </c>
      <c r="M365" s="1">
        <v>11.75257</v>
      </c>
      <c r="N365" s="1">
        <v>1.0613539999999999</v>
      </c>
      <c r="O365" s="1">
        <v>8.0764040000000004E-6</v>
      </c>
      <c r="P365" s="1">
        <v>0.97283600000000003</v>
      </c>
      <c r="Q365" s="1">
        <v>5.3708429999999996E-6</v>
      </c>
      <c r="R365">
        <v>0.28977799999999998</v>
      </c>
      <c r="S365">
        <v>0.44414100000000001</v>
      </c>
      <c r="T365">
        <v>0.109935</v>
      </c>
      <c r="U365">
        <v>0.81240599999999996</v>
      </c>
    </row>
    <row r="366" spans="1:21">
      <c r="A366" t="s">
        <v>20357</v>
      </c>
      <c r="B366" t="s">
        <v>1689</v>
      </c>
      <c r="C366" t="s">
        <v>20358</v>
      </c>
      <c r="D366" t="s">
        <v>16730</v>
      </c>
      <c r="E366" t="s">
        <v>17621</v>
      </c>
      <c r="F366" s="1">
        <v>414.32929999999999</v>
      </c>
      <c r="G366" s="1">
        <v>419.11470000000003</v>
      </c>
      <c r="H366" s="1">
        <v>310.26080000000002</v>
      </c>
      <c r="I366" s="1">
        <v>314.74959999999999</v>
      </c>
      <c r="J366" s="1">
        <v>220.66749999999999</v>
      </c>
      <c r="K366" s="1">
        <v>230.0752</v>
      </c>
      <c r="L366" s="1">
        <v>114.83159999999999</v>
      </c>
      <c r="M366" s="1">
        <v>110.5201</v>
      </c>
      <c r="N366" s="1">
        <v>-0.27436450000000001</v>
      </c>
      <c r="O366" s="1">
        <v>2.934601E-13</v>
      </c>
      <c r="P366" s="1">
        <v>-0.75043090000000001</v>
      </c>
      <c r="Q366" s="1">
        <v>4.3296370000000003E-48</v>
      </c>
      <c r="R366">
        <v>-1.085329</v>
      </c>
      <c r="S366">
        <v>0</v>
      </c>
      <c r="T366">
        <v>-1.583421</v>
      </c>
      <c r="U366">
        <v>0</v>
      </c>
    </row>
    <row r="367" spans="1:21">
      <c r="A367" t="s">
        <v>18730</v>
      </c>
      <c r="B367" t="s">
        <v>1690</v>
      </c>
      <c r="F367" s="1">
        <v>12.32493</v>
      </c>
      <c r="G367" s="1">
        <v>14.008459999999999</v>
      </c>
      <c r="H367" s="1">
        <v>24.10736</v>
      </c>
      <c r="I367" s="1">
        <v>24.021540000000002</v>
      </c>
      <c r="J367" s="1">
        <v>22.903310000000001</v>
      </c>
      <c r="K367" s="1">
        <v>20.610489999999999</v>
      </c>
      <c r="L367" s="1">
        <v>41.686190000000003</v>
      </c>
      <c r="M367" s="1">
        <v>41.067959999999999</v>
      </c>
      <c r="N367" s="1">
        <v>0.91326320000000005</v>
      </c>
      <c r="O367" s="1">
        <v>2.2851870000000001E-7</v>
      </c>
      <c r="P367" s="1">
        <v>1.126905</v>
      </c>
      <c r="Q367" s="1">
        <v>4.6562360000000001E-18</v>
      </c>
      <c r="R367">
        <v>0.47510200000000002</v>
      </c>
      <c r="S367">
        <v>2.0154999999999999E-2</v>
      </c>
      <c r="T367">
        <v>0.63769200000000004</v>
      </c>
      <c r="U367">
        <v>3.9999999999999998E-6</v>
      </c>
    </row>
    <row r="368" spans="1:21">
      <c r="A368" t="s">
        <v>22145</v>
      </c>
      <c r="B368" t="s">
        <v>1699</v>
      </c>
      <c r="F368" s="1">
        <v>5.169473</v>
      </c>
      <c r="G368" s="1">
        <v>6.2212259999999997</v>
      </c>
      <c r="H368" s="1">
        <v>4.8791260000000003</v>
      </c>
      <c r="I368" s="1">
        <v>5.8511160000000002</v>
      </c>
      <c r="J368" s="1">
        <v>2.9599519999999999</v>
      </c>
      <c r="K368" s="1">
        <v>3.156282</v>
      </c>
      <c r="L368" s="1">
        <v>2.3802479999999999</v>
      </c>
      <c r="M368" s="1">
        <v>1.9882059999999999</v>
      </c>
      <c r="N368" s="1">
        <v>3.992747E-2</v>
      </c>
      <c r="O368">
        <v>1</v>
      </c>
      <c r="P368" s="1">
        <v>-0.16939219999999999</v>
      </c>
      <c r="Q368" s="1">
        <v>0.88420609999999999</v>
      </c>
      <c r="R368">
        <v>-0.78701200000000004</v>
      </c>
      <c r="S368">
        <v>1.9056E-2</v>
      </c>
      <c r="T368">
        <v>-1.0547839999999999</v>
      </c>
      <c r="U368">
        <v>3.506E-3</v>
      </c>
    </row>
    <row r="369" spans="1:21">
      <c r="A369" t="s">
        <v>18731</v>
      </c>
      <c r="B369" t="s">
        <v>1700</v>
      </c>
      <c r="F369" s="1">
        <v>10.29044</v>
      </c>
      <c r="G369" s="1">
        <v>11.39227</v>
      </c>
      <c r="H369" s="1">
        <v>6.2185009999999998</v>
      </c>
      <c r="I369" s="1">
        <v>5.2326769999999998</v>
      </c>
      <c r="J369" s="1">
        <v>14.27989</v>
      </c>
      <c r="K369" s="1">
        <v>12.54209</v>
      </c>
      <c r="L369" s="1">
        <v>4.6783340000000004</v>
      </c>
      <c r="M369" s="1">
        <v>4.485455</v>
      </c>
      <c r="N369" s="1">
        <v>-0.5727044</v>
      </c>
      <c r="O369" s="1">
        <v>0.123583</v>
      </c>
      <c r="P369" s="1">
        <v>-1.043928</v>
      </c>
      <c r="Q369" s="1">
        <v>8.3344970000000002E-4</v>
      </c>
      <c r="R369">
        <v>8.3904000000000006E-2</v>
      </c>
      <c r="S369">
        <v>0.944824</v>
      </c>
      <c r="T369">
        <v>-0.32484499999999999</v>
      </c>
      <c r="U369">
        <v>0.57837799999999995</v>
      </c>
    </row>
    <row r="370" spans="1:21">
      <c r="A370" t="s">
        <v>18732</v>
      </c>
      <c r="B370" t="s">
        <v>1705</v>
      </c>
      <c r="F370" s="1">
        <v>0.83797650000000001</v>
      </c>
      <c r="G370" s="1">
        <v>1.0776190000000001</v>
      </c>
      <c r="H370" s="1">
        <v>0.64538329999999999</v>
      </c>
      <c r="I370" s="1">
        <v>0.53996690000000003</v>
      </c>
      <c r="J370" s="1">
        <v>0.91949219999999998</v>
      </c>
      <c r="K370" s="1">
        <v>1.304673</v>
      </c>
      <c r="L370" s="1">
        <v>0.23321910000000001</v>
      </c>
      <c r="M370" s="1">
        <v>0.2045468</v>
      </c>
      <c r="N370" s="1">
        <v>-0.3609289</v>
      </c>
      <c r="O370" s="1">
        <v>0.53806940000000003</v>
      </c>
      <c r="P370" s="1">
        <v>-1.383232</v>
      </c>
      <c r="Q370" s="1">
        <v>2.6690040000000001E-4</v>
      </c>
      <c r="R370">
        <v>3.1480000000000002E-3</v>
      </c>
      <c r="S370">
        <v>1</v>
      </c>
      <c r="T370">
        <v>-0.95312600000000003</v>
      </c>
      <c r="U370">
        <v>4.1301999999999998E-2</v>
      </c>
    </row>
    <row r="371" spans="1:21">
      <c r="A371" t="s">
        <v>22146</v>
      </c>
      <c r="B371" t="s">
        <v>1706</v>
      </c>
      <c r="F371" s="1">
        <v>0.66478130000000002</v>
      </c>
      <c r="G371" s="1">
        <v>0.25905869999999998</v>
      </c>
      <c r="H371">
        <v>0</v>
      </c>
      <c r="I371">
        <v>0</v>
      </c>
      <c r="J371" s="1">
        <v>1.647143</v>
      </c>
      <c r="K371" s="1">
        <v>2.185041</v>
      </c>
      <c r="L371" s="1">
        <v>0.69381289999999995</v>
      </c>
      <c r="M371" s="1">
        <v>1.5067980000000001</v>
      </c>
      <c r="N371" s="1">
        <v>-0.92725369999999996</v>
      </c>
      <c r="O371" s="1">
        <v>0.29002149999999999</v>
      </c>
      <c r="P371" s="1">
        <v>-0.37197269999999999</v>
      </c>
      <c r="Q371" s="1">
        <v>0.653671</v>
      </c>
      <c r="R371">
        <v>0.88920999999999994</v>
      </c>
      <c r="S371">
        <v>6.8710999999999994E-2</v>
      </c>
      <c r="T371">
        <v>1.771687</v>
      </c>
      <c r="U371">
        <v>9.6769999999999998E-3</v>
      </c>
    </row>
    <row r="372" spans="1:21">
      <c r="A372" t="s">
        <v>20359</v>
      </c>
      <c r="B372" t="s">
        <v>1708</v>
      </c>
      <c r="F372" s="1">
        <v>8.4740910000000003E-2</v>
      </c>
      <c r="G372" s="1">
        <v>8.255672E-2</v>
      </c>
      <c r="H372" s="1">
        <v>0.15539240000000001</v>
      </c>
      <c r="I372" s="1">
        <v>0.18959899999999999</v>
      </c>
      <c r="J372" s="1">
        <v>1.0873159999999999</v>
      </c>
      <c r="K372" s="1">
        <v>0.8429236</v>
      </c>
      <c r="L372" s="1">
        <v>0.84756549999999997</v>
      </c>
      <c r="M372" s="1">
        <v>0.55406049999999996</v>
      </c>
      <c r="N372" s="1">
        <v>0.35211999999999999</v>
      </c>
      <c r="O372" s="1">
        <v>0.8023614</v>
      </c>
      <c r="P372" s="1">
        <v>-0.165855</v>
      </c>
      <c r="Q372" s="1">
        <v>0.8943605</v>
      </c>
      <c r="R372">
        <v>1.5329999999999999</v>
      </c>
      <c r="S372">
        <v>1.4100000000000001E-4</v>
      </c>
      <c r="T372">
        <v>1.055941</v>
      </c>
      <c r="U372">
        <v>2.8881E-2</v>
      </c>
    </row>
    <row r="373" spans="1:21">
      <c r="A373" t="s">
        <v>20360</v>
      </c>
      <c r="B373" t="s">
        <v>1723</v>
      </c>
      <c r="F373" s="1">
        <v>22.074919999999999</v>
      </c>
      <c r="G373" s="1">
        <v>25.936820000000001</v>
      </c>
      <c r="H373" s="1">
        <v>22.985880000000002</v>
      </c>
      <c r="I373" s="1">
        <v>24.322880000000001</v>
      </c>
      <c r="J373" s="1">
        <v>10.895910000000001</v>
      </c>
      <c r="K373" s="1">
        <v>8.2516689999999997</v>
      </c>
      <c r="L373" s="1">
        <v>9.2618910000000003</v>
      </c>
      <c r="M373" s="1">
        <v>9.5737950000000005</v>
      </c>
      <c r="N373" s="1">
        <v>0.1146645</v>
      </c>
      <c r="O373" s="1">
        <v>0.77477450000000003</v>
      </c>
      <c r="P373" s="1">
        <v>0.21199889999999999</v>
      </c>
      <c r="Q373" s="1">
        <v>0.54875879999999999</v>
      </c>
      <c r="R373">
        <v>-1.4063209999999999</v>
      </c>
      <c r="S373">
        <v>0</v>
      </c>
      <c r="T373">
        <v>-1.358411</v>
      </c>
      <c r="U373">
        <v>0</v>
      </c>
    </row>
    <row r="374" spans="1:21">
      <c r="A374" t="s">
        <v>17486</v>
      </c>
      <c r="B374" t="s">
        <v>1738</v>
      </c>
      <c r="F374" s="1">
        <v>3.3004829999999998</v>
      </c>
      <c r="G374" s="1">
        <v>4.146191</v>
      </c>
      <c r="H374" s="1">
        <v>0.87597800000000003</v>
      </c>
      <c r="I374" s="1">
        <v>1.0105090000000001</v>
      </c>
      <c r="J374" s="1">
        <v>3.3048890000000002</v>
      </c>
      <c r="K374" s="1">
        <v>2.9299200000000001</v>
      </c>
      <c r="L374" s="1">
        <v>0.90647829999999996</v>
      </c>
      <c r="M374" s="1">
        <v>1.135764</v>
      </c>
      <c r="N374" s="1">
        <v>-1.1920519999999999</v>
      </c>
      <c r="O374" s="1">
        <v>2.4225580000000001E-4</v>
      </c>
      <c r="P374" s="1">
        <v>-0.99250360000000004</v>
      </c>
      <c r="Q374" s="1">
        <v>9.1324869999999999E-3</v>
      </c>
      <c r="R374">
        <v>-0.35281200000000001</v>
      </c>
      <c r="S374">
        <v>0.35026499999999999</v>
      </c>
      <c r="T374">
        <v>-5.7359999999999998E-3</v>
      </c>
      <c r="U374">
        <v>1</v>
      </c>
    </row>
    <row r="375" spans="1:21">
      <c r="A375" t="s">
        <v>17487</v>
      </c>
      <c r="B375" t="s">
        <v>1744</v>
      </c>
      <c r="F375" s="1">
        <v>77.208669999999998</v>
      </c>
      <c r="G375" s="1">
        <v>78.325000000000003</v>
      </c>
      <c r="H375" s="1">
        <v>196.08240000000001</v>
      </c>
      <c r="I375" s="1">
        <v>207.70330000000001</v>
      </c>
      <c r="J375" s="1">
        <v>78.197460000000007</v>
      </c>
      <c r="K375" s="1">
        <v>85.694479999999999</v>
      </c>
      <c r="L375" s="1">
        <v>105.57859999999999</v>
      </c>
      <c r="M375" s="1">
        <v>104.04</v>
      </c>
      <c r="N375" s="1">
        <v>1.4751190000000001</v>
      </c>
      <c r="O375" s="1">
        <v>3.4537570000000001E-68</v>
      </c>
      <c r="P375" s="1">
        <v>0.58824949999999998</v>
      </c>
      <c r="Q375" s="1">
        <v>6.5116939999999999E-9</v>
      </c>
      <c r="R375">
        <v>-0.12464799999999999</v>
      </c>
      <c r="S375">
        <v>0.46326299999999998</v>
      </c>
      <c r="T375">
        <v>-1.050368</v>
      </c>
      <c r="U375">
        <v>0</v>
      </c>
    </row>
    <row r="376" spans="1:21">
      <c r="A376" t="s">
        <v>20361</v>
      </c>
      <c r="B376" t="s">
        <v>1757</v>
      </c>
      <c r="F376" s="1">
        <v>3.2634300000000001</v>
      </c>
      <c r="G376" s="1">
        <v>2.057204</v>
      </c>
      <c r="H376" s="1">
        <v>5.8082589999999996</v>
      </c>
      <c r="I376" s="1">
        <v>5.325863</v>
      </c>
      <c r="J376" s="1">
        <v>16.987130000000001</v>
      </c>
      <c r="K376" s="1">
        <v>12.204219999999999</v>
      </c>
      <c r="L376" s="1">
        <v>24.12546</v>
      </c>
      <c r="M376" s="1">
        <v>23.84751</v>
      </c>
      <c r="N376" s="1">
        <v>0.93236410000000003</v>
      </c>
      <c r="O376" s="1">
        <v>1.5355869999999999E-3</v>
      </c>
      <c r="P376" s="1">
        <v>0.93614969999999997</v>
      </c>
      <c r="Q376" s="1">
        <v>4.0860859999999999E-8</v>
      </c>
      <c r="R376">
        <v>1.897338</v>
      </c>
      <c r="S376">
        <v>3.0000000000000001E-6</v>
      </c>
      <c r="T376">
        <v>1.8487130000000001</v>
      </c>
      <c r="U376">
        <v>0</v>
      </c>
    </row>
    <row r="377" spans="1:21">
      <c r="A377" t="s">
        <v>20362</v>
      </c>
      <c r="B377" t="s">
        <v>1761</v>
      </c>
      <c r="C377" t="s">
        <v>16572</v>
      </c>
      <c r="D377" t="s">
        <v>20363</v>
      </c>
      <c r="E377" t="s">
        <v>16572</v>
      </c>
      <c r="F377" s="1">
        <v>1.668693</v>
      </c>
      <c r="G377" s="1">
        <v>1.375578</v>
      </c>
      <c r="H377" s="1">
        <v>2.9422510000000002</v>
      </c>
      <c r="I377" s="1">
        <v>2.5273110000000001</v>
      </c>
      <c r="J377" s="1">
        <v>8.7461789999999997</v>
      </c>
      <c r="K377" s="1">
        <v>7.6608929999999997</v>
      </c>
      <c r="L377" s="1">
        <v>7.0332480000000004</v>
      </c>
      <c r="M377" s="1">
        <v>7.4973999999999998</v>
      </c>
      <c r="N377" s="1">
        <v>0.58462250000000004</v>
      </c>
      <c r="O377" s="1">
        <v>0.23009850000000001</v>
      </c>
      <c r="P377" s="1">
        <v>6.2947180000000005E-2</v>
      </c>
      <c r="Q377" s="1">
        <v>0.97690080000000001</v>
      </c>
      <c r="R377">
        <v>1.5936870000000001</v>
      </c>
      <c r="S377">
        <v>0</v>
      </c>
      <c r="T377">
        <v>1.0481590000000001</v>
      </c>
      <c r="U377">
        <v>8.2100000000000001E-4</v>
      </c>
    </row>
    <row r="378" spans="1:21">
      <c r="A378" t="s">
        <v>22147</v>
      </c>
      <c r="B378" t="s">
        <v>1763</v>
      </c>
      <c r="F378" s="1">
        <v>4.310149</v>
      </c>
      <c r="G378" s="1">
        <v>2.624409</v>
      </c>
      <c r="H378" s="1">
        <v>2.3052380000000001</v>
      </c>
      <c r="I378" s="1">
        <v>2.7323279999999999</v>
      </c>
      <c r="J378" s="1">
        <v>4.7675669999999997</v>
      </c>
      <c r="K378" s="1">
        <v>2.7960880000000001</v>
      </c>
      <c r="L378" s="1">
        <v>7.4972950000000003</v>
      </c>
      <c r="M378" s="1">
        <v>7.0452490000000001</v>
      </c>
      <c r="N378" s="1">
        <v>-0.17620839999999999</v>
      </c>
      <c r="O378" s="1">
        <v>0.91849150000000002</v>
      </c>
      <c r="P378" s="1">
        <v>0.95600399999999996</v>
      </c>
      <c r="Q378" s="1">
        <v>5.2794360000000002E-3</v>
      </c>
      <c r="R378">
        <v>-5.4622999999999998E-2</v>
      </c>
      <c r="S378">
        <v>1</v>
      </c>
      <c r="T378">
        <v>1.0659369999999999</v>
      </c>
      <c r="U378">
        <v>3.0690000000000001E-3</v>
      </c>
    </row>
    <row r="379" spans="1:21">
      <c r="A379" t="s">
        <v>20364</v>
      </c>
      <c r="B379" t="s">
        <v>1765</v>
      </c>
      <c r="F379" s="1">
        <v>9.4995200000000004</v>
      </c>
      <c r="G379" s="1">
        <v>10.37161</v>
      </c>
      <c r="H379" s="1">
        <v>8.9100269999999995</v>
      </c>
      <c r="I379" s="1">
        <v>10.01634</v>
      </c>
      <c r="J379" s="1">
        <v>5.2175989999999999</v>
      </c>
      <c r="K379" s="1">
        <v>4.6750340000000001</v>
      </c>
      <c r="L379" s="1">
        <v>5.3180540000000001</v>
      </c>
      <c r="M379" s="1">
        <v>5.806508</v>
      </c>
      <c r="N379" s="1">
        <v>6.3358709999999999E-2</v>
      </c>
      <c r="O379" s="1">
        <v>0.96648999999999996</v>
      </c>
      <c r="P379" s="1">
        <v>0.38021129999999997</v>
      </c>
      <c r="Q379" s="1">
        <v>0.1196629</v>
      </c>
      <c r="R379">
        <v>-1.103</v>
      </c>
      <c r="S379">
        <v>0</v>
      </c>
      <c r="T379">
        <v>-0.83099100000000004</v>
      </c>
      <c r="U379">
        <v>1.9999999999999999E-6</v>
      </c>
    </row>
    <row r="380" spans="1:21">
      <c r="A380" t="s">
        <v>20365</v>
      </c>
      <c r="B380" t="s">
        <v>1767</v>
      </c>
      <c r="F380" s="1">
        <v>53.820929999999997</v>
      </c>
      <c r="G380" s="1">
        <v>52.33587</v>
      </c>
      <c r="H380" s="1">
        <v>32.959150000000001</v>
      </c>
      <c r="I380" s="1">
        <v>38.192509999999999</v>
      </c>
      <c r="J380" s="1">
        <v>25.679040000000001</v>
      </c>
      <c r="K380" s="1">
        <v>25.795269999999999</v>
      </c>
      <c r="L380" s="1">
        <v>19.824149999999999</v>
      </c>
      <c r="M380" s="1">
        <v>18.64527</v>
      </c>
      <c r="N380" s="1">
        <v>-0.4269366</v>
      </c>
      <c r="O380" s="1">
        <v>9.7083540000000003E-5</v>
      </c>
      <c r="P380" s="1">
        <v>-0.16895850000000001</v>
      </c>
      <c r="Q380" s="1">
        <v>0.39524910000000002</v>
      </c>
      <c r="R380">
        <v>-1.2050829999999999</v>
      </c>
      <c r="S380">
        <v>0</v>
      </c>
      <c r="T380">
        <v>-0.97076799999999996</v>
      </c>
      <c r="U380">
        <v>0</v>
      </c>
    </row>
    <row r="381" spans="1:21">
      <c r="A381" t="s">
        <v>17488</v>
      </c>
      <c r="B381" t="s">
        <v>1779</v>
      </c>
      <c r="C381" t="s">
        <v>17489</v>
      </c>
      <c r="D381" t="s">
        <v>17490</v>
      </c>
      <c r="E381" t="s">
        <v>17491</v>
      </c>
      <c r="F381" s="1">
        <v>2.923381</v>
      </c>
      <c r="G381" s="1">
        <v>3.4710380000000001</v>
      </c>
      <c r="H381" s="1">
        <v>0.83761039999999998</v>
      </c>
      <c r="I381" s="1">
        <v>0.98111409999999999</v>
      </c>
      <c r="J381" s="1">
        <v>3.6378309999999998</v>
      </c>
      <c r="K381" s="1">
        <v>4.3460559999999999</v>
      </c>
      <c r="L381" s="1">
        <v>0.79454360000000002</v>
      </c>
      <c r="M381" s="1">
        <v>0.95569530000000003</v>
      </c>
      <c r="N381" s="1">
        <v>-1.0418860000000001</v>
      </c>
      <c r="O381" s="1">
        <v>3.1819259999999999E-3</v>
      </c>
      <c r="P381" s="1">
        <v>-1.403891</v>
      </c>
      <c r="Q381" s="1">
        <v>5.1843779999999998E-5</v>
      </c>
      <c r="R381">
        <v>9.0760999999999994E-2</v>
      </c>
      <c r="S381">
        <v>0.949299</v>
      </c>
      <c r="T381">
        <v>-0.10494100000000001</v>
      </c>
      <c r="U381">
        <v>1</v>
      </c>
    </row>
    <row r="382" spans="1:21">
      <c r="A382" t="s">
        <v>18733</v>
      </c>
      <c r="B382" t="s">
        <v>1791</v>
      </c>
      <c r="C382" t="s">
        <v>18734</v>
      </c>
      <c r="D382" t="s">
        <v>18735</v>
      </c>
      <c r="E382" t="s">
        <v>16572</v>
      </c>
      <c r="F382" s="1">
        <v>0.8285498</v>
      </c>
      <c r="G382" s="1">
        <v>0.58705019999999997</v>
      </c>
      <c r="H382" s="1">
        <v>0.27624379999999998</v>
      </c>
      <c r="I382" s="1">
        <v>0.7415176</v>
      </c>
      <c r="J382" s="1">
        <v>1.599675</v>
      </c>
      <c r="K382" s="1">
        <v>1.2378750000000001</v>
      </c>
      <c r="L382" s="1">
        <v>0.26204040000000001</v>
      </c>
      <c r="M382" s="1">
        <v>0.26265680000000002</v>
      </c>
      <c r="N382" s="1">
        <v>-0.1919313</v>
      </c>
      <c r="O382">
        <v>1</v>
      </c>
      <c r="P382" s="1">
        <v>-1.208127</v>
      </c>
      <c r="Q382" s="1">
        <v>8.8434789999999996E-3</v>
      </c>
      <c r="R382">
        <v>0.46990199999999999</v>
      </c>
      <c r="S382">
        <v>0.37174299999999999</v>
      </c>
      <c r="T382">
        <v>-0.44407999999999997</v>
      </c>
      <c r="U382">
        <v>0.54035900000000003</v>
      </c>
    </row>
    <row r="383" spans="1:21">
      <c r="A383" t="s">
        <v>18736</v>
      </c>
      <c r="B383" t="s">
        <v>1798</v>
      </c>
      <c r="F383" s="1">
        <v>0.74437039999999999</v>
      </c>
      <c r="G383" s="1">
        <v>1.015258</v>
      </c>
      <c r="H383" s="1">
        <v>1.22848</v>
      </c>
      <c r="I383" s="1">
        <v>0.86603459999999999</v>
      </c>
      <c r="J383" s="1">
        <v>0.59282449999999998</v>
      </c>
      <c r="K383" s="1">
        <v>0.96577849999999998</v>
      </c>
      <c r="L383" s="1">
        <v>2.783811</v>
      </c>
      <c r="M383" s="1">
        <v>2.9201450000000002</v>
      </c>
      <c r="N383" s="1">
        <v>0.2136866</v>
      </c>
      <c r="O383" s="1">
        <v>0.89986310000000003</v>
      </c>
      <c r="P383" s="1">
        <v>1.5370760000000001</v>
      </c>
      <c r="Q383" s="1">
        <v>6.1659700000000004E-6</v>
      </c>
      <c r="R383">
        <v>-0.215617</v>
      </c>
      <c r="S383">
        <v>0.82611900000000005</v>
      </c>
      <c r="T383">
        <v>1.005628</v>
      </c>
      <c r="U383">
        <v>6.7850000000000002E-3</v>
      </c>
    </row>
    <row r="384" spans="1:21">
      <c r="A384" t="s">
        <v>20366</v>
      </c>
      <c r="B384" t="s">
        <v>1817</v>
      </c>
      <c r="F384" s="1">
        <v>0.20065079999999999</v>
      </c>
      <c r="G384" s="1">
        <v>7.81916E-2</v>
      </c>
      <c r="H384" s="1">
        <v>3.679404E-2</v>
      </c>
      <c r="I384" s="1">
        <v>0.21548890000000001</v>
      </c>
      <c r="J384" s="1">
        <v>0.74573520000000004</v>
      </c>
      <c r="K384" s="1">
        <v>1.006621</v>
      </c>
      <c r="L384" s="1">
        <v>0.59333780000000003</v>
      </c>
      <c r="M384" s="1">
        <v>0.629718</v>
      </c>
      <c r="N384" s="1">
        <v>-5.2423619999999997E-2</v>
      </c>
      <c r="O384">
        <v>1</v>
      </c>
      <c r="P384" s="1">
        <v>-0.18487680000000001</v>
      </c>
      <c r="Q384" s="1">
        <v>0.82841370000000003</v>
      </c>
      <c r="R384">
        <v>1.2626759999999999</v>
      </c>
      <c r="S384">
        <v>2.408E-3</v>
      </c>
      <c r="T384">
        <v>1.2450140000000001</v>
      </c>
      <c r="U384">
        <v>2.1982999999999999E-2</v>
      </c>
    </row>
    <row r="385" spans="1:21">
      <c r="A385" t="s">
        <v>18737</v>
      </c>
      <c r="B385" t="s">
        <v>1819</v>
      </c>
      <c r="C385" t="s">
        <v>16572</v>
      </c>
      <c r="D385" t="s">
        <v>18738</v>
      </c>
      <c r="E385" t="s">
        <v>16572</v>
      </c>
      <c r="F385" s="1">
        <v>8.4235000000000007</v>
      </c>
      <c r="G385" s="1">
        <v>10.050520000000001</v>
      </c>
      <c r="H385" s="1">
        <v>3.7314500000000002</v>
      </c>
      <c r="I385" s="1">
        <v>5.4210750000000001</v>
      </c>
      <c r="J385" s="1">
        <v>9.0452560000000002</v>
      </c>
      <c r="K385" s="1">
        <v>10.80622</v>
      </c>
      <c r="L385" s="1">
        <v>3.7042250000000001</v>
      </c>
      <c r="M385" s="1">
        <v>2.2277640000000001</v>
      </c>
      <c r="N385" s="1">
        <v>-0.74255769999999999</v>
      </c>
      <c r="O385" s="1">
        <v>4.8905090000000003E-3</v>
      </c>
      <c r="P385" s="1">
        <v>-1.3250440000000001</v>
      </c>
      <c r="Q385" s="1">
        <v>1.1459929999999999E-6</v>
      </c>
      <c r="R385">
        <v>-8.8842000000000004E-2</v>
      </c>
      <c r="S385">
        <v>0.85717600000000005</v>
      </c>
      <c r="T385">
        <v>-0.62831400000000004</v>
      </c>
      <c r="U385">
        <v>0.219745</v>
      </c>
    </row>
    <row r="386" spans="1:21">
      <c r="A386" t="s">
        <v>22148</v>
      </c>
      <c r="B386" t="s">
        <v>1820</v>
      </c>
      <c r="F386" s="1">
        <v>26.285810000000001</v>
      </c>
      <c r="G386" s="1">
        <v>23.08944</v>
      </c>
      <c r="H386" s="1">
        <v>45.751640000000002</v>
      </c>
      <c r="I386" s="1">
        <v>43.809939999999997</v>
      </c>
      <c r="J386" s="1">
        <v>19.44716</v>
      </c>
      <c r="K386" s="1">
        <v>20.35079</v>
      </c>
      <c r="L386" s="1">
        <v>9.144577</v>
      </c>
      <c r="M386" s="1">
        <v>11.945970000000001</v>
      </c>
      <c r="N386" s="1">
        <v>0.964723</v>
      </c>
      <c r="O386" s="1">
        <v>1.2537219999999999E-20</v>
      </c>
      <c r="P386" s="1">
        <v>-0.64800420000000003</v>
      </c>
      <c r="Q386" s="1">
        <v>1.420777E-4</v>
      </c>
      <c r="R386">
        <v>-0.487952</v>
      </c>
      <c r="S386">
        <v>3.4699999999999998E-4</v>
      </c>
      <c r="T386">
        <v>-2.1370119999999999</v>
      </c>
      <c r="U386">
        <v>0</v>
      </c>
    </row>
    <row r="387" spans="1:21">
      <c r="A387" t="s">
        <v>18739</v>
      </c>
      <c r="B387" t="s">
        <v>1825</v>
      </c>
      <c r="F387" s="1">
        <v>4.1846889999999997</v>
      </c>
      <c r="G387" s="1">
        <v>3.5672259999999998</v>
      </c>
      <c r="H387" s="1">
        <v>8.55288</v>
      </c>
      <c r="I387" s="1">
        <v>6.7880349999999998</v>
      </c>
      <c r="J387" s="1">
        <v>4.551647</v>
      </c>
      <c r="K387" s="1">
        <v>3.8458239999999999</v>
      </c>
      <c r="L387" s="1">
        <v>8.7955349999999992</v>
      </c>
      <c r="M387" s="1">
        <v>8.8162269999999996</v>
      </c>
      <c r="N387" s="1">
        <v>0.92162460000000002</v>
      </c>
      <c r="O387" s="1">
        <v>1.347462E-4</v>
      </c>
      <c r="P387" s="1">
        <v>1.1697610000000001</v>
      </c>
      <c r="Q387" s="1">
        <v>1.343697E-7</v>
      </c>
      <c r="R387">
        <v>-7.0821999999999996E-2</v>
      </c>
      <c r="S387">
        <v>0.97030000000000005</v>
      </c>
      <c r="T387">
        <v>8.0782999999999994E-2</v>
      </c>
      <c r="U387">
        <v>0.92659400000000003</v>
      </c>
    </row>
    <row r="388" spans="1:21">
      <c r="A388" t="s">
        <v>17492</v>
      </c>
      <c r="B388" t="s">
        <v>1829</v>
      </c>
      <c r="F388" s="1">
        <v>8.4510710000000007</v>
      </c>
      <c r="G388" s="1">
        <v>9.6609750000000005</v>
      </c>
      <c r="H388" s="1">
        <v>24.230899999999998</v>
      </c>
      <c r="I388" s="1">
        <v>26.318729999999999</v>
      </c>
      <c r="J388" s="1">
        <v>8.5590460000000004</v>
      </c>
      <c r="K388" s="1">
        <v>7.7746469999999999</v>
      </c>
      <c r="L388" s="1">
        <v>20.903210000000001</v>
      </c>
      <c r="M388" s="1">
        <v>21.378250000000001</v>
      </c>
      <c r="N388" s="1">
        <v>1.5474570000000001</v>
      </c>
      <c r="O388" s="1">
        <v>3.7096819999999998E-44</v>
      </c>
      <c r="P388" s="1">
        <v>1.5637909999999999</v>
      </c>
      <c r="Q388" s="1">
        <v>2.6472529999999999E-42</v>
      </c>
      <c r="R388">
        <v>-0.327766</v>
      </c>
      <c r="S388">
        <v>7.0552000000000004E-2</v>
      </c>
      <c r="T388">
        <v>-0.36957499999999999</v>
      </c>
      <c r="U388">
        <v>2.1900000000000001E-4</v>
      </c>
    </row>
    <row r="389" spans="1:21">
      <c r="A389" t="s">
        <v>18740</v>
      </c>
      <c r="B389" t="s">
        <v>1835</v>
      </c>
      <c r="C389" t="s">
        <v>18741</v>
      </c>
      <c r="D389" t="s">
        <v>18742</v>
      </c>
      <c r="E389" t="s">
        <v>18743</v>
      </c>
      <c r="F389" s="1">
        <v>0.21693409999999999</v>
      </c>
      <c r="G389" s="1">
        <v>1.1271610000000001</v>
      </c>
      <c r="H389" s="1">
        <v>0.39779969999999998</v>
      </c>
      <c r="I389" s="1">
        <v>0.51772530000000005</v>
      </c>
      <c r="J389" s="1">
        <v>1.599709</v>
      </c>
      <c r="K389" s="1">
        <v>1.876398</v>
      </c>
      <c r="L389" s="1">
        <v>0.12578210000000001</v>
      </c>
      <c r="M389" s="1">
        <v>0.126078</v>
      </c>
      <c r="N389" s="1">
        <v>-7.5473189999999996E-2</v>
      </c>
      <c r="O389">
        <v>1</v>
      </c>
      <c r="P389" s="1">
        <v>-1.822603</v>
      </c>
      <c r="Q389" s="1">
        <v>1.893412E-5</v>
      </c>
      <c r="R389">
        <v>0.83998399999999995</v>
      </c>
      <c r="S389">
        <v>0.21929299999999999</v>
      </c>
      <c r="T389">
        <v>-0.78940900000000003</v>
      </c>
      <c r="U389">
        <v>0.226803</v>
      </c>
    </row>
    <row r="390" spans="1:21">
      <c r="A390" t="s">
        <v>20367</v>
      </c>
      <c r="B390" t="s">
        <v>1841</v>
      </c>
      <c r="F390" s="1">
        <v>31.72476</v>
      </c>
      <c r="G390" s="1">
        <v>30.907050000000002</v>
      </c>
      <c r="H390" s="1">
        <v>27.729990000000001</v>
      </c>
      <c r="I390" s="1">
        <v>32.177979999999998</v>
      </c>
      <c r="J390" s="1">
        <v>13.47517</v>
      </c>
      <c r="K390" s="1">
        <v>9.1469079999999998</v>
      </c>
      <c r="L390" s="1">
        <v>9.0133340000000004</v>
      </c>
      <c r="M390" s="1">
        <v>6.6376189999999999</v>
      </c>
      <c r="N390" s="1">
        <v>6.5636340000000001E-2</v>
      </c>
      <c r="O390" s="1">
        <v>0.96648999999999996</v>
      </c>
      <c r="P390" s="1">
        <v>-0.23308010000000001</v>
      </c>
      <c r="Q390" s="1">
        <v>0.71213649999999995</v>
      </c>
      <c r="R390">
        <v>-1.4860690000000001</v>
      </c>
      <c r="S390">
        <v>0</v>
      </c>
      <c r="T390">
        <v>-1.840058</v>
      </c>
      <c r="U390">
        <v>0</v>
      </c>
    </row>
    <row r="391" spans="1:21">
      <c r="A391" t="s">
        <v>18744</v>
      </c>
      <c r="B391" t="s">
        <v>1846</v>
      </c>
      <c r="C391" t="s">
        <v>18745</v>
      </c>
      <c r="D391" t="s">
        <v>18746</v>
      </c>
      <c r="E391" t="s">
        <v>18747</v>
      </c>
      <c r="F391" s="1">
        <v>77.412139999999994</v>
      </c>
      <c r="G391" s="1">
        <v>81.112979999999993</v>
      </c>
      <c r="H391" s="1">
        <v>119.43810000000001</v>
      </c>
      <c r="I391" s="1">
        <v>111.97929999999999</v>
      </c>
      <c r="J391" s="1">
        <v>43.977910000000001</v>
      </c>
      <c r="K391" s="1">
        <v>46.729410000000001</v>
      </c>
      <c r="L391" s="1">
        <v>81.972549999999998</v>
      </c>
      <c r="M391" s="1">
        <v>81.757620000000003</v>
      </c>
      <c r="N391" s="1">
        <v>0.67306889999999997</v>
      </c>
      <c r="O391" s="1">
        <v>2.6098280000000001E-20</v>
      </c>
      <c r="P391" s="1">
        <v>1.0784370000000001</v>
      </c>
      <c r="Q391" s="1">
        <v>8.3676759999999994E-37</v>
      </c>
      <c r="R391">
        <v>-0.98419999999999996</v>
      </c>
      <c r="S391">
        <v>0</v>
      </c>
      <c r="T391">
        <v>-0.61180699999999999</v>
      </c>
      <c r="U391">
        <v>0</v>
      </c>
    </row>
    <row r="392" spans="1:21">
      <c r="A392" t="s">
        <v>20368</v>
      </c>
      <c r="B392" t="s">
        <v>1849</v>
      </c>
      <c r="F392" s="1">
        <v>1.3983099999999999</v>
      </c>
      <c r="G392" s="1">
        <v>0.81736129999999996</v>
      </c>
      <c r="H392" s="1">
        <v>1.282065</v>
      </c>
      <c r="I392" s="1">
        <v>0.62571469999999996</v>
      </c>
      <c r="J392" s="1">
        <v>5.4444090000000003</v>
      </c>
      <c r="K392" s="1">
        <v>4.5960460000000003</v>
      </c>
      <c r="L392" s="1">
        <v>2.3106779999999998</v>
      </c>
      <c r="M392" s="1">
        <v>1.5847089999999999</v>
      </c>
      <c r="N392" s="1">
        <v>-4.391801E-2</v>
      </c>
      <c r="O392">
        <v>1</v>
      </c>
      <c r="P392" s="1">
        <v>-0.83869329999999997</v>
      </c>
      <c r="Q392" s="1">
        <v>3.259774E-2</v>
      </c>
      <c r="R392">
        <v>1.2563169999999999</v>
      </c>
      <c r="S392">
        <v>4.75E-4</v>
      </c>
      <c r="T392">
        <v>0.56035299999999999</v>
      </c>
      <c r="U392">
        <v>0.378141</v>
      </c>
    </row>
    <row r="393" spans="1:21">
      <c r="A393" t="s">
        <v>20369</v>
      </c>
      <c r="B393" t="s">
        <v>1860</v>
      </c>
      <c r="F393" s="1">
        <v>0.68932159999999998</v>
      </c>
      <c r="G393" s="1">
        <v>0.89540589999999998</v>
      </c>
      <c r="H393" s="1">
        <v>0.84268889999999996</v>
      </c>
      <c r="I393" s="1">
        <v>0.82255219999999996</v>
      </c>
      <c r="J393" s="1">
        <v>3.1007380000000002</v>
      </c>
      <c r="K393" s="1">
        <v>2.0371440000000001</v>
      </c>
      <c r="L393" s="1">
        <v>1.648682</v>
      </c>
      <c r="M393" s="1">
        <v>1.8528709999999999</v>
      </c>
      <c r="N393" s="1">
        <v>0.12500249999999999</v>
      </c>
      <c r="O393">
        <v>1</v>
      </c>
      <c r="P393" s="1">
        <v>-0.2314293</v>
      </c>
      <c r="Q393" s="1">
        <v>0.65066740000000001</v>
      </c>
      <c r="R393">
        <v>1.0308759999999999</v>
      </c>
      <c r="S393">
        <v>9.5209999999999999E-3</v>
      </c>
      <c r="T393">
        <v>0.69884500000000005</v>
      </c>
      <c r="U393">
        <v>9.7857E-2</v>
      </c>
    </row>
    <row r="394" spans="1:21">
      <c r="A394" t="s">
        <v>20370</v>
      </c>
      <c r="B394" t="s">
        <v>1861</v>
      </c>
      <c r="C394" t="s">
        <v>20371</v>
      </c>
      <c r="D394" t="s">
        <v>20372</v>
      </c>
      <c r="E394" t="s">
        <v>20373</v>
      </c>
      <c r="F394" s="1">
        <v>148.42500000000001</v>
      </c>
      <c r="G394" s="1">
        <v>147.61760000000001</v>
      </c>
      <c r="H394" s="1">
        <v>155.84049999999999</v>
      </c>
      <c r="I394" s="1">
        <v>156.65369999999999</v>
      </c>
      <c r="J394" s="1">
        <v>80.250360000000001</v>
      </c>
      <c r="K394" s="1">
        <v>79.416610000000006</v>
      </c>
      <c r="L394" s="1">
        <v>110.47280000000001</v>
      </c>
      <c r="M394" s="1">
        <v>117.1164</v>
      </c>
      <c r="N394" s="1">
        <v>0.21479480000000001</v>
      </c>
      <c r="O394" s="1">
        <v>3.6892750000000001E-3</v>
      </c>
      <c r="P394" s="1">
        <v>0.74562709999999999</v>
      </c>
      <c r="Q394" s="1">
        <v>1.1399580000000001E-22</v>
      </c>
      <c r="R394">
        <v>-1.0759069999999999</v>
      </c>
      <c r="S394">
        <v>0</v>
      </c>
      <c r="T394">
        <v>-0.57253399999999999</v>
      </c>
      <c r="U394">
        <v>0</v>
      </c>
    </row>
    <row r="395" spans="1:21">
      <c r="A395" t="s">
        <v>20374</v>
      </c>
      <c r="B395" t="s">
        <v>1864</v>
      </c>
      <c r="F395" s="1">
        <v>52.544400000000003</v>
      </c>
      <c r="G395" s="1">
        <v>52.46275</v>
      </c>
      <c r="H395" s="1">
        <v>64.944789999999998</v>
      </c>
      <c r="I395" s="1">
        <v>61.704140000000002</v>
      </c>
      <c r="J395" s="1">
        <v>22.862960000000001</v>
      </c>
      <c r="K395" s="1">
        <v>24.48216</v>
      </c>
      <c r="L395" s="1">
        <v>38.37724</v>
      </c>
      <c r="M395" s="1">
        <v>36.695990000000002</v>
      </c>
      <c r="N395" s="1">
        <v>0.39521440000000002</v>
      </c>
      <c r="O395" s="1">
        <v>5.9249179999999995E-4</v>
      </c>
      <c r="P395" s="1">
        <v>0.87190639999999997</v>
      </c>
      <c r="Q395" s="1">
        <v>2.4100930000000001E-10</v>
      </c>
      <c r="R395">
        <v>-1.2852300000000001</v>
      </c>
      <c r="S395">
        <v>0</v>
      </c>
      <c r="T395">
        <v>-0.85173200000000004</v>
      </c>
      <c r="U395">
        <v>0</v>
      </c>
    </row>
    <row r="396" spans="1:21">
      <c r="A396" t="s">
        <v>17493</v>
      </c>
      <c r="B396" t="s">
        <v>1878</v>
      </c>
      <c r="C396" t="s">
        <v>16572</v>
      </c>
      <c r="D396" t="s">
        <v>17494</v>
      </c>
      <c r="E396" t="s">
        <v>17495</v>
      </c>
      <c r="F396" s="1">
        <v>107.4337</v>
      </c>
      <c r="G396" s="1">
        <v>108.3317</v>
      </c>
      <c r="H396" s="1">
        <v>203.4759</v>
      </c>
      <c r="I396" s="1">
        <v>196.22749999999999</v>
      </c>
      <c r="J396" s="1">
        <v>61.759599999999999</v>
      </c>
      <c r="K396" s="1">
        <v>59.825409999999998</v>
      </c>
      <c r="L396" s="1">
        <v>132.58619999999999</v>
      </c>
      <c r="M396" s="1">
        <v>133.3083</v>
      </c>
      <c r="N396" s="1">
        <v>1.0128870000000001</v>
      </c>
      <c r="O396" s="1">
        <v>2.5996459999999999E-52</v>
      </c>
      <c r="P396" s="1">
        <v>1.351844</v>
      </c>
      <c r="Q396" s="1">
        <v>6.4494439999999994E-64</v>
      </c>
      <c r="R396">
        <v>-1.005811</v>
      </c>
      <c r="S396">
        <v>0</v>
      </c>
      <c r="T396">
        <v>-0.70172999999999996</v>
      </c>
      <c r="U396">
        <v>0</v>
      </c>
    </row>
    <row r="397" spans="1:21">
      <c r="A397" t="s">
        <v>18748</v>
      </c>
      <c r="B397" t="s">
        <v>1881</v>
      </c>
      <c r="C397" t="s">
        <v>18749</v>
      </c>
      <c r="D397" t="s">
        <v>16730</v>
      </c>
      <c r="E397" t="s">
        <v>16731</v>
      </c>
      <c r="F397" s="1">
        <v>6.2000590000000004</v>
      </c>
      <c r="G397" s="1">
        <v>5.2945419999999999</v>
      </c>
      <c r="H397" s="1">
        <v>4.9126459999999996</v>
      </c>
      <c r="I397" s="1">
        <v>4.9322619999999997</v>
      </c>
      <c r="J397" s="1">
        <v>7.1797810000000002</v>
      </c>
      <c r="K397" s="1">
        <v>10.328390000000001</v>
      </c>
      <c r="L397" s="1">
        <v>19.97167</v>
      </c>
      <c r="M397" s="1">
        <v>18.750800000000002</v>
      </c>
      <c r="N397" s="1">
        <v>-6.7119330000000005E-2</v>
      </c>
      <c r="O397">
        <v>1</v>
      </c>
      <c r="P397" s="1">
        <v>1.338241</v>
      </c>
      <c r="Q397" s="1">
        <v>3.6372729999999999E-16</v>
      </c>
      <c r="R397">
        <v>0.34176499999999999</v>
      </c>
      <c r="S397">
        <v>0.41144999999999998</v>
      </c>
      <c r="T397">
        <v>1.732121</v>
      </c>
      <c r="U397">
        <v>0</v>
      </c>
    </row>
    <row r="398" spans="1:21">
      <c r="A398" t="s">
        <v>22149</v>
      </c>
      <c r="B398" t="s">
        <v>1882</v>
      </c>
      <c r="F398" s="1">
        <v>7.5370559999999998</v>
      </c>
      <c r="G398" s="1">
        <v>8.7794220000000003</v>
      </c>
      <c r="H398" s="1">
        <v>6.6100269999999997</v>
      </c>
      <c r="I398" s="1">
        <v>8.0650949999999995</v>
      </c>
      <c r="J398" s="1">
        <v>5.5096249999999998</v>
      </c>
      <c r="K398" s="1">
        <v>4.9603140000000003</v>
      </c>
      <c r="L398" s="1">
        <v>2.7075710000000002</v>
      </c>
      <c r="M398" s="1">
        <v>2.142585</v>
      </c>
      <c r="N398" s="1">
        <v>-1.2275390000000001E-2</v>
      </c>
      <c r="O398">
        <v>1</v>
      </c>
      <c r="P398" s="1">
        <v>-0.64045300000000005</v>
      </c>
      <c r="Q398" s="1">
        <v>0.1360025</v>
      </c>
      <c r="R398">
        <v>-0.65586199999999995</v>
      </c>
      <c r="S398">
        <v>3.3855000000000003E-2</v>
      </c>
      <c r="T398">
        <v>-1.314676</v>
      </c>
      <c r="U398">
        <v>6.2000000000000003E-5</v>
      </c>
    </row>
    <row r="399" spans="1:21">
      <c r="A399" t="s">
        <v>20375</v>
      </c>
      <c r="B399" t="s">
        <v>1893</v>
      </c>
      <c r="C399" t="s">
        <v>20376</v>
      </c>
      <c r="D399" t="s">
        <v>20377</v>
      </c>
      <c r="E399" t="s">
        <v>20378</v>
      </c>
      <c r="F399" s="1">
        <v>18.041350000000001</v>
      </c>
      <c r="G399" s="1">
        <v>20.60134</v>
      </c>
      <c r="H399" s="1">
        <v>18.357659999999999</v>
      </c>
      <c r="I399" s="1">
        <v>22.56643</v>
      </c>
      <c r="J399" s="1">
        <v>10.658989999999999</v>
      </c>
      <c r="K399" s="1">
        <v>9.3074840000000005</v>
      </c>
      <c r="L399" s="1">
        <v>15.3651</v>
      </c>
      <c r="M399" s="1">
        <v>15.44791</v>
      </c>
      <c r="N399" s="1">
        <v>0.20991679999999999</v>
      </c>
      <c r="O399" s="1">
        <v>0.54682779999999998</v>
      </c>
      <c r="P399" s="1">
        <v>0.84100819999999998</v>
      </c>
      <c r="Q399" s="1">
        <v>1.0953660000000001E-10</v>
      </c>
      <c r="R399">
        <v>-1.101577</v>
      </c>
      <c r="S399">
        <v>0</v>
      </c>
      <c r="T399">
        <v>-0.50829899999999995</v>
      </c>
      <c r="U399">
        <v>1.1955E-2</v>
      </c>
    </row>
    <row r="400" spans="1:21">
      <c r="A400" t="s">
        <v>18750</v>
      </c>
      <c r="B400" t="s">
        <v>1897</v>
      </c>
      <c r="F400" s="1">
        <v>4.1708970000000001</v>
      </c>
      <c r="G400" s="1">
        <v>4.4167310000000004</v>
      </c>
      <c r="H400" s="1">
        <v>2.4940180000000001</v>
      </c>
      <c r="I400" s="1">
        <v>2.5967159999999998</v>
      </c>
      <c r="J400" s="1">
        <v>7.0607179999999996</v>
      </c>
      <c r="K400" s="1">
        <v>8.1564689999999995</v>
      </c>
      <c r="L400" s="1">
        <v>1.5771900000000001</v>
      </c>
      <c r="M400" s="1">
        <v>1.10663</v>
      </c>
      <c r="N400" s="1">
        <v>-0.38066280000000002</v>
      </c>
      <c r="O400" s="1">
        <v>0.5473673</v>
      </c>
      <c r="P400" s="1">
        <v>-1.5775650000000001</v>
      </c>
      <c r="Q400" s="1">
        <v>8.8766170000000005E-6</v>
      </c>
      <c r="R400">
        <v>0.46010800000000002</v>
      </c>
      <c r="S400">
        <v>0.23621200000000001</v>
      </c>
      <c r="T400">
        <v>-0.63765300000000003</v>
      </c>
      <c r="U400">
        <v>0.260523</v>
      </c>
    </row>
    <row r="401" spans="1:21">
      <c r="A401" t="s">
        <v>20379</v>
      </c>
      <c r="B401" t="s">
        <v>1898</v>
      </c>
      <c r="C401" t="s">
        <v>20380</v>
      </c>
      <c r="D401" t="s">
        <v>20381</v>
      </c>
      <c r="E401" t="s">
        <v>20382</v>
      </c>
      <c r="F401" s="1">
        <v>50.617579999999997</v>
      </c>
      <c r="G401" s="1">
        <v>51.81429</v>
      </c>
      <c r="H401" s="1">
        <v>26.70234</v>
      </c>
      <c r="I401" s="1">
        <v>26.85211</v>
      </c>
      <c r="J401" s="1">
        <v>26.225760000000001</v>
      </c>
      <c r="K401" s="1">
        <v>28.363309999999998</v>
      </c>
      <c r="L401" s="1">
        <v>21.692689999999999</v>
      </c>
      <c r="M401" s="1">
        <v>23.59834</v>
      </c>
      <c r="N401" s="1">
        <v>-0.77348419999999996</v>
      </c>
      <c r="O401" s="1">
        <v>4.5229209999999998E-17</v>
      </c>
      <c r="P401" s="1">
        <v>-2.393255E-2</v>
      </c>
      <c r="Q401" s="1">
        <v>0.98703090000000004</v>
      </c>
      <c r="R401">
        <v>-1.0846830000000001</v>
      </c>
      <c r="S401">
        <v>0</v>
      </c>
      <c r="T401">
        <v>-0.35366999999999998</v>
      </c>
      <c r="U401">
        <v>4.1489999999999999E-3</v>
      </c>
    </row>
    <row r="402" spans="1:21">
      <c r="A402" t="s">
        <v>22150</v>
      </c>
      <c r="B402" t="s">
        <v>1900</v>
      </c>
      <c r="F402" s="1">
        <v>7.3185340000000002E-2</v>
      </c>
      <c r="G402" s="1">
        <v>2.3766329999999999E-2</v>
      </c>
      <c r="H402" s="1">
        <v>0.22367090000000001</v>
      </c>
      <c r="I402" s="1">
        <v>0.34932180000000002</v>
      </c>
      <c r="J402" s="1">
        <v>2.1587249999999999E-2</v>
      </c>
      <c r="K402" s="1">
        <v>2.1100850000000001E-2</v>
      </c>
      <c r="L402" s="1">
        <v>2.1217059999999999E-2</v>
      </c>
      <c r="M402">
        <v>0</v>
      </c>
      <c r="N402" s="1">
        <v>1.049496</v>
      </c>
      <c r="O402" s="1">
        <v>2.3951360000000001E-2</v>
      </c>
      <c r="P402" s="1">
        <v>-0.2749761</v>
      </c>
      <c r="Q402">
        <v>1</v>
      </c>
      <c r="R402">
        <v>-0.27907599999999999</v>
      </c>
      <c r="S402">
        <v>0.84126100000000004</v>
      </c>
      <c r="T402">
        <v>-1.8563750000000001</v>
      </c>
      <c r="U402">
        <v>4.8999999999999998E-4</v>
      </c>
    </row>
    <row r="403" spans="1:21">
      <c r="A403" t="s">
        <v>20383</v>
      </c>
      <c r="B403" t="s">
        <v>1901</v>
      </c>
      <c r="F403" s="1">
        <v>3.5794130000000002</v>
      </c>
      <c r="G403" s="1">
        <v>3.3603480000000001</v>
      </c>
      <c r="H403" s="1">
        <v>1.372409</v>
      </c>
      <c r="I403" s="1">
        <v>1.630835</v>
      </c>
      <c r="J403" s="1">
        <v>1.554918</v>
      </c>
      <c r="K403" s="1">
        <v>1.5198830000000001</v>
      </c>
      <c r="L403" s="1">
        <v>1.471651</v>
      </c>
      <c r="M403" s="1">
        <v>1.5885830000000001</v>
      </c>
      <c r="N403" s="1">
        <v>-0.79000700000000001</v>
      </c>
      <c r="O403" s="1">
        <v>1.399718E-2</v>
      </c>
      <c r="P403" s="1">
        <v>0.1780428</v>
      </c>
      <c r="Q403" s="1">
        <v>0.82803170000000004</v>
      </c>
      <c r="R403">
        <v>-1.0469010000000001</v>
      </c>
      <c r="S403">
        <v>2.99E-4</v>
      </c>
      <c r="T403">
        <v>-6.7323999999999995E-2</v>
      </c>
      <c r="U403">
        <v>1</v>
      </c>
    </row>
    <row r="404" spans="1:21">
      <c r="A404" t="s">
        <v>18751</v>
      </c>
      <c r="B404" t="s">
        <v>1909</v>
      </c>
      <c r="F404" s="1">
        <v>12.912610000000001</v>
      </c>
      <c r="G404" s="1">
        <v>18.420400000000001</v>
      </c>
      <c r="H404" s="1">
        <v>21.14134</v>
      </c>
      <c r="I404" s="1">
        <v>21.874320000000001</v>
      </c>
      <c r="J404" s="1">
        <v>8.5697810000000008</v>
      </c>
      <c r="K404" s="1">
        <v>9.573359</v>
      </c>
      <c r="L404" s="1">
        <v>19.25216</v>
      </c>
      <c r="M404" s="1">
        <v>24.52384</v>
      </c>
      <c r="N404" s="1">
        <v>0.46523769999999998</v>
      </c>
      <c r="O404" s="1">
        <v>0.25505509999999998</v>
      </c>
      <c r="P404" s="1">
        <v>1.18737</v>
      </c>
      <c r="Q404" s="1">
        <v>1.1185269999999999E-4</v>
      </c>
      <c r="R404">
        <v>-0.68946099999999999</v>
      </c>
      <c r="S404">
        <v>4.8598000000000002E-2</v>
      </c>
      <c r="T404">
        <v>-8.8125999999999996E-2</v>
      </c>
      <c r="U404">
        <v>0.96326000000000001</v>
      </c>
    </row>
    <row r="405" spans="1:21">
      <c r="A405" t="s">
        <v>20384</v>
      </c>
      <c r="B405" t="s">
        <v>1913</v>
      </c>
      <c r="C405" t="s">
        <v>16572</v>
      </c>
      <c r="D405" t="s">
        <v>17305</v>
      </c>
      <c r="E405" t="s">
        <v>20385</v>
      </c>
      <c r="F405" s="1">
        <v>43.646099999999997</v>
      </c>
      <c r="G405" s="1">
        <v>42.927059999999997</v>
      </c>
      <c r="H405" s="1">
        <v>35.62435</v>
      </c>
      <c r="I405" s="1">
        <v>37.663060000000002</v>
      </c>
      <c r="J405" s="1">
        <v>21.01652</v>
      </c>
      <c r="K405" s="1">
        <v>19.281569999999999</v>
      </c>
      <c r="L405" s="1">
        <v>20.203130000000002</v>
      </c>
      <c r="M405" s="1">
        <v>18.706880000000002</v>
      </c>
      <c r="N405" s="1">
        <v>-9.7519229999999998E-2</v>
      </c>
      <c r="O405" s="1">
        <v>0.70477990000000001</v>
      </c>
      <c r="P405" s="1">
        <v>0.1859005</v>
      </c>
      <c r="Q405" s="1">
        <v>0.37404690000000002</v>
      </c>
      <c r="R405">
        <v>-1.2508379999999999</v>
      </c>
      <c r="S405">
        <v>0</v>
      </c>
      <c r="T405">
        <v>-0.999135</v>
      </c>
      <c r="U405">
        <v>0</v>
      </c>
    </row>
    <row r="406" spans="1:21">
      <c r="A406" t="s">
        <v>22151</v>
      </c>
      <c r="B406" t="s">
        <v>1917</v>
      </c>
      <c r="F406" s="1">
        <v>19.694990000000001</v>
      </c>
      <c r="G406" s="1">
        <v>18.898820000000001</v>
      </c>
      <c r="H406" s="1">
        <v>18.057690000000001</v>
      </c>
      <c r="I406" s="1">
        <v>14.18047</v>
      </c>
      <c r="J406" s="1">
        <v>13.10384</v>
      </c>
      <c r="K406" s="1">
        <v>13.449020000000001</v>
      </c>
      <c r="L406" s="1">
        <v>7.3411010000000001</v>
      </c>
      <c r="M406" s="1">
        <v>8.7784080000000007</v>
      </c>
      <c r="N406" s="1">
        <v>-0.11563030000000001</v>
      </c>
      <c r="O406" s="1">
        <v>0.88388889999999998</v>
      </c>
      <c r="P406" s="1">
        <v>-0.4270583</v>
      </c>
      <c r="Q406" s="1">
        <v>0.13522380000000001</v>
      </c>
      <c r="R406">
        <v>-0.66727999999999998</v>
      </c>
      <c r="S406">
        <v>8.6300000000000005E-4</v>
      </c>
      <c r="T406">
        <v>-1.0030209999999999</v>
      </c>
      <c r="U406">
        <v>9.2E-5</v>
      </c>
    </row>
    <row r="407" spans="1:21">
      <c r="A407" t="s">
        <v>18752</v>
      </c>
      <c r="B407" t="s">
        <v>1921</v>
      </c>
      <c r="C407" t="s">
        <v>18753</v>
      </c>
      <c r="D407" t="s">
        <v>18754</v>
      </c>
      <c r="E407" t="s">
        <v>18755</v>
      </c>
      <c r="F407" s="1">
        <v>3.4446330000000001</v>
      </c>
      <c r="G407" s="1">
        <v>3.2179359999999999</v>
      </c>
      <c r="H407" s="1">
        <v>2.2497280000000002</v>
      </c>
      <c r="I407" s="1">
        <v>1.478056</v>
      </c>
      <c r="J407" s="1">
        <v>6.3468489999999997</v>
      </c>
      <c r="K407" s="1">
        <v>5.265104</v>
      </c>
      <c r="L407" s="1">
        <v>2.1750949999999998</v>
      </c>
      <c r="M407" s="1">
        <v>1.6865790000000001</v>
      </c>
      <c r="N407" s="1">
        <v>-0.57805220000000002</v>
      </c>
      <c r="O407" s="1">
        <v>6.7953120000000006E-2</v>
      </c>
      <c r="P407" s="1">
        <v>-1.1975290000000001</v>
      </c>
      <c r="Q407" s="1">
        <v>7.6981499999999994E-8</v>
      </c>
      <c r="R407">
        <v>0.52514700000000003</v>
      </c>
      <c r="S407">
        <v>2.0518999999999999E-2</v>
      </c>
      <c r="T407">
        <v>-4.3296000000000001E-2</v>
      </c>
      <c r="U407">
        <v>1</v>
      </c>
    </row>
    <row r="408" spans="1:21">
      <c r="A408" t="s">
        <v>22152</v>
      </c>
      <c r="B408" t="s">
        <v>1928</v>
      </c>
      <c r="F408" s="1">
        <v>10.203609999999999</v>
      </c>
      <c r="G408" s="1">
        <v>8.7536749999999994</v>
      </c>
      <c r="H408" s="1">
        <v>10.75168</v>
      </c>
      <c r="I408" s="1">
        <v>12.13031</v>
      </c>
      <c r="J408" s="1">
        <v>9.0291840000000008</v>
      </c>
      <c r="K408" s="1">
        <v>7.7719209999999999</v>
      </c>
      <c r="L408" s="1">
        <v>3.8411339999999998</v>
      </c>
      <c r="M408" s="1">
        <v>4.646757</v>
      </c>
      <c r="N408" s="1">
        <v>0.34491169999999999</v>
      </c>
      <c r="O408" s="1">
        <v>0.32110240000000001</v>
      </c>
      <c r="P408" s="1">
        <v>-0.61161869999999996</v>
      </c>
      <c r="Q408" s="1">
        <v>7.0167220000000002E-2</v>
      </c>
      <c r="R408">
        <v>-0.31457000000000002</v>
      </c>
      <c r="S408">
        <v>0.34954499999999999</v>
      </c>
      <c r="T408">
        <v>-1.3130329999999999</v>
      </c>
      <c r="U408">
        <v>9.9999999999999995E-7</v>
      </c>
    </row>
    <row r="409" spans="1:21">
      <c r="A409" t="s">
        <v>17496</v>
      </c>
      <c r="B409" t="s">
        <v>1932</v>
      </c>
      <c r="C409" t="s">
        <v>17497</v>
      </c>
      <c r="D409" t="s">
        <v>17498</v>
      </c>
      <c r="E409" t="s">
        <v>17499</v>
      </c>
      <c r="F409" s="1">
        <v>26.68805</v>
      </c>
      <c r="G409" s="1">
        <v>28.763960000000001</v>
      </c>
      <c r="H409" s="1">
        <v>55.393340000000002</v>
      </c>
      <c r="I409" s="1">
        <v>55.57423</v>
      </c>
      <c r="J409" s="1">
        <v>49.742939999999997</v>
      </c>
      <c r="K409" s="1">
        <v>48.258609999999997</v>
      </c>
      <c r="L409" s="1">
        <v>116.60469999999999</v>
      </c>
      <c r="M409" s="1">
        <v>108.8184</v>
      </c>
      <c r="N409" s="1">
        <v>1.098249</v>
      </c>
      <c r="O409" s="1">
        <v>5.5979509999999999E-26</v>
      </c>
      <c r="P409" s="1">
        <v>1.426944</v>
      </c>
      <c r="Q409" s="1">
        <v>9.7235949999999992E-81</v>
      </c>
      <c r="R409">
        <v>0.59762099999999996</v>
      </c>
      <c r="S409">
        <v>0</v>
      </c>
      <c r="T409">
        <v>0.89112199999999997</v>
      </c>
      <c r="U409">
        <v>0</v>
      </c>
    </row>
    <row r="410" spans="1:21">
      <c r="A410" t="s">
        <v>22153</v>
      </c>
      <c r="B410" t="s">
        <v>1937</v>
      </c>
      <c r="C410" t="s">
        <v>22154</v>
      </c>
      <c r="D410" t="s">
        <v>22155</v>
      </c>
      <c r="E410" t="s">
        <v>22156</v>
      </c>
      <c r="F410" s="1">
        <v>42.478200000000001</v>
      </c>
      <c r="G410" s="1">
        <v>41.910510000000002</v>
      </c>
      <c r="H410" s="1">
        <v>44.404409999999999</v>
      </c>
      <c r="I410" s="1">
        <v>51.697220000000002</v>
      </c>
      <c r="J410" s="1">
        <v>27.054500000000001</v>
      </c>
      <c r="K410" s="1">
        <v>26.210889999999999</v>
      </c>
      <c r="L410" s="1">
        <v>22.707850000000001</v>
      </c>
      <c r="M410" s="1">
        <v>24.05855</v>
      </c>
      <c r="N410" s="1">
        <v>0.30982140000000002</v>
      </c>
      <c r="O410" s="1">
        <v>4.2583379999999997E-2</v>
      </c>
      <c r="P410" s="1">
        <v>5.4226139999999999E-2</v>
      </c>
      <c r="Q410" s="1">
        <v>0.90841539999999998</v>
      </c>
      <c r="R410">
        <v>-0.82518100000000005</v>
      </c>
      <c r="S410">
        <v>0</v>
      </c>
      <c r="T410">
        <v>-1.1152550000000001</v>
      </c>
      <c r="U410">
        <v>0</v>
      </c>
    </row>
    <row r="411" spans="1:21">
      <c r="A411" t="s">
        <v>22157</v>
      </c>
      <c r="B411" t="s">
        <v>1942</v>
      </c>
      <c r="C411" t="s">
        <v>22158</v>
      </c>
      <c r="D411" t="s">
        <v>22159</v>
      </c>
      <c r="E411" t="s">
        <v>22160</v>
      </c>
      <c r="F411" s="1">
        <v>6.2936189999999996</v>
      </c>
      <c r="G411" s="1">
        <v>9.2959949999999996</v>
      </c>
      <c r="H411" s="1">
        <v>3.7228479999999999</v>
      </c>
      <c r="I411" s="1">
        <v>2.3620269999999999</v>
      </c>
      <c r="J411" s="1">
        <v>12.934979999999999</v>
      </c>
      <c r="K411" s="1">
        <v>10.711880000000001</v>
      </c>
      <c r="L411" s="1">
        <v>8.6520119999999991</v>
      </c>
      <c r="M411" s="1">
        <v>12.035119999999999</v>
      </c>
      <c r="N411" s="1">
        <v>-0.8150406</v>
      </c>
      <c r="O411" s="1">
        <v>4.107512E-2</v>
      </c>
      <c r="P411" s="1">
        <v>3.5078100000000001E-2</v>
      </c>
      <c r="Q411">
        <v>1</v>
      </c>
      <c r="R411">
        <v>0.333264</v>
      </c>
      <c r="S411">
        <v>0.40138299999999999</v>
      </c>
      <c r="T411">
        <v>1.2825569999999999</v>
      </c>
      <c r="U411">
        <v>5.6099999999999998E-4</v>
      </c>
    </row>
    <row r="412" spans="1:21">
      <c r="A412" t="s">
        <v>22161</v>
      </c>
      <c r="B412" t="s">
        <v>1943</v>
      </c>
      <c r="C412" t="s">
        <v>22162</v>
      </c>
      <c r="D412" t="s">
        <v>22163</v>
      </c>
      <c r="E412" t="s">
        <v>22164</v>
      </c>
      <c r="F412" s="1">
        <v>31.805129999999998</v>
      </c>
      <c r="G412" s="1">
        <v>32.55883</v>
      </c>
      <c r="H412" s="1">
        <v>30.072379999999999</v>
      </c>
      <c r="I412" s="1">
        <v>30.46566</v>
      </c>
      <c r="J412" s="1">
        <v>27.37481</v>
      </c>
      <c r="K412" s="1">
        <v>27.187860000000001</v>
      </c>
      <c r="L412" s="1">
        <v>10.91342</v>
      </c>
      <c r="M412" s="1">
        <v>12.67202</v>
      </c>
      <c r="N412" s="1">
        <v>4.8566690000000003E-2</v>
      </c>
      <c r="O412" s="1">
        <v>0.98360970000000003</v>
      </c>
      <c r="P412" s="1">
        <v>-0.91171729999999995</v>
      </c>
      <c r="Q412" s="1">
        <v>3.4993219999999998E-8</v>
      </c>
      <c r="R412">
        <v>-0.41949599999999998</v>
      </c>
      <c r="S412">
        <v>4.1009999999999996E-3</v>
      </c>
      <c r="T412">
        <v>-1.4010210000000001</v>
      </c>
      <c r="U412">
        <v>0</v>
      </c>
    </row>
    <row r="413" spans="1:21">
      <c r="A413" t="s">
        <v>20386</v>
      </c>
      <c r="B413" t="s">
        <v>1946</v>
      </c>
      <c r="F413" s="1">
        <v>23.705819999999999</v>
      </c>
      <c r="G413" s="1">
        <v>28.868500000000001</v>
      </c>
      <c r="H413" s="1">
        <v>18.112580000000001</v>
      </c>
      <c r="I413" s="1">
        <v>7.0719079999999996</v>
      </c>
      <c r="J413">
        <v>0</v>
      </c>
      <c r="K413">
        <v>0</v>
      </c>
      <c r="L413">
        <v>0</v>
      </c>
      <c r="M413">
        <v>0</v>
      </c>
      <c r="N413" s="1">
        <v>-0.48692350000000001</v>
      </c>
      <c r="O413" s="1">
        <v>0.5103451</v>
      </c>
      <c r="P413">
        <v>0</v>
      </c>
      <c r="Q413" t="s">
        <v>19536</v>
      </c>
      <c r="R413">
        <v>-1.9913590000000001</v>
      </c>
      <c r="S413">
        <v>1.7E-5</v>
      </c>
      <c r="T413">
        <v>-1.6214919999999999</v>
      </c>
      <c r="U413">
        <v>3.024E-2</v>
      </c>
    </row>
    <row r="414" spans="1:21">
      <c r="A414" t="s">
        <v>20387</v>
      </c>
      <c r="B414" t="s">
        <v>1950</v>
      </c>
      <c r="C414" t="s">
        <v>20388</v>
      </c>
      <c r="D414" t="s">
        <v>16735</v>
      </c>
      <c r="E414" t="s">
        <v>20389</v>
      </c>
      <c r="F414" s="1">
        <v>29.208960000000001</v>
      </c>
      <c r="G414" s="1">
        <v>23.919619999999998</v>
      </c>
      <c r="H414" s="1">
        <v>10.996919999999999</v>
      </c>
      <c r="I414" s="1">
        <v>13.259829999999999</v>
      </c>
      <c r="J414" s="1">
        <v>11.987030000000001</v>
      </c>
      <c r="K414" s="1">
        <v>11.47284</v>
      </c>
      <c r="L414" s="1">
        <v>4.6634960000000003</v>
      </c>
      <c r="M414" s="1">
        <v>5.9045899999999998</v>
      </c>
      <c r="N414" s="1">
        <v>-0.89140549999999996</v>
      </c>
      <c r="O414" s="1">
        <v>6.6401109999999998E-5</v>
      </c>
      <c r="P414" s="1">
        <v>-0.79140960000000005</v>
      </c>
      <c r="Q414" s="1">
        <v>3.4256960000000002E-3</v>
      </c>
      <c r="R414">
        <v>-1.250672</v>
      </c>
      <c r="S414">
        <v>0</v>
      </c>
      <c r="T414">
        <v>-1.149289</v>
      </c>
      <c r="U414">
        <v>3.9999999999999998E-6</v>
      </c>
    </row>
    <row r="415" spans="1:21">
      <c r="A415" t="s">
        <v>17500</v>
      </c>
      <c r="B415" t="s">
        <v>1953</v>
      </c>
      <c r="F415" s="1">
        <v>0.79357089999999997</v>
      </c>
      <c r="G415" s="1">
        <v>1.546233</v>
      </c>
      <c r="H415" s="1">
        <v>12.36919</v>
      </c>
      <c r="I415" s="1">
        <v>11.36341</v>
      </c>
      <c r="J415" s="1">
        <v>3.5111569999999999</v>
      </c>
      <c r="K415" s="1">
        <v>5.4912720000000004</v>
      </c>
      <c r="L415" s="1">
        <v>22.776240000000001</v>
      </c>
      <c r="M415" s="1">
        <v>29.05613</v>
      </c>
      <c r="N415" s="1">
        <v>1.340265</v>
      </c>
      <c r="O415" s="1">
        <v>1.380921E-3</v>
      </c>
      <c r="P415" s="1">
        <v>1.8011779999999999</v>
      </c>
      <c r="Q415" s="1">
        <v>5.0258569999999997E-7</v>
      </c>
      <c r="R415">
        <v>0.56165799999999999</v>
      </c>
      <c r="S415">
        <v>0.42111199999999999</v>
      </c>
      <c r="T415">
        <v>0.742591</v>
      </c>
      <c r="U415">
        <v>6.5337999999999993E-2</v>
      </c>
    </row>
    <row r="416" spans="1:21">
      <c r="A416" t="s">
        <v>17501</v>
      </c>
      <c r="B416" t="s">
        <v>1954</v>
      </c>
      <c r="C416" t="s">
        <v>16572</v>
      </c>
      <c r="D416" t="s">
        <v>17354</v>
      </c>
      <c r="E416" t="s">
        <v>16572</v>
      </c>
      <c r="F416" s="1">
        <v>5.12432</v>
      </c>
      <c r="G416" s="1">
        <v>5.4676920000000004</v>
      </c>
      <c r="H416" s="1">
        <v>29.867909999999998</v>
      </c>
      <c r="I416" s="1">
        <v>27.95309</v>
      </c>
      <c r="J416" s="1">
        <v>12.523899999999999</v>
      </c>
      <c r="K416" s="1">
        <v>10.236599999999999</v>
      </c>
      <c r="L416" s="1">
        <v>63.66789</v>
      </c>
      <c r="M416" s="1">
        <v>67.859459999999999</v>
      </c>
      <c r="N416" s="1">
        <v>2.257781</v>
      </c>
      <c r="O416" s="1">
        <v>9.2351839999999994E-39</v>
      </c>
      <c r="P416" s="1">
        <v>2.6602359999999998</v>
      </c>
      <c r="Q416" s="1">
        <v>1.106007E-110</v>
      </c>
      <c r="R416">
        <v>0.75426599999999999</v>
      </c>
      <c r="S416">
        <v>2.6559999999999999E-3</v>
      </c>
      <c r="T416">
        <v>1.0397810000000001</v>
      </c>
      <c r="U416">
        <v>0</v>
      </c>
    </row>
    <row r="417" spans="1:21">
      <c r="A417" t="s">
        <v>17502</v>
      </c>
      <c r="B417" t="s">
        <v>1957</v>
      </c>
      <c r="C417" t="s">
        <v>17503</v>
      </c>
      <c r="D417" t="s">
        <v>17504</v>
      </c>
      <c r="E417" t="s">
        <v>17505</v>
      </c>
      <c r="F417" s="1">
        <v>102.7102</v>
      </c>
      <c r="G417" s="1">
        <v>104.5925</v>
      </c>
      <c r="H417" s="1">
        <v>261.00670000000002</v>
      </c>
      <c r="I417" s="1">
        <v>283.3297</v>
      </c>
      <c r="J417" s="1">
        <v>90.888360000000006</v>
      </c>
      <c r="K417" s="1">
        <v>86.281289999999998</v>
      </c>
      <c r="L417" s="1">
        <v>414.66640000000001</v>
      </c>
      <c r="M417" s="1">
        <v>419.87939999999998</v>
      </c>
      <c r="N417" s="1">
        <v>1.5026440000000001</v>
      </c>
      <c r="O417" s="1">
        <v>7.9540840000000003E-60</v>
      </c>
      <c r="P417" s="1">
        <v>2.453694</v>
      </c>
      <c r="Q417">
        <v>0</v>
      </c>
      <c r="R417">
        <v>-0.418568</v>
      </c>
      <c r="S417">
        <v>5.3000000000000001E-5</v>
      </c>
      <c r="T417">
        <v>0.49499900000000002</v>
      </c>
      <c r="U417">
        <v>0</v>
      </c>
    </row>
    <row r="418" spans="1:21">
      <c r="A418" t="s">
        <v>17506</v>
      </c>
      <c r="B418" t="s">
        <v>1958</v>
      </c>
      <c r="F418" s="1">
        <v>8.3451749999999993</v>
      </c>
      <c r="G418" s="1">
        <v>8.3107469999999992</v>
      </c>
      <c r="H418" s="1">
        <v>27.375080000000001</v>
      </c>
      <c r="I418" s="1">
        <v>24.56334</v>
      </c>
      <c r="J418" s="1">
        <v>10.830819999999999</v>
      </c>
      <c r="K418" s="1">
        <v>10.10557</v>
      </c>
      <c r="L418" s="1">
        <v>29.515920000000001</v>
      </c>
      <c r="M418" s="1">
        <v>35.243760000000002</v>
      </c>
      <c r="N418" s="1">
        <v>1.5123420000000001</v>
      </c>
      <c r="O418" s="1">
        <v>5.8575910000000006E-14</v>
      </c>
      <c r="P418" s="1">
        <v>1.7102470000000001</v>
      </c>
      <c r="Q418" s="1">
        <v>1.1699860000000001E-16</v>
      </c>
      <c r="R418">
        <v>0.10263</v>
      </c>
      <c r="S418">
        <v>0.89913600000000005</v>
      </c>
      <c r="T418">
        <v>0.18476999999999999</v>
      </c>
      <c r="U418">
        <v>0.43097600000000003</v>
      </c>
    </row>
    <row r="419" spans="1:21">
      <c r="A419" t="s">
        <v>20390</v>
      </c>
      <c r="B419" t="s">
        <v>1961</v>
      </c>
      <c r="F419" s="1">
        <v>1.059906</v>
      </c>
      <c r="G419" s="1">
        <v>1.1358459999999999</v>
      </c>
      <c r="H419" s="1">
        <v>1.943587</v>
      </c>
      <c r="I419" s="1">
        <v>1.70743</v>
      </c>
      <c r="J419" s="1">
        <v>5.439889</v>
      </c>
      <c r="K419" s="1">
        <v>4.4005400000000003</v>
      </c>
      <c r="L419" s="1">
        <v>7.0058910000000001</v>
      </c>
      <c r="M419" s="1">
        <v>4.8971809999999998</v>
      </c>
      <c r="N419" s="1">
        <v>0.48798469999999999</v>
      </c>
      <c r="O419" s="1">
        <v>0.40505750000000001</v>
      </c>
      <c r="P419" s="1">
        <v>0.43344270000000001</v>
      </c>
      <c r="Q419" s="1">
        <v>0.28155089999999999</v>
      </c>
      <c r="R419">
        <v>1.32236</v>
      </c>
      <c r="S419">
        <v>5.3000000000000001E-5</v>
      </c>
      <c r="T419">
        <v>1.2437240000000001</v>
      </c>
      <c r="U419">
        <v>6.2399999999999999E-4</v>
      </c>
    </row>
    <row r="420" spans="1:21">
      <c r="A420" t="s">
        <v>22165</v>
      </c>
      <c r="B420" t="s">
        <v>1963</v>
      </c>
      <c r="C420" t="s">
        <v>16572</v>
      </c>
      <c r="D420" t="s">
        <v>22166</v>
      </c>
      <c r="E420" t="s">
        <v>22167</v>
      </c>
      <c r="F420" s="1">
        <v>6.2050679999999998</v>
      </c>
      <c r="G420" s="1">
        <v>4.8777970000000002</v>
      </c>
      <c r="H420" s="1">
        <v>4.1197840000000001</v>
      </c>
      <c r="I420" s="1">
        <v>5.6681739999999996</v>
      </c>
      <c r="J420" s="1">
        <v>2.7643689999999999</v>
      </c>
      <c r="K420" s="1">
        <v>3.1832760000000002</v>
      </c>
      <c r="L420" s="1">
        <v>2.4564319999999999</v>
      </c>
      <c r="M420" s="1">
        <v>2.2756799999999999</v>
      </c>
      <c r="N420" s="1">
        <v>-4.1848570000000002E-2</v>
      </c>
      <c r="O420">
        <v>1</v>
      </c>
      <c r="P420" s="1">
        <v>-7.2564669999999998E-2</v>
      </c>
      <c r="Q420" s="1">
        <v>0.94048200000000004</v>
      </c>
      <c r="R420">
        <v>-0.96941900000000003</v>
      </c>
      <c r="S420">
        <v>1.12E-4</v>
      </c>
      <c r="T420">
        <v>-1.039455</v>
      </c>
      <c r="U420">
        <v>1.8600000000000001E-3</v>
      </c>
    </row>
    <row r="421" spans="1:21">
      <c r="A421" t="s">
        <v>22168</v>
      </c>
      <c r="B421" t="s">
        <v>1966</v>
      </c>
      <c r="C421" t="s">
        <v>16572</v>
      </c>
      <c r="D421" t="s">
        <v>22169</v>
      </c>
      <c r="E421" t="s">
        <v>22170</v>
      </c>
      <c r="F421" s="1">
        <v>1.563596</v>
      </c>
      <c r="G421" s="1">
        <v>1.8497140000000001</v>
      </c>
      <c r="H421" s="1">
        <v>1.3312090000000001</v>
      </c>
      <c r="I421" s="1">
        <v>0.94956099999999999</v>
      </c>
      <c r="J421" s="1">
        <v>3.2119909999999998</v>
      </c>
      <c r="K421" s="1">
        <v>2.511695</v>
      </c>
      <c r="L421" s="1">
        <v>4.3225369999999996</v>
      </c>
      <c r="M421" s="1">
        <v>4.0892949999999999</v>
      </c>
      <c r="N421" s="1">
        <v>-0.30665310000000001</v>
      </c>
      <c r="O421" s="1">
        <v>0.65120149999999999</v>
      </c>
      <c r="P421" s="1">
        <v>0.71026330000000004</v>
      </c>
      <c r="Q421" s="1">
        <v>6.4347980000000003E-3</v>
      </c>
      <c r="R421">
        <v>0.41843599999999997</v>
      </c>
      <c r="S421">
        <v>0.252552</v>
      </c>
      <c r="T421">
        <v>1.466602</v>
      </c>
      <c r="U421">
        <v>0</v>
      </c>
    </row>
    <row r="422" spans="1:21">
      <c r="A422" t="s">
        <v>20391</v>
      </c>
      <c r="B422" t="s">
        <v>1977</v>
      </c>
      <c r="F422" s="1">
        <v>1.2812479999999999</v>
      </c>
      <c r="G422" s="1">
        <v>0.91536439999999997</v>
      </c>
      <c r="H422" s="1">
        <v>2.0362070000000001</v>
      </c>
      <c r="I422" s="1">
        <v>1.6053299999999999</v>
      </c>
      <c r="J422" s="1">
        <v>4.3083549999999997</v>
      </c>
      <c r="K422" s="1">
        <v>4.6545730000000001</v>
      </c>
      <c r="L422" s="1">
        <v>6.9831630000000002</v>
      </c>
      <c r="M422" s="1">
        <v>6.7762000000000002</v>
      </c>
      <c r="N422" s="1">
        <v>0.5245476</v>
      </c>
      <c r="O422" s="1">
        <v>0.31290390000000001</v>
      </c>
      <c r="P422" s="1">
        <v>0.7624071</v>
      </c>
      <c r="Q422" s="1">
        <v>2.197091E-3</v>
      </c>
      <c r="R422">
        <v>1.298009</v>
      </c>
      <c r="S422">
        <v>3.8999999999999999E-5</v>
      </c>
      <c r="T422">
        <v>1.502232</v>
      </c>
      <c r="U422">
        <v>0</v>
      </c>
    </row>
    <row r="423" spans="1:21">
      <c r="A423" t="s">
        <v>18756</v>
      </c>
      <c r="B423" t="s">
        <v>1986</v>
      </c>
      <c r="F423" s="1">
        <v>5.9606969999999997</v>
      </c>
      <c r="G423" s="1">
        <v>5.8651309999999999</v>
      </c>
      <c r="H423" s="1">
        <v>3.8256190000000001</v>
      </c>
      <c r="I423" s="1">
        <v>3.7342029999999999</v>
      </c>
      <c r="J423" s="1">
        <v>6.1185650000000003</v>
      </c>
      <c r="K423" s="1">
        <v>6.9603010000000003</v>
      </c>
      <c r="L423" s="1">
        <v>2.2810350000000001</v>
      </c>
      <c r="M423" s="1">
        <v>1.55891</v>
      </c>
      <c r="N423" s="1">
        <v>-0.43223230000000001</v>
      </c>
      <c r="O423" s="1">
        <v>0.12473330000000001</v>
      </c>
      <c r="P423" s="1">
        <v>-1.341896</v>
      </c>
      <c r="Q423" s="1">
        <v>1.8724029999999999E-8</v>
      </c>
      <c r="R423">
        <v>-5.4264E-2</v>
      </c>
      <c r="S423">
        <v>0.96551200000000004</v>
      </c>
      <c r="T423">
        <v>-0.94471400000000005</v>
      </c>
      <c r="U423">
        <v>1.1360000000000001E-3</v>
      </c>
    </row>
    <row r="424" spans="1:21">
      <c r="A424" t="s">
        <v>22171</v>
      </c>
      <c r="B424" t="s">
        <v>1990</v>
      </c>
      <c r="F424">
        <v>0</v>
      </c>
      <c r="G424" s="1">
        <v>8.4261429999999998E-2</v>
      </c>
      <c r="H424" s="1">
        <v>3.9650270000000001E-2</v>
      </c>
      <c r="I424">
        <v>0</v>
      </c>
      <c r="J424" s="1">
        <v>0.19133929999999999</v>
      </c>
      <c r="K424" s="1">
        <v>0.29924489999999998</v>
      </c>
      <c r="L424" s="1">
        <v>0.63939729999999995</v>
      </c>
      <c r="M424" s="1">
        <v>0.7540017</v>
      </c>
      <c r="N424" s="1">
        <v>-9.9318500000000004E-2</v>
      </c>
      <c r="O424">
        <v>1</v>
      </c>
      <c r="P424" s="1">
        <v>1.032748</v>
      </c>
      <c r="Q424" s="1">
        <v>2.615868E-2</v>
      </c>
      <c r="R424">
        <v>0.85540000000000005</v>
      </c>
      <c r="S424">
        <v>0.29072599999999998</v>
      </c>
      <c r="T424">
        <v>2.0703279999999999</v>
      </c>
      <c r="U424">
        <v>7.3999999999999996E-5</v>
      </c>
    </row>
    <row r="425" spans="1:21">
      <c r="A425" t="s">
        <v>22172</v>
      </c>
      <c r="B425" t="s">
        <v>1991</v>
      </c>
      <c r="F425" s="1">
        <v>21.635380000000001</v>
      </c>
      <c r="G425" s="1">
        <v>23.9133</v>
      </c>
      <c r="H425" s="1">
        <v>14.49953</v>
      </c>
      <c r="I425" s="1">
        <v>13.63208</v>
      </c>
      <c r="J425" s="1">
        <v>12.5345</v>
      </c>
      <c r="K425" s="1">
        <v>12.41991</v>
      </c>
      <c r="L425" s="1">
        <v>5.8222529999999999</v>
      </c>
      <c r="M425" s="1">
        <v>7.1892129999999996</v>
      </c>
      <c r="N425" s="1">
        <v>-0.51494180000000001</v>
      </c>
      <c r="O425" s="1">
        <v>1.7935679999999999E-3</v>
      </c>
      <c r="P425" s="1">
        <v>-0.64078559999999996</v>
      </c>
      <c r="Q425" s="1">
        <v>3.7503279999999998E-3</v>
      </c>
      <c r="R425">
        <v>-0.99747699999999995</v>
      </c>
      <c r="S425">
        <v>0</v>
      </c>
      <c r="T425">
        <v>-1.1380939999999999</v>
      </c>
      <c r="U425">
        <v>0</v>
      </c>
    </row>
    <row r="426" spans="1:21">
      <c r="A426" t="s">
        <v>22173</v>
      </c>
      <c r="B426" t="s">
        <v>2011</v>
      </c>
      <c r="C426" t="s">
        <v>22174</v>
      </c>
      <c r="D426" t="s">
        <v>22175</v>
      </c>
      <c r="E426" t="s">
        <v>22176</v>
      </c>
      <c r="F426" s="1">
        <v>0.35273539999999998</v>
      </c>
      <c r="G426" s="1">
        <v>0.91638310000000001</v>
      </c>
      <c r="H426" s="1">
        <v>0.64682329999999999</v>
      </c>
      <c r="I426" s="1">
        <v>0.52613920000000003</v>
      </c>
      <c r="J426" s="1">
        <v>2.6011320000000002</v>
      </c>
      <c r="K426" s="1">
        <v>1.7289159999999999</v>
      </c>
      <c r="L426" s="1">
        <v>2.6587860000000001</v>
      </c>
      <c r="M426" s="1">
        <v>2.4600379999999999</v>
      </c>
      <c r="N426" s="1">
        <v>4.2177289999999999E-2</v>
      </c>
      <c r="O426">
        <v>1</v>
      </c>
      <c r="P426" s="1">
        <v>0.3659907</v>
      </c>
      <c r="Q426" s="1">
        <v>0.53203880000000003</v>
      </c>
      <c r="R426">
        <v>0.85686200000000001</v>
      </c>
      <c r="S426">
        <v>6.8206000000000003E-2</v>
      </c>
      <c r="T426">
        <v>1.2198450000000001</v>
      </c>
      <c r="U426">
        <v>6.0480000000000004E-3</v>
      </c>
    </row>
    <row r="427" spans="1:21">
      <c r="A427" t="s">
        <v>20392</v>
      </c>
      <c r="B427" t="s">
        <v>2012</v>
      </c>
      <c r="F427" s="1">
        <v>3.9603320000000002</v>
      </c>
      <c r="G427" s="1">
        <v>3.2646769999999998</v>
      </c>
      <c r="H427" s="1">
        <v>4.0966259999999997</v>
      </c>
      <c r="I427" s="1">
        <v>1.908487</v>
      </c>
      <c r="J427" s="1">
        <v>1.347885</v>
      </c>
      <c r="K427" s="1">
        <v>1.668852</v>
      </c>
      <c r="L427" s="1">
        <v>2.4729049999999999</v>
      </c>
      <c r="M427" s="1">
        <v>2.3016709999999998</v>
      </c>
      <c r="N427" s="1">
        <v>-0.1429655</v>
      </c>
      <c r="O427">
        <v>1</v>
      </c>
      <c r="P427" s="1">
        <v>0.64740450000000005</v>
      </c>
      <c r="Q427" s="1">
        <v>0.14756250000000001</v>
      </c>
      <c r="R427">
        <v>-1.0036719999999999</v>
      </c>
      <c r="S427">
        <v>2.8110000000000001E-3</v>
      </c>
      <c r="T427">
        <v>-0.28326699999999999</v>
      </c>
      <c r="U427">
        <v>0.75029400000000002</v>
      </c>
    </row>
    <row r="428" spans="1:21">
      <c r="A428" t="s">
        <v>18757</v>
      </c>
      <c r="B428" t="s">
        <v>2020</v>
      </c>
      <c r="F428" s="1">
        <v>33.117260000000002</v>
      </c>
      <c r="G428" s="1">
        <v>32.651609999999998</v>
      </c>
      <c r="H428" s="1">
        <v>15.5776</v>
      </c>
      <c r="I428" s="1">
        <v>14.908379999999999</v>
      </c>
      <c r="J428" s="1">
        <v>18.26454</v>
      </c>
      <c r="K428" s="1">
        <v>18.36966</v>
      </c>
      <c r="L428" s="1">
        <v>7.0419999999999998</v>
      </c>
      <c r="M428" s="1">
        <v>5.7857099999999999</v>
      </c>
      <c r="N428" s="1">
        <v>-0.92977209999999999</v>
      </c>
      <c r="O428" s="1">
        <v>5.0479900000000002E-17</v>
      </c>
      <c r="P428" s="1">
        <v>-1.207551</v>
      </c>
      <c r="Q428" s="1">
        <v>1.5822319999999999E-15</v>
      </c>
      <c r="R428">
        <v>-1.0123359999999999</v>
      </c>
      <c r="S428">
        <v>0</v>
      </c>
      <c r="T428">
        <v>-1.297264</v>
      </c>
      <c r="U428">
        <v>0</v>
      </c>
    </row>
    <row r="429" spans="1:21">
      <c r="A429" t="s">
        <v>18758</v>
      </c>
      <c r="B429" t="s">
        <v>2022</v>
      </c>
      <c r="F429" s="1">
        <v>102.4171</v>
      </c>
      <c r="G429" s="1">
        <v>100.9111</v>
      </c>
      <c r="H429" s="1">
        <v>180.6919</v>
      </c>
      <c r="I429" s="1">
        <v>166.13200000000001</v>
      </c>
      <c r="J429" s="1">
        <v>57.32967</v>
      </c>
      <c r="K429" s="1">
        <v>54.527929999999998</v>
      </c>
      <c r="L429" s="1">
        <v>153.68770000000001</v>
      </c>
      <c r="M429" s="1">
        <v>145.5943</v>
      </c>
      <c r="N429" s="1">
        <v>0.88973040000000003</v>
      </c>
      <c r="O429" s="1">
        <v>6.7293470000000003E-28</v>
      </c>
      <c r="P429" s="1">
        <v>1.631704</v>
      </c>
      <c r="Q429" s="1">
        <v>2.4902399999999999E-78</v>
      </c>
      <c r="R429">
        <v>-1.0317080000000001</v>
      </c>
      <c r="S429">
        <v>0</v>
      </c>
      <c r="T429">
        <v>-0.32837</v>
      </c>
      <c r="U429">
        <v>4.8999999999999998E-5</v>
      </c>
    </row>
    <row r="430" spans="1:21">
      <c r="A430" t="s">
        <v>20393</v>
      </c>
      <c r="B430" t="s">
        <v>2024</v>
      </c>
      <c r="F430" s="1">
        <v>42.797499999999999</v>
      </c>
      <c r="G430" s="1">
        <v>40.292900000000003</v>
      </c>
      <c r="H430" s="1">
        <v>33.963720000000002</v>
      </c>
      <c r="I430" s="1">
        <v>32.02561</v>
      </c>
      <c r="J430" s="1">
        <v>19.731390000000001</v>
      </c>
      <c r="K430" s="1">
        <v>19.442350000000001</v>
      </c>
      <c r="L430" s="1">
        <v>19.236619999999998</v>
      </c>
      <c r="M430" s="1">
        <v>19.281880000000001</v>
      </c>
      <c r="N430" s="1">
        <v>-0.18035599999999999</v>
      </c>
      <c r="O430" s="1">
        <v>0.47857379999999999</v>
      </c>
      <c r="P430" s="1">
        <v>0.20404810000000001</v>
      </c>
      <c r="Q430" s="1">
        <v>0.48159920000000001</v>
      </c>
      <c r="R430">
        <v>-1.192596</v>
      </c>
      <c r="S430">
        <v>0</v>
      </c>
      <c r="T430">
        <v>-0.84350700000000001</v>
      </c>
      <c r="U430">
        <v>9.9999999999999995E-7</v>
      </c>
    </row>
    <row r="431" spans="1:21">
      <c r="A431" t="s">
        <v>22177</v>
      </c>
      <c r="B431" t="s">
        <v>2043</v>
      </c>
      <c r="F431" s="1">
        <v>13.42754</v>
      </c>
      <c r="G431" s="1">
        <v>11.256130000000001</v>
      </c>
      <c r="H431" s="1">
        <v>13.45651</v>
      </c>
      <c r="I431" s="1">
        <v>13.97336</v>
      </c>
      <c r="J431" s="1">
        <v>5.8028570000000004</v>
      </c>
      <c r="K431" s="1">
        <v>6.4824089999999996</v>
      </c>
      <c r="L431" s="1">
        <v>5.9749319999999999</v>
      </c>
      <c r="M431" s="1">
        <v>6.261215</v>
      </c>
      <c r="N431" s="1">
        <v>0.2267769</v>
      </c>
      <c r="O431" s="1">
        <v>0.740587</v>
      </c>
      <c r="P431" s="1">
        <v>0.17298330000000001</v>
      </c>
      <c r="Q431" s="1">
        <v>0.8640388</v>
      </c>
      <c r="R431">
        <v>-0.86963500000000005</v>
      </c>
      <c r="S431">
        <v>7.9229999999999995E-3</v>
      </c>
      <c r="T431">
        <v>-1.0112159999999999</v>
      </c>
      <c r="U431">
        <v>2.3700000000000001E-3</v>
      </c>
    </row>
    <row r="432" spans="1:21">
      <c r="A432" t="s">
        <v>20394</v>
      </c>
      <c r="B432" t="s">
        <v>2044</v>
      </c>
      <c r="F432" s="1">
        <v>48.847999999999999</v>
      </c>
      <c r="G432" s="1">
        <v>55.342199999999998</v>
      </c>
      <c r="H432" s="1">
        <v>66.425880000000006</v>
      </c>
      <c r="I432" s="1">
        <v>72.943420000000003</v>
      </c>
      <c r="J432" s="1">
        <v>20.88429</v>
      </c>
      <c r="K432" s="1">
        <v>18.040040000000001</v>
      </c>
      <c r="L432" s="1">
        <v>35.562750000000001</v>
      </c>
      <c r="M432" s="1">
        <v>26.076910000000002</v>
      </c>
      <c r="N432" s="1">
        <v>0.52629179999999998</v>
      </c>
      <c r="O432" s="1">
        <v>4.6448710000000001E-4</v>
      </c>
      <c r="P432" s="1">
        <v>0.81436109999999995</v>
      </c>
      <c r="Q432" s="1">
        <v>1.282176E-2</v>
      </c>
      <c r="R432">
        <v>-1.4651529999999999</v>
      </c>
      <c r="S432">
        <v>0</v>
      </c>
      <c r="T432">
        <v>-1.2453939999999999</v>
      </c>
      <c r="U432">
        <v>0</v>
      </c>
    </row>
    <row r="433" spans="1:21">
      <c r="A433" t="s">
        <v>16593</v>
      </c>
      <c r="B433" t="s">
        <v>2045</v>
      </c>
      <c r="F433" s="1">
        <v>1060.7260000000001</v>
      </c>
      <c r="G433" s="1">
        <v>1066.154</v>
      </c>
      <c r="H433" s="1">
        <v>646.4991</v>
      </c>
      <c r="I433" s="1">
        <v>651.28579999999999</v>
      </c>
      <c r="J433" s="1">
        <v>485.78539999999998</v>
      </c>
      <c r="K433" s="1">
        <v>475.0335</v>
      </c>
      <c r="L433" s="1">
        <v>253.6463</v>
      </c>
      <c r="M433" s="1">
        <v>255.95070000000001</v>
      </c>
      <c r="N433" s="1">
        <v>-0.57246319999999995</v>
      </c>
      <c r="O433" s="1">
        <v>4.8534400000000004E-221</v>
      </c>
      <c r="P433" s="1">
        <v>-0.66886299999999999</v>
      </c>
      <c r="Q433" s="1">
        <v>1.1997659999999999E-153</v>
      </c>
      <c r="R433">
        <v>-1.3483080000000001</v>
      </c>
      <c r="S433">
        <v>0</v>
      </c>
      <c r="T433">
        <v>-1.466669</v>
      </c>
      <c r="U433">
        <v>0</v>
      </c>
    </row>
    <row r="434" spans="1:21">
      <c r="A434" t="s">
        <v>22178</v>
      </c>
      <c r="B434" t="s">
        <v>2067</v>
      </c>
      <c r="C434" t="s">
        <v>22179</v>
      </c>
      <c r="D434" t="s">
        <v>17509</v>
      </c>
      <c r="E434" t="s">
        <v>17510</v>
      </c>
      <c r="F434" s="1">
        <v>8.9934429999999992</v>
      </c>
      <c r="G434" s="1">
        <v>11.476509999999999</v>
      </c>
      <c r="H434" s="1">
        <v>11.38152</v>
      </c>
      <c r="I434" s="1">
        <v>9.6358359999999994</v>
      </c>
      <c r="J434" s="1">
        <v>5.268173</v>
      </c>
      <c r="K434" s="1">
        <v>6.9024840000000003</v>
      </c>
      <c r="L434" s="1">
        <v>5.8388289999999996</v>
      </c>
      <c r="M434" s="1">
        <v>3.312773</v>
      </c>
      <c r="N434" s="1">
        <v>0.1566294</v>
      </c>
      <c r="O434" s="1">
        <v>0.81666439999999996</v>
      </c>
      <c r="P434" s="1">
        <v>-0.1685912</v>
      </c>
      <c r="Q434" s="1">
        <v>0.91961130000000002</v>
      </c>
      <c r="R434">
        <v>-0.80176099999999995</v>
      </c>
      <c r="S434">
        <v>2.598E-3</v>
      </c>
      <c r="T434">
        <v>-1.1776139999999999</v>
      </c>
      <c r="U434">
        <v>5.3000000000000001E-5</v>
      </c>
    </row>
    <row r="435" spans="1:21">
      <c r="A435" t="s">
        <v>17507</v>
      </c>
      <c r="B435" t="s">
        <v>2068</v>
      </c>
      <c r="C435" t="s">
        <v>17508</v>
      </c>
      <c r="D435" t="s">
        <v>17509</v>
      </c>
      <c r="E435" t="s">
        <v>17510</v>
      </c>
      <c r="F435" s="1">
        <v>33.569679999999998</v>
      </c>
      <c r="G435" s="1">
        <v>40.15607</v>
      </c>
      <c r="H435" s="1">
        <v>105.3887</v>
      </c>
      <c r="I435" s="1">
        <v>94.884119999999996</v>
      </c>
      <c r="J435" s="1">
        <v>34.406129999999997</v>
      </c>
      <c r="K435" s="1">
        <v>37.857729999999997</v>
      </c>
      <c r="L435" s="1">
        <v>115.4922</v>
      </c>
      <c r="M435" s="1">
        <v>106.1323</v>
      </c>
      <c r="N435" s="1">
        <v>1.506259</v>
      </c>
      <c r="O435" s="1">
        <v>2.392247E-29</v>
      </c>
      <c r="P435" s="1">
        <v>1.8038989999999999</v>
      </c>
      <c r="Q435" s="1">
        <v>1.440232E-62</v>
      </c>
      <c r="R435">
        <v>-0.212864</v>
      </c>
      <c r="S435">
        <v>0.30640699999999998</v>
      </c>
      <c r="T435">
        <v>2.6457000000000001E-2</v>
      </c>
      <c r="U435">
        <v>0.96806300000000001</v>
      </c>
    </row>
    <row r="436" spans="1:21">
      <c r="A436" t="s">
        <v>18759</v>
      </c>
      <c r="B436" t="s">
        <v>2071</v>
      </c>
      <c r="F436" s="1">
        <v>0.3991864</v>
      </c>
      <c r="G436" s="1">
        <v>0.17284330000000001</v>
      </c>
      <c r="H436" s="1">
        <v>0.36600100000000002</v>
      </c>
      <c r="I436" s="1">
        <v>0.35725519999999999</v>
      </c>
      <c r="J436" s="1">
        <v>0.19624459999999999</v>
      </c>
      <c r="K436" s="1">
        <v>0.34528120000000001</v>
      </c>
      <c r="L436" s="1">
        <v>1.0801240000000001</v>
      </c>
      <c r="M436" s="1">
        <v>1.1599980000000001</v>
      </c>
      <c r="N436" s="1">
        <v>0.2420601</v>
      </c>
      <c r="O436" s="1">
        <v>0.9344228</v>
      </c>
      <c r="P436" s="1">
        <v>1.4691639999999999</v>
      </c>
      <c r="Q436" s="1">
        <v>1.7862250000000001E-4</v>
      </c>
      <c r="R436">
        <v>-0.106159</v>
      </c>
      <c r="S436">
        <v>0.99387800000000004</v>
      </c>
      <c r="T436">
        <v>1.007701</v>
      </c>
      <c r="U436">
        <v>1.9148999999999999E-2</v>
      </c>
    </row>
    <row r="437" spans="1:21">
      <c r="A437" t="s">
        <v>18760</v>
      </c>
      <c r="B437" t="s">
        <v>2072</v>
      </c>
      <c r="C437" t="s">
        <v>18761</v>
      </c>
      <c r="D437" t="s">
        <v>18762</v>
      </c>
      <c r="E437" t="s">
        <v>18763</v>
      </c>
      <c r="F437" s="1">
        <v>70.955960000000005</v>
      </c>
      <c r="G437" s="1">
        <v>73.306849999999997</v>
      </c>
      <c r="H437" s="1">
        <v>112.4128</v>
      </c>
      <c r="I437" s="1">
        <v>108.24979999999999</v>
      </c>
      <c r="J437" s="1">
        <v>51.545369999999998</v>
      </c>
      <c r="K437" s="1">
        <v>54.380420000000001</v>
      </c>
      <c r="L437" s="1">
        <v>133.18360000000001</v>
      </c>
      <c r="M437" s="1">
        <v>142.27199999999999</v>
      </c>
      <c r="N437" s="1">
        <v>0.7329658</v>
      </c>
      <c r="O437" s="1">
        <v>2.4432719999999998E-16</v>
      </c>
      <c r="P437" s="1">
        <v>1.594098</v>
      </c>
      <c r="Q437" s="1">
        <v>1.767344E-81</v>
      </c>
      <c r="R437">
        <v>-0.62794000000000005</v>
      </c>
      <c r="S437">
        <v>0</v>
      </c>
      <c r="T437">
        <v>0.197213</v>
      </c>
      <c r="U437">
        <v>2.3174E-2</v>
      </c>
    </row>
    <row r="438" spans="1:21">
      <c r="A438" t="s">
        <v>22180</v>
      </c>
      <c r="B438" t="s">
        <v>2075</v>
      </c>
      <c r="C438" t="s">
        <v>22181</v>
      </c>
      <c r="D438" t="s">
        <v>16750</v>
      </c>
      <c r="E438" t="s">
        <v>17532</v>
      </c>
      <c r="F438" s="1">
        <v>14.9015</v>
      </c>
      <c r="G438" s="1">
        <v>15.18745</v>
      </c>
      <c r="H438" s="1">
        <v>19.337980000000002</v>
      </c>
      <c r="I438" s="1">
        <v>19.081050000000001</v>
      </c>
      <c r="J438" s="1">
        <v>14.403549999999999</v>
      </c>
      <c r="K438" s="1">
        <v>14.6739</v>
      </c>
      <c r="L438" s="1">
        <v>10.76695</v>
      </c>
      <c r="M438" s="1">
        <v>6.1955669999999996</v>
      </c>
      <c r="N438" s="1">
        <v>0.4167091</v>
      </c>
      <c r="O438" s="1">
        <v>0.1615868</v>
      </c>
      <c r="P438" s="1">
        <v>-0.49114000000000002</v>
      </c>
      <c r="Q438" s="1">
        <v>0.25676359999999998</v>
      </c>
      <c r="R438">
        <v>-0.21371000000000001</v>
      </c>
      <c r="S438">
        <v>0.56575200000000003</v>
      </c>
      <c r="T438">
        <v>-1.165259</v>
      </c>
      <c r="U438">
        <v>6.9999999999999999E-6</v>
      </c>
    </row>
    <row r="439" spans="1:21">
      <c r="A439" t="s">
        <v>18764</v>
      </c>
      <c r="B439" t="s">
        <v>2097</v>
      </c>
      <c r="F439" s="1">
        <v>95.500590000000003</v>
      </c>
      <c r="G439" s="1">
        <v>97.388450000000006</v>
      </c>
      <c r="H439" s="1">
        <v>108.02800000000001</v>
      </c>
      <c r="I439" s="1">
        <v>118.47539999999999</v>
      </c>
      <c r="J439" s="1">
        <v>99.223100000000002</v>
      </c>
      <c r="K439" s="1">
        <v>99.058139999999995</v>
      </c>
      <c r="L439" s="1">
        <v>176.41659999999999</v>
      </c>
      <c r="M439" s="1">
        <v>173.95500000000001</v>
      </c>
      <c r="N439" s="1">
        <v>0.36665219999999998</v>
      </c>
      <c r="O439" s="1">
        <v>1.4313010000000001E-5</v>
      </c>
      <c r="P439" s="1">
        <v>1.0614159999999999</v>
      </c>
      <c r="Q439" s="1">
        <v>1.9313210000000001E-133</v>
      </c>
      <c r="R439">
        <v>-0.16200800000000001</v>
      </c>
      <c r="S439">
        <v>9.639E-3</v>
      </c>
      <c r="T439">
        <v>0.50885400000000003</v>
      </c>
      <c r="U439">
        <v>0</v>
      </c>
    </row>
    <row r="440" spans="1:21">
      <c r="A440" t="s">
        <v>20395</v>
      </c>
      <c r="B440" t="s">
        <v>2100</v>
      </c>
      <c r="C440" t="s">
        <v>20396</v>
      </c>
      <c r="D440" t="s">
        <v>18754</v>
      </c>
      <c r="E440" t="s">
        <v>19228</v>
      </c>
      <c r="F440" s="1">
        <v>0.23395769999999999</v>
      </c>
      <c r="G440" s="1">
        <v>0.29304960000000002</v>
      </c>
      <c r="H440" s="1">
        <v>0.49030459999999998</v>
      </c>
      <c r="I440" s="1">
        <v>0.62814729999999996</v>
      </c>
      <c r="J440" s="1">
        <v>2.8984109999999998</v>
      </c>
      <c r="K440" s="1">
        <v>2.5440119999999999</v>
      </c>
      <c r="L440" s="1">
        <v>2.4708169999999998</v>
      </c>
      <c r="M440" s="1">
        <v>3.0593659999999998</v>
      </c>
      <c r="N440" s="1">
        <v>0.64900599999999997</v>
      </c>
      <c r="O440" s="1">
        <v>0.19294700000000001</v>
      </c>
      <c r="P440" s="1">
        <v>0.23799229999999999</v>
      </c>
      <c r="Q440" s="1">
        <v>0.44655719999999999</v>
      </c>
      <c r="R440">
        <v>2.2077309999999999</v>
      </c>
      <c r="S440">
        <v>0</v>
      </c>
      <c r="T440">
        <v>1.783725</v>
      </c>
      <c r="U440">
        <v>0</v>
      </c>
    </row>
    <row r="441" spans="1:21">
      <c r="A441" t="s">
        <v>22182</v>
      </c>
      <c r="B441" t="s">
        <v>2109</v>
      </c>
      <c r="F441" s="1">
        <v>0.53738269999999999</v>
      </c>
      <c r="G441" s="1">
        <v>0.60285469999999997</v>
      </c>
      <c r="H441" s="1">
        <v>0.2239585</v>
      </c>
      <c r="I441" s="1">
        <v>0.1894593</v>
      </c>
      <c r="J441" s="1">
        <v>1.2248509999999999</v>
      </c>
      <c r="K441" s="1">
        <v>1.1972529999999999</v>
      </c>
      <c r="L441" s="1">
        <v>0.60900449999999995</v>
      </c>
      <c r="M441" s="1">
        <v>0.65302590000000005</v>
      </c>
      <c r="N441" s="1">
        <v>-0.8562613</v>
      </c>
      <c r="O441" s="1">
        <v>1.9663980000000001E-2</v>
      </c>
      <c r="P441" s="1">
        <v>-0.6006783</v>
      </c>
      <c r="Q441" s="1">
        <v>3.9788339999999998E-2</v>
      </c>
      <c r="R441">
        <v>0.72182800000000003</v>
      </c>
      <c r="S441">
        <v>1.0106E-2</v>
      </c>
      <c r="T441">
        <v>1.1088070000000001</v>
      </c>
      <c r="U441">
        <v>2.372E-3</v>
      </c>
    </row>
    <row r="442" spans="1:21">
      <c r="A442" t="s">
        <v>22183</v>
      </c>
      <c r="B442" t="s">
        <v>2113</v>
      </c>
      <c r="F442" s="1">
        <v>3.7351390000000002</v>
      </c>
      <c r="G442" s="1">
        <v>3.9371330000000002</v>
      </c>
      <c r="H442" s="1">
        <v>3.3123450000000001</v>
      </c>
      <c r="I442" s="1">
        <v>3.2331940000000001</v>
      </c>
      <c r="J442" s="1">
        <v>2.2757299999999998</v>
      </c>
      <c r="K442" s="1">
        <v>2.4892699999999999</v>
      </c>
      <c r="L442" s="1">
        <v>1.437881</v>
      </c>
      <c r="M442" s="1">
        <v>1.601404</v>
      </c>
      <c r="N442" s="1">
        <v>-7.265046E-2</v>
      </c>
      <c r="O442">
        <v>1</v>
      </c>
      <c r="P442" s="1">
        <v>-0.3204883</v>
      </c>
      <c r="Q442" s="1">
        <v>0.50871980000000006</v>
      </c>
      <c r="R442">
        <v>-0.72232399999999997</v>
      </c>
      <c r="S442">
        <v>9.5770000000000004E-3</v>
      </c>
      <c r="T442">
        <v>-1.0045010000000001</v>
      </c>
      <c r="U442">
        <v>1.0660000000000001E-3</v>
      </c>
    </row>
    <row r="443" spans="1:21">
      <c r="A443" t="s">
        <v>18765</v>
      </c>
      <c r="B443" t="s">
        <v>2119</v>
      </c>
      <c r="C443" t="s">
        <v>18766</v>
      </c>
      <c r="D443" t="s">
        <v>18767</v>
      </c>
      <c r="E443" t="s">
        <v>18768</v>
      </c>
      <c r="F443" s="1">
        <v>52.686720000000001</v>
      </c>
      <c r="G443" s="1">
        <v>51.280619999999999</v>
      </c>
      <c r="H443" s="1">
        <v>71.93947</v>
      </c>
      <c r="I443" s="1">
        <v>72.297439999999995</v>
      </c>
      <c r="J443" s="1">
        <v>38.713729999999998</v>
      </c>
      <c r="K443" s="1">
        <v>39.84883</v>
      </c>
      <c r="L443" s="1">
        <v>78.461680000000001</v>
      </c>
      <c r="M443" s="1">
        <v>78.1297</v>
      </c>
      <c r="N443" s="1">
        <v>0.6049523</v>
      </c>
      <c r="O443" s="1">
        <v>2.2027990000000001E-24</v>
      </c>
      <c r="P443" s="1">
        <v>1.2299290000000001</v>
      </c>
      <c r="Q443" s="1">
        <v>7.5133040000000006E-101</v>
      </c>
      <c r="R443">
        <v>-0.59908499999999998</v>
      </c>
      <c r="S443">
        <v>0</v>
      </c>
      <c r="T443">
        <v>-1.3370000000000001E-3</v>
      </c>
      <c r="U443">
        <v>1</v>
      </c>
    </row>
    <row r="444" spans="1:21">
      <c r="A444" t="s">
        <v>17511</v>
      </c>
      <c r="B444" t="s">
        <v>2124</v>
      </c>
      <c r="F444" s="1">
        <v>4.2797960000000002</v>
      </c>
      <c r="G444" s="1">
        <v>4.5169410000000001</v>
      </c>
      <c r="H444" s="1">
        <v>0.49050080000000001</v>
      </c>
      <c r="I444" s="1">
        <v>1.595933</v>
      </c>
      <c r="J444" s="1">
        <v>3.1559949999999999</v>
      </c>
      <c r="K444" s="1">
        <v>2.622153</v>
      </c>
      <c r="L444" s="1">
        <v>0.62037469999999995</v>
      </c>
      <c r="M444" s="1">
        <v>0.6218342</v>
      </c>
      <c r="N444" s="1">
        <v>-1.1004609999999999</v>
      </c>
      <c r="O444" s="1">
        <v>7.8883960000000006E-3</v>
      </c>
      <c r="P444" s="1">
        <v>-1.0626869999999999</v>
      </c>
      <c r="Q444" s="1">
        <v>3.048228E-2</v>
      </c>
      <c r="R444">
        <v>-0.53839700000000001</v>
      </c>
      <c r="S444">
        <v>0.20848800000000001</v>
      </c>
      <c r="T444">
        <v>-0.32079800000000003</v>
      </c>
      <c r="U444">
        <v>0.726881</v>
      </c>
    </row>
    <row r="445" spans="1:21">
      <c r="A445" t="s">
        <v>17512</v>
      </c>
      <c r="B445" t="s">
        <v>2128</v>
      </c>
      <c r="F445" s="1">
        <v>3.7338260000000001</v>
      </c>
      <c r="G445" s="1">
        <v>6.5476549999999998</v>
      </c>
      <c r="H445" s="1">
        <v>13.23724</v>
      </c>
      <c r="I445" s="1">
        <v>13.58925</v>
      </c>
      <c r="J445" s="1">
        <v>7.7094849999999999</v>
      </c>
      <c r="K445" s="1">
        <v>5.3826980000000004</v>
      </c>
      <c r="L445" s="1">
        <v>8.2267569999999992</v>
      </c>
      <c r="M445" s="1">
        <v>7.5951009999999997</v>
      </c>
      <c r="N445" s="1">
        <v>1.13293</v>
      </c>
      <c r="O445" s="1">
        <v>1.6033479999999999E-4</v>
      </c>
      <c r="P445" s="1">
        <v>0.41814010000000001</v>
      </c>
      <c r="Q445" s="1">
        <v>0.36267300000000002</v>
      </c>
      <c r="R445">
        <v>0.116051</v>
      </c>
      <c r="S445">
        <v>0.97679499999999997</v>
      </c>
      <c r="T445">
        <v>-0.73728700000000003</v>
      </c>
      <c r="U445">
        <v>1.8485000000000001E-2</v>
      </c>
    </row>
    <row r="446" spans="1:21">
      <c r="A446" t="s">
        <v>20397</v>
      </c>
      <c r="B446" t="s">
        <v>2131</v>
      </c>
      <c r="C446" t="s">
        <v>20398</v>
      </c>
      <c r="D446" t="s">
        <v>20399</v>
      </c>
      <c r="E446" t="s">
        <v>20400</v>
      </c>
      <c r="F446" s="1">
        <v>0.4740357</v>
      </c>
      <c r="G446" s="1">
        <v>0.64654440000000002</v>
      </c>
      <c r="H446" s="1">
        <v>0.6084792</v>
      </c>
      <c r="I446" s="1">
        <v>1.018181</v>
      </c>
      <c r="J446" s="1">
        <v>2.768532</v>
      </c>
      <c r="K446" s="1">
        <v>1.8861060000000001</v>
      </c>
      <c r="L446" s="1">
        <v>1.1543870000000001</v>
      </c>
      <c r="M446" s="1">
        <v>0.6612015</v>
      </c>
      <c r="N446" s="1">
        <v>0.29000160000000003</v>
      </c>
      <c r="O446" s="1">
        <v>0.80559320000000001</v>
      </c>
      <c r="P446" s="1">
        <v>-0.75784370000000001</v>
      </c>
      <c r="Q446" s="1">
        <v>0.10187649999999999</v>
      </c>
      <c r="R446">
        <v>1.03945</v>
      </c>
      <c r="S446">
        <v>9.5110000000000004E-3</v>
      </c>
      <c r="T446">
        <v>1.8977000000000001E-2</v>
      </c>
      <c r="U446">
        <v>1</v>
      </c>
    </row>
    <row r="447" spans="1:21">
      <c r="A447" t="s">
        <v>18769</v>
      </c>
      <c r="B447" t="s">
        <v>2132</v>
      </c>
      <c r="C447" t="s">
        <v>18770</v>
      </c>
      <c r="D447" t="s">
        <v>18771</v>
      </c>
      <c r="E447" t="s">
        <v>18772</v>
      </c>
      <c r="F447" s="1">
        <v>0.53772850000000005</v>
      </c>
      <c r="G447" s="1">
        <v>1.0477369999999999</v>
      </c>
      <c r="H447" s="1">
        <v>2.7116419999999999</v>
      </c>
      <c r="I447" s="1">
        <v>2.4062229999999998</v>
      </c>
      <c r="J447" s="1">
        <v>9.5167269999999995</v>
      </c>
      <c r="K447" s="1">
        <v>13.02322</v>
      </c>
      <c r="L447" s="1">
        <v>25.020679999999999</v>
      </c>
      <c r="M447" s="1">
        <v>20.86056</v>
      </c>
      <c r="N447" s="1">
        <v>0.73373849999999996</v>
      </c>
      <c r="O447" s="1">
        <v>0.1979554</v>
      </c>
      <c r="P447" s="1">
        <v>1.116001</v>
      </c>
      <c r="Q447" s="1">
        <v>3.5693510000000002E-6</v>
      </c>
      <c r="R447">
        <v>2.0062180000000001</v>
      </c>
      <c r="S447">
        <v>0</v>
      </c>
      <c r="T447">
        <v>2.3518979999999998</v>
      </c>
      <c r="U447">
        <v>0</v>
      </c>
    </row>
    <row r="448" spans="1:21">
      <c r="A448" t="s">
        <v>17513</v>
      </c>
      <c r="B448" t="s">
        <v>2133</v>
      </c>
      <c r="F448" s="1">
        <v>2.7859600000000002</v>
      </c>
      <c r="G448" s="1">
        <v>2.8165719999999999</v>
      </c>
      <c r="H448" s="1">
        <v>5.976229</v>
      </c>
      <c r="I448" s="1">
        <v>6.9154289999999996</v>
      </c>
      <c r="J448" s="1">
        <v>12.60558</v>
      </c>
      <c r="K448" s="1">
        <v>12.13968</v>
      </c>
      <c r="L448" s="1">
        <v>12.52656</v>
      </c>
      <c r="M448" s="1">
        <v>12.372730000000001</v>
      </c>
      <c r="N448" s="1">
        <v>1.143521</v>
      </c>
      <c r="O448" s="1">
        <v>3.8948949999999998E-8</v>
      </c>
      <c r="P448" s="1">
        <v>0.24482409999999999</v>
      </c>
      <c r="Q448" s="1">
        <v>0.13812469999999999</v>
      </c>
      <c r="R448">
        <v>1.7413810000000001</v>
      </c>
      <c r="S448">
        <v>0</v>
      </c>
      <c r="T448">
        <v>0.79256099999999996</v>
      </c>
      <c r="U448">
        <v>9.9999999999999995E-7</v>
      </c>
    </row>
    <row r="449" spans="1:21">
      <c r="A449" t="s">
        <v>17514</v>
      </c>
      <c r="B449" t="s">
        <v>2143</v>
      </c>
      <c r="F449" s="1">
        <v>3.2536170000000002</v>
      </c>
      <c r="G449" s="1">
        <v>2.3052760000000001</v>
      </c>
      <c r="H449" s="1">
        <v>5.8113029999999997</v>
      </c>
      <c r="I449" s="1">
        <v>5.5211730000000001</v>
      </c>
      <c r="J449" s="1">
        <v>5.3469509999999998</v>
      </c>
      <c r="K449" s="1">
        <v>6.0670970000000004</v>
      </c>
      <c r="L449" s="1">
        <v>8.6362620000000003</v>
      </c>
      <c r="M449" s="1">
        <v>9.0249439999999996</v>
      </c>
      <c r="N449" s="1">
        <v>1.031471</v>
      </c>
      <c r="O449" s="1">
        <v>3.3823910000000001E-7</v>
      </c>
      <c r="P449" s="1">
        <v>0.83230740000000003</v>
      </c>
      <c r="Q449" s="1">
        <v>5.9800700000000004E-8</v>
      </c>
      <c r="R449">
        <v>0.75299400000000005</v>
      </c>
      <c r="S449">
        <v>9.8200000000000002E-4</v>
      </c>
      <c r="T449">
        <v>0.494643</v>
      </c>
      <c r="U449">
        <v>3.6519999999999999E-3</v>
      </c>
    </row>
    <row r="450" spans="1:21">
      <c r="A450" t="s">
        <v>22184</v>
      </c>
      <c r="B450" t="s">
        <v>2144</v>
      </c>
      <c r="F450" s="1">
        <v>8.7803269999999998</v>
      </c>
      <c r="G450" s="1">
        <v>8.48447</v>
      </c>
      <c r="H450" s="1">
        <v>15.380839999999999</v>
      </c>
      <c r="I450" s="1">
        <v>16.418810000000001</v>
      </c>
      <c r="J450" s="1">
        <v>5.811496</v>
      </c>
      <c r="K450" s="1">
        <v>5.3718269999999997</v>
      </c>
      <c r="L450" s="1">
        <v>6.5810279999999999</v>
      </c>
      <c r="M450" s="1">
        <v>7.1565909999999997</v>
      </c>
      <c r="N450" s="1">
        <v>0.93880200000000003</v>
      </c>
      <c r="O450" s="1">
        <v>2.0430000000000001E-9</v>
      </c>
      <c r="P450" s="1">
        <v>0.4919538</v>
      </c>
      <c r="Q450" s="1">
        <v>3.9628730000000001E-2</v>
      </c>
      <c r="R450">
        <v>-0.73835899999999999</v>
      </c>
      <c r="S450">
        <v>3.4600000000000001E-4</v>
      </c>
      <c r="T450">
        <v>-1.2551140000000001</v>
      </c>
      <c r="U450">
        <v>0</v>
      </c>
    </row>
    <row r="451" spans="1:21">
      <c r="A451" t="s">
        <v>18773</v>
      </c>
      <c r="B451" t="s">
        <v>2152</v>
      </c>
      <c r="F451" s="1">
        <v>15.33963</v>
      </c>
      <c r="G451" s="1">
        <v>18.939250000000001</v>
      </c>
      <c r="H451" s="1">
        <v>9.7476109999999991</v>
      </c>
      <c r="I451" s="1">
        <v>10.602080000000001</v>
      </c>
      <c r="J451" s="1">
        <v>16.53077</v>
      </c>
      <c r="K451" s="1">
        <v>19.179780000000001</v>
      </c>
      <c r="L451" s="1">
        <v>7.0008650000000001</v>
      </c>
      <c r="M451" s="1">
        <v>6.2229190000000001</v>
      </c>
      <c r="N451" s="1">
        <v>-0.5242194</v>
      </c>
      <c r="O451" s="1">
        <v>3.0669439999999999E-2</v>
      </c>
      <c r="P451" s="1">
        <v>-1.056567</v>
      </c>
      <c r="Q451" s="1">
        <v>2.5357830000000001E-6</v>
      </c>
      <c r="R451">
        <v>-0.12701999999999999</v>
      </c>
      <c r="S451">
        <v>0.704816</v>
      </c>
      <c r="T451">
        <v>-0.64376900000000004</v>
      </c>
      <c r="U451">
        <v>2.4535000000000001E-2</v>
      </c>
    </row>
    <row r="452" spans="1:21">
      <c r="A452" t="s">
        <v>18774</v>
      </c>
      <c r="B452" t="s">
        <v>2153</v>
      </c>
      <c r="F452" s="1">
        <v>11.68411</v>
      </c>
      <c r="G452" s="1">
        <v>10.961360000000001</v>
      </c>
      <c r="H452" s="1">
        <v>5.2902620000000002</v>
      </c>
      <c r="I452" s="1">
        <v>3.743789</v>
      </c>
      <c r="J452" s="1">
        <v>14.296279999999999</v>
      </c>
      <c r="K452" s="1">
        <v>20.087859999999999</v>
      </c>
      <c r="L452" s="1">
        <v>3.7636919999999998</v>
      </c>
      <c r="M452" s="1">
        <v>3.646795</v>
      </c>
      <c r="N452" s="1">
        <v>-0.9498451</v>
      </c>
      <c r="O452" s="1">
        <v>3.9134020000000002E-4</v>
      </c>
      <c r="P452" s="1">
        <v>-1.6789609999999999</v>
      </c>
      <c r="Q452" s="1">
        <v>1.838154E-5</v>
      </c>
      <c r="R452">
        <v>0.33874100000000001</v>
      </c>
      <c r="S452">
        <v>0.35152699999999998</v>
      </c>
      <c r="T452">
        <v>-0.30402000000000001</v>
      </c>
      <c r="U452">
        <v>0.54522000000000004</v>
      </c>
    </row>
    <row r="453" spans="1:21">
      <c r="A453" t="s">
        <v>20401</v>
      </c>
      <c r="B453" t="s">
        <v>2163</v>
      </c>
      <c r="F453">
        <v>0</v>
      </c>
      <c r="G453" s="1">
        <v>5.2671570000000001E-2</v>
      </c>
      <c r="H453" s="1">
        <v>9.9141069999999998E-2</v>
      </c>
      <c r="I453" s="1">
        <v>0.14515800000000001</v>
      </c>
      <c r="J453" s="1">
        <v>0.86116040000000005</v>
      </c>
      <c r="K453" s="1">
        <v>0.70146410000000003</v>
      </c>
      <c r="L453" s="1">
        <v>0.23510900000000001</v>
      </c>
      <c r="M453" s="1">
        <v>0.18852969999999999</v>
      </c>
      <c r="N453" s="1">
        <v>0.5514926</v>
      </c>
      <c r="O453" s="1">
        <v>0.76603730000000003</v>
      </c>
      <c r="P453" s="1">
        <v>-0.88379730000000001</v>
      </c>
      <c r="Q453" s="1">
        <v>9.3248300000000006E-2</v>
      </c>
      <c r="R453">
        <v>1.6515489999999999</v>
      </c>
      <c r="S453">
        <v>8.2299999999999995E-4</v>
      </c>
      <c r="T453">
        <v>0.25849</v>
      </c>
      <c r="U453">
        <v>0.91476500000000005</v>
      </c>
    </row>
    <row r="454" spans="1:21">
      <c r="A454" t="s">
        <v>20402</v>
      </c>
      <c r="B454" t="s">
        <v>2164</v>
      </c>
      <c r="F454" s="1">
        <v>64.204409999999996</v>
      </c>
      <c r="G454" s="1">
        <v>67.077539999999999</v>
      </c>
      <c r="H454" s="1">
        <v>70.362849999999995</v>
      </c>
      <c r="I454" s="1">
        <v>65.1023</v>
      </c>
      <c r="J454" s="1">
        <v>34.050460000000001</v>
      </c>
      <c r="K454" s="1">
        <v>37.677379999999999</v>
      </c>
      <c r="L454" s="1">
        <v>37.602849999999997</v>
      </c>
      <c r="M454" s="1">
        <v>46.831449999999997</v>
      </c>
      <c r="N454" s="1">
        <v>0.17996529999999999</v>
      </c>
      <c r="O454" s="1">
        <v>0.11369410000000001</v>
      </c>
      <c r="P454" s="1">
        <v>0.4618932</v>
      </c>
      <c r="Q454" s="1">
        <v>5.3656919999999997E-2</v>
      </c>
      <c r="R454">
        <v>-1.0466899999999999</v>
      </c>
      <c r="S454">
        <v>0</v>
      </c>
      <c r="T454">
        <v>-0.79496699999999998</v>
      </c>
      <c r="U454">
        <v>0</v>
      </c>
    </row>
    <row r="455" spans="1:21">
      <c r="A455" t="s">
        <v>18775</v>
      </c>
      <c r="B455" t="s">
        <v>2169</v>
      </c>
      <c r="C455" t="s">
        <v>18776</v>
      </c>
      <c r="D455" t="s">
        <v>18777</v>
      </c>
      <c r="E455" t="s">
        <v>18778</v>
      </c>
      <c r="F455" s="1">
        <v>37.558320000000002</v>
      </c>
      <c r="G455" s="1">
        <v>40.563859999999998</v>
      </c>
      <c r="H455" s="1">
        <v>51.731920000000002</v>
      </c>
      <c r="I455" s="1">
        <v>51.864609999999999</v>
      </c>
      <c r="J455" s="1">
        <v>51.281750000000002</v>
      </c>
      <c r="K455" s="1">
        <v>44.834359999999997</v>
      </c>
      <c r="L455" s="1">
        <v>93.709890000000001</v>
      </c>
      <c r="M455" s="1">
        <v>98.226849999999999</v>
      </c>
      <c r="N455" s="1">
        <v>0.5197254</v>
      </c>
      <c r="O455" s="1">
        <v>1.412478E-4</v>
      </c>
      <c r="P455" s="1">
        <v>1.2171080000000001</v>
      </c>
      <c r="Q455" s="1">
        <v>1.500405E-36</v>
      </c>
      <c r="R455">
        <v>8.9353000000000002E-2</v>
      </c>
      <c r="S455">
        <v>0.71480699999999997</v>
      </c>
      <c r="T455">
        <v>0.75323300000000004</v>
      </c>
      <c r="U455">
        <v>0</v>
      </c>
    </row>
    <row r="456" spans="1:21">
      <c r="A456" t="s">
        <v>18779</v>
      </c>
      <c r="B456" t="s">
        <v>2177</v>
      </c>
      <c r="F456" s="1">
        <v>1.463611</v>
      </c>
      <c r="G456" s="1">
        <v>1.960593</v>
      </c>
      <c r="H456" s="1">
        <v>1.2580659999999999</v>
      </c>
      <c r="I456" s="1">
        <v>1.555471</v>
      </c>
      <c r="J456" s="1">
        <v>4.6949189999999996</v>
      </c>
      <c r="K456" s="1">
        <v>4.8265029999999998</v>
      </c>
      <c r="L456" s="1">
        <v>1.352498</v>
      </c>
      <c r="M456" s="1">
        <v>1.6746639999999999</v>
      </c>
      <c r="N456" s="1">
        <v>-8.3813780000000004E-2</v>
      </c>
      <c r="O456">
        <v>1</v>
      </c>
      <c r="P456" s="1">
        <v>-1.105694</v>
      </c>
      <c r="Q456" s="1">
        <v>7.0490329999999999E-4</v>
      </c>
      <c r="R456">
        <v>0.94838999999999996</v>
      </c>
      <c r="S456">
        <v>3.058E-3</v>
      </c>
      <c r="T456">
        <v>-9.8829999999999994E-3</v>
      </c>
      <c r="U456">
        <v>1</v>
      </c>
    </row>
    <row r="457" spans="1:21">
      <c r="A457" t="s">
        <v>22185</v>
      </c>
      <c r="B457" t="s">
        <v>2179</v>
      </c>
      <c r="F457" s="1">
        <v>3.8727960000000001</v>
      </c>
      <c r="G457" s="1">
        <v>3.366654</v>
      </c>
      <c r="H457" s="1">
        <v>3.823982</v>
      </c>
      <c r="I457" s="1">
        <v>4.1058659999999998</v>
      </c>
      <c r="J457" s="1">
        <v>8.2248950000000001</v>
      </c>
      <c r="K457" s="1">
        <v>8.039574</v>
      </c>
      <c r="L457" s="1">
        <v>10.98574</v>
      </c>
      <c r="M457" s="1">
        <v>10.95964</v>
      </c>
      <c r="N457" s="1">
        <v>0.22604540000000001</v>
      </c>
      <c r="O457" s="1">
        <v>0.65120149999999999</v>
      </c>
      <c r="P457" s="1">
        <v>0.64098109999999997</v>
      </c>
      <c r="Q457" s="1">
        <v>9.2513719999999996E-5</v>
      </c>
      <c r="R457">
        <v>0.85366600000000004</v>
      </c>
      <c r="S457">
        <v>5.1999999999999997E-5</v>
      </c>
      <c r="T457">
        <v>1.2502439999999999</v>
      </c>
      <c r="U457">
        <v>0</v>
      </c>
    </row>
    <row r="458" spans="1:21">
      <c r="A458" t="s">
        <v>20403</v>
      </c>
      <c r="B458" t="s">
        <v>2180</v>
      </c>
      <c r="F458" s="1">
        <v>5.3624130000000001</v>
      </c>
      <c r="G458" s="1">
        <v>5.4449379999999996</v>
      </c>
      <c r="H458" s="1">
        <v>4.7088780000000003</v>
      </c>
      <c r="I458" s="1">
        <v>6.1510059999999998</v>
      </c>
      <c r="J458" s="1">
        <v>1.5371790000000001</v>
      </c>
      <c r="K458" s="1">
        <v>2.2864789999999999</v>
      </c>
      <c r="L458" s="1">
        <v>2.102007</v>
      </c>
      <c r="M458" s="1">
        <v>2.2386370000000002</v>
      </c>
      <c r="N458" s="1">
        <v>0.1142813</v>
      </c>
      <c r="O458" s="1">
        <v>0.89986310000000003</v>
      </c>
      <c r="P458" s="1">
        <v>0.3460569</v>
      </c>
      <c r="Q458" s="1">
        <v>0.52066959999999995</v>
      </c>
      <c r="R458">
        <v>-1.3534729999999999</v>
      </c>
      <c r="S458">
        <v>0</v>
      </c>
      <c r="T458">
        <v>-1.2096119999999999</v>
      </c>
      <c r="U458">
        <v>9.0000000000000002E-6</v>
      </c>
    </row>
    <row r="459" spans="1:21">
      <c r="A459" t="s">
        <v>22186</v>
      </c>
      <c r="B459" t="s">
        <v>2182</v>
      </c>
      <c r="C459" t="s">
        <v>16572</v>
      </c>
      <c r="D459" t="s">
        <v>22187</v>
      </c>
      <c r="E459" t="s">
        <v>22188</v>
      </c>
      <c r="F459" s="1">
        <v>12.945790000000001</v>
      </c>
      <c r="G459" s="1">
        <v>10.98475</v>
      </c>
      <c r="H459" s="1">
        <v>10.08276</v>
      </c>
      <c r="I459" s="1">
        <v>14.32671</v>
      </c>
      <c r="J459" s="1">
        <v>7.2676220000000002</v>
      </c>
      <c r="K459" s="1">
        <v>6.0202289999999996</v>
      </c>
      <c r="L459" s="1">
        <v>4.2373669999999999</v>
      </c>
      <c r="M459" s="1">
        <v>4.8540979999999996</v>
      </c>
      <c r="N459" s="1">
        <v>0.13221260000000001</v>
      </c>
      <c r="O459" s="1">
        <v>0.9039199</v>
      </c>
      <c r="P459" s="1">
        <v>-0.24767320000000001</v>
      </c>
      <c r="Q459" s="1">
        <v>0.61161399999999999</v>
      </c>
      <c r="R459">
        <v>-0.88818699999999995</v>
      </c>
      <c r="S459">
        <v>2.0900000000000001E-4</v>
      </c>
      <c r="T459">
        <v>-1.317299</v>
      </c>
      <c r="U459">
        <v>5.4199999999999995E-4</v>
      </c>
    </row>
    <row r="460" spans="1:21">
      <c r="A460" t="s">
        <v>20404</v>
      </c>
      <c r="B460" t="s">
        <v>2201</v>
      </c>
      <c r="F460" s="1">
        <v>81.473460000000003</v>
      </c>
      <c r="G460" s="1">
        <v>80.774190000000004</v>
      </c>
      <c r="H460" s="1">
        <v>96.583190000000002</v>
      </c>
      <c r="I460" s="1">
        <v>97.191879999999998</v>
      </c>
      <c r="J460" s="1">
        <v>34.266770000000001</v>
      </c>
      <c r="K460" s="1">
        <v>37.142609999999998</v>
      </c>
      <c r="L460" s="1">
        <v>54.02</v>
      </c>
      <c r="M460" s="1">
        <v>57.656610000000001</v>
      </c>
      <c r="N460" s="1">
        <v>0.38972079999999998</v>
      </c>
      <c r="O460" s="1">
        <v>6.4768230000000002E-8</v>
      </c>
      <c r="P460" s="1">
        <v>0.87324579999999996</v>
      </c>
      <c r="Q460" s="1">
        <v>1.0326230000000001E-21</v>
      </c>
      <c r="R460">
        <v>-1.356705</v>
      </c>
      <c r="S460">
        <v>0</v>
      </c>
      <c r="T460">
        <v>-0.90513299999999997</v>
      </c>
      <c r="U460">
        <v>0</v>
      </c>
    </row>
    <row r="461" spans="1:21">
      <c r="A461" t="s">
        <v>17515</v>
      </c>
      <c r="B461" t="s">
        <v>2209</v>
      </c>
      <c r="F461" s="1">
        <v>2.1249340000000001</v>
      </c>
      <c r="G461" s="1">
        <v>2.1564199999999998</v>
      </c>
      <c r="H461" s="1">
        <v>8.6860940000000006</v>
      </c>
      <c r="I461" s="1">
        <v>8.9539659999999994</v>
      </c>
      <c r="J461" s="1">
        <v>4.700888</v>
      </c>
      <c r="K461" s="1">
        <v>4.9013</v>
      </c>
      <c r="L461" s="1">
        <v>20.406210000000002</v>
      </c>
      <c r="M461" s="1">
        <v>24.69943</v>
      </c>
      <c r="N461" s="1">
        <v>1.7142299999999999</v>
      </c>
      <c r="O461" s="1">
        <v>3.0612430000000002E-13</v>
      </c>
      <c r="P461" s="1">
        <v>2.2827510000000002</v>
      </c>
      <c r="Q461" s="1">
        <v>1.303001E-20</v>
      </c>
      <c r="R461">
        <v>0.73540000000000005</v>
      </c>
      <c r="S461">
        <v>2.0913000000000001E-2</v>
      </c>
      <c r="T461">
        <v>1.163532</v>
      </c>
      <c r="U461">
        <v>0</v>
      </c>
    </row>
    <row r="462" spans="1:21">
      <c r="A462" t="s">
        <v>18780</v>
      </c>
      <c r="B462" t="s">
        <v>2214</v>
      </c>
      <c r="F462" s="1">
        <v>6.1972969999999998</v>
      </c>
      <c r="G462" s="1">
        <v>6.0375620000000003</v>
      </c>
      <c r="H462" s="1">
        <v>13.514189999999999</v>
      </c>
      <c r="I462" s="1">
        <v>10.867800000000001</v>
      </c>
      <c r="J462" s="1">
        <v>11.63496</v>
      </c>
      <c r="K462" s="1">
        <v>9.9964750000000002</v>
      </c>
      <c r="L462" s="1">
        <v>25.420159999999999</v>
      </c>
      <c r="M462" s="1">
        <v>23.43573</v>
      </c>
      <c r="N462" s="1">
        <v>0.99230430000000003</v>
      </c>
      <c r="O462" s="1">
        <v>4.4082450000000002E-6</v>
      </c>
      <c r="P462" s="1">
        <v>1.358185</v>
      </c>
      <c r="Q462" s="1">
        <v>1.4110760000000001E-23</v>
      </c>
      <c r="R462">
        <v>0.54703100000000004</v>
      </c>
      <c r="S462">
        <v>1.3273E-2</v>
      </c>
      <c r="T462">
        <v>0.85316400000000003</v>
      </c>
      <c r="U462">
        <v>0</v>
      </c>
    </row>
    <row r="463" spans="1:21">
      <c r="A463" t="s">
        <v>17516</v>
      </c>
      <c r="B463" t="s">
        <v>2221</v>
      </c>
      <c r="C463" t="s">
        <v>17517</v>
      </c>
      <c r="D463" t="s">
        <v>17518</v>
      </c>
      <c r="E463" t="s">
        <v>17519</v>
      </c>
      <c r="F463" s="1">
        <v>15.39414</v>
      </c>
      <c r="G463" s="1">
        <v>16.055990000000001</v>
      </c>
      <c r="H463" s="1">
        <v>34.040579999999999</v>
      </c>
      <c r="I463" s="1">
        <v>35.010080000000002</v>
      </c>
      <c r="J463" s="1">
        <v>24.03933</v>
      </c>
      <c r="K463" s="1">
        <v>20.207999999999998</v>
      </c>
      <c r="L463" s="1">
        <v>51.192010000000003</v>
      </c>
      <c r="M463" s="1">
        <v>43.891869999999997</v>
      </c>
      <c r="N463" s="1">
        <v>1.147815</v>
      </c>
      <c r="O463" s="1">
        <v>1.797178E-11</v>
      </c>
      <c r="P463" s="1">
        <v>1.2833060000000001</v>
      </c>
      <c r="Q463" s="1">
        <v>5.5711350000000004E-13</v>
      </c>
      <c r="R463">
        <v>0.25470799999999999</v>
      </c>
      <c r="S463">
        <v>0.34195999999999999</v>
      </c>
      <c r="T463">
        <v>0.32495400000000002</v>
      </c>
      <c r="U463">
        <v>3.7874999999999999E-2</v>
      </c>
    </row>
    <row r="464" spans="1:21">
      <c r="A464" t="s">
        <v>17520</v>
      </c>
      <c r="B464" t="s">
        <v>2222</v>
      </c>
      <c r="F464" s="1">
        <v>2.9228890000000001</v>
      </c>
      <c r="G464" s="1">
        <v>2.8475510000000002</v>
      </c>
      <c r="H464" s="1">
        <v>7.5326969999999998</v>
      </c>
      <c r="I464" s="1">
        <v>8.6252800000000001</v>
      </c>
      <c r="J464" s="1">
        <v>6.0816910000000002</v>
      </c>
      <c r="K464" s="1">
        <v>4.9197179999999996</v>
      </c>
      <c r="L464" s="1">
        <v>14.77173</v>
      </c>
      <c r="M464" s="1">
        <v>12.740460000000001</v>
      </c>
      <c r="N464" s="1">
        <v>1.3281540000000001</v>
      </c>
      <c r="O464" s="1">
        <v>4.6162040000000003E-9</v>
      </c>
      <c r="P464" s="1">
        <v>1.450062</v>
      </c>
      <c r="Q464" s="1">
        <v>3.2797519999999998E-16</v>
      </c>
      <c r="R464">
        <v>0.58648900000000004</v>
      </c>
      <c r="S464">
        <v>4.5578E-2</v>
      </c>
      <c r="T464">
        <v>0.60771399999999998</v>
      </c>
      <c r="U464">
        <v>1.029E-3</v>
      </c>
    </row>
    <row r="465" spans="1:21">
      <c r="A465" t="s">
        <v>16602</v>
      </c>
      <c r="B465" t="s">
        <v>2226</v>
      </c>
      <c r="C465" t="s">
        <v>16603</v>
      </c>
      <c r="D465" t="s">
        <v>16604</v>
      </c>
      <c r="E465" t="s">
        <v>16605</v>
      </c>
      <c r="F465" s="1">
        <v>1257.5730000000001</v>
      </c>
      <c r="G465" s="1">
        <v>1292.181</v>
      </c>
      <c r="H465" s="1">
        <v>1324.3140000000001</v>
      </c>
      <c r="I465" s="1">
        <v>1307.4449999999999</v>
      </c>
      <c r="J465" s="1">
        <v>3103.9029999999998</v>
      </c>
      <c r="K465" s="1">
        <v>3045.3389999999999</v>
      </c>
      <c r="L465" s="1">
        <v>2907.3420000000001</v>
      </c>
      <c r="M465" s="1">
        <v>2896.056</v>
      </c>
      <c r="N465" s="1">
        <v>0.18479699999999999</v>
      </c>
      <c r="O465" s="1">
        <v>1.150143E-7</v>
      </c>
      <c r="P465" s="1">
        <v>0.1613822</v>
      </c>
      <c r="Q465" s="1">
        <v>2.9010709999999999E-14</v>
      </c>
      <c r="R465">
        <v>1.064754</v>
      </c>
      <c r="S465">
        <v>0</v>
      </c>
      <c r="T465">
        <v>1.0195430000000001</v>
      </c>
      <c r="U465">
        <v>0</v>
      </c>
    </row>
    <row r="466" spans="1:21">
      <c r="A466" t="s">
        <v>18781</v>
      </c>
      <c r="B466" t="s">
        <v>2234</v>
      </c>
      <c r="F466" s="1">
        <v>0.51718929999999996</v>
      </c>
      <c r="G466" s="1">
        <v>0.7197983</v>
      </c>
      <c r="H466" s="1">
        <v>0.27096809999999999</v>
      </c>
      <c r="I466" s="1">
        <v>0.39673960000000003</v>
      </c>
      <c r="J466" s="1">
        <v>1.8306450000000001</v>
      </c>
      <c r="K466" s="1">
        <v>2.2367460000000001</v>
      </c>
      <c r="L466" s="1">
        <v>0.44981280000000001</v>
      </c>
      <c r="M466" s="1">
        <v>0.2576406</v>
      </c>
      <c r="N466" s="1">
        <v>-0.31287789999999999</v>
      </c>
      <c r="O466" s="1">
        <v>0.80189940000000004</v>
      </c>
      <c r="P466" s="1">
        <v>-1.4221569999999999</v>
      </c>
      <c r="Q466" s="1">
        <v>5.4853349999999998E-4</v>
      </c>
      <c r="R466">
        <v>0.92602700000000004</v>
      </c>
      <c r="S466">
        <v>1.9337E-2</v>
      </c>
      <c r="T466">
        <v>-2.4493999999999998E-2</v>
      </c>
      <c r="U466">
        <v>1</v>
      </c>
    </row>
    <row r="467" spans="1:21">
      <c r="A467" t="s">
        <v>20405</v>
      </c>
      <c r="B467" t="s">
        <v>2235</v>
      </c>
      <c r="C467" t="s">
        <v>20406</v>
      </c>
      <c r="D467" t="s">
        <v>20407</v>
      </c>
      <c r="E467" t="s">
        <v>20408</v>
      </c>
      <c r="F467" s="1">
        <v>0.28735559999999999</v>
      </c>
      <c r="G467" s="1">
        <v>0.4432527</v>
      </c>
      <c r="H467" s="1">
        <v>0.35128939999999997</v>
      </c>
      <c r="I467" s="1">
        <v>0.34289510000000001</v>
      </c>
      <c r="J467" s="1">
        <v>1.101885</v>
      </c>
      <c r="K467" s="1">
        <v>1.367035</v>
      </c>
      <c r="L467" s="1">
        <v>0.728935</v>
      </c>
      <c r="M467" s="1">
        <v>0.75152549999999996</v>
      </c>
      <c r="N467" s="1">
        <v>5.1040420000000003E-2</v>
      </c>
      <c r="O467">
        <v>1</v>
      </c>
      <c r="P467" s="1">
        <v>-0.40190490000000001</v>
      </c>
      <c r="Q467" s="1">
        <v>0.28618189999999999</v>
      </c>
      <c r="R467">
        <v>1.129094</v>
      </c>
      <c r="S467">
        <v>4.0499999999999998E-4</v>
      </c>
      <c r="T467">
        <v>0.71640199999999998</v>
      </c>
      <c r="U467">
        <v>8.7031999999999998E-2</v>
      </c>
    </row>
    <row r="468" spans="1:21">
      <c r="A468" t="s">
        <v>20409</v>
      </c>
      <c r="B468" t="s">
        <v>2237</v>
      </c>
      <c r="C468" t="s">
        <v>16572</v>
      </c>
      <c r="D468" t="s">
        <v>16750</v>
      </c>
      <c r="E468" t="s">
        <v>17544</v>
      </c>
      <c r="F468" s="1">
        <v>589.63400000000001</v>
      </c>
      <c r="G468" s="1">
        <v>624.57950000000005</v>
      </c>
      <c r="H468" s="1">
        <v>430.61919999999998</v>
      </c>
      <c r="I468" s="1">
        <v>430.49040000000002</v>
      </c>
      <c r="J468" s="1">
        <v>333.89100000000002</v>
      </c>
      <c r="K468" s="1">
        <v>330.6234</v>
      </c>
      <c r="L468" s="1">
        <v>220.53229999999999</v>
      </c>
      <c r="M468" s="1">
        <v>219.07149999999999</v>
      </c>
      <c r="N468" s="1">
        <v>-0.3517016</v>
      </c>
      <c r="O468" s="1">
        <v>2.9647500000000001E-9</v>
      </c>
      <c r="P468" s="1">
        <v>-0.34667809999999999</v>
      </c>
      <c r="Q468" s="1">
        <v>1.445401E-5</v>
      </c>
      <c r="R468">
        <v>-1.0606770000000001</v>
      </c>
      <c r="S468">
        <v>0</v>
      </c>
      <c r="T468">
        <v>-1.0779380000000001</v>
      </c>
      <c r="U468">
        <v>0</v>
      </c>
    </row>
    <row r="469" spans="1:21">
      <c r="A469" t="s">
        <v>22189</v>
      </c>
      <c r="B469" t="s">
        <v>2243</v>
      </c>
      <c r="C469" t="s">
        <v>22190</v>
      </c>
      <c r="D469" t="s">
        <v>22191</v>
      </c>
      <c r="E469" t="s">
        <v>20408</v>
      </c>
      <c r="F469" s="1">
        <v>0.1399213</v>
      </c>
      <c r="G469" s="1">
        <v>0.1168413</v>
      </c>
      <c r="H469" s="1">
        <v>3.665409E-2</v>
      </c>
      <c r="I469" s="1">
        <v>5.3667329999999999E-2</v>
      </c>
      <c r="J469" s="1">
        <v>0.3537614</v>
      </c>
      <c r="K469" s="1">
        <v>0.31121149999999997</v>
      </c>
      <c r="L469" s="1">
        <v>0.46938800000000003</v>
      </c>
      <c r="M469" s="1">
        <v>0.4356409</v>
      </c>
      <c r="N469" s="1">
        <v>-0.46912680000000001</v>
      </c>
      <c r="O469" s="1">
        <v>0.59792780000000001</v>
      </c>
      <c r="P469" s="1">
        <v>0.49520599999999998</v>
      </c>
      <c r="Q469" s="1">
        <v>0.31074309999999999</v>
      </c>
      <c r="R469">
        <v>0.62842200000000004</v>
      </c>
      <c r="S469">
        <v>0.206291</v>
      </c>
      <c r="T469">
        <v>1.729293</v>
      </c>
      <c r="U469">
        <v>7.7999999999999999E-5</v>
      </c>
    </row>
    <row r="470" spans="1:21">
      <c r="A470" t="s">
        <v>20410</v>
      </c>
      <c r="B470" t="s">
        <v>2251</v>
      </c>
      <c r="F470" s="1">
        <v>51.144030000000001</v>
      </c>
      <c r="G470" s="1">
        <v>49.825800000000001</v>
      </c>
      <c r="H470" s="1">
        <v>28.410319999999999</v>
      </c>
      <c r="I470" s="1">
        <v>30.564219999999999</v>
      </c>
      <c r="J470" s="1">
        <v>22.997240000000001</v>
      </c>
      <c r="K470" s="1">
        <v>24.928709999999999</v>
      </c>
      <c r="L470" s="1">
        <v>12.60544</v>
      </c>
      <c r="M470" s="1">
        <v>16.99203</v>
      </c>
      <c r="N470" s="1">
        <v>-0.59986890000000004</v>
      </c>
      <c r="O470" s="1">
        <v>2.5551210000000001E-5</v>
      </c>
      <c r="P470" s="1">
        <v>-0.43014180000000002</v>
      </c>
      <c r="Q470" s="1">
        <v>7.6389319999999997E-2</v>
      </c>
      <c r="R470">
        <v>-1.205622</v>
      </c>
      <c r="S470">
        <v>0</v>
      </c>
      <c r="T470">
        <v>-1.054235</v>
      </c>
      <c r="U470">
        <v>0</v>
      </c>
    </row>
    <row r="471" spans="1:21">
      <c r="A471" t="s">
        <v>18782</v>
      </c>
      <c r="B471" t="s">
        <v>2252</v>
      </c>
      <c r="C471" t="s">
        <v>18783</v>
      </c>
      <c r="D471" t="s">
        <v>18784</v>
      </c>
      <c r="E471" t="s">
        <v>16572</v>
      </c>
      <c r="F471" s="1">
        <v>1.2173430000000001</v>
      </c>
      <c r="G471" s="1">
        <v>1.0377209999999999</v>
      </c>
      <c r="H471" s="1">
        <v>0.34879460000000001</v>
      </c>
      <c r="I471" s="1">
        <v>0.20427590000000001</v>
      </c>
      <c r="J471" s="1">
        <v>3.0970309999999999</v>
      </c>
      <c r="K471" s="1">
        <v>2.7640099999999999</v>
      </c>
      <c r="L471" s="1">
        <v>0.92641050000000003</v>
      </c>
      <c r="M471" s="1">
        <v>0.99491770000000002</v>
      </c>
      <c r="N471" s="1">
        <v>-0.85803649999999998</v>
      </c>
      <c r="O471" s="1">
        <v>7.3478639999999998E-2</v>
      </c>
      <c r="P471" s="1">
        <v>-1.004392</v>
      </c>
      <c r="Q471" s="1">
        <v>6.448512E-3</v>
      </c>
      <c r="R471">
        <v>0.81581800000000004</v>
      </c>
      <c r="S471">
        <v>2.2898999999999999E-2</v>
      </c>
      <c r="T471">
        <v>0.89480099999999996</v>
      </c>
      <c r="U471">
        <v>0.106905</v>
      </c>
    </row>
    <row r="472" spans="1:21">
      <c r="A472" t="s">
        <v>17521</v>
      </c>
      <c r="B472" t="s">
        <v>2253</v>
      </c>
      <c r="C472" t="s">
        <v>17522</v>
      </c>
      <c r="D472" t="s">
        <v>17523</v>
      </c>
      <c r="E472" t="s">
        <v>17524</v>
      </c>
      <c r="F472" s="1">
        <v>31.82124</v>
      </c>
      <c r="G472" s="1">
        <v>29.115849999999998</v>
      </c>
      <c r="H472" s="1">
        <v>59.140270000000001</v>
      </c>
      <c r="I472" s="1">
        <v>58.977829999999997</v>
      </c>
      <c r="J472" s="1">
        <v>28.3489</v>
      </c>
      <c r="K472" s="1">
        <v>28.547039999999999</v>
      </c>
      <c r="L472" s="1">
        <v>45.908090000000001</v>
      </c>
      <c r="M472" s="1">
        <v>43.204520000000002</v>
      </c>
      <c r="N472" s="1">
        <v>1.0565519999999999</v>
      </c>
      <c r="O472" s="1">
        <v>2.5512399999999999E-25</v>
      </c>
      <c r="P472" s="1">
        <v>0.86762649999999997</v>
      </c>
      <c r="Q472" s="1">
        <v>1.0453940000000001E-15</v>
      </c>
      <c r="R472">
        <v>-0.28770499999999999</v>
      </c>
      <c r="S472">
        <v>5.1358000000000001E-2</v>
      </c>
      <c r="T472">
        <v>-0.51750099999999999</v>
      </c>
      <c r="U472">
        <v>0</v>
      </c>
    </row>
    <row r="473" spans="1:21">
      <c r="A473" t="s">
        <v>22192</v>
      </c>
      <c r="B473" t="s">
        <v>2254</v>
      </c>
      <c r="F473" s="1">
        <v>0.14218649999999999</v>
      </c>
      <c r="G473" s="1">
        <v>0.27704329999999999</v>
      </c>
      <c r="H473" s="1">
        <v>0.13036619999999999</v>
      </c>
      <c r="I473" s="1">
        <v>0.25450200000000001</v>
      </c>
      <c r="J473" s="1">
        <v>1.2582089999999999</v>
      </c>
      <c r="K473" s="1">
        <v>4.0585380000000004</v>
      </c>
      <c r="L473" s="1">
        <v>2.844255</v>
      </c>
      <c r="M473" s="1">
        <v>2.3551289999999998</v>
      </c>
      <c r="N473" s="1">
        <v>3.4517160000000001E-3</v>
      </c>
      <c r="O473">
        <v>1</v>
      </c>
      <c r="P473" s="1">
        <v>0.26142349999999998</v>
      </c>
      <c r="Q473" s="1">
        <v>0.97979240000000001</v>
      </c>
      <c r="R473">
        <v>1.3726959999999999</v>
      </c>
      <c r="S473">
        <v>0.150307</v>
      </c>
      <c r="T473">
        <v>1.735808</v>
      </c>
      <c r="U473">
        <v>2.0000000000000001E-4</v>
      </c>
    </row>
    <row r="474" spans="1:21">
      <c r="A474" t="s">
        <v>17525</v>
      </c>
      <c r="B474" t="s">
        <v>2256</v>
      </c>
      <c r="F474">
        <v>0</v>
      </c>
      <c r="G474" s="1">
        <v>0.30720449999999999</v>
      </c>
      <c r="H474" s="1">
        <v>3.1802959999999998</v>
      </c>
      <c r="I474" s="1">
        <v>2.539882</v>
      </c>
      <c r="J474" s="1">
        <v>0.65108779999999999</v>
      </c>
      <c r="K474" s="1">
        <v>0.36366720000000002</v>
      </c>
      <c r="L474" s="1">
        <v>1.46268</v>
      </c>
      <c r="M474" s="1">
        <v>1.5577529999999999</v>
      </c>
      <c r="N474" s="1">
        <v>2.0758480000000001</v>
      </c>
      <c r="O474" s="1">
        <v>1.332734E-7</v>
      </c>
      <c r="P474" s="1">
        <v>1.0327679999999999</v>
      </c>
      <c r="Q474" s="1">
        <v>3.2346529999999998E-2</v>
      </c>
      <c r="R474">
        <v>0.66900300000000001</v>
      </c>
      <c r="S474">
        <v>0.56187699999999996</v>
      </c>
      <c r="T474">
        <v>-0.74929100000000004</v>
      </c>
      <c r="U474">
        <v>7.1854000000000001E-2</v>
      </c>
    </row>
    <row r="475" spans="1:21">
      <c r="A475" t="s">
        <v>18785</v>
      </c>
      <c r="B475" t="s">
        <v>2258</v>
      </c>
      <c r="F475" s="1">
        <v>2.5458270000000001</v>
      </c>
      <c r="G475" s="1">
        <v>3.1367340000000001</v>
      </c>
      <c r="H475" s="1">
        <v>1.579008</v>
      </c>
      <c r="I475" s="1">
        <v>1.4072530000000001</v>
      </c>
      <c r="J475" s="1">
        <v>4.3068309999999999</v>
      </c>
      <c r="K475" s="1">
        <v>4.0154920000000001</v>
      </c>
      <c r="L475" s="1">
        <v>0.91171740000000001</v>
      </c>
      <c r="M475" s="1">
        <v>2.1541039999999998</v>
      </c>
      <c r="N475" s="1">
        <v>-0.54511050000000005</v>
      </c>
      <c r="O475" s="1">
        <v>0.1833921</v>
      </c>
      <c r="P475" s="1">
        <v>-1.031712</v>
      </c>
      <c r="Q475" s="1">
        <v>8.6828089999999997E-3</v>
      </c>
      <c r="R475">
        <v>0.28262399999999999</v>
      </c>
      <c r="S475">
        <v>0.489145</v>
      </c>
      <c r="T475">
        <v>-0.12768499999999999</v>
      </c>
      <c r="U475">
        <v>1</v>
      </c>
    </row>
    <row r="476" spans="1:21">
      <c r="A476" t="s">
        <v>20411</v>
      </c>
      <c r="B476" t="s">
        <v>2262</v>
      </c>
      <c r="F476" s="1">
        <v>93.976230000000001</v>
      </c>
      <c r="G476" s="1">
        <v>93.400909999999996</v>
      </c>
      <c r="H476" s="1">
        <v>57.732199999999999</v>
      </c>
      <c r="I476" s="1">
        <v>56.231459999999998</v>
      </c>
      <c r="J476" s="1">
        <v>34.150570000000002</v>
      </c>
      <c r="K476" s="1">
        <v>31.03857</v>
      </c>
      <c r="L476" s="1">
        <v>23.08325</v>
      </c>
      <c r="M476" s="1">
        <v>25.380479999999999</v>
      </c>
      <c r="N476" s="1">
        <v>-0.56268099999999999</v>
      </c>
      <c r="O476" s="1">
        <v>9.0169460000000003E-10</v>
      </c>
      <c r="P476" s="1">
        <v>-0.1751355</v>
      </c>
      <c r="Q476" s="1">
        <v>0.39167160000000001</v>
      </c>
      <c r="R476">
        <v>-1.6735930000000001</v>
      </c>
      <c r="S476">
        <v>0</v>
      </c>
      <c r="T476">
        <v>-1.3117650000000001</v>
      </c>
      <c r="U476">
        <v>0</v>
      </c>
    </row>
    <row r="477" spans="1:21">
      <c r="A477" t="s">
        <v>18786</v>
      </c>
      <c r="B477" t="s">
        <v>2265</v>
      </c>
      <c r="C477" t="s">
        <v>18787</v>
      </c>
      <c r="D477" t="s">
        <v>18788</v>
      </c>
      <c r="E477" t="s">
        <v>18789</v>
      </c>
      <c r="F477" s="1">
        <v>194.0214</v>
      </c>
      <c r="G477" s="1">
        <v>194.88669999999999</v>
      </c>
      <c r="H477" s="1">
        <v>238.82499999999999</v>
      </c>
      <c r="I477" s="1">
        <v>260.26209999999998</v>
      </c>
      <c r="J477" s="1">
        <v>174.2552</v>
      </c>
      <c r="K477" s="1">
        <v>176.30869999999999</v>
      </c>
      <c r="L477" s="1">
        <v>298.69880000000001</v>
      </c>
      <c r="M477" s="1">
        <v>301.54000000000002</v>
      </c>
      <c r="N477" s="1">
        <v>0.49095850000000002</v>
      </c>
      <c r="O477" s="1">
        <v>2.054668E-10</v>
      </c>
      <c r="P477" s="1">
        <v>1.0116989999999999</v>
      </c>
      <c r="Q477" s="1">
        <v>3.3355519999999999E-62</v>
      </c>
      <c r="R477">
        <v>-0.34765200000000002</v>
      </c>
      <c r="S477">
        <v>6.0000000000000002E-6</v>
      </c>
      <c r="T477">
        <v>0.14658299999999999</v>
      </c>
      <c r="U477">
        <v>5.6222000000000001E-2</v>
      </c>
    </row>
    <row r="478" spans="1:21">
      <c r="A478" t="s">
        <v>22193</v>
      </c>
      <c r="B478" t="s">
        <v>2271</v>
      </c>
      <c r="C478" t="s">
        <v>22194</v>
      </c>
      <c r="D478" t="s">
        <v>22195</v>
      </c>
      <c r="E478" t="s">
        <v>22196</v>
      </c>
      <c r="F478" s="1">
        <v>50.034289999999999</v>
      </c>
      <c r="G478" s="1">
        <v>52.106360000000002</v>
      </c>
      <c r="H478" s="1">
        <v>40.426079999999999</v>
      </c>
      <c r="I478" s="1">
        <v>37.744419999999998</v>
      </c>
      <c r="J478" s="1">
        <v>87.872209999999995</v>
      </c>
      <c r="K478" s="1">
        <v>97.001919999999998</v>
      </c>
      <c r="L478" s="1">
        <v>87.365669999999994</v>
      </c>
      <c r="M478" s="1">
        <v>94.423140000000004</v>
      </c>
      <c r="N478" s="1">
        <v>-0.23253450000000001</v>
      </c>
      <c r="O478" s="1">
        <v>0.2386992</v>
      </c>
      <c r="P478" s="1">
        <v>0.21723020000000001</v>
      </c>
      <c r="Q478" s="1">
        <v>5.6625429999999997E-2</v>
      </c>
      <c r="R478">
        <v>0.62912400000000002</v>
      </c>
      <c r="S478">
        <v>0</v>
      </c>
      <c r="T478">
        <v>1.0667089999999999</v>
      </c>
      <c r="U478">
        <v>0</v>
      </c>
    </row>
    <row r="479" spans="1:21">
      <c r="A479" t="s">
        <v>22197</v>
      </c>
      <c r="B479" t="s">
        <v>2277</v>
      </c>
      <c r="F479" s="1">
        <v>58.653309999999998</v>
      </c>
      <c r="G479" s="1">
        <v>57.607990000000001</v>
      </c>
      <c r="H479" s="1">
        <v>50.923830000000002</v>
      </c>
      <c r="I479" s="1">
        <v>54.206310000000002</v>
      </c>
      <c r="J479" s="1">
        <v>42.263350000000003</v>
      </c>
      <c r="K479" s="1">
        <v>40.793399999999998</v>
      </c>
      <c r="L479" s="1">
        <v>23.63223</v>
      </c>
      <c r="M479" s="1">
        <v>23.896519999999999</v>
      </c>
      <c r="N479" s="1">
        <v>-5.9723199999999997E-3</v>
      </c>
      <c r="O479">
        <v>1</v>
      </c>
      <c r="P479" s="1">
        <v>-0.54143929999999996</v>
      </c>
      <c r="Q479" s="1">
        <v>3.012494E-5</v>
      </c>
      <c r="R479">
        <v>-0.66792899999999999</v>
      </c>
      <c r="S479">
        <v>0</v>
      </c>
      <c r="T479">
        <v>-1.2271399999999999</v>
      </c>
      <c r="U479">
        <v>0</v>
      </c>
    </row>
    <row r="480" spans="1:21">
      <c r="A480" t="s">
        <v>17526</v>
      </c>
      <c r="B480" t="s">
        <v>2283</v>
      </c>
      <c r="F480" s="1">
        <v>9.5138160000000003</v>
      </c>
      <c r="G480" s="1">
        <v>9.7835199999999993</v>
      </c>
      <c r="H480" s="1">
        <v>20.67653</v>
      </c>
      <c r="I480" s="1">
        <v>19.23639</v>
      </c>
      <c r="J480" s="1">
        <v>6.0802319999999996</v>
      </c>
      <c r="K480" s="1">
        <v>6.0956239999999999</v>
      </c>
      <c r="L480" s="1">
        <v>4.9033540000000002</v>
      </c>
      <c r="M480" s="1">
        <v>5.068479</v>
      </c>
      <c r="N480" s="1">
        <v>1.0116080000000001</v>
      </c>
      <c r="O480" s="1">
        <v>2.759877E-6</v>
      </c>
      <c r="P480" s="1">
        <v>-3.4360149999999999E-2</v>
      </c>
      <c r="Q480">
        <v>1</v>
      </c>
      <c r="R480">
        <v>-0.68766000000000005</v>
      </c>
      <c r="S480">
        <v>2.0320999999999999E-2</v>
      </c>
      <c r="T480">
        <v>-1.837286</v>
      </c>
      <c r="U480">
        <v>0</v>
      </c>
    </row>
    <row r="481" spans="1:21">
      <c r="A481" t="s">
        <v>18790</v>
      </c>
      <c r="B481" t="s">
        <v>2288</v>
      </c>
      <c r="F481" s="1">
        <v>0.73180529999999999</v>
      </c>
      <c r="G481" s="1">
        <v>0.89117880000000005</v>
      </c>
      <c r="H481" s="1">
        <v>0.58709750000000005</v>
      </c>
      <c r="I481" s="1">
        <v>0.57306840000000003</v>
      </c>
      <c r="J481" s="1">
        <v>1.29515</v>
      </c>
      <c r="K481" s="1">
        <v>1.5033369999999999</v>
      </c>
      <c r="L481" s="1">
        <v>0.31823489999999999</v>
      </c>
      <c r="M481" s="1">
        <v>7.974589E-2</v>
      </c>
      <c r="N481" s="1">
        <v>-0.15371199999999999</v>
      </c>
      <c r="O481" s="1">
        <v>0.99940010000000001</v>
      </c>
      <c r="P481" s="1">
        <v>-1.319232</v>
      </c>
      <c r="Q481" s="1">
        <v>9.7162429999999994E-3</v>
      </c>
      <c r="R481">
        <v>0.32689400000000002</v>
      </c>
      <c r="S481">
        <v>0.62138099999999996</v>
      </c>
      <c r="T481">
        <v>-0.74861900000000003</v>
      </c>
      <c r="U481">
        <v>0.31501899999999999</v>
      </c>
    </row>
    <row r="482" spans="1:21">
      <c r="A482" t="s">
        <v>17527</v>
      </c>
      <c r="B482" t="s">
        <v>2291</v>
      </c>
      <c r="F482" s="1">
        <v>4.6715869999999997</v>
      </c>
      <c r="G482" s="1">
        <v>6.2578690000000003</v>
      </c>
      <c r="H482" s="1">
        <v>13.117380000000001</v>
      </c>
      <c r="I482" s="1">
        <v>11.49741</v>
      </c>
      <c r="J482" s="1">
        <v>5.8132840000000003</v>
      </c>
      <c r="K482" s="1">
        <v>6.8187610000000003</v>
      </c>
      <c r="L482" s="1">
        <v>7.9990300000000003</v>
      </c>
      <c r="M482" s="1">
        <v>8.3996499999999994</v>
      </c>
      <c r="N482" s="1">
        <v>1.0665150000000001</v>
      </c>
      <c r="O482" s="1">
        <v>1.6548240000000001E-5</v>
      </c>
      <c r="P482" s="1">
        <v>0.53319450000000002</v>
      </c>
      <c r="Q482" s="1">
        <v>9.1088959999999997E-2</v>
      </c>
      <c r="R482">
        <v>1.1243E-2</v>
      </c>
      <c r="S482">
        <v>1</v>
      </c>
      <c r="T482">
        <v>-0.62660199999999999</v>
      </c>
      <c r="U482">
        <v>1.4281E-2</v>
      </c>
    </row>
    <row r="483" spans="1:21">
      <c r="A483" t="s">
        <v>20412</v>
      </c>
      <c r="B483" t="s">
        <v>2298</v>
      </c>
      <c r="C483" t="s">
        <v>20413</v>
      </c>
      <c r="D483" t="s">
        <v>20414</v>
      </c>
      <c r="E483" t="s">
        <v>20415</v>
      </c>
      <c r="F483" s="1">
        <v>0.39896399999999999</v>
      </c>
      <c r="G483" s="1">
        <v>0.32390059999999998</v>
      </c>
      <c r="H483" s="1">
        <v>0.30483100000000002</v>
      </c>
      <c r="I483" s="1">
        <v>0.2975468</v>
      </c>
      <c r="J483" s="1">
        <v>1.647537</v>
      </c>
      <c r="K483" s="1">
        <v>1.782959</v>
      </c>
      <c r="L483" s="1">
        <v>0.63614700000000002</v>
      </c>
      <c r="M483" s="1">
        <v>0.81154630000000005</v>
      </c>
      <c r="N483" s="1">
        <v>-4.5298579999999998E-2</v>
      </c>
      <c r="O483">
        <v>1</v>
      </c>
      <c r="P483" s="1">
        <v>-0.69420249999999994</v>
      </c>
      <c r="Q483" s="1">
        <v>0.12996089999999999</v>
      </c>
      <c r="R483">
        <v>1.151996</v>
      </c>
      <c r="S483">
        <v>3.4689999999999999E-3</v>
      </c>
      <c r="T483">
        <v>0.60576600000000003</v>
      </c>
      <c r="U483">
        <v>0.34415899999999999</v>
      </c>
    </row>
    <row r="484" spans="1:21">
      <c r="A484" t="s">
        <v>18791</v>
      </c>
      <c r="B484" t="s">
        <v>2307</v>
      </c>
      <c r="C484" t="s">
        <v>16572</v>
      </c>
      <c r="D484" t="s">
        <v>16750</v>
      </c>
      <c r="E484" t="s">
        <v>18792</v>
      </c>
      <c r="F484" s="1">
        <v>9.9573359999999997</v>
      </c>
      <c r="G484" s="1">
        <v>9.8921469999999996</v>
      </c>
      <c r="H484" s="1">
        <v>15.91667</v>
      </c>
      <c r="I484" s="1">
        <v>15.184559999999999</v>
      </c>
      <c r="J484" s="1">
        <v>14.02844</v>
      </c>
      <c r="K484" s="1">
        <v>12.18247</v>
      </c>
      <c r="L484" s="1">
        <v>33.956910000000001</v>
      </c>
      <c r="M484" s="1">
        <v>32.209310000000002</v>
      </c>
      <c r="N484" s="1">
        <v>0.73218749999999999</v>
      </c>
      <c r="O484" s="1">
        <v>1.4021600000000001E-6</v>
      </c>
      <c r="P484" s="1">
        <v>1.538084</v>
      </c>
      <c r="Q484" s="1">
        <v>1.231414E-47</v>
      </c>
      <c r="R484">
        <v>0.18157999999999999</v>
      </c>
      <c r="S484">
        <v>0.41305700000000001</v>
      </c>
      <c r="T484">
        <v>0.944774</v>
      </c>
      <c r="U484">
        <v>0</v>
      </c>
    </row>
    <row r="485" spans="1:21">
      <c r="A485" t="s">
        <v>20416</v>
      </c>
      <c r="B485" t="s">
        <v>2312</v>
      </c>
      <c r="F485" s="1">
        <v>1.9413629999999999</v>
      </c>
      <c r="G485" s="1">
        <v>1.726861</v>
      </c>
      <c r="H485" s="1">
        <v>3.0956049999999999</v>
      </c>
      <c r="I485" s="1">
        <v>2.643929</v>
      </c>
      <c r="J485" s="1">
        <v>6.72227</v>
      </c>
      <c r="K485" s="1">
        <v>7.1548769999999999</v>
      </c>
      <c r="L485" s="1">
        <v>3.9641950000000001</v>
      </c>
      <c r="M485" s="1">
        <v>4.5621900000000002</v>
      </c>
      <c r="N485" s="1">
        <v>0.54330440000000002</v>
      </c>
      <c r="O485" s="1">
        <v>0.19325200000000001</v>
      </c>
      <c r="P485" s="1">
        <v>-0.40590419999999999</v>
      </c>
      <c r="Q485" s="1">
        <v>0.17800260000000001</v>
      </c>
      <c r="R485">
        <v>1.34924</v>
      </c>
      <c r="S485">
        <v>0</v>
      </c>
      <c r="T485">
        <v>0.37776399999999999</v>
      </c>
      <c r="U485">
        <v>0.33674700000000002</v>
      </c>
    </row>
    <row r="486" spans="1:21">
      <c r="A486" t="s">
        <v>18793</v>
      </c>
      <c r="B486" t="s">
        <v>2320</v>
      </c>
      <c r="C486" t="s">
        <v>18794</v>
      </c>
      <c r="D486" t="s">
        <v>17577</v>
      </c>
      <c r="E486" t="s">
        <v>17578</v>
      </c>
      <c r="F486" s="1">
        <v>0.63449520000000004</v>
      </c>
      <c r="G486" s="1">
        <v>0.86539750000000004</v>
      </c>
      <c r="H486" s="1">
        <v>0.58174809999999999</v>
      </c>
      <c r="I486" s="1">
        <v>0.68141609999999997</v>
      </c>
      <c r="J486" s="1">
        <v>2.1335679999999999</v>
      </c>
      <c r="K486" s="1">
        <v>2.9635980000000002</v>
      </c>
      <c r="L486" s="1">
        <v>5.7391019999999999</v>
      </c>
      <c r="M486" s="1">
        <v>5.7526039999999998</v>
      </c>
      <c r="N486" s="1">
        <v>-3.9727810000000002E-2</v>
      </c>
      <c r="O486">
        <v>1</v>
      </c>
      <c r="P486" s="1">
        <v>1.1249420000000001</v>
      </c>
      <c r="Q486" s="1">
        <v>4.2369759999999999E-4</v>
      </c>
      <c r="R486">
        <v>0.85031800000000002</v>
      </c>
      <c r="S486">
        <v>5.1358000000000001E-2</v>
      </c>
      <c r="T486">
        <v>2.0576490000000001</v>
      </c>
      <c r="U486">
        <v>0</v>
      </c>
    </row>
    <row r="487" spans="1:21">
      <c r="A487" t="s">
        <v>18795</v>
      </c>
      <c r="B487" t="s">
        <v>2323</v>
      </c>
      <c r="F487" s="1">
        <v>38.686579999999999</v>
      </c>
      <c r="G487" s="1">
        <v>37.689439999999998</v>
      </c>
      <c r="H487" s="1">
        <v>54.58511</v>
      </c>
      <c r="I487" s="1">
        <v>55.973660000000002</v>
      </c>
      <c r="J487" s="1">
        <v>40.795259999999999</v>
      </c>
      <c r="K487" s="1">
        <v>44.895440000000001</v>
      </c>
      <c r="L487" s="1">
        <v>76.172420000000002</v>
      </c>
      <c r="M487" s="1">
        <v>78.225279999999998</v>
      </c>
      <c r="N487" s="1">
        <v>0.65120420000000001</v>
      </c>
      <c r="O487" s="1">
        <v>1.5993810000000001E-10</v>
      </c>
      <c r="P487" s="1">
        <v>1.077207</v>
      </c>
      <c r="Q487" s="1">
        <v>1.392181E-37</v>
      </c>
      <c r="R487">
        <v>-3.7425E-2</v>
      </c>
      <c r="S487">
        <v>0.93426500000000001</v>
      </c>
      <c r="T487">
        <v>0.35672999999999999</v>
      </c>
      <c r="U487">
        <v>5.3999999999999998E-5</v>
      </c>
    </row>
    <row r="488" spans="1:21">
      <c r="A488" t="s">
        <v>22198</v>
      </c>
      <c r="B488" t="s">
        <v>2332</v>
      </c>
      <c r="F488" s="1">
        <v>12.46894</v>
      </c>
      <c r="G488" s="1">
        <v>7.0002839999999997</v>
      </c>
      <c r="H488" s="1">
        <v>9.4946760000000001</v>
      </c>
      <c r="I488" s="1">
        <v>8.322101</v>
      </c>
      <c r="J488" s="1">
        <v>3.9272749999999998</v>
      </c>
      <c r="K488" s="1">
        <v>4.5699839999999998</v>
      </c>
      <c r="L488" s="1">
        <v>2.940896</v>
      </c>
      <c r="M488" s="1">
        <v>2.210861</v>
      </c>
      <c r="N488" s="1">
        <v>4.3351649999999999E-2</v>
      </c>
      <c r="O488">
        <v>1</v>
      </c>
      <c r="P488" s="1">
        <v>-0.3282523</v>
      </c>
      <c r="Q488" s="1">
        <v>0.62882970000000005</v>
      </c>
      <c r="R488">
        <v>-0.99125300000000005</v>
      </c>
      <c r="S488">
        <v>8.2118999999999998E-2</v>
      </c>
      <c r="T488">
        <v>-1.426976</v>
      </c>
      <c r="U488">
        <v>2.5000000000000001E-5</v>
      </c>
    </row>
    <row r="489" spans="1:21">
      <c r="A489" t="s">
        <v>22199</v>
      </c>
      <c r="B489" t="s">
        <v>2340</v>
      </c>
      <c r="F489" s="1">
        <v>19.267530000000001</v>
      </c>
      <c r="G489" s="1">
        <v>19.628029999999999</v>
      </c>
      <c r="H489" s="1">
        <v>20.247070000000001</v>
      </c>
      <c r="I489" s="1">
        <v>19.21209</v>
      </c>
      <c r="J489" s="1">
        <v>36.435299999999998</v>
      </c>
      <c r="K489" s="1">
        <v>39.5715</v>
      </c>
      <c r="L489" s="1">
        <v>55.246079999999999</v>
      </c>
      <c r="M489" s="1">
        <v>51.464440000000003</v>
      </c>
      <c r="N489" s="1">
        <v>0.15042410000000001</v>
      </c>
      <c r="O489" s="1">
        <v>0.58515620000000002</v>
      </c>
      <c r="P489" s="1">
        <v>0.72184990000000004</v>
      </c>
      <c r="Q489" s="1">
        <v>2.6156210000000002E-16</v>
      </c>
      <c r="R489">
        <v>0.73219100000000004</v>
      </c>
      <c r="S489">
        <v>0</v>
      </c>
      <c r="T489">
        <v>1.2834319999999999</v>
      </c>
      <c r="U489">
        <v>0</v>
      </c>
    </row>
    <row r="490" spans="1:21">
      <c r="A490" t="s">
        <v>18796</v>
      </c>
      <c r="B490" t="s">
        <v>2342</v>
      </c>
      <c r="F490" s="1">
        <v>3.8797519999999999</v>
      </c>
      <c r="G490" s="1">
        <v>3.8909210000000001</v>
      </c>
      <c r="H490" s="1">
        <v>1.7786090000000001</v>
      </c>
      <c r="I490" s="1">
        <v>1.8382320000000001</v>
      </c>
      <c r="J490" s="1">
        <v>5.4527219999999996</v>
      </c>
      <c r="K490" s="1">
        <v>6.119472</v>
      </c>
      <c r="L490" s="1">
        <v>1.68716</v>
      </c>
      <c r="M490" s="1">
        <v>2.0890420000000001</v>
      </c>
      <c r="N490" s="1">
        <v>-0.64065570000000005</v>
      </c>
      <c r="O490" s="1">
        <v>0.11453579999999999</v>
      </c>
      <c r="P490" s="1">
        <v>-1.072176</v>
      </c>
      <c r="Q490" s="1">
        <v>1.1420689999999999E-3</v>
      </c>
      <c r="R490">
        <v>0.29057100000000002</v>
      </c>
      <c r="S490">
        <v>0.47628199999999998</v>
      </c>
      <c r="T490">
        <v>-4.3867999999999997E-2</v>
      </c>
      <c r="U490">
        <v>1</v>
      </c>
    </row>
    <row r="491" spans="1:21">
      <c r="A491" t="s">
        <v>20417</v>
      </c>
      <c r="B491" t="s">
        <v>2343</v>
      </c>
      <c r="F491" s="1">
        <v>0.15036079999999999</v>
      </c>
      <c r="G491" s="1">
        <v>0.2197279</v>
      </c>
      <c r="H491">
        <v>0</v>
      </c>
      <c r="I491" s="1">
        <v>0.20185</v>
      </c>
      <c r="J491" s="1">
        <v>2.3949790000000002</v>
      </c>
      <c r="K491" s="1">
        <v>2.7962129999999998</v>
      </c>
      <c r="L491" s="1">
        <v>0.45770430000000001</v>
      </c>
      <c r="M491" s="1">
        <v>1.245263</v>
      </c>
      <c r="N491" s="1">
        <v>-0.36170370000000002</v>
      </c>
      <c r="O491">
        <v>1</v>
      </c>
      <c r="P491" s="1">
        <v>-1.050576</v>
      </c>
      <c r="Q491" s="1">
        <v>1.0941599999999999E-2</v>
      </c>
      <c r="R491">
        <v>1.8744190000000001</v>
      </c>
      <c r="S491">
        <v>0</v>
      </c>
      <c r="T491">
        <v>1.444896</v>
      </c>
      <c r="U491">
        <v>0.15529000000000001</v>
      </c>
    </row>
    <row r="492" spans="1:21">
      <c r="A492" t="s">
        <v>22200</v>
      </c>
      <c r="B492" t="s">
        <v>2345</v>
      </c>
      <c r="C492" t="s">
        <v>16572</v>
      </c>
      <c r="D492" t="s">
        <v>19940</v>
      </c>
      <c r="E492" t="s">
        <v>22201</v>
      </c>
      <c r="F492" s="1">
        <v>3.5655839999999999</v>
      </c>
      <c r="G492" s="1">
        <v>4.5852589999999998</v>
      </c>
      <c r="H492" s="1">
        <v>3.9883850000000001</v>
      </c>
      <c r="I492" s="1">
        <v>3.510154</v>
      </c>
      <c r="J492" s="1">
        <v>2.9027720000000001</v>
      </c>
      <c r="K492" s="1">
        <v>2.8990499999999999</v>
      </c>
      <c r="L492" s="1">
        <v>1.6125609999999999</v>
      </c>
      <c r="M492" s="1">
        <v>1.616355</v>
      </c>
      <c r="N492" s="1">
        <v>2.121545E-2</v>
      </c>
      <c r="O492">
        <v>1</v>
      </c>
      <c r="P492" s="1">
        <v>-0.47392489999999998</v>
      </c>
      <c r="Q492" s="1">
        <v>0.2515792</v>
      </c>
      <c r="R492">
        <v>-0.55218999999999996</v>
      </c>
      <c r="S492">
        <v>6.2073999999999997E-2</v>
      </c>
      <c r="T492">
        <v>-1.079761</v>
      </c>
      <c r="U492">
        <v>4.5100000000000001E-4</v>
      </c>
    </row>
    <row r="493" spans="1:21">
      <c r="A493" t="s">
        <v>20418</v>
      </c>
      <c r="B493" t="s">
        <v>2350</v>
      </c>
      <c r="F493" s="1">
        <v>6.4422689999999996</v>
      </c>
      <c r="G493" s="1">
        <v>5.4504020000000004</v>
      </c>
      <c r="H493" s="1">
        <v>5.7512679999999996</v>
      </c>
      <c r="I493" s="1">
        <v>6.220739</v>
      </c>
      <c r="J493" s="1">
        <v>19.802669999999999</v>
      </c>
      <c r="K493" s="1">
        <v>19.94304</v>
      </c>
      <c r="L493" s="1">
        <v>22.854369999999999</v>
      </c>
      <c r="M493" s="1">
        <v>23.942699999999999</v>
      </c>
      <c r="N493" s="1">
        <v>0.1124453</v>
      </c>
      <c r="O493" s="1">
        <v>0.97911369999999998</v>
      </c>
      <c r="P493" s="1">
        <v>0.44889459999999998</v>
      </c>
      <c r="Q493" s="1">
        <v>2.429193E-2</v>
      </c>
      <c r="R493">
        <v>1.2982359999999999</v>
      </c>
      <c r="S493">
        <v>0</v>
      </c>
      <c r="T493">
        <v>1.641624</v>
      </c>
      <c r="U493">
        <v>0</v>
      </c>
    </row>
    <row r="494" spans="1:21">
      <c r="A494" t="s">
        <v>20419</v>
      </c>
      <c r="B494" t="s">
        <v>2356</v>
      </c>
      <c r="F494" s="1">
        <v>24.729220000000002</v>
      </c>
      <c r="G494" s="1">
        <v>23.827079999999999</v>
      </c>
      <c r="H494" s="1">
        <v>18.520779999999998</v>
      </c>
      <c r="I494" s="1">
        <v>19.132100000000001</v>
      </c>
      <c r="J494" s="1">
        <v>8.2561870000000006</v>
      </c>
      <c r="K494" s="1">
        <v>9.1670750000000005</v>
      </c>
      <c r="L494" s="1">
        <v>8.0358199999999993</v>
      </c>
      <c r="M494" s="1">
        <v>7.3440130000000003</v>
      </c>
      <c r="N494" s="1">
        <v>-0.21427679999999999</v>
      </c>
      <c r="O494" s="1">
        <v>0.2992514</v>
      </c>
      <c r="P494" s="1">
        <v>5.9688289999999998E-2</v>
      </c>
      <c r="Q494" s="1">
        <v>0.95477959999999995</v>
      </c>
      <c r="R494">
        <v>-1.5586230000000001</v>
      </c>
      <c r="S494">
        <v>0</v>
      </c>
      <c r="T494">
        <v>-1.3243039999999999</v>
      </c>
      <c r="U494">
        <v>0</v>
      </c>
    </row>
    <row r="495" spans="1:21">
      <c r="A495" t="s">
        <v>17528</v>
      </c>
      <c r="B495" t="s">
        <v>2358</v>
      </c>
      <c r="F495" s="1">
        <v>18.864560000000001</v>
      </c>
      <c r="G495" s="1">
        <v>21.327940000000002</v>
      </c>
      <c r="H495" s="1">
        <v>51.888910000000003</v>
      </c>
      <c r="I495" s="1">
        <v>49.398400000000002</v>
      </c>
      <c r="J495" s="1">
        <v>24.52467</v>
      </c>
      <c r="K495" s="1">
        <v>28.605350000000001</v>
      </c>
      <c r="L495" s="1">
        <v>60.564079999999997</v>
      </c>
      <c r="M495" s="1">
        <v>55.630760000000002</v>
      </c>
      <c r="N495" s="1">
        <v>1.3351409999999999</v>
      </c>
      <c r="O495" s="1">
        <v>3.10249E-16</v>
      </c>
      <c r="P495" s="1">
        <v>1.3052729999999999</v>
      </c>
      <c r="Q495" s="1">
        <v>3.5702889999999998E-19</v>
      </c>
      <c r="R495">
        <v>0.17650099999999999</v>
      </c>
      <c r="S495">
        <v>0.57725899999999997</v>
      </c>
      <c r="T495">
        <v>7.4553999999999995E-2</v>
      </c>
      <c r="U495">
        <v>0.80363200000000001</v>
      </c>
    </row>
    <row r="496" spans="1:21">
      <c r="A496" t="s">
        <v>17529</v>
      </c>
      <c r="B496" t="s">
        <v>2359</v>
      </c>
      <c r="F496" s="1">
        <v>11.22269</v>
      </c>
      <c r="G496" s="1">
        <v>11.47113</v>
      </c>
      <c r="H496" s="1">
        <v>31.881250000000001</v>
      </c>
      <c r="I496" s="1">
        <v>29.14359</v>
      </c>
      <c r="J496" s="1">
        <v>7.1633170000000002</v>
      </c>
      <c r="K496" s="1">
        <v>6.2062429999999997</v>
      </c>
      <c r="L496" s="1">
        <v>23.201560000000001</v>
      </c>
      <c r="M496" s="1">
        <v>20.68995</v>
      </c>
      <c r="N496" s="1">
        <v>1.3736790000000001</v>
      </c>
      <c r="O496" s="1">
        <v>1.114154E-13</v>
      </c>
      <c r="P496" s="1">
        <v>1.7243440000000001</v>
      </c>
      <c r="Q496" s="1">
        <v>8.6792849999999996E-16</v>
      </c>
      <c r="R496">
        <v>-0.77989799999999998</v>
      </c>
      <c r="S496">
        <v>5.1330000000000004E-3</v>
      </c>
      <c r="T496">
        <v>-0.56157400000000002</v>
      </c>
      <c r="U496">
        <v>2.0560000000000001E-3</v>
      </c>
    </row>
    <row r="497" spans="1:21">
      <c r="A497" t="s">
        <v>20420</v>
      </c>
      <c r="B497" t="s">
        <v>2360</v>
      </c>
      <c r="F497" s="1">
        <v>20.340720000000001</v>
      </c>
      <c r="G497" s="1">
        <v>17.59215</v>
      </c>
      <c r="H497" s="1">
        <v>16.55641</v>
      </c>
      <c r="I497" s="1">
        <v>15.417759999999999</v>
      </c>
      <c r="J497" s="1">
        <v>47.570160000000001</v>
      </c>
      <c r="K497" s="1">
        <v>45.421140000000001</v>
      </c>
      <c r="L497" s="1">
        <v>37.006369999999997</v>
      </c>
      <c r="M497" s="1">
        <v>35.645879999999998</v>
      </c>
      <c r="N497" s="1">
        <v>-8.9852689999999999E-2</v>
      </c>
      <c r="O497" s="1">
        <v>0.96648999999999996</v>
      </c>
      <c r="P497" s="1">
        <v>-0.1061761</v>
      </c>
      <c r="Q497" s="1">
        <v>0.69152780000000003</v>
      </c>
      <c r="R497">
        <v>1.0056940000000001</v>
      </c>
      <c r="S497">
        <v>0</v>
      </c>
      <c r="T497">
        <v>0.99046599999999996</v>
      </c>
      <c r="U497">
        <v>0</v>
      </c>
    </row>
    <row r="498" spans="1:21">
      <c r="A498" t="s">
        <v>18797</v>
      </c>
      <c r="B498" t="s">
        <v>2373</v>
      </c>
      <c r="F498" s="1">
        <v>13.307180000000001</v>
      </c>
      <c r="G498" s="1">
        <v>12.3749</v>
      </c>
      <c r="H498" s="1">
        <v>25.649660000000001</v>
      </c>
      <c r="I498" s="1">
        <v>22.0594</v>
      </c>
      <c r="J498" s="1">
        <v>5.8877649999999999</v>
      </c>
      <c r="K498" s="1">
        <v>7.8478680000000001</v>
      </c>
      <c r="L498" s="1">
        <v>21.437449999999998</v>
      </c>
      <c r="M498" s="1">
        <v>22.147020000000001</v>
      </c>
      <c r="N498" s="1">
        <v>0.91890579999999999</v>
      </c>
      <c r="O498" s="1">
        <v>6.5002180000000001E-7</v>
      </c>
      <c r="P498" s="1">
        <v>1.727454</v>
      </c>
      <c r="Q498" s="1">
        <v>2.9043689999999998E-18</v>
      </c>
      <c r="R498">
        <v>-0.93779699999999999</v>
      </c>
      <c r="S498">
        <v>1.1400000000000001E-4</v>
      </c>
      <c r="T498">
        <v>-0.23325799999999999</v>
      </c>
      <c r="U498">
        <v>0.28934599999999999</v>
      </c>
    </row>
    <row r="499" spans="1:21">
      <c r="A499" t="s">
        <v>20421</v>
      </c>
      <c r="B499" t="s">
        <v>2379</v>
      </c>
      <c r="F499" s="1">
        <v>23.991330000000001</v>
      </c>
      <c r="G499" s="1">
        <v>27.730619999999998</v>
      </c>
      <c r="H499" s="1">
        <v>23.48818</v>
      </c>
      <c r="I499" s="1">
        <v>19.833600000000001</v>
      </c>
      <c r="J499" s="1">
        <v>11.51455</v>
      </c>
      <c r="K499" s="1">
        <v>10.02408</v>
      </c>
      <c r="L499" s="1">
        <v>8.1341540000000006</v>
      </c>
      <c r="M499" s="1">
        <v>6.2035900000000002</v>
      </c>
      <c r="N499" s="1">
        <v>-0.10476000000000001</v>
      </c>
      <c r="O499" s="1">
        <v>0.89487000000000005</v>
      </c>
      <c r="P499" s="1">
        <v>-0.29322599999999999</v>
      </c>
      <c r="Q499" s="1">
        <v>0.50863029999999998</v>
      </c>
      <c r="R499">
        <v>-1.2761169999999999</v>
      </c>
      <c r="S499">
        <v>0</v>
      </c>
      <c r="T499">
        <v>-1.5082409999999999</v>
      </c>
      <c r="U499">
        <v>0</v>
      </c>
    </row>
    <row r="500" spans="1:21">
      <c r="A500" t="s">
        <v>22202</v>
      </c>
      <c r="B500" t="s">
        <v>2383</v>
      </c>
      <c r="F500" s="1">
        <v>7.0390030000000001</v>
      </c>
      <c r="G500" s="1">
        <v>6.8575720000000002</v>
      </c>
      <c r="H500" s="1">
        <v>4.7635439999999996</v>
      </c>
      <c r="I500" s="1">
        <v>5.2496790000000004</v>
      </c>
      <c r="J500" s="1">
        <v>3.6334770000000001</v>
      </c>
      <c r="K500" s="1">
        <v>3.4066450000000001</v>
      </c>
      <c r="L500" s="1">
        <v>1.967786</v>
      </c>
      <c r="M500" s="1">
        <v>2.41073</v>
      </c>
      <c r="N500" s="1">
        <v>-0.28105760000000002</v>
      </c>
      <c r="O500" s="1">
        <v>0.48105710000000002</v>
      </c>
      <c r="P500" s="1">
        <v>-0.3572342</v>
      </c>
      <c r="Q500" s="1">
        <v>0.43471290000000001</v>
      </c>
      <c r="R500">
        <v>-0.98742600000000003</v>
      </c>
      <c r="S500">
        <v>4.6999999999999997E-5</v>
      </c>
      <c r="T500">
        <v>-1.090973</v>
      </c>
      <c r="U500">
        <v>1.8799999999999999E-4</v>
      </c>
    </row>
    <row r="501" spans="1:21">
      <c r="A501" t="s">
        <v>18798</v>
      </c>
      <c r="B501" t="s">
        <v>2384</v>
      </c>
      <c r="F501" s="1">
        <v>0.95637209999999995</v>
      </c>
      <c r="G501" s="1">
        <v>0.76534279999999999</v>
      </c>
      <c r="H501" s="1">
        <v>0.46975</v>
      </c>
      <c r="I501" s="1">
        <v>0.2445466</v>
      </c>
      <c r="J501" s="1">
        <v>2.0855109999999999</v>
      </c>
      <c r="K501" s="1">
        <v>2.2453270000000001</v>
      </c>
      <c r="L501" s="1">
        <v>0.4158907</v>
      </c>
      <c r="M501" s="1">
        <v>0.26798729999999998</v>
      </c>
      <c r="N501" s="1">
        <v>-0.69493380000000005</v>
      </c>
      <c r="O501" s="1">
        <v>0.12721479999999999</v>
      </c>
      <c r="P501" s="1">
        <v>-1.8374729999999999</v>
      </c>
      <c r="Q501" s="1">
        <v>3.2648610000000001E-9</v>
      </c>
      <c r="R501">
        <v>0.88302899999999995</v>
      </c>
      <c r="S501">
        <v>2.7920000000000002E-3</v>
      </c>
      <c r="T501">
        <v>-9.2663999999999996E-2</v>
      </c>
      <c r="U501">
        <v>1</v>
      </c>
    </row>
    <row r="502" spans="1:21">
      <c r="A502" t="s">
        <v>16606</v>
      </c>
      <c r="B502" t="s">
        <v>2395</v>
      </c>
      <c r="C502" t="s">
        <v>16607</v>
      </c>
      <c r="D502" t="s">
        <v>16608</v>
      </c>
      <c r="E502" t="s">
        <v>16609</v>
      </c>
      <c r="F502" s="1">
        <v>492.22430000000003</v>
      </c>
      <c r="G502" s="1">
        <v>497.5917</v>
      </c>
      <c r="H502" s="1">
        <v>617.10040000000004</v>
      </c>
      <c r="I502" s="1">
        <v>587.02539999999999</v>
      </c>
      <c r="J502" s="1">
        <v>1206.327</v>
      </c>
      <c r="K502" s="1">
        <v>1231.364</v>
      </c>
      <c r="L502" s="1">
        <v>1123.366</v>
      </c>
      <c r="M502" s="1">
        <v>1081.703</v>
      </c>
      <c r="N502" s="1">
        <v>0.41883880000000001</v>
      </c>
      <c r="O502" s="1">
        <v>4.4295499999999997E-18</v>
      </c>
      <c r="P502" s="1">
        <v>9.9887760000000006E-2</v>
      </c>
      <c r="Q502" s="1">
        <v>6.0106350000000003E-3</v>
      </c>
      <c r="R502">
        <v>1.091858</v>
      </c>
      <c r="S502">
        <v>0</v>
      </c>
      <c r="T502">
        <v>0.75080000000000002</v>
      </c>
      <c r="U502">
        <v>0</v>
      </c>
    </row>
    <row r="503" spans="1:21">
      <c r="A503" t="s">
        <v>18799</v>
      </c>
      <c r="B503" t="s">
        <v>2398</v>
      </c>
      <c r="F503" s="1">
        <v>3.1399910000000002</v>
      </c>
      <c r="G503" s="1">
        <v>4.4611260000000001</v>
      </c>
      <c r="H503" s="1">
        <v>1.859326</v>
      </c>
      <c r="I503" s="1">
        <v>1.6392610000000001</v>
      </c>
      <c r="J503" s="1">
        <v>4.0520959999999997</v>
      </c>
      <c r="K503" s="1">
        <v>3.7344650000000001</v>
      </c>
      <c r="L503" s="1">
        <v>1.3085709999999999</v>
      </c>
      <c r="M503" s="1">
        <v>1.482734</v>
      </c>
      <c r="N503" s="1">
        <v>-0.72794599999999998</v>
      </c>
      <c r="O503" s="1">
        <v>2.8766420000000001E-2</v>
      </c>
      <c r="P503" s="1">
        <v>-1.00196</v>
      </c>
      <c r="Q503" s="1">
        <v>1.170167E-3</v>
      </c>
      <c r="R503">
        <v>-0.125584</v>
      </c>
      <c r="S503">
        <v>0.78789799999999999</v>
      </c>
      <c r="T503">
        <v>-0.33726499999999998</v>
      </c>
      <c r="U503">
        <v>0.53933699999999996</v>
      </c>
    </row>
    <row r="504" spans="1:21">
      <c r="A504" t="s">
        <v>17530</v>
      </c>
      <c r="B504" t="s">
        <v>2401</v>
      </c>
      <c r="C504" t="s">
        <v>17531</v>
      </c>
      <c r="D504" t="s">
        <v>16750</v>
      </c>
      <c r="E504" t="s">
        <v>17532</v>
      </c>
      <c r="F504" s="1">
        <v>0.94984959999999996</v>
      </c>
      <c r="G504" s="1">
        <v>0.92536719999999995</v>
      </c>
      <c r="H504" s="1">
        <v>4.4270050000000003</v>
      </c>
      <c r="I504" s="1">
        <v>5.1712949999999998</v>
      </c>
      <c r="J504" s="1">
        <v>1.1206970000000001</v>
      </c>
      <c r="K504" s="1">
        <v>1.1639109999999999</v>
      </c>
      <c r="L504" s="1">
        <v>0.82610859999999997</v>
      </c>
      <c r="M504" s="1">
        <v>1.3110820000000001</v>
      </c>
      <c r="N504" s="1">
        <v>1.7107349999999999</v>
      </c>
      <c r="O504" s="1">
        <v>1.141042E-9</v>
      </c>
      <c r="P504" s="1">
        <v>7.9781539999999998E-2</v>
      </c>
      <c r="Q504" s="1">
        <v>0.99651009999999995</v>
      </c>
      <c r="R504">
        <v>4.7469999999999998E-2</v>
      </c>
      <c r="S504">
        <v>1</v>
      </c>
      <c r="T504">
        <v>-1.795741</v>
      </c>
      <c r="U504">
        <v>0</v>
      </c>
    </row>
    <row r="505" spans="1:21">
      <c r="A505" t="s">
        <v>22203</v>
      </c>
      <c r="B505" t="s">
        <v>2404</v>
      </c>
      <c r="C505" t="s">
        <v>22204</v>
      </c>
      <c r="D505" t="s">
        <v>22205</v>
      </c>
      <c r="E505" t="s">
        <v>22206</v>
      </c>
      <c r="F505" s="1">
        <v>13.47203</v>
      </c>
      <c r="G505" s="1">
        <v>13.479520000000001</v>
      </c>
      <c r="H505" s="1">
        <v>12.518990000000001</v>
      </c>
      <c r="I505" s="1">
        <v>15.47846</v>
      </c>
      <c r="J505" s="1">
        <v>8.3772079999999995</v>
      </c>
      <c r="K505" s="1">
        <v>6.2988119999999999</v>
      </c>
      <c r="L505" s="1">
        <v>3.6417619999999999</v>
      </c>
      <c r="M505" s="1">
        <v>3.967749</v>
      </c>
      <c r="N505" s="1">
        <v>0.15916559999999999</v>
      </c>
      <c r="O505" s="1">
        <v>0.78466950000000002</v>
      </c>
      <c r="P505" s="1">
        <v>-0.54051470000000001</v>
      </c>
      <c r="Q505" s="1">
        <v>0.16987940000000001</v>
      </c>
      <c r="R505">
        <v>-0.89885300000000001</v>
      </c>
      <c r="S505">
        <v>4.7899999999999999E-4</v>
      </c>
      <c r="T505">
        <v>-1.64781</v>
      </c>
      <c r="U505">
        <v>0</v>
      </c>
    </row>
    <row r="506" spans="1:21">
      <c r="A506" t="s">
        <v>20422</v>
      </c>
      <c r="B506" t="s">
        <v>2406</v>
      </c>
      <c r="F506" s="1">
        <v>107.42270000000001</v>
      </c>
      <c r="G506" s="1">
        <v>104.39100000000001</v>
      </c>
      <c r="H506" s="1">
        <v>54.443049999999999</v>
      </c>
      <c r="I506" s="1">
        <v>58.697859999999999</v>
      </c>
      <c r="J506" s="1">
        <v>44.066040000000001</v>
      </c>
      <c r="K506" s="1">
        <v>48.209249999999997</v>
      </c>
      <c r="L506" s="1">
        <v>23.709199999999999</v>
      </c>
      <c r="M506" s="1">
        <v>22.117889999999999</v>
      </c>
      <c r="N506" s="1">
        <v>-0.7468397</v>
      </c>
      <c r="O506" s="1">
        <v>7.895407E-18</v>
      </c>
      <c r="P506" s="1">
        <v>-0.73640170000000005</v>
      </c>
      <c r="Q506" s="1">
        <v>1.5097589999999999E-8</v>
      </c>
      <c r="R506">
        <v>-1.3686590000000001</v>
      </c>
      <c r="S506">
        <v>0</v>
      </c>
      <c r="T506">
        <v>-1.3768590000000001</v>
      </c>
      <c r="U506">
        <v>0</v>
      </c>
    </row>
    <row r="507" spans="1:21">
      <c r="A507" t="s">
        <v>22207</v>
      </c>
      <c r="B507" t="s">
        <v>2416</v>
      </c>
      <c r="F507" s="1">
        <v>9.1993209999999994</v>
      </c>
      <c r="G507" s="1">
        <v>10.72527</v>
      </c>
      <c r="H507" s="1">
        <v>11.47653</v>
      </c>
      <c r="I507" s="1">
        <v>11.06732</v>
      </c>
      <c r="J507" s="1">
        <v>11.0764</v>
      </c>
      <c r="K507" s="1">
        <v>9.3919479999999993</v>
      </c>
      <c r="L507" s="1">
        <v>4.8529960000000001</v>
      </c>
      <c r="M507" s="1">
        <v>5.9161780000000004</v>
      </c>
      <c r="N507" s="1">
        <v>0.26982089999999997</v>
      </c>
      <c r="O507" s="1">
        <v>0.51825010000000005</v>
      </c>
      <c r="P507" s="1">
        <v>-0.58243080000000003</v>
      </c>
      <c r="Q507" s="1">
        <v>5.8983910000000001E-2</v>
      </c>
      <c r="R507">
        <v>-0.140239</v>
      </c>
      <c r="S507">
        <v>0.76531899999999997</v>
      </c>
      <c r="T507">
        <v>-1.0252349999999999</v>
      </c>
      <c r="U507">
        <v>1.11E-4</v>
      </c>
    </row>
    <row r="508" spans="1:21">
      <c r="A508" t="s">
        <v>22208</v>
      </c>
      <c r="B508" t="s">
        <v>2419</v>
      </c>
      <c r="F508" s="1">
        <v>7.8814900000000003</v>
      </c>
      <c r="G508" s="1">
        <v>4.8691940000000002</v>
      </c>
      <c r="H508" s="1">
        <v>9.3412919999999993</v>
      </c>
      <c r="I508" s="1">
        <v>9.462154</v>
      </c>
      <c r="J508" s="1">
        <v>15.989940000000001</v>
      </c>
      <c r="K508" s="1">
        <v>14.798299999999999</v>
      </c>
      <c r="L508" s="1">
        <v>23.23922</v>
      </c>
      <c r="M508" s="1">
        <v>22.623560000000001</v>
      </c>
      <c r="N508" s="1">
        <v>0.55481780000000003</v>
      </c>
      <c r="O508" s="1">
        <v>0.131941</v>
      </c>
      <c r="P508" s="1">
        <v>0.75260559999999999</v>
      </c>
      <c r="Q508" s="1">
        <v>2.250562E-4</v>
      </c>
      <c r="R508">
        <v>0.89595599999999997</v>
      </c>
      <c r="S508">
        <v>1.0690000000000001E-3</v>
      </c>
      <c r="T508">
        <v>1.048697</v>
      </c>
      <c r="U508">
        <v>3.0000000000000001E-6</v>
      </c>
    </row>
    <row r="509" spans="1:21">
      <c r="A509" t="s">
        <v>17533</v>
      </c>
      <c r="B509" t="s">
        <v>2421</v>
      </c>
      <c r="F509" s="1">
        <v>37.057670000000002</v>
      </c>
      <c r="G509" s="1">
        <v>34.912320000000001</v>
      </c>
      <c r="H509" s="1">
        <v>85.502510000000001</v>
      </c>
      <c r="I509" s="1">
        <v>93.299549999999996</v>
      </c>
      <c r="J509" s="1">
        <v>16.936710000000001</v>
      </c>
      <c r="K509" s="1">
        <v>11.271559999999999</v>
      </c>
      <c r="L509" s="1">
        <v>60.564079999999997</v>
      </c>
      <c r="M509" s="1">
        <v>59.996540000000003</v>
      </c>
      <c r="N509" s="1">
        <v>1.3161910000000001</v>
      </c>
      <c r="O509" s="1">
        <v>4.217859E-16</v>
      </c>
      <c r="P509" s="1">
        <v>2.0919110000000001</v>
      </c>
      <c r="Q509" s="1">
        <v>8.9824490000000003E-25</v>
      </c>
      <c r="R509">
        <v>-1.2973539999999999</v>
      </c>
      <c r="S509">
        <v>0</v>
      </c>
      <c r="T509">
        <v>-0.65543600000000002</v>
      </c>
      <c r="U509">
        <v>2.3E-5</v>
      </c>
    </row>
    <row r="510" spans="1:21">
      <c r="A510" t="s">
        <v>17534</v>
      </c>
      <c r="B510" t="s">
        <v>2424</v>
      </c>
      <c r="F510" s="1">
        <v>4.0823720000000003</v>
      </c>
      <c r="G510" s="1">
        <v>3.4672580000000002</v>
      </c>
      <c r="H510" s="1">
        <v>11.133010000000001</v>
      </c>
      <c r="I510" s="1">
        <v>11.42906</v>
      </c>
      <c r="J510" s="1">
        <v>3.5198659999999999</v>
      </c>
      <c r="K510" s="1">
        <v>2.8973110000000002</v>
      </c>
      <c r="L510" s="1">
        <v>28.131229999999999</v>
      </c>
      <c r="M510" s="1">
        <v>27.37613</v>
      </c>
      <c r="N510" s="1">
        <v>1.4139919999999999</v>
      </c>
      <c r="O510" s="1">
        <v>2.5256460000000002E-10</v>
      </c>
      <c r="P510" s="1">
        <v>3.0225270000000002</v>
      </c>
      <c r="Q510" s="1">
        <v>8.6115369999999993E-68</v>
      </c>
      <c r="R510">
        <v>-0.32989000000000002</v>
      </c>
      <c r="S510">
        <v>0.44197799999999998</v>
      </c>
      <c r="T510">
        <v>1.120174</v>
      </c>
      <c r="U510">
        <v>0</v>
      </c>
    </row>
    <row r="511" spans="1:21">
      <c r="A511" t="s">
        <v>22209</v>
      </c>
      <c r="B511" t="s">
        <v>2433</v>
      </c>
      <c r="C511" t="s">
        <v>22210</v>
      </c>
      <c r="D511" t="s">
        <v>16730</v>
      </c>
      <c r="E511" t="s">
        <v>20656</v>
      </c>
      <c r="F511" s="1">
        <v>15.54562</v>
      </c>
      <c r="G511" s="1">
        <v>11.41056</v>
      </c>
      <c r="H511" s="1">
        <v>7.8100120000000004</v>
      </c>
      <c r="I511" s="1">
        <v>5.1457860000000002</v>
      </c>
      <c r="J511" s="1">
        <v>21.294039999999999</v>
      </c>
      <c r="K511" s="1">
        <v>19.709070000000001</v>
      </c>
      <c r="L511" s="1">
        <v>15.00211</v>
      </c>
      <c r="M511" s="1">
        <v>16.70823</v>
      </c>
      <c r="N511" s="1">
        <v>-0.71492679999999997</v>
      </c>
      <c r="O511" s="1">
        <v>6.4630409999999999E-2</v>
      </c>
      <c r="P511" s="1">
        <v>-0.1148729</v>
      </c>
      <c r="Q511" s="1">
        <v>0.81132859999999996</v>
      </c>
      <c r="R511">
        <v>0.36047400000000002</v>
      </c>
      <c r="S511">
        <v>0.213258</v>
      </c>
      <c r="T511">
        <v>1.0162929999999999</v>
      </c>
      <c r="U511">
        <v>3.0800000000000001E-4</v>
      </c>
    </row>
    <row r="512" spans="1:21">
      <c r="A512" t="s">
        <v>18800</v>
      </c>
      <c r="B512" t="s">
        <v>2437</v>
      </c>
      <c r="C512" t="s">
        <v>18801</v>
      </c>
      <c r="D512" t="s">
        <v>17577</v>
      </c>
      <c r="E512" t="s">
        <v>17578</v>
      </c>
      <c r="F512" s="1">
        <v>21.09862</v>
      </c>
      <c r="G512" s="1">
        <v>19.238489999999999</v>
      </c>
      <c r="H512" s="1">
        <v>36.402230000000003</v>
      </c>
      <c r="I512" s="1">
        <v>37.113660000000003</v>
      </c>
      <c r="J512" s="1">
        <v>22.992840000000001</v>
      </c>
      <c r="K512" s="1">
        <v>24.362649999999999</v>
      </c>
      <c r="L512" s="1">
        <v>45.649050000000003</v>
      </c>
      <c r="M512" s="1">
        <v>43.310049999999997</v>
      </c>
      <c r="N512" s="1">
        <v>0.95421020000000001</v>
      </c>
      <c r="O512" s="1">
        <v>2.3911950000000002E-14</v>
      </c>
      <c r="P512" s="1">
        <v>1.121464</v>
      </c>
      <c r="Q512" s="1">
        <v>1.09201E-24</v>
      </c>
      <c r="R512">
        <v>2.7466000000000001E-2</v>
      </c>
      <c r="S512">
        <v>0.99840799999999996</v>
      </c>
      <c r="T512">
        <v>0.151336</v>
      </c>
      <c r="U512">
        <v>0.286242</v>
      </c>
    </row>
    <row r="513" spans="1:21">
      <c r="A513" t="s">
        <v>17535</v>
      </c>
      <c r="B513" t="s">
        <v>2438</v>
      </c>
      <c r="F513" s="1">
        <v>35.163629999999998</v>
      </c>
      <c r="G513" s="1">
        <v>45.227319999999999</v>
      </c>
      <c r="H513" s="1">
        <v>83.317869999999999</v>
      </c>
      <c r="I513" s="1">
        <v>89.813230000000004</v>
      </c>
      <c r="J513" s="1">
        <v>48.5974</v>
      </c>
      <c r="K513" s="1">
        <v>44.426720000000003</v>
      </c>
      <c r="L513" s="1">
        <v>107.3831</v>
      </c>
      <c r="M513" s="1">
        <v>108.3246</v>
      </c>
      <c r="N513" s="1">
        <v>1.1970559999999999</v>
      </c>
      <c r="O513" s="1">
        <v>1.1987520000000001E-18</v>
      </c>
      <c r="P513" s="1">
        <v>1.4224570000000001</v>
      </c>
      <c r="Q513" s="1">
        <v>1.902274E-45</v>
      </c>
      <c r="R513">
        <v>1.5866999999999999E-2</v>
      </c>
      <c r="S513">
        <v>1</v>
      </c>
      <c r="T513">
        <v>0.19477900000000001</v>
      </c>
      <c r="U513">
        <v>8.8787000000000005E-2</v>
      </c>
    </row>
    <row r="514" spans="1:21">
      <c r="A514" t="s">
        <v>16614</v>
      </c>
      <c r="B514" t="s">
        <v>2440</v>
      </c>
      <c r="C514" t="s">
        <v>16615</v>
      </c>
      <c r="D514" t="s">
        <v>16616</v>
      </c>
      <c r="E514" t="s">
        <v>16617</v>
      </c>
      <c r="F514" s="1">
        <v>1544.2629999999999</v>
      </c>
      <c r="G514" s="1">
        <v>1527.652</v>
      </c>
      <c r="H514" s="1">
        <v>1595.367</v>
      </c>
      <c r="I514" s="1">
        <v>1613.646</v>
      </c>
      <c r="J514" s="1">
        <v>800.95299999999997</v>
      </c>
      <c r="K514" s="1">
        <v>800.27949999999998</v>
      </c>
      <c r="L514" s="1">
        <v>776.49580000000003</v>
      </c>
      <c r="M514" s="1">
        <v>805.74580000000003</v>
      </c>
      <c r="N514" s="1">
        <v>0.20245050000000001</v>
      </c>
      <c r="O514" s="1">
        <v>1.0094850000000001E-27</v>
      </c>
      <c r="P514" s="1">
        <v>0.22724449999999999</v>
      </c>
      <c r="Q514" s="1">
        <v>6.2232269999999996E-13</v>
      </c>
      <c r="R514">
        <v>-1.141718</v>
      </c>
      <c r="S514">
        <v>0</v>
      </c>
      <c r="T514">
        <v>-1.1393139999999999</v>
      </c>
      <c r="U514">
        <v>0</v>
      </c>
    </row>
    <row r="515" spans="1:21">
      <c r="A515" t="s">
        <v>22211</v>
      </c>
      <c r="B515" t="s">
        <v>2445</v>
      </c>
      <c r="C515" t="s">
        <v>16572</v>
      </c>
      <c r="D515" t="s">
        <v>22212</v>
      </c>
      <c r="E515" t="s">
        <v>22213</v>
      </c>
      <c r="F515" s="1">
        <v>10.80118</v>
      </c>
      <c r="G515" s="1">
        <v>9.5736670000000004</v>
      </c>
      <c r="H515" s="1">
        <v>10.369289999999999</v>
      </c>
      <c r="I515" s="1">
        <v>10.76595</v>
      </c>
      <c r="J515" s="1">
        <v>21.43984</v>
      </c>
      <c r="K515" s="1">
        <v>20.553750000000001</v>
      </c>
      <c r="L515" s="1">
        <v>23.4299</v>
      </c>
      <c r="M515" s="1">
        <v>26.291409999999999</v>
      </c>
      <c r="N515" s="1">
        <v>0.18405579999999999</v>
      </c>
      <c r="O515" s="1">
        <v>0.40787960000000001</v>
      </c>
      <c r="P515" s="1">
        <v>0.4785336</v>
      </c>
      <c r="Q515" s="1">
        <v>1.3989919999999999E-5</v>
      </c>
      <c r="R515">
        <v>0.81242499999999995</v>
      </c>
      <c r="S515">
        <v>0</v>
      </c>
      <c r="T515">
        <v>1.0866849999999999</v>
      </c>
      <c r="U515">
        <v>0</v>
      </c>
    </row>
    <row r="516" spans="1:21">
      <c r="A516" t="s">
        <v>20423</v>
      </c>
      <c r="B516" t="s">
        <v>2446</v>
      </c>
      <c r="F516" s="1">
        <v>5.3234820000000003</v>
      </c>
      <c r="G516" s="1">
        <v>6.7116429999999996</v>
      </c>
      <c r="H516" s="1">
        <v>4.4502579999999998</v>
      </c>
      <c r="I516" s="1">
        <v>3.363032</v>
      </c>
      <c r="J516" s="1">
        <v>0.96986099999999997</v>
      </c>
      <c r="K516" s="1">
        <v>0.81257860000000004</v>
      </c>
      <c r="L516" s="1">
        <v>1.4979309999999999</v>
      </c>
      <c r="M516" s="1">
        <v>1.364959</v>
      </c>
      <c r="N516" s="1">
        <v>-0.34818339999999998</v>
      </c>
      <c r="O516" s="1">
        <v>0.51079280000000005</v>
      </c>
      <c r="P516" s="1">
        <v>0.49486330000000001</v>
      </c>
      <c r="Q516" s="1">
        <v>0.47287200000000001</v>
      </c>
      <c r="R516">
        <v>-1.781501</v>
      </c>
      <c r="S516">
        <v>0</v>
      </c>
      <c r="T516">
        <v>-1.0527310000000001</v>
      </c>
      <c r="U516">
        <v>1.0146000000000001E-2</v>
      </c>
    </row>
    <row r="517" spans="1:21">
      <c r="A517" t="s">
        <v>18802</v>
      </c>
      <c r="B517" t="s">
        <v>2447</v>
      </c>
      <c r="F517" s="1">
        <v>0.4840024</v>
      </c>
      <c r="G517" s="1">
        <v>0.94305450000000002</v>
      </c>
      <c r="H517" s="1">
        <v>0.99847379999999997</v>
      </c>
      <c r="I517" s="1">
        <v>0.75803350000000003</v>
      </c>
      <c r="J517" s="1">
        <v>4.3900139999999999</v>
      </c>
      <c r="K517" s="1">
        <v>3.4538120000000001</v>
      </c>
      <c r="L517" s="1">
        <v>26.414570000000001</v>
      </c>
      <c r="M517" s="1">
        <v>26.371230000000001</v>
      </c>
      <c r="N517" s="1">
        <v>0.20219219999999999</v>
      </c>
      <c r="O517" s="1">
        <v>0.96678889999999995</v>
      </c>
      <c r="P517" s="1">
        <v>2.6897069999999998</v>
      </c>
      <c r="Q517" s="1">
        <v>3.3691440000000001E-49</v>
      </c>
      <c r="R517">
        <v>1.3497950000000001</v>
      </c>
      <c r="S517">
        <v>2.9E-4</v>
      </c>
      <c r="T517">
        <v>3.852957</v>
      </c>
      <c r="U517">
        <v>0</v>
      </c>
    </row>
    <row r="518" spans="1:21">
      <c r="A518" t="s">
        <v>22214</v>
      </c>
      <c r="B518" t="s">
        <v>2449</v>
      </c>
      <c r="F518" s="1">
        <v>7.1231619999999998</v>
      </c>
      <c r="G518" s="1">
        <v>7.2099349999999998</v>
      </c>
      <c r="H518" s="1">
        <v>3.392725</v>
      </c>
      <c r="I518" s="1">
        <v>3.2288619999999999</v>
      </c>
      <c r="J518" s="1">
        <v>15.47171</v>
      </c>
      <c r="K518" s="1">
        <v>17.763649999999998</v>
      </c>
      <c r="L518" s="1">
        <v>9.0916530000000009</v>
      </c>
      <c r="M518" s="1">
        <v>7.8226990000000001</v>
      </c>
      <c r="N518" s="1">
        <v>-0.78031439999999996</v>
      </c>
      <c r="O518" s="1">
        <v>4.2030310000000003E-3</v>
      </c>
      <c r="P518" s="1">
        <v>-0.68235020000000002</v>
      </c>
      <c r="Q518" s="1">
        <v>1.838245E-4</v>
      </c>
      <c r="R518">
        <v>0.91164900000000004</v>
      </c>
      <c r="S518">
        <v>9.9999999999999995E-7</v>
      </c>
      <c r="T518">
        <v>1.071653</v>
      </c>
      <c r="U518">
        <v>2.0999999999999999E-5</v>
      </c>
    </row>
    <row r="519" spans="1:21">
      <c r="A519" t="s">
        <v>18803</v>
      </c>
      <c r="B519" t="s">
        <v>2469</v>
      </c>
      <c r="F519" s="1">
        <v>3.7007539999999999</v>
      </c>
      <c r="G519" s="1">
        <v>2.1632199999999999</v>
      </c>
      <c r="H519" s="1">
        <v>1.4703440000000001</v>
      </c>
      <c r="I519" s="1">
        <v>1.2144079999999999</v>
      </c>
      <c r="J519" s="1">
        <v>2.5106799999999998</v>
      </c>
      <c r="K519" s="1">
        <v>3.734515</v>
      </c>
      <c r="L519" s="1">
        <v>0.53644009999999998</v>
      </c>
      <c r="M519" s="1">
        <v>0.53770200000000001</v>
      </c>
      <c r="N519" s="1">
        <v>-0.56625060000000005</v>
      </c>
      <c r="O519" s="1">
        <v>0.2560557</v>
      </c>
      <c r="P519" s="1">
        <v>-1.366506</v>
      </c>
      <c r="Q519" s="1">
        <v>9.7150009999999996E-4</v>
      </c>
      <c r="R519">
        <v>-6.6064999999999999E-2</v>
      </c>
      <c r="S519">
        <v>1</v>
      </c>
      <c r="T519">
        <v>-0.76004899999999997</v>
      </c>
      <c r="U519">
        <v>0.183392</v>
      </c>
    </row>
    <row r="520" spans="1:21">
      <c r="A520" t="s">
        <v>17536</v>
      </c>
      <c r="B520" t="s">
        <v>2472</v>
      </c>
      <c r="F520" s="1">
        <v>16.341539999999998</v>
      </c>
      <c r="G520" s="1">
        <v>17.356760000000001</v>
      </c>
      <c r="H520" s="1">
        <v>45.737659999999998</v>
      </c>
      <c r="I520" s="1">
        <v>42.775370000000002</v>
      </c>
      <c r="J520" s="1">
        <v>8.154496</v>
      </c>
      <c r="K520" s="1">
        <v>9.5649139999999999</v>
      </c>
      <c r="L520" s="1">
        <v>36.22625</v>
      </c>
      <c r="M520" s="1">
        <v>40.59601</v>
      </c>
      <c r="N520" s="1">
        <v>1.4375119999999999</v>
      </c>
      <c r="O520" s="1">
        <v>2.4880999999999998E-28</v>
      </c>
      <c r="P520" s="1">
        <v>2.2191719999999999</v>
      </c>
      <c r="Q520" s="1">
        <v>1.876058E-47</v>
      </c>
      <c r="R520">
        <v>-1.0093460000000001</v>
      </c>
      <c r="S520">
        <v>0</v>
      </c>
      <c r="T520">
        <v>-0.317442</v>
      </c>
      <c r="U520">
        <v>1.2244E-2</v>
      </c>
    </row>
    <row r="521" spans="1:21">
      <c r="A521" t="s">
        <v>22215</v>
      </c>
      <c r="B521" t="s">
        <v>2475</v>
      </c>
      <c r="F521" s="1">
        <v>0.90984770000000004</v>
      </c>
      <c r="G521" s="1">
        <v>0.63314029999999999</v>
      </c>
      <c r="H521" s="1">
        <v>0.95338270000000003</v>
      </c>
      <c r="I521" s="1">
        <v>0.58162559999999996</v>
      </c>
      <c r="J521" s="1">
        <v>1.265196</v>
      </c>
      <c r="K521" s="1">
        <v>1.6301810000000001</v>
      </c>
      <c r="L521" s="1">
        <v>2.034818</v>
      </c>
      <c r="M521" s="1">
        <v>2.88944</v>
      </c>
      <c r="N521" s="1">
        <v>6.3552399999999995E-2</v>
      </c>
      <c r="O521">
        <v>1</v>
      </c>
      <c r="P521" s="1">
        <v>0.78151179999999998</v>
      </c>
      <c r="Q521" s="1">
        <v>2.7780220000000001E-2</v>
      </c>
      <c r="R521">
        <v>0.44286700000000001</v>
      </c>
      <c r="S521">
        <v>0.38056899999999999</v>
      </c>
      <c r="T521">
        <v>1.152156</v>
      </c>
      <c r="U521">
        <v>2.5200000000000001E-3</v>
      </c>
    </row>
    <row r="522" spans="1:21">
      <c r="A522" t="s">
        <v>16618</v>
      </c>
      <c r="B522" t="s">
        <v>2479</v>
      </c>
      <c r="F522" s="1">
        <v>861.57730000000004</v>
      </c>
      <c r="G522" s="1">
        <v>892.95159999999998</v>
      </c>
      <c r="H522" s="1">
        <v>476.41140000000001</v>
      </c>
      <c r="I522" s="1">
        <v>487.85180000000003</v>
      </c>
      <c r="J522" s="1">
        <v>331.65339999999998</v>
      </c>
      <c r="K522" s="1">
        <v>332.81270000000001</v>
      </c>
      <c r="L522" s="1">
        <v>94.125069999999994</v>
      </c>
      <c r="M522" s="1">
        <v>97.246499999999997</v>
      </c>
      <c r="N522" s="1">
        <v>-0.72017350000000002</v>
      </c>
      <c r="O522" s="1">
        <v>1.1329840000000001E-78</v>
      </c>
      <c r="P522" s="1">
        <v>-1.5328489999999999</v>
      </c>
      <c r="Q522" s="1">
        <v>1.236708E-111</v>
      </c>
      <c r="R522">
        <v>-1.595027</v>
      </c>
      <c r="S522">
        <v>0</v>
      </c>
      <c r="T522">
        <v>-2.4282309999999998</v>
      </c>
      <c r="U522">
        <v>0</v>
      </c>
    </row>
    <row r="523" spans="1:21">
      <c r="A523" t="s">
        <v>18804</v>
      </c>
      <c r="B523" t="s">
        <v>2480</v>
      </c>
      <c r="C523" t="s">
        <v>18805</v>
      </c>
      <c r="D523" t="s">
        <v>18806</v>
      </c>
      <c r="E523" t="s">
        <v>18807</v>
      </c>
      <c r="F523" s="1">
        <v>0.78148439999999997</v>
      </c>
      <c r="G523" s="1">
        <v>0.97886790000000001</v>
      </c>
      <c r="H523" s="1">
        <v>1.125956</v>
      </c>
      <c r="I523" s="1">
        <v>1.398792</v>
      </c>
      <c r="J523" s="1">
        <v>9.483924</v>
      </c>
      <c r="K523" s="1">
        <v>9.5599299999999996</v>
      </c>
      <c r="L523" s="1">
        <v>3.0099990000000001</v>
      </c>
      <c r="M523" s="1">
        <v>3.40638</v>
      </c>
      <c r="N523" s="1">
        <v>0.32572760000000001</v>
      </c>
      <c r="O523" s="1">
        <v>0.7390968</v>
      </c>
      <c r="P523" s="1">
        <v>-1.1302430000000001</v>
      </c>
      <c r="Q523" s="1">
        <v>1.6308119999999999E-5</v>
      </c>
      <c r="R523">
        <v>2.268211</v>
      </c>
      <c r="S523">
        <v>0</v>
      </c>
      <c r="T523">
        <v>0.87043099999999995</v>
      </c>
      <c r="U523">
        <v>3.7947000000000002E-2</v>
      </c>
    </row>
    <row r="524" spans="1:21">
      <c r="A524" t="s">
        <v>20424</v>
      </c>
      <c r="B524" t="s">
        <v>2482</v>
      </c>
      <c r="F524" s="1">
        <v>0.29551719999999998</v>
      </c>
      <c r="G524" s="1">
        <v>0.23391890000000001</v>
      </c>
      <c r="H524" s="1">
        <v>0.49109700000000001</v>
      </c>
      <c r="I524" s="1">
        <v>0.46283220000000003</v>
      </c>
      <c r="J524" s="1">
        <v>1.0787009999999999</v>
      </c>
      <c r="K524" s="1">
        <v>1.0543960000000001</v>
      </c>
      <c r="L524" s="1">
        <v>0.72286550000000005</v>
      </c>
      <c r="M524" s="1">
        <v>0.80507340000000005</v>
      </c>
      <c r="N524" s="1">
        <v>0.62595339999999999</v>
      </c>
      <c r="O524" s="1">
        <v>0.1547607</v>
      </c>
      <c r="P524" s="1">
        <v>-0.20301859999999999</v>
      </c>
      <c r="Q524" s="1">
        <v>0.67799290000000001</v>
      </c>
      <c r="R524">
        <v>1.313375</v>
      </c>
      <c r="S524">
        <v>1.5999999999999999E-5</v>
      </c>
      <c r="T524">
        <v>0.44930700000000001</v>
      </c>
      <c r="U524">
        <v>0.273673</v>
      </c>
    </row>
    <row r="525" spans="1:21">
      <c r="A525" t="s">
        <v>16622</v>
      </c>
      <c r="B525" t="s">
        <v>2499</v>
      </c>
      <c r="C525" t="s">
        <v>16623</v>
      </c>
      <c r="D525" t="s">
        <v>16624</v>
      </c>
      <c r="E525" t="s">
        <v>16625</v>
      </c>
      <c r="F525" s="1">
        <v>4568.3159999999998</v>
      </c>
      <c r="G525" s="1">
        <v>4551.9970000000003</v>
      </c>
      <c r="H525" s="1">
        <v>4411.3789999999999</v>
      </c>
      <c r="I525" s="1">
        <v>4462.6859999999997</v>
      </c>
      <c r="J525" s="1">
        <v>1279.2360000000001</v>
      </c>
      <c r="K525" s="1">
        <v>1275.2139999999999</v>
      </c>
      <c r="L525" s="1">
        <v>1466.0070000000001</v>
      </c>
      <c r="M525" s="1">
        <v>1469.4559999999999</v>
      </c>
      <c r="N525" s="1">
        <v>0.1000409</v>
      </c>
      <c r="O525" s="1">
        <v>1.6098630000000001E-6</v>
      </c>
      <c r="P525" s="1">
        <v>0.44453999999999999</v>
      </c>
      <c r="Q525" s="1">
        <v>8.0784400000000004E-45</v>
      </c>
      <c r="R525">
        <v>-2.035301</v>
      </c>
      <c r="S525">
        <v>0</v>
      </c>
      <c r="T525">
        <v>-1.71374</v>
      </c>
      <c r="U525">
        <v>0</v>
      </c>
    </row>
    <row r="526" spans="1:21">
      <c r="A526" t="s">
        <v>20425</v>
      </c>
      <c r="B526" t="s">
        <v>2501</v>
      </c>
      <c r="F526" s="1">
        <v>17.242560000000001</v>
      </c>
      <c r="G526" s="1">
        <v>15.19243</v>
      </c>
      <c r="H526" s="1">
        <v>9.9969579999999993</v>
      </c>
      <c r="I526" s="1">
        <v>10.665800000000001</v>
      </c>
      <c r="J526" s="1">
        <v>8.1899300000000004</v>
      </c>
      <c r="K526" s="1">
        <v>7.895734</v>
      </c>
      <c r="L526" s="1">
        <v>7.7186820000000003</v>
      </c>
      <c r="M526" s="1">
        <v>8.7315760000000004</v>
      </c>
      <c r="N526" s="1">
        <v>-0.44845380000000001</v>
      </c>
      <c r="O526" s="1">
        <v>6.2836680000000006E-2</v>
      </c>
      <c r="P526" s="1">
        <v>0.24256910000000001</v>
      </c>
      <c r="Q526" s="1">
        <v>0.50600120000000004</v>
      </c>
      <c r="R526">
        <v>-1.0677909999999999</v>
      </c>
      <c r="S526">
        <v>0</v>
      </c>
      <c r="T526">
        <v>-0.40379900000000002</v>
      </c>
      <c r="U526">
        <v>0.153863</v>
      </c>
    </row>
    <row r="527" spans="1:21">
      <c r="A527" t="s">
        <v>20426</v>
      </c>
      <c r="B527" t="s">
        <v>2506</v>
      </c>
      <c r="F527" s="1">
        <v>9.3054579999999998E-2</v>
      </c>
      <c r="G527" s="1">
        <v>3.0218700000000001E-2</v>
      </c>
      <c r="H527" s="1">
        <v>8.5318729999999995E-2</v>
      </c>
      <c r="I527" s="1">
        <v>2.7759989999999998E-2</v>
      </c>
      <c r="J527" s="1">
        <v>0.65875249999999996</v>
      </c>
      <c r="K527" s="1">
        <v>0.45610270000000003</v>
      </c>
      <c r="L527" s="1">
        <v>0.1348866</v>
      </c>
      <c r="M527" s="1">
        <v>0.16224469999999999</v>
      </c>
      <c r="N527" s="1">
        <v>3.5728130000000002E-3</v>
      </c>
      <c r="O527">
        <v>1</v>
      </c>
      <c r="P527" s="1">
        <v>-0.95355350000000005</v>
      </c>
      <c r="Q527" s="1">
        <v>4.7045400000000001E-2</v>
      </c>
      <c r="R527">
        <v>1.3331329999999999</v>
      </c>
      <c r="S527">
        <v>2.2360000000000001E-3</v>
      </c>
      <c r="T527">
        <v>0.51639599999999997</v>
      </c>
      <c r="U527">
        <v>0.61705600000000005</v>
      </c>
    </row>
    <row r="528" spans="1:21">
      <c r="A528" t="s">
        <v>20427</v>
      </c>
      <c r="B528" t="s">
        <v>2507</v>
      </c>
      <c r="F528" s="1">
        <v>2.318435</v>
      </c>
      <c r="G528" s="1">
        <v>2.7023459999999999</v>
      </c>
      <c r="H528" s="1">
        <v>2.3534510000000002</v>
      </c>
      <c r="I528" s="1">
        <v>1.593229</v>
      </c>
      <c r="J528" s="1">
        <v>9.0123180000000005</v>
      </c>
      <c r="K528" s="1">
        <v>8.8092550000000003</v>
      </c>
      <c r="L528" s="1">
        <v>4.0328049999999998</v>
      </c>
      <c r="M528" s="1">
        <v>4.2588429999999997</v>
      </c>
      <c r="N528" s="1">
        <v>-0.1817695</v>
      </c>
      <c r="O528" s="1">
        <v>0.83339300000000005</v>
      </c>
      <c r="P528" s="1">
        <v>-0.8097027</v>
      </c>
      <c r="Q528" s="1">
        <v>1.046267E-6</v>
      </c>
      <c r="R528">
        <v>1.4663619999999999</v>
      </c>
      <c r="S528">
        <v>0</v>
      </c>
      <c r="T528">
        <v>0.86710500000000001</v>
      </c>
      <c r="U528">
        <v>4.35E-4</v>
      </c>
    </row>
    <row r="529" spans="1:21">
      <c r="A529" t="s">
        <v>22216</v>
      </c>
      <c r="B529" t="s">
        <v>2509</v>
      </c>
      <c r="F529" s="1">
        <v>6.8736980000000001</v>
      </c>
      <c r="G529" s="1">
        <v>5.769317</v>
      </c>
      <c r="H529" s="1">
        <v>4.8479000000000001</v>
      </c>
      <c r="I529" s="1">
        <v>4.9213389999999997</v>
      </c>
      <c r="J529" s="1">
        <v>4.678877</v>
      </c>
      <c r="K529" s="1">
        <v>3.4758249999999999</v>
      </c>
      <c r="L529" s="1">
        <v>2.7591839999999999</v>
      </c>
      <c r="M529" s="1">
        <v>1.3828370000000001</v>
      </c>
      <c r="N529" s="1">
        <v>-0.182536</v>
      </c>
      <c r="O529" s="1">
        <v>0.80086659999999998</v>
      </c>
      <c r="P529" s="1">
        <v>-0.60288609999999998</v>
      </c>
      <c r="Q529" s="1">
        <v>0.28384740000000003</v>
      </c>
      <c r="R529">
        <v>-0.68013999999999997</v>
      </c>
      <c r="S529">
        <v>1.8530999999999999E-2</v>
      </c>
      <c r="T529">
        <v>-1.1185799999999999</v>
      </c>
      <c r="U529">
        <v>9.7499999999999996E-4</v>
      </c>
    </row>
    <row r="530" spans="1:21">
      <c r="A530" t="s">
        <v>22217</v>
      </c>
      <c r="B530" t="s">
        <v>2511</v>
      </c>
      <c r="C530" t="s">
        <v>16572</v>
      </c>
      <c r="D530" t="s">
        <v>22218</v>
      </c>
      <c r="E530" t="s">
        <v>16572</v>
      </c>
      <c r="F530" s="1">
        <v>3.9561660000000001</v>
      </c>
      <c r="G530" s="1">
        <v>5.1389279999999999</v>
      </c>
      <c r="H530" s="1">
        <v>4.1646549999999998</v>
      </c>
      <c r="I530" s="1">
        <v>3.8028710000000001</v>
      </c>
      <c r="J530" s="1">
        <v>3.7601339999999999</v>
      </c>
      <c r="K530" s="1">
        <v>2.788243</v>
      </c>
      <c r="L530" s="1">
        <v>1.2743629999999999</v>
      </c>
      <c r="M530" s="1">
        <v>1.1496249999999999</v>
      </c>
      <c r="N530" s="1">
        <v>-3.042719E-2</v>
      </c>
      <c r="O530">
        <v>1</v>
      </c>
      <c r="P530" s="1">
        <v>-0.76692499999999997</v>
      </c>
      <c r="Q530" s="1">
        <v>9.9665030000000002E-2</v>
      </c>
      <c r="R530">
        <v>-0.48274499999999998</v>
      </c>
      <c r="S530">
        <v>0.229962</v>
      </c>
      <c r="T530">
        <v>-1.238548</v>
      </c>
      <c r="U530">
        <v>1.7229999999999999E-3</v>
      </c>
    </row>
    <row r="531" spans="1:21">
      <c r="A531" t="s">
        <v>16626</v>
      </c>
      <c r="B531" t="s">
        <v>2512</v>
      </c>
      <c r="C531" t="s">
        <v>16627</v>
      </c>
      <c r="D531" t="s">
        <v>16628</v>
      </c>
      <c r="E531" t="s">
        <v>16629</v>
      </c>
      <c r="F531" s="1">
        <v>1483.9179999999999</v>
      </c>
      <c r="G531" s="1">
        <v>1528.9670000000001</v>
      </c>
      <c r="H531" s="1">
        <v>1394.3520000000001</v>
      </c>
      <c r="I531" s="1">
        <v>1363.7539999999999</v>
      </c>
      <c r="J531" s="1">
        <v>593.51009999999997</v>
      </c>
      <c r="K531" s="1">
        <v>573.8922</v>
      </c>
      <c r="L531" s="1">
        <v>560.85810000000004</v>
      </c>
      <c r="M531" s="1">
        <v>544.61980000000005</v>
      </c>
      <c r="N531" s="1">
        <v>1.22197E-2</v>
      </c>
      <c r="O531" s="1">
        <v>0.99887899999999996</v>
      </c>
      <c r="P531" s="1">
        <v>0.1653868</v>
      </c>
      <c r="Q531" s="1">
        <v>5.3589500000000003E-3</v>
      </c>
      <c r="R531">
        <v>-1.562635</v>
      </c>
      <c r="S531">
        <v>0</v>
      </c>
      <c r="T531">
        <v>-1.43323</v>
      </c>
      <c r="U531">
        <v>0</v>
      </c>
    </row>
    <row r="532" spans="1:21">
      <c r="A532" t="s">
        <v>22219</v>
      </c>
      <c r="B532" t="s">
        <v>2514</v>
      </c>
      <c r="F532" s="1">
        <v>3.6450610000000001</v>
      </c>
      <c r="G532" s="1">
        <v>3.5511089999999998</v>
      </c>
      <c r="H532" s="1">
        <v>3.3420380000000001</v>
      </c>
      <c r="I532" s="1">
        <v>2.990329</v>
      </c>
      <c r="J532" s="1">
        <v>12.095689999999999</v>
      </c>
      <c r="K532" s="1">
        <v>10.7722</v>
      </c>
      <c r="L532" s="1">
        <v>11.888260000000001</v>
      </c>
      <c r="M532" s="1">
        <v>10.06259</v>
      </c>
      <c r="N532" s="1">
        <v>-2.422272E-2</v>
      </c>
      <c r="O532">
        <v>1</v>
      </c>
      <c r="P532" s="1">
        <v>0.1501132</v>
      </c>
      <c r="Q532" s="1">
        <v>0.82630590000000004</v>
      </c>
      <c r="R532">
        <v>0.981823</v>
      </c>
      <c r="S532">
        <v>5.6150000000000002E-3</v>
      </c>
      <c r="T532">
        <v>1.202566</v>
      </c>
      <c r="U532">
        <v>1.2470000000000001E-3</v>
      </c>
    </row>
    <row r="533" spans="1:21">
      <c r="A533" t="s">
        <v>22220</v>
      </c>
      <c r="B533" t="s">
        <v>2519</v>
      </c>
      <c r="F533" s="1">
        <v>1.0278350000000001</v>
      </c>
      <c r="G533" s="1">
        <v>1.5576449999999999</v>
      </c>
      <c r="H533" s="1">
        <v>1.3612280000000001</v>
      </c>
      <c r="I533" s="1">
        <v>0.51103880000000002</v>
      </c>
      <c r="J533" s="1">
        <v>5.5582529999999997</v>
      </c>
      <c r="K533" s="1">
        <v>3.5561560000000001</v>
      </c>
      <c r="L533" s="1">
        <v>3.8737180000000002</v>
      </c>
      <c r="M533" s="1">
        <v>3.5841509999999999</v>
      </c>
      <c r="N533" s="1">
        <v>-0.19868140000000001</v>
      </c>
      <c r="O533" s="1">
        <v>0.97489329999999996</v>
      </c>
      <c r="P533" s="1">
        <v>-1.27714E-2</v>
      </c>
      <c r="Q533">
        <v>1</v>
      </c>
      <c r="R533">
        <v>1.0749059999999999</v>
      </c>
      <c r="S533">
        <v>1.2707E-2</v>
      </c>
      <c r="T533">
        <v>1.3523670000000001</v>
      </c>
      <c r="U533">
        <v>8.0099999999999995E-4</v>
      </c>
    </row>
    <row r="534" spans="1:21">
      <c r="A534" t="s">
        <v>17537</v>
      </c>
      <c r="B534" t="s">
        <v>2522</v>
      </c>
      <c r="F534" s="1">
        <v>0.56271389999999999</v>
      </c>
      <c r="G534" s="1">
        <v>0.54820999999999998</v>
      </c>
      <c r="H534" s="1">
        <v>8.5129129999999993</v>
      </c>
      <c r="I534" s="1">
        <v>9.1908010000000004</v>
      </c>
      <c r="J534" s="1">
        <v>5.8508649999999998</v>
      </c>
      <c r="K534" s="1">
        <v>3.7721290000000001</v>
      </c>
      <c r="L534" s="1">
        <v>9.9104869999999998</v>
      </c>
      <c r="M534" s="1">
        <v>7.4810109999999996</v>
      </c>
      <c r="N534" s="1">
        <v>2.43703</v>
      </c>
      <c r="O534" s="1">
        <v>6.3905989999999994E-17</v>
      </c>
      <c r="P534" s="1">
        <v>0.93837470000000001</v>
      </c>
      <c r="Q534" s="1">
        <v>7.9429500000000007E-3</v>
      </c>
      <c r="R534">
        <v>1.6102540000000001</v>
      </c>
      <c r="S534">
        <v>9.2E-5</v>
      </c>
      <c r="T534">
        <v>-0.138652</v>
      </c>
      <c r="U534">
        <v>0.83114699999999997</v>
      </c>
    </row>
    <row r="535" spans="1:21">
      <c r="A535" t="s">
        <v>20428</v>
      </c>
      <c r="B535" t="s">
        <v>2524</v>
      </c>
      <c r="F535" s="1">
        <v>0.2422116</v>
      </c>
      <c r="G535">
        <v>0</v>
      </c>
      <c r="H535" s="1">
        <v>0.222076</v>
      </c>
      <c r="I535">
        <v>0</v>
      </c>
      <c r="J535" s="1">
        <v>2.357666</v>
      </c>
      <c r="K535" s="1">
        <v>3.3520629999999998</v>
      </c>
      <c r="L535" s="1">
        <v>2.3172350000000002</v>
      </c>
      <c r="M535" s="1">
        <v>2.7449919999999999</v>
      </c>
      <c r="N535" s="1">
        <v>1.1382740000000001E-3</v>
      </c>
      <c r="O535">
        <v>1</v>
      </c>
      <c r="P535" s="1">
        <v>5.0842529999999997E-2</v>
      </c>
      <c r="Q535">
        <v>1</v>
      </c>
      <c r="R535">
        <v>1.475808</v>
      </c>
      <c r="S535">
        <v>4.4780000000000002E-3</v>
      </c>
      <c r="T535">
        <v>1.6698219999999999</v>
      </c>
      <c r="U535">
        <v>4.7580000000000001E-3</v>
      </c>
    </row>
    <row r="536" spans="1:21">
      <c r="A536" t="s">
        <v>17538</v>
      </c>
      <c r="B536" t="s">
        <v>2544</v>
      </c>
      <c r="C536" t="s">
        <v>16572</v>
      </c>
      <c r="D536" t="s">
        <v>17539</v>
      </c>
      <c r="E536" t="s">
        <v>17540</v>
      </c>
      <c r="F536" s="1">
        <v>3.9634119999999999</v>
      </c>
      <c r="G536" s="1">
        <v>4.5575469999999996</v>
      </c>
      <c r="H536" s="1">
        <v>10.24647</v>
      </c>
      <c r="I536" s="1">
        <v>8.7804979999999997</v>
      </c>
      <c r="J536" s="1">
        <v>15.23631</v>
      </c>
      <c r="K536" s="1">
        <v>13.881410000000001</v>
      </c>
      <c r="L536" s="1">
        <v>12.545109999999999</v>
      </c>
      <c r="M536" s="1">
        <v>12.0082</v>
      </c>
      <c r="N536" s="1">
        <v>1.135559</v>
      </c>
      <c r="O536" s="1">
        <v>3.9762930000000003E-9</v>
      </c>
      <c r="P536" s="1">
        <v>1.636501E-4</v>
      </c>
      <c r="Q536">
        <v>1</v>
      </c>
      <c r="R536">
        <v>1.4231389999999999</v>
      </c>
      <c r="S536">
        <v>0</v>
      </c>
      <c r="T536">
        <v>0.239234</v>
      </c>
      <c r="U536">
        <v>0.25813599999999998</v>
      </c>
    </row>
    <row r="537" spans="1:21">
      <c r="A537" t="s">
        <v>18808</v>
      </c>
      <c r="B537" t="s">
        <v>2550</v>
      </c>
      <c r="F537" s="1">
        <v>79.794489999999996</v>
      </c>
      <c r="G537" s="1">
        <v>77.897409999999994</v>
      </c>
      <c r="H537" s="1">
        <v>114.4736</v>
      </c>
      <c r="I537" s="1">
        <v>113.9378</v>
      </c>
      <c r="J537" s="1">
        <v>40.597239999999999</v>
      </c>
      <c r="K537" s="1">
        <v>38.690449999999998</v>
      </c>
      <c r="L537" s="1">
        <v>91.059880000000007</v>
      </c>
      <c r="M537" s="1">
        <v>100.5586</v>
      </c>
      <c r="N537" s="1">
        <v>0.65774189999999999</v>
      </c>
      <c r="O537" s="1">
        <v>4.1689539999999998E-14</v>
      </c>
      <c r="P537" s="1">
        <v>1.4795640000000001</v>
      </c>
      <c r="Q537" s="1">
        <v>5.8188100000000002E-39</v>
      </c>
      <c r="R537">
        <v>-1.152021</v>
      </c>
      <c r="S537">
        <v>0</v>
      </c>
      <c r="T537">
        <v>-0.36992700000000001</v>
      </c>
      <c r="U537">
        <v>1.5999999999999999E-5</v>
      </c>
    </row>
    <row r="538" spans="1:21">
      <c r="A538" t="s">
        <v>20429</v>
      </c>
      <c r="B538" t="s">
        <v>2557</v>
      </c>
      <c r="C538" t="s">
        <v>20430</v>
      </c>
      <c r="D538" t="s">
        <v>17428</v>
      </c>
      <c r="E538" t="s">
        <v>20431</v>
      </c>
      <c r="F538" s="1">
        <v>45.665050000000001</v>
      </c>
      <c r="G538" s="1">
        <v>49.576099999999997</v>
      </c>
      <c r="H538" s="1">
        <v>37.448630000000001</v>
      </c>
      <c r="I538" s="1">
        <v>40.269069999999999</v>
      </c>
      <c r="J538" s="1">
        <v>122.1751</v>
      </c>
      <c r="K538" s="1">
        <v>124.17140000000001</v>
      </c>
      <c r="L538" s="1">
        <v>92.127290000000002</v>
      </c>
      <c r="M538" s="1">
        <v>97.714209999999994</v>
      </c>
      <c r="N538" s="1">
        <v>-0.14686850000000001</v>
      </c>
      <c r="O538" s="1">
        <v>0.47863139999999998</v>
      </c>
      <c r="P538" s="1">
        <v>-0.13001550000000001</v>
      </c>
      <c r="Q538" s="1">
        <v>0.1630231</v>
      </c>
      <c r="R538">
        <v>1.1430389999999999</v>
      </c>
      <c r="S538">
        <v>0</v>
      </c>
      <c r="T538">
        <v>1.1460840000000001</v>
      </c>
      <c r="U538">
        <v>0</v>
      </c>
    </row>
    <row r="539" spans="1:21">
      <c r="A539" t="s">
        <v>18809</v>
      </c>
      <c r="B539" t="s">
        <v>2559</v>
      </c>
      <c r="F539" s="1">
        <v>21.285450000000001</v>
      </c>
      <c r="G539" s="1">
        <v>19.363520000000001</v>
      </c>
      <c r="H539" s="1">
        <v>36.705480000000001</v>
      </c>
      <c r="I539" s="1">
        <v>40.622309999999999</v>
      </c>
      <c r="J539" s="1">
        <v>15.966530000000001</v>
      </c>
      <c r="K539" s="1">
        <v>17.19183</v>
      </c>
      <c r="L539" s="1">
        <v>38.128399999999999</v>
      </c>
      <c r="M539" s="1">
        <v>38.2181</v>
      </c>
      <c r="N539" s="1">
        <v>0.99511740000000004</v>
      </c>
      <c r="O539" s="1">
        <v>2.239729E-12</v>
      </c>
      <c r="P539" s="1">
        <v>1.377656</v>
      </c>
      <c r="Q539" s="1">
        <v>1.554612E-22</v>
      </c>
      <c r="R539">
        <v>-0.45373999999999998</v>
      </c>
      <c r="S539">
        <v>2.2210000000000001E-2</v>
      </c>
      <c r="T539">
        <v>-0.132296</v>
      </c>
      <c r="U539">
        <v>0.477657</v>
      </c>
    </row>
    <row r="540" spans="1:21">
      <c r="A540" t="s">
        <v>20432</v>
      </c>
      <c r="B540" t="s">
        <v>2561</v>
      </c>
      <c r="C540" t="s">
        <v>20433</v>
      </c>
      <c r="D540" t="s">
        <v>20434</v>
      </c>
      <c r="E540" t="s">
        <v>20435</v>
      </c>
      <c r="F540" s="1">
        <v>54.478520000000003</v>
      </c>
      <c r="G540" s="1">
        <v>53.074339999999999</v>
      </c>
      <c r="H540" s="1">
        <v>43.303069999999998</v>
      </c>
      <c r="I540" s="1">
        <v>44.037680000000002</v>
      </c>
      <c r="J540" s="1">
        <v>139.7645</v>
      </c>
      <c r="K540" s="1">
        <v>140.98560000000001</v>
      </c>
      <c r="L540" s="1">
        <v>97.628540000000001</v>
      </c>
      <c r="M540" s="1">
        <v>96.517690000000002</v>
      </c>
      <c r="N540" s="1">
        <v>-0.15089250000000001</v>
      </c>
      <c r="O540" s="1">
        <v>0.58635190000000004</v>
      </c>
      <c r="P540" s="1">
        <v>-0.28233999999999998</v>
      </c>
      <c r="Q540" s="1">
        <v>4.0557259999999999E-3</v>
      </c>
      <c r="R540">
        <v>1.1438410000000001</v>
      </c>
      <c r="S540">
        <v>0</v>
      </c>
      <c r="T540">
        <v>1.0023850000000001</v>
      </c>
      <c r="U540">
        <v>0</v>
      </c>
    </row>
    <row r="541" spans="1:21">
      <c r="A541" t="s">
        <v>17541</v>
      </c>
      <c r="B541" t="s">
        <v>2562</v>
      </c>
      <c r="C541" t="s">
        <v>17542</v>
      </c>
      <c r="D541" t="s">
        <v>16730</v>
      </c>
      <c r="E541" t="s">
        <v>16731</v>
      </c>
      <c r="F541" s="1">
        <v>8.1298279999999998</v>
      </c>
      <c r="G541" s="1">
        <v>7.7317039999999997</v>
      </c>
      <c r="H541" s="1">
        <v>1.59728</v>
      </c>
      <c r="I541" s="1">
        <v>1.790092</v>
      </c>
      <c r="J541" s="1">
        <v>5.7095960000000003</v>
      </c>
      <c r="K541" s="1">
        <v>6.1948530000000002</v>
      </c>
      <c r="L541" s="1">
        <v>1.7957380000000001</v>
      </c>
      <c r="M541" s="1">
        <v>2.3624510000000001</v>
      </c>
      <c r="N541" s="1">
        <v>-1.6849320000000001</v>
      </c>
      <c r="O541" s="1">
        <v>6.7757379999999998E-14</v>
      </c>
      <c r="P541" s="1">
        <v>-1.1062259999999999</v>
      </c>
      <c r="Q541" s="1">
        <v>1.341552E-5</v>
      </c>
      <c r="R541">
        <v>-0.554562</v>
      </c>
      <c r="S541">
        <v>8.2959999999999996E-3</v>
      </c>
      <c r="T541">
        <v>0.131298</v>
      </c>
      <c r="U541">
        <v>0.90105299999999999</v>
      </c>
    </row>
    <row r="542" spans="1:21">
      <c r="A542" t="s">
        <v>17543</v>
      </c>
      <c r="B542" t="s">
        <v>2563</v>
      </c>
      <c r="C542" t="s">
        <v>16572</v>
      </c>
      <c r="D542" t="s">
        <v>16750</v>
      </c>
      <c r="E542" t="s">
        <v>17544</v>
      </c>
      <c r="F542" s="1">
        <v>6.551393</v>
      </c>
      <c r="G542" s="1">
        <v>8.1909150000000004</v>
      </c>
      <c r="H542" s="1">
        <v>15.117010000000001</v>
      </c>
      <c r="I542" s="1">
        <v>16.12387</v>
      </c>
      <c r="J542" s="1">
        <v>5.0243549999999999</v>
      </c>
      <c r="K542" s="1">
        <v>4.4389209999999997</v>
      </c>
      <c r="L542" s="1">
        <v>8.0720460000000003</v>
      </c>
      <c r="M542" s="1">
        <v>6.9487709999999998</v>
      </c>
      <c r="N542" s="1">
        <v>1.076983</v>
      </c>
      <c r="O542" s="1">
        <v>3.7116989999999998E-8</v>
      </c>
      <c r="P542" s="1">
        <v>0.78642100000000004</v>
      </c>
      <c r="Q542" s="1">
        <v>3.1986459999999999E-3</v>
      </c>
      <c r="R542">
        <v>-0.68876300000000001</v>
      </c>
      <c r="S542">
        <v>1.0070000000000001E-2</v>
      </c>
      <c r="T542">
        <v>-1.0842449999999999</v>
      </c>
      <c r="U542">
        <v>0</v>
      </c>
    </row>
    <row r="543" spans="1:21">
      <c r="A543" t="s">
        <v>18810</v>
      </c>
      <c r="B543" t="s">
        <v>2566</v>
      </c>
      <c r="C543" t="s">
        <v>18811</v>
      </c>
      <c r="D543" t="s">
        <v>18812</v>
      </c>
      <c r="E543" t="s">
        <v>18813</v>
      </c>
      <c r="F543" s="1">
        <v>11.47439</v>
      </c>
      <c r="G543" s="1">
        <v>9.2300660000000008</v>
      </c>
      <c r="H543" s="1">
        <v>11.775230000000001</v>
      </c>
      <c r="I543" s="1">
        <v>12.81282</v>
      </c>
      <c r="J543" s="1">
        <v>12.761979999999999</v>
      </c>
      <c r="K543" s="1">
        <v>11.746</v>
      </c>
      <c r="L543" s="1">
        <v>24.262260000000001</v>
      </c>
      <c r="M543" s="1">
        <v>27.990179999999999</v>
      </c>
      <c r="N543" s="1">
        <v>0.34902810000000001</v>
      </c>
      <c r="O543" s="1">
        <v>0.19245789999999999</v>
      </c>
      <c r="P543" s="1">
        <v>1.266257</v>
      </c>
      <c r="Q543" s="1">
        <v>5.8584009999999995E-16</v>
      </c>
      <c r="R543">
        <v>4.1883999999999998E-2</v>
      </c>
      <c r="S543">
        <v>1</v>
      </c>
      <c r="T543">
        <v>0.91782300000000006</v>
      </c>
      <c r="U543">
        <v>0</v>
      </c>
    </row>
    <row r="544" spans="1:21">
      <c r="A544" t="s">
        <v>20436</v>
      </c>
      <c r="B544" t="s">
        <v>2568</v>
      </c>
      <c r="F544" s="1">
        <v>17.939430000000002</v>
      </c>
      <c r="G544" s="1">
        <v>17.28912</v>
      </c>
      <c r="H544" s="1">
        <v>16.978660000000001</v>
      </c>
      <c r="I544" s="1">
        <v>18.47193</v>
      </c>
      <c r="J544" s="1">
        <v>5.6329269999999996</v>
      </c>
      <c r="K544" s="1">
        <v>8.3424359999999993</v>
      </c>
      <c r="L544" s="1">
        <v>7.3817719999999998</v>
      </c>
      <c r="M544" s="1">
        <v>9.2489220000000003</v>
      </c>
      <c r="N544" s="1">
        <v>0.12867229999999999</v>
      </c>
      <c r="O544" s="1">
        <v>0.85554669999999999</v>
      </c>
      <c r="P544" s="1">
        <v>0.42129699999999998</v>
      </c>
      <c r="Q544" s="1">
        <v>0.28846280000000002</v>
      </c>
      <c r="R544">
        <v>-1.290008</v>
      </c>
      <c r="S544">
        <v>0</v>
      </c>
      <c r="T544">
        <v>-1.073401</v>
      </c>
      <c r="U544">
        <v>9.0000000000000002E-6</v>
      </c>
    </row>
    <row r="545" spans="1:21">
      <c r="A545" t="s">
        <v>20437</v>
      </c>
      <c r="B545" t="s">
        <v>2569</v>
      </c>
      <c r="F545" s="1">
        <v>46.695779999999999</v>
      </c>
      <c r="G545" s="1">
        <v>44.300260000000002</v>
      </c>
      <c r="H545" s="1">
        <v>49.35745</v>
      </c>
      <c r="I545" s="1">
        <v>47.083060000000003</v>
      </c>
      <c r="J545" s="1">
        <v>20.20946</v>
      </c>
      <c r="K545" s="1">
        <v>20.28323</v>
      </c>
      <c r="L545" s="1">
        <v>17.91207</v>
      </c>
      <c r="M545" s="1">
        <v>22.398319999999998</v>
      </c>
      <c r="N545" s="1">
        <v>0.21056520000000001</v>
      </c>
      <c r="O545" s="1">
        <v>0.32059609999999999</v>
      </c>
      <c r="P545" s="1">
        <v>0.21137590000000001</v>
      </c>
      <c r="Q545" s="1">
        <v>0.46171119999999999</v>
      </c>
      <c r="R545">
        <v>-1.2637430000000001</v>
      </c>
      <c r="S545">
        <v>0</v>
      </c>
      <c r="T545">
        <v>-1.309766</v>
      </c>
      <c r="U545">
        <v>0</v>
      </c>
    </row>
    <row r="546" spans="1:21">
      <c r="A546" t="s">
        <v>17545</v>
      </c>
      <c r="B546" t="s">
        <v>2572</v>
      </c>
      <c r="F546" s="1">
        <v>2.8519800000000002</v>
      </c>
      <c r="G546" s="1">
        <v>1.7494069999999999</v>
      </c>
      <c r="H546" s="1">
        <v>5.3266239999999998</v>
      </c>
      <c r="I546" s="1">
        <v>7.9408110000000001</v>
      </c>
      <c r="J546" s="1">
        <v>2.8976030000000002</v>
      </c>
      <c r="K546" s="1">
        <v>2.1927599999999998</v>
      </c>
      <c r="L546" s="1">
        <v>9.5542890000000007</v>
      </c>
      <c r="M546" s="1">
        <v>10.773860000000001</v>
      </c>
      <c r="N546" s="1">
        <v>1.2400580000000001</v>
      </c>
      <c r="O546" s="1">
        <v>4.9033460000000003E-3</v>
      </c>
      <c r="P546" s="1">
        <v>1.8994089999999999</v>
      </c>
      <c r="Q546" s="1">
        <v>2.3128709999999999E-15</v>
      </c>
      <c r="R546">
        <v>-2.5121000000000001E-2</v>
      </c>
      <c r="S546">
        <v>1</v>
      </c>
      <c r="T546">
        <v>0.467445</v>
      </c>
      <c r="U546">
        <v>0.1646</v>
      </c>
    </row>
    <row r="547" spans="1:21">
      <c r="A547" t="s">
        <v>20438</v>
      </c>
      <c r="B547" t="s">
        <v>2579</v>
      </c>
      <c r="F547" s="1">
        <v>0.83521250000000002</v>
      </c>
      <c r="G547" s="1">
        <v>0.4068425</v>
      </c>
      <c r="H547" s="1">
        <v>1.1486689999999999</v>
      </c>
      <c r="I547" s="1">
        <v>1.8687009999999999</v>
      </c>
      <c r="J547" s="1">
        <v>8.8689619999999998</v>
      </c>
      <c r="K547" s="1">
        <v>6.8630599999999999</v>
      </c>
      <c r="L547" s="1">
        <v>6.900855</v>
      </c>
      <c r="M547" s="1">
        <v>6.9170889999999998</v>
      </c>
      <c r="N547" s="1">
        <v>0.38972430000000002</v>
      </c>
      <c r="O547" s="1">
        <v>0.76680729999999997</v>
      </c>
      <c r="P547" s="1">
        <v>4.6624150000000003E-2</v>
      </c>
      <c r="Q547">
        <v>1</v>
      </c>
      <c r="R547">
        <v>1.47089</v>
      </c>
      <c r="S547">
        <v>5.4799999999999998E-4</v>
      </c>
      <c r="T547">
        <v>1.154776</v>
      </c>
      <c r="U547">
        <v>1.8737E-2</v>
      </c>
    </row>
    <row r="548" spans="1:21">
      <c r="A548" t="s">
        <v>17546</v>
      </c>
      <c r="B548" t="s">
        <v>2586</v>
      </c>
      <c r="F548" s="1">
        <v>1.810683</v>
      </c>
      <c r="G548" s="1">
        <v>1.1760079999999999</v>
      </c>
      <c r="H548" s="1">
        <v>5.1188159999999998</v>
      </c>
      <c r="I548" s="1">
        <v>5.6041800000000004</v>
      </c>
      <c r="J548" s="1">
        <v>2.3366500000000001</v>
      </c>
      <c r="K548" s="1">
        <v>2.6102880000000002</v>
      </c>
      <c r="L548" s="1">
        <v>8.3989200000000004</v>
      </c>
      <c r="M548" s="1">
        <v>9.0763870000000004</v>
      </c>
      <c r="N548" s="1">
        <v>1.4916199999999999</v>
      </c>
      <c r="O548" s="1">
        <v>1.9760289999999999E-8</v>
      </c>
      <c r="P548" s="1">
        <v>1.802673</v>
      </c>
      <c r="Q548" s="1">
        <v>1.8787979999999999E-16</v>
      </c>
      <c r="R548">
        <v>0.38556099999999999</v>
      </c>
      <c r="S548">
        <v>0.41674800000000001</v>
      </c>
      <c r="T548">
        <v>0.53476699999999999</v>
      </c>
      <c r="U548">
        <v>2.1839999999999998E-2</v>
      </c>
    </row>
    <row r="549" spans="1:21">
      <c r="A549" t="s">
        <v>17547</v>
      </c>
      <c r="B549" t="s">
        <v>2587</v>
      </c>
      <c r="F549" s="1">
        <v>1.173638</v>
      </c>
      <c r="G549" s="1">
        <v>2.0962100000000001</v>
      </c>
      <c r="H549" s="1">
        <v>5.7390429999999997</v>
      </c>
      <c r="I549" s="1">
        <v>5.9520229999999996</v>
      </c>
      <c r="J549" s="1">
        <v>1.9040140000000001</v>
      </c>
      <c r="K549" s="1">
        <v>1.353537</v>
      </c>
      <c r="L549" s="1">
        <v>6.9750769999999997</v>
      </c>
      <c r="M549" s="1">
        <v>7.1620100000000004</v>
      </c>
      <c r="N549" s="1">
        <v>1.1870000000000001</v>
      </c>
      <c r="O549" s="1">
        <v>9.7816099999999996E-4</v>
      </c>
      <c r="P549" s="1">
        <v>1.6445460000000001</v>
      </c>
      <c r="Q549" s="1">
        <v>1.8694310000000001E-6</v>
      </c>
      <c r="R549">
        <v>-9.0831999999999996E-2</v>
      </c>
      <c r="S549">
        <v>0.99469600000000002</v>
      </c>
      <c r="T549">
        <v>0.124296</v>
      </c>
      <c r="U549">
        <v>0.91476500000000005</v>
      </c>
    </row>
    <row r="550" spans="1:21">
      <c r="A550" t="s">
        <v>17548</v>
      </c>
      <c r="B550" t="s">
        <v>2591</v>
      </c>
      <c r="F550" s="1">
        <v>22.603110000000001</v>
      </c>
      <c r="G550" s="1">
        <v>21.649799999999999</v>
      </c>
      <c r="H550" s="1">
        <v>9.3502489999999998</v>
      </c>
      <c r="I550" s="1">
        <v>8.9905969999999993</v>
      </c>
      <c r="J550" s="1">
        <v>9.2262850000000007</v>
      </c>
      <c r="K550" s="1">
        <v>6.9119130000000002</v>
      </c>
      <c r="L550" s="1">
        <v>6.4204549999999996</v>
      </c>
      <c r="M550" s="1">
        <v>7.2317109999999998</v>
      </c>
      <c r="N550" s="1">
        <v>-1.0503169999999999</v>
      </c>
      <c r="O550" s="1">
        <v>5.154453E-13</v>
      </c>
      <c r="P550" s="1">
        <v>1.3832280000000001E-2</v>
      </c>
      <c r="Q550">
        <v>1</v>
      </c>
      <c r="R550">
        <v>-1.5568919999999999</v>
      </c>
      <c r="S550">
        <v>0</v>
      </c>
      <c r="T550">
        <v>-0.50617400000000001</v>
      </c>
      <c r="U550">
        <v>2.1038999999999999E-2</v>
      </c>
    </row>
    <row r="551" spans="1:21">
      <c r="A551" t="s">
        <v>18814</v>
      </c>
      <c r="B551" t="s">
        <v>2593</v>
      </c>
      <c r="F551" s="1">
        <v>2.908839</v>
      </c>
      <c r="G551" s="1">
        <v>3.434987</v>
      </c>
      <c r="H551" s="1">
        <v>5.0107650000000001</v>
      </c>
      <c r="I551" s="1">
        <v>7.4943200000000001</v>
      </c>
      <c r="J551" s="1">
        <v>4.4460579999999998</v>
      </c>
      <c r="K551" s="1">
        <v>4.3458810000000003</v>
      </c>
      <c r="L551" s="1">
        <v>15.562670000000001</v>
      </c>
      <c r="M551" s="1">
        <v>15.29191</v>
      </c>
      <c r="N551" s="1">
        <v>0.87030669999999999</v>
      </c>
      <c r="O551" s="1">
        <v>3.791315E-2</v>
      </c>
      <c r="P551" s="1">
        <v>1.87042</v>
      </c>
      <c r="Q551" s="1">
        <v>1.6595199999999999E-24</v>
      </c>
      <c r="R551">
        <v>0.21437100000000001</v>
      </c>
      <c r="S551">
        <v>0.66387700000000005</v>
      </c>
      <c r="T551">
        <v>1.1204940000000001</v>
      </c>
      <c r="U551">
        <v>0</v>
      </c>
    </row>
    <row r="552" spans="1:21">
      <c r="A552" t="s">
        <v>18815</v>
      </c>
      <c r="B552" t="s">
        <v>2594</v>
      </c>
      <c r="F552" s="1">
        <v>7.8823379999999998</v>
      </c>
      <c r="G552" s="1">
        <v>8.7761949999999995</v>
      </c>
      <c r="H552" s="1">
        <v>14.07869</v>
      </c>
      <c r="I552" s="1">
        <v>15.299720000000001</v>
      </c>
      <c r="J552" s="1">
        <v>7.880941</v>
      </c>
      <c r="K552" s="1">
        <v>6.9950140000000003</v>
      </c>
      <c r="L552" s="1">
        <v>16.292870000000001</v>
      </c>
      <c r="M552" s="1">
        <v>18.026789999999998</v>
      </c>
      <c r="N552" s="1">
        <v>0.84935079999999996</v>
      </c>
      <c r="O552" s="1">
        <v>1.205436E-5</v>
      </c>
      <c r="P552" s="1">
        <v>1.3410040000000001</v>
      </c>
      <c r="Q552" s="1">
        <v>3.2497330000000001E-14</v>
      </c>
      <c r="R552">
        <v>-0.31772499999999998</v>
      </c>
      <c r="S552">
        <v>0.27352399999999999</v>
      </c>
      <c r="T552">
        <v>9.8321000000000006E-2</v>
      </c>
      <c r="U552">
        <v>0.78326399999999996</v>
      </c>
    </row>
    <row r="553" spans="1:21">
      <c r="A553" t="s">
        <v>20439</v>
      </c>
      <c r="B553" t="s">
        <v>2596</v>
      </c>
      <c r="F553" s="1">
        <v>4.7405530000000002</v>
      </c>
      <c r="G553" s="1">
        <v>5.7379689999999997</v>
      </c>
      <c r="H553" s="1">
        <v>6.3221220000000002</v>
      </c>
      <c r="I553" s="1">
        <v>8.2280680000000004</v>
      </c>
      <c r="J553" s="1">
        <v>13.474589999999999</v>
      </c>
      <c r="K553" s="1">
        <v>15.780329999999999</v>
      </c>
      <c r="L553" s="1">
        <v>18.9907</v>
      </c>
      <c r="M553" s="1">
        <v>21.66526</v>
      </c>
      <c r="N553" s="1">
        <v>0.4683021</v>
      </c>
      <c r="O553" s="1">
        <v>0.20125960000000001</v>
      </c>
      <c r="P553" s="1">
        <v>0.67104600000000003</v>
      </c>
      <c r="Q553" s="1">
        <v>3.7620109999999998E-4</v>
      </c>
      <c r="R553">
        <v>1.07047</v>
      </c>
      <c r="S553">
        <v>9.0000000000000002E-6</v>
      </c>
      <c r="T553">
        <v>1.2425330000000001</v>
      </c>
      <c r="U553">
        <v>0</v>
      </c>
    </row>
    <row r="554" spans="1:21">
      <c r="A554" t="s">
        <v>20440</v>
      </c>
      <c r="B554" t="s">
        <v>2599</v>
      </c>
      <c r="F554" s="1">
        <v>20.43252</v>
      </c>
      <c r="G554" s="1">
        <v>19.90588</v>
      </c>
      <c r="H554" s="1">
        <v>37.008670000000002</v>
      </c>
      <c r="I554" s="1">
        <v>31.373480000000001</v>
      </c>
      <c r="J554" s="1">
        <v>47.063139999999997</v>
      </c>
      <c r="K554" s="1">
        <v>48.688389999999998</v>
      </c>
      <c r="L554" s="1">
        <v>57.319189999999999</v>
      </c>
      <c r="M554" s="1">
        <v>59.811570000000003</v>
      </c>
      <c r="N554" s="1">
        <v>0.84967550000000003</v>
      </c>
      <c r="O554" s="1">
        <v>1.8466880000000001E-7</v>
      </c>
      <c r="P554" s="1">
        <v>0.52652339999999997</v>
      </c>
      <c r="Q554" s="1">
        <v>3.3410219999999999E-9</v>
      </c>
      <c r="R554">
        <v>1.002594</v>
      </c>
      <c r="S554">
        <v>0</v>
      </c>
      <c r="T554">
        <v>0.648123</v>
      </c>
      <c r="U554">
        <v>0</v>
      </c>
    </row>
    <row r="555" spans="1:21">
      <c r="A555" t="s">
        <v>22221</v>
      </c>
      <c r="B555" t="s">
        <v>2600</v>
      </c>
      <c r="F555" s="1">
        <v>24.97138</v>
      </c>
      <c r="G555" s="1">
        <v>25.267440000000001</v>
      </c>
      <c r="H555" s="1">
        <v>32.132240000000003</v>
      </c>
      <c r="I555" s="1">
        <v>28.295110000000001</v>
      </c>
      <c r="J555" s="1">
        <v>16.21725</v>
      </c>
      <c r="K555" s="1">
        <v>16.222650000000002</v>
      </c>
      <c r="L555" s="1">
        <v>14.261340000000001</v>
      </c>
      <c r="M555" s="1">
        <v>13.267150000000001</v>
      </c>
      <c r="N555" s="1">
        <v>0.38207099999999999</v>
      </c>
      <c r="O555" s="1">
        <v>1.027115E-2</v>
      </c>
      <c r="P555" s="1">
        <v>6.814367E-3</v>
      </c>
      <c r="Q555">
        <v>1</v>
      </c>
      <c r="R555">
        <v>-0.78227599999999997</v>
      </c>
      <c r="S555">
        <v>0</v>
      </c>
      <c r="T555">
        <v>-1.1961630000000001</v>
      </c>
      <c r="U555">
        <v>0</v>
      </c>
    </row>
    <row r="556" spans="1:21">
      <c r="A556" t="s">
        <v>20441</v>
      </c>
      <c r="B556" t="s">
        <v>2603</v>
      </c>
      <c r="F556" s="1">
        <v>4.3424480000000001</v>
      </c>
      <c r="G556" s="1">
        <v>4.8411119999999999</v>
      </c>
      <c r="H556" s="1">
        <v>3.5709909999999998</v>
      </c>
      <c r="I556" s="1">
        <v>4.6074809999999999</v>
      </c>
      <c r="J556" s="1">
        <v>2.0599690000000002</v>
      </c>
      <c r="K556" s="1">
        <v>2.2846099999999998</v>
      </c>
      <c r="L556" s="1">
        <v>0.97338610000000003</v>
      </c>
      <c r="M556" s="1">
        <v>0.89762189999999997</v>
      </c>
      <c r="N556" s="1">
        <v>-3.1500899999999998E-2</v>
      </c>
      <c r="O556">
        <v>1</v>
      </c>
      <c r="P556" s="1">
        <v>-0.77133260000000003</v>
      </c>
      <c r="Q556" s="1">
        <v>2.4742150000000001E-2</v>
      </c>
      <c r="R556">
        <v>-1.095942</v>
      </c>
      <c r="S556">
        <v>9.9999999999999995E-7</v>
      </c>
      <c r="T556">
        <v>-1.871151</v>
      </c>
      <c r="U556">
        <v>0</v>
      </c>
    </row>
    <row r="557" spans="1:21">
      <c r="A557" t="s">
        <v>20442</v>
      </c>
      <c r="B557" t="s">
        <v>2608</v>
      </c>
      <c r="C557" t="s">
        <v>16572</v>
      </c>
      <c r="D557" t="s">
        <v>18589</v>
      </c>
      <c r="E557" t="s">
        <v>20443</v>
      </c>
      <c r="F557" s="1">
        <v>124.68129999999999</v>
      </c>
      <c r="G557" s="1">
        <v>114.7786</v>
      </c>
      <c r="H557" s="1">
        <v>127.76519999999999</v>
      </c>
      <c r="I557" s="1">
        <v>134.6277</v>
      </c>
      <c r="J557" s="1">
        <v>50.401330000000002</v>
      </c>
      <c r="K557" s="1">
        <v>48.995759999999997</v>
      </c>
      <c r="L557" s="1">
        <v>53.201390000000004</v>
      </c>
      <c r="M557" s="1">
        <v>51.558070000000001</v>
      </c>
      <c r="N557" s="1">
        <v>0.26749430000000002</v>
      </c>
      <c r="O557" s="1">
        <v>1.3534319999999999E-3</v>
      </c>
      <c r="P557" s="1">
        <v>0.31211420000000001</v>
      </c>
      <c r="Q557" s="1">
        <v>1.4027909999999999E-2</v>
      </c>
      <c r="R557">
        <v>-1.4326129999999999</v>
      </c>
      <c r="S557">
        <v>0</v>
      </c>
      <c r="T557">
        <v>-1.4197820000000001</v>
      </c>
      <c r="U557">
        <v>0</v>
      </c>
    </row>
    <row r="558" spans="1:21">
      <c r="A558" t="s">
        <v>18816</v>
      </c>
      <c r="B558" t="s">
        <v>2610</v>
      </c>
      <c r="F558" s="1">
        <v>0.95884130000000001</v>
      </c>
      <c r="G558" s="1">
        <v>1.0217020000000001</v>
      </c>
      <c r="H558" s="1">
        <v>0.85165760000000001</v>
      </c>
      <c r="I558" s="1">
        <v>0.93857210000000002</v>
      </c>
      <c r="J558" s="1">
        <v>1.962108</v>
      </c>
      <c r="K558" s="1">
        <v>1.425465</v>
      </c>
      <c r="L558" s="1">
        <v>5.1078140000000003</v>
      </c>
      <c r="M558" s="1">
        <v>4.4667909999999997</v>
      </c>
      <c r="N558" s="1">
        <v>-4.9030660000000002E-3</v>
      </c>
      <c r="O558">
        <v>1</v>
      </c>
      <c r="P558" s="1">
        <v>1.6016710000000001</v>
      </c>
      <c r="Q558" s="1">
        <v>8.2110100000000002E-18</v>
      </c>
      <c r="R558">
        <v>0.440359</v>
      </c>
      <c r="S558">
        <v>0.19090199999999999</v>
      </c>
      <c r="T558">
        <v>2.03382</v>
      </c>
      <c r="U558">
        <v>0</v>
      </c>
    </row>
    <row r="559" spans="1:21">
      <c r="A559" t="s">
        <v>18817</v>
      </c>
      <c r="B559" t="s">
        <v>2614</v>
      </c>
      <c r="C559" t="s">
        <v>18818</v>
      </c>
      <c r="D559" t="s">
        <v>18819</v>
      </c>
      <c r="E559" t="s">
        <v>18820</v>
      </c>
      <c r="F559" s="1">
        <v>0.1942084</v>
      </c>
      <c r="G559" s="1">
        <v>0.42570599999999997</v>
      </c>
      <c r="H559" s="1">
        <v>0.31161090000000002</v>
      </c>
      <c r="I559" s="1">
        <v>8.6904209999999996E-2</v>
      </c>
      <c r="J559" s="1">
        <v>2.3630080000000002</v>
      </c>
      <c r="K559" s="1">
        <v>2.3517610000000002</v>
      </c>
      <c r="L559" s="1">
        <v>0.84454010000000002</v>
      </c>
      <c r="M559" s="1">
        <v>0.76187419999999995</v>
      </c>
      <c r="N559" s="1">
        <v>-0.21832480000000001</v>
      </c>
      <c r="O559" s="1">
        <v>0.96900350000000002</v>
      </c>
      <c r="P559" s="1">
        <v>-1.017968</v>
      </c>
      <c r="Q559" s="1">
        <v>2.4723290000000001E-3</v>
      </c>
      <c r="R559">
        <v>1.760704</v>
      </c>
      <c r="S559">
        <v>0</v>
      </c>
      <c r="T559">
        <v>1.131955</v>
      </c>
      <c r="U559">
        <v>2.8788000000000001E-2</v>
      </c>
    </row>
    <row r="560" spans="1:21">
      <c r="A560" t="s">
        <v>20444</v>
      </c>
      <c r="B560" t="s">
        <v>2618</v>
      </c>
      <c r="C560" t="s">
        <v>20445</v>
      </c>
      <c r="D560" t="s">
        <v>20446</v>
      </c>
      <c r="E560" t="s">
        <v>20447</v>
      </c>
      <c r="F560" s="1">
        <v>10.51427</v>
      </c>
      <c r="G560" s="1">
        <v>11.028029999999999</v>
      </c>
      <c r="H560" s="1">
        <v>9.6790660000000006</v>
      </c>
      <c r="I560" s="1">
        <v>10.320460000000001</v>
      </c>
      <c r="J560" s="1">
        <v>27.687159999999999</v>
      </c>
      <c r="K560" s="1">
        <v>27.943429999999999</v>
      </c>
      <c r="L560" s="1">
        <v>21.091419999999999</v>
      </c>
      <c r="M560" s="1">
        <v>24.2087</v>
      </c>
      <c r="N560" s="1">
        <v>3.037859E-2</v>
      </c>
      <c r="O560">
        <v>1</v>
      </c>
      <c r="P560" s="1">
        <v>-5.3908600000000001E-2</v>
      </c>
      <c r="Q560" s="1">
        <v>0.84001519999999996</v>
      </c>
      <c r="R560">
        <v>1.130177</v>
      </c>
      <c r="S560">
        <v>0</v>
      </c>
      <c r="T560">
        <v>1.030972</v>
      </c>
      <c r="U560">
        <v>0</v>
      </c>
    </row>
    <row r="561" spans="1:21">
      <c r="A561" t="s">
        <v>18821</v>
      </c>
      <c r="B561" t="s">
        <v>2622</v>
      </c>
      <c r="F561" s="1">
        <v>1.7110650000000001</v>
      </c>
      <c r="G561" s="1">
        <v>1.5792280000000001</v>
      </c>
      <c r="H561" s="1">
        <v>1.486251</v>
      </c>
      <c r="I561" s="1">
        <v>1.450736</v>
      </c>
      <c r="J561" s="1">
        <v>2.3508749999999998</v>
      </c>
      <c r="K561" s="1">
        <v>2.3368530000000001</v>
      </c>
      <c r="L561" s="1">
        <v>0.86156469999999996</v>
      </c>
      <c r="M561" s="1">
        <v>0.47104990000000002</v>
      </c>
      <c r="N561" s="1">
        <v>-1.722752E-2</v>
      </c>
      <c r="O561">
        <v>1</v>
      </c>
      <c r="P561" s="1">
        <v>-1.2456560000000001</v>
      </c>
      <c r="Q561" s="1">
        <v>1.836152E-4</v>
      </c>
      <c r="R561">
        <v>0.244812</v>
      </c>
      <c r="S561">
        <v>0.57373499999999999</v>
      </c>
      <c r="T561">
        <v>-0.96564000000000005</v>
      </c>
      <c r="U561">
        <v>1.3382E-2</v>
      </c>
    </row>
    <row r="562" spans="1:21">
      <c r="A562" t="s">
        <v>18822</v>
      </c>
      <c r="B562" t="s">
        <v>2625</v>
      </c>
      <c r="C562" t="s">
        <v>16572</v>
      </c>
      <c r="D562" t="s">
        <v>18823</v>
      </c>
      <c r="E562" t="s">
        <v>18824</v>
      </c>
      <c r="F562" s="1">
        <v>15.68857</v>
      </c>
      <c r="G562" s="1">
        <v>15.701040000000001</v>
      </c>
      <c r="H562" s="1">
        <v>20.072690000000001</v>
      </c>
      <c r="I562" s="1">
        <v>20.646090000000001</v>
      </c>
      <c r="J562" s="1">
        <v>6.1210639999999996</v>
      </c>
      <c r="K562" s="1">
        <v>6.7850099999999998</v>
      </c>
      <c r="L562" s="1">
        <v>11.75309</v>
      </c>
      <c r="M562" s="1">
        <v>13.45926</v>
      </c>
      <c r="N562" s="1">
        <v>0.50046690000000005</v>
      </c>
      <c r="O562" s="1">
        <v>2.3870970000000002E-7</v>
      </c>
      <c r="P562" s="1">
        <v>1.1669860000000001</v>
      </c>
      <c r="Q562" s="1">
        <v>8.5423960000000001E-15</v>
      </c>
      <c r="R562">
        <v>-1.4218200000000001</v>
      </c>
      <c r="S562">
        <v>0</v>
      </c>
      <c r="T562">
        <v>-0.79872299999999996</v>
      </c>
      <c r="U562">
        <v>0</v>
      </c>
    </row>
    <row r="563" spans="1:21">
      <c r="A563" t="s">
        <v>18825</v>
      </c>
      <c r="B563" t="s">
        <v>2628</v>
      </c>
      <c r="C563" t="s">
        <v>18826</v>
      </c>
      <c r="D563" t="s">
        <v>16750</v>
      </c>
      <c r="E563" t="s">
        <v>18605</v>
      </c>
      <c r="F563" s="1">
        <v>18.090060000000001</v>
      </c>
      <c r="G563" s="1">
        <v>19.110140000000001</v>
      </c>
      <c r="H563" s="1">
        <v>32.872630000000001</v>
      </c>
      <c r="I563" s="1">
        <v>32.379710000000003</v>
      </c>
      <c r="J563" s="1">
        <v>17.93657</v>
      </c>
      <c r="K563" s="1">
        <v>15.930009999999999</v>
      </c>
      <c r="L563" s="1">
        <v>41.41863</v>
      </c>
      <c r="M563" s="1">
        <v>44.651150000000001</v>
      </c>
      <c r="N563" s="1">
        <v>0.89393999999999996</v>
      </c>
      <c r="O563" s="1">
        <v>4.12515E-11</v>
      </c>
      <c r="P563" s="1">
        <v>1.533763</v>
      </c>
      <c r="Q563" s="1">
        <v>1.0514420000000001E-37</v>
      </c>
      <c r="R563">
        <v>-0.316521</v>
      </c>
      <c r="S563">
        <v>0.102751</v>
      </c>
      <c r="T563">
        <v>0.27167799999999998</v>
      </c>
      <c r="U563">
        <v>3.4022999999999998E-2</v>
      </c>
    </row>
    <row r="564" spans="1:21">
      <c r="A564" t="s">
        <v>22222</v>
      </c>
      <c r="B564" t="s">
        <v>2630</v>
      </c>
      <c r="F564" s="1">
        <v>1.5250710000000001</v>
      </c>
      <c r="G564" s="1">
        <v>0.84900719999999996</v>
      </c>
      <c r="H564" s="1">
        <v>1.298411</v>
      </c>
      <c r="I564" s="1">
        <v>0.29247329999999999</v>
      </c>
      <c r="J564" s="1">
        <v>2.2170960000000002</v>
      </c>
      <c r="K564" s="1">
        <v>2.0729169999999999</v>
      </c>
      <c r="L564" s="1">
        <v>5.4003170000000003</v>
      </c>
      <c r="M564" s="1">
        <v>3.323785</v>
      </c>
      <c r="N564" s="1">
        <v>-0.28400500000000001</v>
      </c>
      <c r="O564" s="1">
        <v>0.97520859999999998</v>
      </c>
      <c r="P564" s="1">
        <v>0.95525959999999999</v>
      </c>
      <c r="Q564" s="1">
        <v>4.6538929999999999E-2</v>
      </c>
      <c r="R564">
        <v>0.41416599999999998</v>
      </c>
      <c r="S564">
        <v>0.470111</v>
      </c>
      <c r="T564">
        <v>1.7151419999999999</v>
      </c>
      <c r="U564">
        <v>5.2529999999999999E-3</v>
      </c>
    </row>
    <row r="565" spans="1:21">
      <c r="A565" t="s">
        <v>18827</v>
      </c>
      <c r="B565" t="s">
        <v>2632</v>
      </c>
      <c r="C565" t="s">
        <v>18828</v>
      </c>
      <c r="D565" t="s">
        <v>16730</v>
      </c>
      <c r="E565" t="s">
        <v>16731</v>
      </c>
      <c r="F565" s="1">
        <v>33.555250000000001</v>
      </c>
      <c r="G565" s="1">
        <v>30.541170000000001</v>
      </c>
      <c r="H565" s="1">
        <v>24.165459999999999</v>
      </c>
      <c r="I565" s="1">
        <v>21.717600000000001</v>
      </c>
      <c r="J565" s="1">
        <v>39.967480000000002</v>
      </c>
      <c r="K565" s="1">
        <v>42.883249999999997</v>
      </c>
      <c r="L565" s="1">
        <v>72.303269999999998</v>
      </c>
      <c r="M565" s="1">
        <v>70.347740000000002</v>
      </c>
      <c r="N565" s="1">
        <v>-0.32332460000000002</v>
      </c>
      <c r="O565" s="1">
        <v>5.5474450000000002E-2</v>
      </c>
      <c r="P565" s="1">
        <v>1.009666</v>
      </c>
      <c r="Q565" s="1">
        <v>4.0114070000000003E-29</v>
      </c>
      <c r="R565">
        <v>0.16128000000000001</v>
      </c>
      <c r="S565">
        <v>0.32056099999999998</v>
      </c>
      <c r="T565">
        <v>1.479557</v>
      </c>
      <c r="U565">
        <v>0</v>
      </c>
    </row>
    <row r="566" spans="1:21">
      <c r="A566" t="s">
        <v>17549</v>
      </c>
      <c r="B566" t="s">
        <v>2634</v>
      </c>
      <c r="C566" t="s">
        <v>17550</v>
      </c>
      <c r="D566" t="s">
        <v>17551</v>
      </c>
      <c r="E566" t="s">
        <v>17552</v>
      </c>
      <c r="F566" s="1">
        <v>155.52449999999999</v>
      </c>
      <c r="G566" s="1">
        <v>152.7406</v>
      </c>
      <c r="H566" s="1">
        <v>313.01830000000001</v>
      </c>
      <c r="I566" s="1">
        <v>305.69929999999999</v>
      </c>
      <c r="J566" s="1">
        <v>137.78270000000001</v>
      </c>
      <c r="K566" s="1">
        <v>132.19280000000001</v>
      </c>
      <c r="L566" s="1">
        <v>233.35329999999999</v>
      </c>
      <c r="M566" s="1">
        <v>238.4425</v>
      </c>
      <c r="N566" s="1">
        <v>1.1308640000000001</v>
      </c>
      <c r="O566" s="1">
        <v>4.7123709999999997E-84</v>
      </c>
      <c r="P566" s="1">
        <v>1.0407839999999999</v>
      </c>
      <c r="Q566" s="1">
        <v>9.9207609999999999E-64</v>
      </c>
      <c r="R566">
        <v>-0.38865499999999997</v>
      </c>
      <c r="S566">
        <v>0</v>
      </c>
      <c r="T566">
        <v>-0.50800800000000002</v>
      </c>
      <c r="U566">
        <v>0</v>
      </c>
    </row>
    <row r="567" spans="1:21">
      <c r="A567" t="s">
        <v>22223</v>
      </c>
      <c r="B567" t="s">
        <v>2638</v>
      </c>
      <c r="C567" t="s">
        <v>22224</v>
      </c>
      <c r="D567" t="s">
        <v>16730</v>
      </c>
      <c r="E567" t="s">
        <v>22225</v>
      </c>
      <c r="F567" s="1">
        <v>8.1924530000000004</v>
      </c>
      <c r="G567" s="1">
        <v>8.8214279999999992</v>
      </c>
      <c r="H567" s="1">
        <v>4.9417070000000001</v>
      </c>
      <c r="I567" s="1">
        <v>5.9812900000000004</v>
      </c>
      <c r="J567" s="1">
        <v>15.262119999999999</v>
      </c>
      <c r="K567" s="1">
        <v>13.239940000000001</v>
      </c>
      <c r="L567" s="1">
        <v>16.875440000000001</v>
      </c>
      <c r="M567" s="1">
        <v>17.854869999999998</v>
      </c>
      <c r="N567" s="1">
        <v>-0.36275350000000001</v>
      </c>
      <c r="O567" s="1">
        <v>0.48680109999999999</v>
      </c>
      <c r="P567" s="1">
        <v>0.4761225</v>
      </c>
      <c r="Q567" s="1">
        <v>7.3461509999999994E-2</v>
      </c>
      <c r="R567">
        <v>0.43957299999999999</v>
      </c>
      <c r="S567">
        <v>0.17149500000000001</v>
      </c>
      <c r="T567">
        <v>1.310907</v>
      </c>
      <c r="U567">
        <v>9.9999999999999995E-7</v>
      </c>
    </row>
    <row r="568" spans="1:21">
      <c r="A568" t="s">
        <v>16634</v>
      </c>
      <c r="B568" t="s">
        <v>2641</v>
      </c>
      <c r="C568" t="s">
        <v>16635</v>
      </c>
      <c r="D568" t="s">
        <v>16636</v>
      </c>
      <c r="E568" t="s">
        <v>16637</v>
      </c>
      <c r="F568" s="1">
        <v>7411.1509999999998</v>
      </c>
      <c r="G568" s="1">
        <v>7391.5169999999998</v>
      </c>
      <c r="H568" s="1">
        <v>7546.1840000000002</v>
      </c>
      <c r="I568" s="1">
        <v>7510.1850000000004</v>
      </c>
      <c r="J568" s="1">
        <v>4326.4290000000001</v>
      </c>
      <c r="K568" s="1">
        <v>4487.7790000000005</v>
      </c>
      <c r="L568" s="1">
        <v>4068.4810000000002</v>
      </c>
      <c r="M568" s="1">
        <v>4103.9889999999996</v>
      </c>
      <c r="N568" s="1">
        <v>0.16403719999999999</v>
      </c>
      <c r="O568" s="1">
        <v>6.8605119999999994E-21</v>
      </c>
      <c r="P568" s="1">
        <v>0.13602410000000001</v>
      </c>
      <c r="Q568" s="1">
        <v>3.930249E-6</v>
      </c>
      <c r="R568">
        <v>-0.95047899999999996</v>
      </c>
      <c r="S568">
        <v>0</v>
      </c>
      <c r="T568">
        <v>-1.000745</v>
      </c>
      <c r="U568">
        <v>0</v>
      </c>
    </row>
    <row r="569" spans="1:21">
      <c r="A569" t="s">
        <v>18829</v>
      </c>
      <c r="B569" t="s">
        <v>2644</v>
      </c>
      <c r="C569" t="s">
        <v>18830</v>
      </c>
      <c r="D569" t="s">
        <v>18831</v>
      </c>
      <c r="E569" t="s">
        <v>18832</v>
      </c>
      <c r="F569" s="1">
        <v>3.9200789999999999</v>
      </c>
      <c r="G569" s="1">
        <v>3.394701</v>
      </c>
      <c r="H569" s="1">
        <v>0.59903220000000001</v>
      </c>
      <c r="I569" s="1">
        <v>0.77962390000000004</v>
      </c>
      <c r="J569" s="1">
        <v>5.974183</v>
      </c>
      <c r="K569" s="1">
        <v>7.3465619999999996</v>
      </c>
      <c r="L569" s="1">
        <v>1.3258749999999999</v>
      </c>
      <c r="M569" s="1">
        <v>1.328994</v>
      </c>
      <c r="N569" s="1">
        <v>-1.0217430000000001</v>
      </c>
      <c r="O569" s="1">
        <v>1.933406E-2</v>
      </c>
      <c r="P569" s="1">
        <v>-1.3511850000000001</v>
      </c>
      <c r="Q569" s="1">
        <v>5.8959319999999998E-4</v>
      </c>
      <c r="R569">
        <v>0.45082299999999997</v>
      </c>
      <c r="S569">
        <v>0.30721300000000001</v>
      </c>
      <c r="T569">
        <v>0.37089699999999998</v>
      </c>
      <c r="U569">
        <v>0.73938300000000001</v>
      </c>
    </row>
    <row r="570" spans="1:21">
      <c r="A570" t="s">
        <v>20448</v>
      </c>
      <c r="B570" t="s">
        <v>2646</v>
      </c>
      <c r="F570" s="1">
        <v>42.514519999999997</v>
      </c>
      <c r="G570" s="1">
        <v>35.575940000000003</v>
      </c>
      <c r="H570" s="1">
        <v>21.628499999999999</v>
      </c>
      <c r="I570" s="1">
        <v>21.9466</v>
      </c>
      <c r="J570" s="1">
        <v>13.326610000000001</v>
      </c>
      <c r="K570" s="1">
        <v>12.449949999999999</v>
      </c>
      <c r="L570" s="1">
        <v>12.98216</v>
      </c>
      <c r="M570" s="1">
        <v>11.5023</v>
      </c>
      <c r="N570" s="1">
        <v>-0.65384350000000002</v>
      </c>
      <c r="O570" s="1">
        <v>1.772853E-4</v>
      </c>
      <c r="P570" s="1">
        <v>0.1547259</v>
      </c>
      <c r="Q570" s="1">
        <v>0.66481900000000005</v>
      </c>
      <c r="R570">
        <v>-1.668947</v>
      </c>
      <c r="S570">
        <v>0</v>
      </c>
      <c r="T570">
        <v>-0.89068099999999994</v>
      </c>
      <c r="U570">
        <v>9.9999999999999995E-7</v>
      </c>
    </row>
    <row r="571" spans="1:21">
      <c r="A571" t="s">
        <v>18833</v>
      </c>
      <c r="B571" t="s">
        <v>2647</v>
      </c>
      <c r="F571" s="1">
        <v>2.4396939999999998</v>
      </c>
      <c r="G571" s="1">
        <v>2.5805380000000002</v>
      </c>
      <c r="H571" s="1">
        <v>1.7255910000000001</v>
      </c>
      <c r="I571" s="1">
        <v>1.684356</v>
      </c>
      <c r="J571" s="1">
        <v>1.542062</v>
      </c>
      <c r="K571" s="1">
        <v>2.2911220000000001</v>
      </c>
      <c r="L571" s="1">
        <v>0.60624710000000004</v>
      </c>
      <c r="M571" s="1">
        <v>0.42537130000000001</v>
      </c>
      <c r="N571" s="1">
        <v>-0.29654429999999998</v>
      </c>
      <c r="O571" s="1">
        <v>0.63943300000000003</v>
      </c>
      <c r="P571" s="1">
        <v>-1.07968</v>
      </c>
      <c r="Q571" s="1">
        <v>8.5262519999999998E-3</v>
      </c>
      <c r="R571">
        <v>-0.454208</v>
      </c>
      <c r="S571">
        <v>0.26382</v>
      </c>
      <c r="T571">
        <v>-1.2156560000000001</v>
      </c>
      <c r="U571">
        <v>3.2000000000000002E-3</v>
      </c>
    </row>
    <row r="572" spans="1:21">
      <c r="A572" t="s">
        <v>20449</v>
      </c>
      <c r="B572" t="s">
        <v>2651</v>
      </c>
      <c r="F572" s="1">
        <v>0.92029749999999999</v>
      </c>
      <c r="G572" s="1">
        <v>0.29885899999999999</v>
      </c>
      <c r="H572" s="1">
        <v>1.406318</v>
      </c>
      <c r="I572" s="1">
        <v>1.921799</v>
      </c>
      <c r="J572" s="1">
        <v>4.6147739999999997</v>
      </c>
      <c r="K572" s="1">
        <v>5.8375000000000004</v>
      </c>
      <c r="L572" s="1">
        <v>4.5356360000000002</v>
      </c>
      <c r="M572" s="1">
        <v>3.2091569999999998</v>
      </c>
      <c r="N572" s="1">
        <v>0.5311903</v>
      </c>
      <c r="O572" s="1">
        <v>0.53299739999999995</v>
      </c>
      <c r="P572" s="1">
        <v>-0.1301765</v>
      </c>
      <c r="Q572" s="1">
        <v>0.95232019999999995</v>
      </c>
      <c r="R572">
        <v>1.2915559999999999</v>
      </c>
      <c r="S572">
        <v>3.6029999999999999E-3</v>
      </c>
      <c r="T572">
        <v>0.615282</v>
      </c>
      <c r="U572">
        <v>0.31067899999999998</v>
      </c>
    </row>
    <row r="573" spans="1:21">
      <c r="A573" t="s">
        <v>17553</v>
      </c>
      <c r="B573" t="s">
        <v>2672</v>
      </c>
      <c r="F573" s="1">
        <v>4.9400599999999999</v>
      </c>
      <c r="G573" s="1">
        <v>6.5403770000000003</v>
      </c>
      <c r="H573" s="1">
        <v>0.92910380000000004</v>
      </c>
      <c r="I573" s="1">
        <v>2.04053</v>
      </c>
      <c r="J573" s="1">
        <v>5.6044390000000002</v>
      </c>
      <c r="K573" s="1">
        <v>7.0120469999999999</v>
      </c>
      <c r="L573" s="1">
        <v>1.8728320000000001</v>
      </c>
      <c r="M573" s="1">
        <v>2.0980889999999999</v>
      </c>
      <c r="N573" s="1">
        <v>-1.227346</v>
      </c>
      <c r="O573" s="1">
        <v>2.459885E-4</v>
      </c>
      <c r="P573" s="1">
        <v>-1.0969059999999999</v>
      </c>
      <c r="Q573" s="1">
        <v>8.5677240000000003E-4</v>
      </c>
      <c r="R573">
        <v>-5.0511E-2</v>
      </c>
      <c r="S573">
        <v>0.99973199999999995</v>
      </c>
      <c r="T573">
        <v>0.24326500000000001</v>
      </c>
      <c r="U573">
        <v>0.87596300000000005</v>
      </c>
    </row>
    <row r="574" spans="1:21">
      <c r="A574" t="s">
        <v>22226</v>
      </c>
      <c r="B574" t="s">
        <v>2675</v>
      </c>
      <c r="C574" t="s">
        <v>22227</v>
      </c>
      <c r="D574" t="s">
        <v>22228</v>
      </c>
      <c r="E574" t="s">
        <v>20408</v>
      </c>
      <c r="F574" s="1">
        <v>1.4751719999999999</v>
      </c>
      <c r="G574" s="1">
        <v>1.4585999999999999</v>
      </c>
      <c r="H574" s="1">
        <v>0.80748520000000001</v>
      </c>
      <c r="I574" s="1">
        <v>0.90641830000000001</v>
      </c>
      <c r="J574" s="1">
        <v>3.253711</v>
      </c>
      <c r="K574" s="1">
        <v>2.9899559999999998</v>
      </c>
      <c r="L574" s="1">
        <v>2.1447090000000002</v>
      </c>
      <c r="M574" s="1">
        <v>2.034589</v>
      </c>
      <c r="N574" s="1">
        <v>-0.50781509999999996</v>
      </c>
      <c r="O574" s="1">
        <v>0.1237438</v>
      </c>
      <c r="P574" s="1">
        <v>-0.30979600000000002</v>
      </c>
      <c r="Q574" s="1">
        <v>0.18880749999999999</v>
      </c>
      <c r="R574">
        <v>0.78681199999999996</v>
      </c>
      <c r="S574">
        <v>1.4200000000000001E-4</v>
      </c>
      <c r="T574">
        <v>1.0250570000000001</v>
      </c>
      <c r="U574">
        <v>3.6999999999999998E-5</v>
      </c>
    </row>
    <row r="575" spans="1:21">
      <c r="A575" t="s">
        <v>18834</v>
      </c>
      <c r="B575" t="s">
        <v>2676</v>
      </c>
      <c r="C575" t="s">
        <v>18835</v>
      </c>
      <c r="D575" t="s">
        <v>18836</v>
      </c>
      <c r="E575" t="s">
        <v>18837</v>
      </c>
      <c r="F575" s="1">
        <v>60.593049999999998</v>
      </c>
      <c r="G575" s="1">
        <v>55.106749999999998</v>
      </c>
      <c r="H575" s="1">
        <v>38.396599999999999</v>
      </c>
      <c r="I575" s="1">
        <v>34.174320000000002</v>
      </c>
      <c r="J575" s="1">
        <v>63.867310000000003</v>
      </c>
      <c r="K575" s="1">
        <v>59.669809999999998</v>
      </c>
      <c r="L575" s="1">
        <v>23.94097</v>
      </c>
      <c r="M575" s="1">
        <v>23.192499999999999</v>
      </c>
      <c r="N575" s="1">
        <v>-0.52020060000000001</v>
      </c>
      <c r="O575" s="1">
        <v>9.5759870000000006E-6</v>
      </c>
      <c r="P575" s="1">
        <v>-1.121569</v>
      </c>
      <c r="Q575" s="1">
        <v>2.298077E-34</v>
      </c>
      <c r="R575">
        <v>-0.10599699999999999</v>
      </c>
      <c r="S575">
        <v>0.40997699999999998</v>
      </c>
      <c r="T575">
        <v>-0.72196899999999997</v>
      </c>
      <c r="U575">
        <v>0</v>
      </c>
    </row>
    <row r="576" spans="1:21">
      <c r="A576" t="s">
        <v>17554</v>
      </c>
      <c r="B576" t="s">
        <v>2679</v>
      </c>
      <c r="F576" s="1">
        <v>25.182220000000001</v>
      </c>
      <c r="G576" s="1">
        <v>20.716889999999999</v>
      </c>
      <c r="H576" s="1">
        <v>53.745510000000003</v>
      </c>
      <c r="I576" s="1">
        <v>56.342610000000001</v>
      </c>
      <c r="J576" s="1">
        <v>18.56981</v>
      </c>
      <c r="K576" s="1">
        <v>16.941299999999998</v>
      </c>
      <c r="L576" s="1">
        <v>37.354439999999997</v>
      </c>
      <c r="M576" s="1">
        <v>35.003079999999997</v>
      </c>
      <c r="N576" s="1">
        <v>1.3305739999999999</v>
      </c>
      <c r="O576" s="1">
        <v>4.5358790000000002E-27</v>
      </c>
      <c r="P576" s="1">
        <v>1.211109</v>
      </c>
      <c r="Q576" s="1">
        <v>1.1759749999999999E-17</v>
      </c>
      <c r="R576">
        <v>-0.52359199999999995</v>
      </c>
      <c r="S576">
        <v>6.953E-3</v>
      </c>
      <c r="T576">
        <v>-0.70612900000000001</v>
      </c>
      <c r="U576">
        <v>0</v>
      </c>
    </row>
    <row r="577" spans="1:21">
      <c r="A577" t="s">
        <v>20450</v>
      </c>
      <c r="B577" t="s">
        <v>2684</v>
      </c>
      <c r="F577" s="1">
        <v>140.9939</v>
      </c>
      <c r="G577" s="1">
        <v>142.95259999999999</v>
      </c>
      <c r="H577" s="1">
        <v>185.48750000000001</v>
      </c>
      <c r="I577" s="1">
        <v>182.08269999999999</v>
      </c>
      <c r="J577" s="1">
        <v>73.558890000000005</v>
      </c>
      <c r="K577" s="1">
        <v>69.319379999999995</v>
      </c>
      <c r="L577" s="1">
        <v>81.484409999999997</v>
      </c>
      <c r="M577" s="1">
        <v>94.488039999999998</v>
      </c>
      <c r="N577" s="1">
        <v>0.50166010000000005</v>
      </c>
      <c r="O577" s="1">
        <v>5.7524709999999996E-10</v>
      </c>
      <c r="P577" s="1">
        <v>0.52836890000000003</v>
      </c>
      <c r="Q577" s="1">
        <v>3.0212050000000002E-4</v>
      </c>
      <c r="R577">
        <v>-1.1604300000000001</v>
      </c>
      <c r="S577">
        <v>0</v>
      </c>
      <c r="T577">
        <v>-1.1672929999999999</v>
      </c>
      <c r="U577">
        <v>0</v>
      </c>
    </row>
    <row r="578" spans="1:21">
      <c r="A578" t="s">
        <v>17555</v>
      </c>
      <c r="B578" t="s">
        <v>2685</v>
      </c>
      <c r="F578" s="1">
        <v>4.4926349999999999</v>
      </c>
      <c r="G578" s="1">
        <v>4.8716109999999997</v>
      </c>
      <c r="H578" s="1">
        <v>10.13669</v>
      </c>
      <c r="I578" s="1">
        <v>9.6846949999999996</v>
      </c>
      <c r="J578" s="1">
        <v>10.716659999999999</v>
      </c>
      <c r="K578" s="1">
        <v>10.54278</v>
      </c>
      <c r="L578" s="1">
        <v>37.13691</v>
      </c>
      <c r="M578" s="1">
        <v>36.236620000000002</v>
      </c>
      <c r="N578" s="1">
        <v>1.129062</v>
      </c>
      <c r="O578" s="1">
        <v>3.8449590000000001E-14</v>
      </c>
      <c r="P578" s="1">
        <v>1.993455</v>
      </c>
      <c r="Q578" s="1">
        <v>2.3393119999999998E-127</v>
      </c>
      <c r="R578">
        <v>0.91698500000000005</v>
      </c>
      <c r="S578">
        <v>0</v>
      </c>
      <c r="T578">
        <v>1.7354099999999999</v>
      </c>
      <c r="U578">
        <v>0</v>
      </c>
    </row>
    <row r="579" spans="1:21">
      <c r="A579" t="s">
        <v>18838</v>
      </c>
      <c r="B579" t="s">
        <v>2688</v>
      </c>
      <c r="F579" s="1">
        <v>152.4659</v>
      </c>
      <c r="G579" s="1">
        <v>141.0378</v>
      </c>
      <c r="H579" s="1">
        <v>195.57300000000001</v>
      </c>
      <c r="I579" s="1">
        <v>204.01990000000001</v>
      </c>
      <c r="J579" s="1">
        <v>86.917770000000004</v>
      </c>
      <c r="K579" s="1">
        <v>104.9312</v>
      </c>
      <c r="L579" s="1">
        <v>197.31139999999999</v>
      </c>
      <c r="M579" s="1">
        <v>206.4023</v>
      </c>
      <c r="N579" s="1">
        <v>0.56792849999999995</v>
      </c>
      <c r="O579" s="1">
        <v>9.279898E-9</v>
      </c>
      <c r="P579" s="1">
        <v>1.29227</v>
      </c>
      <c r="Q579" s="1">
        <v>4.9336439999999998E-39</v>
      </c>
      <c r="R579">
        <v>-0.79058499999999998</v>
      </c>
      <c r="S579">
        <v>0</v>
      </c>
      <c r="T579">
        <v>-0.103487</v>
      </c>
      <c r="U579">
        <v>0.42956</v>
      </c>
    </row>
    <row r="580" spans="1:21">
      <c r="A580" t="s">
        <v>18839</v>
      </c>
      <c r="B580" t="s">
        <v>2691</v>
      </c>
      <c r="F580" s="1">
        <v>0.28760289999999999</v>
      </c>
      <c r="G580">
        <v>0</v>
      </c>
      <c r="H580" s="1">
        <v>1.3184689999999999</v>
      </c>
      <c r="I580" s="1">
        <v>0.77217780000000003</v>
      </c>
      <c r="J580" s="1">
        <v>0.38174999999999998</v>
      </c>
      <c r="K580" s="1">
        <v>1.3682110000000001</v>
      </c>
      <c r="L580" s="1">
        <v>3.8771019999999998</v>
      </c>
      <c r="M580" s="1">
        <v>3.5101369999999998</v>
      </c>
      <c r="N580" s="1">
        <v>1.0377769999999999</v>
      </c>
      <c r="O580" s="1">
        <v>9.7329579999999999E-2</v>
      </c>
      <c r="P580" s="1">
        <v>1.5494270000000001</v>
      </c>
      <c r="Q580" s="1">
        <v>1.3390820000000001E-4</v>
      </c>
      <c r="R580">
        <v>0.83679599999999998</v>
      </c>
      <c r="S580">
        <v>0.41789100000000001</v>
      </c>
      <c r="T580">
        <v>1.1361030000000001</v>
      </c>
      <c r="U580">
        <v>8.0429999999999998E-3</v>
      </c>
    </row>
    <row r="581" spans="1:21">
      <c r="A581" t="s">
        <v>18840</v>
      </c>
      <c r="B581" t="s">
        <v>2695</v>
      </c>
      <c r="C581" t="s">
        <v>16572</v>
      </c>
      <c r="D581" t="s">
        <v>18841</v>
      </c>
      <c r="E581" t="s">
        <v>18842</v>
      </c>
      <c r="F581" s="1">
        <v>53.533299999999997</v>
      </c>
      <c r="G581" s="1">
        <v>55.74709</v>
      </c>
      <c r="H581" s="1">
        <v>74.491600000000005</v>
      </c>
      <c r="I581" s="1">
        <v>72.034400000000005</v>
      </c>
      <c r="J581" s="1">
        <v>25.52713</v>
      </c>
      <c r="K581" s="1">
        <v>26.260909999999999</v>
      </c>
      <c r="L581" s="1">
        <v>52.7288</v>
      </c>
      <c r="M581" s="1">
        <v>53.594929999999998</v>
      </c>
      <c r="N581" s="1">
        <v>0.55088649999999995</v>
      </c>
      <c r="O581" s="1">
        <v>2.205165E-11</v>
      </c>
      <c r="P581" s="1">
        <v>1.253045</v>
      </c>
      <c r="Q581" s="1">
        <v>3.3811639999999998E-38</v>
      </c>
      <c r="R581">
        <v>-1.240024</v>
      </c>
      <c r="S581">
        <v>0</v>
      </c>
      <c r="T581">
        <v>-0.57472100000000004</v>
      </c>
      <c r="U581">
        <v>0</v>
      </c>
    </row>
    <row r="582" spans="1:21">
      <c r="A582" t="s">
        <v>22229</v>
      </c>
      <c r="B582" t="s">
        <v>2698</v>
      </c>
      <c r="F582" s="1">
        <v>1.0182329999999999</v>
      </c>
      <c r="G582" s="1">
        <v>1.102209</v>
      </c>
      <c r="H582" s="1">
        <v>3.008219</v>
      </c>
      <c r="I582" s="1">
        <v>2.5313240000000001</v>
      </c>
      <c r="J582" s="1">
        <v>0.20023009999999999</v>
      </c>
      <c r="K582" s="1">
        <v>0.58715569999999995</v>
      </c>
      <c r="L582" s="1">
        <v>0.88558369999999997</v>
      </c>
      <c r="M582" s="1">
        <v>0.59177800000000003</v>
      </c>
      <c r="N582" s="1">
        <v>0.88824519999999996</v>
      </c>
      <c r="O582" s="1">
        <v>2.4833669999999999E-2</v>
      </c>
      <c r="P582" s="1">
        <v>0.55688289999999996</v>
      </c>
      <c r="Q582" s="1">
        <v>0.48508069999999998</v>
      </c>
      <c r="R582">
        <v>-0.735653</v>
      </c>
      <c r="S582">
        <v>0.180031</v>
      </c>
      <c r="T582">
        <v>-1.3094269999999999</v>
      </c>
      <c r="U582">
        <v>1.4139999999999999E-3</v>
      </c>
    </row>
    <row r="583" spans="1:21">
      <c r="A583" t="s">
        <v>16638</v>
      </c>
      <c r="B583" t="s">
        <v>2702</v>
      </c>
      <c r="C583" t="s">
        <v>16639</v>
      </c>
      <c r="D583" t="s">
        <v>16640</v>
      </c>
      <c r="E583" t="s">
        <v>16641</v>
      </c>
      <c r="F583" s="1">
        <v>275.65499999999997</v>
      </c>
      <c r="G583" s="1">
        <v>272.46510000000001</v>
      </c>
      <c r="H583" s="1">
        <v>276.34339999999997</v>
      </c>
      <c r="I583" s="1">
        <v>275.13479999999998</v>
      </c>
      <c r="J583" s="1">
        <v>734.22670000000005</v>
      </c>
      <c r="K583" s="1">
        <v>727.78539999999998</v>
      </c>
      <c r="L583" s="1">
        <v>705.47050000000002</v>
      </c>
      <c r="M583" s="1">
        <v>702.53200000000004</v>
      </c>
      <c r="N583" s="1">
        <v>0.14751220000000001</v>
      </c>
      <c r="O583" s="1">
        <v>5.4366939999999997E-3</v>
      </c>
      <c r="P583" s="1">
        <v>0.19038189999999999</v>
      </c>
      <c r="Q583" s="1">
        <v>5.478781E-12</v>
      </c>
      <c r="R583">
        <v>1.2077359999999999</v>
      </c>
      <c r="S583">
        <v>0</v>
      </c>
      <c r="T583">
        <v>1.2291650000000001</v>
      </c>
      <c r="U583">
        <v>0</v>
      </c>
    </row>
    <row r="584" spans="1:21">
      <c r="A584" t="s">
        <v>18843</v>
      </c>
      <c r="B584" t="s">
        <v>2703</v>
      </c>
      <c r="F584" s="1">
        <v>1.657548</v>
      </c>
      <c r="G584" s="1">
        <v>1.6515249999999999</v>
      </c>
      <c r="H584" s="1">
        <v>2.314168</v>
      </c>
      <c r="I584" s="1">
        <v>1.921724</v>
      </c>
      <c r="J584" s="1">
        <v>1.866792</v>
      </c>
      <c r="K584" s="1">
        <v>1.1404559999999999</v>
      </c>
      <c r="L584" s="1">
        <v>3.5712660000000001</v>
      </c>
      <c r="M584" s="1">
        <v>3.6781899999999998</v>
      </c>
      <c r="N584" s="1">
        <v>0.38904169999999999</v>
      </c>
      <c r="O584" s="1">
        <v>0.30956230000000001</v>
      </c>
      <c r="P584" s="1">
        <v>1.355138</v>
      </c>
      <c r="Q584" s="1">
        <v>5.9306039999999998E-9</v>
      </c>
      <c r="R584">
        <v>-0.29529699999999998</v>
      </c>
      <c r="S584">
        <v>0.51364600000000005</v>
      </c>
      <c r="T584">
        <v>0.59251200000000004</v>
      </c>
      <c r="U584">
        <v>2.0048E-2</v>
      </c>
    </row>
    <row r="585" spans="1:21">
      <c r="A585" t="s">
        <v>20451</v>
      </c>
      <c r="B585" t="s">
        <v>2707</v>
      </c>
      <c r="C585" t="s">
        <v>20452</v>
      </c>
      <c r="D585" t="s">
        <v>19392</v>
      </c>
      <c r="E585" t="s">
        <v>19393</v>
      </c>
      <c r="F585" s="1">
        <v>35.833829999999999</v>
      </c>
      <c r="G585" s="1">
        <v>28.611979999999999</v>
      </c>
      <c r="H585" s="1">
        <v>18.459700000000002</v>
      </c>
      <c r="I585" s="1">
        <v>18.514520000000001</v>
      </c>
      <c r="J585" s="1">
        <v>12.58568</v>
      </c>
      <c r="K585" s="1">
        <v>14.21932</v>
      </c>
      <c r="L585" s="1">
        <v>12.209210000000001</v>
      </c>
      <c r="M585" s="1">
        <v>8.6953700000000005</v>
      </c>
      <c r="N585" s="1">
        <v>-0.5908196</v>
      </c>
      <c r="O585" s="1">
        <v>8.0984879999999992E-3</v>
      </c>
      <c r="P585" s="1">
        <v>-0.1141993</v>
      </c>
      <c r="Q585" s="1">
        <v>0.88940319999999995</v>
      </c>
      <c r="R585">
        <v>-1.316044</v>
      </c>
      <c r="S585">
        <v>0</v>
      </c>
      <c r="T585">
        <v>-0.86262000000000005</v>
      </c>
      <c r="U585">
        <v>2.3699999999999999E-4</v>
      </c>
    </row>
    <row r="586" spans="1:21">
      <c r="A586" t="s">
        <v>17556</v>
      </c>
      <c r="B586" t="s">
        <v>2708</v>
      </c>
      <c r="F586" s="1">
        <v>5.5749219999999999</v>
      </c>
      <c r="G586" s="1">
        <v>8.7887160000000009</v>
      </c>
      <c r="H586" s="1">
        <v>16.35669</v>
      </c>
      <c r="I586" s="1">
        <v>16.328690000000002</v>
      </c>
      <c r="J586" s="1">
        <v>3.3187340000000001</v>
      </c>
      <c r="K586" s="1">
        <v>4.2960510000000003</v>
      </c>
      <c r="L586" s="1">
        <v>8.8157329999999998</v>
      </c>
      <c r="M586" s="1">
        <v>8.5713779999999993</v>
      </c>
      <c r="N586" s="1">
        <v>1.1979789999999999</v>
      </c>
      <c r="O586" s="1">
        <v>2.5634500000000001E-10</v>
      </c>
      <c r="P586" s="1">
        <v>1.2526349999999999</v>
      </c>
      <c r="Q586" s="1">
        <v>2.0864760000000001E-7</v>
      </c>
      <c r="R586">
        <v>-0.89219899999999996</v>
      </c>
      <c r="S586">
        <v>5.9829E-2</v>
      </c>
      <c r="T586">
        <v>-0.95964099999999997</v>
      </c>
      <c r="U586">
        <v>0</v>
      </c>
    </row>
    <row r="587" spans="1:21">
      <c r="A587" t="s">
        <v>20453</v>
      </c>
      <c r="B587" t="s">
        <v>2712</v>
      </c>
      <c r="F587" s="1">
        <v>0.1239072</v>
      </c>
      <c r="G587" s="1">
        <v>0.1207135</v>
      </c>
      <c r="H587" s="1">
        <v>0.1136065</v>
      </c>
      <c r="I587" s="1">
        <v>0.1108918</v>
      </c>
      <c r="J587" s="1">
        <v>1.754329</v>
      </c>
      <c r="K587" s="1">
        <v>1.500451</v>
      </c>
      <c r="L587" s="1">
        <v>0.7543569</v>
      </c>
      <c r="M587" s="1">
        <v>0.43207519999999999</v>
      </c>
      <c r="N587" s="1">
        <v>2.7992270000000001E-3</v>
      </c>
      <c r="O587">
        <v>1</v>
      </c>
      <c r="P587" s="1">
        <v>-0.67972980000000005</v>
      </c>
      <c r="Q587" s="1">
        <v>0.25547730000000002</v>
      </c>
      <c r="R587">
        <v>1.2794030000000001</v>
      </c>
      <c r="S587">
        <v>5.9119999999999997E-3</v>
      </c>
      <c r="T587">
        <v>0.73611899999999997</v>
      </c>
      <c r="U587">
        <v>0.33199800000000002</v>
      </c>
    </row>
    <row r="588" spans="1:21">
      <c r="A588" t="s">
        <v>18844</v>
      </c>
      <c r="B588" t="s">
        <v>2717</v>
      </c>
      <c r="C588" t="s">
        <v>18845</v>
      </c>
      <c r="D588" t="s">
        <v>16730</v>
      </c>
      <c r="E588" t="s">
        <v>18846</v>
      </c>
      <c r="F588" s="1">
        <v>27.532530000000001</v>
      </c>
      <c r="G588" s="1">
        <v>27.867930000000001</v>
      </c>
      <c r="H588" s="1">
        <v>20.653919999999999</v>
      </c>
      <c r="I588" s="1">
        <v>21.92042</v>
      </c>
      <c r="J588" s="1">
        <v>24.838170000000002</v>
      </c>
      <c r="K588" s="1">
        <v>22.886759999999999</v>
      </c>
      <c r="L588" s="1">
        <v>47.580509999999997</v>
      </c>
      <c r="M588" s="1">
        <v>50.03031</v>
      </c>
      <c r="N588" s="1">
        <v>-0.21840879999999999</v>
      </c>
      <c r="O588" s="1">
        <v>0.4721611</v>
      </c>
      <c r="P588" s="1">
        <v>1.2191989999999999</v>
      </c>
      <c r="Q588" s="1">
        <v>9.9543540000000009E-19</v>
      </c>
      <c r="R588">
        <v>-0.386434</v>
      </c>
      <c r="S588">
        <v>4.8927999999999999E-2</v>
      </c>
      <c r="T588">
        <v>1.0269539999999999</v>
      </c>
      <c r="U588">
        <v>0</v>
      </c>
    </row>
    <row r="589" spans="1:21">
      <c r="A589" t="s">
        <v>20454</v>
      </c>
      <c r="B589" t="s">
        <v>2720</v>
      </c>
      <c r="C589" t="s">
        <v>20455</v>
      </c>
      <c r="D589" t="s">
        <v>20456</v>
      </c>
      <c r="E589" t="s">
        <v>20457</v>
      </c>
      <c r="F589" s="1">
        <v>1.085939</v>
      </c>
      <c r="G589" s="1">
        <v>0.26448729999999998</v>
      </c>
      <c r="H589" s="1">
        <v>3.4848180000000002</v>
      </c>
      <c r="I589" s="1">
        <v>2.1867079999999999</v>
      </c>
      <c r="J589" s="1">
        <v>22.10181</v>
      </c>
      <c r="K589" s="1">
        <v>15.733219999999999</v>
      </c>
      <c r="L589" s="1">
        <v>9.2085740000000005</v>
      </c>
      <c r="M589" s="1">
        <v>7.8102010000000002</v>
      </c>
      <c r="N589" s="1">
        <v>0.89283219999999996</v>
      </c>
      <c r="O589" s="1">
        <v>8.6204310000000006E-2</v>
      </c>
      <c r="P589" s="1">
        <v>-0.75533729999999999</v>
      </c>
      <c r="Q589" s="1">
        <v>3.0828410000000001E-2</v>
      </c>
      <c r="R589">
        <v>2.714029</v>
      </c>
      <c r="S589">
        <v>0</v>
      </c>
      <c r="T589">
        <v>1.05162</v>
      </c>
      <c r="U589">
        <v>8.6809999999999995E-3</v>
      </c>
    </row>
    <row r="590" spans="1:21">
      <c r="A590" t="s">
        <v>22230</v>
      </c>
      <c r="B590" t="s">
        <v>2723</v>
      </c>
      <c r="F590" s="1">
        <v>6.2705260000000003</v>
      </c>
      <c r="G590" s="1">
        <v>7.153848</v>
      </c>
      <c r="H590" s="1">
        <v>7.8673840000000004</v>
      </c>
      <c r="I590" s="1">
        <v>5.9072209999999998</v>
      </c>
      <c r="J590" s="1">
        <v>10.95157</v>
      </c>
      <c r="K590" s="1">
        <v>13.91625</v>
      </c>
      <c r="L590" s="1">
        <v>17.293769999999999</v>
      </c>
      <c r="M590" s="1">
        <v>19.492270000000001</v>
      </c>
      <c r="N590" s="1">
        <v>0.1430448</v>
      </c>
      <c r="O590" s="1">
        <v>0.83502609999999999</v>
      </c>
      <c r="P590" s="1">
        <v>0.77853119999999998</v>
      </c>
      <c r="Q590" s="1">
        <v>1.7002689999999998E-5</v>
      </c>
      <c r="R590">
        <v>0.61186399999999996</v>
      </c>
      <c r="S590">
        <v>1.4392E-2</v>
      </c>
      <c r="T590">
        <v>1.228251</v>
      </c>
      <c r="U590">
        <v>0</v>
      </c>
    </row>
    <row r="591" spans="1:21">
      <c r="A591" t="s">
        <v>20458</v>
      </c>
      <c r="B591" t="s">
        <v>2727</v>
      </c>
      <c r="F591" s="1">
        <v>2.187265</v>
      </c>
      <c r="G591" s="1">
        <v>2.223535</v>
      </c>
      <c r="H591" s="1">
        <v>1.5694680000000001</v>
      </c>
      <c r="I591" s="1">
        <v>1.4468559999999999</v>
      </c>
      <c r="J591" s="1">
        <v>6.9005210000000003</v>
      </c>
      <c r="K591" s="1">
        <v>6.6627840000000003</v>
      </c>
      <c r="L591" s="1">
        <v>3.639221</v>
      </c>
      <c r="M591" s="1">
        <v>3.6477819999999999</v>
      </c>
      <c r="N591" s="1">
        <v>-0.25756010000000001</v>
      </c>
      <c r="O591" s="1">
        <v>0.7827132</v>
      </c>
      <c r="P591" s="1">
        <v>-0.55994929999999998</v>
      </c>
      <c r="Q591" s="1">
        <v>6.3505240000000004E-2</v>
      </c>
      <c r="R591">
        <v>1.107016</v>
      </c>
      <c r="S591">
        <v>7.4999999999999993E-5</v>
      </c>
      <c r="T591">
        <v>0.87768900000000005</v>
      </c>
      <c r="U591">
        <v>1.8563E-2</v>
      </c>
    </row>
    <row r="592" spans="1:21">
      <c r="A592" t="s">
        <v>20459</v>
      </c>
      <c r="B592" t="s">
        <v>2728</v>
      </c>
      <c r="C592" t="s">
        <v>20460</v>
      </c>
      <c r="D592" t="s">
        <v>20461</v>
      </c>
      <c r="E592" t="s">
        <v>20462</v>
      </c>
      <c r="F592" s="1">
        <v>0.66207260000000001</v>
      </c>
      <c r="G592" s="1">
        <v>0.55286369999999996</v>
      </c>
      <c r="H592" s="1">
        <v>0.5203139</v>
      </c>
      <c r="I592" s="1">
        <v>0.4232339</v>
      </c>
      <c r="J592" s="1">
        <v>3.6826020000000002</v>
      </c>
      <c r="K592" s="1">
        <v>4.0086750000000002</v>
      </c>
      <c r="L592" s="1">
        <v>2.7968470000000001</v>
      </c>
      <c r="M592" s="1">
        <v>2.6385190000000001</v>
      </c>
      <c r="N592" s="1">
        <v>-9.0947219999999995E-2</v>
      </c>
      <c r="O592">
        <v>1</v>
      </c>
      <c r="P592" s="1">
        <v>-0.2059578</v>
      </c>
      <c r="Q592" s="1">
        <v>0.72858860000000003</v>
      </c>
      <c r="R592">
        <v>1.5268619999999999</v>
      </c>
      <c r="S592">
        <v>9.0000000000000002E-6</v>
      </c>
      <c r="T592">
        <v>1.5236879999999999</v>
      </c>
      <c r="U592">
        <v>1.65E-4</v>
      </c>
    </row>
    <row r="593" spans="1:21">
      <c r="A593" t="s">
        <v>22231</v>
      </c>
      <c r="B593" t="s">
        <v>2734</v>
      </c>
      <c r="C593" t="s">
        <v>16572</v>
      </c>
      <c r="D593" t="s">
        <v>22232</v>
      </c>
      <c r="E593" t="s">
        <v>22233</v>
      </c>
      <c r="F593" s="1">
        <v>49.618720000000003</v>
      </c>
      <c r="G593" s="1">
        <v>51.645090000000003</v>
      </c>
      <c r="H593" s="1">
        <v>53.814880000000002</v>
      </c>
      <c r="I593" s="1">
        <v>54.88212</v>
      </c>
      <c r="J593" s="1">
        <v>32.574219999999997</v>
      </c>
      <c r="K593" s="1">
        <v>37.562710000000003</v>
      </c>
      <c r="L593" s="1">
        <v>22.49945</v>
      </c>
      <c r="M593" s="1">
        <v>21.517189999999999</v>
      </c>
      <c r="N593" s="1">
        <v>0.23653440000000001</v>
      </c>
      <c r="O593" s="1">
        <v>2.04207E-2</v>
      </c>
      <c r="P593" s="1">
        <v>-0.41249259999999999</v>
      </c>
      <c r="Q593" s="1">
        <v>2.723479E-3</v>
      </c>
      <c r="R593">
        <v>-0.71790600000000004</v>
      </c>
      <c r="S593">
        <v>0</v>
      </c>
      <c r="T593">
        <v>-1.39324</v>
      </c>
      <c r="U593">
        <v>0</v>
      </c>
    </row>
    <row r="594" spans="1:21">
      <c r="A594" t="s">
        <v>20463</v>
      </c>
      <c r="B594" t="s">
        <v>2736</v>
      </c>
      <c r="F594" s="1">
        <v>0.84612209999999999</v>
      </c>
      <c r="G594" s="1">
        <v>1.030392</v>
      </c>
      <c r="H594" s="1">
        <v>1.70672</v>
      </c>
      <c r="I594" s="1">
        <v>1.9309719999999999</v>
      </c>
      <c r="J594" s="1">
        <v>3.4816129999999998</v>
      </c>
      <c r="K594" s="1">
        <v>2.964048</v>
      </c>
      <c r="L594" s="1">
        <v>2.8331919999999999</v>
      </c>
      <c r="M594" s="1">
        <v>3.171789</v>
      </c>
      <c r="N594" s="1">
        <v>0.78471519999999995</v>
      </c>
      <c r="O594" s="1">
        <v>1.9560560000000001E-2</v>
      </c>
      <c r="P594" s="1">
        <v>0.12964339999999999</v>
      </c>
      <c r="Q594" s="1">
        <v>0.79061309999999996</v>
      </c>
      <c r="R594">
        <v>1.2335879999999999</v>
      </c>
      <c r="S594">
        <v>6.9999999999999999E-6</v>
      </c>
      <c r="T594">
        <v>0.52464999999999995</v>
      </c>
      <c r="U594">
        <v>8.2810999999999996E-2</v>
      </c>
    </row>
    <row r="595" spans="1:21">
      <c r="A595" t="s">
        <v>22234</v>
      </c>
      <c r="B595" t="s">
        <v>2748</v>
      </c>
      <c r="F595">
        <v>0</v>
      </c>
      <c r="G595" s="1">
        <v>5.8045760000000002E-2</v>
      </c>
      <c r="H595" s="1">
        <v>0.1092566</v>
      </c>
      <c r="I595">
        <v>0</v>
      </c>
      <c r="J595" s="1">
        <v>0.15817110000000001</v>
      </c>
      <c r="K595" s="1">
        <v>0.36075010000000002</v>
      </c>
      <c r="L595" s="1">
        <v>0.93275169999999996</v>
      </c>
      <c r="M595" s="1">
        <v>0.67523880000000003</v>
      </c>
      <c r="N595" s="1">
        <v>0.1105385</v>
      </c>
      <c r="O595">
        <v>1</v>
      </c>
      <c r="P595" s="1">
        <v>1.0405180000000001</v>
      </c>
      <c r="Q595" s="1">
        <v>3.5790019999999999E-2</v>
      </c>
      <c r="R595">
        <v>0.807697</v>
      </c>
      <c r="S595">
        <v>0.31633</v>
      </c>
      <c r="T595">
        <v>1.76037</v>
      </c>
      <c r="U595">
        <v>1.7899999999999999E-3</v>
      </c>
    </row>
    <row r="596" spans="1:21">
      <c r="A596" t="s">
        <v>20464</v>
      </c>
      <c r="B596" t="s">
        <v>2751</v>
      </c>
      <c r="F596" s="1">
        <v>1.114174</v>
      </c>
      <c r="G596" s="1">
        <v>1.085456</v>
      </c>
      <c r="H596" s="1">
        <v>2.0430990000000002</v>
      </c>
      <c r="I596" s="1">
        <v>1.6618980000000001</v>
      </c>
      <c r="J596" s="1">
        <v>8.2161080000000002</v>
      </c>
      <c r="K596" s="1">
        <v>7.7097449999999998</v>
      </c>
      <c r="L596" s="1">
        <v>5.4911440000000002</v>
      </c>
      <c r="M596" s="1">
        <v>4.5327570000000001</v>
      </c>
      <c r="N596" s="1">
        <v>0.30292170000000002</v>
      </c>
      <c r="O596" s="1">
        <v>0.84936769999999995</v>
      </c>
      <c r="P596" s="1">
        <v>-0.2962458</v>
      </c>
      <c r="Q596" s="1">
        <v>0.67220590000000002</v>
      </c>
      <c r="R596">
        <v>1.3022990000000001</v>
      </c>
      <c r="S596">
        <v>1.5460000000000001E-3</v>
      </c>
      <c r="T596">
        <v>0.73931899999999995</v>
      </c>
      <c r="U596">
        <v>0.18779999999999999</v>
      </c>
    </row>
    <row r="597" spans="1:21">
      <c r="A597" t="s">
        <v>18847</v>
      </c>
      <c r="B597" t="s">
        <v>2753</v>
      </c>
      <c r="C597" t="s">
        <v>18848</v>
      </c>
      <c r="D597" t="s">
        <v>18849</v>
      </c>
      <c r="E597" t="s">
        <v>18850</v>
      </c>
      <c r="F597" s="1">
        <v>16.629460000000002</v>
      </c>
      <c r="G597" s="1">
        <v>16.62717</v>
      </c>
      <c r="H597" s="1">
        <v>27.585049999999999</v>
      </c>
      <c r="I597" s="1">
        <v>30.74447</v>
      </c>
      <c r="J597" s="1">
        <v>13.844110000000001</v>
      </c>
      <c r="K597" s="1">
        <v>11.544930000000001</v>
      </c>
      <c r="L597" s="1">
        <v>26.642489999999999</v>
      </c>
      <c r="M597" s="1">
        <v>24.130019999999998</v>
      </c>
      <c r="N597" s="1">
        <v>0.88517389999999996</v>
      </c>
      <c r="O597" s="1">
        <v>5.7478220000000003E-10</v>
      </c>
      <c r="P597" s="1">
        <v>1.1825479999999999</v>
      </c>
      <c r="Q597" s="1">
        <v>2.159998E-15</v>
      </c>
      <c r="R597">
        <v>-0.54735400000000001</v>
      </c>
      <c r="S597">
        <v>3.8990000000000001E-3</v>
      </c>
      <c r="T597">
        <v>-0.30887799999999999</v>
      </c>
      <c r="U597">
        <v>3.9287999999999997E-2</v>
      </c>
    </row>
    <row r="598" spans="1:21">
      <c r="A598" t="s">
        <v>20465</v>
      </c>
      <c r="B598" t="s">
        <v>2757</v>
      </c>
      <c r="F598" s="1">
        <v>48.887680000000003</v>
      </c>
      <c r="G598" s="1">
        <v>42.297849999999997</v>
      </c>
      <c r="H598" s="1">
        <v>76.947059999999993</v>
      </c>
      <c r="I598" s="1">
        <v>82.087909999999994</v>
      </c>
      <c r="J598" s="1">
        <v>22.351379999999999</v>
      </c>
      <c r="K598" s="1">
        <v>26.57977</v>
      </c>
      <c r="L598" s="1">
        <v>26.017499999999998</v>
      </c>
      <c r="M598" s="1">
        <v>23.338920000000002</v>
      </c>
      <c r="N598" s="1">
        <v>0.91894569999999998</v>
      </c>
      <c r="O598" s="1">
        <v>8.1243670000000003E-21</v>
      </c>
      <c r="P598" s="1">
        <v>0.2499297</v>
      </c>
      <c r="Q598" s="1">
        <v>0.19575999999999999</v>
      </c>
      <c r="R598">
        <v>-1.0555760000000001</v>
      </c>
      <c r="S598">
        <v>0</v>
      </c>
      <c r="T598">
        <v>-1.766003</v>
      </c>
      <c r="U598">
        <v>0</v>
      </c>
    </row>
    <row r="599" spans="1:21">
      <c r="A599" t="s">
        <v>18851</v>
      </c>
      <c r="B599" t="s">
        <v>2758</v>
      </c>
      <c r="F599" s="1">
        <v>7.2584600000000004</v>
      </c>
      <c r="G599" s="1">
        <v>5.3919220000000001</v>
      </c>
      <c r="H599" s="1">
        <v>2.7452070000000002</v>
      </c>
      <c r="I599" s="1">
        <v>2.5984080000000001</v>
      </c>
      <c r="J599" s="1">
        <v>4.4158229999999996</v>
      </c>
      <c r="K599" s="1">
        <v>4.0024129999999998</v>
      </c>
      <c r="L599" s="1">
        <v>0.9469303</v>
      </c>
      <c r="M599" s="1">
        <v>1.107351</v>
      </c>
      <c r="N599" s="1">
        <v>-0.84779230000000005</v>
      </c>
      <c r="O599" s="1">
        <v>2.5523880000000001E-3</v>
      </c>
      <c r="P599" s="1">
        <v>-1.3289340000000001</v>
      </c>
      <c r="Q599" s="1">
        <v>9.2321490000000006E-5</v>
      </c>
      <c r="R599">
        <v>-0.64544100000000004</v>
      </c>
      <c r="S599">
        <v>2.1965999999999999E-2</v>
      </c>
      <c r="T599">
        <v>-1.065955</v>
      </c>
      <c r="U599">
        <v>6.0699999999999999E-3</v>
      </c>
    </row>
    <row r="600" spans="1:21">
      <c r="A600" t="s">
        <v>18852</v>
      </c>
      <c r="B600" t="s">
        <v>2760</v>
      </c>
      <c r="F600" s="1">
        <v>0.60870500000000005</v>
      </c>
      <c r="G600" s="1">
        <v>0.65231720000000004</v>
      </c>
      <c r="H600" s="1">
        <v>0.44648149999999998</v>
      </c>
      <c r="I600" s="1">
        <v>0.21790619999999999</v>
      </c>
      <c r="J600" s="1">
        <v>1.562066</v>
      </c>
      <c r="K600" s="1">
        <v>1.948075</v>
      </c>
      <c r="L600" s="1">
        <v>0.37058439999999998</v>
      </c>
      <c r="M600" s="1">
        <v>0.53065180000000001</v>
      </c>
      <c r="N600" s="1">
        <v>-0.37584089999999998</v>
      </c>
      <c r="O600" s="1">
        <v>0.70771269999999997</v>
      </c>
      <c r="P600" s="1">
        <v>-1.1433310000000001</v>
      </c>
      <c r="Q600" s="1">
        <v>4.9463049999999998E-3</v>
      </c>
      <c r="R600">
        <v>0.80386000000000002</v>
      </c>
      <c r="S600">
        <v>4.1383000000000003E-2</v>
      </c>
      <c r="T600">
        <v>0.18371699999999999</v>
      </c>
      <c r="U600">
        <v>0.96435800000000005</v>
      </c>
    </row>
    <row r="601" spans="1:21">
      <c r="A601" t="s">
        <v>18853</v>
      </c>
      <c r="B601" t="s">
        <v>2761</v>
      </c>
      <c r="F601" s="1">
        <v>0.33223819999999998</v>
      </c>
      <c r="G601" s="1">
        <v>0.29877670000000001</v>
      </c>
      <c r="H601" s="1">
        <v>0.30461840000000001</v>
      </c>
      <c r="I601" s="1">
        <v>0.36595610000000001</v>
      </c>
      <c r="J601" s="1">
        <v>0.61061080000000001</v>
      </c>
      <c r="K601" s="1">
        <v>0.68527530000000003</v>
      </c>
      <c r="L601" s="1">
        <v>0.17781910000000001</v>
      </c>
      <c r="M601" s="1">
        <v>0.11139839999999999</v>
      </c>
      <c r="N601" s="1">
        <v>0.123637</v>
      </c>
      <c r="O601">
        <v>1</v>
      </c>
      <c r="P601" s="1">
        <v>-1.2148429999999999</v>
      </c>
      <c r="Q601" s="1">
        <v>4.3871229999999997E-3</v>
      </c>
      <c r="R601">
        <v>0.53339999999999999</v>
      </c>
      <c r="S601">
        <v>0.23989099999999999</v>
      </c>
      <c r="T601">
        <v>-0.77100400000000002</v>
      </c>
      <c r="U601">
        <v>0.15751899999999999</v>
      </c>
    </row>
    <row r="602" spans="1:21">
      <c r="A602" t="s">
        <v>18854</v>
      </c>
      <c r="B602" t="s">
        <v>2763</v>
      </c>
      <c r="F602" s="1">
        <v>66.37894</v>
      </c>
      <c r="G602" s="1">
        <v>64.063649999999996</v>
      </c>
      <c r="H602" s="1">
        <v>32.563319999999997</v>
      </c>
      <c r="I602" s="1">
        <v>31.64639</v>
      </c>
      <c r="J602" s="1">
        <v>48.994720000000001</v>
      </c>
      <c r="K602" s="1">
        <v>47.085900000000002</v>
      </c>
      <c r="L602" s="1">
        <v>15.1073</v>
      </c>
      <c r="M602" s="1">
        <v>17.035689999999999</v>
      </c>
      <c r="N602" s="1">
        <v>-0.8415376</v>
      </c>
      <c r="O602" s="1">
        <v>1.9498269999999999E-12</v>
      </c>
      <c r="P602" s="1">
        <v>-1.2715190000000001</v>
      </c>
      <c r="Q602" s="1">
        <v>9.3341450000000003E-19</v>
      </c>
      <c r="R602">
        <v>-0.62254600000000004</v>
      </c>
      <c r="S602">
        <v>0</v>
      </c>
      <c r="T602">
        <v>-1.0569139999999999</v>
      </c>
      <c r="U602">
        <v>0</v>
      </c>
    </row>
    <row r="603" spans="1:21">
      <c r="A603" t="s">
        <v>18855</v>
      </c>
      <c r="B603" t="s">
        <v>2764</v>
      </c>
      <c r="F603" s="1">
        <v>0.59399959999999996</v>
      </c>
      <c r="G603" s="1">
        <v>0.20667469999999999</v>
      </c>
      <c r="H603" s="1">
        <v>0.54461899999999996</v>
      </c>
      <c r="I603" s="1">
        <v>0.45566139999999999</v>
      </c>
      <c r="J603" s="1">
        <v>3.0036040000000002</v>
      </c>
      <c r="K603" s="1">
        <v>3.266219</v>
      </c>
      <c r="L603" s="1">
        <v>1.1808380000000001</v>
      </c>
      <c r="M603" s="1">
        <v>1.0356639999999999</v>
      </c>
      <c r="N603" s="1">
        <v>0.28968890000000003</v>
      </c>
      <c r="O603" s="1">
        <v>0.87208620000000003</v>
      </c>
      <c r="P603" s="1">
        <v>-1.0527120000000001</v>
      </c>
      <c r="Q603" s="1">
        <v>1.6460229999999999E-4</v>
      </c>
      <c r="R603">
        <v>2.014513</v>
      </c>
      <c r="S603">
        <v>0</v>
      </c>
      <c r="T603">
        <v>0.72457700000000003</v>
      </c>
      <c r="U603">
        <v>0.10492</v>
      </c>
    </row>
    <row r="604" spans="1:21">
      <c r="A604" t="s">
        <v>17557</v>
      </c>
      <c r="B604" t="s">
        <v>2766</v>
      </c>
      <c r="C604" t="s">
        <v>17558</v>
      </c>
      <c r="D604" t="s">
        <v>17559</v>
      </c>
      <c r="E604" t="s">
        <v>17560</v>
      </c>
      <c r="F604" s="1">
        <v>1.838975</v>
      </c>
      <c r="G604" s="1">
        <v>1.911014</v>
      </c>
      <c r="H604" s="1">
        <v>5.0020860000000003</v>
      </c>
      <c r="I604" s="1">
        <v>5.5957400000000002</v>
      </c>
      <c r="J604" s="1">
        <v>3.9597880000000001</v>
      </c>
      <c r="K604" s="1">
        <v>3.4994170000000002</v>
      </c>
      <c r="L604" s="1">
        <v>4.7982110000000002</v>
      </c>
      <c r="M604" s="1">
        <v>4.1682319999999997</v>
      </c>
      <c r="N604" s="1">
        <v>1.3008200000000001</v>
      </c>
      <c r="O604" s="1">
        <v>8.5182369999999994E-8</v>
      </c>
      <c r="P604" s="1">
        <v>0.4511868</v>
      </c>
      <c r="Q604" s="1">
        <v>0.1083968</v>
      </c>
      <c r="R604">
        <v>0.62276299999999996</v>
      </c>
      <c r="S604">
        <v>4.5156000000000002E-2</v>
      </c>
      <c r="T604">
        <v>-0.32739699999999999</v>
      </c>
      <c r="U604">
        <v>0.25820500000000002</v>
      </c>
    </row>
    <row r="605" spans="1:21">
      <c r="A605" t="s">
        <v>22235</v>
      </c>
      <c r="B605" t="s">
        <v>2767</v>
      </c>
      <c r="F605" s="1">
        <v>2.555444</v>
      </c>
      <c r="G605" s="1">
        <v>2.694903</v>
      </c>
      <c r="H605" s="1">
        <v>1.4251259999999999</v>
      </c>
      <c r="I605" s="1">
        <v>1.768311</v>
      </c>
      <c r="J605" s="1">
        <v>6.7140050000000002</v>
      </c>
      <c r="K605" s="1">
        <v>5.7423859999999998</v>
      </c>
      <c r="L605" s="1">
        <v>5.1324519999999998</v>
      </c>
      <c r="M605" s="1">
        <v>5.3052929999999998</v>
      </c>
      <c r="N605" s="1">
        <v>-0.49753249999999999</v>
      </c>
      <c r="O605" s="1">
        <v>6.7876980000000003E-2</v>
      </c>
      <c r="P605" s="1">
        <v>-5.8106620000000003E-3</v>
      </c>
      <c r="Q605">
        <v>1</v>
      </c>
      <c r="R605">
        <v>0.96115200000000001</v>
      </c>
      <c r="S605">
        <v>0</v>
      </c>
      <c r="T605">
        <v>1.476129</v>
      </c>
      <c r="U605">
        <v>0</v>
      </c>
    </row>
    <row r="606" spans="1:21">
      <c r="A606" t="s">
        <v>22236</v>
      </c>
      <c r="B606" t="s">
        <v>2771</v>
      </c>
      <c r="F606" s="1">
        <v>8.2166189999999997</v>
      </c>
      <c r="G606" s="1">
        <v>8.1382499999999993</v>
      </c>
      <c r="H606" s="1">
        <v>12.3048</v>
      </c>
      <c r="I606" s="1">
        <v>14.46195</v>
      </c>
      <c r="J606" s="1">
        <v>6.4226210000000004</v>
      </c>
      <c r="K606" s="1">
        <v>5.922555</v>
      </c>
      <c r="L606" s="1">
        <v>6.312481</v>
      </c>
      <c r="M606" s="1">
        <v>5.6110290000000003</v>
      </c>
      <c r="N606" s="1">
        <v>0.71861909999999996</v>
      </c>
      <c r="O606" s="1">
        <v>2.213039E-3</v>
      </c>
      <c r="P606" s="1">
        <v>0.162881</v>
      </c>
      <c r="Q606" s="1">
        <v>0.77570790000000001</v>
      </c>
      <c r="R606">
        <v>-0.49893799999999999</v>
      </c>
      <c r="S606">
        <v>9.9986000000000005E-2</v>
      </c>
      <c r="T606">
        <v>-1.1357440000000001</v>
      </c>
      <c r="U606">
        <v>9.9999999999999995E-7</v>
      </c>
    </row>
    <row r="607" spans="1:21">
      <c r="A607" t="s">
        <v>20466</v>
      </c>
      <c r="B607" t="s">
        <v>2773</v>
      </c>
      <c r="F607" s="1">
        <v>0.14414869999999999</v>
      </c>
      <c r="G607" s="1">
        <v>0.2340555</v>
      </c>
      <c r="H607" s="1">
        <v>0.3524408</v>
      </c>
      <c r="I607" s="1">
        <v>0.34401900000000002</v>
      </c>
      <c r="J607" s="1">
        <v>1.7858019999999999</v>
      </c>
      <c r="K607" s="1">
        <v>0.99746579999999996</v>
      </c>
      <c r="L607" s="1">
        <v>0.45968940000000003</v>
      </c>
      <c r="M607" s="1">
        <v>0.50265910000000003</v>
      </c>
      <c r="N607" s="1">
        <v>0.4097402</v>
      </c>
      <c r="O607" s="1">
        <v>0.66559740000000001</v>
      </c>
      <c r="P607" s="1">
        <v>-0.85587769999999996</v>
      </c>
      <c r="Q607" s="1">
        <v>0.1204575</v>
      </c>
      <c r="R607">
        <v>1.4331210000000001</v>
      </c>
      <c r="S607">
        <v>6.8669999999999998E-3</v>
      </c>
      <c r="T607">
        <v>0.196879</v>
      </c>
      <c r="U607">
        <v>0.91192799999999996</v>
      </c>
    </row>
    <row r="608" spans="1:21">
      <c r="A608" t="s">
        <v>17561</v>
      </c>
      <c r="B608" t="s">
        <v>2781</v>
      </c>
      <c r="F608" s="1">
        <v>28.918310000000002</v>
      </c>
      <c r="G608" s="1">
        <v>27.508489999999998</v>
      </c>
      <c r="H608" s="1">
        <v>5.8781619999999997</v>
      </c>
      <c r="I608" s="1">
        <v>5.615621</v>
      </c>
      <c r="J608" s="1">
        <v>15.08835</v>
      </c>
      <c r="K608" s="1">
        <v>14.748379999999999</v>
      </c>
      <c r="L608" s="1">
        <v>5.694566</v>
      </c>
      <c r="M608" s="1">
        <v>4.1620559999999998</v>
      </c>
      <c r="N608" s="1">
        <v>-1.867853</v>
      </c>
      <c r="O608" s="1">
        <v>3.1146189999999998E-24</v>
      </c>
      <c r="P608" s="1">
        <v>-1.1995180000000001</v>
      </c>
      <c r="Q608" s="1">
        <v>4.0859749999999998E-7</v>
      </c>
      <c r="R608">
        <v>-1.0359959999999999</v>
      </c>
      <c r="S608">
        <v>0</v>
      </c>
      <c r="T608">
        <v>-0.29480499999999998</v>
      </c>
      <c r="U608">
        <v>0.544153</v>
      </c>
    </row>
    <row r="609" spans="1:21">
      <c r="A609" t="s">
        <v>18856</v>
      </c>
      <c r="B609" t="s">
        <v>2782</v>
      </c>
      <c r="F609" s="1">
        <v>4.939648</v>
      </c>
      <c r="G609" s="1">
        <v>5.9143889999999999</v>
      </c>
      <c r="H609" s="1">
        <v>2.5583680000000002</v>
      </c>
      <c r="I609" s="1">
        <v>2.8346990000000001</v>
      </c>
      <c r="J609" s="1">
        <v>9.0758690000000009</v>
      </c>
      <c r="K609" s="1">
        <v>9.425834</v>
      </c>
      <c r="L609" s="1">
        <v>2.623596</v>
      </c>
      <c r="M609" s="1">
        <v>3.1885940000000002</v>
      </c>
      <c r="N609" s="1">
        <v>-0.7616328</v>
      </c>
      <c r="O609" s="1">
        <v>1.7829130000000001E-4</v>
      </c>
      <c r="P609" s="1">
        <v>-1.341893</v>
      </c>
      <c r="Q609" s="1">
        <v>1.548623E-16</v>
      </c>
      <c r="R609">
        <v>0.53587499999999999</v>
      </c>
      <c r="S609">
        <v>9.4899999999999997E-4</v>
      </c>
      <c r="T609">
        <v>-1.472E-2</v>
      </c>
      <c r="U609">
        <v>1</v>
      </c>
    </row>
    <row r="610" spans="1:21">
      <c r="A610" t="s">
        <v>18857</v>
      </c>
      <c r="B610" t="s">
        <v>2786</v>
      </c>
      <c r="F610" s="1">
        <v>7.585483</v>
      </c>
      <c r="G610" s="1">
        <v>9.7808390000000003</v>
      </c>
      <c r="H610" s="1">
        <v>4.5002180000000003</v>
      </c>
      <c r="I610" s="1">
        <v>2.9950109999999999</v>
      </c>
      <c r="J610" s="1">
        <v>11.64799</v>
      </c>
      <c r="K610" s="1">
        <v>10.9031</v>
      </c>
      <c r="L610" s="1">
        <v>3.2016260000000001</v>
      </c>
      <c r="M610" s="1">
        <v>3.0146630000000001</v>
      </c>
      <c r="N610" s="1">
        <v>-0.86227810000000005</v>
      </c>
      <c r="O610" s="1">
        <v>5.4913310000000003E-3</v>
      </c>
      <c r="P610" s="1">
        <v>-1.3858220000000001</v>
      </c>
      <c r="Q610" s="1">
        <v>1.7809790000000001E-8</v>
      </c>
      <c r="R610">
        <v>0.16137799999999999</v>
      </c>
      <c r="S610">
        <v>0.69186899999999996</v>
      </c>
      <c r="T610">
        <v>-0.29041</v>
      </c>
      <c r="U610">
        <v>0.54607499999999998</v>
      </c>
    </row>
    <row r="611" spans="1:21">
      <c r="A611" t="s">
        <v>17562</v>
      </c>
      <c r="B611" t="s">
        <v>2787</v>
      </c>
      <c r="F611" s="1">
        <v>6.2988860000000004</v>
      </c>
      <c r="G611" s="1">
        <v>7.2346490000000001</v>
      </c>
      <c r="H611" s="1">
        <v>14.16455</v>
      </c>
      <c r="I611" s="1">
        <v>14.300789999999999</v>
      </c>
      <c r="J611" s="1">
        <v>7.627427</v>
      </c>
      <c r="K611" s="1">
        <v>8.8893310000000003</v>
      </c>
      <c r="L611" s="1">
        <v>5.0746390000000003</v>
      </c>
      <c r="M611" s="1">
        <v>4.9709729999999999</v>
      </c>
      <c r="N611" s="1">
        <v>1.1084510000000001</v>
      </c>
      <c r="O611" s="1">
        <v>6.8444369999999997E-12</v>
      </c>
      <c r="P611" s="1">
        <v>-0.42960130000000002</v>
      </c>
      <c r="Q611" s="1">
        <v>6.4568689999999998E-2</v>
      </c>
      <c r="R611">
        <v>7.5370000000000006E-2</v>
      </c>
      <c r="S611">
        <v>0.889463</v>
      </c>
      <c r="T611">
        <v>-1.516259</v>
      </c>
      <c r="U611">
        <v>0</v>
      </c>
    </row>
    <row r="612" spans="1:21">
      <c r="A612" t="s">
        <v>20467</v>
      </c>
      <c r="B612" t="s">
        <v>2789</v>
      </c>
      <c r="F612" s="1">
        <v>7.2405349999999993E-2</v>
      </c>
      <c r="G612" s="1">
        <v>7.0539110000000002E-2</v>
      </c>
      <c r="H612" s="1">
        <v>8.8514819999999994E-2</v>
      </c>
      <c r="I612" s="1">
        <v>8.6399699999999996E-2</v>
      </c>
      <c r="J612" s="1">
        <v>0.42714360000000001</v>
      </c>
      <c r="K612" s="1">
        <v>0.45927129999999999</v>
      </c>
      <c r="L612" s="1">
        <v>0.1679274</v>
      </c>
      <c r="M612" s="1">
        <v>0.25248369999999998</v>
      </c>
      <c r="N612" s="1">
        <v>0.13680919999999999</v>
      </c>
      <c r="O612">
        <v>1</v>
      </c>
      <c r="P612" s="1">
        <v>-0.54204319999999995</v>
      </c>
      <c r="Q612" s="1">
        <v>0.345412</v>
      </c>
      <c r="R612">
        <v>1.157446</v>
      </c>
      <c r="S612">
        <v>7.162E-3</v>
      </c>
      <c r="T612">
        <v>0.55140599999999995</v>
      </c>
      <c r="U612">
        <v>0.43535499999999999</v>
      </c>
    </row>
    <row r="613" spans="1:21">
      <c r="A613" t="s">
        <v>18858</v>
      </c>
      <c r="B613" t="s">
        <v>2790</v>
      </c>
      <c r="F613" s="1">
        <v>2.6268150000000001</v>
      </c>
      <c r="G613" s="1">
        <v>3.2480989999999998</v>
      </c>
      <c r="H613" s="1">
        <v>1.3894850000000001</v>
      </c>
      <c r="I613" s="1">
        <v>1.8083769999999999</v>
      </c>
      <c r="J613" s="1">
        <v>5.006551</v>
      </c>
      <c r="K613" s="1">
        <v>5.0685209999999996</v>
      </c>
      <c r="L613" s="1">
        <v>1.142304</v>
      </c>
      <c r="M613" s="1">
        <v>1.761525</v>
      </c>
      <c r="N613" s="1">
        <v>-0.48056460000000001</v>
      </c>
      <c r="O613" s="1">
        <v>0.33749240000000003</v>
      </c>
      <c r="P613" s="1">
        <v>-1.2061649999999999</v>
      </c>
      <c r="Q613" s="1">
        <v>3.1075329999999998E-4</v>
      </c>
      <c r="R613">
        <v>0.44917600000000002</v>
      </c>
      <c r="S613">
        <v>0.226858</v>
      </c>
      <c r="T613">
        <v>-0.18493799999999999</v>
      </c>
      <c r="U613">
        <v>0.89016399999999996</v>
      </c>
    </row>
    <row r="614" spans="1:21">
      <c r="A614" t="s">
        <v>20468</v>
      </c>
      <c r="B614" t="s">
        <v>2794</v>
      </c>
      <c r="C614" t="s">
        <v>16572</v>
      </c>
      <c r="D614" t="s">
        <v>16750</v>
      </c>
      <c r="E614" t="s">
        <v>20469</v>
      </c>
      <c r="F614" s="1">
        <v>17.62933</v>
      </c>
      <c r="G614" s="1">
        <v>15.629189999999999</v>
      </c>
      <c r="H614" s="1">
        <v>24.568909999999999</v>
      </c>
      <c r="I614" s="1">
        <v>27.926200000000001</v>
      </c>
      <c r="J614" s="1">
        <v>55.536729999999999</v>
      </c>
      <c r="K614" s="1">
        <v>54.742849999999997</v>
      </c>
      <c r="L614" s="1">
        <v>74.363500000000002</v>
      </c>
      <c r="M614" s="1">
        <v>77.151120000000006</v>
      </c>
      <c r="N614" s="1">
        <v>0.71362110000000001</v>
      </c>
      <c r="O614" s="1">
        <v>1.971176E-4</v>
      </c>
      <c r="P614" s="1">
        <v>0.68598970000000004</v>
      </c>
      <c r="Q614" s="1">
        <v>6.2132749999999994E-11</v>
      </c>
      <c r="R614">
        <v>1.4225019999999999</v>
      </c>
      <c r="S614">
        <v>0</v>
      </c>
      <c r="T614">
        <v>1.363119</v>
      </c>
      <c r="U614">
        <v>0</v>
      </c>
    </row>
    <row r="615" spans="1:21">
      <c r="A615" t="s">
        <v>18859</v>
      </c>
      <c r="B615" t="s">
        <v>2813</v>
      </c>
      <c r="F615" s="1">
        <v>9.5167809999999999</v>
      </c>
      <c r="G615" s="1">
        <v>10.37853</v>
      </c>
      <c r="H615" s="1">
        <v>21.228020000000001</v>
      </c>
      <c r="I615" s="1">
        <v>17.92409</v>
      </c>
      <c r="J615" s="1">
        <v>7.9186350000000001</v>
      </c>
      <c r="K615" s="1">
        <v>7.4944940000000004</v>
      </c>
      <c r="L615" s="1">
        <v>27.425249999999998</v>
      </c>
      <c r="M615" s="1">
        <v>26.499140000000001</v>
      </c>
      <c r="N615" s="1">
        <v>0.97476090000000004</v>
      </c>
      <c r="O615" s="1">
        <v>7.534008E-7</v>
      </c>
      <c r="P615" s="1">
        <v>1.879308</v>
      </c>
      <c r="Q615" s="1">
        <v>1.795434E-26</v>
      </c>
      <c r="R615">
        <v>-0.479603</v>
      </c>
      <c r="S615">
        <v>8.8599999999999998E-2</v>
      </c>
      <c r="T615">
        <v>0.32896599999999998</v>
      </c>
      <c r="U615">
        <v>8.9029999999999998E-2</v>
      </c>
    </row>
    <row r="616" spans="1:21">
      <c r="A616" t="s">
        <v>17563</v>
      </c>
      <c r="B616" t="s">
        <v>2827</v>
      </c>
      <c r="F616" s="1">
        <v>12.56691</v>
      </c>
      <c r="G616" s="1">
        <v>12.646610000000001</v>
      </c>
      <c r="H616" s="1">
        <v>3.4186709999999998</v>
      </c>
      <c r="I616" s="1">
        <v>4.449306</v>
      </c>
      <c r="J616" s="1">
        <v>13.44232</v>
      </c>
      <c r="K616" s="1">
        <v>13.37834</v>
      </c>
      <c r="L616" s="1">
        <v>9.728688</v>
      </c>
      <c r="M616" s="1">
        <v>8.788456</v>
      </c>
      <c r="N616" s="1">
        <v>-1.229922</v>
      </c>
      <c r="O616" s="1">
        <v>7.6890340000000001E-7</v>
      </c>
      <c r="P616" s="1">
        <v>-0.26282729999999999</v>
      </c>
      <c r="Q616" s="1">
        <v>0.40521960000000001</v>
      </c>
      <c r="R616">
        <v>-0.101161</v>
      </c>
      <c r="S616">
        <v>0.83158299999999996</v>
      </c>
      <c r="T616">
        <v>0.94480500000000001</v>
      </c>
      <c r="U616">
        <v>1.299E-3</v>
      </c>
    </row>
    <row r="617" spans="1:21">
      <c r="A617" t="s">
        <v>22237</v>
      </c>
      <c r="B617" t="s">
        <v>2833</v>
      </c>
      <c r="C617" t="s">
        <v>22238</v>
      </c>
      <c r="D617" t="s">
        <v>16591</v>
      </c>
      <c r="E617" t="s">
        <v>22239</v>
      </c>
      <c r="F617" s="1">
        <v>9.0619449999999997</v>
      </c>
      <c r="G617" s="1">
        <v>7.9600090000000003</v>
      </c>
      <c r="H617" s="1">
        <v>6.4017109999999997</v>
      </c>
      <c r="I617" s="1">
        <v>5.849882</v>
      </c>
      <c r="J617" s="1">
        <v>6.4414290000000003</v>
      </c>
      <c r="K617" s="1">
        <v>5.0113349999999999</v>
      </c>
      <c r="L617" s="1">
        <v>2.7132710000000002</v>
      </c>
      <c r="M617" s="1">
        <v>2.590147</v>
      </c>
      <c r="N617" s="1">
        <v>-0.26335779999999998</v>
      </c>
      <c r="O617" s="1">
        <v>0.6165119</v>
      </c>
      <c r="P617" s="1">
        <v>-0.65614349999999999</v>
      </c>
      <c r="Q617" s="1">
        <v>9.0535019999999994E-2</v>
      </c>
      <c r="R617">
        <v>-0.62782099999999996</v>
      </c>
      <c r="S617">
        <v>3.4851E-2</v>
      </c>
      <c r="T617">
        <v>-1.0287109999999999</v>
      </c>
      <c r="U617">
        <v>2.5690000000000001E-3</v>
      </c>
    </row>
    <row r="618" spans="1:21">
      <c r="A618" t="s">
        <v>17564</v>
      </c>
      <c r="B618" t="s">
        <v>2860</v>
      </c>
      <c r="C618" t="s">
        <v>17565</v>
      </c>
      <c r="D618" t="s">
        <v>17566</v>
      </c>
      <c r="E618" t="s">
        <v>17567</v>
      </c>
      <c r="F618" s="1">
        <v>23.655670000000001</v>
      </c>
      <c r="G618" s="1">
        <v>22.620750000000001</v>
      </c>
      <c r="H618" s="1">
        <v>9.123837</v>
      </c>
      <c r="I618" s="1">
        <v>9.5307860000000009</v>
      </c>
      <c r="J618" s="1">
        <v>29.506920000000001</v>
      </c>
      <c r="K618" s="1">
        <v>27.558530000000001</v>
      </c>
      <c r="L618" s="1">
        <v>6.5290020000000002</v>
      </c>
      <c r="M618" s="1">
        <v>7.3814310000000001</v>
      </c>
      <c r="N618" s="1">
        <v>-1.079153</v>
      </c>
      <c r="O618" s="1">
        <v>1.4516260000000001E-12</v>
      </c>
      <c r="P618" s="1">
        <v>-1.694458</v>
      </c>
      <c r="Q618" s="1">
        <v>1.509856E-30</v>
      </c>
      <c r="R618">
        <v>9.4630000000000006E-2</v>
      </c>
      <c r="S618">
        <v>0.65467500000000001</v>
      </c>
      <c r="T618">
        <v>-0.49925999999999998</v>
      </c>
      <c r="U618">
        <v>3.2835999999999997E-2</v>
      </c>
    </row>
    <row r="619" spans="1:21">
      <c r="A619" t="s">
        <v>20470</v>
      </c>
      <c r="B619" t="s">
        <v>2864</v>
      </c>
      <c r="F619" s="1">
        <v>0.85466589999999998</v>
      </c>
      <c r="G619" s="1">
        <v>0.98402540000000005</v>
      </c>
      <c r="H619" s="1">
        <v>0.28495110000000001</v>
      </c>
      <c r="I619" s="1">
        <v>0.6953549</v>
      </c>
      <c r="J619" s="1">
        <v>3.0939320000000001</v>
      </c>
      <c r="K619" s="1">
        <v>2.8898100000000002</v>
      </c>
      <c r="L619" s="1">
        <v>1.1487750000000001</v>
      </c>
      <c r="M619" s="1">
        <v>1.0837429999999999</v>
      </c>
      <c r="N619" s="1">
        <v>-0.39964060000000001</v>
      </c>
      <c r="O619" s="1">
        <v>0.67983479999999996</v>
      </c>
      <c r="P619" s="1">
        <v>-0.88075840000000005</v>
      </c>
      <c r="Q619" s="1">
        <v>1.844428E-2</v>
      </c>
      <c r="R619">
        <v>1.0100229999999999</v>
      </c>
      <c r="S619">
        <v>4.1520000000000003E-3</v>
      </c>
      <c r="T619">
        <v>0.674396</v>
      </c>
      <c r="U619">
        <v>0.27961799999999998</v>
      </c>
    </row>
    <row r="620" spans="1:21">
      <c r="A620" t="s">
        <v>20471</v>
      </c>
      <c r="B620" t="s">
        <v>2866</v>
      </c>
      <c r="F620" s="1">
        <v>4.6242549999999998</v>
      </c>
      <c r="G620" s="1">
        <v>4.1517270000000002</v>
      </c>
      <c r="H620" s="1">
        <v>3.075955</v>
      </c>
      <c r="I620" s="1">
        <v>2.7590110000000001</v>
      </c>
      <c r="J620" s="1">
        <v>0.88258970000000003</v>
      </c>
      <c r="K620" s="1">
        <v>0.78427590000000003</v>
      </c>
      <c r="L620" s="1">
        <v>0.63087590000000004</v>
      </c>
      <c r="M620" s="1">
        <v>1.5018549999999999</v>
      </c>
      <c r="N620" s="1">
        <v>-0.34018080000000001</v>
      </c>
      <c r="O620" s="1">
        <v>0.47930820000000002</v>
      </c>
      <c r="P620" s="1">
        <v>0.30480679999999999</v>
      </c>
      <c r="Q620" s="1">
        <v>0.71046319999999996</v>
      </c>
      <c r="R620">
        <v>-1.7363489999999999</v>
      </c>
      <c r="S620">
        <v>0</v>
      </c>
      <c r="T620">
        <v>-1.186391</v>
      </c>
      <c r="U620">
        <v>2.4380000000000001E-3</v>
      </c>
    </row>
    <row r="621" spans="1:21">
      <c r="A621" t="s">
        <v>16650</v>
      </c>
      <c r="B621" t="s">
        <v>2876</v>
      </c>
      <c r="F621" s="1">
        <v>9.6692180000000008</v>
      </c>
      <c r="G621" s="1">
        <v>9.3065010000000008</v>
      </c>
      <c r="H621" s="1">
        <v>921.68039999999996</v>
      </c>
      <c r="I621" s="1">
        <v>903.20100000000002</v>
      </c>
      <c r="J621" s="1">
        <v>0.2061759</v>
      </c>
      <c r="K621" s="1">
        <v>0.1007652</v>
      </c>
      <c r="L621" s="1">
        <v>1.722442</v>
      </c>
      <c r="M621" s="1">
        <v>2.132727</v>
      </c>
      <c r="N621" s="1">
        <v>6.4898819999999997</v>
      </c>
      <c r="O621">
        <v>0</v>
      </c>
      <c r="P621" s="1">
        <v>1.799863</v>
      </c>
      <c r="Q621" s="1">
        <v>3.8790559999999998E-5</v>
      </c>
      <c r="R621">
        <v>-3.347175</v>
      </c>
      <c r="S621">
        <v>0</v>
      </c>
      <c r="T621">
        <v>-8.4204190000000008</v>
      </c>
      <c r="U621">
        <v>0</v>
      </c>
    </row>
    <row r="622" spans="1:21">
      <c r="A622" t="s">
        <v>17568</v>
      </c>
      <c r="B622" t="s">
        <v>2877</v>
      </c>
      <c r="F622" s="1">
        <v>1.7735339999999999</v>
      </c>
      <c r="G622" s="1">
        <v>2.3997519999999999</v>
      </c>
      <c r="H622" s="1">
        <v>19.06146</v>
      </c>
      <c r="I622" s="1">
        <v>19.223230000000001</v>
      </c>
      <c r="J622" s="1">
        <v>1.6565909999999999</v>
      </c>
      <c r="K622" s="1">
        <v>2.130611</v>
      </c>
      <c r="L622" s="1">
        <v>1.1140190000000001</v>
      </c>
      <c r="M622" s="1">
        <v>1.2025349999999999</v>
      </c>
      <c r="N622" s="1">
        <v>2.7247819999999998</v>
      </c>
      <c r="O622" s="1">
        <v>1.2956050000000001E-42</v>
      </c>
      <c r="P622" s="1">
        <v>-0.30612699999999998</v>
      </c>
      <c r="Q622" s="1">
        <v>0.65558369999999999</v>
      </c>
      <c r="R622">
        <v>-0.22475800000000001</v>
      </c>
      <c r="S622">
        <v>0.73141400000000001</v>
      </c>
      <c r="T622">
        <v>-3.4664999999999999</v>
      </c>
      <c r="U622">
        <v>0</v>
      </c>
    </row>
    <row r="623" spans="1:21">
      <c r="A623" t="s">
        <v>17569</v>
      </c>
      <c r="B623" t="s">
        <v>2878</v>
      </c>
      <c r="F623" s="1">
        <v>8.0407399999999996</v>
      </c>
      <c r="G623" s="1">
        <v>7.9073919999999998</v>
      </c>
      <c r="H623" s="1">
        <v>17.38749</v>
      </c>
      <c r="I623" s="1">
        <v>16.632560000000002</v>
      </c>
      <c r="J623" s="1">
        <v>10.538639999999999</v>
      </c>
      <c r="K623" s="1">
        <v>10.36679</v>
      </c>
      <c r="L623" s="1">
        <v>19.528289999999998</v>
      </c>
      <c r="M623" s="1">
        <v>20.235520000000001</v>
      </c>
      <c r="N623" s="1">
        <v>1.127367</v>
      </c>
      <c r="O623" s="1">
        <v>9.5024680000000009E-13</v>
      </c>
      <c r="P623" s="1">
        <v>1.118495</v>
      </c>
      <c r="Q623" s="1">
        <v>9.9828539999999994E-16</v>
      </c>
      <c r="R623">
        <v>0.170076</v>
      </c>
      <c r="S623">
        <v>0.55629300000000004</v>
      </c>
      <c r="T623">
        <v>0.101629</v>
      </c>
      <c r="U623">
        <v>0.67474599999999996</v>
      </c>
    </row>
    <row r="624" spans="1:21">
      <c r="A624" t="s">
        <v>17570</v>
      </c>
      <c r="B624" t="s">
        <v>2879</v>
      </c>
      <c r="F624" s="1">
        <v>63.292209999999997</v>
      </c>
      <c r="G624" s="1">
        <v>66.15549</v>
      </c>
      <c r="H624" s="1">
        <v>210.97219999999999</v>
      </c>
      <c r="I624" s="1">
        <v>221.67250000000001</v>
      </c>
      <c r="J624" s="1">
        <v>23.602170000000001</v>
      </c>
      <c r="K624" s="1">
        <v>25.439769999999999</v>
      </c>
      <c r="L624" s="1">
        <v>94.921350000000004</v>
      </c>
      <c r="M624" s="1">
        <v>91.75112</v>
      </c>
      <c r="N624" s="1">
        <v>1.845567</v>
      </c>
      <c r="O624" s="1">
        <v>1.8539970000000001E-158</v>
      </c>
      <c r="P624" s="1">
        <v>2.1116100000000002</v>
      </c>
      <c r="Q624" s="1">
        <v>1.4433759999999999E-96</v>
      </c>
      <c r="R624">
        <v>-1.531733</v>
      </c>
      <c r="S624">
        <v>0</v>
      </c>
      <c r="T624">
        <v>-1.3201039999999999</v>
      </c>
      <c r="U624">
        <v>0</v>
      </c>
    </row>
    <row r="625" spans="1:21">
      <c r="A625" t="s">
        <v>22240</v>
      </c>
      <c r="B625" t="s">
        <v>2885</v>
      </c>
      <c r="F625" s="1">
        <v>1.717889</v>
      </c>
      <c r="G625" s="1">
        <v>0.7172615</v>
      </c>
      <c r="H625" s="1">
        <v>0.45002180000000003</v>
      </c>
      <c r="I625" s="1">
        <v>0.2196341</v>
      </c>
      <c r="J625" s="1">
        <v>6.7321410000000004</v>
      </c>
      <c r="K625" s="1">
        <v>4.033182</v>
      </c>
      <c r="L625" s="1">
        <v>6.1898090000000003</v>
      </c>
      <c r="M625" s="1">
        <v>6.2043710000000001</v>
      </c>
      <c r="N625" s="1">
        <v>-0.48022779999999998</v>
      </c>
      <c r="O625" s="1">
        <v>0.58666419999999997</v>
      </c>
      <c r="P625" s="1">
        <v>0.36161720000000003</v>
      </c>
      <c r="Q625" s="1">
        <v>0.52769270000000001</v>
      </c>
      <c r="R625">
        <v>1.05558</v>
      </c>
      <c r="S625">
        <v>2.4086E-2</v>
      </c>
      <c r="T625">
        <v>2.0792099999999998</v>
      </c>
      <c r="U625">
        <v>9.9999999999999995E-7</v>
      </c>
    </row>
    <row r="626" spans="1:21">
      <c r="A626" t="s">
        <v>22241</v>
      </c>
      <c r="B626" t="s">
        <v>2887</v>
      </c>
      <c r="F626" s="1">
        <v>0.55615979999999998</v>
      </c>
      <c r="G626" s="1">
        <v>1.08365</v>
      </c>
      <c r="H626" s="1">
        <v>0.84987489999999999</v>
      </c>
      <c r="I626" s="1">
        <v>1.1613929999999999</v>
      </c>
      <c r="J626" s="1">
        <v>2.214658</v>
      </c>
      <c r="K626" s="1">
        <v>3.207049</v>
      </c>
      <c r="L626" s="1">
        <v>3.22471</v>
      </c>
      <c r="M626" s="1">
        <v>2.747452</v>
      </c>
      <c r="N626" s="1">
        <v>0.23402890000000001</v>
      </c>
      <c r="O626" s="1">
        <v>0.9124679</v>
      </c>
      <c r="P626" s="1">
        <v>0.3161178</v>
      </c>
      <c r="Q626" s="1">
        <v>0.54781380000000002</v>
      </c>
      <c r="R626">
        <v>0.95726999999999995</v>
      </c>
      <c r="S626">
        <v>1.4641E-2</v>
      </c>
      <c r="T626">
        <v>1.040368</v>
      </c>
      <c r="U626">
        <v>8.4869999999999998E-3</v>
      </c>
    </row>
    <row r="627" spans="1:21">
      <c r="A627" t="s">
        <v>22242</v>
      </c>
      <c r="B627" t="s">
        <v>2896</v>
      </c>
      <c r="F627" s="1">
        <v>7.9547169999999996</v>
      </c>
      <c r="G627" s="1">
        <v>6.6247299999999996</v>
      </c>
      <c r="H627" s="1">
        <v>5.5288839999999997</v>
      </c>
      <c r="I627" s="1">
        <v>6.0857169999999998</v>
      </c>
      <c r="J627" s="1">
        <v>3.8601700000000001</v>
      </c>
      <c r="K627" s="1">
        <v>4.2170990000000002</v>
      </c>
      <c r="L627" s="1">
        <v>2.5665110000000002</v>
      </c>
      <c r="M627" s="1">
        <v>1.6777489999999999</v>
      </c>
      <c r="N627" s="1">
        <v>-0.14704390000000001</v>
      </c>
      <c r="O627" s="1">
        <v>0.89487000000000005</v>
      </c>
      <c r="P627" s="1">
        <v>-0.52469790000000005</v>
      </c>
      <c r="Q627" s="1">
        <v>0.26392209999999999</v>
      </c>
      <c r="R627">
        <v>-0.82808300000000001</v>
      </c>
      <c r="S627">
        <v>3.7789999999999998E-3</v>
      </c>
      <c r="T627">
        <v>-1.234801</v>
      </c>
      <c r="U627">
        <v>1.93E-4</v>
      </c>
    </row>
    <row r="628" spans="1:21">
      <c r="A628" t="s">
        <v>22243</v>
      </c>
      <c r="B628" t="s">
        <v>2898</v>
      </c>
      <c r="F628" s="1">
        <v>3.9821849999999999</v>
      </c>
      <c r="G628" s="1">
        <v>2.4502389999999998</v>
      </c>
      <c r="H628" s="1">
        <v>2.4020640000000002</v>
      </c>
      <c r="I628" s="1">
        <v>4.0328229999999996</v>
      </c>
      <c r="J628" s="1">
        <v>6.6767469999999998</v>
      </c>
      <c r="K628" s="1">
        <v>6.4356650000000002</v>
      </c>
      <c r="L628" s="1">
        <v>8.7496650000000002</v>
      </c>
      <c r="M628" s="1">
        <v>7.6739670000000002</v>
      </c>
      <c r="N628" s="1">
        <v>9.6277639999999998E-2</v>
      </c>
      <c r="O628">
        <v>1</v>
      </c>
      <c r="P628" s="1">
        <v>0.50470700000000002</v>
      </c>
      <c r="Q628" s="1">
        <v>5.6221269999999997E-2</v>
      </c>
      <c r="R628">
        <v>0.67861700000000003</v>
      </c>
      <c r="S628">
        <v>3.0834E-2</v>
      </c>
      <c r="T628">
        <v>1.0817509999999999</v>
      </c>
      <c r="U628">
        <v>1.0900000000000001E-4</v>
      </c>
    </row>
    <row r="629" spans="1:21">
      <c r="A629" t="s">
        <v>22244</v>
      </c>
      <c r="B629" t="s">
        <v>2907</v>
      </c>
      <c r="F629" s="1">
        <v>0.12412810000000001</v>
      </c>
      <c r="G629" s="1">
        <v>0.362786</v>
      </c>
      <c r="H629" s="1">
        <v>0.34142699999999998</v>
      </c>
      <c r="I629" s="1">
        <v>0.33326840000000002</v>
      </c>
      <c r="J629" s="1">
        <v>0.98856909999999998</v>
      </c>
      <c r="K629" s="1">
        <v>0.53683049999999999</v>
      </c>
      <c r="L629" s="1">
        <v>2.1591469999999999</v>
      </c>
      <c r="M629" s="1">
        <v>2.380649</v>
      </c>
      <c r="N629" s="1">
        <v>0.18974070000000001</v>
      </c>
      <c r="O629">
        <v>1</v>
      </c>
      <c r="P629" s="1">
        <v>1.118452</v>
      </c>
      <c r="Q629" s="1">
        <v>1.1871649999999999E-2</v>
      </c>
      <c r="R629">
        <v>0.51374200000000003</v>
      </c>
      <c r="S629">
        <v>0.48377300000000001</v>
      </c>
      <c r="T629">
        <v>1.406231</v>
      </c>
      <c r="U629">
        <v>2.4190000000000001E-3</v>
      </c>
    </row>
    <row r="630" spans="1:21">
      <c r="A630" t="s">
        <v>17571</v>
      </c>
      <c r="B630" t="s">
        <v>2911</v>
      </c>
      <c r="F630" s="1">
        <v>1.5179480000000001</v>
      </c>
      <c r="G630" s="1">
        <v>1.922469</v>
      </c>
      <c r="H630" s="1">
        <v>11.13406</v>
      </c>
      <c r="I630" s="1">
        <v>10.596299999999999</v>
      </c>
      <c r="J630" s="1">
        <v>1.4775560000000001</v>
      </c>
      <c r="K630" s="1">
        <v>1.706858</v>
      </c>
      <c r="L630" s="1">
        <v>0.39605940000000001</v>
      </c>
      <c r="M630" s="1">
        <v>0.79398230000000003</v>
      </c>
      <c r="N630" s="1">
        <v>1.9508859999999999</v>
      </c>
      <c r="O630" s="1">
        <v>5.3160310000000005E-13</v>
      </c>
      <c r="P630" s="1">
        <v>-0.61909930000000002</v>
      </c>
      <c r="Q630" s="1">
        <v>0.3595817</v>
      </c>
      <c r="R630">
        <v>-0.169567</v>
      </c>
      <c r="S630">
        <v>0.88482000000000005</v>
      </c>
      <c r="T630">
        <v>-2.96468</v>
      </c>
      <c r="U630">
        <v>0</v>
      </c>
    </row>
    <row r="631" spans="1:21">
      <c r="A631" t="s">
        <v>17572</v>
      </c>
      <c r="B631" t="s">
        <v>2912</v>
      </c>
      <c r="F631" s="1">
        <v>5.0339169999999998</v>
      </c>
      <c r="G631" s="1">
        <v>5.9939830000000001</v>
      </c>
      <c r="H631" s="1">
        <v>55.128810000000001</v>
      </c>
      <c r="I631" s="1">
        <v>52.810319999999997</v>
      </c>
      <c r="J631" s="1">
        <v>8.4140859999999993</v>
      </c>
      <c r="K631" s="1">
        <v>8.9501939999999998</v>
      </c>
      <c r="L631" s="1">
        <v>6.0807310000000001</v>
      </c>
      <c r="M631" s="1">
        <v>6.826441</v>
      </c>
      <c r="N631" s="1">
        <v>3.039142</v>
      </c>
      <c r="O631" s="1">
        <v>3.553842E-87</v>
      </c>
      <c r="P631" s="1">
        <v>-0.15918470000000001</v>
      </c>
      <c r="Q631" s="1">
        <v>0.76225259999999995</v>
      </c>
      <c r="R631">
        <v>0.369784</v>
      </c>
      <c r="S631">
        <v>0.29444399999999998</v>
      </c>
      <c r="T631">
        <v>-2.9632130000000001</v>
      </c>
      <c r="U631">
        <v>0</v>
      </c>
    </row>
    <row r="632" spans="1:21">
      <c r="A632" t="s">
        <v>22245</v>
      </c>
      <c r="B632" t="s">
        <v>2918</v>
      </c>
      <c r="F632" s="1">
        <v>1.4513769999999999</v>
      </c>
      <c r="G632" s="1">
        <v>2.3566129999999998</v>
      </c>
      <c r="H632" s="1">
        <v>1.774294</v>
      </c>
      <c r="I632" s="1">
        <v>2.3813569999999999</v>
      </c>
      <c r="J632" s="1">
        <v>2.7827030000000001</v>
      </c>
      <c r="K632" s="1">
        <v>3.766159</v>
      </c>
      <c r="L632" s="1">
        <v>5.7855400000000001</v>
      </c>
      <c r="M632" s="1">
        <v>6.7481020000000003</v>
      </c>
      <c r="N632" s="1">
        <v>0.16902710000000001</v>
      </c>
      <c r="O632" s="1">
        <v>0.96648999999999996</v>
      </c>
      <c r="P632" s="1">
        <v>0.97255029999999998</v>
      </c>
      <c r="Q632" s="1">
        <v>1.331633E-3</v>
      </c>
      <c r="R632">
        <v>0.39673999999999998</v>
      </c>
      <c r="S632">
        <v>0.43149100000000001</v>
      </c>
      <c r="T632">
        <v>1.1671419999999999</v>
      </c>
      <c r="U632">
        <v>3.5199999999999999E-4</v>
      </c>
    </row>
    <row r="633" spans="1:21">
      <c r="A633" t="s">
        <v>20472</v>
      </c>
      <c r="B633" t="s">
        <v>2919</v>
      </c>
      <c r="F633" s="1">
        <v>3.221025</v>
      </c>
      <c r="G633" s="1">
        <v>3.4019469999999998</v>
      </c>
      <c r="H633" s="1">
        <v>4.2228760000000003</v>
      </c>
      <c r="I633" s="1">
        <v>3.8525580000000001</v>
      </c>
      <c r="J633" s="1">
        <v>1.5183770000000001</v>
      </c>
      <c r="K633" s="1">
        <v>1.4060520000000001</v>
      </c>
      <c r="L633" s="1">
        <v>1.9636039999999999</v>
      </c>
      <c r="M633" s="1">
        <v>1.7057929999999999</v>
      </c>
      <c r="N633" s="1">
        <v>0.38125419999999999</v>
      </c>
      <c r="O633" s="1">
        <v>0.103753</v>
      </c>
      <c r="P633" s="1">
        <v>0.49277369999999998</v>
      </c>
      <c r="Q633" s="1">
        <v>0.10381899999999999</v>
      </c>
      <c r="R633">
        <v>-1.1867840000000001</v>
      </c>
      <c r="S633">
        <v>0</v>
      </c>
      <c r="T633">
        <v>-1.1492610000000001</v>
      </c>
      <c r="U633">
        <v>0</v>
      </c>
    </row>
    <row r="634" spans="1:21">
      <c r="A634" t="s">
        <v>22246</v>
      </c>
      <c r="B634" t="s">
        <v>2921</v>
      </c>
      <c r="F634" s="1">
        <v>3.5464090000000001</v>
      </c>
      <c r="G634" s="1">
        <v>3.7477969999999998</v>
      </c>
      <c r="H634" s="1">
        <v>2.0942430000000001</v>
      </c>
      <c r="I634" s="1">
        <v>1.775226</v>
      </c>
      <c r="J634" s="1">
        <v>2.1807970000000001</v>
      </c>
      <c r="K634" s="1">
        <v>1.8717010000000001</v>
      </c>
      <c r="L634" s="1">
        <v>0.52278020000000003</v>
      </c>
      <c r="M634" s="1">
        <v>0.99561900000000003</v>
      </c>
      <c r="N634" s="1">
        <v>-0.6029504</v>
      </c>
      <c r="O634" s="1">
        <v>6.3215779999999999E-2</v>
      </c>
      <c r="P634" s="1">
        <v>-0.88192420000000005</v>
      </c>
      <c r="Q634" s="1">
        <v>3.1791359999999998E-2</v>
      </c>
      <c r="R634">
        <v>-0.84078299999999995</v>
      </c>
      <c r="S634">
        <v>2.5669999999999998E-3</v>
      </c>
      <c r="T634">
        <v>-1.0973850000000001</v>
      </c>
      <c r="U634">
        <v>4.4169999999999999E-3</v>
      </c>
    </row>
    <row r="635" spans="1:21">
      <c r="A635" t="s">
        <v>17573</v>
      </c>
      <c r="B635" t="s">
        <v>2923</v>
      </c>
      <c r="F635" s="1">
        <v>45.904870000000003</v>
      </c>
      <c r="G635" s="1">
        <v>44.159849999999999</v>
      </c>
      <c r="H635" s="1">
        <v>127.6408</v>
      </c>
      <c r="I635" s="1">
        <v>132.02279999999999</v>
      </c>
      <c r="J635" s="1">
        <v>35.109830000000002</v>
      </c>
      <c r="K635" s="1">
        <v>34.019449999999999</v>
      </c>
      <c r="L635" s="1">
        <v>109.1407</v>
      </c>
      <c r="M635" s="1">
        <v>110.20189999999999</v>
      </c>
      <c r="N635" s="1">
        <v>1.6298980000000001</v>
      </c>
      <c r="O635" s="1">
        <v>7.6857889999999998E-100</v>
      </c>
      <c r="P635" s="1">
        <v>1.8767959999999999</v>
      </c>
      <c r="Q635" s="1">
        <v>4.1503069999999996E-118</v>
      </c>
      <c r="R635">
        <v>-0.56398099999999995</v>
      </c>
      <c r="S635">
        <v>9.9999999999999995E-7</v>
      </c>
      <c r="T635">
        <v>-0.360097</v>
      </c>
      <c r="U635">
        <v>0</v>
      </c>
    </row>
    <row r="636" spans="1:21">
      <c r="A636" t="s">
        <v>18860</v>
      </c>
      <c r="B636" t="s">
        <v>2924</v>
      </c>
      <c r="F636" s="1">
        <v>3.2333479999999999</v>
      </c>
      <c r="G636" s="1">
        <v>3.0573610000000002</v>
      </c>
      <c r="H636" s="1">
        <v>3.7492860000000001</v>
      </c>
      <c r="I636" s="1">
        <v>5.2767679999999997</v>
      </c>
      <c r="J636" s="1">
        <v>1.3464430000000001</v>
      </c>
      <c r="K636" s="1">
        <v>1.3161050000000001</v>
      </c>
      <c r="L636" s="1">
        <v>6.3686369999999997</v>
      </c>
      <c r="M636" s="1">
        <v>3.9793989999999999</v>
      </c>
      <c r="N636" s="1">
        <v>0.48746479999999998</v>
      </c>
      <c r="O636" s="1">
        <v>0.1748441</v>
      </c>
      <c r="P636" s="1">
        <v>1.6652089999999999</v>
      </c>
      <c r="Q636" s="1">
        <v>1.245136E-3</v>
      </c>
      <c r="R636">
        <v>-0.97374799999999995</v>
      </c>
      <c r="S636">
        <v>4.679E-3</v>
      </c>
      <c r="T636">
        <v>5.2374999999999998E-2</v>
      </c>
      <c r="U636">
        <v>1</v>
      </c>
    </row>
    <row r="637" spans="1:21">
      <c r="A637" t="s">
        <v>22247</v>
      </c>
      <c r="B637" t="s">
        <v>2960</v>
      </c>
      <c r="C637" t="s">
        <v>22248</v>
      </c>
      <c r="D637" t="s">
        <v>22249</v>
      </c>
      <c r="E637" t="s">
        <v>22250</v>
      </c>
      <c r="F637" s="1">
        <v>21.151969999999999</v>
      </c>
      <c r="G637" s="1">
        <v>23.08952</v>
      </c>
      <c r="H637" s="1">
        <v>12.61749</v>
      </c>
      <c r="I637" s="1">
        <v>14.596730000000001</v>
      </c>
      <c r="J637" s="1">
        <v>36.307229999999997</v>
      </c>
      <c r="K637" s="1">
        <v>34.60745</v>
      </c>
      <c r="L637" s="1">
        <v>33.024880000000003</v>
      </c>
      <c r="M637" s="1">
        <v>33.769069999999999</v>
      </c>
      <c r="N637" s="1">
        <v>-0.47078100000000001</v>
      </c>
      <c r="O637" s="1">
        <v>0.110807</v>
      </c>
      <c r="P637" s="1">
        <v>0.1491239</v>
      </c>
      <c r="Q637" s="1">
        <v>0.61056659999999996</v>
      </c>
      <c r="R637">
        <v>0.43069200000000002</v>
      </c>
      <c r="S637">
        <v>5.3272E-2</v>
      </c>
      <c r="T637">
        <v>1.0685709999999999</v>
      </c>
      <c r="U637">
        <v>9.9999999999999995E-7</v>
      </c>
    </row>
    <row r="638" spans="1:21">
      <c r="A638" t="s">
        <v>20473</v>
      </c>
      <c r="B638" t="s">
        <v>2961</v>
      </c>
      <c r="F638" s="1">
        <v>13.253270000000001</v>
      </c>
      <c r="G638" s="1">
        <v>10.06673</v>
      </c>
      <c r="H638" s="1">
        <v>6.0757490000000001</v>
      </c>
      <c r="I638" s="1">
        <v>5.4279739999999999</v>
      </c>
      <c r="J638" s="1">
        <v>6.0626930000000003</v>
      </c>
      <c r="K638" s="1">
        <v>4.5660030000000003</v>
      </c>
      <c r="L638" s="1">
        <v>4.0050439999999998</v>
      </c>
      <c r="M638" s="1">
        <v>5.7769149999999998</v>
      </c>
      <c r="N638" s="1">
        <v>-0.73330110000000004</v>
      </c>
      <c r="O638" s="1">
        <v>8.1788759999999999E-3</v>
      </c>
      <c r="P638" s="1">
        <v>9.8499370000000003E-2</v>
      </c>
      <c r="Q638" s="1">
        <v>0.92445560000000004</v>
      </c>
      <c r="R638">
        <v>-1.139478</v>
      </c>
      <c r="S638">
        <v>1.8699999999999999E-4</v>
      </c>
      <c r="T638">
        <v>-0.31687700000000002</v>
      </c>
      <c r="U638">
        <v>0.45826</v>
      </c>
    </row>
    <row r="639" spans="1:21">
      <c r="A639" t="s">
        <v>20474</v>
      </c>
      <c r="B639" t="s">
        <v>2962</v>
      </c>
      <c r="F639" s="1">
        <v>21.927150000000001</v>
      </c>
      <c r="G639" s="1">
        <v>19.470559999999999</v>
      </c>
      <c r="H639" s="1">
        <v>30.994119999999999</v>
      </c>
      <c r="I639" s="1">
        <v>29.333629999999999</v>
      </c>
      <c r="J639" s="1">
        <v>10.914389999999999</v>
      </c>
      <c r="K639" s="1">
        <v>10.86603</v>
      </c>
      <c r="L639" s="1">
        <v>16.885439999999999</v>
      </c>
      <c r="M639" s="1">
        <v>18.318999999999999</v>
      </c>
      <c r="N639" s="1">
        <v>0.64279310000000001</v>
      </c>
      <c r="O639" s="1">
        <v>8.779594E-6</v>
      </c>
      <c r="P639" s="1">
        <v>0.87212780000000001</v>
      </c>
      <c r="Q639" s="1">
        <v>1.011233E-6</v>
      </c>
      <c r="R639">
        <v>-1.029865</v>
      </c>
      <c r="S639">
        <v>0</v>
      </c>
      <c r="T639">
        <v>-0.86000900000000002</v>
      </c>
      <c r="U639">
        <v>0</v>
      </c>
    </row>
    <row r="640" spans="1:21">
      <c r="A640" t="s">
        <v>20475</v>
      </c>
      <c r="B640" t="s">
        <v>2994</v>
      </c>
      <c r="C640" t="s">
        <v>20476</v>
      </c>
      <c r="D640" t="s">
        <v>20461</v>
      </c>
      <c r="E640" t="s">
        <v>20477</v>
      </c>
      <c r="F640" s="1">
        <v>237.536</v>
      </c>
      <c r="G640" s="1">
        <v>239.4308</v>
      </c>
      <c r="H640" s="1">
        <v>239.6575</v>
      </c>
      <c r="I640" s="1">
        <v>233.18170000000001</v>
      </c>
      <c r="J640" s="1">
        <v>89.978110000000001</v>
      </c>
      <c r="K640" s="1">
        <v>86.864930000000001</v>
      </c>
      <c r="L640" s="1">
        <v>84.553160000000005</v>
      </c>
      <c r="M640" s="1">
        <v>89.007919999999999</v>
      </c>
      <c r="N640" s="1">
        <v>0.12592229999999999</v>
      </c>
      <c r="O640" s="1">
        <v>5.6570620000000002E-2</v>
      </c>
      <c r="P640" s="1">
        <v>0.21459719999999999</v>
      </c>
      <c r="Q640" s="1">
        <v>2.2552030000000001E-2</v>
      </c>
      <c r="R640">
        <v>-1.6141319999999999</v>
      </c>
      <c r="S640">
        <v>0</v>
      </c>
      <c r="T640">
        <v>-1.5521469999999999</v>
      </c>
      <c r="U640">
        <v>0</v>
      </c>
    </row>
    <row r="641" spans="1:21">
      <c r="A641" t="s">
        <v>17574</v>
      </c>
      <c r="B641" t="s">
        <v>2997</v>
      </c>
      <c r="F641" s="1">
        <v>36.967790000000001</v>
      </c>
      <c r="G641" s="1">
        <v>35.340870000000002</v>
      </c>
      <c r="H641" s="1">
        <v>68.786029999999997</v>
      </c>
      <c r="I641" s="1">
        <v>66.434650000000005</v>
      </c>
      <c r="J641" s="1">
        <v>25.015689999999999</v>
      </c>
      <c r="K641" s="1">
        <v>22.400120000000001</v>
      </c>
      <c r="L641" s="1">
        <v>25.704270000000001</v>
      </c>
      <c r="M641" s="1">
        <v>24.472200000000001</v>
      </c>
      <c r="N641" s="1">
        <v>1.0130889999999999</v>
      </c>
      <c r="O641" s="1">
        <v>5.6510659999999998E-29</v>
      </c>
      <c r="P641" s="1">
        <v>0.31674059999999998</v>
      </c>
      <c r="Q641" s="1">
        <v>3.4660759999999999E-2</v>
      </c>
      <c r="R641">
        <v>-0.78038799999999997</v>
      </c>
      <c r="S641">
        <v>0</v>
      </c>
      <c r="T641">
        <v>-1.516929</v>
      </c>
      <c r="U641">
        <v>0</v>
      </c>
    </row>
    <row r="642" spans="1:21">
      <c r="A642" t="s">
        <v>22251</v>
      </c>
      <c r="B642" t="s">
        <v>2998</v>
      </c>
      <c r="F642" s="1">
        <v>17.872640000000001</v>
      </c>
      <c r="G642" s="1">
        <v>13.46964</v>
      </c>
      <c r="H642" s="1">
        <v>11.74906</v>
      </c>
      <c r="I642" s="1">
        <v>14.938980000000001</v>
      </c>
      <c r="J642" s="1">
        <v>11.04102</v>
      </c>
      <c r="K642" s="1">
        <v>7.8754210000000002</v>
      </c>
      <c r="L642" s="1">
        <v>5.5724819999999999</v>
      </c>
      <c r="M642" s="1">
        <v>6.4675269999999996</v>
      </c>
      <c r="N642" s="1">
        <v>-7.6534889999999994E-2</v>
      </c>
      <c r="O642">
        <v>1</v>
      </c>
      <c r="P642" s="1">
        <v>-0.33010980000000001</v>
      </c>
      <c r="Q642" s="1">
        <v>0.38477099999999997</v>
      </c>
      <c r="R642">
        <v>-0.80219300000000004</v>
      </c>
      <c r="S642">
        <v>1.6407999999999999E-2</v>
      </c>
      <c r="T642">
        <v>-1.0894919999999999</v>
      </c>
      <c r="U642">
        <v>2.0000000000000002E-5</v>
      </c>
    </row>
    <row r="643" spans="1:21">
      <c r="A643" t="s">
        <v>20478</v>
      </c>
      <c r="B643" t="s">
        <v>3004</v>
      </c>
      <c r="F643" s="1">
        <v>5.2834479999999999</v>
      </c>
      <c r="G643" s="1">
        <v>7.6179560000000004</v>
      </c>
      <c r="H643" s="1">
        <v>2.3252269999999999</v>
      </c>
      <c r="I643" s="1">
        <v>3.5936340000000002</v>
      </c>
      <c r="J643" s="1">
        <v>2.0571440000000001</v>
      </c>
      <c r="K643" s="1">
        <v>2.9247899999999998</v>
      </c>
      <c r="L643" s="1">
        <v>1.1028359999999999</v>
      </c>
      <c r="M643" s="1">
        <v>0.3684769</v>
      </c>
      <c r="N643" s="1">
        <v>-0.63336099999999995</v>
      </c>
      <c r="O643" s="1">
        <v>0.13556550000000001</v>
      </c>
      <c r="P643" s="1">
        <v>-0.81066700000000003</v>
      </c>
      <c r="Q643" s="1">
        <v>0.18042659999999999</v>
      </c>
      <c r="R643">
        <v>-1.0203850000000001</v>
      </c>
      <c r="S643">
        <v>3.447E-3</v>
      </c>
      <c r="T643">
        <v>-1.162234</v>
      </c>
      <c r="U643">
        <v>2.0077000000000001E-2</v>
      </c>
    </row>
    <row r="644" spans="1:21">
      <c r="A644" t="s">
        <v>17575</v>
      </c>
      <c r="B644" t="s">
        <v>3005</v>
      </c>
      <c r="C644" t="s">
        <v>17576</v>
      </c>
      <c r="D644" t="s">
        <v>17577</v>
      </c>
      <c r="E644" t="s">
        <v>17578</v>
      </c>
      <c r="F644" s="1">
        <v>15.162380000000001</v>
      </c>
      <c r="G644" s="1">
        <v>17.445730000000001</v>
      </c>
      <c r="H644" s="1">
        <v>35.473799999999997</v>
      </c>
      <c r="I644" s="1">
        <v>37.550629999999998</v>
      </c>
      <c r="J644" s="1">
        <v>15.499180000000001</v>
      </c>
      <c r="K644" s="1">
        <v>18.202559999999998</v>
      </c>
      <c r="L644" s="1">
        <v>40.811839999999997</v>
      </c>
      <c r="M644" s="1">
        <v>44.212380000000003</v>
      </c>
      <c r="N644" s="1">
        <v>1.2114689999999999</v>
      </c>
      <c r="O644" s="1">
        <v>3.4558919999999998E-17</v>
      </c>
      <c r="P644" s="1">
        <v>1.513995</v>
      </c>
      <c r="Q644" s="1">
        <v>9.2844000000000008E-31</v>
      </c>
      <c r="R644">
        <v>-0.14281199999999999</v>
      </c>
      <c r="S644">
        <v>0.641235</v>
      </c>
      <c r="T644">
        <v>9.6234E-2</v>
      </c>
      <c r="U644">
        <v>0.65200899999999995</v>
      </c>
    </row>
    <row r="645" spans="1:21">
      <c r="A645" t="s">
        <v>22252</v>
      </c>
      <c r="B645" t="s">
        <v>3006</v>
      </c>
      <c r="C645" t="s">
        <v>22253</v>
      </c>
      <c r="D645" t="s">
        <v>17577</v>
      </c>
      <c r="E645" t="s">
        <v>17578</v>
      </c>
      <c r="F645" s="1">
        <v>9.6662440000000007</v>
      </c>
      <c r="G645" s="1">
        <v>10.716010000000001</v>
      </c>
      <c r="H645" s="1">
        <v>7.6402289999999997</v>
      </c>
      <c r="I645" s="1">
        <v>8.8497570000000003</v>
      </c>
      <c r="J645" s="1">
        <v>5.4074900000000001</v>
      </c>
      <c r="K645" s="1">
        <v>6.6310880000000001</v>
      </c>
      <c r="L645" s="1">
        <v>4.1551749999999998</v>
      </c>
      <c r="M645" s="1">
        <v>3.7775120000000002</v>
      </c>
      <c r="N645" s="1">
        <v>-0.14407919999999999</v>
      </c>
      <c r="O645" s="1">
        <v>0.83421219999999996</v>
      </c>
      <c r="P645" s="1">
        <v>-0.295346</v>
      </c>
      <c r="Q645" s="1">
        <v>0.47177930000000001</v>
      </c>
      <c r="R645">
        <v>-0.82716500000000004</v>
      </c>
      <c r="S645">
        <v>4.17E-4</v>
      </c>
      <c r="T645">
        <v>-1.009504</v>
      </c>
      <c r="U645">
        <v>1.3100000000000001E-4</v>
      </c>
    </row>
    <row r="646" spans="1:21">
      <c r="A646" t="s">
        <v>22254</v>
      </c>
      <c r="B646" t="s">
        <v>3008</v>
      </c>
      <c r="F646" s="1">
        <v>17.242319999999999</v>
      </c>
      <c r="G646" s="1">
        <v>19.222329999999999</v>
      </c>
      <c r="H646" s="1">
        <v>15.48296</v>
      </c>
      <c r="I646" s="1">
        <v>12.72673</v>
      </c>
      <c r="J646" s="1">
        <v>11.325329999999999</v>
      </c>
      <c r="K646" s="1">
        <v>9.686382</v>
      </c>
      <c r="L646" s="1">
        <v>6.9569460000000003</v>
      </c>
      <c r="M646" s="1">
        <v>5.8885750000000003</v>
      </c>
      <c r="N646" s="1">
        <v>-0.20393140000000001</v>
      </c>
      <c r="O646" s="1">
        <v>0.64169050000000005</v>
      </c>
      <c r="P646" s="1">
        <v>-0.39349460000000003</v>
      </c>
      <c r="Q646" s="1">
        <v>0.27924149999999998</v>
      </c>
      <c r="R646">
        <v>-0.86642799999999998</v>
      </c>
      <c r="S646">
        <v>8.7999999999999998E-5</v>
      </c>
      <c r="T646">
        <v>-1.0825050000000001</v>
      </c>
      <c r="U646">
        <v>2.5000000000000001E-5</v>
      </c>
    </row>
    <row r="647" spans="1:21">
      <c r="A647" t="s">
        <v>22255</v>
      </c>
      <c r="B647" t="s">
        <v>3013</v>
      </c>
      <c r="C647" t="s">
        <v>22256</v>
      </c>
      <c r="D647" t="s">
        <v>16730</v>
      </c>
      <c r="E647" t="s">
        <v>16731</v>
      </c>
      <c r="F647" s="1">
        <v>29.539159999999999</v>
      </c>
      <c r="G647" s="1">
        <v>27.92512</v>
      </c>
      <c r="H647" s="1">
        <v>13.0402</v>
      </c>
      <c r="I647" s="1">
        <v>14.491020000000001</v>
      </c>
      <c r="J647" s="1">
        <v>35.820419999999999</v>
      </c>
      <c r="K647" s="1">
        <v>41.069690000000001</v>
      </c>
      <c r="L647" s="1">
        <v>35.586750000000002</v>
      </c>
      <c r="M647" s="1">
        <v>41.965260000000001</v>
      </c>
      <c r="N647" s="1">
        <v>-0.80178530000000003</v>
      </c>
      <c r="O647" s="1">
        <v>1.744258E-4</v>
      </c>
      <c r="P647" s="1">
        <v>0.24349460000000001</v>
      </c>
      <c r="Q647" s="1">
        <v>0.26813989999999999</v>
      </c>
      <c r="R647">
        <v>0.19825300000000001</v>
      </c>
      <c r="S647">
        <v>0.39077699999999999</v>
      </c>
      <c r="T647">
        <v>1.265922</v>
      </c>
      <c r="U647">
        <v>0</v>
      </c>
    </row>
    <row r="648" spans="1:21">
      <c r="A648" t="s">
        <v>17579</v>
      </c>
      <c r="B648" t="s">
        <v>3017</v>
      </c>
      <c r="F648" s="1">
        <v>24.937539999999998</v>
      </c>
      <c r="G648" s="1">
        <v>27.548539999999999</v>
      </c>
      <c r="H648" s="1">
        <v>3.4704920000000001</v>
      </c>
      <c r="I648" s="1">
        <v>3.188294</v>
      </c>
      <c r="J648" s="1">
        <v>2.7584059999999999</v>
      </c>
      <c r="K648" s="1">
        <v>2.3110750000000002</v>
      </c>
      <c r="L648" s="1">
        <v>0.38730029999999999</v>
      </c>
      <c r="M648" s="1">
        <v>0.58231710000000003</v>
      </c>
      <c r="N648" s="1">
        <v>-2.1522079999999999</v>
      </c>
      <c r="O648" s="1">
        <v>1.2389469999999999E-19</v>
      </c>
      <c r="P648" s="1">
        <v>-0.99938729999999998</v>
      </c>
      <c r="Q648" s="1">
        <v>7.013018E-2</v>
      </c>
      <c r="R648">
        <v>-2.6935210000000001</v>
      </c>
      <c r="S648">
        <v>0</v>
      </c>
      <c r="T648">
        <v>-1.446051</v>
      </c>
      <c r="U648">
        <v>2.0660000000000001E-3</v>
      </c>
    </row>
    <row r="649" spans="1:21">
      <c r="A649" t="s">
        <v>18861</v>
      </c>
      <c r="B649" t="s">
        <v>3020</v>
      </c>
      <c r="C649" t="s">
        <v>18862</v>
      </c>
      <c r="D649" t="s">
        <v>18863</v>
      </c>
      <c r="E649" t="s">
        <v>18864</v>
      </c>
      <c r="F649" s="1">
        <v>50.750839999999997</v>
      </c>
      <c r="G649" s="1">
        <v>46.505549999999999</v>
      </c>
      <c r="H649" s="1">
        <v>30.71406</v>
      </c>
      <c r="I649" s="1">
        <v>32.378540000000001</v>
      </c>
      <c r="J649" s="1">
        <v>65.807910000000007</v>
      </c>
      <c r="K649" s="1">
        <v>59.399349999999998</v>
      </c>
      <c r="L649" s="1">
        <v>22.87086</v>
      </c>
      <c r="M649" s="1">
        <v>22.194579999999998</v>
      </c>
      <c r="N649" s="1">
        <v>-0.45601920000000001</v>
      </c>
      <c r="O649" s="1">
        <v>2.4264870000000002E-3</v>
      </c>
      <c r="P649" s="1">
        <v>-1.179074</v>
      </c>
      <c r="Q649" s="1">
        <v>8.3144060000000006E-20</v>
      </c>
      <c r="R649">
        <v>0.15482199999999999</v>
      </c>
      <c r="S649">
        <v>0.33360299999999998</v>
      </c>
      <c r="T649">
        <v>-0.57370100000000002</v>
      </c>
      <c r="U649">
        <v>6.9899999999999997E-4</v>
      </c>
    </row>
    <row r="650" spans="1:21">
      <c r="A650" t="s">
        <v>20479</v>
      </c>
      <c r="B650" t="s">
        <v>3021</v>
      </c>
      <c r="C650" t="s">
        <v>20480</v>
      </c>
      <c r="D650" t="s">
        <v>20481</v>
      </c>
      <c r="E650" t="s">
        <v>20482</v>
      </c>
      <c r="F650" s="1">
        <v>75.088210000000004</v>
      </c>
      <c r="G650" s="1">
        <v>72.861750000000001</v>
      </c>
      <c r="H650" s="1">
        <v>50.493110000000001</v>
      </c>
      <c r="I650" s="1">
        <v>46.256270000000001</v>
      </c>
      <c r="J650" s="1">
        <v>34.456539999999997</v>
      </c>
      <c r="K650" s="1">
        <v>32.04354</v>
      </c>
      <c r="L650" s="1">
        <v>39.408880000000003</v>
      </c>
      <c r="M650" s="1">
        <v>41.411549999999998</v>
      </c>
      <c r="N650" s="1">
        <v>-0.463117</v>
      </c>
      <c r="O650" s="1">
        <v>2.0562189999999999E-7</v>
      </c>
      <c r="P650" s="1">
        <v>0.51413070000000005</v>
      </c>
      <c r="Q650" s="1">
        <v>2.0351260000000001E-6</v>
      </c>
      <c r="R650">
        <v>-1.3229869999999999</v>
      </c>
      <c r="S650">
        <v>0</v>
      </c>
      <c r="T650">
        <v>-0.371143</v>
      </c>
      <c r="U650">
        <v>3.6600000000000001E-4</v>
      </c>
    </row>
    <row r="651" spans="1:21">
      <c r="A651" t="s">
        <v>17580</v>
      </c>
      <c r="B651" t="s">
        <v>3022</v>
      </c>
      <c r="C651" t="s">
        <v>17581</v>
      </c>
      <c r="D651" t="s">
        <v>16750</v>
      </c>
      <c r="E651" t="s">
        <v>17582</v>
      </c>
      <c r="F651" s="1">
        <v>15.795680000000001</v>
      </c>
      <c r="G651" s="1">
        <v>21.20617</v>
      </c>
      <c r="H651" s="1">
        <v>6.3581919999999998</v>
      </c>
      <c r="I651" s="1">
        <v>6.7234470000000002</v>
      </c>
      <c r="J651" s="1">
        <v>10.568440000000001</v>
      </c>
      <c r="K651" s="1">
        <v>11.663259999999999</v>
      </c>
      <c r="L651" s="1">
        <v>5.8637430000000004</v>
      </c>
      <c r="M651" s="1">
        <v>9.7399190000000004</v>
      </c>
      <c r="N651" s="1">
        <v>-1.091283</v>
      </c>
      <c r="O651" s="1">
        <v>1.7458600000000001E-4</v>
      </c>
      <c r="P651" s="1">
        <v>-0.25764579999999998</v>
      </c>
      <c r="Q651" s="1">
        <v>0.70514929999999998</v>
      </c>
      <c r="R651">
        <v>-0.79700499999999996</v>
      </c>
      <c r="S651">
        <v>5.2940000000000001E-3</v>
      </c>
      <c r="T651">
        <v>7.9158000000000006E-2</v>
      </c>
      <c r="U651">
        <v>0.94793099999999997</v>
      </c>
    </row>
    <row r="652" spans="1:21">
      <c r="A652" t="s">
        <v>22257</v>
      </c>
      <c r="B652" t="s">
        <v>3027</v>
      </c>
      <c r="F652" s="1">
        <v>32.464120000000001</v>
      </c>
      <c r="G652" s="1">
        <v>32.699469999999998</v>
      </c>
      <c r="H652" s="1">
        <v>32.680169999999997</v>
      </c>
      <c r="I652" s="1">
        <v>31.24267</v>
      </c>
      <c r="J652" s="1">
        <v>21.586220000000001</v>
      </c>
      <c r="K652" s="1">
        <v>24.74869</v>
      </c>
      <c r="L652" s="1">
        <v>14.7821</v>
      </c>
      <c r="M652" s="1">
        <v>11.885479999999999</v>
      </c>
      <c r="N652" s="1">
        <v>0.1086107</v>
      </c>
      <c r="O652" s="1">
        <v>0.52991659999999996</v>
      </c>
      <c r="P652" s="1">
        <v>-0.53991169999999999</v>
      </c>
      <c r="Q652" s="1">
        <v>7.7196319999999997E-3</v>
      </c>
      <c r="R652">
        <v>-0.67918800000000001</v>
      </c>
      <c r="S652">
        <v>0</v>
      </c>
      <c r="T652">
        <v>-1.3525830000000001</v>
      </c>
      <c r="U652">
        <v>0</v>
      </c>
    </row>
    <row r="653" spans="1:21">
      <c r="A653" t="s">
        <v>18865</v>
      </c>
      <c r="B653" t="s">
        <v>3031</v>
      </c>
      <c r="C653" t="s">
        <v>16572</v>
      </c>
      <c r="D653" t="s">
        <v>18866</v>
      </c>
      <c r="E653" t="s">
        <v>18867</v>
      </c>
      <c r="F653" s="1">
        <v>2.9356710000000001</v>
      </c>
      <c r="G653" s="1">
        <v>2.1870620000000001</v>
      </c>
      <c r="H653" s="1">
        <v>1.1083149999999999</v>
      </c>
      <c r="I653" s="1">
        <v>0.92728359999999999</v>
      </c>
      <c r="J653" s="1">
        <v>9.3214369999999995</v>
      </c>
      <c r="K653" s="1">
        <v>10.45571</v>
      </c>
      <c r="L653" s="1">
        <v>3.0037980000000002</v>
      </c>
      <c r="M653" s="1">
        <v>3.3119510000000001</v>
      </c>
      <c r="N653" s="1">
        <v>-0.58298439999999996</v>
      </c>
      <c r="O653" s="1">
        <v>0.3014927</v>
      </c>
      <c r="P653" s="1">
        <v>-1.1157859999999999</v>
      </c>
      <c r="Q653" s="1">
        <v>3.4043959999999999E-4</v>
      </c>
      <c r="R653">
        <v>1.2738940000000001</v>
      </c>
      <c r="S653">
        <v>3.0000000000000001E-5</v>
      </c>
      <c r="T653">
        <v>0.91976500000000005</v>
      </c>
      <c r="U653">
        <v>5.8393E-2</v>
      </c>
    </row>
    <row r="654" spans="1:21">
      <c r="A654" t="s">
        <v>20483</v>
      </c>
      <c r="B654" t="s">
        <v>3039</v>
      </c>
      <c r="F654" s="1">
        <v>5.7951980000000001</v>
      </c>
      <c r="G654" s="1">
        <v>7.6491850000000001</v>
      </c>
      <c r="H654" s="1">
        <v>9.0842500000000008</v>
      </c>
      <c r="I654" s="1">
        <v>8.532565</v>
      </c>
      <c r="J654" s="1">
        <v>2.31595</v>
      </c>
      <c r="K654" s="1">
        <v>2.7488610000000002</v>
      </c>
      <c r="L654" s="1">
        <v>4.7150559999999997</v>
      </c>
      <c r="M654" s="1">
        <v>6.0299129999999996</v>
      </c>
      <c r="N654" s="1">
        <v>0.41212880000000002</v>
      </c>
      <c r="O654" s="1">
        <v>0.33673370000000002</v>
      </c>
      <c r="P654" s="1">
        <v>0.95095499999999999</v>
      </c>
      <c r="Q654" s="1">
        <v>1.2527709999999999E-2</v>
      </c>
      <c r="R654">
        <v>-1.087564</v>
      </c>
      <c r="S654">
        <v>9.6100000000000005E-4</v>
      </c>
      <c r="T654">
        <v>-0.68981099999999995</v>
      </c>
      <c r="U654">
        <v>4.1743000000000002E-2</v>
      </c>
    </row>
    <row r="655" spans="1:21">
      <c r="A655" t="s">
        <v>17583</v>
      </c>
      <c r="B655" t="s">
        <v>3044</v>
      </c>
      <c r="C655" t="s">
        <v>17584</v>
      </c>
      <c r="D655" t="s">
        <v>17585</v>
      </c>
      <c r="E655" t="s">
        <v>17586</v>
      </c>
      <c r="F655" s="1">
        <v>2.1509140000000002</v>
      </c>
      <c r="G655" s="1">
        <v>2.5717189999999999</v>
      </c>
      <c r="H655" s="1">
        <v>0.26892319999999997</v>
      </c>
      <c r="I655" s="1">
        <v>0.43749519999999997</v>
      </c>
      <c r="J655" s="1">
        <v>1.297736</v>
      </c>
      <c r="K655" s="1">
        <v>1.4376279999999999</v>
      </c>
      <c r="L655" s="1">
        <v>8.5032060000000007E-2</v>
      </c>
      <c r="M655" s="1">
        <v>8.5232100000000005E-2</v>
      </c>
      <c r="N655" s="1">
        <v>-1.29328</v>
      </c>
      <c r="O655" s="1">
        <v>7.3845059999999997E-4</v>
      </c>
      <c r="P655" s="1">
        <v>-1.546357</v>
      </c>
      <c r="Q655" s="1">
        <v>1.8627310000000001E-3</v>
      </c>
      <c r="R655">
        <v>-0.63820100000000002</v>
      </c>
      <c r="S655">
        <v>0.11859500000000001</v>
      </c>
      <c r="T655">
        <v>-0.65475499999999998</v>
      </c>
      <c r="U655">
        <v>0.43076300000000001</v>
      </c>
    </row>
    <row r="656" spans="1:21">
      <c r="A656" t="s">
        <v>22258</v>
      </c>
      <c r="B656" t="s">
        <v>3046</v>
      </c>
      <c r="C656" t="s">
        <v>22259</v>
      </c>
      <c r="D656" t="s">
        <v>16730</v>
      </c>
      <c r="E656" t="s">
        <v>16731</v>
      </c>
      <c r="F656" s="1">
        <v>11.429399999999999</v>
      </c>
      <c r="G656" s="1">
        <v>8.0070499999999996</v>
      </c>
      <c r="H656" s="1">
        <v>6.4759370000000001</v>
      </c>
      <c r="I656" s="1">
        <v>4.1375060000000001</v>
      </c>
      <c r="J656" s="1">
        <v>10.795719999999999</v>
      </c>
      <c r="K656" s="1">
        <v>9.9970770000000009</v>
      </c>
      <c r="L656" s="1">
        <v>12.509320000000001</v>
      </c>
      <c r="M656" s="1">
        <v>14.665850000000001</v>
      </c>
      <c r="N656" s="1">
        <v>-0.59927350000000001</v>
      </c>
      <c r="O656" s="1">
        <v>0.255548</v>
      </c>
      <c r="P656" s="1">
        <v>0.57334419999999997</v>
      </c>
      <c r="Q656" s="1">
        <v>9.4736509999999996E-3</v>
      </c>
      <c r="R656">
        <v>-7.5403999999999999E-2</v>
      </c>
      <c r="S656">
        <v>0.92213999999999996</v>
      </c>
      <c r="T656">
        <v>1.117286</v>
      </c>
      <c r="U656">
        <v>1.5E-5</v>
      </c>
    </row>
    <row r="657" spans="1:21">
      <c r="A657" t="s">
        <v>20484</v>
      </c>
      <c r="B657" t="s">
        <v>3048</v>
      </c>
      <c r="F657">
        <v>0</v>
      </c>
      <c r="G657" s="1">
        <v>0.1244218</v>
      </c>
      <c r="H657" s="1">
        <v>0.23419290000000001</v>
      </c>
      <c r="I657" s="1">
        <v>0.57149179999999999</v>
      </c>
      <c r="J657" s="1">
        <v>1.243153</v>
      </c>
      <c r="K657" s="1">
        <v>2.4302839999999999</v>
      </c>
      <c r="L657" s="1">
        <v>0.66645480000000001</v>
      </c>
      <c r="M657" s="1">
        <v>0.5566856</v>
      </c>
      <c r="N657" s="1">
        <v>0.67425820000000003</v>
      </c>
      <c r="O657" s="1">
        <v>0.52094200000000002</v>
      </c>
      <c r="P657" s="1">
        <v>-0.71536429999999995</v>
      </c>
      <c r="Q657" s="1">
        <v>0.1960276</v>
      </c>
      <c r="R657">
        <v>1.62001</v>
      </c>
      <c r="S657">
        <v>4.8840000000000003E-3</v>
      </c>
      <c r="T657">
        <v>0.233405</v>
      </c>
      <c r="U657">
        <v>0.95060199999999995</v>
      </c>
    </row>
    <row r="658" spans="1:21">
      <c r="A658" t="s">
        <v>17587</v>
      </c>
      <c r="B658" t="s">
        <v>3054</v>
      </c>
      <c r="F658" s="1">
        <v>1.680186</v>
      </c>
      <c r="G658" s="1">
        <v>1.8926419999999999</v>
      </c>
      <c r="H658" s="1">
        <v>0.43326799999999999</v>
      </c>
      <c r="I658" s="1">
        <v>0.2819432</v>
      </c>
      <c r="J658" s="1">
        <v>2.0443470000000001</v>
      </c>
      <c r="K658" s="1">
        <v>2.6341019999999999</v>
      </c>
      <c r="L658" s="1">
        <v>0.45665660000000002</v>
      </c>
      <c r="M658" s="1">
        <v>0.4577309</v>
      </c>
      <c r="N658" s="1">
        <v>-1.2826040000000001</v>
      </c>
      <c r="O658" s="1">
        <v>2.431202E-4</v>
      </c>
      <c r="P658" s="1">
        <v>-1.5021310000000001</v>
      </c>
      <c r="Q658" s="1">
        <v>1.224811E-5</v>
      </c>
      <c r="R658">
        <v>0.13860900000000001</v>
      </c>
      <c r="S658">
        <v>0.82781199999999999</v>
      </c>
      <c r="T658">
        <v>0.140322</v>
      </c>
      <c r="U658">
        <v>0.998892</v>
      </c>
    </row>
    <row r="659" spans="1:21">
      <c r="A659" t="s">
        <v>18868</v>
      </c>
      <c r="B659" t="s">
        <v>3060</v>
      </c>
      <c r="F659" s="1">
        <v>2.0338820000000002</v>
      </c>
      <c r="G659" s="1">
        <v>1.6618679999999999</v>
      </c>
      <c r="H659" s="1">
        <v>1.8046450000000001</v>
      </c>
      <c r="I659" s="1">
        <v>1.967033</v>
      </c>
      <c r="J659" s="1">
        <v>4.180142</v>
      </c>
      <c r="K659" s="1">
        <v>3.830584</v>
      </c>
      <c r="L659" s="1">
        <v>0.99858340000000001</v>
      </c>
      <c r="M659" s="1">
        <v>1.086727</v>
      </c>
      <c r="N659" s="1">
        <v>0.14126759999999999</v>
      </c>
      <c r="O659" s="1">
        <v>0.89633850000000004</v>
      </c>
      <c r="P659" s="1">
        <v>-1.4848520000000001</v>
      </c>
      <c r="Q659" s="1">
        <v>7.2870110000000002E-11</v>
      </c>
      <c r="R659">
        <v>0.80120199999999997</v>
      </c>
      <c r="S659">
        <v>3.2499999999999999E-4</v>
      </c>
      <c r="T659">
        <v>-0.81798300000000002</v>
      </c>
      <c r="U659">
        <v>6.3629999999999997E-3</v>
      </c>
    </row>
    <row r="660" spans="1:21">
      <c r="A660" t="s">
        <v>18869</v>
      </c>
      <c r="B660" t="s">
        <v>3063</v>
      </c>
      <c r="C660" t="s">
        <v>18870</v>
      </c>
      <c r="D660" t="s">
        <v>18871</v>
      </c>
      <c r="E660" t="s">
        <v>16572</v>
      </c>
      <c r="F660" s="1">
        <v>7.6136749999999997</v>
      </c>
      <c r="G660" s="1">
        <v>7.1892040000000001</v>
      </c>
      <c r="H660" s="1">
        <v>10.417400000000001</v>
      </c>
      <c r="I660" s="1">
        <v>12.26506</v>
      </c>
      <c r="J660" s="1">
        <v>29.540669999999999</v>
      </c>
      <c r="K660" s="1">
        <v>31.20534</v>
      </c>
      <c r="L660" s="1">
        <v>58.170050000000003</v>
      </c>
      <c r="M660" s="1">
        <v>63.514690000000002</v>
      </c>
      <c r="N660" s="1">
        <v>0.64047410000000005</v>
      </c>
      <c r="O660" s="1">
        <v>7.607384E-3</v>
      </c>
      <c r="P660" s="1">
        <v>1.2155800000000001</v>
      </c>
      <c r="Q660" s="1">
        <v>8.8103880000000006E-34</v>
      </c>
      <c r="R660">
        <v>1.667133</v>
      </c>
      <c r="S660">
        <v>0</v>
      </c>
      <c r="T660">
        <v>2.2124799999999998</v>
      </c>
      <c r="U660">
        <v>0</v>
      </c>
    </row>
    <row r="661" spans="1:21">
      <c r="A661" t="s">
        <v>18872</v>
      </c>
      <c r="B661" t="s">
        <v>3067</v>
      </c>
      <c r="F661" s="1">
        <v>1.4646570000000001</v>
      </c>
      <c r="G661" s="1">
        <v>0.6714852</v>
      </c>
      <c r="H661" s="1">
        <v>0.31597570000000003</v>
      </c>
      <c r="I661" s="1">
        <v>0.77106319999999995</v>
      </c>
      <c r="J661" s="1">
        <v>1.6010359999999999</v>
      </c>
      <c r="K661" s="1">
        <v>2.0866150000000001</v>
      </c>
      <c r="L661" s="1">
        <v>0.2247971</v>
      </c>
      <c r="M661" s="1">
        <v>0.52576049999999996</v>
      </c>
      <c r="N661" s="1">
        <v>-0.40083170000000001</v>
      </c>
      <c r="O661" s="1">
        <v>0.73708200000000001</v>
      </c>
      <c r="P661" s="1">
        <v>-1.2312369999999999</v>
      </c>
      <c r="Q661" s="1">
        <v>6.8080909999999996E-3</v>
      </c>
      <c r="R661">
        <v>0.39942899999999998</v>
      </c>
      <c r="S661">
        <v>0.49447099999999999</v>
      </c>
      <c r="T661">
        <v>-0.300093</v>
      </c>
      <c r="U661">
        <v>0.78949400000000003</v>
      </c>
    </row>
    <row r="662" spans="1:21">
      <c r="A662" t="s">
        <v>17588</v>
      </c>
      <c r="B662" t="s">
        <v>3069</v>
      </c>
      <c r="F662" s="1">
        <v>2.3339759999999998</v>
      </c>
      <c r="G662" s="1">
        <v>2.1438860000000002</v>
      </c>
      <c r="H662" s="1">
        <v>6.2364170000000003</v>
      </c>
      <c r="I662" s="1">
        <v>8.2358860000000007</v>
      </c>
      <c r="J662" s="1">
        <v>4.3667129999999998</v>
      </c>
      <c r="K662" s="1">
        <v>3.6915230000000001</v>
      </c>
      <c r="L662" s="1">
        <v>12.5275</v>
      </c>
      <c r="M662" s="1">
        <v>12.73137</v>
      </c>
      <c r="N662" s="1">
        <v>1.484955</v>
      </c>
      <c r="O662" s="1">
        <v>5.7115420000000002E-7</v>
      </c>
      <c r="P662" s="1">
        <v>1.7460789999999999</v>
      </c>
      <c r="Q662" s="1">
        <v>1.280037E-23</v>
      </c>
      <c r="R662">
        <v>0.51158999999999999</v>
      </c>
      <c r="S662">
        <v>0.112289</v>
      </c>
      <c r="T662">
        <v>0.65653700000000004</v>
      </c>
      <c r="U662">
        <v>2.7300000000000002E-4</v>
      </c>
    </row>
    <row r="663" spans="1:21">
      <c r="A663" t="s">
        <v>17589</v>
      </c>
      <c r="B663" t="s">
        <v>3080</v>
      </c>
      <c r="F663" s="1">
        <v>6.7987659999999996</v>
      </c>
      <c r="G663" s="1">
        <v>6.9245979999999996</v>
      </c>
      <c r="H663" s="1">
        <v>2.172304</v>
      </c>
      <c r="I663" s="1">
        <v>1.936013</v>
      </c>
      <c r="J663" s="1">
        <v>4.284287</v>
      </c>
      <c r="K663" s="1">
        <v>5.0787659999999999</v>
      </c>
      <c r="L663" s="1">
        <v>0.8959184</v>
      </c>
      <c r="M663" s="1">
        <v>0.449013</v>
      </c>
      <c r="N663" s="1">
        <v>-1.1885870000000001</v>
      </c>
      <c r="O663" s="1">
        <v>2.1554269999999999E-5</v>
      </c>
      <c r="P663" s="1">
        <v>-1.7896179999999999</v>
      </c>
      <c r="Q663" s="1">
        <v>3.6115869999999998E-7</v>
      </c>
      <c r="R663">
        <v>-0.62639400000000001</v>
      </c>
      <c r="S663">
        <v>2.4251999999999999E-2</v>
      </c>
      <c r="T663">
        <v>-1.106385</v>
      </c>
      <c r="U663">
        <v>1.472E-2</v>
      </c>
    </row>
    <row r="664" spans="1:21">
      <c r="A664" t="s">
        <v>17590</v>
      </c>
      <c r="B664" t="s">
        <v>3083</v>
      </c>
      <c r="F664" s="1">
        <v>4.7818610000000001</v>
      </c>
      <c r="G664" s="1">
        <v>3.7096330000000002</v>
      </c>
      <c r="H664" s="1">
        <v>0.89310489999999998</v>
      </c>
      <c r="I664" s="1">
        <v>0.91138909999999995</v>
      </c>
      <c r="J664" s="1">
        <v>2.546719</v>
      </c>
      <c r="K664" s="1">
        <v>2.2978499999999999</v>
      </c>
      <c r="L664" s="1">
        <v>1.2322690000000001</v>
      </c>
      <c r="M664" s="1">
        <v>0.77197979999999999</v>
      </c>
      <c r="N664" s="1">
        <v>-1.605084</v>
      </c>
      <c r="O664" s="1">
        <v>2.8662269999999998E-9</v>
      </c>
      <c r="P664" s="1">
        <v>-0.85422399999999998</v>
      </c>
      <c r="Q664" s="1">
        <v>1.0237390000000001E-2</v>
      </c>
      <c r="R664">
        <v>-0.86142600000000003</v>
      </c>
      <c r="S664">
        <v>5.4299999999999997E-4</v>
      </c>
      <c r="T664">
        <v>1.0330000000000001E-3</v>
      </c>
      <c r="U664">
        <v>1</v>
      </c>
    </row>
    <row r="665" spans="1:21">
      <c r="A665" t="s">
        <v>22260</v>
      </c>
      <c r="B665" t="s">
        <v>3086</v>
      </c>
      <c r="F665" s="1">
        <v>13.43308</v>
      </c>
      <c r="G665" s="1">
        <v>13.83896</v>
      </c>
      <c r="H665" s="1">
        <v>15.28927</v>
      </c>
      <c r="I665" s="1">
        <v>14.371180000000001</v>
      </c>
      <c r="J665" s="1">
        <v>7.2414699999999996</v>
      </c>
      <c r="K665" s="1">
        <v>8.8144960000000001</v>
      </c>
      <c r="L665" s="1">
        <v>5.5058259999999999</v>
      </c>
      <c r="M665" s="1">
        <v>5.5187780000000002</v>
      </c>
      <c r="N665" s="1">
        <v>0.22674340000000001</v>
      </c>
      <c r="O665" s="1">
        <v>0.55882529999999997</v>
      </c>
      <c r="P665" s="1">
        <v>-0.24401</v>
      </c>
      <c r="Q665" s="1">
        <v>0.5918795</v>
      </c>
      <c r="R665">
        <v>-0.82772199999999996</v>
      </c>
      <c r="S665">
        <v>5.2899999999999996E-4</v>
      </c>
      <c r="T665">
        <v>-1.3503670000000001</v>
      </c>
      <c r="U665">
        <v>0</v>
      </c>
    </row>
    <row r="666" spans="1:21">
      <c r="A666" t="s">
        <v>22261</v>
      </c>
      <c r="B666" t="s">
        <v>3102</v>
      </c>
      <c r="C666" t="s">
        <v>22262</v>
      </c>
      <c r="D666" t="s">
        <v>20111</v>
      </c>
      <c r="E666" t="s">
        <v>20112</v>
      </c>
      <c r="F666" s="1">
        <v>1.2722290000000001</v>
      </c>
      <c r="G666" s="1">
        <v>1.421708</v>
      </c>
      <c r="H666" s="1">
        <v>0.8233876</v>
      </c>
      <c r="I666" s="1">
        <v>0.66976020000000003</v>
      </c>
      <c r="J666" s="1">
        <v>1.9866999999999999</v>
      </c>
      <c r="K666" s="1">
        <v>2.7187109999999999</v>
      </c>
      <c r="L666" s="1">
        <v>2.7662260000000001</v>
      </c>
      <c r="M666" s="1">
        <v>3.3272810000000002</v>
      </c>
      <c r="N666" s="1">
        <v>-0.49408150000000001</v>
      </c>
      <c r="O666" s="1">
        <v>0.26892159999999998</v>
      </c>
      <c r="P666" s="1">
        <v>0.55949090000000001</v>
      </c>
      <c r="Q666" s="1">
        <v>4.592566E-2</v>
      </c>
      <c r="R666">
        <v>0.47376499999999999</v>
      </c>
      <c r="S666">
        <v>0.13050700000000001</v>
      </c>
      <c r="T666">
        <v>1.5805880000000001</v>
      </c>
      <c r="U666">
        <v>0</v>
      </c>
    </row>
    <row r="667" spans="1:21">
      <c r="A667" t="s">
        <v>20485</v>
      </c>
      <c r="B667" t="s">
        <v>3110</v>
      </c>
      <c r="C667" t="s">
        <v>20486</v>
      </c>
      <c r="D667" t="s">
        <v>17351</v>
      </c>
      <c r="E667" t="s">
        <v>20487</v>
      </c>
      <c r="F667" s="1">
        <v>1.1577329999999999</v>
      </c>
      <c r="G667" s="1">
        <v>1.3393729999999999</v>
      </c>
      <c r="H667" s="1">
        <v>0.46440100000000001</v>
      </c>
      <c r="I667" s="1">
        <v>0.71233460000000004</v>
      </c>
      <c r="J667" s="1">
        <v>0.28813470000000002</v>
      </c>
      <c r="K667" s="1">
        <v>0.50069779999999997</v>
      </c>
      <c r="L667" s="1">
        <v>0.15732969999999999</v>
      </c>
      <c r="M667" s="1">
        <v>0.12615989999999999</v>
      </c>
      <c r="N667" s="1">
        <v>-0.64348419999999995</v>
      </c>
      <c r="O667" s="1">
        <v>0.1199892</v>
      </c>
      <c r="P667" s="1">
        <v>-0.61301240000000001</v>
      </c>
      <c r="Q667" s="1">
        <v>0.3156291</v>
      </c>
      <c r="R667">
        <v>-1.237873</v>
      </c>
      <c r="S667">
        <v>2.5900000000000001E-4</v>
      </c>
      <c r="T667">
        <v>-1.197052</v>
      </c>
      <c r="U667">
        <v>8.8909999999999996E-3</v>
      </c>
    </row>
    <row r="668" spans="1:21">
      <c r="A668" t="s">
        <v>18873</v>
      </c>
      <c r="B668" t="s">
        <v>3112</v>
      </c>
      <c r="F668" s="1">
        <v>3.6395719999999998</v>
      </c>
      <c r="G668" s="1">
        <v>2.9422280000000001</v>
      </c>
      <c r="H668" s="1">
        <v>6.1060090000000002</v>
      </c>
      <c r="I668" s="1">
        <v>5.3363709999999998</v>
      </c>
      <c r="J668" s="1">
        <v>4.7967269999999997</v>
      </c>
      <c r="K668" s="1">
        <v>6.095243</v>
      </c>
      <c r="L668" s="1">
        <v>10.64123</v>
      </c>
      <c r="M668" s="1">
        <v>11.206329999999999</v>
      </c>
      <c r="N668" s="1">
        <v>0.76126139999999998</v>
      </c>
      <c r="O668" s="1">
        <v>4.5486629999999997E-3</v>
      </c>
      <c r="P668" s="1">
        <v>1.153621</v>
      </c>
      <c r="Q668" s="1">
        <v>1.373858E-9</v>
      </c>
      <c r="R668">
        <v>0.42980299999999999</v>
      </c>
      <c r="S668">
        <v>0.16392200000000001</v>
      </c>
      <c r="T668">
        <v>0.75223099999999998</v>
      </c>
      <c r="U668">
        <v>2.3800000000000001E-4</v>
      </c>
    </row>
    <row r="669" spans="1:21">
      <c r="A669" t="s">
        <v>20488</v>
      </c>
      <c r="B669" t="s">
        <v>3116</v>
      </c>
      <c r="C669" t="s">
        <v>20489</v>
      </c>
      <c r="D669" t="s">
        <v>19914</v>
      </c>
      <c r="E669" t="s">
        <v>20490</v>
      </c>
      <c r="F669" s="1">
        <v>46.410829999999997</v>
      </c>
      <c r="G669" s="1">
        <v>42.465060000000001</v>
      </c>
      <c r="H669" s="1">
        <v>41.76191</v>
      </c>
      <c r="I669" s="1">
        <v>42.588189999999997</v>
      </c>
      <c r="J669" s="1">
        <v>18.800160000000002</v>
      </c>
      <c r="K669" s="1">
        <v>16.477869999999999</v>
      </c>
      <c r="L669" s="1">
        <v>21.13692</v>
      </c>
      <c r="M669" s="1">
        <v>20.298169999999999</v>
      </c>
      <c r="N669" s="1">
        <v>6.3905760000000006E-2</v>
      </c>
      <c r="O669" s="1">
        <v>0.81580359999999996</v>
      </c>
      <c r="P669" s="1">
        <v>0.4626364</v>
      </c>
      <c r="Q669" s="1">
        <v>8.6347750000000003E-4</v>
      </c>
      <c r="R669">
        <v>-1.4833860000000001</v>
      </c>
      <c r="S669">
        <v>0</v>
      </c>
      <c r="T669">
        <v>-1.118997</v>
      </c>
      <c r="U669">
        <v>0</v>
      </c>
    </row>
    <row r="670" spans="1:21">
      <c r="A670" t="s">
        <v>20491</v>
      </c>
      <c r="B670" t="s">
        <v>3134</v>
      </c>
      <c r="F670" s="1">
        <v>23.27477</v>
      </c>
      <c r="G670" s="1">
        <v>22.215859999999999</v>
      </c>
      <c r="H670" s="1">
        <v>32.053019999999997</v>
      </c>
      <c r="I670" s="1">
        <v>27.239159999999998</v>
      </c>
      <c r="J670" s="1">
        <v>10.923310000000001</v>
      </c>
      <c r="K670" s="1">
        <v>10.840199999999999</v>
      </c>
      <c r="L670" s="1">
        <v>9.9984009999999994</v>
      </c>
      <c r="M670" s="1">
        <v>9.6111880000000003</v>
      </c>
      <c r="N670" s="1">
        <v>0.49210930000000003</v>
      </c>
      <c r="O670" s="1">
        <v>2.0060949999999998E-3</v>
      </c>
      <c r="P670" s="1">
        <v>8.7358909999999998E-2</v>
      </c>
      <c r="Q670" s="1">
        <v>0.85733429999999999</v>
      </c>
      <c r="R670">
        <v>-1.1774450000000001</v>
      </c>
      <c r="S670">
        <v>0</v>
      </c>
      <c r="T670">
        <v>-1.62971</v>
      </c>
      <c r="U670">
        <v>0</v>
      </c>
    </row>
    <row r="671" spans="1:21">
      <c r="A671" t="s">
        <v>20492</v>
      </c>
      <c r="B671" t="s">
        <v>3135</v>
      </c>
      <c r="F671" s="1">
        <v>2.5791050000000002</v>
      </c>
      <c r="G671" s="1">
        <v>2.3555899999999999</v>
      </c>
      <c r="H671" s="1">
        <v>3.2514599999999998</v>
      </c>
      <c r="I671" s="1">
        <v>3.8950740000000001</v>
      </c>
      <c r="J671" s="1">
        <v>9.5569310000000005</v>
      </c>
      <c r="K671" s="1">
        <v>9.7598769999999995</v>
      </c>
      <c r="L671" s="1">
        <v>10.3744</v>
      </c>
      <c r="M671" s="1">
        <v>13.63087</v>
      </c>
      <c r="N671" s="1">
        <v>0.41658770000000001</v>
      </c>
      <c r="O671" s="1">
        <v>0.46949380000000002</v>
      </c>
      <c r="P671" s="1">
        <v>0.48363430000000002</v>
      </c>
      <c r="Q671" s="1">
        <v>7.153321E-2</v>
      </c>
      <c r="R671">
        <v>1.295174</v>
      </c>
      <c r="S671">
        <v>1.5999999999999999E-5</v>
      </c>
      <c r="T671">
        <v>1.3450679999999999</v>
      </c>
      <c r="U671">
        <v>5.0000000000000004E-6</v>
      </c>
    </row>
    <row r="672" spans="1:21">
      <c r="A672" t="s">
        <v>22263</v>
      </c>
      <c r="B672" t="s">
        <v>3136</v>
      </c>
      <c r="F672" s="1">
        <v>10.78232</v>
      </c>
      <c r="G672" s="1">
        <v>10.971270000000001</v>
      </c>
      <c r="H672" s="1">
        <v>12.082839999999999</v>
      </c>
      <c r="I672" s="1">
        <v>11.794119999999999</v>
      </c>
      <c r="J672" s="1">
        <v>7.5270149999999996</v>
      </c>
      <c r="K672" s="1">
        <v>6.0102849999999997</v>
      </c>
      <c r="L672" s="1">
        <v>5.6265989999999997</v>
      </c>
      <c r="M672" s="1">
        <v>5.9531599999999996</v>
      </c>
      <c r="N672" s="1">
        <v>0.23957629999999999</v>
      </c>
      <c r="O672" s="1">
        <v>0.5094031</v>
      </c>
      <c r="P672" s="1">
        <v>2.3289089999999998E-2</v>
      </c>
      <c r="Q672">
        <v>1</v>
      </c>
      <c r="R672">
        <v>-0.76724999999999999</v>
      </c>
      <c r="S672">
        <v>1.1969999999999999E-3</v>
      </c>
      <c r="T672">
        <v>-1.0370010000000001</v>
      </c>
      <c r="U672">
        <v>6.9999999999999999E-6</v>
      </c>
    </row>
    <row r="673" spans="1:21">
      <c r="A673" t="s">
        <v>20493</v>
      </c>
      <c r="B673" t="s">
        <v>3145</v>
      </c>
      <c r="F673" s="1">
        <v>0.53086219999999995</v>
      </c>
      <c r="G673" s="1">
        <v>0.67233299999999996</v>
      </c>
      <c r="H673" s="1">
        <v>1.3628450000000001</v>
      </c>
      <c r="I673" s="1">
        <v>1.0452189999999999</v>
      </c>
      <c r="J673" s="1">
        <v>2.0199690000000001</v>
      </c>
      <c r="K673" s="1">
        <v>2.0203739999999999</v>
      </c>
      <c r="L673" s="1">
        <v>1.477454</v>
      </c>
      <c r="M673" s="1">
        <v>1.573488</v>
      </c>
      <c r="N673" s="1">
        <v>0.67572880000000002</v>
      </c>
      <c r="O673" s="1">
        <v>0.1281188</v>
      </c>
      <c r="P673" s="1">
        <v>-0.12900349999999999</v>
      </c>
      <c r="Q673" s="1">
        <v>0.89156899999999994</v>
      </c>
      <c r="R673">
        <v>1.035563</v>
      </c>
      <c r="S673">
        <v>3.473E-3</v>
      </c>
      <c r="T673">
        <v>0.177176</v>
      </c>
      <c r="U673">
        <v>0.85454799999999997</v>
      </c>
    </row>
    <row r="674" spans="1:21">
      <c r="A674" t="s">
        <v>17591</v>
      </c>
      <c r="B674" t="s">
        <v>3150</v>
      </c>
      <c r="F674" s="1">
        <v>3.7429039999999998</v>
      </c>
      <c r="G674" s="1">
        <v>3.7158869999999999</v>
      </c>
      <c r="H674" s="1">
        <v>11.76599</v>
      </c>
      <c r="I674" s="1">
        <v>11.0382</v>
      </c>
      <c r="J674" s="1">
        <v>2.8073980000000001</v>
      </c>
      <c r="K674" s="1">
        <v>2.7133090000000002</v>
      </c>
      <c r="L674" s="1">
        <v>6.758623</v>
      </c>
      <c r="M674" s="1">
        <v>6.0287040000000003</v>
      </c>
      <c r="N674" s="1">
        <v>1.6205860000000001</v>
      </c>
      <c r="O674" s="1">
        <v>9.5933129999999999E-31</v>
      </c>
      <c r="P674" s="1">
        <v>1.350195</v>
      </c>
      <c r="Q674" s="1">
        <v>2.9666469999999999E-15</v>
      </c>
      <c r="R674">
        <v>-0.56226699999999996</v>
      </c>
      <c r="S674">
        <v>1.2980999999999999E-2</v>
      </c>
      <c r="T674">
        <v>-0.921906</v>
      </c>
      <c r="U674">
        <v>0</v>
      </c>
    </row>
    <row r="675" spans="1:21">
      <c r="A675" t="s">
        <v>22264</v>
      </c>
      <c r="B675" t="s">
        <v>3153</v>
      </c>
      <c r="F675" s="1">
        <v>2.114099</v>
      </c>
      <c r="G675" s="1">
        <v>1.9335100000000001</v>
      </c>
      <c r="H675" s="1">
        <v>1.7801169999999999</v>
      </c>
      <c r="I675" s="1">
        <v>2.4712239999999999</v>
      </c>
      <c r="J675" s="1">
        <v>1.6798729999999999</v>
      </c>
      <c r="K675" s="1">
        <v>1.828616</v>
      </c>
      <c r="L675" s="1">
        <v>1.125726</v>
      </c>
      <c r="M675" s="1">
        <v>0.71463730000000003</v>
      </c>
      <c r="N675" s="1">
        <v>0.15426509999999999</v>
      </c>
      <c r="O675" s="1">
        <v>0.84708559999999999</v>
      </c>
      <c r="P675" s="1">
        <v>-0.55865240000000005</v>
      </c>
      <c r="Q675" s="1">
        <v>0.17740629999999999</v>
      </c>
      <c r="R675">
        <v>-0.32493</v>
      </c>
      <c r="S675">
        <v>0.39823199999999997</v>
      </c>
      <c r="T675">
        <v>-1.0705119999999999</v>
      </c>
      <c r="U675">
        <v>4.3550000000000004E-3</v>
      </c>
    </row>
    <row r="676" spans="1:21">
      <c r="A676" t="s">
        <v>22265</v>
      </c>
      <c r="B676" t="s">
        <v>3162</v>
      </c>
      <c r="F676" s="1">
        <v>2.0419309999999999</v>
      </c>
      <c r="G676" s="1">
        <v>1.2871939999999999</v>
      </c>
      <c r="H676" s="1">
        <v>2.0373730000000001</v>
      </c>
      <c r="I676" s="1">
        <v>1.8811910000000001</v>
      </c>
      <c r="J676" s="1">
        <v>0.58458719999999997</v>
      </c>
      <c r="K676" s="1">
        <v>0.67530920000000005</v>
      </c>
      <c r="L676" s="1">
        <v>0.6267952</v>
      </c>
      <c r="M676" s="1">
        <v>0.68062549999999999</v>
      </c>
      <c r="N676" s="1">
        <v>0.28527429999999998</v>
      </c>
      <c r="O676" s="1">
        <v>0.69457179999999996</v>
      </c>
      <c r="P676" s="1">
        <v>0.18207660000000001</v>
      </c>
      <c r="Q676" s="1">
        <v>0.89879520000000002</v>
      </c>
      <c r="R676">
        <v>-0.99382700000000002</v>
      </c>
      <c r="S676">
        <v>1.2359999999999999E-2</v>
      </c>
      <c r="T676">
        <v>-1.217595</v>
      </c>
      <c r="U676">
        <v>1.031E-3</v>
      </c>
    </row>
    <row r="677" spans="1:21">
      <c r="A677" t="s">
        <v>18874</v>
      </c>
      <c r="B677" t="s">
        <v>3166</v>
      </c>
      <c r="F677" s="1">
        <v>0.48781679999999999</v>
      </c>
      <c r="G677" s="1">
        <v>0.31682890000000002</v>
      </c>
      <c r="H677" s="1">
        <v>0.59635119999999997</v>
      </c>
      <c r="I677" s="1">
        <v>1.455252</v>
      </c>
      <c r="J677" s="1">
        <v>0.43166939999999998</v>
      </c>
      <c r="K677" s="1">
        <v>0.42194320000000002</v>
      </c>
      <c r="L677" s="1">
        <v>4.6669349999999996</v>
      </c>
      <c r="M677" s="1">
        <v>3.1186090000000002</v>
      </c>
      <c r="N677" s="1">
        <v>0.4879851</v>
      </c>
      <c r="O677" s="1">
        <v>0.49865130000000002</v>
      </c>
      <c r="P677" s="1">
        <v>1.875529</v>
      </c>
      <c r="Q677" s="1">
        <v>2.0622879999999998E-6</v>
      </c>
      <c r="R677">
        <v>-3.0051999999999999E-2</v>
      </c>
      <c r="S677">
        <v>1</v>
      </c>
      <c r="T677">
        <v>1.178515</v>
      </c>
      <c r="U677">
        <v>8.1600000000000006E-3</v>
      </c>
    </row>
    <row r="678" spans="1:21">
      <c r="A678" t="s">
        <v>18875</v>
      </c>
      <c r="B678" t="s">
        <v>3167</v>
      </c>
      <c r="F678" s="1">
        <v>12.536239999999999</v>
      </c>
      <c r="G678" s="1">
        <v>14.77206</v>
      </c>
      <c r="H678" s="1">
        <v>19.92306</v>
      </c>
      <c r="I678" s="1">
        <v>20.088100000000001</v>
      </c>
      <c r="J678" s="1">
        <v>17.00977</v>
      </c>
      <c r="K678" s="1">
        <v>16.523240000000001</v>
      </c>
      <c r="L678" s="1">
        <v>62.095709999999997</v>
      </c>
      <c r="M678" s="1">
        <v>68.3827</v>
      </c>
      <c r="N678" s="1">
        <v>0.63105650000000002</v>
      </c>
      <c r="O678" s="1">
        <v>6.5074849999999999E-4</v>
      </c>
      <c r="P678" s="1">
        <v>2.1282549999999998</v>
      </c>
      <c r="Q678" s="1">
        <v>8.4983880000000004E-66</v>
      </c>
      <c r="R678">
        <v>8.8771000000000003E-2</v>
      </c>
      <c r="S678">
        <v>0.84784800000000005</v>
      </c>
      <c r="T678">
        <v>1.537288</v>
      </c>
      <c r="U678">
        <v>0</v>
      </c>
    </row>
    <row r="679" spans="1:21">
      <c r="A679" t="s">
        <v>22266</v>
      </c>
      <c r="B679" t="s">
        <v>3169</v>
      </c>
      <c r="F679" s="1">
        <v>5.4603130000000002</v>
      </c>
      <c r="G679" s="1">
        <v>5.2538999999999998</v>
      </c>
      <c r="H679" s="1">
        <v>3.4612039999999999</v>
      </c>
      <c r="I679" s="1">
        <v>3.9214690000000001</v>
      </c>
      <c r="J679" s="1">
        <v>2.8633099999999998</v>
      </c>
      <c r="K679" s="1">
        <v>2.507253</v>
      </c>
      <c r="L679" s="1">
        <v>1.524362</v>
      </c>
      <c r="M679" s="1">
        <v>1.821785</v>
      </c>
      <c r="N679" s="1">
        <v>-0.33259879999999997</v>
      </c>
      <c r="O679" s="1">
        <v>0.37069609999999997</v>
      </c>
      <c r="P679" s="1">
        <v>-0.34909089999999998</v>
      </c>
      <c r="Q679" s="1">
        <v>0.45666420000000002</v>
      </c>
      <c r="R679">
        <v>-0.99419999999999997</v>
      </c>
      <c r="S679">
        <v>5.8E-5</v>
      </c>
      <c r="T679">
        <v>-1.034988</v>
      </c>
      <c r="U679">
        <v>6.3900000000000003E-4</v>
      </c>
    </row>
    <row r="680" spans="1:21">
      <c r="A680" t="s">
        <v>18876</v>
      </c>
      <c r="B680" t="s">
        <v>3176</v>
      </c>
      <c r="F680" s="1">
        <v>3.8120609999999999</v>
      </c>
      <c r="G680" s="1">
        <v>3.2015570000000002</v>
      </c>
      <c r="H680" s="1">
        <v>4.4593360000000004</v>
      </c>
      <c r="I680" s="1">
        <v>5.529204</v>
      </c>
      <c r="J680" s="1">
        <v>6.5139509999999996</v>
      </c>
      <c r="K680" s="1">
        <v>6.2534799999999997</v>
      </c>
      <c r="L680" s="1">
        <v>13.37612</v>
      </c>
      <c r="M680" s="1">
        <v>12.032450000000001</v>
      </c>
      <c r="N680" s="1">
        <v>0.46656619999999999</v>
      </c>
      <c r="O680" s="1">
        <v>0.26893460000000002</v>
      </c>
      <c r="P680" s="1">
        <v>1.095626</v>
      </c>
      <c r="Q680" s="1">
        <v>1.1085000000000001E-6</v>
      </c>
      <c r="R680">
        <v>0.50797899999999996</v>
      </c>
      <c r="S680">
        <v>0.15723000000000001</v>
      </c>
      <c r="T680">
        <v>1.0808519999999999</v>
      </c>
      <c r="U680">
        <v>1.2999999999999999E-5</v>
      </c>
    </row>
    <row r="681" spans="1:21">
      <c r="A681" t="s">
        <v>22267</v>
      </c>
      <c r="B681" t="s">
        <v>3195</v>
      </c>
      <c r="F681" s="1">
        <v>5.1902489999999997</v>
      </c>
      <c r="G681" s="1">
        <v>5.0564710000000002</v>
      </c>
      <c r="H681" s="1">
        <v>5.4385960000000004</v>
      </c>
      <c r="I681" s="1">
        <v>5.0874439999999996</v>
      </c>
      <c r="J681" s="1">
        <v>3.4993180000000002</v>
      </c>
      <c r="K681" s="1">
        <v>2.1377950000000001</v>
      </c>
      <c r="L681" s="1">
        <v>2.1495679999999999</v>
      </c>
      <c r="M681" s="1">
        <v>1.077313</v>
      </c>
      <c r="N681" s="1">
        <v>0.1150515</v>
      </c>
      <c r="O681">
        <v>1</v>
      </c>
      <c r="P681" s="1">
        <v>-0.32714749999999998</v>
      </c>
      <c r="Q681" s="1">
        <v>0.72420079999999998</v>
      </c>
      <c r="R681">
        <v>-0.667794</v>
      </c>
      <c r="S681">
        <v>0.12746399999999999</v>
      </c>
      <c r="T681">
        <v>-1.177378</v>
      </c>
      <c r="U681">
        <v>7.5180000000000004E-3</v>
      </c>
    </row>
    <row r="682" spans="1:21">
      <c r="A682" t="s">
        <v>17592</v>
      </c>
      <c r="B682" t="s">
        <v>3197</v>
      </c>
      <c r="F682" s="1">
        <v>3.4940760000000002</v>
      </c>
      <c r="G682" s="1">
        <v>4.1486450000000001</v>
      </c>
      <c r="H682" s="1">
        <v>1.1012390000000001</v>
      </c>
      <c r="I682" s="1">
        <v>1.074924</v>
      </c>
      <c r="J682" s="1">
        <v>4.3479989999999997</v>
      </c>
      <c r="K682" s="1">
        <v>4.6278119999999996</v>
      </c>
      <c r="L682" s="1">
        <v>2.7539920000000002</v>
      </c>
      <c r="M682" s="1">
        <v>2.8556590000000002</v>
      </c>
      <c r="N682" s="1">
        <v>-1.039655</v>
      </c>
      <c r="O682" s="1">
        <v>3.180661E-3</v>
      </c>
      <c r="P682" s="1">
        <v>-0.34595480000000001</v>
      </c>
      <c r="Q682" s="1">
        <v>0.45110790000000001</v>
      </c>
      <c r="R682">
        <v>2.5078E-2</v>
      </c>
      <c r="S682">
        <v>1</v>
      </c>
      <c r="T682">
        <v>0.85652099999999998</v>
      </c>
      <c r="U682">
        <v>4.9764999999999997E-2</v>
      </c>
    </row>
    <row r="683" spans="1:21">
      <c r="A683" t="s">
        <v>20494</v>
      </c>
      <c r="B683" t="s">
        <v>3198</v>
      </c>
      <c r="F683" s="1">
        <v>1.11212</v>
      </c>
      <c r="G683" s="1">
        <v>0.33337090000000003</v>
      </c>
      <c r="H683" s="1">
        <v>0.94123120000000005</v>
      </c>
      <c r="I683" s="1">
        <v>0.76561650000000003</v>
      </c>
      <c r="J683" s="1">
        <v>3.1794519999999999</v>
      </c>
      <c r="K683" s="1">
        <v>3.4037959999999998</v>
      </c>
      <c r="L683" s="1">
        <v>3.4225400000000001</v>
      </c>
      <c r="M683" s="1">
        <v>2.9085450000000002</v>
      </c>
      <c r="N683" s="1">
        <v>0.2480774</v>
      </c>
      <c r="O683" s="1">
        <v>0.96648999999999996</v>
      </c>
      <c r="P683" s="1">
        <v>0.15198390000000001</v>
      </c>
      <c r="Q683" s="1">
        <v>0.82073799999999997</v>
      </c>
      <c r="R683">
        <v>1.346544</v>
      </c>
      <c r="S683">
        <v>2.43E-4</v>
      </c>
      <c r="T683">
        <v>1.2716970000000001</v>
      </c>
      <c r="U683">
        <v>5.8100000000000003E-4</v>
      </c>
    </row>
    <row r="684" spans="1:21">
      <c r="A684" t="s">
        <v>20495</v>
      </c>
      <c r="B684" t="s">
        <v>3199</v>
      </c>
      <c r="C684" t="s">
        <v>20496</v>
      </c>
      <c r="D684" t="s">
        <v>20497</v>
      </c>
      <c r="E684" t="s">
        <v>20498</v>
      </c>
      <c r="F684" s="1">
        <v>9.9226650000000003</v>
      </c>
      <c r="G684" s="1">
        <v>14.32774</v>
      </c>
      <c r="H684" s="1">
        <v>9.4226899999999993</v>
      </c>
      <c r="I684" s="1">
        <v>7.1360140000000003</v>
      </c>
      <c r="J684" s="1">
        <v>4.2334909999999999</v>
      </c>
      <c r="K684" s="1">
        <v>4.4446289999999999</v>
      </c>
      <c r="L684" s="1">
        <v>2.7739280000000002</v>
      </c>
      <c r="M684" s="1">
        <v>3.8617409999999999</v>
      </c>
      <c r="N684" s="1">
        <v>-0.32533909999999999</v>
      </c>
      <c r="O684" s="1">
        <v>0.57139600000000002</v>
      </c>
      <c r="P684" s="1">
        <v>-0.11492819999999999</v>
      </c>
      <c r="Q684" s="1">
        <v>0.9616268</v>
      </c>
      <c r="R684">
        <v>-1.298816</v>
      </c>
      <c r="S684">
        <v>4.0299999999999998E-4</v>
      </c>
      <c r="T684">
        <v>-1.1340190000000001</v>
      </c>
      <c r="U684">
        <v>4.66E-4</v>
      </c>
    </row>
    <row r="685" spans="1:21">
      <c r="A685" t="s">
        <v>22268</v>
      </c>
      <c r="B685" t="s">
        <v>3215</v>
      </c>
      <c r="F685" s="1">
        <v>0.4350541</v>
      </c>
      <c r="G685" s="1">
        <v>1.165562</v>
      </c>
      <c r="H685" s="1">
        <v>0.29916520000000002</v>
      </c>
      <c r="I685" s="1">
        <v>0.19467770000000001</v>
      </c>
      <c r="J685" s="1">
        <v>1.539919</v>
      </c>
      <c r="K685" s="1">
        <v>1.8815269999999999</v>
      </c>
      <c r="L685" s="1">
        <v>2.3648609999999999</v>
      </c>
      <c r="M685" s="1">
        <v>2.6548750000000001</v>
      </c>
      <c r="N685" s="1">
        <v>-0.51128359999999995</v>
      </c>
      <c r="O685" s="1">
        <v>0.48964269999999999</v>
      </c>
      <c r="P685" s="1">
        <v>0.57134620000000003</v>
      </c>
      <c r="Q685" s="1">
        <v>0.21879090000000001</v>
      </c>
      <c r="R685">
        <v>0.53159900000000004</v>
      </c>
      <c r="S685">
        <v>0.38096200000000002</v>
      </c>
      <c r="T685">
        <v>1.748076</v>
      </c>
      <c r="U685">
        <v>5.8999999999999998E-5</v>
      </c>
    </row>
    <row r="686" spans="1:21">
      <c r="A686" t="s">
        <v>18877</v>
      </c>
      <c r="B686" t="s">
        <v>3217</v>
      </c>
      <c r="F686" s="1">
        <v>20.008790000000001</v>
      </c>
      <c r="G686" s="1">
        <v>22.9129</v>
      </c>
      <c r="H686" s="1">
        <v>29.127359999999999</v>
      </c>
      <c r="I686" s="1">
        <v>31.101690000000001</v>
      </c>
      <c r="J686" s="1">
        <v>27.645879999999998</v>
      </c>
      <c r="K686" s="1">
        <v>27.326599999999999</v>
      </c>
      <c r="L686" s="1">
        <v>61.212850000000003</v>
      </c>
      <c r="M686" s="1">
        <v>60.591799999999999</v>
      </c>
      <c r="N686" s="1">
        <v>0.57491210000000004</v>
      </c>
      <c r="O686" s="1">
        <v>1.8154740000000001E-3</v>
      </c>
      <c r="P686" s="1">
        <v>1.3393930000000001</v>
      </c>
      <c r="Q686" s="1">
        <v>4.50003E-27</v>
      </c>
      <c r="R686">
        <v>0.14405399999999999</v>
      </c>
      <c r="S686">
        <v>0.63219899999999996</v>
      </c>
      <c r="T686">
        <v>0.86547600000000002</v>
      </c>
      <c r="U686">
        <v>0</v>
      </c>
    </row>
    <row r="687" spans="1:21">
      <c r="A687" t="s">
        <v>22269</v>
      </c>
      <c r="B687" t="s">
        <v>3222</v>
      </c>
      <c r="C687" t="s">
        <v>22270</v>
      </c>
      <c r="D687" t="s">
        <v>22271</v>
      </c>
      <c r="E687" t="s">
        <v>22272</v>
      </c>
      <c r="F687" s="1">
        <v>7.9223720000000002</v>
      </c>
      <c r="G687" s="1">
        <v>7.016521</v>
      </c>
      <c r="H687" s="1">
        <v>15.18787</v>
      </c>
      <c r="I687" s="1">
        <v>14.986090000000001</v>
      </c>
      <c r="J687" s="1">
        <v>6.5325230000000003</v>
      </c>
      <c r="K687" s="1">
        <v>6.0738539999999999</v>
      </c>
      <c r="L687" s="1">
        <v>6.5770949999999999</v>
      </c>
      <c r="M687" s="1">
        <v>8.0052610000000008</v>
      </c>
      <c r="N687" s="1">
        <v>0.94283550000000005</v>
      </c>
      <c r="O687" s="1">
        <v>1.3971480000000001E-4</v>
      </c>
      <c r="P687" s="1">
        <v>0.3687763</v>
      </c>
      <c r="Q687" s="1">
        <v>0.36111189999999999</v>
      </c>
      <c r="R687">
        <v>-0.345472</v>
      </c>
      <c r="S687">
        <v>0.382747</v>
      </c>
      <c r="T687">
        <v>-1.0261169999999999</v>
      </c>
      <c r="U687">
        <v>4.6E-5</v>
      </c>
    </row>
    <row r="688" spans="1:21">
      <c r="A688" t="s">
        <v>18878</v>
      </c>
      <c r="B688" t="s">
        <v>3224</v>
      </c>
      <c r="F688" s="1">
        <v>13.94417</v>
      </c>
      <c r="G688" s="1">
        <v>16.069780000000002</v>
      </c>
      <c r="H688" s="1">
        <v>17.462389999999999</v>
      </c>
      <c r="I688" s="1">
        <v>21.30639</v>
      </c>
      <c r="J688" s="1">
        <v>14.59638</v>
      </c>
      <c r="K688" s="1">
        <v>20.151009999999999</v>
      </c>
      <c r="L688" s="1">
        <v>32.241689999999998</v>
      </c>
      <c r="M688" s="1">
        <v>33.948239999999998</v>
      </c>
      <c r="N688" s="1">
        <v>0.44460149999999998</v>
      </c>
      <c r="O688" s="1">
        <v>6.5637390000000004E-2</v>
      </c>
      <c r="P688" s="1">
        <v>1.118873</v>
      </c>
      <c r="Q688" s="1">
        <v>8.2677040000000003E-12</v>
      </c>
      <c r="R688">
        <v>-4.7070000000000002E-3</v>
      </c>
      <c r="S688">
        <v>1</v>
      </c>
      <c r="T688">
        <v>0.62166500000000002</v>
      </c>
      <c r="U688">
        <v>4.2700000000000002E-4</v>
      </c>
    </row>
    <row r="689" spans="1:21">
      <c r="A689" t="s">
        <v>17593</v>
      </c>
      <c r="B689" t="s">
        <v>3227</v>
      </c>
      <c r="F689" s="1">
        <v>0.1077954</v>
      </c>
      <c r="G689" s="1">
        <v>0.105017</v>
      </c>
      <c r="H689" s="1">
        <v>3.4591949999999998</v>
      </c>
      <c r="I689" s="1">
        <v>2.6047549999999999</v>
      </c>
      <c r="J689" s="1">
        <v>1.2400469999999999</v>
      </c>
      <c r="K689" s="1">
        <v>0.186478</v>
      </c>
      <c r="L689" s="1">
        <v>4.9688800000000004</v>
      </c>
      <c r="M689" s="1">
        <v>4.980569</v>
      </c>
      <c r="N689" s="1">
        <v>2.030211</v>
      </c>
      <c r="O689" s="1">
        <v>1.323806E-8</v>
      </c>
      <c r="P689" s="1">
        <v>2.2587549999999998</v>
      </c>
      <c r="Q689" s="1">
        <v>6.4597830000000003E-11</v>
      </c>
      <c r="R689">
        <v>0.65383199999999997</v>
      </c>
      <c r="S689">
        <v>0.53840299999999996</v>
      </c>
      <c r="T689">
        <v>0.49554799999999999</v>
      </c>
      <c r="U689">
        <v>0.19988500000000001</v>
      </c>
    </row>
    <row r="690" spans="1:21">
      <c r="A690" t="s">
        <v>22273</v>
      </c>
      <c r="B690" t="s">
        <v>3229</v>
      </c>
      <c r="C690" t="s">
        <v>22274</v>
      </c>
      <c r="D690" t="s">
        <v>22275</v>
      </c>
      <c r="E690" t="s">
        <v>22276</v>
      </c>
      <c r="F690" s="1">
        <v>9.5045070000000003</v>
      </c>
      <c r="G690" s="1">
        <v>7.9154039999999997</v>
      </c>
      <c r="H690" s="1">
        <v>8.9954830000000001</v>
      </c>
      <c r="I690" s="1">
        <v>7.2713770000000002</v>
      </c>
      <c r="J690" s="1">
        <v>6.5113899999999996</v>
      </c>
      <c r="K690" s="1">
        <v>7.6906509999999999</v>
      </c>
      <c r="L690" s="1">
        <v>3.0665360000000002</v>
      </c>
      <c r="M690" s="1">
        <v>4.4101629999999998</v>
      </c>
      <c r="N690" s="1">
        <v>3.1528069999999998E-2</v>
      </c>
      <c r="O690">
        <v>1</v>
      </c>
      <c r="P690" s="1">
        <v>-0.55804549999999997</v>
      </c>
      <c r="Q690" s="1">
        <v>0.1422496</v>
      </c>
      <c r="R690">
        <v>-0.40547299999999997</v>
      </c>
      <c r="S690">
        <v>0.21618299999999999</v>
      </c>
      <c r="T690">
        <v>-1.0208600000000001</v>
      </c>
      <c r="U690">
        <v>1.005E-3</v>
      </c>
    </row>
    <row r="691" spans="1:21">
      <c r="A691" t="s">
        <v>18879</v>
      </c>
      <c r="B691" t="s">
        <v>3230</v>
      </c>
      <c r="F691" s="1">
        <v>19.261869999999998</v>
      </c>
      <c r="G691" s="1">
        <v>20.397169999999999</v>
      </c>
      <c r="H691" s="1">
        <v>10.67314</v>
      </c>
      <c r="I691" s="1">
        <v>10.493040000000001</v>
      </c>
      <c r="J691" s="1">
        <v>20.602029999999999</v>
      </c>
      <c r="K691" s="1">
        <v>20.355139999999999</v>
      </c>
      <c r="L691" s="1">
        <v>6.5553429999999997</v>
      </c>
      <c r="M691" s="1">
        <v>5.767671</v>
      </c>
      <c r="N691" s="1">
        <v>-0.7076945</v>
      </c>
      <c r="O691" s="1">
        <v>9.28776E-6</v>
      </c>
      <c r="P691" s="1">
        <v>-1.394906</v>
      </c>
      <c r="Q691" s="1">
        <v>1.4873510000000002E-17</v>
      </c>
      <c r="R691">
        <v>-0.14851900000000001</v>
      </c>
      <c r="S691">
        <v>0.44729000000000002</v>
      </c>
      <c r="T691">
        <v>-0.82892600000000005</v>
      </c>
      <c r="U691">
        <v>5.8E-5</v>
      </c>
    </row>
    <row r="692" spans="1:21">
      <c r="A692" t="s">
        <v>18880</v>
      </c>
      <c r="B692" t="s">
        <v>3232</v>
      </c>
      <c r="F692" s="1">
        <v>0.33298670000000002</v>
      </c>
      <c r="G692" s="1">
        <v>0.16220200000000001</v>
      </c>
      <c r="H692" s="1">
        <v>0.30530469999999998</v>
      </c>
      <c r="I692" s="1">
        <v>0.44701390000000002</v>
      </c>
      <c r="J692" s="1">
        <v>2.1362860000000001</v>
      </c>
      <c r="K692" s="1">
        <v>2.5921889999999999</v>
      </c>
      <c r="L692" s="1">
        <v>6.6609629999999997</v>
      </c>
      <c r="M692" s="1">
        <v>6.6766329999999998</v>
      </c>
      <c r="N692" s="1">
        <v>0.25722450000000002</v>
      </c>
      <c r="O692" s="1">
        <v>0.92871440000000005</v>
      </c>
      <c r="P692" s="1">
        <v>1.476869</v>
      </c>
      <c r="Q692" s="1">
        <v>3.9610690000000004E-9</v>
      </c>
      <c r="R692">
        <v>1.5924860000000001</v>
      </c>
      <c r="S692">
        <v>3.3000000000000003E-5</v>
      </c>
      <c r="T692">
        <v>2.8477480000000002</v>
      </c>
      <c r="U692">
        <v>0</v>
      </c>
    </row>
    <row r="693" spans="1:21">
      <c r="A693" t="s">
        <v>18881</v>
      </c>
      <c r="B693" t="s">
        <v>3240</v>
      </c>
      <c r="C693" t="s">
        <v>18882</v>
      </c>
      <c r="D693" t="s">
        <v>18883</v>
      </c>
      <c r="E693" t="s">
        <v>18884</v>
      </c>
      <c r="F693" s="1">
        <v>348.49950000000001</v>
      </c>
      <c r="G693" s="1">
        <v>341.51409999999998</v>
      </c>
      <c r="H693" s="1">
        <v>531.91999999999996</v>
      </c>
      <c r="I693" s="1">
        <v>532.96939999999995</v>
      </c>
      <c r="J693" s="1">
        <v>160.31610000000001</v>
      </c>
      <c r="K693" s="1">
        <v>157.59049999999999</v>
      </c>
      <c r="L693" s="1">
        <v>274.12630000000001</v>
      </c>
      <c r="M693" s="1">
        <v>278.56880000000001</v>
      </c>
      <c r="N693" s="1">
        <v>0.75905679999999998</v>
      </c>
      <c r="O693" s="1">
        <v>4.7982429999999997E-51</v>
      </c>
      <c r="P693" s="1">
        <v>1.0311459999999999</v>
      </c>
      <c r="Q693" s="1">
        <v>7.8835169999999996E-52</v>
      </c>
      <c r="R693">
        <v>-1.3025260000000001</v>
      </c>
      <c r="S693">
        <v>0</v>
      </c>
      <c r="T693">
        <v>-1.0596989999999999</v>
      </c>
      <c r="U693">
        <v>0</v>
      </c>
    </row>
    <row r="694" spans="1:21">
      <c r="A694" t="s">
        <v>18885</v>
      </c>
      <c r="B694" t="s">
        <v>3241</v>
      </c>
      <c r="F694" s="1">
        <v>0.99351650000000002</v>
      </c>
      <c r="G694" s="1">
        <v>0.83347689999999997</v>
      </c>
      <c r="H694" s="1">
        <v>1.6953290000000001</v>
      </c>
      <c r="I694" s="1">
        <v>2.099396</v>
      </c>
      <c r="J694" s="1">
        <v>0.73263619999999996</v>
      </c>
      <c r="K694" s="1">
        <v>0.59677389999999997</v>
      </c>
      <c r="L694" s="1">
        <v>1.656166</v>
      </c>
      <c r="M694" s="1">
        <v>1.611945</v>
      </c>
      <c r="N694" s="1">
        <v>0.93514200000000003</v>
      </c>
      <c r="O694" s="1">
        <v>4.6264659999999998E-4</v>
      </c>
      <c r="P694" s="1">
        <v>1.2652129999999999</v>
      </c>
      <c r="Q694" s="1">
        <v>7.3953189999999996E-6</v>
      </c>
      <c r="R694">
        <v>-0.47980699999999998</v>
      </c>
      <c r="S694">
        <v>0.22659299999999999</v>
      </c>
      <c r="T694">
        <v>-0.29015200000000002</v>
      </c>
      <c r="U694">
        <v>0.38294099999999998</v>
      </c>
    </row>
    <row r="695" spans="1:21">
      <c r="A695" t="s">
        <v>18886</v>
      </c>
      <c r="B695" t="s">
        <v>3242</v>
      </c>
      <c r="F695" s="1">
        <v>35.274050000000003</v>
      </c>
      <c r="G695" s="1">
        <v>30.019880000000001</v>
      </c>
      <c r="H695" s="1">
        <v>61.52346</v>
      </c>
      <c r="I695" s="1">
        <v>57.96687</v>
      </c>
      <c r="J695" s="1">
        <v>19.194839999999999</v>
      </c>
      <c r="K695" s="1">
        <v>19.025369999999999</v>
      </c>
      <c r="L695" s="1">
        <v>40.72869</v>
      </c>
      <c r="M695" s="1">
        <v>41.973239999999997</v>
      </c>
      <c r="N695" s="1">
        <v>0.98229330000000004</v>
      </c>
      <c r="O695" s="1">
        <v>4.5845549999999999E-23</v>
      </c>
      <c r="P695" s="1">
        <v>1.3143</v>
      </c>
      <c r="Q695" s="1">
        <v>1.5926030000000001E-30</v>
      </c>
      <c r="R695">
        <v>-0.92379500000000003</v>
      </c>
      <c r="S695">
        <v>0</v>
      </c>
      <c r="T695">
        <v>-0.63878800000000002</v>
      </c>
      <c r="U695">
        <v>0</v>
      </c>
    </row>
    <row r="696" spans="1:21">
      <c r="A696" t="s">
        <v>20499</v>
      </c>
      <c r="B696" t="s">
        <v>3245</v>
      </c>
      <c r="F696" s="1">
        <v>9.2761099999999992</v>
      </c>
      <c r="G696" s="1">
        <v>10.134969999999999</v>
      </c>
      <c r="H696" s="1">
        <v>7.3126800000000003</v>
      </c>
      <c r="I696" s="1">
        <v>7.2931109999999997</v>
      </c>
      <c r="J696" s="1">
        <v>3.8101470000000002</v>
      </c>
      <c r="K696" s="1">
        <v>4.674118</v>
      </c>
      <c r="L696" s="1">
        <v>2.513293</v>
      </c>
      <c r="M696" s="1">
        <v>2.619974</v>
      </c>
      <c r="N696" s="1">
        <v>-0.25672210000000001</v>
      </c>
      <c r="O696" s="1">
        <v>0.1066496</v>
      </c>
      <c r="P696" s="1">
        <v>-0.43905309999999997</v>
      </c>
      <c r="Q696" s="1">
        <v>3.6115710000000002E-2</v>
      </c>
      <c r="R696">
        <v>-1.325922</v>
      </c>
      <c r="S696">
        <v>0</v>
      </c>
      <c r="T696">
        <v>-1.536454</v>
      </c>
      <c r="U696">
        <v>0</v>
      </c>
    </row>
    <row r="697" spans="1:21">
      <c r="A697" t="s">
        <v>17594</v>
      </c>
      <c r="B697" t="s">
        <v>3252</v>
      </c>
      <c r="F697" s="1">
        <v>231.1233</v>
      </c>
      <c r="G697" s="1">
        <v>233.70689999999999</v>
      </c>
      <c r="H697" s="1">
        <v>483.55540000000002</v>
      </c>
      <c r="I697" s="1">
        <v>493.57670000000002</v>
      </c>
      <c r="J697" s="1">
        <v>172.9614</v>
      </c>
      <c r="K697" s="1">
        <v>166.82390000000001</v>
      </c>
      <c r="L697" s="1">
        <v>431.31330000000003</v>
      </c>
      <c r="M697" s="1">
        <v>449.1764</v>
      </c>
      <c r="N697" s="1">
        <v>1.2008209999999999</v>
      </c>
      <c r="O697" s="1">
        <v>1.4415889999999999E-130</v>
      </c>
      <c r="P697" s="1">
        <v>1.6073569999999999</v>
      </c>
      <c r="Q697" s="1">
        <v>3.8777080000000003E-213</v>
      </c>
      <c r="R697">
        <v>-0.64720100000000003</v>
      </c>
      <c r="S697">
        <v>0</v>
      </c>
      <c r="T697">
        <v>-0.26935100000000001</v>
      </c>
      <c r="U697">
        <v>0</v>
      </c>
    </row>
    <row r="698" spans="1:21">
      <c r="A698" t="s">
        <v>22277</v>
      </c>
      <c r="B698" t="s">
        <v>3258</v>
      </c>
      <c r="F698" s="1">
        <v>2.6850640000000001</v>
      </c>
      <c r="G698" s="1">
        <v>2.615856</v>
      </c>
      <c r="H698" s="1">
        <v>3.45831</v>
      </c>
      <c r="I698" s="1">
        <v>4.4055369999999998</v>
      </c>
      <c r="J698" s="1">
        <v>1.6971529999999999</v>
      </c>
      <c r="K698" s="1">
        <v>1.2718339999999999</v>
      </c>
      <c r="L698" s="1">
        <v>1.2788379999999999</v>
      </c>
      <c r="M698" s="1">
        <v>1.7834380000000001</v>
      </c>
      <c r="N698" s="1">
        <v>0.55614710000000001</v>
      </c>
      <c r="O698" s="1">
        <v>7.0926310000000006E-2</v>
      </c>
      <c r="P698" s="1">
        <v>0.21368139999999999</v>
      </c>
      <c r="Q698" s="1">
        <v>0.75630209999999998</v>
      </c>
      <c r="R698">
        <v>-0.77593400000000001</v>
      </c>
      <c r="S698">
        <v>1.8388000000000002E-2</v>
      </c>
      <c r="T698">
        <v>-1.223147</v>
      </c>
      <c r="U698">
        <v>2.3E-5</v>
      </c>
    </row>
    <row r="699" spans="1:21">
      <c r="A699" t="s">
        <v>22278</v>
      </c>
      <c r="B699" t="s">
        <v>3266</v>
      </c>
      <c r="C699" t="s">
        <v>22279</v>
      </c>
      <c r="D699" t="s">
        <v>22280</v>
      </c>
      <c r="E699" t="s">
        <v>22281</v>
      </c>
      <c r="F699" s="1">
        <v>458.96969999999999</v>
      </c>
      <c r="G699" s="1">
        <v>434.3947</v>
      </c>
      <c r="H699" s="1">
        <v>369.3372</v>
      </c>
      <c r="I699" s="1">
        <v>391.73320000000001</v>
      </c>
      <c r="J699" s="1">
        <v>269.15390000000002</v>
      </c>
      <c r="K699" s="1">
        <v>259.3175</v>
      </c>
      <c r="L699" s="1">
        <v>201.48519999999999</v>
      </c>
      <c r="M699" s="1">
        <v>204.33519999999999</v>
      </c>
      <c r="N699" s="1">
        <v>-8.9911179999999993E-2</v>
      </c>
      <c r="O699" s="1">
        <v>0.54962639999999996</v>
      </c>
      <c r="P699" s="1">
        <v>-0.13295499999999999</v>
      </c>
      <c r="Q699" s="1">
        <v>0.34619549999999999</v>
      </c>
      <c r="R699">
        <v>-0.94112799999999996</v>
      </c>
      <c r="S699">
        <v>0</v>
      </c>
      <c r="T699">
        <v>-1.0087550000000001</v>
      </c>
      <c r="U699">
        <v>0</v>
      </c>
    </row>
    <row r="700" spans="1:21">
      <c r="A700" t="s">
        <v>20500</v>
      </c>
      <c r="B700" t="s">
        <v>3269</v>
      </c>
      <c r="F700" s="1">
        <v>15.803190000000001</v>
      </c>
      <c r="G700" s="1">
        <v>18.98509</v>
      </c>
      <c r="H700" s="1">
        <v>13.511620000000001</v>
      </c>
      <c r="I700" s="1">
        <v>12.234299999999999</v>
      </c>
      <c r="J700" s="1">
        <v>8.9224700000000006</v>
      </c>
      <c r="K700" s="1">
        <v>8.9730109999999996</v>
      </c>
      <c r="L700" s="1">
        <v>8.8537820000000007</v>
      </c>
      <c r="M700" s="1">
        <v>7.8603690000000004</v>
      </c>
      <c r="N700" s="1">
        <v>-0.2663626</v>
      </c>
      <c r="O700" s="1">
        <v>0.25610339999999998</v>
      </c>
      <c r="P700" s="1">
        <v>0.13125210000000001</v>
      </c>
      <c r="Q700" s="1">
        <v>0.7458555</v>
      </c>
      <c r="R700">
        <v>-1.054443</v>
      </c>
      <c r="S700">
        <v>0</v>
      </c>
      <c r="T700">
        <v>-0.68839600000000001</v>
      </c>
      <c r="U700">
        <v>6.5399999999999996E-4</v>
      </c>
    </row>
    <row r="701" spans="1:21">
      <c r="A701" t="s">
        <v>18887</v>
      </c>
      <c r="B701" t="s">
        <v>3271</v>
      </c>
      <c r="F701" s="1">
        <v>1.634644</v>
      </c>
      <c r="G701" s="1">
        <v>1.4730730000000001</v>
      </c>
      <c r="H701" s="1">
        <v>0.82431379999999999</v>
      </c>
      <c r="I701" s="1">
        <v>0.98748360000000002</v>
      </c>
      <c r="J701" s="1">
        <v>3.39927</v>
      </c>
      <c r="K701" s="1">
        <v>3.3933740000000001</v>
      </c>
      <c r="L701" s="1">
        <v>1.0307269999999999</v>
      </c>
      <c r="M701" s="1">
        <v>1.140029</v>
      </c>
      <c r="N701" s="1">
        <v>-0.4522988</v>
      </c>
      <c r="O701" s="1">
        <v>0.32991920000000002</v>
      </c>
      <c r="P701" s="1">
        <v>-1.1856150000000001</v>
      </c>
      <c r="Q701" s="1">
        <v>8.0151909999999995E-6</v>
      </c>
      <c r="R701">
        <v>0.76702300000000001</v>
      </c>
      <c r="S701">
        <v>3.8180000000000002E-3</v>
      </c>
      <c r="T701">
        <v>0.109385</v>
      </c>
      <c r="U701">
        <v>0.96562499999999996</v>
      </c>
    </row>
    <row r="702" spans="1:21">
      <c r="A702" t="s">
        <v>20501</v>
      </c>
      <c r="B702" t="s">
        <v>3279</v>
      </c>
      <c r="F702" s="1">
        <v>15.981999999999999</v>
      </c>
      <c r="G702" s="1">
        <v>14.45791</v>
      </c>
      <c r="H702" s="1">
        <v>18.14227</v>
      </c>
      <c r="I702" s="1">
        <v>15.32488</v>
      </c>
      <c r="J702" s="1">
        <v>1.0101770000000001</v>
      </c>
      <c r="K702" s="1">
        <v>1.3165549999999999</v>
      </c>
      <c r="L702" s="1">
        <v>0.66190260000000001</v>
      </c>
      <c r="M702" s="1">
        <v>1.326919</v>
      </c>
      <c r="N702" s="1">
        <v>0.20997399999999999</v>
      </c>
      <c r="O702" s="1">
        <v>0.77332219999999996</v>
      </c>
      <c r="P702" s="1">
        <v>-7.9283019999999999E-3</v>
      </c>
      <c r="Q702">
        <v>1</v>
      </c>
      <c r="R702">
        <v>-2.1591550000000002</v>
      </c>
      <c r="S702">
        <v>0</v>
      </c>
      <c r="T702">
        <v>-2.56698</v>
      </c>
      <c r="U702">
        <v>0</v>
      </c>
    </row>
    <row r="703" spans="1:21">
      <c r="A703" t="s">
        <v>22282</v>
      </c>
      <c r="B703" t="s">
        <v>3282</v>
      </c>
      <c r="F703" s="1">
        <v>4.4143169999999996</v>
      </c>
      <c r="G703" s="1">
        <v>4.7305919999999997</v>
      </c>
      <c r="H703" s="1">
        <v>6.981668</v>
      </c>
      <c r="I703" s="1">
        <v>6.7160710000000003</v>
      </c>
      <c r="J703" s="1">
        <v>2.6367069999999999</v>
      </c>
      <c r="K703" s="1">
        <v>3.1500300000000001</v>
      </c>
      <c r="L703" s="1">
        <v>1.8236410000000001</v>
      </c>
      <c r="M703" s="1">
        <v>3.5596559999999999</v>
      </c>
      <c r="N703" s="1">
        <v>0.57524799999999998</v>
      </c>
      <c r="O703" s="1">
        <v>6.4607330000000004E-2</v>
      </c>
      <c r="P703" s="1">
        <v>6.2894829999999999E-2</v>
      </c>
      <c r="Q703" s="1">
        <v>0.98446849999999997</v>
      </c>
      <c r="R703">
        <v>-0.64964599999999995</v>
      </c>
      <c r="S703">
        <v>5.4473000000000001E-2</v>
      </c>
      <c r="T703">
        <v>-1.2573399999999999</v>
      </c>
      <c r="U703">
        <v>2.5000000000000001E-5</v>
      </c>
    </row>
    <row r="704" spans="1:21">
      <c r="A704" t="s">
        <v>16663</v>
      </c>
      <c r="B704" t="s">
        <v>3283</v>
      </c>
      <c r="C704" t="s">
        <v>16664</v>
      </c>
      <c r="D704" t="s">
        <v>16665</v>
      </c>
      <c r="E704" t="s">
        <v>16666</v>
      </c>
      <c r="F704" s="1">
        <v>1189.6559999999999</v>
      </c>
      <c r="G704" s="1">
        <v>1212.9190000000001</v>
      </c>
      <c r="H704" s="1">
        <v>1205.559</v>
      </c>
      <c r="I704" s="1">
        <v>1185.4929999999999</v>
      </c>
      <c r="J704" s="1">
        <v>353.35379999999998</v>
      </c>
      <c r="K704" s="1">
        <v>333.10239999999999</v>
      </c>
      <c r="L704" s="1">
        <v>322.32190000000003</v>
      </c>
      <c r="M704" s="1">
        <v>332.8861</v>
      </c>
      <c r="N704" s="1">
        <v>0.1322661</v>
      </c>
      <c r="O704" s="1">
        <v>4.7267350000000001E-4</v>
      </c>
      <c r="P704" s="1">
        <v>0.17677950000000001</v>
      </c>
      <c r="Q704" s="1">
        <v>1.064465E-2</v>
      </c>
      <c r="R704">
        <v>-1.9984230000000001</v>
      </c>
      <c r="S704">
        <v>0</v>
      </c>
      <c r="T704">
        <v>-1.9787170000000001</v>
      </c>
      <c r="U704">
        <v>0</v>
      </c>
    </row>
    <row r="705" spans="1:21">
      <c r="A705" t="s">
        <v>22283</v>
      </c>
      <c r="B705" t="s">
        <v>3307</v>
      </c>
      <c r="F705" s="1">
        <v>0.35014879999999998</v>
      </c>
      <c r="G705" s="1">
        <v>0.34112369999999997</v>
      </c>
      <c r="H705" s="1">
        <v>0.40130009999999999</v>
      </c>
      <c r="I705" s="1">
        <v>0.4700529</v>
      </c>
      <c r="J705" s="1">
        <v>1.161926</v>
      </c>
      <c r="K705" s="1">
        <v>1.5143279999999999</v>
      </c>
      <c r="L705" s="1">
        <v>2.2840009999999999</v>
      </c>
      <c r="M705" s="1">
        <v>1.678874</v>
      </c>
      <c r="N705" s="1">
        <v>0.1709524</v>
      </c>
      <c r="O705">
        <v>1</v>
      </c>
      <c r="P705" s="1">
        <v>0.57123460000000004</v>
      </c>
      <c r="Q705" s="1">
        <v>0.21634129999999999</v>
      </c>
      <c r="R705">
        <v>0.84273200000000004</v>
      </c>
      <c r="S705">
        <v>7.2562000000000001E-2</v>
      </c>
      <c r="T705">
        <v>1.252858</v>
      </c>
      <c r="U705">
        <v>3.9589999999999998E-3</v>
      </c>
    </row>
    <row r="706" spans="1:21">
      <c r="A706" t="s">
        <v>20502</v>
      </c>
      <c r="B706" t="s">
        <v>3319</v>
      </c>
      <c r="F706">
        <v>0</v>
      </c>
      <c r="G706">
        <v>0</v>
      </c>
      <c r="H706" s="1">
        <v>0.78460030000000003</v>
      </c>
      <c r="I706">
        <v>0</v>
      </c>
      <c r="J706" s="1">
        <v>3.4076019999999998</v>
      </c>
      <c r="K706" s="1">
        <v>4.4410980000000002</v>
      </c>
      <c r="L706" s="1">
        <v>1.488518</v>
      </c>
      <c r="M706" s="1">
        <v>1.4920199999999999</v>
      </c>
      <c r="N706" s="1">
        <v>0.36608030000000003</v>
      </c>
      <c r="O706" s="1">
        <v>0.96648999999999996</v>
      </c>
      <c r="P706" s="1">
        <v>-0.55559349999999996</v>
      </c>
      <c r="Q706" s="1">
        <v>0.42454920000000002</v>
      </c>
      <c r="R706">
        <v>1.58369</v>
      </c>
      <c r="S706">
        <v>5.8900000000000003E-3</v>
      </c>
      <c r="T706">
        <v>0.75051699999999999</v>
      </c>
      <c r="U706">
        <v>0.58617200000000003</v>
      </c>
    </row>
    <row r="707" spans="1:21">
      <c r="A707" t="s">
        <v>20503</v>
      </c>
      <c r="B707" t="s">
        <v>3322</v>
      </c>
      <c r="F707" s="1">
        <v>7.7113519999999998</v>
      </c>
      <c r="G707" s="1">
        <v>9.1061720000000008</v>
      </c>
      <c r="H707" s="1">
        <v>11.14106</v>
      </c>
      <c r="I707" s="1">
        <v>9.8291799999999991</v>
      </c>
      <c r="J707" s="1">
        <v>58.105530000000002</v>
      </c>
      <c r="K707" s="1">
        <v>66.498170000000002</v>
      </c>
      <c r="L707" s="1">
        <v>104.0564</v>
      </c>
      <c r="M707" s="1">
        <v>102.87520000000001</v>
      </c>
      <c r="N707" s="1">
        <v>0.34936620000000002</v>
      </c>
      <c r="O707" s="1">
        <v>0.46076620000000001</v>
      </c>
      <c r="P707" s="1">
        <v>0.95435630000000005</v>
      </c>
      <c r="Q707" s="1">
        <v>2.0991970000000001E-19</v>
      </c>
      <c r="R707">
        <v>2.3681290000000002</v>
      </c>
      <c r="S707">
        <v>0</v>
      </c>
      <c r="T707">
        <v>2.9732150000000002</v>
      </c>
      <c r="U707">
        <v>0</v>
      </c>
    </row>
    <row r="708" spans="1:21">
      <c r="A708" t="s">
        <v>20504</v>
      </c>
      <c r="B708" t="s">
        <v>3327</v>
      </c>
      <c r="C708" t="s">
        <v>20505</v>
      </c>
      <c r="D708" t="s">
        <v>20506</v>
      </c>
      <c r="E708" t="s">
        <v>20507</v>
      </c>
      <c r="F708" s="1">
        <v>55.708680000000001</v>
      </c>
      <c r="G708" s="1">
        <v>54.016779999999997</v>
      </c>
      <c r="H708" s="1">
        <v>25.779669999999999</v>
      </c>
      <c r="I708" s="1">
        <v>25.712389999999999</v>
      </c>
      <c r="J708" s="1">
        <v>25.34592</v>
      </c>
      <c r="K708" s="1">
        <v>24.85059</v>
      </c>
      <c r="L708" s="1">
        <v>15.76952</v>
      </c>
      <c r="M708" s="1">
        <v>16.952020000000001</v>
      </c>
      <c r="N708" s="1">
        <v>-0.92029530000000004</v>
      </c>
      <c r="O708" s="1">
        <v>9.9341900000000004E-21</v>
      </c>
      <c r="P708" s="1">
        <v>-0.35921340000000002</v>
      </c>
      <c r="Q708" s="1">
        <v>1.7740269999999999E-2</v>
      </c>
      <c r="R708">
        <v>-1.2917320000000001</v>
      </c>
      <c r="S708">
        <v>0</v>
      </c>
      <c r="T708">
        <v>-0.74684499999999998</v>
      </c>
      <c r="U708">
        <v>0</v>
      </c>
    </row>
    <row r="709" spans="1:21">
      <c r="A709" t="s">
        <v>17595</v>
      </c>
      <c r="B709" t="s">
        <v>3328</v>
      </c>
      <c r="F709" s="1">
        <v>2.529792</v>
      </c>
      <c r="G709" s="1">
        <v>2.3348710000000001</v>
      </c>
      <c r="H709" s="1">
        <v>7.5688430000000002</v>
      </c>
      <c r="I709" s="1">
        <v>7.2688189999999997</v>
      </c>
      <c r="J709" s="1">
        <v>3.063367</v>
      </c>
      <c r="K709" s="1">
        <v>3.3398460000000001</v>
      </c>
      <c r="L709" s="1">
        <v>2.5476290000000001</v>
      </c>
      <c r="M709" s="1">
        <v>2.2054010000000002</v>
      </c>
      <c r="N709" s="1">
        <v>1.2580769999999999</v>
      </c>
      <c r="O709" s="1">
        <v>1.202465E-5</v>
      </c>
      <c r="P709" s="1">
        <v>-0.1360364</v>
      </c>
      <c r="Q709" s="1">
        <v>0.91761440000000005</v>
      </c>
      <c r="R709">
        <v>0.12960099999999999</v>
      </c>
      <c r="S709">
        <v>0.91366400000000003</v>
      </c>
      <c r="T709">
        <v>-1.404317</v>
      </c>
      <c r="U709">
        <v>3.0000000000000001E-6</v>
      </c>
    </row>
    <row r="710" spans="1:21">
      <c r="A710" t="s">
        <v>17596</v>
      </c>
      <c r="B710" t="s">
        <v>3333</v>
      </c>
      <c r="F710" s="1">
        <v>2.0135670000000001</v>
      </c>
      <c r="G710" s="1">
        <v>1.1209530000000001</v>
      </c>
      <c r="H710" s="1">
        <v>4.0439999999999996</v>
      </c>
      <c r="I710" s="1">
        <v>4.8913010000000003</v>
      </c>
      <c r="J710" s="1">
        <v>2.6302859999999999</v>
      </c>
      <c r="K710" s="1">
        <v>2.2392759999999998</v>
      </c>
      <c r="L710" s="1">
        <v>2.2516080000000001</v>
      </c>
      <c r="M710" s="1">
        <v>1.3374250000000001</v>
      </c>
      <c r="N710" s="1">
        <v>1.1662380000000001</v>
      </c>
      <c r="O710" s="1">
        <v>1.8099960000000001E-4</v>
      </c>
      <c r="P710" s="1">
        <v>-0.1677331</v>
      </c>
      <c r="Q710" s="1">
        <v>0.90012289999999995</v>
      </c>
      <c r="R710">
        <v>0.31233100000000003</v>
      </c>
      <c r="S710">
        <v>0.60916599999999999</v>
      </c>
      <c r="T710">
        <v>-1.151756</v>
      </c>
      <c r="U710">
        <v>4.6799999999999999E-4</v>
      </c>
    </row>
    <row r="711" spans="1:21">
      <c r="A711" t="s">
        <v>18888</v>
      </c>
      <c r="B711" t="s">
        <v>3342</v>
      </c>
      <c r="C711" t="s">
        <v>18889</v>
      </c>
      <c r="D711" t="s">
        <v>18890</v>
      </c>
      <c r="E711" t="s">
        <v>18891</v>
      </c>
      <c r="F711" s="1">
        <v>6.8989070000000003</v>
      </c>
      <c r="G711" s="1">
        <v>6.6447120000000002</v>
      </c>
      <c r="H711" s="1">
        <v>2.8032949999999999</v>
      </c>
      <c r="I711" s="1">
        <v>2.666147</v>
      </c>
      <c r="J711" s="1">
        <v>11.44659</v>
      </c>
      <c r="K711" s="1">
        <v>11.12087</v>
      </c>
      <c r="L711" s="1">
        <v>3.4773640000000001</v>
      </c>
      <c r="M711" s="1">
        <v>3.485544</v>
      </c>
      <c r="N711" s="1">
        <v>-0.94172699999999998</v>
      </c>
      <c r="O711" s="1">
        <v>2.1726309999999999E-4</v>
      </c>
      <c r="P711" s="1">
        <v>-1.30545</v>
      </c>
      <c r="Q711" s="1">
        <v>3.4983779999999997E-10</v>
      </c>
      <c r="R711">
        <v>0.48100900000000002</v>
      </c>
      <c r="S711">
        <v>2.4251000000000002E-2</v>
      </c>
      <c r="T711">
        <v>0.18990299999999999</v>
      </c>
      <c r="U711">
        <v>0.75415900000000002</v>
      </c>
    </row>
    <row r="712" spans="1:21">
      <c r="A712" t="s">
        <v>20508</v>
      </c>
      <c r="B712" t="s">
        <v>3347</v>
      </c>
      <c r="F712" s="1">
        <v>18.94943</v>
      </c>
      <c r="G712" s="1">
        <v>17.428229999999999</v>
      </c>
      <c r="H712" s="1">
        <v>8.9908029999999997</v>
      </c>
      <c r="I712" s="1">
        <v>8.6573670000000007</v>
      </c>
      <c r="J712" s="1">
        <v>9.7326870000000003</v>
      </c>
      <c r="K712" s="1">
        <v>6.647913</v>
      </c>
      <c r="L712" s="1">
        <v>7.9522769999999996</v>
      </c>
      <c r="M712" s="1">
        <v>6.9312909999999999</v>
      </c>
      <c r="N712" s="1">
        <v>-0.78911070000000005</v>
      </c>
      <c r="O712" s="1">
        <v>1.5532210000000001E-4</v>
      </c>
      <c r="P712" s="1">
        <v>0.1103798</v>
      </c>
      <c r="Q712" s="1">
        <v>0.91961130000000002</v>
      </c>
      <c r="R712">
        <v>-1.212302</v>
      </c>
      <c r="S712">
        <v>0</v>
      </c>
      <c r="T712">
        <v>-0.32428699999999999</v>
      </c>
      <c r="U712">
        <v>0.34308699999999998</v>
      </c>
    </row>
    <row r="713" spans="1:21">
      <c r="A713" t="s">
        <v>22284</v>
      </c>
      <c r="B713" t="s">
        <v>3358</v>
      </c>
      <c r="F713" s="1">
        <v>13.172499999999999</v>
      </c>
      <c r="G713" s="1">
        <v>12.03091</v>
      </c>
      <c r="H713" s="1">
        <v>14.341950000000001</v>
      </c>
      <c r="I713" s="1">
        <v>18.17445</v>
      </c>
      <c r="J713" s="1">
        <v>28.169509999999999</v>
      </c>
      <c r="K713" s="1">
        <v>32.994289999999999</v>
      </c>
      <c r="L713" s="1">
        <v>36.994810000000001</v>
      </c>
      <c r="M713" s="1">
        <v>39.952689999999997</v>
      </c>
      <c r="N713" s="1">
        <v>0.39975100000000002</v>
      </c>
      <c r="O713" s="1">
        <v>0.2651906</v>
      </c>
      <c r="P713" s="1">
        <v>0.54079630000000001</v>
      </c>
      <c r="Q713" s="1">
        <v>5.4004140000000001E-3</v>
      </c>
      <c r="R713">
        <v>0.91915899999999995</v>
      </c>
      <c r="S713">
        <v>6.3E-5</v>
      </c>
      <c r="T713">
        <v>1.0325660000000001</v>
      </c>
      <c r="U713">
        <v>9.9999999999999995E-7</v>
      </c>
    </row>
    <row r="714" spans="1:21">
      <c r="A714" t="s">
        <v>18892</v>
      </c>
      <c r="B714" t="s">
        <v>3360</v>
      </c>
      <c r="F714" s="1">
        <v>6.6195430000000002</v>
      </c>
      <c r="G714" s="1">
        <v>8.0611549999999994</v>
      </c>
      <c r="H714" s="1">
        <v>4.6317909999999998</v>
      </c>
      <c r="I714" s="1">
        <v>5.0667629999999999</v>
      </c>
      <c r="J714" s="1">
        <v>7.0908249999999997</v>
      </c>
      <c r="K714" s="1">
        <v>7.3830819999999999</v>
      </c>
      <c r="L714" s="1">
        <v>2.1210689999999999</v>
      </c>
      <c r="M714" s="1">
        <v>1.594544</v>
      </c>
      <c r="N714" s="1">
        <v>-0.37940479999999999</v>
      </c>
      <c r="O714" s="1">
        <v>0.2392763</v>
      </c>
      <c r="P714" s="1">
        <v>-1.4345600000000001</v>
      </c>
      <c r="Q714" s="1">
        <v>1.092813E-7</v>
      </c>
      <c r="R714">
        <v>-0.19048100000000001</v>
      </c>
      <c r="S714">
        <v>0.55596800000000002</v>
      </c>
      <c r="T714">
        <v>-1.224559</v>
      </c>
      <c r="U714">
        <v>5.1E-5</v>
      </c>
    </row>
    <row r="715" spans="1:21">
      <c r="A715" t="s">
        <v>17597</v>
      </c>
      <c r="B715" t="s">
        <v>3370</v>
      </c>
      <c r="F715" s="1">
        <v>0.75404269999999995</v>
      </c>
      <c r="G715" s="1">
        <v>1.1753720000000001</v>
      </c>
      <c r="H715" s="1">
        <v>3.1802440000000001</v>
      </c>
      <c r="I715" s="1">
        <v>4.318956</v>
      </c>
      <c r="J715" s="1">
        <v>4.5373200000000002</v>
      </c>
      <c r="K715" s="1">
        <v>3.7828680000000001</v>
      </c>
      <c r="L715" s="1">
        <v>7.7385619999999999</v>
      </c>
      <c r="M715" s="1">
        <v>10.38618</v>
      </c>
      <c r="N715" s="1">
        <v>1.1533040000000001</v>
      </c>
      <c r="O715" s="1">
        <v>2.0478359999999999E-3</v>
      </c>
      <c r="P715" s="1">
        <v>1.124236</v>
      </c>
      <c r="Q715" s="1">
        <v>2.2036340000000001E-4</v>
      </c>
      <c r="R715">
        <v>1.1204430000000001</v>
      </c>
      <c r="S715">
        <v>4.1650000000000003E-3</v>
      </c>
      <c r="T715">
        <v>0.95092699999999997</v>
      </c>
      <c r="U715">
        <v>3.3839999999999999E-3</v>
      </c>
    </row>
    <row r="716" spans="1:21">
      <c r="A716" t="s">
        <v>17598</v>
      </c>
      <c r="B716" t="s">
        <v>3371</v>
      </c>
      <c r="F716" s="1">
        <v>19.175090000000001</v>
      </c>
      <c r="G716" s="1">
        <v>18.926649999999999</v>
      </c>
      <c r="H716" s="1">
        <v>5.3205710000000002</v>
      </c>
      <c r="I716" s="1">
        <v>6.3224390000000001</v>
      </c>
      <c r="J716" s="1">
        <v>21.210059999999999</v>
      </c>
      <c r="K716" s="1">
        <v>21.386859999999999</v>
      </c>
      <c r="L716" s="1">
        <v>6.5830529999999996</v>
      </c>
      <c r="M716" s="1">
        <v>5.4987830000000004</v>
      </c>
      <c r="N716" s="1">
        <v>-1.2024010000000001</v>
      </c>
      <c r="O716" s="1">
        <v>6.8473429999999998E-6</v>
      </c>
      <c r="P716" s="1">
        <v>-1.3241309999999999</v>
      </c>
      <c r="Q716" s="1">
        <v>6.3163579999999997E-7</v>
      </c>
      <c r="R716">
        <v>-3.6823000000000002E-2</v>
      </c>
      <c r="S716">
        <v>1</v>
      </c>
      <c r="T716">
        <v>-5.0493999999999997E-2</v>
      </c>
      <c r="U716">
        <v>1</v>
      </c>
    </row>
    <row r="717" spans="1:21">
      <c r="A717" t="s">
        <v>20509</v>
      </c>
      <c r="B717" t="s">
        <v>3372</v>
      </c>
      <c r="F717" s="1">
        <v>48.797190000000001</v>
      </c>
      <c r="G717" s="1">
        <v>53.291550000000001</v>
      </c>
      <c r="H717" s="1">
        <v>38.690240000000003</v>
      </c>
      <c r="I717" s="1">
        <v>41.495649999999998</v>
      </c>
      <c r="J717" s="1">
        <v>23.050180000000001</v>
      </c>
      <c r="K717" s="1">
        <v>20.87856</v>
      </c>
      <c r="L717" s="1">
        <v>14.8012</v>
      </c>
      <c r="M717" s="1">
        <v>15.59296</v>
      </c>
      <c r="N717" s="1">
        <v>-0.19743550000000001</v>
      </c>
      <c r="O717" s="1">
        <v>0.3243296</v>
      </c>
      <c r="P717" s="1">
        <v>-0.26316319999999999</v>
      </c>
      <c r="Q717" s="1">
        <v>0.32240790000000003</v>
      </c>
      <c r="R717">
        <v>-1.3317239999999999</v>
      </c>
      <c r="S717">
        <v>0</v>
      </c>
      <c r="T717">
        <v>-1.4291689999999999</v>
      </c>
      <c r="U717">
        <v>0</v>
      </c>
    </row>
    <row r="718" spans="1:21">
      <c r="A718" t="s">
        <v>22285</v>
      </c>
      <c r="B718" t="s">
        <v>3377</v>
      </c>
      <c r="C718" t="s">
        <v>16572</v>
      </c>
      <c r="D718" t="s">
        <v>22286</v>
      </c>
      <c r="E718" t="s">
        <v>22287</v>
      </c>
      <c r="F718" s="1">
        <v>34.128100000000003</v>
      </c>
      <c r="G718" s="1">
        <v>25.891349999999999</v>
      </c>
      <c r="H718" s="1">
        <v>22.369700000000002</v>
      </c>
      <c r="I718" s="1">
        <v>22.744959999999999</v>
      </c>
      <c r="J718" s="1">
        <v>16.577860000000001</v>
      </c>
      <c r="K718" s="1">
        <v>16.078720000000001</v>
      </c>
      <c r="L718" s="1">
        <v>9.2203920000000004</v>
      </c>
      <c r="M718" s="1">
        <v>10.254910000000001</v>
      </c>
      <c r="N718" s="1">
        <v>-0.240426</v>
      </c>
      <c r="O718" s="1">
        <v>0.54579259999999996</v>
      </c>
      <c r="P718" s="1">
        <v>-0.45639380000000002</v>
      </c>
      <c r="Q718" s="1">
        <v>6.5035369999999995E-2</v>
      </c>
      <c r="R718">
        <v>-0.98717500000000002</v>
      </c>
      <c r="S718">
        <v>6.5099999999999999E-4</v>
      </c>
      <c r="T718">
        <v>-1.228299</v>
      </c>
      <c r="U718">
        <v>0</v>
      </c>
    </row>
    <row r="719" spans="1:21">
      <c r="A719" t="s">
        <v>17599</v>
      </c>
      <c r="B719" t="s">
        <v>3392</v>
      </c>
      <c r="C719" t="s">
        <v>17600</v>
      </c>
      <c r="D719" t="s">
        <v>16677</v>
      </c>
      <c r="E719" t="s">
        <v>17601</v>
      </c>
      <c r="F719" s="1">
        <v>227.0274</v>
      </c>
      <c r="G719" s="1">
        <v>217.6995</v>
      </c>
      <c r="H719" s="1">
        <v>53.981000000000002</v>
      </c>
      <c r="I719" s="1">
        <v>61.472940000000001</v>
      </c>
      <c r="J719" s="1">
        <v>220.2364</v>
      </c>
      <c r="K719" s="1">
        <v>239.00059999999999</v>
      </c>
      <c r="L719" s="1">
        <v>27.348389999999998</v>
      </c>
      <c r="M719" s="1">
        <v>27.995979999999999</v>
      </c>
      <c r="N719" s="1">
        <v>-1.7556389999999999</v>
      </c>
      <c r="O719" s="1">
        <v>4.187546E-90</v>
      </c>
      <c r="P719" s="1">
        <v>-2.7273510000000001</v>
      </c>
      <c r="Q719" s="1">
        <v>4.7971549999999997E-118</v>
      </c>
      <c r="R719">
        <v>-0.15581800000000001</v>
      </c>
      <c r="S719">
        <v>7.2702000000000003E-2</v>
      </c>
      <c r="T719">
        <v>-1.1222719999999999</v>
      </c>
      <c r="U719">
        <v>0</v>
      </c>
    </row>
    <row r="720" spans="1:21">
      <c r="A720" t="s">
        <v>20510</v>
      </c>
      <c r="B720" t="s">
        <v>3393</v>
      </c>
      <c r="C720" t="s">
        <v>20511</v>
      </c>
      <c r="D720" t="s">
        <v>16730</v>
      </c>
      <c r="E720" t="s">
        <v>18111</v>
      </c>
      <c r="F720" s="1">
        <v>18.741050000000001</v>
      </c>
      <c r="G720" s="1">
        <v>18.616</v>
      </c>
      <c r="H720" s="1">
        <v>12.80306</v>
      </c>
      <c r="I720" s="1">
        <v>14.47035</v>
      </c>
      <c r="J720" s="1">
        <v>60.482689999999998</v>
      </c>
      <c r="K720" s="1">
        <v>62.457329999999999</v>
      </c>
      <c r="L720" s="1">
        <v>71.750060000000005</v>
      </c>
      <c r="M720" s="1">
        <v>68.875519999999995</v>
      </c>
      <c r="N720" s="1">
        <v>-0.27371410000000002</v>
      </c>
      <c r="O720" s="1">
        <v>0.4440307</v>
      </c>
      <c r="P720" s="1">
        <v>0.42791689999999999</v>
      </c>
      <c r="Q720" s="1">
        <v>1.570884E-4</v>
      </c>
      <c r="R720">
        <v>1.416682</v>
      </c>
      <c r="S720">
        <v>0</v>
      </c>
      <c r="T720">
        <v>2.1297359999999999</v>
      </c>
      <c r="U720">
        <v>0</v>
      </c>
    </row>
    <row r="721" spans="1:21">
      <c r="A721" t="s">
        <v>22288</v>
      </c>
      <c r="B721" t="s">
        <v>3397</v>
      </c>
      <c r="F721" s="1">
        <v>8.7017880000000005</v>
      </c>
      <c r="G721" s="1">
        <v>9.5686640000000001</v>
      </c>
      <c r="H721" s="1">
        <v>7.3464359999999997</v>
      </c>
      <c r="I721" s="1">
        <v>7.7106320000000004</v>
      </c>
      <c r="J721" s="1">
        <v>5.4130250000000002</v>
      </c>
      <c r="K721" s="1">
        <v>4.992972</v>
      </c>
      <c r="L721" s="1">
        <v>3.1471589999999998</v>
      </c>
      <c r="M721" s="1">
        <v>3.530106</v>
      </c>
      <c r="N721" s="1">
        <v>-0.12112970000000001</v>
      </c>
      <c r="O721" s="1">
        <v>0.8721698</v>
      </c>
      <c r="P721" s="1">
        <v>-0.33720460000000002</v>
      </c>
      <c r="Q721" s="1">
        <v>0.3740521</v>
      </c>
      <c r="R721">
        <v>-0.88204199999999999</v>
      </c>
      <c r="S721">
        <v>5.0000000000000002E-5</v>
      </c>
      <c r="T721">
        <v>-1.130298</v>
      </c>
      <c r="U721">
        <v>3.9999999999999998E-6</v>
      </c>
    </row>
    <row r="722" spans="1:21">
      <c r="A722" t="s">
        <v>20512</v>
      </c>
      <c r="B722" t="s">
        <v>3402</v>
      </c>
      <c r="C722" t="s">
        <v>20513</v>
      </c>
      <c r="D722" t="s">
        <v>20514</v>
      </c>
      <c r="E722" t="s">
        <v>20515</v>
      </c>
      <c r="F722" s="1">
        <v>0.2748331</v>
      </c>
      <c r="G722" s="1">
        <v>0.40162399999999998</v>
      </c>
      <c r="H722" s="1">
        <v>0.56696760000000002</v>
      </c>
      <c r="I722" s="1">
        <v>0.79938370000000003</v>
      </c>
      <c r="J722" s="1">
        <v>4.9248010000000004</v>
      </c>
      <c r="K722" s="1">
        <v>5.5864279999999997</v>
      </c>
      <c r="L722" s="1">
        <v>3.8842279999999998</v>
      </c>
      <c r="M722" s="1">
        <v>3.8334679999999999</v>
      </c>
      <c r="N722" s="1">
        <v>0.50674260000000004</v>
      </c>
      <c r="O722" s="1">
        <v>0.45650289999999999</v>
      </c>
      <c r="P722" s="1">
        <v>-0.17517460000000001</v>
      </c>
      <c r="Q722" s="1">
        <v>0.6793865</v>
      </c>
      <c r="R722">
        <v>2.443397</v>
      </c>
      <c r="S722">
        <v>0</v>
      </c>
      <c r="T722">
        <v>1.790716</v>
      </c>
      <c r="U722">
        <v>0</v>
      </c>
    </row>
    <row r="723" spans="1:21">
      <c r="A723" t="s">
        <v>17602</v>
      </c>
      <c r="B723" t="s">
        <v>3405</v>
      </c>
      <c r="F723" s="1">
        <v>3.0261499999999999</v>
      </c>
      <c r="G723" s="1">
        <v>2.14411</v>
      </c>
      <c r="H723" s="1">
        <v>11.728899999999999</v>
      </c>
      <c r="I723" s="1">
        <v>11.81794</v>
      </c>
      <c r="J723" s="1">
        <v>3.895044</v>
      </c>
      <c r="K723" s="1">
        <v>4.521147</v>
      </c>
      <c r="L723" s="1">
        <v>3.3497170000000001</v>
      </c>
      <c r="M723" s="1">
        <v>2.7580260000000001</v>
      </c>
      <c r="N723" s="1">
        <v>1.7640659999999999</v>
      </c>
      <c r="O723" s="1">
        <v>2.0109959999999999E-12</v>
      </c>
      <c r="P723" s="1">
        <v>-0.16825019999999999</v>
      </c>
      <c r="Q723" s="1">
        <v>0.84246310000000002</v>
      </c>
      <c r="R723">
        <v>0.35550799999999999</v>
      </c>
      <c r="S723">
        <v>0.46854099999999999</v>
      </c>
      <c r="T723">
        <v>-1.73424</v>
      </c>
      <c r="U723">
        <v>0</v>
      </c>
    </row>
    <row r="724" spans="1:21">
      <c r="A724" t="s">
        <v>18893</v>
      </c>
      <c r="B724" t="s">
        <v>3407</v>
      </c>
      <c r="C724" t="s">
        <v>18894</v>
      </c>
      <c r="D724" t="s">
        <v>16750</v>
      </c>
      <c r="E724" t="s">
        <v>18895</v>
      </c>
      <c r="F724" s="1">
        <v>7.8592069999999996</v>
      </c>
      <c r="G724" s="1">
        <v>7.6566359999999998</v>
      </c>
      <c r="H724" s="1">
        <v>8.5269250000000003</v>
      </c>
      <c r="I724" s="1">
        <v>8.5576229999999995</v>
      </c>
      <c r="J724" s="1">
        <v>7.2443929999999996</v>
      </c>
      <c r="K724" s="1">
        <v>7.4777100000000001</v>
      </c>
      <c r="L724" s="1">
        <v>12.873250000000001</v>
      </c>
      <c r="M724" s="1">
        <v>13.53158</v>
      </c>
      <c r="N724" s="1">
        <v>0.25074180000000001</v>
      </c>
      <c r="O724" s="1">
        <v>0.3927388</v>
      </c>
      <c r="P724" s="1">
        <v>1.0257449999999999</v>
      </c>
      <c r="Q724" s="1">
        <v>7.2452060000000006E-11</v>
      </c>
      <c r="R724">
        <v>-0.25243599999999999</v>
      </c>
      <c r="S724">
        <v>0.32056099999999998</v>
      </c>
      <c r="T724">
        <v>0.48196899999999998</v>
      </c>
      <c r="U724">
        <v>5.6239999999999997E-3</v>
      </c>
    </row>
    <row r="725" spans="1:21">
      <c r="A725" t="s">
        <v>18896</v>
      </c>
      <c r="B725" t="s">
        <v>3411</v>
      </c>
      <c r="F725" s="1">
        <v>2.4417759999999999</v>
      </c>
      <c r="G725" s="1">
        <v>2.2026289999999999</v>
      </c>
      <c r="H725" s="1">
        <v>0.99501580000000001</v>
      </c>
      <c r="I725" s="1">
        <v>1.052176</v>
      </c>
      <c r="J725" s="1">
        <v>2.0006759999999999</v>
      </c>
      <c r="K725" s="1">
        <v>2.1120450000000002</v>
      </c>
      <c r="L725" s="1">
        <v>7.8654650000000007E-2</v>
      </c>
      <c r="M725" s="1">
        <v>0.7095572</v>
      </c>
      <c r="N725" s="1">
        <v>-0.63144279999999997</v>
      </c>
      <c r="O725" s="1">
        <v>0.1639516</v>
      </c>
      <c r="P725" s="1">
        <v>-1.4323459999999999</v>
      </c>
      <c r="Q725" s="1">
        <v>3.6137370000000001E-3</v>
      </c>
      <c r="R725">
        <v>-0.26311899999999999</v>
      </c>
      <c r="S725">
        <v>0.63471200000000005</v>
      </c>
      <c r="T725">
        <v>-0.95422799999999997</v>
      </c>
      <c r="U725">
        <v>0.15223400000000001</v>
      </c>
    </row>
    <row r="726" spans="1:21">
      <c r="A726" t="s">
        <v>18897</v>
      </c>
      <c r="B726" t="s">
        <v>3414</v>
      </c>
      <c r="C726" t="s">
        <v>16572</v>
      </c>
      <c r="D726" t="s">
        <v>18898</v>
      </c>
      <c r="E726" t="s">
        <v>18899</v>
      </c>
      <c r="F726" s="1">
        <v>0.99574609999999997</v>
      </c>
      <c r="G726" s="1">
        <v>0.90540880000000001</v>
      </c>
      <c r="H726" s="1">
        <v>0.48691590000000001</v>
      </c>
      <c r="I726" s="1">
        <v>0.9505614</v>
      </c>
      <c r="J726" s="1">
        <v>2.2322120000000001</v>
      </c>
      <c r="K726" s="1">
        <v>1.9522409999999999</v>
      </c>
      <c r="L726" s="1">
        <v>0.75055590000000005</v>
      </c>
      <c r="M726" s="1">
        <v>0.34722530000000001</v>
      </c>
      <c r="N726" s="1">
        <v>-0.169709</v>
      </c>
      <c r="O726" s="1">
        <v>0.99567329999999998</v>
      </c>
      <c r="P726" s="1">
        <v>-1.1870309999999999</v>
      </c>
      <c r="Q726" s="1">
        <v>3.539178E-3</v>
      </c>
      <c r="R726">
        <v>0.62821899999999997</v>
      </c>
      <c r="S726">
        <v>0.11945799999999999</v>
      </c>
      <c r="T726">
        <v>-0.30367699999999997</v>
      </c>
      <c r="U726">
        <v>0.77825800000000001</v>
      </c>
    </row>
    <row r="727" spans="1:21">
      <c r="A727" t="s">
        <v>22289</v>
      </c>
      <c r="B727" t="s">
        <v>3415</v>
      </c>
      <c r="C727" t="s">
        <v>22290</v>
      </c>
      <c r="D727" t="s">
        <v>19859</v>
      </c>
      <c r="E727" t="s">
        <v>22291</v>
      </c>
      <c r="F727" s="1">
        <v>0.40251930000000002</v>
      </c>
      <c r="G727" s="1">
        <v>0.3921444</v>
      </c>
      <c r="H727" s="1">
        <v>0.36905690000000002</v>
      </c>
      <c r="I727" s="1">
        <v>0.1200794</v>
      </c>
      <c r="J727" s="1">
        <v>2.255868</v>
      </c>
      <c r="K727" s="1">
        <v>2.088984</v>
      </c>
      <c r="L727" s="1">
        <v>2.8006509999999998</v>
      </c>
      <c r="M727" s="1">
        <v>2.1054300000000001</v>
      </c>
      <c r="N727" s="1">
        <v>-0.1790476</v>
      </c>
      <c r="O727">
        <v>1</v>
      </c>
      <c r="P727" s="1">
        <v>0.28491460000000002</v>
      </c>
      <c r="Q727" s="1">
        <v>0.66596529999999998</v>
      </c>
      <c r="R727">
        <v>1.044513</v>
      </c>
      <c r="S727">
        <v>2.0053999999999999E-2</v>
      </c>
      <c r="T727">
        <v>1.630139</v>
      </c>
      <c r="U727">
        <v>5.2400000000000005E-4</v>
      </c>
    </row>
    <row r="728" spans="1:21">
      <c r="A728" t="s">
        <v>22292</v>
      </c>
      <c r="B728" t="s">
        <v>3421</v>
      </c>
      <c r="F728" s="1">
        <v>4.8251609999999996</v>
      </c>
      <c r="G728" s="1">
        <v>4.9144649999999999</v>
      </c>
      <c r="H728" s="1">
        <v>5.8316809999999997</v>
      </c>
      <c r="I728" s="1">
        <v>6.0849029999999997</v>
      </c>
      <c r="J728" s="1">
        <v>4.0757070000000004</v>
      </c>
      <c r="K728" s="1">
        <v>1.13825</v>
      </c>
      <c r="L728" s="1">
        <v>1.9075299999999999</v>
      </c>
      <c r="M728" s="1">
        <v>1.147211</v>
      </c>
      <c r="N728" s="1">
        <v>0.29077629999999999</v>
      </c>
      <c r="O728" s="1">
        <v>0.68070379999999997</v>
      </c>
      <c r="P728" s="1">
        <v>-0.21171380000000001</v>
      </c>
      <c r="Q728" s="1">
        <v>0.88274090000000005</v>
      </c>
      <c r="R728">
        <v>-0.78013900000000003</v>
      </c>
      <c r="S728">
        <v>0.122422</v>
      </c>
      <c r="T728">
        <v>-1.386841</v>
      </c>
      <c r="U728">
        <v>4.9100000000000001E-4</v>
      </c>
    </row>
    <row r="729" spans="1:21">
      <c r="A729" t="s">
        <v>22293</v>
      </c>
      <c r="B729" t="s">
        <v>3423</v>
      </c>
      <c r="C729" t="s">
        <v>22294</v>
      </c>
      <c r="D729" t="s">
        <v>16730</v>
      </c>
      <c r="E729" t="s">
        <v>22295</v>
      </c>
      <c r="F729" s="1">
        <v>1.5770329999999999</v>
      </c>
      <c r="G729" s="1">
        <v>1.574794</v>
      </c>
      <c r="H729" s="1">
        <v>1.012151</v>
      </c>
      <c r="I729" s="1">
        <v>1.0232490000000001</v>
      </c>
      <c r="J729" s="1">
        <v>2.0583879999999999</v>
      </c>
      <c r="K729" s="1">
        <v>2.796351</v>
      </c>
      <c r="L729" s="1">
        <v>2.708882</v>
      </c>
      <c r="M729" s="1">
        <v>3.1276980000000001</v>
      </c>
      <c r="N729" s="1">
        <v>-0.35526489999999999</v>
      </c>
      <c r="O729" s="1">
        <v>0.49254120000000001</v>
      </c>
      <c r="P729" s="1">
        <v>0.46256609999999998</v>
      </c>
      <c r="Q729" s="1">
        <v>0.1085459</v>
      </c>
      <c r="R729">
        <v>0.32934099999999999</v>
      </c>
      <c r="S729">
        <v>0.33576299999999998</v>
      </c>
      <c r="T729">
        <v>1.1738729999999999</v>
      </c>
      <c r="U729">
        <v>2.4000000000000001E-5</v>
      </c>
    </row>
    <row r="730" spans="1:21">
      <c r="A730" t="s">
        <v>20516</v>
      </c>
      <c r="B730" t="s">
        <v>3425</v>
      </c>
      <c r="F730" s="1">
        <v>145.68549999999999</v>
      </c>
      <c r="G730" s="1">
        <v>142.46610000000001</v>
      </c>
      <c r="H730" s="1">
        <v>119.6288</v>
      </c>
      <c r="I730" s="1">
        <v>114.14619999999999</v>
      </c>
      <c r="J730" s="1">
        <v>57.080329999999996</v>
      </c>
      <c r="K730" s="1">
        <v>65.938609999999997</v>
      </c>
      <c r="L730" s="1">
        <v>58.81091</v>
      </c>
      <c r="M730" s="1">
        <v>63.422379999999997</v>
      </c>
      <c r="N730" s="1">
        <v>-0.15909139999999999</v>
      </c>
      <c r="O730" s="1">
        <v>0.14483270000000001</v>
      </c>
      <c r="P730" s="1">
        <v>0.23209630000000001</v>
      </c>
      <c r="Q730" s="1">
        <v>0.12067799999999999</v>
      </c>
      <c r="R730">
        <v>-1.398949</v>
      </c>
      <c r="S730">
        <v>0</v>
      </c>
      <c r="T730">
        <v>-1.0358350000000001</v>
      </c>
      <c r="U730">
        <v>0</v>
      </c>
    </row>
    <row r="731" spans="1:21">
      <c r="A731" t="s">
        <v>22296</v>
      </c>
      <c r="B731" t="s">
        <v>3430</v>
      </c>
      <c r="C731" t="s">
        <v>22297</v>
      </c>
      <c r="D731" t="s">
        <v>22298</v>
      </c>
      <c r="E731" t="s">
        <v>16572</v>
      </c>
      <c r="F731" s="1">
        <v>77.900949999999995</v>
      </c>
      <c r="G731" s="1">
        <v>77.744100000000003</v>
      </c>
      <c r="H731" s="1">
        <v>42.924590000000002</v>
      </c>
      <c r="I731" s="1">
        <v>47.000210000000003</v>
      </c>
      <c r="J731" s="1">
        <v>113.7925</v>
      </c>
      <c r="K731" s="1">
        <v>118.98569999999999</v>
      </c>
      <c r="L731" s="1">
        <v>107.148</v>
      </c>
      <c r="M731" s="1">
        <v>107.99639999999999</v>
      </c>
      <c r="N731" s="1">
        <v>-0.6412158</v>
      </c>
      <c r="O731" s="1">
        <v>1.6863630000000001E-17</v>
      </c>
      <c r="P731" s="1">
        <v>0.1308648</v>
      </c>
      <c r="Q731" s="1">
        <v>4.0341780000000001E-2</v>
      </c>
      <c r="R731">
        <v>0.37332399999999999</v>
      </c>
      <c r="S731">
        <v>0</v>
      </c>
      <c r="T731">
        <v>1.128879</v>
      </c>
      <c r="U731">
        <v>0</v>
      </c>
    </row>
    <row r="732" spans="1:21">
      <c r="A732" t="s">
        <v>20517</v>
      </c>
      <c r="B732" t="s">
        <v>3444</v>
      </c>
      <c r="C732" t="s">
        <v>20518</v>
      </c>
      <c r="D732" t="s">
        <v>19970</v>
      </c>
      <c r="E732" t="s">
        <v>20519</v>
      </c>
      <c r="F732" s="1">
        <v>20.990030000000001</v>
      </c>
      <c r="G732" s="1">
        <v>18.92915</v>
      </c>
      <c r="H732" s="1">
        <v>11.508039999999999</v>
      </c>
      <c r="I732" s="1">
        <v>11.16958</v>
      </c>
      <c r="J732" s="1">
        <v>8.3457919999999994</v>
      </c>
      <c r="K732" s="1">
        <v>7.0536909999999997</v>
      </c>
      <c r="L732" s="1">
        <v>5.6740279999999998</v>
      </c>
      <c r="M732" s="1">
        <v>6.1201119999999998</v>
      </c>
      <c r="N732" s="1">
        <v>-0.6319785</v>
      </c>
      <c r="O732" s="1">
        <v>1.705682E-5</v>
      </c>
      <c r="P732" s="1">
        <v>-0.12456979999999999</v>
      </c>
      <c r="Q732" s="1">
        <v>0.75668550000000001</v>
      </c>
      <c r="R732">
        <v>-1.4719679999999999</v>
      </c>
      <c r="S732">
        <v>0</v>
      </c>
      <c r="T732">
        <v>-0.98917699999999997</v>
      </c>
      <c r="U732">
        <v>0</v>
      </c>
    </row>
    <row r="733" spans="1:21">
      <c r="A733" t="s">
        <v>20520</v>
      </c>
      <c r="B733" t="s">
        <v>3447</v>
      </c>
      <c r="C733" t="s">
        <v>16572</v>
      </c>
      <c r="D733" t="s">
        <v>17715</v>
      </c>
      <c r="E733" t="s">
        <v>20521</v>
      </c>
      <c r="F733" s="1">
        <v>47.072769999999998</v>
      </c>
      <c r="G733" s="1">
        <v>53.100439999999999</v>
      </c>
      <c r="H733" s="1">
        <v>64.090230000000005</v>
      </c>
      <c r="I733" s="1">
        <v>64.459270000000004</v>
      </c>
      <c r="J733" s="1">
        <v>25.995059999999999</v>
      </c>
      <c r="K733" s="1">
        <v>23.87866</v>
      </c>
      <c r="L733" s="1">
        <v>36.630879999999998</v>
      </c>
      <c r="M733" s="1">
        <v>34.40296</v>
      </c>
      <c r="N733" s="1">
        <v>0.48042780000000002</v>
      </c>
      <c r="O733" s="1">
        <v>1.3046919999999999E-4</v>
      </c>
      <c r="P733" s="1">
        <v>0.71731100000000003</v>
      </c>
      <c r="Q733" s="1">
        <v>4.2546750000000001E-6</v>
      </c>
      <c r="R733">
        <v>-1.1358200000000001</v>
      </c>
      <c r="S733">
        <v>0</v>
      </c>
      <c r="T733">
        <v>-0.94523000000000001</v>
      </c>
      <c r="U733">
        <v>0</v>
      </c>
    </row>
    <row r="734" spans="1:21">
      <c r="A734" t="s">
        <v>17603</v>
      </c>
      <c r="B734" t="s">
        <v>3450</v>
      </c>
      <c r="F734" s="1">
        <v>193.52889999999999</v>
      </c>
      <c r="G734" s="1">
        <v>178.44030000000001</v>
      </c>
      <c r="H734" s="1">
        <v>47.845529999999997</v>
      </c>
      <c r="I734" s="1">
        <v>47.939369999999997</v>
      </c>
      <c r="J734" s="1">
        <v>22.018350000000002</v>
      </c>
      <c r="K734" s="1">
        <v>18.234120000000001</v>
      </c>
      <c r="L734" s="1">
        <v>12.32321</v>
      </c>
      <c r="M734" s="1">
        <v>12.65348</v>
      </c>
      <c r="N734" s="1">
        <v>-1.7216229999999999</v>
      </c>
      <c r="O734" s="1">
        <v>2.7291060000000001E-49</v>
      </c>
      <c r="P734" s="1">
        <v>-0.37008659999999999</v>
      </c>
      <c r="Q734" s="1">
        <v>0.3149325</v>
      </c>
      <c r="R734">
        <v>-3.1542979999999998</v>
      </c>
      <c r="S734">
        <v>0</v>
      </c>
      <c r="T734">
        <v>-1.8304069999999999</v>
      </c>
      <c r="U734">
        <v>0</v>
      </c>
    </row>
    <row r="735" spans="1:21">
      <c r="A735" t="s">
        <v>22299</v>
      </c>
      <c r="B735" t="s">
        <v>3461</v>
      </c>
      <c r="C735" t="s">
        <v>22300</v>
      </c>
      <c r="D735" t="s">
        <v>22301</v>
      </c>
      <c r="E735" t="s">
        <v>22302</v>
      </c>
      <c r="F735" s="1">
        <v>59.480060000000002</v>
      </c>
      <c r="G735" s="1">
        <v>59.836539999999999</v>
      </c>
      <c r="H735" s="1">
        <v>28.156829999999999</v>
      </c>
      <c r="I735" s="1">
        <v>27.966180000000001</v>
      </c>
      <c r="J735" s="1">
        <v>72.848429999999993</v>
      </c>
      <c r="K735" s="1">
        <v>74.469130000000007</v>
      </c>
      <c r="L735" s="1">
        <v>67.850520000000003</v>
      </c>
      <c r="M735" s="1">
        <v>67.72833</v>
      </c>
      <c r="N735" s="1">
        <v>-0.91339490000000001</v>
      </c>
      <c r="O735" s="1">
        <v>2.7453400000000001E-18</v>
      </c>
      <c r="P735" s="1">
        <v>0.1235556</v>
      </c>
      <c r="Q735" s="1">
        <v>0.25340570000000001</v>
      </c>
      <c r="R735">
        <v>9.8807000000000006E-2</v>
      </c>
      <c r="S735">
        <v>0.43061899999999997</v>
      </c>
      <c r="T735">
        <v>1.1275059999999999</v>
      </c>
      <c r="U735">
        <v>0</v>
      </c>
    </row>
    <row r="736" spans="1:21">
      <c r="A736" t="s">
        <v>20522</v>
      </c>
      <c r="B736" t="s">
        <v>3470</v>
      </c>
      <c r="F736" s="1">
        <v>2.6676660000000001</v>
      </c>
      <c r="G736" s="1">
        <v>2.9792350000000001</v>
      </c>
      <c r="H736" s="1">
        <v>3.4600490000000002</v>
      </c>
      <c r="I736" s="1">
        <v>4.0761339999999997</v>
      </c>
      <c r="J736" s="1">
        <v>9.4424790000000005</v>
      </c>
      <c r="K736" s="1">
        <v>8.9483289999999993</v>
      </c>
      <c r="L736" s="1">
        <v>12.22316</v>
      </c>
      <c r="M736" s="1">
        <v>11.85487</v>
      </c>
      <c r="N736" s="1">
        <v>0.43966899999999998</v>
      </c>
      <c r="O736" s="1">
        <v>0.21498039999999999</v>
      </c>
      <c r="P736" s="1">
        <v>0.60071099999999999</v>
      </c>
      <c r="Q736" s="1">
        <v>2.5371939999999999E-4</v>
      </c>
      <c r="R736">
        <v>1.299191</v>
      </c>
      <c r="S736">
        <v>0</v>
      </c>
      <c r="T736">
        <v>1.4371719999999999</v>
      </c>
      <c r="U736">
        <v>0</v>
      </c>
    </row>
    <row r="737" spans="1:21">
      <c r="A737" t="s">
        <v>18900</v>
      </c>
      <c r="B737" t="s">
        <v>3471</v>
      </c>
      <c r="F737" s="1">
        <v>3.7910629999999998</v>
      </c>
      <c r="G737" s="1">
        <v>3.3045749999999998</v>
      </c>
      <c r="H737" s="1">
        <v>3.6588449999999999</v>
      </c>
      <c r="I737" s="1">
        <v>4.6428390000000004</v>
      </c>
      <c r="J737" s="1">
        <v>2.295331</v>
      </c>
      <c r="K737" s="1">
        <v>3.7968839999999999</v>
      </c>
      <c r="L737" s="1">
        <v>0.34707209999999999</v>
      </c>
      <c r="M737" s="1">
        <v>0.52183290000000004</v>
      </c>
      <c r="N737" s="1">
        <v>0.22723090000000001</v>
      </c>
      <c r="O737" s="1">
        <v>0.8259571</v>
      </c>
      <c r="P737" s="1">
        <v>-1.247703</v>
      </c>
      <c r="Q737" s="1">
        <v>9.7549730000000001E-3</v>
      </c>
      <c r="R737">
        <v>-0.28134199999999998</v>
      </c>
      <c r="S737">
        <v>0.69052400000000003</v>
      </c>
      <c r="T737">
        <v>-1.7805869999999999</v>
      </c>
      <c r="U737">
        <v>2.9E-5</v>
      </c>
    </row>
    <row r="738" spans="1:21">
      <c r="A738" t="s">
        <v>22303</v>
      </c>
      <c r="B738" t="s">
        <v>3475</v>
      </c>
      <c r="C738" t="s">
        <v>22304</v>
      </c>
      <c r="D738" t="s">
        <v>19224</v>
      </c>
      <c r="E738" t="s">
        <v>19225</v>
      </c>
      <c r="F738" s="1">
        <v>4.2259710000000004</v>
      </c>
      <c r="G738" s="1">
        <v>4.3337329999999996</v>
      </c>
      <c r="H738" s="1">
        <v>5.0982310000000002</v>
      </c>
      <c r="I738" s="1">
        <v>5.8389819999999997</v>
      </c>
      <c r="J738" s="1">
        <v>9.5785339999999994</v>
      </c>
      <c r="K738" s="1">
        <v>9.4909700000000008</v>
      </c>
      <c r="L738" s="1">
        <v>13.92797</v>
      </c>
      <c r="M738" s="1">
        <v>13.185140000000001</v>
      </c>
      <c r="N738" s="1">
        <v>0.40736640000000002</v>
      </c>
      <c r="O738" s="1">
        <v>0.20384279999999999</v>
      </c>
      <c r="P738" s="1">
        <v>0.71057579999999998</v>
      </c>
      <c r="Q738" s="1">
        <v>1.4182149999999999E-5</v>
      </c>
      <c r="R738">
        <v>0.835364</v>
      </c>
      <c r="S738">
        <v>1.1400000000000001E-4</v>
      </c>
      <c r="T738">
        <v>1.108708</v>
      </c>
      <c r="U738">
        <v>0</v>
      </c>
    </row>
    <row r="739" spans="1:21">
      <c r="A739" t="s">
        <v>22305</v>
      </c>
      <c r="B739" t="s">
        <v>3479</v>
      </c>
      <c r="F739" s="1">
        <v>0.121264</v>
      </c>
      <c r="G739">
        <v>0</v>
      </c>
      <c r="H739" s="1">
        <v>0.33354909999999999</v>
      </c>
      <c r="I739">
        <v>0</v>
      </c>
      <c r="J739" s="1">
        <v>0.85845269999999996</v>
      </c>
      <c r="K739" s="1">
        <v>1.2586649999999999</v>
      </c>
      <c r="L739" s="1">
        <v>1.792929</v>
      </c>
      <c r="M739" s="1">
        <v>2.4314339999999999</v>
      </c>
      <c r="N739" s="1">
        <v>0.1869489</v>
      </c>
      <c r="O739">
        <v>1</v>
      </c>
      <c r="P739" s="1">
        <v>0.78731490000000004</v>
      </c>
      <c r="Q739" s="1">
        <v>9.6870629999999999E-2</v>
      </c>
      <c r="R739">
        <v>1.2505869999999999</v>
      </c>
      <c r="S739">
        <v>2.9305999999999999E-2</v>
      </c>
      <c r="T739">
        <v>1.90848</v>
      </c>
      <c r="U739">
        <v>3.59E-4</v>
      </c>
    </row>
    <row r="740" spans="1:21">
      <c r="A740" t="s">
        <v>22306</v>
      </c>
      <c r="B740" t="s">
        <v>3480</v>
      </c>
      <c r="C740" t="s">
        <v>22307</v>
      </c>
      <c r="D740" t="s">
        <v>22308</v>
      </c>
      <c r="E740" t="s">
        <v>16572</v>
      </c>
      <c r="F740" s="1">
        <v>16.345389999999998</v>
      </c>
      <c r="G740" s="1">
        <v>16.578499999999998</v>
      </c>
      <c r="H740" s="1">
        <v>9.8541760000000007</v>
      </c>
      <c r="I740" s="1">
        <v>12.02338</v>
      </c>
      <c r="J740" s="1">
        <v>9.5106070000000003</v>
      </c>
      <c r="K740" s="1">
        <v>6.9722379999999999</v>
      </c>
      <c r="L740" s="1">
        <v>4.0895359999999998</v>
      </c>
      <c r="M740" s="1">
        <v>4.6847510000000003</v>
      </c>
      <c r="N740" s="1">
        <v>-0.37340099999999998</v>
      </c>
      <c r="O740" s="1">
        <v>0.31065150000000002</v>
      </c>
      <c r="P740" s="1">
        <v>-0.50251199999999996</v>
      </c>
      <c r="Q740" s="1">
        <v>0.22883970000000001</v>
      </c>
      <c r="R740">
        <v>-0.99179099999999998</v>
      </c>
      <c r="S740">
        <v>1.15E-4</v>
      </c>
      <c r="T740">
        <v>-1.1389180000000001</v>
      </c>
      <c r="U740">
        <v>3.1199999999999999E-4</v>
      </c>
    </row>
    <row r="741" spans="1:21">
      <c r="A741" t="s">
        <v>20523</v>
      </c>
      <c r="B741" t="s">
        <v>3482</v>
      </c>
      <c r="F741" s="1">
        <v>34.938119999999998</v>
      </c>
      <c r="G741" s="1">
        <v>33.569189999999999</v>
      </c>
      <c r="H741" s="1">
        <v>41.73189</v>
      </c>
      <c r="I741" s="1">
        <v>43.459879999999998</v>
      </c>
      <c r="J741" s="1">
        <v>19.28753</v>
      </c>
      <c r="K741" s="1">
        <v>17.605319999999999</v>
      </c>
      <c r="L741" s="1">
        <v>22.023299999999999</v>
      </c>
      <c r="M741" s="1">
        <v>26.82545</v>
      </c>
      <c r="N741" s="1">
        <v>0.428481</v>
      </c>
      <c r="O741" s="1">
        <v>4.4707260000000004E-3</v>
      </c>
      <c r="P741" s="1">
        <v>0.60392659999999998</v>
      </c>
      <c r="Q741" s="1">
        <v>2.465189E-3</v>
      </c>
      <c r="R741">
        <v>-1.016079</v>
      </c>
      <c r="S741">
        <v>0</v>
      </c>
      <c r="T741">
        <v>-0.889571</v>
      </c>
      <c r="U741">
        <v>0</v>
      </c>
    </row>
    <row r="742" spans="1:21">
      <c r="A742" t="s">
        <v>22309</v>
      </c>
      <c r="B742" t="s">
        <v>3488</v>
      </c>
      <c r="F742" s="1">
        <v>17.28256</v>
      </c>
      <c r="G742" s="1">
        <v>16.29975</v>
      </c>
      <c r="H742" s="1">
        <v>19.385840000000002</v>
      </c>
      <c r="I742" s="1">
        <v>19.745329999999999</v>
      </c>
      <c r="J742" s="1">
        <v>13.341010000000001</v>
      </c>
      <c r="K742" s="1">
        <v>11.60915</v>
      </c>
      <c r="L742" s="1">
        <v>9.1145949999999996</v>
      </c>
      <c r="M742" s="1">
        <v>9.2963179999999994</v>
      </c>
      <c r="N742" s="1">
        <v>0.3167392</v>
      </c>
      <c r="O742" s="1">
        <v>0.28031220000000001</v>
      </c>
      <c r="P742" s="1">
        <v>-0.16612160000000001</v>
      </c>
      <c r="Q742" s="1">
        <v>0.72942910000000005</v>
      </c>
      <c r="R742">
        <v>-0.55073000000000005</v>
      </c>
      <c r="S742">
        <v>2.3630999999999999E-2</v>
      </c>
      <c r="T742">
        <v>-1.0809690000000001</v>
      </c>
      <c r="U742">
        <v>9.9999999999999995E-7</v>
      </c>
    </row>
    <row r="743" spans="1:21">
      <c r="A743" t="s">
        <v>18901</v>
      </c>
      <c r="B743" t="s">
        <v>3491</v>
      </c>
      <c r="C743" t="s">
        <v>18902</v>
      </c>
      <c r="D743" t="s">
        <v>18903</v>
      </c>
      <c r="E743" t="s">
        <v>18904</v>
      </c>
      <c r="F743" s="1">
        <v>0.24302679999999999</v>
      </c>
      <c r="G743" s="1">
        <v>0.30440929999999999</v>
      </c>
      <c r="H743" s="1">
        <v>0.76396580000000003</v>
      </c>
      <c r="I743" s="1">
        <v>0.43499769999999999</v>
      </c>
      <c r="J743" s="1">
        <v>0.36866490000000002</v>
      </c>
      <c r="K743" s="1">
        <v>0.21020900000000001</v>
      </c>
      <c r="L743" s="1">
        <v>0.9360522</v>
      </c>
      <c r="M743" s="1">
        <v>1.361982</v>
      </c>
      <c r="N743" s="1">
        <v>0.65778409999999998</v>
      </c>
      <c r="O743" s="1">
        <v>0.16445109999999999</v>
      </c>
      <c r="P743" s="1">
        <v>1.534875</v>
      </c>
      <c r="Q743" s="1">
        <v>1.122154E-4</v>
      </c>
      <c r="R743">
        <v>-7.3971999999999996E-2</v>
      </c>
      <c r="S743">
        <v>1</v>
      </c>
      <c r="T743">
        <v>0.63293600000000005</v>
      </c>
      <c r="U743">
        <v>0.19988600000000001</v>
      </c>
    </row>
    <row r="744" spans="1:21">
      <c r="A744" t="s">
        <v>20524</v>
      </c>
      <c r="B744" t="s">
        <v>3499</v>
      </c>
      <c r="F744" s="1">
        <v>66.212549999999993</v>
      </c>
      <c r="G744" s="1">
        <v>65.856840000000005</v>
      </c>
      <c r="H744" s="1">
        <v>40.683990000000001</v>
      </c>
      <c r="I744" s="1">
        <v>39.091320000000003</v>
      </c>
      <c r="J744" s="1">
        <v>19.479379999999999</v>
      </c>
      <c r="K744" s="1">
        <v>22.788609999999998</v>
      </c>
      <c r="L744" s="1">
        <v>18.09008</v>
      </c>
      <c r="M744" s="1">
        <v>17.83043</v>
      </c>
      <c r="N744" s="1">
        <v>-0.56068390000000001</v>
      </c>
      <c r="O744" s="1">
        <v>8.8738369999999992E-6</v>
      </c>
      <c r="P744" s="1">
        <v>1.3266190000000001E-2</v>
      </c>
      <c r="Q744">
        <v>1</v>
      </c>
      <c r="R744">
        <v>-1.7445390000000001</v>
      </c>
      <c r="S744">
        <v>0</v>
      </c>
      <c r="T744">
        <v>-1.2018169999999999</v>
      </c>
      <c r="U744">
        <v>0</v>
      </c>
    </row>
    <row r="745" spans="1:21">
      <c r="A745" t="s">
        <v>20525</v>
      </c>
      <c r="B745" t="s">
        <v>3508</v>
      </c>
      <c r="F745" s="1">
        <v>3.6107480000000001</v>
      </c>
      <c r="G745" s="1">
        <v>3.9364520000000001</v>
      </c>
      <c r="H745" s="1">
        <v>2.6011679999999999</v>
      </c>
      <c r="I745" s="1">
        <v>1.692674</v>
      </c>
      <c r="J745" s="1">
        <v>1.065051</v>
      </c>
      <c r="K745" s="1">
        <v>1.115415</v>
      </c>
      <c r="L745" s="1">
        <v>1.7197210000000001</v>
      </c>
      <c r="M745" s="1">
        <v>2.0984980000000002</v>
      </c>
      <c r="N745" s="1">
        <v>-0.50658199999999998</v>
      </c>
      <c r="O745" s="1">
        <v>0.22650000000000001</v>
      </c>
      <c r="P745" s="1">
        <v>0.72337799999999997</v>
      </c>
      <c r="Q745" s="1">
        <v>9.9312049999999999E-2</v>
      </c>
      <c r="R745">
        <v>-1.3750180000000001</v>
      </c>
      <c r="S745">
        <v>7.9999999999999996E-6</v>
      </c>
      <c r="T745">
        <v>-0.202233</v>
      </c>
      <c r="U745">
        <v>0.77825800000000001</v>
      </c>
    </row>
    <row r="746" spans="1:21">
      <c r="A746" t="s">
        <v>20526</v>
      </c>
      <c r="B746" t="s">
        <v>3510</v>
      </c>
      <c r="C746" t="s">
        <v>20527</v>
      </c>
      <c r="D746" t="s">
        <v>20528</v>
      </c>
      <c r="E746" t="s">
        <v>20529</v>
      </c>
      <c r="F746" s="1">
        <v>167.4417</v>
      </c>
      <c r="G746" s="1">
        <v>164.4271</v>
      </c>
      <c r="H746" s="1">
        <v>172.7817</v>
      </c>
      <c r="I746" s="1">
        <v>163.21960000000001</v>
      </c>
      <c r="J746" s="1">
        <v>81.767110000000002</v>
      </c>
      <c r="K746" s="1">
        <v>83.285579999999996</v>
      </c>
      <c r="L746" s="1">
        <v>86.384339999999995</v>
      </c>
      <c r="M746" s="1">
        <v>79.177869999999999</v>
      </c>
      <c r="N746" s="1">
        <v>0.1553505</v>
      </c>
      <c r="O746" s="1">
        <v>2.665638E-2</v>
      </c>
      <c r="P746" s="1">
        <v>0.24485899999999999</v>
      </c>
      <c r="Q746" s="1">
        <v>4.7667279999999996E-3</v>
      </c>
      <c r="R746">
        <v>-1.194725</v>
      </c>
      <c r="S746">
        <v>0</v>
      </c>
      <c r="T746">
        <v>-1.131216</v>
      </c>
      <c r="U746">
        <v>0</v>
      </c>
    </row>
    <row r="747" spans="1:21">
      <c r="A747" t="s">
        <v>18905</v>
      </c>
      <c r="B747" t="s">
        <v>3522</v>
      </c>
      <c r="F747" s="1">
        <v>11.90114</v>
      </c>
      <c r="G747" s="1">
        <v>14.907069999999999</v>
      </c>
      <c r="H747" s="1">
        <v>9.0931420000000003</v>
      </c>
      <c r="I747" s="1">
        <v>6.5934929999999996</v>
      </c>
      <c r="J747" s="1">
        <v>16.549230000000001</v>
      </c>
      <c r="K747" s="1">
        <v>13.235189999999999</v>
      </c>
      <c r="L747" s="1">
        <v>3.6966890000000001</v>
      </c>
      <c r="M747" s="1">
        <v>5.6815910000000001</v>
      </c>
      <c r="N747" s="1">
        <v>-0.47485290000000002</v>
      </c>
      <c r="O747" s="1">
        <v>0.23800189999999999</v>
      </c>
      <c r="P747" s="1">
        <v>-1.124028</v>
      </c>
      <c r="Q747" s="1">
        <v>5.9299929999999997E-4</v>
      </c>
      <c r="R747">
        <v>-4.1609E-2</v>
      </c>
      <c r="S747">
        <v>1</v>
      </c>
      <c r="T747">
        <v>-0.64139100000000004</v>
      </c>
      <c r="U747">
        <v>0.14083799999999999</v>
      </c>
    </row>
    <row r="748" spans="1:21">
      <c r="A748" t="s">
        <v>17604</v>
      </c>
      <c r="B748" t="s">
        <v>3529</v>
      </c>
      <c r="F748" s="1">
        <v>2.8375840000000001</v>
      </c>
      <c r="G748" s="1">
        <v>3.2127340000000002</v>
      </c>
      <c r="H748" s="1">
        <v>13.14908</v>
      </c>
      <c r="I748" s="1">
        <v>12.903510000000001</v>
      </c>
      <c r="J748" s="1">
        <v>8.0758550000000007</v>
      </c>
      <c r="K748" s="1">
        <v>9.2205969999999997</v>
      </c>
      <c r="L748" s="1">
        <v>41.28763</v>
      </c>
      <c r="M748" s="1">
        <v>40.44876</v>
      </c>
      <c r="N748" s="1">
        <v>1.914226</v>
      </c>
      <c r="O748" s="1">
        <v>3.1982679999999999E-23</v>
      </c>
      <c r="P748" s="1">
        <v>2.3907959999999999</v>
      </c>
      <c r="Q748" s="1">
        <v>3.913367E-95</v>
      </c>
      <c r="R748">
        <v>1.1118969999999999</v>
      </c>
      <c r="S748">
        <v>9.9999999999999995E-7</v>
      </c>
      <c r="T748">
        <v>1.484623</v>
      </c>
      <c r="U748">
        <v>0</v>
      </c>
    </row>
    <row r="749" spans="1:21">
      <c r="A749" t="s">
        <v>18906</v>
      </c>
      <c r="B749" t="s">
        <v>3530</v>
      </c>
      <c r="F749" s="1">
        <v>0.38226450000000001</v>
      </c>
      <c r="G749" s="1">
        <v>0.62068599999999996</v>
      </c>
      <c r="H749" s="1">
        <v>1.051458</v>
      </c>
      <c r="I749" s="1">
        <v>1.596517</v>
      </c>
      <c r="J749" s="1">
        <v>1.6913309999999999</v>
      </c>
      <c r="K749" s="1">
        <v>0.77150359999999996</v>
      </c>
      <c r="L749" s="1">
        <v>8.6440959999999993</v>
      </c>
      <c r="M749" s="1">
        <v>7.6646890000000001</v>
      </c>
      <c r="N749" s="1">
        <v>0.65287289999999998</v>
      </c>
      <c r="O749" s="1">
        <v>0.25420979999999999</v>
      </c>
      <c r="P749" s="1">
        <v>2.2643550000000001</v>
      </c>
      <c r="Q749" s="1">
        <v>1.445197E-14</v>
      </c>
      <c r="R749">
        <v>0.45772499999999999</v>
      </c>
      <c r="S749">
        <v>0.45269799999999999</v>
      </c>
      <c r="T749">
        <v>1.918893</v>
      </c>
      <c r="U749">
        <v>0</v>
      </c>
    </row>
    <row r="750" spans="1:21">
      <c r="A750" t="s">
        <v>22310</v>
      </c>
      <c r="B750" t="s">
        <v>3532</v>
      </c>
      <c r="F750" s="1">
        <v>1.5268630000000001</v>
      </c>
      <c r="G750" s="1">
        <v>1.9125099999999999</v>
      </c>
      <c r="H750" s="1">
        <v>0.99995069999999997</v>
      </c>
      <c r="I750" s="1">
        <v>1.366479</v>
      </c>
      <c r="J750" s="1">
        <v>3.474313</v>
      </c>
      <c r="K750" s="1">
        <v>4.0563710000000004</v>
      </c>
      <c r="L750" s="1">
        <v>3.3198789999999998</v>
      </c>
      <c r="M750" s="1">
        <v>3.8981499999999998</v>
      </c>
      <c r="N750" s="1">
        <v>-0.2245431</v>
      </c>
      <c r="O750" s="1">
        <v>0.888513</v>
      </c>
      <c r="P750" s="1">
        <v>0.1476942</v>
      </c>
      <c r="Q750" s="1">
        <v>0.84935490000000002</v>
      </c>
      <c r="R750">
        <v>0.64167799999999997</v>
      </c>
      <c r="S750">
        <v>0.100758</v>
      </c>
      <c r="T750">
        <v>1.071331</v>
      </c>
      <c r="U750">
        <v>6.0740000000000004E-3</v>
      </c>
    </row>
    <row r="751" spans="1:21">
      <c r="A751" t="s">
        <v>22311</v>
      </c>
      <c r="B751" t="s">
        <v>3543</v>
      </c>
      <c r="F751" s="1">
        <v>5.2570620000000003</v>
      </c>
      <c r="G751" s="1">
        <v>5.7781710000000004</v>
      </c>
      <c r="H751" s="1">
        <v>2.9661719999999998</v>
      </c>
      <c r="I751" s="1">
        <v>2.581636</v>
      </c>
      <c r="J751" s="1">
        <v>3.3160249999999998</v>
      </c>
      <c r="K751" s="1">
        <v>3.008121</v>
      </c>
      <c r="L751" s="1">
        <v>1.2661480000000001</v>
      </c>
      <c r="M751" s="1">
        <v>1.480648</v>
      </c>
      <c r="N751" s="1">
        <v>-0.77832000000000001</v>
      </c>
      <c r="O751" s="1">
        <v>5.5551579999999999E-6</v>
      </c>
      <c r="P751" s="1">
        <v>-0.86229869999999997</v>
      </c>
      <c r="Q751" s="1">
        <v>1.3414469999999999E-4</v>
      </c>
      <c r="R751">
        <v>-0.931342</v>
      </c>
      <c r="S751">
        <v>0</v>
      </c>
      <c r="T751">
        <v>-1.0147820000000001</v>
      </c>
      <c r="U751">
        <v>7.9999999999999996E-6</v>
      </c>
    </row>
    <row r="752" spans="1:21">
      <c r="A752" t="s">
        <v>20530</v>
      </c>
      <c r="B752" t="s">
        <v>3547</v>
      </c>
      <c r="F752" s="1">
        <v>6.2284259999999998</v>
      </c>
      <c r="G752" s="1">
        <v>5.669994</v>
      </c>
      <c r="H752" s="1">
        <v>6.7404299999999999</v>
      </c>
      <c r="I752" s="1">
        <v>6.5793629999999999</v>
      </c>
      <c r="J752" s="1">
        <v>2.6202399999999999</v>
      </c>
      <c r="K752" s="1">
        <v>2.8261530000000001</v>
      </c>
      <c r="L752" s="1">
        <v>4.6177890000000001</v>
      </c>
      <c r="M752" s="1">
        <v>2.0472890000000001</v>
      </c>
      <c r="N752" s="1">
        <v>0.25003059999999999</v>
      </c>
      <c r="O752" s="1">
        <v>0.59885999999999995</v>
      </c>
      <c r="P752" s="1">
        <v>0.34499950000000001</v>
      </c>
      <c r="Q752" s="1">
        <v>0.69326359999999998</v>
      </c>
      <c r="R752">
        <v>-1.032897</v>
      </c>
      <c r="S752">
        <v>2.2599999999999999E-4</v>
      </c>
      <c r="T752">
        <v>-1.023188</v>
      </c>
      <c r="U752">
        <v>8.8199999999999997E-3</v>
      </c>
    </row>
    <row r="753" spans="1:21">
      <c r="A753" t="s">
        <v>18907</v>
      </c>
      <c r="B753" t="s">
        <v>3551</v>
      </c>
      <c r="C753" t="s">
        <v>18908</v>
      </c>
      <c r="D753" t="s">
        <v>18909</v>
      </c>
      <c r="E753" t="s">
        <v>18910</v>
      </c>
      <c r="F753" s="1">
        <v>24.62837</v>
      </c>
      <c r="G753" s="1">
        <v>25.908550000000002</v>
      </c>
      <c r="H753" s="1">
        <v>36.150730000000003</v>
      </c>
      <c r="I753" s="1">
        <v>34.665999999999997</v>
      </c>
      <c r="J753" s="1">
        <v>19.747309999999999</v>
      </c>
      <c r="K753" s="1">
        <v>17.1021</v>
      </c>
      <c r="L753" s="1">
        <v>55.711919999999999</v>
      </c>
      <c r="M753" s="1">
        <v>58.262169999999998</v>
      </c>
      <c r="N753" s="1">
        <v>0.59366180000000002</v>
      </c>
      <c r="O753" s="1">
        <v>9.9446479999999993E-6</v>
      </c>
      <c r="P753" s="1">
        <v>1.81497</v>
      </c>
      <c r="Q753" s="1">
        <v>8.1107759999999999E-60</v>
      </c>
      <c r="R753">
        <v>-0.62048099999999995</v>
      </c>
      <c r="S753">
        <v>6.3999999999999997E-5</v>
      </c>
      <c r="T753">
        <v>0.55399900000000002</v>
      </c>
      <c r="U753">
        <v>0</v>
      </c>
    </row>
    <row r="754" spans="1:21">
      <c r="A754" t="s">
        <v>20531</v>
      </c>
      <c r="B754" t="s">
        <v>3560</v>
      </c>
      <c r="F754">
        <v>0</v>
      </c>
      <c r="G754" s="1">
        <v>0.122956</v>
      </c>
      <c r="H754">
        <v>0</v>
      </c>
      <c r="I754">
        <v>0</v>
      </c>
      <c r="J754" s="1">
        <v>2.2336499999999999</v>
      </c>
      <c r="K754" s="1">
        <v>2.2924880000000001</v>
      </c>
      <c r="L754" s="1">
        <v>0.87813810000000003</v>
      </c>
      <c r="M754" s="1">
        <v>0.44010189999999999</v>
      </c>
      <c r="N754" s="1">
        <v>-0.25554179999999999</v>
      </c>
      <c r="O754">
        <v>1</v>
      </c>
      <c r="P754" s="1">
        <v>-0.92692960000000002</v>
      </c>
      <c r="Q754" s="1">
        <v>6.5875439999999993E-2</v>
      </c>
      <c r="R754">
        <v>1.8438650000000001</v>
      </c>
      <c r="S754">
        <v>7.7999999999999999E-5</v>
      </c>
      <c r="T754">
        <v>1.445038</v>
      </c>
      <c r="U754">
        <v>5.6423000000000001E-2</v>
      </c>
    </row>
    <row r="755" spans="1:21">
      <c r="A755" t="s">
        <v>20532</v>
      </c>
      <c r="B755" t="s">
        <v>3561</v>
      </c>
      <c r="F755" s="1">
        <v>8.7598819999999993</v>
      </c>
      <c r="G755" s="1">
        <v>10.15964</v>
      </c>
      <c r="H755" s="1">
        <v>7.9360369999999998</v>
      </c>
      <c r="I755" s="1">
        <v>5.9731269999999999</v>
      </c>
      <c r="J755" s="1">
        <v>4.0603749999999996</v>
      </c>
      <c r="K755" s="1">
        <v>3.5178780000000001</v>
      </c>
      <c r="L755" s="1">
        <v>2.5395650000000001</v>
      </c>
      <c r="M755" s="1">
        <v>1.0000329999999999</v>
      </c>
      <c r="N755" s="1">
        <v>-0.26663690000000001</v>
      </c>
      <c r="O755" s="1">
        <v>0.49854920000000003</v>
      </c>
      <c r="P755" s="1">
        <v>-0.72191190000000005</v>
      </c>
      <c r="Q755" s="1">
        <v>0.21395929999999999</v>
      </c>
      <c r="R755">
        <v>-1.2613110000000001</v>
      </c>
      <c r="S755">
        <v>0</v>
      </c>
      <c r="T755">
        <v>-1.7454940000000001</v>
      </c>
      <c r="U755">
        <v>1.4E-5</v>
      </c>
    </row>
    <row r="756" spans="1:21">
      <c r="A756" t="s">
        <v>22312</v>
      </c>
      <c r="B756" t="s">
        <v>3563</v>
      </c>
      <c r="F756" s="1">
        <v>39.196689999999997</v>
      </c>
      <c r="G756" s="1">
        <v>42.546259999999997</v>
      </c>
      <c r="H756" s="1">
        <v>57.444479999999999</v>
      </c>
      <c r="I756" s="1">
        <v>58.833959999999998</v>
      </c>
      <c r="J756" s="1">
        <v>44.926859999999998</v>
      </c>
      <c r="K756" s="1">
        <v>45.516330000000004</v>
      </c>
      <c r="L756" s="1">
        <v>31.94294</v>
      </c>
      <c r="M756" s="1">
        <v>27.17501</v>
      </c>
      <c r="N756" s="1">
        <v>0.62081019999999998</v>
      </c>
      <c r="O756" s="1">
        <v>2.4648000000000002E-7</v>
      </c>
      <c r="P756" s="1">
        <v>-0.35924450000000002</v>
      </c>
      <c r="Q756" s="1">
        <v>1.7541709999999999E-2</v>
      </c>
      <c r="R756">
        <v>-5.3751E-2</v>
      </c>
      <c r="S756">
        <v>0.85972199999999999</v>
      </c>
      <c r="T756">
        <v>-1.064813</v>
      </c>
      <c r="U756">
        <v>0</v>
      </c>
    </row>
    <row r="757" spans="1:21">
      <c r="A757" t="s">
        <v>20533</v>
      </c>
      <c r="B757" t="s">
        <v>3568</v>
      </c>
      <c r="F757" s="1">
        <v>66.718299999999999</v>
      </c>
      <c r="G757" s="1">
        <v>64.676860000000005</v>
      </c>
      <c r="H757" s="1">
        <v>70.559600000000003</v>
      </c>
      <c r="I757" s="1">
        <v>78.234030000000004</v>
      </c>
      <c r="J757" s="1">
        <v>34.780439999999999</v>
      </c>
      <c r="K757" s="1">
        <v>35.615670000000001</v>
      </c>
      <c r="L757" s="1">
        <v>34.183999999999997</v>
      </c>
      <c r="M757" s="1">
        <v>33.40061</v>
      </c>
      <c r="N757" s="1">
        <v>0.31026530000000002</v>
      </c>
      <c r="O757" s="1">
        <v>1.6703340000000001E-3</v>
      </c>
      <c r="P757" s="1">
        <v>0.18096570000000001</v>
      </c>
      <c r="Q757" s="1">
        <v>0.2365594</v>
      </c>
      <c r="R757">
        <v>-1.0718920000000001</v>
      </c>
      <c r="S757">
        <v>0</v>
      </c>
      <c r="T757">
        <v>-1.232151</v>
      </c>
      <c r="U757">
        <v>0</v>
      </c>
    </row>
    <row r="758" spans="1:21">
      <c r="A758" t="s">
        <v>20534</v>
      </c>
      <c r="B758" t="s">
        <v>3575</v>
      </c>
      <c r="C758" t="s">
        <v>20535</v>
      </c>
      <c r="D758" t="s">
        <v>20536</v>
      </c>
      <c r="E758" t="s">
        <v>20537</v>
      </c>
      <c r="F758" s="1">
        <v>408.5385</v>
      </c>
      <c r="G758" s="1">
        <v>428.49470000000002</v>
      </c>
      <c r="H758" s="1">
        <v>407.57650000000001</v>
      </c>
      <c r="I758" s="1">
        <v>399.71899999999999</v>
      </c>
      <c r="J758" s="1">
        <v>159.3604</v>
      </c>
      <c r="K758" s="1">
        <v>162.72370000000001</v>
      </c>
      <c r="L758" s="1">
        <v>253.0137</v>
      </c>
      <c r="M758" s="1">
        <v>263.20549999999997</v>
      </c>
      <c r="N758" s="1">
        <v>8.7430179999999996E-2</v>
      </c>
      <c r="O758" s="1">
        <v>7.5697539999999994E-2</v>
      </c>
      <c r="P758" s="1">
        <v>0.92014189999999996</v>
      </c>
      <c r="Q758" s="1">
        <v>3.1480900000000001E-81</v>
      </c>
      <c r="R758">
        <v>-1.5707260000000001</v>
      </c>
      <c r="S758">
        <v>0</v>
      </c>
      <c r="T758">
        <v>-0.76261599999999996</v>
      </c>
      <c r="U758">
        <v>0</v>
      </c>
    </row>
    <row r="759" spans="1:21">
      <c r="A759" t="s">
        <v>22313</v>
      </c>
      <c r="B759" t="s">
        <v>3577</v>
      </c>
      <c r="F759" s="1">
        <v>9.1992060000000002</v>
      </c>
      <c r="G759" s="1">
        <v>10.004200000000001</v>
      </c>
      <c r="H759" s="1">
        <v>16.476610000000001</v>
      </c>
      <c r="I759" s="1">
        <v>15.699960000000001</v>
      </c>
      <c r="J759" s="1">
        <v>5.1114040000000003</v>
      </c>
      <c r="K759" s="1">
        <v>4.8111889999999997</v>
      </c>
      <c r="L759" s="1">
        <v>5.0237489999999996</v>
      </c>
      <c r="M759" s="1">
        <v>5.2220700000000004</v>
      </c>
      <c r="N759" s="1">
        <v>0.7207365</v>
      </c>
      <c r="O759" s="1">
        <v>7.2693539999999996E-3</v>
      </c>
      <c r="P759" s="1">
        <v>0.21864700000000001</v>
      </c>
      <c r="Q759" s="1">
        <v>0.7562799</v>
      </c>
      <c r="R759">
        <v>-0.86116999999999999</v>
      </c>
      <c r="S759">
        <v>5.8219999999999999E-3</v>
      </c>
      <c r="T759">
        <v>-1.479277</v>
      </c>
      <c r="U759">
        <v>0</v>
      </c>
    </row>
    <row r="760" spans="1:21">
      <c r="A760" t="s">
        <v>18911</v>
      </c>
      <c r="B760" t="s">
        <v>3579</v>
      </c>
      <c r="C760" t="s">
        <v>18912</v>
      </c>
      <c r="D760" t="s">
        <v>16750</v>
      </c>
      <c r="E760" t="s">
        <v>17655</v>
      </c>
      <c r="F760" s="1">
        <v>10.859059999999999</v>
      </c>
      <c r="G760" s="1">
        <v>14.945169999999999</v>
      </c>
      <c r="H760" s="1">
        <v>13.433120000000001</v>
      </c>
      <c r="I760" s="1">
        <v>10.489699999999999</v>
      </c>
      <c r="J760" s="1">
        <v>4.8808559999999996</v>
      </c>
      <c r="K760" s="1">
        <v>6.4108729999999996</v>
      </c>
      <c r="L760" s="1">
        <v>15.290929999999999</v>
      </c>
      <c r="M760" s="1">
        <v>11.72057</v>
      </c>
      <c r="N760" s="1">
        <v>3.08889E-2</v>
      </c>
      <c r="O760">
        <v>1</v>
      </c>
      <c r="P760" s="1">
        <v>1.281744</v>
      </c>
      <c r="Q760" s="1">
        <v>1.344365E-5</v>
      </c>
      <c r="R760">
        <v>-1.123281</v>
      </c>
      <c r="S760">
        <v>7.1599999999999995E-4</v>
      </c>
      <c r="T760">
        <v>4.8166E-2</v>
      </c>
      <c r="U760">
        <v>1</v>
      </c>
    </row>
    <row r="761" spans="1:21">
      <c r="A761" t="s">
        <v>18913</v>
      </c>
      <c r="B761" t="s">
        <v>3586</v>
      </c>
      <c r="C761" t="s">
        <v>18914</v>
      </c>
      <c r="D761" t="s">
        <v>16730</v>
      </c>
      <c r="E761" t="s">
        <v>16731</v>
      </c>
      <c r="F761" s="1">
        <v>2.737295</v>
      </c>
      <c r="G761" s="1">
        <v>3.2184810000000001</v>
      </c>
      <c r="H761" s="1">
        <v>2.7693650000000001</v>
      </c>
      <c r="I761" s="1">
        <v>3.378987</v>
      </c>
      <c r="J761" s="1">
        <v>4.927994</v>
      </c>
      <c r="K761" s="1">
        <v>3.7555939999999999</v>
      </c>
      <c r="L761" s="1">
        <v>12.47813</v>
      </c>
      <c r="M761" s="1">
        <v>11.684620000000001</v>
      </c>
      <c r="N761" s="1">
        <v>0.1327169</v>
      </c>
      <c r="O761" s="1">
        <v>0.96100850000000004</v>
      </c>
      <c r="P761" s="1">
        <v>1.5491600000000001</v>
      </c>
      <c r="Q761" s="1">
        <v>4.2454250000000003E-14</v>
      </c>
      <c r="R761">
        <v>0.257826</v>
      </c>
      <c r="S761">
        <v>0.56262900000000005</v>
      </c>
      <c r="T761">
        <v>1.6384559999999999</v>
      </c>
      <c r="U761">
        <v>0</v>
      </c>
    </row>
    <row r="762" spans="1:21">
      <c r="A762" t="s">
        <v>18915</v>
      </c>
      <c r="B762" t="s">
        <v>3587</v>
      </c>
      <c r="C762" t="s">
        <v>18916</v>
      </c>
      <c r="D762" t="s">
        <v>18917</v>
      </c>
      <c r="E762" t="s">
        <v>18918</v>
      </c>
      <c r="F762" s="1">
        <v>13.606999999999999</v>
      </c>
      <c r="G762" s="1">
        <v>16.115480000000002</v>
      </c>
      <c r="H762" s="1">
        <v>9.4914090000000009</v>
      </c>
      <c r="I762" s="1">
        <v>8.1662239999999997</v>
      </c>
      <c r="J762" s="1">
        <v>15.11008</v>
      </c>
      <c r="K762" s="1">
        <v>14.58501</v>
      </c>
      <c r="L762" s="1">
        <v>4.8729719999999999</v>
      </c>
      <c r="M762" s="1">
        <v>6.6056179999999998</v>
      </c>
      <c r="N762" s="1">
        <v>-0.57238999999999995</v>
      </c>
      <c r="O762" s="1">
        <v>2.6022900000000002E-3</v>
      </c>
      <c r="P762" s="1">
        <v>-1.0840890000000001</v>
      </c>
      <c r="Q762" s="1">
        <v>5.1345250000000003E-13</v>
      </c>
      <c r="R762">
        <v>-0.19120500000000001</v>
      </c>
      <c r="S762">
        <v>0.27487499999999998</v>
      </c>
      <c r="T762">
        <v>-0.70649399999999996</v>
      </c>
      <c r="U762">
        <v>2.8630000000000001E-3</v>
      </c>
    </row>
    <row r="763" spans="1:21">
      <c r="A763" t="s">
        <v>18919</v>
      </c>
      <c r="B763" t="s">
        <v>3591</v>
      </c>
      <c r="C763" t="s">
        <v>16572</v>
      </c>
      <c r="D763" t="s">
        <v>18920</v>
      </c>
      <c r="E763" t="s">
        <v>18921</v>
      </c>
      <c r="F763" s="1">
        <v>3.7207279999999998</v>
      </c>
      <c r="G763" s="1">
        <v>4.2059059999999997</v>
      </c>
      <c r="H763" s="1">
        <v>6.6405409999999998</v>
      </c>
      <c r="I763" s="1">
        <v>6.1768320000000001</v>
      </c>
      <c r="J763" s="1">
        <v>5.3282800000000003</v>
      </c>
      <c r="K763" s="1">
        <v>5.6258660000000003</v>
      </c>
      <c r="L763" s="1">
        <v>10.3009</v>
      </c>
      <c r="M763" s="1">
        <v>11.14223</v>
      </c>
      <c r="N763" s="1">
        <v>0.77258950000000004</v>
      </c>
      <c r="O763" s="1">
        <v>7.5140310000000004E-7</v>
      </c>
      <c r="P763" s="1">
        <v>1.173222</v>
      </c>
      <c r="Q763" s="1">
        <v>1.156653E-23</v>
      </c>
      <c r="R763">
        <v>0.24692700000000001</v>
      </c>
      <c r="S763">
        <v>0.24643200000000001</v>
      </c>
      <c r="T763">
        <v>0.60409800000000002</v>
      </c>
      <c r="U763">
        <v>9.9999999999999995E-7</v>
      </c>
    </row>
    <row r="764" spans="1:21">
      <c r="A764" t="s">
        <v>20538</v>
      </c>
      <c r="B764" t="s">
        <v>3592</v>
      </c>
      <c r="F764" s="1">
        <v>5.4733000000000001</v>
      </c>
      <c r="G764" s="1">
        <v>3.4775390000000002</v>
      </c>
      <c r="H764" s="1">
        <v>6.1092240000000002</v>
      </c>
      <c r="I764" s="1">
        <v>3.1945929999999998</v>
      </c>
      <c r="J764" s="1">
        <v>10.739549999999999</v>
      </c>
      <c r="K764" s="1">
        <v>12.65884</v>
      </c>
      <c r="L764" s="1">
        <v>14.280810000000001</v>
      </c>
      <c r="M764" s="1">
        <v>11.30631</v>
      </c>
      <c r="N764" s="1">
        <v>0.1237592</v>
      </c>
      <c r="O764">
        <v>1</v>
      </c>
      <c r="P764" s="1">
        <v>0.34005560000000001</v>
      </c>
      <c r="Q764" s="1">
        <v>0.22420880000000001</v>
      </c>
      <c r="R764">
        <v>1.009671</v>
      </c>
      <c r="S764">
        <v>1.05E-4</v>
      </c>
      <c r="T764">
        <v>1.227617</v>
      </c>
      <c r="U764">
        <v>1.1479999999999999E-3</v>
      </c>
    </row>
    <row r="765" spans="1:21">
      <c r="A765" t="s">
        <v>16671</v>
      </c>
      <c r="B765" t="s">
        <v>3594</v>
      </c>
      <c r="C765" t="s">
        <v>16672</v>
      </c>
      <c r="D765" t="s">
        <v>16673</v>
      </c>
      <c r="E765" t="s">
        <v>16674</v>
      </c>
      <c r="F765" s="1">
        <v>731.255</v>
      </c>
      <c r="G765" s="1">
        <v>757.73630000000003</v>
      </c>
      <c r="H765" s="1">
        <v>722.63679999999999</v>
      </c>
      <c r="I765" s="1">
        <v>705.08749999999998</v>
      </c>
      <c r="J765" s="1">
        <v>407.97710000000001</v>
      </c>
      <c r="K765" s="1">
        <v>407.6223</v>
      </c>
      <c r="L765" s="1">
        <v>288.46550000000002</v>
      </c>
      <c r="M765" s="1">
        <v>284.21089999999998</v>
      </c>
      <c r="N765" s="1">
        <v>7.8914460000000006E-2</v>
      </c>
      <c r="O765" s="1">
        <v>5.3982910000000002E-2</v>
      </c>
      <c r="P765" s="1">
        <v>-0.26408710000000002</v>
      </c>
      <c r="Q765" s="1">
        <v>4.0327309999999999E-9</v>
      </c>
      <c r="R765">
        <v>-1.06742</v>
      </c>
      <c r="S765">
        <v>0</v>
      </c>
      <c r="T765">
        <v>-1.4331689999999999</v>
      </c>
      <c r="U765">
        <v>0</v>
      </c>
    </row>
    <row r="766" spans="1:21">
      <c r="A766" t="s">
        <v>18922</v>
      </c>
      <c r="B766" t="s">
        <v>3595</v>
      </c>
      <c r="F766" s="1">
        <v>4.8284880000000001</v>
      </c>
      <c r="G766" s="1">
        <v>4.1160290000000002</v>
      </c>
      <c r="H766" s="1">
        <v>2.4902350000000002</v>
      </c>
      <c r="I766" s="1">
        <v>4.5913769999999996</v>
      </c>
      <c r="J766" s="1">
        <v>5.6079610000000004</v>
      </c>
      <c r="K766" s="1">
        <v>3.9154309999999999</v>
      </c>
      <c r="L766" s="1">
        <v>10.76112</v>
      </c>
      <c r="M766" s="1">
        <v>9.4710129999999992</v>
      </c>
      <c r="N766" s="1">
        <v>-0.13125400000000001</v>
      </c>
      <c r="O766">
        <v>1</v>
      </c>
      <c r="P766" s="1">
        <v>1.000348</v>
      </c>
      <c r="Q766" s="1">
        <v>5.6159790000000001E-3</v>
      </c>
      <c r="R766">
        <v>-7.6647999999999994E-2</v>
      </c>
      <c r="S766">
        <v>1</v>
      </c>
      <c r="T766">
        <v>1.0377670000000001</v>
      </c>
      <c r="U766">
        <v>9.4570000000000001E-3</v>
      </c>
    </row>
    <row r="767" spans="1:21">
      <c r="A767" t="s">
        <v>18923</v>
      </c>
      <c r="B767" t="s">
        <v>3596</v>
      </c>
      <c r="F767" s="1">
        <v>2.0008789999999999</v>
      </c>
      <c r="G767" s="1">
        <v>1.846711</v>
      </c>
      <c r="H767" s="1">
        <v>2.8000889999999998</v>
      </c>
      <c r="I767" s="1">
        <v>2.3561879999999999</v>
      </c>
      <c r="J767" s="1">
        <v>2.7024629999999998</v>
      </c>
      <c r="K767" s="1">
        <v>2.641572</v>
      </c>
      <c r="L767" s="1">
        <v>7.235633</v>
      </c>
      <c r="M767" s="1">
        <v>6.7018209999999998</v>
      </c>
      <c r="N767" s="1">
        <v>0.3617667</v>
      </c>
      <c r="O767" s="1">
        <v>0.55662579999999995</v>
      </c>
      <c r="P767" s="1">
        <v>1.346706</v>
      </c>
      <c r="Q767" s="1">
        <v>5.6965739999999997E-7</v>
      </c>
      <c r="R767">
        <v>0.18356</v>
      </c>
      <c r="S767">
        <v>0.81444899999999998</v>
      </c>
      <c r="T767">
        <v>1.0945320000000001</v>
      </c>
      <c r="U767">
        <v>1.84E-4</v>
      </c>
    </row>
    <row r="768" spans="1:21">
      <c r="A768" t="s">
        <v>18924</v>
      </c>
      <c r="B768" t="s">
        <v>3598</v>
      </c>
      <c r="F768" s="1">
        <v>9.9250030000000002</v>
      </c>
      <c r="G768" s="1">
        <v>11.45978</v>
      </c>
      <c r="H768" s="1">
        <v>16.59892</v>
      </c>
      <c r="I768" s="1">
        <v>16.613499999999998</v>
      </c>
      <c r="J768" s="1">
        <v>30.08868</v>
      </c>
      <c r="K768" s="1">
        <v>30.523569999999999</v>
      </c>
      <c r="L768" s="1">
        <v>53.230849999999997</v>
      </c>
      <c r="M768" s="1">
        <v>53.676540000000003</v>
      </c>
      <c r="N768" s="1">
        <v>0.70922470000000004</v>
      </c>
      <c r="O768" s="1">
        <v>5.4897169999999998E-5</v>
      </c>
      <c r="P768" s="1">
        <v>1.0416730000000001</v>
      </c>
      <c r="Q768" s="1">
        <v>3.5183509999999998E-29</v>
      </c>
      <c r="R768">
        <v>1.2236180000000001</v>
      </c>
      <c r="S768">
        <v>0</v>
      </c>
      <c r="T768">
        <v>1.5236400000000001</v>
      </c>
      <c r="U768">
        <v>0</v>
      </c>
    </row>
    <row r="769" spans="1:21">
      <c r="A769" t="s">
        <v>22314</v>
      </c>
      <c r="B769" t="s">
        <v>3600</v>
      </c>
      <c r="C769" t="s">
        <v>22315</v>
      </c>
      <c r="D769" t="s">
        <v>18936</v>
      </c>
      <c r="E769" t="s">
        <v>22316</v>
      </c>
      <c r="F769" s="1">
        <v>69.329329999999999</v>
      </c>
      <c r="G769" s="1">
        <v>66.999420000000001</v>
      </c>
      <c r="H769" s="1">
        <v>73.581000000000003</v>
      </c>
      <c r="I769" s="1">
        <v>75.014859999999999</v>
      </c>
      <c r="J769" s="1">
        <v>50.499969999999998</v>
      </c>
      <c r="K769" s="1">
        <v>46.855449999999998</v>
      </c>
      <c r="L769" s="1">
        <v>35.286639999999998</v>
      </c>
      <c r="M769" s="1">
        <v>36.244169999999997</v>
      </c>
      <c r="N769" s="1">
        <v>0.25824799999999998</v>
      </c>
      <c r="O769" s="1">
        <v>7.6885169999999997E-3</v>
      </c>
      <c r="P769" s="1">
        <v>-0.1941531</v>
      </c>
      <c r="Q769" s="1">
        <v>0.14569370000000001</v>
      </c>
      <c r="R769">
        <v>-0.67316100000000001</v>
      </c>
      <c r="S769">
        <v>0</v>
      </c>
      <c r="T769">
        <v>-1.152255</v>
      </c>
      <c r="U769">
        <v>0</v>
      </c>
    </row>
    <row r="770" spans="1:21">
      <c r="A770" t="s">
        <v>18925</v>
      </c>
      <c r="B770" t="s">
        <v>3601</v>
      </c>
      <c r="F770" s="1">
        <v>4.586964</v>
      </c>
      <c r="G770" s="1">
        <v>3.9101430000000001</v>
      </c>
      <c r="H770" s="1">
        <v>3.9953569999999998</v>
      </c>
      <c r="I770" s="1">
        <v>4.5156559999999999</v>
      </c>
      <c r="J770" s="1">
        <v>4.1604830000000002</v>
      </c>
      <c r="K770" s="1">
        <v>4.2651180000000002</v>
      </c>
      <c r="L770" s="1">
        <v>9.674296</v>
      </c>
      <c r="M770" s="1">
        <v>8.8972979999999993</v>
      </c>
      <c r="N770" s="1">
        <v>0.1071889</v>
      </c>
      <c r="O770" s="1">
        <v>0.98355029999999999</v>
      </c>
      <c r="P770" s="1">
        <v>1.193991</v>
      </c>
      <c r="Q770" s="1">
        <v>1.095809E-6</v>
      </c>
      <c r="R770">
        <v>-0.16275700000000001</v>
      </c>
      <c r="S770">
        <v>0.79497499999999999</v>
      </c>
      <c r="T770">
        <v>0.87364699999999995</v>
      </c>
      <c r="U770">
        <v>1.1119999999999999E-3</v>
      </c>
    </row>
    <row r="771" spans="1:21">
      <c r="A771" t="s">
        <v>17605</v>
      </c>
      <c r="B771" t="s">
        <v>3608</v>
      </c>
      <c r="C771" t="s">
        <v>17606</v>
      </c>
      <c r="D771" t="s">
        <v>17607</v>
      </c>
      <c r="E771" t="s">
        <v>17608</v>
      </c>
      <c r="F771" s="1">
        <v>27.41357</v>
      </c>
      <c r="G771" s="1">
        <v>23.983920000000001</v>
      </c>
      <c r="H771" s="1">
        <v>8.0825030000000009</v>
      </c>
      <c r="I771" s="1">
        <v>11.83405</v>
      </c>
      <c r="J771" s="1">
        <v>16.077059999999999</v>
      </c>
      <c r="K771" s="1">
        <v>17.760529999999999</v>
      </c>
      <c r="L771" s="1">
        <v>5.1424539999999999</v>
      </c>
      <c r="M771" s="1">
        <v>5.34199</v>
      </c>
      <c r="N771" s="1">
        <v>-1.137853</v>
      </c>
      <c r="O771" s="1">
        <v>3.5785219999999998E-7</v>
      </c>
      <c r="P771" s="1">
        <v>-1.3096099999999999</v>
      </c>
      <c r="Q771" s="1">
        <v>4.997923E-11</v>
      </c>
      <c r="R771">
        <v>-0.75602400000000003</v>
      </c>
      <c r="S771">
        <v>0</v>
      </c>
      <c r="T771">
        <v>-0.90673599999999999</v>
      </c>
      <c r="U771">
        <v>2.1366E-2</v>
      </c>
    </row>
    <row r="772" spans="1:21">
      <c r="A772" t="s">
        <v>22317</v>
      </c>
      <c r="B772" t="s">
        <v>3611</v>
      </c>
      <c r="F772" s="1">
        <v>29.572759999999999</v>
      </c>
      <c r="G772" s="1">
        <v>34.261159999999997</v>
      </c>
      <c r="H772" s="1">
        <v>28.946349999999999</v>
      </c>
      <c r="I772" s="1">
        <v>28.612310000000001</v>
      </c>
      <c r="J772" s="1">
        <v>15.913550000000001</v>
      </c>
      <c r="K772" s="1">
        <v>17.28332</v>
      </c>
      <c r="L772" s="1">
        <v>13.55523</v>
      </c>
      <c r="M772" s="1">
        <v>12.54196</v>
      </c>
      <c r="N772" s="1">
        <v>-5.3320920000000001E-3</v>
      </c>
      <c r="O772">
        <v>1</v>
      </c>
      <c r="P772" s="1">
        <v>-8.3392889999999997E-2</v>
      </c>
      <c r="Q772" s="1">
        <v>0.96302350000000003</v>
      </c>
      <c r="R772">
        <v>-0.94983600000000001</v>
      </c>
      <c r="S772">
        <v>1.1E-4</v>
      </c>
      <c r="T772">
        <v>-1.0769359999999999</v>
      </c>
      <c r="U772">
        <v>6.0999999999999999E-5</v>
      </c>
    </row>
    <row r="773" spans="1:21">
      <c r="A773" t="s">
        <v>18926</v>
      </c>
      <c r="B773" t="s">
        <v>3612</v>
      </c>
      <c r="F773" s="1">
        <v>0.9112652</v>
      </c>
      <c r="G773" s="1">
        <v>1.0357400000000001</v>
      </c>
      <c r="H773" s="1">
        <v>1.2532639999999999</v>
      </c>
      <c r="I773" s="1">
        <v>1.9029370000000001</v>
      </c>
      <c r="J773" s="1">
        <v>2.1503450000000002</v>
      </c>
      <c r="K773" s="1">
        <v>1.5764199999999999</v>
      </c>
      <c r="L773" s="1">
        <v>9.5106090000000005</v>
      </c>
      <c r="M773" s="1">
        <v>8.8709699999999998</v>
      </c>
      <c r="N773" s="1">
        <v>0.3815906</v>
      </c>
      <c r="O773" s="1">
        <v>0.63943300000000003</v>
      </c>
      <c r="P773" s="1">
        <v>1.956966</v>
      </c>
      <c r="Q773" s="1">
        <v>1.6506600000000002E-11</v>
      </c>
      <c r="R773">
        <v>0.36692200000000003</v>
      </c>
      <c r="S773">
        <v>0.57554000000000005</v>
      </c>
      <c r="T773">
        <v>1.8494189999999999</v>
      </c>
      <c r="U773">
        <v>0</v>
      </c>
    </row>
    <row r="774" spans="1:21">
      <c r="A774" t="s">
        <v>18927</v>
      </c>
      <c r="B774" t="s">
        <v>3614</v>
      </c>
      <c r="F774" s="1">
        <v>36.68121</v>
      </c>
      <c r="G774" s="1">
        <v>34.881509999999999</v>
      </c>
      <c r="H774" s="1">
        <v>58.95617</v>
      </c>
      <c r="I774" s="1">
        <v>56.239469999999997</v>
      </c>
      <c r="J774" s="1">
        <v>26.639849999999999</v>
      </c>
      <c r="K774" s="1">
        <v>26.67163</v>
      </c>
      <c r="L774" s="1">
        <v>54.145440000000001</v>
      </c>
      <c r="M774" s="1">
        <v>60.388060000000003</v>
      </c>
      <c r="N774" s="1">
        <v>0.78972929999999997</v>
      </c>
      <c r="O774" s="1">
        <v>1.6569649999999999E-11</v>
      </c>
      <c r="P774" s="1">
        <v>1.300862</v>
      </c>
      <c r="Q774" s="1">
        <v>2.5666560000000002E-28</v>
      </c>
      <c r="R774">
        <v>-0.59251600000000004</v>
      </c>
      <c r="S774">
        <v>5.3000000000000001E-5</v>
      </c>
      <c r="T774">
        <v>-0.12708700000000001</v>
      </c>
      <c r="U774">
        <v>0.412192</v>
      </c>
    </row>
    <row r="775" spans="1:21">
      <c r="A775" t="s">
        <v>18928</v>
      </c>
      <c r="B775" t="s">
        <v>3615</v>
      </c>
      <c r="F775" s="1">
        <v>1.581734</v>
      </c>
      <c r="G775" s="1">
        <v>0.77048249999999996</v>
      </c>
      <c r="H775" s="1">
        <v>2.9004819999999998</v>
      </c>
      <c r="I775" s="1">
        <v>2.5480550000000002</v>
      </c>
      <c r="J775" s="1">
        <v>6.9983880000000003</v>
      </c>
      <c r="K775" s="1">
        <v>8.2088429999999999</v>
      </c>
      <c r="L775" s="1">
        <v>16.78323</v>
      </c>
      <c r="M775" s="1">
        <v>16.54693</v>
      </c>
      <c r="N775" s="1">
        <v>0.73668719999999999</v>
      </c>
      <c r="O775" s="1">
        <v>0.12958439999999999</v>
      </c>
      <c r="P775" s="1">
        <v>1.22804</v>
      </c>
      <c r="Q775" s="1">
        <v>1.933645E-8</v>
      </c>
      <c r="R775">
        <v>1.6394629999999999</v>
      </c>
      <c r="S775">
        <v>9.9999999999999995E-7</v>
      </c>
      <c r="T775">
        <v>2.0753949999999999</v>
      </c>
      <c r="U775">
        <v>0</v>
      </c>
    </row>
    <row r="776" spans="1:21">
      <c r="A776" t="s">
        <v>17609</v>
      </c>
      <c r="B776" t="s">
        <v>3616</v>
      </c>
      <c r="C776" t="s">
        <v>17610</v>
      </c>
      <c r="D776" t="s">
        <v>16750</v>
      </c>
      <c r="E776" t="s">
        <v>17611</v>
      </c>
      <c r="F776" s="1">
        <v>29.37116</v>
      </c>
      <c r="G776" s="1">
        <v>28.34544</v>
      </c>
      <c r="H776" s="1">
        <v>58.031100000000002</v>
      </c>
      <c r="I776" s="1">
        <v>59.482790000000001</v>
      </c>
      <c r="J776" s="1">
        <v>84.926900000000003</v>
      </c>
      <c r="K776" s="1">
        <v>81.105000000000004</v>
      </c>
      <c r="L776" s="1">
        <v>139.71709999999999</v>
      </c>
      <c r="M776" s="1">
        <v>145.57550000000001</v>
      </c>
      <c r="N776" s="1">
        <v>1.1111580000000001</v>
      </c>
      <c r="O776" s="1">
        <v>7.8604930000000004E-22</v>
      </c>
      <c r="P776" s="1">
        <v>1.0140990000000001</v>
      </c>
      <c r="Q776" s="1">
        <v>1.9689040000000001E-48</v>
      </c>
      <c r="R776">
        <v>1.2745359999999999</v>
      </c>
      <c r="S776">
        <v>0</v>
      </c>
      <c r="T776">
        <v>1.1439239999999999</v>
      </c>
      <c r="U776">
        <v>0</v>
      </c>
    </row>
    <row r="777" spans="1:21">
      <c r="A777" t="s">
        <v>22318</v>
      </c>
      <c r="B777" t="s">
        <v>3628</v>
      </c>
      <c r="C777" t="s">
        <v>16572</v>
      </c>
      <c r="D777" t="s">
        <v>17715</v>
      </c>
      <c r="E777" t="s">
        <v>16572</v>
      </c>
      <c r="F777" s="1">
        <v>4.4474130000000001</v>
      </c>
      <c r="G777" s="1">
        <v>4.4269720000000001</v>
      </c>
      <c r="H777" s="1">
        <v>5.6733060000000002</v>
      </c>
      <c r="I777" s="1">
        <v>4.5859389999999998</v>
      </c>
      <c r="J777" s="1">
        <v>3.1655259999999998</v>
      </c>
      <c r="K777" s="1">
        <v>3.3450820000000001</v>
      </c>
      <c r="L777" s="1">
        <v>1.513577</v>
      </c>
      <c r="M777" s="1">
        <v>1.854279</v>
      </c>
      <c r="N777" s="1">
        <v>0.27091559999999998</v>
      </c>
      <c r="O777" s="1">
        <v>0.58446330000000002</v>
      </c>
      <c r="P777" s="1">
        <v>-0.53593089999999999</v>
      </c>
      <c r="Q777" s="1">
        <v>0.2215551</v>
      </c>
      <c r="R777">
        <v>-0.50602899999999995</v>
      </c>
      <c r="S777">
        <v>0.136688</v>
      </c>
      <c r="T777">
        <v>-1.363143</v>
      </c>
      <c r="U777">
        <v>9.0000000000000002E-6</v>
      </c>
    </row>
    <row r="778" spans="1:21">
      <c r="A778" t="s">
        <v>18929</v>
      </c>
      <c r="B778" t="s">
        <v>3630</v>
      </c>
      <c r="F778" s="1">
        <v>2.5944639999999999</v>
      </c>
      <c r="G778" s="1">
        <v>3.0662590000000001</v>
      </c>
      <c r="H778" s="1">
        <v>3.3926859999999999</v>
      </c>
      <c r="I778" s="1">
        <v>3.9206490000000001</v>
      </c>
      <c r="J778" s="1">
        <v>5.2315120000000004</v>
      </c>
      <c r="K778" s="1">
        <v>6.5851870000000003</v>
      </c>
      <c r="L778" s="1">
        <v>10.39457</v>
      </c>
      <c r="M778" s="1">
        <v>10.19655</v>
      </c>
      <c r="N778" s="1">
        <v>0.4328748</v>
      </c>
      <c r="O778" s="1">
        <v>0.13435320000000001</v>
      </c>
      <c r="P778" s="1">
        <v>1.0049710000000001</v>
      </c>
      <c r="Q778" s="1">
        <v>4.0495920000000003E-12</v>
      </c>
      <c r="R778">
        <v>0.75810900000000003</v>
      </c>
      <c r="S778">
        <v>2.0579999999999999E-3</v>
      </c>
      <c r="T778">
        <v>1.296942</v>
      </c>
      <c r="U778">
        <v>0</v>
      </c>
    </row>
    <row r="779" spans="1:21">
      <c r="A779" t="s">
        <v>18930</v>
      </c>
      <c r="B779" t="s">
        <v>3633</v>
      </c>
      <c r="F779" s="1">
        <v>7.2739830000000003</v>
      </c>
      <c r="G779" s="1">
        <v>6.7199530000000003</v>
      </c>
      <c r="H779" s="1">
        <v>12.30367</v>
      </c>
      <c r="I779" s="1">
        <v>12.34639</v>
      </c>
      <c r="J779" s="1">
        <v>7.4355589999999996</v>
      </c>
      <c r="K779" s="1">
        <v>6.834111</v>
      </c>
      <c r="L779" s="1">
        <v>19.19726</v>
      </c>
      <c r="M779" s="1">
        <v>19.570419999999999</v>
      </c>
      <c r="N779" s="1">
        <v>0.80932199999999999</v>
      </c>
      <c r="O779" s="1">
        <v>5.0445130000000005E-4</v>
      </c>
      <c r="P779" s="1">
        <v>1.5384370000000001</v>
      </c>
      <c r="Q779" s="1">
        <v>2.088381E-16</v>
      </c>
      <c r="R779">
        <v>-0.14530199999999999</v>
      </c>
      <c r="S779">
        <v>0.78409700000000004</v>
      </c>
      <c r="T779">
        <v>0.49845499999999998</v>
      </c>
      <c r="U779">
        <v>1.3082999999999999E-2</v>
      </c>
    </row>
    <row r="780" spans="1:21">
      <c r="A780" t="s">
        <v>18931</v>
      </c>
      <c r="B780" t="s">
        <v>3634</v>
      </c>
      <c r="C780" t="s">
        <v>16572</v>
      </c>
      <c r="D780" t="s">
        <v>17715</v>
      </c>
      <c r="E780" t="s">
        <v>16572</v>
      </c>
      <c r="F780" s="1">
        <v>4.8666369999999999</v>
      </c>
      <c r="G780" s="1">
        <v>5.0200930000000001</v>
      </c>
      <c r="H780" s="1">
        <v>7.8742260000000002</v>
      </c>
      <c r="I780" s="1">
        <v>6.1488529999999999</v>
      </c>
      <c r="J780" s="1">
        <v>5.1509</v>
      </c>
      <c r="K780" s="1">
        <v>4.2919960000000001</v>
      </c>
      <c r="L780" s="1">
        <v>7.6353489999999997</v>
      </c>
      <c r="M780" s="1">
        <v>10.5649</v>
      </c>
      <c r="N780" s="1">
        <v>0.52201549999999997</v>
      </c>
      <c r="O780" s="1">
        <v>7.1605849999999999E-2</v>
      </c>
      <c r="P780" s="1">
        <v>1.044894</v>
      </c>
      <c r="Q780" s="1">
        <v>3.0481240000000001E-3</v>
      </c>
      <c r="R780">
        <v>-0.223523</v>
      </c>
      <c r="S780">
        <v>0.59897800000000001</v>
      </c>
      <c r="T780">
        <v>0.225856</v>
      </c>
      <c r="U780">
        <v>0.66062600000000005</v>
      </c>
    </row>
    <row r="781" spans="1:21">
      <c r="A781" t="s">
        <v>22319</v>
      </c>
      <c r="B781" t="s">
        <v>3635</v>
      </c>
      <c r="C781" t="s">
        <v>22320</v>
      </c>
      <c r="D781" t="s">
        <v>16730</v>
      </c>
      <c r="E781" t="s">
        <v>17621</v>
      </c>
      <c r="F781" s="1">
        <v>2.1145459999999998</v>
      </c>
      <c r="G781" s="1">
        <v>2.4345970000000001</v>
      </c>
      <c r="H781" s="1">
        <v>0.88125399999999998</v>
      </c>
      <c r="I781" s="1">
        <v>1.548352</v>
      </c>
      <c r="J781" s="1">
        <v>5.6134899999999996</v>
      </c>
      <c r="K781" s="1">
        <v>6.3183730000000002</v>
      </c>
      <c r="L781" s="1">
        <v>4.6812820000000004</v>
      </c>
      <c r="M781" s="1">
        <v>6.2005319999999999</v>
      </c>
      <c r="N781" s="1">
        <v>-0.37871549999999998</v>
      </c>
      <c r="O781" s="1">
        <v>0.67974619999999997</v>
      </c>
      <c r="P781" s="1">
        <v>8.0593029999999996E-2</v>
      </c>
      <c r="Q781" s="1">
        <v>0.97145769999999998</v>
      </c>
      <c r="R781">
        <v>0.77679699999999996</v>
      </c>
      <c r="S781">
        <v>4.6405000000000002E-2</v>
      </c>
      <c r="T781">
        <v>1.3444240000000001</v>
      </c>
      <c r="U781">
        <v>1.047E-3</v>
      </c>
    </row>
    <row r="782" spans="1:21">
      <c r="A782" t="s">
        <v>22321</v>
      </c>
      <c r="B782" t="s">
        <v>3637</v>
      </c>
      <c r="C782" t="s">
        <v>22322</v>
      </c>
      <c r="D782" t="s">
        <v>19859</v>
      </c>
      <c r="E782" t="s">
        <v>22291</v>
      </c>
      <c r="F782" s="1">
        <v>15.546060000000001</v>
      </c>
      <c r="G782" s="1">
        <v>14.91761</v>
      </c>
      <c r="H782" s="1">
        <v>17.040120000000002</v>
      </c>
      <c r="I782" s="1">
        <v>23.53717</v>
      </c>
      <c r="J782" s="1">
        <v>16.549440000000001</v>
      </c>
      <c r="K782" s="1">
        <v>16.37876</v>
      </c>
      <c r="L782" s="1">
        <v>7.5228570000000001</v>
      </c>
      <c r="M782" s="1">
        <v>8.3557500000000005</v>
      </c>
      <c r="N782" s="1">
        <v>0.49010330000000002</v>
      </c>
      <c r="O782" s="1">
        <v>0.1821055</v>
      </c>
      <c r="P782" s="1">
        <v>-0.74187309999999995</v>
      </c>
      <c r="Q782" s="1">
        <v>3.35722E-4</v>
      </c>
      <c r="R782">
        <v>-8.3211999999999994E-2</v>
      </c>
      <c r="S782">
        <v>0.83952199999999999</v>
      </c>
      <c r="T782">
        <v>-1.3473010000000001</v>
      </c>
      <c r="U782">
        <v>2.0799999999999999E-4</v>
      </c>
    </row>
    <row r="783" spans="1:21">
      <c r="A783" t="s">
        <v>18932</v>
      </c>
      <c r="B783" t="s">
        <v>3646</v>
      </c>
      <c r="F783" s="1">
        <v>2.0739200000000002</v>
      </c>
      <c r="G783" s="1">
        <v>1.243363</v>
      </c>
      <c r="H783" s="1">
        <v>0.43880999999999998</v>
      </c>
      <c r="I783" s="1">
        <v>1.427748</v>
      </c>
      <c r="J783" s="1">
        <v>1.411702</v>
      </c>
      <c r="K783" s="1">
        <v>1.6558729999999999</v>
      </c>
      <c r="L783" s="1">
        <v>4.4399790000000001</v>
      </c>
      <c r="M783" s="1">
        <v>4.4504239999999999</v>
      </c>
      <c r="N783" s="1">
        <v>-0.35667199999999999</v>
      </c>
      <c r="O783" s="1">
        <v>0.79536600000000002</v>
      </c>
      <c r="P783" s="1">
        <v>1.220461</v>
      </c>
      <c r="Q783" s="1">
        <v>1.2837199999999999E-3</v>
      </c>
      <c r="R783">
        <v>-0.15256900000000001</v>
      </c>
      <c r="S783">
        <v>0.90571100000000004</v>
      </c>
      <c r="T783">
        <v>1.4449920000000001</v>
      </c>
      <c r="U783">
        <v>7.9900000000000001E-4</v>
      </c>
    </row>
    <row r="784" spans="1:21">
      <c r="A784" t="s">
        <v>22323</v>
      </c>
      <c r="B784" t="s">
        <v>3648</v>
      </c>
      <c r="C784" t="s">
        <v>22324</v>
      </c>
      <c r="D784" t="s">
        <v>22325</v>
      </c>
      <c r="E784" t="s">
        <v>22326</v>
      </c>
      <c r="F784" s="1">
        <v>10.14114</v>
      </c>
      <c r="G784" s="1">
        <v>8.8917800000000007</v>
      </c>
      <c r="H784" s="1">
        <v>15.65178</v>
      </c>
      <c r="I784" s="1">
        <v>14.52144</v>
      </c>
      <c r="J784" s="1">
        <v>12.563470000000001</v>
      </c>
      <c r="K784" s="1">
        <v>11.988</v>
      </c>
      <c r="L784" s="1">
        <v>6.6150089999999997</v>
      </c>
      <c r="M784" s="1">
        <v>6.6305709999999998</v>
      </c>
      <c r="N784" s="1">
        <v>0.67738140000000002</v>
      </c>
      <c r="O784" s="1">
        <v>6.7475219999999997E-3</v>
      </c>
      <c r="P784" s="1">
        <v>-0.55610689999999996</v>
      </c>
      <c r="Q784" s="1">
        <v>6.3209650000000006E-2</v>
      </c>
      <c r="R784">
        <v>0.14061000000000001</v>
      </c>
      <c r="S784">
        <v>0.78273400000000004</v>
      </c>
      <c r="T784">
        <v>-1.1430579999999999</v>
      </c>
      <c r="U784">
        <v>3.0000000000000001E-6</v>
      </c>
    </row>
    <row r="785" spans="1:21">
      <c r="A785" t="s">
        <v>17612</v>
      </c>
      <c r="B785" t="s">
        <v>3652</v>
      </c>
      <c r="F785" s="1">
        <v>2.2964289999999998</v>
      </c>
      <c r="G785" s="1">
        <v>2.8513829999999998</v>
      </c>
      <c r="H785" s="1">
        <v>6.7294130000000001</v>
      </c>
      <c r="I785" s="1">
        <v>6.7701000000000002</v>
      </c>
      <c r="J785" s="1">
        <v>2.3508749999999998</v>
      </c>
      <c r="K785" s="1">
        <v>1.9084300000000001</v>
      </c>
      <c r="L785" s="1">
        <v>6.0701150000000004</v>
      </c>
      <c r="M785" s="1">
        <v>5.4170740000000004</v>
      </c>
      <c r="N785" s="1">
        <v>1.3350420000000001</v>
      </c>
      <c r="O785" s="1">
        <v>5.7387040000000001E-12</v>
      </c>
      <c r="P785" s="1">
        <v>1.505728</v>
      </c>
      <c r="Q785" s="1">
        <v>1.5968660000000001E-13</v>
      </c>
      <c r="R785">
        <v>-0.38914900000000002</v>
      </c>
      <c r="S785">
        <v>0.231291</v>
      </c>
      <c r="T785">
        <v>-0.33412700000000001</v>
      </c>
      <c r="U785">
        <v>0.11089599999999999</v>
      </c>
    </row>
    <row r="786" spans="1:21">
      <c r="A786" t="s">
        <v>20539</v>
      </c>
      <c r="B786" t="s">
        <v>3660</v>
      </c>
      <c r="C786" t="s">
        <v>20540</v>
      </c>
      <c r="D786" t="s">
        <v>20541</v>
      </c>
      <c r="E786" t="s">
        <v>20542</v>
      </c>
      <c r="F786" s="1">
        <v>586.97919999999999</v>
      </c>
      <c r="G786" s="1">
        <v>591.61749999999995</v>
      </c>
      <c r="H786" s="1">
        <v>455.37860000000001</v>
      </c>
      <c r="I786" s="1">
        <v>445.55090000000001</v>
      </c>
      <c r="J786" s="1">
        <v>176.34569999999999</v>
      </c>
      <c r="K786" s="1">
        <v>179.89410000000001</v>
      </c>
      <c r="L786" s="1">
        <v>145.11750000000001</v>
      </c>
      <c r="M786" s="1">
        <v>149.1703</v>
      </c>
      <c r="N786" s="1">
        <v>-0.24736060000000001</v>
      </c>
      <c r="O786" s="1">
        <v>1.3566750000000001E-17</v>
      </c>
      <c r="P786" s="1">
        <v>-3.0548240000000001E-2</v>
      </c>
      <c r="Q786" s="1">
        <v>0.75668550000000001</v>
      </c>
      <c r="R786">
        <v>-1.922058</v>
      </c>
      <c r="S786">
        <v>0</v>
      </c>
      <c r="T786">
        <v>-1.728432</v>
      </c>
      <c r="U786">
        <v>0</v>
      </c>
    </row>
    <row r="787" spans="1:21">
      <c r="A787" t="s">
        <v>18933</v>
      </c>
      <c r="B787" t="s">
        <v>3666</v>
      </c>
      <c r="F787" s="1">
        <v>11.40334</v>
      </c>
      <c r="G787" s="1">
        <v>11.10942</v>
      </c>
      <c r="H787" s="1">
        <v>6.1502080000000001</v>
      </c>
      <c r="I787" s="1">
        <v>5.8531639999999996</v>
      </c>
      <c r="J787" s="1">
        <v>12.01995</v>
      </c>
      <c r="K787" s="1">
        <v>11.894170000000001</v>
      </c>
      <c r="L787" s="1">
        <v>3.9379420000000001</v>
      </c>
      <c r="M787" s="1">
        <v>4.5319770000000004</v>
      </c>
      <c r="N787" s="1">
        <v>-0.60707259999999996</v>
      </c>
      <c r="O787" s="1">
        <v>4.8787839999999999E-2</v>
      </c>
      <c r="P787" s="1">
        <v>-1.046268</v>
      </c>
      <c r="Q787" s="1">
        <v>2.3431360000000001E-4</v>
      </c>
      <c r="R787">
        <v>-9.9136000000000002E-2</v>
      </c>
      <c r="S787">
        <v>0.87199899999999997</v>
      </c>
      <c r="T787">
        <v>-0.49544500000000002</v>
      </c>
      <c r="U787">
        <v>0.228882</v>
      </c>
    </row>
    <row r="788" spans="1:21">
      <c r="A788" t="s">
        <v>18934</v>
      </c>
      <c r="B788" t="s">
        <v>3679</v>
      </c>
      <c r="C788" t="s">
        <v>16572</v>
      </c>
      <c r="D788" t="s">
        <v>17715</v>
      </c>
      <c r="E788" t="s">
        <v>16572</v>
      </c>
      <c r="F788" s="1">
        <v>2.3020109999999998</v>
      </c>
      <c r="G788" s="1">
        <v>2.055787</v>
      </c>
      <c r="H788" s="1">
        <v>4.5730529999999998</v>
      </c>
      <c r="I788" s="1">
        <v>4.8071440000000001</v>
      </c>
      <c r="J788" s="1">
        <v>5.7716459999999996</v>
      </c>
      <c r="K788" s="1">
        <v>8.7942599999999995</v>
      </c>
      <c r="L788" s="1">
        <v>103.1091</v>
      </c>
      <c r="M788" s="1">
        <v>112.7169</v>
      </c>
      <c r="N788" s="1">
        <v>0.75063840000000004</v>
      </c>
      <c r="O788" s="1">
        <v>7.1607500000000004E-2</v>
      </c>
      <c r="P788" s="1">
        <v>3.8547750000000001</v>
      </c>
      <c r="Q788" s="1">
        <v>4.323127E-134</v>
      </c>
      <c r="R788">
        <v>1.0092840000000001</v>
      </c>
      <c r="S788">
        <v>8.3210000000000003E-3</v>
      </c>
      <c r="T788">
        <v>4.020187</v>
      </c>
      <c r="U788">
        <v>0</v>
      </c>
    </row>
    <row r="789" spans="1:21">
      <c r="A789" t="s">
        <v>20543</v>
      </c>
      <c r="B789" t="s">
        <v>3681</v>
      </c>
      <c r="C789" t="s">
        <v>20544</v>
      </c>
      <c r="D789" t="s">
        <v>20545</v>
      </c>
      <c r="E789" t="s">
        <v>20546</v>
      </c>
      <c r="F789" s="1">
        <v>281.3288</v>
      </c>
      <c r="G789" s="1">
        <v>286.74119999999999</v>
      </c>
      <c r="H789" s="1">
        <v>396.27609999999999</v>
      </c>
      <c r="I789" s="1">
        <v>398.9941</v>
      </c>
      <c r="J789" s="1">
        <v>150.62860000000001</v>
      </c>
      <c r="K789" s="1">
        <v>151.78559999999999</v>
      </c>
      <c r="L789" s="1">
        <v>234.98859999999999</v>
      </c>
      <c r="M789" s="1">
        <v>246.33369999999999</v>
      </c>
      <c r="N789" s="1">
        <v>0.62089550000000004</v>
      </c>
      <c r="O789" s="1">
        <v>8.4568769999999999E-44</v>
      </c>
      <c r="P789" s="1">
        <v>0.90823799999999999</v>
      </c>
      <c r="Q789" s="1">
        <v>1.09161E-59</v>
      </c>
      <c r="R789">
        <v>-1.1019890000000001</v>
      </c>
      <c r="S789">
        <v>0</v>
      </c>
      <c r="T789">
        <v>-0.84096400000000004</v>
      </c>
      <c r="U789">
        <v>0</v>
      </c>
    </row>
    <row r="790" spans="1:21">
      <c r="A790" t="s">
        <v>20547</v>
      </c>
      <c r="B790" t="s">
        <v>3685</v>
      </c>
      <c r="F790" s="1">
        <v>3.2948119999999999</v>
      </c>
      <c r="G790" s="1">
        <v>3.1456900000000001</v>
      </c>
      <c r="H790" s="1">
        <v>3.2625790000000001</v>
      </c>
      <c r="I790" s="1">
        <v>3.5974379999999999</v>
      </c>
      <c r="J790" s="1">
        <v>8.8050549999999994</v>
      </c>
      <c r="K790" s="1">
        <v>9.2336379999999991</v>
      </c>
      <c r="L790" s="1">
        <v>7.9663190000000004</v>
      </c>
      <c r="M790" s="1">
        <v>8.1573989999999998</v>
      </c>
      <c r="N790" s="1">
        <v>0.18261759999999999</v>
      </c>
      <c r="O790" s="1">
        <v>0.80559320000000001</v>
      </c>
      <c r="P790" s="1">
        <v>7.8018039999999997E-2</v>
      </c>
      <c r="Q790" s="1">
        <v>0.86977249999999995</v>
      </c>
      <c r="R790">
        <v>1.1167210000000001</v>
      </c>
      <c r="S790">
        <v>0</v>
      </c>
      <c r="T790">
        <v>1.0062340000000001</v>
      </c>
      <c r="U790">
        <v>5.0000000000000004E-6</v>
      </c>
    </row>
    <row r="791" spans="1:21">
      <c r="A791" t="s">
        <v>20548</v>
      </c>
      <c r="B791" t="s">
        <v>3686</v>
      </c>
      <c r="F791" s="1">
        <v>58.575119999999998</v>
      </c>
      <c r="G791" s="1">
        <v>52.815800000000003</v>
      </c>
      <c r="H791" s="1">
        <v>50.277610000000003</v>
      </c>
      <c r="I791" s="1">
        <v>43.49935</v>
      </c>
      <c r="J791" s="1">
        <v>18.748169999999998</v>
      </c>
      <c r="K791" s="1">
        <v>17.786740000000002</v>
      </c>
      <c r="L791" s="1">
        <v>11.92313</v>
      </c>
      <c r="M791" s="1">
        <v>17.38353</v>
      </c>
      <c r="N791" s="1">
        <v>-9.4638899999999998E-2</v>
      </c>
      <c r="O791" s="1">
        <v>0.96648999999999996</v>
      </c>
      <c r="P791" s="1">
        <v>-7.1052459999999998E-2</v>
      </c>
      <c r="Q791">
        <v>1</v>
      </c>
      <c r="R791">
        <v>-1.4702919999999999</v>
      </c>
      <c r="S791">
        <v>0</v>
      </c>
      <c r="T791">
        <v>-1.5114780000000001</v>
      </c>
      <c r="U791">
        <v>0</v>
      </c>
    </row>
    <row r="792" spans="1:21">
      <c r="A792" t="s">
        <v>18935</v>
      </c>
      <c r="B792" t="s">
        <v>3689</v>
      </c>
      <c r="C792" t="s">
        <v>16572</v>
      </c>
      <c r="D792" t="s">
        <v>18936</v>
      </c>
      <c r="E792" t="s">
        <v>18937</v>
      </c>
      <c r="F792" s="1">
        <v>5.537642</v>
      </c>
      <c r="G792" s="1">
        <v>5.0712149999999996</v>
      </c>
      <c r="H792" s="1">
        <v>3.1479159999999999</v>
      </c>
      <c r="I792" s="1">
        <v>2.0815030000000001</v>
      </c>
      <c r="J792" s="1">
        <v>6.3703419999999999</v>
      </c>
      <c r="K792" s="1">
        <v>6.4184010000000002</v>
      </c>
      <c r="L792" s="1">
        <v>2.0228160000000002</v>
      </c>
      <c r="M792" s="1">
        <v>2.124126</v>
      </c>
      <c r="N792" s="1">
        <v>-0.65765059999999997</v>
      </c>
      <c r="O792" s="1">
        <v>6.7038700000000007E-2</v>
      </c>
      <c r="P792" s="1">
        <v>-1.1025320000000001</v>
      </c>
      <c r="Q792" s="1">
        <v>3.9461390000000002E-4</v>
      </c>
      <c r="R792">
        <v>5.5398999999999997E-2</v>
      </c>
      <c r="S792">
        <v>0.99535600000000002</v>
      </c>
      <c r="T792">
        <v>-0.31642799999999999</v>
      </c>
      <c r="U792">
        <v>0.57653600000000005</v>
      </c>
    </row>
    <row r="793" spans="1:21">
      <c r="A793" t="s">
        <v>18938</v>
      </c>
      <c r="B793" t="s">
        <v>3695</v>
      </c>
      <c r="F793" s="1">
        <v>35.339669999999998</v>
      </c>
      <c r="G793" s="1">
        <v>37.410809999999998</v>
      </c>
      <c r="H793" s="1">
        <v>28.702380000000002</v>
      </c>
      <c r="I793" s="1">
        <v>31.378499999999999</v>
      </c>
      <c r="J793" s="1">
        <v>22.900040000000001</v>
      </c>
      <c r="K793" s="1">
        <v>22.143370000000001</v>
      </c>
      <c r="L793" s="1">
        <v>62.560699999999997</v>
      </c>
      <c r="M793" s="1">
        <v>65.497590000000002</v>
      </c>
      <c r="N793" s="1">
        <v>-0.12943840000000001</v>
      </c>
      <c r="O793" s="1">
        <v>0.66310369999999996</v>
      </c>
      <c r="P793" s="1">
        <v>1.693227</v>
      </c>
      <c r="Q793" s="1">
        <v>1.2680300000000001E-50</v>
      </c>
      <c r="R793">
        <v>-0.84299199999999996</v>
      </c>
      <c r="S793">
        <v>0</v>
      </c>
      <c r="T793">
        <v>0.94617899999999999</v>
      </c>
      <c r="U793">
        <v>0</v>
      </c>
    </row>
    <row r="794" spans="1:21">
      <c r="A794" t="s">
        <v>18939</v>
      </c>
      <c r="B794" t="s">
        <v>3696</v>
      </c>
      <c r="F794" s="1">
        <v>7.0126729999999998E-2</v>
      </c>
      <c r="G794" s="1">
        <v>0.17079800000000001</v>
      </c>
      <c r="H794" s="1">
        <v>0.1928908</v>
      </c>
      <c r="I794" s="1">
        <v>0.12552099999999999</v>
      </c>
      <c r="J794" s="1">
        <v>0.155138</v>
      </c>
      <c r="K794" s="1">
        <v>0.18197099999999999</v>
      </c>
      <c r="L794" s="1">
        <v>0.57941469999999995</v>
      </c>
      <c r="M794" s="1">
        <v>0.67247950000000001</v>
      </c>
      <c r="N794" s="1">
        <v>0.2034386</v>
      </c>
      <c r="O794" s="1">
        <v>0.99827429999999995</v>
      </c>
      <c r="P794" s="1">
        <v>1.2378400000000001</v>
      </c>
      <c r="Q794" s="1">
        <v>4.4598729999999996E-3</v>
      </c>
      <c r="R794">
        <v>0.130028</v>
      </c>
      <c r="S794">
        <v>1</v>
      </c>
      <c r="T794">
        <v>1.083207</v>
      </c>
      <c r="U794">
        <v>2.4126000000000002E-2</v>
      </c>
    </row>
    <row r="795" spans="1:21">
      <c r="A795" t="s">
        <v>18940</v>
      </c>
      <c r="B795" t="s">
        <v>3708</v>
      </c>
      <c r="C795" t="s">
        <v>16572</v>
      </c>
      <c r="D795" t="s">
        <v>16750</v>
      </c>
      <c r="E795" t="s">
        <v>18941</v>
      </c>
      <c r="F795" s="1">
        <v>3.5030230000000002</v>
      </c>
      <c r="G795" s="1">
        <v>4.0332290000000004</v>
      </c>
      <c r="H795" s="1">
        <v>1.55724</v>
      </c>
      <c r="I795" s="1">
        <v>1.7100329999999999</v>
      </c>
      <c r="J795" s="1">
        <v>3.5694979999999998</v>
      </c>
      <c r="K795" s="1">
        <v>2.4790770000000002</v>
      </c>
      <c r="L795" s="1">
        <v>0.46161649999999999</v>
      </c>
      <c r="M795" s="1">
        <v>1.1104860000000001</v>
      </c>
      <c r="N795" s="1">
        <v>-0.70836209999999999</v>
      </c>
      <c r="O795" s="1">
        <v>6.5575949999999994E-2</v>
      </c>
      <c r="P795" s="1">
        <v>-1.159273</v>
      </c>
      <c r="Q795" s="1">
        <v>7.9369920000000004E-3</v>
      </c>
      <c r="R795">
        <v>-0.39805000000000001</v>
      </c>
      <c r="S795">
        <v>0.33926499999999998</v>
      </c>
      <c r="T795">
        <v>-0.76355600000000001</v>
      </c>
      <c r="U795">
        <v>0.165935</v>
      </c>
    </row>
    <row r="796" spans="1:21">
      <c r="A796" t="s">
        <v>20549</v>
      </c>
      <c r="B796" t="s">
        <v>3715</v>
      </c>
      <c r="C796" t="s">
        <v>16572</v>
      </c>
      <c r="D796" t="s">
        <v>16750</v>
      </c>
      <c r="E796" t="s">
        <v>20550</v>
      </c>
      <c r="F796" s="1">
        <v>6.0883799999999999</v>
      </c>
      <c r="G796" s="1">
        <v>7.5202340000000003</v>
      </c>
      <c r="H796" s="1">
        <v>3.289533</v>
      </c>
      <c r="I796" s="1">
        <v>2.2379190000000002</v>
      </c>
      <c r="J796" s="1">
        <v>2.0203540000000002</v>
      </c>
      <c r="K796" s="1">
        <v>1.9748319999999999</v>
      </c>
      <c r="L796" s="1">
        <v>0.9455751</v>
      </c>
      <c r="M796" s="1">
        <v>0.94779959999999996</v>
      </c>
      <c r="N796" s="1">
        <v>-0.88737429999999995</v>
      </c>
      <c r="O796" s="1">
        <v>2.6048040000000001E-3</v>
      </c>
      <c r="P796" s="1">
        <v>-0.53168950000000004</v>
      </c>
      <c r="Q796" s="1">
        <v>0.34538439999999998</v>
      </c>
      <c r="R796">
        <v>-1.474262</v>
      </c>
      <c r="S796">
        <v>0</v>
      </c>
      <c r="T796">
        <v>-1.1052599999999999</v>
      </c>
      <c r="U796">
        <v>5.9659999999999999E-3</v>
      </c>
    </row>
    <row r="797" spans="1:21">
      <c r="A797" t="s">
        <v>20551</v>
      </c>
      <c r="B797" t="s">
        <v>3718</v>
      </c>
      <c r="C797" t="s">
        <v>20552</v>
      </c>
      <c r="D797" t="s">
        <v>20553</v>
      </c>
      <c r="E797" t="s">
        <v>20554</v>
      </c>
      <c r="F797" s="1">
        <v>74.132549999999995</v>
      </c>
      <c r="G797" s="1">
        <v>71.73048</v>
      </c>
      <c r="H797" s="1">
        <v>53.1736</v>
      </c>
      <c r="I797" s="1">
        <v>54.610959999999999</v>
      </c>
      <c r="J797" s="1">
        <v>40.460740000000001</v>
      </c>
      <c r="K797" s="1">
        <v>33.296840000000003</v>
      </c>
      <c r="L797" s="1">
        <v>30.409970000000001</v>
      </c>
      <c r="M797" s="1">
        <v>27.697140000000001</v>
      </c>
      <c r="N797" s="1">
        <v>-0.2857247</v>
      </c>
      <c r="O797" s="1">
        <v>3.0090269999999999E-2</v>
      </c>
      <c r="P797" s="1">
        <v>-8.990426E-2</v>
      </c>
      <c r="Q797" s="1">
        <v>0.79065949999999996</v>
      </c>
      <c r="R797">
        <v>-1.1454949999999999</v>
      </c>
      <c r="S797">
        <v>0</v>
      </c>
      <c r="T797">
        <v>-0.97585900000000003</v>
      </c>
      <c r="U797">
        <v>0</v>
      </c>
    </row>
    <row r="798" spans="1:21">
      <c r="A798" t="s">
        <v>18942</v>
      </c>
      <c r="B798" t="s">
        <v>3728</v>
      </c>
      <c r="C798" t="s">
        <v>16572</v>
      </c>
      <c r="D798" t="s">
        <v>18943</v>
      </c>
      <c r="E798" t="s">
        <v>16572</v>
      </c>
      <c r="F798" s="1">
        <v>35.725000000000001</v>
      </c>
      <c r="G798" s="1">
        <v>38.746859999999998</v>
      </c>
      <c r="H798" s="1">
        <v>55.913969999999999</v>
      </c>
      <c r="I798" s="1">
        <v>55.826790000000003</v>
      </c>
      <c r="J798" s="1">
        <v>20.86957</v>
      </c>
      <c r="K798" s="1">
        <v>22.451350000000001</v>
      </c>
      <c r="L798" s="1">
        <v>38.960059999999999</v>
      </c>
      <c r="M798" s="1">
        <v>37.71349</v>
      </c>
      <c r="N798" s="1">
        <v>0.69543929999999998</v>
      </c>
      <c r="O798" s="1">
        <v>2.311562E-9</v>
      </c>
      <c r="P798" s="1">
        <v>1.0240290000000001</v>
      </c>
      <c r="Q798" s="1">
        <v>3.492216E-14</v>
      </c>
      <c r="R798">
        <v>-0.92717300000000002</v>
      </c>
      <c r="S798">
        <v>0</v>
      </c>
      <c r="T798">
        <v>-0.64624499999999996</v>
      </c>
      <c r="U798">
        <v>0</v>
      </c>
    </row>
    <row r="799" spans="1:21">
      <c r="A799" t="s">
        <v>18944</v>
      </c>
      <c r="B799" t="s">
        <v>3729</v>
      </c>
      <c r="F799" s="1">
        <v>40.004890000000003</v>
      </c>
      <c r="G799" s="1">
        <v>37.279260000000001</v>
      </c>
      <c r="H799" s="1">
        <v>48.29806</v>
      </c>
      <c r="I799" s="1">
        <v>41.806899999999999</v>
      </c>
      <c r="J799" s="1">
        <v>69.261570000000006</v>
      </c>
      <c r="K799" s="1">
        <v>74.148700000000005</v>
      </c>
      <c r="L799" s="1">
        <v>147.3852</v>
      </c>
      <c r="M799" s="1">
        <v>137.98419999999999</v>
      </c>
      <c r="N799" s="1">
        <v>0.3306732</v>
      </c>
      <c r="O799" s="1">
        <v>0.10374319999999999</v>
      </c>
      <c r="P799" s="1">
        <v>1.21</v>
      </c>
      <c r="Q799" s="1">
        <v>7.8310599999999999E-37</v>
      </c>
      <c r="R799">
        <v>0.65030500000000002</v>
      </c>
      <c r="S799">
        <v>7.9999999999999996E-6</v>
      </c>
      <c r="T799">
        <v>1.5034190000000001</v>
      </c>
      <c r="U799">
        <v>0</v>
      </c>
    </row>
    <row r="800" spans="1:21">
      <c r="A800" t="s">
        <v>20555</v>
      </c>
      <c r="B800" t="s">
        <v>3736</v>
      </c>
      <c r="C800" t="s">
        <v>20556</v>
      </c>
      <c r="D800" t="s">
        <v>20557</v>
      </c>
      <c r="E800" t="s">
        <v>20558</v>
      </c>
      <c r="F800" s="1">
        <v>2.9715470000000002</v>
      </c>
      <c r="G800" s="1">
        <v>2.8949549999999999</v>
      </c>
      <c r="H800" s="1">
        <v>2.2943280000000001</v>
      </c>
      <c r="I800" s="1">
        <v>2.3794729999999999</v>
      </c>
      <c r="J800" s="1">
        <v>8.2345609999999994</v>
      </c>
      <c r="K800" s="1">
        <v>7.9813830000000001</v>
      </c>
      <c r="L800" s="1">
        <v>3.8766449999999999</v>
      </c>
      <c r="M800" s="1">
        <v>4.0221080000000002</v>
      </c>
      <c r="N800" s="1">
        <v>-0.13757659999999999</v>
      </c>
      <c r="O800" s="1">
        <v>0.95401309999999995</v>
      </c>
      <c r="P800" s="1">
        <v>-0.70758189999999999</v>
      </c>
      <c r="Q800" s="1">
        <v>3.5085310000000001E-3</v>
      </c>
      <c r="R800">
        <v>1.061426</v>
      </c>
      <c r="S800">
        <v>9.0000000000000002E-6</v>
      </c>
      <c r="T800">
        <v>0.527478</v>
      </c>
      <c r="U800">
        <v>0.14074400000000001</v>
      </c>
    </row>
    <row r="801" spans="1:21">
      <c r="A801" t="s">
        <v>20559</v>
      </c>
      <c r="B801" t="s">
        <v>3739</v>
      </c>
      <c r="F801" s="1">
        <v>84.600570000000005</v>
      </c>
      <c r="G801" s="1">
        <v>66.869050000000001</v>
      </c>
      <c r="H801" s="1">
        <v>134.6455</v>
      </c>
      <c r="I801" s="1">
        <v>126.4281</v>
      </c>
      <c r="J801" s="1">
        <v>20.48142</v>
      </c>
      <c r="K801" s="1">
        <v>20.019929999999999</v>
      </c>
      <c r="L801" s="1">
        <v>31.930630000000001</v>
      </c>
      <c r="M801" s="1">
        <v>25.047979999999999</v>
      </c>
      <c r="N801" s="1">
        <v>0.83849019999999996</v>
      </c>
      <c r="O801" s="1">
        <v>4.8139260000000001E-6</v>
      </c>
      <c r="P801" s="1">
        <v>0.57363889999999995</v>
      </c>
      <c r="Q801" s="1">
        <v>0.12682779999999999</v>
      </c>
      <c r="R801">
        <v>-1.6876990000000001</v>
      </c>
      <c r="S801">
        <v>0</v>
      </c>
      <c r="T801">
        <v>-2.077779</v>
      </c>
      <c r="U801">
        <v>0</v>
      </c>
    </row>
    <row r="802" spans="1:21">
      <c r="A802" t="s">
        <v>17613</v>
      </c>
      <c r="B802" t="s">
        <v>3745</v>
      </c>
      <c r="C802" t="s">
        <v>16572</v>
      </c>
      <c r="D802" t="s">
        <v>17614</v>
      </c>
      <c r="E802" t="s">
        <v>16572</v>
      </c>
      <c r="F802" s="1">
        <v>2.403826</v>
      </c>
      <c r="G802" s="1">
        <v>1.610034</v>
      </c>
      <c r="H802" s="1">
        <v>7.989465</v>
      </c>
      <c r="I802" s="1">
        <v>7.1262629999999998</v>
      </c>
      <c r="J802" s="1">
        <v>2.260094</v>
      </c>
      <c r="K802" s="1">
        <v>3.24878</v>
      </c>
      <c r="L802" s="1">
        <v>13.58935</v>
      </c>
      <c r="M802" s="1">
        <v>15.84788</v>
      </c>
      <c r="N802" s="1">
        <v>1.409338</v>
      </c>
      <c r="O802" s="1">
        <v>2.4420410000000002E-6</v>
      </c>
      <c r="P802" s="1">
        <v>2.2083179999999998</v>
      </c>
      <c r="Q802" s="1">
        <v>2.342501E-19</v>
      </c>
      <c r="R802">
        <v>0.15754599999999999</v>
      </c>
      <c r="S802">
        <v>0.88271900000000003</v>
      </c>
      <c r="T802">
        <v>0.74943499999999996</v>
      </c>
      <c r="U802">
        <v>2.1819999999999999E-3</v>
      </c>
    </row>
    <row r="803" spans="1:21">
      <c r="A803" t="s">
        <v>17615</v>
      </c>
      <c r="B803" t="s">
        <v>3747</v>
      </c>
      <c r="F803" s="1">
        <v>1.0998749999999999</v>
      </c>
      <c r="G803" s="1">
        <v>0.71435059999999995</v>
      </c>
      <c r="H803" s="1">
        <v>3.5295399999999999</v>
      </c>
      <c r="I803" s="1">
        <v>3.1991130000000001</v>
      </c>
      <c r="J803" s="1">
        <v>2.0276670000000001</v>
      </c>
      <c r="K803" s="1">
        <v>1.8234220000000001</v>
      </c>
      <c r="L803" s="1">
        <v>0.87687389999999998</v>
      </c>
      <c r="M803" s="1">
        <v>1.1186469999999999</v>
      </c>
      <c r="N803" s="1">
        <v>1.2816110000000001</v>
      </c>
      <c r="O803" s="1">
        <v>1.158944E-4</v>
      </c>
      <c r="P803" s="1">
        <v>-0.47641600000000001</v>
      </c>
      <c r="Q803" s="1">
        <v>0.39662069999999999</v>
      </c>
      <c r="R803">
        <v>0.54057500000000003</v>
      </c>
      <c r="S803">
        <v>0.274366</v>
      </c>
      <c r="T803">
        <v>-1.3602050000000001</v>
      </c>
      <c r="U803">
        <v>1.3100000000000001E-4</v>
      </c>
    </row>
    <row r="804" spans="1:21">
      <c r="A804" t="s">
        <v>20560</v>
      </c>
      <c r="B804" t="s">
        <v>3750</v>
      </c>
      <c r="F804" s="1">
        <v>11.34517</v>
      </c>
      <c r="G804" s="1">
        <v>10.54457</v>
      </c>
      <c r="H804" s="1">
        <v>6.5759860000000003</v>
      </c>
      <c r="I804" s="1">
        <v>7.0023799999999996</v>
      </c>
      <c r="J804" s="1">
        <v>4.7311860000000001</v>
      </c>
      <c r="K804" s="1">
        <v>3.947816</v>
      </c>
      <c r="L804" s="1">
        <v>4.9902990000000003</v>
      </c>
      <c r="M804" s="1">
        <v>2.387337</v>
      </c>
      <c r="N804" s="1">
        <v>-0.45687240000000001</v>
      </c>
      <c r="O804" s="1">
        <v>0.13142470000000001</v>
      </c>
      <c r="P804" s="1">
        <v>-4.8471529999999999E-2</v>
      </c>
      <c r="Q804">
        <v>1</v>
      </c>
      <c r="R804">
        <v>-1.260389</v>
      </c>
      <c r="S804">
        <v>0</v>
      </c>
      <c r="T804">
        <v>-0.88375000000000004</v>
      </c>
      <c r="U804">
        <v>1.9386E-2</v>
      </c>
    </row>
    <row r="805" spans="1:21">
      <c r="A805" t="s">
        <v>18945</v>
      </c>
      <c r="B805" t="s">
        <v>3758</v>
      </c>
      <c r="F805" s="1">
        <v>28.55874</v>
      </c>
      <c r="G805" s="1">
        <v>31.030069999999998</v>
      </c>
      <c r="H805" s="1">
        <v>40.01397</v>
      </c>
      <c r="I805" s="1">
        <v>40.154170000000001</v>
      </c>
      <c r="J805" s="1">
        <v>22.832560000000001</v>
      </c>
      <c r="K805" s="1">
        <v>21.58962</v>
      </c>
      <c r="L805" s="1">
        <v>44.748829999999998</v>
      </c>
      <c r="M805" s="1">
        <v>44.119889999999998</v>
      </c>
      <c r="N805" s="1">
        <v>0.55115760000000003</v>
      </c>
      <c r="O805" s="1">
        <v>5.841563E-8</v>
      </c>
      <c r="P805" s="1">
        <v>1.218215</v>
      </c>
      <c r="Q805" s="1">
        <v>1.2225470000000001E-37</v>
      </c>
      <c r="R805">
        <v>-0.60361399999999998</v>
      </c>
      <c r="S805">
        <v>0</v>
      </c>
      <c r="T805">
        <v>2.8251999999999999E-2</v>
      </c>
      <c r="U805">
        <v>0.935141</v>
      </c>
    </row>
    <row r="806" spans="1:21">
      <c r="A806" t="s">
        <v>17616</v>
      </c>
      <c r="B806" t="s">
        <v>3769</v>
      </c>
      <c r="C806" t="s">
        <v>16572</v>
      </c>
      <c r="D806" t="s">
        <v>17617</v>
      </c>
      <c r="E806" t="s">
        <v>17618</v>
      </c>
      <c r="F806" s="1">
        <v>121.2822</v>
      </c>
      <c r="G806" s="1">
        <v>122.1074</v>
      </c>
      <c r="H806" s="1">
        <v>239.91300000000001</v>
      </c>
      <c r="I806" s="1">
        <v>247.41130000000001</v>
      </c>
      <c r="J806" s="1">
        <v>147.95939999999999</v>
      </c>
      <c r="K806" s="1">
        <v>152.9999</v>
      </c>
      <c r="L806" s="1">
        <v>342.27670000000001</v>
      </c>
      <c r="M806" s="1">
        <v>345.59109999999998</v>
      </c>
      <c r="N806" s="1">
        <v>1.128331</v>
      </c>
      <c r="O806" s="1">
        <v>2.4530790000000002E-90</v>
      </c>
      <c r="P806" s="1">
        <v>1.4299090000000001</v>
      </c>
      <c r="Q806" s="1">
        <v>1.727878E-210</v>
      </c>
      <c r="R806">
        <v>0.101644</v>
      </c>
      <c r="S806">
        <v>0.25502799999999998</v>
      </c>
      <c r="T806">
        <v>0.37598300000000001</v>
      </c>
      <c r="U806">
        <v>0</v>
      </c>
    </row>
    <row r="807" spans="1:21">
      <c r="A807" t="s">
        <v>17619</v>
      </c>
      <c r="B807" t="s">
        <v>3773</v>
      </c>
      <c r="C807" t="s">
        <v>17620</v>
      </c>
      <c r="D807" t="s">
        <v>16730</v>
      </c>
      <c r="E807" t="s">
        <v>17621</v>
      </c>
      <c r="F807" s="1">
        <v>46.820369999999997</v>
      </c>
      <c r="G807" s="1">
        <v>50.037990000000001</v>
      </c>
      <c r="H807" s="1">
        <v>13.2849</v>
      </c>
      <c r="I807" s="1">
        <v>14.32226</v>
      </c>
      <c r="J807" s="1">
        <v>24.590910000000001</v>
      </c>
      <c r="K807" s="1">
        <v>24.223890000000001</v>
      </c>
      <c r="L807" s="1">
        <v>11.66141</v>
      </c>
      <c r="M807" s="1">
        <v>12.254429999999999</v>
      </c>
      <c r="N807" s="1">
        <v>-1.5735319999999999</v>
      </c>
      <c r="O807" s="1">
        <v>2.4956779999999998E-36</v>
      </c>
      <c r="P807" s="1">
        <v>-0.74246299999999998</v>
      </c>
      <c r="Q807" s="1">
        <v>4.410994E-6</v>
      </c>
      <c r="R807">
        <v>-1.1447909999999999</v>
      </c>
      <c r="S807">
        <v>0</v>
      </c>
      <c r="T807">
        <v>-0.30444599999999999</v>
      </c>
      <c r="U807">
        <v>0.19181000000000001</v>
      </c>
    </row>
    <row r="808" spans="1:21">
      <c r="A808" t="s">
        <v>20561</v>
      </c>
      <c r="B808" t="s">
        <v>3779</v>
      </c>
      <c r="C808" t="s">
        <v>20562</v>
      </c>
      <c r="D808" t="s">
        <v>20563</v>
      </c>
      <c r="E808" t="s">
        <v>20564</v>
      </c>
      <c r="F808" s="1">
        <v>164.49709999999999</v>
      </c>
      <c r="G808" s="1">
        <v>163.8843</v>
      </c>
      <c r="H808" s="1">
        <v>132.29150000000001</v>
      </c>
      <c r="I808" s="1">
        <v>138.51419999999999</v>
      </c>
      <c r="J808" s="1">
        <v>81.085319999999996</v>
      </c>
      <c r="K808" s="1">
        <v>83.53013</v>
      </c>
      <c r="L808" s="1">
        <v>46.587760000000003</v>
      </c>
      <c r="M808" s="1">
        <v>45.57132</v>
      </c>
      <c r="N808" s="1">
        <v>-0.13780400000000001</v>
      </c>
      <c r="O808" s="1">
        <v>1.8616190000000001E-2</v>
      </c>
      <c r="P808" s="1">
        <v>-0.58522980000000002</v>
      </c>
      <c r="Q808" s="1">
        <v>1.568381E-16</v>
      </c>
      <c r="R808">
        <v>-1.189473</v>
      </c>
      <c r="S808">
        <v>0</v>
      </c>
      <c r="T808">
        <v>-1.659788</v>
      </c>
      <c r="U808">
        <v>0</v>
      </c>
    </row>
    <row r="809" spans="1:21">
      <c r="A809" t="s">
        <v>20565</v>
      </c>
      <c r="B809" t="s">
        <v>3783</v>
      </c>
      <c r="F809" s="1">
        <v>17.242180000000001</v>
      </c>
      <c r="G809" s="1">
        <v>16.99774</v>
      </c>
      <c r="H809" s="1">
        <v>14.3032</v>
      </c>
      <c r="I809" s="1">
        <v>13.96142</v>
      </c>
      <c r="J809" s="1">
        <v>9.4451940000000008</v>
      </c>
      <c r="K809" s="1">
        <v>7.6344659999999998</v>
      </c>
      <c r="L809" s="1">
        <v>5.7127509999999999</v>
      </c>
      <c r="M809" s="1">
        <v>6.7998510000000003</v>
      </c>
      <c r="N809" s="1">
        <v>-0.1164337</v>
      </c>
      <c r="O809" s="1">
        <v>0.91531399999999996</v>
      </c>
      <c r="P809" s="1">
        <v>-0.16367029999999999</v>
      </c>
      <c r="Q809" s="1">
        <v>0.80886150000000001</v>
      </c>
      <c r="R809">
        <v>-1.0103740000000001</v>
      </c>
      <c r="S809">
        <v>3.1000000000000001E-5</v>
      </c>
      <c r="T809">
        <v>-1.100276</v>
      </c>
      <c r="U809">
        <v>6.3E-5</v>
      </c>
    </row>
    <row r="810" spans="1:21">
      <c r="A810" t="s">
        <v>16679</v>
      </c>
      <c r="B810" t="s">
        <v>3786</v>
      </c>
      <c r="C810" t="s">
        <v>16680</v>
      </c>
      <c r="D810" t="s">
        <v>16681</v>
      </c>
      <c r="E810" t="s">
        <v>16572</v>
      </c>
      <c r="F810" s="1">
        <v>1519.444</v>
      </c>
      <c r="G810" s="1">
        <v>1504.723</v>
      </c>
      <c r="H810" s="1">
        <v>1103.43</v>
      </c>
      <c r="I810" s="1">
        <v>1083.913</v>
      </c>
      <c r="J810" s="1">
        <v>544.52099999999996</v>
      </c>
      <c r="K810" s="1">
        <v>516.80309999999997</v>
      </c>
      <c r="L810" s="1">
        <v>694.96130000000005</v>
      </c>
      <c r="M810" s="1">
        <v>706.60580000000004</v>
      </c>
      <c r="N810" s="1">
        <v>-0.3261598</v>
      </c>
      <c r="O810" s="1">
        <v>8.5963089999999994E-17</v>
      </c>
      <c r="P810" s="1">
        <v>0.6424723</v>
      </c>
      <c r="Q810" s="1">
        <v>1.5641190000000001E-34</v>
      </c>
      <c r="R810">
        <v>-1.7034549999999999</v>
      </c>
      <c r="S810">
        <v>0</v>
      </c>
      <c r="T810">
        <v>-0.75873900000000005</v>
      </c>
      <c r="U810">
        <v>0</v>
      </c>
    </row>
    <row r="811" spans="1:21">
      <c r="A811" t="s">
        <v>18946</v>
      </c>
      <c r="B811" t="s">
        <v>3791</v>
      </c>
      <c r="C811" t="s">
        <v>18947</v>
      </c>
      <c r="D811" t="s">
        <v>18948</v>
      </c>
      <c r="E811" t="s">
        <v>18949</v>
      </c>
      <c r="F811" s="1">
        <v>0.65023260000000005</v>
      </c>
      <c r="G811" s="1">
        <v>0.47510469999999999</v>
      </c>
      <c r="H811" s="1">
        <v>1.1178319999999999</v>
      </c>
      <c r="I811" s="1">
        <v>0.65467249999999999</v>
      </c>
      <c r="J811" s="1">
        <v>2.3734890000000002</v>
      </c>
      <c r="K811" s="1">
        <v>1.546673</v>
      </c>
      <c r="L811" s="1">
        <v>0.28276200000000001</v>
      </c>
      <c r="M811" s="1">
        <v>0.35428399999999999</v>
      </c>
      <c r="N811" s="1">
        <v>0.36809900000000001</v>
      </c>
      <c r="O811" s="1">
        <v>0.65120149999999999</v>
      </c>
      <c r="P811" s="1">
        <v>-1.3819079999999999</v>
      </c>
      <c r="Q811" s="1">
        <v>1.0591699999999999E-3</v>
      </c>
      <c r="R811">
        <v>0.91419300000000003</v>
      </c>
      <c r="S811">
        <v>2.4233999999999999E-2</v>
      </c>
      <c r="T811">
        <v>-0.809867</v>
      </c>
      <c r="U811">
        <v>0.139068</v>
      </c>
    </row>
    <row r="812" spans="1:21">
      <c r="A812" t="s">
        <v>17622</v>
      </c>
      <c r="B812" t="s">
        <v>3792</v>
      </c>
      <c r="F812" s="1">
        <v>0.1072145</v>
      </c>
      <c r="G812">
        <v>0</v>
      </c>
      <c r="H812" s="1">
        <v>1.2779199999999999</v>
      </c>
      <c r="I812" s="1">
        <v>1.1514310000000001</v>
      </c>
      <c r="J812" s="1">
        <v>0.56924540000000001</v>
      </c>
      <c r="K812" s="1">
        <v>0.83462890000000001</v>
      </c>
      <c r="L812" s="1">
        <v>1.118967</v>
      </c>
      <c r="M812" s="1">
        <v>0.74773290000000003</v>
      </c>
      <c r="N812" s="1">
        <v>1.4737469999999999</v>
      </c>
      <c r="O812" s="1">
        <v>2.175869E-3</v>
      </c>
      <c r="P812" s="1">
        <v>0.35123149999999997</v>
      </c>
      <c r="Q812" s="1">
        <v>0.67549110000000001</v>
      </c>
      <c r="R812">
        <v>1.0587089999999999</v>
      </c>
      <c r="S812">
        <v>0.10291599999999999</v>
      </c>
      <c r="T812">
        <v>-0.30946000000000001</v>
      </c>
      <c r="U812">
        <v>0.74872399999999995</v>
      </c>
    </row>
    <row r="813" spans="1:21">
      <c r="A813" t="s">
        <v>22327</v>
      </c>
      <c r="B813" t="s">
        <v>3796</v>
      </c>
      <c r="F813" s="1">
        <v>5.9922589999999998</v>
      </c>
      <c r="G813" s="1">
        <v>4.8962269999999997</v>
      </c>
      <c r="H813" s="1">
        <v>6.3802539999999999</v>
      </c>
      <c r="I813" s="1">
        <v>5.8818049999999999</v>
      </c>
      <c r="J813" s="1">
        <v>5.9867549999999996</v>
      </c>
      <c r="K813" s="1">
        <v>5.5174700000000003</v>
      </c>
      <c r="L813" s="1">
        <v>2.0174020000000001</v>
      </c>
      <c r="M813" s="1">
        <v>3.2017340000000001</v>
      </c>
      <c r="N813" s="1">
        <v>0.224165</v>
      </c>
      <c r="O813" s="1">
        <v>0.7993652</v>
      </c>
      <c r="P813" s="1">
        <v>-0.66390689999999997</v>
      </c>
      <c r="Q813" s="1">
        <v>0.1396946</v>
      </c>
      <c r="R813">
        <v>-8.6809999999999998E-2</v>
      </c>
      <c r="S813">
        <v>0.95945100000000005</v>
      </c>
      <c r="T813">
        <v>-1.0061260000000001</v>
      </c>
      <c r="U813">
        <v>9.1739999999999999E-3</v>
      </c>
    </row>
    <row r="814" spans="1:21">
      <c r="A814" t="s">
        <v>18950</v>
      </c>
      <c r="B814" t="s">
        <v>3798</v>
      </c>
      <c r="F814" s="1">
        <v>2.6330909999999998</v>
      </c>
      <c r="G814" s="1">
        <v>1.4658420000000001</v>
      </c>
      <c r="H814" s="1">
        <v>5.5181610000000001</v>
      </c>
      <c r="I814" s="1">
        <v>4.881335</v>
      </c>
      <c r="J814" s="1">
        <v>6.1579199999999998</v>
      </c>
      <c r="K814" s="1">
        <v>5.2057700000000002</v>
      </c>
      <c r="L814" s="1">
        <v>14.23113</v>
      </c>
      <c r="M814" s="1">
        <v>15.412330000000001</v>
      </c>
      <c r="N814" s="1">
        <v>0.92204120000000001</v>
      </c>
      <c r="O814" s="1">
        <v>1.6977900000000001E-2</v>
      </c>
      <c r="P814" s="1">
        <v>1.3847750000000001</v>
      </c>
      <c r="Q814" s="1">
        <v>3.3116919999999999E-8</v>
      </c>
      <c r="R814">
        <v>0.83522200000000002</v>
      </c>
      <c r="S814">
        <v>3.5754000000000001E-2</v>
      </c>
      <c r="T814">
        <v>1.181387</v>
      </c>
      <c r="U814">
        <v>1.2999999999999999E-5</v>
      </c>
    </row>
    <row r="815" spans="1:21">
      <c r="A815" t="s">
        <v>18951</v>
      </c>
      <c r="B815" t="s">
        <v>3802</v>
      </c>
      <c r="F815" s="1">
        <v>1.700509</v>
      </c>
      <c r="G815" s="1">
        <v>1.656679</v>
      </c>
      <c r="H815" s="1">
        <v>0.83154220000000001</v>
      </c>
      <c r="I815" s="1">
        <v>1.217508</v>
      </c>
      <c r="J815" s="1">
        <v>2.407651</v>
      </c>
      <c r="K815" s="1">
        <v>2.5495190000000001</v>
      </c>
      <c r="L815" s="1">
        <v>0.49299209999999999</v>
      </c>
      <c r="M815" s="1">
        <v>0.49415189999999998</v>
      </c>
      <c r="N815" s="1">
        <v>-0.31280629999999998</v>
      </c>
      <c r="O815" s="1">
        <v>0.76174649999999999</v>
      </c>
      <c r="P815" s="1">
        <v>-1.227031</v>
      </c>
      <c r="Q815" s="1">
        <v>5.5009550000000001E-3</v>
      </c>
      <c r="R815">
        <v>0.23055600000000001</v>
      </c>
      <c r="S815">
        <v>0.74540200000000001</v>
      </c>
      <c r="T815">
        <v>-0.59013599999999999</v>
      </c>
      <c r="U815">
        <v>0.360516</v>
      </c>
    </row>
    <row r="816" spans="1:21">
      <c r="A816" t="s">
        <v>17623</v>
      </c>
      <c r="B816" t="s">
        <v>3804</v>
      </c>
      <c r="F816" s="1">
        <v>34.306579999999997</v>
      </c>
      <c r="G816" s="1">
        <v>32.969450000000002</v>
      </c>
      <c r="H816" s="1">
        <v>86.521429999999995</v>
      </c>
      <c r="I816" s="1">
        <v>89.695909999999998</v>
      </c>
      <c r="J816" s="1">
        <v>48.539760000000001</v>
      </c>
      <c r="K816" s="1">
        <v>50.501919999999998</v>
      </c>
      <c r="L816" s="1">
        <v>121.4516</v>
      </c>
      <c r="M816" s="1">
        <v>123.6015</v>
      </c>
      <c r="N816" s="1">
        <v>1.490521</v>
      </c>
      <c r="O816" s="1">
        <v>8.0443519999999997E-74</v>
      </c>
      <c r="P816" s="1">
        <v>1.5347230000000001</v>
      </c>
      <c r="Q816" s="1">
        <v>1.134648E-119</v>
      </c>
      <c r="R816">
        <v>0.34480899999999998</v>
      </c>
      <c r="S816">
        <v>1.6149999999999999E-3</v>
      </c>
      <c r="T816">
        <v>0.35320400000000002</v>
      </c>
      <c r="U816">
        <v>0</v>
      </c>
    </row>
    <row r="817" spans="1:21">
      <c r="A817" t="s">
        <v>20566</v>
      </c>
      <c r="B817" t="s">
        <v>3807</v>
      </c>
      <c r="F817" s="1">
        <v>13.09272</v>
      </c>
      <c r="G817" s="1">
        <v>12.618399999999999</v>
      </c>
      <c r="H817" s="1">
        <v>6.9810350000000003</v>
      </c>
      <c r="I817" s="1">
        <v>6.2358900000000004</v>
      </c>
      <c r="J817" s="1">
        <v>4.5994960000000003</v>
      </c>
      <c r="K817" s="1">
        <v>4.8846920000000003</v>
      </c>
      <c r="L817" s="1">
        <v>2.6879360000000001</v>
      </c>
      <c r="M817" s="1">
        <v>2.7432460000000001</v>
      </c>
      <c r="N817" s="1">
        <v>-0.78749519999999995</v>
      </c>
      <c r="O817" s="1">
        <v>5.894612E-12</v>
      </c>
      <c r="P817" s="1">
        <v>-0.52234789999999998</v>
      </c>
      <c r="Q817" s="1">
        <v>6.73596E-3</v>
      </c>
      <c r="R817">
        <v>-1.5685469999999999</v>
      </c>
      <c r="S817">
        <v>0</v>
      </c>
      <c r="T817">
        <v>-1.3226249999999999</v>
      </c>
      <c r="U817">
        <v>0</v>
      </c>
    </row>
    <row r="818" spans="1:21">
      <c r="A818" t="s">
        <v>20567</v>
      </c>
      <c r="B818" t="s">
        <v>3823</v>
      </c>
      <c r="C818" t="s">
        <v>20568</v>
      </c>
      <c r="D818" t="s">
        <v>20569</v>
      </c>
      <c r="E818" t="s">
        <v>20570</v>
      </c>
      <c r="F818" s="1">
        <v>10.567690000000001</v>
      </c>
      <c r="G818" s="1">
        <v>10.168200000000001</v>
      </c>
      <c r="H818" s="1">
        <v>9.689171</v>
      </c>
      <c r="I818" s="1">
        <v>9.1073579999999996</v>
      </c>
      <c r="J818" s="1">
        <v>25.629639999999998</v>
      </c>
      <c r="K818" s="1">
        <v>29.34037</v>
      </c>
      <c r="L818" s="1">
        <v>20.084009999999999</v>
      </c>
      <c r="M818" s="1">
        <v>22.86093</v>
      </c>
      <c r="N818" s="1">
        <v>-2.0138589999999998E-3</v>
      </c>
      <c r="O818">
        <v>1</v>
      </c>
      <c r="P818" s="1">
        <v>-0.1058104</v>
      </c>
      <c r="Q818" s="1">
        <v>0.69927680000000003</v>
      </c>
      <c r="R818">
        <v>1.0949310000000001</v>
      </c>
      <c r="S818">
        <v>0</v>
      </c>
      <c r="T818">
        <v>0.99073599999999995</v>
      </c>
      <c r="U818">
        <v>0</v>
      </c>
    </row>
    <row r="819" spans="1:21">
      <c r="A819" t="s">
        <v>22328</v>
      </c>
      <c r="B819" t="s">
        <v>3831</v>
      </c>
      <c r="F819" s="1">
        <v>298.54230000000001</v>
      </c>
      <c r="G819" s="1">
        <v>291.37400000000002</v>
      </c>
      <c r="H819" s="1">
        <v>299.32859999999999</v>
      </c>
      <c r="I819" s="1">
        <v>284.7586</v>
      </c>
      <c r="J819" s="1">
        <v>171.3904</v>
      </c>
      <c r="K819" s="1">
        <v>178.7492</v>
      </c>
      <c r="L819" s="1">
        <v>138.20830000000001</v>
      </c>
      <c r="M819" s="1">
        <v>141.989</v>
      </c>
      <c r="N819" s="1">
        <v>0.1238879</v>
      </c>
      <c r="O819" s="1">
        <v>6.9225129999999996E-2</v>
      </c>
      <c r="P819" s="1">
        <v>-7.5528040000000005E-2</v>
      </c>
      <c r="Q819" s="1">
        <v>0.4808076</v>
      </c>
      <c r="R819">
        <v>-0.94629700000000005</v>
      </c>
      <c r="S819">
        <v>0</v>
      </c>
      <c r="T819">
        <v>-1.16987</v>
      </c>
      <c r="U819">
        <v>0</v>
      </c>
    </row>
    <row r="820" spans="1:21">
      <c r="A820" t="s">
        <v>22329</v>
      </c>
      <c r="B820" t="s">
        <v>3841</v>
      </c>
      <c r="F820" s="1">
        <v>1.752847</v>
      </c>
      <c r="G820" s="1">
        <v>2.4838800000000001</v>
      </c>
      <c r="H820" s="1">
        <v>4.6752840000000004</v>
      </c>
      <c r="I820" s="1">
        <v>3.4226740000000002</v>
      </c>
      <c r="J820" s="1">
        <v>0.70504359999999999</v>
      </c>
      <c r="K820" s="1">
        <v>1.102652</v>
      </c>
      <c r="L820" s="1">
        <v>0.83154349999999999</v>
      </c>
      <c r="M820" s="1">
        <v>1.1113329999999999</v>
      </c>
      <c r="N820" s="1">
        <v>0.66586520000000005</v>
      </c>
      <c r="O820" s="1">
        <v>0.1233604</v>
      </c>
      <c r="P820" s="1">
        <v>0.177369</v>
      </c>
      <c r="Q820" s="1">
        <v>0.94579159999999995</v>
      </c>
      <c r="R820">
        <v>-0.72209000000000001</v>
      </c>
      <c r="S820">
        <v>0.127137</v>
      </c>
      <c r="T820">
        <v>-1.3884339999999999</v>
      </c>
      <c r="U820">
        <v>5.3399999999999997E-4</v>
      </c>
    </row>
    <row r="821" spans="1:21">
      <c r="A821" t="s">
        <v>20571</v>
      </c>
      <c r="B821" t="s">
        <v>3843</v>
      </c>
      <c r="F821" s="1">
        <v>5.1184620000000001</v>
      </c>
      <c r="G821" s="1">
        <v>5.6299570000000001</v>
      </c>
      <c r="H821" s="1">
        <v>3.3304819999999999</v>
      </c>
      <c r="I821" s="1">
        <v>5.3196510000000004</v>
      </c>
      <c r="J821" s="1">
        <v>20.30893</v>
      </c>
      <c r="K821" s="1">
        <v>19.994150000000001</v>
      </c>
      <c r="L821" s="1">
        <v>9.1905190000000001</v>
      </c>
      <c r="M821" s="1">
        <v>9.9318380000000008</v>
      </c>
      <c r="N821" s="1">
        <v>-0.14188580000000001</v>
      </c>
      <c r="O821" s="1">
        <v>0.97626979999999997</v>
      </c>
      <c r="P821" s="1">
        <v>-0.75282610000000005</v>
      </c>
      <c r="Q821" s="1">
        <v>7.1318770000000002E-4</v>
      </c>
      <c r="R821">
        <v>1.431203</v>
      </c>
      <c r="S821">
        <v>0</v>
      </c>
      <c r="T821">
        <v>0.87114499999999995</v>
      </c>
      <c r="U821">
        <v>6.9470000000000001E-3</v>
      </c>
    </row>
    <row r="822" spans="1:21">
      <c r="A822" t="s">
        <v>22330</v>
      </c>
      <c r="B822" t="s">
        <v>3844</v>
      </c>
      <c r="F822" s="1">
        <v>4.0729329999999999</v>
      </c>
      <c r="G822" s="1">
        <v>3.9679540000000002</v>
      </c>
      <c r="H822" s="1">
        <v>3.73434</v>
      </c>
      <c r="I822" s="1">
        <v>4.8601409999999996</v>
      </c>
      <c r="J822" s="1">
        <v>3.3037960000000002</v>
      </c>
      <c r="K822" s="1">
        <v>3.8165119999999999</v>
      </c>
      <c r="L822" s="1">
        <v>1.967964</v>
      </c>
      <c r="M822" s="1">
        <v>1.4794449999999999</v>
      </c>
      <c r="N822" s="1">
        <v>0.16848489999999999</v>
      </c>
      <c r="O822" s="1">
        <v>0.8653959</v>
      </c>
      <c r="P822" s="1">
        <v>-0.59595509999999996</v>
      </c>
      <c r="Q822" s="1">
        <v>0.17574300000000001</v>
      </c>
      <c r="R822">
        <v>-0.286995</v>
      </c>
      <c r="S822">
        <v>0.53225100000000003</v>
      </c>
      <c r="T822">
        <v>-1.085709</v>
      </c>
      <c r="U822">
        <v>1.946E-3</v>
      </c>
    </row>
    <row r="823" spans="1:21">
      <c r="A823" t="s">
        <v>22331</v>
      </c>
      <c r="B823" t="s">
        <v>3849</v>
      </c>
      <c r="F823" s="1">
        <v>10.686400000000001</v>
      </c>
      <c r="G823" s="1">
        <v>9.2793340000000004</v>
      </c>
      <c r="H823" s="1">
        <v>24.495039999999999</v>
      </c>
      <c r="I823" s="1">
        <v>15.59329</v>
      </c>
      <c r="J823" s="1">
        <v>3.494758</v>
      </c>
      <c r="K823" s="1">
        <v>5.6263779999999999</v>
      </c>
      <c r="L823" s="1">
        <v>3.838924</v>
      </c>
      <c r="M823" s="1">
        <v>4.8605749999999999</v>
      </c>
      <c r="N823" s="1">
        <v>0.91373170000000004</v>
      </c>
      <c r="O823" s="1">
        <v>6.5350889999999995E-2</v>
      </c>
      <c r="P823" s="1">
        <v>0.14197009999999999</v>
      </c>
      <c r="Q823" s="1">
        <v>0.93354329999999996</v>
      </c>
      <c r="R823">
        <v>-0.98604899999999995</v>
      </c>
      <c r="S823">
        <v>2.1670000000000001E-3</v>
      </c>
      <c r="T823">
        <v>-1.893645</v>
      </c>
      <c r="U823">
        <v>3.7100000000000002E-4</v>
      </c>
    </row>
    <row r="824" spans="1:21">
      <c r="A824" t="s">
        <v>22332</v>
      </c>
      <c r="B824" t="s">
        <v>3855</v>
      </c>
      <c r="C824" t="s">
        <v>22333</v>
      </c>
      <c r="D824" t="s">
        <v>16750</v>
      </c>
      <c r="E824" t="s">
        <v>22334</v>
      </c>
      <c r="F824" s="1">
        <v>52.482309999999998</v>
      </c>
      <c r="G824" s="1">
        <v>56.577809999999999</v>
      </c>
      <c r="H824" s="1">
        <v>50.485849999999999</v>
      </c>
      <c r="I824" s="1">
        <v>49.47195</v>
      </c>
      <c r="J824" s="1">
        <v>29.311520000000002</v>
      </c>
      <c r="K824" s="1">
        <v>31.62782</v>
      </c>
      <c r="L824" s="1">
        <v>22.822600000000001</v>
      </c>
      <c r="M824" s="1">
        <v>25.501439999999999</v>
      </c>
      <c r="N824" s="1">
        <v>1.400437E-2</v>
      </c>
      <c r="O824">
        <v>1</v>
      </c>
      <c r="P824" s="1">
        <v>-8.4791560000000002E-2</v>
      </c>
      <c r="Q824" s="1">
        <v>0.84859640000000003</v>
      </c>
      <c r="R824">
        <v>-0.97787299999999999</v>
      </c>
      <c r="S824">
        <v>0</v>
      </c>
      <c r="T824">
        <v>-1.1097090000000001</v>
      </c>
      <c r="U824">
        <v>0</v>
      </c>
    </row>
    <row r="825" spans="1:21">
      <c r="A825" t="s">
        <v>18952</v>
      </c>
      <c r="B825" t="s">
        <v>3859</v>
      </c>
      <c r="C825" t="s">
        <v>16572</v>
      </c>
      <c r="D825" t="s">
        <v>18953</v>
      </c>
      <c r="E825" t="s">
        <v>18954</v>
      </c>
      <c r="F825" s="1">
        <v>32.037930000000003</v>
      </c>
      <c r="G825" s="1">
        <v>28.939430000000002</v>
      </c>
      <c r="H825" s="1">
        <v>16.683599999999998</v>
      </c>
      <c r="I825" s="1">
        <v>18.233560000000001</v>
      </c>
      <c r="J825" s="1">
        <v>60.691850000000002</v>
      </c>
      <c r="K825" s="1">
        <v>62.418370000000003</v>
      </c>
      <c r="L825" s="1">
        <v>23.13</v>
      </c>
      <c r="M825" s="1">
        <v>21.150690000000001</v>
      </c>
      <c r="N825" s="1">
        <v>-0.60667709999999997</v>
      </c>
      <c r="O825" s="1">
        <v>7.0392749999999998E-4</v>
      </c>
      <c r="P825" s="1">
        <v>-1.185351</v>
      </c>
      <c r="Q825" s="1">
        <v>5.3458329999999999E-21</v>
      </c>
      <c r="R825">
        <v>0.77674900000000002</v>
      </c>
      <c r="S825">
        <v>0</v>
      </c>
      <c r="T825">
        <v>0.20860500000000001</v>
      </c>
      <c r="U825">
        <v>0.43090899999999999</v>
      </c>
    </row>
    <row r="826" spans="1:21">
      <c r="A826" t="s">
        <v>20572</v>
      </c>
      <c r="B826" t="s">
        <v>3866</v>
      </c>
      <c r="C826" t="s">
        <v>20573</v>
      </c>
      <c r="D826" t="s">
        <v>16730</v>
      </c>
      <c r="E826" t="s">
        <v>16731</v>
      </c>
      <c r="F826" s="1">
        <v>0.37897059999999999</v>
      </c>
      <c r="G826" s="1">
        <v>0.61533769999999999</v>
      </c>
      <c r="H826" s="1">
        <v>0.46328780000000003</v>
      </c>
      <c r="I826" s="1">
        <v>0.1130543</v>
      </c>
      <c r="J826" s="1">
        <v>3.0181619999999998</v>
      </c>
      <c r="K826" s="1">
        <v>2.8408929999999999</v>
      </c>
      <c r="L826" s="1">
        <v>3.4058709999999999</v>
      </c>
      <c r="M826" s="1">
        <v>3.9645100000000002</v>
      </c>
      <c r="N826" s="1">
        <v>-0.23469770000000001</v>
      </c>
      <c r="O826" s="1">
        <v>0.98953279999999999</v>
      </c>
      <c r="P826" s="1">
        <v>0.43873879999999998</v>
      </c>
      <c r="Q826" s="1">
        <v>0.33184530000000001</v>
      </c>
      <c r="R826">
        <v>1.2417199999999999</v>
      </c>
      <c r="S826">
        <v>2.3319999999999999E-3</v>
      </c>
      <c r="T826">
        <v>2.054996</v>
      </c>
      <c r="U826">
        <v>9.9999999999999995E-7</v>
      </c>
    </row>
    <row r="827" spans="1:21">
      <c r="A827" t="s">
        <v>17624</v>
      </c>
      <c r="B827" t="s">
        <v>3867</v>
      </c>
      <c r="F827" s="1">
        <v>8.9580090000000006</v>
      </c>
      <c r="G827" s="1">
        <v>8.7271169999999998</v>
      </c>
      <c r="H827" s="1">
        <v>22.935279999999999</v>
      </c>
      <c r="I827" s="1">
        <v>23.748609999999999</v>
      </c>
      <c r="J827" s="1">
        <v>10.17042</v>
      </c>
      <c r="K827" s="1">
        <v>12.42658</v>
      </c>
      <c r="L827" s="1">
        <v>27.342040000000001</v>
      </c>
      <c r="M827" s="1">
        <v>28.143090000000001</v>
      </c>
      <c r="N827" s="1">
        <v>1.3233280000000001</v>
      </c>
      <c r="O827" s="1">
        <v>3.4647320000000002E-11</v>
      </c>
      <c r="P827" s="1">
        <v>1.4232469999999999</v>
      </c>
      <c r="Q827" s="1">
        <v>3.3913909999999999E-15</v>
      </c>
      <c r="R827">
        <v>0.120586</v>
      </c>
      <c r="S827">
        <v>0.82281000000000004</v>
      </c>
      <c r="T827">
        <v>0.12232</v>
      </c>
      <c r="U827">
        <v>0.69664599999999999</v>
      </c>
    </row>
    <row r="828" spans="1:21">
      <c r="A828" t="s">
        <v>22335</v>
      </c>
      <c r="B828" t="s">
        <v>3870</v>
      </c>
      <c r="C828" t="s">
        <v>22336</v>
      </c>
      <c r="D828" t="s">
        <v>22337</v>
      </c>
      <c r="E828" t="s">
        <v>22338</v>
      </c>
      <c r="F828" s="1">
        <v>35.938270000000003</v>
      </c>
      <c r="G828" s="1">
        <v>33.9099</v>
      </c>
      <c r="H828" s="1">
        <v>24.972280000000001</v>
      </c>
      <c r="I828" s="1">
        <v>25.46583</v>
      </c>
      <c r="J828" s="1">
        <v>21.40654</v>
      </c>
      <c r="K828" s="1">
        <v>21.074750000000002</v>
      </c>
      <c r="L828" s="1">
        <v>9.4601819999999996</v>
      </c>
      <c r="M828" s="1">
        <v>8.8755609999999994</v>
      </c>
      <c r="N828" s="1">
        <v>-0.31621719999999998</v>
      </c>
      <c r="O828" s="1">
        <v>1.8598030000000002E-2</v>
      </c>
      <c r="P828" s="1">
        <v>-0.91613389999999995</v>
      </c>
      <c r="Q828" s="1">
        <v>4.6565769999999999E-9</v>
      </c>
      <c r="R828">
        <v>-0.88415200000000005</v>
      </c>
      <c r="S828">
        <v>0</v>
      </c>
      <c r="T828">
        <v>-1.502745</v>
      </c>
      <c r="U828">
        <v>0</v>
      </c>
    </row>
    <row r="829" spans="1:21">
      <c r="A829" t="s">
        <v>18955</v>
      </c>
      <c r="B829" t="s">
        <v>3881</v>
      </c>
      <c r="F829" s="1">
        <v>8.4971449999999997</v>
      </c>
      <c r="G829" s="1">
        <v>6.690544</v>
      </c>
      <c r="H829" s="1">
        <v>15.368069999999999</v>
      </c>
      <c r="I829" s="1">
        <v>14.688319999999999</v>
      </c>
      <c r="J829" s="1">
        <v>7.4161279999999996</v>
      </c>
      <c r="K829" s="1">
        <v>8.8599250000000005</v>
      </c>
      <c r="L829" s="1">
        <v>17.108779999999999</v>
      </c>
      <c r="M829" s="1">
        <v>16.337240000000001</v>
      </c>
      <c r="N829" s="1">
        <v>0.98404919999999996</v>
      </c>
      <c r="O829" s="1">
        <v>1.4782920000000001E-6</v>
      </c>
      <c r="P829" s="1">
        <v>1.1825220000000001</v>
      </c>
      <c r="Q829" s="1">
        <v>3.5293939999999999E-10</v>
      </c>
      <c r="R829">
        <v>-8.4564E-2</v>
      </c>
      <c r="S829">
        <v>0.91357699999999997</v>
      </c>
      <c r="T829">
        <v>3.2203000000000002E-2</v>
      </c>
      <c r="U829">
        <v>1</v>
      </c>
    </row>
    <row r="830" spans="1:21">
      <c r="A830" t="s">
        <v>17625</v>
      </c>
      <c r="B830" t="s">
        <v>3882</v>
      </c>
      <c r="C830" t="s">
        <v>16572</v>
      </c>
      <c r="D830" t="s">
        <v>17626</v>
      </c>
      <c r="E830" t="s">
        <v>17627</v>
      </c>
      <c r="F830" s="1">
        <v>5.6157940000000002</v>
      </c>
      <c r="G830" s="1">
        <v>6.5652569999999999</v>
      </c>
      <c r="H830" s="1">
        <v>17.412780000000001</v>
      </c>
      <c r="I830" s="1">
        <v>15.44323</v>
      </c>
      <c r="J830" s="1">
        <v>17.43815</v>
      </c>
      <c r="K830" s="1">
        <v>14.92562</v>
      </c>
      <c r="L830" s="1">
        <v>30.370850000000001</v>
      </c>
      <c r="M830" s="1">
        <v>34.625880000000002</v>
      </c>
      <c r="N830" s="1">
        <v>1.3744350000000001</v>
      </c>
      <c r="O830" s="1">
        <v>2.588835E-13</v>
      </c>
      <c r="P830" s="1">
        <v>1.202564</v>
      </c>
      <c r="Q830" s="1">
        <v>8.8932569999999994E-15</v>
      </c>
      <c r="R830">
        <v>1.0708819999999999</v>
      </c>
      <c r="S830">
        <v>0</v>
      </c>
      <c r="T830">
        <v>0.83130499999999996</v>
      </c>
      <c r="U830">
        <v>0</v>
      </c>
    </row>
    <row r="831" spans="1:21">
      <c r="A831" t="s">
        <v>17628</v>
      </c>
      <c r="B831" t="s">
        <v>3888</v>
      </c>
      <c r="F831" s="1">
        <v>30.87086</v>
      </c>
      <c r="G831" s="1">
        <v>31.10632</v>
      </c>
      <c r="H831" s="1">
        <v>63.725540000000002</v>
      </c>
      <c r="I831" s="1">
        <v>64.886650000000003</v>
      </c>
      <c r="J831" s="1">
        <v>27.00545</v>
      </c>
      <c r="K831" s="1">
        <v>27.770219999999998</v>
      </c>
      <c r="L831" s="1">
        <v>70.881839999999997</v>
      </c>
      <c r="M831" s="1">
        <v>72.432649999999995</v>
      </c>
      <c r="N831" s="1">
        <v>1.127936</v>
      </c>
      <c r="O831" s="1">
        <v>1.986465E-19</v>
      </c>
      <c r="P831" s="1">
        <v>1.5735619999999999</v>
      </c>
      <c r="Q831" s="1">
        <v>2.8717020000000002E-40</v>
      </c>
      <c r="R831">
        <v>-0.35499799999999998</v>
      </c>
      <c r="S831">
        <v>5.6487000000000002E-2</v>
      </c>
      <c r="T831">
        <v>3.5414000000000001E-2</v>
      </c>
      <c r="U831">
        <v>0.93034899999999998</v>
      </c>
    </row>
    <row r="832" spans="1:21">
      <c r="A832" t="s">
        <v>17629</v>
      </c>
      <c r="B832" t="s">
        <v>3889</v>
      </c>
      <c r="C832" t="s">
        <v>17630</v>
      </c>
      <c r="D832" t="s">
        <v>17631</v>
      </c>
      <c r="E832" t="s">
        <v>17632</v>
      </c>
      <c r="F832" s="1">
        <v>38.064390000000003</v>
      </c>
      <c r="G832" s="1">
        <v>34.673540000000003</v>
      </c>
      <c r="H832" s="1">
        <v>78.997479999999996</v>
      </c>
      <c r="I832" s="1">
        <v>81.291179999999997</v>
      </c>
      <c r="J832" s="1">
        <v>35.507210000000001</v>
      </c>
      <c r="K832" s="1">
        <v>31.973379999999999</v>
      </c>
      <c r="L832" s="1">
        <v>90.472639999999998</v>
      </c>
      <c r="M832" s="1">
        <v>91.164659999999998</v>
      </c>
      <c r="N832" s="1">
        <v>1.2344299999999999</v>
      </c>
      <c r="O832" s="1">
        <v>1.5119410000000001E-34</v>
      </c>
      <c r="P832" s="1">
        <v>1.636647</v>
      </c>
      <c r="Q832" s="1">
        <v>1.022097E-67</v>
      </c>
      <c r="R832">
        <v>-0.29725699999999999</v>
      </c>
      <c r="S832">
        <v>5.2227000000000003E-2</v>
      </c>
      <c r="T832">
        <v>5.9764999999999999E-2</v>
      </c>
      <c r="U832">
        <v>0.71465299999999998</v>
      </c>
    </row>
    <row r="833" spans="1:21">
      <c r="A833" t="s">
        <v>22339</v>
      </c>
      <c r="B833" t="s">
        <v>3899</v>
      </c>
      <c r="F833" s="1">
        <v>0.6373991</v>
      </c>
      <c r="G833" s="1">
        <v>0.62097009999999997</v>
      </c>
      <c r="H833" s="1">
        <v>1.387975</v>
      </c>
      <c r="I833" s="1">
        <v>1.7113370000000001</v>
      </c>
      <c r="J833" s="1">
        <v>1.2690779999999999</v>
      </c>
      <c r="K833" s="1">
        <v>1.0337369999999999</v>
      </c>
      <c r="L833" s="1">
        <v>0.20788590000000001</v>
      </c>
      <c r="M833" s="1">
        <v>0.48620819999999998</v>
      </c>
      <c r="N833" s="1">
        <v>0.78265059999999997</v>
      </c>
      <c r="O833" s="1">
        <v>7.403796E-2</v>
      </c>
      <c r="P833" s="1">
        <v>-0.84692840000000003</v>
      </c>
      <c r="Q833" s="1">
        <v>0.1275828</v>
      </c>
      <c r="R833">
        <v>0.36009200000000002</v>
      </c>
      <c r="S833">
        <v>0.56561099999999997</v>
      </c>
      <c r="T833">
        <v>-1.3581270000000001</v>
      </c>
      <c r="U833">
        <v>2.2910000000000001E-3</v>
      </c>
    </row>
    <row r="834" spans="1:21">
      <c r="A834" t="s">
        <v>20574</v>
      </c>
      <c r="B834" t="s">
        <v>3900</v>
      </c>
      <c r="F834" s="1">
        <v>0.30285859999999998</v>
      </c>
      <c r="G834" s="1">
        <v>0.25290210000000002</v>
      </c>
      <c r="H834" s="1">
        <v>0.19834370000000001</v>
      </c>
      <c r="I834" s="1">
        <v>0.232325</v>
      </c>
      <c r="J834" s="1">
        <v>1.378285</v>
      </c>
      <c r="K834" s="1">
        <v>0.93557610000000002</v>
      </c>
      <c r="L834" s="1">
        <v>0.97835740000000004</v>
      </c>
      <c r="M834" s="1">
        <v>0.67891769999999996</v>
      </c>
      <c r="N834" s="1">
        <v>-9.1460620000000006E-2</v>
      </c>
      <c r="O834">
        <v>1</v>
      </c>
      <c r="P834" s="1">
        <v>-0.1732293</v>
      </c>
      <c r="Q834" s="1">
        <v>0.846885</v>
      </c>
      <c r="R834">
        <v>1.0670040000000001</v>
      </c>
      <c r="S834">
        <v>5.9300000000000004E-3</v>
      </c>
      <c r="T834">
        <v>1.07439</v>
      </c>
      <c r="U834">
        <v>2.0341999999999999E-2</v>
      </c>
    </row>
    <row r="835" spans="1:21">
      <c r="A835" t="s">
        <v>20575</v>
      </c>
      <c r="B835" t="s">
        <v>3915</v>
      </c>
      <c r="F835" s="1">
        <v>7.6679680000000001</v>
      </c>
      <c r="G835" s="1">
        <v>7.0360050000000003</v>
      </c>
      <c r="H835" s="1">
        <v>7.2757610000000001</v>
      </c>
      <c r="I835" s="1">
        <v>5.5857659999999996</v>
      </c>
      <c r="J835" s="1">
        <v>1.9724969999999999</v>
      </c>
      <c r="K835" s="1">
        <v>2.3907859999999999</v>
      </c>
      <c r="L835" s="1">
        <v>1.628484</v>
      </c>
      <c r="M835" s="1">
        <v>1.9432320000000001</v>
      </c>
      <c r="N835" s="1">
        <v>-5.3731389999999997E-2</v>
      </c>
      <c r="O835">
        <v>1</v>
      </c>
      <c r="P835" s="1">
        <v>-3.1771590000000002E-2</v>
      </c>
      <c r="Q835">
        <v>1</v>
      </c>
      <c r="R835">
        <v>-1.5541689999999999</v>
      </c>
      <c r="S835">
        <v>0</v>
      </c>
      <c r="T835">
        <v>-1.607667</v>
      </c>
      <c r="U835">
        <v>0</v>
      </c>
    </row>
    <row r="836" spans="1:21">
      <c r="A836" t="s">
        <v>20576</v>
      </c>
      <c r="B836" t="s">
        <v>3916</v>
      </c>
      <c r="F836" s="1">
        <v>12.335850000000001</v>
      </c>
      <c r="G836" s="1">
        <v>11.05646</v>
      </c>
      <c r="H836" s="1">
        <v>13.11999</v>
      </c>
      <c r="I836" s="1">
        <v>13.027279999999999</v>
      </c>
      <c r="J836" s="1">
        <v>6.3312790000000003</v>
      </c>
      <c r="K836" s="1">
        <v>4.6948179999999997</v>
      </c>
      <c r="L836" s="1">
        <v>5.9008409999999998</v>
      </c>
      <c r="M836" s="1">
        <v>6.559965</v>
      </c>
      <c r="N836" s="1">
        <v>0.26580219999999999</v>
      </c>
      <c r="O836" s="1">
        <v>0.41906789999999999</v>
      </c>
      <c r="P836" s="1">
        <v>0.3677106</v>
      </c>
      <c r="Q836" s="1">
        <v>0.32948179999999999</v>
      </c>
      <c r="R836">
        <v>-1.097375</v>
      </c>
      <c r="S836">
        <v>1.9999999999999999E-6</v>
      </c>
      <c r="T836">
        <v>-1.0662</v>
      </c>
      <c r="U836">
        <v>1.9999999999999999E-6</v>
      </c>
    </row>
    <row r="837" spans="1:21">
      <c r="A837" t="s">
        <v>20577</v>
      </c>
      <c r="B837" t="s">
        <v>3917</v>
      </c>
      <c r="C837" t="s">
        <v>16572</v>
      </c>
      <c r="D837" t="s">
        <v>20578</v>
      </c>
      <c r="E837" t="s">
        <v>16572</v>
      </c>
      <c r="F837" s="1">
        <v>3.794788</v>
      </c>
      <c r="G837" s="1">
        <v>4.6284989999999997</v>
      </c>
      <c r="H837" s="1">
        <v>4.8217319999999999</v>
      </c>
      <c r="I837" s="1">
        <v>4.866962</v>
      </c>
      <c r="J837" s="1">
        <v>2.1417229999999998</v>
      </c>
      <c r="K837" s="1">
        <v>2.222693</v>
      </c>
      <c r="L837" s="1">
        <v>2.2089449999999999</v>
      </c>
      <c r="M837" s="1">
        <v>2.0318010000000002</v>
      </c>
      <c r="N837" s="1">
        <v>0.3184746</v>
      </c>
      <c r="O837" s="1">
        <v>0.16726659999999999</v>
      </c>
      <c r="P837" s="1">
        <v>0.180864</v>
      </c>
      <c r="Q837" s="1">
        <v>0.64954769999999995</v>
      </c>
      <c r="R837">
        <v>-1.021612</v>
      </c>
      <c r="S837">
        <v>0</v>
      </c>
      <c r="T837">
        <v>-1.2138690000000001</v>
      </c>
      <c r="U837">
        <v>0</v>
      </c>
    </row>
    <row r="838" spans="1:21">
      <c r="A838" t="s">
        <v>20579</v>
      </c>
      <c r="B838" t="s">
        <v>3918</v>
      </c>
      <c r="F838" s="1">
        <v>4.6757879999999998</v>
      </c>
      <c r="G838" s="1">
        <v>2.8199290000000001</v>
      </c>
      <c r="H838" s="1">
        <v>4.491225</v>
      </c>
      <c r="I838" s="1">
        <v>4.1846360000000002</v>
      </c>
      <c r="J838" s="1">
        <v>15.368259999999999</v>
      </c>
      <c r="K838" s="1">
        <v>12.71091</v>
      </c>
      <c r="L838" s="1">
        <v>9.4888569999999994</v>
      </c>
      <c r="M838" s="1">
        <v>8.346546</v>
      </c>
      <c r="N838" s="1">
        <v>0.23447670000000001</v>
      </c>
      <c r="O838" s="1">
        <v>0.8602533</v>
      </c>
      <c r="P838" s="1">
        <v>-0.34786620000000001</v>
      </c>
      <c r="Q838" s="1">
        <v>0.33821970000000001</v>
      </c>
      <c r="R838">
        <v>1.284653</v>
      </c>
      <c r="S838">
        <v>1.5E-5</v>
      </c>
      <c r="T838">
        <v>0.71668100000000001</v>
      </c>
      <c r="U838">
        <v>5.5567999999999999E-2</v>
      </c>
    </row>
    <row r="839" spans="1:21">
      <c r="A839" t="s">
        <v>17633</v>
      </c>
      <c r="B839" t="s">
        <v>3931</v>
      </c>
      <c r="C839" t="s">
        <v>17634</v>
      </c>
      <c r="D839" t="s">
        <v>17635</v>
      </c>
      <c r="E839" t="s">
        <v>17636</v>
      </c>
      <c r="F839" s="1">
        <v>32.468249999999998</v>
      </c>
      <c r="G839" s="1">
        <v>33.129710000000003</v>
      </c>
      <c r="H839" s="1">
        <v>75.519459999999995</v>
      </c>
      <c r="I839" s="1">
        <v>80.596969999999999</v>
      </c>
      <c r="J839" s="1">
        <v>41.887030000000003</v>
      </c>
      <c r="K839" s="1">
        <v>35.474290000000003</v>
      </c>
      <c r="L839" s="1">
        <v>123.0603</v>
      </c>
      <c r="M839" s="1">
        <v>124.8395</v>
      </c>
      <c r="N839" s="1">
        <v>1.3239209999999999</v>
      </c>
      <c r="O839" s="1">
        <v>6.6955000000000004E-31</v>
      </c>
      <c r="P839" s="1">
        <v>1.884649</v>
      </c>
      <c r="Q839" s="1">
        <v>2.6946339999999998E-91</v>
      </c>
      <c r="R839">
        <v>2.8402E-2</v>
      </c>
      <c r="S839">
        <v>0.987815</v>
      </c>
      <c r="T839">
        <v>0.53963099999999997</v>
      </c>
      <c r="U839">
        <v>0</v>
      </c>
    </row>
    <row r="840" spans="1:21">
      <c r="A840" t="s">
        <v>20580</v>
      </c>
      <c r="B840" t="s">
        <v>3934</v>
      </c>
      <c r="C840" t="s">
        <v>20581</v>
      </c>
      <c r="D840" t="s">
        <v>20582</v>
      </c>
      <c r="E840" t="s">
        <v>20583</v>
      </c>
      <c r="F840" s="1">
        <v>21.517530000000001</v>
      </c>
      <c r="G840" s="1">
        <v>24.617000000000001</v>
      </c>
      <c r="H840" s="1">
        <v>11.22184</v>
      </c>
      <c r="I840" s="1">
        <v>15.900510000000001</v>
      </c>
      <c r="J840" s="1">
        <v>12.57746</v>
      </c>
      <c r="K840" s="1">
        <v>10.58656</v>
      </c>
      <c r="L840" s="1">
        <v>11.331619999999999</v>
      </c>
      <c r="M840" s="1">
        <v>11.358280000000001</v>
      </c>
      <c r="N840" s="1">
        <v>-0.55686259999999999</v>
      </c>
      <c r="O840" s="1">
        <v>3.9655379999999997E-2</v>
      </c>
      <c r="P840" s="1">
        <v>0.19161159999999999</v>
      </c>
      <c r="Q840" s="1">
        <v>0.67473689999999997</v>
      </c>
      <c r="R840">
        <v>-1.045275</v>
      </c>
      <c r="S840">
        <v>9.9999999999999995E-7</v>
      </c>
      <c r="T840">
        <v>-0.315635</v>
      </c>
      <c r="U840">
        <v>0.38893299999999997</v>
      </c>
    </row>
    <row r="841" spans="1:21">
      <c r="A841" t="s">
        <v>18956</v>
      </c>
      <c r="B841" t="s">
        <v>3942</v>
      </c>
      <c r="C841" t="s">
        <v>16572</v>
      </c>
      <c r="D841" t="s">
        <v>16750</v>
      </c>
      <c r="E841" t="s">
        <v>18605</v>
      </c>
      <c r="F841" s="1">
        <v>6.6774100000000001</v>
      </c>
      <c r="G841" s="1">
        <v>6.5053000000000001</v>
      </c>
      <c r="H841" s="1">
        <v>11.36999</v>
      </c>
      <c r="I841" s="1">
        <v>17.415780000000002</v>
      </c>
      <c r="J841" s="1">
        <v>11.986510000000001</v>
      </c>
      <c r="K841" s="1">
        <v>14.35676</v>
      </c>
      <c r="L841" s="1">
        <v>29.86722</v>
      </c>
      <c r="M841" s="1">
        <v>33.097549999999998</v>
      </c>
      <c r="N841" s="1">
        <v>0.98321259999999999</v>
      </c>
      <c r="O841" s="1">
        <v>2.5921880000000001E-2</v>
      </c>
      <c r="P841" s="1">
        <v>1.3870290000000001</v>
      </c>
      <c r="Q841" s="1">
        <v>1.045596E-14</v>
      </c>
      <c r="R841">
        <v>0.63979399999999997</v>
      </c>
      <c r="S841">
        <v>2.7295E-2</v>
      </c>
      <c r="T841">
        <v>0.96128800000000003</v>
      </c>
      <c r="U841">
        <v>1E-4</v>
      </c>
    </row>
    <row r="842" spans="1:21">
      <c r="A842" t="s">
        <v>20584</v>
      </c>
      <c r="B842" t="s">
        <v>3943</v>
      </c>
      <c r="F842" s="1">
        <v>0.31609549999999997</v>
      </c>
      <c r="G842" s="1">
        <v>0.30794820000000001</v>
      </c>
      <c r="H842" s="1">
        <v>0.3671025</v>
      </c>
      <c r="I842" s="1">
        <v>0.33947080000000002</v>
      </c>
      <c r="J842" s="1">
        <v>1.2120899999999999</v>
      </c>
      <c r="K842" s="1">
        <v>0.91136910000000004</v>
      </c>
      <c r="L842" s="1">
        <v>1.008027</v>
      </c>
      <c r="M842" s="1">
        <v>1.0103979999999999</v>
      </c>
      <c r="N842" s="1">
        <v>0.18822759999999999</v>
      </c>
      <c r="O842" s="1">
        <v>0.92502079999999998</v>
      </c>
      <c r="P842" s="1">
        <v>0.15721640000000001</v>
      </c>
      <c r="Q842" s="1">
        <v>0.80036119999999999</v>
      </c>
      <c r="R842">
        <v>1.1105290000000001</v>
      </c>
      <c r="S842">
        <v>4.5399999999999998E-4</v>
      </c>
      <c r="T842">
        <v>1.090587</v>
      </c>
      <c r="U842">
        <v>1.147E-3</v>
      </c>
    </row>
    <row r="843" spans="1:21">
      <c r="A843" t="s">
        <v>22340</v>
      </c>
      <c r="B843" t="s">
        <v>3949</v>
      </c>
      <c r="C843" t="s">
        <v>16572</v>
      </c>
      <c r="D843" t="s">
        <v>22341</v>
      </c>
      <c r="E843" t="s">
        <v>22342</v>
      </c>
      <c r="F843" s="1">
        <v>12.24367</v>
      </c>
      <c r="G843" s="1">
        <v>13.304399999999999</v>
      </c>
      <c r="H843" s="1">
        <v>18.13402</v>
      </c>
      <c r="I843" s="1">
        <v>18.33286</v>
      </c>
      <c r="J843" s="1">
        <v>22.29392</v>
      </c>
      <c r="K843" s="1">
        <v>20.162320000000001</v>
      </c>
      <c r="L843" s="1">
        <v>7.1673470000000004</v>
      </c>
      <c r="M843" s="1">
        <v>9.6473659999999999</v>
      </c>
      <c r="N843" s="1">
        <v>0.54249930000000002</v>
      </c>
      <c r="O843" s="1">
        <v>5.604369E-2</v>
      </c>
      <c r="P843" s="1">
        <v>-0.95652550000000003</v>
      </c>
      <c r="Q843" s="1">
        <v>2.0853479999999999E-4</v>
      </c>
      <c r="R843">
        <v>0.45244699999999999</v>
      </c>
      <c r="S843">
        <v>0.10059899999999999</v>
      </c>
      <c r="T843">
        <v>-1.0774410000000001</v>
      </c>
      <c r="U843">
        <v>4.0000000000000003E-5</v>
      </c>
    </row>
    <row r="844" spans="1:21">
      <c r="A844" t="s">
        <v>20585</v>
      </c>
      <c r="B844" t="s">
        <v>3951</v>
      </c>
      <c r="F844" s="1">
        <v>74.628609999999995</v>
      </c>
      <c r="G844" s="1">
        <v>70.657030000000006</v>
      </c>
      <c r="H844" s="1">
        <v>58.401800000000001</v>
      </c>
      <c r="I844" s="1">
        <v>56.253689999999999</v>
      </c>
      <c r="J844" s="1">
        <v>30.136060000000001</v>
      </c>
      <c r="K844" s="1">
        <v>27.820540000000001</v>
      </c>
      <c r="L844" s="1">
        <v>27.425249999999998</v>
      </c>
      <c r="M844" s="1">
        <v>22.175080000000001</v>
      </c>
      <c r="N844" s="1">
        <v>-0.19267139999999999</v>
      </c>
      <c r="O844" s="1">
        <v>0.28607480000000002</v>
      </c>
      <c r="P844" s="1">
        <v>1.291513E-2</v>
      </c>
      <c r="Q844">
        <v>1</v>
      </c>
      <c r="R844">
        <v>-1.4441919999999999</v>
      </c>
      <c r="S844">
        <v>0</v>
      </c>
      <c r="T844">
        <v>-1.272627</v>
      </c>
      <c r="U844">
        <v>0</v>
      </c>
    </row>
    <row r="845" spans="1:21">
      <c r="A845" t="s">
        <v>20586</v>
      </c>
      <c r="B845" t="s">
        <v>3956</v>
      </c>
      <c r="F845" s="1">
        <v>190.51609999999999</v>
      </c>
      <c r="G845" s="1">
        <v>180.39879999999999</v>
      </c>
      <c r="H845" s="1">
        <v>155.94200000000001</v>
      </c>
      <c r="I845" s="1">
        <v>160.93780000000001</v>
      </c>
      <c r="J845" s="1">
        <v>87.075909999999993</v>
      </c>
      <c r="K845" s="1">
        <v>96.806910000000002</v>
      </c>
      <c r="L845" s="1">
        <v>102.2617</v>
      </c>
      <c r="M845" s="1">
        <v>100.30970000000001</v>
      </c>
      <c r="N845" s="1">
        <v>-8.489447E-2</v>
      </c>
      <c r="O845" s="1">
        <v>0.68211160000000004</v>
      </c>
      <c r="P845" s="1">
        <v>0.37544230000000001</v>
      </c>
      <c r="Q845" s="1">
        <v>3.3090020000000001E-3</v>
      </c>
      <c r="R845">
        <v>-1.180172</v>
      </c>
      <c r="S845">
        <v>0</v>
      </c>
      <c r="T845">
        <v>-0.74881299999999995</v>
      </c>
      <c r="U845">
        <v>0</v>
      </c>
    </row>
    <row r="846" spans="1:21">
      <c r="A846" t="s">
        <v>17637</v>
      </c>
      <c r="B846" t="s">
        <v>3961</v>
      </c>
      <c r="F846" s="1">
        <v>2.9715069999999999</v>
      </c>
      <c r="G846" s="1">
        <v>3.101696</v>
      </c>
      <c r="H846" s="1">
        <v>6.4219840000000001</v>
      </c>
      <c r="I846" s="1">
        <v>6.3951640000000003</v>
      </c>
      <c r="J846" s="1">
        <v>4.3198740000000004</v>
      </c>
      <c r="K846" s="1">
        <v>5.1404829999999997</v>
      </c>
      <c r="L846" s="1">
        <v>1.4152640000000001</v>
      </c>
      <c r="M846" s="1">
        <v>2.0970520000000001</v>
      </c>
      <c r="N846" s="1">
        <v>1.001978</v>
      </c>
      <c r="O846" s="1">
        <v>2.6640819999999999E-5</v>
      </c>
      <c r="P846" s="1">
        <v>-0.99425540000000001</v>
      </c>
      <c r="Q846" s="1">
        <v>7.9072660000000005E-4</v>
      </c>
      <c r="R846">
        <v>0.35515999999999998</v>
      </c>
      <c r="S846">
        <v>0.28747400000000001</v>
      </c>
      <c r="T846">
        <v>-1.701101</v>
      </c>
      <c r="U846">
        <v>0</v>
      </c>
    </row>
    <row r="847" spans="1:21">
      <c r="A847" t="s">
        <v>18957</v>
      </c>
      <c r="B847" t="s">
        <v>3975</v>
      </c>
      <c r="C847" t="s">
        <v>18958</v>
      </c>
      <c r="D847" t="s">
        <v>18959</v>
      </c>
      <c r="E847" t="s">
        <v>18960</v>
      </c>
      <c r="F847" s="1">
        <v>22.831430000000001</v>
      </c>
      <c r="G847" s="1">
        <v>22.647359999999999</v>
      </c>
      <c r="H847" s="1">
        <v>11.60852</v>
      </c>
      <c r="I847" s="1">
        <v>9.4735630000000004</v>
      </c>
      <c r="J847" s="1">
        <v>21.48922</v>
      </c>
      <c r="K847" s="1">
        <v>18.132549999999998</v>
      </c>
      <c r="L847" s="1">
        <v>5.4155660000000001</v>
      </c>
      <c r="M847" s="1">
        <v>4.8854759999999997</v>
      </c>
      <c r="N847" s="1">
        <v>-0.82535159999999996</v>
      </c>
      <c r="O847" s="1">
        <v>3.8083410000000001E-4</v>
      </c>
      <c r="P847" s="1">
        <v>-1.438037</v>
      </c>
      <c r="Q847" s="1">
        <v>1.320419E-8</v>
      </c>
      <c r="R847">
        <v>-0.36368400000000001</v>
      </c>
      <c r="S847">
        <v>0.132991</v>
      </c>
      <c r="T847">
        <v>-0.93500099999999997</v>
      </c>
      <c r="U847">
        <v>2.8389999999999999E-3</v>
      </c>
    </row>
    <row r="848" spans="1:21">
      <c r="A848" t="s">
        <v>18961</v>
      </c>
      <c r="B848" t="s">
        <v>3976</v>
      </c>
      <c r="F848" s="1">
        <v>4.3029359999999999</v>
      </c>
      <c r="G848" s="1">
        <v>4.080241</v>
      </c>
      <c r="H848" s="1">
        <v>8.2060630000000003</v>
      </c>
      <c r="I848" s="1">
        <v>6.4182480000000002</v>
      </c>
      <c r="J848" s="1">
        <v>5.2799709999999997</v>
      </c>
      <c r="K848" s="1">
        <v>6.2031289999999997</v>
      </c>
      <c r="L848" s="1">
        <v>9.6303750000000008</v>
      </c>
      <c r="M848" s="1">
        <v>10.70336</v>
      </c>
      <c r="N848" s="1">
        <v>0.81590189999999996</v>
      </c>
      <c r="O848" s="1">
        <v>7.5191190000000005E-4</v>
      </c>
      <c r="P848" s="1">
        <v>1.0035639999999999</v>
      </c>
      <c r="Q848" s="1">
        <v>2.3533130000000001E-9</v>
      </c>
      <c r="R848">
        <v>0.216692</v>
      </c>
      <c r="S848">
        <v>0.48218100000000003</v>
      </c>
      <c r="T848">
        <v>0.34404000000000001</v>
      </c>
      <c r="U848">
        <v>0.128251</v>
      </c>
    </row>
    <row r="849" spans="1:21">
      <c r="A849" t="s">
        <v>16686</v>
      </c>
      <c r="B849" t="s">
        <v>3977</v>
      </c>
      <c r="F849" s="1">
        <v>1656.057</v>
      </c>
      <c r="G849" s="1">
        <v>1687.4290000000001</v>
      </c>
      <c r="H849" s="1">
        <v>1922.126</v>
      </c>
      <c r="I849" s="1">
        <v>1878.625</v>
      </c>
      <c r="J849" s="1">
        <v>860.04870000000005</v>
      </c>
      <c r="K849" s="1">
        <v>866.50099999999998</v>
      </c>
      <c r="L849" s="1">
        <v>791.46510000000001</v>
      </c>
      <c r="M849" s="1">
        <v>798.06050000000005</v>
      </c>
      <c r="N849" s="1">
        <v>0.3231233</v>
      </c>
      <c r="O849" s="1">
        <v>8.9506760000000006E-18</v>
      </c>
      <c r="P849" s="1">
        <v>0.1249357</v>
      </c>
      <c r="Q849" s="1">
        <v>4.6648849999999999E-2</v>
      </c>
      <c r="R849">
        <v>-1.149829</v>
      </c>
      <c r="S849">
        <v>0</v>
      </c>
      <c r="T849">
        <v>-1.371945</v>
      </c>
      <c r="U849">
        <v>0</v>
      </c>
    </row>
    <row r="850" spans="1:21">
      <c r="A850" t="s">
        <v>18962</v>
      </c>
      <c r="B850" t="s">
        <v>3981</v>
      </c>
      <c r="F850" s="1">
        <v>3.9093810000000002</v>
      </c>
      <c r="G850" s="1">
        <v>3.8086169999999999</v>
      </c>
      <c r="H850" s="1">
        <v>7.6168170000000002</v>
      </c>
      <c r="I850" s="1">
        <v>7.3254729999999997</v>
      </c>
      <c r="J850" s="1">
        <v>4.8648009999999999</v>
      </c>
      <c r="K850" s="1">
        <v>4.6495179999999996</v>
      </c>
      <c r="L850" s="1">
        <v>10.41277</v>
      </c>
      <c r="M850" s="1">
        <v>10.86328</v>
      </c>
      <c r="N850" s="1">
        <v>0.84500390000000003</v>
      </c>
      <c r="O850" s="1">
        <v>3.1573399999999998E-3</v>
      </c>
      <c r="P850" s="1">
        <v>1.2226440000000001</v>
      </c>
      <c r="Q850" s="1">
        <v>2.6414910000000001E-7</v>
      </c>
      <c r="R850">
        <v>7.4870999999999993E-2</v>
      </c>
      <c r="S850">
        <v>0.97793399999999997</v>
      </c>
      <c r="T850">
        <v>0.34958699999999998</v>
      </c>
      <c r="U850">
        <v>0.24010600000000001</v>
      </c>
    </row>
    <row r="851" spans="1:21">
      <c r="A851" t="s">
        <v>22343</v>
      </c>
      <c r="B851" t="s">
        <v>3984</v>
      </c>
      <c r="F851" s="1">
        <v>2.83012</v>
      </c>
      <c r="G851" s="1">
        <v>2.321831</v>
      </c>
      <c r="H851" s="1">
        <v>0.54628319999999997</v>
      </c>
      <c r="I851" s="1">
        <v>0.53322939999999996</v>
      </c>
      <c r="J851" s="1">
        <v>7.9085530000000004</v>
      </c>
      <c r="K851" s="1">
        <v>6.4419659999999999</v>
      </c>
      <c r="L851" s="1">
        <v>5.7001489999999997</v>
      </c>
      <c r="M851" s="1">
        <v>5.7135590000000001</v>
      </c>
      <c r="N851" s="1">
        <v>-0.97925850000000003</v>
      </c>
      <c r="O851" s="1">
        <v>2.4833669999999999E-2</v>
      </c>
      <c r="P851" s="1">
        <v>-6.6032300000000002E-2</v>
      </c>
      <c r="Q851" s="1">
        <v>0.98069819999999996</v>
      </c>
      <c r="R851">
        <v>0.92451000000000005</v>
      </c>
      <c r="S851">
        <v>4.5820000000000001E-3</v>
      </c>
      <c r="T851">
        <v>2.0604960000000001</v>
      </c>
      <c r="U851">
        <v>0</v>
      </c>
    </row>
    <row r="852" spans="1:21">
      <c r="A852" t="s">
        <v>20587</v>
      </c>
      <c r="B852" t="s">
        <v>3993</v>
      </c>
      <c r="F852" s="1">
        <v>3.171735</v>
      </c>
      <c r="G852" s="1">
        <v>3.1692140000000002</v>
      </c>
      <c r="H852" s="1">
        <v>2.2369699999999999</v>
      </c>
      <c r="I852" s="1">
        <v>2.1107320000000001</v>
      </c>
      <c r="J852" s="1">
        <v>1.0075229999999999</v>
      </c>
      <c r="K852" s="1">
        <v>1.4772320000000001</v>
      </c>
      <c r="L852" s="1">
        <v>0.7073178</v>
      </c>
      <c r="M852" s="1">
        <v>0.49628719999999998</v>
      </c>
      <c r="N852" s="1">
        <v>-0.29344120000000001</v>
      </c>
      <c r="O852" s="1">
        <v>0.63144849999999997</v>
      </c>
      <c r="P852" s="1">
        <v>-0.48103430000000003</v>
      </c>
      <c r="Q852" s="1">
        <v>0.4357009</v>
      </c>
      <c r="R852">
        <v>-1.094082</v>
      </c>
      <c r="S852">
        <v>8.2299999999999995E-4</v>
      </c>
      <c r="T852">
        <v>-1.3145439999999999</v>
      </c>
      <c r="U852">
        <v>9.8299999999999993E-4</v>
      </c>
    </row>
    <row r="853" spans="1:21">
      <c r="A853" t="s">
        <v>20588</v>
      </c>
      <c r="B853" t="s">
        <v>3996</v>
      </c>
      <c r="F853" s="1">
        <v>2.2781630000000002</v>
      </c>
      <c r="G853" s="1">
        <v>2.2194430000000001</v>
      </c>
      <c r="H853" s="1">
        <v>1.1140129999999999</v>
      </c>
      <c r="I853" s="1">
        <v>2.4466329999999998</v>
      </c>
      <c r="J853" s="1">
        <v>9.0045680000000008</v>
      </c>
      <c r="K853" s="1">
        <v>7.7507320000000002</v>
      </c>
      <c r="L853" s="1">
        <v>3.8306619999999998</v>
      </c>
      <c r="M853" s="1">
        <v>5.0312960000000002</v>
      </c>
      <c r="N853" s="1">
        <v>-0.1471674</v>
      </c>
      <c r="O853">
        <v>1</v>
      </c>
      <c r="P853" s="1">
        <v>-0.56364040000000004</v>
      </c>
      <c r="Q853" s="1">
        <v>0.104366</v>
      </c>
      <c r="R853">
        <v>1.223463</v>
      </c>
      <c r="S853">
        <v>7.1000000000000005E-5</v>
      </c>
      <c r="T853">
        <v>0.89158199999999999</v>
      </c>
      <c r="U853">
        <v>4.1800999999999998E-2</v>
      </c>
    </row>
    <row r="854" spans="1:21">
      <c r="A854" t="s">
        <v>17638</v>
      </c>
      <c r="B854" t="s">
        <v>3997</v>
      </c>
      <c r="F854" s="1">
        <v>41.068660000000001</v>
      </c>
      <c r="G854" s="1">
        <v>44.363549999999996</v>
      </c>
      <c r="H854" s="1">
        <v>90.13673</v>
      </c>
      <c r="I854" s="1">
        <v>78.460899999999995</v>
      </c>
      <c r="J854" s="1">
        <v>26.361840000000001</v>
      </c>
      <c r="K854" s="1">
        <v>19.878070000000001</v>
      </c>
      <c r="L854" s="1">
        <v>37.38409</v>
      </c>
      <c r="M854" s="1">
        <v>43.222700000000003</v>
      </c>
      <c r="N854" s="1">
        <v>1.0630599999999999</v>
      </c>
      <c r="O854" s="1">
        <v>2.218307E-13</v>
      </c>
      <c r="P854" s="1">
        <v>0.99334900000000004</v>
      </c>
      <c r="Q854" s="1">
        <v>1.1783499999999999E-6</v>
      </c>
      <c r="R854">
        <v>-1.0145519999999999</v>
      </c>
      <c r="S854">
        <v>0</v>
      </c>
      <c r="T854">
        <v>-1.147149</v>
      </c>
      <c r="U854">
        <v>0</v>
      </c>
    </row>
    <row r="855" spans="1:21">
      <c r="A855" t="s">
        <v>18963</v>
      </c>
      <c r="B855" t="s">
        <v>4004</v>
      </c>
      <c r="F855" s="1">
        <v>0.79967339999999998</v>
      </c>
      <c r="G855" s="1">
        <v>0.89035640000000005</v>
      </c>
      <c r="H855" s="1">
        <v>0.36659730000000001</v>
      </c>
      <c r="I855" s="1">
        <v>0.17891860000000001</v>
      </c>
      <c r="J855" s="1">
        <v>1.0361750000000001</v>
      </c>
      <c r="K855" s="1">
        <v>1.136344</v>
      </c>
      <c r="L855" s="1">
        <v>0.24839159999999999</v>
      </c>
      <c r="M855" s="1">
        <v>0.29877110000000001</v>
      </c>
      <c r="N855" s="1">
        <v>-0.92756459999999996</v>
      </c>
      <c r="O855" s="1">
        <v>1.8483719999999999E-2</v>
      </c>
      <c r="P855" s="1">
        <v>-1.242774</v>
      </c>
      <c r="Q855" s="1">
        <v>7.0513840000000004E-4</v>
      </c>
      <c r="R855">
        <v>0.12018</v>
      </c>
      <c r="S855">
        <v>0.89881900000000003</v>
      </c>
      <c r="T855">
        <v>-3.4519000000000001E-2</v>
      </c>
      <c r="U855">
        <v>1</v>
      </c>
    </row>
    <row r="856" spans="1:21">
      <c r="A856" t="s">
        <v>18964</v>
      </c>
      <c r="B856" t="s">
        <v>4006</v>
      </c>
      <c r="F856" s="1">
        <v>4.7777599999999998</v>
      </c>
      <c r="G856" s="1">
        <v>5.7717200000000002</v>
      </c>
      <c r="H856" s="1">
        <v>2.1026750000000001</v>
      </c>
      <c r="I856" s="1">
        <v>3.0786449999999999</v>
      </c>
      <c r="J856" s="1">
        <v>11.415179999999999</v>
      </c>
      <c r="K856" s="1">
        <v>10.99267</v>
      </c>
      <c r="L856" s="1">
        <v>4.4877669999999998</v>
      </c>
      <c r="M856" s="1">
        <v>3.332093</v>
      </c>
      <c r="N856" s="1">
        <v>-0.67719430000000003</v>
      </c>
      <c r="O856" s="1">
        <v>4.2025880000000002E-2</v>
      </c>
      <c r="P856" s="1">
        <v>-1.1414230000000001</v>
      </c>
      <c r="Q856" s="1">
        <v>5.9062739999999998E-7</v>
      </c>
      <c r="R856">
        <v>0.77322299999999999</v>
      </c>
      <c r="S856">
        <v>7.1599999999999995E-4</v>
      </c>
      <c r="T856">
        <v>0.38782499999999998</v>
      </c>
      <c r="U856">
        <v>0.38805800000000001</v>
      </c>
    </row>
    <row r="857" spans="1:21">
      <c r="A857" t="s">
        <v>20589</v>
      </c>
      <c r="B857" t="s">
        <v>4007</v>
      </c>
      <c r="F857" s="1">
        <v>12.208780000000001</v>
      </c>
      <c r="G857" s="1">
        <v>11.8941</v>
      </c>
      <c r="H857" s="1">
        <v>9.3468540000000004</v>
      </c>
      <c r="I857" s="1">
        <v>9.8883489999999998</v>
      </c>
      <c r="J857" s="1">
        <v>6.2120470000000001</v>
      </c>
      <c r="K857" s="1">
        <v>6.5472849999999996</v>
      </c>
      <c r="L857" s="1">
        <v>4.7782309999999999</v>
      </c>
      <c r="M857" s="1">
        <v>5.2684199999999999</v>
      </c>
      <c r="N857" s="1">
        <v>-0.17244689999999999</v>
      </c>
      <c r="O857" s="1">
        <v>0.56485750000000001</v>
      </c>
      <c r="P857" s="1">
        <v>-9.2261220000000005E-2</v>
      </c>
      <c r="Q857" s="1">
        <v>0.86471379999999998</v>
      </c>
      <c r="R857">
        <v>-1.0315319999999999</v>
      </c>
      <c r="S857">
        <v>0</v>
      </c>
      <c r="T857">
        <v>-0.98280699999999999</v>
      </c>
      <c r="U857">
        <v>0</v>
      </c>
    </row>
    <row r="858" spans="1:21">
      <c r="A858" t="s">
        <v>17639</v>
      </c>
      <c r="B858" t="s">
        <v>4008</v>
      </c>
      <c r="C858" t="s">
        <v>16572</v>
      </c>
      <c r="D858" t="s">
        <v>16750</v>
      </c>
      <c r="E858" t="s">
        <v>17640</v>
      </c>
      <c r="F858" s="1">
        <v>0.95493309999999998</v>
      </c>
      <c r="G858" s="1">
        <v>0.95099350000000005</v>
      </c>
      <c r="H858" s="1">
        <v>0.19456599999999999</v>
      </c>
      <c r="I858" s="1">
        <v>0.20890839999999999</v>
      </c>
      <c r="J858" s="1">
        <v>0.84502100000000002</v>
      </c>
      <c r="K858" s="1">
        <v>0.73420549999999996</v>
      </c>
      <c r="L858" s="1">
        <v>0.22147459999999999</v>
      </c>
      <c r="M858" s="1">
        <v>0.29599419999999999</v>
      </c>
      <c r="N858" s="1">
        <v>-1.347434</v>
      </c>
      <c r="O858" s="1">
        <v>2.4969770000000001E-5</v>
      </c>
      <c r="P858" s="1">
        <v>-1.0026109999999999</v>
      </c>
      <c r="Q858" s="1">
        <v>7.6756890000000003E-3</v>
      </c>
      <c r="R858">
        <v>-0.37423600000000001</v>
      </c>
      <c r="S858">
        <v>0.31751000000000001</v>
      </c>
      <c r="T858">
        <v>0.14069599999999999</v>
      </c>
      <c r="U858">
        <v>0.95607600000000004</v>
      </c>
    </row>
    <row r="859" spans="1:21">
      <c r="A859" t="s">
        <v>18965</v>
      </c>
      <c r="B859" t="s">
        <v>4022</v>
      </c>
      <c r="F859" s="1">
        <v>41.539409999999997</v>
      </c>
      <c r="G859" s="1">
        <v>45.682490000000001</v>
      </c>
      <c r="H859" s="1">
        <v>56.545059999999999</v>
      </c>
      <c r="I859" s="1">
        <v>51.31662</v>
      </c>
      <c r="J859" s="1">
        <v>17.589839999999999</v>
      </c>
      <c r="K859" s="1">
        <v>16.97308</v>
      </c>
      <c r="L859" s="1">
        <v>44.550339999999998</v>
      </c>
      <c r="M859" s="1">
        <v>43.766489999999997</v>
      </c>
      <c r="N859" s="1">
        <v>0.41510370000000002</v>
      </c>
      <c r="O859" s="1">
        <v>1.7411739999999998E-2</v>
      </c>
      <c r="P859" s="1">
        <v>1.474286</v>
      </c>
      <c r="Q859" s="1">
        <v>6.1874729999999994E-17</v>
      </c>
      <c r="R859">
        <v>-1.3776219999999999</v>
      </c>
      <c r="S859">
        <v>0</v>
      </c>
      <c r="T859">
        <v>-0.38906200000000002</v>
      </c>
      <c r="U859">
        <v>1.8762000000000001E-2</v>
      </c>
    </row>
    <row r="860" spans="1:21">
      <c r="A860" t="s">
        <v>20590</v>
      </c>
      <c r="B860" t="s">
        <v>4033</v>
      </c>
      <c r="F860" s="1">
        <v>2.65726</v>
      </c>
      <c r="G860" s="1">
        <v>2.284208</v>
      </c>
      <c r="H860" s="1">
        <v>2.5796709999999998</v>
      </c>
      <c r="I860" s="1">
        <v>4.0568220000000004</v>
      </c>
      <c r="J860" s="1">
        <v>12.31033</v>
      </c>
      <c r="K860" s="1">
        <v>11.762549999999999</v>
      </c>
      <c r="L860" s="1">
        <v>16.177610000000001</v>
      </c>
      <c r="M860" s="1">
        <v>18.66846</v>
      </c>
      <c r="N860" s="1">
        <v>0.33515250000000002</v>
      </c>
      <c r="O860" s="1">
        <v>0.60168500000000003</v>
      </c>
      <c r="P860" s="1">
        <v>0.70797520000000003</v>
      </c>
      <c r="Q860" s="1">
        <v>8.0406260000000002E-4</v>
      </c>
      <c r="R860">
        <v>1.572395</v>
      </c>
      <c r="S860">
        <v>0</v>
      </c>
      <c r="T860">
        <v>1.9473739999999999</v>
      </c>
      <c r="U860">
        <v>0</v>
      </c>
    </row>
    <row r="861" spans="1:21">
      <c r="A861" t="s">
        <v>20591</v>
      </c>
      <c r="B861" t="s">
        <v>4036</v>
      </c>
      <c r="C861" t="s">
        <v>16572</v>
      </c>
      <c r="D861" t="s">
        <v>20592</v>
      </c>
      <c r="E861" t="s">
        <v>20593</v>
      </c>
      <c r="F861" s="1">
        <v>399.38760000000002</v>
      </c>
      <c r="G861" s="1">
        <v>428.1737</v>
      </c>
      <c r="H861" s="1">
        <v>335.15289999999999</v>
      </c>
      <c r="I861" s="1">
        <v>332.97800000000001</v>
      </c>
      <c r="J861" s="1">
        <v>168.6114</v>
      </c>
      <c r="K861" s="1">
        <v>158.9571</v>
      </c>
      <c r="L861" s="1">
        <v>125.1621</v>
      </c>
      <c r="M861" s="1">
        <v>114.30970000000001</v>
      </c>
      <c r="N861" s="1">
        <v>-0.16657910000000001</v>
      </c>
      <c r="O861" s="1">
        <v>9.9137429999999992E-3</v>
      </c>
      <c r="P861" s="1">
        <v>-0.2044697</v>
      </c>
      <c r="Q861" s="1">
        <v>4.8477850000000003E-2</v>
      </c>
      <c r="R861">
        <v>-1.520573</v>
      </c>
      <c r="S861">
        <v>0</v>
      </c>
      <c r="T861">
        <v>-1.5832329999999999</v>
      </c>
      <c r="U861">
        <v>0</v>
      </c>
    </row>
    <row r="862" spans="1:21">
      <c r="A862" t="s">
        <v>22344</v>
      </c>
      <c r="B862" t="s">
        <v>4039</v>
      </c>
      <c r="C862" t="s">
        <v>22345</v>
      </c>
      <c r="D862" t="s">
        <v>22346</v>
      </c>
      <c r="E862" t="s">
        <v>22347</v>
      </c>
      <c r="F862" s="1">
        <v>3.3342429999999998</v>
      </c>
      <c r="G862" s="1">
        <v>3.8830279999999999</v>
      </c>
      <c r="H862" s="1">
        <v>3.900385</v>
      </c>
      <c r="I862" s="1">
        <v>4.2187700000000001</v>
      </c>
      <c r="J862" s="1">
        <v>6.6470440000000002</v>
      </c>
      <c r="K862" s="1">
        <v>6.9282159999999999</v>
      </c>
      <c r="L862" s="1">
        <v>9.2662720000000007</v>
      </c>
      <c r="M862" s="1">
        <v>9.9228670000000001</v>
      </c>
      <c r="N862" s="1">
        <v>0.27450029999999997</v>
      </c>
      <c r="O862" s="1">
        <v>0.40049499999999999</v>
      </c>
      <c r="P862" s="1">
        <v>0.71310280000000004</v>
      </c>
      <c r="Q862" s="1">
        <v>2.932819E-7</v>
      </c>
      <c r="R862">
        <v>0.64980300000000002</v>
      </c>
      <c r="S862">
        <v>5.5699999999999999E-4</v>
      </c>
      <c r="T862">
        <v>1.06352</v>
      </c>
      <c r="U862">
        <v>0</v>
      </c>
    </row>
    <row r="863" spans="1:21">
      <c r="A863" t="s">
        <v>18966</v>
      </c>
      <c r="B863" t="s">
        <v>4040</v>
      </c>
      <c r="F863" s="1">
        <v>2.2990879999999998</v>
      </c>
      <c r="G863" s="1">
        <v>2.2398289999999998</v>
      </c>
      <c r="H863" s="1">
        <v>1.783658</v>
      </c>
      <c r="I863" s="1">
        <v>1.266208</v>
      </c>
      <c r="J863" s="1">
        <v>5.6339030000000001</v>
      </c>
      <c r="K863" s="1">
        <v>4.8950760000000004</v>
      </c>
      <c r="L863" s="1">
        <v>0.61525419999999997</v>
      </c>
      <c r="M863" s="1">
        <v>0.9250524</v>
      </c>
      <c r="N863" s="1">
        <v>-0.22947000000000001</v>
      </c>
      <c r="O863" s="1">
        <v>0.89821870000000004</v>
      </c>
      <c r="P863" s="1">
        <v>-1.5665039999999999</v>
      </c>
      <c r="Q863" s="1">
        <v>8.8011619999999997E-5</v>
      </c>
      <c r="R863">
        <v>0.66286299999999998</v>
      </c>
      <c r="S863">
        <v>0.103002</v>
      </c>
      <c r="T863">
        <v>-0.56004900000000002</v>
      </c>
      <c r="U863">
        <v>0.41996800000000001</v>
      </c>
    </row>
    <row r="864" spans="1:21">
      <c r="A864" t="s">
        <v>18967</v>
      </c>
      <c r="B864" t="s">
        <v>4043</v>
      </c>
      <c r="F864" s="1">
        <v>10.673640000000001</v>
      </c>
      <c r="G864" s="1">
        <v>9.0204079999999998</v>
      </c>
      <c r="H864" s="1">
        <v>9.3146830000000005</v>
      </c>
      <c r="I864" s="1">
        <v>8.7468330000000005</v>
      </c>
      <c r="J864" s="1">
        <v>5.5760290000000001</v>
      </c>
      <c r="K864" s="1">
        <v>5.6728560000000003</v>
      </c>
      <c r="L864" s="1">
        <v>9.730518</v>
      </c>
      <c r="M864" s="1">
        <v>12.444000000000001</v>
      </c>
      <c r="N864" s="1">
        <v>1.5689060000000001E-2</v>
      </c>
      <c r="O864">
        <v>1</v>
      </c>
      <c r="P864" s="1">
        <v>1.062843</v>
      </c>
      <c r="Q864" s="1">
        <v>1.7628989999999999E-5</v>
      </c>
      <c r="R864">
        <v>-0.83690799999999999</v>
      </c>
      <c r="S864">
        <v>8.8999999999999995E-4</v>
      </c>
      <c r="T864">
        <v>0.15048700000000001</v>
      </c>
      <c r="U864">
        <v>0.71194500000000005</v>
      </c>
    </row>
    <row r="865" spans="1:21">
      <c r="A865" t="s">
        <v>20594</v>
      </c>
      <c r="B865" t="s">
        <v>4044</v>
      </c>
      <c r="F865" s="1">
        <v>136.1634</v>
      </c>
      <c r="G865" s="1">
        <v>138.71010000000001</v>
      </c>
      <c r="H865" s="1">
        <v>150.67670000000001</v>
      </c>
      <c r="I865" s="1">
        <v>156.94710000000001</v>
      </c>
      <c r="J865" s="1">
        <v>69.295680000000004</v>
      </c>
      <c r="K865" s="1">
        <v>66.953779999999995</v>
      </c>
      <c r="L865" s="1">
        <v>104.2975</v>
      </c>
      <c r="M865" s="1">
        <v>97.899709999999999</v>
      </c>
      <c r="N865" s="1">
        <v>0.2988209</v>
      </c>
      <c r="O865" s="1">
        <v>3.0180049999999998E-7</v>
      </c>
      <c r="P865" s="1">
        <v>0.80501420000000001</v>
      </c>
      <c r="Q865" s="1">
        <v>5.7200320000000005E-32</v>
      </c>
      <c r="R865">
        <v>-1.199654</v>
      </c>
      <c r="S865">
        <v>0</v>
      </c>
      <c r="T865">
        <v>-0.72055499999999995</v>
      </c>
      <c r="U865">
        <v>0</v>
      </c>
    </row>
    <row r="866" spans="1:21">
      <c r="A866" t="s">
        <v>18968</v>
      </c>
      <c r="B866" t="s">
        <v>4046</v>
      </c>
      <c r="C866" t="s">
        <v>18969</v>
      </c>
      <c r="D866" t="s">
        <v>16750</v>
      </c>
      <c r="E866" t="s">
        <v>18970</v>
      </c>
      <c r="F866" s="1">
        <v>23.976410000000001</v>
      </c>
      <c r="G866" s="1">
        <v>26.60829</v>
      </c>
      <c r="H866" s="1">
        <v>19.880459999999999</v>
      </c>
      <c r="I866" s="1">
        <v>15.487</v>
      </c>
      <c r="J866" s="1">
        <v>11.80758</v>
      </c>
      <c r="K866" s="1">
        <v>12.08254</v>
      </c>
      <c r="L866" s="1">
        <v>3.8079209999999999</v>
      </c>
      <c r="M866" s="1">
        <v>3.8168799999999998</v>
      </c>
      <c r="N866" s="1">
        <v>-0.33867700000000001</v>
      </c>
      <c r="O866" s="1">
        <v>0.23257369999999999</v>
      </c>
      <c r="P866" s="1">
        <v>-1.1172679999999999</v>
      </c>
      <c r="Q866" s="1">
        <v>3.3988930000000001E-4</v>
      </c>
      <c r="R866">
        <v>-1.120255</v>
      </c>
      <c r="S866">
        <v>0</v>
      </c>
      <c r="T866">
        <v>-1.9110860000000001</v>
      </c>
      <c r="U866">
        <v>0</v>
      </c>
    </row>
    <row r="867" spans="1:21">
      <c r="A867" t="s">
        <v>17641</v>
      </c>
      <c r="B867" t="s">
        <v>4054</v>
      </c>
      <c r="F867" s="1">
        <v>20.904879999999999</v>
      </c>
      <c r="G867" s="1">
        <v>20.91649</v>
      </c>
      <c r="H867" s="1">
        <v>81.848290000000006</v>
      </c>
      <c r="I867" s="1">
        <v>79.049719999999994</v>
      </c>
      <c r="J867" s="1">
        <v>46.830150000000003</v>
      </c>
      <c r="K867" s="1">
        <v>48.870089999999998</v>
      </c>
      <c r="L867" s="1">
        <v>70.269080000000002</v>
      </c>
      <c r="M867" s="1">
        <v>65.673090000000002</v>
      </c>
      <c r="N867" s="1">
        <v>1.9477660000000001</v>
      </c>
      <c r="O867" s="1">
        <v>1.737464E-52</v>
      </c>
      <c r="P867" s="1">
        <v>0.72894000000000003</v>
      </c>
      <c r="Q867" s="1">
        <v>2.3679260000000002E-10</v>
      </c>
      <c r="R867">
        <v>0.92206100000000002</v>
      </c>
      <c r="S867">
        <v>0</v>
      </c>
      <c r="T867">
        <v>-0.355684</v>
      </c>
      <c r="U867">
        <v>1.6080000000000001E-3</v>
      </c>
    </row>
    <row r="868" spans="1:21">
      <c r="A868" t="s">
        <v>22348</v>
      </c>
      <c r="B868" t="s">
        <v>4059</v>
      </c>
      <c r="C868" t="s">
        <v>22349</v>
      </c>
      <c r="D868" t="s">
        <v>22350</v>
      </c>
      <c r="E868" t="s">
        <v>22351</v>
      </c>
      <c r="F868" s="1">
        <v>7.2397150000000003</v>
      </c>
      <c r="G868" s="1">
        <v>7.5052339999999997</v>
      </c>
      <c r="H868" s="1">
        <v>3.5742319999999999</v>
      </c>
      <c r="I868" s="1">
        <v>3.322689</v>
      </c>
      <c r="J868" s="1">
        <v>14.20913</v>
      </c>
      <c r="K868" s="1">
        <v>13.80869</v>
      </c>
      <c r="L868" s="1">
        <v>10.65573</v>
      </c>
      <c r="M868" s="1">
        <v>11.247199999999999</v>
      </c>
      <c r="N868" s="1">
        <v>-0.77041610000000005</v>
      </c>
      <c r="O868" s="1">
        <v>4.3266249999999997E-3</v>
      </c>
      <c r="P868" s="1">
        <v>-0.10370210000000001</v>
      </c>
      <c r="Q868" s="1">
        <v>0.77378720000000001</v>
      </c>
      <c r="R868">
        <v>0.65052500000000002</v>
      </c>
      <c r="S868">
        <v>1.3339999999999999E-3</v>
      </c>
      <c r="T868">
        <v>1.369469</v>
      </c>
      <c r="U868">
        <v>0</v>
      </c>
    </row>
    <row r="869" spans="1:21">
      <c r="A869" t="s">
        <v>20595</v>
      </c>
      <c r="B869" t="s">
        <v>4060</v>
      </c>
      <c r="F869" s="1">
        <v>8.1575539999999993</v>
      </c>
      <c r="G869" s="1">
        <v>5.9243459999999999</v>
      </c>
      <c r="H869" s="1">
        <v>14.006869999999999</v>
      </c>
      <c r="I869" s="1">
        <v>14.07038</v>
      </c>
      <c r="J869" s="1">
        <v>22.968350000000001</v>
      </c>
      <c r="K869" s="1">
        <v>20.14161</v>
      </c>
      <c r="L869" s="1">
        <v>30.95928</v>
      </c>
      <c r="M869" s="1">
        <v>30.38561</v>
      </c>
      <c r="N869" s="1">
        <v>0.95663359999999997</v>
      </c>
      <c r="O869" s="1">
        <v>5.253717E-5</v>
      </c>
      <c r="P869" s="1">
        <v>0.7193309</v>
      </c>
      <c r="Q869" s="1">
        <v>2.9903349999999999E-6</v>
      </c>
      <c r="R869">
        <v>1.2399359999999999</v>
      </c>
      <c r="S869">
        <v>0</v>
      </c>
      <c r="T869">
        <v>0.948264</v>
      </c>
      <c r="U869">
        <v>0</v>
      </c>
    </row>
    <row r="870" spans="1:21">
      <c r="A870" t="s">
        <v>18971</v>
      </c>
      <c r="B870" t="s">
        <v>4063</v>
      </c>
      <c r="F870" s="1">
        <v>3.697479</v>
      </c>
      <c r="G870" s="1">
        <v>4.5360740000000002</v>
      </c>
      <c r="H870" s="1">
        <v>1.7578290000000001</v>
      </c>
      <c r="I870" s="1">
        <v>1.3481479999999999</v>
      </c>
      <c r="J870" s="1">
        <v>6.0590770000000003</v>
      </c>
      <c r="K870" s="1">
        <v>7.4624199999999998</v>
      </c>
      <c r="L870" s="1">
        <v>0.59551710000000002</v>
      </c>
      <c r="M870" s="1">
        <v>0.83568520000000002</v>
      </c>
      <c r="N870" s="1">
        <v>-0.78782240000000003</v>
      </c>
      <c r="O870" s="1">
        <v>4.5910600000000003E-2</v>
      </c>
      <c r="P870" s="1">
        <v>-2.0290219999999999</v>
      </c>
      <c r="Q870" s="1">
        <v>3.1902929999999999E-9</v>
      </c>
      <c r="R870">
        <v>0.39648299999999997</v>
      </c>
      <c r="S870">
        <v>0.29525200000000001</v>
      </c>
      <c r="T870">
        <v>-0.68129300000000004</v>
      </c>
      <c r="U870">
        <v>0.24646599999999999</v>
      </c>
    </row>
    <row r="871" spans="1:21">
      <c r="A871" t="s">
        <v>20596</v>
      </c>
      <c r="B871" t="s">
        <v>4065</v>
      </c>
      <c r="C871" t="s">
        <v>20597</v>
      </c>
      <c r="D871" t="s">
        <v>16750</v>
      </c>
      <c r="E871" t="s">
        <v>20598</v>
      </c>
      <c r="F871" s="1">
        <v>83.672389999999993</v>
      </c>
      <c r="G871" s="1">
        <v>92.704170000000005</v>
      </c>
      <c r="H871" s="1">
        <v>48.637259999999998</v>
      </c>
      <c r="I871" s="1">
        <v>51.553649999999998</v>
      </c>
      <c r="J871" s="1">
        <v>22.422229999999999</v>
      </c>
      <c r="K871" s="1">
        <v>23.493780000000001</v>
      </c>
      <c r="L871" s="1">
        <v>22.988980000000002</v>
      </c>
      <c r="M871" s="1">
        <v>22.72523</v>
      </c>
      <c r="N871" s="1">
        <v>-0.64922480000000005</v>
      </c>
      <c r="O871" s="1">
        <v>4.09264E-9</v>
      </c>
      <c r="P871" s="1">
        <v>0.22323950000000001</v>
      </c>
      <c r="Q871" s="1">
        <v>0.38066810000000001</v>
      </c>
      <c r="R871">
        <v>-2.032613</v>
      </c>
      <c r="S871">
        <v>0</v>
      </c>
      <c r="T871">
        <v>-1.1940949999999999</v>
      </c>
      <c r="U871">
        <v>0</v>
      </c>
    </row>
    <row r="872" spans="1:21">
      <c r="A872" t="s">
        <v>17642</v>
      </c>
      <c r="B872" t="s">
        <v>4073</v>
      </c>
      <c r="F872" s="1">
        <v>10.998390000000001</v>
      </c>
      <c r="G872" s="1">
        <v>12.159610000000001</v>
      </c>
      <c r="H872" s="1">
        <v>40.33625</v>
      </c>
      <c r="I872" s="1">
        <v>33.510770000000001</v>
      </c>
      <c r="J872" s="1">
        <v>14.106629999999999</v>
      </c>
      <c r="K872" s="1">
        <v>13.14744</v>
      </c>
      <c r="L872" s="1">
        <v>46.968069999999997</v>
      </c>
      <c r="M872" s="1">
        <v>50.310499999999998</v>
      </c>
      <c r="N872" s="1">
        <v>1.661775</v>
      </c>
      <c r="O872" s="1">
        <v>7.4943420000000006E-15</v>
      </c>
      <c r="P872" s="1">
        <v>1.988558</v>
      </c>
      <c r="Q872" s="1">
        <v>1.8387890000000001E-55</v>
      </c>
      <c r="R872">
        <v>2.911E-2</v>
      </c>
      <c r="S872">
        <v>1</v>
      </c>
      <c r="T872">
        <v>0.27579199999999998</v>
      </c>
      <c r="U872">
        <v>0.10426299999999999</v>
      </c>
    </row>
    <row r="873" spans="1:21">
      <c r="A873" t="s">
        <v>20599</v>
      </c>
      <c r="B873" t="s">
        <v>4079</v>
      </c>
      <c r="F873" s="1">
        <v>66.673850000000002</v>
      </c>
      <c r="G873" s="1">
        <v>81.929730000000006</v>
      </c>
      <c r="H873" s="1">
        <v>49.416080000000001</v>
      </c>
      <c r="I873" s="1">
        <v>50.730170000000001</v>
      </c>
      <c r="J873" s="1">
        <v>29.397079999999999</v>
      </c>
      <c r="K873" s="1">
        <v>32.954500000000003</v>
      </c>
      <c r="L873" s="1">
        <v>31.519590000000001</v>
      </c>
      <c r="M873" s="1">
        <v>29.5685</v>
      </c>
      <c r="N873" s="1">
        <v>-0.40065600000000001</v>
      </c>
      <c r="O873" s="1">
        <v>5.9451270000000001E-2</v>
      </c>
      <c r="P873" s="1">
        <v>0.20335829999999999</v>
      </c>
      <c r="Q873" s="1">
        <v>0.4326702</v>
      </c>
      <c r="R873">
        <v>-1.366069</v>
      </c>
      <c r="S873">
        <v>0</v>
      </c>
      <c r="T873">
        <v>-0.79242199999999996</v>
      </c>
      <c r="U873">
        <v>0</v>
      </c>
    </row>
    <row r="874" spans="1:21">
      <c r="A874" t="s">
        <v>20600</v>
      </c>
      <c r="B874" t="s">
        <v>4081</v>
      </c>
      <c r="F874" s="1">
        <v>0.93262290000000003</v>
      </c>
      <c r="G874" s="1">
        <v>1.211446</v>
      </c>
      <c r="H874" s="1">
        <v>1.4251529999999999</v>
      </c>
      <c r="I874" s="1">
        <v>0.92739859999999996</v>
      </c>
      <c r="J874" s="1">
        <v>9.1697629999999997</v>
      </c>
      <c r="K874" s="1">
        <v>9.1424160000000008</v>
      </c>
      <c r="L874" s="1">
        <v>5.587758</v>
      </c>
      <c r="M874" s="1">
        <v>6.3235999999999999</v>
      </c>
      <c r="N874" s="1">
        <v>0.13474069999999999</v>
      </c>
      <c r="O874">
        <v>1</v>
      </c>
      <c r="P874" s="1">
        <v>-0.33698349999999999</v>
      </c>
      <c r="Q874" s="1">
        <v>0.27114500000000002</v>
      </c>
      <c r="R874">
        <v>2.1086589999999998</v>
      </c>
      <c r="S874">
        <v>0</v>
      </c>
      <c r="T874">
        <v>1.70496</v>
      </c>
      <c r="U874">
        <v>0</v>
      </c>
    </row>
    <row r="875" spans="1:21">
      <c r="A875" t="s">
        <v>17643</v>
      </c>
      <c r="B875" t="s">
        <v>4083</v>
      </c>
      <c r="F875" s="1">
        <v>3.481792</v>
      </c>
      <c r="G875" s="1">
        <v>2.6651820000000002</v>
      </c>
      <c r="H875" s="1">
        <v>10.261100000000001</v>
      </c>
      <c r="I875" s="1">
        <v>9.1256020000000007</v>
      </c>
      <c r="J875" s="1">
        <v>2.8609659999999999</v>
      </c>
      <c r="K875" s="1">
        <v>4.9476599999999999</v>
      </c>
      <c r="L875" s="1">
        <v>11.46392</v>
      </c>
      <c r="M875" s="1">
        <v>9.3227930000000008</v>
      </c>
      <c r="N875" s="1">
        <v>1.1762220000000001</v>
      </c>
      <c r="O875" s="1">
        <v>3.1889819999999998E-4</v>
      </c>
      <c r="P875" s="1">
        <v>1.279954</v>
      </c>
      <c r="Q875" s="1">
        <v>1.080306E-4</v>
      </c>
      <c r="R875">
        <v>6.7797999999999997E-2</v>
      </c>
      <c r="S875">
        <v>1</v>
      </c>
      <c r="T875">
        <v>-1.9779000000000001E-2</v>
      </c>
      <c r="U875">
        <v>1</v>
      </c>
    </row>
    <row r="876" spans="1:21">
      <c r="A876" t="s">
        <v>22352</v>
      </c>
      <c r="B876" t="s">
        <v>4090</v>
      </c>
      <c r="C876" t="s">
        <v>16572</v>
      </c>
      <c r="D876" t="s">
        <v>16750</v>
      </c>
      <c r="E876" t="s">
        <v>22353</v>
      </c>
      <c r="F876" s="1">
        <v>9.6457359999999994</v>
      </c>
      <c r="G876" s="1">
        <v>6.6489039999999999</v>
      </c>
      <c r="H876" s="1">
        <v>8.5101320000000005</v>
      </c>
      <c r="I876" s="1">
        <v>6.3522410000000002</v>
      </c>
      <c r="J876" s="1">
        <v>5.1535209999999996</v>
      </c>
      <c r="K876" s="1">
        <v>5.2735310000000002</v>
      </c>
      <c r="L876" s="1">
        <v>4.1154289999999998</v>
      </c>
      <c r="M876" s="1">
        <v>2.9351750000000001</v>
      </c>
      <c r="N876" s="1">
        <v>1.3007940000000001E-2</v>
      </c>
      <c r="O876">
        <v>1</v>
      </c>
      <c r="P876" s="1">
        <v>-0.28553390000000001</v>
      </c>
      <c r="Q876" s="1">
        <v>0.51946250000000005</v>
      </c>
      <c r="R876">
        <v>-0.706978</v>
      </c>
      <c r="S876">
        <v>5.7235000000000001E-2</v>
      </c>
      <c r="T876">
        <v>-1.0416270000000001</v>
      </c>
      <c r="U876">
        <v>1.9170000000000001E-3</v>
      </c>
    </row>
    <row r="877" spans="1:21">
      <c r="A877" t="s">
        <v>18972</v>
      </c>
      <c r="B877" t="s">
        <v>4102</v>
      </c>
      <c r="F877" s="1">
        <v>2.6393879999999998</v>
      </c>
      <c r="G877" s="1">
        <v>3.257053</v>
      </c>
      <c r="H877" s="1">
        <v>2.9039630000000001</v>
      </c>
      <c r="I877" s="1">
        <v>2.0471900000000001</v>
      </c>
      <c r="J877" s="1">
        <v>5.6054310000000003</v>
      </c>
      <c r="K877" s="1">
        <v>6.6967150000000002</v>
      </c>
      <c r="L877" s="1">
        <v>1.6833979999999999</v>
      </c>
      <c r="M877" s="1">
        <v>1.2271700000000001</v>
      </c>
      <c r="N877" s="1">
        <v>-7.1181120000000001E-2</v>
      </c>
      <c r="O877">
        <v>1</v>
      </c>
      <c r="P877" s="1">
        <v>-1.2712410000000001</v>
      </c>
      <c r="Q877" s="1">
        <v>7.8278760000000005E-4</v>
      </c>
      <c r="R877">
        <v>0.59808899999999998</v>
      </c>
      <c r="S877">
        <v>0.12897600000000001</v>
      </c>
      <c r="T877">
        <v>-0.54066400000000003</v>
      </c>
      <c r="U877">
        <v>0.359016</v>
      </c>
    </row>
    <row r="878" spans="1:21">
      <c r="A878" t="s">
        <v>18973</v>
      </c>
      <c r="B878" t="s">
        <v>4104</v>
      </c>
      <c r="F878" s="1">
        <v>2.2208960000000002</v>
      </c>
      <c r="G878" s="1">
        <v>2.6522199999999998</v>
      </c>
      <c r="H878" s="1">
        <v>1.116663</v>
      </c>
      <c r="I878" s="1">
        <v>1.4746779999999999</v>
      </c>
      <c r="J878" s="1">
        <v>5.2618590000000003</v>
      </c>
      <c r="K878" s="1">
        <v>5.2052680000000002</v>
      </c>
      <c r="L878" s="1">
        <v>1.370792</v>
      </c>
      <c r="M878" s="1">
        <v>1.249106</v>
      </c>
      <c r="N878" s="1">
        <v>-0.52515940000000005</v>
      </c>
      <c r="O878" s="1">
        <v>0.24229410000000001</v>
      </c>
      <c r="P878" s="1">
        <v>-1.424687</v>
      </c>
      <c r="Q878" s="1">
        <v>5.1793020000000002E-7</v>
      </c>
      <c r="R878">
        <v>0.73402199999999995</v>
      </c>
      <c r="S878">
        <v>9.6080000000000002E-3</v>
      </c>
      <c r="T878">
        <v>-6.7391999999999994E-2</v>
      </c>
      <c r="U878">
        <v>1</v>
      </c>
    </row>
    <row r="879" spans="1:21">
      <c r="A879" t="s">
        <v>18974</v>
      </c>
      <c r="B879" t="s">
        <v>4105</v>
      </c>
      <c r="F879" s="1">
        <v>4.4882030000000004</v>
      </c>
      <c r="G879" s="1">
        <v>4.9079309999999996</v>
      </c>
      <c r="H879" s="1">
        <v>4.1150880000000001</v>
      </c>
      <c r="I879" s="1">
        <v>3.9347810000000001</v>
      </c>
      <c r="J879" s="1">
        <v>3.3231869999999999</v>
      </c>
      <c r="K879" s="1">
        <v>2.8521749999999999</v>
      </c>
      <c r="L879" s="1">
        <v>6.6917239999999998</v>
      </c>
      <c r="M879" s="1">
        <v>5.5097040000000002</v>
      </c>
      <c r="N879" s="1">
        <v>-6.4929329999999993E-2</v>
      </c>
      <c r="O879">
        <v>1</v>
      </c>
      <c r="P879" s="1">
        <v>1.0371330000000001</v>
      </c>
      <c r="Q879" s="1">
        <v>9.9010400000000003E-5</v>
      </c>
      <c r="R879">
        <v>-0.63727599999999995</v>
      </c>
      <c r="S879">
        <v>3.8969999999999998E-2</v>
      </c>
      <c r="T879">
        <v>0.41134799999999999</v>
      </c>
      <c r="U879">
        <v>0.20415700000000001</v>
      </c>
    </row>
    <row r="880" spans="1:21">
      <c r="A880" t="s">
        <v>17644</v>
      </c>
      <c r="B880" t="s">
        <v>4108</v>
      </c>
      <c r="F880" s="1">
        <v>2.3238120000000002</v>
      </c>
      <c r="G880" s="1">
        <v>2.0191680000000001</v>
      </c>
      <c r="H880" s="1">
        <v>6.794975</v>
      </c>
      <c r="I880" s="1">
        <v>8.4874849999999995</v>
      </c>
      <c r="J880" s="1">
        <v>2.4453800000000001</v>
      </c>
      <c r="K880" s="1">
        <v>3.0421770000000001</v>
      </c>
      <c r="L880" s="1">
        <v>13.92906</v>
      </c>
      <c r="M880" s="1">
        <v>14.23559</v>
      </c>
      <c r="N880" s="1">
        <v>1.6074029999999999</v>
      </c>
      <c r="O880" s="1">
        <v>4.8893220000000003E-11</v>
      </c>
      <c r="P880" s="1">
        <v>2.3792930000000001</v>
      </c>
      <c r="Q880" s="1">
        <v>1.132635E-42</v>
      </c>
      <c r="R880">
        <v>0.10108</v>
      </c>
      <c r="S880">
        <v>0.91282799999999997</v>
      </c>
      <c r="T880">
        <v>0.731568</v>
      </c>
      <c r="U880">
        <v>6.9999999999999999E-6</v>
      </c>
    </row>
    <row r="881" spans="1:21">
      <c r="A881" t="s">
        <v>18975</v>
      </c>
      <c r="B881" t="s">
        <v>4111</v>
      </c>
      <c r="F881" s="1">
        <v>0.3982985</v>
      </c>
      <c r="G881" s="1">
        <v>0.43976999999999999</v>
      </c>
      <c r="H881" s="1">
        <v>0.36518689999999998</v>
      </c>
      <c r="I881" s="1">
        <v>0.28516839999999999</v>
      </c>
      <c r="J881" s="1">
        <v>0.75190310000000005</v>
      </c>
      <c r="K881" s="1">
        <v>0.84979919999999998</v>
      </c>
      <c r="L881" s="1">
        <v>0.25403429999999999</v>
      </c>
      <c r="M881" s="1">
        <v>0.2083352</v>
      </c>
      <c r="N881" s="1">
        <v>-0.13163859999999999</v>
      </c>
      <c r="O881">
        <v>1</v>
      </c>
      <c r="P881" s="1">
        <v>-1.0587029999999999</v>
      </c>
      <c r="Q881" s="1">
        <v>8.5455659999999992E-3</v>
      </c>
      <c r="R881">
        <v>0.49532799999999999</v>
      </c>
      <c r="S881">
        <v>0.25559399999999999</v>
      </c>
      <c r="T881">
        <v>-0.368788</v>
      </c>
      <c r="U881">
        <v>0.62567700000000004</v>
      </c>
    </row>
    <row r="882" spans="1:21">
      <c r="A882" t="s">
        <v>22354</v>
      </c>
      <c r="B882" t="s">
        <v>4116</v>
      </c>
      <c r="F882" s="1">
        <v>22.721060000000001</v>
      </c>
      <c r="G882" s="1">
        <v>23.980049999999999</v>
      </c>
      <c r="H882" s="1">
        <v>22.954000000000001</v>
      </c>
      <c r="I882" s="1">
        <v>25.982849999999999</v>
      </c>
      <c r="J882" s="1">
        <v>16.754899999999999</v>
      </c>
      <c r="K882" s="1">
        <v>13.829789999999999</v>
      </c>
      <c r="L882" s="1">
        <v>12.62514</v>
      </c>
      <c r="M882" s="1">
        <v>9.5369820000000001</v>
      </c>
      <c r="N882" s="1">
        <v>0.18287229999999999</v>
      </c>
      <c r="O882" s="1">
        <v>0.63949959999999995</v>
      </c>
      <c r="P882" s="1">
        <v>-0.19858200000000001</v>
      </c>
      <c r="Q882" s="1">
        <v>0.65650359999999996</v>
      </c>
      <c r="R882">
        <v>-0.72187199999999996</v>
      </c>
      <c r="S882">
        <v>8.2799999999999996E-4</v>
      </c>
      <c r="T882">
        <v>-1.1458360000000001</v>
      </c>
      <c r="U882">
        <v>0</v>
      </c>
    </row>
    <row r="883" spans="1:21">
      <c r="A883" t="s">
        <v>17645</v>
      </c>
      <c r="B883" t="s">
        <v>4118</v>
      </c>
      <c r="C883" t="s">
        <v>17646</v>
      </c>
      <c r="D883" t="s">
        <v>17647</v>
      </c>
      <c r="E883" t="s">
        <v>17648</v>
      </c>
      <c r="F883" s="1">
        <v>8.4847850000000005</v>
      </c>
      <c r="G883" s="1">
        <v>7.5575679999999998</v>
      </c>
      <c r="H883" s="1">
        <v>1.555885</v>
      </c>
      <c r="I883" s="1">
        <v>2.8204539999999998</v>
      </c>
      <c r="J883" s="1">
        <v>9.4388710000000007</v>
      </c>
      <c r="K883" s="1">
        <v>13.62961</v>
      </c>
      <c r="L883" s="1">
        <v>4.8493440000000003</v>
      </c>
      <c r="M883" s="1">
        <v>4.2267409999999996</v>
      </c>
      <c r="N883" s="1">
        <v>-1.073536</v>
      </c>
      <c r="O883" s="1">
        <v>3.4283959999999998E-3</v>
      </c>
      <c r="P883" s="1">
        <v>-0.84952720000000004</v>
      </c>
      <c r="Q883" s="1">
        <v>1.7679630000000002E-2</v>
      </c>
      <c r="R883">
        <v>0.23601900000000001</v>
      </c>
      <c r="S883">
        <v>0.57222700000000004</v>
      </c>
      <c r="T883">
        <v>0.62846599999999997</v>
      </c>
      <c r="U883">
        <v>0.25902999999999998</v>
      </c>
    </row>
    <row r="884" spans="1:21">
      <c r="A884" t="s">
        <v>20601</v>
      </c>
      <c r="B884" t="s">
        <v>4121</v>
      </c>
      <c r="F884" s="1">
        <v>1.7824880000000001</v>
      </c>
      <c r="G884" s="1">
        <v>1.5050049999999999</v>
      </c>
      <c r="H884" s="1">
        <v>1.7432589999999999</v>
      </c>
      <c r="I884" s="1">
        <v>1.4889019999999999</v>
      </c>
      <c r="J884" s="1">
        <v>5.1525930000000004</v>
      </c>
      <c r="K884" s="1">
        <v>5.3448529999999996</v>
      </c>
      <c r="L884" s="1">
        <v>2.7904949999999999</v>
      </c>
      <c r="M884" s="1">
        <v>1.8647069999999999</v>
      </c>
      <c r="N884" s="1">
        <v>6.5224509999999999E-2</v>
      </c>
      <c r="O884">
        <v>1</v>
      </c>
      <c r="P884" s="1">
        <v>-0.74379130000000004</v>
      </c>
      <c r="Q884" s="1">
        <v>4.4371239999999999E-2</v>
      </c>
      <c r="R884">
        <v>1.0313159999999999</v>
      </c>
      <c r="S884">
        <v>2.1080000000000001E-3</v>
      </c>
      <c r="T884">
        <v>0.26766299999999998</v>
      </c>
      <c r="U884">
        <v>0.71194500000000005</v>
      </c>
    </row>
    <row r="885" spans="1:21">
      <c r="A885" t="s">
        <v>18976</v>
      </c>
      <c r="B885" t="s">
        <v>4134</v>
      </c>
      <c r="F885" s="1">
        <v>11.954650000000001</v>
      </c>
      <c r="G885" s="1">
        <v>10.39228</v>
      </c>
      <c r="H885" s="1">
        <v>9.6961209999999998</v>
      </c>
      <c r="I885" s="1">
        <v>10.781219999999999</v>
      </c>
      <c r="J885" s="1">
        <v>5.6148379999999998</v>
      </c>
      <c r="K885" s="1">
        <v>5.4883259999999998</v>
      </c>
      <c r="L885" s="1">
        <v>10.6372</v>
      </c>
      <c r="M885" s="1">
        <v>11.06306</v>
      </c>
      <c r="N885" s="1">
        <v>1.33688E-2</v>
      </c>
      <c r="O885">
        <v>1</v>
      </c>
      <c r="P885" s="1">
        <v>1.0961270000000001</v>
      </c>
      <c r="Q885" s="1">
        <v>8.9875150000000004E-8</v>
      </c>
      <c r="R885">
        <v>-1.058719</v>
      </c>
      <c r="S885">
        <v>0</v>
      </c>
      <c r="T885">
        <v>-3.2189000000000002E-2</v>
      </c>
      <c r="U885">
        <v>1</v>
      </c>
    </row>
    <row r="886" spans="1:21">
      <c r="A886" t="s">
        <v>20602</v>
      </c>
      <c r="B886" t="s">
        <v>4136</v>
      </c>
      <c r="F886" s="1">
        <v>0.47331079999999998</v>
      </c>
      <c r="G886" s="1">
        <v>0.84537050000000002</v>
      </c>
      <c r="H886" s="1">
        <v>0.79559939999999996</v>
      </c>
      <c r="I886" s="1">
        <v>0.5647913</v>
      </c>
      <c r="J886" s="1">
        <v>5.5146350000000002</v>
      </c>
      <c r="K886" s="1">
        <v>5.7315440000000004</v>
      </c>
      <c r="L886" s="1">
        <v>5.3514569999999999</v>
      </c>
      <c r="M886" s="1">
        <v>3.8511099999999998</v>
      </c>
      <c r="N886" s="1">
        <v>9.7836380000000001E-2</v>
      </c>
      <c r="O886">
        <v>1</v>
      </c>
      <c r="P886" s="1">
        <v>-5.4108030000000001E-2</v>
      </c>
      <c r="Q886">
        <v>1</v>
      </c>
      <c r="R886">
        <v>2.0190229999999998</v>
      </c>
      <c r="S886">
        <v>0</v>
      </c>
      <c r="T886">
        <v>1.944782</v>
      </c>
      <c r="U886">
        <v>0</v>
      </c>
    </row>
    <row r="887" spans="1:21">
      <c r="A887" t="s">
        <v>20603</v>
      </c>
      <c r="B887" t="s">
        <v>4140</v>
      </c>
      <c r="C887" t="s">
        <v>20604</v>
      </c>
      <c r="D887" t="s">
        <v>16750</v>
      </c>
      <c r="E887" t="s">
        <v>18605</v>
      </c>
      <c r="F887" s="1">
        <v>474.24130000000002</v>
      </c>
      <c r="G887" s="1">
        <v>497.81830000000002</v>
      </c>
      <c r="H887" s="1">
        <v>517.952</v>
      </c>
      <c r="I887" s="1">
        <v>494.67739999999998</v>
      </c>
      <c r="J887" s="1">
        <v>236.4777</v>
      </c>
      <c r="K887" s="1">
        <v>237.54409999999999</v>
      </c>
      <c r="L887" s="1">
        <v>389.76609999999999</v>
      </c>
      <c r="M887" s="1">
        <v>403.9522</v>
      </c>
      <c r="N887" s="1">
        <v>0.19743140000000001</v>
      </c>
      <c r="O887" s="1">
        <v>2.6780759999999999E-4</v>
      </c>
      <c r="P887" s="1">
        <v>0.98195239999999995</v>
      </c>
      <c r="Q887" s="1">
        <v>1.232728E-79</v>
      </c>
      <c r="R887">
        <v>-1.2285710000000001</v>
      </c>
      <c r="S887">
        <v>0</v>
      </c>
      <c r="T887">
        <v>-0.46914299999999998</v>
      </c>
      <c r="U887">
        <v>0</v>
      </c>
    </row>
    <row r="888" spans="1:21">
      <c r="A888" t="s">
        <v>18977</v>
      </c>
      <c r="B888" t="s">
        <v>4152</v>
      </c>
      <c r="C888" t="s">
        <v>18978</v>
      </c>
      <c r="D888" t="s">
        <v>16730</v>
      </c>
      <c r="E888" t="s">
        <v>18979</v>
      </c>
      <c r="F888" s="1">
        <v>8.9934429999999992</v>
      </c>
      <c r="G888" s="1">
        <v>7.7744099999999996</v>
      </c>
      <c r="H888" s="1">
        <v>6.9682779999999998</v>
      </c>
      <c r="I888" s="1">
        <v>6.461678</v>
      </c>
      <c r="J888" s="1">
        <v>10.648429999999999</v>
      </c>
      <c r="K888" s="1">
        <v>8.8746220000000005</v>
      </c>
      <c r="L888" s="1">
        <v>31.507650000000002</v>
      </c>
      <c r="M888" s="1">
        <v>31.140059999999998</v>
      </c>
      <c r="N888" s="1">
        <v>-0.14578650000000001</v>
      </c>
      <c r="O888" s="1">
        <v>0.87449909999999997</v>
      </c>
      <c r="P888" s="1">
        <v>1.808953</v>
      </c>
      <c r="Q888" s="1">
        <v>1.7468089999999999E-31</v>
      </c>
      <c r="R888">
        <v>1.2297000000000001E-2</v>
      </c>
      <c r="S888">
        <v>1</v>
      </c>
      <c r="T888">
        <v>1.947289</v>
      </c>
      <c r="U888">
        <v>0</v>
      </c>
    </row>
    <row r="889" spans="1:21">
      <c r="A889" t="s">
        <v>20605</v>
      </c>
      <c r="B889" t="s">
        <v>4153</v>
      </c>
      <c r="F889" s="1">
        <v>0.31717529999999999</v>
      </c>
      <c r="G889" s="1">
        <v>0.49440030000000001</v>
      </c>
      <c r="H889" s="1">
        <v>0.40713090000000002</v>
      </c>
      <c r="I889" s="1">
        <v>0.45417400000000002</v>
      </c>
      <c r="J889" s="1">
        <v>1.740146</v>
      </c>
      <c r="K889" s="1">
        <v>2.0850200000000001</v>
      </c>
      <c r="L889" s="1">
        <v>2.7033839999999998</v>
      </c>
      <c r="M889" s="1">
        <v>2.7650450000000002</v>
      </c>
      <c r="N889" s="1">
        <v>0.10466449999999999</v>
      </c>
      <c r="O889">
        <v>1</v>
      </c>
      <c r="P889" s="1">
        <v>0.62235110000000005</v>
      </c>
      <c r="Q889" s="1">
        <v>7.3273560000000001E-2</v>
      </c>
      <c r="R889">
        <v>1.2123060000000001</v>
      </c>
      <c r="S889">
        <v>1.3649999999999999E-3</v>
      </c>
      <c r="T889">
        <v>1.7713589999999999</v>
      </c>
      <c r="U889">
        <v>9.9999999999999995E-7</v>
      </c>
    </row>
    <row r="890" spans="1:21">
      <c r="A890" t="s">
        <v>22355</v>
      </c>
      <c r="B890" t="s">
        <v>4155</v>
      </c>
      <c r="F890" s="1">
        <v>4.107208</v>
      </c>
      <c r="G890" s="1">
        <v>3.6375860000000002</v>
      </c>
      <c r="H890" s="1">
        <v>8.3873879999999996</v>
      </c>
      <c r="I890" s="1">
        <v>7.0173990000000002</v>
      </c>
      <c r="J890" s="1">
        <v>1.156423</v>
      </c>
      <c r="K890" s="1">
        <v>2.0992519999999999</v>
      </c>
      <c r="L890" s="1">
        <v>0.97422120000000001</v>
      </c>
      <c r="M890" s="1">
        <v>0.97651299999999996</v>
      </c>
      <c r="N890" s="1">
        <v>0.79664230000000003</v>
      </c>
      <c r="O890" s="1">
        <v>1.8616190000000001E-2</v>
      </c>
      <c r="P890" s="1">
        <v>-0.23406640000000001</v>
      </c>
      <c r="Q890" s="1">
        <v>0.82539700000000005</v>
      </c>
      <c r="R890">
        <v>-0.87072899999999998</v>
      </c>
      <c r="S890">
        <v>3.5722999999999998E-2</v>
      </c>
      <c r="T890">
        <v>-2.0637880000000002</v>
      </c>
      <c r="U890">
        <v>0</v>
      </c>
    </row>
    <row r="891" spans="1:21">
      <c r="A891" t="s">
        <v>20606</v>
      </c>
      <c r="B891" t="s">
        <v>4161</v>
      </c>
      <c r="F891" s="1">
        <v>67.694680000000005</v>
      </c>
      <c r="G891" s="1">
        <v>67.974159999999998</v>
      </c>
      <c r="H891" s="1">
        <v>87.134529999999998</v>
      </c>
      <c r="I891" s="1">
        <v>79.669330000000002</v>
      </c>
      <c r="J891" s="1">
        <v>24.870899999999999</v>
      </c>
      <c r="K891" s="1">
        <v>28.378039999999999</v>
      </c>
      <c r="L891" s="1">
        <v>37.189720000000001</v>
      </c>
      <c r="M891" s="1">
        <v>38.230589999999999</v>
      </c>
      <c r="N891" s="1">
        <v>0.42727949999999998</v>
      </c>
      <c r="O891" s="1">
        <v>3.0630690000000003E-7</v>
      </c>
      <c r="P891" s="1">
        <v>0.72718090000000002</v>
      </c>
      <c r="Q891" s="1">
        <v>8.25416E-10</v>
      </c>
      <c r="R891">
        <v>-1.5045900000000001</v>
      </c>
      <c r="S891">
        <v>0</v>
      </c>
      <c r="T891">
        <v>-1.2417769999999999</v>
      </c>
      <c r="U891">
        <v>0</v>
      </c>
    </row>
    <row r="892" spans="1:21">
      <c r="A892" t="s">
        <v>17649</v>
      </c>
      <c r="B892" t="s">
        <v>4162</v>
      </c>
      <c r="C892" t="s">
        <v>16572</v>
      </c>
      <c r="D892" t="s">
        <v>17650</v>
      </c>
      <c r="E892" t="s">
        <v>17651</v>
      </c>
      <c r="F892" s="1">
        <v>9.4823280000000008</v>
      </c>
      <c r="G892" s="1">
        <v>10.00775</v>
      </c>
      <c r="H892" s="1">
        <v>20.286090000000002</v>
      </c>
      <c r="I892" s="1">
        <v>21.038920000000001</v>
      </c>
      <c r="J892" s="1">
        <v>10.83827</v>
      </c>
      <c r="K892" s="1">
        <v>11.106680000000001</v>
      </c>
      <c r="L892" s="1">
        <v>23.194759999999999</v>
      </c>
      <c r="M892" s="1">
        <v>22.21602</v>
      </c>
      <c r="N892" s="1">
        <v>1.0293920000000001</v>
      </c>
      <c r="O892" s="1">
        <v>4.1691730000000001E-6</v>
      </c>
      <c r="P892" s="1">
        <v>1.1644190000000001</v>
      </c>
      <c r="Q892" s="1">
        <v>2.3200289999999999E-8</v>
      </c>
      <c r="R892">
        <v>-2.5989999999999999E-2</v>
      </c>
      <c r="S892">
        <v>1</v>
      </c>
      <c r="T892">
        <v>1.4857E-2</v>
      </c>
      <c r="U892">
        <v>1</v>
      </c>
    </row>
    <row r="893" spans="1:21">
      <c r="A893" t="s">
        <v>20607</v>
      </c>
      <c r="B893" t="s">
        <v>4164</v>
      </c>
      <c r="F893" s="1">
        <v>0.17078070000000001</v>
      </c>
      <c r="G893" s="1">
        <v>1.3310310000000001</v>
      </c>
      <c r="H893" s="1">
        <v>0.78291659999999996</v>
      </c>
      <c r="I893" s="1">
        <v>0.61136659999999998</v>
      </c>
      <c r="J893" s="1">
        <v>4.5337199999999998</v>
      </c>
      <c r="K893" s="1">
        <v>4.7270050000000001</v>
      </c>
      <c r="L893" s="1">
        <v>2.9706480000000002</v>
      </c>
      <c r="M893" s="1">
        <v>4.1686909999999999</v>
      </c>
      <c r="N893" s="1">
        <v>0.1187579</v>
      </c>
      <c r="O893">
        <v>1</v>
      </c>
      <c r="P893" s="1">
        <v>-0.1096404</v>
      </c>
      <c r="Q893" s="1">
        <v>0.96625269999999996</v>
      </c>
      <c r="R893">
        <v>1.4523140000000001</v>
      </c>
      <c r="S893">
        <v>6.2600000000000004E-4</v>
      </c>
      <c r="T893">
        <v>1.29928</v>
      </c>
      <c r="U893">
        <v>3.4559999999999999E-3</v>
      </c>
    </row>
    <row r="894" spans="1:21">
      <c r="A894" t="s">
        <v>18980</v>
      </c>
      <c r="B894" t="s">
        <v>4170</v>
      </c>
      <c r="F894" s="1">
        <v>8.8653440000000003</v>
      </c>
      <c r="G894" s="1">
        <v>5.5721550000000004</v>
      </c>
      <c r="H894" s="1">
        <v>8.6527560000000001</v>
      </c>
      <c r="I894" s="1">
        <v>9.4697490000000002</v>
      </c>
      <c r="J894" s="1">
        <v>7.8449489999999997</v>
      </c>
      <c r="K894" s="1">
        <v>8.1629109999999994</v>
      </c>
      <c r="L894" s="1">
        <v>28.603159999999999</v>
      </c>
      <c r="M894" s="1">
        <v>23.434979999999999</v>
      </c>
      <c r="N894" s="1">
        <v>0.34550700000000001</v>
      </c>
      <c r="O894" s="1">
        <v>0.57139600000000002</v>
      </c>
      <c r="P894" s="1">
        <v>1.650879</v>
      </c>
      <c r="Q894" s="1">
        <v>5.0836230000000002E-12</v>
      </c>
      <c r="R894">
        <v>-1.8192E-2</v>
      </c>
      <c r="S894">
        <v>1</v>
      </c>
      <c r="T894">
        <v>1.2066250000000001</v>
      </c>
      <c r="U894">
        <v>1.9999999999999999E-6</v>
      </c>
    </row>
    <row r="895" spans="1:21">
      <c r="A895" t="s">
        <v>20608</v>
      </c>
      <c r="B895" t="s">
        <v>4181</v>
      </c>
      <c r="F895" s="1">
        <v>5.1467080000000003</v>
      </c>
      <c r="G895" s="1">
        <v>5.0140520000000004</v>
      </c>
      <c r="H895" s="1">
        <v>6.1833200000000001</v>
      </c>
      <c r="I895" s="1">
        <v>7.6238720000000004</v>
      </c>
      <c r="J895" s="1">
        <v>31.173570000000002</v>
      </c>
      <c r="K895" s="1">
        <v>32.082999999999998</v>
      </c>
      <c r="L895" s="1">
        <v>29.712869999999999</v>
      </c>
      <c r="M895" s="1">
        <v>29.395980000000002</v>
      </c>
      <c r="N895" s="1">
        <v>0.47928880000000001</v>
      </c>
      <c r="O895" s="1">
        <v>9.5391809999999994E-2</v>
      </c>
      <c r="P895" s="1">
        <v>0.14349870000000001</v>
      </c>
      <c r="Q895" s="1">
        <v>0.36231799999999997</v>
      </c>
      <c r="R895">
        <v>2.2271049999999999</v>
      </c>
      <c r="S895">
        <v>0</v>
      </c>
      <c r="T895">
        <v>1.8774949999999999</v>
      </c>
      <c r="U895">
        <v>0</v>
      </c>
    </row>
    <row r="896" spans="1:21">
      <c r="A896" t="s">
        <v>20609</v>
      </c>
      <c r="B896" t="s">
        <v>4182</v>
      </c>
      <c r="F896" s="1">
        <v>5.5898730000000001E-2</v>
      </c>
      <c r="G896" s="1">
        <v>5.4457949999999998E-2</v>
      </c>
      <c r="H896" s="1">
        <v>5.1251739999999997E-2</v>
      </c>
      <c r="I896" s="1">
        <v>0.10005410000000001</v>
      </c>
      <c r="J896" s="1">
        <v>0.74197239999999998</v>
      </c>
      <c r="K896" s="1">
        <v>0.87030540000000001</v>
      </c>
      <c r="L896" s="1">
        <v>0.19446630000000001</v>
      </c>
      <c r="M896" s="1">
        <v>0.14619280000000001</v>
      </c>
      <c r="N896" s="1">
        <v>0.10745970000000001</v>
      </c>
      <c r="O896">
        <v>1</v>
      </c>
      <c r="P896" s="1">
        <v>-1.0340119999999999</v>
      </c>
      <c r="Q896" s="1">
        <v>4.3205489999999999E-2</v>
      </c>
      <c r="R896">
        <v>1.3573459999999999</v>
      </c>
      <c r="S896">
        <v>2.7420000000000001E-3</v>
      </c>
      <c r="T896">
        <v>0.34597600000000001</v>
      </c>
      <c r="U896">
        <v>0.85386300000000004</v>
      </c>
    </row>
    <row r="897" spans="1:21">
      <c r="A897" t="s">
        <v>22356</v>
      </c>
      <c r="B897" t="s">
        <v>4183</v>
      </c>
      <c r="C897" t="s">
        <v>22357</v>
      </c>
      <c r="D897" t="s">
        <v>16730</v>
      </c>
      <c r="E897" t="s">
        <v>16731</v>
      </c>
      <c r="F897" s="1">
        <v>3.7221829999999998</v>
      </c>
      <c r="G897" s="1">
        <v>7.4539460000000002</v>
      </c>
      <c r="H897" s="1">
        <v>2.085569</v>
      </c>
      <c r="I897" s="1">
        <v>1.295466</v>
      </c>
      <c r="J897" s="1">
        <v>8.2344069999999991</v>
      </c>
      <c r="K897" s="1">
        <v>10.910690000000001</v>
      </c>
      <c r="L897" s="1">
        <v>6.6544059999999998</v>
      </c>
      <c r="M897" s="1">
        <v>8.6530509999999996</v>
      </c>
      <c r="N897" s="1">
        <v>-0.88974620000000004</v>
      </c>
      <c r="O897" s="1">
        <v>0.18267530000000001</v>
      </c>
      <c r="P897" s="1">
        <v>-6.3306009999999996E-2</v>
      </c>
      <c r="Q897" s="1">
        <v>0.99021539999999997</v>
      </c>
      <c r="R897">
        <v>0.474304</v>
      </c>
      <c r="S897">
        <v>0.44919999999999999</v>
      </c>
      <c r="T897">
        <v>1.447921</v>
      </c>
      <c r="U897">
        <v>9.7999999999999997E-5</v>
      </c>
    </row>
    <row r="898" spans="1:21">
      <c r="A898" t="s">
        <v>17652</v>
      </c>
      <c r="B898" t="s">
        <v>4190</v>
      </c>
      <c r="C898" t="s">
        <v>17653</v>
      </c>
      <c r="D898" t="s">
        <v>17654</v>
      </c>
      <c r="E898" t="s">
        <v>17655</v>
      </c>
      <c r="F898" s="1">
        <v>17.531420000000001</v>
      </c>
      <c r="G898" s="1">
        <v>18.4861</v>
      </c>
      <c r="H898" s="1">
        <v>70.536469999999994</v>
      </c>
      <c r="I898" s="1">
        <v>71.342870000000005</v>
      </c>
      <c r="J898" s="1">
        <v>14.23598</v>
      </c>
      <c r="K898" s="1">
        <v>13.20162</v>
      </c>
      <c r="L898" s="1">
        <v>63.860239999999997</v>
      </c>
      <c r="M898" s="1">
        <v>64.280180000000001</v>
      </c>
      <c r="N898" s="1">
        <v>2.0275660000000002</v>
      </c>
      <c r="O898" s="1">
        <v>2.9003590000000002E-86</v>
      </c>
      <c r="P898" s="1">
        <v>2.3862169999999998</v>
      </c>
      <c r="Q898" s="1">
        <v>5.7868390000000005E-110</v>
      </c>
      <c r="R898">
        <v>-0.55152999999999996</v>
      </c>
      <c r="S898">
        <v>1.6410000000000001E-3</v>
      </c>
      <c r="T898">
        <v>-0.26327899999999999</v>
      </c>
      <c r="U898">
        <v>2.9780000000000002E-3</v>
      </c>
    </row>
    <row r="899" spans="1:21">
      <c r="A899" t="s">
        <v>20610</v>
      </c>
      <c r="B899" t="s">
        <v>4194</v>
      </c>
      <c r="C899" t="s">
        <v>20611</v>
      </c>
      <c r="D899" t="s">
        <v>20612</v>
      </c>
      <c r="E899" t="s">
        <v>20613</v>
      </c>
      <c r="F899" s="1">
        <v>49.147460000000002</v>
      </c>
      <c r="G899" s="1">
        <v>45.717950000000002</v>
      </c>
      <c r="H899" s="1">
        <v>52.581420000000001</v>
      </c>
      <c r="I899" s="1">
        <v>50.662689999999998</v>
      </c>
      <c r="J899" s="1">
        <v>18.389379999999999</v>
      </c>
      <c r="K899" s="1">
        <v>18.98847</v>
      </c>
      <c r="L899" s="1">
        <v>29.28314</v>
      </c>
      <c r="M899" s="1">
        <v>27.201699999999999</v>
      </c>
      <c r="N899" s="1">
        <v>0.25778240000000002</v>
      </c>
      <c r="O899" s="1">
        <v>2.325864E-3</v>
      </c>
      <c r="P899" s="1">
        <v>0.81970589999999999</v>
      </c>
      <c r="Q899" s="1">
        <v>1.1847689999999999E-15</v>
      </c>
      <c r="R899">
        <v>-1.5051000000000001</v>
      </c>
      <c r="S899">
        <v>0</v>
      </c>
      <c r="T899">
        <v>-0.97658599999999995</v>
      </c>
      <c r="U899">
        <v>0</v>
      </c>
    </row>
    <row r="900" spans="1:21">
      <c r="A900" t="s">
        <v>22358</v>
      </c>
      <c r="B900" t="s">
        <v>4205</v>
      </c>
      <c r="C900" t="s">
        <v>22359</v>
      </c>
      <c r="D900" t="s">
        <v>22360</v>
      </c>
      <c r="E900" t="s">
        <v>22361</v>
      </c>
      <c r="F900" s="1">
        <v>4.4369740000000002</v>
      </c>
      <c r="G900" s="1">
        <v>3.0738569999999998</v>
      </c>
      <c r="H900" s="1">
        <v>1.988858</v>
      </c>
      <c r="I900" s="1">
        <v>2.0295749999999999</v>
      </c>
      <c r="J900" s="1">
        <v>4.4497859999999996</v>
      </c>
      <c r="K900" s="1">
        <v>5.4582269999999999</v>
      </c>
      <c r="L900" s="1">
        <v>5.2310220000000003</v>
      </c>
      <c r="M900" s="1">
        <v>6.2748020000000002</v>
      </c>
      <c r="N900" s="1">
        <v>-0.51849889999999998</v>
      </c>
      <c r="O900" s="1">
        <v>0.20923079999999999</v>
      </c>
      <c r="P900" s="1">
        <v>0.3988852</v>
      </c>
      <c r="Q900" s="1">
        <v>0.22850970000000001</v>
      </c>
      <c r="R900">
        <v>0.16631000000000001</v>
      </c>
      <c r="S900">
        <v>0.784084</v>
      </c>
      <c r="T900">
        <v>1.1275440000000001</v>
      </c>
      <c r="U900">
        <v>2.4600000000000002E-4</v>
      </c>
    </row>
    <row r="901" spans="1:21">
      <c r="A901" t="s">
        <v>22362</v>
      </c>
      <c r="B901" t="s">
        <v>4210</v>
      </c>
      <c r="F901" s="1">
        <v>0.30637219999999998</v>
      </c>
      <c r="G901" s="1">
        <v>0.2984755</v>
      </c>
      <c r="H901" s="1">
        <v>0.2340856</v>
      </c>
      <c r="I901" s="1">
        <v>0.41128550000000003</v>
      </c>
      <c r="J901" s="1">
        <v>0.72295730000000002</v>
      </c>
      <c r="K901" s="1">
        <v>0.79500119999999996</v>
      </c>
      <c r="L901" s="1">
        <v>1.1990689999999999</v>
      </c>
      <c r="M901" s="1">
        <v>1.2018899999999999</v>
      </c>
      <c r="N901" s="1">
        <v>8.2873500000000003E-2</v>
      </c>
      <c r="O901">
        <v>1</v>
      </c>
      <c r="P901" s="1">
        <v>0.64433039999999997</v>
      </c>
      <c r="Q901" s="1">
        <v>0.14756250000000001</v>
      </c>
      <c r="R901">
        <v>0.582565</v>
      </c>
      <c r="S901">
        <v>0.26672600000000002</v>
      </c>
      <c r="T901">
        <v>1.148938</v>
      </c>
      <c r="U901">
        <v>9.7040000000000008E-3</v>
      </c>
    </row>
    <row r="902" spans="1:21">
      <c r="A902" t="s">
        <v>20614</v>
      </c>
      <c r="B902" t="s">
        <v>4236</v>
      </c>
      <c r="F902" s="1">
        <v>5.5749969999999998</v>
      </c>
      <c r="G902" s="1">
        <v>5.8336209999999999</v>
      </c>
      <c r="H902" s="1">
        <v>2.9659520000000001</v>
      </c>
      <c r="I902" s="1">
        <v>3.1414680000000001</v>
      </c>
      <c r="J902" s="1">
        <v>2.6798280000000001</v>
      </c>
      <c r="K902" s="1">
        <v>2.9171109999999998</v>
      </c>
      <c r="L902" s="1">
        <v>1.9754039999999999</v>
      </c>
      <c r="M902" s="1">
        <v>2.0400520000000002</v>
      </c>
      <c r="N902" s="1">
        <v>-0.62521099999999996</v>
      </c>
      <c r="O902" s="1">
        <v>2.3633919999999999E-2</v>
      </c>
      <c r="P902" s="1">
        <v>-0.18836059999999999</v>
      </c>
      <c r="Q902" s="1">
        <v>0.75982240000000001</v>
      </c>
      <c r="R902">
        <v>-1.0233939999999999</v>
      </c>
      <c r="S902">
        <v>2.5000000000000001E-5</v>
      </c>
      <c r="T902">
        <v>-0.59237099999999998</v>
      </c>
      <c r="U902">
        <v>9.3544000000000002E-2</v>
      </c>
    </row>
    <row r="903" spans="1:21">
      <c r="A903" t="s">
        <v>16688</v>
      </c>
      <c r="B903" t="s">
        <v>4240</v>
      </c>
      <c r="C903" t="s">
        <v>16689</v>
      </c>
      <c r="D903" t="s">
        <v>16690</v>
      </c>
      <c r="E903" t="s">
        <v>16691</v>
      </c>
      <c r="F903" s="1">
        <v>3540.74</v>
      </c>
      <c r="G903" s="1">
        <v>3595.8879999999999</v>
      </c>
      <c r="H903" s="1">
        <v>4523.92</v>
      </c>
      <c r="I903" s="1">
        <v>4576.4040000000005</v>
      </c>
      <c r="J903" s="1">
        <v>2717.6210000000001</v>
      </c>
      <c r="K903" s="1">
        <v>2834.5639999999999</v>
      </c>
      <c r="L903" s="1">
        <v>2284.5340000000001</v>
      </c>
      <c r="M903" s="1">
        <v>2307.9789999999998</v>
      </c>
      <c r="N903" s="1">
        <v>0.48920219999999998</v>
      </c>
      <c r="O903" s="1">
        <v>9.1625930000000001E-74</v>
      </c>
      <c r="P903" s="1">
        <v>-2.8423299999999999E-2</v>
      </c>
      <c r="Q903" s="1">
        <v>0.62251999999999996</v>
      </c>
      <c r="R903">
        <v>-0.56418900000000005</v>
      </c>
      <c r="S903">
        <v>0</v>
      </c>
      <c r="T903">
        <v>-1.1045290000000001</v>
      </c>
      <c r="U903">
        <v>0</v>
      </c>
    </row>
    <row r="904" spans="1:21">
      <c r="A904" t="s">
        <v>18981</v>
      </c>
      <c r="B904" t="s">
        <v>4253</v>
      </c>
      <c r="C904" t="s">
        <v>18982</v>
      </c>
      <c r="D904" t="s">
        <v>17577</v>
      </c>
      <c r="E904" t="s">
        <v>17578</v>
      </c>
      <c r="F904" s="1">
        <v>2.2808989999999998</v>
      </c>
      <c r="G904" s="1">
        <v>2.8442989999999999</v>
      </c>
      <c r="H904" s="1">
        <v>5.5209849999999996</v>
      </c>
      <c r="I904" s="1">
        <v>4.4908809999999999</v>
      </c>
      <c r="J904" s="1">
        <v>1.2110209999999999</v>
      </c>
      <c r="K904" s="1">
        <v>1.5783130000000001</v>
      </c>
      <c r="L904" s="1">
        <v>5.3958180000000002</v>
      </c>
      <c r="M904" s="1">
        <v>6.9197129999999998</v>
      </c>
      <c r="N904" s="1">
        <v>0.83473350000000002</v>
      </c>
      <c r="O904" s="1">
        <v>5.5266860000000003E-3</v>
      </c>
      <c r="P904" s="1">
        <v>1.884951</v>
      </c>
      <c r="Q904" s="1">
        <v>6.4599499999999998E-11</v>
      </c>
      <c r="R904">
        <v>-0.72255000000000003</v>
      </c>
      <c r="S904">
        <v>5.7243000000000002E-2</v>
      </c>
      <c r="T904">
        <v>0.154526</v>
      </c>
      <c r="U904">
        <v>0.75439599999999996</v>
      </c>
    </row>
    <row r="905" spans="1:21">
      <c r="A905" t="s">
        <v>16696</v>
      </c>
      <c r="B905" t="s">
        <v>4258</v>
      </c>
      <c r="C905" t="s">
        <v>16697</v>
      </c>
      <c r="D905" t="s">
        <v>16698</v>
      </c>
      <c r="E905" t="s">
        <v>16699</v>
      </c>
      <c r="F905" s="1">
        <v>123.0625</v>
      </c>
      <c r="G905" s="1">
        <v>126.9503</v>
      </c>
      <c r="H905" s="1">
        <v>171.34620000000001</v>
      </c>
      <c r="I905" s="1">
        <v>161.2216</v>
      </c>
      <c r="J905" s="1">
        <v>819.54830000000004</v>
      </c>
      <c r="K905" s="1">
        <v>844.84789999999998</v>
      </c>
      <c r="L905" s="1">
        <v>733.51369999999997</v>
      </c>
      <c r="M905" s="1">
        <v>734.13099999999997</v>
      </c>
      <c r="N905" s="1">
        <v>0.54380740000000005</v>
      </c>
      <c r="O905" s="1">
        <v>3.879437E-18</v>
      </c>
      <c r="P905" s="1">
        <v>6.355703E-2</v>
      </c>
      <c r="Q905" s="1">
        <v>4.6941320000000002E-2</v>
      </c>
      <c r="R905">
        <v>2.5174150000000002</v>
      </c>
      <c r="S905">
        <v>0</v>
      </c>
      <c r="T905">
        <v>2.015498</v>
      </c>
      <c r="U905">
        <v>0</v>
      </c>
    </row>
    <row r="906" spans="1:21">
      <c r="A906" t="s">
        <v>20615</v>
      </c>
      <c r="B906" t="s">
        <v>4264</v>
      </c>
      <c r="C906" t="s">
        <v>20616</v>
      </c>
      <c r="D906" t="s">
        <v>20617</v>
      </c>
      <c r="E906" t="s">
        <v>20618</v>
      </c>
      <c r="F906" s="1">
        <v>501.89150000000001</v>
      </c>
      <c r="G906" s="1">
        <v>501.4606</v>
      </c>
      <c r="H906" s="1">
        <v>615.71510000000001</v>
      </c>
      <c r="I906" s="1">
        <v>605.59730000000002</v>
      </c>
      <c r="J906" s="1">
        <v>293.62169999999998</v>
      </c>
      <c r="K906" s="1">
        <v>275.16300000000001</v>
      </c>
      <c r="L906" s="1">
        <v>290.07499999999999</v>
      </c>
      <c r="M906" s="1">
        <v>290.94389999999999</v>
      </c>
      <c r="N906" s="1">
        <v>0.4208364</v>
      </c>
      <c r="O906" s="1">
        <v>6.6098689999999997E-24</v>
      </c>
      <c r="P906" s="1">
        <v>0.2745686</v>
      </c>
      <c r="Q906" s="1">
        <v>2.1596060000000002E-6</v>
      </c>
      <c r="R906">
        <v>-1.015371</v>
      </c>
      <c r="S906">
        <v>0</v>
      </c>
      <c r="T906">
        <v>-1.186153</v>
      </c>
      <c r="U906">
        <v>0</v>
      </c>
    </row>
    <row r="907" spans="1:21">
      <c r="A907" t="s">
        <v>20619</v>
      </c>
      <c r="B907" t="s">
        <v>4273</v>
      </c>
      <c r="F907" s="1">
        <v>35.696280000000002</v>
      </c>
      <c r="G907" s="1">
        <v>31.216439999999999</v>
      </c>
      <c r="H907" s="1">
        <v>31.783829999999998</v>
      </c>
      <c r="I907" s="1">
        <v>34.042920000000002</v>
      </c>
      <c r="J907" s="1">
        <v>13.016439999999999</v>
      </c>
      <c r="K907" s="1">
        <v>14.506019999999999</v>
      </c>
      <c r="L907" s="1">
        <v>15.80818</v>
      </c>
      <c r="M907" s="1">
        <v>17.478919999999999</v>
      </c>
      <c r="N907" s="1">
        <v>0.1137353</v>
      </c>
      <c r="O907" s="1">
        <v>0.63144849999999997</v>
      </c>
      <c r="P907" s="1">
        <v>0.49227320000000002</v>
      </c>
      <c r="Q907" s="1">
        <v>4.1485039999999999E-3</v>
      </c>
      <c r="R907">
        <v>-1.404479</v>
      </c>
      <c r="S907">
        <v>0</v>
      </c>
      <c r="T907">
        <v>-1.0664469999999999</v>
      </c>
      <c r="U907">
        <v>0</v>
      </c>
    </row>
    <row r="908" spans="1:21">
      <c r="A908" t="s">
        <v>20620</v>
      </c>
      <c r="B908" t="s">
        <v>4278</v>
      </c>
      <c r="C908" t="s">
        <v>20621</v>
      </c>
      <c r="D908" t="s">
        <v>17577</v>
      </c>
      <c r="E908" t="s">
        <v>17578</v>
      </c>
      <c r="F908" s="1">
        <v>11.457979999999999</v>
      </c>
      <c r="G908" s="1">
        <v>9.2649969999999993</v>
      </c>
      <c r="H908" s="1">
        <v>11.87115</v>
      </c>
      <c r="I908" s="1">
        <v>12.100210000000001</v>
      </c>
      <c r="J908" s="1">
        <v>3.2445349999999999</v>
      </c>
      <c r="K908" s="1">
        <v>2.7750010000000001</v>
      </c>
      <c r="L908" s="1">
        <v>4.5840360000000002</v>
      </c>
      <c r="M908" s="1">
        <v>2.1975229999999999</v>
      </c>
      <c r="N908" s="1">
        <v>0.31265480000000001</v>
      </c>
      <c r="O908" s="1">
        <v>0.30683280000000002</v>
      </c>
      <c r="P908" s="1">
        <v>0.26518599999999998</v>
      </c>
      <c r="Q908" s="1">
        <v>0.7502664</v>
      </c>
      <c r="R908">
        <v>-1.594722</v>
      </c>
      <c r="S908">
        <v>0</v>
      </c>
      <c r="T908">
        <v>-1.740165</v>
      </c>
      <c r="U908">
        <v>0</v>
      </c>
    </row>
    <row r="909" spans="1:21">
      <c r="A909" t="s">
        <v>18983</v>
      </c>
      <c r="B909" t="s">
        <v>4289</v>
      </c>
      <c r="F909" s="1">
        <v>2.5589650000000002</v>
      </c>
      <c r="G909" s="1">
        <v>2.1813820000000002</v>
      </c>
      <c r="H909" s="1">
        <v>0.99714879999999995</v>
      </c>
      <c r="I909" s="1">
        <v>1.545863</v>
      </c>
      <c r="J909" s="1">
        <v>1.6417120000000001</v>
      </c>
      <c r="K909" s="1">
        <v>1.715392</v>
      </c>
      <c r="L909" s="1">
        <v>0.55639950000000005</v>
      </c>
      <c r="M909" s="1">
        <v>0.22308339999999999</v>
      </c>
      <c r="N909" s="1">
        <v>-0.53899430000000004</v>
      </c>
      <c r="O909" s="1">
        <v>0.2242942</v>
      </c>
      <c r="P909" s="1">
        <v>-1.232572</v>
      </c>
      <c r="Q909" s="1">
        <v>4.5678139999999999E-3</v>
      </c>
      <c r="R909">
        <v>-0.51660700000000004</v>
      </c>
      <c r="S909">
        <v>0.16153799999999999</v>
      </c>
      <c r="T909">
        <v>-1.152244</v>
      </c>
      <c r="U909">
        <v>1.2409E-2</v>
      </c>
    </row>
    <row r="910" spans="1:21">
      <c r="A910" t="s">
        <v>18984</v>
      </c>
      <c r="B910" t="s">
        <v>4293</v>
      </c>
      <c r="C910" t="s">
        <v>18985</v>
      </c>
      <c r="D910" t="s">
        <v>18986</v>
      </c>
      <c r="E910" t="s">
        <v>18987</v>
      </c>
      <c r="F910" s="1">
        <v>74.070319999999995</v>
      </c>
      <c r="G910" s="1">
        <v>75.389420000000001</v>
      </c>
      <c r="H910" s="1">
        <v>118.9365</v>
      </c>
      <c r="I910" s="1">
        <v>121.764</v>
      </c>
      <c r="J910" s="1">
        <v>179.81720000000001</v>
      </c>
      <c r="K910" s="1">
        <v>181.07650000000001</v>
      </c>
      <c r="L910" s="1">
        <v>316.84890000000001</v>
      </c>
      <c r="M910" s="1">
        <v>308.5881</v>
      </c>
      <c r="N910" s="1">
        <v>0.81478629999999996</v>
      </c>
      <c r="O910" s="1">
        <v>5.1589380000000003E-35</v>
      </c>
      <c r="P910" s="1">
        <v>1.0341940000000001</v>
      </c>
      <c r="Q910" s="1">
        <v>8.5026159999999996E-151</v>
      </c>
      <c r="R910">
        <v>1.057121</v>
      </c>
      <c r="S910">
        <v>0</v>
      </c>
      <c r="T910">
        <v>1.2519439999999999</v>
      </c>
      <c r="U910">
        <v>0</v>
      </c>
    </row>
    <row r="911" spans="1:21">
      <c r="A911" t="s">
        <v>20622</v>
      </c>
      <c r="B911" t="s">
        <v>4294</v>
      </c>
      <c r="F911" s="1">
        <v>1.5146459999999999</v>
      </c>
      <c r="G911" s="1">
        <v>2.0658479999999999</v>
      </c>
      <c r="H911" s="1">
        <v>2.0136579999999999</v>
      </c>
      <c r="I911" s="1">
        <v>1.9655400000000001</v>
      </c>
      <c r="J911" s="1">
        <v>13.805210000000001</v>
      </c>
      <c r="K911" s="1">
        <v>13.887180000000001</v>
      </c>
      <c r="L911" s="1">
        <v>12.448740000000001</v>
      </c>
      <c r="M911" s="1">
        <v>12.412000000000001</v>
      </c>
      <c r="N911" s="1">
        <v>0.20615410000000001</v>
      </c>
      <c r="O911" s="1">
        <v>0.87202630000000003</v>
      </c>
      <c r="P911" s="1">
        <v>8.4985290000000005E-2</v>
      </c>
      <c r="Q911" s="1">
        <v>0.80105329999999997</v>
      </c>
      <c r="R911">
        <v>2.3134929999999998</v>
      </c>
      <c r="S911">
        <v>0</v>
      </c>
      <c r="T911">
        <v>2.2187229999999998</v>
      </c>
      <c r="U911">
        <v>0</v>
      </c>
    </row>
    <row r="912" spans="1:21">
      <c r="A912" t="s">
        <v>22363</v>
      </c>
      <c r="B912" t="s">
        <v>4302</v>
      </c>
      <c r="F912" s="1">
        <v>3.1449440000000002</v>
      </c>
      <c r="G912" s="1">
        <v>3.7247210000000002</v>
      </c>
      <c r="H912" s="1">
        <v>3.9012020000000001</v>
      </c>
      <c r="I912" s="1">
        <v>3.6976040000000001</v>
      </c>
      <c r="J912" s="1">
        <v>4.0380250000000002</v>
      </c>
      <c r="K912" s="1">
        <v>3.8937029999999999</v>
      </c>
      <c r="L912" s="1">
        <v>1.6089640000000001</v>
      </c>
      <c r="M912" s="1">
        <v>1.7202660000000001</v>
      </c>
      <c r="N912" s="1">
        <v>0.23593510000000001</v>
      </c>
      <c r="O912" s="1">
        <v>0.6557328</v>
      </c>
      <c r="P912" s="1">
        <v>-0.83860939999999995</v>
      </c>
      <c r="Q912" s="1">
        <v>5.3161930000000003E-3</v>
      </c>
      <c r="R912">
        <v>7.0020000000000004E-3</v>
      </c>
      <c r="S912">
        <v>1</v>
      </c>
      <c r="T912">
        <v>-1.0909040000000001</v>
      </c>
      <c r="U912">
        <v>1.5100000000000001E-4</v>
      </c>
    </row>
    <row r="913" spans="1:21">
      <c r="A913" t="s">
        <v>20623</v>
      </c>
      <c r="B913" t="s">
        <v>4303</v>
      </c>
      <c r="F913" s="1">
        <v>355.19409999999999</v>
      </c>
      <c r="G913" s="1">
        <v>355.81790000000001</v>
      </c>
      <c r="H913" s="1">
        <v>332.35919999999999</v>
      </c>
      <c r="I913" s="1">
        <v>322.17140000000001</v>
      </c>
      <c r="J913" s="1">
        <v>142.1165</v>
      </c>
      <c r="K913" s="1">
        <v>131.8108</v>
      </c>
      <c r="L913" s="1">
        <v>123.80670000000001</v>
      </c>
      <c r="M913" s="1">
        <v>137.0248</v>
      </c>
      <c r="N913" s="1">
        <v>1.9882520000000001E-2</v>
      </c>
      <c r="O913" s="1">
        <v>0.98808010000000002</v>
      </c>
      <c r="P913" s="1">
        <v>0.17083139999999999</v>
      </c>
      <c r="Q913" s="1">
        <v>0.1741094</v>
      </c>
      <c r="R913">
        <v>-1.558848</v>
      </c>
      <c r="S913">
        <v>0</v>
      </c>
      <c r="T913">
        <v>-1.4343319999999999</v>
      </c>
      <c r="U913">
        <v>0</v>
      </c>
    </row>
    <row r="914" spans="1:21">
      <c r="A914" t="s">
        <v>18988</v>
      </c>
      <c r="B914" t="s">
        <v>4307</v>
      </c>
      <c r="C914" t="s">
        <v>18989</v>
      </c>
      <c r="D914" t="s">
        <v>18990</v>
      </c>
      <c r="E914" t="s">
        <v>18991</v>
      </c>
      <c r="F914" s="1">
        <v>22.498840000000001</v>
      </c>
      <c r="G914" s="1">
        <v>24.635390000000001</v>
      </c>
      <c r="H914" s="1">
        <v>22.47973</v>
      </c>
      <c r="I914" s="1">
        <v>22.02861</v>
      </c>
      <c r="J914" s="1">
        <v>48.581960000000002</v>
      </c>
      <c r="K914" s="1">
        <v>48.7348</v>
      </c>
      <c r="L914" s="1">
        <v>95.999399999999994</v>
      </c>
      <c r="M914" s="1">
        <v>97.06344</v>
      </c>
      <c r="N914" s="1">
        <v>5.5014489999999999E-2</v>
      </c>
      <c r="O914" s="1">
        <v>0.97011689999999995</v>
      </c>
      <c r="P914" s="1">
        <v>1.2172780000000001</v>
      </c>
      <c r="Q914" s="1">
        <v>1.4110820000000001E-63</v>
      </c>
      <c r="R914">
        <v>0.81469800000000003</v>
      </c>
      <c r="S914">
        <v>0</v>
      </c>
      <c r="T914">
        <v>1.958609</v>
      </c>
      <c r="U914">
        <v>0</v>
      </c>
    </row>
    <row r="915" spans="1:21">
      <c r="A915" t="s">
        <v>20624</v>
      </c>
      <c r="B915" t="s">
        <v>4311</v>
      </c>
      <c r="C915" t="s">
        <v>20625</v>
      </c>
      <c r="D915" t="s">
        <v>20626</v>
      </c>
      <c r="E915" t="s">
        <v>20627</v>
      </c>
      <c r="F915" s="1">
        <v>36.086129999999997</v>
      </c>
      <c r="G915" s="1">
        <v>34.482089999999999</v>
      </c>
      <c r="H915" s="1">
        <v>28.223690000000001</v>
      </c>
      <c r="I915" s="1">
        <v>27.446079999999998</v>
      </c>
      <c r="J915" s="1">
        <v>14.589029999999999</v>
      </c>
      <c r="K915" s="1">
        <v>13.66198</v>
      </c>
      <c r="L915" s="1">
        <v>10.22771</v>
      </c>
      <c r="M915" s="1">
        <v>11.25685</v>
      </c>
      <c r="N915" s="1">
        <v>-0.1921581</v>
      </c>
      <c r="O915" s="1">
        <v>0.3333469</v>
      </c>
      <c r="P915" s="1">
        <v>-0.1393411</v>
      </c>
      <c r="Q915" s="1">
        <v>0.69951770000000002</v>
      </c>
      <c r="R915">
        <v>-1.429451</v>
      </c>
      <c r="S915">
        <v>0</v>
      </c>
      <c r="T915">
        <v>-1.41072</v>
      </c>
      <c r="U915">
        <v>0</v>
      </c>
    </row>
    <row r="916" spans="1:21">
      <c r="A916" t="s">
        <v>20628</v>
      </c>
      <c r="B916" t="s">
        <v>4315</v>
      </c>
      <c r="F916" s="1">
        <v>71.084580000000003</v>
      </c>
      <c r="G916" s="1">
        <v>78.849860000000007</v>
      </c>
      <c r="H916" s="1">
        <v>117.7757</v>
      </c>
      <c r="I916" s="1">
        <v>131.2116</v>
      </c>
      <c r="J916" s="1">
        <v>42.049149999999997</v>
      </c>
      <c r="K916" s="1">
        <v>40.934629999999999</v>
      </c>
      <c r="L916" s="1">
        <v>41.49606</v>
      </c>
      <c r="M916" s="1">
        <v>39.404539999999997</v>
      </c>
      <c r="N916" s="1">
        <v>0.84644140000000001</v>
      </c>
      <c r="O916" s="1">
        <v>1.0378140000000001E-12</v>
      </c>
      <c r="P916" s="1">
        <v>0.1995181</v>
      </c>
      <c r="Q916" s="1">
        <v>0.29068709999999998</v>
      </c>
      <c r="R916">
        <v>-1.010262</v>
      </c>
      <c r="S916">
        <v>0</v>
      </c>
      <c r="T916">
        <v>-1.697311</v>
      </c>
      <c r="U916">
        <v>0</v>
      </c>
    </row>
    <row r="917" spans="1:21">
      <c r="A917" t="s">
        <v>16700</v>
      </c>
      <c r="B917" t="s">
        <v>4316</v>
      </c>
      <c r="C917" t="s">
        <v>16701</v>
      </c>
      <c r="D917" t="s">
        <v>16702</v>
      </c>
      <c r="E917" t="s">
        <v>16703</v>
      </c>
      <c r="F917" s="1">
        <v>17384.95</v>
      </c>
      <c r="G917" s="1">
        <v>17836.86</v>
      </c>
      <c r="H917" s="1">
        <v>18576.03</v>
      </c>
      <c r="I917" s="1">
        <v>18694.79</v>
      </c>
      <c r="J917" s="1">
        <v>9031.7950000000001</v>
      </c>
      <c r="K917" s="1">
        <v>9051.8510000000006</v>
      </c>
      <c r="L917" s="1">
        <v>8276.9650000000001</v>
      </c>
      <c r="M917" s="1">
        <v>8146.4780000000001</v>
      </c>
      <c r="N917" s="1">
        <v>0.2211949</v>
      </c>
      <c r="O917" s="1">
        <v>1.132496E-37</v>
      </c>
      <c r="P917" s="1">
        <v>0.10590960000000001</v>
      </c>
      <c r="Q917" s="1">
        <v>1.420854E-6</v>
      </c>
      <c r="R917">
        <v>-1.1638269999999999</v>
      </c>
      <c r="S917">
        <v>0</v>
      </c>
      <c r="T917">
        <v>-1.301396</v>
      </c>
      <c r="U917">
        <v>0</v>
      </c>
    </row>
    <row r="918" spans="1:21">
      <c r="A918" t="s">
        <v>20629</v>
      </c>
      <c r="B918" t="s">
        <v>4319</v>
      </c>
      <c r="C918" t="s">
        <v>16572</v>
      </c>
      <c r="D918" t="s">
        <v>20630</v>
      </c>
      <c r="E918" t="s">
        <v>20631</v>
      </c>
      <c r="F918" s="1">
        <v>10.86167</v>
      </c>
      <c r="G918" s="1">
        <v>11.19387</v>
      </c>
      <c r="H918" s="1">
        <v>6.419664</v>
      </c>
      <c r="I918" s="1">
        <v>6.7482819999999997</v>
      </c>
      <c r="J918" s="1">
        <v>4.5277289999999999</v>
      </c>
      <c r="K918" s="1">
        <v>4.19278</v>
      </c>
      <c r="L918" s="1">
        <v>3.044794</v>
      </c>
      <c r="M918" s="1">
        <v>3.1302129999999999</v>
      </c>
      <c r="N918" s="1">
        <v>-0.52838379999999996</v>
      </c>
      <c r="O918" s="1">
        <v>2.4794190000000001E-2</v>
      </c>
      <c r="P918" s="1">
        <v>-0.20954039999999999</v>
      </c>
      <c r="Q918" s="1">
        <v>0.69187560000000004</v>
      </c>
      <c r="R918">
        <v>-1.3322449999999999</v>
      </c>
      <c r="S918">
        <v>0</v>
      </c>
      <c r="T918">
        <v>-1.0395049999999999</v>
      </c>
      <c r="U918">
        <v>9.3999999999999994E-5</v>
      </c>
    </row>
    <row r="919" spans="1:21">
      <c r="A919" t="s">
        <v>17656</v>
      </c>
      <c r="B919" t="s">
        <v>4328</v>
      </c>
      <c r="F919" s="1">
        <v>5.9001799999999998</v>
      </c>
      <c r="G919" s="1">
        <v>5.7481030000000004</v>
      </c>
      <c r="H919" s="1">
        <v>1.1322589999999999</v>
      </c>
      <c r="I919" s="1">
        <v>1.4736039999999999</v>
      </c>
      <c r="J919" s="1">
        <v>4.3711310000000001</v>
      </c>
      <c r="K919" s="1">
        <v>3.7979039999999999</v>
      </c>
      <c r="L919" s="1">
        <v>1.193381</v>
      </c>
      <c r="M919" s="1">
        <v>1.07657</v>
      </c>
      <c r="N919" s="1">
        <v>-1.289528</v>
      </c>
      <c r="O919" s="1">
        <v>8.1195250000000002E-5</v>
      </c>
      <c r="P919" s="1">
        <v>-1.084276</v>
      </c>
      <c r="Q919" s="1">
        <v>7.1922130000000003E-3</v>
      </c>
      <c r="R919">
        <v>-0.54691599999999996</v>
      </c>
      <c r="S919">
        <v>0.113924</v>
      </c>
      <c r="T919">
        <v>-0.17979800000000001</v>
      </c>
      <c r="U919">
        <v>0.92323100000000002</v>
      </c>
    </row>
    <row r="920" spans="1:21">
      <c r="A920" t="s">
        <v>17657</v>
      </c>
      <c r="B920" t="s">
        <v>4332</v>
      </c>
      <c r="F920" s="1">
        <v>6.1856879999999999</v>
      </c>
      <c r="G920" s="1">
        <v>5.2957970000000003</v>
      </c>
      <c r="H920" s="1">
        <v>24.404450000000001</v>
      </c>
      <c r="I920" s="1">
        <v>24.827819999999999</v>
      </c>
      <c r="J920" s="1">
        <v>10.78157</v>
      </c>
      <c r="K920" s="1">
        <v>13.132770000000001</v>
      </c>
      <c r="L920" s="1">
        <v>63.090980000000002</v>
      </c>
      <c r="M920" s="1">
        <v>62.912590000000002</v>
      </c>
      <c r="N920" s="1">
        <v>1.8402099999999999</v>
      </c>
      <c r="O920" s="1">
        <v>5.5347790000000002E-18</v>
      </c>
      <c r="P920" s="1">
        <v>2.480483</v>
      </c>
      <c r="Q920" s="1">
        <v>6.0041320000000002E-65</v>
      </c>
      <c r="R920">
        <v>0.67766199999999999</v>
      </c>
      <c r="S920">
        <v>2.3099999999999999E-2</v>
      </c>
      <c r="T920">
        <v>1.185562</v>
      </c>
      <c r="U920">
        <v>0</v>
      </c>
    </row>
    <row r="921" spans="1:21">
      <c r="A921" t="s">
        <v>20632</v>
      </c>
      <c r="B921" t="s">
        <v>4339</v>
      </c>
      <c r="C921" t="s">
        <v>20633</v>
      </c>
      <c r="D921" t="s">
        <v>20634</v>
      </c>
      <c r="E921" t="s">
        <v>20635</v>
      </c>
      <c r="F921" s="1">
        <v>22.286159999999999</v>
      </c>
      <c r="G921" s="1">
        <v>27.15607</v>
      </c>
      <c r="H921" s="1">
        <v>13.395949999999999</v>
      </c>
      <c r="I921" s="1">
        <v>13.8592</v>
      </c>
      <c r="J921" s="1">
        <v>14.537570000000001</v>
      </c>
      <c r="K921" s="1">
        <v>12.8123</v>
      </c>
      <c r="L921" s="1">
        <v>10.950430000000001</v>
      </c>
      <c r="M921" s="1">
        <v>11.974030000000001</v>
      </c>
      <c r="N921" s="1">
        <v>-0.67719359999999995</v>
      </c>
      <c r="O921" s="1">
        <v>4.9511420000000002E-4</v>
      </c>
      <c r="P921" s="1">
        <v>-7.9076839999999999E-3</v>
      </c>
      <c r="Q921">
        <v>1</v>
      </c>
      <c r="R921">
        <v>-1.0062709999999999</v>
      </c>
      <c r="S921">
        <v>1.9999999999999999E-6</v>
      </c>
      <c r="T921">
        <v>-0.354126</v>
      </c>
      <c r="U921">
        <v>4.0593999999999998E-2</v>
      </c>
    </row>
    <row r="922" spans="1:21">
      <c r="A922" t="s">
        <v>22364</v>
      </c>
      <c r="B922" t="s">
        <v>4347</v>
      </c>
      <c r="F922" s="1">
        <v>0.28656730000000002</v>
      </c>
      <c r="G922" s="1">
        <v>0.83754300000000004</v>
      </c>
      <c r="H922" s="1">
        <v>1.576465</v>
      </c>
      <c r="I922" s="1">
        <v>0.51293160000000004</v>
      </c>
      <c r="J922" s="1">
        <v>2.2822520000000002</v>
      </c>
      <c r="K922" s="1">
        <v>4.2137880000000001</v>
      </c>
      <c r="L922" s="1">
        <v>5.2339330000000004</v>
      </c>
      <c r="M922" s="1">
        <v>6.4953519999999996</v>
      </c>
      <c r="N922" s="1">
        <v>0.28610229999999998</v>
      </c>
      <c r="O922" s="1">
        <v>0.89487000000000005</v>
      </c>
      <c r="P922" s="1">
        <v>0.76071370000000005</v>
      </c>
      <c r="Q922" s="1">
        <v>0.1049957</v>
      </c>
      <c r="R922">
        <v>0.93473099999999998</v>
      </c>
      <c r="S922">
        <v>6.3449000000000005E-2</v>
      </c>
      <c r="T922">
        <v>1.401605</v>
      </c>
      <c r="U922">
        <v>2.4889999999999999E-3</v>
      </c>
    </row>
    <row r="923" spans="1:21">
      <c r="A923" t="s">
        <v>20636</v>
      </c>
      <c r="B923" t="s">
        <v>4349</v>
      </c>
      <c r="F923" s="1">
        <v>13.398289999999999</v>
      </c>
      <c r="G923" s="1">
        <v>13.052949999999999</v>
      </c>
      <c r="H923" s="1">
        <v>11.961180000000001</v>
      </c>
      <c r="I923" s="1">
        <v>12.93756</v>
      </c>
      <c r="J923" s="1">
        <v>0.93601230000000002</v>
      </c>
      <c r="K923" s="1">
        <v>1.5248710000000001</v>
      </c>
      <c r="L923" s="1">
        <v>2.1465749999999999</v>
      </c>
      <c r="M923" s="1">
        <v>2.1516250000000001</v>
      </c>
      <c r="N923" s="1">
        <v>3.8439149999999998E-2</v>
      </c>
      <c r="O923">
        <v>1</v>
      </c>
      <c r="P923" s="1">
        <v>0.48086119999999999</v>
      </c>
      <c r="Q923" s="1">
        <v>0.5640522</v>
      </c>
      <c r="R923">
        <v>-2.030678</v>
      </c>
      <c r="S923">
        <v>0</v>
      </c>
      <c r="T923">
        <v>-1.772853</v>
      </c>
      <c r="U923">
        <v>9.9999999999999995E-7</v>
      </c>
    </row>
    <row r="924" spans="1:21">
      <c r="A924" t="s">
        <v>20637</v>
      </c>
      <c r="B924" t="s">
        <v>4350</v>
      </c>
      <c r="F924" s="1">
        <v>6.5764240000000003</v>
      </c>
      <c r="G924" s="1">
        <v>4.9601940000000004</v>
      </c>
      <c r="H924" s="1">
        <v>3.5011220000000001</v>
      </c>
      <c r="I924" s="1">
        <v>3.6073189999999999</v>
      </c>
      <c r="J924" s="1">
        <v>0.37545050000000002</v>
      </c>
      <c r="K924" s="1">
        <v>0.73398189999999996</v>
      </c>
      <c r="L924" s="1">
        <v>0.55351790000000001</v>
      </c>
      <c r="M924" s="1">
        <v>0.55482010000000004</v>
      </c>
      <c r="N924" s="1">
        <v>-0.35587999999999997</v>
      </c>
      <c r="O924" s="1">
        <v>0.56076269999999995</v>
      </c>
      <c r="P924" s="1">
        <v>0.10085330000000001</v>
      </c>
      <c r="Q924">
        <v>1</v>
      </c>
      <c r="R924">
        <v>-1.8074680000000001</v>
      </c>
      <c r="S924">
        <v>0</v>
      </c>
      <c r="T924">
        <v>-1.466475</v>
      </c>
      <c r="U924">
        <v>1.217E-3</v>
      </c>
    </row>
    <row r="925" spans="1:21">
      <c r="A925" t="s">
        <v>20638</v>
      </c>
      <c r="B925" t="s">
        <v>4351</v>
      </c>
      <c r="F925" s="1">
        <v>1.4844850000000001</v>
      </c>
      <c r="G925" s="1">
        <v>2.366546</v>
      </c>
      <c r="H925" s="1">
        <v>1.2373419999999999</v>
      </c>
      <c r="I925" s="1">
        <v>1.5701069999999999</v>
      </c>
      <c r="J925" s="1">
        <v>0.47768070000000001</v>
      </c>
      <c r="K925" s="1">
        <v>0.1167294</v>
      </c>
      <c r="L925">
        <v>0</v>
      </c>
      <c r="M925" s="1">
        <v>0.1176484</v>
      </c>
      <c r="N925" s="1">
        <v>-0.16056790000000001</v>
      </c>
      <c r="O925" s="1">
        <v>0.96626270000000003</v>
      </c>
      <c r="P925" s="1">
        <v>-0.56376369999999998</v>
      </c>
      <c r="Q925" s="1">
        <v>0.73780679999999998</v>
      </c>
      <c r="R925">
        <v>-1.2764279999999999</v>
      </c>
      <c r="S925">
        <v>2.7030000000000001E-3</v>
      </c>
      <c r="T925">
        <v>-1.7572000000000001</v>
      </c>
      <c r="U925">
        <v>1.539E-3</v>
      </c>
    </row>
    <row r="926" spans="1:21">
      <c r="A926" t="s">
        <v>20639</v>
      </c>
      <c r="B926" t="s">
        <v>4372</v>
      </c>
      <c r="F926" s="1">
        <v>23.99437</v>
      </c>
      <c r="G926" s="1">
        <v>25.20534</v>
      </c>
      <c r="H926" s="1">
        <v>20.851849999999999</v>
      </c>
      <c r="I926" s="1">
        <v>24.088190000000001</v>
      </c>
      <c r="J926" s="1">
        <v>72.744870000000006</v>
      </c>
      <c r="K926" s="1">
        <v>75.437119999999993</v>
      </c>
      <c r="L926" s="1">
        <v>52.987900000000003</v>
      </c>
      <c r="M926" s="1">
        <v>59.115000000000002</v>
      </c>
      <c r="N926" s="1">
        <v>5.3877710000000004E-3</v>
      </c>
      <c r="O926">
        <v>1</v>
      </c>
      <c r="P926" s="1">
        <v>-0.15489420000000001</v>
      </c>
      <c r="Q926" s="1">
        <v>0.3521975</v>
      </c>
      <c r="R926">
        <v>1.305965</v>
      </c>
      <c r="S926">
        <v>0</v>
      </c>
      <c r="T926">
        <v>1.1406909999999999</v>
      </c>
      <c r="U926">
        <v>0</v>
      </c>
    </row>
    <row r="927" spans="1:21">
      <c r="A927" t="s">
        <v>22365</v>
      </c>
      <c r="B927" t="s">
        <v>4373</v>
      </c>
      <c r="F927" s="1">
        <v>1.352152</v>
      </c>
      <c r="G927" s="1">
        <v>1.6466259999999999</v>
      </c>
      <c r="H927" s="1">
        <v>0.61987230000000004</v>
      </c>
      <c r="I927" s="1">
        <v>0.453795</v>
      </c>
      <c r="J927" s="1">
        <v>3.8886919999999998</v>
      </c>
      <c r="K927" s="1">
        <v>4.5320479999999996</v>
      </c>
      <c r="L927" s="1">
        <v>3.2340040000000001</v>
      </c>
      <c r="M927" s="1">
        <v>2.652228</v>
      </c>
      <c r="N927" s="1">
        <v>-0.52918180000000004</v>
      </c>
      <c r="O927" s="1">
        <v>0.45449050000000002</v>
      </c>
      <c r="P927" s="1">
        <v>-0.19950039999999999</v>
      </c>
      <c r="Q927" s="1">
        <v>0.80848059999999999</v>
      </c>
      <c r="R927">
        <v>0.77993199999999996</v>
      </c>
      <c r="S927">
        <v>6.2556E-2</v>
      </c>
      <c r="T927">
        <v>1.271649</v>
      </c>
      <c r="U927">
        <v>7.195E-3</v>
      </c>
    </row>
    <row r="928" spans="1:21">
      <c r="A928" t="s">
        <v>17658</v>
      </c>
      <c r="B928" t="s">
        <v>4376</v>
      </c>
      <c r="F928" s="1">
        <v>13.891450000000001</v>
      </c>
      <c r="G928" s="1">
        <v>14.2294</v>
      </c>
      <c r="H928" s="1">
        <v>80.568209999999993</v>
      </c>
      <c r="I928" s="1">
        <v>81.768799999999999</v>
      </c>
      <c r="J928" s="1">
        <v>10.18526</v>
      </c>
      <c r="K928" s="1">
        <v>11.603619999999999</v>
      </c>
      <c r="L928" s="1">
        <v>91.476100000000002</v>
      </c>
      <c r="M928" s="1">
        <v>89.338470000000001</v>
      </c>
      <c r="N928" s="1">
        <v>2.5708489999999999</v>
      </c>
      <c r="O928" s="1">
        <v>1.9791479999999998E-173</v>
      </c>
      <c r="P928" s="1">
        <v>3.2115079999999998</v>
      </c>
      <c r="Q928" s="1">
        <v>1.880841E-284</v>
      </c>
      <c r="R928">
        <v>-0.53178199999999998</v>
      </c>
      <c r="S928">
        <v>2.493E-3</v>
      </c>
      <c r="T928">
        <v>3.5258999999999999E-2</v>
      </c>
      <c r="U928">
        <v>0.80793999999999999</v>
      </c>
    </row>
    <row r="929" spans="1:21">
      <c r="A929" t="s">
        <v>20640</v>
      </c>
      <c r="B929" t="s">
        <v>4377</v>
      </c>
      <c r="C929" t="s">
        <v>20641</v>
      </c>
      <c r="D929" t="s">
        <v>20642</v>
      </c>
      <c r="E929" t="s">
        <v>20643</v>
      </c>
      <c r="F929" s="1">
        <v>77.475639999999999</v>
      </c>
      <c r="G929" s="1">
        <v>72.221450000000004</v>
      </c>
      <c r="H929" s="1">
        <v>68.180819999999997</v>
      </c>
      <c r="I929" s="1">
        <v>65.416610000000006</v>
      </c>
      <c r="J929" s="1">
        <v>30.912430000000001</v>
      </c>
      <c r="K929" s="1">
        <v>27.822579999999999</v>
      </c>
      <c r="L929" s="1">
        <v>34.493450000000003</v>
      </c>
      <c r="M929" s="1">
        <v>35.378660000000004</v>
      </c>
      <c r="N929" s="1">
        <v>-2.337463E-2</v>
      </c>
      <c r="O929">
        <v>1</v>
      </c>
      <c r="P929" s="1">
        <v>0.48159350000000001</v>
      </c>
      <c r="Q929" s="1">
        <v>1.6506060000000001E-4</v>
      </c>
      <c r="R929">
        <v>-1.50535</v>
      </c>
      <c r="S929">
        <v>0</v>
      </c>
      <c r="T929">
        <v>-1.0327230000000001</v>
      </c>
      <c r="U929">
        <v>0</v>
      </c>
    </row>
    <row r="930" spans="1:21">
      <c r="A930" t="s">
        <v>18992</v>
      </c>
      <c r="B930" t="s">
        <v>4384</v>
      </c>
      <c r="C930" t="s">
        <v>18993</v>
      </c>
      <c r="D930" t="s">
        <v>18994</v>
      </c>
      <c r="E930" t="s">
        <v>18995</v>
      </c>
      <c r="F930" s="1">
        <v>41.763159999999999</v>
      </c>
      <c r="G930" s="1">
        <v>43.76146</v>
      </c>
      <c r="H930" s="1">
        <v>48.520240000000001</v>
      </c>
      <c r="I930" s="1">
        <v>50.842260000000003</v>
      </c>
      <c r="J930" s="1">
        <v>60.85765</v>
      </c>
      <c r="K930" s="1">
        <v>59.486429999999999</v>
      </c>
      <c r="L930" s="1">
        <v>106.2864</v>
      </c>
      <c r="M930" s="1">
        <v>98.282240000000002</v>
      </c>
      <c r="N930" s="1">
        <v>0.3479893</v>
      </c>
      <c r="O930" s="1">
        <v>1.347462E-4</v>
      </c>
      <c r="P930" s="1">
        <v>1.000685</v>
      </c>
      <c r="Q930" s="1">
        <v>1.026598E-38</v>
      </c>
      <c r="R930">
        <v>0.284607</v>
      </c>
      <c r="S930">
        <v>1.2880000000000001E-3</v>
      </c>
      <c r="T930">
        <v>0.912748</v>
      </c>
      <c r="U930">
        <v>0</v>
      </c>
    </row>
    <row r="931" spans="1:21">
      <c r="A931" t="s">
        <v>17659</v>
      </c>
      <c r="B931" t="s">
        <v>4387</v>
      </c>
      <c r="F931" s="1">
        <v>9.5028400000000008</v>
      </c>
      <c r="G931" s="1">
        <v>8.0503520000000002</v>
      </c>
      <c r="H931" s="1">
        <v>21.782109999999999</v>
      </c>
      <c r="I931" s="1">
        <v>22.06278</v>
      </c>
      <c r="J931" s="1">
        <v>6.5200760000000004</v>
      </c>
      <c r="K931" s="1">
        <v>7.7431000000000001</v>
      </c>
      <c r="L931" s="1">
        <v>9.4027799999999999</v>
      </c>
      <c r="M931" s="1">
        <v>7.9841509999999998</v>
      </c>
      <c r="N931" s="1">
        <v>1.365602</v>
      </c>
      <c r="O931" s="1">
        <v>2.2169079999999999E-23</v>
      </c>
      <c r="P931" s="1">
        <v>0.492759</v>
      </c>
      <c r="Q931" s="1">
        <v>1.740133E-2</v>
      </c>
      <c r="R931">
        <v>-0.45451000000000003</v>
      </c>
      <c r="S931">
        <v>3.2844999999999999E-2</v>
      </c>
      <c r="T931">
        <v>-1.396002</v>
      </c>
      <c r="U931">
        <v>0</v>
      </c>
    </row>
    <row r="932" spans="1:21">
      <c r="A932" t="s">
        <v>22366</v>
      </c>
      <c r="B932" t="s">
        <v>4391</v>
      </c>
      <c r="C932" t="s">
        <v>22367</v>
      </c>
      <c r="D932" t="s">
        <v>16730</v>
      </c>
      <c r="E932" t="s">
        <v>22368</v>
      </c>
      <c r="F932" s="1">
        <v>3.8941560000000002</v>
      </c>
      <c r="G932" s="1">
        <v>4.3357530000000004</v>
      </c>
      <c r="H932" s="1">
        <v>2.2952729999999999</v>
      </c>
      <c r="I932" s="1">
        <v>2.8876599999999999</v>
      </c>
      <c r="J932" s="1">
        <v>7.1380210000000002</v>
      </c>
      <c r="K932" s="1">
        <v>6.0629359999999997</v>
      </c>
      <c r="L932" s="1">
        <v>7.1607630000000002</v>
      </c>
      <c r="M932" s="1">
        <v>5.8196820000000002</v>
      </c>
      <c r="N932" s="1">
        <v>-0.43528149999999999</v>
      </c>
      <c r="O932" s="1">
        <v>0.19749069999999999</v>
      </c>
      <c r="P932" s="1">
        <v>0.20260839999999999</v>
      </c>
      <c r="Q932" s="1">
        <v>0.49221540000000003</v>
      </c>
      <c r="R932">
        <v>0.42163299999999998</v>
      </c>
      <c r="S932">
        <v>8.1185999999999994E-2</v>
      </c>
      <c r="T932">
        <v>1.0795710000000001</v>
      </c>
      <c r="U932">
        <v>3.9999999999999998E-6</v>
      </c>
    </row>
    <row r="933" spans="1:21">
      <c r="A933" t="s">
        <v>17660</v>
      </c>
      <c r="B933" t="s">
        <v>4394</v>
      </c>
      <c r="F933" s="1">
        <v>6.0451819999999996</v>
      </c>
      <c r="G933" s="1">
        <v>11.1747</v>
      </c>
      <c r="H933" s="1">
        <v>22.45476</v>
      </c>
      <c r="I933" s="1">
        <v>19.143740000000001</v>
      </c>
      <c r="J933" s="1">
        <v>10.835940000000001</v>
      </c>
      <c r="K933" s="1">
        <v>14.61398</v>
      </c>
      <c r="L933" s="1">
        <v>37.342799999999997</v>
      </c>
      <c r="M933" s="1">
        <v>34.052430000000001</v>
      </c>
      <c r="N933" s="1">
        <v>1.2565219999999999</v>
      </c>
      <c r="O933" s="1">
        <v>3.0200660000000001E-5</v>
      </c>
      <c r="P933" s="1">
        <v>1.634917</v>
      </c>
      <c r="Q933" s="1">
        <v>4.0296069999999999E-25</v>
      </c>
      <c r="R933">
        <v>0.34196199999999999</v>
      </c>
      <c r="S933">
        <v>0.68826399999999999</v>
      </c>
      <c r="T933">
        <v>0.63086600000000004</v>
      </c>
      <c r="U933">
        <v>7.7000000000000001E-5</v>
      </c>
    </row>
    <row r="934" spans="1:21">
      <c r="A934" t="s">
        <v>17661</v>
      </c>
      <c r="B934" t="s">
        <v>4398</v>
      </c>
      <c r="F934" s="1">
        <v>6.0245949999999997</v>
      </c>
      <c r="G934" s="1">
        <v>5.3190629999999999</v>
      </c>
      <c r="H934" s="1">
        <v>12.342140000000001</v>
      </c>
      <c r="I934" s="1">
        <v>12.805429999999999</v>
      </c>
      <c r="J934" s="1">
        <v>9.3295449999999995</v>
      </c>
      <c r="K934" s="1">
        <v>9.5264469999999992</v>
      </c>
      <c r="L934" s="1">
        <v>18.748460000000001</v>
      </c>
      <c r="M934" s="1">
        <v>20.43384</v>
      </c>
      <c r="N934" s="1">
        <v>1.117478</v>
      </c>
      <c r="O934" s="1">
        <v>2.6523350000000001E-8</v>
      </c>
      <c r="P934" s="1">
        <v>1.221689</v>
      </c>
      <c r="Q934" s="1">
        <v>8.5531970000000008E-15</v>
      </c>
      <c r="R934">
        <v>0.46144299999999999</v>
      </c>
      <c r="S934">
        <v>7.5776999999999997E-2</v>
      </c>
      <c r="T934">
        <v>0.49311500000000003</v>
      </c>
      <c r="U934">
        <v>3.8270000000000001E-3</v>
      </c>
    </row>
    <row r="935" spans="1:21">
      <c r="A935" t="s">
        <v>17662</v>
      </c>
      <c r="B935" t="s">
        <v>4402</v>
      </c>
      <c r="F935" s="1">
        <v>30.889230000000001</v>
      </c>
      <c r="G935" s="1">
        <v>28.426100000000002</v>
      </c>
      <c r="H935" s="1">
        <v>9.9083369999999995</v>
      </c>
      <c r="I935" s="1">
        <v>10.396940000000001</v>
      </c>
      <c r="J935" s="1">
        <v>22.472770000000001</v>
      </c>
      <c r="K935" s="1">
        <v>20.797989999999999</v>
      </c>
      <c r="L935" s="1">
        <v>10.96537</v>
      </c>
      <c r="M935" s="1">
        <v>10.12757</v>
      </c>
      <c r="N935" s="1">
        <v>-1.307353</v>
      </c>
      <c r="O935" s="1">
        <v>1.2125139999999999E-20</v>
      </c>
      <c r="P935" s="1">
        <v>-0.7512839</v>
      </c>
      <c r="Q935" s="1">
        <v>1.6146730000000001E-6</v>
      </c>
      <c r="R935">
        <v>-0.62984499999999999</v>
      </c>
      <c r="S935">
        <v>9.9999999999999995E-7</v>
      </c>
      <c r="T935">
        <v>-6.1129000000000003E-2</v>
      </c>
      <c r="U935">
        <v>0.93702600000000003</v>
      </c>
    </row>
    <row r="936" spans="1:21">
      <c r="A936" t="s">
        <v>17663</v>
      </c>
      <c r="B936" t="s">
        <v>4403</v>
      </c>
      <c r="F936" s="1">
        <v>0.58448449999999996</v>
      </c>
      <c r="G936" s="1">
        <v>0.35588710000000001</v>
      </c>
      <c r="H936" s="1">
        <v>3.3493429999999998E-2</v>
      </c>
      <c r="I936" s="1">
        <v>3.2693079999999999E-2</v>
      </c>
      <c r="J936" s="1">
        <v>0.290931</v>
      </c>
      <c r="K936" s="1">
        <v>0.28437590000000001</v>
      </c>
      <c r="L936" s="1">
        <v>6.3542650000000006E-2</v>
      </c>
      <c r="M936" s="1">
        <v>0.12738430000000001</v>
      </c>
      <c r="N936" s="1">
        <v>-1.2248699999999999</v>
      </c>
      <c r="O936" s="1">
        <v>5.5516289999999998E-3</v>
      </c>
      <c r="P936" s="1">
        <v>-0.61889430000000001</v>
      </c>
      <c r="Q936" s="1">
        <v>0.40095310000000001</v>
      </c>
      <c r="R936">
        <v>-0.46785500000000002</v>
      </c>
      <c r="S936">
        <v>0.37759999999999999</v>
      </c>
      <c r="T936">
        <v>0.38419399999999998</v>
      </c>
      <c r="U936">
        <v>0.79845600000000005</v>
      </c>
    </row>
    <row r="937" spans="1:21">
      <c r="A937" t="s">
        <v>20644</v>
      </c>
      <c r="B937" t="s">
        <v>4415</v>
      </c>
      <c r="F937" s="1">
        <v>0.1756817</v>
      </c>
      <c r="G937" s="1">
        <v>4.2788390000000003E-2</v>
      </c>
      <c r="H937" s="1">
        <v>0.2013461</v>
      </c>
      <c r="I937" s="1">
        <v>0.1572278</v>
      </c>
      <c r="J937" s="1">
        <v>0.66070879999999998</v>
      </c>
      <c r="K937" s="1">
        <v>0.87375899999999995</v>
      </c>
      <c r="L937" s="1">
        <v>0.53478219999999999</v>
      </c>
      <c r="M937" s="1">
        <v>0.3445973</v>
      </c>
      <c r="N937" s="1">
        <v>0.31094559999999999</v>
      </c>
      <c r="O937" s="1">
        <v>0.90986529999999999</v>
      </c>
      <c r="P937" s="1">
        <v>-0.36878129999999998</v>
      </c>
      <c r="Q937" s="1">
        <v>0.59474450000000001</v>
      </c>
      <c r="R937">
        <v>1.2382120000000001</v>
      </c>
      <c r="S937">
        <v>5.8539999999999998E-3</v>
      </c>
      <c r="T937">
        <v>0.59403399999999995</v>
      </c>
      <c r="U937">
        <v>0.36160999999999999</v>
      </c>
    </row>
    <row r="938" spans="1:21">
      <c r="A938" t="s">
        <v>18996</v>
      </c>
      <c r="B938" t="s">
        <v>4420</v>
      </c>
      <c r="F938" s="1">
        <v>34.107349999999997</v>
      </c>
      <c r="G938" s="1">
        <v>31.780799999999999</v>
      </c>
      <c r="H938" s="1">
        <v>38.793770000000002</v>
      </c>
      <c r="I938" s="1">
        <v>36.826149999999998</v>
      </c>
      <c r="J938" s="1">
        <v>14.74784</v>
      </c>
      <c r="K938" s="1">
        <v>15.53303</v>
      </c>
      <c r="L938" s="1">
        <v>30.619129999999998</v>
      </c>
      <c r="M938" s="1">
        <v>30.465910000000001</v>
      </c>
      <c r="N938" s="1">
        <v>0.33006239999999998</v>
      </c>
      <c r="O938" s="1">
        <v>9.5835169999999999E-4</v>
      </c>
      <c r="P938" s="1">
        <v>1.223679</v>
      </c>
      <c r="Q938" s="1">
        <v>3.3129960000000001E-31</v>
      </c>
      <c r="R938">
        <v>-1.276608</v>
      </c>
      <c r="S938">
        <v>0</v>
      </c>
      <c r="T938">
        <v>-0.420323</v>
      </c>
      <c r="U938">
        <v>6.0000000000000002E-6</v>
      </c>
    </row>
    <row r="939" spans="1:21">
      <c r="A939" t="s">
        <v>17664</v>
      </c>
      <c r="B939" t="s">
        <v>4427</v>
      </c>
      <c r="F939" s="1">
        <v>9.5712659999999996</v>
      </c>
      <c r="G939" s="1">
        <v>8.5633780000000002</v>
      </c>
      <c r="H939" s="1">
        <v>20.953939999999999</v>
      </c>
      <c r="I939" s="1">
        <v>21.676929999999999</v>
      </c>
      <c r="J939" s="1">
        <v>14.17365</v>
      </c>
      <c r="K939" s="1">
        <v>12.84056</v>
      </c>
      <c r="L939" s="1">
        <v>24.463470000000001</v>
      </c>
      <c r="M939" s="1">
        <v>21.4559</v>
      </c>
      <c r="N939" s="1">
        <v>1.1533800000000001</v>
      </c>
      <c r="O939" s="1">
        <v>1.5425660000000001E-7</v>
      </c>
      <c r="P939" s="1">
        <v>0.91860319999999995</v>
      </c>
      <c r="Q939" s="1">
        <v>6.6367159999999999E-6</v>
      </c>
      <c r="R939">
        <v>0.30874499999999999</v>
      </c>
      <c r="S939">
        <v>0.37458000000000002</v>
      </c>
      <c r="T939">
        <v>-1.4330000000000001E-2</v>
      </c>
      <c r="U939">
        <v>1</v>
      </c>
    </row>
    <row r="940" spans="1:21">
      <c r="A940" t="s">
        <v>17665</v>
      </c>
      <c r="B940" t="s">
        <v>4435</v>
      </c>
      <c r="F940" s="1">
        <v>14.429779999999999</v>
      </c>
      <c r="G940" s="1">
        <v>14.05785</v>
      </c>
      <c r="H940" s="1">
        <v>29.953759999999999</v>
      </c>
      <c r="I940" s="1">
        <v>30.108609999999999</v>
      </c>
      <c r="J940" s="1">
        <v>11.19074</v>
      </c>
      <c r="K940" s="1">
        <v>9.0453759999999992</v>
      </c>
      <c r="L940" s="1">
        <v>27.49708</v>
      </c>
      <c r="M940" s="1">
        <v>29.18721</v>
      </c>
      <c r="N940" s="1">
        <v>1.1501790000000001</v>
      </c>
      <c r="O940" s="1">
        <v>2.3570580000000001E-20</v>
      </c>
      <c r="P940" s="1">
        <v>1.6626609999999999</v>
      </c>
      <c r="Q940" s="1">
        <v>5.9499450000000001E-38</v>
      </c>
      <c r="R940">
        <v>-0.64959999999999996</v>
      </c>
      <c r="S940">
        <v>1.93E-4</v>
      </c>
      <c r="T940">
        <v>-0.199185</v>
      </c>
      <c r="U940">
        <v>0.14490600000000001</v>
      </c>
    </row>
    <row r="941" spans="1:21">
      <c r="A941" t="s">
        <v>18997</v>
      </c>
      <c r="B941" t="s">
        <v>4437</v>
      </c>
      <c r="F941" s="1">
        <v>195.1636</v>
      </c>
      <c r="G941" s="1">
        <v>182.27799999999999</v>
      </c>
      <c r="H941" s="1">
        <v>158.441</v>
      </c>
      <c r="I941" s="1">
        <v>155.14689999999999</v>
      </c>
      <c r="J941" s="1">
        <v>143.18729999999999</v>
      </c>
      <c r="K941" s="1">
        <v>138.376</v>
      </c>
      <c r="L941" s="1">
        <v>237.47499999999999</v>
      </c>
      <c r="M941" s="1">
        <v>243.30549999999999</v>
      </c>
      <c r="N941" s="1">
        <v>-0.12503710000000001</v>
      </c>
      <c r="O941" s="1">
        <v>0.21367240000000001</v>
      </c>
      <c r="P941" s="1">
        <v>1.007668</v>
      </c>
      <c r="Q941" s="1">
        <v>2.5961820000000001E-60</v>
      </c>
      <c r="R941">
        <v>-0.61652700000000005</v>
      </c>
      <c r="S941">
        <v>0</v>
      </c>
      <c r="T941">
        <v>0.49244399999999999</v>
      </c>
      <c r="U941">
        <v>0</v>
      </c>
    </row>
    <row r="942" spans="1:21">
      <c r="A942" t="s">
        <v>17666</v>
      </c>
      <c r="B942" t="s">
        <v>4440</v>
      </c>
      <c r="C942" t="s">
        <v>17667</v>
      </c>
      <c r="D942" t="s">
        <v>17635</v>
      </c>
      <c r="E942" t="s">
        <v>17668</v>
      </c>
      <c r="F942" s="1">
        <v>51.628599999999999</v>
      </c>
      <c r="G942" s="1">
        <v>61.305320000000002</v>
      </c>
      <c r="H942" s="1">
        <v>121.291</v>
      </c>
      <c r="I942" s="1">
        <v>127.2405</v>
      </c>
      <c r="J942" s="1">
        <v>51.93506</v>
      </c>
      <c r="K942" s="1">
        <v>52.800899999999999</v>
      </c>
      <c r="L942" s="1">
        <v>170.33009999999999</v>
      </c>
      <c r="M942" s="1">
        <v>178.39179999999999</v>
      </c>
      <c r="N942" s="1">
        <v>1.2475099999999999</v>
      </c>
      <c r="O942" s="1">
        <v>8.7974300000000005E-44</v>
      </c>
      <c r="P942" s="1">
        <v>1.948669</v>
      </c>
      <c r="Q942" s="1">
        <v>4.2235550000000003E-145</v>
      </c>
      <c r="R942">
        <v>-0.29607299999999998</v>
      </c>
      <c r="S942">
        <v>7.3669999999999999E-2</v>
      </c>
      <c r="T942">
        <v>0.36531400000000003</v>
      </c>
      <c r="U942">
        <v>0</v>
      </c>
    </row>
    <row r="943" spans="1:21">
      <c r="A943" t="s">
        <v>22369</v>
      </c>
      <c r="B943" t="s">
        <v>4442</v>
      </c>
      <c r="F943" s="1">
        <v>0.32053320000000002</v>
      </c>
      <c r="G943" s="1">
        <v>0.53086160000000004</v>
      </c>
      <c r="H943" s="1">
        <v>0.35266380000000003</v>
      </c>
      <c r="I943" s="1">
        <v>0.2868639</v>
      </c>
      <c r="J943" s="1">
        <v>1.333108</v>
      </c>
      <c r="K943" s="1">
        <v>1.2198960000000001</v>
      </c>
      <c r="L943" s="1">
        <v>1.867799</v>
      </c>
      <c r="M943" s="1">
        <v>2.0119090000000002</v>
      </c>
      <c r="N943" s="1">
        <v>-0.13154469999999999</v>
      </c>
      <c r="O943" s="1">
        <v>0.98852899999999999</v>
      </c>
      <c r="P943" s="1">
        <v>0.72367090000000001</v>
      </c>
      <c r="Q943" s="1">
        <v>1.1576909999999999E-2</v>
      </c>
      <c r="R943">
        <v>0.96594899999999995</v>
      </c>
      <c r="S943">
        <v>6.8110000000000002E-3</v>
      </c>
      <c r="T943">
        <v>1.875507</v>
      </c>
      <c r="U943">
        <v>0</v>
      </c>
    </row>
    <row r="944" spans="1:21">
      <c r="A944" t="s">
        <v>18998</v>
      </c>
      <c r="B944" t="s">
        <v>4451</v>
      </c>
      <c r="F944" s="1">
        <v>6.1291359999999999</v>
      </c>
      <c r="G944" s="1">
        <v>6.1150409999999997</v>
      </c>
      <c r="H944" s="1">
        <v>3.5207169999999999</v>
      </c>
      <c r="I944" s="1">
        <v>3.172234</v>
      </c>
      <c r="J944" s="1">
        <v>3.8553850000000001</v>
      </c>
      <c r="K944" s="1">
        <v>3.6407699999999998</v>
      </c>
      <c r="L944" s="1">
        <v>1.2844979999999999</v>
      </c>
      <c r="M944" s="1">
        <v>1.223144</v>
      </c>
      <c r="N944" s="1">
        <v>-0.6027496</v>
      </c>
      <c r="O944" s="1">
        <v>3.0631849999999999E-2</v>
      </c>
      <c r="P944" s="1">
        <v>-1.044306</v>
      </c>
      <c r="Q944" s="1">
        <v>1.525113E-3</v>
      </c>
      <c r="R944">
        <v>-0.77105599999999996</v>
      </c>
      <c r="S944">
        <v>1.6620000000000001E-3</v>
      </c>
      <c r="T944">
        <v>-1.193924</v>
      </c>
      <c r="U944">
        <v>2.6200000000000003E-4</v>
      </c>
    </row>
    <row r="945" spans="1:21">
      <c r="A945" t="s">
        <v>22370</v>
      </c>
      <c r="B945" t="s">
        <v>4452</v>
      </c>
      <c r="C945" t="s">
        <v>22371</v>
      </c>
      <c r="D945" t="s">
        <v>22372</v>
      </c>
      <c r="E945" t="s">
        <v>22373</v>
      </c>
      <c r="F945" s="1">
        <v>10.253130000000001</v>
      </c>
      <c r="G945" s="1">
        <v>8.7997069999999997</v>
      </c>
      <c r="H945" s="1">
        <v>8.8411939999999998</v>
      </c>
      <c r="I945" s="1">
        <v>10.159280000000001</v>
      </c>
      <c r="J945" s="1">
        <v>4.9685490000000003</v>
      </c>
      <c r="K945" s="1">
        <v>5.278912</v>
      </c>
      <c r="L945" s="1">
        <v>3.7155879999999999</v>
      </c>
      <c r="M945" s="1">
        <v>4.0435569999999998</v>
      </c>
      <c r="N945" s="1">
        <v>0.11616310000000001</v>
      </c>
      <c r="O945" s="1">
        <v>0.90807309999999997</v>
      </c>
      <c r="P945" s="1">
        <v>-0.12796769999999999</v>
      </c>
      <c r="Q945" s="1">
        <v>0.88274090000000005</v>
      </c>
      <c r="R945">
        <v>-0.90826899999999999</v>
      </c>
      <c r="S945">
        <v>2.6699999999999998E-4</v>
      </c>
      <c r="T945">
        <v>-1.206321</v>
      </c>
      <c r="U945">
        <v>3.0000000000000001E-6</v>
      </c>
    </row>
    <row r="946" spans="1:21">
      <c r="A946" t="s">
        <v>17669</v>
      </c>
      <c r="B946" t="s">
        <v>4456</v>
      </c>
      <c r="C946" t="s">
        <v>17670</v>
      </c>
      <c r="D946" t="s">
        <v>17671</v>
      </c>
      <c r="E946" t="s">
        <v>17672</v>
      </c>
      <c r="F946" s="1">
        <v>8.2110289999999999</v>
      </c>
      <c r="G946" s="1">
        <v>7.7942780000000003</v>
      </c>
      <c r="H946" s="1">
        <v>21.620100000000001</v>
      </c>
      <c r="I946" s="1">
        <v>22.045590000000001</v>
      </c>
      <c r="J946" s="1">
        <v>8.0111709999999992</v>
      </c>
      <c r="K946" s="1">
        <v>10.65335</v>
      </c>
      <c r="L946" s="1">
        <v>11.26135</v>
      </c>
      <c r="M946" s="1">
        <v>11.196070000000001</v>
      </c>
      <c r="N946" s="1">
        <v>1.425219</v>
      </c>
      <c r="O946" s="1">
        <v>2.2162789999999999E-17</v>
      </c>
      <c r="P946" s="1">
        <v>0.48136839999999997</v>
      </c>
      <c r="Q946" s="1">
        <v>4.0827179999999998E-2</v>
      </c>
      <c r="R946">
        <v>5.372E-3</v>
      </c>
      <c r="S946">
        <v>1</v>
      </c>
      <c r="T946">
        <v>-1.0189509999999999</v>
      </c>
      <c r="U946">
        <v>0</v>
      </c>
    </row>
    <row r="947" spans="1:21">
      <c r="A947" t="s">
        <v>20645</v>
      </c>
      <c r="B947" t="s">
        <v>4458</v>
      </c>
      <c r="C947" t="s">
        <v>20646</v>
      </c>
      <c r="D947" t="s">
        <v>20647</v>
      </c>
      <c r="E947" t="s">
        <v>20648</v>
      </c>
      <c r="F947" s="1">
        <v>0.4276237</v>
      </c>
      <c r="G947" s="1">
        <v>0.36452649999999998</v>
      </c>
      <c r="H947" s="1">
        <v>0.39207429999999999</v>
      </c>
      <c r="I947" s="1">
        <v>0.62189629999999996</v>
      </c>
      <c r="J947" s="1">
        <v>1.5609189999999999</v>
      </c>
      <c r="K947" s="1">
        <v>1.8031569999999999</v>
      </c>
      <c r="L947" s="1">
        <v>0.55787299999999995</v>
      </c>
      <c r="M947" s="1">
        <v>0.69898170000000004</v>
      </c>
      <c r="N947" s="1">
        <v>0.22340479999999999</v>
      </c>
      <c r="O947" s="1">
        <v>0.89579779999999998</v>
      </c>
      <c r="P947" s="1">
        <v>-0.84151109999999996</v>
      </c>
      <c r="Q947" s="1">
        <v>3.8972800000000002E-2</v>
      </c>
      <c r="R947">
        <v>1.1494580000000001</v>
      </c>
      <c r="S947">
        <v>1.9689999999999998E-3</v>
      </c>
      <c r="T947">
        <v>0.127306</v>
      </c>
      <c r="U947">
        <v>1</v>
      </c>
    </row>
    <row r="948" spans="1:21">
      <c r="A948" t="s">
        <v>17673</v>
      </c>
      <c r="B948" t="s">
        <v>4459</v>
      </c>
      <c r="F948" s="1">
        <v>1.4801820000000001</v>
      </c>
      <c r="G948" s="1">
        <v>1.704218</v>
      </c>
      <c r="H948" s="1">
        <v>5.5518999999999998</v>
      </c>
      <c r="I948" s="1">
        <v>3.73325</v>
      </c>
      <c r="J948" s="1">
        <v>4.1675909999999998</v>
      </c>
      <c r="K948" s="1">
        <v>4.6556430000000004</v>
      </c>
      <c r="L948" s="1">
        <v>8.3092749999999995</v>
      </c>
      <c r="M948" s="1">
        <v>7.9769009999999998</v>
      </c>
      <c r="N948" s="1">
        <v>1.059086</v>
      </c>
      <c r="O948" s="1">
        <v>2.8182260000000001E-3</v>
      </c>
      <c r="P948" s="1">
        <v>0.94980589999999998</v>
      </c>
      <c r="Q948" s="1">
        <v>7.2680439999999998E-4</v>
      </c>
      <c r="R948">
        <v>0.83497100000000002</v>
      </c>
      <c r="S948">
        <v>2.7237000000000001E-2</v>
      </c>
      <c r="T948">
        <v>0.60473900000000003</v>
      </c>
      <c r="U948">
        <v>6.5883999999999998E-2</v>
      </c>
    </row>
    <row r="949" spans="1:21">
      <c r="A949" t="s">
        <v>20649</v>
      </c>
      <c r="B949" t="s">
        <v>4460</v>
      </c>
      <c r="F949" s="1">
        <v>6.5313619999999997</v>
      </c>
      <c r="G949" s="1">
        <v>9.2326119999999996</v>
      </c>
      <c r="H949" s="1">
        <v>5.8709749999999996</v>
      </c>
      <c r="I949" s="1">
        <v>5.1576149999999998</v>
      </c>
      <c r="J949" s="1">
        <v>21.758520000000001</v>
      </c>
      <c r="K949" s="1">
        <v>18.388190000000002</v>
      </c>
      <c r="L949" s="1">
        <v>22.05368</v>
      </c>
      <c r="M949" s="1">
        <v>22.77543</v>
      </c>
      <c r="N949" s="1">
        <v>-0.28724430000000001</v>
      </c>
      <c r="O949" s="1">
        <v>0.51859980000000006</v>
      </c>
      <c r="P949" s="1">
        <v>0.38780239999999999</v>
      </c>
      <c r="Q949" s="1">
        <v>3.1804720000000002E-2</v>
      </c>
      <c r="R949">
        <v>1.0297750000000001</v>
      </c>
      <c r="S949">
        <v>9.0000000000000002E-6</v>
      </c>
      <c r="T949">
        <v>1.7283740000000001</v>
      </c>
      <c r="U949">
        <v>0</v>
      </c>
    </row>
    <row r="950" spans="1:21">
      <c r="A950" t="s">
        <v>20650</v>
      </c>
      <c r="B950" t="s">
        <v>4461</v>
      </c>
      <c r="C950" t="s">
        <v>20651</v>
      </c>
      <c r="D950" t="s">
        <v>20652</v>
      </c>
      <c r="E950" t="s">
        <v>20653</v>
      </c>
      <c r="F950" s="1">
        <v>36.923189999999998</v>
      </c>
      <c r="G950" s="1">
        <v>34.258569999999999</v>
      </c>
      <c r="H950" s="1">
        <v>41.914079999999998</v>
      </c>
      <c r="I950" s="1">
        <v>46.958289999999998</v>
      </c>
      <c r="J950" s="1">
        <v>83.607770000000002</v>
      </c>
      <c r="K950" s="1">
        <v>89.648200000000003</v>
      </c>
      <c r="L950" s="1">
        <v>101.4901</v>
      </c>
      <c r="M950" s="1">
        <v>105.6819</v>
      </c>
      <c r="N950" s="1">
        <v>0.4436755</v>
      </c>
      <c r="O950" s="1">
        <v>1.614249E-4</v>
      </c>
      <c r="P950" s="1">
        <v>0.49901259999999997</v>
      </c>
      <c r="Q950" s="1">
        <v>3.3775609999999998E-15</v>
      </c>
      <c r="R950">
        <v>1.0574440000000001</v>
      </c>
      <c r="S950">
        <v>0</v>
      </c>
      <c r="T950">
        <v>1.0896749999999999</v>
      </c>
      <c r="U950">
        <v>0</v>
      </c>
    </row>
    <row r="951" spans="1:21">
      <c r="A951" t="s">
        <v>17674</v>
      </c>
      <c r="B951" t="s">
        <v>4468</v>
      </c>
      <c r="C951" t="s">
        <v>17675</v>
      </c>
      <c r="D951" t="s">
        <v>17676</v>
      </c>
      <c r="E951" t="s">
        <v>17677</v>
      </c>
      <c r="F951" s="1">
        <v>4.2364009999999999</v>
      </c>
      <c r="G951" s="1">
        <v>3.5376069999999999</v>
      </c>
      <c r="H951" s="1">
        <v>14.56582</v>
      </c>
      <c r="I951" s="1">
        <v>17.061309999999999</v>
      </c>
      <c r="J951" s="1">
        <v>6.1587339999999999</v>
      </c>
      <c r="K951" s="1">
        <v>5.6273600000000004</v>
      </c>
      <c r="L951" s="1">
        <v>12.6326</v>
      </c>
      <c r="M951" s="1">
        <v>12.26662</v>
      </c>
      <c r="N951" s="1">
        <v>1.7164010000000001</v>
      </c>
      <c r="O951" s="1">
        <v>9.2729109999999996E-14</v>
      </c>
      <c r="P951" s="1">
        <v>1.1486289999999999</v>
      </c>
      <c r="Q951" s="1">
        <v>2.288908E-6</v>
      </c>
      <c r="R951">
        <v>0.29756199999999999</v>
      </c>
      <c r="S951">
        <v>0.52221099999999998</v>
      </c>
      <c r="T951">
        <v>-0.42213600000000001</v>
      </c>
      <c r="U951">
        <v>7.8356999999999996E-2</v>
      </c>
    </row>
    <row r="952" spans="1:21">
      <c r="A952" t="s">
        <v>20654</v>
      </c>
      <c r="B952" t="s">
        <v>4479</v>
      </c>
      <c r="C952" t="s">
        <v>20655</v>
      </c>
      <c r="D952" t="s">
        <v>16730</v>
      </c>
      <c r="E952" t="s">
        <v>20656</v>
      </c>
      <c r="F952" s="1">
        <v>4.1917740000000002E-2</v>
      </c>
      <c r="G952" s="1">
        <v>0.1633492</v>
      </c>
      <c r="H952" s="1">
        <v>0.1152991</v>
      </c>
      <c r="I952" s="1">
        <v>0.15005850000000001</v>
      </c>
      <c r="J952" s="1">
        <v>0.81604679999999996</v>
      </c>
      <c r="K952" s="1">
        <v>0.90643169999999995</v>
      </c>
      <c r="L952" s="1">
        <v>0.94788030000000001</v>
      </c>
      <c r="M952" s="1">
        <v>0.69431129999999996</v>
      </c>
      <c r="N952" s="1">
        <v>0.19012670000000001</v>
      </c>
      <c r="O952">
        <v>1</v>
      </c>
      <c r="P952" s="1">
        <v>0.1185869</v>
      </c>
      <c r="Q952" s="1">
        <v>0.92445560000000004</v>
      </c>
      <c r="R952">
        <v>1.396514</v>
      </c>
      <c r="S952">
        <v>1.1900000000000001E-3</v>
      </c>
      <c r="T952">
        <v>1.386674</v>
      </c>
      <c r="U952">
        <v>2.2100000000000002E-3</v>
      </c>
    </row>
    <row r="953" spans="1:21">
      <c r="A953" t="s">
        <v>17678</v>
      </c>
      <c r="B953" t="s">
        <v>4480</v>
      </c>
      <c r="F953" s="1">
        <v>8.7236119999999993</v>
      </c>
      <c r="G953" s="1">
        <v>7.6041540000000003</v>
      </c>
      <c r="H953" s="1">
        <v>32.835520000000002</v>
      </c>
      <c r="I953" s="1">
        <v>36.9818</v>
      </c>
      <c r="J953" s="1">
        <v>17.60595</v>
      </c>
      <c r="K953" s="1">
        <v>16.150220000000001</v>
      </c>
      <c r="L953" s="1">
        <v>23.027660000000001</v>
      </c>
      <c r="M953" s="1">
        <v>20.413419999999999</v>
      </c>
      <c r="N953" s="1">
        <v>1.9736720000000001</v>
      </c>
      <c r="O953" s="1">
        <v>5.4248939999999996E-31</v>
      </c>
      <c r="P953" s="1">
        <v>0.56726620000000005</v>
      </c>
      <c r="Q953" s="1">
        <v>2.816332E-3</v>
      </c>
      <c r="R953">
        <v>0.73196700000000003</v>
      </c>
      <c r="S953">
        <v>1.7730000000000001E-3</v>
      </c>
      <c r="T953">
        <v>-0.76704300000000003</v>
      </c>
      <c r="U953">
        <v>0</v>
      </c>
    </row>
    <row r="954" spans="1:21">
      <c r="A954" t="s">
        <v>18999</v>
      </c>
      <c r="B954" t="s">
        <v>4481</v>
      </c>
      <c r="F954" s="1">
        <v>0.9680048</v>
      </c>
      <c r="G954" s="1">
        <v>1.257406</v>
      </c>
      <c r="H954" s="1">
        <v>7.3961020000000002E-2</v>
      </c>
      <c r="I954" s="1">
        <v>0.57754939999999999</v>
      </c>
      <c r="J954" s="1">
        <v>1.641794</v>
      </c>
      <c r="K954" s="1">
        <v>2.372315</v>
      </c>
      <c r="L954" s="1">
        <v>0.28063290000000002</v>
      </c>
      <c r="M954" s="1">
        <v>0.35161629999999999</v>
      </c>
      <c r="N954" s="1">
        <v>-0.84457369999999998</v>
      </c>
      <c r="O954" s="1">
        <v>0.1520794</v>
      </c>
      <c r="P954" s="1">
        <v>-1.420058</v>
      </c>
      <c r="Q954" s="1">
        <v>6.7348699999999996E-4</v>
      </c>
      <c r="R954">
        <v>0.41275699999999999</v>
      </c>
      <c r="S954">
        <v>0.394955</v>
      </c>
      <c r="T954">
        <v>7.0815000000000003E-2</v>
      </c>
      <c r="U954">
        <v>1</v>
      </c>
    </row>
    <row r="955" spans="1:21">
      <c r="A955" t="s">
        <v>17679</v>
      </c>
      <c r="B955" t="s">
        <v>4486</v>
      </c>
      <c r="F955" s="1">
        <v>11.57091</v>
      </c>
      <c r="G955" s="1">
        <v>13.117290000000001</v>
      </c>
      <c r="H955" s="1">
        <v>37.613700000000001</v>
      </c>
      <c r="I955" s="1">
        <v>37.279739999999997</v>
      </c>
      <c r="J955" s="1">
        <v>32.765140000000002</v>
      </c>
      <c r="K955" s="1">
        <v>28.56944</v>
      </c>
      <c r="L955" s="1">
        <v>84.716530000000006</v>
      </c>
      <c r="M955" s="1">
        <v>87.850279999999998</v>
      </c>
      <c r="N955" s="1">
        <v>1.5298989999999999</v>
      </c>
      <c r="O955" s="1">
        <v>4.4284350000000001E-17</v>
      </c>
      <c r="P955" s="1">
        <v>1.6753150000000001</v>
      </c>
      <c r="Q955" s="1">
        <v>1.2011750000000001E-44</v>
      </c>
      <c r="R955">
        <v>0.97965400000000002</v>
      </c>
      <c r="S955">
        <v>1.9999999999999999E-6</v>
      </c>
      <c r="T955">
        <v>1.049477</v>
      </c>
      <c r="U955">
        <v>0</v>
      </c>
    </row>
    <row r="956" spans="1:21">
      <c r="A956" t="s">
        <v>20657</v>
      </c>
      <c r="B956" t="s">
        <v>4492</v>
      </c>
      <c r="F956" s="1">
        <v>11.27153</v>
      </c>
      <c r="G956" s="1">
        <v>11.729710000000001</v>
      </c>
      <c r="H956" s="1">
        <v>5.0889579999999999</v>
      </c>
      <c r="I956" s="1">
        <v>7.1835579999999997</v>
      </c>
      <c r="J956" s="1">
        <v>4.2314720000000001</v>
      </c>
      <c r="K956" s="1">
        <v>3.3236759999999999</v>
      </c>
      <c r="L956" s="1">
        <v>2.0794540000000001</v>
      </c>
      <c r="M956" s="1">
        <v>3.5731639999999998</v>
      </c>
      <c r="N956" s="1">
        <v>-0.68774170000000001</v>
      </c>
      <c r="O956" s="1">
        <v>1.755597E-3</v>
      </c>
      <c r="P956" s="1">
        <v>-0.1703423</v>
      </c>
      <c r="Q956" s="1">
        <v>0.90501069999999995</v>
      </c>
      <c r="R956">
        <v>-1.566891</v>
      </c>
      <c r="S956">
        <v>0</v>
      </c>
      <c r="T956">
        <v>-1.07439</v>
      </c>
      <c r="U956">
        <v>1.5876000000000001E-2</v>
      </c>
    </row>
    <row r="957" spans="1:21">
      <c r="A957" t="s">
        <v>19000</v>
      </c>
      <c r="B957" t="s">
        <v>4499</v>
      </c>
      <c r="C957" t="s">
        <v>19001</v>
      </c>
      <c r="D957" t="s">
        <v>16730</v>
      </c>
      <c r="E957" t="s">
        <v>16731</v>
      </c>
      <c r="F957" s="1">
        <v>78.084310000000002</v>
      </c>
      <c r="G957" s="1">
        <v>92.533109999999994</v>
      </c>
      <c r="H957" s="1">
        <v>53.283949999999997</v>
      </c>
      <c r="I957" s="1">
        <v>60.717329999999997</v>
      </c>
      <c r="J957" s="1">
        <v>86.087900000000005</v>
      </c>
      <c r="K957" s="1">
        <v>88.798479999999998</v>
      </c>
      <c r="L957" s="1">
        <v>152.52350000000001</v>
      </c>
      <c r="M957" s="1">
        <v>148.86500000000001</v>
      </c>
      <c r="N957" s="1">
        <v>-0.41797679999999998</v>
      </c>
      <c r="O957" s="1">
        <v>3.5626659999999997E-2</v>
      </c>
      <c r="P957" s="1">
        <v>1.0094350000000001</v>
      </c>
      <c r="Q957" s="1">
        <v>5.2538419999999997E-28</v>
      </c>
      <c r="R957">
        <v>-0.156862</v>
      </c>
      <c r="S957">
        <v>0.40093400000000001</v>
      </c>
      <c r="T957">
        <v>1.254183</v>
      </c>
      <c r="U957">
        <v>0</v>
      </c>
    </row>
    <row r="958" spans="1:21">
      <c r="A958" t="s">
        <v>22374</v>
      </c>
      <c r="B958" t="s">
        <v>4501</v>
      </c>
      <c r="C958" t="s">
        <v>22375</v>
      </c>
      <c r="D958" t="s">
        <v>16750</v>
      </c>
      <c r="E958" t="s">
        <v>18605</v>
      </c>
      <c r="F958" s="1">
        <v>15.005699999999999</v>
      </c>
      <c r="G958" s="1">
        <v>14.879989999999999</v>
      </c>
      <c r="H958" s="1">
        <v>15.723710000000001</v>
      </c>
      <c r="I958" s="1">
        <v>14.50864</v>
      </c>
      <c r="J958" s="1">
        <v>9.4846850000000007</v>
      </c>
      <c r="K958" s="1">
        <v>11.47284</v>
      </c>
      <c r="L958" s="1">
        <v>6.4088979999999998</v>
      </c>
      <c r="M958" s="1">
        <v>6.1903759999999997</v>
      </c>
      <c r="N958" s="1">
        <v>0.13826369999999999</v>
      </c>
      <c r="O958" s="1">
        <v>0.79843540000000002</v>
      </c>
      <c r="P958" s="1">
        <v>-0.42346869999999998</v>
      </c>
      <c r="Q958" s="1">
        <v>0.15709709999999999</v>
      </c>
      <c r="R958">
        <v>-0.63810699999999998</v>
      </c>
      <c r="S958">
        <v>3.552E-3</v>
      </c>
      <c r="T958">
        <v>-1.2357119999999999</v>
      </c>
      <c r="U958">
        <v>0</v>
      </c>
    </row>
    <row r="959" spans="1:21">
      <c r="A959" t="s">
        <v>20658</v>
      </c>
      <c r="B959" t="s">
        <v>4503</v>
      </c>
      <c r="F959" s="1">
        <v>25.65531</v>
      </c>
      <c r="G959" s="1">
        <v>24.994050000000001</v>
      </c>
      <c r="H959" s="1">
        <v>13.44144</v>
      </c>
      <c r="I959" s="1">
        <v>22.960439999999998</v>
      </c>
      <c r="J959">
        <v>0</v>
      </c>
      <c r="K959">
        <v>0</v>
      </c>
      <c r="L959">
        <v>0</v>
      </c>
      <c r="M959">
        <v>0</v>
      </c>
      <c r="N959" s="1">
        <v>-0.1488671</v>
      </c>
      <c r="O959">
        <v>1</v>
      </c>
      <c r="P959">
        <v>0</v>
      </c>
      <c r="Q959" t="s">
        <v>19536</v>
      </c>
      <c r="R959">
        <v>-1.4874229999999999</v>
      </c>
      <c r="S959">
        <v>6.6039999999999996E-3</v>
      </c>
      <c r="T959">
        <v>-1.476494</v>
      </c>
      <c r="U959">
        <v>3.8628999999999997E-2</v>
      </c>
    </row>
    <row r="960" spans="1:21">
      <c r="A960" t="s">
        <v>19002</v>
      </c>
      <c r="B960" t="s">
        <v>4509</v>
      </c>
      <c r="F960" s="1">
        <v>2.043418</v>
      </c>
      <c r="G960" s="1">
        <v>1.119796</v>
      </c>
      <c r="H960" s="1">
        <v>3.629991</v>
      </c>
      <c r="I960" s="1">
        <v>2.7431610000000002</v>
      </c>
      <c r="J960" s="1">
        <v>1.4691799999999999</v>
      </c>
      <c r="K960" s="1">
        <v>2.209349</v>
      </c>
      <c r="L960" s="1">
        <v>4.1098049999999997</v>
      </c>
      <c r="M960" s="1">
        <v>3.8967990000000001</v>
      </c>
      <c r="N960" s="1">
        <v>0.71897820000000001</v>
      </c>
      <c r="O960" s="1">
        <v>9.5382549999999997E-2</v>
      </c>
      <c r="P960" s="1">
        <v>1.0124599999999999</v>
      </c>
      <c r="Q960" s="1">
        <v>6.7616880000000001E-3</v>
      </c>
      <c r="R960">
        <v>2.1687000000000001E-2</v>
      </c>
      <c r="S960">
        <v>1</v>
      </c>
      <c r="T960">
        <v>0.17200799999999999</v>
      </c>
      <c r="U960">
        <v>0.85547600000000001</v>
      </c>
    </row>
    <row r="961" spans="1:21">
      <c r="A961" t="s">
        <v>19003</v>
      </c>
      <c r="B961" t="s">
        <v>4525</v>
      </c>
      <c r="F961" s="1">
        <v>3.8659729999999999</v>
      </c>
      <c r="G961" s="1">
        <v>1.8831640000000001</v>
      </c>
      <c r="H961" s="1">
        <v>7.0891710000000003</v>
      </c>
      <c r="I961" s="1">
        <v>4.6708449999999999</v>
      </c>
      <c r="J961" s="1">
        <v>9.2367069999999991</v>
      </c>
      <c r="K961" s="1">
        <v>8.3598040000000005</v>
      </c>
      <c r="L961" s="1">
        <v>21.014600000000002</v>
      </c>
      <c r="M961" s="1">
        <v>17.356770000000001</v>
      </c>
      <c r="N961" s="1">
        <v>0.77639290000000005</v>
      </c>
      <c r="O961" s="1">
        <v>0.12907979999999999</v>
      </c>
      <c r="P961" s="1">
        <v>1.2065779999999999</v>
      </c>
      <c r="Q961" s="1">
        <v>6.0480419999999998E-8</v>
      </c>
      <c r="R961">
        <v>1.036459</v>
      </c>
      <c r="S961">
        <v>2.5209999999999998E-3</v>
      </c>
      <c r="T961">
        <v>1.3885689999999999</v>
      </c>
      <c r="U961">
        <v>0</v>
      </c>
    </row>
    <row r="962" spans="1:21">
      <c r="A962" t="s">
        <v>17680</v>
      </c>
      <c r="B962" t="s">
        <v>4530</v>
      </c>
      <c r="F962" s="1">
        <v>2.6154310000000001</v>
      </c>
      <c r="G962" s="1">
        <v>2.689575</v>
      </c>
      <c r="H962" s="1">
        <v>9.4587920000000008</v>
      </c>
      <c r="I962" s="1">
        <v>9.1027290000000001</v>
      </c>
      <c r="J962" s="1">
        <v>2.0572409999999999</v>
      </c>
      <c r="K962" s="1">
        <v>1.885208</v>
      </c>
      <c r="L962" s="1">
        <v>2.6538249999999999</v>
      </c>
      <c r="M962" s="1">
        <v>1.5200389999999999</v>
      </c>
      <c r="N962" s="1">
        <v>1.4209430000000001</v>
      </c>
      <c r="O962" s="1">
        <v>2.1559920000000001E-7</v>
      </c>
      <c r="P962" s="1">
        <v>0.1887499</v>
      </c>
      <c r="Q962" s="1">
        <v>0.81953759999999998</v>
      </c>
      <c r="R962">
        <v>-0.39026699999999998</v>
      </c>
      <c r="S962">
        <v>0.45919399999999999</v>
      </c>
      <c r="T962">
        <v>-1.8156319999999999</v>
      </c>
      <c r="U962">
        <v>0</v>
      </c>
    </row>
    <row r="963" spans="1:21">
      <c r="A963" t="s">
        <v>20659</v>
      </c>
      <c r="B963" t="s">
        <v>4531</v>
      </c>
      <c r="C963" t="s">
        <v>20660</v>
      </c>
      <c r="D963" t="s">
        <v>16591</v>
      </c>
      <c r="E963" t="s">
        <v>20661</v>
      </c>
      <c r="F963" s="1">
        <v>10.34975</v>
      </c>
      <c r="G963" s="1">
        <v>9.2792729999999999</v>
      </c>
      <c r="H963" s="1">
        <v>9.6268809999999991</v>
      </c>
      <c r="I963" s="1">
        <v>9.5310810000000004</v>
      </c>
      <c r="J963" s="1">
        <v>27.07732</v>
      </c>
      <c r="K963" s="1">
        <v>28.932300000000001</v>
      </c>
      <c r="L963" s="1">
        <v>25.83024</v>
      </c>
      <c r="M963" s="1">
        <v>24.583379999999998</v>
      </c>
      <c r="N963" s="1">
        <v>9.6201350000000005E-2</v>
      </c>
      <c r="O963" s="1">
        <v>0.90934190000000004</v>
      </c>
      <c r="P963" s="1">
        <v>9.113272E-2</v>
      </c>
      <c r="Q963" s="1">
        <v>0.63180259999999999</v>
      </c>
      <c r="R963">
        <v>1.238991</v>
      </c>
      <c r="S963">
        <v>0</v>
      </c>
      <c r="T963">
        <v>1.2227920000000001</v>
      </c>
      <c r="U963">
        <v>0</v>
      </c>
    </row>
    <row r="964" spans="1:21">
      <c r="A964" t="s">
        <v>22376</v>
      </c>
      <c r="B964" t="s">
        <v>4537</v>
      </c>
      <c r="F964" s="1">
        <v>1.3412999999999999</v>
      </c>
      <c r="G964" s="1">
        <v>0.93337749999999997</v>
      </c>
      <c r="H964" s="1">
        <v>0.76130160000000002</v>
      </c>
      <c r="I964" s="1">
        <v>0.68594750000000004</v>
      </c>
      <c r="J964" s="1">
        <v>2.9955539999999998</v>
      </c>
      <c r="K964" s="1">
        <v>3.3700299999999999</v>
      </c>
      <c r="L964" s="1">
        <v>2.2775759999999998</v>
      </c>
      <c r="M964" s="1">
        <v>2.1158899999999998</v>
      </c>
      <c r="N964" s="1">
        <v>-0.28413860000000002</v>
      </c>
      <c r="O964" s="1">
        <v>0.75988920000000004</v>
      </c>
      <c r="P964" s="1">
        <v>-0.2402627</v>
      </c>
      <c r="Q964" s="1">
        <v>0.61718300000000004</v>
      </c>
      <c r="R964">
        <v>0.94723400000000002</v>
      </c>
      <c r="S964">
        <v>3.4970000000000001E-3</v>
      </c>
      <c r="T964">
        <v>1.072535</v>
      </c>
      <c r="U964">
        <v>4.9979999999999998E-3</v>
      </c>
    </row>
    <row r="965" spans="1:21">
      <c r="A965" t="s">
        <v>20662</v>
      </c>
      <c r="B965" t="s">
        <v>4539</v>
      </c>
      <c r="C965" t="s">
        <v>20663</v>
      </c>
      <c r="D965" t="s">
        <v>17351</v>
      </c>
      <c r="E965" t="s">
        <v>20664</v>
      </c>
      <c r="F965" s="1">
        <v>0.64583159999999995</v>
      </c>
      <c r="G965" s="1">
        <v>0.40711989999999998</v>
      </c>
      <c r="H965" s="1">
        <v>0.94046099999999999</v>
      </c>
      <c r="I965" s="1">
        <v>1.359982</v>
      </c>
      <c r="J965" s="1">
        <v>2.8911020000000001</v>
      </c>
      <c r="K965" s="1">
        <v>3.6474600000000001</v>
      </c>
      <c r="L965" s="1">
        <v>4.5926939999999998</v>
      </c>
      <c r="M965" s="1">
        <v>5.6301779999999999</v>
      </c>
      <c r="N965" s="1">
        <v>0.81271539999999998</v>
      </c>
      <c r="O965" s="1">
        <v>3.049493E-2</v>
      </c>
      <c r="P965" s="1">
        <v>0.82303249999999994</v>
      </c>
      <c r="Q965" s="1">
        <v>7.0792550000000004E-4</v>
      </c>
      <c r="R965">
        <v>1.8352349999999999</v>
      </c>
      <c r="S965">
        <v>0</v>
      </c>
      <c r="T965">
        <v>1.795917</v>
      </c>
      <c r="U965">
        <v>0</v>
      </c>
    </row>
    <row r="966" spans="1:21">
      <c r="A966" t="s">
        <v>19004</v>
      </c>
      <c r="B966" t="s">
        <v>4545</v>
      </c>
      <c r="F966" s="1">
        <v>6.6123060000000002</v>
      </c>
      <c r="G966" s="1">
        <v>5.2340229999999996</v>
      </c>
      <c r="H966" s="1">
        <v>9.0939130000000006</v>
      </c>
      <c r="I966" s="1">
        <v>11.83548</v>
      </c>
      <c r="J966" s="1">
        <v>7.1311920000000004</v>
      </c>
      <c r="K966" s="1">
        <v>5.7193959999999997</v>
      </c>
      <c r="L966" s="1">
        <v>18.87012</v>
      </c>
      <c r="M966" s="1">
        <v>22.877549999999999</v>
      </c>
      <c r="N966" s="1">
        <v>0.7184123</v>
      </c>
      <c r="O966" s="1">
        <v>2.3088000000000001E-2</v>
      </c>
      <c r="P966" s="1">
        <v>1.678444</v>
      </c>
      <c r="Q966" s="1">
        <v>2.6222960000000001E-13</v>
      </c>
      <c r="R966">
        <v>-6.2362000000000001E-2</v>
      </c>
      <c r="S966">
        <v>1</v>
      </c>
      <c r="T966">
        <v>0.78725400000000001</v>
      </c>
      <c r="U966">
        <v>1.2080000000000001E-3</v>
      </c>
    </row>
    <row r="967" spans="1:21">
      <c r="A967" t="s">
        <v>19005</v>
      </c>
      <c r="B967" t="s">
        <v>4548</v>
      </c>
      <c r="F967" s="1">
        <v>28.510529999999999</v>
      </c>
      <c r="G967" s="1">
        <v>26.78369</v>
      </c>
      <c r="H967" s="1">
        <v>32.468020000000003</v>
      </c>
      <c r="I967" s="1">
        <v>33.008459999999999</v>
      </c>
      <c r="J967" s="1">
        <v>27.331410000000002</v>
      </c>
      <c r="K967" s="1">
        <v>28.868490000000001</v>
      </c>
      <c r="L967" s="1">
        <v>52.839829999999999</v>
      </c>
      <c r="M967" s="1">
        <v>50.794280000000001</v>
      </c>
      <c r="N967" s="1">
        <v>0.36454589999999998</v>
      </c>
      <c r="O967" s="1">
        <v>1.434909E-2</v>
      </c>
      <c r="P967" s="1">
        <v>1.0979749999999999</v>
      </c>
      <c r="Q967" s="1">
        <v>2.1101749999999998E-25</v>
      </c>
      <c r="R967">
        <v>-0.170961</v>
      </c>
      <c r="S967">
        <v>0.36163499999999998</v>
      </c>
      <c r="T967">
        <v>0.52948799999999996</v>
      </c>
      <c r="U967">
        <v>1.9999999999999999E-6</v>
      </c>
    </row>
    <row r="968" spans="1:21">
      <c r="A968" t="s">
        <v>19006</v>
      </c>
      <c r="B968" t="s">
        <v>4550</v>
      </c>
      <c r="F968" s="1">
        <v>8.3444859999999998</v>
      </c>
      <c r="G968" s="1">
        <v>6.618633</v>
      </c>
      <c r="H968" s="1">
        <v>8.5986740000000008</v>
      </c>
      <c r="I968" s="1">
        <v>8.6575559999999996</v>
      </c>
      <c r="J968" s="1">
        <v>3.659348</v>
      </c>
      <c r="K968" s="1">
        <v>4.5988670000000003</v>
      </c>
      <c r="L968" s="1">
        <v>9.3768360000000008</v>
      </c>
      <c r="M968" s="1">
        <v>7.8538709999999998</v>
      </c>
      <c r="N968" s="1">
        <v>0.31399830000000001</v>
      </c>
      <c r="O968" s="1">
        <v>0.27092240000000001</v>
      </c>
      <c r="P968" s="1">
        <v>1.178553</v>
      </c>
      <c r="Q968" s="1">
        <v>1.404451E-8</v>
      </c>
      <c r="R968">
        <v>-0.91341300000000003</v>
      </c>
      <c r="S968">
        <v>3.0499999999999999E-4</v>
      </c>
      <c r="T968">
        <v>-0.118606</v>
      </c>
      <c r="U968">
        <v>0.77571100000000004</v>
      </c>
    </row>
    <row r="969" spans="1:21">
      <c r="A969" t="s">
        <v>22377</v>
      </c>
      <c r="B969" t="s">
        <v>4552</v>
      </c>
      <c r="C969" t="s">
        <v>22378</v>
      </c>
      <c r="D969" t="s">
        <v>22379</v>
      </c>
      <c r="E969" t="s">
        <v>22380</v>
      </c>
      <c r="F969" s="1">
        <v>29.945789999999999</v>
      </c>
      <c r="G969" s="1">
        <v>27.784700000000001</v>
      </c>
      <c r="H969" s="1">
        <v>26.148879999999998</v>
      </c>
      <c r="I969" s="1">
        <v>28.71454</v>
      </c>
      <c r="J969" s="1">
        <v>23.76502</v>
      </c>
      <c r="K969" s="1">
        <v>25.079699999999999</v>
      </c>
      <c r="L969" s="1">
        <v>13.43572</v>
      </c>
      <c r="M969" s="1">
        <v>13.052949999999999</v>
      </c>
      <c r="N969" s="1">
        <v>5.8786749999999999E-2</v>
      </c>
      <c r="O969">
        <v>1</v>
      </c>
      <c r="P969" s="1">
        <v>-0.57169899999999996</v>
      </c>
      <c r="Q969" s="1">
        <v>2.1544629999999999E-2</v>
      </c>
      <c r="R969">
        <v>-0.40031800000000001</v>
      </c>
      <c r="S969">
        <v>7.2158E-2</v>
      </c>
      <c r="T969">
        <v>-1.055884</v>
      </c>
      <c r="U969">
        <v>9.9999999999999995E-7</v>
      </c>
    </row>
    <row r="970" spans="1:21">
      <c r="A970" t="s">
        <v>17681</v>
      </c>
      <c r="B970" t="s">
        <v>4554</v>
      </c>
      <c r="C970" t="s">
        <v>17682</v>
      </c>
      <c r="D970" t="s">
        <v>17683</v>
      </c>
      <c r="E970" t="s">
        <v>17684</v>
      </c>
      <c r="F970" s="1">
        <v>4.1573640000000003</v>
      </c>
      <c r="G970" s="1">
        <v>2.3885839999999998</v>
      </c>
      <c r="H970" s="1">
        <v>7.4280299999999997</v>
      </c>
      <c r="I970" s="1">
        <v>8.1091479999999994</v>
      </c>
      <c r="J970" s="1">
        <v>5.6597759999999999</v>
      </c>
      <c r="K970" s="1">
        <v>4.7946179999999998</v>
      </c>
      <c r="L970" s="1">
        <v>3.0594939999999999</v>
      </c>
      <c r="M970" s="1">
        <v>2.6949719999999999</v>
      </c>
      <c r="N970" s="1">
        <v>1.1142209999999999</v>
      </c>
      <c r="O970" s="1">
        <v>2.7870379999999999E-5</v>
      </c>
      <c r="P970" s="1">
        <v>-0.5006543</v>
      </c>
      <c r="Q970" s="1">
        <v>0.17775060000000001</v>
      </c>
      <c r="R970">
        <v>0.39487499999999998</v>
      </c>
      <c r="S970">
        <v>0.403779</v>
      </c>
      <c r="T970">
        <v>-1.307912</v>
      </c>
      <c r="U970">
        <v>9.9999999999999995E-7</v>
      </c>
    </row>
    <row r="971" spans="1:21">
      <c r="A971" t="s">
        <v>22381</v>
      </c>
      <c r="B971" t="s">
        <v>4563</v>
      </c>
      <c r="C971" t="s">
        <v>22382</v>
      </c>
      <c r="D971" t="s">
        <v>22383</v>
      </c>
      <c r="E971" t="s">
        <v>22384</v>
      </c>
      <c r="F971" s="1">
        <v>12.71312</v>
      </c>
      <c r="G971" s="1">
        <v>13.278090000000001</v>
      </c>
      <c r="H971" s="1">
        <v>5.6706079999999996</v>
      </c>
      <c r="I971" s="1">
        <v>5.5351049999999997</v>
      </c>
      <c r="J971" s="1">
        <v>22.905100000000001</v>
      </c>
      <c r="K971" s="1">
        <v>23.974070000000001</v>
      </c>
      <c r="L971" s="1">
        <v>17.53171</v>
      </c>
      <c r="M971" s="1">
        <v>17.872489999999999</v>
      </c>
      <c r="N971" s="1">
        <v>-0.90830350000000004</v>
      </c>
      <c r="O971" s="1">
        <v>5.8524969999999997E-5</v>
      </c>
      <c r="P971" s="1">
        <v>-0.15210660000000001</v>
      </c>
      <c r="Q971" s="1">
        <v>0.52066959999999995</v>
      </c>
      <c r="R971">
        <v>0.59907299999999997</v>
      </c>
      <c r="S971">
        <v>5.9800000000000001E-4</v>
      </c>
      <c r="T971">
        <v>1.399049</v>
      </c>
      <c r="U971">
        <v>0</v>
      </c>
    </row>
    <row r="972" spans="1:21">
      <c r="A972" t="s">
        <v>19007</v>
      </c>
      <c r="B972" t="s">
        <v>4565</v>
      </c>
      <c r="F972" s="1">
        <v>61.762329999999999</v>
      </c>
      <c r="G972" s="1">
        <v>65.590339999999998</v>
      </c>
      <c r="H972" s="1">
        <v>94.840890000000002</v>
      </c>
      <c r="I972" s="1">
        <v>97.806709999999995</v>
      </c>
      <c r="J972" s="1">
        <v>31.20675</v>
      </c>
      <c r="K972" s="1">
        <v>31.074529999999999</v>
      </c>
      <c r="L972" s="1">
        <v>79.549300000000002</v>
      </c>
      <c r="M972" s="1">
        <v>83.92877</v>
      </c>
      <c r="N972" s="1">
        <v>0.72448659999999998</v>
      </c>
      <c r="O972" s="1">
        <v>8.311646E-24</v>
      </c>
      <c r="P972" s="1">
        <v>1.6080099999999999</v>
      </c>
      <c r="Q972" s="1">
        <v>1.009865E-85</v>
      </c>
      <c r="R972">
        <v>-1.2015549999999999</v>
      </c>
      <c r="S972">
        <v>0</v>
      </c>
      <c r="T972">
        <v>-0.35378999999999999</v>
      </c>
      <c r="U972">
        <v>0</v>
      </c>
    </row>
    <row r="973" spans="1:21">
      <c r="A973" t="s">
        <v>20665</v>
      </c>
      <c r="B973" t="s">
        <v>4571</v>
      </c>
      <c r="C973" t="s">
        <v>16572</v>
      </c>
      <c r="D973" t="s">
        <v>16750</v>
      </c>
      <c r="E973" t="s">
        <v>20666</v>
      </c>
      <c r="F973" s="1">
        <v>10.8856</v>
      </c>
      <c r="G973" s="1">
        <v>8.9414940000000005</v>
      </c>
      <c r="H973" s="1">
        <v>3.7182840000000001</v>
      </c>
      <c r="I973" s="1">
        <v>4.7755700000000001</v>
      </c>
      <c r="J973" s="1">
        <v>2.2665130000000002</v>
      </c>
      <c r="K973" s="1">
        <v>2.5846849999999999</v>
      </c>
      <c r="L973" s="1">
        <v>0.74254819999999999</v>
      </c>
      <c r="M973" s="1">
        <v>1.6746639999999999</v>
      </c>
      <c r="N973" s="1">
        <v>-0.77301529999999996</v>
      </c>
      <c r="O973" s="1">
        <v>2.3596619999999999E-2</v>
      </c>
      <c r="P973" s="1">
        <v>-0.45350069999999998</v>
      </c>
      <c r="Q973" s="1">
        <v>0.57650610000000002</v>
      </c>
      <c r="R973">
        <v>-1.5254350000000001</v>
      </c>
      <c r="S973">
        <v>0</v>
      </c>
      <c r="T973">
        <v>-1.20794</v>
      </c>
      <c r="U973">
        <v>6.9639999999999997E-3</v>
      </c>
    </row>
    <row r="974" spans="1:21">
      <c r="A974" t="s">
        <v>19008</v>
      </c>
      <c r="B974" t="s">
        <v>4573</v>
      </c>
      <c r="F974" s="1">
        <v>2.9652630000000002</v>
      </c>
      <c r="G974" s="1">
        <v>3.6343380000000001</v>
      </c>
      <c r="H974" s="1">
        <v>4.2096819999999999</v>
      </c>
      <c r="I974" s="1">
        <v>3.9378769999999998</v>
      </c>
      <c r="J974" s="1">
        <v>2.6239629999999998</v>
      </c>
      <c r="K974" s="1">
        <v>2.2338930000000001</v>
      </c>
      <c r="L974" s="1">
        <v>7.4041259999999998</v>
      </c>
      <c r="M974" s="1">
        <v>6.2541099999999998</v>
      </c>
      <c r="N974" s="1">
        <v>0.3376749</v>
      </c>
      <c r="O974" s="1">
        <v>0.50320869999999995</v>
      </c>
      <c r="P974" s="1">
        <v>1.4433879999999999</v>
      </c>
      <c r="Q974" s="1">
        <v>3.5046589999999998E-8</v>
      </c>
      <c r="R974">
        <v>-0.47029900000000002</v>
      </c>
      <c r="S974">
        <v>0.22365699999999999</v>
      </c>
      <c r="T974">
        <v>0.54012000000000004</v>
      </c>
      <c r="U974">
        <v>6.8381999999999998E-2</v>
      </c>
    </row>
    <row r="975" spans="1:21">
      <c r="A975" t="s">
        <v>19009</v>
      </c>
      <c r="B975" t="s">
        <v>4574</v>
      </c>
      <c r="F975" s="1">
        <v>3.3974980000000001</v>
      </c>
      <c r="G975" s="1">
        <v>2.808424</v>
      </c>
      <c r="H975" s="1">
        <v>5.7109360000000002</v>
      </c>
      <c r="I975" s="1">
        <v>6.4497989999999996</v>
      </c>
      <c r="J975" s="1">
        <v>3.780837</v>
      </c>
      <c r="K975" s="1">
        <v>3.0277599999999998</v>
      </c>
      <c r="L975" s="1">
        <v>9.267614</v>
      </c>
      <c r="M975" s="1">
        <v>8.7060230000000001</v>
      </c>
      <c r="N975" s="1">
        <v>0.95704339999999999</v>
      </c>
      <c r="O975" s="1">
        <v>6.1798149999999999E-6</v>
      </c>
      <c r="P975" s="1">
        <v>1.522473</v>
      </c>
      <c r="Q975" s="1">
        <v>7.8697100000000003E-18</v>
      </c>
      <c r="R975">
        <v>-6.0326999999999999E-2</v>
      </c>
      <c r="S975">
        <v>0.97765400000000002</v>
      </c>
      <c r="T975">
        <v>0.42024099999999998</v>
      </c>
      <c r="U975">
        <v>2.9836999999999999E-2</v>
      </c>
    </row>
    <row r="976" spans="1:21">
      <c r="A976" t="s">
        <v>22385</v>
      </c>
      <c r="B976" t="s">
        <v>4577</v>
      </c>
      <c r="F976" s="1">
        <v>1.4760059999999999</v>
      </c>
      <c r="G976" s="1">
        <v>3.2867700000000002</v>
      </c>
      <c r="H976" s="1">
        <v>2.3199459999999998</v>
      </c>
      <c r="I976" s="1">
        <v>2.4532180000000001</v>
      </c>
      <c r="J976" s="1">
        <v>4.2915330000000003</v>
      </c>
      <c r="K976" s="1">
        <v>3.6476839999999999</v>
      </c>
      <c r="L976" s="1">
        <v>8.2524870000000004</v>
      </c>
      <c r="M976" s="1">
        <v>5.8822409999999996</v>
      </c>
      <c r="N976" s="1">
        <v>0.1112272</v>
      </c>
      <c r="O976">
        <v>1</v>
      </c>
      <c r="P976" s="1">
        <v>0.80622150000000004</v>
      </c>
      <c r="Q976" s="1">
        <v>2.5659620000000001E-2</v>
      </c>
      <c r="R976">
        <v>0.36069699999999999</v>
      </c>
      <c r="S976">
        <v>0.60719699999999999</v>
      </c>
      <c r="T976">
        <v>1.0299229999999999</v>
      </c>
      <c r="U976">
        <v>6.9950000000000003E-3</v>
      </c>
    </row>
    <row r="977" spans="1:21">
      <c r="A977" t="s">
        <v>20667</v>
      </c>
      <c r="B977" t="s">
        <v>4580</v>
      </c>
      <c r="F977" s="1">
        <v>28.668140000000001</v>
      </c>
      <c r="G977" s="1">
        <v>30.992429999999999</v>
      </c>
      <c r="H977" s="1">
        <v>50.36524</v>
      </c>
      <c r="I977" s="1">
        <v>51.479120000000002</v>
      </c>
      <c r="J977" s="1">
        <v>95.090810000000005</v>
      </c>
      <c r="K977" s="1">
        <v>91.828389999999999</v>
      </c>
      <c r="L977" s="1">
        <v>91.851510000000005</v>
      </c>
      <c r="M977" s="1">
        <v>91.261390000000006</v>
      </c>
      <c r="N977" s="1">
        <v>0.85398430000000003</v>
      </c>
      <c r="O977" s="1">
        <v>1.4192190000000001E-9</v>
      </c>
      <c r="P977" s="1">
        <v>0.2116644</v>
      </c>
      <c r="Q977" s="1">
        <v>5.142182E-2</v>
      </c>
      <c r="R977">
        <v>1.3824069999999999</v>
      </c>
      <c r="S977">
        <v>0</v>
      </c>
      <c r="T977">
        <v>0.70951399999999998</v>
      </c>
      <c r="U977">
        <v>0</v>
      </c>
    </row>
    <row r="978" spans="1:21">
      <c r="A978" t="s">
        <v>17685</v>
      </c>
      <c r="B978" t="s">
        <v>4581</v>
      </c>
      <c r="F978" s="1">
        <v>1.738289</v>
      </c>
      <c r="G978" s="1">
        <v>2.5063569999999999</v>
      </c>
      <c r="H978" s="1">
        <v>4.5900879999999997</v>
      </c>
      <c r="I978" s="1">
        <v>5.0404549999999997</v>
      </c>
      <c r="J978" s="1">
        <v>10.275259999999999</v>
      </c>
      <c r="K978" s="1">
        <v>9.5626049999999996</v>
      </c>
      <c r="L978" s="1">
        <v>9.8571600000000004</v>
      </c>
      <c r="M978" s="1">
        <v>9.5166550000000001</v>
      </c>
      <c r="N978" s="1">
        <v>1.041855</v>
      </c>
      <c r="O978" s="1">
        <v>1.142459E-4</v>
      </c>
      <c r="P978" s="1">
        <v>0.19895450000000001</v>
      </c>
      <c r="Q978" s="1">
        <v>0.42266009999999998</v>
      </c>
      <c r="R978">
        <v>1.7182299999999999</v>
      </c>
      <c r="S978">
        <v>0</v>
      </c>
      <c r="T978">
        <v>0.81801100000000004</v>
      </c>
      <c r="U978">
        <v>7.1000000000000005E-5</v>
      </c>
    </row>
    <row r="979" spans="1:21">
      <c r="A979" t="s">
        <v>19010</v>
      </c>
      <c r="B979" t="s">
        <v>4586</v>
      </c>
      <c r="F979" s="1">
        <v>12.04196</v>
      </c>
      <c r="G979" s="1">
        <v>10.307840000000001</v>
      </c>
      <c r="H979" s="1">
        <v>5.252459</v>
      </c>
      <c r="I979" s="1">
        <v>4.4468420000000002</v>
      </c>
      <c r="J979" s="1">
        <v>8.3799130000000002</v>
      </c>
      <c r="K979" s="1">
        <v>9.0506589999999996</v>
      </c>
      <c r="L979" s="1">
        <v>2.7454019999999999</v>
      </c>
      <c r="M979" s="1">
        <v>3.2614649999999998</v>
      </c>
      <c r="N979" s="1">
        <v>-0.95763089999999995</v>
      </c>
      <c r="O979" s="1">
        <v>6.6499339999999995E-8</v>
      </c>
      <c r="P979" s="1">
        <v>-1.175473</v>
      </c>
      <c r="Q979" s="1">
        <v>6.8621819999999998E-9</v>
      </c>
      <c r="R979">
        <v>-0.52047699999999997</v>
      </c>
      <c r="S979">
        <v>1.944E-3</v>
      </c>
      <c r="T979">
        <v>-0.71838299999999999</v>
      </c>
      <c r="U979">
        <v>4.8669999999999998E-3</v>
      </c>
    </row>
    <row r="980" spans="1:21">
      <c r="A980" t="s">
        <v>19011</v>
      </c>
      <c r="B980" t="s">
        <v>4588</v>
      </c>
      <c r="F980" s="1">
        <v>2.771131</v>
      </c>
      <c r="G980" s="1">
        <v>2.6126179999999999</v>
      </c>
      <c r="H980" s="1">
        <v>1.8031200000000001</v>
      </c>
      <c r="I980" s="1">
        <v>1.2800240000000001</v>
      </c>
      <c r="J980" s="1">
        <v>4.587942</v>
      </c>
      <c r="K980" s="1">
        <v>5.5670500000000001</v>
      </c>
      <c r="L980" s="1">
        <v>1.399427</v>
      </c>
      <c r="M980" s="1">
        <v>1.948221</v>
      </c>
      <c r="N980" s="1">
        <v>-0.4482332</v>
      </c>
      <c r="O980" s="1">
        <v>0.39508569999999998</v>
      </c>
      <c r="P980" s="1">
        <v>-1.0876250000000001</v>
      </c>
      <c r="Q980" s="1">
        <v>5.4822710000000001E-4</v>
      </c>
      <c r="R980">
        <v>0.555311</v>
      </c>
      <c r="S980">
        <v>8.5565000000000002E-2</v>
      </c>
      <c r="T980">
        <v>2.8E-5</v>
      </c>
      <c r="U980">
        <v>1</v>
      </c>
    </row>
    <row r="981" spans="1:21">
      <c r="A981" t="s">
        <v>19012</v>
      </c>
      <c r="B981" t="s">
        <v>4591</v>
      </c>
      <c r="F981" s="1">
        <v>7.791423</v>
      </c>
      <c r="G981" s="1">
        <v>6.641775</v>
      </c>
      <c r="H981" s="1">
        <v>11.60852</v>
      </c>
      <c r="I981" s="1">
        <v>12.20275</v>
      </c>
      <c r="J981" s="1">
        <v>3.9644159999999999</v>
      </c>
      <c r="K981" s="1">
        <v>4.0435730000000003</v>
      </c>
      <c r="L981" s="1">
        <v>9.1481410000000007</v>
      </c>
      <c r="M981" s="1">
        <v>8.8300450000000001</v>
      </c>
      <c r="N981" s="1">
        <v>0.67977129999999997</v>
      </c>
      <c r="O981" s="1">
        <v>2.2893839999999999E-2</v>
      </c>
      <c r="P981" s="1">
        <v>1.1142000000000001</v>
      </c>
      <c r="Q981" s="1">
        <v>3.7203209999999998E-4</v>
      </c>
      <c r="R981">
        <v>-0.75487899999999997</v>
      </c>
      <c r="S981">
        <v>2.6790999999999999E-2</v>
      </c>
      <c r="T981">
        <v>-0.45440900000000001</v>
      </c>
      <c r="U981">
        <v>0.15553900000000001</v>
      </c>
    </row>
    <row r="982" spans="1:21">
      <c r="A982" t="s">
        <v>16716</v>
      </c>
      <c r="B982" t="s">
        <v>4592</v>
      </c>
      <c r="F982" s="1">
        <v>145.01650000000001</v>
      </c>
      <c r="G982" s="1">
        <v>147.6317</v>
      </c>
      <c r="H982" s="1">
        <v>344.5025</v>
      </c>
      <c r="I982" s="1">
        <v>352.1112</v>
      </c>
      <c r="J982" s="1">
        <v>179.98500000000001</v>
      </c>
      <c r="K982" s="1">
        <v>170.0205</v>
      </c>
      <c r="L982" s="1">
        <v>880.17100000000005</v>
      </c>
      <c r="M982" s="1">
        <v>872.49609999999996</v>
      </c>
      <c r="N982" s="1">
        <v>1.362692</v>
      </c>
      <c r="O982" s="1">
        <v>2.9278640000000001E-75</v>
      </c>
      <c r="P982" s="1">
        <v>2.54874</v>
      </c>
      <c r="Q982">
        <v>0</v>
      </c>
      <c r="R982">
        <v>5.3173999999999999E-2</v>
      </c>
      <c r="S982">
        <v>0.79215599999999997</v>
      </c>
      <c r="T982">
        <v>1.205112</v>
      </c>
      <c r="U982">
        <v>0</v>
      </c>
    </row>
    <row r="983" spans="1:21">
      <c r="A983" t="s">
        <v>19013</v>
      </c>
      <c r="B983" t="s">
        <v>4594</v>
      </c>
      <c r="F983" s="1">
        <v>4.9383189999999999</v>
      </c>
      <c r="G983" s="1">
        <v>4.4326379999999999</v>
      </c>
      <c r="H983" s="1">
        <v>4.4769110000000003</v>
      </c>
      <c r="I983" s="1">
        <v>4.5189069999999996</v>
      </c>
      <c r="J983" s="1">
        <v>4.9591250000000002</v>
      </c>
      <c r="K983" s="1">
        <v>5.3273270000000004</v>
      </c>
      <c r="L983" s="1">
        <v>11.533720000000001</v>
      </c>
      <c r="M983" s="1">
        <v>9.3841219999999996</v>
      </c>
      <c r="N983" s="1">
        <v>7.092205E-2</v>
      </c>
      <c r="O983">
        <v>1</v>
      </c>
      <c r="P983" s="1">
        <v>1.1810750000000001</v>
      </c>
      <c r="Q983" s="1">
        <v>5.1683690000000002E-8</v>
      </c>
      <c r="R983">
        <v>-5.9611999999999998E-2</v>
      </c>
      <c r="S983">
        <v>0.95485399999999998</v>
      </c>
      <c r="T983">
        <v>1.018057</v>
      </c>
      <c r="U983">
        <v>9.9999999999999995E-7</v>
      </c>
    </row>
    <row r="984" spans="1:21">
      <c r="A984" t="s">
        <v>22386</v>
      </c>
      <c r="B984" t="s">
        <v>4595</v>
      </c>
      <c r="F984" s="1">
        <v>77.273330000000001</v>
      </c>
      <c r="G984" s="1">
        <v>71.620980000000003</v>
      </c>
      <c r="H984" s="1">
        <v>75.193240000000003</v>
      </c>
      <c r="I984" s="1">
        <v>69.010199999999998</v>
      </c>
      <c r="J984" s="1">
        <v>123.60299999999999</v>
      </c>
      <c r="K984" s="1">
        <v>138.90539999999999</v>
      </c>
      <c r="L984" s="1">
        <v>185.84829999999999</v>
      </c>
      <c r="M984" s="1">
        <v>193.83369999999999</v>
      </c>
      <c r="N984" s="1">
        <v>9.0295559999999997E-2</v>
      </c>
      <c r="O984" s="1">
        <v>0.69602710000000001</v>
      </c>
      <c r="P984" s="1">
        <v>0.77214179999999999</v>
      </c>
      <c r="Q984" s="1">
        <v>8.6554789999999999E-24</v>
      </c>
      <c r="R984">
        <v>0.60080199999999995</v>
      </c>
      <c r="S984">
        <v>9.9999999999999995E-7</v>
      </c>
      <c r="T984">
        <v>1.2617259999999999</v>
      </c>
      <c r="U984">
        <v>0</v>
      </c>
    </row>
    <row r="985" spans="1:21">
      <c r="A985" t="s">
        <v>17686</v>
      </c>
      <c r="B985" t="s">
        <v>4601</v>
      </c>
      <c r="F985" s="1">
        <v>2.8732739999999999</v>
      </c>
      <c r="G985" s="1">
        <v>2.6392600000000002</v>
      </c>
      <c r="H985" s="1">
        <v>9.8602270000000001</v>
      </c>
      <c r="I985" s="1">
        <v>7.2000900000000003</v>
      </c>
      <c r="J985" s="1">
        <v>2.1793390000000001</v>
      </c>
      <c r="K985" s="1">
        <v>2.2012429999999998</v>
      </c>
      <c r="L985" s="1">
        <v>4.6409260000000003</v>
      </c>
      <c r="M985" s="1">
        <v>3.6499079999999999</v>
      </c>
      <c r="N985" s="1">
        <v>1.4263170000000001</v>
      </c>
      <c r="O985" s="1">
        <v>2.0888799999999999E-5</v>
      </c>
      <c r="P985" s="1">
        <v>0.94186499999999995</v>
      </c>
      <c r="Q985" s="1">
        <v>1.786768E-3</v>
      </c>
      <c r="R985">
        <v>-0.39186900000000002</v>
      </c>
      <c r="S985">
        <v>0.34853699999999999</v>
      </c>
      <c r="T985">
        <v>-1.0309550000000001</v>
      </c>
      <c r="U985">
        <v>2.7899999999999999E-3</v>
      </c>
    </row>
    <row r="986" spans="1:21">
      <c r="A986" t="s">
        <v>22387</v>
      </c>
      <c r="B986" t="s">
        <v>4603</v>
      </c>
      <c r="F986" s="1">
        <v>6.797345</v>
      </c>
      <c r="G986" s="1">
        <v>5.4704670000000002</v>
      </c>
      <c r="H986" s="1">
        <v>5.2838770000000004</v>
      </c>
      <c r="I986" s="1">
        <v>4.4963829999999998</v>
      </c>
      <c r="J986" s="1">
        <v>2.6152069999999998</v>
      </c>
      <c r="K986" s="1">
        <v>2.8119100000000001</v>
      </c>
      <c r="L986" s="1">
        <v>1.413697</v>
      </c>
      <c r="M986" s="1">
        <v>2.576406</v>
      </c>
      <c r="N986" s="1">
        <v>-0.13763</v>
      </c>
      <c r="O986" s="1">
        <v>0.94075679999999995</v>
      </c>
      <c r="P986" s="1">
        <v>-0.16497290000000001</v>
      </c>
      <c r="Q986" s="1">
        <v>0.92971119999999996</v>
      </c>
      <c r="R986">
        <v>-0.98677300000000001</v>
      </c>
      <c r="S986">
        <v>1.8929999999999999E-3</v>
      </c>
      <c r="T986">
        <v>-1.064872</v>
      </c>
      <c r="U986">
        <v>5.2449999999999997E-3</v>
      </c>
    </row>
    <row r="987" spans="1:21">
      <c r="A987" t="s">
        <v>19014</v>
      </c>
      <c r="B987" t="s">
        <v>4607</v>
      </c>
      <c r="F987" s="1">
        <v>0.44446049999999998</v>
      </c>
      <c r="G987" s="1">
        <v>0.5196054</v>
      </c>
      <c r="H987" s="1">
        <v>0.20375570000000001</v>
      </c>
      <c r="I987" s="1">
        <v>0.15910949999999999</v>
      </c>
      <c r="J987" s="1">
        <v>0.9439282</v>
      </c>
      <c r="K987" s="1">
        <v>1.230213</v>
      </c>
      <c r="L987" s="1">
        <v>0.1546235</v>
      </c>
      <c r="M987" s="1">
        <v>7.7493619999999999E-2</v>
      </c>
      <c r="N987" s="1">
        <v>-0.54909169999999996</v>
      </c>
      <c r="O987" s="1">
        <v>0.39993260000000003</v>
      </c>
      <c r="P987" s="1">
        <v>-1.6576040000000001</v>
      </c>
      <c r="Q987" s="1">
        <v>9.7424059999999998E-5</v>
      </c>
      <c r="R987">
        <v>0.60027799999999998</v>
      </c>
      <c r="S987">
        <v>0.17393400000000001</v>
      </c>
      <c r="T987">
        <v>-0.31523800000000002</v>
      </c>
      <c r="U987">
        <v>0.85152300000000003</v>
      </c>
    </row>
    <row r="988" spans="1:21">
      <c r="A988" t="s">
        <v>20668</v>
      </c>
      <c r="B988" t="s">
        <v>4609</v>
      </c>
      <c r="F988" s="1">
        <v>0.1304042</v>
      </c>
      <c r="G988" s="1">
        <v>0.12704299999999999</v>
      </c>
      <c r="H988" s="1">
        <v>0.29890850000000002</v>
      </c>
      <c r="I988" s="1">
        <v>0.35011900000000001</v>
      </c>
      <c r="J988" s="1">
        <v>1.153948</v>
      </c>
      <c r="K988" s="1">
        <v>1.127947</v>
      </c>
      <c r="L988" s="1">
        <v>0.39695560000000002</v>
      </c>
      <c r="M988" s="1">
        <v>0.28420669999999998</v>
      </c>
      <c r="N988" s="1">
        <v>0.46065529999999999</v>
      </c>
      <c r="O988" s="1">
        <v>0.62178509999999998</v>
      </c>
      <c r="P988" s="1">
        <v>-0.88378730000000005</v>
      </c>
      <c r="Q988" s="1">
        <v>7.7730750000000001E-2</v>
      </c>
      <c r="R988">
        <v>1.2918190000000001</v>
      </c>
      <c r="S988">
        <v>2.846E-3</v>
      </c>
      <c r="T988">
        <v>-2.8187E-2</v>
      </c>
      <c r="U988">
        <v>1</v>
      </c>
    </row>
    <row r="989" spans="1:21">
      <c r="A989" t="s">
        <v>22388</v>
      </c>
      <c r="B989" t="s">
        <v>4611</v>
      </c>
      <c r="F989" s="1">
        <v>70.039529999999999</v>
      </c>
      <c r="G989" s="1">
        <v>66.857780000000005</v>
      </c>
      <c r="H989" s="1">
        <v>77.171409999999995</v>
      </c>
      <c r="I989" s="1">
        <v>76.049909999999997</v>
      </c>
      <c r="J989" s="1">
        <v>113.5966</v>
      </c>
      <c r="K989" s="1">
        <v>118.0206</v>
      </c>
      <c r="L989" s="1">
        <v>176.60140000000001</v>
      </c>
      <c r="M989" s="1">
        <v>177.01679999999999</v>
      </c>
      <c r="N989" s="1">
        <v>0.29087420000000003</v>
      </c>
      <c r="O989" s="1">
        <v>2.9731460000000001E-2</v>
      </c>
      <c r="P989" s="1">
        <v>0.84469530000000004</v>
      </c>
      <c r="Q989" s="1">
        <v>2.9804019999999998E-30</v>
      </c>
      <c r="R989">
        <v>0.54003900000000005</v>
      </c>
      <c r="S989">
        <v>0</v>
      </c>
      <c r="T989">
        <v>1.0699920000000001</v>
      </c>
      <c r="U989">
        <v>0</v>
      </c>
    </row>
    <row r="990" spans="1:21">
      <c r="A990" t="s">
        <v>20669</v>
      </c>
      <c r="B990" t="s">
        <v>4612</v>
      </c>
      <c r="F990" s="1">
        <v>0.44495750000000001</v>
      </c>
      <c r="G990" s="1">
        <v>0.26009320000000002</v>
      </c>
      <c r="H990" s="1">
        <v>0.48956050000000001</v>
      </c>
      <c r="I990" s="1">
        <v>0.23893110000000001</v>
      </c>
      <c r="J990" s="1">
        <v>2.2049620000000001</v>
      </c>
      <c r="K990" s="1">
        <v>1.6934340000000001</v>
      </c>
      <c r="L990" s="1">
        <v>0.38699099999999997</v>
      </c>
      <c r="M990" s="1">
        <v>0.62064220000000003</v>
      </c>
      <c r="N990" s="1">
        <v>5.6582159999999999E-2</v>
      </c>
      <c r="O990">
        <v>1</v>
      </c>
      <c r="P990" s="1">
        <v>-1.0537879999999999</v>
      </c>
      <c r="Q990" s="1">
        <v>1.9781219999999999E-2</v>
      </c>
      <c r="R990">
        <v>1.1789700000000001</v>
      </c>
      <c r="S990">
        <v>4.2839999999999996E-3</v>
      </c>
      <c r="T990">
        <v>0.17249100000000001</v>
      </c>
      <c r="U990">
        <v>0.98866200000000004</v>
      </c>
    </row>
    <row r="991" spans="1:21">
      <c r="A991" t="s">
        <v>19015</v>
      </c>
      <c r="B991" t="s">
        <v>4613</v>
      </c>
      <c r="F991" s="1">
        <v>0.83396219999999999</v>
      </c>
      <c r="G991" s="1">
        <v>0.34820010000000001</v>
      </c>
      <c r="H991" s="1">
        <v>0.98309950000000002</v>
      </c>
      <c r="I991" s="1">
        <v>0.95960760000000001</v>
      </c>
      <c r="J991" s="1">
        <v>0.73797380000000001</v>
      </c>
      <c r="K991" s="1">
        <v>0.72134589999999998</v>
      </c>
      <c r="L991" s="1">
        <v>5.6989299999999998</v>
      </c>
      <c r="M991" s="1">
        <v>8.5165749999999996</v>
      </c>
      <c r="N991" s="1">
        <v>0.38958609999999999</v>
      </c>
      <c r="O991" s="1">
        <v>0.71096349999999997</v>
      </c>
      <c r="P991" s="1">
        <v>2.4615360000000002</v>
      </c>
      <c r="Q991" s="1">
        <v>2.3644110000000001E-7</v>
      </c>
      <c r="R991">
        <v>7.3563000000000003E-2</v>
      </c>
      <c r="S991">
        <v>1</v>
      </c>
      <c r="T991">
        <v>2.0042110000000002</v>
      </c>
      <c r="U991">
        <v>1.2999999999999999E-5</v>
      </c>
    </row>
    <row r="992" spans="1:21">
      <c r="A992" t="s">
        <v>20670</v>
      </c>
      <c r="B992" t="s">
        <v>4618</v>
      </c>
      <c r="F992" s="1">
        <v>0.16830419999999999</v>
      </c>
      <c r="G992" s="1">
        <v>0.32793230000000001</v>
      </c>
      <c r="H992" s="1">
        <v>0.46293790000000001</v>
      </c>
      <c r="I992" s="1">
        <v>0.30125039999999997</v>
      </c>
      <c r="J992" s="1">
        <v>6.9998259999999997</v>
      </c>
      <c r="K992" s="1">
        <v>4.9496099999999998</v>
      </c>
      <c r="L992" s="1">
        <v>7.1725440000000003</v>
      </c>
      <c r="M992" s="1">
        <v>8.5099230000000006</v>
      </c>
      <c r="N992" s="1">
        <v>0.18926229999999999</v>
      </c>
      <c r="O992">
        <v>1</v>
      </c>
      <c r="P992" s="1">
        <v>0.5389467</v>
      </c>
      <c r="Q992" s="1">
        <v>0.1214543</v>
      </c>
      <c r="R992">
        <v>2.1014940000000002</v>
      </c>
      <c r="S992">
        <v>0</v>
      </c>
      <c r="T992">
        <v>2.5547110000000002</v>
      </c>
      <c r="U992">
        <v>0</v>
      </c>
    </row>
    <row r="993" spans="1:21">
      <c r="A993" t="s">
        <v>17687</v>
      </c>
      <c r="B993" t="s">
        <v>4621</v>
      </c>
      <c r="F993" s="1">
        <v>12.43066</v>
      </c>
      <c r="G993" s="1">
        <v>9.6411800000000003</v>
      </c>
      <c r="H993" s="1">
        <v>25.118259999999999</v>
      </c>
      <c r="I993" s="1">
        <v>28.8384</v>
      </c>
      <c r="J993" s="1">
        <v>30.757010000000001</v>
      </c>
      <c r="K993" s="1">
        <v>27.663049999999998</v>
      </c>
      <c r="L993" s="1">
        <v>65.182490000000001</v>
      </c>
      <c r="M993" s="1">
        <v>69.754679999999993</v>
      </c>
      <c r="N993" s="1">
        <v>1.304573</v>
      </c>
      <c r="O993" s="1">
        <v>1.900624E-13</v>
      </c>
      <c r="P993" s="1">
        <v>1.417608</v>
      </c>
      <c r="Q993" s="1">
        <v>3.0169439999999999E-46</v>
      </c>
      <c r="R993">
        <v>1.115113</v>
      </c>
      <c r="S993">
        <v>0</v>
      </c>
      <c r="T993">
        <v>1.175044</v>
      </c>
      <c r="U993">
        <v>0</v>
      </c>
    </row>
    <row r="994" spans="1:21">
      <c r="A994" t="s">
        <v>19016</v>
      </c>
      <c r="B994" t="s">
        <v>4623</v>
      </c>
      <c r="F994" s="1">
        <v>2.2439830000000001</v>
      </c>
      <c r="G994" s="1">
        <v>3.808122</v>
      </c>
      <c r="H994" s="1">
        <v>5.1104029999999998</v>
      </c>
      <c r="I994" s="1">
        <v>3.822193</v>
      </c>
      <c r="J994" s="1">
        <v>3.3308550000000001</v>
      </c>
      <c r="K994" s="1">
        <v>2.754912</v>
      </c>
      <c r="L994" s="1">
        <v>7.9325099999999997</v>
      </c>
      <c r="M994" s="1">
        <v>6.9414990000000003</v>
      </c>
      <c r="N994" s="1">
        <v>0.57716860000000003</v>
      </c>
      <c r="O994" s="1">
        <v>0.26761669999999999</v>
      </c>
      <c r="P994" s="1">
        <v>1.35388</v>
      </c>
      <c r="Q994" s="1">
        <v>1.1010320000000001E-9</v>
      </c>
      <c r="R994">
        <v>-0.12564</v>
      </c>
      <c r="S994">
        <v>0.86680900000000005</v>
      </c>
      <c r="T994">
        <v>0.565743</v>
      </c>
      <c r="U994">
        <v>2.3226E-2</v>
      </c>
    </row>
    <row r="995" spans="1:21">
      <c r="A995" t="s">
        <v>20671</v>
      </c>
      <c r="B995" t="s">
        <v>4636</v>
      </c>
      <c r="F995" s="1">
        <v>5.3611190000000004</v>
      </c>
      <c r="G995" s="1">
        <v>7.2053649999999996</v>
      </c>
      <c r="H995" s="1">
        <v>5.4895019999999999</v>
      </c>
      <c r="I995" s="1">
        <v>4.6578910000000002</v>
      </c>
      <c r="J995" s="1">
        <v>3.2204190000000001</v>
      </c>
      <c r="K995" s="1">
        <v>3.317097</v>
      </c>
      <c r="L995" s="1">
        <v>4.0841190000000003</v>
      </c>
      <c r="M995" s="1">
        <v>3.752583</v>
      </c>
      <c r="N995" s="1">
        <v>-0.1447127</v>
      </c>
      <c r="O995" s="1">
        <v>0.85158080000000003</v>
      </c>
      <c r="P995" s="1">
        <v>0.46117540000000001</v>
      </c>
      <c r="Q995" s="1">
        <v>5.1354530000000002E-2</v>
      </c>
      <c r="R995">
        <v>-1.0218700000000001</v>
      </c>
      <c r="S995">
        <v>7.3099999999999999E-4</v>
      </c>
      <c r="T995">
        <v>-0.45497100000000001</v>
      </c>
      <c r="U995">
        <v>3.1851999999999998E-2</v>
      </c>
    </row>
    <row r="996" spans="1:21">
      <c r="A996" t="s">
        <v>16717</v>
      </c>
      <c r="B996" t="s">
        <v>4639</v>
      </c>
      <c r="C996" t="s">
        <v>16572</v>
      </c>
      <c r="D996" t="s">
        <v>16718</v>
      </c>
      <c r="E996" t="s">
        <v>16719</v>
      </c>
      <c r="F996" s="1">
        <v>424.46449999999999</v>
      </c>
      <c r="G996" s="1">
        <v>412.88319999999999</v>
      </c>
      <c r="H996" s="1">
        <v>412.09019999999998</v>
      </c>
      <c r="I996" s="1">
        <v>427.87779999999998</v>
      </c>
      <c r="J996" s="1">
        <v>1077.2329999999999</v>
      </c>
      <c r="K996" s="1">
        <v>1092.7149999999999</v>
      </c>
      <c r="L996" s="1">
        <v>1143.0909999999999</v>
      </c>
      <c r="M996" s="1">
        <v>1126.4159999999999</v>
      </c>
      <c r="N996" s="1">
        <v>0.14368700000000001</v>
      </c>
      <c r="O996" s="1">
        <v>3.8286370000000002E-4</v>
      </c>
      <c r="P996" s="1">
        <v>0.30951089999999998</v>
      </c>
      <c r="Q996" s="1">
        <v>1.7602880000000001E-76</v>
      </c>
      <c r="R996">
        <v>1.1689830000000001</v>
      </c>
      <c r="S996">
        <v>0</v>
      </c>
      <c r="T996">
        <v>1.313002</v>
      </c>
      <c r="U996">
        <v>0</v>
      </c>
    </row>
    <row r="997" spans="1:21">
      <c r="A997" t="s">
        <v>22389</v>
      </c>
      <c r="B997" t="s">
        <v>4640</v>
      </c>
      <c r="C997" t="s">
        <v>22390</v>
      </c>
      <c r="D997" t="s">
        <v>16726</v>
      </c>
      <c r="E997" t="s">
        <v>22391</v>
      </c>
      <c r="F997" s="1">
        <v>477.70670000000001</v>
      </c>
      <c r="G997" s="1">
        <v>483.4538</v>
      </c>
      <c r="H997" s="1">
        <v>528.42529999999999</v>
      </c>
      <c r="I997" s="1">
        <v>517.92520000000002</v>
      </c>
      <c r="J997" s="1">
        <v>370.56610000000001</v>
      </c>
      <c r="K997" s="1">
        <v>360.98320000000001</v>
      </c>
      <c r="L997" s="1">
        <v>248.25069999999999</v>
      </c>
      <c r="M997" s="1">
        <v>265.61709999999999</v>
      </c>
      <c r="N997" s="1">
        <v>0.26033139999999999</v>
      </c>
      <c r="O997" s="1">
        <v>8.2332239999999996E-8</v>
      </c>
      <c r="P997" s="1">
        <v>-0.26340439999999998</v>
      </c>
      <c r="Q997" s="1">
        <v>1.1163139999999999E-5</v>
      </c>
      <c r="R997">
        <v>-0.59282900000000005</v>
      </c>
      <c r="S997">
        <v>0</v>
      </c>
      <c r="T997">
        <v>-1.139842</v>
      </c>
      <c r="U997">
        <v>0</v>
      </c>
    </row>
    <row r="998" spans="1:21">
      <c r="A998" t="s">
        <v>20672</v>
      </c>
      <c r="B998" t="s">
        <v>4643</v>
      </c>
      <c r="F998" s="1">
        <v>0.64328730000000001</v>
      </c>
      <c r="G998">
        <v>0</v>
      </c>
      <c r="H998" s="1">
        <v>1.769428</v>
      </c>
      <c r="I998" s="1">
        <v>2.8785769999999999</v>
      </c>
      <c r="J998" s="1">
        <v>7.9694349999999998</v>
      </c>
      <c r="K998" s="1">
        <v>6.6770310000000004</v>
      </c>
      <c r="L998" s="1">
        <v>4.4758680000000002</v>
      </c>
      <c r="M998" s="1">
        <v>5.0471969999999997</v>
      </c>
      <c r="N998" s="1">
        <v>0.75066849999999996</v>
      </c>
      <c r="O998" s="1">
        <v>0.4196549</v>
      </c>
      <c r="P998" s="1">
        <v>-0.21590809999999999</v>
      </c>
      <c r="Q998" s="1">
        <v>0.86391580000000001</v>
      </c>
      <c r="R998">
        <v>1.4542200000000001</v>
      </c>
      <c r="S998">
        <v>5.8430000000000001E-3</v>
      </c>
      <c r="T998">
        <v>0.444386</v>
      </c>
      <c r="U998">
        <v>0.62388999999999994</v>
      </c>
    </row>
    <row r="999" spans="1:21">
      <c r="A999" t="s">
        <v>20673</v>
      </c>
      <c r="B999" t="s">
        <v>4644</v>
      </c>
      <c r="F999" s="1">
        <v>38.973149999999997</v>
      </c>
      <c r="G999" s="1">
        <v>44.668959999999998</v>
      </c>
      <c r="H999" s="1">
        <v>20.494050000000001</v>
      </c>
      <c r="I999" s="1">
        <v>32.314689999999999</v>
      </c>
      <c r="J999" s="1">
        <v>17.243680000000001</v>
      </c>
      <c r="K999" s="1">
        <v>12.3935</v>
      </c>
      <c r="L999" s="1">
        <v>9.4709269999999997</v>
      </c>
      <c r="M999" s="1">
        <v>12.491059999999999</v>
      </c>
      <c r="N999" s="1">
        <v>-0.44799600000000001</v>
      </c>
      <c r="O999" s="1">
        <v>0.2705012</v>
      </c>
      <c r="P999" s="1">
        <v>-0.13498180000000001</v>
      </c>
      <c r="Q999" s="1">
        <v>0.90841539999999998</v>
      </c>
      <c r="R999">
        <v>-1.3502540000000001</v>
      </c>
      <c r="S999">
        <v>0</v>
      </c>
      <c r="T999">
        <v>-1.0730839999999999</v>
      </c>
      <c r="U999">
        <v>2.2866000000000001E-2</v>
      </c>
    </row>
    <row r="1000" spans="1:21">
      <c r="A1000" t="s">
        <v>19017</v>
      </c>
      <c r="B1000" t="s">
        <v>4647</v>
      </c>
      <c r="F1000" s="1">
        <v>1.826514</v>
      </c>
      <c r="G1000" s="1">
        <v>0.8897178</v>
      </c>
      <c r="H1000" s="1">
        <v>2.5120070000000001</v>
      </c>
      <c r="I1000" s="1">
        <v>1.4303220000000001</v>
      </c>
      <c r="J1000" s="1">
        <v>23.84018</v>
      </c>
      <c r="K1000" s="1">
        <v>19.15587</v>
      </c>
      <c r="L1000" s="1">
        <v>4.7656980000000004</v>
      </c>
      <c r="M1000" s="1">
        <v>4.5778720000000002</v>
      </c>
      <c r="N1000" s="1">
        <v>0.3046373</v>
      </c>
      <c r="O1000" s="1">
        <v>0.80559320000000001</v>
      </c>
      <c r="P1000" s="1">
        <v>-1.6269089999999999</v>
      </c>
      <c r="Q1000" s="1">
        <v>2.7864300000000001E-10</v>
      </c>
      <c r="R1000">
        <v>2.5993909999999998</v>
      </c>
      <c r="S1000">
        <v>0</v>
      </c>
      <c r="T1000">
        <v>0.75689600000000001</v>
      </c>
      <c r="U1000">
        <v>0.13023000000000001</v>
      </c>
    </row>
    <row r="1001" spans="1:21">
      <c r="A1001" t="s">
        <v>16720</v>
      </c>
      <c r="B1001" t="s">
        <v>4648</v>
      </c>
      <c r="C1001" t="s">
        <v>16721</v>
      </c>
      <c r="D1001" t="s">
        <v>16722</v>
      </c>
      <c r="E1001" t="s">
        <v>16723</v>
      </c>
      <c r="F1001" s="1">
        <v>8072.3230000000003</v>
      </c>
      <c r="G1001" s="1">
        <v>8091.4110000000001</v>
      </c>
      <c r="H1001" s="1">
        <v>2302.971</v>
      </c>
      <c r="I1001" s="1">
        <v>2253.5340000000001</v>
      </c>
      <c r="J1001" s="1">
        <v>4994.3519999999999</v>
      </c>
      <c r="K1001" s="1">
        <v>5020.2669999999998</v>
      </c>
      <c r="L1001" s="1">
        <v>1834.7670000000001</v>
      </c>
      <c r="M1001" s="1">
        <v>1851.876</v>
      </c>
      <c r="N1001" s="1">
        <v>-1.685532</v>
      </c>
      <c r="O1001">
        <v>0</v>
      </c>
      <c r="P1001" s="1">
        <v>-1.1957500000000001</v>
      </c>
      <c r="Q1001">
        <v>0</v>
      </c>
      <c r="R1001">
        <v>-0.89337900000000003</v>
      </c>
      <c r="S1001">
        <v>0</v>
      </c>
      <c r="T1001">
        <v>-0.42496</v>
      </c>
      <c r="U1001">
        <v>0</v>
      </c>
    </row>
    <row r="1002" spans="1:21">
      <c r="A1002" t="s">
        <v>19018</v>
      </c>
      <c r="B1002" t="s">
        <v>4650</v>
      </c>
      <c r="F1002" s="1">
        <v>0.49506820000000001</v>
      </c>
      <c r="G1002" s="1">
        <v>0.48230790000000001</v>
      </c>
      <c r="H1002" s="1">
        <v>0.41264729999999999</v>
      </c>
      <c r="I1002" s="1">
        <v>4.0278679999999997E-2</v>
      </c>
      <c r="J1002" s="1">
        <v>2.0709529999999998</v>
      </c>
      <c r="K1002" s="1">
        <v>2.1021480000000001</v>
      </c>
      <c r="L1002" s="1">
        <v>0.46971659999999998</v>
      </c>
      <c r="M1002" s="1">
        <v>0.54929190000000006</v>
      </c>
      <c r="N1002" s="1">
        <v>-0.58324560000000003</v>
      </c>
      <c r="O1002" s="1">
        <v>0.63032410000000005</v>
      </c>
      <c r="P1002" s="1">
        <v>-1.3293680000000001</v>
      </c>
      <c r="Q1002" s="1">
        <v>9.2513719999999996E-5</v>
      </c>
      <c r="R1002">
        <v>1.2881020000000001</v>
      </c>
      <c r="S1002">
        <v>8.5000000000000006E-5</v>
      </c>
      <c r="T1002">
        <v>0.76304099999999997</v>
      </c>
      <c r="U1002">
        <v>0.44895800000000002</v>
      </c>
    </row>
    <row r="1003" spans="1:21">
      <c r="A1003" t="s">
        <v>19019</v>
      </c>
      <c r="B1003" t="s">
        <v>4651</v>
      </c>
      <c r="F1003" s="1">
        <v>31.637440000000002</v>
      </c>
      <c r="G1003" s="1">
        <v>28.865030000000001</v>
      </c>
      <c r="H1003" s="1">
        <v>14.11998</v>
      </c>
      <c r="I1003" s="1">
        <v>14.831239999999999</v>
      </c>
      <c r="J1003" s="1">
        <v>34.513579999999997</v>
      </c>
      <c r="K1003" s="1">
        <v>28.957879999999999</v>
      </c>
      <c r="L1003" s="1">
        <v>9.1719650000000001</v>
      </c>
      <c r="M1003" s="1">
        <v>9.1935420000000008</v>
      </c>
      <c r="N1003" s="1">
        <v>-0.82960739999999999</v>
      </c>
      <c r="O1003" s="1">
        <v>5.2362150000000001E-6</v>
      </c>
      <c r="P1003" s="1">
        <v>-1.412738</v>
      </c>
      <c r="Q1003" s="1">
        <v>1.6793829999999999E-13</v>
      </c>
      <c r="R1003">
        <v>-0.12923899999999999</v>
      </c>
      <c r="S1003">
        <v>0.61703399999999997</v>
      </c>
      <c r="T1003">
        <v>-0.69147800000000004</v>
      </c>
      <c r="U1003">
        <v>5.6639999999999998E-3</v>
      </c>
    </row>
    <row r="1004" spans="1:21">
      <c r="A1004" t="s">
        <v>19020</v>
      </c>
      <c r="B1004" t="s">
        <v>4652</v>
      </c>
      <c r="C1004" t="s">
        <v>19021</v>
      </c>
      <c r="D1004" t="s">
        <v>19022</v>
      </c>
      <c r="E1004" t="s">
        <v>19023</v>
      </c>
      <c r="F1004" s="1">
        <v>12.379709999999999</v>
      </c>
      <c r="G1004" s="1">
        <v>12.32281</v>
      </c>
      <c r="H1004" s="1">
        <v>9.6232930000000003</v>
      </c>
      <c r="I1004" s="1">
        <v>9.1524830000000001</v>
      </c>
      <c r="J1004" s="1">
        <v>9.7640700000000002</v>
      </c>
      <c r="K1004" s="1">
        <v>9.3112870000000001</v>
      </c>
      <c r="L1004" s="1">
        <v>3.510961</v>
      </c>
      <c r="M1004" s="1">
        <v>2.3461470000000002</v>
      </c>
      <c r="N1004" s="1">
        <v>-0.19491040000000001</v>
      </c>
      <c r="O1004" s="1">
        <v>0.81212989999999996</v>
      </c>
      <c r="P1004" s="1">
        <v>-1.058584</v>
      </c>
      <c r="Q1004" s="1">
        <v>5.8773760000000001E-3</v>
      </c>
      <c r="R1004">
        <v>-0.450797</v>
      </c>
      <c r="S1004">
        <v>0.196989</v>
      </c>
      <c r="T1004">
        <v>-1.3086880000000001</v>
      </c>
      <c r="U1004">
        <v>3.3399999999999999E-4</v>
      </c>
    </row>
    <row r="1005" spans="1:21">
      <c r="A1005" t="s">
        <v>16724</v>
      </c>
      <c r="B1005" t="s">
        <v>4653</v>
      </c>
      <c r="C1005" t="s">
        <v>16725</v>
      </c>
      <c r="D1005" t="s">
        <v>16726</v>
      </c>
      <c r="E1005" t="s">
        <v>16727</v>
      </c>
      <c r="F1005" s="1">
        <v>812.05920000000003</v>
      </c>
      <c r="G1005" s="1">
        <v>796.56060000000002</v>
      </c>
      <c r="H1005" s="1">
        <v>420.61070000000001</v>
      </c>
      <c r="I1005" s="1">
        <v>421.22089999999997</v>
      </c>
      <c r="J1005" s="1">
        <v>607.79759999999999</v>
      </c>
      <c r="K1005" s="1">
        <v>577.66089999999997</v>
      </c>
      <c r="L1005" s="1">
        <v>181.6371</v>
      </c>
      <c r="M1005" s="1">
        <v>175.87780000000001</v>
      </c>
      <c r="N1005" s="1">
        <v>-0.78941589999999995</v>
      </c>
      <c r="O1005" s="1">
        <v>9.6164399999999993E-75</v>
      </c>
      <c r="P1005" s="1">
        <v>-1.473185</v>
      </c>
      <c r="Q1005" s="1">
        <v>3.7210849999999999E-144</v>
      </c>
      <c r="R1005">
        <v>-0.64096900000000001</v>
      </c>
      <c r="S1005">
        <v>0</v>
      </c>
      <c r="T1005">
        <v>-1.344249</v>
      </c>
      <c r="U1005">
        <v>0</v>
      </c>
    </row>
    <row r="1006" spans="1:21">
      <c r="A1006" t="s">
        <v>22392</v>
      </c>
      <c r="B1006" t="s">
        <v>4654</v>
      </c>
      <c r="F1006" s="1">
        <v>22.25787</v>
      </c>
      <c r="G1006" s="1">
        <v>22.37696</v>
      </c>
      <c r="H1006" s="1">
        <v>19.820720000000001</v>
      </c>
      <c r="I1006" s="1">
        <v>21.510909999999999</v>
      </c>
      <c r="J1006" s="1">
        <v>13.08872</v>
      </c>
      <c r="K1006" s="1">
        <v>12.793810000000001</v>
      </c>
      <c r="L1006" s="1">
        <v>8.0401640000000008</v>
      </c>
      <c r="M1006" s="1">
        <v>7.6871210000000003</v>
      </c>
      <c r="N1006" s="1">
        <v>2.6342979999999998E-2</v>
      </c>
      <c r="O1006">
        <v>1</v>
      </c>
      <c r="P1006" s="1">
        <v>-0.44596219999999998</v>
      </c>
      <c r="Q1006" s="1">
        <v>1.8596689999999999E-2</v>
      </c>
      <c r="R1006">
        <v>-0.93972699999999998</v>
      </c>
      <c r="S1006">
        <v>0</v>
      </c>
      <c r="T1006">
        <v>-1.440677</v>
      </c>
      <c r="U1006">
        <v>0</v>
      </c>
    </row>
    <row r="1007" spans="1:21">
      <c r="A1007" t="s">
        <v>19024</v>
      </c>
      <c r="B1007" t="s">
        <v>4658</v>
      </c>
      <c r="F1007" s="1">
        <v>0.288049</v>
      </c>
      <c r="G1007" s="1">
        <v>0.48107070000000002</v>
      </c>
      <c r="H1007" s="1">
        <v>7.5457940000000001E-2</v>
      </c>
      <c r="I1007" s="1">
        <v>3.6827409999999998E-2</v>
      </c>
      <c r="J1007" s="1">
        <v>1.6750229999999999</v>
      </c>
      <c r="K1007" s="1">
        <v>1.3525370000000001</v>
      </c>
      <c r="L1007" s="1">
        <v>0.53683630000000004</v>
      </c>
      <c r="M1007" s="1">
        <v>0.35873280000000002</v>
      </c>
      <c r="N1007" s="1">
        <v>-0.88341639999999999</v>
      </c>
      <c r="O1007" s="1">
        <v>8.9288909999999999E-2</v>
      </c>
      <c r="P1007" s="1">
        <v>-1.0965959999999999</v>
      </c>
      <c r="Q1007" s="1">
        <v>3.5865789999999999E-3</v>
      </c>
      <c r="R1007">
        <v>1.1583140000000001</v>
      </c>
      <c r="S1007">
        <v>1.271E-3</v>
      </c>
      <c r="T1007">
        <v>1.2335590000000001</v>
      </c>
      <c r="U1007">
        <v>2.2506000000000002E-2</v>
      </c>
    </row>
    <row r="1008" spans="1:21">
      <c r="A1008" t="s">
        <v>20674</v>
      </c>
      <c r="B1008" t="s">
        <v>4666</v>
      </c>
      <c r="C1008" t="s">
        <v>20675</v>
      </c>
      <c r="D1008" t="s">
        <v>20676</v>
      </c>
      <c r="E1008" t="s">
        <v>20677</v>
      </c>
      <c r="F1008" s="1">
        <v>1.673492</v>
      </c>
      <c r="G1008" s="1">
        <v>1.4492069999999999</v>
      </c>
      <c r="H1008" s="1">
        <v>2.8982549999999998</v>
      </c>
      <c r="I1008" s="1">
        <v>3.3282340000000001</v>
      </c>
      <c r="J1008" s="1">
        <v>16.947780000000002</v>
      </c>
      <c r="K1008" s="1">
        <v>12.7059</v>
      </c>
      <c r="L1008" s="1">
        <v>12.93759</v>
      </c>
      <c r="M1008" s="1">
        <v>16.21003</v>
      </c>
      <c r="N1008" s="1">
        <v>0.60967530000000003</v>
      </c>
      <c r="O1008" s="1">
        <v>0.23699390000000001</v>
      </c>
      <c r="P1008" s="1">
        <v>0.2027941</v>
      </c>
      <c r="Q1008" s="1">
        <v>0.66180130000000004</v>
      </c>
      <c r="R1008">
        <v>2.1252710000000001</v>
      </c>
      <c r="S1008">
        <v>0</v>
      </c>
      <c r="T1008">
        <v>1.7080690000000001</v>
      </c>
      <c r="U1008">
        <v>0</v>
      </c>
    </row>
    <row r="1009" spans="1:21">
      <c r="A1009" t="s">
        <v>20678</v>
      </c>
      <c r="B1009" t="s">
        <v>4672</v>
      </c>
      <c r="F1009" s="1">
        <v>23.680769999999999</v>
      </c>
      <c r="G1009" s="1">
        <v>25.23723</v>
      </c>
      <c r="H1009" s="1">
        <v>21.592169999999999</v>
      </c>
      <c r="I1009" s="1">
        <v>19.671130000000002</v>
      </c>
      <c r="J1009" s="1">
        <v>7.9884190000000004</v>
      </c>
      <c r="K1009" s="1">
        <v>10.298069999999999</v>
      </c>
      <c r="L1009" s="1">
        <v>11.72025</v>
      </c>
      <c r="M1009" s="1">
        <v>11.97593</v>
      </c>
      <c r="N1009" s="1">
        <v>-9.8540050000000004E-2</v>
      </c>
      <c r="O1009" s="1">
        <v>0.85772300000000001</v>
      </c>
      <c r="P1009" s="1">
        <v>0.56667780000000001</v>
      </c>
      <c r="Q1009" s="1">
        <v>2.194602E-2</v>
      </c>
      <c r="R1009">
        <v>-1.4697089999999999</v>
      </c>
      <c r="S1009">
        <v>0</v>
      </c>
      <c r="T1009">
        <v>-0.85646</v>
      </c>
      <c r="U1009">
        <v>3.0000000000000001E-6</v>
      </c>
    </row>
    <row r="1010" spans="1:21">
      <c r="A1010" t="s">
        <v>19025</v>
      </c>
      <c r="B1010" t="s">
        <v>4674</v>
      </c>
      <c r="F1010" s="1">
        <v>1.007188</v>
      </c>
      <c r="G1010" s="1">
        <v>1.6353789999999999</v>
      </c>
      <c r="H1010" s="1">
        <v>0.4104257</v>
      </c>
      <c r="I1010" s="1">
        <v>0.50077289999999997</v>
      </c>
      <c r="J1010" s="1">
        <v>3.4165009999999998</v>
      </c>
      <c r="K1010" s="1">
        <v>3.4363190000000001</v>
      </c>
      <c r="L1010" s="1">
        <v>1.313966</v>
      </c>
      <c r="M1010" s="1">
        <v>1.121937</v>
      </c>
      <c r="N1010" s="1">
        <v>-0.77444710000000005</v>
      </c>
      <c r="O1010" s="1">
        <v>6.3384570000000001E-2</v>
      </c>
      <c r="P1010" s="1">
        <v>-1.0178670000000001</v>
      </c>
      <c r="Q1010" s="1">
        <v>8.4766989999999999E-4</v>
      </c>
      <c r="R1010">
        <v>0.92606999999999995</v>
      </c>
      <c r="S1010">
        <v>2.565E-3</v>
      </c>
      <c r="T1010">
        <v>0.84916000000000003</v>
      </c>
      <c r="U1010">
        <v>6.7891000000000007E-2</v>
      </c>
    </row>
    <row r="1011" spans="1:21">
      <c r="A1011" t="s">
        <v>17688</v>
      </c>
      <c r="B1011" t="s">
        <v>4678</v>
      </c>
      <c r="F1011" s="1">
        <v>1.38367</v>
      </c>
      <c r="G1011" s="1">
        <v>1.348006</v>
      </c>
      <c r="H1011" s="1">
        <v>4.1474840000000004</v>
      </c>
      <c r="I1011" s="1">
        <v>4.0960049999999999</v>
      </c>
      <c r="J1011" s="1">
        <v>2.9197479999999998</v>
      </c>
      <c r="K1011" s="1">
        <v>3.1761819999999998</v>
      </c>
      <c r="L1011" s="1">
        <v>2.4068260000000001</v>
      </c>
      <c r="M1011" s="1">
        <v>2.226912</v>
      </c>
      <c r="N1011" s="1">
        <v>1.3404130000000001</v>
      </c>
      <c r="O1011" s="1">
        <v>1.3664429999999999E-7</v>
      </c>
      <c r="P1011" s="1">
        <v>-0.12873470000000001</v>
      </c>
      <c r="Q1011" s="1">
        <v>0.84498740000000006</v>
      </c>
      <c r="R1011">
        <v>0.73778699999999997</v>
      </c>
      <c r="S1011">
        <v>1.7575E-2</v>
      </c>
      <c r="T1011">
        <v>-0.83189100000000005</v>
      </c>
      <c r="U1011">
        <v>1.446E-3</v>
      </c>
    </row>
    <row r="1012" spans="1:21">
      <c r="A1012" t="s">
        <v>17689</v>
      </c>
      <c r="B1012" t="s">
        <v>4680</v>
      </c>
      <c r="C1012" t="s">
        <v>16572</v>
      </c>
      <c r="D1012" t="s">
        <v>17690</v>
      </c>
      <c r="E1012" t="s">
        <v>16572</v>
      </c>
      <c r="F1012" s="1">
        <v>2.2374960000000002</v>
      </c>
      <c r="G1012" s="1">
        <v>1.986062</v>
      </c>
      <c r="H1012" s="1">
        <v>9.1177220000000005</v>
      </c>
      <c r="I1012" s="1">
        <v>8.8108489999999993</v>
      </c>
      <c r="J1012" s="1">
        <v>2.9039440000000001</v>
      </c>
      <c r="K1012" s="1">
        <v>2.752497</v>
      </c>
      <c r="L1012" s="1">
        <v>4.3244619999999996</v>
      </c>
      <c r="M1012" s="1">
        <v>5.4616400000000001</v>
      </c>
      <c r="N1012" s="1">
        <v>1.913273</v>
      </c>
      <c r="O1012" s="1">
        <v>2.2990059999999998E-24</v>
      </c>
      <c r="P1012" s="1">
        <v>0.91903409999999996</v>
      </c>
      <c r="Q1012" s="1">
        <v>7.7391669999999998E-5</v>
      </c>
      <c r="R1012">
        <v>0.17829300000000001</v>
      </c>
      <c r="S1012">
        <v>0.721862</v>
      </c>
      <c r="T1012">
        <v>-0.94031399999999998</v>
      </c>
      <c r="U1012">
        <v>0</v>
      </c>
    </row>
    <row r="1013" spans="1:21">
      <c r="A1013" t="s">
        <v>19026</v>
      </c>
      <c r="B1013" t="s">
        <v>4682</v>
      </c>
      <c r="F1013" s="1">
        <v>1.282953</v>
      </c>
      <c r="G1013" s="1">
        <v>2.2220179999999998</v>
      </c>
      <c r="H1013" s="1">
        <v>1.3069980000000001</v>
      </c>
      <c r="I1013" s="1">
        <v>0.89303639999999995</v>
      </c>
      <c r="J1013" s="1">
        <v>3.9735019999999999</v>
      </c>
      <c r="K1013" s="1">
        <v>5.0553280000000003</v>
      </c>
      <c r="L1013" s="1">
        <v>1.9836750000000001</v>
      </c>
      <c r="M1013" s="1">
        <v>1.3048489999999999</v>
      </c>
      <c r="N1013" s="1">
        <v>-0.32130599999999998</v>
      </c>
      <c r="O1013" s="1">
        <v>0.67740219999999995</v>
      </c>
      <c r="P1013" s="1">
        <v>-1.0050110000000001</v>
      </c>
      <c r="Q1013" s="1">
        <v>9.0104919999999997E-4</v>
      </c>
      <c r="R1013">
        <v>0.92452400000000001</v>
      </c>
      <c r="S1013">
        <v>6.2259999999999998E-3</v>
      </c>
      <c r="T1013">
        <v>0.32517600000000002</v>
      </c>
      <c r="U1013">
        <v>0.59699999999999998</v>
      </c>
    </row>
    <row r="1014" spans="1:21">
      <c r="A1014" t="s">
        <v>20679</v>
      </c>
      <c r="B1014" t="s">
        <v>4685</v>
      </c>
      <c r="C1014" t="s">
        <v>20680</v>
      </c>
      <c r="D1014" t="s">
        <v>17693</v>
      </c>
      <c r="E1014" t="s">
        <v>20681</v>
      </c>
      <c r="F1014" s="1">
        <v>91.760949999999994</v>
      </c>
      <c r="G1014" s="1">
        <v>87.807559999999995</v>
      </c>
      <c r="H1014" s="1">
        <v>104.8455</v>
      </c>
      <c r="I1014" s="1">
        <v>114.2208</v>
      </c>
      <c r="J1014" s="1">
        <v>44.309280000000001</v>
      </c>
      <c r="K1014" s="1">
        <v>43.31091</v>
      </c>
      <c r="L1014" s="1">
        <v>45.574979999999996</v>
      </c>
      <c r="M1014" s="1">
        <v>51.367089999999997</v>
      </c>
      <c r="N1014" s="1">
        <v>0.41159089999999998</v>
      </c>
      <c r="O1014" s="1">
        <v>1.614249E-4</v>
      </c>
      <c r="P1014" s="1">
        <v>0.37157679999999998</v>
      </c>
      <c r="Q1014" s="1">
        <v>2.175032E-2</v>
      </c>
      <c r="R1014">
        <v>-1.1819189999999999</v>
      </c>
      <c r="S1014">
        <v>0</v>
      </c>
      <c r="T1014">
        <v>-1.2608539999999999</v>
      </c>
      <c r="U1014">
        <v>0</v>
      </c>
    </row>
    <row r="1015" spans="1:21">
      <c r="A1015" t="s">
        <v>17691</v>
      </c>
      <c r="B1015" t="s">
        <v>4686</v>
      </c>
      <c r="C1015" t="s">
        <v>17692</v>
      </c>
      <c r="D1015" t="s">
        <v>17693</v>
      </c>
      <c r="E1015" t="s">
        <v>17694</v>
      </c>
      <c r="F1015" s="1">
        <v>25.7727</v>
      </c>
      <c r="G1015" s="1">
        <v>27.039819999999999</v>
      </c>
      <c r="H1015" s="1">
        <v>155.8681</v>
      </c>
      <c r="I1015" s="1">
        <v>152.8828</v>
      </c>
      <c r="J1015" s="1">
        <v>26.31494</v>
      </c>
      <c r="K1015" s="1">
        <v>31.009319999999999</v>
      </c>
      <c r="L1015" s="1">
        <v>131.18629999999999</v>
      </c>
      <c r="M1015" s="1">
        <v>121.9892</v>
      </c>
      <c r="N1015" s="1">
        <v>2.5791919999999999</v>
      </c>
      <c r="O1015" s="1">
        <v>8.6755840000000002E-160</v>
      </c>
      <c r="P1015" s="1">
        <v>2.327502</v>
      </c>
      <c r="Q1015" s="1">
        <v>1.375609E-113</v>
      </c>
      <c r="R1015">
        <v>-8.2918000000000006E-2</v>
      </c>
      <c r="S1015">
        <v>0.83320300000000003</v>
      </c>
      <c r="T1015">
        <v>-0.40287299999999998</v>
      </c>
      <c r="U1015">
        <v>0</v>
      </c>
    </row>
    <row r="1016" spans="1:21">
      <c r="A1016" t="s">
        <v>19027</v>
      </c>
      <c r="B1016" t="s">
        <v>4688</v>
      </c>
      <c r="F1016" s="1">
        <v>2.901494</v>
      </c>
      <c r="G1016" s="1">
        <v>2.826708</v>
      </c>
      <c r="H1016" s="1">
        <v>7.9808560000000002</v>
      </c>
      <c r="I1016" s="1">
        <v>12.98358</v>
      </c>
      <c r="J1016" s="1">
        <v>33.377940000000002</v>
      </c>
      <c r="K1016" s="1">
        <v>25.096830000000001</v>
      </c>
      <c r="L1016" s="1">
        <v>85.799120000000002</v>
      </c>
      <c r="M1016" s="1">
        <v>116.35420000000001</v>
      </c>
      <c r="N1016" s="1">
        <v>0.49512679999999998</v>
      </c>
      <c r="O1016" s="1">
        <v>0.6084581</v>
      </c>
      <c r="P1016" s="1">
        <v>1.433603</v>
      </c>
      <c r="Q1016" s="1">
        <v>3.3565319999999997E-5</v>
      </c>
      <c r="R1016">
        <v>1.068387</v>
      </c>
      <c r="S1016">
        <v>3.3549000000000002E-2</v>
      </c>
      <c r="T1016">
        <v>1.9496370000000001</v>
      </c>
      <c r="U1016">
        <v>0</v>
      </c>
    </row>
    <row r="1017" spans="1:21">
      <c r="A1017" t="s">
        <v>17695</v>
      </c>
      <c r="B1017" t="s">
        <v>4690</v>
      </c>
      <c r="C1017" t="s">
        <v>16572</v>
      </c>
      <c r="D1017" t="s">
        <v>16750</v>
      </c>
      <c r="E1017" t="s">
        <v>17696</v>
      </c>
      <c r="F1017" s="1">
        <v>68.060370000000006</v>
      </c>
      <c r="G1017" s="1">
        <v>65.385199999999998</v>
      </c>
      <c r="H1017" s="1">
        <v>132.17160000000001</v>
      </c>
      <c r="I1017" s="1">
        <v>130.5643</v>
      </c>
      <c r="J1017" s="1">
        <v>90.200599999999994</v>
      </c>
      <c r="K1017" s="1">
        <v>94.845569999999995</v>
      </c>
      <c r="L1017" s="1">
        <v>350.64139999999998</v>
      </c>
      <c r="M1017" s="1">
        <v>359.56959999999998</v>
      </c>
      <c r="N1017" s="1">
        <v>1.0901540000000001</v>
      </c>
      <c r="O1017" s="1">
        <v>1.936248E-39</v>
      </c>
      <c r="P1017" s="1">
        <v>2.166858</v>
      </c>
      <c r="Q1017">
        <v>0</v>
      </c>
      <c r="R1017">
        <v>0.26162600000000003</v>
      </c>
      <c r="S1017">
        <v>1.4541E-2</v>
      </c>
      <c r="T1017">
        <v>1.3059229999999999</v>
      </c>
      <c r="U1017">
        <v>0</v>
      </c>
    </row>
    <row r="1018" spans="1:21">
      <c r="A1018" t="s">
        <v>19028</v>
      </c>
      <c r="B1018" t="s">
        <v>4698</v>
      </c>
      <c r="F1018" s="1">
        <v>5.1803489999999996</v>
      </c>
      <c r="G1018" s="1">
        <v>5.8232609999999996</v>
      </c>
      <c r="H1018" s="1">
        <v>6.211138</v>
      </c>
      <c r="I1018" s="1">
        <v>9.6290239999999994</v>
      </c>
      <c r="J1018" s="1">
        <v>5.9945849999999998</v>
      </c>
      <c r="K1018" s="1">
        <v>4.4808070000000004</v>
      </c>
      <c r="L1018" s="1">
        <v>13.863020000000001</v>
      </c>
      <c r="M1018" s="1">
        <v>12.15868</v>
      </c>
      <c r="N1018" s="1">
        <v>0.38533420000000002</v>
      </c>
      <c r="O1018" s="1">
        <v>0.52316689999999999</v>
      </c>
      <c r="P1018" s="1">
        <v>1.135675</v>
      </c>
      <c r="Q1018" s="1">
        <v>1.6036679999999999E-3</v>
      </c>
      <c r="R1018">
        <v>-0.16586500000000001</v>
      </c>
      <c r="S1018">
        <v>0.88595599999999997</v>
      </c>
      <c r="T1018">
        <v>0.474636</v>
      </c>
      <c r="U1018">
        <v>0.32459700000000002</v>
      </c>
    </row>
    <row r="1019" spans="1:21">
      <c r="A1019" t="s">
        <v>20682</v>
      </c>
      <c r="B1019" t="s">
        <v>4701</v>
      </c>
      <c r="F1019" s="1">
        <v>1.849558</v>
      </c>
      <c r="G1019" s="1">
        <v>2.1622620000000001</v>
      </c>
      <c r="H1019" s="1">
        <v>1.3566400000000001</v>
      </c>
      <c r="I1019" s="1">
        <v>1.9863329999999999</v>
      </c>
      <c r="J1019" s="1">
        <v>8.1833740000000006</v>
      </c>
      <c r="K1019" s="1">
        <v>9.5987869999999997</v>
      </c>
      <c r="L1019" s="1">
        <v>3.8606590000000001</v>
      </c>
      <c r="M1019" s="1">
        <v>6.1270899999999999</v>
      </c>
      <c r="N1019" s="1">
        <v>-5.14721E-2</v>
      </c>
      <c r="O1019">
        <v>1</v>
      </c>
      <c r="P1019" s="1">
        <v>-0.42888330000000002</v>
      </c>
      <c r="Q1019" s="1">
        <v>0.45428099999999999</v>
      </c>
      <c r="R1019">
        <v>1.0806249999999999</v>
      </c>
      <c r="S1019">
        <v>7.3860000000000002E-3</v>
      </c>
      <c r="T1019">
        <v>0.79685600000000001</v>
      </c>
      <c r="U1019">
        <v>0.14364099999999999</v>
      </c>
    </row>
    <row r="1020" spans="1:21">
      <c r="A1020" t="s">
        <v>20683</v>
      </c>
      <c r="B1020" t="s">
        <v>4702</v>
      </c>
      <c r="F1020" s="1">
        <v>35.422600000000003</v>
      </c>
      <c r="G1020" s="1">
        <v>36.029829999999997</v>
      </c>
      <c r="H1020" s="1">
        <v>26.0395</v>
      </c>
      <c r="I1020" s="1">
        <v>24.579339999999998</v>
      </c>
      <c r="J1020" s="1">
        <v>17.81307</v>
      </c>
      <c r="K1020" s="1">
        <v>17.951609999999999</v>
      </c>
      <c r="L1020" s="1">
        <v>13.97894</v>
      </c>
      <c r="M1020" s="1">
        <v>14.14786</v>
      </c>
      <c r="N1020" s="1">
        <v>-0.33367039999999998</v>
      </c>
      <c r="O1020" s="1">
        <v>7.4756900000000001E-2</v>
      </c>
      <c r="P1020" s="1">
        <v>-9.3541890000000003E-2</v>
      </c>
      <c r="Q1020" s="1">
        <v>0.84859640000000003</v>
      </c>
      <c r="R1020">
        <v>-1.1150089999999999</v>
      </c>
      <c r="S1020">
        <v>0</v>
      </c>
      <c r="T1020">
        <v>-0.90218799999999999</v>
      </c>
      <c r="U1020">
        <v>9.9999999999999995E-7</v>
      </c>
    </row>
    <row r="1021" spans="1:21">
      <c r="A1021" t="s">
        <v>19029</v>
      </c>
      <c r="B1021" t="s">
        <v>4705</v>
      </c>
      <c r="F1021" s="1">
        <v>4.3096389999999998</v>
      </c>
      <c r="G1021" s="1">
        <v>5.0554069999999998</v>
      </c>
      <c r="H1021" s="1">
        <v>1.9353640000000001</v>
      </c>
      <c r="I1021" s="1">
        <v>1.338125</v>
      </c>
      <c r="J1021" s="1">
        <v>10.740349999999999</v>
      </c>
      <c r="K1021" s="1">
        <v>9.9658259999999999</v>
      </c>
      <c r="L1021" s="1">
        <v>4.1306729999999998</v>
      </c>
      <c r="M1021" s="1">
        <v>2.300217</v>
      </c>
      <c r="N1021" s="1">
        <v>-0.99650269999999996</v>
      </c>
      <c r="O1021" s="1">
        <v>1.2785190000000001E-3</v>
      </c>
      <c r="P1021" s="1">
        <v>-1.312308</v>
      </c>
      <c r="Q1021" s="1">
        <v>6.7369910000000005E-8</v>
      </c>
      <c r="R1021">
        <v>0.81988000000000005</v>
      </c>
      <c r="S1021">
        <v>3.0499999999999999E-4</v>
      </c>
      <c r="T1021">
        <v>0.63071100000000002</v>
      </c>
      <c r="U1021">
        <v>0.31401499999999999</v>
      </c>
    </row>
    <row r="1022" spans="1:21">
      <c r="A1022" t="s">
        <v>19030</v>
      </c>
      <c r="B1022" t="s">
        <v>4708</v>
      </c>
      <c r="C1022" t="s">
        <v>19031</v>
      </c>
      <c r="D1022" t="s">
        <v>17693</v>
      </c>
      <c r="E1022" t="s">
        <v>17694</v>
      </c>
      <c r="F1022" s="1">
        <v>43.200020000000002</v>
      </c>
      <c r="G1022" s="1">
        <v>45.384360000000001</v>
      </c>
      <c r="H1022" s="1">
        <v>67.246099999999998</v>
      </c>
      <c r="I1022" s="1">
        <v>66.649050000000003</v>
      </c>
      <c r="J1022" s="1">
        <v>74.886399999999995</v>
      </c>
      <c r="K1022" s="1">
        <v>74.453919999999997</v>
      </c>
      <c r="L1022" s="1">
        <v>173.84139999999999</v>
      </c>
      <c r="M1022" s="1">
        <v>168.76990000000001</v>
      </c>
      <c r="N1022" s="1">
        <v>0.70583680000000004</v>
      </c>
      <c r="O1022" s="1">
        <v>6.100692E-10</v>
      </c>
      <c r="P1022" s="1">
        <v>1.4235960000000001</v>
      </c>
      <c r="Q1022" s="1">
        <v>2.1366339999999999E-86</v>
      </c>
      <c r="R1022">
        <v>0.53185800000000005</v>
      </c>
      <c r="S1022">
        <v>3.9999999999999998E-6</v>
      </c>
      <c r="T1022">
        <v>1.2187680000000001</v>
      </c>
      <c r="U1022">
        <v>0</v>
      </c>
    </row>
    <row r="1023" spans="1:21">
      <c r="A1023" t="s">
        <v>19032</v>
      </c>
      <c r="B1023" t="s">
        <v>4713</v>
      </c>
      <c r="F1023" s="1">
        <v>3.8924449999999999</v>
      </c>
      <c r="G1023" s="1">
        <v>4.7022259999999996</v>
      </c>
      <c r="H1023" s="1">
        <v>1.7130510000000001</v>
      </c>
      <c r="I1023" s="1">
        <v>1.5327740000000001</v>
      </c>
      <c r="J1023" s="1">
        <v>3.0310959999999998</v>
      </c>
      <c r="K1023" s="1">
        <v>4.174855</v>
      </c>
      <c r="L1023" s="1">
        <v>0.40624320000000003</v>
      </c>
      <c r="M1023" s="1">
        <v>0.95013060000000005</v>
      </c>
      <c r="N1023" s="1">
        <v>-0.76356729999999995</v>
      </c>
      <c r="O1023" s="1">
        <v>6.1979569999999998E-2</v>
      </c>
      <c r="P1023" s="1">
        <v>-1.30968</v>
      </c>
      <c r="Q1023" s="1">
        <v>2.9370260000000001E-3</v>
      </c>
      <c r="R1023">
        <v>-0.32780300000000001</v>
      </c>
      <c r="S1023">
        <v>0.50471299999999997</v>
      </c>
      <c r="T1023">
        <v>-0.75472700000000004</v>
      </c>
      <c r="U1023">
        <v>0.21867700000000001</v>
      </c>
    </row>
    <row r="1024" spans="1:21">
      <c r="A1024" t="s">
        <v>20684</v>
      </c>
      <c r="B1024" t="s">
        <v>4714</v>
      </c>
      <c r="F1024" s="1">
        <v>29.56606</v>
      </c>
      <c r="G1024" s="1">
        <v>45.479990000000001</v>
      </c>
      <c r="H1024" s="1">
        <v>5.7069809999999999</v>
      </c>
      <c r="I1024" s="1">
        <v>23.675090000000001</v>
      </c>
      <c r="J1024" s="1">
        <v>4.1310039999999999</v>
      </c>
      <c r="K1024" s="1">
        <v>1.3459749999999999</v>
      </c>
      <c r="L1024">
        <v>0</v>
      </c>
      <c r="M1024" s="1">
        <v>1.356571</v>
      </c>
      <c r="N1024" s="1">
        <v>-0.78883049999999999</v>
      </c>
      <c r="O1024" s="1">
        <v>0.31993670000000002</v>
      </c>
      <c r="P1024" s="1">
        <v>-0.48798439999999998</v>
      </c>
      <c r="Q1024" s="1">
        <v>0.86469130000000005</v>
      </c>
      <c r="R1024">
        <v>-1.8415299999999999</v>
      </c>
      <c r="S1024">
        <v>1.9999999999999999E-6</v>
      </c>
      <c r="T1024">
        <v>-1.551833</v>
      </c>
      <c r="U1024">
        <v>0.17686299999999999</v>
      </c>
    </row>
    <row r="1025" spans="1:21">
      <c r="A1025" t="s">
        <v>20685</v>
      </c>
      <c r="B1025" t="s">
        <v>4715</v>
      </c>
      <c r="C1025" t="s">
        <v>20686</v>
      </c>
      <c r="D1025" t="s">
        <v>20687</v>
      </c>
      <c r="E1025" t="s">
        <v>20688</v>
      </c>
      <c r="F1025">
        <v>0</v>
      </c>
      <c r="G1025">
        <v>0</v>
      </c>
      <c r="H1025">
        <v>0</v>
      </c>
      <c r="I1025" s="1">
        <v>0.30890299999999998</v>
      </c>
      <c r="J1025" s="1">
        <v>0.85520830000000003</v>
      </c>
      <c r="K1025" s="1">
        <v>0.71651909999999996</v>
      </c>
      <c r="L1025" s="1">
        <v>0.1801162</v>
      </c>
      <c r="M1025" s="1">
        <v>0.18054000000000001</v>
      </c>
      <c r="N1025" s="1">
        <v>0.56371959999999999</v>
      </c>
      <c r="O1025" s="1">
        <v>0.79770870000000005</v>
      </c>
      <c r="P1025" s="1">
        <v>-0.90126459999999997</v>
      </c>
      <c r="Q1025" s="1">
        <v>0.1081184</v>
      </c>
      <c r="R1025">
        <v>1.747962</v>
      </c>
      <c r="S1025">
        <v>1.281E-3</v>
      </c>
      <c r="T1025">
        <v>0.34933999999999998</v>
      </c>
      <c r="U1025">
        <v>1</v>
      </c>
    </row>
    <row r="1026" spans="1:21">
      <c r="A1026" t="s">
        <v>19033</v>
      </c>
      <c r="B1026" t="s">
        <v>4719</v>
      </c>
      <c r="F1026" s="1">
        <v>3.426526</v>
      </c>
      <c r="G1026" s="1">
        <v>3.9843120000000001</v>
      </c>
      <c r="H1026" s="1">
        <v>1.2161299999999999</v>
      </c>
      <c r="I1026" s="1">
        <v>1.2859929999999999</v>
      </c>
      <c r="J1026" s="1">
        <v>2.054027</v>
      </c>
      <c r="K1026" s="1">
        <v>2.1033529999999998</v>
      </c>
      <c r="L1026" s="1">
        <v>0.38453389999999998</v>
      </c>
      <c r="M1026" s="1">
        <v>0.38543850000000002</v>
      </c>
      <c r="N1026" s="1">
        <v>-0.89893149999999999</v>
      </c>
      <c r="O1026" s="1">
        <v>1.454278E-2</v>
      </c>
      <c r="P1026" s="1">
        <v>-1.2125939999999999</v>
      </c>
      <c r="Q1026" s="1">
        <v>8.8694289999999999E-3</v>
      </c>
      <c r="R1026">
        <v>-0.72675599999999996</v>
      </c>
      <c r="S1026">
        <v>4.0507000000000001E-2</v>
      </c>
      <c r="T1026">
        <v>-0.93260100000000001</v>
      </c>
      <c r="U1026">
        <v>8.1949999999999995E-2</v>
      </c>
    </row>
    <row r="1027" spans="1:21">
      <c r="A1027" t="s">
        <v>19034</v>
      </c>
      <c r="B1027" t="s">
        <v>4721</v>
      </c>
      <c r="F1027" s="1">
        <v>4.8763560000000004</v>
      </c>
      <c r="G1027" s="1">
        <v>5.3265070000000003</v>
      </c>
      <c r="H1027" s="1">
        <v>3.7935530000000002</v>
      </c>
      <c r="I1027" s="1">
        <v>3.1739169999999999</v>
      </c>
      <c r="J1027" s="1">
        <v>3.2690079999999999</v>
      </c>
      <c r="K1027" s="1">
        <v>3.7066080000000001</v>
      </c>
      <c r="L1027" s="1">
        <v>0.77110769999999995</v>
      </c>
      <c r="M1027" s="1">
        <v>0.90174200000000004</v>
      </c>
      <c r="N1027" s="1">
        <v>-0.29050130000000002</v>
      </c>
      <c r="O1027" s="1">
        <v>0.65626660000000003</v>
      </c>
      <c r="P1027" s="1">
        <v>-1.1269579999999999</v>
      </c>
      <c r="Q1027" s="1">
        <v>9.5166360000000002E-3</v>
      </c>
      <c r="R1027">
        <v>-0.54619099999999998</v>
      </c>
      <c r="S1027">
        <v>0.145845</v>
      </c>
      <c r="T1027">
        <v>-1.36199</v>
      </c>
      <c r="U1027">
        <v>9.4499999999999998E-4</v>
      </c>
    </row>
    <row r="1028" spans="1:21">
      <c r="A1028" t="s">
        <v>22393</v>
      </c>
      <c r="B1028" t="s">
        <v>4727</v>
      </c>
      <c r="F1028" s="1">
        <v>0.83313079999999995</v>
      </c>
      <c r="G1028" s="1">
        <v>0.54110460000000005</v>
      </c>
      <c r="H1028" s="1">
        <v>0.76387059999999996</v>
      </c>
      <c r="I1028" s="1">
        <v>0.74561739999999999</v>
      </c>
      <c r="J1028" s="1">
        <v>4.1776819999999999</v>
      </c>
      <c r="K1028" s="1">
        <v>4.0835520000000001</v>
      </c>
      <c r="L1028" s="1">
        <v>6.2798249999999998</v>
      </c>
      <c r="M1028" s="1">
        <v>8.2313980000000004</v>
      </c>
      <c r="N1028" s="1">
        <v>8.3316139999999997E-2</v>
      </c>
      <c r="O1028">
        <v>1</v>
      </c>
      <c r="P1028" s="1">
        <v>0.75226400000000004</v>
      </c>
      <c r="Q1028" s="1">
        <v>6.4256300000000002E-2</v>
      </c>
      <c r="R1028">
        <v>1.0596589999999999</v>
      </c>
      <c r="S1028">
        <v>2.1229999999999999E-2</v>
      </c>
      <c r="T1028">
        <v>1.777855</v>
      </c>
      <c r="U1028">
        <v>2.0000000000000002E-5</v>
      </c>
    </row>
    <row r="1029" spans="1:21">
      <c r="A1029" t="s">
        <v>22394</v>
      </c>
      <c r="B1029" t="s">
        <v>4747</v>
      </c>
      <c r="F1029" s="1">
        <v>6.5894630000000003</v>
      </c>
      <c r="G1029" s="1">
        <v>5.6396660000000001</v>
      </c>
      <c r="H1029" s="1">
        <v>9.0907300000000006</v>
      </c>
      <c r="I1029" s="1">
        <v>8.9837299999999995</v>
      </c>
      <c r="J1029" s="1">
        <v>14.168839999999999</v>
      </c>
      <c r="K1029" s="1">
        <v>13.79632</v>
      </c>
      <c r="L1029" s="1">
        <v>24.798739999999999</v>
      </c>
      <c r="M1029" s="1">
        <v>22.816970000000001</v>
      </c>
      <c r="N1029" s="1">
        <v>0.63388279999999997</v>
      </c>
      <c r="O1029" s="1">
        <v>1.3065970000000001E-3</v>
      </c>
      <c r="P1029" s="1">
        <v>0.98124769999999994</v>
      </c>
      <c r="Q1029" s="1">
        <v>4.2562599999999997E-18</v>
      </c>
      <c r="R1029">
        <v>0.917659</v>
      </c>
      <c r="S1029">
        <v>0</v>
      </c>
      <c r="T1029">
        <v>1.230054</v>
      </c>
      <c r="U1029">
        <v>0</v>
      </c>
    </row>
    <row r="1030" spans="1:21">
      <c r="A1030" t="s">
        <v>20689</v>
      </c>
      <c r="B1030" t="s">
        <v>4758</v>
      </c>
      <c r="F1030" s="1">
        <v>0.142733</v>
      </c>
      <c r="G1030" s="1">
        <v>6.9527019999999995E-2</v>
      </c>
      <c r="H1030" s="1">
        <v>0.26173449999999998</v>
      </c>
      <c r="I1030" s="1">
        <v>0.25548009999999999</v>
      </c>
      <c r="J1030" s="1">
        <v>1.1998930000000001</v>
      </c>
      <c r="K1030" s="1">
        <v>1.296316</v>
      </c>
      <c r="L1030" s="1">
        <v>1.303455</v>
      </c>
      <c r="M1030" s="1">
        <v>0.3732917</v>
      </c>
      <c r="N1030" s="1">
        <v>0.39906409999999998</v>
      </c>
      <c r="O1030" s="1">
        <v>0.76646860000000006</v>
      </c>
      <c r="P1030" s="1">
        <v>-0.32966770000000001</v>
      </c>
      <c r="Q1030" s="1">
        <v>0.90012289999999995</v>
      </c>
      <c r="R1030">
        <v>1.408247</v>
      </c>
      <c r="S1030">
        <v>1.2030000000000001E-3</v>
      </c>
      <c r="T1030">
        <v>0.71173399999999998</v>
      </c>
      <c r="U1030">
        <v>0.47577000000000003</v>
      </c>
    </row>
    <row r="1031" spans="1:21">
      <c r="A1031" t="s">
        <v>22395</v>
      </c>
      <c r="B1031" t="s">
        <v>4760</v>
      </c>
      <c r="C1031" t="s">
        <v>16572</v>
      </c>
      <c r="D1031" t="s">
        <v>19940</v>
      </c>
      <c r="E1031" t="s">
        <v>16572</v>
      </c>
      <c r="F1031" s="1">
        <v>0.4415094</v>
      </c>
      <c r="G1031" s="1">
        <v>0.62129820000000002</v>
      </c>
      <c r="H1031" s="1">
        <v>0.31484889999999999</v>
      </c>
      <c r="I1031" s="1">
        <v>0.26342169999999998</v>
      </c>
      <c r="J1031" s="1">
        <v>1.258896</v>
      </c>
      <c r="K1031" s="1">
        <v>1.0183709999999999</v>
      </c>
      <c r="L1031" s="1">
        <v>1.365305</v>
      </c>
      <c r="M1031" s="1">
        <v>0.89808929999999998</v>
      </c>
      <c r="N1031" s="1">
        <v>-0.33695320000000001</v>
      </c>
      <c r="O1031" s="1">
        <v>0.72496280000000002</v>
      </c>
      <c r="P1031" s="1">
        <v>0.16223699999999999</v>
      </c>
      <c r="Q1031" s="1">
        <v>0.83273560000000002</v>
      </c>
      <c r="R1031">
        <v>0.55801100000000003</v>
      </c>
      <c r="S1031">
        <v>0.23644200000000001</v>
      </c>
      <c r="T1031">
        <v>1.1455900000000001</v>
      </c>
      <c r="U1031">
        <v>7.8659999999999997E-3</v>
      </c>
    </row>
    <row r="1032" spans="1:21">
      <c r="A1032" t="s">
        <v>20690</v>
      </c>
      <c r="B1032" t="s">
        <v>4761</v>
      </c>
      <c r="F1032" s="1">
        <v>13.9543</v>
      </c>
      <c r="G1032" s="1">
        <v>13.74568</v>
      </c>
      <c r="H1032" s="1">
        <v>8.38734</v>
      </c>
      <c r="I1032" s="1">
        <v>10.129580000000001</v>
      </c>
      <c r="J1032" s="1">
        <v>5.8996820000000003</v>
      </c>
      <c r="K1032" s="1">
        <v>4.2915369999999999</v>
      </c>
      <c r="L1032" s="1">
        <v>3.7083490000000001</v>
      </c>
      <c r="M1032" s="1">
        <v>3.3115739999999998</v>
      </c>
      <c r="N1032" s="1">
        <v>-0.40796949999999998</v>
      </c>
      <c r="O1032" s="1">
        <v>5.0853570000000001E-2</v>
      </c>
      <c r="P1032" s="1">
        <v>-0.24098829999999999</v>
      </c>
      <c r="Q1032" s="1">
        <v>0.532385</v>
      </c>
      <c r="R1032">
        <v>-1.488046</v>
      </c>
      <c r="S1032">
        <v>0</v>
      </c>
      <c r="T1032">
        <v>-1.3553090000000001</v>
      </c>
      <c r="U1032">
        <v>0</v>
      </c>
    </row>
    <row r="1033" spans="1:21">
      <c r="A1033" t="s">
        <v>20691</v>
      </c>
      <c r="B1033" t="s">
        <v>4763</v>
      </c>
      <c r="C1033" t="s">
        <v>20692</v>
      </c>
      <c r="D1033" t="s">
        <v>16750</v>
      </c>
      <c r="E1033" t="s">
        <v>20693</v>
      </c>
      <c r="F1033" s="1">
        <v>22.744589999999999</v>
      </c>
      <c r="G1033" s="1">
        <v>27.622060000000001</v>
      </c>
      <c r="H1033" s="1">
        <v>26.567150000000002</v>
      </c>
      <c r="I1033" s="1">
        <v>23.422730000000001</v>
      </c>
      <c r="J1033" s="1">
        <v>11.579750000000001</v>
      </c>
      <c r="K1033" s="1">
        <v>9.7018609999999992</v>
      </c>
      <c r="L1033" s="1">
        <v>7.8584269999999998</v>
      </c>
      <c r="M1033" s="1">
        <v>5.7039720000000003</v>
      </c>
      <c r="N1033" s="1">
        <v>0.1131862</v>
      </c>
      <c r="O1033" s="1">
        <v>0.93348450000000005</v>
      </c>
      <c r="P1033" s="1">
        <v>-0.320324</v>
      </c>
      <c r="Q1033" s="1">
        <v>0.55774999999999997</v>
      </c>
      <c r="R1033">
        <v>-1.1800459999999999</v>
      </c>
      <c r="S1033">
        <v>9.9999999999999995E-7</v>
      </c>
      <c r="T1033">
        <v>-1.67441</v>
      </c>
      <c r="U1033">
        <v>0</v>
      </c>
    </row>
    <row r="1034" spans="1:21">
      <c r="A1034" t="s">
        <v>17697</v>
      </c>
      <c r="B1034" t="s">
        <v>4765</v>
      </c>
      <c r="F1034" s="1">
        <v>0.73114690000000004</v>
      </c>
      <c r="G1034" s="1">
        <v>0.73527909999999996</v>
      </c>
      <c r="H1034" s="1">
        <v>0.19462209999999999</v>
      </c>
      <c r="I1034" s="1">
        <v>0.1688635</v>
      </c>
      <c r="J1034" s="1">
        <v>0.64699240000000002</v>
      </c>
      <c r="K1034" s="1">
        <v>0.89762070000000005</v>
      </c>
      <c r="L1034" s="1">
        <v>0.49230750000000001</v>
      </c>
      <c r="M1034" s="1">
        <v>0.47290460000000001</v>
      </c>
      <c r="N1034" s="1">
        <v>-1.102095</v>
      </c>
      <c r="O1034" s="1">
        <v>2.4621880000000001E-3</v>
      </c>
      <c r="P1034" s="1">
        <v>-0.31946239999999998</v>
      </c>
      <c r="Q1034" s="1">
        <v>0.52193900000000004</v>
      </c>
      <c r="R1034">
        <v>-0.106406</v>
      </c>
      <c r="S1034">
        <v>0.95405799999999996</v>
      </c>
      <c r="T1034">
        <v>0.82996499999999995</v>
      </c>
      <c r="U1034">
        <v>8.1785999999999998E-2</v>
      </c>
    </row>
    <row r="1035" spans="1:21">
      <c r="A1035" t="s">
        <v>20694</v>
      </c>
      <c r="B1035" t="s">
        <v>4766</v>
      </c>
      <c r="F1035" s="1">
        <v>0.2203666</v>
      </c>
      <c r="G1035" s="1">
        <v>0.1073433</v>
      </c>
      <c r="H1035" s="1">
        <v>0.15153520000000001</v>
      </c>
      <c r="I1035" s="1">
        <v>0.1479142</v>
      </c>
      <c r="J1035" s="1">
        <v>0.97501280000000001</v>
      </c>
      <c r="K1035" s="1">
        <v>1.28661</v>
      </c>
      <c r="L1035" s="1">
        <v>0.71871940000000001</v>
      </c>
      <c r="M1035" s="1">
        <v>0.57632810000000001</v>
      </c>
      <c r="N1035" s="1">
        <v>1.717598E-2</v>
      </c>
      <c r="O1035">
        <v>1</v>
      </c>
      <c r="P1035" s="1">
        <v>-0.37541829999999998</v>
      </c>
      <c r="Q1035" s="1">
        <v>0.53709209999999996</v>
      </c>
      <c r="R1035">
        <v>1.2692099999999999</v>
      </c>
      <c r="S1035">
        <v>2.4329999999999998E-3</v>
      </c>
      <c r="T1035">
        <v>0.97943500000000006</v>
      </c>
      <c r="U1035">
        <v>7.3029999999999998E-2</v>
      </c>
    </row>
    <row r="1036" spans="1:21">
      <c r="A1036" t="s">
        <v>22396</v>
      </c>
      <c r="B1036" t="s">
        <v>4767</v>
      </c>
      <c r="F1036" s="1">
        <v>7.492464</v>
      </c>
      <c r="G1036" s="1">
        <v>7.8718440000000003</v>
      </c>
      <c r="H1036" s="1">
        <v>7.2736919999999996</v>
      </c>
      <c r="I1036" s="1">
        <v>8.5461539999999996</v>
      </c>
      <c r="J1036" s="1">
        <v>8.1901080000000004</v>
      </c>
      <c r="K1036" s="1">
        <v>9.2762960000000003</v>
      </c>
      <c r="L1036" s="1">
        <v>3.1943079999999999</v>
      </c>
      <c r="M1036" s="1">
        <v>3.842187</v>
      </c>
      <c r="N1036" s="1">
        <v>0.14311280000000001</v>
      </c>
      <c r="O1036" s="1">
        <v>0.89273259999999999</v>
      </c>
      <c r="P1036" s="1">
        <v>-0.87516640000000001</v>
      </c>
      <c r="Q1036" s="1">
        <v>4.867232E-3</v>
      </c>
      <c r="R1036">
        <v>-1.6693E-2</v>
      </c>
      <c r="S1036">
        <v>1</v>
      </c>
      <c r="T1036">
        <v>-1.0513589999999999</v>
      </c>
      <c r="U1036">
        <v>5.5900000000000004E-4</v>
      </c>
    </row>
    <row r="1037" spans="1:21">
      <c r="A1037" t="s">
        <v>22397</v>
      </c>
      <c r="B1037" t="s">
        <v>4768</v>
      </c>
      <c r="F1037" s="1">
        <v>0.85970179999999996</v>
      </c>
      <c r="G1037" s="1">
        <v>1.0050520000000001</v>
      </c>
      <c r="H1037" s="1">
        <v>0.98529089999999997</v>
      </c>
      <c r="I1037" s="1">
        <v>0.61551789999999995</v>
      </c>
      <c r="J1037" s="1">
        <v>2.0159889999999998</v>
      </c>
      <c r="K1037" s="1">
        <v>2.0449269999999999</v>
      </c>
      <c r="L1037" s="1">
        <v>2.1309589999999998</v>
      </c>
      <c r="M1037" s="1">
        <v>2.3233380000000001</v>
      </c>
      <c r="N1037" s="1">
        <v>-6.6736480000000001E-2</v>
      </c>
      <c r="O1037">
        <v>1</v>
      </c>
      <c r="P1037" s="1">
        <v>0.3221753</v>
      </c>
      <c r="Q1037" s="1">
        <v>0.39161449999999998</v>
      </c>
      <c r="R1037">
        <v>0.68713900000000006</v>
      </c>
      <c r="S1037">
        <v>4.4784999999999998E-2</v>
      </c>
      <c r="T1037">
        <v>1.099485</v>
      </c>
      <c r="U1037">
        <v>8.6499999999999999E-4</v>
      </c>
    </row>
    <row r="1038" spans="1:21">
      <c r="A1038" t="s">
        <v>20695</v>
      </c>
      <c r="B1038" t="s">
        <v>4772</v>
      </c>
      <c r="F1038">
        <v>0</v>
      </c>
      <c r="G1038">
        <v>0</v>
      </c>
      <c r="H1038" s="1">
        <v>0.1329796</v>
      </c>
      <c r="I1038" s="1">
        <v>0.259604</v>
      </c>
      <c r="J1038" s="1">
        <v>1.283433</v>
      </c>
      <c r="K1038" s="1">
        <v>0.75270879999999996</v>
      </c>
      <c r="L1038" s="1">
        <v>0.31535580000000002</v>
      </c>
      <c r="M1038" s="1">
        <v>0.31609769999999998</v>
      </c>
      <c r="N1038" s="1">
        <v>0.87273610000000001</v>
      </c>
      <c r="O1038" s="1">
        <v>0.3807953</v>
      </c>
      <c r="P1038" s="1">
        <v>-0.76768000000000003</v>
      </c>
      <c r="Q1038" s="1">
        <v>0.1487221</v>
      </c>
      <c r="R1038">
        <v>1.9002030000000001</v>
      </c>
      <c r="S1038">
        <v>1.93E-4</v>
      </c>
      <c r="T1038">
        <v>0.24418500000000001</v>
      </c>
      <c r="U1038">
        <v>0.93034899999999998</v>
      </c>
    </row>
    <row r="1039" spans="1:21">
      <c r="A1039" t="s">
        <v>19035</v>
      </c>
      <c r="B1039" t="s">
        <v>4776</v>
      </c>
      <c r="F1039" s="1">
        <v>37.234180000000002</v>
      </c>
      <c r="G1039" s="1">
        <v>38.898589999999999</v>
      </c>
      <c r="H1039" s="1">
        <v>48.520699999999998</v>
      </c>
      <c r="I1039" s="1">
        <v>48.63747</v>
      </c>
      <c r="J1039" s="1">
        <v>33.36918</v>
      </c>
      <c r="K1039" s="1">
        <v>32.069119999999998</v>
      </c>
      <c r="L1039" s="1">
        <v>67.523099999999999</v>
      </c>
      <c r="M1039" s="1">
        <v>62.571269999999998</v>
      </c>
      <c r="N1039" s="1">
        <v>0.46717320000000001</v>
      </c>
      <c r="O1039" s="1">
        <v>6.7918589999999999E-4</v>
      </c>
      <c r="P1039" s="1">
        <v>1.1974560000000001</v>
      </c>
      <c r="Q1039" s="1">
        <v>1.7533289999999999E-26</v>
      </c>
      <c r="R1039">
        <v>-0.39919500000000002</v>
      </c>
      <c r="S1039">
        <v>9.0919999999999994E-3</v>
      </c>
      <c r="T1039">
        <v>0.292964</v>
      </c>
      <c r="U1039">
        <v>1.7972999999999999E-2</v>
      </c>
    </row>
    <row r="1040" spans="1:21">
      <c r="A1040" t="s">
        <v>20696</v>
      </c>
      <c r="B1040" t="s">
        <v>4777</v>
      </c>
      <c r="F1040" s="1">
        <v>28.736809999999998</v>
      </c>
      <c r="G1040" s="1">
        <v>27.555230000000002</v>
      </c>
      <c r="H1040" s="1">
        <v>19.501560000000001</v>
      </c>
      <c r="I1040" s="1">
        <v>15.187939999999999</v>
      </c>
      <c r="J1040" s="1">
        <v>14.016109999999999</v>
      </c>
      <c r="K1040" s="1">
        <v>12.134550000000001</v>
      </c>
      <c r="L1040" s="1">
        <v>10.8238</v>
      </c>
      <c r="M1040" s="1">
        <v>9.0739300000000007</v>
      </c>
      <c r="N1040" s="1">
        <v>-0.49800630000000001</v>
      </c>
      <c r="O1040" s="1">
        <v>3.9078090000000003E-2</v>
      </c>
      <c r="P1040" s="1">
        <v>-0.12912609999999999</v>
      </c>
      <c r="Q1040" s="1">
        <v>0.84859640000000003</v>
      </c>
      <c r="R1040">
        <v>-1.1471100000000001</v>
      </c>
      <c r="S1040">
        <v>0</v>
      </c>
      <c r="T1040">
        <v>-0.80044499999999996</v>
      </c>
      <c r="U1040">
        <v>2.222E-3</v>
      </c>
    </row>
    <row r="1041" spans="1:21">
      <c r="A1041" t="s">
        <v>20697</v>
      </c>
      <c r="B1041" t="s">
        <v>4785</v>
      </c>
      <c r="F1041" s="1">
        <v>35.255110000000002</v>
      </c>
      <c r="G1041" s="1">
        <v>29.71238</v>
      </c>
      <c r="H1041" s="1">
        <v>22.83222</v>
      </c>
      <c r="I1041" s="1">
        <v>19.156490000000002</v>
      </c>
      <c r="J1041" s="1">
        <v>13.865460000000001</v>
      </c>
      <c r="K1041" s="1">
        <v>14.76314</v>
      </c>
      <c r="L1041" s="1">
        <v>9.0040019999999998</v>
      </c>
      <c r="M1041" s="1">
        <v>12.68404</v>
      </c>
      <c r="N1041" s="1">
        <v>-0.45557560000000002</v>
      </c>
      <c r="O1041" s="1">
        <v>3.8186629999999999E-2</v>
      </c>
      <c r="P1041" s="1">
        <v>-0.1584304</v>
      </c>
      <c r="Q1041" s="1">
        <v>0.77173259999999999</v>
      </c>
      <c r="R1041">
        <v>-1.2762100000000001</v>
      </c>
      <c r="S1041">
        <v>0</v>
      </c>
      <c r="T1041">
        <v>-1.005082</v>
      </c>
      <c r="U1041">
        <v>4.6999999999999997E-5</v>
      </c>
    </row>
    <row r="1042" spans="1:21">
      <c r="A1042" t="s">
        <v>19036</v>
      </c>
      <c r="B1042" t="s">
        <v>4789</v>
      </c>
      <c r="F1042" s="1">
        <v>0.43341809999999997</v>
      </c>
      <c r="G1042" s="1">
        <v>0.42224679999999998</v>
      </c>
      <c r="H1042" s="1">
        <v>0.92723639999999996</v>
      </c>
      <c r="I1042" s="1">
        <v>0.51718830000000005</v>
      </c>
      <c r="J1042" s="1">
        <v>1.150596</v>
      </c>
      <c r="K1042" s="1">
        <v>1.374598</v>
      </c>
      <c r="L1042" s="1">
        <v>4.9004130000000004</v>
      </c>
      <c r="M1042" s="1">
        <v>4.5340999999999996</v>
      </c>
      <c r="N1042" s="1">
        <v>0.29247260000000003</v>
      </c>
      <c r="O1042" s="1">
        <v>0.84935269999999996</v>
      </c>
      <c r="P1042" s="1">
        <v>1.480558</v>
      </c>
      <c r="Q1042" s="1">
        <v>3.1654659999999998E-5</v>
      </c>
      <c r="R1042">
        <v>0.55382100000000001</v>
      </c>
      <c r="S1042">
        <v>0.36962499999999998</v>
      </c>
      <c r="T1042">
        <v>1.6826779999999999</v>
      </c>
      <c r="U1042">
        <v>1.8E-5</v>
      </c>
    </row>
    <row r="1043" spans="1:21">
      <c r="A1043" t="s">
        <v>22398</v>
      </c>
      <c r="B1043" t="s">
        <v>4803</v>
      </c>
      <c r="F1043" s="1">
        <v>3.727344</v>
      </c>
      <c r="G1043" s="1">
        <v>3.9256989999999998</v>
      </c>
      <c r="H1043" s="1">
        <v>2.586201</v>
      </c>
      <c r="I1043" s="1">
        <v>3.8767610000000001</v>
      </c>
      <c r="J1043" s="1">
        <v>3.4766170000000001</v>
      </c>
      <c r="K1043" s="1">
        <v>4.0953670000000004</v>
      </c>
      <c r="L1043" s="1">
        <v>1.31423</v>
      </c>
      <c r="M1043" s="1">
        <v>1.2295</v>
      </c>
      <c r="N1043" s="1">
        <v>-9.2912049999999996E-2</v>
      </c>
      <c r="O1043">
        <v>1</v>
      </c>
      <c r="P1043" s="1">
        <v>-0.97407100000000002</v>
      </c>
      <c r="Q1043" s="1">
        <v>8.7861320000000003E-3</v>
      </c>
      <c r="R1043">
        <v>-0.171351</v>
      </c>
      <c r="S1043">
        <v>0.78261599999999998</v>
      </c>
      <c r="T1043">
        <v>-1.0458000000000001</v>
      </c>
      <c r="U1043">
        <v>5.5250000000000004E-3</v>
      </c>
    </row>
    <row r="1044" spans="1:21">
      <c r="A1044" t="s">
        <v>19037</v>
      </c>
      <c r="B1044" t="s">
        <v>4808</v>
      </c>
      <c r="F1044" s="1">
        <v>5.787064</v>
      </c>
      <c r="G1044" s="1">
        <v>5.7442780000000004</v>
      </c>
      <c r="H1044" s="1">
        <v>9.9111530000000005</v>
      </c>
      <c r="I1044" s="1">
        <v>6.8404280000000002</v>
      </c>
      <c r="J1044" s="1">
        <v>13.33386</v>
      </c>
      <c r="K1044" s="1">
        <v>11.7112</v>
      </c>
      <c r="L1044" s="1">
        <v>25.260750000000002</v>
      </c>
      <c r="M1044" s="1">
        <v>27.6999</v>
      </c>
      <c r="N1044" s="1">
        <v>0.54285899999999998</v>
      </c>
      <c r="O1044" s="1">
        <v>0.16896369999999999</v>
      </c>
      <c r="P1044" s="1">
        <v>1.257395</v>
      </c>
      <c r="Q1044" s="1">
        <v>1.0843259999999999E-17</v>
      </c>
      <c r="R1044">
        <v>0.79103699999999999</v>
      </c>
      <c r="S1044">
        <v>5.2999999999999998E-4</v>
      </c>
      <c r="T1044">
        <v>1.464844</v>
      </c>
      <c r="U1044">
        <v>0</v>
      </c>
    </row>
    <row r="1045" spans="1:21">
      <c r="A1045" t="s">
        <v>19038</v>
      </c>
      <c r="B1045" t="s">
        <v>4809</v>
      </c>
      <c r="C1045" t="s">
        <v>19039</v>
      </c>
      <c r="D1045" t="s">
        <v>19040</v>
      </c>
      <c r="E1045" t="s">
        <v>19041</v>
      </c>
      <c r="F1045" s="1">
        <v>184.82380000000001</v>
      </c>
      <c r="G1045" s="1">
        <v>182.1833</v>
      </c>
      <c r="H1045" s="1">
        <v>234.20500000000001</v>
      </c>
      <c r="I1045" s="1">
        <v>237.3862</v>
      </c>
      <c r="J1045" s="1">
        <v>101.8335</v>
      </c>
      <c r="K1045" s="1">
        <v>102.3668</v>
      </c>
      <c r="L1045" s="1">
        <v>246.8058</v>
      </c>
      <c r="M1045" s="1">
        <v>246.81630000000001</v>
      </c>
      <c r="N1045" s="1">
        <v>0.49384820000000001</v>
      </c>
      <c r="O1045" s="1">
        <v>7.8807609999999998E-13</v>
      </c>
      <c r="P1045" s="1">
        <v>1.498845</v>
      </c>
      <c r="Q1045" s="1">
        <v>1.345508E-99</v>
      </c>
      <c r="R1045">
        <v>-1.027879</v>
      </c>
      <c r="S1045">
        <v>0</v>
      </c>
      <c r="T1045">
        <v>-5.3580000000000003E-2</v>
      </c>
      <c r="U1045">
        <v>0.61848099999999995</v>
      </c>
    </row>
    <row r="1046" spans="1:21">
      <c r="A1046" t="s">
        <v>20698</v>
      </c>
      <c r="B1046" t="s">
        <v>4811</v>
      </c>
      <c r="F1046" s="1">
        <v>11.464090000000001</v>
      </c>
      <c r="G1046" s="1">
        <v>12.60615</v>
      </c>
      <c r="H1046" s="1">
        <v>8.8459369999999993</v>
      </c>
      <c r="I1046" s="1">
        <v>7.923476</v>
      </c>
      <c r="J1046" s="1">
        <v>6.7295749999999996</v>
      </c>
      <c r="K1046" s="1">
        <v>5.4979849999999999</v>
      </c>
      <c r="L1046" s="1">
        <v>5.4295429999999998</v>
      </c>
      <c r="M1046" s="1">
        <v>5.7391699999999997</v>
      </c>
      <c r="N1046" s="1">
        <v>-0.33121869999999998</v>
      </c>
      <c r="O1046" s="1">
        <v>0.27651120000000001</v>
      </c>
      <c r="P1046" s="1">
        <v>0.1031904</v>
      </c>
      <c r="Q1046" s="1">
        <v>0.9057712</v>
      </c>
      <c r="R1046">
        <v>-1.0218229999999999</v>
      </c>
      <c r="S1046">
        <v>3.0000000000000001E-6</v>
      </c>
      <c r="T1046">
        <v>-0.61893399999999998</v>
      </c>
      <c r="U1046">
        <v>2.3859999999999999E-2</v>
      </c>
    </row>
    <row r="1047" spans="1:21">
      <c r="A1047" t="s">
        <v>22399</v>
      </c>
      <c r="B1047" t="s">
        <v>4816</v>
      </c>
      <c r="F1047" s="1">
        <v>0.1198294</v>
      </c>
      <c r="G1047" s="1">
        <v>5.8370390000000001E-2</v>
      </c>
      <c r="H1047">
        <v>0</v>
      </c>
      <c r="I1047" s="1">
        <v>0.1072423</v>
      </c>
      <c r="J1047" s="1">
        <v>0.63622259999999997</v>
      </c>
      <c r="K1047" s="1">
        <v>0.51823949999999996</v>
      </c>
      <c r="L1047" s="1">
        <v>0.99007750000000005</v>
      </c>
      <c r="M1047" s="1">
        <v>0.78347900000000004</v>
      </c>
      <c r="N1047" s="1">
        <v>-0.25817400000000001</v>
      </c>
      <c r="O1047">
        <v>1</v>
      </c>
      <c r="P1047" s="1">
        <v>0.54074100000000003</v>
      </c>
      <c r="Q1047" s="1">
        <v>0.33184530000000001</v>
      </c>
      <c r="R1047">
        <v>0.91856499999999996</v>
      </c>
      <c r="S1047">
        <v>8.1684000000000007E-2</v>
      </c>
      <c r="T1047">
        <v>1.857002</v>
      </c>
      <c r="U1047">
        <v>7.36E-4</v>
      </c>
    </row>
    <row r="1048" spans="1:21">
      <c r="A1048" t="s">
        <v>22400</v>
      </c>
      <c r="B1048" t="s">
        <v>4831</v>
      </c>
      <c r="F1048" s="1">
        <v>41.802840000000003</v>
      </c>
      <c r="G1048" s="1">
        <v>42.387630000000001</v>
      </c>
      <c r="H1048" s="1">
        <v>58.469239999999999</v>
      </c>
      <c r="I1048" s="1">
        <v>53.445430000000002</v>
      </c>
      <c r="J1048" s="1">
        <v>26.988589999999999</v>
      </c>
      <c r="K1048" s="1">
        <v>28.77872</v>
      </c>
      <c r="L1048" s="1">
        <v>29.493690000000001</v>
      </c>
      <c r="M1048" s="1">
        <v>26.774100000000001</v>
      </c>
      <c r="N1048" s="1">
        <v>0.51660830000000002</v>
      </c>
      <c r="O1048" s="1">
        <v>4.6194079999999999E-4</v>
      </c>
      <c r="P1048" s="1">
        <v>0.24070440000000001</v>
      </c>
      <c r="Q1048" s="1">
        <v>0.31377909999999998</v>
      </c>
      <c r="R1048">
        <v>-0.74077800000000005</v>
      </c>
      <c r="S1048">
        <v>5.0000000000000004E-6</v>
      </c>
      <c r="T1048">
        <v>-1.061528</v>
      </c>
      <c r="U1048">
        <v>0</v>
      </c>
    </row>
    <row r="1049" spans="1:21">
      <c r="A1049" t="s">
        <v>17698</v>
      </c>
      <c r="B1049" t="s">
        <v>4839</v>
      </c>
      <c r="F1049" s="1">
        <v>13.012600000000001</v>
      </c>
      <c r="G1049" s="1">
        <v>12.31842</v>
      </c>
      <c r="H1049" s="1">
        <v>30.27731</v>
      </c>
      <c r="I1049" s="1">
        <v>31.75112</v>
      </c>
      <c r="J1049" s="1">
        <v>8.7990929999999992</v>
      </c>
      <c r="K1049" s="1">
        <v>9.3441159999999996</v>
      </c>
      <c r="L1049" s="1">
        <v>22.100950000000001</v>
      </c>
      <c r="M1049" s="1">
        <v>23.972270000000002</v>
      </c>
      <c r="N1049" s="1">
        <v>1.314182</v>
      </c>
      <c r="O1049" s="1">
        <v>4.6155539999999997E-18</v>
      </c>
      <c r="P1049" s="1">
        <v>1.4740660000000001</v>
      </c>
      <c r="Q1049" s="1">
        <v>3.9267200000000003E-18</v>
      </c>
      <c r="R1049">
        <v>-0.60182899999999995</v>
      </c>
      <c r="S1049">
        <v>7.901E-3</v>
      </c>
      <c r="T1049">
        <v>-0.528416</v>
      </c>
      <c r="U1049">
        <v>2.81E-4</v>
      </c>
    </row>
    <row r="1050" spans="1:21">
      <c r="A1050" t="s">
        <v>19042</v>
      </c>
      <c r="B1050" t="s">
        <v>4843</v>
      </c>
      <c r="F1050" s="1">
        <v>0.32179229999999998</v>
      </c>
      <c r="G1050" s="1">
        <v>0.3134981</v>
      </c>
      <c r="H1050" s="1">
        <v>0.23603270000000001</v>
      </c>
      <c r="I1050" s="1">
        <v>0.25919160000000002</v>
      </c>
      <c r="J1050" s="1">
        <v>0.74036089999999999</v>
      </c>
      <c r="K1050" s="1">
        <v>0.64017789999999997</v>
      </c>
      <c r="L1050" s="1">
        <v>0.13993549999999999</v>
      </c>
      <c r="M1050" s="1">
        <v>5.6105879999999997E-2</v>
      </c>
      <c r="N1050" s="1">
        <v>-0.1056637</v>
      </c>
      <c r="O1050">
        <v>1</v>
      </c>
      <c r="P1050" s="1">
        <v>-1.454604</v>
      </c>
      <c r="Q1050" s="1">
        <v>1.254219E-3</v>
      </c>
      <c r="R1050">
        <v>0.55013100000000004</v>
      </c>
      <c r="S1050">
        <v>0.24845400000000001</v>
      </c>
      <c r="T1050">
        <v>-0.70602900000000002</v>
      </c>
      <c r="U1050">
        <v>0.30554300000000001</v>
      </c>
    </row>
    <row r="1051" spans="1:21">
      <c r="A1051" t="s">
        <v>17699</v>
      </c>
      <c r="B1051" t="s">
        <v>4847</v>
      </c>
      <c r="F1051" s="1">
        <v>7.8563520000000002</v>
      </c>
      <c r="G1051" s="1">
        <v>6.0882940000000003</v>
      </c>
      <c r="H1051" s="1">
        <v>2.291938</v>
      </c>
      <c r="I1051" s="1">
        <v>1.278383</v>
      </c>
      <c r="J1051" s="1">
        <v>10.27013</v>
      </c>
      <c r="K1051" s="1">
        <v>8.4943109999999997</v>
      </c>
      <c r="L1051" s="1">
        <v>4.1928979999999996</v>
      </c>
      <c r="M1051" s="1">
        <v>3.5801310000000002</v>
      </c>
      <c r="N1051" s="1">
        <v>-1.16957</v>
      </c>
      <c r="O1051" s="1">
        <v>5.9027229999999997E-4</v>
      </c>
      <c r="P1051" s="1">
        <v>-0.82319779999999998</v>
      </c>
      <c r="Q1051" s="1">
        <v>1.2535009999999999E-2</v>
      </c>
      <c r="R1051">
        <v>0.182978</v>
      </c>
      <c r="S1051">
        <v>0.72628000000000004</v>
      </c>
      <c r="T1051">
        <v>0.69711199999999995</v>
      </c>
      <c r="U1051">
        <v>0.16406100000000001</v>
      </c>
    </row>
    <row r="1052" spans="1:21">
      <c r="A1052" t="s">
        <v>20699</v>
      </c>
      <c r="B1052" t="s">
        <v>4860</v>
      </c>
      <c r="C1052" t="s">
        <v>20700</v>
      </c>
      <c r="D1052" t="s">
        <v>20701</v>
      </c>
      <c r="E1052" t="s">
        <v>20702</v>
      </c>
      <c r="F1052" s="1">
        <v>0.75079079999999998</v>
      </c>
      <c r="G1052" s="1">
        <v>1.4628779999999999</v>
      </c>
      <c r="H1052" s="1">
        <v>3.0976910000000002</v>
      </c>
      <c r="I1052" s="1">
        <v>2.0157799999999999</v>
      </c>
      <c r="J1052" s="1">
        <v>5.1489089999999997</v>
      </c>
      <c r="K1052" s="1">
        <v>5.3575980000000003</v>
      </c>
      <c r="L1052" s="1">
        <v>4.0811380000000002</v>
      </c>
      <c r="M1052" s="1">
        <v>8.3451070000000005</v>
      </c>
      <c r="N1052" s="1">
        <v>0.65947409999999995</v>
      </c>
      <c r="O1052" s="1">
        <v>0.2243193</v>
      </c>
      <c r="P1052" s="1">
        <v>0.324797</v>
      </c>
      <c r="Q1052" s="1">
        <v>0.68010170000000003</v>
      </c>
      <c r="R1052">
        <v>1.2023889999999999</v>
      </c>
      <c r="S1052">
        <v>2.1870000000000001E-3</v>
      </c>
      <c r="T1052">
        <v>0.81288199999999999</v>
      </c>
      <c r="U1052">
        <v>0.27916299999999999</v>
      </c>
    </row>
    <row r="1053" spans="1:21">
      <c r="A1053" t="s">
        <v>20703</v>
      </c>
      <c r="B1053" t="s">
        <v>4869</v>
      </c>
      <c r="F1053" s="1">
        <v>19.258479999999999</v>
      </c>
      <c r="G1053" s="1">
        <v>20.004180000000002</v>
      </c>
      <c r="H1053" s="1">
        <v>19.626249999999999</v>
      </c>
      <c r="I1053" s="1">
        <v>17.17548</v>
      </c>
      <c r="J1053" s="1">
        <v>10.98516</v>
      </c>
      <c r="K1053" s="1">
        <v>10.3894</v>
      </c>
      <c r="L1053" s="1">
        <v>16.341069999999998</v>
      </c>
      <c r="M1053" s="1">
        <v>16.905989999999999</v>
      </c>
      <c r="N1053" s="1">
        <v>4.1381269999999998E-2</v>
      </c>
      <c r="O1053" s="1">
        <v>0.99547010000000002</v>
      </c>
      <c r="P1053" s="1">
        <v>0.84407299999999996</v>
      </c>
      <c r="Q1053" s="1">
        <v>1.808922E-9</v>
      </c>
      <c r="R1053">
        <v>-1.0208790000000001</v>
      </c>
      <c r="S1053">
        <v>0</v>
      </c>
      <c r="T1053">
        <v>-0.25498399999999999</v>
      </c>
      <c r="U1053">
        <v>9.5349000000000003E-2</v>
      </c>
    </row>
    <row r="1054" spans="1:21">
      <c r="A1054" t="s">
        <v>22401</v>
      </c>
      <c r="B1054" t="s">
        <v>4870</v>
      </c>
      <c r="F1054" s="1">
        <v>10.53548</v>
      </c>
      <c r="G1054" s="1">
        <v>12.06462</v>
      </c>
      <c r="H1054" s="1">
        <v>11.52378</v>
      </c>
      <c r="I1054" s="1">
        <v>12.0755</v>
      </c>
      <c r="J1054" s="1">
        <v>9.4864149999999992</v>
      </c>
      <c r="K1054" s="1">
        <v>8.9529230000000002</v>
      </c>
      <c r="L1054" s="1">
        <v>4.8226209999999998</v>
      </c>
      <c r="M1054" s="1">
        <v>4.8339660000000002</v>
      </c>
      <c r="N1054" s="1">
        <v>0.16874120000000001</v>
      </c>
      <c r="O1054" s="1">
        <v>0.81488850000000002</v>
      </c>
      <c r="P1054" s="1">
        <v>-0.55968030000000002</v>
      </c>
      <c r="Q1054" s="1">
        <v>0.1192865</v>
      </c>
      <c r="R1054">
        <v>-0.40855799999999998</v>
      </c>
      <c r="S1054">
        <v>0.18848000000000001</v>
      </c>
      <c r="T1054">
        <v>-1.172299</v>
      </c>
      <c r="U1054">
        <v>3.4999999999999997E-5</v>
      </c>
    </row>
    <row r="1055" spans="1:21">
      <c r="A1055" t="s">
        <v>19043</v>
      </c>
      <c r="B1055" t="s">
        <v>4872</v>
      </c>
      <c r="F1055" s="1">
        <v>2.4192480000000001</v>
      </c>
      <c r="G1055" s="1">
        <v>1.4998400000000001</v>
      </c>
      <c r="H1055" s="1">
        <v>1.6131850000000001</v>
      </c>
      <c r="I1055" s="1">
        <v>1.279393</v>
      </c>
      <c r="J1055" s="1">
        <v>3.0165730000000002</v>
      </c>
      <c r="K1055" s="1">
        <v>2.758372</v>
      </c>
      <c r="L1055" s="1">
        <v>0.9564009</v>
      </c>
      <c r="M1055" s="1">
        <v>0.38346029999999998</v>
      </c>
      <c r="N1055" s="1">
        <v>-0.16189990000000001</v>
      </c>
      <c r="O1055" s="1">
        <v>0.94957239999999998</v>
      </c>
      <c r="P1055" s="1">
        <v>-1.232745</v>
      </c>
      <c r="Q1055" s="1">
        <v>4.5592419999999998E-3</v>
      </c>
      <c r="R1055">
        <v>0.25909599999999999</v>
      </c>
      <c r="S1055">
        <v>0.69593700000000003</v>
      </c>
      <c r="T1055">
        <v>-0.75129900000000005</v>
      </c>
      <c r="U1055">
        <v>0.19666500000000001</v>
      </c>
    </row>
    <row r="1056" spans="1:21">
      <c r="A1056" t="s">
        <v>17700</v>
      </c>
      <c r="B1056" t="s">
        <v>4876</v>
      </c>
      <c r="F1056" s="1">
        <v>5.864071</v>
      </c>
      <c r="G1056" s="1">
        <v>6.0791380000000004</v>
      </c>
      <c r="H1056" s="1">
        <v>2.205775</v>
      </c>
      <c r="I1056" s="1">
        <v>2.2203499999999998</v>
      </c>
      <c r="J1056" s="1">
        <v>8.9479070000000007</v>
      </c>
      <c r="K1056" s="1">
        <v>9.7867470000000001</v>
      </c>
      <c r="L1056" s="1">
        <v>3.138544</v>
      </c>
      <c r="M1056" s="1">
        <v>2.8509959999999999</v>
      </c>
      <c r="N1056" s="1">
        <v>-1.129407</v>
      </c>
      <c r="O1056" s="1">
        <v>5.9399890000000004E-9</v>
      </c>
      <c r="P1056" s="1">
        <v>-1.314805</v>
      </c>
      <c r="Q1056" s="1">
        <v>2.3756460000000002E-16</v>
      </c>
      <c r="R1056">
        <v>0.41896499999999998</v>
      </c>
      <c r="S1056">
        <v>9.6520000000000009E-3</v>
      </c>
      <c r="T1056">
        <v>0.28064800000000001</v>
      </c>
      <c r="U1056">
        <v>0.40439399999999998</v>
      </c>
    </row>
    <row r="1057" spans="1:21">
      <c r="A1057" t="s">
        <v>17701</v>
      </c>
      <c r="B1057" t="s">
        <v>4878</v>
      </c>
      <c r="F1057" s="1">
        <v>26.099730000000001</v>
      </c>
      <c r="G1057" s="1">
        <v>21.367239999999999</v>
      </c>
      <c r="H1057" s="1">
        <v>4.0218489999999996</v>
      </c>
      <c r="I1057" s="1">
        <v>5.8886159999999999</v>
      </c>
      <c r="J1057" s="1">
        <v>13.58569</v>
      </c>
      <c r="K1057" s="1">
        <v>16.125209999999999</v>
      </c>
      <c r="L1057" s="1">
        <v>2.8612950000000001</v>
      </c>
      <c r="M1057" s="1">
        <v>3.0592280000000001</v>
      </c>
      <c r="N1057" s="1">
        <v>-1.675416</v>
      </c>
      <c r="O1057" s="1">
        <v>2.3367179999999998E-12</v>
      </c>
      <c r="P1057" s="1">
        <v>-1.6281209999999999</v>
      </c>
      <c r="Q1057" s="1">
        <v>3.5770669999999997E-8</v>
      </c>
      <c r="R1057">
        <v>-0.76848499999999997</v>
      </c>
      <c r="S1057">
        <v>4.0499999999999998E-4</v>
      </c>
      <c r="T1057">
        <v>-0.59234100000000001</v>
      </c>
      <c r="U1057">
        <v>0.19666500000000001</v>
      </c>
    </row>
    <row r="1058" spans="1:21">
      <c r="A1058" t="s">
        <v>17702</v>
      </c>
      <c r="B1058" t="s">
        <v>4886</v>
      </c>
      <c r="C1058" t="s">
        <v>17703</v>
      </c>
      <c r="D1058" t="s">
        <v>17704</v>
      </c>
      <c r="E1058" t="s">
        <v>16572</v>
      </c>
      <c r="F1058" s="1">
        <v>21.89912</v>
      </c>
      <c r="G1058" s="1">
        <v>22.96743</v>
      </c>
      <c r="H1058" s="1">
        <v>42.513350000000003</v>
      </c>
      <c r="I1058" s="1">
        <v>42.697389999999999</v>
      </c>
      <c r="J1058" s="1">
        <v>21.850300000000001</v>
      </c>
      <c r="K1058" s="1">
        <v>23.387460000000001</v>
      </c>
      <c r="L1058" s="1">
        <v>56.069760000000002</v>
      </c>
      <c r="M1058" s="1">
        <v>59.123759999999997</v>
      </c>
      <c r="N1058" s="1">
        <v>1.012276</v>
      </c>
      <c r="O1058" s="1">
        <v>6.6166729999999996E-17</v>
      </c>
      <c r="P1058" s="1">
        <v>1.5484180000000001</v>
      </c>
      <c r="Q1058" s="1">
        <v>4.2010339999999997E-49</v>
      </c>
      <c r="R1058">
        <v>-0.18060300000000001</v>
      </c>
      <c r="S1058">
        <v>0.38186300000000001</v>
      </c>
      <c r="T1058">
        <v>0.308423</v>
      </c>
      <c r="U1058">
        <v>4.2249999999999996E-3</v>
      </c>
    </row>
    <row r="1059" spans="1:21">
      <c r="A1059" t="s">
        <v>22402</v>
      </c>
      <c r="B1059" t="s">
        <v>4889</v>
      </c>
      <c r="F1059" s="1">
        <v>11.111079999999999</v>
      </c>
      <c r="G1059" s="1">
        <v>9.5182680000000008</v>
      </c>
      <c r="H1059" s="1">
        <v>10.538679999999999</v>
      </c>
      <c r="I1059" s="1">
        <v>9.9439580000000003</v>
      </c>
      <c r="J1059" s="1">
        <v>5.9332279999999997</v>
      </c>
      <c r="K1059" s="1">
        <v>9.2792670000000008</v>
      </c>
      <c r="L1059" s="1">
        <v>3.1656610000000001</v>
      </c>
      <c r="M1059" s="1">
        <v>4.1751420000000001</v>
      </c>
      <c r="N1059" s="1">
        <v>0.1064568</v>
      </c>
      <c r="O1059" s="1">
        <v>0.96648999999999996</v>
      </c>
      <c r="P1059" s="1">
        <v>-0.6079019</v>
      </c>
      <c r="Q1059" s="1">
        <v>0.1933878</v>
      </c>
      <c r="R1059">
        <v>-0.53398800000000002</v>
      </c>
      <c r="S1059">
        <v>0.105507</v>
      </c>
      <c r="T1059">
        <v>-1.2850109999999999</v>
      </c>
      <c r="U1059">
        <v>3.0000000000000001E-5</v>
      </c>
    </row>
    <row r="1060" spans="1:21">
      <c r="A1060" t="s">
        <v>22403</v>
      </c>
      <c r="B1060" t="s">
        <v>4891</v>
      </c>
      <c r="F1060" s="1">
        <v>0.9822689</v>
      </c>
      <c r="G1060" s="1">
        <v>1.2303649999999999</v>
      </c>
      <c r="H1060" s="1">
        <v>0.25731730000000003</v>
      </c>
      <c r="I1060" s="1">
        <v>0.3767528</v>
      </c>
      <c r="J1060" s="1">
        <v>1.6142479999999999</v>
      </c>
      <c r="K1060" s="1">
        <v>1.335126</v>
      </c>
      <c r="L1060" s="1">
        <v>2.562913</v>
      </c>
      <c r="M1060" s="1">
        <v>2.8136040000000002</v>
      </c>
      <c r="N1060" s="1">
        <v>-0.59634109999999996</v>
      </c>
      <c r="O1060" s="1">
        <v>0.38165539999999998</v>
      </c>
      <c r="P1060" s="1">
        <v>0.73513830000000002</v>
      </c>
      <c r="Q1060" s="1">
        <v>0.1140837</v>
      </c>
      <c r="R1060">
        <v>0.108988</v>
      </c>
      <c r="S1060">
        <v>0.99535600000000002</v>
      </c>
      <c r="T1060">
        <v>1.5537890000000001</v>
      </c>
      <c r="U1060">
        <v>7.0500000000000001E-4</v>
      </c>
    </row>
    <row r="1061" spans="1:21">
      <c r="A1061" t="s">
        <v>16733</v>
      </c>
      <c r="B1061" t="s">
        <v>4895</v>
      </c>
      <c r="C1061" t="s">
        <v>16734</v>
      </c>
      <c r="D1061" t="s">
        <v>16735</v>
      </c>
      <c r="E1061" t="s">
        <v>16736</v>
      </c>
      <c r="F1061" s="1">
        <v>1215.04</v>
      </c>
      <c r="G1061" s="1">
        <v>1207.1569999999999</v>
      </c>
      <c r="H1061" s="1">
        <v>1331.239</v>
      </c>
      <c r="I1061" s="1">
        <v>1343.376</v>
      </c>
      <c r="J1061" s="1">
        <v>2901.279</v>
      </c>
      <c r="K1061" s="1">
        <v>2913.1089999999999</v>
      </c>
      <c r="L1061" s="1">
        <v>3243.1179999999999</v>
      </c>
      <c r="M1061" s="1">
        <v>3251.76</v>
      </c>
      <c r="N1061" s="1">
        <v>0.28213159999999998</v>
      </c>
      <c r="O1061" s="1">
        <v>6.2472249999999998E-30</v>
      </c>
      <c r="P1061" s="1">
        <v>0.40445759999999997</v>
      </c>
      <c r="Q1061" s="1">
        <v>2.7802129999999998E-156</v>
      </c>
      <c r="R1061">
        <v>1.0588759999999999</v>
      </c>
      <c r="S1061">
        <v>0</v>
      </c>
      <c r="T1061">
        <v>1.1592340000000001</v>
      </c>
      <c r="U1061">
        <v>0</v>
      </c>
    </row>
    <row r="1062" spans="1:21">
      <c r="A1062" t="s">
        <v>17705</v>
      </c>
      <c r="B1062" t="s">
        <v>4901</v>
      </c>
      <c r="F1062" s="1">
        <v>5.3822910000000004</v>
      </c>
      <c r="G1062" s="1">
        <v>4.7842729999999998</v>
      </c>
      <c r="H1062" s="1">
        <v>11.814819999999999</v>
      </c>
      <c r="I1062" s="1">
        <v>12.20054</v>
      </c>
      <c r="J1062" s="1">
        <v>7.057277</v>
      </c>
      <c r="K1062" s="1">
        <v>7.306044</v>
      </c>
      <c r="L1062" s="1">
        <v>6.9362529999999998</v>
      </c>
      <c r="M1062" s="1">
        <v>6.7128269999999999</v>
      </c>
      <c r="N1062" s="1">
        <v>1.287601</v>
      </c>
      <c r="O1062" s="1">
        <v>1.3970209999999999E-20</v>
      </c>
      <c r="P1062" s="1">
        <v>0.16322809999999999</v>
      </c>
      <c r="Q1062" s="1">
        <v>0.48078280000000001</v>
      </c>
      <c r="R1062">
        <v>0.275393</v>
      </c>
      <c r="S1062">
        <v>0.19137199999999999</v>
      </c>
      <c r="T1062">
        <v>-0.900505</v>
      </c>
      <c r="U1062">
        <v>0</v>
      </c>
    </row>
    <row r="1063" spans="1:21">
      <c r="A1063" t="s">
        <v>20704</v>
      </c>
      <c r="B1063" t="s">
        <v>4908</v>
      </c>
      <c r="F1063" s="1">
        <v>3.0469650000000001</v>
      </c>
      <c r="G1063" s="1">
        <v>4.4526440000000003</v>
      </c>
      <c r="H1063" s="1">
        <v>2.0952480000000002</v>
      </c>
      <c r="I1063" s="1">
        <v>2.9541490000000001</v>
      </c>
      <c r="J1063" s="1">
        <v>0.22468850000000001</v>
      </c>
      <c r="K1063">
        <v>0</v>
      </c>
      <c r="L1063" s="1">
        <v>0.44167060000000002</v>
      </c>
      <c r="M1063">
        <v>0</v>
      </c>
      <c r="N1063" s="1">
        <v>-0.23039689999999999</v>
      </c>
      <c r="O1063" s="1">
        <v>0.87221559999999998</v>
      </c>
      <c r="P1063" s="1">
        <v>0.15439530000000001</v>
      </c>
      <c r="Q1063">
        <v>1</v>
      </c>
      <c r="R1063">
        <v>-1.817196</v>
      </c>
      <c r="S1063">
        <v>2.9E-5</v>
      </c>
      <c r="T1063">
        <v>-1.5885880000000001</v>
      </c>
      <c r="U1063">
        <v>6.6860000000000001E-3</v>
      </c>
    </row>
    <row r="1064" spans="1:21">
      <c r="A1064" t="s">
        <v>17706</v>
      </c>
      <c r="B1064" t="s">
        <v>4919</v>
      </c>
      <c r="F1064" s="1">
        <v>0.53349449999999998</v>
      </c>
      <c r="G1064" s="1">
        <v>0.80849009999999999</v>
      </c>
      <c r="H1064" s="1">
        <v>1.902226</v>
      </c>
      <c r="I1064" s="1">
        <v>2.1220240000000001</v>
      </c>
      <c r="J1064" s="1">
        <v>1.2064509999999999</v>
      </c>
      <c r="K1064" s="1">
        <v>1.2818130000000001</v>
      </c>
      <c r="L1064" s="1">
        <v>1.4435359999999999</v>
      </c>
      <c r="M1064" s="1">
        <v>1.4469320000000001</v>
      </c>
      <c r="N1064" s="1">
        <v>1.099013</v>
      </c>
      <c r="O1064" s="1">
        <v>1.546883E-3</v>
      </c>
      <c r="P1064" s="1">
        <v>0.34305609999999997</v>
      </c>
      <c r="Q1064" s="1">
        <v>0.52908690000000003</v>
      </c>
      <c r="R1064">
        <v>0.43293900000000002</v>
      </c>
      <c r="S1064">
        <v>0.422238</v>
      </c>
      <c r="T1064">
        <v>-0.468024</v>
      </c>
      <c r="U1064">
        <v>0.27045200000000003</v>
      </c>
    </row>
    <row r="1065" spans="1:21">
      <c r="A1065" t="s">
        <v>20705</v>
      </c>
      <c r="B1065" t="s">
        <v>4922</v>
      </c>
      <c r="C1065" t="s">
        <v>16572</v>
      </c>
      <c r="D1065" t="s">
        <v>17354</v>
      </c>
      <c r="E1065" t="s">
        <v>16572</v>
      </c>
      <c r="F1065" s="1">
        <v>10.243</v>
      </c>
      <c r="G1065" s="1">
        <v>10.51549</v>
      </c>
      <c r="H1065" s="1">
        <v>5.9580289999999998</v>
      </c>
      <c r="I1065" s="1">
        <v>5.5199470000000002</v>
      </c>
      <c r="J1065" s="1">
        <v>3.2162700000000002</v>
      </c>
      <c r="K1065" s="1">
        <v>3.3343349999999998</v>
      </c>
      <c r="L1065" s="1">
        <v>4.3106109999999997</v>
      </c>
      <c r="M1065" s="1">
        <v>3.9366850000000002</v>
      </c>
      <c r="N1065" s="1">
        <v>-0.600804</v>
      </c>
      <c r="O1065" s="1">
        <v>2.1554960000000001E-2</v>
      </c>
      <c r="P1065" s="1">
        <v>0.46269070000000001</v>
      </c>
      <c r="Q1065" s="1">
        <v>0.2408353</v>
      </c>
      <c r="R1065">
        <v>-1.5247250000000001</v>
      </c>
      <c r="S1065">
        <v>0</v>
      </c>
      <c r="T1065">
        <v>-0.50397700000000001</v>
      </c>
      <c r="U1065">
        <v>0.13832700000000001</v>
      </c>
    </row>
    <row r="1066" spans="1:21">
      <c r="A1066" t="s">
        <v>20706</v>
      </c>
      <c r="B1066" t="s">
        <v>4923</v>
      </c>
      <c r="F1066" s="1">
        <v>0.42821320000000002</v>
      </c>
      <c r="G1066" s="1">
        <v>0.5078665</v>
      </c>
      <c r="H1066" s="1">
        <v>0.59745729999999997</v>
      </c>
      <c r="I1066" s="1">
        <v>0.6831545</v>
      </c>
      <c r="J1066" s="1">
        <v>1.5980799999999999</v>
      </c>
      <c r="K1066" s="1">
        <v>1.5620719999999999</v>
      </c>
      <c r="L1066" s="1">
        <v>1.570675</v>
      </c>
      <c r="M1066" s="1">
        <v>1.5906</v>
      </c>
      <c r="N1066" s="1">
        <v>0.41952590000000001</v>
      </c>
      <c r="O1066" s="1">
        <v>0.3831176</v>
      </c>
      <c r="P1066" s="1">
        <v>0.2226841</v>
      </c>
      <c r="Q1066" s="1">
        <v>0.49193480000000001</v>
      </c>
      <c r="R1066">
        <v>1.243244</v>
      </c>
      <c r="S1066">
        <v>1.9999999999999999E-6</v>
      </c>
      <c r="T1066">
        <v>1.0269999999999999</v>
      </c>
      <c r="U1066">
        <v>8.8999999999999995E-5</v>
      </c>
    </row>
    <row r="1067" spans="1:21">
      <c r="A1067" t="s">
        <v>19044</v>
      </c>
      <c r="B1067" t="s">
        <v>4932</v>
      </c>
      <c r="F1067" s="1">
        <v>0.32056679999999999</v>
      </c>
      <c r="G1067" s="1">
        <v>0.28391290000000002</v>
      </c>
      <c r="H1067" s="1">
        <v>0.26719749999999998</v>
      </c>
      <c r="I1067" s="1">
        <v>0.1304063</v>
      </c>
      <c r="J1067" s="1">
        <v>0.64470400000000005</v>
      </c>
      <c r="K1067" s="1">
        <v>0.57976349999999999</v>
      </c>
      <c r="L1067" s="1">
        <v>0.1267296</v>
      </c>
      <c r="M1067" s="1">
        <v>0.12702769999999999</v>
      </c>
      <c r="N1067" s="1">
        <v>-0.24238399999999999</v>
      </c>
      <c r="O1067" s="1">
        <v>0.91461340000000002</v>
      </c>
      <c r="P1067" s="1">
        <v>-1.184825</v>
      </c>
      <c r="Q1067" s="1">
        <v>8.313272E-3</v>
      </c>
      <c r="R1067">
        <v>0.49310599999999999</v>
      </c>
      <c r="S1067">
        <v>0.32056099999999998</v>
      </c>
      <c r="T1067">
        <v>-0.34181699999999998</v>
      </c>
      <c r="U1067">
        <v>0.70660100000000003</v>
      </c>
    </row>
    <row r="1068" spans="1:21">
      <c r="A1068" t="s">
        <v>22404</v>
      </c>
      <c r="B1068" t="s">
        <v>4936</v>
      </c>
      <c r="F1068" s="1">
        <v>17.72418</v>
      </c>
      <c r="G1068" s="1">
        <v>17.267340000000001</v>
      </c>
      <c r="H1068" s="1">
        <v>18.694939999999999</v>
      </c>
      <c r="I1068" s="1">
        <v>20.827459999999999</v>
      </c>
      <c r="J1068" s="1">
        <v>10.392340000000001</v>
      </c>
      <c r="K1068" s="1">
        <v>10.282819999999999</v>
      </c>
      <c r="L1068" s="1">
        <v>8.0835659999999994</v>
      </c>
      <c r="M1068" s="1">
        <v>8.2910149999999998</v>
      </c>
      <c r="N1068" s="1">
        <v>0.29701830000000001</v>
      </c>
      <c r="O1068" s="1">
        <v>6.5637390000000004E-2</v>
      </c>
      <c r="P1068" s="1">
        <v>-8.5611930000000003E-2</v>
      </c>
      <c r="Q1068" s="1">
        <v>0.84512889999999996</v>
      </c>
      <c r="R1068">
        <v>-0.90161000000000002</v>
      </c>
      <c r="S1068">
        <v>0</v>
      </c>
      <c r="T1068">
        <v>-1.3221529999999999</v>
      </c>
      <c r="U1068">
        <v>0</v>
      </c>
    </row>
    <row r="1069" spans="1:21">
      <c r="A1069" t="s">
        <v>19045</v>
      </c>
      <c r="B1069" t="s">
        <v>4937</v>
      </c>
      <c r="F1069" s="1">
        <v>0.1957438</v>
      </c>
      <c r="G1069" s="1">
        <v>0.38139699999999999</v>
      </c>
      <c r="H1069" s="1">
        <v>0.17947109999999999</v>
      </c>
      <c r="I1069" s="1">
        <v>0.43795630000000002</v>
      </c>
      <c r="J1069" s="1">
        <v>1.2124969999999999</v>
      </c>
      <c r="K1069" s="1">
        <v>0.88888270000000003</v>
      </c>
      <c r="L1069" s="1">
        <v>0.1276825</v>
      </c>
      <c r="M1069" s="1">
        <v>0.21330489999999999</v>
      </c>
      <c r="N1069" s="1">
        <v>8.2488060000000002E-2</v>
      </c>
      <c r="O1069">
        <v>1</v>
      </c>
      <c r="P1069" s="1">
        <v>-1.3496710000000001</v>
      </c>
      <c r="Q1069" s="1">
        <v>2.3391979999999998E-3</v>
      </c>
      <c r="R1069">
        <v>0.93150699999999997</v>
      </c>
      <c r="S1069">
        <v>3.1616999999999999E-2</v>
      </c>
      <c r="T1069">
        <v>-0.41351700000000002</v>
      </c>
      <c r="U1069">
        <v>0.60372199999999998</v>
      </c>
    </row>
    <row r="1070" spans="1:21">
      <c r="A1070" t="s">
        <v>20707</v>
      </c>
      <c r="B1070" t="s">
        <v>4950</v>
      </c>
      <c r="F1070" s="1">
        <v>2.2554120000000002</v>
      </c>
      <c r="G1070" s="1">
        <v>2.7465989999999998</v>
      </c>
      <c r="H1070" s="1">
        <v>2.9726270000000001</v>
      </c>
      <c r="I1070" s="1">
        <v>3.4062190000000001</v>
      </c>
      <c r="J1070" s="1">
        <v>7.983263</v>
      </c>
      <c r="K1070" s="1">
        <v>9.3884489999999996</v>
      </c>
      <c r="L1070" s="1">
        <v>11.27914</v>
      </c>
      <c r="M1070" s="1">
        <v>13.0261</v>
      </c>
      <c r="N1070" s="1">
        <v>0.3139498</v>
      </c>
      <c r="O1070" s="1">
        <v>0.6669678</v>
      </c>
      <c r="P1070" s="1">
        <v>0.65215129999999999</v>
      </c>
      <c r="Q1070" s="1">
        <v>7.6267519999999997E-3</v>
      </c>
      <c r="R1070">
        <v>1.191851</v>
      </c>
      <c r="S1070">
        <v>5.7000000000000003E-5</v>
      </c>
      <c r="T1070">
        <v>1.5195460000000001</v>
      </c>
      <c r="U1070">
        <v>0</v>
      </c>
    </row>
    <row r="1071" spans="1:21">
      <c r="A1071" t="s">
        <v>17707</v>
      </c>
      <c r="B1071" t="s">
        <v>4953</v>
      </c>
      <c r="C1071" t="s">
        <v>17708</v>
      </c>
      <c r="D1071" t="s">
        <v>17709</v>
      </c>
      <c r="E1071" t="s">
        <v>17710</v>
      </c>
      <c r="F1071" s="1">
        <v>12.38735</v>
      </c>
      <c r="G1071" s="1">
        <v>14.247030000000001</v>
      </c>
      <c r="H1071" s="1">
        <v>34.861409999999999</v>
      </c>
      <c r="I1071" s="1">
        <v>32.026699999999998</v>
      </c>
      <c r="J1071" s="1">
        <v>20.85745</v>
      </c>
      <c r="K1071" s="1">
        <v>17.857659999999999</v>
      </c>
      <c r="L1071" s="1">
        <v>19.45233</v>
      </c>
      <c r="M1071" s="1">
        <v>18.898150000000001</v>
      </c>
      <c r="N1071" s="1">
        <v>1.3167850000000001</v>
      </c>
      <c r="O1071" s="1">
        <v>1.8187010000000001E-14</v>
      </c>
      <c r="P1071" s="1">
        <v>0.21801609999999999</v>
      </c>
      <c r="Q1071" s="1">
        <v>0.43695699999999998</v>
      </c>
      <c r="R1071">
        <v>0.29719600000000002</v>
      </c>
      <c r="S1071">
        <v>0.27777200000000002</v>
      </c>
      <c r="T1071">
        <v>-0.86964300000000005</v>
      </c>
      <c r="U1071">
        <v>0</v>
      </c>
    </row>
    <row r="1072" spans="1:21">
      <c r="A1072" t="s">
        <v>16737</v>
      </c>
      <c r="B1072" t="s">
        <v>4954</v>
      </c>
      <c r="C1072" t="s">
        <v>16738</v>
      </c>
      <c r="D1072" t="s">
        <v>16739</v>
      </c>
      <c r="E1072" t="s">
        <v>16740</v>
      </c>
      <c r="F1072" s="1">
        <v>1351.913</v>
      </c>
      <c r="G1072" s="1">
        <v>1379.4880000000001</v>
      </c>
      <c r="H1072" s="1">
        <v>1237.2070000000001</v>
      </c>
      <c r="I1072" s="1">
        <v>1206.7370000000001</v>
      </c>
      <c r="J1072" s="1">
        <v>526.08950000000004</v>
      </c>
      <c r="K1072" s="1">
        <v>526.92399999999998</v>
      </c>
      <c r="L1072" s="1">
        <v>418.08280000000002</v>
      </c>
      <c r="M1072" s="1">
        <v>421.85919999999999</v>
      </c>
      <c r="N1072" s="1">
        <v>-2.076708E-2</v>
      </c>
      <c r="O1072" s="1">
        <v>0.74568500000000004</v>
      </c>
      <c r="P1072" s="1">
        <v>-8.092966E-2</v>
      </c>
      <c r="Q1072" s="1">
        <v>9.5093620000000004E-2</v>
      </c>
      <c r="R1072">
        <v>-1.574068</v>
      </c>
      <c r="S1072">
        <v>0</v>
      </c>
      <c r="T1072">
        <v>-1.6570119999999999</v>
      </c>
      <c r="U1072">
        <v>0</v>
      </c>
    </row>
    <row r="1073" spans="1:21">
      <c r="A1073" t="s">
        <v>19046</v>
      </c>
      <c r="B1073" t="s">
        <v>4958</v>
      </c>
      <c r="C1073" t="s">
        <v>19047</v>
      </c>
      <c r="D1073" t="s">
        <v>19048</v>
      </c>
      <c r="E1073" t="s">
        <v>19049</v>
      </c>
      <c r="F1073" s="1">
        <v>24.51727</v>
      </c>
      <c r="G1073" s="1">
        <v>23.22185</v>
      </c>
      <c r="H1073" s="1">
        <v>10.302910000000001</v>
      </c>
      <c r="I1073" s="1">
        <v>10.361470000000001</v>
      </c>
      <c r="J1073" s="1">
        <v>22.599319999999999</v>
      </c>
      <c r="K1073" s="1">
        <v>22.97372</v>
      </c>
      <c r="L1073" s="1">
        <v>5.3308239999999998</v>
      </c>
      <c r="M1073" s="1">
        <v>5.3433650000000004</v>
      </c>
      <c r="N1073" s="1">
        <v>-0.83381309999999997</v>
      </c>
      <c r="O1073" s="1">
        <v>3.14511E-3</v>
      </c>
      <c r="P1073" s="1">
        <v>-1.4696180000000001</v>
      </c>
      <c r="Q1073" s="1">
        <v>6.1834129999999997E-7</v>
      </c>
      <c r="R1073">
        <v>-0.23020299999999999</v>
      </c>
      <c r="S1073">
        <v>0.50822999999999996</v>
      </c>
      <c r="T1073">
        <v>-0.795323</v>
      </c>
      <c r="U1073">
        <v>4.4804999999999998E-2</v>
      </c>
    </row>
    <row r="1074" spans="1:21">
      <c r="A1074" t="s">
        <v>22405</v>
      </c>
      <c r="B1074" t="s">
        <v>4965</v>
      </c>
      <c r="F1074" s="1">
        <v>14.30508</v>
      </c>
      <c r="G1074" s="1">
        <v>13.437150000000001</v>
      </c>
      <c r="H1074" s="1">
        <v>14.91685</v>
      </c>
      <c r="I1074" s="1">
        <v>15.43937</v>
      </c>
      <c r="J1074" s="1">
        <v>23.805679999999999</v>
      </c>
      <c r="K1074" s="1">
        <v>21.607199999999999</v>
      </c>
      <c r="L1074" s="1">
        <v>32.570720000000001</v>
      </c>
      <c r="M1074" s="1">
        <v>36.667769999999997</v>
      </c>
      <c r="N1074" s="1">
        <v>0.25909969999999999</v>
      </c>
      <c r="O1074" s="1">
        <v>7.3164610000000005E-2</v>
      </c>
      <c r="P1074" s="1">
        <v>0.8407888</v>
      </c>
      <c r="Q1074" s="1">
        <v>6.2573509999999994E-11</v>
      </c>
      <c r="R1074">
        <v>0.49185099999999998</v>
      </c>
      <c r="S1074">
        <v>3.9999999999999998E-6</v>
      </c>
      <c r="T1074">
        <v>1.0497780000000001</v>
      </c>
      <c r="U1074">
        <v>0</v>
      </c>
    </row>
    <row r="1075" spans="1:21">
      <c r="A1075" t="s">
        <v>19050</v>
      </c>
      <c r="B1075" t="s">
        <v>4969</v>
      </c>
      <c r="C1075" t="s">
        <v>19051</v>
      </c>
      <c r="D1075" t="s">
        <v>18742</v>
      </c>
      <c r="E1075" t="s">
        <v>18743</v>
      </c>
      <c r="F1075" s="1">
        <v>10.189780000000001</v>
      </c>
      <c r="G1075" s="1">
        <v>8.8611350000000009</v>
      </c>
      <c r="H1075" s="1">
        <v>7.8378160000000001</v>
      </c>
      <c r="I1075" s="1">
        <v>5.9980120000000001</v>
      </c>
      <c r="J1075" s="1">
        <v>15.976330000000001</v>
      </c>
      <c r="K1075" s="1">
        <v>15.261430000000001</v>
      </c>
      <c r="L1075" s="1">
        <v>4.9962020000000003</v>
      </c>
      <c r="M1075" s="1">
        <v>6.021471</v>
      </c>
      <c r="N1075" s="1">
        <v>-0.29545199999999999</v>
      </c>
      <c r="O1075" s="1">
        <v>0.36787959999999997</v>
      </c>
      <c r="P1075" s="1">
        <v>-1.1842900000000001</v>
      </c>
      <c r="Q1075" s="1">
        <v>8.8358299999999997E-13</v>
      </c>
      <c r="R1075">
        <v>0.479713</v>
      </c>
      <c r="S1075">
        <v>4.3959999999999997E-3</v>
      </c>
      <c r="T1075">
        <v>-0.40396199999999999</v>
      </c>
      <c r="U1075">
        <v>0.19407099999999999</v>
      </c>
    </row>
    <row r="1076" spans="1:21">
      <c r="A1076" t="s">
        <v>19052</v>
      </c>
      <c r="B1076" t="s">
        <v>4973</v>
      </c>
      <c r="F1076" s="1">
        <v>76.884839999999997</v>
      </c>
      <c r="G1076" s="1">
        <v>70.277060000000006</v>
      </c>
      <c r="H1076" s="1">
        <v>110.60299999999999</v>
      </c>
      <c r="I1076" s="1">
        <v>116.6403</v>
      </c>
      <c r="J1076" s="1">
        <v>72.326779999999999</v>
      </c>
      <c r="K1076" s="1">
        <v>71.571020000000004</v>
      </c>
      <c r="L1076" s="1">
        <v>187.86510000000001</v>
      </c>
      <c r="M1076" s="1">
        <v>184.6078</v>
      </c>
      <c r="N1076" s="1">
        <v>0.75516760000000005</v>
      </c>
      <c r="O1076" s="1">
        <v>2.5872489999999998E-26</v>
      </c>
      <c r="P1076" s="1">
        <v>1.603613</v>
      </c>
      <c r="Q1076" s="1">
        <v>8.7948210000000005E-178</v>
      </c>
      <c r="R1076">
        <v>-0.23011200000000001</v>
      </c>
      <c r="S1076">
        <v>9.6240000000000006E-3</v>
      </c>
      <c r="T1076">
        <v>0.58978799999999998</v>
      </c>
      <c r="U1076">
        <v>0</v>
      </c>
    </row>
    <row r="1077" spans="1:21">
      <c r="A1077" t="s">
        <v>17711</v>
      </c>
      <c r="B1077" t="s">
        <v>4981</v>
      </c>
      <c r="F1077" s="1">
        <v>38.023099999999999</v>
      </c>
      <c r="G1077" s="1">
        <v>37.47081</v>
      </c>
      <c r="H1077" s="1">
        <v>10.225160000000001</v>
      </c>
      <c r="I1077" s="1">
        <v>8.8805720000000008</v>
      </c>
      <c r="J1077" s="1">
        <v>35.356200000000001</v>
      </c>
      <c r="K1077" s="1">
        <v>33.344279999999998</v>
      </c>
      <c r="L1077" s="1">
        <v>5.5752560000000004</v>
      </c>
      <c r="M1077" s="1">
        <v>6.1242429999999999</v>
      </c>
      <c r="N1077" s="1">
        <v>-1.726512</v>
      </c>
      <c r="O1077" s="1">
        <v>2.881835E-40</v>
      </c>
      <c r="P1077" s="1">
        <v>-2.1786620000000001</v>
      </c>
      <c r="Q1077" s="1">
        <v>1.5214009999999999E-51</v>
      </c>
      <c r="R1077">
        <v>-0.32968199999999998</v>
      </c>
      <c r="S1077">
        <v>3.8639999999999998E-3</v>
      </c>
      <c r="T1077">
        <v>-0.750193</v>
      </c>
      <c r="U1077">
        <v>7.2199999999999999E-4</v>
      </c>
    </row>
    <row r="1078" spans="1:21">
      <c r="A1078" t="s">
        <v>22406</v>
      </c>
      <c r="B1078" t="s">
        <v>4982</v>
      </c>
      <c r="F1078" s="1">
        <v>113.9713</v>
      </c>
      <c r="G1078" s="1">
        <v>120.3643</v>
      </c>
      <c r="H1078" s="1">
        <v>119.13200000000001</v>
      </c>
      <c r="I1078" s="1">
        <v>114.8567</v>
      </c>
      <c r="J1078" s="1">
        <v>95.909520000000001</v>
      </c>
      <c r="K1078" s="1">
        <v>105.76049999999999</v>
      </c>
      <c r="L1078" s="1">
        <v>44.702889999999996</v>
      </c>
      <c r="M1078" s="1">
        <v>45.086359999999999</v>
      </c>
      <c r="N1078" s="1">
        <v>0.13514490000000001</v>
      </c>
      <c r="O1078" s="1">
        <v>0.2509825</v>
      </c>
      <c r="P1078" s="1">
        <v>-0.90103350000000004</v>
      </c>
      <c r="Q1078" s="1">
        <v>1.0394E-20</v>
      </c>
      <c r="R1078">
        <v>-0.41323799999999999</v>
      </c>
      <c r="S1078">
        <v>9.9999999999999995E-7</v>
      </c>
      <c r="T1078">
        <v>-1.4718020000000001</v>
      </c>
      <c r="U1078">
        <v>0</v>
      </c>
    </row>
    <row r="1079" spans="1:21">
      <c r="A1079" t="s">
        <v>20708</v>
      </c>
      <c r="B1079" t="s">
        <v>4985</v>
      </c>
      <c r="C1079" t="s">
        <v>16572</v>
      </c>
      <c r="D1079" t="s">
        <v>17715</v>
      </c>
      <c r="E1079" t="s">
        <v>16572</v>
      </c>
      <c r="F1079" s="1">
        <v>2.3655490000000001</v>
      </c>
      <c r="G1079" s="1">
        <v>2.5926490000000002</v>
      </c>
      <c r="H1079" s="1">
        <v>1.897783</v>
      </c>
      <c r="I1079" s="1">
        <v>2.6463350000000001</v>
      </c>
      <c r="J1079" s="1">
        <v>12.559659999999999</v>
      </c>
      <c r="K1079" s="1">
        <v>12.78819</v>
      </c>
      <c r="L1079" s="1">
        <v>13.887309999999999</v>
      </c>
      <c r="M1079" s="1">
        <v>13.40442</v>
      </c>
      <c r="N1079" s="1">
        <v>1.293822E-3</v>
      </c>
      <c r="O1079">
        <v>1</v>
      </c>
      <c r="P1079" s="1">
        <v>0.29571019999999998</v>
      </c>
      <c r="Q1079" s="1">
        <v>0.47797770000000001</v>
      </c>
      <c r="R1079">
        <v>1.398995</v>
      </c>
      <c r="S1079">
        <v>3.3000000000000003E-5</v>
      </c>
      <c r="T1079">
        <v>1.7630159999999999</v>
      </c>
      <c r="U1079">
        <v>0</v>
      </c>
    </row>
    <row r="1080" spans="1:21">
      <c r="A1080" t="s">
        <v>19053</v>
      </c>
      <c r="B1080" t="s">
        <v>4987</v>
      </c>
      <c r="F1080" s="1">
        <v>1.066127</v>
      </c>
      <c r="G1080" s="1">
        <v>0.90016110000000005</v>
      </c>
      <c r="H1080" s="1">
        <v>0.19549939999999999</v>
      </c>
      <c r="I1080" s="1">
        <v>0.50887420000000005</v>
      </c>
      <c r="J1080" s="1">
        <v>2.6415660000000001</v>
      </c>
      <c r="K1080" s="1">
        <v>1.782842</v>
      </c>
      <c r="L1080" s="1">
        <v>0.43271100000000001</v>
      </c>
      <c r="M1080" s="1">
        <v>0.55765149999999997</v>
      </c>
      <c r="N1080" s="1">
        <v>-0.66365660000000004</v>
      </c>
      <c r="O1080" s="1">
        <v>0.261102</v>
      </c>
      <c r="P1080" s="1">
        <v>-1.2605139999999999</v>
      </c>
      <c r="Q1080" s="1">
        <v>1.242684E-3</v>
      </c>
      <c r="R1080">
        <v>0.63325500000000001</v>
      </c>
      <c r="S1080">
        <v>0.109635</v>
      </c>
      <c r="T1080">
        <v>0.22578799999999999</v>
      </c>
      <c r="U1080">
        <v>0.94793099999999997</v>
      </c>
    </row>
    <row r="1081" spans="1:21">
      <c r="A1081" t="s">
        <v>19054</v>
      </c>
      <c r="B1081" t="s">
        <v>4989</v>
      </c>
      <c r="F1081" s="1">
        <v>1.0931839999999999</v>
      </c>
      <c r="G1081" s="1">
        <v>1.065008</v>
      </c>
      <c r="H1081" s="1">
        <v>0.56129099999999998</v>
      </c>
      <c r="I1081" s="1">
        <v>0.39134180000000002</v>
      </c>
      <c r="J1081" s="1">
        <v>1.276915</v>
      </c>
      <c r="K1081" s="1">
        <v>1.3994340000000001</v>
      </c>
      <c r="L1081" s="1">
        <v>0.2281849</v>
      </c>
      <c r="M1081" s="1">
        <v>0.2287217</v>
      </c>
      <c r="N1081" s="1">
        <v>-0.63105319999999998</v>
      </c>
      <c r="O1081" s="1">
        <v>0.17711070000000001</v>
      </c>
      <c r="P1081" s="1">
        <v>-1.4672320000000001</v>
      </c>
      <c r="Q1081" s="1">
        <v>1.937218E-4</v>
      </c>
      <c r="R1081">
        <v>7.6435000000000003E-2</v>
      </c>
      <c r="S1081">
        <v>0.98751599999999995</v>
      </c>
      <c r="T1081">
        <v>-0.63462499999999999</v>
      </c>
      <c r="U1081">
        <v>0.28764200000000001</v>
      </c>
    </row>
    <row r="1082" spans="1:21">
      <c r="A1082" t="s">
        <v>22407</v>
      </c>
      <c r="B1082" t="s">
        <v>4993</v>
      </c>
      <c r="C1082" t="s">
        <v>22408</v>
      </c>
      <c r="D1082" t="s">
        <v>16730</v>
      </c>
      <c r="E1082" t="s">
        <v>16731</v>
      </c>
      <c r="F1082" s="1">
        <v>4.2145489999999999</v>
      </c>
      <c r="G1082" s="1">
        <v>3.5460210000000001</v>
      </c>
      <c r="H1082" s="1">
        <v>3.1616050000000002</v>
      </c>
      <c r="I1082" s="1">
        <v>2.4002659999999998</v>
      </c>
      <c r="J1082" s="1">
        <v>8.3065189999999998</v>
      </c>
      <c r="K1082" s="1">
        <v>9.9420719999999996</v>
      </c>
      <c r="L1082" s="1">
        <v>12.99587</v>
      </c>
      <c r="M1082" s="1">
        <v>11.356389999999999</v>
      </c>
      <c r="N1082" s="1">
        <v>-0.2102589</v>
      </c>
      <c r="O1082" s="1">
        <v>0.89021539999999999</v>
      </c>
      <c r="P1082" s="1">
        <v>0.57391429999999999</v>
      </c>
      <c r="Q1082" s="1">
        <v>4.8654629999999997E-2</v>
      </c>
      <c r="R1082">
        <v>0.76088900000000004</v>
      </c>
      <c r="S1082">
        <v>2.205E-2</v>
      </c>
      <c r="T1082">
        <v>1.591127</v>
      </c>
      <c r="U1082">
        <v>0</v>
      </c>
    </row>
    <row r="1083" spans="1:21">
      <c r="A1083" t="s">
        <v>20709</v>
      </c>
      <c r="B1083" t="s">
        <v>4996</v>
      </c>
      <c r="F1083" s="1">
        <v>2.3193540000000001</v>
      </c>
      <c r="G1083" s="1">
        <v>1.3987830000000001</v>
      </c>
      <c r="H1083" s="1">
        <v>1.0126379999999999</v>
      </c>
      <c r="I1083" s="1">
        <v>0.88959659999999996</v>
      </c>
      <c r="J1083" s="1">
        <v>6.645861</v>
      </c>
      <c r="K1083" s="1">
        <v>5.9229310000000002</v>
      </c>
      <c r="L1083" s="1">
        <v>3.6501749999999999</v>
      </c>
      <c r="M1083" s="1">
        <v>3.5624790000000002</v>
      </c>
      <c r="N1083" s="1">
        <v>-0.42963469999999998</v>
      </c>
      <c r="O1083" s="1">
        <v>0.49413220000000002</v>
      </c>
      <c r="P1083" s="1">
        <v>-0.46405109999999999</v>
      </c>
      <c r="Q1083" s="1">
        <v>0.18629319999999999</v>
      </c>
      <c r="R1083">
        <v>1.1649</v>
      </c>
      <c r="S1083">
        <v>1.64E-4</v>
      </c>
      <c r="T1083">
        <v>1.253055</v>
      </c>
      <c r="U1083">
        <v>1.2160000000000001E-3</v>
      </c>
    </row>
    <row r="1084" spans="1:21">
      <c r="A1084" t="s">
        <v>22409</v>
      </c>
      <c r="B1084" t="s">
        <v>4997</v>
      </c>
      <c r="F1084" s="1">
        <v>12.904719999999999</v>
      </c>
      <c r="G1084" s="1">
        <v>13.63589</v>
      </c>
      <c r="H1084" s="1">
        <v>16.10961</v>
      </c>
      <c r="I1084" s="1">
        <v>15.99118</v>
      </c>
      <c r="J1084" s="1">
        <v>22.75095</v>
      </c>
      <c r="K1084" s="1">
        <v>22.066600000000001</v>
      </c>
      <c r="L1084" s="1">
        <v>39.455150000000003</v>
      </c>
      <c r="M1084" s="1">
        <v>35.740279999999998</v>
      </c>
      <c r="N1084" s="1">
        <v>0.3785174</v>
      </c>
      <c r="O1084" s="1">
        <v>7.1693099999999996E-2</v>
      </c>
      <c r="P1084" s="1">
        <v>0.95985390000000004</v>
      </c>
      <c r="Q1084" s="1">
        <v>3.8681889999999999E-17</v>
      </c>
      <c r="R1084">
        <v>0.51615</v>
      </c>
      <c r="S1084">
        <v>2.1489999999999999E-3</v>
      </c>
      <c r="T1084">
        <v>1.067939</v>
      </c>
      <c r="U1084">
        <v>0</v>
      </c>
    </row>
    <row r="1085" spans="1:21">
      <c r="A1085" t="s">
        <v>20710</v>
      </c>
      <c r="B1085" t="s">
        <v>4998</v>
      </c>
      <c r="F1085" s="1">
        <v>35.299280000000003</v>
      </c>
      <c r="G1085" s="1">
        <v>35.193350000000002</v>
      </c>
      <c r="H1085" s="1">
        <v>25.51352</v>
      </c>
      <c r="I1085" s="1">
        <v>23.426860000000001</v>
      </c>
      <c r="J1085" s="1">
        <v>10.587910000000001</v>
      </c>
      <c r="K1085" s="1">
        <v>11.65788</v>
      </c>
      <c r="L1085" s="1">
        <v>16.90531</v>
      </c>
      <c r="M1085" s="1">
        <v>15.945959999999999</v>
      </c>
      <c r="N1085" s="1">
        <v>-0.37946950000000002</v>
      </c>
      <c r="O1085" s="1">
        <v>1.9323879999999998E-5</v>
      </c>
      <c r="P1085" s="1">
        <v>0.78411710000000001</v>
      </c>
      <c r="Q1085" s="1">
        <v>1.452113E-11</v>
      </c>
      <c r="R1085">
        <v>-1.812479</v>
      </c>
      <c r="S1085">
        <v>0</v>
      </c>
      <c r="T1085">
        <v>-0.68049199999999999</v>
      </c>
      <c r="U1085">
        <v>0</v>
      </c>
    </row>
    <row r="1086" spans="1:21">
      <c r="A1086" t="s">
        <v>17712</v>
      </c>
      <c r="B1086" t="s">
        <v>4999</v>
      </c>
      <c r="F1086" s="1">
        <v>9.2735800000000008</v>
      </c>
      <c r="G1086" s="1">
        <v>11.06405</v>
      </c>
      <c r="H1086" s="1">
        <v>20.147570000000002</v>
      </c>
      <c r="I1086" s="1">
        <v>21.410219999999999</v>
      </c>
      <c r="J1086" s="1">
        <v>24.440200000000001</v>
      </c>
      <c r="K1086" s="1">
        <v>23.075759999999999</v>
      </c>
      <c r="L1086" s="1">
        <v>45.178319999999999</v>
      </c>
      <c r="M1086" s="1">
        <v>44.933109999999999</v>
      </c>
      <c r="N1086" s="1">
        <v>1.1013029999999999</v>
      </c>
      <c r="O1086" s="1">
        <v>4.9484829999999996E-16</v>
      </c>
      <c r="P1086" s="1">
        <v>1.146927</v>
      </c>
      <c r="Q1086" s="1">
        <v>3.8694529999999998E-39</v>
      </c>
      <c r="R1086">
        <v>0.97237899999999999</v>
      </c>
      <c r="S1086">
        <v>0</v>
      </c>
      <c r="T1086">
        <v>0.97808600000000001</v>
      </c>
      <c r="U1086">
        <v>0</v>
      </c>
    </row>
    <row r="1087" spans="1:21">
      <c r="A1087" t="s">
        <v>19055</v>
      </c>
      <c r="B1087" t="s">
        <v>5002</v>
      </c>
      <c r="F1087" s="1">
        <v>1.5962369999999999</v>
      </c>
      <c r="G1087" s="1">
        <v>1.9438679999999999</v>
      </c>
      <c r="H1087" s="1">
        <v>0.82324019999999998</v>
      </c>
      <c r="I1087" s="1">
        <v>1.1607099999999999</v>
      </c>
      <c r="J1087" s="1">
        <v>3.2664330000000001</v>
      </c>
      <c r="K1087" s="1">
        <v>3.710591</v>
      </c>
      <c r="L1087" s="1">
        <v>0.69414419999999999</v>
      </c>
      <c r="M1087" s="1">
        <v>1.130638</v>
      </c>
      <c r="N1087" s="1">
        <v>-0.39273799999999998</v>
      </c>
      <c r="O1087" s="1">
        <v>0.58428599999999997</v>
      </c>
      <c r="P1087" s="1">
        <v>-1.198644</v>
      </c>
      <c r="Q1087" s="1">
        <v>1.7623280000000001E-3</v>
      </c>
      <c r="R1087">
        <v>0.54612400000000005</v>
      </c>
      <c r="S1087">
        <v>0.17644399999999999</v>
      </c>
      <c r="T1087">
        <v>-0.14949399999999999</v>
      </c>
      <c r="U1087">
        <v>0.96806300000000001</v>
      </c>
    </row>
    <row r="1088" spans="1:21">
      <c r="A1088" t="s">
        <v>17713</v>
      </c>
      <c r="B1088" t="s">
        <v>5010</v>
      </c>
      <c r="F1088" s="1">
        <v>15.40878</v>
      </c>
      <c r="G1088" s="1">
        <v>15.83644</v>
      </c>
      <c r="H1088" s="1">
        <v>28.876629999999999</v>
      </c>
      <c r="I1088" s="1">
        <v>34.39978</v>
      </c>
      <c r="J1088" s="1">
        <v>18.130379999999999</v>
      </c>
      <c r="K1088" s="1">
        <v>18.30772</v>
      </c>
      <c r="L1088" s="1">
        <v>47.420389999999998</v>
      </c>
      <c r="M1088" s="1">
        <v>57.126899999999999</v>
      </c>
      <c r="N1088" s="1">
        <v>1.040375</v>
      </c>
      <c r="O1088" s="1">
        <v>2.6340129999999998E-9</v>
      </c>
      <c r="P1088" s="1">
        <v>1.6730179999999999</v>
      </c>
      <c r="Q1088" s="1">
        <v>1.2934409999999999E-14</v>
      </c>
      <c r="R1088">
        <v>1.6687E-2</v>
      </c>
      <c r="S1088">
        <v>1</v>
      </c>
      <c r="T1088">
        <v>0.582372</v>
      </c>
      <c r="U1088">
        <v>8.6140000000000001E-3</v>
      </c>
    </row>
    <row r="1089" spans="1:21">
      <c r="A1089" t="s">
        <v>22410</v>
      </c>
      <c r="B1089" t="s">
        <v>5028</v>
      </c>
      <c r="F1089" s="1">
        <v>3.1170200000000001</v>
      </c>
      <c r="G1089" s="1">
        <v>3.4555319999999998</v>
      </c>
      <c r="H1089" s="1">
        <v>1.428947</v>
      </c>
      <c r="I1089" s="1">
        <v>1.683381</v>
      </c>
      <c r="J1089" s="1">
        <v>6.5151849999999998</v>
      </c>
      <c r="K1089" s="1">
        <v>6.6472939999999996</v>
      </c>
      <c r="L1089" s="1">
        <v>4.7207970000000001</v>
      </c>
      <c r="M1089" s="1">
        <v>4.5913510000000004</v>
      </c>
      <c r="N1089" s="1">
        <v>-0.72134540000000003</v>
      </c>
      <c r="O1089" s="1">
        <v>1.9294950000000002E-2</v>
      </c>
      <c r="P1089" s="1">
        <v>-0.23432639999999999</v>
      </c>
      <c r="Q1089" s="1">
        <v>0.40745870000000001</v>
      </c>
      <c r="R1089">
        <v>0.70244799999999996</v>
      </c>
      <c r="S1089">
        <v>1.701E-3</v>
      </c>
      <c r="T1089">
        <v>1.2543610000000001</v>
      </c>
      <c r="U1089">
        <v>1.9999999999999999E-6</v>
      </c>
    </row>
    <row r="1090" spans="1:21">
      <c r="A1090" t="s">
        <v>19056</v>
      </c>
      <c r="B1090" t="s">
        <v>5038</v>
      </c>
      <c r="F1090" s="1">
        <v>0.44910260000000002</v>
      </c>
      <c r="G1090" s="1">
        <v>0.72921159999999996</v>
      </c>
      <c r="H1090" s="1">
        <v>0.41176760000000001</v>
      </c>
      <c r="I1090" s="1">
        <v>0.40192810000000001</v>
      </c>
      <c r="J1090" s="1">
        <v>3.31176</v>
      </c>
      <c r="K1090" s="1">
        <v>3.1508159999999998</v>
      </c>
      <c r="L1090" s="1">
        <v>0.86799119999999996</v>
      </c>
      <c r="M1090" s="1">
        <v>0.4785182</v>
      </c>
      <c r="N1090" s="1">
        <v>-0.18374699999999999</v>
      </c>
      <c r="O1090" s="1">
        <v>0.9401737</v>
      </c>
      <c r="P1090" s="1">
        <v>-1.604976</v>
      </c>
      <c r="Q1090" s="1">
        <v>1.6114589999999999E-7</v>
      </c>
      <c r="R1090">
        <v>1.628539</v>
      </c>
      <c r="S1090">
        <v>0</v>
      </c>
      <c r="T1090">
        <v>0.34104699999999999</v>
      </c>
      <c r="U1090">
        <v>0.62690000000000001</v>
      </c>
    </row>
    <row r="1091" spans="1:21">
      <c r="A1091" t="s">
        <v>17714</v>
      </c>
      <c r="B1091" t="s">
        <v>5043</v>
      </c>
      <c r="C1091" t="s">
        <v>16572</v>
      </c>
      <c r="D1091" t="s">
        <v>17715</v>
      </c>
      <c r="E1091" t="s">
        <v>16572</v>
      </c>
      <c r="F1091" s="1">
        <v>84.325760000000002</v>
      </c>
      <c r="G1091" s="1">
        <v>84.766829999999999</v>
      </c>
      <c r="H1091" s="1">
        <v>198.01589999999999</v>
      </c>
      <c r="I1091" s="1">
        <v>198.84630000000001</v>
      </c>
      <c r="J1091" s="1">
        <v>71.120159999999998</v>
      </c>
      <c r="K1091" s="1">
        <v>75.25994</v>
      </c>
      <c r="L1091" s="1">
        <v>279.47930000000002</v>
      </c>
      <c r="M1091" s="1">
        <v>268.8082</v>
      </c>
      <c r="N1091" s="1">
        <v>1.3483849999999999</v>
      </c>
      <c r="O1091" s="1">
        <v>7.5382060000000001E-92</v>
      </c>
      <c r="P1091" s="1">
        <v>2.1293500000000001</v>
      </c>
      <c r="Q1091" s="1">
        <v>1.3200020000000001E-283</v>
      </c>
      <c r="R1091">
        <v>-0.40270099999999998</v>
      </c>
      <c r="S1091">
        <v>1.7E-5</v>
      </c>
      <c r="T1091">
        <v>0.34426499999999999</v>
      </c>
      <c r="U1091">
        <v>0</v>
      </c>
    </row>
    <row r="1092" spans="1:21">
      <c r="A1092" t="s">
        <v>20711</v>
      </c>
      <c r="B1092" t="s">
        <v>5046</v>
      </c>
      <c r="C1092" t="s">
        <v>20712</v>
      </c>
      <c r="D1092" t="s">
        <v>20713</v>
      </c>
      <c r="E1092" t="s">
        <v>16572</v>
      </c>
      <c r="F1092" s="1">
        <v>73.852980000000002</v>
      </c>
      <c r="G1092" s="1">
        <v>79.406750000000002</v>
      </c>
      <c r="H1092" s="1">
        <v>59.525410000000001</v>
      </c>
      <c r="I1092" s="1">
        <v>61.401429999999998</v>
      </c>
      <c r="J1092" s="1">
        <v>39.387140000000002</v>
      </c>
      <c r="K1092" s="1">
        <v>40.216230000000003</v>
      </c>
      <c r="L1092" s="1">
        <v>25.643419999999999</v>
      </c>
      <c r="M1092" s="1">
        <v>24.715140000000002</v>
      </c>
      <c r="N1092" s="1">
        <v>-0.19555220000000001</v>
      </c>
      <c r="O1092" s="1">
        <v>0.12866739999999999</v>
      </c>
      <c r="P1092" s="1">
        <v>-0.3996575</v>
      </c>
      <c r="Q1092" s="1">
        <v>7.9051260000000002E-3</v>
      </c>
      <c r="R1092">
        <v>-1.1107320000000001</v>
      </c>
      <c r="S1092">
        <v>0</v>
      </c>
      <c r="T1092">
        <v>-1.3398080000000001</v>
      </c>
      <c r="U1092">
        <v>0</v>
      </c>
    </row>
    <row r="1093" spans="1:21">
      <c r="A1093" t="s">
        <v>20714</v>
      </c>
      <c r="B1093" t="s">
        <v>5047</v>
      </c>
      <c r="C1093" t="s">
        <v>20715</v>
      </c>
      <c r="D1093" t="s">
        <v>20716</v>
      </c>
      <c r="E1093" t="s">
        <v>20717</v>
      </c>
      <c r="F1093" s="1">
        <v>82.634540000000001</v>
      </c>
      <c r="G1093" s="1">
        <v>85.027370000000005</v>
      </c>
      <c r="H1093" s="1">
        <v>106.9789</v>
      </c>
      <c r="I1093" s="1">
        <v>109.5468</v>
      </c>
      <c r="J1093" s="1">
        <v>45.051659999999998</v>
      </c>
      <c r="K1093" s="1">
        <v>47.918210000000002</v>
      </c>
      <c r="L1093" s="1">
        <v>57.468589999999999</v>
      </c>
      <c r="M1093" s="1">
        <v>56.659460000000003</v>
      </c>
      <c r="N1093" s="1">
        <v>0.49696370000000001</v>
      </c>
      <c r="O1093" s="1">
        <v>1.10512E-8</v>
      </c>
      <c r="P1093" s="1">
        <v>0.52704269999999998</v>
      </c>
      <c r="Q1093" s="1">
        <v>3.8911169999999997E-6</v>
      </c>
      <c r="R1093">
        <v>-1.0219290000000001</v>
      </c>
      <c r="S1093">
        <v>0</v>
      </c>
      <c r="T1093">
        <v>-1.0256000000000001</v>
      </c>
      <c r="U1093">
        <v>0</v>
      </c>
    </row>
    <row r="1094" spans="1:21">
      <c r="A1094" t="s">
        <v>22411</v>
      </c>
      <c r="B1094" t="s">
        <v>5055</v>
      </c>
      <c r="F1094" s="1">
        <v>1.6048340000000001</v>
      </c>
      <c r="G1094" s="1">
        <v>1.087631</v>
      </c>
      <c r="H1094" s="1">
        <v>0.76769759999999998</v>
      </c>
      <c r="I1094" s="1">
        <v>0.49956859999999997</v>
      </c>
      <c r="J1094" s="1">
        <v>2.1610499999999999</v>
      </c>
      <c r="K1094" s="1">
        <v>2.4744769999999998</v>
      </c>
      <c r="L1094" s="1">
        <v>2.366733</v>
      </c>
      <c r="M1094" s="1">
        <v>2.5547849999999999</v>
      </c>
      <c r="N1094" s="1">
        <v>-0.52756499999999995</v>
      </c>
      <c r="O1094" s="1">
        <v>0.340258</v>
      </c>
      <c r="P1094" s="1">
        <v>0.26878659999999999</v>
      </c>
      <c r="Q1094" s="1">
        <v>0.60116550000000002</v>
      </c>
      <c r="R1094">
        <v>0.42054799999999998</v>
      </c>
      <c r="S1094">
        <v>0.35259400000000002</v>
      </c>
      <c r="T1094">
        <v>1.3089390000000001</v>
      </c>
      <c r="U1094">
        <v>5.5999999999999995E-4</v>
      </c>
    </row>
    <row r="1095" spans="1:21">
      <c r="A1095" t="s">
        <v>20718</v>
      </c>
      <c r="B1095" t="s">
        <v>5056</v>
      </c>
      <c r="F1095">
        <v>0</v>
      </c>
      <c r="G1095" s="1">
        <v>0.1195963</v>
      </c>
      <c r="H1095" s="1">
        <v>0.90044040000000003</v>
      </c>
      <c r="I1095" s="1">
        <v>0.76905829999999997</v>
      </c>
      <c r="J1095" s="1">
        <v>1.8467229999999999</v>
      </c>
      <c r="K1095" s="1">
        <v>1.911297</v>
      </c>
      <c r="L1095" s="1">
        <v>1.387983</v>
      </c>
      <c r="M1095" s="1">
        <v>2.6754760000000002</v>
      </c>
      <c r="N1095" s="1">
        <v>1.116139</v>
      </c>
      <c r="O1095" s="1">
        <v>6.0932470000000002E-2</v>
      </c>
      <c r="P1095" s="1">
        <v>0.2045949</v>
      </c>
      <c r="Q1095" s="1">
        <v>0.7802289</v>
      </c>
      <c r="R1095">
        <v>1.703702</v>
      </c>
      <c r="S1095">
        <v>4.6299999999999998E-4</v>
      </c>
      <c r="T1095">
        <v>0.67501500000000003</v>
      </c>
      <c r="U1095">
        <v>0.23077300000000001</v>
      </c>
    </row>
    <row r="1096" spans="1:21">
      <c r="A1096" t="s">
        <v>19057</v>
      </c>
      <c r="B1096" t="s">
        <v>5058</v>
      </c>
      <c r="C1096" t="s">
        <v>16572</v>
      </c>
      <c r="D1096" t="s">
        <v>19058</v>
      </c>
      <c r="E1096" t="s">
        <v>19059</v>
      </c>
      <c r="F1096" s="1">
        <v>26.616530000000001</v>
      </c>
      <c r="G1096" s="1">
        <v>25.163730000000001</v>
      </c>
      <c r="H1096" s="1">
        <v>40.017029999999998</v>
      </c>
      <c r="I1096" s="1">
        <v>43.094949999999997</v>
      </c>
      <c r="J1096" s="1">
        <v>21.90681</v>
      </c>
      <c r="K1096" s="1">
        <v>23.022290000000002</v>
      </c>
      <c r="L1096" s="1">
        <v>48.47616</v>
      </c>
      <c r="M1096" s="1">
        <v>48.590200000000003</v>
      </c>
      <c r="N1096" s="1">
        <v>0.79655719999999997</v>
      </c>
      <c r="O1096" s="1">
        <v>1.2347899999999999E-16</v>
      </c>
      <c r="P1096" s="1">
        <v>1.329696</v>
      </c>
      <c r="Q1096" s="1">
        <v>3.3560379999999998E-50</v>
      </c>
      <c r="R1096">
        <v>-0.39316499999999999</v>
      </c>
      <c r="S1096">
        <v>1.421E-3</v>
      </c>
      <c r="T1096">
        <v>0.10352500000000001</v>
      </c>
      <c r="U1096">
        <v>0.39809699999999998</v>
      </c>
    </row>
    <row r="1097" spans="1:21">
      <c r="A1097" t="s">
        <v>16744</v>
      </c>
      <c r="B1097" t="s">
        <v>5059</v>
      </c>
      <c r="C1097" t="s">
        <v>16745</v>
      </c>
      <c r="D1097" t="s">
        <v>16746</v>
      </c>
      <c r="E1097" t="s">
        <v>16747</v>
      </c>
      <c r="F1097" s="1">
        <v>783.40329999999994</v>
      </c>
      <c r="G1097" s="1">
        <v>779.43389999999999</v>
      </c>
      <c r="H1097" s="1">
        <v>981.29830000000004</v>
      </c>
      <c r="I1097" s="1">
        <v>966.20420000000001</v>
      </c>
      <c r="J1097" s="1">
        <v>381.55779999999999</v>
      </c>
      <c r="K1097" s="1">
        <v>386.05470000000003</v>
      </c>
      <c r="L1097" s="1">
        <v>514.13639999999998</v>
      </c>
      <c r="M1097" s="1">
        <v>526.34349999999995</v>
      </c>
      <c r="N1097" s="1">
        <v>0.4551518</v>
      </c>
      <c r="O1097" s="1">
        <v>9.8907419999999999E-37</v>
      </c>
      <c r="P1097" s="1">
        <v>0.68016620000000005</v>
      </c>
      <c r="Q1097" s="1">
        <v>1.938108E-47</v>
      </c>
      <c r="R1097">
        <v>-1.221571</v>
      </c>
      <c r="S1097">
        <v>0</v>
      </c>
      <c r="T1097">
        <v>-1.0210680000000001</v>
      </c>
      <c r="U1097">
        <v>0</v>
      </c>
    </row>
    <row r="1098" spans="1:21">
      <c r="A1098" t="s">
        <v>17716</v>
      </c>
      <c r="B1098" t="s">
        <v>5063</v>
      </c>
      <c r="F1098" s="1">
        <v>27.699909999999999</v>
      </c>
      <c r="G1098" s="1">
        <v>28.114280000000001</v>
      </c>
      <c r="H1098" s="1">
        <v>61.944279999999999</v>
      </c>
      <c r="I1098" s="1">
        <v>57.7</v>
      </c>
      <c r="J1098" s="1">
        <v>50.560659999999999</v>
      </c>
      <c r="K1098" s="1">
        <v>49.337960000000002</v>
      </c>
      <c r="L1098" s="1">
        <v>113.3216</v>
      </c>
      <c r="M1098" s="1">
        <v>114.26130000000001</v>
      </c>
      <c r="N1098" s="1">
        <v>1.197065</v>
      </c>
      <c r="O1098" s="1">
        <v>8.7849209999999999E-35</v>
      </c>
      <c r="P1098" s="1">
        <v>1.415772</v>
      </c>
      <c r="Q1098" s="1">
        <v>9.8039940000000006E-95</v>
      </c>
      <c r="R1098">
        <v>0.61636999999999997</v>
      </c>
      <c r="S1098">
        <v>0</v>
      </c>
      <c r="T1098">
        <v>0.80024300000000004</v>
      </c>
      <c r="U1098">
        <v>0</v>
      </c>
    </row>
    <row r="1099" spans="1:21">
      <c r="A1099" t="s">
        <v>22412</v>
      </c>
      <c r="B1099" t="s">
        <v>5071</v>
      </c>
      <c r="F1099" s="1">
        <v>24.41911</v>
      </c>
      <c r="G1099" s="1">
        <v>22.58006</v>
      </c>
      <c r="H1099" s="1">
        <v>29.472639999999998</v>
      </c>
      <c r="I1099" s="1">
        <v>30.743880000000001</v>
      </c>
      <c r="J1099" s="1">
        <v>16.114799999999999</v>
      </c>
      <c r="K1099" s="1">
        <v>14.79706</v>
      </c>
      <c r="L1099" s="1">
        <v>12.118819999999999</v>
      </c>
      <c r="M1099" s="1">
        <v>11.425700000000001</v>
      </c>
      <c r="N1099" s="1">
        <v>0.46381329999999998</v>
      </c>
      <c r="O1099" s="1">
        <v>5.2842929999999998E-3</v>
      </c>
      <c r="P1099" s="1">
        <v>-0.13503519999999999</v>
      </c>
      <c r="Q1099" s="1">
        <v>0.72807869999999997</v>
      </c>
      <c r="R1099">
        <v>-0.74150300000000002</v>
      </c>
      <c r="S1099">
        <v>2.1999999999999999E-5</v>
      </c>
      <c r="T1099">
        <v>-1.384574</v>
      </c>
      <c r="U1099">
        <v>0</v>
      </c>
    </row>
    <row r="1100" spans="1:21">
      <c r="A1100" t="s">
        <v>20719</v>
      </c>
      <c r="B1100" t="s">
        <v>5074</v>
      </c>
      <c r="F1100" s="1">
        <v>6.4355609999999999</v>
      </c>
      <c r="G1100" s="1">
        <v>7.9371530000000003</v>
      </c>
      <c r="H1100" s="1">
        <v>6.2458020000000003</v>
      </c>
      <c r="I1100" s="1">
        <v>5.728923</v>
      </c>
      <c r="J1100" s="1">
        <v>2.8474159999999999</v>
      </c>
      <c r="K1100" s="1">
        <v>3.1681780000000002</v>
      </c>
      <c r="L1100" s="1">
        <v>2.4413200000000002</v>
      </c>
      <c r="M1100" s="1">
        <v>2.8350119999999999</v>
      </c>
      <c r="N1100" s="1">
        <v>-0.1094338</v>
      </c>
      <c r="O1100" s="1">
        <v>0.81695680000000004</v>
      </c>
      <c r="P1100" s="1">
        <v>4.8841809999999999E-2</v>
      </c>
      <c r="Q1100" s="1">
        <v>0.98703090000000004</v>
      </c>
      <c r="R1100">
        <v>-1.330212</v>
      </c>
      <c r="S1100">
        <v>0</v>
      </c>
      <c r="T1100">
        <v>-1.2127250000000001</v>
      </c>
      <c r="U1100">
        <v>0</v>
      </c>
    </row>
    <row r="1101" spans="1:21">
      <c r="A1101" t="s">
        <v>20720</v>
      </c>
      <c r="B1101" t="s">
        <v>5079</v>
      </c>
      <c r="F1101" s="1">
        <v>0.2495908</v>
      </c>
      <c r="G1101" s="1">
        <v>0.48631530000000001</v>
      </c>
      <c r="H1101">
        <v>0</v>
      </c>
      <c r="I1101" s="1">
        <v>0.2233734</v>
      </c>
      <c r="J1101" s="1">
        <v>2.3190629999999999</v>
      </c>
      <c r="K1101" s="1">
        <v>2.1588669999999999</v>
      </c>
      <c r="L1101" s="1">
        <v>1.8451420000000001</v>
      </c>
      <c r="M1101" s="1">
        <v>1.523104</v>
      </c>
      <c r="N1101" s="1">
        <v>-0.50611030000000001</v>
      </c>
      <c r="O1101" s="1">
        <v>0.83318040000000004</v>
      </c>
      <c r="P1101" s="1">
        <v>-0.11514249999999999</v>
      </c>
      <c r="Q1101" s="1">
        <v>0.97237530000000005</v>
      </c>
      <c r="R1101">
        <v>1.152568</v>
      </c>
      <c r="S1101">
        <v>8.8950000000000001E-3</v>
      </c>
      <c r="T1101">
        <v>1.7710129999999999</v>
      </c>
      <c r="U1101">
        <v>1.7960000000000001E-3</v>
      </c>
    </row>
    <row r="1102" spans="1:21">
      <c r="A1102" t="s">
        <v>22413</v>
      </c>
      <c r="B1102" t="s">
        <v>5081</v>
      </c>
      <c r="F1102" s="1">
        <v>2.2569349999999999</v>
      </c>
      <c r="G1102" s="1">
        <v>1.4658420000000001</v>
      </c>
      <c r="H1102" s="1">
        <v>1.465762</v>
      </c>
      <c r="I1102" s="1">
        <v>1.3465750000000001</v>
      </c>
      <c r="J1102" s="1">
        <v>4.2439720000000003</v>
      </c>
      <c r="K1102" s="1">
        <v>3.985668</v>
      </c>
      <c r="L1102" s="1">
        <v>4.3347689999999997</v>
      </c>
      <c r="M1102" s="1">
        <v>4.7548690000000002</v>
      </c>
      <c r="N1102" s="1">
        <v>-0.14740500000000001</v>
      </c>
      <c r="O1102" s="1">
        <v>0.96482749999999995</v>
      </c>
      <c r="P1102" s="1">
        <v>0.32771129999999998</v>
      </c>
      <c r="Q1102" s="1">
        <v>0.3988468</v>
      </c>
      <c r="R1102">
        <v>0.70343100000000003</v>
      </c>
      <c r="S1102">
        <v>4.8998E-2</v>
      </c>
      <c r="T1102">
        <v>1.2152339999999999</v>
      </c>
      <c r="U1102">
        <v>2.6899999999999998E-4</v>
      </c>
    </row>
    <row r="1103" spans="1:21">
      <c r="A1103" t="s">
        <v>22414</v>
      </c>
      <c r="B1103" t="s">
        <v>5084</v>
      </c>
      <c r="C1103" t="s">
        <v>22415</v>
      </c>
      <c r="D1103" t="s">
        <v>20046</v>
      </c>
      <c r="E1103" t="s">
        <v>22416</v>
      </c>
      <c r="F1103" s="1">
        <v>5.2751799999999998</v>
      </c>
      <c r="G1103" s="1">
        <v>5.8154250000000003</v>
      </c>
      <c r="H1103" s="1">
        <v>2.3546809999999998</v>
      </c>
      <c r="I1103" s="1">
        <v>2.7953679999999999</v>
      </c>
      <c r="J1103" s="1">
        <v>5.5893280000000001</v>
      </c>
      <c r="K1103" s="1">
        <v>5.6435029999999999</v>
      </c>
      <c r="L1103" s="1">
        <v>6.6404680000000003</v>
      </c>
      <c r="M1103" s="1">
        <v>7.0191489999999996</v>
      </c>
      <c r="N1103" s="1">
        <v>-0.78060099999999999</v>
      </c>
      <c r="O1103" s="1">
        <v>3.8315409999999999E-3</v>
      </c>
      <c r="P1103" s="1">
        <v>0.47956880000000002</v>
      </c>
      <c r="Q1103" s="1">
        <v>4.3404749999999999E-2</v>
      </c>
      <c r="R1103">
        <v>-0.15967500000000001</v>
      </c>
      <c r="S1103">
        <v>0.67097899999999999</v>
      </c>
      <c r="T1103">
        <v>1.132228</v>
      </c>
      <c r="U1103">
        <v>3.9999999999999998E-6</v>
      </c>
    </row>
    <row r="1104" spans="1:21">
      <c r="A1104" t="s">
        <v>22417</v>
      </c>
      <c r="B1104" t="s">
        <v>5092</v>
      </c>
      <c r="F1104" s="1">
        <v>1.7817270000000001</v>
      </c>
      <c r="G1104" s="1">
        <v>2.3144049999999998</v>
      </c>
      <c r="H1104" s="1">
        <v>1.36134</v>
      </c>
      <c r="I1104" s="1">
        <v>2.3032710000000001</v>
      </c>
      <c r="J1104" s="1">
        <v>5.6934649999999998</v>
      </c>
      <c r="K1104" s="1">
        <v>4.537763</v>
      </c>
      <c r="L1104" s="1">
        <v>4.9071109999999996</v>
      </c>
      <c r="M1104" s="1">
        <v>4.4871939999999997</v>
      </c>
      <c r="N1104" s="1">
        <v>-2.9262090000000001E-2</v>
      </c>
      <c r="O1104">
        <v>1</v>
      </c>
      <c r="P1104" s="1">
        <v>0.1098051</v>
      </c>
      <c r="Q1104" s="1">
        <v>0.8976691</v>
      </c>
      <c r="R1104">
        <v>0.83558500000000002</v>
      </c>
      <c r="S1104">
        <v>9.4859999999999996E-3</v>
      </c>
      <c r="T1104">
        <v>1.002443</v>
      </c>
      <c r="U1104">
        <v>3.9719999999999998E-3</v>
      </c>
    </row>
    <row r="1105" spans="1:21">
      <c r="A1105" t="s">
        <v>16748</v>
      </c>
      <c r="B1105" t="s">
        <v>5093</v>
      </c>
      <c r="C1105" t="s">
        <v>16749</v>
      </c>
      <c r="D1105" t="s">
        <v>16750</v>
      </c>
      <c r="E1105" t="s">
        <v>16751</v>
      </c>
      <c r="F1105" s="1">
        <v>764.46389999999997</v>
      </c>
      <c r="G1105" s="1">
        <v>774.33150000000001</v>
      </c>
      <c r="H1105" s="1">
        <v>560.58939999999996</v>
      </c>
      <c r="I1105" s="1">
        <v>577.09870000000001</v>
      </c>
      <c r="J1105" s="1">
        <v>434.28</v>
      </c>
      <c r="K1105" s="1">
        <v>438.61529999999999</v>
      </c>
      <c r="L1105" s="1">
        <v>332.5478</v>
      </c>
      <c r="M1105" s="1">
        <v>324.8802</v>
      </c>
      <c r="N1105" s="1">
        <v>-0.2944967</v>
      </c>
      <c r="O1105" s="1">
        <v>6.2329689999999997E-12</v>
      </c>
      <c r="P1105" s="1">
        <v>-0.1630711</v>
      </c>
      <c r="Q1105" s="1">
        <v>6.6013169999999998E-3</v>
      </c>
      <c r="R1105">
        <v>-1.015315</v>
      </c>
      <c r="S1105">
        <v>0</v>
      </c>
      <c r="T1105">
        <v>-0.90624800000000005</v>
      </c>
      <c r="U1105">
        <v>0</v>
      </c>
    </row>
    <row r="1106" spans="1:21">
      <c r="A1106" t="s">
        <v>22418</v>
      </c>
      <c r="B1106" t="s">
        <v>5103</v>
      </c>
      <c r="C1106" t="s">
        <v>22419</v>
      </c>
      <c r="D1106" t="s">
        <v>22420</v>
      </c>
      <c r="E1106" t="s">
        <v>20408</v>
      </c>
      <c r="F1106" s="1">
        <v>1.0539480000000001</v>
      </c>
      <c r="G1106" s="1">
        <v>0.984873</v>
      </c>
      <c r="H1106" s="1">
        <v>0.55218900000000004</v>
      </c>
      <c r="I1106" s="1">
        <v>0.75074169999999996</v>
      </c>
      <c r="J1106" s="1">
        <v>2.6837170000000001</v>
      </c>
      <c r="K1106" s="1">
        <v>2.3069700000000002</v>
      </c>
      <c r="L1106" s="1">
        <v>2.1700179999999998</v>
      </c>
      <c r="M1106" s="1">
        <v>2.0813679999999999</v>
      </c>
      <c r="N1106" s="1">
        <v>-0.3889437</v>
      </c>
      <c r="O1106" s="1">
        <v>0.4087132</v>
      </c>
      <c r="P1106" s="1">
        <v>1.5897890000000001E-2</v>
      </c>
      <c r="Q1106">
        <v>1</v>
      </c>
      <c r="R1106">
        <v>0.93396199999999996</v>
      </c>
      <c r="S1106">
        <v>3.6999999999999998E-5</v>
      </c>
      <c r="T1106">
        <v>1.3838360000000001</v>
      </c>
      <c r="U1106">
        <v>0</v>
      </c>
    </row>
    <row r="1107" spans="1:21">
      <c r="A1107" t="s">
        <v>20721</v>
      </c>
      <c r="B1107" t="s">
        <v>5106</v>
      </c>
      <c r="F1107" s="1">
        <v>135.59360000000001</v>
      </c>
      <c r="G1107" s="1">
        <v>129.77430000000001</v>
      </c>
      <c r="H1107" s="1">
        <v>123.59220000000001</v>
      </c>
      <c r="I1107" s="1">
        <v>118.3257</v>
      </c>
      <c r="J1107" s="1">
        <v>59.28969</v>
      </c>
      <c r="K1107" s="1">
        <v>61.737119999999997</v>
      </c>
      <c r="L1107" s="1">
        <v>77.639610000000005</v>
      </c>
      <c r="M1107" s="1">
        <v>76.782319999999999</v>
      </c>
      <c r="N1107" s="1">
        <v>6.0524680000000001E-3</v>
      </c>
      <c r="O1107">
        <v>1</v>
      </c>
      <c r="P1107" s="1">
        <v>0.58141100000000001</v>
      </c>
      <c r="Q1107" s="1">
        <v>1.4656599999999999E-7</v>
      </c>
      <c r="R1107">
        <v>-1.2983340000000001</v>
      </c>
      <c r="S1107">
        <v>0</v>
      </c>
      <c r="T1107">
        <v>-0.75344999999999995</v>
      </c>
      <c r="U1107">
        <v>0</v>
      </c>
    </row>
    <row r="1108" spans="1:21">
      <c r="A1108" t="s">
        <v>22421</v>
      </c>
      <c r="B1108" t="s">
        <v>5113</v>
      </c>
      <c r="F1108" s="1">
        <v>6.8459199999999996</v>
      </c>
      <c r="G1108" s="1">
        <v>8.1978869999999997</v>
      </c>
      <c r="H1108" s="1">
        <v>7.715236</v>
      </c>
      <c r="I1108" s="1">
        <v>6.382098</v>
      </c>
      <c r="J1108" s="1">
        <v>3.6600169999999999</v>
      </c>
      <c r="K1108" s="1">
        <v>3.9476420000000001</v>
      </c>
      <c r="L1108" s="1">
        <v>2.6049069999999999</v>
      </c>
      <c r="M1108" s="1">
        <v>3.7300499999999999</v>
      </c>
      <c r="N1108" s="1">
        <v>3.6169630000000001E-2</v>
      </c>
      <c r="O1108">
        <v>1</v>
      </c>
      <c r="P1108" s="1">
        <v>-2.742439E-2</v>
      </c>
      <c r="Q1108">
        <v>1</v>
      </c>
      <c r="R1108">
        <v>-0.90969800000000001</v>
      </c>
      <c r="S1108">
        <v>1.8E-3</v>
      </c>
      <c r="T1108">
        <v>-1.0334300000000001</v>
      </c>
      <c r="U1108">
        <v>1.227E-3</v>
      </c>
    </row>
    <row r="1109" spans="1:21">
      <c r="A1109" t="s">
        <v>20722</v>
      </c>
      <c r="B1109" t="s">
        <v>5118</v>
      </c>
      <c r="C1109" t="s">
        <v>16572</v>
      </c>
      <c r="D1109" t="s">
        <v>20723</v>
      </c>
      <c r="E1109" t="s">
        <v>20724</v>
      </c>
      <c r="F1109" s="1">
        <v>354.0806</v>
      </c>
      <c r="G1109" s="1">
        <v>359.32729999999998</v>
      </c>
      <c r="H1109" s="1">
        <v>442.41899999999998</v>
      </c>
      <c r="I1109" s="1">
        <v>442.05790000000002</v>
      </c>
      <c r="J1109" s="1">
        <v>151.26689999999999</v>
      </c>
      <c r="K1109" s="1">
        <v>158.0675</v>
      </c>
      <c r="L1109" s="1">
        <v>207.35499999999999</v>
      </c>
      <c r="M1109" s="1">
        <v>212.3015</v>
      </c>
      <c r="N1109" s="1">
        <v>0.44656220000000002</v>
      </c>
      <c r="O1109" s="1">
        <v>3.038388E-21</v>
      </c>
      <c r="P1109" s="1">
        <v>0.67845560000000005</v>
      </c>
      <c r="Q1109" s="1">
        <v>5.4156639999999997E-25</v>
      </c>
      <c r="R1109">
        <v>-1.3936710000000001</v>
      </c>
      <c r="S1109">
        <v>0</v>
      </c>
      <c r="T1109">
        <v>-1.1886410000000001</v>
      </c>
      <c r="U1109">
        <v>0</v>
      </c>
    </row>
    <row r="1110" spans="1:21">
      <c r="A1110" t="s">
        <v>20725</v>
      </c>
      <c r="B1110" t="s">
        <v>5129</v>
      </c>
      <c r="C1110" t="s">
        <v>20726</v>
      </c>
      <c r="D1110" t="s">
        <v>16730</v>
      </c>
      <c r="E1110" t="s">
        <v>20727</v>
      </c>
      <c r="F1110" s="1">
        <v>0.1131064</v>
      </c>
      <c r="G1110" s="1">
        <v>0.1836518</v>
      </c>
      <c r="H1110" s="1">
        <v>0.13827149999999999</v>
      </c>
      <c r="I1110" s="1">
        <v>0.13496739999999999</v>
      </c>
      <c r="J1110" s="1">
        <v>1.1676930000000001</v>
      </c>
      <c r="K1110" s="1">
        <v>0.78266230000000003</v>
      </c>
      <c r="L1110" s="1">
        <v>0.36069570000000001</v>
      </c>
      <c r="M1110" s="1">
        <v>0.16433829999999999</v>
      </c>
      <c r="N1110" s="1">
        <v>1.475535E-2</v>
      </c>
      <c r="O1110">
        <v>1</v>
      </c>
      <c r="P1110" s="1">
        <v>-1.089861</v>
      </c>
      <c r="Q1110" s="1">
        <v>1.4341919999999999E-2</v>
      </c>
      <c r="R1110">
        <v>1.3353740000000001</v>
      </c>
      <c r="S1110">
        <v>6.2799999999999998E-4</v>
      </c>
      <c r="T1110">
        <v>0.35132799999999997</v>
      </c>
      <c r="U1110">
        <v>0.69567100000000004</v>
      </c>
    </row>
    <row r="1111" spans="1:21">
      <c r="A1111" t="s">
        <v>19060</v>
      </c>
      <c r="B1111" t="s">
        <v>5130</v>
      </c>
      <c r="C1111" t="s">
        <v>19061</v>
      </c>
      <c r="D1111" t="s">
        <v>19062</v>
      </c>
      <c r="E1111" t="s">
        <v>19063</v>
      </c>
      <c r="F1111" s="1">
        <v>3.618843</v>
      </c>
      <c r="G1111" s="1">
        <v>3.735007</v>
      </c>
      <c r="H1111" s="1">
        <v>5.6176029999999999</v>
      </c>
      <c r="I1111" s="1">
        <v>5.3230339999999998</v>
      </c>
      <c r="J1111" s="1">
        <v>5.0412699999999999</v>
      </c>
      <c r="K1111" s="1">
        <v>5.113632</v>
      </c>
      <c r="L1111" s="1">
        <v>9.0682519999999993</v>
      </c>
      <c r="M1111" s="1">
        <v>10.276540000000001</v>
      </c>
      <c r="N1111" s="1">
        <v>0.64099200000000001</v>
      </c>
      <c r="O1111" s="1">
        <v>8.6065130000000003E-4</v>
      </c>
      <c r="P1111" s="1">
        <v>1.1195550000000001</v>
      </c>
      <c r="Q1111" s="1">
        <v>3.1920150000000002E-16</v>
      </c>
      <c r="R1111">
        <v>0.23844599999999999</v>
      </c>
      <c r="S1111">
        <v>0.34907300000000002</v>
      </c>
      <c r="T1111">
        <v>0.67111699999999996</v>
      </c>
      <c r="U1111">
        <v>3.9999999999999998E-6</v>
      </c>
    </row>
    <row r="1112" spans="1:21">
      <c r="A1112" t="s">
        <v>22422</v>
      </c>
      <c r="B1112" t="s">
        <v>5131</v>
      </c>
      <c r="F1112" s="1">
        <v>1.4895370000000001</v>
      </c>
      <c r="G1112" s="1">
        <v>1.959044</v>
      </c>
      <c r="H1112" s="1">
        <v>1.160852</v>
      </c>
      <c r="I1112" s="1">
        <v>1.599688</v>
      </c>
      <c r="J1112" s="1">
        <v>3.492944</v>
      </c>
      <c r="K1112" s="1">
        <v>3.3498230000000002</v>
      </c>
      <c r="L1112" s="1">
        <v>4.0807890000000002</v>
      </c>
      <c r="M1112" s="1">
        <v>4.4799490000000004</v>
      </c>
      <c r="N1112" s="1">
        <v>-0.1185657</v>
      </c>
      <c r="O1112">
        <v>1</v>
      </c>
      <c r="P1112" s="1">
        <v>0.4865737</v>
      </c>
      <c r="Q1112" s="1">
        <v>0.1210451</v>
      </c>
      <c r="R1112">
        <v>0.59440000000000004</v>
      </c>
      <c r="S1112">
        <v>9.9135000000000001E-2</v>
      </c>
      <c r="T1112">
        <v>1.221908</v>
      </c>
      <c r="U1112">
        <v>9.8999999999999994E-5</v>
      </c>
    </row>
    <row r="1113" spans="1:21">
      <c r="A1113" t="s">
        <v>22423</v>
      </c>
      <c r="B1113" t="s">
        <v>5136</v>
      </c>
      <c r="F1113" s="1">
        <v>86.087029999999999</v>
      </c>
      <c r="G1113" s="1">
        <v>83.429040000000001</v>
      </c>
      <c r="H1113" s="1">
        <v>139.67789999999999</v>
      </c>
      <c r="I1113" s="1">
        <v>133.51660000000001</v>
      </c>
      <c r="J1113" s="1">
        <v>48.259659999999997</v>
      </c>
      <c r="K1113" s="1">
        <v>47.562139999999999</v>
      </c>
      <c r="L1113" s="1">
        <v>47.04007</v>
      </c>
      <c r="M1113" s="1">
        <v>49.90119</v>
      </c>
      <c r="N1113" s="1">
        <v>0.78098880000000004</v>
      </c>
      <c r="O1113" s="1">
        <v>5.594741E-9</v>
      </c>
      <c r="P1113" s="1">
        <v>0.24131530000000001</v>
      </c>
      <c r="Q1113" s="1">
        <v>0.37332910000000002</v>
      </c>
      <c r="R1113">
        <v>-0.94311699999999998</v>
      </c>
      <c r="S1113">
        <v>0</v>
      </c>
      <c r="T1113">
        <v>-1.537758</v>
      </c>
      <c r="U1113">
        <v>0</v>
      </c>
    </row>
    <row r="1114" spans="1:21">
      <c r="A1114" t="s">
        <v>17717</v>
      </c>
      <c r="B1114" t="s">
        <v>5138</v>
      </c>
      <c r="C1114" t="s">
        <v>17718</v>
      </c>
      <c r="D1114" t="s">
        <v>17483</v>
      </c>
      <c r="E1114" t="s">
        <v>17719</v>
      </c>
      <c r="F1114" s="1">
        <v>113.72920000000001</v>
      </c>
      <c r="G1114" s="1">
        <v>114.703</v>
      </c>
      <c r="H1114" s="1">
        <v>210.68610000000001</v>
      </c>
      <c r="I1114" s="1">
        <v>215.9967</v>
      </c>
      <c r="J1114" s="1">
        <v>73.829480000000004</v>
      </c>
      <c r="K1114" s="1">
        <v>75.310640000000006</v>
      </c>
      <c r="L1114" s="1">
        <v>183.9624</v>
      </c>
      <c r="M1114" s="1">
        <v>190.65270000000001</v>
      </c>
      <c r="N1114" s="1">
        <v>1.031798</v>
      </c>
      <c r="O1114" s="1">
        <v>5.9727409999999999E-95</v>
      </c>
      <c r="P1114" s="1">
        <v>1.5617719999999999</v>
      </c>
      <c r="Q1114" s="1">
        <v>1.073293E-185</v>
      </c>
      <c r="R1114">
        <v>-0.80787900000000001</v>
      </c>
      <c r="S1114">
        <v>0</v>
      </c>
      <c r="T1114">
        <v>-0.30651400000000001</v>
      </c>
      <c r="U1114">
        <v>0</v>
      </c>
    </row>
    <row r="1115" spans="1:21">
      <c r="A1115" t="s">
        <v>19064</v>
      </c>
      <c r="B1115" t="s">
        <v>5146</v>
      </c>
      <c r="F1115" s="1">
        <v>2.646744</v>
      </c>
      <c r="G1115" s="1">
        <v>3.713076</v>
      </c>
      <c r="H1115" s="1">
        <v>6.5035939999999997</v>
      </c>
      <c r="I1115" s="1">
        <v>5.9691900000000002</v>
      </c>
      <c r="J1115" s="1">
        <v>4.4968440000000003</v>
      </c>
      <c r="K1115" s="1">
        <v>4.3955219999999997</v>
      </c>
      <c r="L1115" s="1">
        <v>8.0107569999999999</v>
      </c>
      <c r="M1115" s="1">
        <v>8.7679559999999999</v>
      </c>
      <c r="N1115" s="1">
        <v>0.86177389999999998</v>
      </c>
      <c r="O1115" s="1">
        <v>3.4765970000000001E-3</v>
      </c>
      <c r="P1115" s="1">
        <v>1.008237</v>
      </c>
      <c r="Q1115" s="1">
        <v>4.3780540000000001E-5</v>
      </c>
      <c r="R1115">
        <v>0.22566900000000001</v>
      </c>
      <c r="S1115">
        <v>0.69213400000000003</v>
      </c>
      <c r="T1115">
        <v>0.27417399999999997</v>
      </c>
      <c r="U1115">
        <v>0.42205599999999999</v>
      </c>
    </row>
    <row r="1116" spans="1:21">
      <c r="A1116" t="s">
        <v>17720</v>
      </c>
      <c r="B1116" t="s">
        <v>5149</v>
      </c>
      <c r="F1116" s="1">
        <v>4.9601490000000004</v>
      </c>
      <c r="G1116" s="1">
        <v>3.0201889999999998</v>
      </c>
      <c r="H1116" s="1">
        <v>8.8113630000000001</v>
      </c>
      <c r="I1116" s="1">
        <v>11.51399</v>
      </c>
      <c r="J1116" s="1">
        <v>5.8980410000000001</v>
      </c>
      <c r="K1116" s="1">
        <v>6.1673669999999996</v>
      </c>
      <c r="L1116" s="1">
        <v>17.390689999999999</v>
      </c>
      <c r="M1116" s="1">
        <v>14.72903</v>
      </c>
      <c r="N1116" s="1">
        <v>1.145831</v>
      </c>
      <c r="O1116" s="1">
        <v>2.8915810000000001E-4</v>
      </c>
      <c r="P1116" s="1">
        <v>1.4503459999999999</v>
      </c>
      <c r="Q1116" s="1">
        <v>6.9466419999999995E-11</v>
      </c>
      <c r="R1116">
        <v>0.315915</v>
      </c>
      <c r="S1116">
        <v>0.52193699999999998</v>
      </c>
      <c r="T1116">
        <v>0.49589699999999998</v>
      </c>
      <c r="U1116">
        <v>5.1194999999999997E-2</v>
      </c>
    </row>
    <row r="1117" spans="1:21">
      <c r="A1117" t="s">
        <v>19065</v>
      </c>
      <c r="B1117" t="s">
        <v>5157</v>
      </c>
      <c r="C1117" t="s">
        <v>19066</v>
      </c>
      <c r="D1117" t="s">
        <v>19067</v>
      </c>
      <c r="E1117" t="s">
        <v>19068</v>
      </c>
      <c r="F1117" s="1">
        <v>21.40109</v>
      </c>
      <c r="G1117" s="1">
        <v>20.421790000000001</v>
      </c>
      <c r="H1117" s="1">
        <v>18.917580000000001</v>
      </c>
      <c r="I1117" s="1">
        <v>18.465540000000001</v>
      </c>
      <c r="J1117" s="1">
        <v>37.487209999999997</v>
      </c>
      <c r="K1117" s="1">
        <v>33.414969999999997</v>
      </c>
      <c r="L1117" s="1">
        <v>9.7360699999999998</v>
      </c>
      <c r="M1117" s="1">
        <v>8.2281549999999992</v>
      </c>
      <c r="N1117" s="1">
        <v>-2.0382879999999999E-2</v>
      </c>
      <c r="O1117">
        <v>1</v>
      </c>
      <c r="P1117" s="1">
        <v>-1.6432580000000001</v>
      </c>
      <c r="Q1117" s="1">
        <v>7.7840880000000004E-29</v>
      </c>
      <c r="R1117">
        <v>0.52962500000000001</v>
      </c>
      <c r="S1117">
        <v>1.26E-4</v>
      </c>
      <c r="T1117">
        <v>-1.100061</v>
      </c>
      <c r="U1117">
        <v>0</v>
      </c>
    </row>
    <row r="1118" spans="1:21">
      <c r="A1118" t="s">
        <v>19069</v>
      </c>
      <c r="B1118" t="s">
        <v>5165</v>
      </c>
      <c r="F1118" s="1">
        <v>2.5825209999999998</v>
      </c>
      <c r="G1118" s="1">
        <v>2.995187</v>
      </c>
      <c r="H1118" s="1">
        <v>0.95840749999999997</v>
      </c>
      <c r="I1118" s="1">
        <v>0.93550560000000005</v>
      </c>
      <c r="J1118" s="1">
        <v>2.1764519999999998</v>
      </c>
      <c r="K1118" s="1">
        <v>2.3401550000000002</v>
      </c>
      <c r="L1118" s="1">
        <v>0.53478219999999999</v>
      </c>
      <c r="M1118" s="1">
        <v>0.75045640000000002</v>
      </c>
      <c r="N1118" s="1">
        <v>-0.97280500000000003</v>
      </c>
      <c r="O1118" s="1">
        <v>2.8642820000000001E-3</v>
      </c>
      <c r="P1118" s="1">
        <v>-1.1319220000000001</v>
      </c>
      <c r="Q1118" s="1">
        <v>2.5778110000000002E-3</v>
      </c>
      <c r="R1118">
        <v>-0.39581300000000003</v>
      </c>
      <c r="S1118">
        <v>0.27437800000000001</v>
      </c>
      <c r="T1118">
        <v>-0.446656</v>
      </c>
      <c r="U1118">
        <v>0.48261100000000001</v>
      </c>
    </row>
    <row r="1119" spans="1:21">
      <c r="A1119" t="s">
        <v>17721</v>
      </c>
      <c r="B1119" t="s">
        <v>5176</v>
      </c>
      <c r="F1119" s="1">
        <v>23.092300000000002</v>
      </c>
      <c r="G1119" s="1">
        <v>25.41123</v>
      </c>
      <c r="H1119" s="1">
        <v>53.425109999999997</v>
      </c>
      <c r="I1119" s="1">
        <v>54.825510000000001</v>
      </c>
      <c r="J1119" s="1">
        <v>40.12764</v>
      </c>
      <c r="K1119" s="1">
        <v>36.843179999999997</v>
      </c>
      <c r="L1119" s="1">
        <v>118.1104</v>
      </c>
      <c r="M1119" s="1">
        <v>115.67619999999999</v>
      </c>
      <c r="N1119" s="1">
        <v>1.2391179999999999</v>
      </c>
      <c r="O1119" s="1">
        <v>1.9435140000000001E-27</v>
      </c>
      <c r="P1119" s="1">
        <v>1.8175889999999999</v>
      </c>
      <c r="Q1119" s="1">
        <v>1.2830009999999999E-115</v>
      </c>
      <c r="R1119">
        <v>0.441633</v>
      </c>
      <c r="S1119">
        <v>1.8140000000000001E-3</v>
      </c>
      <c r="T1119">
        <v>0.97773699999999997</v>
      </c>
      <c r="U1119">
        <v>0</v>
      </c>
    </row>
    <row r="1120" spans="1:21">
      <c r="A1120" t="s">
        <v>22424</v>
      </c>
      <c r="B1120" t="s">
        <v>5177</v>
      </c>
      <c r="F1120" s="1">
        <v>0.38052380000000002</v>
      </c>
      <c r="G1120" s="1">
        <v>1.112147</v>
      </c>
      <c r="H1120" s="1">
        <v>2.4422290000000002</v>
      </c>
      <c r="I1120" s="1">
        <v>2.0433180000000002</v>
      </c>
      <c r="J1120" s="1">
        <v>4.3774350000000002</v>
      </c>
      <c r="K1120" s="1">
        <v>10.2033</v>
      </c>
      <c r="L1120" s="1">
        <v>15.88566</v>
      </c>
      <c r="M1120" s="1">
        <v>13.26919</v>
      </c>
      <c r="N1120" s="1">
        <v>0.58545270000000005</v>
      </c>
      <c r="O1120" s="1">
        <v>0.45491900000000002</v>
      </c>
      <c r="P1120" s="1">
        <v>1.0183759999999999</v>
      </c>
      <c r="Q1120" s="1">
        <v>1.0932900000000001E-2</v>
      </c>
      <c r="R1120">
        <v>1.3504750000000001</v>
      </c>
      <c r="S1120">
        <v>6.0828E-2</v>
      </c>
      <c r="T1120">
        <v>1.7336689999999999</v>
      </c>
      <c r="U1120">
        <v>3.0000000000000001E-6</v>
      </c>
    </row>
    <row r="1121" spans="1:21">
      <c r="A1121" t="s">
        <v>19070</v>
      </c>
      <c r="B1121" t="s">
        <v>5178</v>
      </c>
      <c r="C1121" t="s">
        <v>19071</v>
      </c>
      <c r="D1121" t="s">
        <v>19072</v>
      </c>
      <c r="E1121" t="s">
        <v>19073</v>
      </c>
      <c r="F1121" s="1">
        <v>98.62133</v>
      </c>
      <c r="G1121" s="1">
        <v>95.562809999999999</v>
      </c>
      <c r="H1121" s="1">
        <v>136.93039999999999</v>
      </c>
      <c r="I1121" s="1">
        <v>133.0257</v>
      </c>
      <c r="J1121" s="1">
        <v>98.217939999999999</v>
      </c>
      <c r="K1121" s="1">
        <v>95.852050000000006</v>
      </c>
      <c r="L1121" s="1">
        <v>180.77</v>
      </c>
      <c r="M1121" s="1">
        <v>183.96860000000001</v>
      </c>
      <c r="N1121" s="1">
        <v>0.6014602</v>
      </c>
      <c r="O1121" s="1">
        <v>3.9241419999999999E-13</v>
      </c>
      <c r="P1121" s="1">
        <v>1.141162</v>
      </c>
      <c r="Q1121" s="1">
        <v>9.1063100000000006E-59</v>
      </c>
      <c r="R1121">
        <v>-0.199406</v>
      </c>
      <c r="S1121">
        <v>6.5466999999999997E-2</v>
      </c>
      <c r="T1121">
        <v>0.31122100000000003</v>
      </c>
      <c r="U1121">
        <v>1.9000000000000001E-5</v>
      </c>
    </row>
    <row r="1122" spans="1:21">
      <c r="A1122" t="s">
        <v>20728</v>
      </c>
      <c r="B1122" t="s">
        <v>5179</v>
      </c>
      <c r="F1122" s="1">
        <v>13.34145</v>
      </c>
      <c r="G1122" s="1">
        <v>11.254</v>
      </c>
      <c r="H1122" s="1">
        <v>9.5471920000000008</v>
      </c>
      <c r="I1122" s="1">
        <v>9.1734449999999992</v>
      </c>
      <c r="J1122" s="1">
        <v>3.4553729999999998</v>
      </c>
      <c r="K1122" s="1">
        <v>3.940436</v>
      </c>
      <c r="L1122" s="1">
        <v>1.415049</v>
      </c>
      <c r="M1122" s="1">
        <v>1.5602149999999999</v>
      </c>
      <c r="N1122" s="1">
        <v>-0.20791689999999999</v>
      </c>
      <c r="O1122" s="1">
        <v>0.68879599999999996</v>
      </c>
      <c r="P1122" s="1">
        <v>-0.7074899</v>
      </c>
      <c r="Q1122" s="1">
        <v>0.13581399999999999</v>
      </c>
      <c r="R1122">
        <v>-1.5117389999999999</v>
      </c>
      <c r="S1122">
        <v>0</v>
      </c>
      <c r="T1122">
        <v>-2.0598350000000001</v>
      </c>
      <c r="U1122">
        <v>0</v>
      </c>
    </row>
    <row r="1123" spans="1:21">
      <c r="A1123" t="s">
        <v>22425</v>
      </c>
      <c r="B1123" t="s">
        <v>5186</v>
      </c>
      <c r="F1123" s="1">
        <v>0.54527250000000005</v>
      </c>
      <c r="G1123" s="1">
        <v>0.70829089999999995</v>
      </c>
      <c r="H1123" s="1">
        <v>0.41661890000000001</v>
      </c>
      <c r="I1123" s="1">
        <v>0.73199429999999999</v>
      </c>
      <c r="J1123" s="1">
        <v>2.0908859999999998</v>
      </c>
      <c r="K1123" s="1">
        <v>1.729347</v>
      </c>
      <c r="L1123" s="1">
        <v>1.7388710000000001</v>
      </c>
      <c r="M1123" s="1">
        <v>2.6144419999999999</v>
      </c>
      <c r="N1123" s="1">
        <v>-5.2205869999999996E-3</v>
      </c>
      <c r="O1123">
        <v>1</v>
      </c>
      <c r="P1123" s="1">
        <v>0.30708229999999997</v>
      </c>
      <c r="Q1123" s="1">
        <v>0.57162100000000005</v>
      </c>
      <c r="R1123">
        <v>0.79545999999999994</v>
      </c>
      <c r="S1123">
        <v>7.1221999999999994E-2</v>
      </c>
      <c r="T1123">
        <v>1.1517219999999999</v>
      </c>
      <c r="U1123">
        <v>7.9830000000000005E-3</v>
      </c>
    </row>
    <row r="1124" spans="1:21">
      <c r="A1124" t="s">
        <v>20729</v>
      </c>
      <c r="B1124" t="s">
        <v>5190</v>
      </c>
      <c r="F1124" s="1">
        <v>3.2514789999999998</v>
      </c>
      <c r="G1124" s="1">
        <v>4.0475810000000001</v>
      </c>
      <c r="H1124" s="1">
        <v>1.324967</v>
      </c>
      <c r="I1124" s="1">
        <v>0.64665300000000003</v>
      </c>
      <c r="J1124" s="1">
        <v>0.6393858</v>
      </c>
      <c r="K1124" s="1">
        <v>0.31248969999999998</v>
      </c>
      <c r="L1124">
        <v>0</v>
      </c>
      <c r="M1124" s="1">
        <v>0.1574749</v>
      </c>
      <c r="N1124" s="1">
        <v>-0.91783230000000005</v>
      </c>
      <c r="O1124" s="1">
        <v>3.5179050000000003E-2</v>
      </c>
      <c r="P1124" s="1">
        <v>-0.68447089999999999</v>
      </c>
      <c r="Q1124" s="1">
        <v>0.62264569999999997</v>
      </c>
      <c r="R1124">
        <v>-1.508203</v>
      </c>
      <c r="S1124">
        <v>8.2000000000000001E-5</v>
      </c>
      <c r="T1124">
        <v>-1.2187589999999999</v>
      </c>
      <c r="U1124">
        <v>7.8446000000000002E-2</v>
      </c>
    </row>
    <row r="1125" spans="1:21">
      <c r="A1125" t="s">
        <v>16752</v>
      </c>
      <c r="B1125" t="s">
        <v>5191</v>
      </c>
      <c r="F1125" s="1">
        <v>11968.28</v>
      </c>
      <c r="G1125" s="1">
        <v>12311.66</v>
      </c>
      <c r="H1125" s="1">
        <v>4737.6210000000001</v>
      </c>
      <c r="I1125" s="1">
        <v>4703.8950000000004</v>
      </c>
      <c r="J1125" s="1">
        <v>3908.01</v>
      </c>
      <c r="K1125" s="1">
        <v>4011.1280000000002</v>
      </c>
      <c r="L1125" s="1">
        <v>1386.83</v>
      </c>
      <c r="M1125" s="1">
        <v>1388.3330000000001</v>
      </c>
      <c r="N1125" s="1">
        <v>-1.220429</v>
      </c>
      <c r="O1125">
        <v>0</v>
      </c>
      <c r="P1125" s="1">
        <v>-1.2625409999999999</v>
      </c>
      <c r="Q1125" s="1">
        <v>1.8205470000000001E-211</v>
      </c>
      <c r="R1125">
        <v>-1.815944</v>
      </c>
      <c r="S1125">
        <v>0</v>
      </c>
      <c r="T1125">
        <v>-1.8793120000000001</v>
      </c>
      <c r="U1125">
        <v>0</v>
      </c>
    </row>
    <row r="1126" spans="1:21">
      <c r="A1126" t="s">
        <v>16753</v>
      </c>
      <c r="B1126" t="s">
        <v>5192</v>
      </c>
      <c r="F1126" s="1">
        <v>4642.7359999999999</v>
      </c>
      <c r="G1126" s="1">
        <v>4610.1490000000003</v>
      </c>
      <c r="H1126" s="1">
        <v>1677.171</v>
      </c>
      <c r="I1126" s="1">
        <v>1723.5989999999999</v>
      </c>
      <c r="J1126" s="1">
        <v>3615.3939999999998</v>
      </c>
      <c r="K1126" s="1">
        <v>3691.2559999999999</v>
      </c>
      <c r="L1126" s="1">
        <v>1224.8409999999999</v>
      </c>
      <c r="M1126" s="1">
        <v>1252.1859999999999</v>
      </c>
      <c r="N1126" s="1">
        <v>-1.297255</v>
      </c>
      <c r="O1126" s="1">
        <v>3.6365930000000002E-239</v>
      </c>
      <c r="P1126" s="1">
        <v>-1.3095810000000001</v>
      </c>
      <c r="Q1126" s="1">
        <v>2.9322339999999999E-201</v>
      </c>
      <c r="R1126">
        <v>-0.54222000000000004</v>
      </c>
      <c r="S1126">
        <v>0</v>
      </c>
      <c r="T1126">
        <v>-0.57345900000000005</v>
      </c>
      <c r="U1126">
        <v>0</v>
      </c>
    </row>
    <row r="1127" spans="1:21">
      <c r="A1127" t="s">
        <v>20730</v>
      </c>
      <c r="B1127" t="s">
        <v>5194</v>
      </c>
      <c r="F1127" s="1">
        <v>7.7288969999999999</v>
      </c>
      <c r="G1127" s="1">
        <v>7.4189540000000003</v>
      </c>
      <c r="H1127" s="1">
        <v>5.8358379999999999</v>
      </c>
      <c r="I1127" s="1">
        <v>6.4762490000000001</v>
      </c>
      <c r="J1127" s="1">
        <v>3.9225430000000001</v>
      </c>
      <c r="K1127" s="1">
        <v>3.6375380000000002</v>
      </c>
      <c r="L1127" s="1">
        <v>4.5801999999999996</v>
      </c>
      <c r="M1127" s="1">
        <v>4.4258319999999998</v>
      </c>
      <c r="N1127" s="1">
        <v>-0.14923700000000001</v>
      </c>
      <c r="O1127" s="1">
        <v>0.65760560000000001</v>
      </c>
      <c r="P1127" s="1">
        <v>0.46081610000000001</v>
      </c>
      <c r="Q1127" s="1">
        <v>3.2824239999999998E-2</v>
      </c>
      <c r="R1127">
        <v>-1.1082939999999999</v>
      </c>
      <c r="S1127">
        <v>0</v>
      </c>
      <c r="T1127">
        <v>-0.53597099999999998</v>
      </c>
      <c r="U1127">
        <v>3.4689999999999999E-3</v>
      </c>
    </row>
    <row r="1128" spans="1:21">
      <c r="A1128" t="s">
        <v>20731</v>
      </c>
      <c r="B1128" t="s">
        <v>5199</v>
      </c>
      <c r="C1128" t="s">
        <v>16572</v>
      </c>
      <c r="D1128" t="s">
        <v>17539</v>
      </c>
      <c r="E1128" t="s">
        <v>20732</v>
      </c>
      <c r="F1128" s="1">
        <v>2.106347</v>
      </c>
      <c r="G1128" s="1">
        <v>2.2983030000000002</v>
      </c>
      <c r="H1128" s="1">
        <v>2.3947400000000001</v>
      </c>
      <c r="I1128" s="1">
        <v>1.432671</v>
      </c>
      <c r="J1128" s="1">
        <v>7.7538590000000003</v>
      </c>
      <c r="K1128" s="1">
        <v>7.5791510000000004</v>
      </c>
      <c r="L1128" s="1">
        <v>7.8407220000000004</v>
      </c>
      <c r="M1128" s="1">
        <v>6.1698139999999997</v>
      </c>
      <c r="N1128" s="1">
        <v>-6.438634E-2</v>
      </c>
      <c r="O1128">
        <v>1</v>
      </c>
      <c r="P1128" s="1">
        <v>9.5831509999999995E-2</v>
      </c>
      <c r="Q1128" s="1">
        <v>0.8355726</v>
      </c>
      <c r="R1128">
        <v>1.2883929999999999</v>
      </c>
      <c r="S1128">
        <v>0</v>
      </c>
      <c r="T1128">
        <v>1.4883420000000001</v>
      </c>
      <c r="U1128">
        <v>9.9999999999999995E-7</v>
      </c>
    </row>
    <row r="1129" spans="1:21">
      <c r="A1129" t="s">
        <v>22426</v>
      </c>
      <c r="B1129" t="s">
        <v>5200</v>
      </c>
      <c r="F1129" s="1">
        <v>2.630023</v>
      </c>
      <c r="G1129" s="1">
        <v>2.329304</v>
      </c>
      <c r="H1129" s="1">
        <v>1.753733</v>
      </c>
      <c r="I1129" s="1">
        <v>1.0698920000000001</v>
      </c>
      <c r="J1129" s="1">
        <v>4.7604059999999997</v>
      </c>
      <c r="K1129" s="1">
        <v>4.3429359999999999</v>
      </c>
      <c r="L1129" s="1">
        <v>4.8867159999999998</v>
      </c>
      <c r="M1129" s="1">
        <v>4.6897770000000003</v>
      </c>
      <c r="N1129" s="1">
        <v>-0.41136850000000003</v>
      </c>
      <c r="O1129" s="1">
        <v>0.53711469999999994</v>
      </c>
      <c r="P1129" s="1">
        <v>0.26320009999999999</v>
      </c>
      <c r="Q1129" s="1">
        <v>0.58093050000000002</v>
      </c>
      <c r="R1129">
        <v>0.48715799999999998</v>
      </c>
      <c r="S1129">
        <v>0.224441</v>
      </c>
      <c r="T1129">
        <v>1.2330559999999999</v>
      </c>
      <c r="U1129">
        <v>7.1000000000000002E-4</v>
      </c>
    </row>
    <row r="1130" spans="1:21">
      <c r="A1130" t="s">
        <v>20733</v>
      </c>
      <c r="B1130" t="s">
        <v>5206</v>
      </c>
      <c r="F1130" s="1">
        <v>22.090879999999999</v>
      </c>
      <c r="G1130" s="1">
        <v>20.969660000000001</v>
      </c>
      <c r="H1130" s="1">
        <v>22.46163</v>
      </c>
      <c r="I1130" s="1">
        <v>23.06549</v>
      </c>
      <c r="J1130" s="1">
        <v>4.1352039999999999</v>
      </c>
      <c r="K1130" s="1">
        <v>2.2047439999999998</v>
      </c>
      <c r="L1130" s="1">
        <v>3.6948089999999998</v>
      </c>
      <c r="M1130" s="1">
        <v>4.1973019999999996</v>
      </c>
      <c r="N1130" s="1">
        <v>0.20222560000000001</v>
      </c>
      <c r="O1130" s="1">
        <v>0.48080780000000001</v>
      </c>
      <c r="P1130" s="1">
        <v>0.46240880000000001</v>
      </c>
      <c r="Q1130" s="1">
        <v>0.3591568</v>
      </c>
      <c r="R1130">
        <v>-2.4730840000000001</v>
      </c>
      <c r="S1130">
        <v>0</v>
      </c>
      <c r="T1130">
        <v>-2.3327629999999999</v>
      </c>
      <c r="U1130">
        <v>0</v>
      </c>
    </row>
    <row r="1131" spans="1:21">
      <c r="A1131" t="s">
        <v>20734</v>
      </c>
      <c r="B1131" t="s">
        <v>5210</v>
      </c>
      <c r="F1131" s="1">
        <v>9.5599910000000001</v>
      </c>
      <c r="G1131" s="1">
        <v>8.4668939999999999</v>
      </c>
      <c r="H1131" s="1">
        <v>6.3747239999999996</v>
      </c>
      <c r="I1131" s="1">
        <v>13.22259</v>
      </c>
      <c r="J1131">
        <v>0</v>
      </c>
      <c r="K1131">
        <v>0</v>
      </c>
      <c r="L1131">
        <v>0</v>
      </c>
      <c r="M1131">
        <v>0</v>
      </c>
      <c r="N1131" s="1">
        <v>0.12641289999999999</v>
      </c>
      <c r="O1131" s="1">
        <v>0.96648999999999996</v>
      </c>
      <c r="P1131">
        <v>0</v>
      </c>
      <c r="Q1131" t="s">
        <v>19536</v>
      </c>
      <c r="R1131">
        <v>-2.4033329999999999</v>
      </c>
      <c r="S1131">
        <v>0</v>
      </c>
      <c r="T1131">
        <v>-2.785164</v>
      </c>
      <c r="U1131">
        <v>2.2900000000000001E-4</v>
      </c>
    </row>
    <row r="1132" spans="1:21">
      <c r="A1132" t="s">
        <v>20735</v>
      </c>
      <c r="B1132" t="s">
        <v>5213</v>
      </c>
      <c r="F1132" s="1">
        <v>9.8516399999999997</v>
      </c>
      <c r="G1132" s="1">
        <v>7.541061</v>
      </c>
      <c r="H1132" s="1">
        <v>10.75315</v>
      </c>
      <c r="I1132" s="1">
        <v>9.236656</v>
      </c>
      <c r="J1132" s="1">
        <v>3.736167</v>
      </c>
      <c r="K1132" s="1">
        <v>3.9563169999999999</v>
      </c>
      <c r="L1132" s="1">
        <v>3.7740990000000001</v>
      </c>
      <c r="M1132" s="1">
        <v>2.2493379999999998</v>
      </c>
      <c r="N1132" s="1">
        <v>0.29703220000000002</v>
      </c>
      <c r="O1132" s="1">
        <v>0.414078</v>
      </c>
      <c r="P1132" s="1">
        <v>-0.1136301</v>
      </c>
      <c r="Q1132" s="1">
        <v>0.97904829999999998</v>
      </c>
      <c r="R1132">
        <v>-1.1071679999999999</v>
      </c>
      <c r="S1132">
        <v>2.1999999999999999E-5</v>
      </c>
      <c r="T1132">
        <v>-1.592128</v>
      </c>
      <c r="U1132">
        <v>0</v>
      </c>
    </row>
    <row r="1133" spans="1:21">
      <c r="A1133" t="s">
        <v>17722</v>
      </c>
      <c r="B1133" t="s">
        <v>5214</v>
      </c>
      <c r="F1133" s="1">
        <v>3.96726</v>
      </c>
      <c r="G1133" s="1">
        <v>4.3735569999999999</v>
      </c>
      <c r="H1133" s="1">
        <v>8.5192949999999996</v>
      </c>
      <c r="I1133" s="1">
        <v>9.4369409999999991</v>
      </c>
      <c r="J1133" s="1">
        <v>4.8964059999999998</v>
      </c>
      <c r="K1133" s="1">
        <v>5.3279019999999999</v>
      </c>
      <c r="L1133" s="1">
        <v>8.3536669999999997</v>
      </c>
      <c r="M1133" s="1">
        <v>9.4654910000000001</v>
      </c>
      <c r="N1133" s="1">
        <v>1.0145470000000001</v>
      </c>
      <c r="O1133" s="1">
        <v>3.0902509999999998E-5</v>
      </c>
      <c r="P1133" s="1">
        <v>0.92079409999999995</v>
      </c>
      <c r="Q1133" s="1">
        <v>1.14504E-4</v>
      </c>
      <c r="R1133">
        <v>7.2357000000000005E-2</v>
      </c>
      <c r="S1133">
        <v>0.97078699999999996</v>
      </c>
      <c r="T1133">
        <v>-0.119934</v>
      </c>
      <c r="U1133">
        <v>0.80522300000000002</v>
      </c>
    </row>
    <row r="1134" spans="1:21">
      <c r="A1134" t="s">
        <v>17723</v>
      </c>
      <c r="B1134" t="s">
        <v>5215</v>
      </c>
      <c r="C1134" t="s">
        <v>16572</v>
      </c>
      <c r="D1134" t="s">
        <v>17724</v>
      </c>
      <c r="E1134" t="s">
        <v>17724</v>
      </c>
      <c r="F1134" s="1">
        <v>7.4142549999999998</v>
      </c>
      <c r="G1134" s="1">
        <v>8.7810880000000004</v>
      </c>
      <c r="H1134" s="1">
        <v>18.92746</v>
      </c>
      <c r="I1134" s="1">
        <v>16.003139999999998</v>
      </c>
      <c r="J1134" s="1">
        <v>8.7478390000000008</v>
      </c>
      <c r="K1134" s="1">
        <v>8.9279740000000007</v>
      </c>
      <c r="L1134" s="1">
        <v>21.87388</v>
      </c>
      <c r="M1134" s="1">
        <v>21.7986</v>
      </c>
      <c r="N1134" s="1">
        <v>1.0682290000000001</v>
      </c>
      <c r="O1134" s="1">
        <v>3.9560999999999998E-7</v>
      </c>
      <c r="P1134" s="1">
        <v>1.415737</v>
      </c>
      <c r="Q1134" s="1">
        <v>4.3154659999999998E-14</v>
      </c>
      <c r="R1134">
        <v>-6.0568999999999998E-2</v>
      </c>
      <c r="S1134">
        <v>0.966194</v>
      </c>
      <c r="T1134">
        <v>0.1946</v>
      </c>
      <c r="U1134">
        <v>0.46678999999999998</v>
      </c>
    </row>
    <row r="1135" spans="1:21">
      <c r="A1135" t="s">
        <v>20736</v>
      </c>
      <c r="B1135" t="s">
        <v>5223</v>
      </c>
      <c r="C1135" t="s">
        <v>20737</v>
      </c>
      <c r="D1135" t="s">
        <v>20738</v>
      </c>
      <c r="E1135" t="s">
        <v>20739</v>
      </c>
      <c r="F1135" s="1">
        <v>128.01929999999999</v>
      </c>
      <c r="G1135" s="1">
        <v>130.29060000000001</v>
      </c>
      <c r="H1135" s="1">
        <v>142.5772</v>
      </c>
      <c r="I1135" s="1">
        <v>152.2123</v>
      </c>
      <c r="J1135" s="1">
        <v>69.211190000000002</v>
      </c>
      <c r="K1135" s="1">
        <v>64.460620000000006</v>
      </c>
      <c r="L1135" s="1">
        <v>84.54907</v>
      </c>
      <c r="M1135" s="1">
        <v>76.224930000000001</v>
      </c>
      <c r="N1135" s="1">
        <v>0.3232661</v>
      </c>
      <c r="O1135" s="1">
        <v>1.052888E-4</v>
      </c>
      <c r="P1135" s="1">
        <v>0.49887510000000002</v>
      </c>
      <c r="Q1135" s="1">
        <v>1.579749E-6</v>
      </c>
      <c r="R1135">
        <v>-1.125553</v>
      </c>
      <c r="S1135">
        <v>0</v>
      </c>
      <c r="T1135">
        <v>-0.98076700000000006</v>
      </c>
      <c r="U1135">
        <v>0</v>
      </c>
    </row>
    <row r="1136" spans="1:21">
      <c r="A1136" t="s">
        <v>22427</v>
      </c>
      <c r="B1136" t="s">
        <v>5231</v>
      </c>
      <c r="F1136" s="1">
        <v>14.76685</v>
      </c>
      <c r="G1136" s="1">
        <v>13.82207</v>
      </c>
      <c r="H1136" s="1">
        <v>13.93746</v>
      </c>
      <c r="I1136" s="1">
        <v>19.04618</v>
      </c>
      <c r="J1136" s="1">
        <v>28.568480000000001</v>
      </c>
      <c r="K1136" s="1">
        <v>29.302240000000001</v>
      </c>
      <c r="L1136" s="1">
        <v>47.469149999999999</v>
      </c>
      <c r="M1136" s="1">
        <v>51.619509999999998</v>
      </c>
      <c r="N1136" s="1">
        <v>0.29271330000000001</v>
      </c>
      <c r="O1136" s="1">
        <v>0.47222550000000002</v>
      </c>
      <c r="P1136" s="1">
        <v>0.98518879999999998</v>
      </c>
      <c r="Q1136" s="1">
        <v>2.7953170000000002E-16</v>
      </c>
      <c r="R1136">
        <v>0.74883999999999995</v>
      </c>
      <c r="S1136">
        <v>1.9000000000000001E-5</v>
      </c>
      <c r="T1136">
        <v>1.4171050000000001</v>
      </c>
      <c r="U1136">
        <v>0</v>
      </c>
    </row>
    <row r="1137" spans="1:21">
      <c r="A1137" t="s">
        <v>20740</v>
      </c>
      <c r="B1137" t="s">
        <v>5233</v>
      </c>
      <c r="C1137" t="s">
        <v>20741</v>
      </c>
      <c r="D1137" t="s">
        <v>20742</v>
      </c>
      <c r="E1137" t="s">
        <v>16572</v>
      </c>
      <c r="F1137" s="1">
        <v>5.9030880000000003</v>
      </c>
      <c r="G1137" s="1">
        <v>5.4388699999999996</v>
      </c>
      <c r="H1137" s="1">
        <v>5.3703940000000001</v>
      </c>
      <c r="I1137" s="1">
        <v>5.8563689999999999</v>
      </c>
      <c r="J1137" s="1">
        <v>2.0651630000000001</v>
      </c>
      <c r="K1137" s="1">
        <v>2.176955</v>
      </c>
      <c r="L1137" s="1">
        <v>1.631758</v>
      </c>
      <c r="M1137" s="1">
        <v>1.4760260000000001</v>
      </c>
      <c r="N1137" s="1">
        <v>0.11218069999999999</v>
      </c>
      <c r="O1137" s="1">
        <v>0.86096079999999997</v>
      </c>
      <c r="P1137" s="1">
        <v>-0.16954910000000001</v>
      </c>
      <c r="Q1137" s="1">
        <v>0.78447029999999995</v>
      </c>
      <c r="R1137">
        <v>-1.396282</v>
      </c>
      <c r="S1137">
        <v>0</v>
      </c>
      <c r="T1137">
        <v>-1.737455</v>
      </c>
      <c r="U1137">
        <v>0</v>
      </c>
    </row>
    <row r="1138" spans="1:21">
      <c r="A1138" t="s">
        <v>20743</v>
      </c>
      <c r="B1138" t="s">
        <v>5242</v>
      </c>
      <c r="F1138" s="1">
        <v>4.1743560000000004</v>
      </c>
      <c r="G1138" s="1">
        <v>4.4364679999999996</v>
      </c>
      <c r="H1138" s="1">
        <v>3.7776260000000002</v>
      </c>
      <c r="I1138" s="1">
        <v>3.7358750000000001</v>
      </c>
      <c r="J1138" s="1">
        <v>1.4871509999999999</v>
      </c>
      <c r="K1138" s="1">
        <v>1.6412089999999999</v>
      </c>
      <c r="L1138" s="1">
        <v>1.4616480000000001</v>
      </c>
      <c r="M1138" s="1">
        <v>1.228782</v>
      </c>
      <c r="N1138" s="1">
        <v>-4.7798420000000001E-2</v>
      </c>
      <c r="O1138">
        <v>1</v>
      </c>
      <c r="P1138" s="1">
        <v>1.883466E-2</v>
      </c>
      <c r="Q1138">
        <v>1</v>
      </c>
      <c r="R1138">
        <v>-1.3378669999999999</v>
      </c>
      <c r="S1138">
        <v>0</v>
      </c>
      <c r="T1138">
        <v>-1.3378669999999999</v>
      </c>
      <c r="U1138">
        <v>9.9999999999999995E-7</v>
      </c>
    </row>
    <row r="1139" spans="1:21">
      <c r="A1139" t="s">
        <v>19074</v>
      </c>
      <c r="B1139" t="s">
        <v>5245</v>
      </c>
      <c r="C1139" t="s">
        <v>19075</v>
      </c>
      <c r="D1139" t="s">
        <v>19076</v>
      </c>
      <c r="E1139" t="s">
        <v>19077</v>
      </c>
      <c r="F1139" s="1">
        <v>20.69303</v>
      </c>
      <c r="G1139" s="1">
        <v>18.365349999999999</v>
      </c>
      <c r="H1139" s="1">
        <v>28.50882</v>
      </c>
      <c r="I1139" s="1">
        <v>29.86375</v>
      </c>
      <c r="J1139" s="1">
        <v>30.007490000000001</v>
      </c>
      <c r="K1139" s="1">
        <v>30.64331</v>
      </c>
      <c r="L1139" s="1">
        <v>56.91281</v>
      </c>
      <c r="M1139" s="1">
        <v>55.063279999999999</v>
      </c>
      <c r="N1139" s="1">
        <v>0.67736450000000004</v>
      </c>
      <c r="O1139" s="1">
        <v>2.0370920000000001E-6</v>
      </c>
      <c r="P1139" s="1">
        <v>1.1026</v>
      </c>
      <c r="Q1139" s="1">
        <v>1.1483520000000001E-28</v>
      </c>
      <c r="R1139">
        <v>0.411167</v>
      </c>
      <c r="S1139">
        <v>7.3220000000000004E-3</v>
      </c>
      <c r="T1139">
        <v>0.801033</v>
      </c>
      <c r="U1139">
        <v>0</v>
      </c>
    </row>
    <row r="1140" spans="1:21">
      <c r="A1140" t="s">
        <v>20744</v>
      </c>
      <c r="B1140" t="s">
        <v>5246</v>
      </c>
      <c r="C1140" t="s">
        <v>20745</v>
      </c>
      <c r="D1140" t="s">
        <v>20746</v>
      </c>
      <c r="E1140" t="s">
        <v>20747</v>
      </c>
      <c r="F1140" s="1">
        <v>15.87707</v>
      </c>
      <c r="G1140" s="1">
        <v>17.594670000000001</v>
      </c>
      <c r="H1140" s="1">
        <v>9.6441269999999992</v>
      </c>
      <c r="I1140" s="1">
        <v>9.9465229999999991</v>
      </c>
      <c r="J1140" s="1">
        <v>7.9029179999999997</v>
      </c>
      <c r="K1140" s="1">
        <v>7.6390200000000004</v>
      </c>
      <c r="L1140" s="1">
        <v>6.990653</v>
      </c>
      <c r="M1140" s="1">
        <v>8.9967690000000005</v>
      </c>
      <c r="N1140" s="1">
        <v>-0.56983790000000001</v>
      </c>
      <c r="O1140" s="1">
        <v>3.3821789999999999E-3</v>
      </c>
      <c r="P1140" s="1">
        <v>0.24824379999999999</v>
      </c>
      <c r="Q1140" s="1">
        <v>0.41670550000000001</v>
      </c>
      <c r="R1140">
        <v>-1.1806810000000001</v>
      </c>
      <c r="S1140">
        <v>0</v>
      </c>
      <c r="T1140">
        <v>-0.38639499999999999</v>
      </c>
      <c r="U1140">
        <v>0.14265</v>
      </c>
    </row>
    <row r="1141" spans="1:21">
      <c r="A1141" t="s">
        <v>17725</v>
      </c>
      <c r="B1141" t="s">
        <v>5249</v>
      </c>
      <c r="C1141" t="s">
        <v>17726</v>
      </c>
      <c r="D1141" t="s">
        <v>16591</v>
      </c>
      <c r="E1141" t="s">
        <v>17727</v>
      </c>
      <c r="F1141" s="1">
        <v>123.51309999999999</v>
      </c>
      <c r="G1141" s="1">
        <v>130.9992</v>
      </c>
      <c r="H1141" s="1">
        <v>253.93700000000001</v>
      </c>
      <c r="I1141" s="1">
        <v>253.8588</v>
      </c>
      <c r="J1141" s="1">
        <v>79.792079999999999</v>
      </c>
      <c r="K1141" s="1">
        <v>86.204149999999998</v>
      </c>
      <c r="L1141" s="1">
        <v>204.26159999999999</v>
      </c>
      <c r="M1141" s="1">
        <v>204.31780000000001</v>
      </c>
      <c r="N1141" s="1">
        <v>1.125421</v>
      </c>
      <c r="O1141" s="1">
        <v>3.740941E-100</v>
      </c>
      <c r="P1141" s="1">
        <v>1.531838</v>
      </c>
      <c r="Q1141" s="1">
        <v>5.8954250000000002E-151</v>
      </c>
      <c r="R1141">
        <v>-0.807944</v>
      </c>
      <c r="S1141">
        <v>0</v>
      </c>
      <c r="T1141">
        <v>-0.43149399999999999</v>
      </c>
      <c r="U1141">
        <v>0</v>
      </c>
    </row>
    <row r="1142" spans="1:21">
      <c r="A1142" t="s">
        <v>19078</v>
      </c>
      <c r="B1142" t="s">
        <v>5251</v>
      </c>
      <c r="C1142" t="s">
        <v>16572</v>
      </c>
      <c r="D1142" t="s">
        <v>16750</v>
      </c>
      <c r="E1142" t="s">
        <v>19079</v>
      </c>
      <c r="F1142" s="1">
        <v>17.716080000000002</v>
      </c>
      <c r="G1142" s="1">
        <v>16.629549999999998</v>
      </c>
      <c r="H1142" s="1">
        <v>25.135619999999999</v>
      </c>
      <c r="I1142" s="1">
        <v>26.270949999999999</v>
      </c>
      <c r="J1142" s="1">
        <v>33.528129999999997</v>
      </c>
      <c r="K1142" s="1">
        <v>30.088229999999999</v>
      </c>
      <c r="L1142" s="1">
        <v>63.76943</v>
      </c>
      <c r="M1142" s="1">
        <v>65.272239999999996</v>
      </c>
      <c r="N1142" s="1">
        <v>0.66404289999999999</v>
      </c>
      <c r="O1142" s="1">
        <v>6.9519359999999994E-5</v>
      </c>
      <c r="P1142" s="1">
        <v>1.2344660000000001</v>
      </c>
      <c r="Q1142" s="1">
        <v>2.7297410000000002E-33</v>
      </c>
      <c r="R1142">
        <v>0.64055399999999996</v>
      </c>
      <c r="S1142">
        <v>5.1E-5</v>
      </c>
      <c r="T1142">
        <v>1.174623</v>
      </c>
      <c r="U1142">
        <v>0</v>
      </c>
    </row>
    <row r="1143" spans="1:21">
      <c r="A1143" t="s">
        <v>20748</v>
      </c>
      <c r="B1143" t="s">
        <v>5253</v>
      </c>
      <c r="C1143" t="s">
        <v>20749</v>
      </c>
      <c r="D1143" t="s">
        <v>20750</v>
      </c>
      <c r="E1143" t="s">
        <v>20751</v>
      </c>
      <c r="F1143" s="1">
        <v>2.6191200000000001</v>
      </c>
      <c r="G1143" s="1">
        <v>2.1688700000000001</v>
      </c>
      <c r="H1143" s="1">
        <v>1.4408319999999999</v>
      </c>
      <c r="I1143" s="1">
        <v>2.3440029999999998</v>
      </c>
      <c r="J1143" s="1">
        <v>6.8371000000000004</v>
      </c>
      <c r="K1143" s="1">
        <v>8.2688559999999995</v>
      </c>
      <c r="L1143" s="1">
        <v>3.9863529999999998</v>
      </c>
      <c r="M1143" s="1">
        <v>5.2515309999999999</v>
      </c>
      <c r="N1143" s="1">
        <v>-0.13295799999999999</v>
      </c>
      <c r="O1143">
        <v>1</v>
      </c>
      <c r="P1143" s="1">
        <v>-0.39609309999999998</v>
      </c>
      <c r="Q1143" s="1">
        <v>0.28345310000000001</v>
      </c>
      <c r="R1143">
        <v>1.083161</v>
      </c>
      <c r="S1143">
        <v>3.4000000000000002E-4</v>
      </c>
      <c r="T1143">
        <v>0.88328700000000004</v>
      </c>
      <c r="U1143">
        <v>2.4296999999999999E-2</v>
      </c>
    </row>
    <row r="1144" spans="1:21">
      <c r="A1144" t="s">
        <v>20752</v>
      </c>
      <c r="B1144" t="s">
        <v>5257</v>
      </c>
      <c r="C1144" t="s">
        <v>16572</v>
      </c>
      <c r="D1144" t="s">
        <v>16730</v>
      </c>
      <c r="E1144" t="s">
        <v>20753</v>
      </c>
      <c r="F1144" s="1">
        <v>25.215509999999998</v>
      </c>
      <c r="G1144" s="1">
        <v>24.184719999999999</v>
      </c>
      <c r="H1144" s="1">
        <v>13.44144</v>
      </c>
      <c r="I1144" s="1">
        <v>13.645060000000001</v>
      </c>
      <c r="J1144" s="1">
        <v>11.76201</v>
      </c>
      <c r="K1144" s="1">
        <v>11.66606</v>
      </c>
      <c r="L1144" s="1">
        <v>7.9902090000000001</v>
      </c>
      <c r="M1144" s="1">
        <v>9.3722410000000007</v>
      </c>
      <c r="N1144" s="1">
        <v>-0.63405990000000001</v>
      </c>
      <c r="O1144" s="1">
        <v>4.481741E-3</v>
      </c>
      <c r="P1144" s="1">
        <v>-0.1642304</v>
      </c>
      <c r="Q1144" s="1">
        <v>0.76205389999999995</v>
      </c>
      <c r="R1144">
        <v>-1.1219520000000001</v>
      </c>
      <c r="S1144">
        <v>0</v>
      </c>
      <c r="T1144">
        <v>-0.66546700000000003</v>
      </c>
      <c r="U1144">
        <v>1.8322000000000001E-2</v>
      </c>
    </row>
    <row r="1145" spans="1:21">
      <c r="A1145" t="s">
        <v>20754</v>
      </c>
      <c r="B1145" t="s">
        <v>5261</v>
      </c>
      <c r="C1145" t="s">
        <v>20755</v>
      </c>
      <c r="D1145" t="s">
        <v>18812</v>
      </c>
      <c r="E1145" t="s">
        <v>20756</v>
      </c>
      <c r="F1145" s="1">
        <v>16.334330000000001</v>
      </c>
      <c r="G1145" s="1">
        <v>15.07577</v>
      </c>
      <c r="H1145" s="1">
        <v>19.548169999999999</v>
      </c>
      <c r="I1145" s="1">
        <v>17.69614</v>
      </c>
      <c r="J1145" s="1">
        <v>5.4774050000000001</v>
      </c>
      <c r="K1145" s="1">
        <v>9.6669260000000001</v>
      </c>
      <c r="L1145" s="1">
        <v>9.7201620000000002</v>
      </c>
      <c r="M1145" s="1">
        <v>7.6445299999999996</v>
      </c>
      <c r="N1145" s="1">
        <v>0.33819979999999999</v>
      </c>
      <c r="O1145" s="1">
        <v>0.2288897</v>
      </c>
      <c r="P1145" s="1">
        <v>0.40724149999999998</v>
      </c>
      <c r="Q1145" s="1">
        <v>0.5173854</v>
      </c>
      <c r="R1145">
        <v>-1.092376</v>
      </c>
      <c r="S1145">
        <v>1.5E-5</v>
      </c>
      <c r="T1145">
        <v>-1.1002110000000001</v>
      </c>
      <c r="U1145">
        <v>9.9999999999999995E-7</v>
      </c>
    </row>
    <row r="1146" spans="1:21">
      <c r="A1146" t="s">
        <v>20757</v>
      </c>
      <c r="B1146" t="s">
        <v>5263</v>
      </c>
      <c r="C1146" t="s">
        <v>20758</v>
      </c>
      <c r="D1146" t="s">
        <v>20759</v>
      </c>
      <c r="E1146" t="s">
        <v>20760</v>
      </c>
      <c r="F1146" s="1">
        <v>21.92906</v>
      </c>
      <c r="G1146" s="1">
        <v>20.716449999999998</v>
      </c>
      <c r="H1146" s="1">
        <v>20.0045</v>
      </c>
      <c r="I1146" s="1">
        <v>18.832640000000001</v>
      </c>
      <c r="J1146" s="1">
        <v>11.172599999999999</v>
      </c>
      <c r="K1146" s="1">
        <v>11.11246</v>
      </c>
      <c r="L1146" s="1">
        <v>14.448689999999999</v>
      </c>
      <c r="M1146" s="1">
        <v>14.09647</v>
      </c>
      <c r="N1146" s="1">
        <v>4.3031559999999998E-3</v>
      </c>
      <c r="O1146">
        <v>1</v>
      </c>
      <c r="P1146" s="1">
        <v>0.55856620000000001</v>
      </c>
      <c r="Q1146" s="1">
        <v>5.4105969999999996E-3</v>
      </c>
      <c r="R1146">
        <v>-1.0452980000000001</v>
      </c>
      <c r="S1146">
        <v>0</v>
      </c>
      <c r="T1146">
        <v>-0.53283100000000005</v>
      </c>
      <c r="U1146">
        <v>2.6150000000000001E-3</v>
      </c>
    </row>
    <row r="1147" spans="1:21">
      <c r="A1147" t="s">
        <v>20761</v>
      </c>
      <c r="B1147" t="s">
        <v>5264</v>
      </c>
      <c r="C1147" t="s">
        <v>20762</v>
      </c>
      <c r="D1147" t="s">
        <v>16750</v>
      </c>
      <c r="E1147" t="s">
        <v>19612</v>
      </c>
      <c r="F1147" s="1">
        <v>1.968504</v>
      </c>
      <c r="G1147" s="1">
        <v>1.780783</v>
      </c>
      <c r="H1147" s="1">
        <v>1.67594</v>
      </c>
      <c r="I1147" s="1">
        <v>2.7684319999999998</v>
      </c>
      <c r="J1147" s="1">
        <v>7.9631129999999999</v>
      </c>
      <c r="K1147" s="1">
        <v>7.0539699999999996</v>
      </c>
      <c r="L1147" s="1">
        <v>8.0711349999999999</v>
      </c>
      <c r="M1147" s="1">
        <v>8.8255879999999998</v>
      </c>
      <c r="N1147" s="1">
        <v>0.20419390000000001</v>
      </c>
      <c r="O1147" s="1">
        <v>0.87202139999999995</v>
      </c>
      <c r="P1147" s="1">
        <v>0.36159599999999997</v>
      </c>
      <c r="Q1147" s="1">
        <v>0.27817510000000001</v>
      </c>
      <c r="R1147">
        <v>1.2791539999999999</v>
      </c>
      <c r="S1147">
        <v>4.1999999999999998E-5</v>
      </c>
      <c r="T1147">
        <v>1.4533370000000001</v>
      </c>
      <c r="U1147">
        <v>3.0000000000000001E-6</v>
      </c>
    </row>
    <row r="1148" spans="1:21">
      <c r="A1148" t="s">
        <v>22428</v>
      </c>
      <c r="B1148" t="s">
        <v>5265</v>
      </c>
      <c r="C1148" t="s">
        <v>16572</v>
      </c>
      <c r="D1148" t="s">
        <v>22429</v>
      </c>
      <c r="E1148" t="s">
        <v>22430</v>
      </c>
      <c r="F1148" s="1">
        <v>51.816369999999999</v>
      </c>
      <c r="G1148" s="1">
        <v>46.68882</v>
      </c>
      <c r="H1148" s="1">
        <v>84.757390000000001</v>
      </c>
      <c r="I1148" s="1">
        <v>90.787540000000007</v>
      </c>
      <c r="J1148" s="1">
        <v>27.339189999999999</v>
      </c>
      <c r="K1148" s="1">
        <v>29.458629999999999</v>
      </c>
      <c r="L1148" s="1">
        <v>28.774550000000001</v>
      </c>
      <c r="M1148" s="1">
        <v>36.901110000000003</v>
      </c>
      <c r="N1148" s="1">
        <v>0.92466590000000004</v>
      </c>
      <c r="O1148" s="1">
        <v>6.8590050000000005E-14</v>
      </c>
      <c r="P1148" s="1">
        <v>0.41545900000000002</v>
      </c>
      <c r="Q1148" s="1">
        <v>0.11039599999999999</v>
      </c>
      <c r="R1148">
        <v>-0.92178899999999997</v>
      </c>
      <c r="S1148">
        <v>0</v>
      </c>
      <c r="T1148">
        <v>-1.486605</v>
      </c>
      <c r="U1148">
        <v>0</v>
      </c>
    </row>
    <row r="1149" spans="1:21">
      <c r="A1149" t="s">
        <v>22431</v>
      </c>
      <c r="B1149" t="s">
        <v>5266</v>
      </c>
      <c r="C1149" t="s">
        <v>16572</v>
      </c>
      <c r="D1149" t="s">
        <v>20506</v>
      </c>
      <c r="E1149" t="s">
        <v>16572</v>
      </c>
      <c r="F1149" s="1">
        <v>5.7530479999999997</v>
      </c>
      <c r="G1149" s="1">
        <v>7.6287050000000001</v>
      </c>
      <c r="H1149" s="1">
        <v>7.3260870000000002</v>
      </c>
      <c r="I1149" s="1">
        <v>9.1533119999999997</v>
      </c>
      <c r="J1149" s="1">
        <v>5.9393549999999999</v>
      </c>
      <c r="K1149" s="1">
        <v>5.8055310000000002</v>
      </c>
      <c r="L1149" s="1">
        <v>3.0577390000000002</v>
      </c>
      <c r="M1149" s="1">
        <v>3.3435630000000001</v>
      </c>
      <c r="N1149" s="1">
        <v>0.3472809</v>
      </c>
      <c r="O1149" s="1">
        <v>0.43101780000000001</v>
      </c>
      <c r="P1149" s="1">
        <v>-0.48768679999999998</v>
      </c>
      <c r="Q1149" s="1">
        <v>0.25730750000000002</v>
      </c>
      <c r="R1149">
        <v>-0.295238</v>
      </c>
      <c r="S1149">
        <v>0.45324700000000001</v>
      </c>
      <c r="T1149">
        <v>-1.1809339999999999</v>
      </c>
      <c r="U1149">
        <v>1.2899999999999999E-4</v>
      </c>
    </row>
    <row r="1150" spans="1:21">
      <c r="A1150" t="s">
        <v>20763</v>
      </c>
      <c r="B1150" t="s">
        <v>5269</v>
      </c>
      <c r="C1150" t="s">
        <v>20764</v>
      </c>
      <c r="D1150" t="s">
        <v>20765</v>
      </c>
      <c r="E1150" t="s">
        <v>20766</v>
      </c>
      <c r="F1150" s="1">
        <v>261.66199999999998</v>
      </c>
      <c r="G1150" s="1">
        <v>261.28399999999999</v>
      </c>
      <c r="H1150" s="1">
        <v>128.06819999999999</v>
      </c>
      <c r="I1150" s="1">
        <v>121.10899999999999</v>
      </c>
      <c r="J1150" s="1">
        <v>124.0849</v>
      </c>
      <c r="K1150" s="1">
        <v>134.2423</v>
      </c>
      <c r="L1150" s="1">
        <v>94.487080000000006</v>
      </c>
      <c r="M1150" s="1">
        <v>95.658820000000006</v>
      </c>
      <c r="N1150" s="1">
        <v>-0.91018549999999998</v>
      </c>
      <c r="O1150" s="1">
        <v>2.3756100000000001E-30</v>
      </c>
      <c r="P1150" s="1">
        <v>-0.19177279999999999</v>
      </c>
      <c r="Q1150" s="1">
        <v>0.1275828</v>
      </c>
      <c r="R1150">
        <v>-1.1986399999999999</v>
      </c>
      <c r="S1150">
        <v>0</v>
      </c>
      <c r="T1150">
        <v>-0.498448</v>
      </c>
      <c r="U1150">
        <v>1.9999999999999999E-6</v>
      </c>
    </row>
    <row r="1151" spans="1:21">
      <c r="A1151" t="s">
        <v>20767</v>
      </c>
      <c r="B1151" t="s">
        <v>5273</v>
      </c>
      <c r="C1151" t="s">
        <v>16572</v>
      </c>
      <c r="D1151" t="s">
        <v>16750</v>
      </c>
      <c r="E1151" t="s">
        <v>20768</v>
      </c>
      <c r="F1151" s="1">
        <v>7.8610550000000003</v>
      </c>
      <c r="G1151" s="1">
        <v>8.5944680000000009</v>
      </c>
      <c r="H1151" s="1">
        <v>5.2855340000000002</v>
      </c>
      <c r="I1151" s="1">
        <v>4.7683819999999999</v>
      </c>
      <c r="J1151" s="1">
        <v>1.932293</v>
      </c>
      <c r="K1151" s="1">
        <v>2.8709069999999999</v>
      </c>
      <c r="L1151" s="1">
        <v>1.0635269999999999</v>
      </c>
      <c r="M1151" s="1">
        <v>0.68530449999999998</v>
      </c>
      <c r="N1151" s="1">
        <v>-0.48314309999999999</v>
      </c>
      <c r="O1151" s="1">
        <v>8.1754099999999996E-2</v>
      </c>
      <c r="P1151" s="1">
        <v>-0.83230230000000005</v>
      </c>
      <c r="Q1151" s="1">
        <v>5.112995E-2</v>
      </c>
      <c r="R1151">
        <v>-1.6185240000000001</v>
      </c>
      <c r="S1151">
        <v>0</v>
      </c>
      <c r="T1151">
        <v>-1.995841</v>
      </c>
      <c r="U1151">
        <v>0</v>
      </c>
    </row>
    <row r="1152" spans="1:21">
      <c r="A1152" t="s">
        <v>22432</v>
      </c>
      <c r="B1152" t="s">
        <v>5279</v>
      </c>
      <c r="F1152" s="1">
        <v>2.7728299999999999</v>
      </c>
      <c r="G1152" s="1">
        <v>2.4557820000000001</v>
      </c>
      <c r="H1152" s="1">
        <v>4.3912769999999997</v>
      </c>
      <c r="I1152" s="1">
        <v>2.4815680000000002</v>
      </c>
      <c r="J1152" s="1">
        <v>0.2230618</v>
      </c>
      <c r="K1152" s="1">
        <v>0.4360716</v>
      </c>
      <c r="L1152" s="1">
        <v>0.2192365</v>
      </c>
      <c r="M1152" s="1">
        <v>0.21975230000000001</v>
      </c>
      <c r="N1152" s="1">
        <v>0.26627119999999999</v>
      </c>
      <c r="O1152" s="1">
        <v>0.78578959999999998</v>
      </c>
      <c r="P1152" s="1">
        <v>-6.9906960000000004E-2</v>
      </c>
      <c r="Q1152">
        <v>1</v>
      </c>
      <c r="R1152">
        <v>-1.170013</v>
      </c>
      <c r="S1152">
        <v>1.0071999999999999E-2</v>
      </c>
      <c r="T1152">
        <v>-1.6740550000000001</v>
      </c>
      <c r="U1152">
        <v>6.4800000000000003E-4</v>
      </c>
    </row>
    <row r="1153" spans="1:21">
      <c r="A1153" t="s">
        <v>20769</v>
      </c>
      <c r="B1153" t="s">
        <v>5281</v>
      </c>
      <c r="F1153" s="1">
        <v>29.579830000000001</v>
      </c>
      <c r="G1153" s="1">
        <v>33.019950000000001</v>
      </c>
      <c r="H1153" s="1">
        <v>31.640920000000001</v>
      </c>
      <c r="I1153" s="1">
        <v>35.848469999999999</v>
      </c>
      <c r="J1153">
        <v>0</v>
      </c>
      <c r="K1153">
        <v>0</v>
      </c>
      <c r="L1153">
        <v>0</v>
      </c>
      <c r="M1153">
        <v>0</v>
      </c>
      <c r="N1153" s="1">
        <v>0.19852310000000001</v>
      </c>
      <c r="O1153" s="1">
        <v>0.76603730000000003</v>
      </c>
      <c r="P1153">
        <v>0</v>
      </c>
      <c r="Q1153" t="s">
        <v>19536</v>
      </c>
      <c r="R1153">
        <v>-3.3818579999999998</v>
      </c>
      <c r="S1153">
        <v>0</v>
      </c>
      <c r="T1153">
        <v>-3.8851599999999999</v>
      </c>
      <c r="U1153">
        <v>0</v>
      </c>
    </row>
    <row r="1154" spans="1:21">
      <c r="A1154" t="s">
        <v>20770</v>
      </c>
      <c r="B1154" t="s">
        <v>5283</v>
      </c>
      <c r="F1154" s="1">
        <v>26.300229999999999</v>
      </c>
      <c r="G1154" s="1">
        <v>15.14048</v>
      </c>
      <c r="H1154" s="1">
        <v>8.7686659999999996</v>
      </c>
      <c r="I1154" s="1">
        <v>16.048369999999998</v>
      </c>
      <c r="J1154" s="1">
        <v>2.1157360000000001</v>
      </c>
      <c r="K1154" s="1">
        <v>4.1361299999999996</v>
      </c>
      <c r="L1154" s="1">
        <v>1.0397270000000001</v>
      </c>
      <c r="M1154" s="1">
        <v>1.042173</v>
      </c>
      <c r="N1154" s="1">
        <v>-0.33575680000000002</v>
      </c>
      <c r="O1154" s="1">
        <v>0.71742039999999996</v>
      </c>
      <c r="P1154" s="1">
        <v>-0.3576973</v>
      </c>
      <c r="Q1154" s="1">
        <v>0.81052060000000004</v>
      </c>
      <c r="R1154">
        <v>-1.3423849999999999</v>
      </c>
      <c r="S1154">
        <v>2.7490000000000001E-3</v>
      </c>
      <c r="T1154">
        <v>-1.422444</v>
      </c>
      <c r="U1154">
        <v>4.7359999999999998E-3</v>
      </c>
    </row>
    <row r="1155" spans="1:21">
      <c r="A1155" t="s">
        <v>22433</v>
      </c>
      <c r="B1155" t="s">
        <v>5285</v>
      </c>
      <c r="C1155" t="s">
        <v>22434</v>
      </c>
      <c r="D1155" t="s">
        <v>22435</v>
      </c>
      <c r="E1155" t="s">
        <v>16572</v>
      </c>
      <c r="F1155" s="1">
        <v>1.2392879999999999</v>
      </c>
      <c r="G1155" s="1">
        <v>1.5747979999999999</v>
      </c>
      <c r="H1155" s="1">
        <v>1.63029</v>
      </c>
      <c r="I1155" s="1">
        <v>1.9288890000000001</v>
      </c>
      <c r="J1155" s="1">
        <v>0.9536057</v>
      </c>
      <c r="K1155" s="1">
        <v>1.165149</v>
      </c>
      <c r="L1155" s="1">
        <v>0.49205759999999998</v>
      </c>
      <c r="M1155" s="1">
        <v>0.44624229999999998</v>
      </c>
      <c r="N1155" s="1">
        <v>0.39389190000000002</v>
      </c>
      <c r="O1155" s="1">
        <v>0.26791870000000001</v>
      </c>
      <c r="P1155" s="1">
        <v>-0.70848359999999999</v>
      </c>
      <c r="Q1155" s="1">
        <v>6.1709489999999999E-2</v>
      </c>
      <c r="R1155">
        <v>-0.48673699999999998</v>
      </c>
      <c r="S1155">
        <v>0.12932199999999999</v>
      </c>
      <c r="T1155">
        <v>-1.6411800000000001</v>
      </c>
      <c r="U1155">
        <v>0</v>
      </c>
    </row>
    <row r="1156" spans="1:21">
      <c r="A1156" t="s">
        <v>20771</v>
      </c>
      <c r="B1156" t="s">
        <v>5288</v>
      </c>
      <c r="C1156" t="s">
        <v>16572</v>
      </c>
      <c r="D1156" t="s">
        <v>20772</v>
      </c>
      <c r="E1156" t="s">
        <v>20773</v>
      </c>
      <c r="F1156" s="1">
        <v>11.98794</v>
      </c>
      <c r="G1156" s="1">
        <v>15.285690000000001</v>
      </c>
      <c r="H1156" s="1">
        <v>8.08188</v>
      </c>
      <c r="I1156" s="1">
        <v>6.3110059999999999</v>
      </c>
      <c r="J1156" s="1">
        <v>4.5240590000000003</v>
      </c>
      <c r="K1156" s="1">
        <v>4.4221250000000003</v>
      </c>
      <c r="L1156" s="1">
        <v>2.6065559999999999</v>
      </c>
      <c r="M1156" s="1">
        <v>3.2274370000000001</v>
      </c>
      <c r="N1156" s="1">
        <v>-0.6329591</v>
      </c>
      <c r="O1156" s="1">
        <v>2.4833669999999999E-2</v>
      </c>
      <c r="P1156" s="1">
        <v>-0.27436969999999999</v>
      </c>
      <c r="Q1156" s="1">
        <v>0.68429980000000001</v>
      </c>
      <c r="R1156">
        <v>-1.426715</v>
      </c>
      <c r="S1156">
        <v>0</v>
      </c>
      <c r="T1156">
        <v>-1.0894410000000001</v>
      </c>
      <c r="U1156">
        <v>1.4090000000000001E-3</v>
      </c>
    </row>
    <row r="1157" spans="1:21">
      <c r="A1157" t="s">
        <v>20774</v>
      </c>
      <c r="B1157" t="s">
        <v>5289</v>
      </c>
      <c r="C1157" t="s">
        <v>20775</v>
      </c>
      <c r="D1157" t="s">
        <v>20776</v>
      </c>
      <c r="E1157" t="s">
        <v>20777</v>
      </c>
      <c r="F1157" s="1">
        <v>95.732900000000001</v>
      </c>
      <c r="G1157" s="1">
        <v>100.931</v>
      </c>
      <c r="H1157" s="1">
        <v>98.114930000000001</v>
      </c>
      <c r="I1157" s="1">
        <v>100.2303</v>
      </c>
      <c r="J1157" s="1">
        <v>243.69810000000001</v>
      </c>
      <c r="K1157" s="1">
        <v>249.5504</v>
      </c>
      <c r="L1157" s="1">
        <v>178.8408</v>
      </c>
      <c r="M1157" s="1">
        <v>182.46270000000001</v>
      </c>
      <c r="N1157" s="1">
        <v>0.1467533</v>
      </c>
      <c r="O1157" s="1">
        <v>0.42976239999999999</v>
      </c>
      <c r="P1157" s="1">
        <v>-0.20180780000000001</v>
      </c>
      <c r="Q1157" s="1">
        <v>1.441333E-2</v>
      </c>
      <c r="R1157">
        <v>1.099782</v>
      </c>
      <c r="S1157">
        <v>0</v>
      </c>
      <c r="T1157">
        <v>0.73253400000000002</v>
      </c>
      <c r="U1157">
        <v>0</v>
      </c>
    </row>
    <row r="1158" spans="1:21">
      <c r="A1158" t="s">
        <v>20778</v>
      </c>
      <c r="B1158" t="s">
        <v>5291</v>
      </c>
      <c r="C1158" t="s">
        <v>20779</v>
      </c>
      <c r="D1158" t="s">
        <v>16750</v>
      </c>
      <c r="E1158" t="s">
        <v>20780</v>
      </c>
      <c r="F1158" s="1">
        <v>38.936169999999997</v>
      </c>
      <c r="G1158" s="1">
        <v>37.259230000000002</v>
      </c>
      <c r="H1158" s="1">
        <v>38.445410000000003</v>
      </c>
      <c r="I1158" s="1">
        <v>31.341010000000001</v>
      </c>
      <c r="J1158" s="1">
        <v>13.45566</v>
      </c>
      <c r="K1158" s="1">
        <v>11.55824</v>
      </c>
      <c r="L1158" s="1">
        <v>13.224909999999999</v>
      </c>
      <c r="M1158" s="1">
        <v>16.871300000000002</v>
      </c>
      <c r="N1158" s="1">
        <v>5.7812749999999998E-3</v>
      </c>
      <c r="O1158">
        <v>1</v>
      </c>
      <c r="P1158" s="1">
        <v>0.44200129999999999</v>
      </c>
      <c r="Q1158" s="1">
        <v>0.13546349999999999</v>
      </c>
      <c r="R1158">
        <v>-1.6014759999999999</v>
      </c>
      <c r="S1158">
        <v>0</v>
      </c>
      <c r="T1158">
        <v>-1.2272099999999999</v>
      </c>
      <c r="U1158">
        <v>0</v>
      </c>
    </row>
    <row r="1159" spans="1:21">
      <c r="A1159" t="s">
        <v>20781</v>
      </c>
      <c r="B1159" t="s">
        <v>5303</v>
      </c>
      <c r="F1159" s="1">
        <v>10.6816</v>
      </c>
      <c r="G1159" s="1">
        <v>11.74043</v>
      </c>
      <c r="H1159" s="1">
        <v>9.7936169999999994</v>
      </c>
      <c r="I1159" s="1">
        <v>10.29495</v>
      </c>
      <c r="J1159" s="1">
        <v>1.6965410000000001</v>
      </c>
      <c r="K1159" s="1">
        <v>1.8952180000000001</v>
      </c>
      <c r="L1159" s="1">
        <v>0.2382068</v>
      </c>
      <c r="M1159" s="1">
        <v>2.1489050000000001</v>
      </c>
      <c r="N1159" s="1">
        <v>-1.3550390000000001E-2</v>
      </c>
      <c r="O1159">
        <v>1</v>
      </c>
      <c r="P1159" s="1">
        <v>-0.3278374</v>
      </c>
      <c r="Q1159" s="1">
        <v>0.98914930000000001</v>
      </c>
      <c r="R1159">
        <v>-1.770467</v>
      </c>
      <c r="S1159">
        <v>0</v>
      </c>
      <c r="T1159">
        <v>-2.2008800000000002</v>
      </c>
      <c r="U1159">
        <v>0</v>
      </c>
    </row>
    <row r="1160" spans="1:21">
      <c r="A1160" t="s">
        <v>20782</v>
      </c>
      <c r="B1160" t="s">
        <v>5305</v>
      </c>
      <c r="C1160" t="s">
        <v>20783</v>
      </c>
      <c r="D1160" t="s">
        <v>20784</v>
      </c>
      <c r="E1160" t="s">
        <v>20785</v>
      </c>
      <c r="F1160" s="1">
        <v>105.0946</v>
      </c>
      <c r="G1160" s="1">
        <v>98.223759999999999</v>
      </c>
      <c r="H1160" s="1">
        <v>94.343369999999993</v>
      </c>
      <c r="I1160" s="1">
        <v>97.87867</v>
      </c>
      <c r="J1160" s="1">
        <v>37.156109999999998</v>
      </c>
      <c r="K1160" s="1">
        <v>42.020139999999998</v>
      </c>
      <c r="L1160" s="1">
        <v>39.066749999999999</v>
      </c>
      <c r="M1160" s="1">
        <v>39.90352</v>
      </c>
      <c r="N1160" s="1">
        <v>5.8221820000000001E-2</v>
      </c>
      <c r="O1160" s="1">
        <v>0.77496750000000003</v>
      </c>
      <c r="P1160" s="1">
        <v>0.23716670000000001</v>
      </c>
      <c r="Q1160" s="1">
        <v>9.0554839999999998E-2</v>
      </c>
      <c r="R1160">
        <v>-1.5268029999999999</v>
      </c>
      <c r="S1160">
        <v>0</v>
      </c>
      <c r="T1160">
        <v>-1.378215</v>
      </c>
      <c r="U1160">
        <v>0</v>
      </c>
    </row>
    <row r="1161" spans="1:21">
      <c r="A1161" t="s">
        <v>20786</v>
      </c>
      <c r="B1161" t="s">
        <v>5309</v>
      </c>
      <c r="C1161" t="s">
        <v>16572</v>
      </c>
      <c r="D1161" t="s">
        <v>16750</v>
      </c>
      <c r="E1161" t="s">
        <v>19737</v>
      </c>
      <c r="F1161" s="1">
        <v>13.44078</v>
      </c>
      <c r="G1161" s="1">
        <v>13.022</v>
      </c>
      <c r="H1161" s="1">
        <v>12.595750000000001</v>
      </c>
      <c r="I1161" s="1">
        <v>14.554349999999999</v>
      </c>
      <c r="J1161" s="1">
        <v>6.5054230000000004</v>
      </c>
      <c r="K1161" s="1">
        <v>6.4230749999999999</v>
      </c>
      <c r="L1161" s="1">
        <v>5.2313419999999997</v>
      </c>
      <c r="M1161" s="1">
        <v>5.8910130000000001</v>
      </c>
      <c r="N1161" s="1">
        <v>0.16075010000000001</v>
      </c>
      <c r="O1161" s="1">
        <v>0.58407310000000001</v>
      </c>
      <c r="P1161" s="1">
        <v>2.3123520000000002E-2</v>
      </c>
      <c r="Q1161">
        <v>1</v>
      </c>
      <c r="R1161">
        <v>-1.1241410000000001</v>
      </c>
      <c r="S1161">
        <v>0</v>
      </c>
      <c r="T1161">
        <v>-1.3073049999999999</v>
      </c>
      <c r="U1161">
        <v>0</v>
      </c>
    </row>
    <row r="1162" spans="1:21">
      <c r="A1162" t="s">
        <v>19080</v>
      </c>
      <c r="B1162" t="s">
        <v>5317</v>
      </c>
      <c r="F1162" s="1">
        <v>9.2930770000000003</v>
      </c>
      <c r="G1162" s="1">
        <v>9.5385600000000004</v>
      </c>
      <c r="H1162" s="1">
        <v>14.074070000000001</v>
      </c>
      <c r="I1162" s="1">
        <v>14.48035</v>
      </c>
      <c r="J1162" s="1">
        <v>11.160399999999999</v>
      </c>
      <c r="K1162" s="1">
        <v>10.837160000000001</v>
      </c>
      <c r="L1162" s="1">
        <v>23.309139999999999</v>
      </c>
      <c r="M1162" s="1">
        <v>26.04035</v>
      </c>
      <c r="N1162" s="1">
        <v>0.67261219999999999</v>
      </c>
      <c r="O1162" s="1">
        <v>1.8315120000000001E-4</v>
      </c>
      <c r="P1162" s="1">
        <v>1.3458479999999999</v>
      </c>
      <c r="Q1162" s="1">
        <v>9.7827120000000007E-24</v>
      </c>
      <c r="R1162">
        <v>1.9044999999999999E-2</v>
      </c>
      <c r="S1162">
        <v>1</v>
      </c>
      <c r="T1162">
        <v>0.64246599999999998</v>
      </c>
      <c r="U1162">
        <v>3.9999999999999998E-6</v>
      </c>
    </row>
    <row r="1163" spans="1:21">
      <c r="A1163" t="s">
        <v>20787</v>
      </c>
      <c r="B1163" t="s">
        <v>5321</v>
      </c>
      <c r="F1163" s="1">
        <v>15.315099999999999</v>
      </c>
      <c r="G1163" s="1">
        <v>13.61482</v>
      </c>
      <c r="H1163" s="1">
        <v>14.39297</v>
      </c>
      <c r="I1163" s="1">
        <v>19.017600000000002</v>
      </c>
      <c r="J1163" s="1">
        <v>6.2679590000000003</v>
      </c>
      <c r="K1163" s="1">
        <v>6.2923179999999999</v>
      </c>
      <c r="L1163" s="1">
        <v>7.1594660000000001</v>
      </c>
      <c r="M1163" s="1">
        <v>9.5127810000000004</v>
      </c>
      <c r="N1163" s="1">
        <v>0.2889523</v>
      </c>
      <c r="O1163" s="1">
        <v>0.42015269999999999</v>
      </c>
      <c r="P1163" s="1">
        <v>0.52545549999999996</v>
      </c>
      <c r="Q1163" s="1">
        <v>0.12983140000000001</v>
      </c>
      <c r="R1163">
        <v>-1.138063</v>
      </c>
      <c r="S1163">
        <v>6.0000000000000002E-6</v>
      </c>
      <c r="T1163">
        <v>-0.98608899999999999</v>
      </c>
      <c r="U1163">
        <v>1.7329999999999999E-3</v>
      </c>
    </row>
    <row r="1164" spans="1:21">
      <c r="A1164" t="s">
        <v>20788</v>
      </c>
      <c r="B1164" t="s">
        <v>5323</v>
      </c>
      <c r="C1164" t="s">
        <v>20789</v>
      </c>
      <c r="D1164" t="s">
        <v>20790</v>
      </c>
      <c r="E1164" t="s">
        <v>20791</v>
      </c>
      <c r="F1164" s="1">
        <v>6.2047590000000001</v>
      </c>
      <c r="G1164" s="1">
        <v>7.3518230000000004</v>
      </c>
      <c r="H1164" s="1">
        <v>5.8426980000000004</v>
      </c>
      <c r="I1164" s="1">
        <v>7.9542989999999998</v>
      </c>
      <c r="J1164" s="1">
        <v>2.6711010000000002</v>
      </c>
      <c r="K1164" s="1">
        <v>2.465865</v>
      </c>
      <c r="L1164" s="1">
        <v>2.0418959999999999</v>
      </c>
      <c r="M1164" s="1">
        <v>2.0466989999999998</v>
      </c>
      <c r="N1164" s="1">
        <v>0.1185104</v>
      </c>
      <c r="O1164" s="1">
        <v>0.95688960000000001</v>
      </c>
      <c r="P1164" s="1">
        <v>-5.4576880000000001E-2</v>
      </c>
      <c r="Q1164">
        <v>1</v>
      </c>
      <c r="R1164">
        <v>-1.119742</v>
      </c>
      <c r="S1164">
        <v>4.1899999999999999E-4</v>
      </c>
      <c r="T1164">
        <v>-1.3807689999999999</v>
      </c>
      <c r="U1164">
        <v>4.1E-5</v>
      </c>
    </row>
    <row r="1165" spans="1:21">
      <c r="A1165" t="s">
        <v>22436</v>
      </c>
      <c r="B1165" t="s">
        <v>5325</v>
      </c>
      <c r="C1165" t="s">
        <v>22437</v>
      </c>
      <c r="D1165" t="s">
        <v>22438</v>
      </c>
      <c r="E1165" t="s">
        <v>22439</v>
      </c>
      <c r="F1165" s="1">
        <v>4.9770190000000003</v>
      </c>
      <c r="G1165" s="1">
        <v>4.7936370000000004</v>
      </c>
      <c r="H1165" s="1">
        <v>3.6298720000000002</v>
      </c>
      <c r="I1165" s="1">
        <v>3.2900520000000002</v>
      </c>
      <c r="J1165" s="1">
        <v>8.9084299999999992</v>
      </c>
      <c r="K1165" s="1">
        <v>11.496130000000001</v>
      </c>
      <c r="L1165" s="1">
        <v>9.6410640000000001</v>
      </c>
      <c r="M1165" s="1">
        <v>10.2554</v>
      </c>
      <c r="N1165" s="1">
        <v>-0.30330859999999998</v>
      </c>
      <c r="O1165" s="1">
        <v>0.41156100000000001</v>
      </c>
      <c r="P1165" s="1">
        <v>0.20854220000000001</v>
      </c>
      <c r="Q1165" s="1">
        <v>0.48255290000000001</v>
      </c>
      <c r="R1165">
        <v>0.77208200000000005</v>
      </c>
      <c r="S1165">
        <v>2.7829999999999999E-3</v>
      </c>
      <c r="T1165">
        <v>1.295032</v>
      </c>
      <c r="U1165">
        <v>0</v>
      </c>
    </row>
    <row r="1166" spans="1:21">
      <c r="A1166" t="s">
        <v>17728</v>
      </c>
      <c r="B1166" t="s">
        <v>5332</v>
      </c>
      <c r="F1166" s="1">
        <v>0.83747260000000001</v>
      </c>
      <c r="G1166" s="1">
        <v>0.97906409999999999</v>
      </c>
      <c r="H1166" s="1">
        <v>4.2999679999999998</v>
      </c>
      <c r="I1166" s="1">
        <v>3.4477139999999999</v>
      </c>
      <c r="J1166" s="1">
        <v>0.14821599999999999</v>
      </c>
      <c r="K1166">
        <v>0</v>
      </c>
      <c r="L1166" s="1">
        <v>1.165394</v>
      </c>
      <c r="M1166" s="1">
        <v>0.87610189999999999</v>
      </c>
      <c r="N1166" s="1">
        <v>1.17458</v>
      </c>
      <c r="O1166" s="1">
        <v>1.987651E-3</v>
      </c>
      <c r="P1166" s="1">
        <v>1.339458</v>
      </c>
      <c r="Q1166" s="1">
        <v>3.5632440000000001E-2</v>
      </c>
      <c r="R1166">
        <v>-1.0706640000000001</v>
      </c>
      <c r="S1166">
        <v>7.4867000000000003E-2</v>
      </c>
      <c r="T1166">
        <v>-1.2901590000000001</v>
      </c>
      <c r="U1166">
        <v>1.9189999999999999E-3</v>
      </c>
    </row>
    <row r="1167" spans="1:21">
      <c r="A1167" t="s">
        <v>22440</v>
      </c>
      <c r="B1167" t="s">
        <v>5333</v>
      </c>
      <c r="C1167" t="s">
        <v>16572</v>
      </c>
      <c r="D1167" t="s">
        <v>22441</v>
      </c>
      <c r="E1167" t="s">
        <v>22442</v>
      </c>
      <c r="F1167" s="1">
        <v>1.6187659999999999</v>
      </c>
      <c r="G1167" s="1">
        <v>0.67587529999999996</v>
      </c>
      <c r="H1167" s="1">
        <v>1.5902080000000001</v>
      </c>
      <c r="I1167" s="1">
        <v>1.9661310000000001</v>
      </c>
      <c r="J1167" s="1">
        <v>1.841718</v>
      </c>
      <c r="K1167" s="1">
        <v>1.0001230000000001</v>
      </c>
      <c r="L1167" s="1">
        <v>0.100563</v>
      </c>
      <c r="M1167" s="1">
        <v>0.40319840000000001</v>
      </c>
      <c r="N1167" s="1">
        <v>0.45681500000000003</v>
      </c>
      <c r="O1167" s="1">
        <v>0.52391810000000005</v>
      </c>
      <c r="P1167" s="1">
        <v>-1.091189</v>
      </c>
      <c r="Q1167" s="1">
        <v>5.4012440000000002E-2</v>
      </c>
      <c r="R1167">
        <v>7.9007999999999995E-2</v>
      </c>
      <c r="S1167">
        <v>1</v>
      </c>
      <c r="T1167">
        <v>-1.5178290000000001</v>
      </c>
      <c r="U1167">
        <v>1.5200000000000001E-3</v>
      </c>
    </row>
    <row r="1168" spans="1:21">
      <c r="A1168" t="s">
        <v>20792</v>
      </c>
      <c r="B1168" t="s">
        <v>5335</v>
      </c>
      <c r="C1168" t="s">
        <v>16572</v>
      </c>
      <c r="D1168" t="s">
        <v>16750</v>
      </c>
      <c r="E1168" t="s">
        <v>19737</v>
      </c>
      <c r="F1168" s="1">
        <v>5.6740320000000004</v>
      </c>
      <c r="G1168" s="1">
        <v>5.9046779999999996</v>
      </c>
      <c r="H1168" s="1">
        <v>2.4829330000000001</v>
      </c>
      <c r="I1168" s="1">
        <v>3.6931069999999999</v>
      </c>
      <c r="J1168" s="1">
        <v>1.4834639999999999</v>
      </c>
      <c r="K1168" s="1">
        <v>1.2269559999999999</v>
      </c>
      <c r="L1168" s="1">
        <v>0.67293429999999999</v>
      </c>
      <c r="M1168" s="1">
        <v>1.349035</v>
      </c>
      <c r="N1168" s="1">
        <v>-0.57093349999999998</v>
      </c>
      <c r="O1168" s="1">
        <v>0.14621290000000001</v>
      </c>
      <c r="P1168" s="1">
        <v>-0.13073850000000001</v>
      </c>
      <c r="Q1168">
        <v>1</v>
      </c>
      <c r="R1168">
        <v>-1.551615</v>
      </c>
      <c r="S1168">
        <v>0</v>
      </c>
      <c r="T1168">
        <v>-1.152002</v>
      </c>
      <c r="U1168">
        <v>5.8089999999999999E-3</v>
      </c>
    </row>
    <row r="1169" spans="1:21">
      <c r="A1169" t="s">
        <v>22443</v>
      </c>
      <c r="B1169" t="s">
        <v>5338</v>
      </c>
      <c r="C1169" t="s">
        <v>22444</v>
      </c>
      <c r="D1169" t="s">
        <v>18447</v>
      </c>
      <c r="E1169" t="s">
        <v>22445</v>
      </c>
      <c r="F1169" s="1">
        <v>123.6647</v>
      </c>
      <c r="G1169" s="1">
        <v>129.76259999999999</v>
      </c>
      <c r="H1169" s="1">
        <v>102.8977</v>
      </c>
      <c r="I1169" s="1">
        <v>109.8218</v>
      </c>
      <c r="J1169" s="1">
        <v>248.5917</v>
      </c>
      <c r="K1169" s="1">
        <v>253.5016</v>
      </c>
      <c r="L1169" s="1">
        <v>244.12139999999999</v>
      </c>
      <c r="M1169" s="1">
        <v>240.33359999999999</v>
      </c>
      <c r="N1169" s="1">
        <v>-0.11003499999999999</v>
      </c>
      <c r="O1169" s="1">
        <v>0.54977039999999999</v>
      </c>
      <c r="P1169" s="1">
        <v>0.19172310000000001</v>
      </c>
      <c r="Q1169" s="1">
        <v>7.5960769999999997E-3</v>
      </c>
      <c r="R1169">
        <v>0.77031700000000003</v>
      </c>
      <c r="S1169">
        <v>0</v>
      </c>
      <c r="T1169">
        <v>1.0541039999999999</v>
      </c>
      <c r="U1169">
        <v>0</v>
      </c>
    </row>
    <row r="1170" spans="1:21">
      <c r="A1170" t="s">
        <v>19081</v>
      </c>
      <c r="B1170" t="s">
        <v>5341</v>
      </c>
      <c r="F1170" s="1">
        <v>9.3964200000000009</v>
      </c>
      <c r="G1170" s="1">
        <v>11.963939999999999</v>
      </c>
      <c r="H1170" s="1">
        <v>16.80405</v>
      </c>
      <c r="I1170" s="1">
        <v>17.568159999999999</v>
      </c>
      <c r="J1170" s="1">
        <v>13.91305</v>
      </c>
      <c r="K1170" s="1">
        <v>17.381689999999999</v>
      </c>
      <c r="L1170" s="1">
        <v>37.7059</v>
      </c>
      <c r="M1170" s="1">
        <v>35.280369999999998</v>
      </c>
      <c r="N1170" s="1">
        <v>0.76112159999999995</v>
      </c>
      <c r="O1170" s="1">
        <v>1.265587E-5</v>
      </c>
      <c r="P1170" s="1">
        <v>1.422412</v>
      </c>
      <c r="Q1170" s="1">
        <v>5.2713019999999999E-33</v>
      </c>
      <c r="R1170">
        <v>0.32064999999999999</v>
      </c>
      <c r="S1170">
        <v>0.32963900000000002</v>
      </c>
      <c r="T1170">
        <v>0.93517600000000001</v>
      </c>
      <c r="U1170">
        <v>0</v>
      </c>
    </row>
    <row r="1171" spans="1:21">
      <c r="A1171" t="s">
        <v>17729</v>
      </c>
      <c r="B1171" t="s">
        <v>5349</v>
      </c>
      <c r="C1171" t="s">
        <v>17730</v>
      </c>
      <c r="D1171" t="s">
        <v>17731</v>
      </c>
      <c r="E1171" t="s">
        <v>17732</v>
      </c>
      <c r="F1171" s="1">
        <v>30.276450000000001</v>
      </c>
      <c r="G1171" s="1">
        <v>29.949870000000001</v>
      </c>
      <c r="H1171" s="1">
        <v>76.018320000000003</v>
      </c>
      <c r="I1171" s="1">
        <v>68.15728</v>
      </c>
      <c r="J1171" s="1">
        <v>29.573869999999999</v>
      </c>
      <c r="K1171" s="1">
        <v>32.936439999999997</v>
      </c>
      <c r="L1171" s="1">
        <v>79.097909999999999</v>
      </c>
      <c r="M1171" s="1">
        <v>75.730930000000001</v>
      </c>
      <c r="N1171" s="1">
        <v>1.3468629999999999</v>
      </c>
      <c r="O1171" s="1">
        <v>1.259375E-30</v>
      </c>
      <c r="P1171" s="1">
        <v>1.5210399999999999</v>
      </c>
      <c r="Q1171" s="1">
        <v>9.2409629999999995E-61</v>
      </c>
      <c r="R1171">
        <v>-0.144624</v>
      </c>
      <c r="S1171">
        <v>0.45488899999999999</v>
      </c>
      <c r="T1171">
        <v>-1.5073E-2</v>
      </c>
      <c r="U1171">
        <v>1</v>
      </c>
    </row>
    <row r="1172" spans="1:21">
      <c r="A1172" t="s">
        <v>16767</v>
      </c>
      <c r="B1172" t="s">
        <v>5363</v>
      </c>
      <c r="C1172" t="s">
        <v>16768</v>
      </c>
      <c r="D1172" t="s">
        <v>16769</v>
      </c>
      <c r="E1172" t="s">
        <v>16770</v>
      </c>
      <c r="F1172" s="1">
        <v>1100.396</v>
      </c>
      <c r="G1172" s="1">
        <v>1088.1400000000001</v>
      </c>
      <c r="H1172" s="1">
        <v>988.07339999999999</v>
      </c>
      <c r="I1172" s="1">
        <v>996.1114</v>
      </c>
      <c r="J1172" s="1">
        <v>562.05489999999998</v>
      </c>
      <c r="K1172" s="1">
        <v>553.76059999999995</v>
      </c>
      <c r="L1172" s="1">
        <v>426.7946</v>
      </c>
      <c r="M1172" s="1">
        <v>421.59280000000001</v>
      </c>
      <c r="N1172" s="1">
        <v>-1.741322E-3</v>
      </c>
      <c r="O1172">
        <v>1</v>
      </c>
      <c r="P1172" s="1">
        <v>-0.1496635</v>
      </c>
      <c r="Q1172" s="1">
        <v>2.5511459999999998E-3</v>
      </c>
      <c r="R1172">
        <v>-1.1705939999999999</v>
      </c>
      <c r="S1172">
        <v>0</v>
      </c>
      <c r="T1172">
        <v>-1.341318</v>
      </c>
      <c r="U1172">
        <v>0</v>
      </c>
    </row>
    <row r="1173" spans="1:21">
      <c r="A1173" t="s">
        <v>19082</v>
      </c>
      <c r="B1173" t="s">
        <v>5377</v>
      </c>
      <c r="C1173" t="s">
        <v>16572</v>
      </c>
      <c r="D1173" t="s">
        <v>19083</v>
      </c>
      <c r="E1173" t="s">
        <v>19084</v>
      </c>
      <c r="F1173" s="1">
        <v>9.7552450000000004</v>
      </c>
      <c r="G1173" s="1">
        <v>8.8971780000000003</v>
      </c>
      <c r="H1173" s="1">
        <v>14.65338</v>
      </c>
      <c r="I1173" s="1">
        <v>13.37444</v>
      </c>
      <c r="J1173" s="1">
        <v>5.6937259999999998</v>
      </c>
      <c r="K1173" s="1">
        <v>5.7449669999999999</v>
      </c>
      <c r="L1173" s="1">
        <v>13.538919999999999</v>
      </c>
      <c r="M1173" s="1">
        <v>12.66605</v>
      </c>
      <c r="N1173" s="1">
        <v>0.58699950000000001</v>
      </c>
      <c r="O1173" s="1">
        <v>4.709294E-2</v>
      </c>
      <c r="P1173" s="1">
        <v>1.1964109999999999</v>
      </c>
      <c r="Q1173" s="1">
        <v>1.223639E-5</v>
      </c>
      <c r="R1173">
        <v>-0.68971199999999999</v>
      </c>
      <c r="S1173">
        <v>3.2155000000000003E-2</v>
      </c>
      <c r="T1173">
        <v>-0.19175800000000001</v>
      </c>
      <c r="U1173">
        <v>0.65604700000000005</v>
      </c>
    </row>
    <row r="1174" spans="1:21">
      <c r="A1174" t="s">
        <v>17733</v>
      </c>
      <c r="B1174" t="s">
        <v>5389</v>
      </c>
      <c r="F1174" s="1">
        <v>2.7015440000000002</v>
      </c>
      <c r="G1174" s="1">
        <v>2.6319119999999998</v>
      </c>
      <c r="H1174" s="1">
        <v>14.861750000000001</v>
      </c>
      <c r="I1174" s="1">
        <v>12.597849999999999</v>
      </c>
      <c r="J1174" s="1">
        <v>5.0328379999999999</v>
      </c>
      <c r="K1174" s="1">
        <v>4.7964529999999996</v>
      </c>
      <c r="L1174" s="1">
        <v>1.6076220000000001</v>
      </c>
      <c r="M1174" s="1">
        <v>1.7353590000000001</v>
      </c>
      <c r="N1174" s="1">
        <v>1.9053340000000001</v>
      </c>
      <c r="O1174" s="1">
        <v>2.7988280000000001E-15</v>
      </c>
      <c r="P1174" s="1">
        <v>-0.94695450000000003</v>
      </c>
      <c r="Q1174" s="1">
        <v>1.438469E-2</v>
      </c>
      <c r="R1174">
        <v>0.479078</v>
      </c>
      <c r="S1174">
        <v>0.25193599999999999</v>
      </c>
      <c r="T1174">
        <v>-2.5119790000000002</v>
      </c>
      <c r="U1174">
        <v>0</v>
      </c>
    </row>
    <row r="1175" spans="1:21">
      <c r="A1175" t="s">
        <v>20793</v>
      </c>
      <c r="B1175" t="s">
        <v>5392</v>
      </c>
      <c r="C1175" t="s">
        <v>20794</v>
      </c>
      <c r="D1175" t="s">
        <v>20795</v>
      </c>
      <c r="E1175" t="s">
        <v>20796</v>
      </c>
      <c r="F1175" s="1">
        <v>173.71799999999999</v>
      </c>
      <c r="G1175" s="1">
        <v>160.80359999999999</v>
      </c>
      <c r="H1175" s="1">
        <v>155.95820000000001</v>
      </c>
      <c r="I1175" s="1">
        <v>160.79150000000001</v>
      </c>
      <c r="J1175" s="1">
        <v>54.672379999999997</v>
      </c>
      <c r="K1175" s="1">
        <v>58.471530000000001</v>
      </c>
      <c r="L1175" s="1">
        <v>58.905949999999997</v>
      </c>
      <c r="M1175" s="1">
        <v>62.199579999999997</v>
      </c>
      <c r="N1175" s="1">
        <v>6.1096739999999997E-2</v>
      </c>
      <c r="O1175" s="1">
        <v>0.65735239999999995</v>
      </c>
      <c r="P1175" s="1">
        <v>0.33660180000000001</v>
      </c>
      <c r="Q1175" s="1">
        <v>1.218025E-3</v>
      </c>
      <c r="R1175">
        <v>-1.7358880000000001</v>
      </c>
      <c r="S1175">
        <v>0</v>
      </c>
      <c r="T1175">
        <v>-1.489233</v>
      </c>
      <c r="U1175">
        <v>0</v>
      </c>
    </row>
    <row r="1176" spans="1:21">
      <c r="A1176" t="s">
        <v>17734</v>
      </c>
      <c r="B1176" t="s">
        <v>5396</v>
      </c>
      <c r="F1176" s="1">
        <v>15.928319999999999</v>
      </c>
      <c r="G1176" s="1">
        <v>14.887600000000001</v>
      </c>
      <c r="H1176" s="1">
        <v>40.031700000000001</v>
      </c>
      <c r="I1176" s="1">
        <v>36.614829999999998</v>
      </c>
      <c r="J1176" s="1">
        <v>9.5874469999999992</v>
      </c>
      <c r="K1176" s="1">
        <v>8.5321929999999995</v>
      </c>
      <c r="L1176" s="1">
        <v>31.714839999999999</v>
      </c>
      <c r="M1176" s="1">
        <v>32.071390000000001</v>
      </c>
      <c r="N1176" s="1">
        <v>1.385303</v>
      </c>
      <c r="O1176" s="1">
        <v>2.559181E-34</v>
      </c>
      <c r="P1176" s="1">
        <v>1.972485</v>
      </c>
      <c r="Q1176" s="1">
        <v>7.3588570000000003E-55</v>
      </c>
      <c r="R1176">
        <v>-0.89459100000000003</v>
      </c>
      <c r="S1176">
        <v>0</v>
      </c>
      <c r="T1176">
        <v>-0.375836</v>
      </c>
      <c r="U1176">
        <v>3.6000000000000002E-4</v>
      </c>
    </row>
    <row r="1177" spans="1:21">
      <c r="A1177" t="s">
        <v>20797</v>
      </c>
      <c r="B1177" t="s">
        <v>5409</v>
      </c>
      <c r="C1177" t="s">
        <v>20798</v>
      </c>
      <c r="D1177" t="s">
        <v>20799</v>
      </c>
      <c r="E1177" t="s">
        <v>20800</v>
      </c>
      <c r="F1177" s="1">
        <v>19.695820000000001</v>
      </c>
      <c r="G1177" s="1">
        <v>20.87415</v>
      </c>
      <c r="H1177" s="1">
        <v>20.854120000000002</v>
      </c>
      <c r="I1177" s="1">
        <v>20.503299999999999</v>
      </c>
      <c r="J1177" s="1">
        <v>11.15738</v>
      </c>
      <c r="K1177" s="1">
        <v>10.12189</v>
      </c>
      <c r="L1177" s="1">
        <v>15.33812</v>
      </c>
      <c r="M1177" s="1">
        <v>15.30236</v>
      </c>
      <c r="N1177" s="1">
        <v>0.15883040000000001</v>
      </c>
      <c r="O1177" s="1">
        <v>0.51355850000000003</v>
      </c>
      <c r="P1177" s="1">
        <v>0.73018320000000003</v>
      </c>
      <c r="Q1177" s="1">
        <v>7.0006229999999999E-6</v>
      </c>
      <c r="R1177">
        <v>-1.0601879999999999</v>
      </c>
      <c r="S1177">
        <v>0</v>
      </c>
      <c r="T1177">
        <v>-0.53106500000000001</v>
      </c>
      <c r="U1177">
        <v>2.7399999999999999E-4</v>
      </c>
    </row>
    <row r="1178" spans="1:21">
      <c r="A1178" t="s">
        <v>19085</v>
      </c>
      <c r="B1178" t="s">
        <v>5410</v>
      </c>
      <c r="F1178" s="1">
        <v>14.485910000000001</v>
      </c>
      <c r="G1178" s="1">
        <v>14.784560000000001</v>
      </c>
      <c r="H1178" s="1">
        <v>23.401019999999999</v>
      </c>
      <c r="I1178" s="1">
        <v>24.2</v>
      </c>
      <c r="J1178" s="1">
        <v>17.579789999999999</v>
      </c>
      <c r="K1178" s="1">
        <v>14.439069999999999</v>
      </c>
      <c r="L1178" s="1">
        <v>31.43693</v>
      </c>
      <c r="M1178" s="1">
        <v>30.789259999999999</v>
      </c>
      <c r="N1178" s="1">
        <v>0.76195749999999995</v>
      </c>
      <c r="O1178" s="1">
        <v>1.864594E-5</v>
      </c>
      <c r="P1178" s="1">
        <v>1.145213</v>
      </c>
      <c r="Q1178" s="1">
        <v>3.2765329999999997E-14</v>
      </c>
      <c r="R1178">
        <v>-7.2114999999999999E-2</v>
      </c>
      <c r="S1178">
        <v>0.91530199999999995</v>
      </c>
      <c r="T1178">
        <v>0.25547500000000001</v>
      </c>
      <c r="U1178">
        <v>0.16442200000000001</v>
      </c>
    </row>
    <row r="1179" spans="1:21">
      <c r="A1179" t="s">
        <v>17735</v>
      </c>
      <c r="B1179" t="s">
        <v>5412</v>
      </c>
      <c r="F1179" s="1">
        <v>1.464526</v>
      </c>
      <c r="G1179" s="1">
        <v>1.0125519999999999</v>
      </c>
      <c r="H1179" s="1">
        <v>4.7646899999999999</v>
      </c>
      <c r="I1179" s="1">
        <v>3.8897889999999999</v>
      </c>
      <c r="J1179" s="1">
        <v>1.672207</v>
      </c>
      <c r="K1179" s="1">
        <v>1.4710760000000001</v>
      </c>
      <c r="L1179" s="1">
        <v>4.2320900000000004</v>
      </c>
      <c r="M1179" s="1">
        <v>4.4067860000000003</v>
      </c>
      <c r="N1179" s="1">
        <v>1.5356430000000001</v>
      </c>
      <c r="O1179" s="1">
        <v>1.8623170000000001E-10</v>
      </c>
      <c r="P1179" s="1">
        <v>1.471071</v>
      </c>
      <c r="Q1179" s="1">
        <v>4.6326399999999999E-10</v>
      </c>
      <c r="R1179">
        <v>0.114431</v>
      </c>
      <c r="S1179">
        <v>0.93952199999999997</v>
      </c>
      <c r="T1179">
        <v>-0.106087</v>
      </c>
      <c r="U1179">
        <v>0.82582999999999995</v>
      </c>
    </row>
    <row r="1180" spans="1:21">
      <c r="A1180" t="s">
        <v>17736</v>
      </c>
      <c r="B1180" t="s">
        <v>5420</v>
      </c>
      <c r="F1180" s="1">
        <v>17.74015</v>
      </c>
      <c r="G1180" s="1">
        <v>15.93618</v>
      </c>
      <c r="H1180" s="1">
        <v>5.280964</v>
      </c>
      <c r="I1180" s="1">
        <v>6.1857259999999998</v>
      </c>
      <c r="J1180" s="1">
        <v>7.3394510000000004</v>
      </c>
      <c r="K1180" s="1">
        <v>8.9676010000000002</v>
      </c>
      <c r="L1180" s="1">
        <v>3.2060390000000001</v>
      </c>
      <c r="M1180" s="1">
        <v>5.2220700000000004</v>
      </c>
      <c r="N1180" s="1">
        <v>-1.0868789999999999</v>
      </c>
      <c r="O1180" s="1">
        <v>6.2292029999999995E-5</v>
      </c>
      <c r="P1180" s="1">
        <v>-0.55719580000000002</v>
      </c>
      <c r="Q1180" s="1">
        <v>0.2030595</v>
      </c>
      <c r="R1180">
        <v>-1.0193270000000001</v>
      </c>
      <c r="S1180">
        <v>7.2000000000000002E-5</v>
      </c>
      <c r="T1180">
        <v>-0.435944</v>
      </c>
      <c r="U1180">
        <v>0.41944300000000001</v>
      </c>
    </row>
    <row r="1181" spans="1:21">
      <c r="A1181" t="s">
        <v>20801</v>
      </c>
      <c r="B1181" t="s">
        <v>5428</v>
      </c>
      <c r="C1181" t="s">
        <v>20802</v>
      </c>
      <c r="D1181" t="s">
        <v>18754</v>
      </c>
      <c r="E1181" t="s">
        <v>20803</v>
      </c>
      <c r="F1181" s="1">
        <v>3.4047599999999997E-2</v>
      </c>
      <c r="G1181" s="1">
        <v>3.3170020000000001E-2</v>
      </c>
      <c r="H1181" s="1">
        <v>0.34338849999999999</v>
      </c>
      <c r="I1181" s="1">
        <v>9.1413549999999996E-2</v>
      </c>
      <c r="J1181" s="1">
        <v>0.48205989999999999</v>
      </c>
      <c r="K1181" s="1">
        <v>0.41229850000000001</v>
      </c>
      <c r="L1181" s="1">
        <v>0.26650859999999998</v>
      </c>
      <c r="M1181" s="1">
        <v>0.26713559999999997</v>
      </c>
      <c r="N1181" s="1">
        <v>0.74881200000000003</v>
      </c>
      <c r="O1181" s="1">
        <v>0.4196549</v>
      </c>
      <c r="P1181" s="1">
        <v>-0.29657119999999998</v>
      </c>
      <c r="Q1181" s="1">
        <v>0.72985560000000005</v>
      </c>
      <c r="R1181">
        <v>1.2794030000000001</v>
      </c>
      <c r="S1181">
        <v>5.9119999999999997E-3</v>
      </c>
      <c r="T1181">
        <v>0.18438499999999999</v>
      </c>
      <c r="U1181">
        <v>1</v>
      </c>
    </row>
    <row r="1182" spans="1:21">
      <c r="A1182" t="s">
        <v>16779</v>
      </c>
      <c r="B1182" t="s">
        <v>5437</v>
      </c>
      <c r="C1182" t="s">
        <v>16780</v>
      </c>
      <c r="D1182" t="s">
        <v>16781</v>
      </c>
      <c r="E1182" t="s">
        <v>16782</v>
      </c>
      <c r="F1182" s="1">
        <v>2563.4369999999999</v>
      </c>
      <c r="G1182" s="1">
        <v>2555.174</v>
      </c>
      <c r="H1182" s="1">
        <v>2127.9079999999999</v>
      </c>
      <c r="I1182" s="1">
        <v>2092.3670000000002</v>
      </c>
      <c r="J1182" s="1">
        <v>5907.567</v>
      </c>
      <c r="K1182" s="1">
        <v>5894.924</v>
      </c>
      <c r="L1182" s="1">
        <v>5166.6170000000002</v>
      </c>
      <c r="M1182" s="1">
        <v>5226.8500000000004</v>
      </c>
      <c r="N1182" s="1">
        <v>-0.13849810000000001</v>
      </c>
      <c r="O1182" s="1">
        <v>1.05839E-6</v>
      </c>
      <c r="P1182" s="1">
        <v>6.1508269999999997E-2</v>
      </c>
      <c r="Q1182" s="1">
        <v>9.1182440000000002E-4</v>
      </c>
      <c r="R1182">
        <v>1.00088</v>
      </c>
      <c r="S1182">
        <v>0</v>
      </c>
      <c r="T1182">
        <v>1.179251</v>
      </c>
      <c r="U1182">
        <v>0</v>
      </c>
    </row>
    <row r="1183" spans="1:21">
      <c r="A1183" t="s">
        <v>17737</v>
      </c>
      <c r="B1183" t="s">
        <v>5442</v>
      </c>
      <c r="C1183" t="s">
        <v>17738</v>
      </c>
      <c r="D1183" t="s">
        <v>17739</v>
      </c>
      <c r="E1183" t="s">
        <v>17740</v>
      </c>
      <c r="F1183" s="1">
        <v>1.5575589999999999</v>
      </c>
      <c r="G1183" s="1">
        <v>2.4025699999999999</v>
      </c>
      <c r="H1183" s="1">
        <v>17.017890000000001</v>
      </c>
      <c r="I1183" s="1">
        <v>15.101129999999999</v>
      </c>
      <c r="J1183" s="1">
        <v>3.4457119999999999</v>
      </c>
      <c r="K1183" s="1">
        <v>5.052111</v>
      </c>
      <c r="L1183" s="1">
        <v>5.1928200000000002</v>
      </c>
      <c r="M1183" s="1">
        <v>7.0154829999999997</v>
      </c>
      <c r="N1183" s="1">
        <v>2.4166599999999998</v>
      </c>
      <c r="O1183" s="1">
        <v>1.390199E-25</v>
      </c>
      <c r="P1183" s="1">
        <v>0.63786149999999997</v>
      </c>
      <c r="Q1183" s="1">
        <v>9.4254180000000007E-2</v>
      </c>
      <c r="R1183">
        <v>0.61284099999999997</v>
      </c>
      <c r="S1183">
        <v>0.12804499999999999</v>
      </c>
      <c r="T1183">
        <v>-1.37025</v>
      </c>
      <c r="U1183">
        <v>0</v>
      </c>
    </row>
    <row r="1184" spans="1:21">
      <c r="A1184" t="s">
        <v>20804</v>
      </c>
      <c r="B1184" t="s">
        <v>5452</v>
      </c>
      <c r="F1184" s="1">
        <v>2.637721</v>
      </c>
      <c r="G1184" s="1">
        <v>2.912366</v>
      </c>
      <c r="H1184" s="1">
        <v>1.6122939999999999</v>
      </c>
      <c r="I1184" s="1">
        <v>1.8885209999999999</v>
      </c>
      <c r="J1184" s="1">
        <v>11.981820000000001</v>
      </c>
      <c r="K1184" s="1">
        <v>10.64714</v>
      </c>
      <c r="L1184" s="1">
        <v>5.0470069999999998</v>
      </c>
      <c r="M1184" s="1">
        <v>3.6791860000000001</v>
      </c>
      <c r="N1184" s="1">
        <v>-0.28839629999999999</v>
      </c>
      <c r="O1184" s="1">
        <v>0.77653490000000003</v>
      </c>
      <c r="P1184" s="1">
        <v>-0.94266209999999995</v>
      </c>
      <c r="Q1184" s="1">
        <v>1.805559E-3</v>
      </c>
      <c r="R1184">
        <v>1.351515</v>
      </c>
      <c r="S1184">
        <v>3.9999999999999998E-6</v>
      </c>
      <c r="T1184">
        <v>0.81071099999999996</v>
      </c>
      <c r="U1184">
        <v>6.6196000000000005E-2</v>
      </c>
    </row>
    <row r="1185" spans="1:21">
      <c r="A1185" t="s">
        <v>19086</v>
      </c>
      <c r="B1185" t="s">
        <v>5457</v>
      </c>
      <c r="C1185" t="s">
        <v>19087</v>
      </c>
      <c r="D1185" t="s">
        <v>16750</v>
      </c>
      <c r="E1185" t="s">
        <v>17532</v>
      </c>
      <c r="F1185">
        <v>0</v>
      </c>
      <c r="G1185" s="1">
        <v>0.37689440000000002</v>
      </c>
      <c r="H1185" s="1">
        <v>3.9017520000000001</v>
      </c>
      <c r="I1185" s="1">
        <v>1.731144</v>
      </c>
      <c r="J1185" s="1">
        <v>2.054027</v>
      </c>
      <c r="K1185" s="1">
        <v>1.003873</v>
      </c>
      <c r="L1185" s="1">
        <v>11.10342</v>
      </c>
      <c r="M1185" s="1">
        <v>8.4314669999999996</v>
      </c>
      <c r="N1185" s="1">
        <v>1.130671</v>
      </c>
      <c r="O1185" s="1">
        <v>5.8562620000000003E-2</v>
      </c>
      <c r="P1185" s="1">
        <v>1.7443850000000001</v>
      </c>
      <c r="Q1185" s="1">
        <v>7.2310709999999999E-6</v>
      </c>
      <c r="R1185">
        <v>0.76322000000000001</v>
      </c>
      <c r="S1185">
        <v>0.383965</v>
      </c>
      <c r="T1185">
        <v>1.1310480000000001</v>
      </c>
      <c r="U1185">
        <v>9.6989999999999993E-3</v>
      </c>
    </row>
    <row r="1186" spans="1:21">
      <c r="A1186" t="s">
        <v>17741</v>
      </c>
      <c r="B1186" t="s">
        <v>5458</v>
      </c>
      <c r="F1186" s="1">
        <v>8.7044809999999995</v>
      </c>
      <c r="G1186" s="1">
        <v>8.6191420000000001</v>
      </c>
      <c r="H1186" s="1">
        <v>17.400880000000001</v>
      </c>
      <c r="I1186" s="1">
        <v>19.922350000000002</v>
      </c>
      <c r="J1186" s="1">
        <v>18.18319</v>
      </c>
      <c r="K1186" s="1">
        <v>19.871749999999999</v>
      </c>
      <c r="L1186" s="1">
        <v>45.050739999999998</v>
      </c>
      <c r="M1186" s="1">
        <v>44.410330000000002</v>
      </c>
      <c r="N1186" s="1">
        <v>1.076651</v>
      </c>
      <c r="O1186" s="1">
        <v>9.4395860000000002E-8</v>
      </c>
      <c r="P1186" s="1">
        <v>1.4150560000000001</v>
      </c>
      <c r="Q1186" s="1">
        <v>7.8279100000000003E-27</v>
      </c>
      <c r="R1186">
        <v>0.820384</v>
      </c>
      <c r="S1186">
        <v>1.12E-4</v>
      </c>
      <c r="T1186">
        <v>1.096193</v>
      </c>
      <c r="U1186">
        <v>0</v>
      </c>
    </row>
    <row r="1187" spans="1:21">
      <c r="A1187" t="s">
        <v>20805</v>
      </c>
      <c r="B1187" t="s">
        <v>5468</v>
      </c>
      <c r="F1187" s="1">
        <v>8.4117429999999995</v>
      </c>
      <c r="G1187" s="1">
        <v>10.24366</v>
      </c>
      <c r="H1187" s="1">
        <v>7.0113219999999998</v>
      </c>
      <c r="I1187" s="1">
        <v>7.870349</v>
      </c>
      <c r="J1187" s="1">
        <v>2.7067480000000002</v>
      </c>
      <c r="K1187" s="1">
        <v>3.4725600000000001</v>
      </c>
      <c r="L1187" s="1">
        <v>1.662706</v>
      </c>
      <c r="M1187" s="1">
        <v>3.3332359999999999</v>
      </c>
      <c r="N1187" s="1">
        <v>-0.1411946</v>
      </c>
      <c r="O1187" s="1">
        <v>0.91093400000000002</v>
      </c>
      <c r="P1187" s="1">
        <v>-7.5350849999999997E-2</v>
      </c>
      <c r="Q1187">
        <v>1</v>
      </c>
      <c r="R1187">
        <v>-1.294654</v>
      </c>
      <c r="S1187">
        <v>1.4E-5</v>
      </c>
      <c r="T1187">
        <v>-1.2985660000000001</v>
      </c>
      <c r="U1187">
        <v>2.7E-4</v>
      </c>
    </row>
    <row r="1188" spans="1:21">
      <c r="A1188" t="s">
        <v>20806</v>
      </c>
      <c r="B1188" t="s">
        <v>5470</v>
      </c>
      <c r="C1188" t="s">
        <v>20807</v>
      </c>
      <c r="D1188" t="s">
        <v>20808</v>
      </c>
      <c r="E1188" t="s">
        <v>20809</v>
      </c>
      <c r="F1188" s="1">
        <v>616.1259</v>
      </c>
      <c r="G1188" s="1">
        <v>626.20180000000005</v>
      </c>
      <c r="H1188" s="1">
        <v>534.09280000000001</v>
      </c>
      <c r="I1188" s="1">
        <v>544.90390000000002</v>
      </c>
      <c r="J1188" s="1">
        <v>299.53070000000002</v>
      </c>
      <c r="K1188" s="1">
        <v>289.63920000000002</v>
      </c>
      <c r="L1188" s="1">
        <v>277.8048</v>
      </c>
      <c r="M1188" s="1">
        <v>276.34679999999997</v>
      </c>
      <c r="N1188" s="1">
        <v>-6.3235979999999997E-2</v>
      </c>
      <c r="O1188" s="1">
        <v>0.47047640000000002</v>
      </c>
      <c r="P1188" s="1">
        <v>0.15527460000000001</v>
      </c>
      <c r="Q1188" s="1">
        <v>5.163152E-2</v>
      </c>
      <c r="R1188">
        <v>-1.267881</v>
      </c>
      <c r="S1188">
        <v>0</v>
      </c>
      <c r="T1188">
        <v>-1.0735749999999999</v>
      </c>
      <c r="U1188">
        <v>0</v>
      </c>
    </row>
    <row r="1189" spans="1:21">
      <c r="A1189" t="s">
        <v>20810</v>
      </c>
      <c r="B1189" t="s">
        <v>5477</v>
      </c>
      <c r="F1189" s="1">
        <v>4.6522579999999998</v>
      </c>
      <c r="G1189" s="1">
        <v>4.2027210000000004</v>
      </c>
      <c r="H1189" s="1">
        <v>1.8613109999999999</v>
      </c>
      <c r="I1189" s="1">
        <v>1.286924</v>
      </c>
      <c r="J1189" s="1">
        <v>1.6467149999999999</v>
      </c>
      <c r="K1189" s="1">
        <v>1.6096109999999999</v>
      </c>
      <c r="L1189" s="1">
        <v>1.3977740000000001</v>
      </c>
      <c r="M1189" s="1">
        <v>1.917243</v>
      </c>
      <c r="N1189" s="1">
        <v>-0.97881629999999997</v>
      </c>
      <c r="O1189" s="1">
        <v>1.794592E-3</v>
      </c>
      <c r="P1189" s="1">
        <v>0.18422820000000001</v>
      </c>
      <c r="Q1189" s="1">
        <v>0.82130979999999998</v>
      </c>
      <c r="R1189">
        <v>-1.2194259999999999</v>
      </c>
      <c r="S1189">
        <v>2.6999999999999999E-5</v>
      </c>
      <c r="T1189">
        <v>-2.8953E-2</v>
      </c>
      <c r="U1189">
        <v>1</v>
      </c>
    </row>
    <row r="1190" spans="1:21">
      <c r="A1190" t="s">
        <v>22446</v>
      </c>
      <c r="B1190" t="s">
        <v>5483</v>
      </c>
      <c r="F1190" s="1">
        <v>2.6587519999999998</v>
      </c>
      <c r="G1190" s="1">
        <v>2.4378570000000002</v>
      </c>
      <c r="H1190" s="1">
        <v>2.7245149999999998</v>
      </c>
      <c r="I1190" s="1">
        <v>3.2192859999999999</v>
      </c>
      <c r="J1190" s="1">
        <v>0.83037589999999994</v>
      </c>
      <c r="K1190" s="1">
        <v>0.6763884</v>
      </c>
      <c r="L1190" s="1">
        <v>0.81613590000000003</v>
      </c>
      <c r="M1190" s="1">
        <v>0.68171320000000002</v>
      </c>
      <c r="N1190" s="1">
        <v>0.2198377</v>
      </c>
      <c r="O1190" s="1">
        <v>0.85583350000000002</v>
      </c>
      <c r="P1190" s="1">
        <v>0.1080805</v>
      </c>
      <c r="Q1190">
        <v>1</v>
      </c>
      <c r="R1190">
        <v>-0.99938300000000002</v>
      </c>
      <c r="S1190">
        <v>1.7087999999999999E-2</v>
      </c>
      <c r="T1190">
        <v>-1.244534</v>
      </c>
      <c r="U1190">
        <v>4.823E-3</v>
      </c>
    </row>
    <row r="1191" spans="1:21">
      <c r="A1191" t="s">
        <v>20811</v>
      </c>
      <c r="B1191" t="s">
        <v>5484</v>
      </c>
      <c r="F1191" s="1">
        <v>72.35566</v>
      </c>
      <c r="G1191" s="1">
        <v>70.490690000000001</v>
      </c>
      <c r="H1191" s="1">
        <v>58.89902</v>
      </c>
      <c r="I1191" s="1">
        <v>55.63702</v>
      </c>
      <c r="J1191" s="1">
        <v>196.9727</v>
      </c>
      <c r="K1191" s="1">
        <v>188.65100000000001</v>
      </c>
      <c r="L1191" s="1">
        <v>141.3287</v>
      </c>
      <c r="M1191" s="1">
        <v>148.73670000000001</v>
      </c>
      <c r="N1191" s="1">
        <v>-0.17274800000000001</v>
      </c>
      <c r="O1191" s="1">
        <v>0.30512450000000002</v>
      </c>
      <c r="P1191" s="1">
        <v>-0.16441749999999999</v>
      </c>
      <c r="Q1191" s="1">
        <v>3.460879E-2</v>
      </c>
      <c r="R1191">
        <v>1.2061850000000001</v>
      </c>
      <c r="S1191">
        <v>0</v>
      </c>
      <c r="T1191">
        <v>1.200186</v>
      </c>
      <c r="U1191">
        <v>0</v>
      </c>
    </row>
    <row r="1192" spans="1:21">
      <c r="A1192" t="s">
        <v>17742</v>
      </c>
      <c r="B1192" t="s">
        <v>5489</v>
      </c>
      <c r="F1192" s="1">
        <v>11.65536</v>
      </c>
      <c r="G1192" s="1">
        <v>11.5474</v>
      </c>
      <c r="H1192" s="1">
        <v>79.333110000000005</v>
      </c>
      <c r="I1192" s="1">
        <v>82.034130000000005</v>
      </c>
      <c r="J1192" s="1">
        <v>15.38335</v>
      </c>
      <c r="K1192" s="1">
        <v>16.745460000000001</v>
      </c>
      <c r="L1192" s="1">
        <v>28.349150000000002</v>
      </c>
      <c r="M1192" s="1">
        <v>29.965789999999998</v>
      </c>
      <c r="N1192" s="1">
        <v>2.666194</v>
      </c>
      <c r="O1192" s="1">
        <v>7.0489820000000002E-78</v>
      </c>
      <c r="P1192" s="1">
        <v>1.021941</v>
      </c>
      <c r="Q1192" s="1">
        <v>2.6507470000000001E-8</v>
      </c>
      <c r="R1192">
        <v>0.2266</v>
      </c>
      <c r="S1192">
        <v>0.51415500000000003</v>
      </c>
      <c r="T1192">
        <v>-1.5317860000000001</v>
      </c>
      <c r="U1192">
        <v>0</v>
      </c>
    </row>
    <row r="1193" spans="1:21">
      <c r="A1193" t="s">
        <v>17743</v>
      </c>
      <c r="B1193" t="s">
        <v>5490</v>
      </c>
      <c r="C1193" t="s">
        <v>17744</v>
      </c>
      <c r="D1193" t="s">
        <v>17745</v>
      </c>
      <c r="E1193" t="s">
        <v>17746</v>
      </c>
      <c r="F1193" s="1">
        <v>10.680339999999999</v>
      </c>
      <c r="G1193" s="1">
        <v>11.23746</v>
      </c>
      <c r="H1193" s="1">
        <v>275.75569999999999</v>
      </c>
      <c r="I1193" s="1">
        <v>278.72480000000002</v>
      </c>
      <c r="J1193" s="1">
        <v>19.658169999999998</v>
      </c>
      <c r="K1193" s="1">
        <v>19.95429</v>
      </c>
      <c r="L1193" s="1">
        <v>56.105379999999997</v>
      </c>
      <c r="M1193" s="1">
        <v>66.293049999999994</v>
      </c>
      <c r="N1193" s="1">
        <v>4.4581590000000002</v>
      </c>
      <c r="O1193">
        <v>0</v>
      </c>
      <c r="P1193" s="1">
        <v>1.7653890000000001</v>
      </c>
      <c r="Q1193" s="1">
        <v>3.566461E-19</v>
      </c>
      <c r="R1193">
        <v>0.55569800000000003</v>
      </c>
      <c r="S1193">
        <v>3.3433999999999998E-2</v>
      </c>
      <c r="T1193">
        <v>-2.2680739999999999</v>
      </c>
      <c r="U1193">
        <v>0</v>
      </c>
    </row>
    <row r="1194" spans="1:21">
      <c r="A1194" t="s">
        <v>20812</v>
      </c>
      <c r="B1194" t="s">
        <v>5492</v>
      </c>
      <c r="F1194" s="1">
        <v>49.43844</v>
      </c>
      <c r="G1194" s="1">
        <v>44.248379999999997</v>
      </c>
      <c r="H1194" s="1">
        <v>47.539650000000002</v>
      </c>
      <c r="I1194" s="1">
        <v>34.173229999999997</v>
      </c>
      <c r="J1194" s="1">
        <v>24.185949999999998</v>
      </c>
      <c r="K1194" s="1">
        <v>21.207360000000001</v>
      </c>
      <c r="L1194" s="1">
        <v>20.625</v>
      </c>
      <c r="M1194" s="1">
        <v>17.169530000000002</v>
      </c>
      <c r="N1194" s="1">
        <v>-6.4829540000000005E-2</v>
      </c>
      <c r="O1194">
        <v>1</v>
      </c>
      <c r="P1194" s="1">
        <v>-1.878548E-2</v>
      </c>
      <c r="Q1194">
        <v>1</v>
      </c>
      <c r="R1194">
        <v>-1.086552</v>
      </c>
      <c r="S1194">
        <v>0</v>
      </c>
      <c r="T1194">
        <v>-1.0845199999999999</v>
      </c>
      <c r="U1194">
        <v>2.163E-3</v>
      </c>
    </row>
    <row r="1195" spans="1:21">
      <c r="A1195" t="s">
        <v>20813</v>
      </c>
      <c r="B1195" t="s">
        <v>5497</v>
      </c>
      <c r="F1195" s="1">
        <v>0.30466870000000001</v>
      </c>
      <c r="G1195" s="1">
        <v>0.29681590000000002</v>
      </c>
      <c r="H1195" s="1">
        <v>0.48884650000000002</v>
      </c>
      <c r="I1195" s="1">
        <v>0.4089988</v>
      </c>
      <c r="J1195" s="1">
        <v>1.9546110000000001</v>
      </c>
      <c r="K1195" s="1">
        <v>2.5035059999999998</v>
      </c>
      <c r="L1195" s="1">
        <v>1.2586470000000001</v>
      </c>
      <c r="M1195" s="1">
        <v>0.92960549999999997</v>
      </c>
      <c r="N1195" s="1">
        <v>0.26895970000000002</v>
      </c>
      <c r="O1195" s="1">
        <v>0.88896629999999999</v>
      </c>
      <c r="P1195" s="1">
        <v>-0.56905329999999998</v>
      </c>
      <c r="Q1195" s="1">
        <v>0.21133859999999999</v>
      </c>
      <c r="R1195">
        <v>1.4596789999999999</v>
      </c>
      <c r="S1195">
        <v>1.02E-4</v>
      </c>
      <c r="T1195">
        <v>0.67483800000000005</v>
      </c>
      <c r="U1195">
        <v>0.22684199999999999</v>
      </c>
    </row>
    <row r="1196" spans="1:21">
      <c r="A1196" t="s">
        <v>19088</v>
      </c>
      <c r="B1196" t="s">
        <v>5498</v>
      </c>
      <c r="C1196" t="s">
        <v>19089</v>
      </c>
      <c r="D1196" t="s">
        <v>19090</v>
      </c>
      <c r="E1196" t="s">
        <v>19091</v>
      </c>
      <c r="F1196" s="1">
        <v>1.905035</v>
      </c>
      <c r="G1196" s="1">
        <v>2.2536330000000002</v>
      </c>
      <c r="H1196" s="1">
        <v>2.2457120000000002</v>
      </c>
      <c r="I1196" s="1">
        <v>1.5831470000000001</v>
      </c>
      <c r="J1196" s="1">
        <v>5.9001849999999996</v>
      </c>
      <c r="K1196" s="1">
        <v>7.0619310000000004</v>
      </c>
      <c r="L1196" s="1">
        <v>1.7752049999999999</v>
      </c>
      <c r="M1196" s="1">
        <v>1.5421309999999999</v>
      </c>
      <c r="N1196" s="1">
        <v>5.3465040000000002E-3</v>
      </c>
      <c r="O1196">
        <v>1</v>
      </c>
      <c r="P1196" s="1">
        <v>-1.2891680000000001</v>
      </c>
      <c r="Q1196" s="1">
        <v>1.187243E-4</v>
      </c>
      <c r="R1196">
        <v>1.0254559999999999</v>
      </c>
      <c r="S1196">
        <v>1.655E-3</v>
      </c>
      <c r="T1196">
        <v>-0.20382500000000001</v>
      </c>
      <c r="U1196">
        <v>0.85624699999999998</v>
      </c>
    </row>
    <row r="1197" spans="1:21">
      <c r="A1197" t="s">
        <v>17747</v>
      </c>
      <c r="B1197" t="s">
        <v>5500</v>
      </c>
      <c r="C1197" t="s">
        <v>16572</v>
      </c>
      <c r="D1197" t="s">
        <v>17748</v>
      </c>
      <c r="E1197" t="s">
        <v>17749</v>
      </c>
      <c r="F1197" s="1">
        <v>12.67883</v>
      </c>
      <c r="G1197" s="1">
        <v>12.678520000000001</v>
      </c>
      <c r="H1197" s="1">
        <v>1.843583</v>
      </c>
      <c r="I1197" s="1">
        <v>1.6995549999999999</v>
      </c>
      <c r="J1197" s="1">
        <v>4.5965389999999999</v>
      </c>
      <c r="K1197" s="1">
        <v>4.4929709999999998</v>
      </c>
      <c r="L1197" s="1">
        <v>0.53435330000000003</v>
      </c>
      <c r="M1197" s="1">
        <v>0.73037770000000002</v>
      </c>
      <c r="N1197" s="1">
        <v>-2.3027190000000002</v>
      </c>
      <c r="O1197" s="1">
        <v>1.898805E-35</v>
      </c>
      <c r="P1197" s="1">
        <v>-2.039444</v>
      </c>
      <c r="Q1197" s="1">
        <v>9.3363900000000008E-13</v>
      </c>
      <c r="R1197">
        <v>-1.539215</v>
      </c>
      <c r="S1197">
        <v>0</v>
      </c>
      <c r="T1197">
        <v>-1.1568130000000001</v>
      </c>
      <c r="U1197">
        <v>2.1919999999999999E-3</v>
      </c>
    </row>
    <row r="1198" spans="1:21">
      <c r="A1198" t="s">
        <v>20814</v>
      </c>
      <c r="B1198" t="s">
        <v>5508</v>
      </c>
      <c r="C1198" t="s">
        <v>20815</v>
      </c>
      <c r="D1198" t="s">
        <v>20816</v>
      </c>
      <c r="E1198" t="s">
        <v>20817</v>
      </c>
      <c r="F1198" s="1">
        <v>33.745100000000001</v>
      </c>
      <c r="G1198" s="1">
        <v>42.376860000000001</v>
      </c>
      <c r="H1198" s="1">
        <v>30.760950000000001</v>
      </c>
      <c r="I1198" s="1">
        <v>29.15305</v>
      </c>
      <c r="J1198" s="1">
        <v>94.416200000000003</v>
      </c>
      <c r="K1198" s="1">
        <v>87.058570000000003</v>
      </c>
      <c r="L1198" s="1">
        <v>64.805269999999993</v>
      </c>
      <c r="M1198" s="1">
        <v>68.188599999999994</v>
      </c>
      <c r="N1198" s="1">
        <v>-0.18264920000000001</v>
      </c>
      <c r="O1198" s="1">
        <v>0.58446330000000002</v>
      </c>
      <c r="P1198" s="1">
        <v>-0.1982082</v>
      </c>
      <c r="Q1198" s="1">
        <v>0.1204575</v>
      </c>
      <c r="R1198">
        <v>1.014721</v>
      </c>
      <c r="S1198">
        <v>0</v>
      </c>
      <c r="T1198">
        <v>0.99205399999999999</v>
      </c>
      <c r="U1198">
        <v>0</v>
      </c>
    </row>
    <row r="1199" spans="1:21">
      <c r="A1199" t="s">
        <v>17750</v>
      </c>
      <c r="B1199" t="s">
        <v>5512</v>
      </c>
      <c r="C1199" t="s">
        <v>17751</v>
      </c>
      <c r="D1199" t="s">
        <v>16750</v>
      </c>
      <c r="E1199" t="s">
        <v>17752</v>
      </c>
      <c r="F1199" s="1">
        <v>11.54823</v>
      </c>
      <c r="G1199" s="1">
        <v>12.60065</v>
      </c>
      <c r="H1199" s="1">
        <v>29.364609999999999</v>
      </c>
      <c r="I1199" s="1">
        <v>28.111709999999999</v>
      </c>
      <c r="J1199" s="1">
        <v>18.121759999999998</v>
      </c>
      <c r="K1199" s="1">
        <v>16.381609999999998</v>
      </c>
      <c r="L1199" s="1">
        <v>50.620730000000002</v>
      </c>
      <c r="M1199" s="1">
        <v>49.397489999999998</v>
      </c>
      <c r="N1199" s="1">
        <v>1.245355</v>
      </c>
      <c r="O1199" s="1">
        <v>7.8383110000000003E-13</v>
      </c>
      <c r="P1199" s="1">
        <v>1.698008</v>
      </c>
      <c r="Q1199" s="1">
        <v>9.4301649999999997E-37</v>
      </c>
      <c r="R1199">
        <v>0.27571400000000001</v>
      </c>
      <c r="S1199">
        <v>0.322938</v>
      </c>
      <c r="T1199">
        <v>0.65610800000000002</v>
      </c>
      <c r="U1199">
        <v>9.9999999999999995E-7</v>
      </c>
    </row>
    <row r="1200" spans="1:21">
      <c r="A1200" t="s">
        <v>20818</v>
      </c>
      <c r="B1200" t="s">
        <v>5520</v>
      </c>
      <c r="F1200" s="1">
        <v>2.2372960000000002</v>
      </c>
      <c r="G1200" s="1">
        <v>2.3975930000000001</v>
      </c>
      <c r="H1200" s="1">
        <v>5.5385220000000004</v>
      </c>
      <c r="I1200" s="1">
        <v>6.0068609999999998</v>
      </c>
      <c r="J1200" s="1">
        <v>9.3049900000000001</v>
      </c>
      <c r="K1200" s="1">
        <v>8.9018149999999991</v>
      </c>
      <c r="L1200" s="1">
        <v>10.70209</v>
      </c>
      <c r="M1200" s="1">
        <v>11.70247</v>
      </c>
      <c r="N1200" s="1">
        <v>0.87124080000000004</v>
      </c>
      <c r="O1200" s="1">
        <v>2.6101909999999999E-2</v>
      </c>
      <c r="P1200" s="1">
        <v>0.45801409999999998</v>
      </c>
      <c r="Q1200" s="1">
        <v>0.18028640000000001</v>
      </c>
      <c r="R1200">
        <v>1.1785209999999999</v>
      </c>
      <c r="S1200">
        <v>5.9100000000000005E-4</v>
      </c>
      <c r="T1200">
        <v>0.68335900000000005</v>
      </c>
      <c r="U1200">
        <v>4.5761999999999997E-2</v>
      </c>
    </row>
    <row r="1201" spans="1:21">
      <c r="A1201" t="s">
        <v>19092</v>
      </c>
      <c r="B1201" t="s">
        <v>5526</v>
      </c>
      <c r="F1201" s="1">
        <v>10.51107</v>
      </c>
      <c r="G1201" s="1">
        <v>6.5423169999999997</v>
      </c>
      <c r="H1201" s="1">
        <v>8.8341550000000009</v>
      </c>
      <c r="I1201" s="1">
        <v>6.2713140000000003</v>
      </c>
      <c r="J1201" s="1">
        <v>10.33473</v>
      </c>
      <c r="K1201" s="1">
        <v>7.3238539999999999</v>
      </c>
      <c r="L1201" s="1">
        <v>2.0314999999999999</v>
      </c>
      <c r="M1201" s="1">
        <v>1.781744</v>
      </c>
      <c r="N1201" s="1">
        <v>-1.476915E-2</v>
      </c>
      <c r="O1201">
        <v>1</v>
      </c>
      <c r="P1201" s="1">
        <v>-1.2792840000000001</v>
      </c>
      <c r="Q1201" s="1">
        <v>1.1785330000000001E-3</v>
      </c>
      <c r="R1201">
        <v>-0.101053</v>
      </c>
      <c r="S1201">
        <v>0.95240499999999995</v>
      </c>
      <c r="T1201">
        <v>-1.352525</v>
      </c>
      <c r="U1201">
        <v>6.6399999999999999E-4</v>
      </c>
    </row>
    <row r="1202" spans="1:21">
      <c r="A1202" t="s">
        <v>19093</v>
      </c>
      <c r="B1202" t="s">
        <v>5531</v>
      </c>
      <c r="F1202" s="1">
        <v>1.167081</v>
      </c>
      <c r="G1202" s="1">
        <v>3.4109989999999999</v>
      </c>
      <c r="H1202">
        <v>0</v>
      </c>
      <c r="I1202" s="1">
        <v>1.392652</v>
      </c>
      <c r="J1202" s="1">
        <v>3.0982530000000001</v>
      </c>
      <c r="K1202" s="1">
        <v>4.7109129999999997</v>
      </c>
      <c r="L1202">
        <v>0</v>
      </c>
      <c r="M1202" s="1">
        <v>0.33914280000000002</v>
      </c>
      <c r="N1202" s="1">
        <v>-0.67550109999999997</v>
      </c>
      <c r="O1202" s="1">
        <v>0.68323259999999997</v>
      </c>
      <c r="P1202" s="1">
        <v>-1.567903</v>
      </c>
      <c r="Q1202" s="1">
        <v>8.4092090000000008E-3</v>
      </c>
      <c r="R1202">
        <v>0.31290299999999999</v>
      </c>
      <c r="S1202">
        <v>0.76513900000000001</v>
      </c>
      <c r="T1202">
        <v>-0.32961800000000002</v>
      </c>
      <c r="U1202">
        <v>0.85937699999999995</v>
      </c>
    </row>
    <row r="1203" spans="1:21">
      <c r="A1203" t="s">
        <v>17753</v>
      </c>
      <c r="B1203" t="s">
        <v>5534</v>
      </c>
      <c r="F1203" s="1">
        <v>41.75573</v>
      </c>
      <c r="G1203" s="1">
        <v>45.869039999999998</v>
      </c>
      <c r="H1203" s="1">
        <v>167.31729999999999</v>
      </c>
      <c r="I1203" s="1">
        <v>162.24270000000001</v>
      </c>
      <c r="J1203" s="1">
        <v>72.074680000000001</v>
      </c>
      <c r="K1203" s="1">
        <v>65.843180000000004</v>
      </c>
      <c r="L1203" s="1">
        <v>153.4838</v>
      </c>
      <c r="M1203" s="1">
        <v>159.08789999999999</v>
      </c>
      <c r="N1203" s="1">
        <v>1.9896100000000001</v>
      </c>
      <c r="O1203" s="1">
        <v>8.9104570000000005E-115</v>
      </c>
      <c r="P1203" s="1">
        <v>1.404603</v>
      </c>
      <c r="Q1203" s="1">
        <v>1.1212249999999999E-72</v>
      </c>
      <c r="R1203">
        <v>0.43418899999999999</v>
      </c>
      <c r="S1203">
        <v>5.5199999999999997E-4</v>
      </c>
      <c r="T1203">
        <v>-0.19448299999999999</v>
      </c>
      <c r="U1203">
        <v>1.1161000000000001E-2</v>
      </c>
    </row>
    <row r="1204" spans="1:21">
      <c r="A1204" t="s">
        <v>20819</v>
      </c>
      <c r="B1204" t="s">
        <v>5537</v>
      </c>
      <c r="F1204" s="1">
        <v>4.8879869999999999</v>
      </c>
      <c r="G1204" s="1">
        <v>4.9720880000000003</v>
      </c>
      <c r="H1204" s="1">
        <v>4.4816370000000001</v>
      </c>
      <c r="I1204" s="1">
        <v>4.7605339999999998</v>
      </c>
      <c r="J1204" s="1">
        <v>1.2085630000000001</v>
      </c>
      <c r="K1204" s="1">
        <v>1.367858</v>
      </c>
      <c r="L1204" s="1">
        <v>1.062802</v>
      </c>
      <c r="M1204" s="1">
        <v>1.1906319999999999</v>
      </c>
      <c r="N1204" s="1">
        <v>3.8146109999999997E-2</v>
      </c>
      <c r="O1204">
        <v>1</v>
      </c>
      <c r="P1204" s="1">
        <v>3.597479E-2</v>
      </c>
      <c r="Q1204">
        <v>1</v>
      </c>
      <c r="R1204">
        <v>-1.6170519999999999</v>
      </c>
      <c r="S1204">
        <v>0</v>
      </c>
      <c r="T1204">
        <v>-1.714367</v>
      </c>
      <c r="U1204">
        <v>0</v>
      </c>
    </row>
    <row r="1205" spans="1:21">
      <c r="A1205" t="s">
        <v>19094</v>
      </c>
      <c r="B1205" t="s">
        <v>5545</v>
      </c>
      <c r="F1205" s="1">
        <v>0.30229509999999998</v>
      </c>
      <c r="G1205" s="1">
        <v>0.37864740000000002</v>
      </c>
      <c r="H1205" s="1">
        <v>0.1979747</v>
      </c>
      <c r="I1205" s="1">
        <v>0.11594640000000001</v>
      </c>
      <c r="J1205" s="1">
        <v>0.95536140000000003</v>
      </c>
      <c r="K1205" s="1">
        <v>1.0832489999999999</v>
      </c>
      <c r="L1205" s="1">
        <v>0.18779560000000001</v>
      </c>
      <c r="M1205" s="1">
        <v>0.2635324</v>
      </c>
      <c r="N1205" s="1">
        <v>-0.39231969999999999</v>
      </c>
      <c r="O1205" s="1">
        <v>0.68915190000000004</v>
      </c>
      <c r="P1205" s="1">
        <v>-1.1887270000000001</v>
      </c>
      <c r="Q1205" s="1">
        <v>6.2008610000000002E-3</v>
      </c>
      <c r="R1205">
        <v>0.81466700000000003</v>
      </c>
      <c r="S1205">
        <v>5.4216E-2</v>
      </c>
      <c r="T1205">
        <v>0.186034</v>
      </c>
      <c r="U1205">
        <v>0.97204199999999996</v>
      </c>
    </row>
    <row r="1206" spans="1:21">
      <c r="A1206" t="s">
        <v>19095</v>
      </c>
      <c r="B1206" t="s">
        <v>5557</v>
      </c>
      <c r="C1206" t="s">
        <v>19096</v>
      </c>
      <c r="D1206" t="s">
        <v>19097</v>
      </c>
      <c r="E1206" t="s">
        <v>19098</v>
      </c>
      <c r="F1206" s="1">
        <v>15.163119999999999</v>
      </c>
      <c r="G1206" s="1">
        <v>16.080259999999999</v>
      </c>
      <c r="H1206" s="1">
        <v>24.039870000000001</v>
      </c>
      <c r="I1206" s="1">
        <v>21.91048</v>
      </c>
      <c r="J1206" s="1">
        <v>25.36814</v>
      </c>
      <c r="K1206" s="1">
        <v>23.088799999999999</v>
      </c>
      <c r="L1206" s="1">
        <v>48.217730000000003</v>
      </c>
      <c r="M1206" s="1">
        <v>51.842410000000001</v>
      </c>
      <c r="N1206" s="1">
        <v>0.65610190000000002</v>
      </c>
      <c r="O1206" s="1">
        <v>1.745047E-6</v>
      </c>
      <c r="P1206" s="1">
        <v>1.264848</v>
      </c>
      <c r="Q1206" s="1">
        <v>1.8108829999999998E-43</v>
      </c>
      <c r="R1206">
        <v>0.40825699999999998</v>
      </c>
      <c r="S1206">
        <v>5.1060000000000003E-3</v>
      </c>
      <c r="T1206">
        <v>0.98287899999999995</v>
      </c>
      <c r="U1206">
        <v>0</v>
      </c>
    </row>
    <row r="1207" spans="1:21">
      <c r="A1207" t="s">
        <v>19099</v>
      </c>
      <c r="B1207" t="s">
        <v>5559</v>
      </c>
      <c r="C1207" t="s">
        <v>19100</v>
      </c>
      <c r="D1207" t="s">
        <v>18027</v>
      </c>
      <c r="E1207" t="s">
        <v>19101</v>
      </c>
      <c r="F1207" s="1">
        <v>4.6752900000000004</v>
      </c>
      <c r="G1207" s="1">
        <v>5.5669589999999998</v>
      </c>
      <c r="H1207" s="1">
        <v>9.6210839999999997</v>
      </c>
      <c r="I1207" s="1">
        <v>9.7631099999999993</v>
      </c>
      <c r="J1207" s="1">
        <v>4.8726640000000003</v>
      </c>
      <c r="K1207" s="1">
        <v>5.0324710000000001</v>
      </c>
      <c r="L1207" s="1">
        <v>12.46974</v>
      </c>
      <c r="M1207" s="1">
        <v>8.6044359999999998</v>
      </c>
      <c r="N1207" s="1">
        <v>0.88783129999999999</v>
      </c>
      <c r="O1207" s="1">
        <v>1.9124760000000001E-4</v>
      </c>
      <c r="P1207" s="1">
        <v>1.162933</v>
      </c>
      <c r="Q1207" s="1">
        <v>3.539178E-3</v>
      </c>
      <c r="R1207">
        <v>-0.199824</v>
      </c>
      <c r="S1207">
        <v>0.64914000000000005</v>
      </c>
      <c r="T1207">
        <v>-2.0264999999999998E-2</v>
      </c>
      <c r="U1207">
        <v>1</v>
      </c>
    </row>
    <row r="1208" spans="1:21">
      <c r="A1208" t="s">
        <v>19102</v>
      </c>
      <c r="B1208" t="s">
        <v>5560</v>
      </c>
      <c r="F1208" s="1">
        <v>2.3814669999999998</v>
      </c>
      <c r="G1208" s="1">
        <v>1.890439</v>
      </c>
      <c r="H1208" s="1">
        <v>3.8817590000000002</v>
      </c>
      <c r="I1208" s="1">
        <v>4.341564</v>
      </c>
      <c r="J1208" s="1">
        <v>2.107361</v>
      </c>
      <c r="K1208" s="1">
        <v>2.746505</v>
      </c>
      <c r="L1208" s="1">
        <v>5.2931249999999999</v>
      </c>
      <c r="M1208" s="1">
        <v>4.8442220000000002</v>
      </c>
      <c r="N1208" s="1">
        <v>0.79474290000000003</v>
      </c>
      <c r="O1208" s="1">
        <v>1.420858E-2</v>
      </c>
      <c r="P1208" s="1">
        <v>1.0852569999999999</v>
      </c>
      <c r="Q1208" s="1">
        <v>1.5983300000000001E-4</v>
      </c>
      <c r="R1208">
        <v>-1.4963000000000001E-2</v>
      </c>
      <c r="S1208">
        <v>1</v>
      </c>
      <c r="T1208">
        <v>0.15759999999999999</v>
      </c>
      <c r="U1208">
        <v>0.79040900000000003</v>
      </c>
    </row>
    <row r="1209" spans="1:21">
      <c r="A1209" t="s">
        <v>17754</v>
      </c>
      <c r="B1209" t="s">
        <v>5561</v>
      </c>
      <c r="C1209" t="s">
        <v>17755</v>
      </c>
      <c r="D1209" t="s">
        <v>17756</v>
      </c>
      <c r="E1209" t="s">
        <v>16572</v>
      </c>
      <c r="F1209" s="1">
        <v>10.133699999999999</v>
      </c>
      <c r="G1209" s="1">
        <v>7.66418</v>
      </c>
      <c r="H1209" s="1">
        <v>18.827030000000001</v>
      </c>
      <c r="I1209" s="1">
        <v>20.763780000000001</v>
      </c>
      <c r="J1209" s="1">
        <v>11.09116</v>
      </c>
      <c r="K1209" s="1">
        <v>9.9185929999999995</v>
      </c>
      <c r="L1209" s="1">
        <v>14.61192</v>
      </c>
      <c r="M1209" s="1">
        <v>12.90269</v>
      </c>
      <c r="N1209" s="1">
        <v>1.1422680000000001</v>
      </c>
      <c r="O1209" s="1">
        <v>2.8782880000000002E-9</v>
      </c>
      <c r="P1209" s="1">
        <v>0.57722530000000005</v>
      </c>
      <c r="Q1209" s="1">
        <v>1.01791E-2</v>
      </c>
      <c r="R1209">
        <v>3.9777E-2</v>
      </c>
      <c r="S1209">
        <v>1</v>
      </c>
      <c r="T1209">
        <v>-0.60366200000000003</v>
      </c>
      <c r="U1209">
        <v>1.6260000000000001E-3</v>
      </c>
    </row>
    <row r="1210" spans="1:21">
      <c r="A1210" t="s">
        <v>22447</v>
      </c>
      <c r="B1210" t="s">
        <v>5565</v>
      </c>
      <c r="C1210" t="s">
        <v>22448</v>
      </c>
      <c r="D1210" t="s">
        <v>22449</v>
      </c>
      <c r="E1210" t="s">
        <v>22450</v>
      </c>
      <c r="F1210" s="1">
        <v>10.293010000000001</v>
      </c>
      <c r="G1210" s="1">
        <v>8.8841999999999999</v>
      </c>
      <c r="H1210" s="1">
        <v>7.8644420000000004</v>
      </c>
      <c r="I1210" s="1">
        <v>9.6158459999999994</v>
      </c>
      <c r="J1210" s="1">
        <v>5.9124020000000002</v>
      </c>
      <c r="K1210" s="1">
        <v>6.3258650000000003</v>
      </c>
      <c r="L1210" s="1">
        <v>3.61225</v>
      </c>
      <c r="M1210" s="1">
        <v>3.6207479999999999</v>
      </c>
      <c r="N1210" s="1">
        <v>2.6383600000000002E-3</v>
      </c>
      <c r="O1210">
        <v>1</v>
      </c>
      <c r="P1210" s="1">
        <v>-0.44109870000000001</v>
      </c>
      <c r="Q1210" s="1">
        <v>0.17435980000000001</v>
      </c>
      <c r="R1210">
        <v>-0.74278900000000003</v>
      </c>
      <c r="S1210">
        <v>6.96E-4</v>
      </c>
      <c r="T1210">
        <v>-1.2191149999999999</v>
      </c>
      <c r="U1210">
        <v>0</v>
      </c>
    </row>
    <row r="1211" spans="1:21">
      <c r="A1211" t="s">
        <v>17757</v>
      </c>
      <c r="B1211" t="s">
        <v>5585</v>
      </c>
      <c r="F1211" s="1">
        <v>3.2108750000000001</v>
      </c>
      <c r="G1211" s="1">
        <v>4.3793600000000001</v>
      </c>
      <c r="H1211" s="1">
        <v>27.673100000000002</v>
      </c>
      <c r="I1211" s="1">
        <v>26.72447</v>
      </c>
      <c r="J1211" s="1">
        <v>3.977827</v>
      </c>
      <c r="K1211" s="1">
        <v>3.749336</v>
      </c>
      <c r="L1211" s="1">
        <v>5.4455309999999999</v>
      </c>
      <c r="M1211" s="1">
        <v>5.1784270000000001</v>
      </c>
      <c r="N1211" s="1">
        <v>2.4384779999999999</v>
      </c>
      <c r="O1211" s="1">
        <v>8.0438459999999999E-33</v>
      </c>
      <c r="P1211" s="1">
        <v>0.5480718</v>
      </c>
      <c r="Q1211" s="1">
        <v>0.1701059</v>
      </c>
      <c r="R1211">
        <v>-0.11445900000000001</v>
      </c>
      <c r="S1211">
        <v>0.91155799999999998</v>
      </c>
      <c r="T1211">
        <v>-2.2080129999999998</v>
      </c>
      <c r="U1211">
        <v>0</v>
      </c>
    </row>
    <row r="1212" spans="1:21">
      <c r="A1212" t="s">
        <v>17758</v>
      </c>
      <c r="B1212" t="s">
        <v>5586</v>
      </c>
      <c r="F1212" s="1">
        <v>3.1409940000000001</v>
      </c>
      <c r="G1212" s="1">
        <v>3.7944439999999999</v>
      </c>
      <c r="H1212" s="1">
        <v>49.53387</v>
      </c>
      <c r="I1212" s="1">
        <v>53.859900000000003</v>
      </c>
      <c r="J1212" s="1">
        <v>3.668898</v>
      </c>
      <c r="K1212" s="1">
        <v>3.9122520000000001</v>
      </c>
      <c r="L1212" s="1">
        <v>4.6987019999999999</v>
      </c>
      <c r="M1212" s="1">
        <v>4.3811679999999997</v>
      </c>
      <c r="N1212" s="1">
        <v>3.4978760000000002</v>
      </c>
      <c r="O1212" s="1">
        <v>8.9187299999999998E-109</v>
      </c>
      <c r="P1212" s="1">
        <v>0.40487830000000002</v>
      </c>
      <c r="Q1212" s="1">
        <v>0.33762199999999998</v>
      </c>
      <c r="R1212">
        <v>-5.1216999999999999E-2</v>
      </c>
      <c r="S1212">
        <v>1</v>
      </c>
      <c r="T1212">
        <v>-3.3444219999999998</v>
      </c>
      <c r="U1212">
        <v>0</v>
      </c>
    </row>
    <row r="1213" spans="1:21">
      <c r="A1213" t="s">
        <v>19103</v>
      </c>
      <c r="B1213" t="s">
        <v>5600</v>
      </c>
      <c r="C1213" t="s">
        <v>19104</v>
      </c>
      <c r="D1213" t="s">
        <v>16730</v>
      </c>
      <c r="E1213" t="s">
        <v>19105</v>
      </c>
      <c r="F1213" s="1">
        <v>89.29495</v>
      </c>
      <c r="G1213" s="1">
        <v>88.531720000000007</v>
      </c>
      <c r="H1213" s="1">
        <v>134.7878</v>
      </c>
      <c r="I1213" s="1">
        <v>129.87110000000001</v>
      </c>
      <c r="J1213" s="1">
        <v>129.31989999999999</v>
      </c>
      <c r="K1213" s="1">
        <v>126.26949999999999</v>
      </c>
      <c r="L1213" s="1">
        <v>272.12639999999999</v>
      </c>
      <c r="M1213" s="1">
        <v>274.96910000000003</v>
      </c>
      <c r="N1213" s="1">
        <v>0.70554530000000004</v>
      </c>
      <c r="O1213" s="1">
        <v>1.7968230000000002E-36</v>
      </c>
      <c r="P1213" s="1">
        <v>1.3376809999999999</v>
      </c>
      <c r="Q1213" s="1">
        <v>2.8876079999999998E-248</v>
      </c>
      <c r="R1213">
        <v>0.31705699999999998</v>
      </c>
      <c r="S1213">
        <v>0</v>
      </c>
      <c r="T1213">
        <v>0.92452000000000001</v>
      </c>
      <c r="U1213">
        <v>0</v>
      </c>
    </row>
    <row r="1214" spans="1:21">
      <c r="A1214" t="s">
        <v>19106</v>
      </c>
      <c r="B1214" t="s">
        <v>5605</v>
      </c>
      <c r="C1214" t="s">
        <v>16572</v>
      </c>
      <c r="D1214" t="s">
        <v>19107</v>
      </c>
      <c r="E1214" t="s">
        <v>19108</v>
      </c>
      <c r="F1214" s="1">
        <v>1.431049</v>
      </c>
      <c r="G1214" s="1">
        <v>1.1949970000000001</v>
      </c>
      <c r="H1214" s="1">
        <v>1.1246419999999999</v>
      </c>
      <c r="I1214" s="1">
        <v>0.73184510000000003</v>
      </c>
      <c r="J1214" s="1">
        <v>4.1608179999999999</v>
      </c>
      <c r="K1214" s="1">
        <v>4.4207260000000002</v>
      </c>
      <c r="L1214" s="1">
        <v>1.333521</v>
      </c>
      <c r="M1214" s="1">
        <v>0.98021599999999998</v>
      </c>
      <c r="N1214" s="1">
        <v>-0.19539400000000001</v>
      </c>
      <c r="O1214" s="1">
        <v>0.94994259999999997</v>
      </c>
      <c r="P1214" s="1">
        <v>-1.215865</v>
      </c>
      <c r="Q1214" s="1">
        <v>6.2470009999999999E-4</v>
      </c>
      <c r="R1214">
        <v>1.037839</v>
      </c>
      <c r="S1214">
        <v>2.356E-3</v>
      </c>
      <c r="T1214">
        <v>0.12503800000000001</v>
      </c>
      <c r="U1214">
        <v>0.995282</v>
      </c>
    </row>
    <row r="1215" spans="1:21">
      <c r="A1215" t="s">
        <v>19109</v>
      </c>
      <c r="B1215" t="s">
        <v>5612</v>
      </c>
      <c r="F1215" s="1">
        <v>0.80770660000000005</v>
      </c>
      <c r="G1215" s="1">
        <v>1.0117130000000001</v>
      </c>
      <c r="H1215" s="1">
        <v>0.8463543</v>
      </c>
      <c r="I1215" s="1">
        <v>0.41306500000000002</v>
      </c>
      <c r="J1215" s="1">
        <v>6.6368729999999996</v>
      </c>
      <c r="K1215" s="1">
        <v>4.1918150000000001</v>
      </c>
      <c r="L1215" s="1">
        <v>0.70248319999999997</v>
      </c>
      <c r="M1215" s="1">
        <v>1.609453</v>
      </c>
      <c r="N1215" s="1">
        <v>-0.18579950000000001</v>
      </c>
      <c r="O1215" s="1">
        <v>0.98808010000000002</v>
      </c>
      <c r="P1215" s="1">
        <v>-1.4739340000000001</v>
      </c>
      <c r="Q1215" s="1">
        <v>7.227893E-3</v>
      </c>
      <c r="R1215">
        <v>1.5246550000000001</v>
      </c>
      <c r="S1215">
        <v>8.0099999999999995E-4</v>
      </c>
      <c r="T1215">
        <v>0.39096199999999998</v>
      </c>
      <c r="U1215">
        <v>0.66781500000000005</v>
      </c>
    </row>
    <row r="1216" spans="1:21">
      <c r="A1216" t="s">
        <v>19110</v>
      </c>
      <c r="B1216" t="s">
        <v>5618</v>
      </c>
      <c r="F1216" s="1">
        <v>14.86233</v>
      </c>
      <c r="G1216" s="1">
        <v>16.268820000000002</v>
      </c>
      <c r="H1216" s="1">
        <v>20.59329</v>
      </c>
      <c r="I1216" s="1">
        <v>21.670439999999999</v>
      </c>
      <c r="J1216" s="1">
        <v>10.71345</v>
      </c>
      <c r="K1216" s="1">
        <v>9.9665099999999995</v>
      </c>
      <c r="L1216" s="1">
        <v>24.036819999999999</v>
      </c>
      <c r="M1216" s="1">
        <v>21.764099999999999</v>
      </c>
      <c r="N1216" s="1">
        <v>0.54584509999999997</v>
      </c>
      <c r="O1216" s="1">
        <v>2.7477179999999999E-4</v>
      </c>
      <c r="P1216" s="1">
        <v>1.324838</v>
      </c>
      <c r="Q1216" s="1">
        <v>1.664753E-21</v>
      </c>
      <c r="R1216">
        <v>-0.73296799999999995</v>
      </c>
      <c r="S1216">
        <v>1.1E-5</v>
      </c>
      <c r="T1216">
        <v>-5.058E-3</v>
      </c>
      <c r="U1216">
        <v>1</v>
      </c>
    </row>
    <row r="1217" spans="1:21">
      <c r="A1217" t="s">
        <v>19111</v>
      </c>
      <c r="B1217" t="s">
        <v>5645</v>
      </c>
      <c r="F1217" s="1">
        <v>6.9704449999999998</v>
      </c>
      <c r="G1217" s="1">
        <v>7.1116070000000002</v>
      </c>
      <c r="H1217" s="1">
        <v>11.372920000000001</v>
      </c>
      <c r="I1217" s="1">
        <v>11.199389999999999</v>
      </c>
      <c r="J1217" s="1">
        <v>5.9738790000000002</v>
      </c>
      <c r="K1217" s="1">
        <v>7.3109650000000004</v>
      </c>
      <c r="L1217" s="1">
        <v>11.504189999999999</v>
      </c>
      <c r="M1217" s="1">
        <v>13.062379999999999</v>
      </c>
      <c r="N1217" s="1">
        <v>0.75459419999999999</v>
      </c>
      <c r="O1217" s="1">
        <v>3.747588E-6</v>
      </c>
      <c r="P1217" s="1">
        <v>1.076171</v>
      </c>
      <c r="Q1217" s="1">
        <v>3.0478449999999998E-11</v>
      </c>
      <c r="R1217">
        <v>-0.26760499999999998</v>
      </c>
      <c r="S1217">
        <v>0.27916800000000003</v>
      </c>
      <c r="T1217">
        <v>-4.9799999999999996E-4</v>
      </c>
      <c r="U1217">
        <v>1</v>
      </c>
    </row>
    <row r="1218" spans="1:21">
      <c r="A1218" t="s">
        <v>19112</v>
      </c>
      <c r="B1218" t="s">
        <v>5646</v>
      </c>
      <c r="F1218" s="1">
        <v>11.22336</v>
      </c>
      <c r="G1218" s="1">
        <v>11.43108</v>
      </c>
      <c r="H1218" s="1">
        <v>28.064550000000001</v>
      </c>
      <c r="I1218" s="1">
        <v>18.03434</v>
      </c>
      <c r="J1218" s="1">
        <v>9.7058420000000005</v>
      </c>
      <c r="K1218" s="1">
        <v>10.369680000000001</v>
      </c>
      <c r="L1218" s="1">
        <v>20.409870000000002</v>
      </c>
      <c r="M1218" s="1">
        <v>20.01315</v>
      </c>
      <c r="N1218" s="1">
        <v>0.9342741</v>
      </c>
      <c r="O1218" s="1">
        <v>5.0512149999999999E-2</v>
      </c>
      <c r="P1218" s="1">
        <v>1.0866400000000001</v>
      </c>
      <c r="Q1218" s="1">
        <v>1.101311E-5</v>
      </c>
      <c r="R1218">
        <v>-0.29780600000000002</v>
      </c>
      <c r="S1218">
        <v>0.46185300000000001</v>
      </c>
      <c r="T1218">
        <v>-0.251919</v>
      </c>
      <c r="U1218">
        <v>0.64406200000000002</v>
      </c>
    </row>
    <row r="1219" spans="1:21">
      <c r="A1219" t="s">
        <v>17759</v>
      </c>
      <c r="B1219" t="s">
        <v>5647</v>
      </c>
      <c r="F1219" s="1">
        <v>4.3105460000000004</v>
      </c>
      <c r="G1219" s="1">
        <v>3.3995479999999998</v>
      </c>
      <c r="H1219" s="1">
        <v>0.94099999999999995</v>
      </c>
      <c r="I1219" s="1">
        <v>0.1837028</v>
      </c>
      <c r="J1219" s="1">
        <v>3.6327669999999999</v>
      </c>
      <c r="K1219" s="1">
        <v>4.6161890000000003</v>
      </c>
      <c r="L1219" s="1">
        <v>0.89261729999999995</v>
      </c>
      <c r="M1219" s="1">
        <v>0.89471719999999999</v>
      </c>
      <c r="N1219" s="1">
        <v>-1.2420180000000001</v>
      </c>
      <c r="O1219" s="1">
        <v>3.8937519999999999E-3</v>
      </c>
      <c r="P1219" s="1">
        <v>-1.134701</v>
      </c>
      <c r="Q1219" s="1">
        <v>1.2527709999999999E-2</v>
      </c>
      <c r="R1219">
        <v>-6.9381999999999999E-2</v>
      </c>
      <c r="S1219">
        <v>1</v>
      </c>
      <c r="T1219">
        <v>0.30360399999999998</v>
      </c>
      <c r="U1219">
        <v>0.93034899999999998</v>
      </c>
    </row>
    <row r="1220" spans="1:21">
      <c r="A1220" t="s">
        <v>22451</v>
      </c>
      <c r="B1220" t="s">
        <v>5652</v>
      </c>
      <c r="C1220" t="s">
        <v>22452</v>
      </c>
      <c r="D1220" t="s">
        <v>22453</v>
      </c>
      <c r="E1220" t="s">
        <v>22454</v>
      </c>
      <c r="F1220" s="1">
        <v>5.9664190000000001</v>
      </c>
      <c r="G1220" s="1">
        <v>5.4897109999999998</v>
      </c>
      <c r="H1220" s="1">
        <v>5.5210679999999996</v>
      </c>
      <c r="I1220" s="1">
        <v>5.43858</v>
      </c>
      <c r="J1220" s="1">
        <v>4.5952840000000004</v>
      </c>
      <c r="K1220" s="1">
        <v>3.3927010000000002</v>
      </c>
      <c r="L1220" s="1">
        <v>1.6816679999999999</v>
      </c>
      <c r="M1220" s="1">
        <v>2.1672310000000001</v>
      </c>
      <c r="N1220" s="1">
        <v>6.7663319999999999E-2</v>
      </c>
      <c r="O1220" s="1">
        <v>0.99827429999999995</v>
      </c>
      <c r="P1220" s="1">
        <v>-0.6861083</v>
      </c>
      <c r="Q1220" s="1">
        <v>4.2060710000000001E-2</v>
      </c>
      <c r="R1220">
        <v>-0.64634100000000005</v>
      </c>
      <c r="S1220">
        <v>4.5529999999999998E-3</v>
      </c>
      <c r="T1220">
        <v>-1.4301489999999999</v>
      </c>
      <c r="U1220">
        <v>0</v>
      </c>
    </row>
    <row r="1221" spans="1:21">
      <c r="A1221" t="s">
        <v>22455</v>
      </c>
      <c r="B1221" t="s">
        <v>5662</v>
      </c>
      <c r="F1221" s="1">
        <v>101.1777</v>
      </c>
      <c r="G1221" s="1">
        <v>95.155519999999996</v>
      </c>
      <c r="H1221" s="1">
        <v>128.81139999999999</v>
      </c>
      <c r="I1221" s="1">
        <v>134.87010000000001</v>
      </c>
      <c r="J1221" s="1">
        <v>58.249870000000001</v>
      </c>
      <c r="K1221" s="1">
        <v>59.83699</v>
      </c>
      <c r="L1221" s="1">
        <v>60.299030000000002</v>
      </c>
      <c r="M1221" s="1">
        <v>55.127400000000002</v>
      </c>
      <c r="N1221" s="1">
        <v>0.55461360000000004</v>
      </c>
      <c r="O1221" s="1">
        <v>8.0480830000000001E-13</v>
      </c>
      <c r="P1221" s="1">
        <v>0.2059425</v>
      </c>
      <c r="Q1221" s="1">
        <v>0.1081613</v>
      </c>
      <c r="R1221">
        <v>-0.91270499999999999</v>
      </c>
      <c r="S1221">
        <v>0</v>
      </c>
      <c r="T1221">
        <v>-1.2922279999999999</v>
      </c>
      <c r="U1221">
        <v>0</v>
      </c>
    </row>
    <row r="1222" spans="1:21">
      <c r="A1222" t="s">
        <v>20820</v>
      </c>
      <c r="B1222" t="s">
        <v>5669</v>
      </c>
      <c r="F1222" s="1">
        <v>1.153389</v>
      </c>
      <c r="G1222" s="1">
        <v>2.621874</v>
      </c>
      <c r="H1222" s="1">
        <v>1.4100060000000001</v>
      </c>
      <c r="I1222" s="1">
        <v>0.68815660000000001</v>
      </c>
      <c r="J1222" s="1">
        <v>6.9743360000000001</v>
      </c>
      <c r="K1222" s="1">
        <v>6.9834649999999998</v>
      </c>
      <c r="L1222" s="1">
        <v>6.5203569999999997</v>
      </c>
      <c r="M1222" s="1">
        <v>5.6977859999999998</v>
      </c>
      <c r="N1222" s="1">
        <v>-0.30268970000000001</v>
      </c>
      <c r="O1222" s="1">
        <v>0.79981950000000002</v>
      </c>
      <c r="P1222" s="1">
        <v>4.0467059999999999E-2</v>
      </c>
      <c r="Q1222">
        <v>1</v>
      </c>
      <c r="R1222">
        <v>1.134889</v>
      </c>
      <c r="S1222">
        <v>2.264E-3</v>
      </c>
      <c r="T1222">
        <v>1.598533</v>
      </c>
      <c r="U1222">
        <v>5.5999999999999999E-5</v>
      </c>
    </row>
    <row r="1223" spans="1:21">
      <c r="A1223" t="s">
        <v>17760</v>
      </c>
      <c r="B1223" t="s">
        <v>5679</v>
      </c>
      <c r="C1223" t="s">
        <v>16572</v>
      </c>
      <c r="D1223" t="s">
        <v>17761</v>
      </c>
      <c r="E1223" t="s">
        <v>17762</v>
      </c>
      <c r="F1223" s="1">
        <v>19.742280000000001</v>
      </c>
      <c r="G1223" s="1">
        <v>16.151150000000001</v>
      </c>
      <c r="H1223" s="1">
        <v>4.8733620000000002</v>
      </c>
      <c r="I1223" s="1">
        <v>5.6629880000000004</v>
      </c>
      <c r="J1223" s="1">
        <v>21.277519999999999</v>
      </c>
      <c r="K1223" s="1">
        <v>21.67381</v>
      </c>
      <c r="L1223" s="1">
        <v>9.1355179999999994</v>
      </c>
      <c r="M1223" s="1">
        <v>8.9363589999999995</v>
      </c>
      <c r="N1223" s="1">
        <v>-1.3767240000000001</v>
      </c>
      <c r="O1223" s="1">
        <v>2.8614449999999999E-10</v>
      </c>
      <c r="P1223" s="1">
        <v>-0.92858410000000002</v>
      </c>
      <c r="Q1223" s="1">
        <v>7.2701350000000004E-7</v>
      </c>
      <c r="R1223">
        <v>5.7840000000000003E-2</v>
      </c>
      <c r="S1223">
        <v>0.93408400000000003</v>
      </c>
      <c r="T1223">
        <v>0.57437499999999997</v>
      </c>
      <c r="U1223">
        <v>5.4337000000000003E-2</v>
      </c>
    </row>
    <row r="1224" spans="1:21">
      <c r="A1224" t="s">
        <v>20821</v>
      </c>
      <c r="B1224" t="s">
        <v>5686</v>
      </c>
      <c r="F1224" s="1">
        <v>0.50529409999999997</v>
      </c>
      <c r="G1224" s="1">
        <v>0.49227019999999999</v>
      </c>
      <c r="H1224" s="1">
        <v>0.46328780000000003</v>
      </c>
      <c r="I1224" s="1">
        <v>0.33916289999999999</v>
      </c>
      <c r="J1224" s="1">
        <v>2.9063780000000001</v>
      </c>
      <c r="K1224" s="1">
        <v>3.4418510000000002</v>
      </c>
      <c r="L1224" s="1">
        <v>3.8453390000000001</v>
      </c>
      <c r="M1224" s="1">
        <v>3.7442600000000001</v>
      </c>
      <c r="N1224" s="1">
        <v>-8.1395319999999993E-2</v>
      </c>
      <c r="O1224">
        <v>1</v>
      </c>
      <c r="P1224" s="1">
        <v>0.43877329999999998</v>
      </c>
      <c r="Q1224" s="1">
        <v>0.1701059</v>
      </c>
      <c r="R1224">
        <v>1.620752</v>
      </c>
      <c r="S1224">
        <v>0</v>
      </c>
      <c r="T1224">
        <v>2.2371460000000001</v>
      </c>
      <c r="U1224">
        <v>0</v>
      </c>
    </row>
    <row r="1225" spans="1:21">
      <c r="A1225" t="s">
        <v>20822</v>
      </c>
      <c r="B1225" t="s">
        <v>5697</v>
      </c>
      <c r="C1225" t="s">
        <v>20823</v>
      </c>
      <c r="D1225" t="s">
        <v>20824</v>
      </c>
      <c r="E1225" t="s">
        <v>16572</v>
      </c>
      <c r="F1225" s="1">
        <v>4.5804910000000003</v>
      </c>
      <c r="G1225" s="1">
        <v>4.7036420000000003</v>
      </c>
      <c r="H1225" s="1">
        <v>4.6537259999999998</v>
      </c>
      <c r="I1225" s="1">
        <v>3.43459</v>
      </c>
      <c r="J1225" s="1">
        <v>19.937760000000001</v>
      </c>
      <c r="K1225" s="1">
        <v>18.738959999999999</v>
      </c>
      <c r="L1225" s="1">
        <v>8.5058889999999998</v>
      </c>
      <c r="M1225" s="1">
        <v>7.0149800000000004</v>
      </c>
      <c r="N1225" s="1">
        <v>-5.3014909999999998E-2</v>
      </c>
      <c r="O1225">
        <v>1</v>
      </c>
      <c r="P1225" s="1">
        <v>-0.98834180000000005</v>
      </c>
      <c r="Q1225" s="1">
        <v>5.1358389999999998E-7</v>
      </c>
      <c r="R1225">
        <v>1.5974569999999999</v>
      </c>
      <c r="S1225">
        <v>0</v>
      </c>
      <c r="T1225">
        <v>0.70045000000000002</v>
      </c>
      <c r="U1225">
        <v>2.3224999999999999E-2</v>
      </c>
    </row>
    <row r="1226" spans="1:21">
      <c r="A1226" t="s">
        <v>20825</v>
      </c>
      <c r="B1226" t="s">
        <v>5701</v>
      </c>
      <c r="F1226" s="1">
        <v>4.322444</v>
      </c>
      <c r="G1226" s="1">
        <v>5.9449880000000004</v>
      </c>
      <c r="H1226" s="1">
        <v>3.7299850000000001</v>
      </c>
      <c r="I1226" s="1">
        <v>3.640854</v>
      </c>
      <c r="J1226" s="1">
        <v>13.49977</v>
      </c>
      <c r="K1226" s="1">
        <v>14.51515</v>
      </c>
      <c r="L1226" s="1">
        <v>7.6292499999999999</v>
      </c>
      <c r="M1226" s="1">
        <v>8.4230009999999993</v>
      </c>
      <c r="N1226" s="1">
        <v>-0.2377947</v>
      </c>
      <c r="O1226" s="1">
        <v>0.71431020000000001</v>
      </c>
      <c r="P1226" s="1">
        <v>-0.50606079999999998</v>
      </c>
      <c r="Q1226" s="1">
        <v>3.8464329999999998E-2</v>
      </c>
      <c r="R1226">
        <v>1.066934</v>
      </c>
      <c r="S1226">
        <v>6.0000000000000002E-6</v>
      </c>
      <c r="T1226">
        <v>0.84051699999999996</v>
      </c>
      <c r="U1226">
        <v>5.1029999999999999E-3</v>
      </c>
    </row>
    <row r="1227" spans="1:21">
      <c r="A1227" t="s">
        <v>19113</v>
      </c>
      <c r="B1227" t="s">
        <v>5705</v>
      </c>
      <c r="F1227" s="1">
        <v>3.1690969999999998</v>
      </c>
      <c r="G1227" s="1">
        <v>3.4815510000000001</v>
      </c>
      <c r="H1227" s="1">
        <v>1.4837320000000001</v>
      </c>
      <c r="I1227" s="1">
        <v>1.568967</v>
      </c>
      <c r="J1227" s="1">
        <v>8.9500089999999997</v>
      </c>
      <c r="K1227" s="1">
        <v>9.5648619999999998</v>
      </c>
      <c r="L1227" s="1">
        <v>1.993879</v>
      </c>
      <c r="M1227" s="1">
        <v>1.6458809999999999</v>
      </c>
      <c r="N1227" s="1">
        <v>-0.71662389999999998</v>
      </c>
      <c r="O1227" s="1">
        <v>3.33841E-2</v>
      </c>
      <c r="P1227" s="1">
        <v>-1.8341959999999999</v>
      </c>
      <c r="Q1227" s="1">
        <v>2.8403870000000001E-16</v>
      </c>
      <c r="R1227">
        <v>1.110487</v>
      </c>
      <c r="S1227">
        <v>0</v>
      </c>
      <c r="T1227">
        <v>9.8351999999999995E-2</v>
      </c>
      <c r="U1227">
        <v>0.97202</v>
      </c>
    </row>
    <row r="1228" spans="1:21">
      <c r="A1228" t="s">
        <v>17763</v>
      </c>
      <c r="B1228" t="s">
        <v>5707</v>
      </c>
      <c r="F1228" s="1">
        <v>9.5939169999999994</v>
      </c>
      <c r="G1228" s="1">
        <v>10.385149999999999</v>
      </c>
      <c r="H1228" s="1">
        <v>21.502189999999999</v>
      </c>
      <c r="I1228" s="1">
        <v>18.984950000000001</v>
      </c>
      <c r="J1228" s="1">
        <v>9.5272889999999997</v>
      </c>
      <c r="K1228" s="1">
        <v>10.695690000000001</v>
      </c>
      <c r="L1228" s="1">
        <v>20.582049999999999</v>
      </c>
      <c r="M1228" s="1">
        <v>20.816330000000001</v>
      </c>
      <c r="N1228" s="1">
        <v>1.0458719999999999</v>
      </c>
      <c r="O1228" s="1">
        <v>7.9091989999999996E-10</v>
      </c>
      <c r="P1228" s="1">
        <v>1.2002079999999999</v>
      </c>
      <c r="Q1228" s="1">
        <v>1.7810069999999999E-13</v>
      </c>
      <c r="R1228">
        <v>-0.16567000000000001</v>
      </c>
      <c r="S1228">
        <v>0.63040200000000002</v>
      </c>
      <c r="T1228">
        <v>-8.1453999999999999E-2</v>
      </c>
      <c r="U1228">
        <v>0.80421299999999996</v>
      </c>
    </row>
    <row r="1229" spans="1:21">
      <c r="A1229" t="s">
        <v>17764</v>
      </c>
      <c r="B1229" t="s">
        <v>5713</v>
      </c>
      <c r="F1229" s="1">
        <v>5.8877350000000002</v>
      </c>
      <c r="G1229" s="1">
        <v>6.9874650000000003</v>
      </c>
      <c r="H1229" s="1">
        <v>13.44661</v>
      </c>
      <c r="I1229" s="1">
        <v>14.466559999999999</v>
      </c>
      <c r="J1229" s="1">
        <v>4.3575049999999997</v>
      </c>
      <c r="K1229" s="1">
        <v>2.8704130000000001</v>
      </c>
      <c r="L1229" s="1">
        <v>6.3310649999999997</v>
      </c>
      <c r="M1229" s="1">
        <v>6.0659900000000002</v>
      </c>
      <c r="N1229" s="1">
        <v>1.0890820000000001</v>
      </c>
      <c r="O1229" s="1">
        <v>8.6821879999999996E-8</v>
      </c>
      <c r="P1229" s="1">
        <v>0.87881819999999999</v>
      </c>
      <c r="Q1229" s="1">
        <v>2.7680959999999998E-3</v>
      </c>
      <c r="R1229">
        <v>-0.84036999999999995</v>
      </c>
      <c r="S1229">
        <v>2.9889999999999999E-3</v>
      </c>
      <c r="T1229">
        <v>-1.1732320000000001</v>
      </c>
      <c r="U1229">
        <v>0</v>
      </c>
    </row>
    <row r="1230" spans="1:21">
      <c r="A1230" t="s">
        <v>20826</v>
      </c>
      <c r="B1230" t="s">
        <v>5716</v>
      </c>
      <c r="F1230" s="1">
        <v>1.5871420000000001</v>
      </c>
      <c r="G1230" s="1">
        <v>3.865583</v>
      </c>
      <c r="H1230" s="1">
        <v>6.5483950000000002</v>
      </c>
      <c r="I1230" s="1">
        <v>9.9429809999999996</v>
      </c>
      <c r="J1230" s="1">
        <v>49.858429999999998</v>
      </c>
      <c r="K1230" s="1">
        <v>38.438899999999997</v>
      </c>
      <c r="L1230" s="1">
        <v>31.058499999999999</v>
      </c>
      <c r="M1230" s="1">
        <v>38.741509999999998</v>
      </c>
      <c r="N1230" s="1">
        <v>0.73250749999999998</v>
      </c>
      <c r="O1230" s="1">
        <v>0.1885954</v>
      </c>
      <c r="P1230" s="1">
        <v>-7.780521E-2</v>
      </c>
      <c r="Q1230" s="1">
        <v>0.95228919999999995</v>
      </c>
      <c r="R1230">
        <v>2.2715640000000001</v>
      </c>
      <c r="S1230">
        <v>0</v>
      </c>
      <c r="T1230">
        <v>1.4489259999999999</v>
      </c>
      <c r="U1230">
        <v>3.4999999999999997E-5</v>
      </c>
    </row>
    <row r="1231" spans="1:21">
      <c r="A1231" t="s">
        <v>20827</v>
      </c>
      <c r="B1231" t="s">
        <v>5729</v>
      </c>
      <c r="F1231" s="1">
        <v>27.022870000000001</v>
      </c>
      <c r="G1231" s="1">
        <v>26.037050000000001</v>
      </c>
      <c r="H1231" s="1">
        <v>32.263759999999998</v>
      </c>
      <c r="I1231" s="1">
        <v>31.891439999999999</v>
      </c>
      <c r="J1231" s="1">
        <v>9.7226859999999995</v>
      </c>
      <c r="K1231" s="1">
        <v>11.044739999999999</v>
      </c>
      <c r="L1231" s="1">
        <v>14.9796</v>
      </c>
      <c r="M1231" s="1">
        <v>20.710129999999999</v>
      </c>
      <c r="N1231" s="1">
        <v>0.38599850000000002</v>
      </c>
      <c r="O1231" s="1">
        <v>2.7272020000000001E-2</v>
      </c>
      <c r="P1231" s="1">
        <v>0.92138929999999997</v>
      </c>
      <c r="Q1231" s="1">
        <v>8.1960469999999997E-3</v>
      </c>
      <c r="R1231">
        <v>-1.4016150000000001</v>
      </c>
      <c r="S1231">
        <v>0</v>
      </c>
      <c r="T1231">
        <v>-0.93237400000000004</v>
      </c>
      <c r="U1231">
        <v>0</v>
      </c>
    </row>
    <row r="1232" spans="1:21">
      <c r="A1232" t="s">
        <v>20828</v>
      </c>
      <c r="B1232" t="s">
        <v>5730</v>
      </c>
      <c r="C1232" t="s">
        <v>16572</v>
      </c>
      <c r="D1232" t="s">
        <v>17354</v>
      </c>
      <c r="E1232" t="s">
        <v>16572</v>
      </c>
      <c r="F1232" s="1">
        <v>4.370698</v>
      </c>
      <c r="G1232" s="1">
        <v>3.797714</v>
      </c>
      <c r="H1232" s="1">
        <v>3.4658169999999999</v>
      </c>
      <c r="I1232" s="1">
        <v>3.1010819999999999</v>
      </c>
      <c r="J1232" s="1">
        <v>0.97561929999999997</v>
      </c>
      <c r="K1232" s="1">
        <v>0.95363690000000001</v>
      </c>
      <c r="L1232" s="1">
        <v>1.0273810000000001</v>
      </c>
      <c r="M1232" s="1">
        <v>1.1327769999999999</v>
      </c>
      <c r="N1232" s="1">
        <v>-0.1517174</v>
      </c>
      <c r="O1232" s="1">
        <v>0.78892260000000003</v>
      </c>
      <c r="P1232" s="1">
        <v>0.31127110000000002</v>
      </c>
      <c r="Q1232" s="1">
        <v>0.56360390000000005</v>
      </c>
      <c r="R1232">
        <v>-1.843019</v>
      </c>
      <c r="S1232">
        <v>0</v>
      </c>
      <c r="T1232">
        <v>-1.4645520000000001</v>
      </c>
      <c r="U1232">
        <v>0</v>
      </c>
    </row>
    <row r="1233" spans="1:21">
      <c r="A1233" t="s">
        <v>19114</v>
      </c>
      <c r="B1233" t="s">
        <v>5756</v>
      </c>
      <c r="F1233" s="1">
        <v>77.530969999999996</v>
      </c>
      <c r="G1233" s="1">
        <v>71.951329999999999</v>
      </c>
      <c r="H1233" s="1">
        <v>134.358</v>
      </c>
      <c r="I1233" s="1">
        <v>137.72720000000001</v>
      </c>
      <c r="J1233" s="1">
        <v>39.330860000000001</v>
      </c>
      <c r="K1233" s="1">
        <v>39.45637</v>
      </c>
      <c r="L1233" s="1">
        <v>75.85951</v>
      </c>
      <c r="M1233" s="1">
        <v>71.959310000000002</v>
      </c>
      <c r="N1233" s="1">
        <v>0.98067599999999999</v>
      </c>
      <c r="O1233" s="1">
        <v>2.5014530000000001E-32</v>
      </c>
      <c r="P1233" s="1">
        <v>1.120196</v>
      </c>
      <c r="Q1233" s="1">
        <v>1.8845600000000001E-25</v>
      </c>
      <c r="R1233">
        <v>-1.0834170000000001</v>
      </c>
      <c r="S1233">
        <v>0</v>
      </c>
      <c r="T1233">
        <v>-0.98577300000000001</v>
      </c>
      <c r="U1233">
        <v>0</v>
      </c>
    </row>
    <row r="1234" spans="1:21">
      <c r="A1234" t="s">
        <v>20829</v>
      </c>
      <c r="B1234" t="s">
        <v>5757</v>
      </c>
      <c r="C1234" t="s">
        <v>20830</v>
      </c>
      <c r="D1234" t="s">
        <v>20831</v>
      </c>
      <c r="E1234" t="s">
        <v>20832</v>
      </c>
      <c r="F1234" s="1">
        <v>56.563099999999999</v>
      </c>
      <c r="G1234" s="1">
        <v>54.77223</v>
      </c>
      <c r="H1234" s="1">
        <v>56.247900000000001</v>
      </c>
      <c r="I1234" s="1">
        <v>57.656649999999999</v>
      </c>
      <c r="J1234" s="1">
        <v>21.321560000000002</v>
      </c>
      <c r="K1234" s="1">
        <v>24.092949999999998</v>
      </c>
      <c r="L1234" s="1">
        <v>20.361419999999999</v>
      </c>
      <c r="M1234" s="1">
        <v>20.11138</v>
      </c>
      <c r="N1234" s="1">
        <v>0.1654554</v>
      </c>
      <c r="O1234" s="1">
        <v>0.37941809999999998</v>
      </c>
      <c r="P1234" s="1">
        <v>7.5910329999999998E-2</v>
      </c>
      <c r="Q1234" s="1">
        <v>0.88901730000000001</v>
      </c>
      <c r="R1234">
        <v>-1.411815</v>
      </c>
      <c r="S1234">
        <v>0</v>
      </c>
      <c r="T1234">
        <v>-1.5421819999999999</v>
      </c>
      <c r="U1234">
        <v>0</v>
      </c>
    </row>
    <row r="1235" spans="1:21">
      <c r="A1235" t="s">
        <v>17765</v>
      </c>
      <c r="B1235" t="s">
        <v>5765</v>
      </c>
      <c r="F1235" s="1">
        <v>9.4520379999999999</v>
      </c>
      <c r="G1235" s="1">
        <v>11.368410000000001</v>
      </c>
      <c r="H1235" s="1">
        <v>3.7446830000000002</v>
      </c>
      <c r="I1235" s="1">
        <v>3.1330300000000002</v>
      </c>
      <c r="J1235" s="1">
        <v>7.124987</v>
      </c>
      <c r="K1235" s="1">
        <v>7.6709870000000002</v>
      </c>
      <c r="L1235" s="1">
        <v>2.4357570000000002</v>
      </c>
      <c r="M1235" s="1">
        <v>2.5432160000000001</v>
      </c>
      <c r="N1235" s="1">
        <v>-1.158145</v>
      </c>
      <c r="O1235" s="1">
        <v>3.1305360000000001E-6</v>
      </c>
      <c r="P1235" s="1">
        <v>-1.07995</v>
      </c>
      <c r="Q1235" s="1">
        <v>2.9682150000000002E-4</v>
      </c>
      <c r="R1235">
        <v>-0.59665299999999999</v>
      </c>
      <c r="S1235">
        <v>1.2973E-2</v>
      </c>
      <c r="T1235">
        <v>-0.44460699999999997</v>
      </c>
      <c r="U1235">
        <v>0.33693200000000001</v>
      </c>
    </row>
    <row r="1236" spans="1:21">
      <c r="A1236" t="s">
        <v>20833</v>
      </c>
      <c r="B1236" t="s">
        <v>5779</v>
      </c>
      <c r="F1236" s="1">
        <v>110.6662</v>
      </c>
      <c r="G1236" s="1">
        <v>116.9609</v>
      </c>
      <c r="H1236" s="1">
        <v>86.315200000000004</v>
      </c>
      <c r="I1236" s="1">
        <v>90.638810000000007</v>
      </c>
      <c r="J1236" s="1">
        <v>43.203800000000001</v>
      </c>
      <c r="K1236" s="1">
        <v>49.268740000000001</v>
      </c>
      <c r="L1236" s="1">
        <v>40.394199999999998</v>
      </c>
      <c r="M1236" s="1">
        <v>36.77863</v>
      </c>
      <c r="N1236" s="1">
        <v>-0.21954029999999999</v>
      </c>
      <c r="O1236" s="1">
        <v>1.312405E-2</v>
      </c>
      <c r="P1236" s="1">
        <v>-1.408915E-2</v>
      </c>
      <c r="Q1236">
        <v>1</v>
      </c>
      <c r="R1236">
        <v>-1.47174</v>
      </c>
      <c r="S1236">
        <v>0</v>
      </c>
      <c r="T1236">
        <v>-1.293066</v>
      </c>
      <c r="U1236">
        <v>0</v>
      </c>
    </row>
    <row r="1237" spans="1:21">
      <c r="A1237" t="s">
        <v>20834</v>
      </c>
      <c r="B1237" t="s">
        <v>5780</v>
      </c>
      <c r="F1237" s="1">
        <v>8.1511180000000003</v>
      </c>
      <c r="G1237" s="1">
        <v>8.4886800000000004</v>
      </c>
      <c r="H1237" s="1">
        <v>6.4426690000000004</v>
      </c>
      <c r="I1237" s="1">
        <v>6.0371680000000003</v>
      </c>
      <c r="J1237" s="1">
        <v>3.4821040000000001</v>
      </c>
      <c r="K1237" s="1">
        <v>1.4587060000000001</v>
      </c>
      <c r="L1237" s="1">
        <v>5.1335850000000001</v>
      </c>
      <c r="M1237" s="1">
        <v>4.4105679999999996</v>
      </c>
      <c r="N1237" s="1">
        <v>-0.18839040000000001</v>
      </c>
      <c r="O1237" s="1">
        <v>0.88468329999999995</v>
      </c>
      <c r="P1237" s="1">
        <v>0.79912349999999999</v>
      </c>
      <c r="Q1237" s="1">
        <v>0.1143179</v>
      </c>
      <c r="R1237">
        <v>-1.2530410000000001</v>
      </c>
      <c r="S1237">
        <v>5.0199999999999995E-4</v>
      </c>
      <c r="T1237">
        <v>-0.367892</v>
      </c>
      <c r="U1237">
        <v>0.52775899999999998</v>
      </c>
    </row>
    <row r="1238" spans="1:21">
      <c r="A1238" t="s">
        <v>22456</v>
      </c>
      <c r="B1238" t="s">
        <v>5784</v>
      </c>
      <c r="F1238" s="1">
        <v>0.76621969999999995</v>
      </c>
      <c r="G1238" s="1">
        <v>0.39519019999999999</v>
      </c>
      <c r="H1238" s="1">
        <v>0.66119709999999998</v>
      </c>
      <c r="I1238" s="1">
        <v>0.64539740000000001</v>
      </c>
      <c r="J1238" s="1">
        <v>1.276289</v>
      </c>
      <c r="K1238" s="1">
        <v>1.2475320000000001</v>
      </c>
      <c r="L1238" s="1">
        <v>1.842403</v>
      </c>
      <c r="M1238" s="1">
        <v>1.886029</v>
      </c>
      <c r="N1238" s="1">
        <v>0.2013567</v>
      </c>
      <c r="O1238" s="1">
        <v>0.94996320000000001</v>
      </c>
      <c r="P1238" s="1">
        <v>0.6507307</v>
      </c>
      <c r="Q1238" s="1">
        <v>6.161962E-2</v>
      </c>
      <c r="R1238">
        <v>0.62834999999999996</v>
      </c>
      <c r="S1238">
        <v>0.15746199999999999</v>
      </c>
      <c r="T1238">
        <v>1.0573779999999999</v>
      </c>
      <c r="U1238">
        <v>2.9740000000000001E-3</v>
      </c>
    </row>
    <row r="1239" spans="1:21">
      <c r="A1239" t="s">
        <v>19115</v>
      </c>
      <c r="B1239" t="s">
        <v>5793</v>
      </c>
      <c r="C1239" t="s">
        <v>19116</v>
      </c>
      <c r="D1239" t="s">
        <v>19117</v>
      </c>
      <c r="E1239" t="s">
        <v>19118</v>
      </c>
      <c r="F1239" s="1">
        <v>11.30167</v>
      </c>
      <c r="G1239" s="1">
        <v>10.215400000000001</v>
      </c>
      <c r="H1239" s="1">
        <v>12.49442</v>
      </c>
      <c r="I1239" s="1">
        <v>11.940250000000001</v>
      </c>
      <c r="J1239" s="1">
        <v>10.036960000000001</v>
      </c>
      <c r="K1239" s="1">
        <v>9.1049980000000001</v>
      </c>
      <c r="L1239" s="1">
        <v>16.145689999999998</v>
      </c>
      <c r="M1239" s="1">
        <v>16.823910000000001</v>
      </c>
      <c r="N1239" s="1">
        <v>0.30878280000000002</v>
      </c>
      <c r="O1239" s="1">
        <v>4.3756080000000003E-2</v>
      </c>
      <c r="P1239" s="1">
        <v>1.000804</v>
      </c>
      <c r="Q1239" s="1">
        <v>2.0685539999999999E-19</v>
      </c>
      <c r="R1239">
        <v>-0.35402600000000001</v>
      </c>
      <c r="S1239">
        <v>1.6948999999999999E-2</v>
      </c>
      <c r="T1239">
        <v>0.30466900000000002</v>
      </c>
      <c r="U1239">
        <v>1.4456999999999999E-2</v>
      </c>
    </row>
    <row r="1240" spans="1:21">
      <c r="A1240" t="s">
        <v>19119</v>
      </c>
      <c r="B1240" t="s">
        <v>5794</v>
      </c>
      <c r="C1240" t="s">
        <v>16572</v>
      </c>
      <c r="D1240" t="s">
        <v>19120</v>
      </c>
      <c r="E1240" t="s">
        <v>16572</v>
      </c>
      <c r="F1240" s="1">
        <v>55.708680000000001</v>
      </c>
      <c r="G1240" s="1">
        <v>58.38109</v>
      </c>
      <c r="H1240" s="1">
        <v>82.212360000000004</v>
      </c>
      <c r="I1240" s="1">
        <v>91.569929999999999</v>
      </c>
      <c r="J1240" s="1">
        <v>24.353719999999999</v>
      </c>
      <c r="K1240" s="1">
        <v>24.956849999999999</v>
      </c>
      <c r="L1240" s="1">
        <v>77.213179999999994</v>
      </c>
      <c r="M1240" s="1">
        <v>70.042310000000001</v>
      </c>
      <c r="N1240" s="1">
        <v>0.71266010000000002</v>
      </c>
      <c r="O1240" s="1">
        <v>1.151445E-9</v>
      </c>
      <c r="P1240" s="1">
        <v>1.736175</v>
      </c>
      <c r="Q1240" s="1">
        <v>8.1346650000000001E-39</v>
      </c>
      <c r="R1240">
        <v>-1.31426</v>
      </c>
      <c r="S1240">
        <v>0</v>
      </c>
      <c r="T1240">
        <v>-0.34994599999999998</v>
      </c>
      <c r="U1240">
        <v>3.9350000000000001E-3</v>
      </c>
    </row>
    <row r="1241" spans="1:21">
      <c r="A1241" t="s">
        <v>20835</v>
      </c>
      <c r="B1241" t="s">
        <v>5808</v>
      </c>
      <c r="C1241" t="s">
        <v>20836</v>
      </c>
      <c r="D1241" t="s">
        <v>16750</v>
      </c>
      <c r="E1241" t="s">
        <v>20837</v>
      </c>
      <c r="F1241" s="1">
        <v>110.0004</v>
      </c>
      <c r="G1241" s="1">
        <v>120.6062</v>
      </c>
      <c r="H1241" s="1">
        <v>100.51390000000001</v>
      </c>
      <c r="I1241" s="1">
        <v>99.113209999999995</v>
      </c>
      <c r="J1241" s="1">
        <v>63.353119999999997</v>
      </c>
      <c r="K1241" s="1">
        <v>62.731990000000003</v>
      </c>
      <c r="L1241" s="1">
        <v>49.780920000000002</v>
      </c>
      <c r="M1241" s="1">
        <v>58.512349999999998</v>
      </c>
      <c r="N1241" s="1">
        <v>-6.5364290000000005E-2</v>
      </c>
      <c r="O1241" s="1">
        <v>0.7827132</v>
      </c>
      <c r="P1241" s="1">
        <v>2.0383479999999999E-2</v>
      </c>
      <c r="Q1241" s="1">
        <v>0.99644219999999994</v>
      </c>
      <c r="R1241">
        <v>-1.043396</v>
      </c>
      <c r="S1241">
        <v>0</v>
      </c>
      <c r="T1241">
        <v>-0.98443899999999995</v>
      </c>
      <c r="U1241">
        <v>0</v>
      </c>
    </row>
    <row r="1242" spans="1:21">
      <c r="A1242" t="s">
        <v>20838</v>
      </c>
      <c r="B1242" t="s">
        <v>5809</v>
      </c>
      <c r="F1242" s="1">
        <v>9.4678240000000002</v>
      </c>
      <c r="G1242" s="1">
        <v>9.9616950000000006</v>
      </c>
      <c r="H1242" s="1">
        <v>5.9029040000000004</v>
      </c>
      <c r="I1242" s="1">
        <v>6.1007819999999997</v>
      </c>
      <c r="J1242" s="1">
        <v>4.3566039999999999</v>
      </c>
      <c r="K1242" s="1">
        <v>3.9308700000000001</v>
      </c>
      <c r="L1242" s="1">
        <v>4.2818930000000002</v>
      </c>
      <c r="M1242" s="1">
        <v>3.3015129999999999</v>
      </c>
      <c r="N1242" s="1">
        <v>-0.42221039999999999</v>
      </c>
      <c r="O1242" s="1">
        <v>0.30227490000000001</v>
      </c>
      <c r="P1242" s="1">
        <v>7.9500940000000006E-2</v>
      </c>
      <c r="Q1242" s="1">
        <v>0.99241749999999995</v>
      </c>
      <c r="R1242">
        <v>-1.0762579999999999</v>
      </c>
      <c r="S1242">
        <v>2.43E-4</v>
      </c>
      <c r="T1242">
        <v>-0.60532799999999998</v>
      </c>
      <c r="U1242">
        <v>0.14637900000000001</v>
      </c>
    </row>
    <row r="1243" spans="1:21">
      <c r="A1243" t="s">
        <v>22457</v>
      </c>
      <c r="B1243" t="s">
        <v>5814</v>
      </c>
      <c r="C1243" t="s">
        <v>22458</v>
      </c>
      <c r="D1243" t="s">
        <v>22459</v>
      </c>
      <c r="E1243" t="s">
        <v>22460</v>
      </c>
      <c r="F1243" s="1">
        <v>45.481639999999999</v>
      </c>
      <c r="G1243" s="1">
        <v>43.651699999999998</v>
      </c>
      <c r="H1243" s="1">
        <v>36.981270000000002</v>
      </c>
      <c r="I1243" s="1">
        <v>32.774790000000003</v>
      </c>
      <c r="J1243" s="1">
        <v>26.7316</v>
      </c>
      <c r="K1243" s="1">
        <v>29.48668</v>
      </c>
      <c r="L1243" s="1">
        <v>16.73264</v>
      </c>
      <c r="M1243" s="1">
        <v>18.463920000000002</v>
      </c>
      <c r="N1243" s="1">
        <v>-0.209757</v>
      </c>
      <c r="O1243" s="1">
        <v>0.1057607</v>
      </c>
      <c r="P1243" s="1">
        <v>-0.41633500000000001</v>
      </c>
      <c r="Q1243" s="1">
        <v>2.134515E-3</v>
      </c>
      <c r="R1243">
        <v>-0.84382299999999999</v>
      </c>
      <c r="S1243">
        <v>0</v>
      </c>
      <c r="T1243">
        <v>-1.0731740000000001</v>
      </c>
      <c r="U1243">
        <v>0</v>
      </c>
    </row>
    <row r="1244" spans="1:21">
      <c r="A1244" t="s">
        <v>17766</v>
      </c>
      <c r="B1244" t="s">
        <v>5820</v>
      </c>
      <c r="C1244" t="s">
        <v>17767</v>
      </c>
      <c r="D1244" t="s">
        <v>17768</v>
      </c>
      <c r="E1244" t="s">
        <v>17769</v>
      </c>
      <c r="F1244" s="1">
        <v>4.2157260000000001</v>
      </c>
      <c r="G1244" s="1">
        <v>4.6427699999999996</v>
      </c>
      <c r="H1244" s="1">
        <v>294.43209999999999</v>
      </c>
      <c r="I1244" s="1">
        <v>288.32600000000002</v>
      </c>
      <c r="J1244" s="1">
        <v>0.59471719999999995</v>
      </c>
      <c r="K1244" s="1">
        <v>0.73985820000000002</v>
      </c>
      <c r="L1244" s="1">
        <v>1.5410029999999999</v>
      </c>
      <c r="M1244" s="1">
        <v>2.0239959999999999</v>
      </c>
      <c r="N1244" s="1">
        <v>5.918736</v>
      </c>
      <c r="O1244">
        <v>0</v>
      </c>
      <c r="P1244" s="1">
        <v>1.1589389999999999</v>
      </c>
      <c r="Q1244" s="1">
        <v>1.8449079999999999E-3</v>
      </c>
      <c r="R1244">
        <v>-2.1019429999999999</v>
      </c>
      <c r="S1244">
        <v>0</v>
      </c>
      <c r="T1244">
        <v>-7.1076589999999999</v>
      </c>
      <c r="U1244">
        <v>0</v>
      </c>
    </row>
    <row r="1245" spans="1:21">
      <c r="A1245" t="s">
        <v>19121</v>
      </c>
      <c r="B1245" t="s">
        <v>5822</v>
      </c>
      <c r="F1245" s="1">
        <v>15.94797</v>
      </c>
      <c r="G1245" s="1">
        <v>14.25991</v>
      </c>
      <c r="H1245" s="1">
        <v>15.423400000000001</v>
      </c>
      <c r="I1245" s="1">
        <v>17.401050000000001</v>
      </c>
      <c r="J1245" s="1">
        <v>16.818860000000001</v>
      </c>
      <c r="K1245" s="1">
        <v>14.928179999999999</v>
      </c>
      <c r="L1245" s="1">
        <v>34.390900000000002</v>
      </c>
      <c r="M1245" s="1">
        <v>27.61553</v>
      </c>
      <c r="N1245" s="1">
        <v>0.21848609999999999</v>
      </c>
      <c r="O1245" s="1">
        <v>0.64312219999999998</v>
      </c>
      <c r="P1245" s="1">
        <v>1.106792</v>
      </c>
      <c r="Q1245" s="1">
        <v>1.526847E-6</v>
      </c>
      <c r="R1245">
        <v>-0.112972</v>
      </c>
      <c r="S1245">
        <v>0.83555100000000004</v>
      </c>
      <c r="T1245">
        <v>0.73083399999999998</v>
      </c>
      <c r="U1245">
        <v>9.8700000000000003E-4</v>
      </c>
    </row>
    <row r="1246" spans="1:21">
      <c r="A1246" t="s">
        <v>19122</v>
      </c>
      <c r="B1246" t="s">
        <v>5823</v>
      </c>
      <c r="C1246" t="s">
        <v>19123</v>
      </c>
      <c r="D1246" t="s">
        <v>19124</v>
      </c>
      <c r="E1246" t="s">
        <v>19125</v>
      </c>
      <c r="F1246" s="1">
        <v>17.330469999999998</v>
      </c>
      <c r="G1246" s="1">
        <v>18.515059999999998</v>
      </c>
      <c r="H1246" s="1">
        <v>33.31474</v>
      </c>
      <c r="I1246" s="1">
        <v>31.544599999999999</v>
      </c>
      <c r="J1246" s="1">
        <v>13.03909</v>
      </c>
      <c r="K1246" s="1">
        <v>11.876300000000001</v>
      </c>
      <c r="L1246" s="1">
        <v>32.839680000000001</v>
      </c>
      <c r="M1246" s="1">
        <v>34.084719999999997</v>
      </c>
      <c r="N1246" s="1">
        <v>0.94763240000000004</v>
      </c>
      <c r="O1246" s="1">
        <v>2.3741729999999999E-15</v>
      </c>
      <c r="P1246" s="1">
        <v>1.6093980000000001</v>
      </c>
      <c r="Q1246" s="1">
        <v>4.743513E-41</v>
      </c>
      <c r="R1246">
        <v>-0.68112700000000004</v>
      </c>
      <c r="S1246">
        <v>1.2999999999999999E-5</v>
      </c>
      <c r="T1246">
        <v>-7.2785000000000002E-2</v>
      </c>
      <c r="U1246">
        <v>0.72519100000000003</v>
      </c>
    </row>
    <row r="1247" spans="1:21">
      <c r="A1247" t="s">
        <v>19126</v>
      </c>
      <c r="B1247" t="s">
        <v>5826</v>
      </c>
      <c r="F1247" s="1">
        <v>1.3396459999999999</v>
      </c>
      <c r="G1247" s="1">
        <v>1.6564950000000001</v>
      </c>
      <c r="H1247" s="1">
        <v>2.3620739999999998</v>
      </c>
      <c r="I1247" s="1">
        <v>1.7522789999999999</v>
      </c>
      <c r="J1247" s="1">
        <v>2.963635</v>
      </c>
      <c r="K1247" s="1">
        <v>3.2088290000000002</v>
      </c>
      <c r="L1247" s="1">
        <v>6.4081859999999997</v>
      </c>
      <c r="M1247" s="1">
        <v>5.7045750000000002</v>
      </c>
      <c r="N1247" s="1">
        <v>0.43233329999999998</v>
      </c>
      <c r="O1247" s="1">
        <v>0.319801</v>
      </c>
      <c r="P1247" s="1">
        <v>1.099726</v>
      </c>
      <c r="Q1247" s="1">
        <v>8.5419310000000005E-8</v>
      </c>
      <c r="R1247">
        <v>0.66430299999999998</v>
      </c>
      <c r="S1247">
        <v>3.3723999999999997E-2</v>
      </c>
      <c r="T1247">
        <v>1.286975</v>
      </c>
      <c r="U1247">
        <v>0</v>
      </c>
    </row>
    <row r="1248" spans="1:21">
      <c r="A1248" t="s">
        <v>22461</v>
      </c>
      <c r="B1248" t="s">
        <v>5829</v>
      </c>
      <c r="F1248" s="1">
        <v>312.34719999999999</v>
      </c>
      <c r="G1248" s="1">
        <v>323.36270000000002</v>
      </c>
      <c r="H1248" s="1">
        <v>186.87520000000001</v>
      </c>
      <c r="I1248" s="1">
        <v>190.75309999999999</v>
      </c>
      <c r="J1248" s="1">
        <v>199.50409999999999</v>
      </c>
      <c r="K1248" s="1">
        <v>199.4409</v>
      </c>
      <c r="L1248" s="1">
        <v>100.8886</v>
      </c>
      <c r="M1248" s="1">
        <v>101.68429999999999</v>
      </c>
      <c r="N1248" s="1">
        <v>-0.60899780000000003</v>
      </c>
      <c r="O1248" s="1">
        <v>1.630286E-65</v>
      </c>
      <c r="P1248" s="1">
        <v>-0.72940689999999997</v>
      </c>
      <c r="Q1248" s="1">
        <v>1.663977E-60</v>
      </c>
      <c r="R1248">
        <v>-0.87198900000000001</v>
      </c>
      <c r="S1248">
        <v>0</v>
      </c>
      <c r="T1248">
        <v>-1.0136579999999999</v>
      </c>
      <c r="U1248">
        <v>0</v>
      </c>
    </row>
    <row r="1249" spans="1:21">
      <c r="A1249" t="s">
        <v>19127</v>
      </c>
      <c r="B1249" t="s">
        <v>5830</v>
      </c>
      <c r="F1249" s="1">
        <v>6.8392350000000004</v>
      </c>
      <c r="G1249" s="1">
        <v>5.2496</v>
      </c>
      <c r="H1249" s="1">
        <v>9.1209779999999991</v>
      </c>
      <c r="I1249" s="1">
        <v>10.20138</v>
      </c>
      <c r="J1249" s="1">
        <v>4.2180910000000003</v>
      </c>
      <c r="K1249" s="1">
        <v>4.4815759999999996</v>
      </c>
      <c r="L1249" s="1">
        <v>11.175520000000001</v>
      </c>
      <c r="M1249" s="1">
        <v>9.5757370000000002</v>
      </c>
      <c r="N1249" s="1">
        <v>0.61396609999999996</v>
      </c>
      <c r="O1249" s="1">
        <v>7.8198439999999994E-2</v>
      </c>
      <c r="P1249" s="1">
        <v>1.191071</v>
      </c>
      <c r="Q1249" s="1">
        <v>7.7896289999999994E-5</v>
      </c>
      <c r="R1249">
        <v>-0.468281</v>
      </c>
      <c r="S1249">
        <v>0.25717200000000001</v>
      </c>
      <c r="T1249">
        <v>-1.6053000000000001E-2</v>
      </c>
      <c r="U1249">
        <v>1</v>
      </c>
    </row>
    <row r="1250" spans="1:21">
      <c r="A1250" t="s">
        <v>20839</v>
      </c>
      <c r="B1250" t="s">
        <v>5836</v>
      </c>
      <c r="F1250" s="1">
        <v>30.763179999999998</v>
      </c>
      <c r="G1250" s="1">
        <v>27.308140000000002</v>
      </c>
      <c r="H1250" s="1">
        <v>35.47945</v>
      </c>
      <c r="I1250" s="1">
        <v>35.736069999999998</v>
      </c>
      <c r="J1250" s="1">
        <v>13.884180000000001</v>
      </c>
      <c r="K1250" s="1">
        <v>15.40119</v>
      </c>
      <c r="L1250" s="1">
        <v>18.935860000000002</v>
      </c>
      <c r="M1250" s="1">
        <v>20.824660000000002</v>
      </c>
      <c r="N1250" s="1">
        <v>0.41988530000000002</v>
      </c>
      <c r="O1250" s="1">
        <v>4.4529999999999998E-4</v>
      </c>
      <c r="P1250" s="1">
        <v>0.65579779999999999</v>
      </c>
      <c r="Q1250" s="1">
        <v>8.5234730000000001E-6</v>
      </c>
      <c r="R1250">
        <v>-1.12863</v>
      </c>
      <c r="S1250">
        <v>0</v>
      </c>
      <c r="T1250">
        <v>-0.93476199999999998</v>
      </c>
      <c r="U1250">
        <v>0</v>
      </c>
    </row>
    <row r="1251" spans="1:21">
      <c r="A1251" t="s">
        <v>19128</v>
      </c>
      <c r="B1251" t="s">
        <v>5841</v>
      </c>
      <c r="C1251" t="s">
        <v>19129</v>
      </c>
      <c r="D1251" t="s">
        <v>19130</v>
      </c>
      <c r="E1251" t="s">
        <v>19131</v>
      </c>
      <c r="F1251" s="1">
        <v>39.982300000000002</v>
      </c>
      <c r="G1251" s="1">
        <v>41.548549999999999</v>
      </c>
      <c r="H1251" s="1">
        <v>47.306890000000003</v>
      </c>
      <c r="I1251" s="1">
        <v>49.754710000000003</v>
      </c>
      <c r="J1251" s="1">
        <v>26.956469999999999</v>
      </c>
      <c r="K1251" s="1">
        <v>29.972100000000001</v>
      </c>
      <c r="L1251" s="1">
        <v>59.115180000000002</v>
      </c>
      <c r="M1251" s="1">
        <v>52.781100000000002</v>
      </c>
      <c r="N1251" s="1">
        <v>0.36857709999999999</v>
      </c>
      <c r="O1251" s="1">
        <v>2.1244019999999999E-2</v>
      </c>
      <c r="P1251" s="1">
        <v>1.1682440000000001</v>
      </c>
      <c r="Q1251" s="1">
        <v>1.1090719999999999E-18</v>
      </c>
      <c r="R1251">
        <v>-0.67593700000000001</v>
      </c>
      <c r="S1251">
        <v>1.5999999999999999E-5</v>
      </c>
      <c r="T1251">
        <v>8.0889000000000003E-2</v>
      </c>
      <c r="U1251">
        <v>0.74916899999999997</v>
      </c>
    </row>
    <row r="1252" spans="1:21">
      <c r="A1252" t="s">
        <v>19132</v>
      </c>
      <c r="B1252" t="s">
        <v>5842</v>
      </c>
      <c r="C1252" t="s">
        <v>19133</v>
      </c>
      <c r="D1252" t="s">
        <v>19134</v>
      </c>
      <c r="E1252" t="s">
        <v>19135</v>
      </c>
      <c r="F1252" s="1">
        <v>99.160830000000004</v>
      </c>
      <c r="G1252" s="1">
        <v>96.604960000000005</v>
      </c>
      <c r="H1252" s="1">
        <v>164.47</v>
      </c>
      <c r="I1252" s="1">
        <v>155.16560000000001</v>
      </c>
      <c r="J1252" s="1">
        <v>103.41670000000001</v>
      </c>
      <c r="K1252" s="1">
        <v>100.0211</v>
      </c>
      <c r="L1252" s="1">
        <v>234.0874</v>
      </c>
      <c r="M1252" s="1">
        <v>249.0009</v>
      </c>
      <c r="N1252" s="1">
        <v>0.8314357</v>
      </c>
      <c r="O1252" s="1">
        <v>1.0029290000000001E-30</v>
      </c>
      <c r="P1252" s="1">
        <v>1.4783740000000001</v>
      </c>
      <c r="Q1252" s="1">
        <v>2.7041400000000001E-95</v>
      </c>
      <c r="R1252">
        <v>-0.14500399999999999</v>
      </c>
      <c r="S1252">
        <v>0.17715800000000001</v>
      </c>
      <c r="T1252">
        <v>0.47258099999999997</v>
      </c>
      <c r="U1252">
        <v>0</v>
      </c>
    </row>
    <row r="1253" spans="1:21">
      <c r="A1253" t="s">
        <v>20840</v>
      </c>
      <c r="B1253" t="s">
        <v>5858</v>
      </c>
      <c r="F1253" s="1">
        <v>27.611360000000001</v>
      </c>
      <c r="G1253" s="1">
        <v>25.823689999999999</v>
      </c>
      <c r="H1253" s="1">
        <v>20.050239999999999</v>
      </c>
      <c r="I1253" s="1">
        <v>16.210429999999999</v>
      </c>
      <c r="J1253" s="1">
        <v>11.92346</v>
      </c>
      <c r="K1253" s="1">
        <v>10.317360000000001</v>
      </c>
      <c r="L1253" s="1">
        <v>11.33475</v>
      </c>
      <c r="M1253" s="1">
        <v>15.40531</v>
      </c>
      <c r="N1253" s="1">
        <v>-0.37442409999999998</v>
      </c>
      <c r="O1253" s="1">
        <v>0.16571649999999999</v>
      </c>
      <c r="P1253" s="1">
        <v>0.4318805</v>
      </c>
      <c r="Q1253" s="1">
        <v>0.18417159999999999</v>
      </c>
      <c r="R1253">
        <v>-1.2715810000000001</v>
      </c>
      <c r="S1253">
        <v>0</v>
      </c>
      <c r="T1253">
        <v>-0.50591900000000001</v>
      </c>
      <c r="U1253">
        <v>9.3783000000000005E-2</v>
      </c>
    </row>
    <row r="1254" spans="1:21">
      <c r="A1254" t="s">
        <v>22462</v>
      </c>
      <c r="B1254" t="s">
        <v>5862</v>
      </c>
      <c r="C1254" t="s">
        <v>22463</v>
      </c>
      <c r="D1254" t="s">
        <v>16730</v>
      </c>
      <c r="E1254" t="s">
        <v>16731</v>
      </c>
      <c r="F1254" s="1">
        <v>10.233040000000001</v>
      </c>
      <c r="G1254" s="1">
        <v>9.9692849999999993</v>
      </c>
      <c r="H1254" s="1">
        <v>5.2541130000000003</v>
      </c>
      <c r="I1254" s="1">
        <v>3.4800960000000001</v>
      </c>
      <c r="J1254" s="1">
        <v>14.48836</v>
      </c>
      <c r="K1254" s="1">
        <v>14.338939999999999</v>
      </c>
      <c r="L1254" s="1">
        <v>11.747920000000001</v>
      </c>
      <c r="M1254" s="1">
        <v>12.132389999999999</v>
      </c>
      <c r="N1254" s="1">
        <v>-0.78902969999999994</v>
      </c>
      <c r="O1254" s="1">
        <v>1.8817219999999999E-2</v>
      </c>
      <c r="P1254" s="1">
        <v>-2.3616729999999999E-2</v>
      </c>
      <c r="Q1254">
        <v>1</v>
      </c>
      <c r="R1254">
        <v>0.25869900000000001</v>
      </c>
      <c r="S1254">
        <v>0.47666199999999997</v>
      </c>
      <c r="T1254">
        <v>1.1000509999999999</v>
      </c>
      <c r="U1254">
        <v>4.3899999999999999E-4</v>
      </c>
    </row>
    <row r="1255" spans="1:21">
      <c r="A1255" t="s">
        <v>22464</v>
      </c>
      <c r="B1255" t="s">
        <v>5864</v>
      </c>
      <c r="F1255" s="1">
        <v>7.8603259999999997</v>
      </c>
      <c r="G1255" s="1">
        <v>8.5205690000000001</v>
      </c>
      <c r="H1255" s="1">
        <v>9.1354790000000001</v>
      </c>
      <c r="I1255" s="1">
        <v>6.737425</v>
      </c>
      <c r="J1255" s="1">
        <v>7.1515409999999999</v>
      </c>
      <c r="K1255" s="1">
        <v>6.3200909999999997</v>
      </c>
      <c r="L1255" s="1">
        <v>2.6960160000000002</v>
      </c>
      <c r="M1255" s="1">
        <v>2.9918969999999998</v>
      </c>
      <c r="N1255" s="1">
        <v>6.8295209999999995E-2</v>
      </c>
      <c r="O1255" s="1">
        <v>0.99940010000000001</v>
      </c>
      <c r="P1255" s="1">
        <v>-0.82359119999999997</v>
      </c>
      <c r="Q1255" s="1">
        <v>7.6756890000000003E-3</v>
      </c>
      <c r="R1255">
        <v>-0.41388799999999998</v>
      </c>
      <c r="S1255">
        <v>0.145759</v>
      </c>
      <c r="T1255">
        <v>-1.3282069999999999</v>
      </c>
      <c r="U1255">
        <v>2.9E-5</v>
      </c>
    </row>
    <row r="1256" spans="1:21">
      <c r="A1256" t="s">
        <v>17770</v>
      </c>
      <c r="B1256" t="s">
        <v>5879</v>
      </c>
      <c r="F1256" s="1">
        <v>0.84560829999999998</v>
      </c>
      <c r="G1256" s="1">
        <v>0.98857539999999999</v>
      </c>
      <c r="H1256" s="1">
        <v>2.8686500000000001</v>
      </c>
      <c r="I1256" s="1">
        <v>3.1784940000000002</v>
      </c>
      <c r="J1256" s="1">
        <v>7.4827940000000002</v>
      </c>
      <c r="K1256" s="1">
        <v>6.2170649999999998</v>
      </c>
      <c r="L1256" s="1">
        <v>35.66919</v>
      </c>
      <c r="M1256" s="1">
        <v>34.721060000000001</v>
      </c>
      <c r="N1256" s="1">
        <v>1.178129</v>
      </c>
      <c r="O1256" s="1">
        <v>4.3930290000000001E-4</v>
      </c>
      <c r="P1256" s="1">
        <v>2.4767100000000002</v>
      </c>
      <c r="Q1256" s="1">
        <v>4.0585160000000001E-79</v>
      </c>
      <c r="R1256">
        <v>1.9544630000000001</v>
      </c>
      <c r="S1256">
        <v>0</v>
      </c>
      <c r="T1256">
        <v>3.1592859999999998</v>
      </c>
      <c r="U1256">
        <v>0</v>
      </c>
    </row>
    <row r="1257" spans="1:21">
      <c r="A1257" t="s">
        <v>16809</v>
      </c>
      <c r="B1257" t="s">
        <v>5880</v>
      </c>
      <c r="C1257" t="s">
        <v>16810</v>
      </c>
      <c r="D1257" t="s">
        <v>16811</v>
      </c>
      <c r="E1257" t="s">
        <v>16812</v>
      </c>
      <c r="F1257" s="1">
        <v>6526.835</v>
      </c>
      <c r="G1257" s="1">
        <v>6547.9870000000001</v>
      </c>
      <c r="H1257" s="1">
        <v>5888.57</v>
      </c>
      <c r="I1257" s="1">
        <v>5725.2650000000003</v>
      </c>
      <c r="J1257" s="1">
        <v>4079.26</v>
      </c>
      <c r="K1257" s="1">
        <v>3950.2249999999999</v>
      </c>
      <c r="L1257" s="1">
        <v>2959.7719999999999</v>
      </c>
      <c r="M1257" s="1">
        <v>3021.0230000000001</v>
      </c>
      <c r="N1257" s="1">
        <v>-3.1362870000000001E-2</v>
      </c>
      <c r="O1257" s="1">
        <v>0.51079280000000005</v>
      </c>
      <c r="P1257" s="1">
        <v>-0.17947940000000001</v>
      </c>
      <c r="Q1257" s="1">
        <v>5.9438550000000003E-8</v>
      </c>
      <c r="R1257">
        <v>-0.90488500000000005</v>
      </c>
      <c r="S1257">
        <v>0</v>
      </c>
      <c r="T1257">
        <v>-1.0753079999999999</v>
      </c>
      <c r="U1257">
        <v>0</v>
      </c>
    </row>
    <row r="1258" spans="1:21">
      <c r="A1258" t="s">
        <v>19136</v>
      </c>
      <c r="B1258" t="s">
        <v>5881</v>
      </c>
      <c r="F1258" s="1">
        <v>13.05946</v>
      </c>
      <c r="G1258" s="1">
        <v>12.80824</v>
      </c>
      <c r="H1258" s="1">
        <v>19.286650000000002</v>
      </c>
      <c r="I1258" s="1">
        <v>19.296430000000001</v>
      </c>
      <c r="J1258" s="1">
        <v>20.39808</v>
      </c>
      <c r="K1258" s="1">
        <v>18.346430000000002</v>
      </c>
      <c r="L1258" s="1">
        <v>36.056399999999996</v>
      </c>
      <c r="M1258" s="1">
        <v>35.682769999999998</v>
      </c>
      <c r="N1258" s="1">
        <v>0.66425230000000002</v>
      </c>
      <c r="O1258" s="1">
        <v>2.7870379999999999E-5</v>
      </c>
      <c r="P1258" s="1">
        <v>1.1018300000000001</v>
      </c>
      <c r="Q1258" s="1">
        <v>5.4258679999999996E-23</v>
      </c>
      <c r="R1258">
        <v>0.35350999999999999</v>
      </c>
      <c r="S1258">
        <v>4.6829999999999997E-2</v>
      </c>
      <c r="T1258">
        <v>0.75268999999999997</v>
      </c>
      <c r="U1258">
        <v>0</v>
      </c>
    </row>
    <row r="1259" spans="1:21">
      <c r="A1259" t="s">
        <v>20841</v>
      </c>
      <c r="B1259" t="s">
        <v>5885</v>
      </c>
      <c r="C1259" t="s">
        <v>20842</v>
      </c>
      <c r="D1259" t="s">
        <v>16662</v>
      </c>
      <c r="E1259" t="s">
        <v>16572</v>
      </c>
      <c r="F1259" s="1">
        <v>1.556108</v>
      </c>
      <c r="G1259" s="1">
        <v>1.6676</v>
      </c>
      <c r="H1259" s="1">
        <v>2.7108159999999999</v>
      </c>
      <c r="I1259" s="1">
        <v>1.949713</v>
      </c>
      <c r="J1259" s="1">
        <v>8.2620079999999998</v>
      </c>
      <c r="K1259" s="1">
        <v>8.2104479999999995</v>
      </c>
      <c r="L1259" s="1">
        <v>4.4661780000000002</v>
      </c>
      <c r="M1259" s="1">
        <v>4.8836560000000002</v>
      </c>
      <c r="N1259" s="1">
        <v>0.35950870000000001</v>
      </c>
      <c r="O1259" s="1">
        <v>0.63826179999999999</v>
      </c>
      <c r="P1259" s="1">
        <v>-0.47423729999999997</v>
      </c>
      <c r="Q1259" s="1">
        <v>0.1926061</v>
      </c>
      <c r="R1259">
        <v>1.4794750000000001</v>
      </c>
      <c r="S1259">
        <v>3.0000000000000001E-6</v>
      </c>
      <c r="T1259">
        <v>0.66081800000000002</v>
      </c>
      <c r="U1259">
        <v>0.129883</v>
      </c>
    </row>
    <row r="1260" spans="1:21">
      <c r="A1260" t="s">
        <v>16813</v>
      </c>
      <c r="B1260" t="s">
        <v>5886</v>
      </c>
      <c r="C1260" t="s">
        <v>16814</v>
      </c>
      <c r="D1260" t="s">
        <v>16662</v>
      </c>
      <c r="E1260" t="s">
        <v>16572</v>
      </c>
      <c r="F1260" s="1">
        <v>1492.961</v>
      </c>
      <c r="G1260" s="1">
        <v>1445.6020000000001</v>
      </c>
      <c r="H1260" s="1">
        <v>1061.511</v>
      </c>
      <c r="I1260" s="1">
        <v>1113.4480000000001</v>
      </c>
      <c r="J1260" s="1">
        <v>729.98310000000004</v>
      </c>
      <c r="K1260" s="1">
        <v>711.47900000000004</v>
      </c>
      <c r="L1260" s="1">
        <v>426.96390000000002</v>
      </c>
      <c r="M1260" s="1">
        <v>427.9683</v>
      </c>
      <c r="N1260" s="1">
        <v>-0.29333900000000002</v>
      </c>
      <c r="O1260" s="1">
        <v>2.9877490000000003E-11</v>
      </c>
      <c r="P1260" s="1">
        <v>-0.50524369999999996</v>
      </c>
      <c r="Q1260" s="1">
        <v>7.8231940000000006E-21</v>
      </c>
      <c r="R1260">
        <v>-1.2245360000000001</v>
      </c>
      <c r="S1260">
        <v>0</v>
      </c>
      <c r="T1260">
        <v>-1.458782</v>
      </c>
      <c r="U1260">
        <v>0</v>
      </c>
    </row>
    <row r="1261" spans="1:21">
      <c r="A1261" t="s">
        <v>20843</v>
      </c>
      <c r="B1261" t="s">
        <v>5899</v>
      </c>
      <c r="F1261" s="1">
        <v>0.48513719999999999</v>
      </c>
      <c r="G1261" s="1">
        <v>0.25449460000000002</v>
      </c>
      <c r="H1261" s="1">
        <v>0.41059069999999998</v>
      </c>
      <c r="I1261" s="1">
        <v>0.26718619999999998</v>
      </c>
      <c r="J1261" s="1">
        <v>1.254872</v>
      </c>
      <c r="K1261" s="1">
        <v>1.2265969999999999</v>
      </c>
      <c r="L1261" s="1">
        <v>0.90878579999999998</v>
      </c>
      <c r="M1261" s="1">
        <v>0.68319280000000004</v>
      </c>
      <c r="N1261" s="1">
        <v>1.8777840000000001E-2</v>
      </c>
      <c r="O1261">
        <v>1</v>
      </c>
      <c r="P1261" s="1">
        <v>-0.31274750000000001</v>
      </c>
      <c r="Q1261" s="1">
        <v>0.57718230000000004</v>
      </c>
      <c r="R1261">
        <v>1.0179860000000001</v>
      </c>
      <c r="S1261">
        <v>6.96E-3</v>
      </c>
      <c r="T1261">
        <v>0.741255</v>
      </c>
      <c r="U1261">
        <v>0.12410599999999999</v>
      </c>
    </row>
    <row r="1262" spans="1:21">
      <c r="A1262" t="s">
        <v>20844</v>
      </c>
      <c r="B1262" t="s">
        <v>5906</v>
      </c>
      <c r="C1262" t="s">
        <v>16572</v>
      </c>
      <c r="D1262" t="s">
        <v>20845</v>
      </c>
      <c r="E1262" t="s">
        <v>20846</v>
      </c>
      <c r="F1262" s="1">
        <v>5.1094670000000004</v>
      </c>
      <c r="G1262" s="1">
        <v>5.2794540000000003</v>
      </c>
      <c r="H1262" s="1">
        <v>5.6784299999999996</v>
      </c>
      <c r="I1262" s="1">
        <v>5.404172</v>
      </c>
      <c r="J1262" s="1">
        <v>14.38618</v>
      </c>
      <c r="K1262" s="1">
        <v>14.46381</v>
      </c>
      <c r="L1262" s="1">
        <v>7.4063920000000003</v>
      </c>
      <c r="M1262" s="1">
        <v>9.0435569999999998</v>
      </c>
      <c r="N1262" s="1">
        <v>0.1713479</v>
      </c>
      <c r="O1262" s="1">
        <v>0.88872899999999999</v>
      </c>
      <c r="P1262" s="1">
        <v>-0.50898299999999996</v>
      </c>
      <c r="Q1262" s="1">
        <v>6.0010639999999997E-2</v>
      </c>
      <c r="R1262">
        <v>1.049695</v>
      </c>
      <c r="S1262">
        <v>2.6999999999999999E-5</v>
      </c>
      <c r="T1262">
        <v>0.37409199999999998</v>
      </c>
      <c r="U1262">
        <v>0.32170700000000002</v>
      </c>
    </row>
    <row r="1263" spans="1:21">
      <c r="A1263" t="s">
        <v>22465</v>
      </c>
      <c r="B1263" t="s">
        <v>5909</v>
      </c>
      <c r="F1263" s="1">
        <v>1.17902</v>
      </c>
      <c r="G1263" s="1">
        <v>1.14863</v>
      </c>
      <c r="H1263" s="1">
        <v>0.86480389999999996</v>
      </c>
      <c r="I1263" s="1">
        <v>1.1079319999999999</v>
      </c>
      <c r="J1263" s="1">
        <v>2.0866310000000001</v>
      </c>
      <c r="K1263" s="1">
        <v>2.4475380000000002</v>
      </c>
      <c r="L1263" s="1">
        <v>3.2300840000000002</v>
      </c>
      <c r="M1263" s="1">
        <v>2.9807239999999999</v>
      </c>
      <c r="N1263" s="1">
        <v>-6.5871840000000001E-2</v>
      </c>
      <c r="O1263">
        <v>1</v>
      </c>
      <c r="P1263" s="1">
        <v>0.59096459999999995</v>
      </c>
      <c r="Q1263" s="1">
        <v>6.3349119999999995E-2</v>
      </c>
      <c r="R1263">
        <v>0.54343900000000001</v>
      </c>
      <c r="S1263">
        <v>0.157272</v>
      </c>
      <c r="T1263">
        <v>1.2143619999999999</v>
      </c>
      <c r="U1263">
        <v>1.8000000000000001E-4</v>
      </c>
    </row>
    <row r="1264" spans="1:21">
      <c r="A1264" t="s">
        <v>19137</v>
      </c>
      <c r="B1264" t="s">
        <v>5916</v>
      </c>
      <c r="F1264" s="1">
        <v>1.509039</v>
      </c>
      <c r="G1264" s="1">
        <v>1.1842820000000001</v>
      </c>
      <c r="H1264" s="1">
        <v>0.4996292</v>
      </c>
      <c r="I1264" s="1">
        <v>0.71277800000000002</v>
      </c>
      <c r="J1264" s="1">
        <v>1.70628</v>
      </c>
      <c r="K1264" s="1">
        <v>2.0304069999999999</v>
      </c>
      <c r="L1264" s="1">
        <v>0.8020526</v>
      </c>
      <c r="M1264" s="1">
        <v>0.43851240000000002</v>
      </c>
      <c r="N1264" s="1">
        <v>-0.6616862</v>
      </c>
      <c r="O1264" s="1">
        <v>0.1114927</v>
      </c>
      <c r="P1264" s="1">
        <v>-1.0535870000000001</v>
      </c>
      <c r="Q1264" s="1">
        <v>3.159392E-3</v>
      </c>
      <c r="R1264">
        <v>0.21076400000000001</v>
      </c>
      <c r="S1264">
        <v>0.68317300000000003</v>
      </c>
      <c r="T1264">
        <v>-7.8037999999999996E-2</v>
      </c>
      <c r="U1264">
        <v>1</v>
      </c>
    </row>
    <row r="1265" spans="1:21">
      <c r="A1265" t="s">
        <v>19138</v>
      </c>
      <c r="B1265" t="s">
        <v>5926</v>
      </c>
      <c r="F1265" s="1">
        <v>0.89086370000000004</v>
      </c>
      <c r="G1265" s="1">
        <v>1.1572020000000001</v>
      </c>
      <c r="H1265" s="1">
        <v>2.0873879999999998</v>
      </c>
      <c r="I1265" s="1">
        <v>1.5945720000000001</v>
      </c>
      <c r="J1265" s="1">
        <v>2.189794</v>
      </c>
      <c r="K1265" s="1">
        <v>2.226073</v>
      </c>
      <c r="L1265" s="1">
        <v>6.1984560000000002</v>
      </c>
      <c r="M1265" s="1">
        <v>5.0049469999999996</v>
      </c>
      <c r="N1265" s="1">
        <v>0.5573302</v>
      </c>
      <c r="O1265" s="1">
        <v>0.28875139999999999</v>
      </c>
      <c r="P1265" s="1">
        <v>1.2783690000000001</v>
      </c>
      <c r="Q1265" s="1">
        <v>7.6829429999999999E-6</v>
      </c>
      <c r="R1265">
        <v>0.55697600000000003</v>
      </c>
      <c r="S1265">
        <v>0.24296599999999999</v>
      </c>
      <c r="T1265">
        <v>1.1908829999999999</v>
      </c>
      <c r="U1265">
        <v>1.3999999999999999E-4</v>
      </c>
    </row>
    <row r="1266" spans="1:21">
      <c r="A1266" t="s">
        <v>17771</v>
      </c>
      <c r="B1266" t="s">
        <v>5943</v>
      </c>
      <c r="F1266" s="1">
        <v>4.5375740000000002</v>
      </c>
      <c r="G1266" s="1">
        <v>4.6532830000000001</v>
      </c>
      <c r="H1266" s="1">
        <v>1.313796</v>
      </c>
      <c r="I1266" s="1">
        <v>1.0686690000000001</v>
      </c>
      <c r="J1266" s="1">
        <v>4.0857469999999996</v>
      </c>
      <c r="K1266" s="1">
        <v>3.2362639999999998</v>
      </c>
      <c r="L1266" s="1">
        <v>0.90006640000000004</v>
      </c>
      <c r="M1266" s="1">
        <v>1.318576</v>
      </c>
      <c r="N1266" s="1">
        <v>-1.277863</v>
      </c>
      <c r="O1266" s="1">
        <v>1.4269370000000001E-5</v>
      </c>
      <c r="P1266" s="1">
        <v>-1.1274900000000001</v>
      </c>
      <c r="Q1266" s="1">
        <v>1.0518700000000001E-3</v>
      </c>
      <c r="R1266">
        <v>-0.44034200000000001</v>
      </c>
      <c r="S1266">
        <v>0.17008300000000001</v>
      </c>
      <c r="T1266">
        <v>-0.15736600000000001</v>
      </c>
      <c r="U1266">
        <v>0.93034899999999998</v>
      </c>
    </row>
    <row r="1267" spans="1:21">
      <c r="A1267" t="s">
        <v>22466</v>
      </c>
      <c r="B1267" t="s">
        <v>5946</v>
      </c>
      <c r="F1267" s="1">
        <v>1.454383</v>
      </c>
      <c r="G1267" s="1">
        <v>2.04033</v>
      </c>
      <c r="H1267" s="1">
        <v>1.6001719999999999</v>
      </c>
      <c r="I1267" s="1">
        <v>1.613999</v>
      </c>
      <c r="J1267" s="1">
        <v>4.1183500000000004</v>
      </c>
      <c r="K1267" s="1">
        <v>4.1765150000000002</v>
      </c>
      <c r="L1267" s="1">
        <v>4.9584630000000001</v>
      </c>
      <c r="M1267" s="1">
        <v>4.5136880000000001</v>
      </c>
      <c r="N1267" s="1">
        <v>2.412473E-2</v>
      </c>
      <c r="O1267">
        <v>1</v>
      </c>
      <c r="P1267" s="1">
        <v>0.39048300000000002</v>
      </c>
      <c r="Q1267" s="1">
        <v>0.15474209999999999</v>
      </c>
      <c r="R1267">
        <v>0.84824900000000003</v>
      </c>
      <c r="S1267">
        <v>3.0690000000000001E-3</v>
      </c>
      <c r="T1267">
        <v>1.2224440000000001</v>
      </c>
      <c r="U1267">
        <v>5.0000000000000004E-6</v>
      </c>
    </row>
    <row r="1268" spans="1:21">
      <c r="A1268" t="s">
        <v>19139</v>
      </c>
      <c r="B1268" t="s">
        <v>5954</v>
      </c>
      <c r="F1268" s="1">
        <v>1.033876</v>
      </c>
      <c r="G1268" s="1">
        <v>1.301002</v>
      </c>
      <c r="H1268" s="1">
        <v>0.75044239999999995</v>
      </c>
      <c r="I1268" s="1">
        <v>0.77106319999999995</v>
      </c>
      <c r="J1268" s="1">
        <v>1.6391549999999999</v>
      </c>
      <c r="K1268" s="1">
        <v>1.1550910000000001</v>
      </c>
      <c r="L1268" s="1">
        <v>0.26226329999999998</v>
      </c>
      <c r="M1268" s="1">
        <v>0.37554320000000002</v>
      </c>
      <c r="N1268" s="1">
        <v>-0.3079982</v>
      </c>
      <c r="O1268" s="1">
        <v>0.65120149999999999</v>
      </c>
      <c r="P1268" s="1">
        <v>-1.2667660000000001</v>
      </c>
      <c r="Q1268" s="1">
        <v>1.0626749999999999E-3</v>
      </c>
      <c r="R1268">
        <v>3.3782E-2</v>
      </c>
      <c r="S1268">
        <v>1</v>
      </c>
      <c r="T1268">
        <v>-0.867093</v>
      </c>
      <c r="U1268">
        <v>7.1567000000000006E-2</v>
      </c>
    </row>
    <row r="1269" spans="1:21">
      <c r="A1269" t="s">
        <v>19140</v>
      </c>
      <c r="B1269" t="s">
        <v>5957</v>
      </c>
      <c r="C1269" t="s">
        <v>19141</v>
      </c>
      <c r="D1269" t="s">
        <v>19142</v>
      </c>
      <c r="E1269" t="s">
        <v>19143</v>
      </c>
      <c r="F1269" s="1">
        <v>1.4280090000000001</v>
      </c>
      <c r="G1269" s="1">
        <v>1.9476830000000001</v>
      </c>
      <c r="H1269" s="1">
        <v>0.97261940000000002</v>
      </c>
      <c r="I1269" s="1">
        <v>0.98589249999999995</v>
      </c>
      <c r="J1269" s="1">
        <v>2.635605</v>
      </c>
      <c r="K1269" s="1">
        <v>2.2586040000000001</v>
      </c>
      <c r="L1269" s="1">
        <v>0.49679050000000002</v>
      </c>
      <c r="M1269" s="1">
        <v>0.92478139999999998</v>
      </c>
      <c r="N1269" s="1">
        <v>-0.45448329999999998</v>
      </c>
      <c r="O1269" s="1">
        <v>0.27923439999999999</v>
      </c>
      <c r="P1269" s="1">
        <v>-1.257509</v>
      </c>
      <c r="Q1269" s="1">
        <v>6.3220480000000001E-5</v>
      </c>
      <c r="R1269">
        <v>0.27864</v>
      </c>
      <c r="S1269">
        <v>0.49322700000000003</v>
      </c>
      <c r="T1269">
        <v>-0.46048499999999998</v>
      </c>
      <c r="U1269">
        <v>0.41374699999999998</v>
      </c>
    </row>
    <row r="1270" spans="1:21">
      <c r="A1270" t="s">
        <v>19144</v>
      </c>
      <c r="B1270" t="s">
        <v>5959</v>
      </c>
      <c r="F1270" s="1">
        <v>53.247250000000001</v>
      </c>
      <c r="G1270" s="1">
        <v>49.67257</v>
      </c>
      <c r="H1270" s="1">
        <v>92.575050000000005</v>
      </c>
      <c r="I1270" s="1">
        <v>81.82114</v>
      </c>
      <c r="J1270" s="1">
        <v>40.56194</v>
      </c>
      <c r="K1270" s="1">
        <v>38.34451</v>
      </c>
      <c r="L1270" s="1">
        <v>94.477789999999999</v>
      </c>
      <c r="M1270" s="1">
        <v>91.087209999999999</v>
      </c>
      <c r="N1270" s="1">
        <v>0.874614</v>
      </c>
      <c r="O1270" s="1">
        <v>4.9183700000000002E-12</v>
      </c>
      <c r="P1270" s="1">
        <v>1.450555</v>
      </c>
      <c r="Q1270" s="1">
        <v>1.3327950000000001E-62</v>
      </c>
      <c r="R1270">
        <v>-0.56628000000000001</v>
      </c>
      <c r="S1270">
        <v>0</v>
      </c>
      <c r="T1270">
        <v>-2.7536999999999999E-2</v>
      </c>
      <c r="U1270">
        <v>0.94569700000000001</v>
      </c>
    </row>
    <row r="1271" spans="1:21">
      <c r="A1271" t="s">
        <v>19145</v>
      </c>
      <c r="B1271" t="s">
        <v>5960</v>
      </c>
      <c r="F1271" s="1">
        <v>2.4881340000000001</v>
      </c>
      <c r="G1271" s="1">
        <v>2.4240020000000002</v>
      </c>
      <c r="H1271" s="1">
        <v>1.0529029999999999</v>
      </c>
      <c r="I1271" s="1">
        <v>0.74225870000000005</v>
      </c>
      <c r="J1271" s="1">
        <v>4.9680540000000004</v>
      </c>
      <c r="K1271" s="1">
        <v>5.6838620000000004</v>
      </c>
      <c r="L1271" s="1">
        <v>0.94327939999999999</v>
      </c>
      <c r="M1271" s="1">
        <v>1.446056</v>
      </c>
      <c r="N1271" s="1">
        <v>-0.88072260000000002</v>
      </c>
      <c r="O1271" s="1">
        <v>1.362438E-2</v>
      </c>
      <c r="P1271" s="1">
        <v>-1.5860639999999999</v>
      </c>
      <c r="Q1271" s="1">
        <v>6.4247069999999997E-9</v>
      </c>
      <c r="R1271">
        <v>0.75497700000000001</v>
      </c>
      <c r="S1271">
        <v>4.1570000000000001E-3</v>
      </c>
      <c r="T1271">
        <v>0.19570000000000001</v>
      </c>
      <c r="U1271">
        <v>0.84737600000000002</v>
      </c>
    </row>
    <row r="1272" spans="1:21">
      <c r="A1272" t="s">
        <v>22467</v>
      </c>
      <c r="B1272" t="s">
        <v>5971</v>
      </c>
      <c r="C1272" t="s">
        <v>22468</v>
      </c>
      <c r="D1272" t="s">
        <v>22469</v>
      </c>
      <c r="E1272" t="s">
        <v>22470</v>
      </c>
      <c r="F1272" s="1">
        <v>17.7974</v>
      </c>
      <c r="G1272" s="1">
        <v>16.2378</v>
      </c>
      <c r="H1272" s="1">
        <v>22.01615</v>
      </c>
      <c r="I1272" s="1">
        <v>16.686399999999999</v>
      </c>
      <c r="J1272" s="1">
        <v>11.499219999999999</v>
      </c>
      <c r="K1272" s="1">
        <v>12.461869999999999</v>
      </c>
      <c r="L1272" s="1">
        <v>8.3536669999999997</v>
      </c>
      <c r="M1272" s="1">
        <v>10.097239999999999</v>
      </c>
      <c r="N1272" s="1">
        <v>0.26047900000000002</v>
      </c>
      <c r="O1272" s="1">
        <v>0.53439309999999995</v>
      </c>
      <c r="P1272" s="1">
        <v>-0.1116142</v>
      </c>
      <c r="Q1272" s="1">
        <v>0.91654679999999999</v>
      </c>
      <c r="R1272">
        <v>-0.57740800000000003</v>
      </c>
      <c r="S1272">
        <v>4.9141999999999998E-2</v>
      </c>
      <c r="T1272">
        <v>-1.004373</v>
      </c>
      <c r="U1272">
        <v>4.0900000000000002E-4</v>
      </c>
    </row>
    <row r="1273" spans="1:21">
      <c r="A1273" t="s">
        <v>17772</v>
      </c>
      <c r="B1273" t="s">
        <v>5975</v>
      </c>
      <c r="F1273" s="1">
        <v>0.92744749999999998</v>
      </c>
      <c r="G1273" s="1">
        <v>1.1545270000000001</v>
      </c>
      <c r="H1273" s="1">
        <v>4.3462149999999999</v>
      </c>
      <c r="I1273" s="1">
        <v>5.441287</v>
      </c>
      <c r="J1273" s="1">
        <v>0.68391579999999996</v>
      </c>
      <c r="K1273" s="1">
        <v>1.4707129999999999</v>
      </c>
      <c r="L1273" s="1">
        <v>7.752561</v>
      </c>
      <c r="M1273" s="1">
        <v>8.6242400000000004</v>
      </c>
      <c r="N1273" s="1">
        <v>1.8180320000000001</v>
      </c>
      <c r="O1273" s="1">
        <v>5.2258539999999997E-13</v>
      </c>
      <c r="P1273" s="1">
        <v>2.773952</v>
      </c>
      <c r="Q1273" s="1">
        <v>3.3811639999999998E-38</v>
      </c>
      <c r="R1273">
        <v>-0.14549599999999999</v>
      </c>
      <c r="S1273">
        <v>0.98357600000000001</v>
      </c>
      <c r="T1273">
        <v>0.58775699999999997</v>
      </c>
      <c r="U1273">
        <v>2.8960000000000001E-3</v>
      </c>
    </row>
    <row r="1274" spans="1:21">
      <c r="A1274" t="s">
        <v>20847</v>
      </c>
      <c r="B1274" t="s">
        <v>5977</v>
      </c>
      <c r="C1274" t="s">
        <v>20848</v>
      </c>
      <c r="D1274" t="s">
        <v>20849</v>
      </c>
      <c r="E1274" t="s">
        <v>20850</v>
      </c>
      <c r="F1274" s="1">
        <v>135.86449999999999</v>
      </c>
      <c r="G1274" s="1">
        <v>129.21440000000001</v>
      </c>
      <c r="H1274" s="1">
        <v>132.4923</v>
      </c>
      <c r="I1274" s="1">
        <v>135.61340000000001</v>
      </c>
      <c r="J1274" s="1">
        <v>66.889269999999996</v>
      </c>
      <c r="K1274" s="1">
        <v>66.59742</v>
      </c>
      <c r="L1274" s="1">
        <v>75.090299999999999</v>
      </c>
      <c r="M1274" s="1">
        <v>77.777889999999999</v>
      </c>
      <c r="N1274" s="1">
        <v>0.15520239999999999</v>
      </c>
      <c r="O1274" s="1">
        <v>6.5116920000000003E-3</v>
      </c>
      <c r="P1274" s="1">
        <v>0.43642799999999998</v>
      </c>
      <c r="Q1274" s="1">
        <v>9.6494499999999994E-12</v>
      </c>
      <c r="R1274">
        <v>-1.180966</v>
      </c>
      <c r="S1274">
        <v>0</v>
      </c>
      <c r="T1274">
        <v>-0.92477200000000004</v>
      </c>
      <c r="U1274">
        <v>0</v>
      </c>
    </row>
    <row r="1275" spans="1:21">
      <c r="A1275" t="s">
        <v>22471</v>
      </c>
      <c r="B1275" t="s">
        <v>5978</v>
      </c>
      <c r="C1275" t="s">
        <v>22472</v>
      </c>
      <c r="D1275" t="s">
        <v>22473</v>
      </c>
      <c r="E1275" t="s">
        <v>22474</v>
      </c>
      <c r="F1275" s="1">
        <v>18.19059</v>
      </c>
      <c r="G1275" s="1">
        <v>16.737189999999998</v>
      </c>
      <c r="H1275" s="1">
        <v>26.75487</v>
      </c>
      <c r="I1275" s="1">
        <v>22.72392</v>
      </c>
      <c r="J1275" s="1">
        <v>16.320430000000002</v>
      </c>
      <c r="K1275" s="1">
        <v>16.171230000000001</v>
      </c>
      <c r="L1275" s="1">
        <v>13.18402</v>
      </c>
      <c r="M1275" s="1">
        <v>12.11378</v>
      </c>
      <c r="N1275" s="1">
        <v>0.58818170000000003</v>
      </c>
      <c r="O1275" s="1">
        <v>5.1942100000000005E-4</v>
      </c>
      <c r="P1275" s="1">
        <v>-0.1088079</v>
      </c>
      <c r="Q1275" s="1">
        <v>0.78778550000000003</v>
      </c>
      <c r="R1275">
        <v>-0.28062700000000002</v>
      </c>
      <c r="S1275">
        <v>0.21202699999999999</v>
      </c>
      <c r="T1275">
        <v>-1.0202500000000001</v>
      </c>
      <c r="U1275">
        <v>0</v>
      </c>
    </row>
    <row r="1276" spans="1:21">
      <c r="A1276" t="s">
        <v>20851</v>
      </c>
      <c r="B1276" t="s">
        <v>5994</v>
      </c>
      <c r="F1276" s="1">
        <v>184.29939999999999</v>
      </c>
      <c r="G1276" s="1">
        <v>186.6902</v>
      </c>
      <c r="H1276" s="1">
        <v>142.28729999999999</v>
      </c>
      <c r="I1276" s="1">
        <v>149.196</v>
      </c>
      <c r="J1276" s="1">
        <v>34.841239999999999</v>
      </c>
      <c r="K1276" s="1">
        <v>32.96931</v>
      </c>
      <c r="L1276" s="1">
        <v>36.24738</v>
      </c>
      <c r="M1276" s="1">
        <v>39.984169999999999</v>
      </c>
      <c r="N1276" s="1">
        <v>-0.20488600000000001</v>
      </c>
      <c r="O1276" s="1">
        <v>2.6282170000000001E-2</v>
      </c>
      <c r="P1276" s="1">
        <v>0.39225349999999998</v>
      </c>
      <c r="Q1276" s="1">
        <v>2.3985240000000001E-2</v>
      </c>
      <c r="R1276">
        <v>-2.5596030000000001</v>
      </c>
      <c r="S1276">
        <v>0</v>
      </c>
      <c r="T1276">
        <v>-2.0028480000000002</v>
      </c>
      <c r="U1276">
        <v>0</v>
      </c>
    </row>
    <row r="1277" spans="1:21">
      <c r="A1277" t="s">
        <v>16822</v>
      </c>
      <c r="B1277" t="s">
        <v>5996</v>
      </c>
      <c r="C1277" t="s">
        <v>16823</v>
      </c>
      <c r="D1277" t="s">
        <v>16824</v>
      </c>
      <c r="E1277" t="s">
        <v>16825</v>
      </c>
      <c r="F1277" s="1">
        <v>1141.9449999999999</v>
      </c>
      <c r="G1277" s="1">
        <v>1117.761</v>
      </c>
      <c r="H1277" s="1">
        <v>1354.085</v>
      </c>
      <c r="I1277" s="1">
        <v>1357.712</v>
      </c>
      <c r="J1277" s="1">
        <v>2939.4589999999998</v>
      </c>
      <c r="K1277" s="1">
        <v>2977.5590000000002</v>
      </c>
      <c r="L1277" s="1">
        <v>2923.299</v>
      </c>
      <c r="M1277" s="1">
        <v>2947.52</v>
      </c>
      <c r="N1277" s="1">
        <v>0.40089180000000002</v>
      </c>
      <c r="O1277" s="1">
        <v>6.674343E-25</v>
      </c>
      <c r="P1277" s="1">
        <v>0.23338970000000001</v>
      </c>
      <c r="Q1277" s="1">
        <v>1.112766E-21</v>
      </c>
      <c r="R1277">
        <v>1.1820550000000001</v>
      </c>
      <c r="S1277">
        <v>0</v>
      </c>
      <c r="T1277">
        <v>0.99252700000000005</v>
      </c>
      <c r="U1277">
        <v>0</v>
      </c>
    </row>
    <row r="1278" spans="1:21">
      <c r="A1278" t="s">
        <v>20852</v>
      </c>
      <c r="B1278" t="s">
        <v>6000</v>
      </c>
      <c r="C1278" t="s">
        <v>20853</v>
      </c>
      <c r="D1278" t="s">
        <v>20854</v>
      </c>
      <c r="E1278" t="s">
        <v>20855</v>
      </c>
      <c r="F1278" s="1">
        <v>15.447649999999999</v>
      </c>
      <c r="G1278" s="1">
        <v>15.71204</v>
      </c>
      <c r="H1278" s="1">
        <v>8.2842789999999997</v>
      </c>
      <c r="I1278" s="1">
        <v>9.6514150000000001</v>
      </c>
      <c r="J1278" s="1">
        <v>43.158209999999997</v>
      </c>
      <c r="K1278" s="1">
        <v>42.521920000000001</v>
      </c>
      <c r="L1278" s="1">
        <v>20.617560000000001</v>
      </c>
      <c r="M1278" s="1">
        <v>18.294550000000001</v>
      </c>
      <c r="N1278" s="1">
        <v>-0.59292560000000005</v>
      </c>
      <c r="O1278" s="1">
        <v>3.1868410000000002E-3</v>
      </c>
      <c r="P1278" s="1">
        <v>-0.86940399999999995</v>
      </c>
      <c r="Q1278" s="1">
        <v>5.6775700000000003E-14</v>
      </c>
      <c r="R1278">
        <v>1.1983029999999999</v>
      </c>
      <c r="S1278">
        <v>0</v>
      </c>
      <c r="T1278">
        <v>0.938419</v>
      </c>
      <c r="U1278">
        <v>0</v>
      </c>
    </row>
    <row r="1279" spans="1:21">
      <c r="A1279" t="s">
        <v>20856</v>
      </c>
      <c r="B1279" t="s">
        <v>6002</v>
      </c>
      <c r="C1279" t="s">
        <v>20857</v>
      </c>
      <c r="D1279" t="s">
        <v>20858</v>
      </c>
      <c r="E1279" t="s">
        <v>20859</v>
      </c>
      <c r="F1279" s="1">
        <v>30.67698</v>
      </c>
      <c r="G1279" s="1">
        <v>32.096809999999998</v>
      </c>
      <c r="H1279" s="1">
        <v>30.040679999999998</v>
      </c>
      <c r="I1279" s="1">
        <v>30.46001</v>
      </c>
      <c r="J1279" s="1">
        <v>13.894299999999999</v>
      </c>
      <c r="K1279" s="1">
        <v>14.99431</v>
      </c>
      <c r="L1279" s="1">
        <v>17.287109999999998</v>
      </c>
      <c r="M1279" s="1">
        <v>17.327780000000001</v>
      </c>
      <c r="N1279" s="1">
        <v>8.3259719999999995E-2</v>
      </c>
      <c r="O1279" s="1">
        <v>0.80559320000000001</v>
      </c>
      <c r="P1279" s="1">
        <v>0.48204130000000001</v>
      </c>
      <c r="Q1279" s="1">
        <v>3.6183000000000001E-3</v>
      </c>
      <c r="R1279">
        <v>-1.254926</v>
      </c>
      <c r="S1279">
        <v>0</v>
      </c>
      <c r="T1279">
        <v>-0.89403200000000005</v>
      </c>
      <c r="U1279">
        <v>0</v>
      </c>
    </row>
    <row r="1280" spans="1:21">
      <c r="A1280" t="s">
        <v>20860</v>
      </c>
      <c r="B1280" t="s">
        <v>6013</v>
      </c>
      <c r="F1280" s="1">
        <v>80.452500000000001</v>
      </c>
      <c r="G1280" s="1">
        <v>71.771320000000003</v>
      </c>
      <c r="H1280" s="1">
        <v>70.976680000000002</v>
      </c>
      <c r="I1280" s="1">
        <v>71.792330000000007</v>
      </c>
      <c r="J1280" s="1">
        <v>37.044919999999998</v>
      </c>
      <c r="K1280" s="1">
        <v>43.695030000000003</v>
      </c>
      <c r="L1280" s="1">
        <v>39.460729999999998</v>
      </c>
      <c r="M1280" s="1">
        <v>43.019599999999997</v>
      </c>
      <c r="N1280" s="1">
        <v>4.722875E-2</v>
      </c>
      <c r="O1280" s="1">
        <v>0.97011689999999995</v>
      </c>
      <c r="P1280" s="1">
        <v>0.26548680000000002</v>
      </c>
      <c r="Q1280" s="1">
        <v>0.1798215</v>
      </c>
      <c r="R1280">
        <v>-1.063196</v>
      </c>
      <c r="S1280">
        <v>0</v>
      </c>
      <c r="T1280">
        <v>-0.879216</v>
      </c>
      <c r="U1280">
        <v>0</v>
      </c>
    </row>
    <row r="1281" spans="1:21">
      <c r="A1281" t="s">
        <v>22475</v>
      </c>
      <c r="B1281" t="s">
        <v>6023</v>
      </c>
      <c r="F1281" s="1">
        <v>12.398070000000001</v>
      </c>
      <c r="G1281" s="1">
        <v>9.1259879999999995</v>
      </c>
      <c r="H1281" s="1">
        <v>13.13565</v>
      </c>
      <c r="I1281" s="1">
        <v>9.8628979999999995</v>
      </c>
      <c r="J1281" s="1">
        <v>9.0206529999999994</v>
      </c>
      <c r="K1281" s="1">
        <v>10.008940000000001</v>
      </c>
      <c r="L1281" s="1">
        <v>5.5112719999999999</v>
      </c>
      <c r="M1281" s="1">
        <v>3.3625790000000002</v>
      </c>
      <c r="N1281" s="1">
        <v>0.1797879</v>
      </c>
      <c r="O1281" s="1">
        <v>0.84629449999999995</v>
      </c>
      <c r="P1281" s="1">
        <v>-0.6624854</v>
      </c>
      <c r="Q1281" s="1">
        <v>0.1192865</v>
      </c>
      <c r="R1281">
        <v>-0.28285300000000002</v>
      </c>
      <c r="S1281">
        <v>0.50263599999999997</v>
      </c>
      <c r="T1281">
        <v>-1.1579440000000001</v>
      </c>
      <c r="U1281">
        <v>7.2199999999999999E-4</v>
      </c>
    </row>
    <row r="1282" spans="1:21">
      <c r="A1282" t="s">
        <v>20861</v>
      </c>
      <c r="B1282" t="s">
        <v>6036</v>
      </c>
      <c r="F1282" s="1">
        <v>113.00409999999999</v>
      </c>
      <c r="G1282" s="1">
        <v>107.79349999999999</v>
      </c>
      <c r="H1282" s="1">
        <v>130.15119999999999</v>
      </c>
      <c r="I1282" s="1">
        <v>129.72790000000001</v>
      </c>
      <c r="J1282" s="1">
        <v>43.831890000000001</v>
      </c>
      <c r="K1282" s="1">
        <v>50.634149999999998</v>
      </c>
      <c r="L1282" s="1">
        <v>46.064140000000002</v>
      </c>
      <c r="M1282" s="1">
        <v>38.508240000000001</v>
      </c>
      <c r="N1282" s="1">
        <v>0.36568679999999998</v>
      </c>
      <c r="O1282" s="1">
        <v>1.4969650000000001E-4</v>
      </c>
      <c r="P1282" s="1">
        <v>7.9957879999999995E-2</v>
      </c>
      <c r="Q1282" s="1">
        <v>0.84875639999999997</v>
      </c>
      <c r="R1282">
        <v>-1.377958</v>
      </c>
      <c r="S1282">
        <v>0</v>
      </c>
      <c r="T1282">
        <v>-1.6994339999999999</v>
      </c>
      <c r="U1282">
        <v>0</v>
      </c>
    </row>
    <row r="1283" spans="1:21">
      <c r="A1283" t="s">
        <v>20862</v>
      </c>
      <c r="B1283" t="s">
        <v>6038</v>
      </c>
      <c r="C1283" t="s">
        <v>16572</v>
      </c>
      <c r="D1283" t="s">
        <v>20863</v>
      </c>
      <c r="E1283" t="s">
        <v>20864</v>
      </c>
      <c r="F1283" s="1">
        <v>30.269449999999999</v>
      </c>
      <c r="G1283" s="1">
        <v>34.194989999999997</v>
      </c>
      <c r="H1283" s="1">
        <v>16.829000000000001</v>
      </c>
      <c r="I1283" s="1">
        <v>16.426860000000001</v>
      </c>
      <c r="J1283" s="1">
        <v>11.398070000000001</v>
      </c>
      <c r="K1283" s="1">
        <v>11.419779999999999</v>
      </c>
      <c r="L1283" s="1">
        <v>7.8418239999999999</v>
      </c>
      <c r="M1283" s="1">
        <v>9.2638909999999992</v>
      </c>
      <c r="N1283" s="1">
        <v>-0.68456269999999997</v>
      </c>
      <c r="O1283" s="1">
        <v>5.3508799999999997E-3</v>
      </c>
      <c r="P1283" s="1">
        <v>-0.13821040000000001</v>
      </c>
      <c r="Q1283" s="1">
        <v>0.88571049999999996</v>
      </c>
      <c r="R1283">
        <v>-1.414479</v>
      </c>
      <c r="S1283">
        <v>0</v>
      </c>
      <c r="T1283">
        <v>-0.88842699999999997</v>
      </c>
      <c r="U1283">
        <v>4.6849999999999999E-3</v>
      </c>
    </row>
    <row r="1284" spans="1:21">
      <c r="A1284" t="s">
        <v>19146</v>
      </c>
      <c r="B1284" t="s">
        <v>6039</v>
      </c>
      <c r="C1284" t="s">
        <v>19147</v>
      </c>
      <c r="D1284" t="s">
        <v>19148</v>
      </c>
      <c r="E1284" t="s">
        <v>19149</v>
      </c>
      <c r="F1284" s="1">
        <v>12.20909</v>
      </c>
      <c r="G1284" s="1">
        <v>13.61111</v>
      </c>
      <c r="H1284" s="1">
        <v>7.2704050000000002</v>
      </c>
      <c r="I1284" s="1">
        <v>6.5334459999999996</v>
      </c>
      <c r="J1284" s="1">
        <v>14.813499999999999</v>
      </c>
      <c r="K1284" s="1">
        <v>12.30232</v>
      </c>
      <c r="L1284" s="1">
        <v>27.586349999999999</v>
      </c>
      <c r="M1284" s="1">
        <v>25.127520000000001</v>
      </c>
      <c r="N1284" s="1">
        <v>-0.64693500000000004</v>
      </c>
      <c r="O1284" s="1">
        <v>8.4951479999999992E-3</v>
      </c>
      <c r="P1284" s="1">
        <v>1.1390210000000001</v>
      </c>
      <c r="Q1284" s="1">
        <v>3.022946E-13</v>
      </c>
      <c r="R1284">
        <v>-0.12217600000000001</v>
      </c>
      <c r="S1284">
        <v>0.75694300000000003</v>
      </c>
      <c r="T1284">
        <v>1.6734290000000001</v>
      </c>
      <c r="U1284">
        <v>0</v>
      </c>
    </row>
    <row r="1285" spans="1:21">
      <c r="A1285" t="s">
        <v>19150</v>
      </c>
      <c r="B1285" t="s">
        <v>6043</v>
      </c>
      <c r="C1285" t="s">
        <v>19151</v>
      </c>
      <c r="D1285" t="s">
        <v>19152</v>
      </c>
      <c r="E1285" t="s">
        <v>19153</v>
      </c>
      <c r="F1285" s="1">
        <v>26.250160000000001</v>
      </c>
      <c r="G1285" s="1">
        <v>25.28941</v>
      </c>
      <c r="H1285" s="1">
        <v>45.729050000000001</v>
      </c>
      <c r="I1285" s="1">
        <v>40.851370000000003</v>
      </c>
      <c r="J1285" s="1">
        <v>34.456029999999998</v>
      </c>
      <c r="K1285" s="1">
        <v>34.058100000000003</v>
      </c>
      <c r="L1285" s="1">
        <v>100.96129999999999</v>
      </c>
      <c r="M1285" s="1">
        <v>98.274709999999999</v>
      </c>
      <c r="N1285" s="1">
        <v>0.83371899999999999</v>
      </c>
      <c r="O1285" s="1">
        <v>7.407002E-10</v>
      </c>
      <c r="P1285" s="1">
        <v>1.743125</v>
      </c>
      <c r="Q1285" s="1">
        <v>5.5623509999999998E-77</v>
      </c>
      <c r="R1285">
        <v>0.19578899999999999</v>
      </c>
      <c r="S1285">
        <v>0.32609300000000002</v>
      </c>
      <c r="T1285">
        <v>1.063331</v>
      </c>
      <c r="U1285">
        <v>0</v>
      </c>
    </row>
    <row r="1286" spans="1:21">
      <c r="A1286" t="s">
        <v>19154</v>
      </c>
      <c r="B1286" t="s">
        <v>6044</v>
      </c>
      <c r="F1286" s="1">
        <v>0.49256119999999998</v>
      </c>
      <c r="G1286" s="1">
        <v>0.7197983</v>
      </c>
      <c r="H1286" s="1">
        <v>0.84677519999999995</v>
      </c>
      <c r="I1286" s="1">
        <v>0.60612999999999995</v>
      </c>
      <c r="J1286" s="1">
        <v>0.59931820000000002</v>
      </c>
      <c r="K1286" s="1">
        <v>0.85209389999999996</v>
      </c>
      <c r="L1286" s="1">
        <v>1.6600239999999999</v>
      </c>
      <c r="M1286" s="1">
        <v>2.5227309999999998</v>
      </c>
      <c r="N1286" s="1">
        <v>0.2088054</v>
      </c>
      <c r="O1286" s="1">
        <v>0.92616149999999997</v>
      </c>
      <c r="P1286" s="1">
        <v>1.2630380000000001</v>
      </c>
      <c r="Q1286" s="1">
        <v>3.1561269999999999E-3</v>
      </c>
      <c r="R1286">
        <v>3.1967000000000002E-2</v>
      </c>
      <c r="S1286">
        <v>1</v>
      </c>
      <c r="T1286">
        <v>1.009045</v>
      </c>
      <c r="U1286">
        <v>1.5630000000000002E-2</v>
      </c>
    </row>
    <row r="1287" spans="1:21">
      <c r="A1287" t="s">
        <v>20865</v>
      </c>
      <c r="B1287" t="s">
        <v>6045</v>
      </c>
      <c r="F1287" s="1">
        <v>13.26928</v>
      </c>
      <c r="G1287" s="1">
        <v>14.556749999999999</v>
      </c>
      <c r="H1287" s="1">
        <v>20.345109999999998</v>
      </c>
      <c r="I1287" s="1">
        <v>19.060600000000001</v>
      </c>
      <c r="J1287" s="1">
        <v>6.0190060000000001</v>
      </c>
      <c r="K1287" s="1">
        <v>7.7159180000000003</v>
      </c>
      <c r="L1287" s="1">
        <v>8.8251910000000002</v>
      </c>
      <c r="M1287" s="1">
        <v>10.012449999999999</v>
      </c>
      <c r="N1287" s="1">
        <v>0.58674939999999998</v>
      </c>
      <c r="O1287" s="1">
        <v>1.165726E-3</v>
      </c>
      <c r="P1287" s="1">
        <v>0.63140759999999996</v>
      </c>
      <c r="Q1287" s="1">
        <v>1.180901E-2</v>
      </c>
      <c r="R1287">
        <v>-1.0791630000000001</v>
      </c>
      <c r="S1287">
        <v>0</v>
      </c>
      <c r="T1287">
        <v>-1.1070709999999999</v>
      </c>
      <c r="U1287">
        <v>0</v>
      </c>
    </row>
    <row r="1288" spans="1:21">
      <c r="A1288" t="s">
        <v>19155</v>
      </c>
      <c r="B1288" t="s">
        <v>6046</v>
      </c>
      <c r="F1288" s="1">
        <v>0.64995860000000005</v>
      </c>
      <c r="G1288" s="1">
        <v>0.70356220000000003</v>
      </c>
      <c r="H1288" s="1">
        <v>0.33106999999999998</v>
      </c>
      <c r="I1288" s="1">
        <v>0.71094950000000001</v>
      </c>
      <c r="J1288" s="1">
        <v>4.1538529999999998</v>
      </c>
      <c r="K1288" s="1">
        <v>4.6224489999999996</v>
      </c>
      <c r="L1288" s="1">
        <v>1.6330480000000001</v>
      </c>
      <c r="M1288" s="1">
        <v>1.510975</v>
      </c>
      <c r="N1288" s="1">
        <v>-0.138298</v>
      </c>
      <c r="O1288">
        <v>1</v>
      </c>
      <c r="P1288" s="1">
        <v>-1.0045519999999999</v>
      </c>
      <c r="Q1288" s="1">
        <v>9.8502620000000003E-4</v>
      </c>
      <c r="R1288">
        <v>1.7197960000000001</v>
      </c>
      <c r="S1288">
        <v>0</v>
      </c>
      <c r="T1288">
        <v>0.98105399999999998</v>
      </c>
      <c r="U1288">
        <v>3.8886999999999998E-2</v>
      </c>
    </row>
    <row r="1289" spans="1:21">
      <c r="A1289" t="s">
        <v>20866</v>
      </c>
      <c r="B1289" t="s">
        <v>6052</v>
      </c>
      <c r="C1289" t="s">
        <v>20867</v>
      </c>
      <c r="D1289" t="s">
        <v>20868</v>
      </c>
      <c r="E1289" t="s">
        <v>20869</v>
      </c>
      <c r="F1289" s="1">
        <v>22.304220000000001</v>
      </c>
      <c r="G1289" s="1">
        <v>19.809059999999999</v>
      </c>
      <c r="H1289" s="1">
        <v>17.50141</v>
      </c>
      <c r="I1289" s="1">
        <v>16.618980000000001</v>
      </c>
      <c r="J1289" s="1">
        <v>8.3538080000000008</v>
      </c>
      <c r="K1289" s="1">
        <v>8.9731670000000001</v>
      </c>
      <c r="L1289" s="1">
        <v>6.8571629999999999</v>
      </c>
      <c r="M1289" s="1">
        <v>7.7776750000000003</v>
      </c>
      <c r="N1289" s="1">
        <v>-0.15045040000000001</v>
      </c>
      <c r="O1289" s="1">
        <v>0.63943300000000003</v>
      </c>
      <c r="P1289" s="1">
        <v>-3.382142E-4</v>
      </c>
      <c r="Q1289">
        <v>1</v>
      </c>
      <c r="R1289">
        <v>-1.3519730000000001</v>
      </c>
      <c r="S1289">
        <v>0</v>
      </c>
      <c r="T1289">
        <v>-1.2419929999999999</v>
      </c>
      <c r="U1289">
        <v>0</v>
      </c>
    </row>
    <row r="1290" spans="1:21">
      <c r="A1290" t="s">
        <v>22476</v>
      </c>
      <c r="B1290" t="s">
        <v>6053</v>
      </c>
      <c r="C1290" t="s">
        <v>22477</v>
      </c>
      <c r="D1290" t="s">
        <v>17151</v>
      </c>
      <c r="E1290" t="s">
        <v>22478</v>
      </c>
      <c r="F1290" s="1">
        <v>23.734680000000001</v>
      </c>
      <c r="G1290" s="1">
        <v>22.131930000000001</v>
      </c>
      <c r="H1290" s="1">
        <v>22.849630000000001</v>
      </c>
      <c r="I1290" s="1">
        <v>24.276050000000001</v>
      </c>
      <c r="J1290" s="1">
        <v>16.952290000000001</v>
      </c>
      <c r="K1290" s="1">
        <v>13.63752</v>
      </c>
      <c r="L1290" s="1">
        <v>10.61622</v>
      </c>
      <c r="M1290" s="1">
        <v>13.00591</v>
      </c>
      <c r="N1290" s="1">
        <v>0.16241939999999999</v>
      </c>
      <c r="O1290" s="1">
        <v>0.6643346</v>
      </c>
      <c r="P1290" s="1">
        <v>-0.114287</v>
      </c>
      <c r="Q1290" s="1">
        <v>0.8207411</v>
      </c>
      <c r="R1290">
        <v>-0.71506700000000001</v>
      </c>
      <c r="S1290">
        <v>2.8699999999999998E-4</v>
      </c>
      <c r="T1290">
        <v>-1.0312509999999999</v>
      </c>
      <c r="U1290">
        <v>0</v>
      </c>
    </row>
    <row r="1291" spans="1:21">
      <c r="A1291" t="s">
        <v>19156</v>
      </c>
      <c r="B1291" t="s">
        <v>6059</v>
      </c>
      <c r="C1291" t="s">
        <v>16572</v>
      </c>
      <c r="D1291" t="s">
        <v>19157</v>
      </c>
      <c r="E1291" t="s">
        <v>16572</v>
      </c>
      <c r="F1291" s="1">
        <v>32.394820000000003</v>
      </c>
      <c r="G1291" s="1">
        <v>34.475009999999997</v>
      </c>
      <c r="H1291" s="1">
        <v>63.936309999999999</v>
      </c>
      <c r="I1291" s="1">
        <v>59.031930000000003</v>
      </c>
      <c r="J1291" s="1">
        <v>31.429200000000002</v>
      </c>
      <c r="K1291" s="1">
        <v>31.283709999999999</v>
      </c>
      <c r="L1291" s="1">
        <v>104.21210000000001</v>
      </c>
      <c r="M1291" s="1">
        <v>101.0547</v>
      </c>
      <c r="N1291" s="1">
        <v>0.97713689999999997</v>
      </c>
      <c r="O1291" s="1">
        <v>2.4338200000000002E-19</v>
      </c>
      <c r="P1291" s="1">
        <v>1.9128480000000001</v>
      </c>
      <c r="Q1291" s="1">
        <v>2.0021749999999999E-101</v>
      </c>
      <c r="R1291">
        <v>-0.28104499999999999</v>
      </c>
      <c r="S1291">
        <v>7.2363999999999998E-2</v>
      </c>
      <c r="T1291">
        <v>0.61137399999999997</v>
      </c>
      <c r="U1291">
        <v>0</v>
      </c>
    </row>
    <row r="1292" spans="1:21">
      <c r="A1292" t="s">
        <v>17773</v>
      </c>
      <c r="B1292" t="s">
        <v>6063</v>
      </c>
      <c r="F1292" s="1">
        <v>8.7356110000000005</v>
      </c>
      <c r="G1292" s="1">
        <v>8.6597570000000008</v>
      </c>
      <c r="H1292" s="1">
        <v>21.288139999999999</v>
      </c>
      <c r="I1292" s="1">
        <v>19.956489999999999</v>
      </c>
      <c r="J1292" s="1">
        <v>6.1027490000000002</v>
      </c>
      <c r="K1292" s="1">
        <v>8.1524990000000006</v>
      </c>
      <c r="L1292" s="1">
        <v>22.459530000000001</v>
      </c>
      <c r="M1292" s="1">
        <v>22.712769999999999</v>
      </c>
      <c r="N1292" s="1">
        <v>1.278592</v>
      </c>
      <c r="O1292" s="1">
        <v>3.1359510000000001E-18</v>
      </c>
      <c r="P1292" s="1">
        <v>1.8181849999999999</v>
      </c>
      <c r="Q1292" s="1">
        <v>7.9229140000000002E-37</v>
      </c>
      <c r="R1292">
        <v>-0.45038899999999998</v>
      </c>
      <c r="S1292">
        <v>5.3721999999999999E-2</v>
      </c>
      <c r="T1292">
        <v>1.1669000000000001E-2</v>
      </c>
      <c r="U1292">
        <v>1</v>
      </c>
    </row>
    <row r="1293" spans="1:21">
      <c r="A1293" t="s">
        <v>17774</v>
      </c>
      <c r="B1293" t="s">
        <v>6064</v>
      </c>
      <c r="F1293" s="1">
        <v>4.9091940000000003</v>
      </c>
      <c r="G1293" s="1">
        <v>5.1985429999999999</v>
      </c>
      <c r="H1293" s="1">
        <v>16.047329999999999</v>
      </c>
      <c r="I1293" s="1">
        <v>16.045909999999999</v>
      </c>
      <c r="J1293" s="1">
        <v>8.6882979999999996</v>
      </c>
      <c r="K1293" s="1">
        <v>5.7232310000000002</v>
      </c>
      <c r="L1293" s="1">
        <v>5.3834739999999996</v>
      </c>
      <c r="M1293" s="1">
        <v>5.3961389999999998</v>
      </c>
      <c r="N1293" s="1">
        <v>1.381516</v>
      </c>
      <c r="O1293" s="1">
        <v>8.3087729999999996E-8</v>
      </c>
      <c r="P1293" s="1">
        <v>-0.1163098</v>
      </c>
      <c r="Q1293" s="1">
        <v>0.89423889999999995</v>
      </c>
      <c r="R1293">
        <v>0.20593800000000001</v>
      </c>
      <c r="S1293">
        <v>0.70638699999999999</v>
      </c>
      <c r="T1293">
        <v>-1.421235</v>
      </c>
      <c r="U1293">
        <v>0</v>
      </c>
    </row>
    <row r="1294" spans="1:21">
      <c r="A1294" t="s">
        <v>17775</v>
      </c>
      <c r="B1294" t="s">
        <v>6067</v>
      </c>
      <c r="C1294" t="s">
        <v>16572</v>
      </c>
      <c r="D1294" t="s">
        <v>17776</v>
      </c>
      <c r="E1294" t="s">
        <v>17777</v>
      </c>
      <c r="F1294" s="1">
        <v>5.9939720000000003</v>
      </c>
      <c r="G1294" s="1">
        <v>7.2134720000000003</v>
      </c>
      <c r="H1294" s="1">
        <v>46.389989999999997</v>
      </c>
      <c r="I1294" s="1">
        <v>40.70599</v>
      </c>
      <c r="J1294" s="1">
        <v>14.66419</v>
      </c>
      <c r="K1294" s="1">
        <v>14.02881</v>
      </c>
      <c r="L1294" s="1">
        <v>117.9083</v>
      </c>
      <c r="M1294" s="1">
        <v>113.42140000000001</v>
      </c>
      <c r="N1294" s="1">
        <v>2.4758420000000001</v>
      </c>
      <c r="O1294" s="1">
        <v>1.961643E-45</v>
      </c>
      <c r="P1294" s="1">
        <v>3.1121150000000002</v>
      </c>
      <c r="Q1294" s="1">
        <v>7.657326E-162</v>
      </c>
      <c r="R1294">
        <v>0.76004300000000002</v>
      </c>
      <c r="S1294">
        <v>4.8370000000000002E-3</v>
      </c>
      <c r="T1294">
        <v>1.2636320000000001</v>
      </c>
      <c r="U1294">
        <v>0</v>
      </c>
    </row>
    <row r="1295" spans="1:21">
      <c r="A1295" t="s">
        <v>20870</v>
      </c>
      <c r="B1295" t="s">
        <v>6069</v>
      </c>
      <c r="F1295" s="1">
        <v>162.303</v>
      </c>
      <c r="G1295" s="1">
        <v>164.9829</v>
      </c>
      <c r="H1295" s="1">
        <v>103.34739999999999</v>
      </c>
      <c r="I1295" s="1">
        <v>101.1204</v>
      </c>
      <c r="J1295" s="1">
        <v>49.152790000000003</v>
      </c>
      <c r="K1295" s="1">
        <v>51.795160000000003</v>
      </c>
      <c r="L1295" s="1">
        <v>33.699080000000002</v>
      </c>
      <c r="M1295" s="1">
        <v>38.975029999999997</v>
      </c>
      <c r="N1295" s="1">
        <v>-0.523177</v>
      </c>
      <c r="O1295" s="1">
        <v>1.227457E-7</v>
      </c>
      <c r="P1295" s="1">
        <v>-0.21982640000000001</v>
      </c>
      <c r="Q1295" s="1">
        <v>0.33020369999999999</v>
      </c>
      <c r="R1295">
        <v>-1.827823</v>
      </c>
      <c r="S1295">
        <v>0</v>
      </c>
      <c r="T1295">
        <v>-1.5528200000000001</v>
      </c>
      <c r="U1295">
        <v>0</v>
      </c>
    </row>
    <row r="1296" spans="1:21">
      <c r="A1296" t="s">
        <v>22479</v>
      </c>
      <c r="B1296" t="s">
        <v>6080</v>
      </c>
      <c r="F1296" s="1">
        <v>1.0287839999999999</v>
      </c>
      <c r="G1296" s="1">
        <v>1.0022679999999999</v>
      </c>
      <c r="H1296" s="1">
        <v>0.23581479999999999</v>
      </c>
      <c r="I1296" s="1">
        <v>0.92071930000000002</v>
      </c>
      <c r="J1296" s="1">
        <v>4.0966740000000001</v>
      </c>
      <c r="K1296" s="1">
        <v>3.7819039999999999</v>
      </c>
      <c r="L1296" s="1">
        <v>4.9211809999999998</v>
      </c>
      <c r="M1296" s="1">
        <v>4.2601100000000001</v>
      </c>
      <c r="N1296" s="1">
        <v>-0.2468612</v>
      </c>
      <c r="O1296" s="1">
        <v>0.98953279999999999</v>
      </c>
      <c r="P1296" s="1">
        <v>0.3192335</v>
      </c>
      <c r="Q1296" s="1">
        <v>0.6228032</v>
      </c>
      <c r="R1296">
        <v>0.84895100000000001</v>
      </c>
      <c r="S1296">
        <v>7.2422E-2</v>
      </c>
      <c r="T1296">
        <v>1.5323899999999999</v>
      </c>
      <c r="U1296">
        <v>1.5560000000000001E-3</v>
      </c>
    </row>
    <row r="1297" spans="1:21">
      <c r="A1297" t="s">
        <v>19158</v>
      </c>
      <c r="B1297" t="s">
        <v>6083</v>
      </c>
      <c r="C1297" t="s">
        <v>16572</v>
      </c>
      <c r="D1297" t="s">
        <v>19159</v>
      </c>
      <c r="E1297" t="s">
        <v>19160</v>
      </c>
      <c r="F1297" s="1">
        <v>4.9637609999999999</v>
      </c>
      <c r="G1297" s="1">
        <v>3.6268660000000001</v>
      </c>
      <c r="H1297" s="1">
        <v>1.8379490000000001</v>
      </c>
      <c r="I1297" s="1">
        <v>1.28145</v>
      </c>
      <c r="J1297" s="1">
        <v>8.9538119999999992</v>
      </c>
      <c r="K1297" s="1">
        <v>10.073130000000001</v>
      </c>
      <c r="L1297" s="1">
        <v>1.162299</v>
      </c>
      <c r="M1297" s="1">
        <v>0.91538339999999996</v>
      </c>
      <c r="N1297" s="1">
        <v>-0.91384169999999998</v>
      </c>
      <c r="O1297" s="1">
        <v>5.8226459999999999E-3</v>
      </c>
      <c r="P1297" s="1">
        <v>-2.3348689999999999</v>
      </c>
      <c r="Q1297" s="1">
        <v>5.9767299999999999E-18</v>
      </c>
      <c r="R1297">
        <v>0.81176700000000002</v>
      </c>
      <c r="S1297">
        <v>9.5100000000000002E-4</v>
      </c>
      <c r="T1297">
        <v>-0.45454699999999998</v>
      </c>
      <c r="U1297">
        <v>0.44260899999999997</v>
      </c>
    </row>
    <row r="1298" spans="1:21">
      <c r="A1298" t="s">
        <v>20871</v>
      </c>
      <c r="B1298" t="s">
        <v>6087</v>
      </c>
      <c r="C1298" t="s">
        <v>20872</v>
      </c>
      <c r="D1298" t="s">
        <v>20873</v>
      </c>
      <c r="E1298" t="s">
        <v>20874</v>
      </c>
      <c r="F1298" s="1">
        <v>21.035229999999999</v>
      </c>
      <c r="G1298" s="1">
        <v>18.01586</v>
      </c>
      <c r="H1298" s="1">
        <v>20.452190000000002</v>
      </c>
      <c r="I1298" s="1">
        <v>19.756589999999999</v>
      </c>
      <c r="J1298" s="1">
        <v>57.171840000000003</v>
      </c>
      <c r="K1298" s="1">
        <v>55.583750000000002</v>
      </c>
      <c r="L1298" s="1">
        <v>34.277760000000001</v>
      </c>
      <c r="M1298" s="1">
        <v>30.932639999999999</v>
      </c>
      <c r="N1298" s="1">
        <v>0.17150840000000001</v>
      </c>
      <c r="O1298" s="1">
        <v>0.58407310000000001</v>
      </c>
      <c r="P1298" s="1">
        <v>-0.5336571</v>
      </c>
      <c r="Q1298" s="1">
        <v>8.3793549999999998E-7</v>
      </c>
      <c r="R1298">
        <v>1.27322</v>
      </c>
      <c r="S1298">
        <v>0</v>
      </c>
      <c r="T1298">
        <v>0.55413199999999996</v>
      </c>
      <c r="U1298">
        <v>1.08E-4</v>
      </c>
    </row>
    <row r="1299" spans="1:21">
      <c r="A1299" t="s">
        <v>19161</v>
      </c>
      <c r="B1299" t="s">
        <v>6108</v>
      </c>
      <c r="F1299" s="1">
        <v>2.8906200000000002</v>
      </c>
      <c r="G1299" s="1">
        <v>3.75482</v>
      </c>
      <c r="H1299" s="1">
        <v>3.1656550000000001</v>
      </c>
      <c r="I1299" s="1">
        <v>2.6947760000000001</v>
      </c>
      <c r="J1299" s="1">
        <v>4.7250319999999997</v>
      </c>
      <c r="K1299" s="1">
        <v>4.5838429999999999</v>
      </c>
      <c r="L1299" s="1">
        <v>8.1357350000000004</v>
      </c>
      <c r="M1299" s="1">
        <v>8.8898630000000001</v>
      </c>
      <c r="N1299" s="1">
        <v>-2.9878950000000001E-2</v>
      </c>
      <c r="O1299">
        <v>1</v>
      </c>
      <c r="P1299" s="1">
        <v>1.053706</v>
      </c>
      <c r="Q1299" s="1">
        <v>7.1489429999999997E-12</v>
      </c>
      <c r="R1299">
        <v>0.261517</v>
      </c>
      <c r="S1299">
        <v>0.37539699999999998</v>
      </c>
      <c r="T1299">
        <v>1.3270040000000001</v>
      </c>
      <c r="U1299">
        <v>0</v>
      </c>
    </row>
    <row r="1300" spans="1:21">
      <c r="A1300" t="s">
        <v>19162</v>
      </c>
      <c r="B1300" t="s">
        <v>6109</v>
      </c>
      <c r="F1300" s="1">
        <v>14.49231</v>
      </c>
      <c r="G1300" s="1">
        <v>16.081230000000001</v>
      </c>
      <c r="H1300" s="1">
        <v>18.623069999999998</v>
      </c>
      <c r="I1300" s="1">
        <v>18.778980000000001</v>
      </c>
      <c r="J1300" s="1">
        <v>10.447559999999999</v>
      </c>
      <c r="K1300" s="1">
        <v>9.7281720000000007</v>
      </c>
      <c r="L1300" s="1">
        <v>26.279309999999999</v>
      </c>
      <c r="M1300" s="1">
        <v>24.243600000000001</v>
      </c>
      <c r="N1300" s="1">
        <v>0.41274860000000002</v>
      </c>
      <c r="O1300" s="1">
        <v>2.113481E-3</v>
      </c>
      <c r="P1300" s="1">
        <v>1.518858</v>
      </c>
      <c r="Q1300" s="1">
        <v>3.7847539999999998E-42</v>
      </c>
      <c r="R1300">
        <v>-0.75888100000000003</v>
      </c>
      <c r="S1300">
        <v>0</v>
      </c>
      <c r="T1300">
        <v>0.30584800000000001</v>
      </c>
      <c r="U1300">
        <v>8.541E-3</v>
      </c>
    </row>
    <row r="1301" spans="1:21">
      <c r="A1301" t="s">
        <v>20875</v>
      </c>
      <c r="B1301" t="s">
        <v>6117</v>
      </c>
      <c r="C1301" t="s">
        <v>20876</v>
      </c>
      <c r="D1301" t="s">
        <v>20877</v>
      </c>
      <c r="E1301" t="s">
        <v>20878</v>
      </c>
      <c r="F1301" s="1">
        <v>553.31569999999999</v>
      </c>
      <c r="G1301" s="1">
        <v>543.22889999999995</v>
      </c>
      <c r="H1301" s="1">
        <v>389.4461</v>
      </c>
      <c r="I1301" s="1">
        <v>374.31060000000002</v>
      </c>
      <c r="J1301" s="1">
        <v>160.02449999999999</v>
      </c>
      <c r="K1301" s="1">
        <v>157.45670000000001</v>
      </c>
      <c r="L1301" s="1">
        <v>145.0556</v>
      </c>
      <c r="M1301" s="1">
        <v>139.71850000000001</v>
      </c>
      <c r="N1301" s="1">
        <v>-0.38025439999999999</v>
      </c>
      <c r="O1301" s="1">
        <v>3.6834670000000001E-20</v>
      </c>
      <c r="P1301" s="1">
        <v>8.7019879999999994E-2</v>
      </c>
      <c r="Q1301" s="1">
        <v>0.3883221</v>
      </c>
      <c r="R1301">
        <v>-1.975657</v>
      </c>
      <c r="S1301">
        <v>0</v>
      </c>
      <c r="T1301">
        <v>-1.5327360000000001</v>
      </c>
      <c r="U1301">
        <v>0</v>
      </c>
    </row>
    <row r="1302" spans="1:21">
      <c r="A1302" t="s">
        <v>19163</v>
      </c>
      <c r="B1302" t="s">
        <v>6119</v>
      </c>
      <c r="F1302" s="1">
        <v>4.258845</v>
      </c>
      <c r="G1302" s="1">
        <v>5.0953530000000002</v>
      </c>
      <c r="H1302" s="1">
        <v>1.9866509999999999</v>
      </c>
      <c r="I1302" s="1">
        <v>1.939179</v>
      </c>
      <c r="J1302" s="1">
        <v>6.2149739999999998</v>
      </c>
      <c r="K1302" s="1">
        <v>6.5273289999999999</v>
      </c>
      <c r="L1302" s="1">
        <v>1.8195220000000001</v>
      </c>
      <c r="M1302" s="1">
        <v>2.6705679999999998</v>
      </c>
      <c r="N1302" s="1">
        <v>-0.84275560000000005</v>
      </c>
      <c r="O1302" s="1">
        <v>4.0441160000000004E-3</v>
      </c>
      <c r="P1302" s="1">
        <v>-1.093726</v>
      </c>
      <c r="Q1302" s="1">
        <v>3.838472E-5</v>
      </c>
      <c r="R1302">
        <v>0.212841</v>
      </c>
      <c r="S1302">
        <v>0.55841099999999999</v>
      </c>
      <c r="T1302">
        <v>4.1215000000000002E-2</v>
      </c>
      <c r="U1302">
        <v>1</v>
      </c>
    </row>
    <row r="1303" spans="1:21">
      <c r="A1303" t="s">
        <v>19164</v>
      </c>
      <c r="B1303" t="s">
        <v>6121</v>
      </c>
      <c r="F1303">
        <v>0</v>
      </c>
      <c r="G1303" s="1">
        <v>0.18066840000000001</v>
      </c>
      <c r="H1303" s="1">
        <v>0.1700316</v>
      </c>
      <c r="I1303" s="1">
        <v>0.16596849999999999</v>
      </c>
      <c r="J1303" s="1">
        <v>1.9692400000000001</v>
      </c>
      <c r="K1303" s="1">
        <v>1.604058</v>
      </c>
      <c r="L1303" s="1">
        <v>11.45153</v>
      </c>
      <c r="M1303" s="1">
        <v>10.02345</v>
      </c>
      <c r="N1303" s="1">
        <v>0.26189220000000002</v>
      </c>
      <c r="O1303">
        <v>1</v>
      </c>
      <c r="P1303" s="1">
        <v>2.1016279999999998</v>
      </c>
      <c r="Q1303" s="1">
        <v>1.7237029999999999E-12</v>
      </c>
      <c r="R1303">
        <v>1.3312059999999999</v>
      </c>
      <c r="S1303">
        <v>1.7253999999999999E-2</v>
      </c>
      <c r="T1303">
        <v>3.190671</v>
      </c>
      <c r="U1303">
        <v>0</v>
      </c>
    </row>
    <row r="1304" spans="1:21">
      <c r="A1304" t="s">
        <v>17778</v>
      </c>
      <c r="B1304" t="s">
        <v>6122</v>
      </c>
      <c r="C1304" t="s">
        <v>17779</v>
      </c>
      <c r="D1304" t="s">
        <v>17780</v>
      </c>
      <c r="E1304" t="s">
        <v>17781</v>
      </c>
      <c r="F1304" s="1">
        <v>1.7251080000000001</v>
      </c>
      <c r="G1304" s="1">
        <v>1.740667</v>
      </c>
      <c r="H1304" s="1">
        <v>7.6825229999999998</v>
      </c>
      <c r="I1304" s="1">
        <v>6.8372719999999996</v>
      </c>
      <c r="J1304" s="1">
        <v>7.4691890000000001</v>
      </c>
      <c r="K1304" s="1">
        <v>7.5673510000000004</v>
      </c>
      <c r="L1304" s="1">
        <v>21.487459999999999</v>
      </c>
      <c r="M1304" s="1">
        <v>20.89348</v>
      </c>
      <c r="N1304" s="1">
        <v>1.7805340000000001</v>
      </c>
      <c r="O1304" s="1">
        <v>8.1979709999999996E-16</v>
      </c>
      <c r="P1304" s="1">
        <v>1.663246</v>
      </c>
      <c r="Q1304" s="1">
        <v>1.435781E-37</v>
      </c>
      <c r="R1304">
        <v>1.58762</v>
      </c>
      <c r="S1304">
        <v>0</v>
      </c>
      <c r="T1304">
        <v>1.366549</v>
      </c>
      <c r="U1304">
        <v>0</v>
      </c>
    </row>
    <row r="1305" spans="1:21">
      <c r="A1305" t="s">
        <v>19165</v>
      </c>
      <c r="B1305" t="s">
        <v>6123</v>
      </c>
      <c r="C1305" t="s">
        <v>16572</v>
      </c>
      <c r="D1305" t="s">
        <v>19166</v>
      </c>
      <c r="E1305" t="s">
        <v>19167</v>
      </c>
      <c r="F1305" s="1">
        <v>6.0699529999999999</v>
      </c>
      <c r="G1305" s="1">
        <v>6.3077329999999998</v>
      </c>
      <c r="H1305" s="1">
        <v>2.9681829999999998</v>
      </c>
      <c r="I1305" s="1">
        <v>3.1386940000000001</v>
      </c>
      <c r="J1305" s="1">
        <v>8.7134509999999992</v>
      </c>
      <c r="K1305" s="1">
        <v>6.7670279999999998</v>
      </c>
      <c r="L1305" s="1">
        <v>1.7597309999999999</v>
      </c>
      <c r="M1305" s="1">
        <v>3.1749679999999998</v>
      </c>
      <c r="N1305" s="1">
        <v>-0.6362643</v>
      </c>
      <c r="O1305" s="1">
        <v>7.7482579999999995E-2</v>
      </c>
      <c r="P1305" s="1">
        <v>-1.1437489999999999</v>
      </c>
      <c r="Q1305" s="1">
        <v>9.6579239999999996E-4</v>
      </c>
      <c r="R1305">
        <v>8.9843999999999993E-2</v>
      </c>
      <c r="S1305">
        <v>0.91289799999999999</v>
      </c>
      <c r="T1305">
        <v>-0.34403299999999998</v>
      </c>
      <c r="U1305">
        <v>0.61682300000000001</v>
      </c>
    </row>
    <row r="1306" spans="1:21">
      <c r="A1306" t="s">
        <v>20879</v>
      </c>
      <c r="B1306" t="s">
        <v>6132</v>
      </c>
      <c r="F1306" s="1">
        <v>3.1554859999999998</v>
      </c>
      <c r="G1306" s="1">
        <v>2.980998</v>
      </c>
      <c r="H1306" s="1">
        <v>2.0164469999999999</v>
      </c>
      <c r="I1306" s="1">
        <v>2.053839</v>
      </c>
      <c r="J1306" s="1">
        <v>8.7999510000000001</v>
      </c>
      <c r="K1306" s="1">
        <v>8.7670899999999996</v>
      </c>
      <c r="L1306" s="1">
        <v>3.5760459999999998</v>
      </c>
      <c r="M1306" s="1">
        <v>3.667818</v>
      </c>
      <c r="N1306" s="1">
        <v>-0.31056099999999998</v>
      </c>
      <c r="O1306" s="1">
        <v>0.63334349999999995</v>
      </c>
      <c r="P1306" s="1">
        <v>-0.90103750000000005</v>
      </c>
      <c r="Q1306" s="1">
        <v>3.7620109999999998E-4</v>
      </c>
      <c r="R1306">
        <v>1.080916</v>
      </c>
      <c r="S1306">
        <v>1.8E-5</v>
      </c>
      <c r="T1306">
        <v>0.55780700000000005</v>
      </c>
      <c r="U1306">
        <v>0.16856399999999999</v>
      </c>
    </row>
    <row r="1307" spans="1:21">
      <c r="A1307" t="s">
        <v>17782</v>
      </c>
      <c r="B1307" t="s">
        <v>6133</v>
      </c>
      <c r="C1307" t="s">
        <v>17783</v>
      </c>
      <c r="D1307" t="s">
        <v>17784</v>
      </c>
      <c r="E1307" t="s">
        <v>17785</v>
      </c>
      <c r="F1307" s="1">
        <v>4.049309</v>
      </c>
      <c r="G1307" s="1">
        <v>4.7817429999999996</v>
      </c>
      <c r="H1307" s="1">
        <v>16.200790000000001</v>
      </c>
      <c r="I1307" s="1">
        <v>14.386039999999999</v>
      </c>
      <c r="J1307" s="1">
        <v>3.6918190000000002</v>
      </c>
      <c r="K1307" s="1">
        <v>2.335</v>
      </c>
      <c r="L1307" s="1">
        <v>3.6285090000000002</v>
      </c>
      <c r="M1307" s="1">
        <v>4.49282</v>
      </c>
      <c r="N1307" s="1">
        <v>1.602708</v>
      </c>
      <c r="O1307" s="1">
        <v>5.9668570000000005E-14</v>
      </c>
      <c r="P1307" s="1">
        <v>0.54247789999999996</v>
      </c>
      <c r="Q1307" s="1">
        <v>0.18963169999999999</v>
      </c>
      <c r="R1307">
        <v>-0.56861799999999996</v>
      </c>
      <c r="S1307">
        <v>0.12990499999999999</v>
      </c>
      <c r="T1307">
        <v>-1.7919050000000001</v>
      </c>
      <c r="U1307">
        <v>0</v>
      </c>
    </row>
    <row r="1308" spans="1:21">
      <c r="A1308" t="s">
        <v>20880</v>
      </c>
      <c r="B1308" t="s">
        <v>6142</v>
      </c>
      <c r="F1308" s="1">
        <v>22.670970000000001</v>
      </c>
      <c r="G1308" s="1">
        <v>22.475819999999999</v>
      </c>
      <c r="H1308" s="1">
        <v>16.75722</v>
      </c>
      <c r="I1308" s="1">
        <v>19.216999999999999</v>
      </c>
      <c r="J1308" s="1">
        <v>106.8477</v>
      </c>
      <c r="K1308" s="1">
        <v>100.3801</v>
      </c>
      <c r="L1308" s="1">
        <v>55.591270000000002</v>
      </c>
      <c r="M1308" s="1">
        <v>55.634979999999999</v>
      </c>
      <c r="N1308" s="1">
        <v>-0.17860770000000001</v>
      </c>
      <c r="O1308" s="1">
        <v>0.50897769999999998</v>
      </c>
      <c r="P1308" s="1">
        <v>-0.64426209999999995</v>
      </c>
      <c r="Q1308" s="1">
        <v>9.6544620000000002E-19</v>
      </c>
      <c r="R1308">
        <v>1.9403410000000001</v>
      </c>
      <c r="S1308">
        <v>0</v>
      </c>
      <c r="T1308">
        <v>1.4694199999999999</v>
      </c>
      <c r="U1308">
        <v>0</v>
      </c>
    </row>
    <row r="1309" spans="1:21">
      <c r="A1309" t="s">
        <v>17786</v>
      </c>
      <c r="B1309" t="s">
        <v>6153</v>
      </c>
      <c r="C1309" t="s">
        <v>17787</v>
      </c>
      <c r="D1309" t="s">
        <v>16730</v>
      </c>
      <c r="E1309" t="s">
        <v>16731</v>
      </c>
      <c r="F1309" s="1">
        <v>10.71321</v>
      </c>
      <c r="G1309" s="1">
        <v>14.589460000000001</v>
      </c>
      <c r="H1309" s="1">
        <v>27.14415</v>
      </c>
      <c r="I1309" s="1">
        <v>27.835760000000001</v>
      </c>
      <c r="J1309" s="1">
        <v>20.08155</v>
      </c>
      <c r="K1309" s="1">
        <v>18.831959999999999</v>
      </c>
      <c r="L1309" s="1">
        <v>69.731350000000006</v>
      </c>
      <c r="M1309" s="1">
        <v>67.686059999999998</v>
      </c>
      <c r="N1309" s="1">
        <v>1.170134</v>
      </c>
      <c r="O1309" s="1">
        <v>5.9263170000000002E-14</v>
      </c>
      <c r="P1309" s="1">
        <v>2.0042439999999999</v>
      </c>
      <c r="Q1309" s="1">
        <v>5.6172390000000002E-83</v>
      </c>
      <c r="R1309">
        <v>0.396756</v>
      </c>
      <c r="S1309">
        <v>0.11059099999999999</v>
      </c>
      <c r="T1309">
        <v>1.1736089999999999</v>
      </c>
      <c r="U1309">
        <v>0</v>
      </c>
    </row>
    <row r="1310" spans="1:21">
      <c r="A1310" t="s">
        <v>17788</v>
      </c>
      <c r="B1310" t="s">
        <v>6156</v>
      </c>
      <c r="F1310" s="1">
        <v>0.58640709999999996</v>
      </c>
      <c r="G1310" s="1">
        <v>1.142585</v>
      </c>
      <c r="H1310" s="1">
        <v>3.5843850000000002</v>
      </c>
      <c r="I1310" s="1">
        <v>4.5483529999999996</v>
      </c>
      <c r="J1310" s="1">
        <v>3.6323850000000002</v>
      </c>
      <c r="K1310" s="1">
        <v>4.2268340000000002</v>
      </c>
      <c r="L1310" s="1">
        <v>35.70093</v>
      </c>
      <c r="M1310" s="1">
        <v>33.399259999999998</v>
      </c>
      <c r="N1310" s="1">
        <v>1.1962729999999999</v>
      </c>
      <c r="O1310" s="1">
        <v>2.4112209999999999E-3</v>
      </c>
      <c r="P1310" s="1">
        <v>2.9094169999999999</v>
      </c>
      <c r="Q1310" s="1">
        <v>1.432351E-45</v>
      </c>
      <c r="R1310">
        <v>1.04715</v>
      </c>
      <c r="S1310">
        <v>1.5713000000000001E-2</v>
      </c>
      <c r="T1310">
        <v>2.5813130000000002</v>
      </c>
      <c r="U1310">
        <v>0</v>
      </c>
    </row>
    <row r="1311" spans="1:21">
      <c r="A1311" t="s">
        <v>17789</v>
      </c>
      <c r="B1311" t="s">
        <v>6157</v>
      </c>
      <c r="F1311" s="1">
        <v>3.3007819999999999</v>
      </c>
      <c r="G1311" s="1">
        <v>3.4231690000000001</v>
      </c>
      <c r="H1311" s="1">
        <v>14.44852</v>
      </c>
      <c r="I1311" s="1">
        <v>16.1997</v>
      </c>
      <c r="J1311" s="1">
        <v>4.8052919999999997</v>
      </c>
      <c r="K1311" s="1">
        <v>4.0523319999999998</v>
      </c>
      <c r="L1311" s="1">
        <v>8.3345070000000003</v>
      </c>
      <c r="M1311" s="1">
        <v>7.7971729999999999</v>
      </c>
      <c r="N1311" s="1">
        <v>1.925386</v>
      </c>
      <c r="O1311" s="1">
        <v>1.0850429999999999E-20</v>
      </c>
      <c r="P1311" s="1">
        <v>0.964862</v>
      </c>
      <c r="Q1311" s="1">
        <v>1.357222E-4</v>
      </c>
      <c r="R1311">
        <v>0.14571300000000001</v>
      </c>
      <c r="S1311">
        <v>0.830569</v>
      </c>
      <c r="T1311">
        <v>-0.96421299999999999</v>
      </c>
      <c r="U1311">
        <v>9.9999999999999995E-7</v>
      </c>
    </row>
    <row r="1312" spans="1:21">
      <c r="A1312" t="s">
        <v>19168</v>
      </c>
      <c r="B1312" t="s">
        <v>6159</v>
      </c>
      <c r="F1312" s="1">
        <v>1.198895</v>
      </c>
      <c r="G1312" s="1">
        <v>1.2653270000000001</v>
      </c>
      <c r="H1312" s="1">
        <v>2.4732639999999999</v>
      </c>
      <c r="I1312" s="1">
        <v>2.1459229999999998</v>
      </c>
      <c r="J1312" s="1">
        <v>3.7131620000000001</v>
      </c>
      <c r="K1312" s="1">
        <v>3.1974149999999999</v>
      </c>
      <c r="L1312" s="1">
        <v>10.340210000000001</v>
      </c>
      <c r="M1312" s="1">
        <v>8.7967899999999997</v>
      </c>
      <c r="N1312" s="1">
        <v>0.63108280000000005</v>
      </c>
      <c r="O1312" s="1">
        <v>0.16425419999999999</v>
      </c>
      <c r="P1312" s="1">
        <v>1.485185</v>
      </c>
      <c r="Q1312" s="1">
        <v>1.3038729999999999E-10</v>
      </c>
      <c r="R1312">
        <v>0.85523899999999997</v>
      </c>
      <c r="S1312">
        <v>2.0649000000000001E-2</v>
      </c>
      <c r="T1312">
        <v>1.6337189999999999</v>
      </c>
      <c r="U1312">
        <v>0</v>
      </c>
    </row>
    <row r="1313" spans="1:21">
      <c r="A1313" t="s">
        <v>22480</v>
      </c>
      <c r="B1313" t="s">
        <v>6166</v>
      </c>
      <c r="C1313" t="s">
        <v>16572</v>
      </c>
      <c r="D1313" t="s">
        <v>22481</v>
      </c>
      <c r="E1313" t="s">
        <v>22482</v>
      </c>
      <c r="F1313" s="1">
        <v>0.68431019999999998</v>
      </c>
      <c r="G1313" s="1">
        <v>0.68085669999999998</v>
      </c>
      <c r="H1313" s="1">
        <v>0.41383140000000002</v>
      </c>
      <c r="I1313" s="1">
        <v>0.3387906</v>
      </c>
      <c r="J1313" s="1">
        <v>1.236861</v>
      </c>
      <c r="K1313" s="1">
        <v>1.47346</v>
      </c>
      <c r="L1313" s="1">
        <v>1.1143460000000001</v>
      </c>
      <c r="M1313" s="1">
        <v>0.93926829999999994</v>
      </c>
      <c r="N1313" s="1">
        <v>-0.53362270000000001</v>
      </c>
      <c r="O1313" s="1">
        <v>0.16410920000000001</v>
      </c>
      <c r="P1313" s="1">
        <v>-0.139985</v>
      </c>
      <c r="Q1313" s="1">
        <v>0.73931279999999999</v>
      </c>
      <c r="R1313">
        <v>0.66265099999999999</v>
      </c>
      <c r="S1313">
        <v>8.6779999999999999E-3</v>
      </c>
      <c r="T1313">
        <v>1.1134219999999999</v>
      </c>
      <c r="U1313">
        <v>8.8999999999999995E-5</v>
      </c>
    </row>
    <row r="1314" spans="1:21">
      <c r="A1314" t="s">
        <v>17790</v>
      </c>
      <c r="B1314" t="s">
        <v>6184</v>
      </c>
      <c r="C1314" t="s">
        <v>17791</v>
      </c>
      <c r="D1314" t="s">
        <v>17585</v>
      </c>
      <c r="E1314" t="s">
        <v>17792</v>
      </c>
      <c r="F1314" s="1">
        <v>33.41187</v>
      </c>
      <c r="G1314" s="1">
        <v>34.904719999999998</v>
      </c>
      <c r="H1314" s="1">
        <v>2.9793919999999998</v>
      </c>
      <c r="I1314" s="1">
        <v>2.7590590000000002</v>
      </c>
      <c r="J1314" s="1">
        <v>34.653640000000003</v>
      </c>
      <c r="K1314" s="1">
        <v>34.305250000000001</v>
      </c>
      <c r="L1314" s="1">
        <v>3.840738</v>
      </c>
      <c r="M1314" s="1">
        <v>3.995047</v>
      </c>
      <c r="N1314" s="1">
        <v>-3.0273979999999998</v>
      </c>
      <c r="O1314" s="1">
        <v>5.971176E-84</v>
      </c>
      <c r="P1314" s="1">
        <v>-2.6978909999999998</v>
      </c>
      <c r="Q1314" s="1">
        <v>6.9681359999999999E-72</v>
      </c>
      <c r="R1314">
        <v>-0.18378</v>
      </c>
      <c r="S1314">
        <v>0.161271</v>
      </c>
      <c r="T1314">
        <v>0.274974</v>
      </c>
      <c r="U1314">
        <v>0.55739399999999995</v>
      </c>
    </row>
    <row r="1315" spans="1:21">
      <c r="A1315" t="s">
        <v>22483</v>
      </c>
      <c r="B1315" t="s">
        <v>6185</v>
      </c>
      <c r="F1315" s="1">
        <v>1.1643289999999999</v>
      </c>
      <c r="G1315" s="1">
        <v>1.1343190000000001</v>
      </c>
      <c r="H1315" s="1">
        <v>0.73906320000000003</v>
      </c>
      <c r="I1315" s="1">
        <v>0.52101310000000001</v>
      </c>
      <c r="J1315" s="1">
        <v>1.8624940000000001</v>
      </c>
      <c r="K1315" s="1">
        <v>2.1304059999999998</v>
      </c>
      <c r="L1315" s="1">
        <v>2.1810860000000001</v>
      </c>
      <c r="M1315" s="1">
        <v>1.6787019999999999</v>
      </c>
      <c r="N1315" s="1">
        <v>-0.46485739999999998</v>
      </c>
      <c r="O1315" s="1">
        <v>0.39846989999999999</v>
      </c>
      <c r="P1315" s="1">
        <v>0.15794830000000001</v>
      </c>
      <c r="Q1315" s="1">
        <v>0.77882620000000002</v>
      </c>
      <c r="R1315">
        <v>0.44568600000000003</v>
      </c>
      <c r="S1315">
        <v>0.24204100000000001</v>
      </c>
      <c r="T1315">
        <v>1.1377619999999999</v>
      </c>
      <c r="U1315">
        <v>1.132E-3</v>
      </c>
    </row>
    <row r="1316" spans="1:21">
      <c r="A1316" t="s">
        <v>20881</v>
      </c>
      <c r="B1316" t="s">
        <v>6195</v>
      </c>
      <c r="F1316" s="1">
        <v>0.41760629999999999</v>
      </c>
      <c r="G1316" s="1">
        <v>0.4068425</v>
      </c>
      <c r="H1316" s="1">
        <v>0.57433449999999997</v>
      </c>
      <c r="I1316" s="1">
        <v>0.28030519999999998</v>
      </c>
      <c r="J1316" s="1">
        <v>2.956321</v>
      </c>
      <c r="K1316" s="1">
        <v>1.8060689999999999</v>
      </c>
      <c r="L1316" s="1">
        <v>0.99880800000000003</v>
      </c>
      <c r="M1316" s="1">
        <v>1.1831860000000001</v>
      </c>
      <c r="N1316" s="1">
        <v>4.8700159999999999E-2</v>
      </c>
      <c r="O1316">
        <v>1</v>
      </c>
      <c r="P1316" s="1">
        <v>-0.57353679999999996</v>
      </c>
      <c r="Q1316" s="1">
        <v>0.2338538</v>
      </c>
      <c r="R1316">
        <v>1.193962</v>
      </c>
      <c r="S1316">
        <v>3.4459999999999998E-3</v>
      </c>
      <c r="T1316">
        <v>0.66145200000000004</v>
      </c>
      <c r="U1316">
        <v>0.31526500000000002</v>
      </c>
    </row>
    <row r="1317" spans="1:21">
      <c r="A1317" t="s">
        <v>19169</v>
      </c>
      <c r="B1317" t="s">
        <v>6198</v>
      </c>
      <c r="C1317" t="s">
        <v>19170</v>
      </c>
      <c r="D1317" t="s">
        <v>19171</v>
      </c>
      <c r="E1317" t="s">
        <v>19172</v>
      </c>
      <c r="F1317" s="1">
        <v>62.365279999999998</v>
      </c>
      <c r="G1317" s="1">
        <v>67.526179999999997</v>
      </c>
      <c r="H1317" s="1">
        <v>72.142499999999998</v>
      </c>
      <c r="I1317" s="1">
        <v>71.430779999999999</v>
      </c>
      <c r="J1317" s="1">
        <v>85.640060000000005</v>
      </c>
      <c r="K1317" s="1">
        <v>87.902950000000004</v>
      </c>
      <c r="L1317" s="1">
        <v>151.90199999999999</v>
      </c>
      <c r="M1317" s="1">
        <v>150.00579999999999</v>
      </c>
      <c r="N1317" s="1">
        <v>0.2758234</v>
      </c>
      <c r="O1317" s="1">
        <v>2.625539E-2</v>
      </c>
      <c r="P1317" s="1">
        <v>1.030376</v>
      </c>
      <c r="Q1317" s="1">
        <v>4.7733229999999999E-45</v>
      </c>
      <c r="R1317">
        <v>0.21005399999999999</v>
      </c>
      <c r="S1317">
        <v>7.8822000000000003E-2</v>
      </c>
      <c r="T1317">
        <v>0.93932700000000002</v>
      </c>
      <c r="U1317">
        <v>0</v>
      </c>
    </row>
    <row r="1318" spans="1:21">
      <c r="A1318" t="s">
        <v>20882</v>
      </c>
      <c r="B1318" t="s">
        <v>6200</v>
      </c>
      <c r="F1318" s="1">
        <v>1.731517</v>
      </c>
      <c r="G1318" s="1">
        <v>1.686887</v>
      </c>
      <c r="H1318" s="1">
        <v>1.375896</v>
      </c>
      <c r="I1318" s="1">
        <v>1.6529450000000001</v>
      </c>
      <c r="J1318" s="1">
        <v>8.2739919999999998</v>
      </c>
      <c r="K1318" s="1">
        <v>7.7880250000000002</v>
      </c>
      <c r="L1318" s="1">
        <v>11.746370000000001</v>
      </c>
      <c r="M1318" s="1">
        <v>10.465780000000001</v>
      </c>
      <c r="N1318" s="1">
        <v>-2.203308E-2</v>
      </c>
      <c r="O1318">
        <v>1</v>
      </c>
      <c r="P1318" s="1">
        <v>0.64224479999999995</v>
      </c>
      <c r="Q1318" s="1">
        <v>5.1988970000000001E-3</v>
      </c>
      <c r="R1318">
        <v>1.5045200000000001</v>
      </c>
      <c r="S1318">
        <v>0</v>
      </c>
      <c r="T1318">
        <v>2.2230120000000002</v>
      </c>
      <c r="U1318">
        <v>0</v>
      </c>
    </row>
    <row r="1319" spans="1:21">
      <c r="A1319" t="s">
        <v>20883</v>
      </c>
      <c r="B1319" t="s">
        <v>6201</v>
      </c>
      <c r="F1319" s="1">
        <v>4.4414660000000001</v>
      </c>
      <c r="G1319" s="1">
        <v>3.2967529999999998</v>
      </c>
      <c r="H1319" s="1">
        <v>6.7870609999999996</v>
      </c>
      <c r="I1319" s="1">
        <v>5.2999029999999996</v>
      </c>
      <c r="J1319" s="1">
        <v>61.948329999999999</v>
      </c>
      <c r="K1319" s="1">
        <v>63.662480000000002</v>
      </c>
      <c r="L1319" s="1">
        <v>81.671840000000003</v>
      </c>
      <c r="M1319" s="1">
        <v>79.467060000000004</v>
      </c>
      <c r="N1319" s="1">
        <v>0.51911390000000002</v>
      </c>
      <c r="O1319" s="1">
        <v>0.26151829999999998</v>
      </c>
      <c r="P1319" s="1">
        <v>0.58840939999999997</v>
      </c>
      <c r="Q1319" s="1">
        <v>1.3659159999999999E-7</v>
      </c>
      <c r="R1319">
        <v>3.2257539999999998</v>
      </c>
      <c r="S1319">
        <v>0</v>
      </c>
      <c r="T1319">
        <v>3.3014489999999999</v>
      </c>
      <c r="U1319">
        <v>0</v>
      </c>
    </row>
    <row r="1320" spans="1:21">
      <c r="A1320" t="s">
        <v>17793</v>
      </c>
      <c r="B1320" t="s">
        <v>6204</v>
      </c>
      <c r="C1320" t="s">
        <v>17794</v>
      </c>
      <c r="D1320" t="s">
        <v>17151</v>
      </c>
      <c r="E1320" t="s">
        <v>16572</v>
      </c>
      <c r="F1320" s="1">
        <v>16.848479999999999</v>
      </c>
      <c r="G1320" s="1">
        <v>21.444369999999999</v>
      </c>
      <c r="H1320" s="1">
        <v>410.61309999999997</v>
      </c>
      <c r="I1320" s="1">
        <v>415.15030000000002</v>
      </c>
      <c r="J1320" s="1">
        <v>7.6950859999999999</v>
      </c>
      <c r="K1320" s="1">
        <v>8.6969689999999993</v>
      </c>
      <c r="L1320" s="1">
        <v>11.10834</v>
      </c>
      <c r="M1320" s="1">
        <v>9.0023389999999992</v>
      </c>
      <c r="N1320" s="1">
        <v>4.3180949999999996</v>
      </c>
      <c r="O1320">
        <v>0</v>
      </c>
      <c r="P1320" s="1">
        <v>0.42983779999999999</v>
      </c>
      <c r="Q1320" s="1">
        <v>0.2859352</v>
      </c>
      <c r="R1320">
        <v>-1.1345540000000001</v>
      </c>
      <c r="S1320">
        <v>1.0000000000000001E-5</v>
      </c>
      <c r="T1320">
        <v>-5.1857949999999997</v>
      </c>
      <c r="U1320">
        <v>0</v>
      </c>
    </row>
    <row r="1321" spans="1:21">
      <c r="A1321" t="s">
        <v>19173</v>
      </c>
      <c r="B1321" t="s">
        <v>6206</v>
      </c>
      <c r="C1321" t="s">
        <v>16572</v>
      </c>
      <c r="D1321" t="s">
        <v>19174</v>
      </c>
      <c r="E1321" t="s">
        <v>19175</v>
      </c>
      <c r="F1321" s="1">
        <v>2.0011670000000001</v>
      </c>
      <c r="G1321" s="1">
        <v>1.6710750000000001</v>
      </c>
      <c r="H1321" s="1">
        <v>1.3979470000000001</v>
      </c>
      <c r="I1321" s="1">
        <v>1.023406</v>
      </c>
      <c r="J1321" s="1">
        <v>6.4087329999999998</v>
      </c>
      <c r="K1321" s="1">
        <v>7.1710130000000003</v>
      </c>
      <c r="L1321" s="1">
        <v>2.4035009999999999</v>
      </c>
      <c r="M1321" s="1">
        <v>2.243007</v>
      </c>
      <c r="N1321" s="1">
        <v>-0.27614909999999998</v>
      </c>
      <c r="O1321" s="1">
        <v>0.77852140000000003</v>
      </c>
      <c r="P1321" s="1">
        <v>-1.0811649999999999</v>
      </c>
      <c r="Q1321" s="1">
        <v>1.3492739999999999E-4</v>
      </c>
      <c r="R1321">
        <v>1.2905979999999999</v>
      </c>
      <c r="S1321">
        <v>3.9999999999999998E-6</v>
      </c>
      <c r="T1321">
        <v>0.58606199999999997</v>
      </c>
      <c r="U1321">
        <v>0.23203399999999999</v>
      </c>
    </row>
    <row r="1322" spans="1:21">
      <c r="A1322" t="s">
        <v>20884</v>
      </c>
      <c r="B1322" t="s">
        <v>6208</v>
      </c>
      <c r="C1322" t="s">
        <v>16572</v>
      </c>
      <c r="D1322" t="s">
        <v>17715</v>
      </c>
      <c r="E1322" t="s">
        <v>16572</v>
      </c>
      <c r="F1322" s="1">
        <v>2.3807130000000001</v>
      </c>
      <c r="G1322" s="1">
        <v>2.543803</v>
      </c>
      <c r="H1322" s="1">
        <v>4.7880739999999999</v>
      </c>
      <c r="I1322" s="1">
        <v>4.5361989999999999</v>
      </c>
      <c r="J1322" s="1">
        <v>7.815156</v>
      </c>
      <c r="K1322" s="1">
        <v>5.779121</v>
      </c>
      <c r="L1322" s="1">
        <v>9.7517029999999991</v>
      </c>
      <c r="M1322" s="1">
        <v>10.64499</v>
      </c>
      <c r="N1322" s="1">
        <v>0.82108579999999998</v>
      </c>
      <c r="O1322" s="1">
        <v>4.4388400000000003E-3</v>
      </c>
      <c r="P1322" s="1">
        <v>0.77956159999999997</v>
      </c>
      <c r="Q1322" s="1">
        <v>6.6265129999999999E-5</v>
      </c>
      <c r="R1322">
        <v>1.022367</v>
      </c>
      <c r="S1322">
        <v>5.0699999999999996E-4</v>
      </c>
      <c r="T1322">
        <v>0.92035500000000003</v>
      </c>
      <c r="U1322">
        <v>1.2E-5</v>
      </c>
    </row>
    <row r="1323" spans="1:21">
      <c r="A1323" t="s">
        <v>20885</v>
      </c>
      <c r="B1323" t="s">
        <v>6209</v>
      </c>
      <c r="F1323" s="1">
        <v>1.60019</v>
      </c>
      <c r="G1323" s="1">
        <v>0.91386429999999996</v>
      </c>
      <c r="H1323" s="1">
        <v>1.163611</v>
      </c>
      <c r="I1323" s="1">
        <v>1.530869</v>
      </c>
      <c r="J1323" s="1">
        <v>4.6874779999999996</v>
      </c>
      <c r="K1323" s="1">
        <v>4.0091289999999997</v>
      </c>
      <c r="L1323" s="1">
        <v>5.0869989999999996</v>
      </c>
      <c r="M1323" s="1">
        <v>5.3875869999999999</v>
      </c>
      <c r="N1323" s="1">
        <v>0.17891889999999999</v>
      </c>
      <c r="O1323" s="1">
        <v>0.93403970000000003</v>
      </c>
      <c r="P1323" s="1">
        <v>0.46921930000000001</v>
      </c>
      <c r="Q1323" s="1">
        <v>5.506113E-2</v>
      </c>
      <c r="R1323">
        <v>1.2737909999999999</v>
      </c>
      <c r="S1323">
        <v>3.0000000000000001E-6</v>
      </c>
      <c r="T1323">
        <v>1.5711390000000001</v>
      </c>
      <c r="U1323">
        <v>0</v>
      </c>
    </row>
    <row r="1324" spans="1:21">
      <c r="A1324" t="s">
        <v>20886</v>
      </c>
      <c r="B1324" t="s">
        <v>6210</v>
      </c>
      <c r="F1324" s="1">
        <v>20.605969999999999</v>
      </c>
      <c r="G1324" s="1">
        <v>19.509360000000001</v>
      </c>
      <c r="H1324" s="1">
        <v>22.618320000000001</v>
      </c>
      <c r="I1324" s="1">
        <v>23.051860000000001</v>
      </c>
      <c r="J1324" s="1">
        <v>10.20861</v>
      </c>
      <c r="K1324" s="1">
        <v>10.54341</v>
      </c>
      <c r="L1324" s="1">
        <v>11.043200000000001</v>
      </c>
      <c r="M1324" s="1">
        <v>11.005929999999999</v>
      </c>
      <c r="N1324" s="1">
        <v>0.31207040000000003</v>
      </c>
      <c r="O1324" s="1">
        <v>3.4175900000000002E-2</v>
      </c>
      <c r="P1324" s="1">
        <v>0.31367590000000001</v>
      </c>
      <c r="Q1324" s="1">
        <v>0.1228561</v>
      </c>
      <c r="R1324">
        <v>-1.084708</v>
      </c>
      <c r="S1324">
        <v>0</v>
      </c>
      <c r="T1324">
        <v>-1.124563</v>
      </c>
      <c r="U1324">
        <v>0</v>
      </c>
    </row>
    <row r="1325" spans="1:21">
      <c r="A1325" t="s">
        <v>19176</v>
      </c>
      <c r="B1325" t="s">
        <v>6224</v>
      </c>
      <c r="F1325" s="1">
        <v>0.79990119999999998</v>
      </c>
      <c r="G1325" s="1">
        <v>0.77928379999999997</v>
      </c>
      <c r="H1325" s="1">
        <v>0.57042490000000001</v>
      </c>
      <c r="I1325" s="1">
        <v>0.55679420000000002</v>
      </c>
      <c r="J1325" s="1">
        <v>3.853758</v>
      </c>
      <c r="K1325" s="1">
        <v>3.459422</v>
      </c>
      <c r="L1325" s="1">
        <v>1.159491</v>
      </c>
      <c r="M1325" s="1">
        <v>1.1622189999999999</v>
      </c>
      <c r="N1325" s="1">
        <v>-0.1567162</v>
      </c>
      <c r="O1325" s="1">
        <v>0.99940010000000001</v>
      </c>
      <c r="P1325" s="1">
        <v>-1.0495920000000001</v>
      </c>
      <c r="Q1325" s="1">
        <v>3.3966159999999999E-3</v>
      </c>
      <c r="R1325">
        <v>1.3081769999999999</v>
      </c>
      <c r="S1325">
        <v>1.2400000000000001E-4</v>
      </c>
      <c r="T1325">
        <v>0.53710999999999998</v>
      </c>
      <c r="U1325">
        <v>0.40004099999999998</v>
      </c>
    </row>
    <row r="1326" spans="1:21">
      <c r="A1326" t="s">
        <v>20887</v>
      </c>
      <c r="B1326" t="s">
        <v>6225</v>
      </c>
      <c r="F1326" s="1">
        <v>136.91839999999999</v>
      </c>
      <c r="G1326" s="1">
        <v>134.4314</v>
      </c>
      <c r="H1326" s="1">
        <v>80.029229999999998</v>
      </c>
      <c r="I1326" s="1">
        <v>80.414429999999996</v>
      </c>
      <c r="J1326" s="1">
        <v>63.608580000000003</v>
      </c>
      <c r="K1326" s="1">
        <v>60.880049999999997</v>
      </c>
      <c r="L1326" s="1">
        <v>48.190779999999997</v>
      </c>
      <c r="M1326" s="1">
        <v>52.966709999999999</v>
      </c>
      <c r="N1326" s="1">
        <v>-0.60049980000000003</v>
      </c>
      <c r="O1326" s="1">
        <v>4.2215939999999998E-10</v>
      </c>
      <c r="P1326" s="1">
        <v>-5.3799930000000003E-2</v>
      </c>
      <c r="Q1326" s="1">
        <v>0.88305679999999998</v>
      </c>
      <c r="R1326">
        <v>-1.2886420000000001</v>
      </c>
      <c r="S1326">
        <v>0</v>
      </c>
      <c r="T1326">
        <v>-0.764208</v>
      </c>
      <c r="U1326">
        <v>0</v>
      </c>
    </row>
    <row r="1327" spans="1:21">
      <c r="A1327" t="s">
        <v>20888</v>
      </c>
      <c r="B1327" t="s">
        <v>6227</v>
      </c>
      <c r="C1327" t="s">
        <v>20889</v>
      </c>
      <c r="D1327" t="s">
        <v>20890</v>
      </c>
      <c r="E1327" t="s">
        <v>20891</v>
      </c>
      <c r="F1327" s="1">
        <v>78.908810000000003</v>
      </c>
      <c r="G1327" s="1">
        <v>75.954279999999997</v>
      </c>
      <c r="H1327" s="1">
        <v>72.565550000000002</v>
      </c>
      <c r="I1327" s="1">
        <v>73.58023</v>
      </c>
      <c r="J1327" s="1">
        <v>277.63339999999999</v>
      </c>
      <c r="K1327" s="1">
        <v>273.42129999999997</v>
      </c>
      <c r="L1327" s="1">
        <v>248.00970000000001</v>
      </c>
      <c r="M1327" s="1">
        <v>266.92349999999999</v>
      </c>
      <c r="N1327" s="1">
        <v>5.3873089999999998E-2</v>
      </c>
      <c r="O1327" s="1">
        <v>0.95227499999999998</v>
      </c>
      <c r="P1327" s="1">
        <v>0.14507249999999999</v>
      </c>
      <c r="Q1327" s="1">
        <v>4.4395850000000001E-2</v>
      </c>
      <c r="R1327">
        <v>1.5939559999999999</v>
      </c>
      <c r="S1327">
        <v>0</v>
      </c>
      <c r="T1327">
        <v>1.6694009999999999</v>
      </c>
      <c r="U1327">
        <v>0</v>
      </c>
    </row>
    <row r="1328" spans="1:21">
      <c r="A1328" t="s">
        <v>20892</v>
      </c>
      <c r="B1328" t="s">
        <v>6237</v>
      </c>
      <c r="F1328" s="1">
        <v>3.1580879999999998</v>
      </c>
      <c r="G1328" s="1">
        <v>0.61533769999999999</v>
      </c>
      <c r="H1328" s="1">
        <v>1.1582190000000001</v>
      </c>
      <c r="I1328" s="1">
        <v>2.2610860000000002</v>
      </c>
      <c r="J1328" s="1">
        <v>14.531890000000001</v>
      </c>
      <c r="K1328" s="1">
        <v>13.65814</v>
      </c>
      <c r="L1328" s="1">
        <v>23.621369999999999</v>
      </c>
      <c r="M1328" s="1">
        <v>23.12631</v>
      </c>
      <c r="N1328" s="1">
        <v>4.9490359999999997E-2</v>
      </c>
      <c r="O1328">
        <v>1</v>
      </c>
      <c r="P1328" s="1">
        <v>0.76090360000000001</v>
      </c>
      <c r="Q1328" s="1">
        <v>3.2642339999999999E-2</v>
      </c>
      <c r="R1328">
        <v>1.408355</v>
      </c>
      <c r="S1328">
        <v>9.6900000000000003E-4</v>
      </c>
      <c r="T1328">
        <v>2.2016339999999999</v>
      </c>
      <c r="U1328">
        <v>0</v>
      </c>
    </row>
    <row r="1329" spans="1:21">
      <c r="A1329" t="s">
        <v>22484</v>
      </c>
      <c r="B1329" t="s">
        <v>6249</v>
      </c>
      <c r="F1329" s="1">
        <v>1.674464</v>
      </c>
      <c r="G1329" s="1">
        <v>1.7731570000000001</v>
      </c>
      <c r="H1329" s="1">
        <v>2.4697680000000002</v>
      </c>
      <c r="I1329" s="1">
        <v>2.5410620000000002</v>
      </c>
      <c r="J1329" s="1">
        <v>2.029331</v>
      </c>
      <c r="K1329" s="1">
        <v>1.448348</v>
      </c>
      <c r="L1329" s="1">
        <v>0.91811730000000003</v>
      </c>
      <c r="M1329" s="1">
        <v>1.2058800000000001</v>
      </c>
      <c r="N1329" s="1">
        <v>0.55206889999999997</v>
      </c>
      <c r="O1329" s="1">
        <v>6.4955490000000005E-2</v>
      </c>
      <c r="P1329" s="1">
        <v>-0.37591180000000002</v>
      </c>
      <c r="Q1329" s="1">
        <v>0.37027139999999997</v>
      </c>
      <c r="R1329">
        <v>-0.16672100000000001</v>
      </c>
      <c r="S1329">
        <v>0.77984799999999999</v>
      </c>
      <c r="T1329">
        <v>-1.154307</v>
      </c>
      <c r="U1329">
        <v>2.9E-5</v>
      </c>
    </row>
    <row r="1330" spans="1:21">
      <c r="A1330" t="s">
        <v>19177</v>
      </c>
      <c r="B1330" t="s">
        <v>6250</v>
      </c>
      <c r="F1330" s="1">
        <v>4.3380770000000002</v>
      </c>
      <c r="G1330" s="1">
        <v>4.1631850000000004</v>
      </c>
      <c r="H1330" s="1">
        <v>6.8863180000000002</v>
      </c>
      <c r="I1330" s="1">
        <v>6.8376570000000001</v>
      </c>
      <c r="J1330" s="1">
        <v>5.5003229999999999</v>
      </c>
      <c r="K1330" s="1">
        <v>7.056514</v>
      </c>
      <c r="L1330" s="1">
        <v>10.58675</v>
      </c>
      <c r="M1330" s="1">
        <v>12.53078</v>
      </c>
      <c r="N1330" s="1">
        <v>0.71411769999999997</v>
      </c>
      <c r="O1330" s="1">
        <v>1.7166E-3</v>
      </c>
      <c r="P1330" s="1">
        <v>1.057771</v>
      </c>
      <c r="Q1330" s="1">
        <v>6.0505969999999996E-7</v>
      </c>
      <c r="R1330">
        <v>0.30432199999999998</v>
      </c>
      <c r="S1330">
        <v>0.27746100000000001</v>
      </c>
      <c r="T1330">
        <v>0.59029600000000004</v>
      </c>
      <c r="U1330">
        <v>1.1360000000000001E-3</v>
      </c>
    </row>
    <row r="1331" spans="1:21">
      <c r="A1331" t="s">
        <v>20893</v>
      </c>
      <c r="B1331" t="s">
        <v>6251</v>
      </c>
      <c r="F1331" s="1">
        <v>40.168759999999999</v>
      </c>
      <c r="G1331" s="1">
        <v>40.535209999999999</v>
      </c>
      <c r="H1331" s="1">
        <v>44.305259999999997</v>
      </c>
      <c r="I1331" s="1">
        <v>41.958820000000003</v>
      </c>
      <c r="J1331" s="1">
        <v>15.38531</v>
      </c>
      <c r="K1331" s="1">
        <v>13.69036</v>
      </c>
      <c r="L1331" s="1">
        <v>16.581469999999999</v>
      </c>
      <c r="M1331" s="1">
        <v>17.038599999999999</v>
      </c>
      <c r="N1331" s="1">
        <v>0.2259641</v>
      </c>
      <c r="O1331" s="1">
        <v>0.13523450000000001</v>
      </c>
      <c r="P1331" s="1">
        <v>0.42749320000000002</v>
      </c>
      <c r="Q1331" s="1">
        <v>3.2664150000000003E-2</v>
      </c>
      <c r="R1331">
        <v>-1.5769979999999999</v>
      </c>
      <c r="S1331">
        <v>0</v>
      </c>
      <c r="T1331">
        <v>-1.4217029999999999</v>
      </c>
      <c r="U1331">
        <v>0</v>
      </c>
    </row>
    <row r="1332" spans="1:21">
      <c r="A1332" t="s">
        <v>17795</v>
      </c>
      <c r="B1332" t="s">
        <v>6252</v>
      </c>
      <c r="C1332" t="s">
        <v>17796</v>
      </c>
      <c r="D1332" t="s">
        <v>17797</v>
      </c>
      <c r="E1332" t="s">
        <v>17798</v>
      </c>
      <c r="F1332" s="1">
        <v>0.3504369</v>
      </c>
      <c r="G1332" s="1">
        <v>0.1838331</v>
      </c>
      <c r="H1332" s="1">
        <v>2.0019719999999999</v>
      </c>
      <c r="I1332" s="1">
        <v>1.7370080000000001</v>
      </c>
      <c r="J1332" s="1">
        <v>0.78718149999999998</v>
      </c>
      <c r="K1332" s="1">
        <v>1.00261</v>
      </c>
      <c r="L1332" s="1">
        <v>5.9784540000000002</v>
      </c>
      <c r="M1332" s="1">
        <v>6.086519</v>
      </c>
      <c r="N1332" s="1">
        <v>2.02684</v>
      </c>
      <c r="O1332" s="1">
        <v>2.1358490000000001E-13</v>
      </c>
      <c r="P1332" s="1">
        <v>2.6982089999999999</v>
      </c>
      <c r="Q1332" s="1">
        <v>1.9802089999999999E-50</v>
      </c>
      <c r="R1332">
        <v>1.0104960000000001</v>
      </c>
      <c r="S1332">
        <v>6.9839999999999998E-3</v>
      </c>
      <c r="T1332">
        <v>1.468253</v>
      </c>
      <c r="U1332">
        <v>0</v>
      </c>
    </row>
    <row r="1333" spans="1:21">
      <c r="A1333" t="s">
        <v>22485</v>
      </c>
      <c r="B1333" t="s">
        <v>6272</v>
      </c>
      <c r="C1333" t="s">
        <v>16572</v>
      </c>
      <c r="D1333" t="s">
        <v>16750</v>
      </c>
      <c r="E1333" t="s">
        <v>22486</v>
      </c>
      <c r="F1333" s="1">
        <v>5.2819760000000002</v>
      </c>
      <c r="G1333" s="1">
        <v>4.9357990000000003</v>
      </c>
      <c r="H1333" s="1">
        <v>3.2615259999999999</v>
      </c>
      <c r="I1333" s="1">
        <v>4.341259</v>
      </c>
      <c r="J1333" s="1">
        <v>2.4800949999999999</v>
      </c>
      <c r="K1333" s="1">
        <v>2.330975</v>
      </c>
      <c r="L1333" s="1">
        <v>1.3125340000000001</v>
      </c>
      <c r="M1333" s="1">
        <v>0.93973010000000001</v>
      </c>
      <c r="N1333" s="1">
        <v>-0.22696830000000001</v>
      </c>
      <c r="O1333" s="1">
        <v>0.76603730000000003</v>
      </c>
      <c r="P1333" s="1">
        <v>-0.58091899999999996</v>
      </c>
      <c r="Q1333" s="1">
        <v>0.25911200000000001</v>
      </c>
      <c r="R1333">
        <v>-0.96266799999999997</v>
      </c>
      <c r="S1333">
        <v>1.5460000000000001E-3</v>
      </c>
      <c r="T1333">
        <v>-1.3435010000000001</v>
      </c>
      <c r="U1333">
        <v>1.8000000000000001E-4</v>
      </c>
    </row>
    <row r="1334" spans="1:21">
      <c r="A1334" t="s">
        <v>20894</v>
      </c>
      <c r="B1334" t="s">
        <v>6273</v>
      </c>
      <c r="C1334" t="s">
        <v>16572</v>
      </c>
      <c r="D1334" t="s">
        <v>20895</v>
      </c>
      <c r="E1334" t="s">
        <v>20896</v>
      </c>
      <c r="F1334" s="1">
        <v>4.8515059999999997</v>
      </c>
      <c r="G1334" s="1">
        <v>3.4226079999999999</v>
      </c>
      <c r="H1334" s="1">
        <v>2.3007870000000001</v>
      </c>
      <c r="I1334" s="1">
        <v>1.048044</v>
      </c>
      <c r="J1334" s="1">
        <v>1.184304</v>
      </c>
      <c r="K1334" s="1">
        <v>1.736429</v>
      </c>
      <c r="L1334" s="1">
        <v>1.3094939999999999</v>
      </c>
      <c r="M1334" s="1">
        <v>0.87504950000000004</v>
      </c>
      <c r="N1334" s="1">
        <v>-0.71285469999999995</v>
      </c>
      <c r="O1334" s="1">
        <v>0.1187443</v>
      </c>
      <c r="P1334" s="1">
        <v>-9.4471150000000004E-2</v>
      </c>
      <c r="Q1334">
        <v>1</v>
      </c>
      <c r="R1334">
        <v>-1.0257350000000001</v>
      </c>
      <c r="S1334">
        <v>6.1120000000000002E-3</v>
      </c>
      <c r="T1334">
        <v>-0.377141</v>
      </c>
      <c r="U1334">
        <v>0.61508399999999996</v>
      </c>
    </row>
    <row r="1335" spans="1:21">
      <c r="A1335" t="s">
        <v>20897</v>
      </c>
      <c r="B1335" t="s">
        <v>6278</v>
      </c>
      <c r="F1335" s="1">
        <v>4.711093</v>
      </c>
      <c r="G1335" s="1">
        <v>5.2237629999999999</v>
      </c>
      <c r="H1335" s="1">
        <v>7.1043560000000001</v>
      </c>
      <c r="I1335" s="1">
        <v>7.1287609999999999</v>
      </c>
      <c r="J1335" s="1">
        <v>25.232510000000001</v>
      </c>
      <c r="K1335" s="1">
        <v>26.621009999999998</v>
      </c>
      <c r="L1335" s="1">
        <v>14.17902</v>
      </c>
      <c r="M1335" s="1">
        <v>14.77979</v>
      </c>
      <c r="N1335" s="1">
        <v>0.61458740000000001</v>
      </c>
      <c r="O1335" s="1">
        <v>8.7442659999999999E-5</v>
      </c>
      <c r="P1335" s="1">
        <v>-0.58666070000000003</v>
      </c>
      <c r="Q1335" s="1">
        <v>4.6190340000000002E-13</v>
      </c>
      <c r="R1335">
        <v>2.1035309999999998</v>
      </c>
      <c r="S1335">
        <v>0</v>
      </c>
      <c r="T1335">
        <v>0.88063800000000003</v>
      </c>
      <c r="U1335">
        <v>0</v>
      </c>
    </row>
    <row r="1336" spans="1:21">
      <c r="A1336" t="s">
        <v>19178</v>
      </c>
      <c r="B1336" t="s">
        <v>6284</v>
      </c>
      <c r="F1336" s="1">
        <v>0.1817377</v>
      </c>
      <c r="G1336" s="1">
        <v>0.1180356</v>
      </c>
      <c r="H1336">
        <v>0</v>
      </c>
      <c r="I1336" s="1">
        <v>0.10843179999999999</v>
      </c>
      <c r="J1336" s="1">
        <v>0.91131249999999997</v>
      </c>
      <c r="K1336" s="1">
        <v>1.100374</v>
      </c>
      <c r="L1336" s="1">
        <v>0.1053747</v>
      </c>
      <c r="M1336" s="1">
        <v>5.2811280000000002E-2</v>
      </c>
      <c r="N1336" s="1">
        <v>-0.4418166</v>
      </c>
      <c r="O1336" s="1">
        <v>0.94328809999999996</v>
      </c>
      <c r="P1336" s="1">
        <v>-1.5758589999999999</v>
      </c>
      <c r="Q1336" s="1">
        <v>9.3263999999999999E-4</v>
      </c>
      <c r="R1336">
        <v>1.152874</v>
      </c>
      <c r="S1336">
        <v>9.1350000000000008E-3</v>
      </c>
      <c r="T1336">
        <v>0.28623399999999999</v>
      </c>
      <c r="U1336">
        <v>1</v>
      </c>
    </row>
    <row r="1337" spans="1:21">
      <c r="A1337" t="s">
        <v>19179</v>
      </c>
      <c r="B1337" t="s">
        <v>6294</v>
      </c>
      <c r="F1337" s="1">
        <v>16.091149999999999</v>
      </c>
      <c r="G1337" s="1">
        <v>18.649509999999999</v>
      </c>
      <c r="H1337" s="1">
        <v>27.556740000000001</v>
      </c>
      <c r="I1337" s="1">
        <v>26.070620000000002</v>
      </c>
      <c r="J1337" s="1">
        <v>18.985430000000001</v>
      </c>
      <c r="K1337" s="1">
        <v>18.07771</v>
      </c>
      <c r="L1337" s="1">
        <v>45.604030000000002</v>
      </c>
      <c r="M1337" s="1">
        <v>48.774859999999997</v>
      </c>
      <c r="N1337" s="1">
        <v>0.72457360000000004</v>
      </c>
      <c r="O1337" s="1">
        <v>1.5238099999999999E-7</v>
      </c>
      <c r="P1337" s="1">
        <v>1.5473330000000001</v>
      </c>
      <c r="Q1337" s="1">
        <v>1.166629E-48</v>
      </c>
      <c r="R1337">
        <v>-0.10016</v>
      </c>
      <c r="S1337">
        <v>0.69827600000000001</v>
      </c>
      <c r="T1337">
        <v>0.67967599999999995</v>
      </c>
      <c r="U1337">
        <v>0</v>
      </c>
    </row>
    <row r="1338" spans="1:21">
      <c r="A1338" t="s">
        <v>19180</v>
      </c>
      <c r="B1338" t="s">
        <v>6300</v>
      </c>
      <c r="C1338" t="s">
        <v>19181</v>
      </c>
      <c r="D1338" t="s">
        <v>17715</v>
      </c>
      <c r="E1338" t="s">
        <v>19182</v>
      </c>
      <c r="F1338" s="1">
        <v>0.1638491</v>
      </c>
      <c r="G1338" s="1">
        <v>0.28732649999999998</v>
      </c>
      <c r="H1338" s="1">
        <v>0.27041019999999999</v>
      </c>
      <c r="I1338" s="1">
        <v>0.29327619999999999</v>
      </c>
      <c r="J1338" s="1">
        <v>0.72495069999999995</v>
      </c>
      <c r="K1338" s="1">
        <v>0.73696099999999998</v>
      </c>
      <c r="L1338" s="1">
        <v>0.1710045</v>
      </c>
      <c r="M1338" s="1">
        <v>5.713559E-2</v>
      </c>
      <c r="N1338" s="1">
        <v>0.22409709999999999</v>
      </c>
      <c r="O1338" s="1">
        <v>0.94280079999999999</v>
      </c>
      <c r="P1338" s="1">
        <v>-1.435681</v>
      </c>
      <c r="Q1338" s="1">
        <v>1.482557E-3</v>
      </c>
      <c r="R1338">
        <v>0.86932200000000004</v>
      </c>
      <c r="S1338">
        <v>4.5920999999999997E-2</v>
      </c>
      <c r="T1338">
        <v>-0.73796600000000001</v>
      </c>
      <c r="U1338">
        <v>0.27321000000000001</v>
      </c>
    </row>
    <row r="1339" spans="1:21">
      <c r="A1339" t="s">
        <v>22487</v>
      </c>
      <c r="B1339" t="s">
        <v>6302</v>
      </c>
      <c r="C1339" t="s">
        <v>22488</v>
      </c>
      <c r="D1339" t="s">
        <v>22489</v>
      </c>
      <c r="E1339" t="s">
        <v>22490</v>
      </c>
      <c r="F1339" s="1">
        <v>503.21749999999997</v>
      </c>
      <c r="G1339" s="1">
        <v>508.16739999999999</v>
      </c>
      <c r="H1339" s="1">
        <v>522.82140000000004</v>
      </c>
      <c r="I1339" s="1">
        <v>519.5</v>
      </c>
      <c r="J1339" s="1">
        <v>327.4042</v>
      </c>
      <c r="K1339" s="1">
        <v>343.66550000000001</v>
      </c>
      <c r="L1339" s="1">
        <v>267.62470000000002</v>
      </c>
      <c r="M1339" s="1">
        <v>273.29410000000001</v>
      </c>
      <c r="N1339" s="1">
        <v>0.18178320000000001</v>
      </c>
      <c r="O1339" s="1">
        <v>7.62173E-4</v>
      </c>
      <c r="P1339" s="1">
        <v>-6.5208440000000006E-2</v>
      </c>
      <c r="Q1339" s="1">
        <v>0.4849231</v>
      </c>
      <c r="R1339">
        <v>-0.78893199999999997</v>
      </c>
      <c r="S1339">
        <v>0</v>
      </c>
      <c r="T1339">
        <v>-1.05959</v>
      </c>
      <c r="U1339">
        <v>0</v>
      </c>
    </row>
    <row r="1340" spans="1:21">
      <c r="A1340" t="s">
        <v>20898</v>
      </c>
      <c r="B1340" t="s">
        <v>6306</v>
      </c>
      <c r="C1340" t="s">
        <v>20899</v>
      </c>
      <c r="D1340" t="s">
        <v>20900</v>
      </c>
      <c r="E1340" t="s">
        <v>20901</v>
      </c>
      <c r="F1340" s="1">
        <v>1.065917</v>
      </c>
      <c r="G1340" s="1">
        <v>1.3688560000000001</v>
      </c>
      <c r="H1340" s="1">
        <v>1.0661499999999999</v>
      </c>
      <c r="I1340" s="1">
        <v>1.4309259999999999</v>
      </c>
      <c r="J1340" s="1">
        <v>3.9444180000000002</v>
      </c>
      <c r="K1340" s="1">
        <v>3.352646</v>
      </c>
      <c r="L1340" s="1">
        <v>2.0648040000000001</v>
      </c>
      <c r="M1340" s="1">
        <v>2.4920420000000001</v>
      </c>
      <c r="N1340" s="1">
        <v>0.11766359999999999</v>
      </c>
      <c r="O1340" s="1">
        <v>0.98734219999999995</v>
      </c>
      <c r="P1340" s="1">
        <v>-0.38060440000000001</v>
      </c>
      <c r="Q1340" s="1">
        <v>0.2375322</v>
      </c>
      <c r="R1340">
        <v>1.0946990000000001</v>
      </c>
      <c r="S1340">
        <v>6.7999999999999999E-5</v>
      </c>
      <c r="T1340">
        <v>0.61309499999999995</v>
      </c>
      <c r="U1340">
        <v>9.1550000000000006E-2</v>
      </c>
    </row>
    <row r="1341" spans="1:21">
      <c r="A1341" t="s">
        <v>19183</v>
      </c>
      <c r="B1341" t="s">
        <v>6311</v>
      </c>
      <c r="F1341" s="1">
        <v>16.86157</v>
      </c>
      <c r="G1341" s="1">
        <v>14.911860000000001</v>
      </c>
      <c r="H1341" s="1">
        <v>21.238510000000002</v>
      </c>
      <c r="I1341" s="1">
        <v>21.75656</v>
      </c>
      <c r="J1341" s="1">
        <v>12.892749999999999</v>
      </c>
      <c r="K1341" s="1">
        <v>10.97387</v>
      </c>
      <c r="L1341" s="1">
        <v>24.417840000000002</v>
      </c>
      <c r="M1341" s="1">
        <v>22.120519999999999</v>
      </c>
      <c r="N1341" s="1">
        <v>0.54405769999999998</v>
      </c>
      <c r="O1341" s="1">
        <v>2.1558039999999999E-4</v>
      </c>
      <c r="P1341" s="1">
        <v>1.158703</v>
      </c>
      <c r="Q1341" s="1">
        <v>7.1310690000000002E-18</v>
      </c>
      <c r="R1341">
        <v>-0.57530499999999996</v>
      </c>
      <c r="S1341">
        <v>5.2899999999999996E-4</v>
      </c>
      <c r="T1341">
        <v>-7.0439999999999999E-3</v>
      </c>
      <c r="U1341">
        <v>1</v>
      </c>
    </row>
    <row r="1342" spans="1:21">
      <c r="A1342" t="s">
        <v>19184</v>
      </c>
      <c r="B1342" t="s">
        <v>6312</v>
      </c>
      <c r="F1342" s="1">
        <v>7.0918409999999996</v>
      </c>
      <c r="G1342" s="1">
        <v>7.5705539999999996</v>
      </c>
      <c r="H1342" s="1">
        <v>13.21208</v>
      </c>
      <c r="I1342" s="1">
        <v>13.436529999999999</v>
      </c>
      <c r="J1342" s="1">
        <v>8.4787029999999994</v>
      </c>
      <c r="K1342" s="1">
        <v>7.5045770000000003</v>
      </c>
      <c r="L1342" s="1">
        <v>27.49334</v>
      </c>
      <c r="M1342" s="1">
        <v>30.320399999999999</v>
      </c>
      <c r="N1342" s="1">
        <v>0.90493599999999996</v>
      </c>
      <c r="O1342" s="1">
        <v>2.5420040000000001E-7</v>
      </c>
      <c r="P1342" s="1">
        <v>2.0045350000000002</v>
      </c>
      <c r="Q1342" s="1">
        <v>1.0378550000000001E-54</v>
      </c>
      <c r="R1342">
        <v>-7.1943999999999994E-2</v>
      </c>
      <c r="S1342">
        <v>0.91282799999999997</v>
      </c>
      <c r="T1342">
        <v>0.96290799999999999</v>
      </c>
      <c r="U1342">
        <v>0</v>
      </c>
    </row>
    <row r="1343" spans="1:21">
      <c r="A1343" t="s">
        <v>17799</v>
      </c>
      <c r="B1343" t="s">
        <v>6315</v>
      </c>
      <c r="F1343" s="1">
        <v>1.444018</v>
      </c>
      <c r="G1343" s="1">
        <v>2.295302</v>
      </c>
      <c r="H1343" s="1">
        <v>4.8777949999999999</v>
      </c>
      <c r="I1343" s="1">
        <v>4.1490780000000003</v>
      </c>
      <c r="J1343" s="1">
        <v>3.2281569999999999</v>
      </c>
      <c r="K1343" s="1">
        <v>3.089683</v>
      </c>
      <c r="L1343" s="1">
        <v>1.454199</v>
      </c>
      <c r="M1343" s="1">
        <v>1.5238750000000001</v>
      </c>
      <c r="N1343" s="1">
        <v>1.074009</v>
      </c>
      <c r="O1343" s="1">
        <v>1.9324389999999999E-4</v>
      </c>
      <c r="P1343" s="1">
        <v>-0.65486789999999995</v>
      </c>
      <c r="Q1343" s="1">
        <v>8.4131239999999996E-2</v>
      </c>
      <c r="R1343">
        <v>0.432703</v>
      </c>
      <c r="S1343">
        <v>0.31444899999999998</v>
      </c>
      <c r="T1343">
        <v>-1.384517</v>
      </c>
      <c r="U1343">
        <v>1.9999999999999999E-6</v>
      </c>
    </row>
    <row r="1344" spans="1:21">
      <c r="A1344" t="s">
        <v>19185</v>
      </c>
      <c r="B1344" t="s">
        <v>6317</v>
      </c>
      <c r="C1344" t="s">
        <v>19186</v>
      </c>
      <c r="D1344" t="s">
        <v>16750</v>
      </c>
      <c r="E1344" t="s">
        <v>19187</v>
      </c>
      <c r="F1344" s="1">
        <v>2.1651250000000002</v>
      </c>
      <c r="G1344" s="1">
        <v>1.4765239999999999</v>
      </c>
      <c r="H1344" s="1">
        <v>2.7791869999999999</v>
      </c>
      <c r="I1344" s="1">
        <v>2.0345819999999999</v>
      </c>
      <c r="J1344" s="1">
        <v>1.149553</v>
      </c>
      <c r="K1344" s="1">
        <v>1.310926</v>
      </c>
      <c r="L1344" s="1">
        <v>2.542138</v>
      </c>
      <c r="M1344" s="1">
        <v>3.3031160000000002</v>
      </c>
      <c r="N1344" s="1">
        <v>0.3441015</v>
      </c>
      <c r="O1344" s="1">
        <v>0.61722290000000002</v>
      </c>
      <c r="P1344" s="1">
        <v>1.034859</v>
      </c>
      <c r="Q1344" s="1">
        <v>7.2410240000000004E-3</v>
      </c>
      <c r="R1344">
        <v>-0.44476300000000002</v>
      </c>
      <c r="S1344">
        <v>0.37996600000000003</v>
      </c>
      <c r="T1344">
        <v>0.124769</v>
      </c>
      <c r="U1344">
        <v>0.93034899999999998</v>
      </c>
    </row>
    <row r="1345" spans="1:21">
      <c r="A1345" t="s">
        <v>22491</v>
      </c>
      <c r="B1345" t="s">
        <v>6330</v>
      </c>
      <c r="F1345" s="1">
        <v>6.6351449999999996</v>
      </c>
      <c r="G1345" s="1">
        <v>3.232062</v>
      </c>
      <c r="H1345" s="1">
        <v>4.5018260000000003</v>
      </c>
      <c r="I1345" s="1">
        <v>5.1068340000000001</v>
      </c>
      <c r="J1345" s="1">
        <v>3.6402960000000002</v>
      </c>
      <c r="K1345" s="1">
        <v>3.902622</v>
      </c>
      <c r="L1345" s="1">
        <v>2.3083019999999999</v>
      </c>
      <c r="M1345" s="1">
        <v>1.1568659999999999</v>
      </c>
      <c r="N1345" s="1">
        <v>0.1250858</v>
      </c>
      <c r="O1345">
        <v>1</v>
      </c>
      <c r="P1345" s="1">
        <v>-0.66622380000000003</v>
      </c>
      <c r="Q1345" s="1">
        <v>0.16263059999999999</v>
      </c>
      <c r="R1345">
        <v>-0.38599600000000001</v>
      </c>
      <c r="S1345">
        <v>0.59113400000000005</v>
      </c>
      <c r="T1345">
        <v>-1.212162</v>
      </c>
      <c r="U1345">
        <v>9.859999999999999E-4</v>
      </c>
    </row>
    <row r="1346" spans="1:21">
      <c r="A1346" t="s">
        <v>17800</v>
      </c>
      <c r="B1346" t="s">
        <v>6333</v>
      </c>
      <c r="F1346" s="1">
        <v>5.12432</v>
      </c>
      <c r="G1346" s="1">
        <v>6.1808690000000004</v>
      </c>
      <c r="H1346" s="1">
        <v>13.759370000000001</v>
      </c>
      <c r="I1346" s="1">
        <v>13.75816</v>
      </c>
      <c r="J1346" s="1">
        <v>5.9380540000000002</v>
      </c>
      <c r="K1346" s="1">
        <v>5.698728</v>
      </c>
      <c r="L1346" s="1">
        <v>22.6021</v>
      </c>
      <c r="M1346" s="1">
        <v>19.88984</v>
      </c>
      <c r="N1346" s="1">
        <v>1.200674</v>
      </c>
      <c r="O1346" s="1">
        <v>3.6550079999999999E-8</v>
      </c>
      <c r="P1346" s="1">
        <v>1.9153579999999999</v>
      </c>
      <c r="Q1346" s="1">
        <v>2.5102110000000002E-25</v>
      </c>
      <c r="R1346">
        <v>-0.125915</v>
      </c>
      <c r="S1346">
        <v>0.83555100000000004</v>
      </c>
      <c r="T1346">
        <v>0.47480099999999997</v>
      </c>
      <c r="U1346">
        <v>1.1568E-2</v>
      </c>
    </row>
    <row r="1347" spans="1:21">
      <c r="A1347" t="s">
        <v>17801</v>
      </c>
      <c r="B1347" t="s">
        <v>6340</v>
      </c>
      <c r="F1347" s="1">
        <v>0.79849990000000004</v>
      </c>
      <c r="G1347" s="1">
        <v>1.815143</v>
      </c>
      <c r="H1347" s="1">
        <v>4.6367520000000004</v>
      </c>
      <c r="I1347" s="1">
        <v>4.168641</v>
      </c>
      <c r="J1347" s="1">
        <v>0.8243587</v>
      </c>
      <c r="K1347" s="1">
        <v>0.80578439999999996</v>
      </c>
      <c r="L1347" s="1">
        <v>3.1251410000000002</v>
      </c>
      <c r="M1347" s="1">
        <v>2.7844389999999999</v>
      </c>
      <c r="N1347" s="1">
        <v>1.200315</v>
      </c>
      <c r="O1347" s="1">
        <v>7.2896850000000004E-4</v>
      </c>
      <c r="P1347" s="1">
        <v>1.3073650000000001</v>
      </c>
      <c r="Q1347" s="1">
        <v>1.2569980000000001E-3</v>
      </c>
      <c r="R1347">
        <v>-0.38700200000000001</v>
      </c>
      <c r="S1347">
        <v>0.49628899999999998</v>
      </c>
      <c r="T1347">
        <v>-0.54003699999999999</v>
      </c>
      <c r="U1347">
        <v>0.19407099999999999</v>
      </c>
    </row>
    <row r="1348" spans="1:21">
      <c r="A1348" t="s">
        <v>17802</v>
      </c>
      <c r="B1348" t="s">
        <v>6342</v>
      </c>
      <c r="F1348" s="1">
        <v>35.607610000000001</v>
      </c>
      <c r="G1348" s="1">
        <v>34.689819999999997</v>
      </c>
      <c r="H1348" s="1">
        <v>78.459220000000002</v>
      </c>
      <c r="I1348" s="1">
        <v>79.668319999999994</v>
      </c>
      <c r="J1348" s="1">
        <v>18.803879999999999</v>
      </c>
      <c r="K1348" s="1">
        <v>15.399620000000001</v>
      </c>
      <c r="L1348" s="1">
        <v>34.964829999999999</v>
      </c>
      <c r="M1348" s="1">
        <v>35.047089999999997</v>
      </c>
      <c r="N1348" s="1">
        <v>1.1371439999999999</v>
      </c>
      <c r="O1348" s="1">
        <v>9.5344950000000002E-9</v>
      </c>
      <c r="P1348" s="1">
        <v>1.0707180000000001</v>
      </c>
      <c r="Q1348" s="1">
        <v>1.2339919999999999E-4</v>
      </c>
      <c r="R1348">
        <v>-0.98419199999999996</v>
      </c>
      <c r="S1348">
        <v>3.6099999999999999E-4</v>
      </c>
      <c r="T1348">
        <v>-1.183084</v>
      </c>
      <c r="U1348">
        <v>0</v>
      </c>
    </row>
    <row r="1349" spans="1:21">
      <c r="A1349" t="s">
        <v>20902</v>
      </c>
      <c r="B1349" t="s">
        <v>6347</v>
      </c>
      <c r="F1349" s="1">
        <v>40.253489999999999</v>
      </c>
      <c r="G1349" s="1">
        <v>45.773809999999997</v>
      </c>
      <c r="H1349" s="1">
        <v>34.314979999999998</v>
      </c>
      <c r="I1349" s="1">
        <v>33.013060000000003</v>
      </c>
      <c r="J1349" s="1">
        <v>112.4602</v>
      </c>
      <c r="K1349" s="1">
        <v>120.7559</v>
      </c>
      <c r="L1349" s="1">
        <v>78.566460000000006</v>
      </c>
      <c r="M1349" s="1">
        <v>78.751289999999997</v>
      </c>
      <c r="N1349" s="1">
        <v>-0.2011616</v>
      </c>
      <c r="O1349" s="1">
        <v>0.26768160000000002</v>
      </c>
      <c r="P1349" s="1">
        <v>-0.31802580000000003</v>
      </c>
      <c r="Q1349" s="1">
        <v>8.2235699999999996E-5</v>
      </c>
      <c r="R1349">
        <v>1.2077180000000001</v>
      </c>
      <c r="S1349">
        <v>0</v>
      </c>
      <c r="T1349">
        <v>1.0794140000000001</v>
      </c>
      <c r="U1349">
        <v>0</v>
      </c>
    </row>
    <row r="1350" spans="1:21">
      <c r="A1350" t="s">
        <v>20903</v>
      </c>
      <c r="B1350" t="s">
        <v>6349</v>
      </c>
      <c r="F1350" s="1">
        <v>69.333870000000005</v>
      </c>
      <c r="G1350" s="1">
        <v>71.665499999999994</v>
      </c>
      <c r="H1350" s="1">
        <v>36.990200000000002</v>
      </c>
      <c r="I1350" s="1">
        <v>36.214390000000002</v>
      </c>
      <c r="J1350" s="1">
        <v>32.921439999999997</v>
      </c>
      <c r="K1350" s="1">
        <v>27.89601</v>
      </c>
      <c r="L1350" s="1">
        <v>36.454009999999997</v>
      </c>
      <c r="M1350" s="1">
        <v>31.590579999999999</v>
      </c>
      <c r="N1350" s="1">
        <v>-0.7789604</v>
      </c>
      <c r="O1350" s="1">
        <v>1.1355650000000001E-14</v>
      </c>
      <c r="P1350" s="1">
        <v>0.39472079999999998</v>
      </c>
      <c r="Q1350" s="1">
        <v>3.5103410000000002E-2</v>
      </c>
      <c r="R1350">
        <v>-1.374093</v>
      </c>
      <c r="S1350">
        <v>0</v>
      </c>
      <c r="T1350">
        <v>-0.22220500000000001</v>
      </c>
      <c r="U1350">
        <v>0.14744299999999999</v>
      </c>
    </row>
    <row r="1351" spans="1:21">
      <c r="A1351" t="s">
        <v>20904</v>
      </c>
      <c r="B1351" t="s">
        <v>6351</v>
      </c>
      <c r="F1351" s="1">
        <v>5.4275799999999998</v>
      </c>
      <c r="G1351" s="1">
        <v>7.1912500000000001</v>
      </c>
      <c r="H1351" s="1">
        <v>1.7914939999999999</v>
      </c>
      <c r="I1351" s="1">
        <v>4.8574580000000003</v>
      </c>
      <c r="J1351" s="1">
        <v>2.305377</v>
      </c>
      <c r="K1351" s="1">
        <v>2.2534329999999998</v>
      </c>
      <c r="L1351" s="1">
        <v>1.1329210000000001</v>
      </c>
      <c r="M1351" s="1">
        <v>1.135586</v>
      </c>
      <c r="N1351" s="1">
        <v>-0.56671839999999996</v>
      </c>
      <c r="O1351" s="1">
        <v>0.4793364</v>
      </c>
      <c r="P1351" s="1">
        <v>-0.4089449</v>
      </c>
      <c r="Q1351" s="1">
        <v>0.6031145</v>
      </c>
      <c r="R1351">
        <v>-1.0553950000000001</v>
      </c>
      <c r="S1351">
        <v>2.722E-3</v>
      </c>
      <c r="T1351">
        <v>-0.883741</v>
      </c>
      <c r="U1351">
        <v>0.30211700000000002</v>
      </c>
    </row>
    <row r="1352" spans="1:21">
      <c r="A1352" t="s">
        <v>17803</v>
      </c>
      <c r="B1352" t="s">
        <v>6368</v>
      </c>
      <c r="F1352" s="1">
        <v>11.5373</v>
      </c>
      <c r="G1352" s="1">
        <v>11.53187</v>
      </c>
      <c r="H1352" s="1">
        <v>23.491790000000002</v>
      </c>
      <c r="I1352" s="1">
        <v>22.729299999999999</v>
      </c>
      <c r="J1352" s="1">
        <v>11.402670000000001</v>
      </c>
      <c r="K1352" s="1">
        <v>9.2665209999999991</v>
      </c>
      <c r="L1352" s="1">
        <v>28.213290000000001</v>
      </c>
      <c r="M1352" s="1">
        <v>26.7775</v>
      </c>
      <c r="N1352" s="1">
        <v>1.0709900000000001</v>
      </c>
      <c r="O1352" s="1">
        <v>2.1302310000000001E-15</v>
      </c>
      <c r="P1352" s="1">
        <v>1.5964970000000001</v>
      </c>
      <c r="Q1352" s="1">
        <v>2.5638439999999999E-37</v>
      </c>
      <c r="R1352">
        <v>-0.34009200000000001</v>
      </c>
      <c r="S1352">
        <v>9.8515000000000005E-2</v>
      </c>
      <c r="T1352">
        <v>0.12712699999999999</v>
      </c>
      <c r="U1352">
        <v>0.45025700000000002</v>
      </c>
    </row>
    <row r="1353" spans="1:21">
      <c r="A1353" t="s">
        <v>16833</v>
      </c>
      <c r="B1353" t="s">
        <v>6371</v>
      </c>
      <c r="C1353" t="s">
        <v>16834</v>
      </c>
      <c r="D1353" t="s">
        <v>16835</v>
      </c>
      <c r="E1353" t="s">
        <v>16836</v>
      </c>
      <c r="F1353" s="1">
        <v>1009.875</v>
      </c>
      <c r="G1353" s="1">
        <v>1021.076</v>
      </c>
      <c r="H1353" s="1">
        <v>1011.177</v>
      </c>
      <c r="I1353" s="1">
        <v>1002.078</v>
      </c>
      <c r="J1353" s="1">
        <v>752.63459999999998</v>
      </c>
      <c r="K1353" s="1">
        <v>751.30880000000002</v>
      </c>
      <c r="L1353" s="1">
        <v>462.07490000000001</v>
      </c>
      <c r="M1353" s="1">
        <v>468.33350000000002</v>
      </c>
      <c r="N1353" s="1">
        <v>0.12679099999999999</v>
      </c>
      <c r="O1353" s="1">
        <v>3.6499730000000001E-6</v>
      </c>
      <c r="P1353" s="1">
        <v>-0.44690740000000001</v>
      </c>
      <c r="Q1353" s="1">
        <v>7.0083340000000005E-48</v>
      </c>
      <c r="R1353">
        <v>-0.63531099999999996</v>
      </c>
      <c r="S1353">
        <v>0</v>
      </c>
      <c r="T1353">
        <v>-1.2312540000000001</v>
      </c>
      <c r="U1353">
        <v>0</v>
      </c>
    </row>
    <row r="1354" spans="1:21">
      <c r="A1354" t="s">
        <v>20905</v>
      </c>
      <c r="B1354" t="s">
        <v>6374</v>
      </c>
      <c r="C1354" t="s">
        <v>16572</v>
      </c>
      <c r="D1354" t="s">
        <v>16750</v>
      </c>
      <c r="E1354" t="s">
        <v>20906</v>
      </c>
      <c r="F1354" s="1">
        <v>6.4286969999999997</v>
      </c>
      <c r="G1354" s="1">
        <v>8.3180440000000004</v>
      </c>
      <c r="H1354" s="1">
        <v>8.3809059999999995</v>
      </c>
      <c r="I1354" s="1">
        <v>7.7311529999999999</v>
      </c>
      <c r="J1354" s="1">
        <v>2.7554919999999998</v>
      </c>
      <c r="K1354" s="1">
        <v>3.1278269999999999</v>
      </c>
      <c r="L1354" s="1">
        <v>3.4071389999999999</v>
      </c>
      <c r="M1354" s="1">
        <v>3.2400180000000001</v>
      </c>
      <c r="N1354" s="1">
        <v>0.23517179999999999</v>
      </c>
      <c r="O1354" s="1">
        <v>0.61440680000000003</v>
      </c>
      <c r="P1354" s="1">
        <v>0.33548650000000002</v>
      </c>
      <c r="Q1354" s="1">
        <v>0.48159920000000001</v>
      </c>
      <c r="R1354">
        <v>-1.2153389999999999</v>
      </c>
      <c r="S1354">
        <v>1.9999999999999999E-6</v>
      </c>
      <c r="T1354">
        <v>-1.2006479999999999</v>
      </c>
      <c r="U1354">
        <v>3.0000000000000001E-6</v>
      </c>
    </row>
    <row r="1355" spans="1:21">
      <c r="A1355" t="s">
        <v>19188</v>
      </c>
      <c r="B1355" t="s">
        <v>6376</v>
      </c>
      <c r="F1355" s="1">
        <v>1.726254</v>
      </c>
      <c r="G1355" s="1">
        <v>1.561634</v>
      </c>
      <c r="H1355" s="1">
        <v>1.3566400000000001</v>
      </c>
      <c r="I1355" s="1">
        <v>0.88281449999999995</v>
      </c>
      <c r="J1355" s="1">
        <v>5.5646950000000004</v>
      </c>
      <c r="K1355" s="1">
        <v>5.7592720000000002</v>
      </c>
      <c r="L1355" s="1">
        <v>2.0375700000000001</v>
      </c>
      <c r="M1355" s="1">
        <v>1.7198850000000001</v>
      </c>
      <c r="N1355" s="1">
        <v>-0.2261455</v>
      </c>
      <c r="O1355" s="1">
        <v>0.90201290000000001</v>
      </c>
      <c r="P1355" s="1">
        <v>-1.0346649999999999</v>
      </c>
      <c r="Q1355" s="1">
        <v>2.648053E-3</v>
      </c>
      <c r="R1355">
        <v>1.1061430000000001</v>
      </c>
      <c r="S1355">
        <v>7.9000000000000001E-4</v>
      </c>
      <c r="T1355">
        <v>0.40609200000000001</v>
      </c>
      <c r="U1355">
        <v>0.56598099999999996</v>
      </c>
    </row>
    <row r="1356" spans="1:21">
      <c r="A1356" t="s">
        <v>19189</v>
      </c>
      <c r="B1356" t="s">
        <v>6377</v>
      </c>
      <c r="F1356" s="1">
        <v>13.366400000000001</v>
      </c>
      <c r="G1356" s="1">
        <v>16.61412</v>
      </c>
      <c r="H1356" s="1">
        <v>20.707090000000001</v>
      </c>
      <c r="I1356" s="1">
        <v>23.099740000000001</v>
      </c>
      <c r="J1356" s="1">
        <v>14.275090000000001</v>
      </c>
      <c r="K1356" s="1">
        <v>15.282349999999999</v>
      </c>
      <c r="L1356" s="1">
        <v>27.258849999999999</v>
      </c>
      <c r="M1356" s="1">
        <v>27.456910000000001</v>
      </c>
      <c r="N1356" s="1">
        <v>0.61910699999999996</v>
      </c>
      <c r="O1356" s="1">
        <v>2.1977199999999998E-3</v>
      </c>
      <c r="P1356" s="1">
        <v>1.0608960000000001</v>
      </c>
      <c r="Q1356" s="1">
        <v>2.6532879999999998E-10</v>
      </c>
      <c r="R1356">
        <v>-0.19275</v>
      </c>
      <c r="S1356">
        <v>0.50822999999999996</v>
      </c>
      <c r="T1356">
        <v>0.192467</v>
      </c>
      <c r="U1356">
        <v>0.42192800000000003</v>
      </c>
    </row>
    <row r="1357" spans="1:21">
      <c r="A1357" t="s">
        <v>20907</v>
      </c>
      <c r="B1357" t="s">
        <v>6384</v>
      </c>
      <c r="F1357" s="1">
        <v>20.689910000000001</v>
      </c>
      <c r="G1357" s="1">
        <v>18.0123</v>
      </c>
      <c r="H1357" s="1">
        <v>22.198830000000001</v>
      </c>
      <c r="I1357" s="1">
        <v>22.653300000000002</v>
      </c>
      <c r="J1357" s="1">
        <v>9.9333430000000007</v>
      </c>
      <c r="K1357" s="1">
        <v>9.2335700000000003</v>
      </c>
      <c r="L1357" s="1">
        <v>7.5615370000000004</v>
      </c>
      <c r="M1357" s="1">
        <v>7.3874440000000003</v>
      </c>
      <c r="N1357" s="1">
        <v>0.33083040000000002</v>
      </c>
      <c r="O1357" s="1">
        <v>8.3567370000000002E-2</v>
      </c>
      <c r="P1357" s="1">
        <v>-0.1013729</v>
      </c>
      <c r="Q1357" s="1">
        <v>0.86334149999999998</v>
      </c>
      <c r="R1357">
        <v>-1.103599</v>
      </c>
      <c r="S1357">
        <v>0</v>
      </c>
      <c r="T1357">
        <v>-1.584508</v>
      </c>
      <c r="U1357">
        <v>0</v>
      </c>
    </row>
    <row r="1358" spans="1:21">
      <c r="A1358" t="s">
        <v>17804</v>
      </c>
      <c r="B1358" t="s">
        <v>6391</v>
      </c>
      <c r="C1358" t="s">
        <v>17805</v>
      </c>
      <c r="D1358" t="s">
        <v>17806</v>
      </c>
      <c r="E1358" t="s">
        <v>17807</v>
      </c>
      <c r="F1358" s="1">
        <v>195.928</v>
      </c>
      <c r="G1358" s="1">
        <v>193.86850000000001</v>
      </c>
      <c r="H1358" s="1">
        <v>75.992130000000003</v>
      </c>
      <c r="I1358" s="1">
        <v>76.206829999999997</v>
      </c>
      <c r="J1358" s="1">
        <v>245.89269999999999</v>
      </c>
      <c r="K1358" s="1">
        <v>253.3974</v>
      </c>
      <c r="L1358" s="1">
        <v>138.59800000000001</v>
      </c>
      <c r="M1358" s="1">
        <v>143.57810000000001</v>
      </c>
      <c r="N1358" s="1">
        <v>-1.1975020000000001</v>
      </c>
      <c r="O1358" s="1">
        <v>1.27015E-71</v>
      </c>
      <c r="P1358" s="1">
        <v>-0.57460690000000003</v>
      </c>
      <c r="Q1358" s="1">
        <v>6.430536E-27</v>
      </c>
      <c r="R1358">
        <v>0.15262200000000001</v>
      </c>
      <c r="S1358">
        <v>1.1305000000000001E-2</v>
      </c>
      <c r="T1358">
        <v>0.76174900000000001</v>
      </c>
      <c r="U1358">
        <v>0</v>
      </c>
    </row>
    <row r="1359" spans="1:21">
      <c r="A1359" t="s">
        <v>22492</v>
      </c>
      <c r="B1359" t="s">
        <v>6392</v>
      </c>
      <c r="C1359" t="s">
        <v>22493</v>
      </c>
      <c r="D1359" t="s">
        <v>22494</v>
      </c>
      <c r="E1359" t="s">
        <v>22495</v>
      </c>
      <c r="F1359" s="1">
        <v>108.64960000000001</v>
      </c>
      <c r="G1359" s="1">
        <v>115.31529999999999</v>
      </c>
      <c r="H1359" s="1">
        <v>73.160659999999993</v>
      </c>
      <c r="I1359" s="1">
        <v>75.62867</v>
      </c>
      <c r="J1359" s="1">
        <v>217.04069999999999</v>
      </c>
      <c r="K1359" s="1">
        <v>219.53620000000001</v>
      </c>
      <c r="L1359" s="1">
        <v>181.8203</v>
      </c>
      <c r="M1359" s="1">
        <v>177.37100000000001</v>
      </c>
      <c r="N1359" s="1">
        <v>-0.43000660000000002</v>
      </c>
      <c r="O1359" s="1">
        <v>9.2019469999999996E-4</v>
      </c>
      <c r="P1359" s="1">
        <v>-3.6100130000000001E-2</v>
      </c>
      <c r="Q1359" s="1">
        <v>0.86093600000000003</v>
      </c>
      <c r="R1359">
        <v>0.74249699999999996</v>
      </c>
      <c r="S1359">
        <v>0</v>
      </c>
      <c r="T1359">
        <v>1.125861</v>
      </c>
      <c r="U1359">
        <v>0</v>
      </c>
    </row>
    <row r="1360" spans="1:21">
      <c r="A1360" t="s">
        <v>20908</v>
      </c>
      <c r="B1360" t="s">
        <v>6393</v>
      </c>
      <c r="F1360" s="1">
        <v>8.2495429999999992</v>
      </c>
      <c r="G1360" s="1">
        <v>12.528130000000001</v>
      </c>
      <c r="H1360" s="1">
        <v>12.68038</v>
      </c>
      <c r="I1360" s="1">
        <v>9.3373200000000001</v>
      </c>
      <c r="J1360" s="1">
        <v>34.99718</v>
      </c>
      <c r="K1360" s="1">
        <v>32.529690000000002</v>
      </c>
      <c r="L1360" s="1">
        <v>25.533989999999999</v>
      </c>
      <c r="M1360" s="1">
        <v>23.690370000000001</v>
      </c>
      <c r="N1360" s="1">
        <v>0.1811982</v>
      </c>
      <c r="O1360" s="1">
        <v>0.91064670000000003</v>
      </c>
      <c r="P1360" s="1">
        <v>-0.19652430000000001</v>
      </c>
      <c r="Q1360" s="1">
        <v>0.48280630000000002</v>
      </c>
      <c r="R1360">
        <v>1.312918</v>
      </c>
      <c r="S1360">
        <v>0</v>
      </c>
      <c r="T1360">
        <v>0.93671300000000002</v>
      </c>
      <c r="U1360">
        <v>1.11E-4</v>
      </c>
    </row>
    <row r="1361" spans="1:21">
      <c r="A1361" t="s">
        <v>19190</v>
      </c>
      <c r="B1361" t="s">
        <v>6394</v>
      </c>
      <c r="F1361" s="1">
        <v>3.6292300000000002</v>
      </c>
      <c r="G1361" s="1">
        <v>2.6517650000000001</v>
      </c>
      <c r="H1361" s="1">
        <v>3.0250210000000002</v>
      </c>
      <c r="I1361" s="1">
        <v>2.5098259999999999</v>
      </c>
      <c r="J1361" s="1">
        <v>4.671284</v>
      </c>
      <c r="K1361" s="1">
        <v>4.5660319999999999</v>
      </c>
      <c r="L1361" s="1">
        <v>8.8954059999999995</v>
      </c>
      <c r="M1361" s="1">
        <v>8.7725209999999993</v>
      </c>
      <c r="N1361" s="1">
        <v>-2.517053E-2</v>
      </c>
      <c r="O1361">
        <v>1</v>
      </c>
      <c r="P1361" s="1">
        <v>1.0597160000000001</v>
      </c>
      <c r="Q1361" s="1">
        <v>7.6850090000000001E-7</v>
      </c>
      <c r="R1361">
        <v>0.29443799999999998</v>
      </c>
      <c r="S1361">
        <v>0.46984500000000001</v>
      </c>
      <c r="T1361">
        <v>1.3648659999999999</v>
      </c>
      <c r="U1361">
        <v>0</v>
      </c>
    </row>
    <row r="1362" spans="1:21">
      <c r="A1362" t="s">
        <v>17808</v>
      </c>
      <c r="B1362" t="s">
        <v>6396</v>
      </c>
      <c r="F1362" s="1">
        <v>7.0538080000000001</v>
      </c>
      <c r="G1362" s="1">
        <v>7.3514379999999999</v>
      </c>
      <c r="H1362" s="1">
        <v>23.16234</v>
      </c>
      <c r="I1362" s="1">
        <v>17.32367</v>
      </c>
      <c r="J1362" s="1">
        <v>8.8548159999999996</v>
      </c>
      <c r="K1362" s="1">
        <v>4.5404859999999996</v>
      </c>
      <c r="L1362" s="1">
        <v>16.407229999999998</v>
      </c>
      <c r="M1362" s="1">
        <v>13.72869</v>
      </c>
      <c r="N1362" s="1">
        <v>1.3611740000000001</v>
      </c>
      <c r="O1362" s="1">
        <v>1.05043E-5</v>
      </c>
      <c r="P1362" s="1">
        <v>1.286065</v>
      </c>
      <c r="Q1362" s="1">
        <v>1.020207E-4</v>
      </c>
      <c r="R1362">
        <v>-0.29124699999999998</v>
      </c>
      <c r="S1362">
        <v>0.71728400000000003</v>
      </c>
      <c r="T1362">
        <v>-0.49663000000000002</v>
      </c>
      <c r="U1362">
        <v>0.123458</v>
      </c>
    </row>
    <row r="1363" spans="1:21">
      <c r="A1363" t="s">
        <v>20909</v>
      </c>
      <c r="B1363" t="s">
        <v>6399</v>
      </c>
      <c r="F1363" s="1">
        <v>80.662589999999994</v>
      </c>
      <c r="G1363" s="1">
        <v>90.120249999999999</v>
      </c>
      <c r="H1363" s="1">
        <v>96.616060000000004</v>
      </c>
      <c r="I1363" s="1">
        <v>90.313879999999997</v>
      </c>
      <c r="J1363" s="1">
        <v>44.953200000000002</v>
      </c>
      <c r="K1363" s="1">
        <v>44.97945</v>
      </c>
      <c r="L1363" s="1">
        <v>47.018329999999999</v>
      </c>
      <c r="M1363" s="1">
        <v>48.475479999999997</v>
      </c>
      <c r="N1363" s="1">
        <v>0.26401530000000001</v>
      </c>
      <c r="O1363" s="1">
        <v>1.74688E-2</v>
      </c>
      <c r="P1363" s="1">
        <v>0.32066260000000002</v>
      </c>
      <c r="Q1363" s="1">
        <v>2.3255680000000001E-2</v>
      </c>
      <c r="R1363">
        <v>-1.0875870000000001</v>
      </c>
      <c r="S1363">
        <v>0</v>
      </c>
      <c r="T1363">
        <v>-1.0637650000000001</v>
      </c>
      <c r="U1363">
        <v>0</v>
      </c>
    </row>
    <row r="1364" spans="1:21">
      <c r="A1364" t="s">
        <v>16841</v>
      </c>
      <c r="B1364" t="s">
        <v>6400</v>
      </c>
      <c r="C1364" t="s">
        <v>16842</v>
      </c>
      <c r="D1364" t="s">
        <v>16843</v>
      </c>
      <c r="E1364" t="s">
        <v>16844</v>
      </c>
      <c r="F1364" s="1">
        <v>1544.9079999999999</v>
      </c>
      <c r="G1364" s="1">
        <v>1547.866</v>
      </c>
      <c r="H1364" s="1">
        <v>1094.2629999999999</v>
      </c>
      <c r="I1364" s="1">
        <v>1125.19</v>
      </c>
      <c r="J1364" s="1">
        <v>796.67610000000002</v>
      </c>
      <c r="K1364" s="1">
        <v>800.68700000000001</v>
      </c>
      <c r="L1364" s="1">
        <v>369.42469999999997</v>
      </c>
      <c r="M1364" s="1">
        <v>373.02800000000002</v>
      </c>
      <c r="N1364" s="1">
        <v>-0.33860869999999998</v>
      </c>
      <c r="O1364" s="1">
        <v>2.2144240000000001E-48</v>
      </c>
      <c r="P1364" s="1">
        <v>-0.85816789999999998</v>
      </c>
      <c r="Q1364" s="1">
        <v>1.756047E-150</v>
      </c>
      <c r="R1364">
        <v>-1.1543969999999999</v>
      </c>
      <c r="S1364">
        <v>0</v>
      </c>
      <c r="T1364">
        <v>-1.695918</v>
      </c>
      <c r="U1364">
        <v>0</v>
      </c>
    </row>
    <row r="1365" spans="1:21">
      <c r="A1365" t="s">
        <v>17809</v>
      </c>
      <c r="B1365" t="s">
        <v>6402</v>
      </c>
      <c r="C1365" t="s">
        <v>17810</v>
      </c>
      <c r="D1365" t="s">
        <v>17811</v>
      </c>
      <c r="E1365" t="s">
        <v>17812</v>
      </c>
      <c r="F1365" s="1">
        <v>107.8301</v>
      </c>
      <c r="G1365" s="1">
        <v>106.50700000000001</v>
      </c>
      <c r="H1365" s="1">
        <v>246.18600000000001</v>
      </c>
      <c r="I1365" s="1">
        <v>249.76249999999999</v>
      </c>
      <c r="J1365" s="1">
        <v>82.192570000000003</v>
      </c>
      <c r="K1365" s="1">
        <v>76.000389999999996</v>
      </c>
      <c r="L1365" s="1">
        <v>120.2461</v>
      </c>
      <c r="M1365" s="1">
        <v>117.5506</v>
      </c>
      <c r="N1365" s="1">
        <v>1.3367629999999999</v>
      </c>
      <c r="O1365" s="1">
        <v>2.2736610000000001E-147</v>
      </c>
      <c r="P1365" s="1">
        <v>0.82562780000000002</v>
      </c>
      <c r="Q1365" s="1">
        <v>1.1918120000000001E-36</v>
      </c>
      <c r="R1365">
        <v>-0.63308699999999996</v>
      </c>
      <c r="S1365">
        <v>0</v>
      </c>
      <c r="T1365">
        <v>-1.1737899999999999</v>
      </c>
      <c r="U1365">
        <v>0</v>
      </c>
    </row>
    <row r="1366" spans="1:21">
      <c r="A1366" t="s">
        <v>20910</v>
      </c>
      <c r="B1366" t="s">
        <v>6413</v>
      </c>
      <c r="F1366" s="1">
        <v>5.2138010000000001</v>
      </c>
      <c r="G1366" s="1">
        <v>6.4647110000000003</v>
      </c>
      <c r="H1366" s="1">
        <v>6.8808290000000003</v>
      </c>
      <c r="I1366" s="1">
        <v>6.5750089999999997</v>
      </c>
      <c r="J1366" s="1">
        <v>16.986789999999999</v>
      </c>
      <c r="K1366" s="1">
        <v>17.83398</v>
      </c>
      <c r="L1366" s="1">
        <v>13.32891</v>
      </c>
      <c r="M1366" s="1">
        <v>13.15366</v>
      </c>
      <c r="N1366" s="1">
        <v>0.29971310000000001</v>
      </c>
      <c r="O1366" s="1">
        <v>0.41436260000000003</v>
      </c>
      <c r="P1366" s="1">
        <v>-0.14288909999999999</v>
      </c>
      <c r="Q1366" s="1">
        <v>0.53811710000000001</v>
      </c>
      <c r="R1366">
        <v>1.256194</v>
      </c>
      <c r="S1366">
        <v>0</v>
      </c>
      <c r="T1366">
        <v>0.79924499999999998</v>
      </c>
      <c r="U1366">
        <v>1.9000000000000001E-5</v>
      </c>
    </row>
    <row r="1367" spans="1:21">
      <c r="A1367" t="s">
        <v>19191</v>
      </c>
      <c r="B1367" t="s">
        <v>6422</v>
      </c>
      <c r="C1367" t="s">
        <v>19192</v>
      </c>
      <c r="D1367" t="s">
        <v>19193</v>
      </c>
      <c r="E1367" t="s">
        <v>19194</v>
      </c>
      <c r="F1367" s="1">
        <v>35.594940000000001</v>
      </c>
      <c r="G1367" s="1">
        <v>37.272889999999997</v>
      </c>
      <c r="H1367" s="1">
        <v>44.645299999999999</v>
      </c>
      <c r="I1367" s="1">
        <v>43.512239999999998</v>
      </c>
      <c r="J1367" s="1">
        <v>18.728539999999999</v>
      </c>
      <c r="K1367" s="1">
        <v>16.96236</v>
      </c>
      <c r="L1367" s="1">
        <v>36.29983</v>
      </c>
      <c r="M1367" s="1">
        <v>32.127380000000002</v>
      </c>
      <c r="N1367" s="1">
        <v>0.40391850000000001</v>
      </c>
      <c r="O1367" s="1">
        <v>2.8557749999999999E-5</v>
      </c>
      <c r="P1367" s="1">
        <v>1.1510659999999999</v>
      </c>
      <c r="Q1367" s="1">
        <v>4.0575960000000003E-18</v>
      </c>
      <c r="R1367">
        <v>-1.189729</v>
      </c>
      <c r="S1367">
        <v>0</v>
      </c>
      <c r="T1367">
        <v>-0.47985299999999997</v>
      </c>
      <c r="U1367">
        <v>0</v>
      </c>
    </row>
    <row r="1368" spans="1:21">
      <c r="A1368" t="s">
        <v>20911</v>
      </c>
      <c r="B1368" t="s">
        <v>6426</v>
      </c>
      <c r="C1368" t="s">
        <v>16572</v>
      </c>
      <c r="D1368" t="s">
        <v>17715</v>
      </c>
      <c r="E1368" t="s">
        <v>16572</v>
      </c>
      <c r="F1368" s="1">
        <v>5.4944240000000004</v>
      </c>
      <c r="G1368" s="1">
        <v>5.4691700000000001</v>
      </c>
      <c r="H1368" s="1">
        <v>10.07532</v>
      </c>
      <c r="I1368" s="1">
        <v>9.9414580000000008</v>
      </c>
      <c r="J1368" s="1">
        <v>21.35061</v>
      </c>
      <c r="K1368" s="1">
        <v>19.526450000000001</v>
      </c>
      <c r="L1368" s="1">
        <v>27.529129999999999</v>
      </c>
      <c r="M1368" s="1">
        <v>26.24023</v>
      </c>
      <c r="N1368" s="1">
        <v>0.82960829999999997</v>
      </c>
      <c r="O1368" s="1">
        <v>9.0221889999999997E-4</v>
      </c>
      <c r="P1368" s="1">
        <v>0.61324889999999999</v>
      </c>
      <c r="Q1368" s="1">
        <v>3.2864439999999999E-5</v>
      </c>
      <c r="R1368">
        <v>1.486056</v>
      </c>
      <c r="S1368">
        <v>0</v>
      </c>
      <c r="T1368">
        <v>1.226337</v>
      </c>
      <c r="U1368">
        <v>0</v>
      </c>
    </row>
    <row r="1369" spans="1:21">
      <c r="A1369" t="s">
        <v>19195</v>
      </c>
      <c r="B1369" t="s">
        <v>6429</v>
      </c>
      <c r="F1369" s="1">
        <v>7.0098760000000002</v>
      </c>
      <c r="G1369" s="1">
        <v>5.1541110000000003</v>
      </c>
      <c r="H1369" s="1">
        <v>7.3972610000000003</v>
      </c>
      <c r="I1369" s="1">
        <v>6.8653919999999999</v>
      </c>
      <c r="J1369" s="1">
        <v>8.7778930000000006</v>
      </c>
      <c r="K1369" s="1">
        <v>8.9233159999999998</v>
      </c>
      <c r="L1369" s="1">
        <v>18.750129999999999</v>
      </c>
      <c r="M1369" s="1">
        <v>17.410620000000002</v>
      </c>
      <c r="N1369" s="1">
        <v>0.30281010000000003</v>
      </c>
      <c r="O1369" s="1">
        <v>0.53047759999999999</v>
      </c>
      <c r="P1369" s="1">
        <v>1.1654139999999999</v>
      </c>
      <c r="Q1369" s="1">
        <v>1.2424289999999999E-9</v>
      </c>
      <c r="R1369">
        <v>0.29096699999999998</v>
      </c>
      <c r="S1369">
        <v>0.43553199999999997</v>
      </c>
      <c r="T1369">
        <v>1.1104499999999999</v>
      </c>
      <c r="U1369">
        <v>0</v>
      </c>
    </row>
    <row r="1370" spans="1:21">
      <c r="A1370" t="s">
        <v>17813</v>
      </c>
      <c r="B1370" t="s">
        <v>6432</v>
      </c>
      <c r="F1370" s="1">
        <v>0.84088569999999996</v>
      </c>
      <c r="G1370" s="1">
        <v>1.297086</v>
      </c>
      <c r="H1370" s="1">
        <v>4.4973879999999999</v>
      </c>
      <c r="I1370" s="1">
        <v>4.3272069999999996</v>
      </c>
      <c r="J1370" s="1">
        <v>2.7903760000000002</v>
      </c>
      <c r="K1370" s="1">
        <v>2.8487269999999998</v>
      </c>
      <c r="L1370" s="1">
        <v>2.8644150000000002</v>
      </c>
      <c r="M1370" s="1">
        <v>2.6878880000000001</v>
      </c>
      <c r="N1370" s="1">
        <v>1.570235</v>
      </c>
      <c r="O1370" s="1">
        <v>1.862193E-8</v>
      </c>
      <c r="P1370" s="1">
        <v>0.18382209999999999</v>
      </c>
      <c r="Q1370" s="1">
        <v>0.74828439999999996</v>
      </c>
      <c r="R1370">
        <v>0.85219800000000001</v>
      </c>
      <c r="S1370">
        <v>1.7642999999999999E-2</v>
      </c>
      <c r="T1370">
        <v>-0.67680200000000001</v>
      </c>
      <c r="U1370">
        <v>2.1248E-2</v>
      </c>
    </row>
    <row r="1371" spans="1:21">
      <c r="A1371" t="s">
        <v>20912</v>
      </c>
      <c r="B1371" t="s">
        <v>6436</v>
      </c>
      <c r="F1371" s="1">
        <v>8.2531370000000007E-2</v>
      </c>
      <c r="G1371">
        <v>0</v>
      </c>
      <c r="H1371" s="1">
        <v>0.45402199999999998</v>
      </c>
      <c r="I1371" s="1">
        <v>7.3862150000000001E-2</v>
      </c>
      <c r="J1371" s="1">
        <v>1.1685129999999999</v>
      </c>
      <c r="K1371" s="1">
        <v>1.213571</v>
      </c>
      <c r="L1371" s="1">
        <v>1.148474</v>
      </c>
      <c r="M1371" s="1">
        <v>0.86338219999999999</v>
      </c>
      <c r="N1371" s="1">
        <v>0.61960409999999999</v>
      </c>
      <c r="O1371" s="1">
        <v>0.68069349999999995</v>
      </c>
      <c r="P1371" s="1">
        <v>-5.7909279999999999E-3</v>
      </c>
      <c r="Q1371">
        <v>1</v>
      </c>
      <c r="R1371">
        <v>1.6493009999999999</v>
      </c>
      <c r="S1371">
        <v>8.2299999999999995E-4</v>
      </c>
      <c r="T1371">
        <v>1.024702</v>
      </c>
      <c r="U1371">
        <v>8.9168999999999998E-2</v>
      </c>
    </row>
    <row r="1372" spans="1:21">
      <c r="A1372" t="s">
        <v>16846</v>
      </c>
      <c r="B1372" t="s">
        <v>6437</v>
      </c>
      <c r="C1372" t="s">
        <v>16847</v>
      </c>
      <c r="D1372" t="s">
        <v>16848</v>
      </c>
      <c r="E1372" t="s">
        <v>16849</v>
      </c>
      <c r="F1372" s="1">
        <v>8507.4259999999995</v>
      </c>
      <c r="G1372" s="1">
        <v>8578.2759999999998</v>
      </c>
      <c r="H1372" s="1">
        <v>8342.8809999999994</v>
      </c>
      <c r="I1372" s="1">
        <v>8487.6149999999998</v>
      </c>
      <c r="J1372" s="1">
        <v>4878.5330000000004</v>
      </c>
      <c r="K1372" s="1">
        <v>4775.0190000000002</v>
      </c>
      <c r="L1372" s="1">
        <v>3852.9070000000002</v>
      </c>
      <c r="M1372" s="1">
        <v>3876.8240000000001</v>
      </c>
      <c r="N1372" s="1">
        <v>0.1177589</v>
      </c>
      <c r="O1372" s="1">
        <v>7.7164420000000003E-8</v>
      </c>
      <c r="P1372" s="1">
        <v>-7.5465679999999993E-2</v>
      </c>
      <c r="Q1372" s="1">
        <v>1.6581820000000001E-2</v>
      </c>
      <c r="R1372">
        <v>-1.0254030000000001</v>
      </c>
      <c r="S1372">
        <v>0</v>
      </c>
      <c r="T1372">
        <v>-1.240977</v>
      </c>
      <c r="U1372">
        <v>0</v>
      </c>
    </row>
    <row r="1373" spans="1:21">
      <c r="A1373" t="s">
        <v>20913</v>
      </c>
      <c r="B1373" t="s">
        <v>6443</v>
      </c>
      <c r="C1373" t="s">
        <v>20914</v>
      </c>
      <c r="D1373" t="s">
        <v>20915</v>
      </c>
      <c r="E1373" t="s">
        <v>20916</v>
      </c>
      <c r="F1373" s="1">
        <v>0.15011769999999999</v>
      </c>
      <c r="G1373" s="1">
        <v>7.3124209999999995E-2</v>
      </c>
      <c r="H1373" s="1">
        <v>0.27527610000000002</v>
      </c>
      <c r="I1373" s="1">
        <v>0.2686982</v>
      </c>
      <c r="J1373" s="1">
        <v>2.5903649999999998</v>
      </c>
      <c r="K1373" s="1">
        <v>2.4670770000000002</v>
      </c>
      <c r="L1373" s="1">
        <v>1.1097699999999999</v>
      </c>
      <c r="M1373" s="1">
        <v>1.5049859999999999</v>
      </c>
      <c r="N1373" s="1">
        <v>0.39906409999999998</v>
      </c>
      <c r="O1373" s="1">
        <v>0.76646860000000006</v>
      </c>
      <c r="P1373" s="1">
        <v>-0.54155940000000002</v>
      </c>
      <c r="Q1373" s="1">
        <v>0.22146769999999999</v>
      </c>
      <c r="R1373">
        <v>2.0559910000000001</v>
      </c>
      <c r="S1373">
        <v>0</v>
      </c>
      <c r="T1373">
        <v>1.185595</v>
      </c>
      <c r="U1373">
        <v>1.2161E-2</v>
      </c>
    </row>
    <row r="1374" spans="1:21">
      <c r="A1374" t="s">
        <v>20917</v>
      </c>
      <c r="B1374" t="s">
        <v>6444</v>
      </c>
      <c r="C1374" t="s">
        <v>16572</v>
      </c>
      <c r="D1374" t="s">
        <v>20918</v>
      </c>
      <c r="E1374" t="s">
        <v>20919</v>
      </c>
      <c r="F1374" s="1">
        <v>13.45079</v>
      </c>
      <c r="G1374" s="1">
        <v>12.667289999999999</v>
      </c>
      <c r="H1374" s="1">
        <v>5.5496660000000002</v>
      </c>
      <c r="I1374" s="1">
        <v>5.1161050000000001</v>
      </c>
      <c r="J1374" s="1">
        <v>6.4472480000000001</v>
      </c>
      <c r="K1374" s="1">
        <v>6.3989339999999997</v>
      </c>
      <c r="L1374" s="1">
        <v>3.8994979999999999</v>
      </c>
      <c r="M1374" s="1">
        <v>3.126938</v>
      </c>
      <c r="N1374" s="1">
        <v>-0.97459969999999996</v>
      </c>
      <c r="O1374" s="1">
        <v>1.225245E-5</v>
      </c>
      <c r="P1374" s="1">
        <v>-0.52818010000000004</v>
      </c>
      <c r="Q1374" s="1">
        <v>0.12575449999999999</v>
      </c>
      <c r="R1374">
        <v>-1.0678669999999999</v>
      </c>
      <c r="S1374">
        <v>0</v>
      </c>
      <c r="T1374">
        <v>-0.60192199999999996</v>
      </c>
      <c r="U1374">
        <v>8.1505999999999995E-2</v>
      </c>
    </row>
    <row r="1375" spans="1:21">
      <c r="A1375" t="s">
        <v>19196</v>
      </c>
      <c r="B1375" t="s">
        <v>6445</v>
      </c>
      <c r="F1375" s="1">
        <v>0.88755189999999995</v>
      </c>
      <c r="G1375" s="1">
        <v>0.86467530000000004</v>
      </c>
      <c r="H1375" s="1">
        <v>2.7125590000000002</v>
      </c>
      <c r="I1375" s="1">
        <v>2.3829660000000001</v>
      </c>
      <c r="J1375" s="1">
        <v>1.832589</v>
      </c>
      <c r="K1375" s="1">
        <v>0.89564889999999997</v>
      </c>
      <c r="L1375" s="1">
        <v>4.8888689999999997</v>
      </c>
      <c r="M1375" s="1">
        <v>5.80307</v>
      </c>
      <c r="N1375" s="1">
        <v>0.85168509999999997</v>
      </c>
      <c r="O1375" s="1">
        <v>5.5330480000000001E-2</v>
      </c>
      <c r="P1375" s="1">
        <v>1.5851040000000001</v>
      </c>
      <c r="Q1375" s="1">
        <v>5.519481E-6</v>
      </c>
      <c r="R1375">
        <v>0.17843999999999999</v>
      </c>
      <c r="S1375">
        <v>0.86654200000000003</v>
      </c>
      <c r="T1375">
        <v>0.72272899999999995</v>
      </c>
      <c r="U1375">
        <v>6.4054E-2</v>
      </c>
    </row>
    <row r="1376" spans="1:21">
      <c r="A1376" t="s">
        <v>22496</v>
      </c>
      <c r="B1376" t="s">
        <v>6447</v>
      </c>
      <c r="F1376" s="1">
        <v>12.93131</v>
      </c>
      <c r="G1376" s="1">
        <v>12.88762</v>
      </c>
      <c r="H1376" s="1">
        <v>11.44746</v>
      </c>
      <c r="I1376" s="1">
        <v>13.70135</v>
      </c>
      <c r="J1376" s="1">
        <v>7.7601449999999996</v>
      </c>
      <c r="K1376" s="1">
        <v>7.1996019999999996</v>
      </c>
      <c r="L1376" s="1">
        <v>5.4294380000000002</v>
      </c>
      <c r="M1376" s="1">
        <v>5.1830579999999999</v>
      </c>
      <c r="N1376" s="1">
        <v>8.342165E-2</v>
      </c>
      <c r="O1376" s="1">
        <v>0.96648999999999996</v>
      </c>
      <c r="P1376" s="1">
        <v>-0.208707</v>
      </c>
      <c r="Q1376" s="1">
        <v>0.68758189999999997</v>
      </c>
      <c r="R1376">
        <v>-0.84059300000000003</v>
      </c>
      <c r="S1376">
        <v>4.3300000000000001E-4</v>
      </c>
      <c r="T1376">
        <v>-1.178464</v>
      </c>
      <c r="U1376">
        <v>1.9999999999999999E-6</v>
      </c>
    </row>
    <row r="1377" spans="1:21">
      <c r="A1377" t="s">
        <v>20920</v>
      </c>
      <c r="B1377" t="s">
        <v>6448</v>
      </c>
      <c r="C1377" t="s">
        <v>16572</v>
      </c>
      <c r="D1377" t="s">
        <v>20921</v>
      </c>
      <c r="E1377" t="s">
        <v>20922</v>
      </c>
      <c r="F1377" s="1">
        <v>8.3215590000000006E-2</v>
      </c>
      <c r="G1377" s="1">
        <v>4.0535359999999999E-2</v>
      </c>
      <c r="H1377" s="1">
        <v>0.11444650000000001</v>
      </c>
      <c r="I1377" s="1">
        <v>9.3093110000000007E-2</v>
      </c>
      <c r="J1377" s="1">
        <v>0.49705339999999998</v>
      </c>
      <c r="K1377" s="1">
        <v>0.39588089999999998</v>
      </c>
      <c r="L1377" s="1">
        <v>0.12665580000000001</v>
      </c>
      <c r="M1377" s="1">
        <v>0.1088175</v>
      </c>
      <c r="N1377" s="1">
        <v>0.31539400000000001</v>
      </c>
      <c r="O1377" s="1">
        <v>0.84935269999999996</v>
      </c>
      <c r="P1377" s="1">
        <v>-1.0235879999999999</v>
      </c>
      <c r="Q1377" s="1">
        <v>2.3694349999999999E-2</v>
      </c>
      <c r="R1377">
        <v>1.313364</v>
      </c>
      <c r="S1377">
        <v>1.539E-3</v>
      </c>
      <c r="T1377">
        <v>3.0882E-2</v>
      </c>
      <c r="U1377">
        <v>1</v>
      </c>
    </row>
    <row r="1378" spans="1:21">
      <c r="A1378" t="s">
        <v>22497</v>
      </c>
      <c r="B1378" t="s">
        <v>6450</v>
      </c>
      <c r="F1378" s="1">
        <v>40.01643</v>
      </c>
      <c r="G1378" s="1">
        <v>38.867229999999999</v>
      </c>
      <c r="H1378" s="1">
        <v>28.708909999999999</v>
      </c>
      <c r="I1378" s="1">
        <v>29.321249999999999</v>
      </c>
      <c r="J1378" s="1">
        <v>28.88475</v>
      </c>
      <c r="K1378" s="1">
        <v>30.848179999999999</v>
      </c>
      <c r="L1378" s="1">
        <v>13.353540000000001</v>
      </c>
      <c r="M1378" s="1">
        <v>11.90945</v>
      </c>
      <c r="N1378" s="1">
        <v>-0.28846539999999998</v>
      </c>
      <c r="O1378" s="1">
        <v>6.7091079999999997E-2</v>
      </c>
      <c r="P1378" s="1">
        <v>-0.94466830000000002</v>
      </c>
      <c r="Q1378" s="1">
        <v>1.29327E-9</v>
      </c>
      <c r="R1378">
        <v>-0.57932700000000004</v>
      </c>
      <c r="S1378">
        <v>5.0000000000000004E-6</v>
      </c>
      <c r="T1378">
        <v>-1.2514989999999999</v>
      </c>
      <c r="U1378">
        <v>0</v>
      </c>
    </row>
    <row r="1379" spans="1:21">
      <c r="A1379" t="s">
        <v>19197</v>
      </c>
      <c r="B1379" t="s">
        <v>6457</v>
      </c>
      <c r="F1379" s="1">
        <v>0.90952940000000004</v>
      </c>
      <c r="G1379" s="1">
        <v>0.22152160000000001</v>
      </c>
      <c r="H1379" s="1">
        <v>2.9187129999999999</v>
      </c>
      <c r="I1379" s="1">
        <v>3.0524659999999999</v>
      </c>
      <c r="J1379" s="1">
        <v>2.816951</v>
      </c>
      <c r="K1379" s="1">
        <v>5.113607</v>
      </c>
      <c r="L1379" s="1">
        <v>20.962589999999999</v>
      </c>
      <c r="M1379" s="1">
        <v>20.615449999999999</v>
      </c>
      <c r="N1379" s="1">
        <v>1.0850029999999999</v>
      </c>
      <c r="O1379" s="1">
        <v>1.9774920000000001E-2</v>
      </c>
      <c r="P1379" s="1">
        <v>2.1888339999999999</v>
      </c>
      <c r="Q1379" s="1">
        <v>7.5626940000000004E-18</v>
      </c>
      <c r="R1379">
        <v>1.2159249999999999</v>
      </c>
      <c r="S1379">
        <v>2.0146000000000001E-2</v>
      </c>
      <c r="T1379">
        <v>2.15429</v>
      </c>
      <c r="U1379">
        <v>0</v>
      </c>
    </row>
    <row r="1380" spans="1:21">
      <c r="A1380" t="s">
        <v>22498</v>
      </c>
      <c r="B1380" t="s">
        <v>6462</v>
      </c>
      <c r="C1380" t="s">
        <v>22499</v>
      </c>
      <c r="D1380" t="s">
        <v>17577</v>
      </c>
      <c r="E1380" t="s">
        <v>17578</v>
      </c>
      <c r="F1380" s="1">
        <v>9.1590670000000003</v>
      </c>
      <c r="G1380" s="1">
        <v>8.8355119999999996</v>
      </c>
      <c r="H1380" s="1">
        <v>8.8916310000000003</v>
      </c>
      <c r="I1380" s="1">
        <v>7.0719079999999996</v>
      </c>
      <c r="J1380" s="1">
        <v>6.4362159999999999</v>
      </c>
      <c r="K1380" s="1">
        <v>5.4368369999999997</v>
      </c>
      <c r="L1380" s="1">
        <v>2.7333889999999998</v>
      </c>
      <c r="M1380" s="1">
        <v>3.757466</v>
      </c>
      <c r="N1380" s="1">
        <v>-3.6004389999999997E-2</v>
      </c>
      <c r="O1380">
        <v>1</v>
      </c>
      <c r="P1380" s="1">
        <v>-0.54237599999999997</v>
      </c>
      <c r="Q1380" s="1">
        <v>9.2356099999999997E-2</v>
      </c>
      <c r="R1380">
        <v>-0.70343699999999998</v>
      </c>
      <c r="S1380">
        <v>1.957E-3</v>
      </c>
      <c r="T1380">
        <v>-1.238084</v>
      </c>
      <c r="U1380">
        <v>3.9999999999999998E-6</v>
      </c>
    </row>
    <row r="1381" spans="1:21">
      <c r="A1381" t="s">
        <v>19198</v>
      </c>
      <c r="B1381" t="s">
        <v>6466</v>
      </c>
      <c r="F1381" s="1">
        <v>1.693497</v>
      </c>
      <c r="G1381" s="1">
        <v>1.3629169999999999</v>
      </c>
      <c r="H1381" s="1">
        <v>0.4725646</v>
      </c>
      <c r="I1381" s="1">
        <v>0.85664859999999998</v>
      </c>
      <c r="J1381" s="1">
        <v>4.2351070000000002</v>
      </c>
      <c r="K1381" s="1">
        <v>2.8022469999999999</v>
      </c>
      <c r="L1381" s="1">
        <v>1.088649</v>
      </c>
      <c r="M1381" s="1">
        <v>0.89864330000000003</v>
      </c>
      <c r="N1381" s="1">
        <v>-0.61473</v>
      </c>
      <c r="O1381" s="1">
        <v>0.23807490000000001</v>
      </c>
      <c r="P1381" s="1">
        <v>-1.1805939999999999</v>
      </c>
      <c r="Q1381" s="1">
        <v>5.1638389999999999E-3</v>
      </c>
      <c r="R1381">
        <v>0.72623099999999996</v>
      </c>
      <c r="S1381">
        <v>6.2564999999999996E-2</v>
      </c>
      <c r="T1381">
        <v>0.30635000000000001</v>
      </c>
      <c r="U1381">
        <v>0.75963000000000003</v>
      </c>
    </row>
    <row r="1382" spans="1:21">
      <c r="A1382" t="s">
        <v>20923</v>
      </c>
      <c r="B1382" t="s">
        <v>6470</v>
      </c>
      <c r="F1382" s="1">
        <v>0.38526060000000001</v>
      </c>
      <c r="G1382" s="1">
        <v>0.37533050000000001</v>
      </c>
      <c r="H1382" s="1">
        <v>0.35323290000000002</v>
      </c>
      <c r="I1382" s="1">
        <v>0.34479219999999999</v>
      </c>
      <c r="J1382" s="1">
        <v>5.9660529999999996</v>
      </c>
      <c r="K1382" s="1">
        <v>4.9985379999999999</v>
      </c>
      <c r="L1382" s="1">
        <v>2.177962</v>
      </c>
      <c r="M1382" s="1">
        <v>2.686874</v>
      </c>
      <c r="N1382" s="1">
        <v>3.8982750000000001E-3</v>
      </c>
      <c r="O1382">
        <v>1</v>
      </c>
      <c r="P1382" s="1">
        <v>-0.66093179999999996</v>
      </c>
      <c r="Q1382" s="1">
        <v>0.13690649999999999</v>
      </c>
      <c r="R1382">
        <v>1.7586079999999999</v>
      </c>
      <c r="S1382">
        <v>3.9999999999999998E-6</v>
      </c>
      <c r="T1382">
        <v>1.2437800000000001</v>
      </c>
      <c r="U1382">
        <v>1.6310999999999999E-2</v>
      </c>
    </row>
    <row r="1383" spans="1:21">
      <c r="A1383" t="s">
        <v>20924</v>
      </c>
      <c r="B1383" t="s">
        <v>6473</v>
      </c>
      <c r="F1383" s="1">
        <v>1.633686</v>
      </c>
      <c r="G1383" s="1">
        <v>1.591577</v>
      </c>
      <c r="H1383" s="1">
        <v>2.24681</v>
      </c>
      <c r="I1383" s="1">
        <v>0.73104029999999998</v>
      </c>
      <c r="J1383" s="1">
        <v>10.48096</v>
      </c>
      <c r="K1383" s="1">
        <v>7.0653829999999997</v>
      </c>
      <c r="L1383" s="1">
        <v>15.274229999999999</v>
      </c>
      <c r="M1383" s="1">
        <v>16.022259999999999</v>
      </c>
      <c r="N1383" s="1">
        <v>-3.039068E-2</v>
      </c>
      <c r="O1383">
        <v>1</v>
      </c>
      <c r="P1383" s="1">
        <v>0.85690029999999995</v>
      </c>
      <c r="Q1383" s="1">
        <v>1.4612379999999999E-2</v>
      </c>
      <c r="R1383">
        <v>1.143994</v>
      </c>
      <c r="S1383">
        <v>5.241E-3</v>
      </c>
      <c r="T1383">
        <v>2.1070380000000002</v>
      </c>
      <c r="U1383">
        <v>0</v>
      </c>
    </row>
    <row r="1384" spans="1:21">
      <c r="A1384" t="s">
        <v>19199</v>
      </c>
      <c r="B1384" t="s">
        <v>6474</v>
      </c>
      <c r="F1384" s="1">
        <v>0.7263191</v>
      </c>
      <c r="G1384" s="1">
        <v>1.768996</v>
      </c>
      <c r="H1384" s="1">
        <v>1.664846</v>
      </c>
      <c r="I1384" s="1">
        <v>3.9001519999999998</v>
      </c>
      <c r="J1384" s="1">
        <v>2.570881</v>
      </c>
      <c r="K1384" s="1">
        <v>2.5129549999999998</v>
      </c>
      <c r="L1384" s="1">
        <v>6.9486819999999998</v>
      </c>
      <c r="M1384" s="1">
        <v>8.5479900000000004</v>
      </c>
      <c r="N1384" s="1">
        <v>0.49171110000000001</v>
      </c>
      <c r="O1384" s="1">
        <v>0.53233710000000001</v>
      </c>
      <c r="P1384" s="1">
        <v>1.165392</v>
      </c>
      <c r="Q1384" s="1">
        <v>4.7848500000000002E-3</v>
      </c>
      <c r="R1384">
        <v>0.35761799999999999</v>
      </c>
      <c r="S1384">
        <v>0.712364</v>
      </c>
      <c r="T1384">
        <v>0.917659</v>
      </c>
      <c r="U1384">
        <v>6.0690000000000001E-2</v>
      </c>
    </row>
    <row r="1385" spans="1:21">
      <c r="A1385" t="s">
        <v>19200</v>
      </c>
      <c r="B1385" t="s">
        <v>6480</v>
      </c>
      <c r="F1385" s="1">
        <v>18.99513</v>
      </c>
      <c r="G1385" s="1">
        <v>16.078579999999999</v>
      </c>
      <c r="H1385" s="1">
        <v>29.978400000000001</v>
      </c>
      <c r="I1385" s="1">
        <v>22.294889999999999</v>
      </c>
      <c r="J1385" s="1">
        <v>21.76878</v>
      </c>
      <c r="K1385" s="1">
        <v>25.85717</v>
      </c>
      <c r="L1385" s="1">
        <v>51.457470000000001</v>
      </c>
      <c r="M1385" s="1">
        <v>53.207320000000003</v>
      </c>
      <c r="N1385" s="1">
        <v>0.63956550000000001</v>
      </c>
      <c r="O1385" s="1">
        <v>5.9609160000000001E-2</v>
      </c>
      <c r="P1385" s="1">
        <v>1.3311770000000001</v>
      </c>
      <c r="Q1385" s="1">
        <v>7.5472129999999995E-26</v>
      </c>
      <c r="R1385">
        <v>0.21748100000000001</v>
      </c>
      <c r="S1385">
        <v>0.37949899999999998</v>
      </c>
      <c r="T1385">
        <v>0.86423300000000003</v>
      </c>
      <c r="U1385">
        <v>0</v>
      </c>
    </row>
    <row r="1386" spans="1:21">
      <c r="A1386" t="s">
        <v>22500</v>
      </c>
      <c r="B1386" t="s">
        <v>6484</v>
      </c>
      <c r="F1386" s="1">
        <v>5.9290029999999998</v>
      </c>
      <c r="G1386" s="1">
        <v>6.0095650000000003</v>
      </c>
      <c r="H1386" s="1">
        <v>5.9852129999999999</v>
      </c>
      <c r="I1386" s="1">
        <v>6.1101830000000001</v>
      </c>
      <c r="J1386" s="1">
        <v>13.19594</v>
      </c>
      <c r="K1386" s="1">
        <v>10.826549999999999</v>
      </c>
      <c r="L1386" s="1">
        <v>17.292860000000001</v>
      </c>
      <c r="M1386" s="1">
        <v>16.811450000000001</v>
      </c>
      <c r="N1386" s="1">
        <v>0.13941899999999999</v>
      </c>
      <c r="O1386" s="1">
        <v>0.81187659999999995</v>
      </c>
      <c r="P1386" s="1">
        <v>0.72936970000000001</v>
      </c>
      <c r="Q1386" s="1">
        <v>2.5756329999999998E-8</v>
      </c>
      <c r="R1386">
        <v>0.73455800000000004</v>
      </c>
      <c r="S1386">
        <v>7.7999999999999999E-5</v>
      </c>
      <c r="T1386">
        <v>1.3067070000000001</v>
      </c>
      <c r="U1386">
        <v>0</v>
      </c>
    </row>
    <row r="1387" spans="1:21">
      <c r="A1387" t="s">
        <v>20925</v>
      </c>
      <c r="B1387" t="s">
        <v>6488</v>
      </c>
      <c r="F1387" s="1">
        <v>2.1401089999999998</v>
      </c>
      <c r="G1387" s="1">
        <v>2.4057089999999999</v>
      </c>
      <c r="H1387" s="1">
        <v>1.66032</v>
      </c>
      <c r="I1387" s="1">
        <v>2.6519650000000001</v>
      </c>
      <c r="J1387" s="1">
        <v>9.4689189999999996</v>
      </c>
      <c r="K1387" s="1">
        <v>9.9675340000000006</v>
      </c>
      <c r="L1387" s="1">
        <v>3.7226149999999998</v>
      </c>
      <c r="M1387" s="1">
        <v>4.7359730000000004</v>
      </c>
      <c r="N1387" s="1">
        <v>2.2140859999999998E-2</v>
      </c>
      <c r="O1387">
        <v>1</v>
      </c>
      <c r="P1387" s="1">
        <v>-0.79276420000000003</v>
      </c>
      <c r="Q1387" s="1">
        <v>1.235112E-2</v>
      </c>
      <c r="R1387">
        <v>1.369159</v>
      </c>
      <c r="S1387">
        <v>6.0000000000000002E-6</v>
      </c>
      <c r="T1387">
        <v>0.61894400000000005</v>
      </c>
      <c r="U1387">
        <v>0.198686</v>
      </c>
    </row>
    <row r="1388" spans="1:21">
      <c r="A1388" t="s">
        <v>20926</v>
      </c>
      <c r="B1388" t="s">
        <v>6498</v>
      </c>
      <c r="F1388" s="1">
        <v>8.4152079999999998</v>
      </c>
      <c r="G1388" s="1">
        <v>6.7636029999999998</v>
      </c>
      <c r="H1388" s="1">
        <v>8.8729759999999995</v>
      </c>
      <c r="I1388" s="1">
        <v>8.8492320000000007</v>
      </c>
      <c r="J1388" s="1">
        <v>23.270700000000001</v>
      </c>
      <c r="K1388" s="1">
        <v>22.20046</v>
      </c>
      <c r="L1388" s="1">
        <v>17.382439999999999</v>
      </c>
      <c r="M1388" s="1">
        <v>18.707159999999998</v>
      </c>
      <c r="N1388" s="1">
        <v>0.27926600000000001</v>
      </c>
      <c r="O1388" s="1">
        <v>0.63464659999999995</v>
      </c>
      <c r="P1388" s="1">
        <v>-8.148975E-2</v>
      </c>
      <c r="Q1388" s="1">
        <v>0.8943605</v>
      </c>
      <c r="R1388">
        <v>1.1635930000000001</v>
      </c>
      <c r="S1388">
        <v>9.9999999999999995E-7</v>
      </c>
      <c r="T1388">
        <v>0.79438900000000001</v>
      </c>
      <c r="U1388">
        <v>2.323E-3</v>
      </c>
    </row>
    <row r="1389" spans="1:21">
      <c r="A1389" t="s">
        <v>22501</v>
      </c>
      <c r="B1389" t="s">
        <v>6503</v>
      </c>
      <c r="F1389" s="1">
        <v>1.2513840000000001</v>
      </c>
      <c r="G1389" s="1">
        <v>0.89641890000000002</v>
      </c>
      <c r="H1389" s="1">
        <v>1.451065</v>
      </c>
      <c r="I1389" s="1">
        <v>1.086997</v>
      </c>
      <c r="J1389" s="1">
        <v>2.3775469999999999</v>
      </c>
      <c r="K1389" s="1">
        <v>2.3558119999999998</v>
      </c>
      <c r="L1389" s="1">
        <v>4.0333379999999996</v>
      </c>
      <c r="M1389" s="1">
        <v>4.2032559999999997</v>
      </c>
      <c r="N1389" s="1">
        <v>0.27605160000000001</v>
      </c>
      <c r="O1389" s="1">
        <v>0.67239749999999998</v>
      </c>
      <c r="P1389" s="1">
        <v>0.94533780000000001</v>
      </c>
      <c r="Q1389" s="1">
        <v>6.3174989999999998E-6</v>
      </c>
      <c r="R1389">
        <v>0.75325799999999998</v>
      </c>
      <c r="S1389">
        <v>1.2106E-2</v>
      </c>
      <c r="T1389">
        <v>1.3968989999999999</v>
      </c>
      <c r="U1389">
        <v>0</v>
      </c>
    </row>
    <row r="1390" spans="1:21">
      <c r="A1390" t="s">
        <v>19201</v>
      </c>
      <c r="B1390" t="s">
        <v>6504</v>
      </c>
      <c r="F1390" s="1">
        <v>0.87868579999999996</v>
      </c>
      <c r="G1390" s="1">
        <v>1.198453</v>
      </c>
      <c r="H1390" s="1">
        <v>0.48338310000000001</v>
      </c>
      <c r="I1390" s="1">
        <v>0.47183229999999998</v>
      </c>
      <c r="J1390" s="1">
        <v>4.3542779999999999</v>
      </c>
      <c r="K1390" s="1">
        <v>3.9521570000000001</v>
      </c>
      <c r="L1390" s="1">
        <v>0.61137249999999999</v>
      </c>
      <c r="M1390" s="1">
        <v>0.91921609999999998</v>
      </c>
      <c r="N1390" s="1">
        <v>-0.33743250000000002</v>
      </c>
      <c r="O1390" s="1">
        <v>0.78958839999999997</v>
      </c>
      <c r="P1390" s="1">
        <v>-1.3162320000000001</v>
      </c>
      <c r="Q1390" s="1">
        <v>2.3493619999999998E-3</v>
      </c>
      <c r="R1390">
        <v>1.0144979999999999</v>
      </c>
      <c r="S1390">
        <v>1.3544E-2</v>
      </c>
      <c r="T1390">
        <v>0.21834000000000001</v>
      </c>
      <c r="U1390">
        <v>0.93034899999999998</v>
      </c>
    </row>
    <row r="1391" spans="1:21">
      <c r="A1391" t="s">
        <v>19202</v>
      </c>
      <c r="B1391" t="s">
        <v>6506</v>
      </c>
      <c r="F1391" s="1">
        <v>2.9412090000000002</v>
      </c>
      <c r="G1391" s="1">
        <v>2.759274</v>
      </c>
      <c r="H1391" s="1">
        <v>3.9951099999999999</v>
      </c>
      <c r="I1391" s="1">
        <v>5.6544840000000001</v>
      </c>
      <c r="J1391" s="1">
        <v>4.7233780000000003</v>
      </c>
      <c r="K1391" s="1">
        <v>4.0516110000000003</v>
      </c>
      <c r="L1391" s="1">
        <v>10.51641</v>
      </c>
      <c r="M1391" s="1">
        <v>11.015969999999999</v>
      </c>
      <c r="N1391" s="1">
        <v>0.64533119999999999</v>
      </c>
      <c r="O1391" s="1">
        <v>5.6453830000000003E-2</v>
      </c>
      <c r="P1391" s="1">
        <v>1.3535809999999999</v>
      </c>
      <c r="Q1391" s="1">
        <v>2.2124900000000001E-9</v>
      </c>
      <c r="R1391">
        <v>0.311168</v>
      </c>
      <c r="S1391">
        <v>0.48233399999999998</v>
      </c>
      <c r="T1391">
        <v>0.93577399999999999</v>
      </c>
      <c r="U1391">
        <v>1.6000000000000001E-4</v>
      </c>
    </row>
    <row r="1392" spans="1:21">
      <c r="A1392" t="s">
        <v>22502</v>
      </c>
      <c r="B1392" t="s">
        <v>6507</v>
      </c>
      <c r="F1392" s="1">
        <v>2.18493</v>
      </c>
      <c r="G1392" s="1">
        <v>2.5406040000000001</v>
      </c>
      <c r="H1392" s="1">
        <v>1.486313</v>
      </c>
      <c r="I1392" s="1">
        <v>2.7123590000000002</v>
      </c>
      <c r="J1392" s="1">
        <v>5.3637550000000003</v>
      </c>
      <c r="K1392" s="1">
        <v>6.4621789999999999</v>
      </c>
      <c r="L1392" s="1">
        <v>5.2104730000000004</v>
      </c>
      <c r="M1392" s="1">
        <v>5.8986130000000001</v>
      </c>
      <c r="N1392" s="1">
        <v>-5.4482320000000001E-2</v>
      </c>
      <c r="O1392">
        <v>1</v>
      </c>
      <c r="P1392" s="1">
        <v>0.1425979</v>
      </c>
      <c r="Q1392" s="1">
        <v>0.74698850000000006</v>
      </c>
      <c r="R1392">
        <v>0.91608299999999998</v>
      </c>
      <c r="S1392">
        <v>4.5199999999999998E-4</v>
      </c>
      <c r="T1392">
        <v>1.134566</v>
      </c>
      <c r="U1392">
        <v>8.2000000000000001E-5</v>
      </c>
    </row>
    <row r="1393" spans="1:21">
      <c r="A1393" t="s">
        <v>20927</v>
      </c>
      <c r="B1393" t="s">
        <v>6515</v>
      </c>
      <c r="C1393" t="s">
        <v>20928</v>
      </c>
      <c r="D1393" t="s">
        <v>20929</v>
      </c>
      <c r="E1393" t="s">
        <v>16572</v>
      </c>
      <c r="F1393" s="1">
        <v>39.65748</v>
      </c>
      <c r="G1393" s="1">
        <v>38.111440000000002</v>
      </c>
      <c r="H1393" s="1">
        <v>29.704809999999998</v>
      </c>
      <c r="I1393" s="1">
        <v>27.791879999999999</v>
      </c>
      <c r="J1393" s="1">
        <v>91.122659999999996</v>
      </c>
      <c r="K1393" s="1">
        <v>93.953220000000002</v>
      </c>
      <c r="L1393" s="1">
        <v>69.917609999999996</v>
      </c>
      <c r="M1393" s="1">
        <v>72.543170000000003</v>
      </c>
      <c r="N1393" s="1">
        <v>-0.28047260000000002</v>
      </c>
      <c r="O1393" s="1">
        <v>0.1031545</v>
      </c>
      <c r="P1393" s="1">
        <v>-0.13067790000000001</v>
      </c>
      <c r="Q1393" s="1">
        <v>0.2417617</v>
      </c>
      <c r="R1393">
        <v>1.0184089999999999</v>
      </c>
      <c r="S1393">
        <v>0</v>
      </c>
      <c r="T1393">
        <v>1.158687</v>
      </c>
      <c r="U1393">
        <v>0</v>
      </c>
    </row>
    <row r="1394" spans="1:21">
      <c r="A1394" t="s">
        <v>22503</v>
      </c>
      <c r="B1394" t="s">
        <v>6517</v>
      </c>
      <c r="F1394" s="1">
        <v>1.209821</v>
      </c>
      <c r="G1394" s="1">
        <v>1.282635</v>
      </c>
      <c r="H1394" s="1">
        <v>1.5007440000000001</v>
      </c>
      <c r="I1394" s="1">
        <v>1.050894</v>
      </c>
      <c r="J1394" s="1">
        <v>2.2670919999999999</v>
      </c>
      <c r="K1394" s="1">
        <v>2.6469010000000002</v>
      </c>
      <c r="L1394" s="1">
        <v>3.6517949999999999</v>
      </c>
      <c r="M1394" s="1">
        <v>3.629365</v>
      </c>
      <c r="N1394" s="1">
        <v>0.11548029999999999</v>
      </c>
      <c r="O1394" s="1">
        <v>0.96648999999999996</v>
      </c>
      <c r="P1394" s="1">
        <v>0.73875299999999999</v>
      </c>
      <c r="Q1394" s="1">
        <v>9.0047360000000004E-4</v>
      </c>
      <c r="R1394">
        <v>0.62624100000000005</v>
      </c>
      <c r="S1394">
        <v>3.2085000000000002E-2</v>
      </c>
      <c r="T1394">
        <v>1.237053</v>
      </c>
      <c r="U1394">
        <v>0</v>
      </c>
    </row>
    <row r="1395" spans="1:21">
      <c r="A1395" t="s">
        <v>19203</v>
      </c>
      <c r="B1395" t="s">
        <v>6519</v>
      </c>
      <c r="F1395" s="1">
        <v>0.19615730000000001</v>
      </c>
      <c r="G1395" s="1">
        <v>0.95550679999999999</v>
      </c>
      <c r="H1395" s="1">
        <v>1.079102</v>
      </c>
      <c r="I1395" s="1">
        <v>0.70221049999999996</v>
      </c>
      <c r="J1395" s="1">
        <v>3.0376460000000001</v>
      </c>
      <c r="K1395" s="1">
        <v>3.478208</v>
      </c>
      <c r="L1395" s="1">
        <v>1.0236179999999999</v>
      </c>
      <c r="M1395" s="1">
        <v>0.51301319999999995</v>
      </c>
      <c r="N1395" s="1">
        <v>0.41945949999999999</v>
      </c>
      <c r="O1395" s="1">
        <v>0.78213220000000006</v>
      </c>
      <c r="P1395" s="1">
        <v>-1.2827360000000001</v>
      </c>
      <c r="Q1395" s="1">
        <v>1.118317E-3</v>
      </c>
      <c r="R1395">
        <v>1.4601839999999999</v>
      </c>
      <c r="S1395">
        <v>1.92E-4</v>
      </c>
      <c r="T1395">
        <v>-0.20529700000000001</v>
      </c>
      <c r="U1395">
        <v>0.92576000000000003</v>
      </c>
    </row>
    <row r="1396" spans="1:21">
      <c r="A1396" t="s">
        <v>22504</v>
      </c>
      <c r="B1396" t="s">
        <v>6520</v>
      </c>
      <c r="F1396" s="1">
        <v>4.7138109999999998</v>
      </c>
      <c r="G1396" s="1">
        <v>6.5405670000000002</v>
      </c>
      <c r="H1396" s="1">
        <v>6.0245230000000003</v>
      </c>
      <c r="I1396" s="1">
        <v>5.1135330000000003</v>
      </c>
      <c r="J1396" s="1">
        <v>12.51376</v>
      </c>
      <c r="K1396" s="1">
        <v>12.355359999999999</v>
      </c>
      <c r="L1396" s="1">
        <v>14.16268</v>
      </c>
      <c r="M1396" s="1">
        <v>13.697889999999999</v>
      </c>
      <c r="N1396" s="1">
        <v>0.10267370000000001</v>
      </c>
      <c r="O1396">
        <v>1</v>
      </c>
      <c r="P1396" s="1">
        <v>0.37319390000000002</v>
      </c>
      <c r="Q1396" s="1">
        <v>0.1380287</v>
      </c>
      <c r="R1396">
        <v>0.79603100000000004</v>
      </c>
      <c r="S1396">
        <v>2.617E-3</v>
      </c>
      <c r="T1396">
        <v>1.0609120000000001</v>
      </c>
      <c r="U1396">
        <v>1.5999999999999999E-5</v>
      </c>
    </row>
    <row r="1397" spans="1:21">
      <c r="A1397" t="s">
        <v>17814</v>
      </c>
      <c r="B1397" t="s">
        <v>6521</v>
      </c>
      <c r="F1397" s="1">
        <v>2.5819179999999999</v>
      </c>
      <c r="G1397" s="1">
        <v>2.663332</v>
      </c>
      <c r="H1397" s="1">
        <v>8.2158429999999996</v>
      </c>
      <c r="I1397" s="1">
        <v>6.2525069999999996</v>
      </c>
      <c r="J1397" s="1">
        <v>3.225517</v>
      </c>
      <c r="K1397" s="1">
        <v>3.546945</v>
      </c>
      <c r="L1397" s="1">
        <v>2.509744</v>
      </c>
      <c r="M1397" s="1">
        <v>3.045258</v>
      </c>
      <c r="N1397" s="1">
        <v>1.1161300000000001</v>
      </c>
      <c r="O1397" s="1">
        <v>2.410988E-4</v>
      </c>
      <c r="P1397" s="1">
        <v>-3.2398669999999997E-2</v>
      </c>
      <c r="Q1397">
        <v>1</v>
      </c>
      <c r="R1397">
        <v>0.108364</v>
      </c>
      <c r="S1397">
        <v>0.95405799999999996</v>
      </c>
      <c r="T1397">
        <v>-1.1753119999999999</v>
      </c>
      <c r="U1397">
        <v>2.3499999999999999E-4</v>
      </c>
    </row>
    <row r="1398" spans="1:21">
      <c r="A1398" t="s">
        <v>20930</v>
      </c>
      <c r="B1398" t="s">
        <v>6524</v>
      </c>
      <c r="C1398" t="s">
        <v>20931</v>
      </c>
      <c r="D1398" t="s">
        <v>16750</v>
      </c>
      <c r="E1398" t="s">
        <v>20932</v>
      </c>
      <c r="F1398" s="1">
        <v>1.433055</v>
      </c>
      <c r="G1398" s="1">
        <v>1.3444100000000001</v>
      </c>
      <c r="H1398" s="1">
        <v>1.654568</v>
      </c>
      <c r="I1398" s="1">
        <v>1.235023</v>
      </c>
      <c r="J1398" s="1">
        <v>4.6967080000000001</v>
      </c>
      <c r="K1398" s="1">
        <v>4.4072480000000001</v>
      </c>
      <c r="L1398" s="1">
        <v>1.9849509999999999</v>
      </c>
      <c r="M1398" s="1">
        <v>2.2209720000000002</v>
      </c>
      <c r="N1398" s="1">
        <v>0.12820429999999999</v>
      </c>
      <c r="O1398" s="1">
        <v>0.96648999999999996</v>
      </c>
      <c r="P1398" s="1">
        <v>-0.75826499999999997</v>
      </c>
      <c r="Q1398" s="1">
        <v>4.237579E-3</v>
      </c>
      <c r="R1398">
        <v>1.2119040000000001</v>
      </c>
      <c r="S1398">
        <v>3.0000000000000001E-6</v>
      </c>
      <c r="T1398">
        <v>0.3478</v>
      </c>
      <c r="U1398">
        <v>0.46453499999999998</v>
      </c>
    </row>
    <row r="1399" spans="1:21">
      <c r="A1399" t="s">
        <v>22505</v>
      </c>
      <c r="B1399" t="s">
        <v>6526</v>
      </c>
      <c r="C1399" t="s">
        <v>22506</v>
      </c>
      <c r="D1399" t="s">
        <v>20935</v>
      </c>
      <c r="E1399" t="s">
        <v>20936</v>
      </c>
      <c r="F1399" s="1">
        <v>2.2194690000000001</v>
      </c>
      <c r="G1399" s="1">
        <v>3.3635190000000001</v>
      </c>
      <c r="H1399" s="1">
        <v>3.0524390000000001</v>
      </c>
      <c r="I1399" s="1">
        <v>3.3105540000000002</v>
      </c>
      <c r="J1399" s="1">
        <v>7.0922580000000002</v>
      </c>
      <c r="K1399" s="1">
        <v>7.4657229999999997</v>
      </c>
      <c r="L1399" s="1">
        <v>9.5444060000000004</v>
      </c>
      <c r="M1399" s="1">
        <v>9.3518740000000005</v>
      </c>
      <c r="N1399" s="1">
        <v>0.23450979999999999</v>
      </c>
      <c r="O1399" s="1">
        <v>0.82630139999999996</v>
      </c>
      <c r="P1399" s="1">
        <v>0.55078009999999999</v>
      </c>
      <c r="Q1399" s="1">
        <v>3.797155E-2</v>
      </c>
      <c r="R1399">
        <v>0.91860900000000001</v>
      </c>
      <c r="S1399">
        <v>2.9510000000000001E-3</v>
      </c>
      <c r="T1399">
        <v>1.2226980000000001</v>
      </c>
      <c r="U1399">
        <v>9.0000000000000002E-6</v>
      </c>
    </row>
    <row r="1400" spans="1:21">
      <c r="A1400" t="s">
        <v>19204</v>
      </c>
      <c r="B1400" t="s">
        <v>6527</v>
      </c>
      <c r="F1400" s="1">
        <v>15.613899999999999</v>
      </c>
      <c r="G1400" s="1">
        <v>12.978579999999999</v>
      </c>
      <c r="H1400" s="1">
        <v>19.372399999999999</v>
      </c>
      <c r="I1400" s="1">
        <v>22.819590000000002</v>
      </c>
      <c r="J1400" s="1">
        <v>21.865960000000001</v>
      </c>
      <c r="K1400" s="1">
        <v>22.426459999999999</v>
      </c>
      <c r="L1400" s="1">
        <v>51.765239999999999</v>
      </c>
      <c r="M1400" s="1">
        <v>49.76408</v>
      </c>
      <c r="N1400" s="1">
        <v>0.66281710000000005</v>
      </c>
      <c r="O1400" s="1">
        <v>8.8258439999999998E-4</v>
      </c>
      <c r="P1400" s="1">
        <v>1.4131279999999999</v>
      </c>
      <c r="Q1400" s="1">
        <v>1.0022300000000001E-57</v>
      </c>
      <c r="R1400">
        <v>0.41308299999999998</v>
      </c>
      <c r="S1400">
        <v>4.7000000000000002E-3</v>
      </c>
      <c r="T1400">
        <v>1.1290640000000001</v>
      </c>
      <c r="U1400">
        <v>0</v>
      </c>
    </row>
    <row r="1401" spans="1:21">
      <c r="A1401" t="s">
        <v>20933</v>
      </c>
      <c r="B1401" t="s">
        <v>6529</v>
      </c>
      <c r="C1401" t="s">
        <v>20934</v>
      </c>
      <c r="D1401" t="s">
        <v>20935</v>
      </c>
      <c r="E1401" t="s">
        <v>20936</v>
      </c>
      <c r="F1401" s="1">
        <v>4.1454649999999997</v>
      </c>
      <c r="G1401" s="1">
        <v>4.5046099999999996</v>
      </c>
      <c r="H1401" s="1">
        <v>2.3389799999999998</v>
      </c>
      <c r="I1401" s="1">
        <v>2.140396</v>
      </c>
      <c r="J1401" s="1">
        <v>12.13369</v>
      </c>
      <c r="K1401" s="1">
        <v>12.687760000000001</v>
      </c>
      <c r="L1401" s="1">
        <v>8.1815250000000006</v>
      </c>
      <c r="M1401" s="1">
        <v>11.81467</v>
      </c>
      <c r="N1401" s="1">
        <v>-0.51200250000000003</v>
      </c>
      <c r="O1401" s="1">
        <v>0.2992514</v>
      </c>
      <c r="P1401" s="1">
        <v>-7.839219E-2</v>
      </c>
      <c r="Q1401" s="1">
        <v>0.98446849999999997</v>
      </c>
      <c r="R1401">
        <v>1.0536730000000001</v>
      </c>
      <c r="S1401">
        <v>9.3999999999999994E-5</v>
      </c>
      <c r="T1401">
        <v>1.5837760000000001</v>
      </c>
      <c r="U1401">
        <v>7.8999999999999996E-5</v>
      </c>
    </row>
    <row r="1402" spans="1:21">
      <c r="A1402" t="s">
        <v>19205</v>
      </c>
      <c r="B1402" t="s">
        <v>6531</v>
      </c>
      <c r="F1402" s="1">
        <v>2.565906</v>
      </c>
      <c r="G1402" s="1">
        <v>2.2220179999999998</v>
      </c>
      <c r="H1402" s="1">
        <v>0.871332</v>
      </c>
      <c r="I1402" s="1">
        <v>1.190715</v>
      </c>
      <c r="J1402" s="1">
        <v>2.9433340000000001</v>
      </c>
      <c r="K1402" s="1">
        <v>4.4388249999999996</v>
      </c>
      <c r="L1402" s="1">
        <v>1.157144</v>
      </c>
      <c r="M1402" s="1">
        <v>0.66278060000000005</v>
      </c>
      <c r="N1402" s="1">
        <v>-0.65026989999999996</v>
      </c>
      <c r="O1402" s="1">
        <v>0.15476000000000001</v>
      </c>
      <c r="P1402" s="1">
        <v>-1.268343</v>
      </c>
      <c r="Q1402" s="1">
        <v>4.4833E-3</v>
      </c>
      <c r="R1402">
        <v>0.29644100000000001</v>
      </c>
      <c r="S1402">
        <v>0.48334199999999999</v>
      </c>
      <c r="T1402">
        <v>-0.195183</v>
      </c>
      <c r="U1402">
        <v>0.91476500000000005</v>
      </c>
    </row>
    <row r="1403" spans="1:21">
      <c r="A1403" t="s">
        <v>20937</v>
      </c>
      <c r="B1403" t="s">
        <v>6538</v>
      </c>
      <c r="F1403" s="1">
        <v>0.18175749999999999</v>
      </c>
      <c r="G1403">
        <v>0</v>
      </c>
      <c r="H1403" s="1">
        <v>0.41661890000000001</v>
      </c>
      <c r="I1403" s="1">
        <v>0.2439981</v>
      </c>
      <c r="J1403" s="1">
        <v>1.125861</v>
      </c>
      <c r="K1403" s="1">
        <v>1.493527</v>
      </c>
      <c r="L1403" s="1">
        <v>1.7388710000000001</v>
      </c>
      <c r="M1403" s="1">
        <v>1.505285</v>
      </c>
      <c r="N1403" s="1">
        <v>0.64656029999999998</v>
      </c>
      <c r="O1403" s="1">
        <v>0.60734529999999998</v>
      </c>
      <c r="P1403" s="1">
        <v>0.38265369999999999</v>
      </c>
      <c r="Q1403" s="1">
        <v>0.53112429999999999</v>
      </c>
      <c r="R1403">
        <v>1.523768</v>
      </c>
      <c r="S1403">
        <v>2.738E-3</v>
      </c>
      <c r="T1403">
        <v>1.227373</v>
      </c>
      <c r="U1403">
        <v>9.8099999999999993E-3</v>
      </c>
    </row>
    <row r="1404" spans="1:21">
      <c r="A1404" t="s">
        <v>19206</v>
      </c>
      <c r="B1404" t="s">
        <v>6542</v>
      </c>
      <c r="C1404" t="s">
        <v>19207</v>
      </c>
      <c r="D1404" t="s">
        <v>19208</v>
      </c>
      <c r="E1404" t="s">
        <v>19209</v>
      </c>
      <c r="F1404" s="1">
        <v>6.2865690000000001</v>
      </c>
      <c r="G1404" s="1">
        <v>4.0045029999999997</v>
      </c>
      <c r="H1404" s="1">
        <v>9.97607</v>
      </c>
      <c r="I1404" s="1">
        <v>7.1409690000000001</v>
      </c>
      <c r="J1404" s="1">
        <v>11.767860000000001</v>
      </c>
      <c r="K1404" s="1">
        <v>10.038729999999999</v>
      </c>
      <c r="L1404" s="1">
        <v>25.86591</v>
      </c>
      <c r="M1404" s="1">
        <v>22.1326</v>
      </c>
      <c r="N1404" s="1">
        <v>0.61187659999999999</v>
      </c>
      <c r="O1404" s="1">
        <v>0.12548500000000001</v>
      </c>
      <c r="P1404" s="1">
        <v>1.221651</v>
      </c>
      <c r="Q1404" s="1">
        <v>4.6216480000000003E-8</v>
      </c>
      <c r="R1404">
        <v>0.66603400000000001</v>
      </c>
      <c r="S1404">
        <v>6.2114999999999997E-2</v>
      </c>
      <c r="T1404">
        <v>1.206488</v>
      </c>
      <c r="U1404">
        <v>9.9999999999999995E-7</v>
      </c>
    </row>
    <row r="1405" spans="1:21">
      <c r="A1405" t="s">
        <v>20938</v>
      </c>
      <c r="B1405" t="s">
        <v>6545</v>
      </c>
      <c r="F1405" s="1">
        <v>4.3758169999999996</v>
      </c>
      <c r="G1405" s="1">
        <v>3.9690279999999998</v>
      </c>
      <c r="H1405" s="1">
        <v>5.1188159999999998</v>
      </c>
      <c r="I1405" s="1">
        <v>3.7811340000000002</v>
      </c>
      <c r="J1405" s="1">
        <v>15.088089999999999</v>
      </c>
      <c r="K1405" s="1">
        <v>16.96687</v>
      </c>
      <c r="L1405" s="1">
        <v>10.89235</v>
      </c>
      <c r="M1405" s="1">
        <v>9.207929</v>
      </c>
      <c r="N1405" s="1">
        <v>0.15538940000000001</v>
      </c>
      <c r="O1405" s="1">
        <v>0.91931510000000005</v>
      </c>
      <c r="P1405" s="1">
        <v>-0.39007439999999999</v>
      </c>
      <c r="Q1405" s="1">
        <v>0.1392882</v>
      </c>
      <c r="R1405">
        <v>1.424955</v>
      </c>
      <c r="S1405">
        <v>0</v>
      </c>
      <c r="T1405">
        <v>0.89694799999999997</v>
      </c>
      <c r="U1405">
        <v>2.2690000000000002E-3</v>
      </c>
    </row>
    <row r="1406" spans="1:21">
      <c r="A1406" t="s">
        <v>19210</v>
      </c>
      <c r="B1406" t="s">
        <v>6547</v>
      </c>
      <c r="F1406" s="1">
        <v>1.2352259999999999</v>
      </c>
      <c r="G1406" s="1">
        <v>1.504235</v>
      </c>
      <c r="H1406" s="1">
        <v>1.415673</v>
      </c>
      <c r="I1406" s="1">
        <v>0.69092220000000004</v>
      </c>
      <c r="J1406" s="1">
        <v>4.5088400000000002</v>
      </c>
      <c r="K1406" s="1">
        <v>3.8730359999999999</v>
      </c>
      <c r="L1406" s="1">
        <v>1.0743069999999999</v>
      </c>
      <c r="M1406" s="1">
        <v>1.076835</v>
      </c>
      <c r="N1406" s="1">
        <v>-0.13118850000000001</v>
      </c>
      <c r="O1406">
        <v>1</v>
      </c>
      <c r="P1406" s="1">
        <v>-1.1193489999999999</v>
      </c>
      <c r="Q1406" s="1">
        <v>6.992191E-3</v>
      </c>
      <c r="R1406">
        <v>0.86617200000000005</v>
      </c>
      <c r="S1406">
        <v>3.0825999999999999E-2</v>
      </c>
      <c r="T1406">
        <v>-1.6878000000000001E-2</v>
      </c>
      <c r="U1406">
        <v>1</v>
      </c>
    </row>
    <row r="1407" spans="1:21">
      <c r="A1407" t="s">
        <v>20939</v>
      </c>
      <c r="B1407" t="s">
        <v>6549</v>
      </c>
      <c r="F1407" s="1">
        <v>0.19343289999999999</v>
      </c>
      <c r="G1407" s="1">
        <v>0.37689440000000002</v>
      </c>
      <c r="H1407" s="1">
        <v>0.17735239999999999</v>
      </c>
      <c r="I1407" s="1">
        <v>8.6557200000000001E-2</v>
      </c>
      <c r="J1407" s="1">
        <v>1.711689</v>
      </c>
      <c r="K1407" s="1">
        <v>2.091402</v>
      </c>
      <c r="L1407" s="1">
        <v>0.58881749999999999</v>
      </c>
      <c r="M1407" s="1">
        <v>0.42157329999999998</v>
      </c>
      <c r="N1407" s="1">
        <v>-0.24469050000000001</v>
      </c>
      <c r="O1407" s="1">
        <v>0.96648999999999996</v>
      </c>
      <c r="P1407" s="1">
        <v>-0.99673659999999997</v>
      </c>
      <c r="Q1407" s="1">
        <v>3.360382E-2</v>
      </c>
      <c r="R1407">
        <v>1.233962</v>
      </c>
      <c r="S1407">
        <v>3.7750000000000001E-3</v>
      </c>
      <c r="T1407">
        <v>0.66988400000000003</v>
      </c>
      <c r="U1407">
        <v>0.401148</v>
      </c>
    </row>
    <row r="1408" spans="1:21">
      <c r="A1408" t="s">
        <v>20940</v>
      </c>
      <c r="B1408" t="s">
        <v>6551</v>
      </c>
      <c r="F1408" s="1">
        <v>2.880719</v>
      </c>
      <c r="G1408" s="1">
        <v>3.2382330000000001</v>
      </c>
      <c r="H1408" s="1">
        <v>4.1650289999999996</v>
      </c>
      <c r="I1408" s="1">
        <v>2.8755999999999999</v>
      </c>
      <c r="J1408" s="1">
        <v>8.0396280000000004</v>
      </c>
      <c r="K1408" s="1">
        <v>8.3376570000000001</v>
      </c>
      <c r="L1408" s="1">
        <v>7.179036</v>
      </c>
      <c r="M1408" s="1">
        <v>7.4856939999999996</v>
      </c>
      <c r="N1408" s="1">
        <v>0.26414399999999999</v>
      </c>
      <c r="O1408" s="1">
        <v>0.63331850000000001</v>
      </c>
      <c r="P1408" s="1">
        <v>8.0456970000000003E-2</v>
      </c>
      <c r="Q1408" s="1">
        <v>0.84875639999999997</v>
      </c>
      <c r="R1408">
        <v>1.073836</v>
      </c>
      <c r="S1408">
        <v>0</v>
      </c>
      <c r="T1408">
        <v>0.87750799999999995</v>
      </c>
      <c r="U1408">
        <v>4.3999999999999999E-5</v>
      </c>
    </row>
    <row r="1409" spans="1:21">
      <c r="A1409" t="s">
        <v>22507</v>
      </c>
      <c r="B1409" t="s">
        <v>6555</v>
      </c>
      <c r="F1409" s="1">
        <v>45.409590000000001</v>
      </c>
      <c r="G1409" s="1">
        <v>49.712049999999998</v>
      </c>
      <c r="H1409" s="1">
        <v>55.369700000000002</v>
      </c>
      <c r="I1409" s="1">
        <v>49.856949999999998</v>
      </c>
      <c r="J1409" s="1">
        <v>53.439219999999999</v>
      </c>
      <c r="K1409" s="1">
        <v>44.541600000000003</v>
      </c>
      <c r="L1409" s="1">
        <v>29.315049999999999</v>
      </c>
      <c r="M1409" s="1">
        <v>19.99746</v>
      </c>
      <c r="N1409" s="1">
        <v>0.25232559999999998</v>
      </c>
      <c r="O1409" s="1">
        <v>0.43792409999999998</v>
      </c>
      <c r="P1409" s="1">
        <v>-0.68220440000000004</v>
      </c>
      <c r="Q1409" s="1">
        <v>2.3260329999999999E-2</v>
      </c>
      <c r="R1409">
        <v>-0.14724899999999999</v>
      </c>
      <c r="S1409">
        <v>0.67257599999999995</v>
      </c>
      <c r="T1409">
        <v>-1.109472</v>
      </c>
      <c r="U1409">
        <v>9.9999999999999995E-7</v>
      </c>
    </row>
    <row r="1410" spans="1:21">
      <c r="A1410" t="s">
        <v>20941</v>
      </c>
      <c r="B1410" t="s">
        <v>6556</v>
      </c>
      <c r="F1410" s="1">
        <v>0.62664430000000004</v>
      </c>
      <c r="G1410" s="1">
        <v>0.76311569999999995</v>
      </c>
      <c r="H1410" s="1">
        <v>1.436375</v>
      </c>
      <c r="I1410" s="1">
        <v>1.261846</v>
      </c>
      <c r="J1410" s="1">
        <v>4.2975139999999996</v>
      </c>
      <c r="K1410" s="1">
        <v>6.0977670000000002</v>
      </c>
      <c r="L1410" s="1">
        <v>2.8612950000000001</v>
      </c>
      <c r="M1410" s="1">
        <v>2.8680270000000001</v>
      </c>
      <c r="N1410" s="1">
        <v>0.45967540000000001</v>
      </c>
      <c r="O1410" s="1">
        <v>0.5539174</v>
      </c>
      <c r="P1410" s="1">
        <v>-0.45109349999999998</v>
      </c>
      <c r="Q1410" s="1">
        <v>0.30713309999999999</v>
      </c>
      <c r="R1410">
        <v>1.521906</v>
      </c>
      <c r="S1410">
        <v>2.5999999999999998E-5</v>
      </c>
      <c r="T1410">
        <v>0.62276500000000001</v>
      </c>
      <c r="U1410">
        <v>0.24365700000000001</v>
      </c>
    </row>
    <row r="1411" spans="1:21">
      <c r="A1411" t="s">
        <v>19211</v>
      </c>
      <c r="B1411" t="s">
        <v>6557</v>
      </c>
      <c r="C1411" t="s">
        <v>19212</v>
      </c>
      <c r="D1411" t="s">
        <v>19213</v>
      </c>
      <c r="E1411" t="s">
        <v>19214</v>
      </c>
      <c r="F1411" s="1">
        <v>2.8165640000000001</v>
      </c>
      <c r="G1411" s="1">
        <v>3.0328059999999999</v>
      </c>
      <c r="H1411" s="1">
        <v>2.1067079999999998</v>
      </c>
      <c r="I1411" s="1">
        <v>1.3266880000000001</v>
      </c>
      <c r="J1411" s="1">
        <v>9.5103960000000001</v>
      </c>
      <c r="K1411" s="1">
        <v>8.5908890000000007</v>
      </c>
      <c r="L1411" s="1">
        <v>2.4496380000000002</v>
      </c>
      <c r="M1411" s="1">
        <v>2.5200170000000002</v>
      </c>
      <c r="N1411" s="1">
        <v>-0.4661517</v>
      </c>
      <c r="O1411" s="1">
        <v>0.31673560000000001</v>
      </c>
      <c r="P1411" s="1">
        <v>-1.4212990000000001</v>
      </c>
      <c r="Q1411" s="1">
        <v>3.4979679999999998E-10</v>
      </c>
      <c r="R1411">
        <v>1.214742</v>
      </c>
      <c r="S1411">
        <v>0</v>
      </c>
      <c r="T1411">
        <v>0.34582600000000002</v>
      </c>
      <c r="U1411">
        <v>0.53133799999999998</v>
      </c>
    </row>
    <row r="1412" spans="1:21">
      <c r="A1412" t="s">
        <v>20942</v>
      </c>
      <c r="B1412" t="s">
        <v>6560</v>
      </c>
      <c r="F1412" s="1">
        <v>3.1423109999999999</v>
      </c>
      <c r="G1412" s="1">
        <v>3.061318</v>
      </c>
      <c r="H1412" s="1">
        <v>6.7911229999999998</v>
      </c>
      <c r="I1412" s="1">
        <v>5.6244740000000002</v>
      </c>
      <c r="J1412" s="1">
        <v>12.711460000000001</v>
      </c>
      <c r="K1412" s="1">
        <v>14.56061</v>
      </c>
      <c r="L1412" s="1">
        <v>17.568950000000001</v>
      </c>
      <c r="M1412" s="1">
        <v>18.979970000000002</v>
      </c>
      <c r="N1412" s="1">
        <v>0.71804190000000001</v>
      </c>
      <c r="O1412" s="1">
        <v>7.5535989999999997E-2</v>
      </c>
      <c r="P1412" s="1">
        <v>0.59571680000000005</v>
      </c>
      <c r="Q1412" s="1">
        <v>1.9451639999999999E-2</v>
      </c>
      <c r="R1412">
        <v>1.399689</v>
      </c>
      <c r="S1412">
        <v>3.0000000000000001E-6</v>
      </c>
      <c r="T1412">
        <v>1.225743</v>
      </c>
      <c r="U1412">
        <v>5.0000000000000004E-6</v>
      </c>
    </row>
    <row r="1413" spans="1:21">
      <c r="A1413" t="s">
        <v>20943</v>
      </c>
      <c r="B1413" t="s">
        <v>6564</v>
      </c>
      <c r="F1413" s="1">
        <v>9.0961189999999998</v>
      </c>
      <c r="G1413" s="1">
        <v>8.5662780000000005</v>
      </c>
      <c r="H1413" s="1">
        <v>7.5986089999999997</v>
      </c>
      <c r="I1413" s="1">
        <v>6.2411640000000004</v>
      </c>
      <c r="J1413" s="1">
        <v>21.82217</v>
      </c>
      <c r="K1413" s="1">
        <v>24.040500000000002</v>
      </c>
      <c r="L1413" s="1">
        <v>27.073640000000001</v>
      </c>
      <c r="M1413" s="1">
        <v>26.7849</v>
      </c>
      <c r="N1413" s="1">
        <v>-0.1852876</v>
      </c>
      <c r="O1413" s="1">
        <v>0.73923649999999996</v>
      </c>
      <c r="P1413" s="1">
        <v>0.46148090000000003</v>
      </c>
      <c r="Q1413" s="1">
        <v>8.6347750000000003E-4</v>
      </c>
      <c r="R1413">
        <v>1.0767979999999999</v>
      </c>
      <c r="S1413">
        <v>0</v>
      </c>
      <c r="T1413">
        <v>1.730248</v>
      </c>
      <c r="U1413">
        <v>0</v>
      </c>
    </row>
    <row r="1414" spans="1:21">
      <c r="A1414" t="s">
        <v>19215</v>
      </c>
      <c r="B1414" t="s">
        <v>6566</v>
      </c>
      <c r="F1414" s="1">
        <v>7.6530839999999998</v>
      </c>
      <c r="G1414" s="1">
        <v>6.4007560000000003</v>
      </c>
      <c r="H1414" s="1">
        <v>4.6337789999999996</v>
      </c>
      <c r="I1414" s="1">
        <v>5.5568920000000004</v>
      </c>
      <c r="J1414" s="1">
        <v>19.42221</v>
      </c>
      <c r="K1414" s="1">
        <v>19.109500000000001</v>
      </c>
      <c r="L1414" s="1">
        <v>7.095637</v>
      </c>
      <c r="M1414" s="1">
        <v>7.3011520000000001</v>
      </c>
      <c r="N1414" s="1">
        <v>-0.27846569999999998</v>
      </c>
      <c r="O1414" s="1">
        <v>0.44400879999999998</v>
      </c>
      <c r="P1414" s="1">
        <v>-1.1131789999999999</v>
      </c>
      <c r="Q1414" s="1">
        <v>2.32483E-13</v>
      </c>
      <c r="R1414">
        <v>1.165656</v>
      </c>
      <c r="S1414">
        <v>0</v>
      </c>
      <c r="T1414">
        <v>0.34856300000000001</v>
      </c>
      <c r="U1414">
        <v>0.216033</v>
      </c>
    </row>
    <row r="1415" spans="1:21">
      <c r="A1415" t="s">
        <v>17815</v>
      </c>
      <c r="B1415" t="s">
        <v>6567</v>
      </c>
      <c r="C1415" t="s">
        <v>17816</v>
      </c>
      <c r="D1415" t="s">
        <v>17817</v>
      </c>
      <c r="E1415" t="s">
        <v>17818</v>
      </c>
      <c r="F1415" s="1">
        <v>11.301920000000001</v>
      </c>
      <c r="G1415" s="1">
        <v>10.923920000000001</v>
      </c>
      <c r="H1415" s="1">
        <v>29.863189999999999</v>
      </c>
      <c r="I1415" s="1">
        <v>28.353149999999999</v>
      </c>
      <c r="J1415" s="1">
        <v>16.064720000000001</v>
      </c>
      <c r="K1415" s="1">
        <v>17.088290000000001</v>
      </c>
      <c r="L1415" s="1">
        <v>65.943259999999995</v>
      </c>
      <c r="M1415" s="1">
        <v>68.193060000000003</v>
      </c>
      <c r="N1415" s="1">
        <v>1.4252279999999999</v>
      </c>
      <c r="O1415" s="1">
        <v>1.0859190000000001E-25</v>
      </c>
      <c r="P1415" s="1">
        <v>2.2035830000000001</v>
      </c>
      <c r="Q1415" s="1">
        <v>1.4293040000000001E-118</v>
      </c>
      <c r="R1415">
        <v>0.34536</v>
      </c>
      <c r="S1415">
        <v>7.8866000000000006E-2</v>
      </c>
      <c r="T1415">
        <v>1.0652710000000001</v>
      </c>
      <c r="U1415">
        <v>0</v>
      </c>
    </row>
    <row r="1416" spans="1:21">
      <c r="A1416" t="s">
        <v>20944</v>
      </c>
      <c r="B1416" t="s">
        <v>6568</v>
      </c>
      <c r="F1416" s="1">
        <v>3.8231449999999998</v>
      </c>
      <c r="G1416" s="1">
        <v>2.660431</v>
      </c>
      <c r="H1416" s="1">
        <v>6.0091150000000004</v>
      </c>
      <c r="I1416" s="1">
        <v>4.8879359999999998</v>
      </c>
      <c r="J1416" s="1">
        <v>13.53241</v>
      </c>
      <c r="K1416" s="1">
        <v>16.534379999999999</v>
      </c>
      <c r="L1416" s="1">
        <v>29.450769999999999</v>
      </c>
      <c r="M1416" s="1">
        <v>23.330359999999999</v>
      </c>
      <c r="N1416" s="1">
        <v>0.40901729999999997</v>
      </c>
      <c r="O1416" s="1">
        <v>0.62136939999999996</v>
      </c>
      <c r="P1416" s="1">
        <v>0.85768949999999999</v>
      </c>
      <c r="Q1416" s="1">
        <v>5.9049430000000002E-3</v>
      </c>
      <c r="R1416">
        <v>1.16307</v>
      </c>
      <c r="S1416">
        <v>2.6310000000000001E-3</v>
      </c>
      <c r="T1416">
        <v>1.5887929999999999</v>
      </c>
      <c r="U1416">
        <v>1.9999999999999999E-6</v>
      </c>
    </row>
    <row r="1417" spans="1:21">
      <c r="A1417" t="s">
        <v>20945</v>
      </c>
      <c r="B1417" t="s">
        <v>6572</v>
      </c>
      <c r="F1417" s="1">
        <v>7.1238720000000004</v>
      </c>
      <c r="G1417" s="1">
        <v>6.9402540000000004</v>
      </c>
      <c r="H1417" s="1">
        <v>16.32912</v>
      </c>
      <c r="I1417" s="1">
        <v>14.66381</v>
      </c>
      <c r="J1417" s="1">
        <v>39.714689999999997</v>
      </c>
      <c r="K1417" s="1">
        <v>28.960840000000001</v>
      </c>
      <c r="L1417" s="1">
        <v>43.990279999999998</v>
      </c>
      <c r="M1417" s="1">
        <v>45.335850000000001</v>
      </c>
      <c r="N1417" s="1">
        <v>0.73826270000000005</v>
      </c>
      <c r="O1417" s="1">
        <v>8.9887350000000005E-2</v>
      </c>
      <c r="P1417" s="1">
        <v>0.55304430000000004</v>
      </c>
      <c r="Q1417" s="1">
        <v>6.5427079999999999E-2</v>
      </c>
      <c r="R1417">
        <v>1.396733</v>
      </c>
      <c r="S1417">
        <v>1.5E-5</v>
      </c>
      <c r="T1417">
        <v>1.1538440000000001</v>
      </c>
      <c r="U1417">
        <v>1.18E-4</v>
      </c>
    </row>
    <row r="1418" spans="1:21">
      <c r="A1418" t="s">
        <v>20946</v>
      </c>
      <c r="B1418" t="s">
        <v>6575</v>
      </c>
      <c r="F1418" s="1">
        <v>1.816587</v>
      </c>
      <c r="G1418" s="1">
        <v>1.769765</v>
      </c>
      <c r="H1418" s="1">
        <v>4.9967100000000002</v>
      </c>
      <c r="I1418" s="1">
        <v>4.8773099999999996</v>
      </c>
      <c r="J1418" s="1">
        <v>10.18083</v>
      </c>
      <c r="K1418" s="1">
        <v>11.52272</v>
      </c>
      <c r="L1418" s="1">
        <v>12.63946</v>
      </c>
      <c r="M1418" s="1">
        <v>14.78073</v>
      </c>
      <c r="N1418" s="1">
        <v>0.61080469999999998</v>
      </c>
      <c r="O1418" s="1">
        <v>0.34157300000000002</v>
      </c>
      <c r="P1418" s="1">
        <v>0.42001149999999998</v>
      </c>
      <c r="Q1418" s="1">
        <v>0.4177824</v>
      </c>
      <c r="R1418">
        <v>1.134468</v>
      </c>
      <c r="S1418">
        <v>8.8950000000000001E-3</v>
      </c>
      <c r="T1418">
        <v>0.88749800000000001</v>
      </c>
      <c r="U1418">
        <v>5.0122E-2</v>
      </c>
    </row>
    <row r="1419" spans="1:21">
      <c r="A1419" t="s">
        <v>17819</v>
      </c>
      <c r="B1419" t="s">
        <v>6577</v>
      </c>
      <c r="C1419" t="s">
        <v>16572</v>
      </c>
      <c r="D1419" t="s">
        <v>17820</v>
      </c>
      <c r="E1419" t="s">
        <v>16572</v>
      </c>
      <c r="F1419" s="1">
        <v>1.62416</v>
      </c>
      <c r="G1419" s="1">
        <v>1.2946070000000001</v>
      </c>
      <c r="H1419" s="1">
        <v>0.33844079999999999</v>
      </c>
      <c r="I1419" s="1">
        <v>0.1982121</v>
      </c>
      <c r="J1419" s="1">
        <v>1.110579</v>
      </c>
      <c r="K1419" s="1">
        <v>1.1494120000000001</v>
      </c>
      <c r="L1419" s="1">
        <v>0.19262360000000001</v>
      </c>
      <c r="M1419" s="1">
        <v>0.38615359999999999</v>
      </c>
      <c r="N1419" s="1">
        <v>-1.104433</v>
      </c>
      <c r="O1419" s="1">
        <v>7.5240790000000004E-3</v>
      </c>
      <c r="P1419" s="1">
        <v>-0.96029719999999996</v>
      </c>
      <c r="Q1419" s="1">
        <v>6.5967090000000006E-2</v>
      </c>
      <c r="R1419">
        <v>-0.35970299999999999</v>
      </c>
      <c r="S1419">
        <v>0.48938399999999999</v>
      </c>
      <c r="T1419">
        <v>-1.2488000000000001E-2</v>
      </c>
      <c r="U1419">
        <v>1</v>
      </c>
    </row>
    <row r="1420" spans="1:21">
      <c r="A1420" t="s">
        <v>19216</v>
      </c>
      <c r="B1420" t="s">
        <v>6578</v>
      </c>
      <c r="F1420" s="1">
        <v>1.6127959999999999</v>
      </c>
      <c r="G1420" s="1">
        <v>1.5057590000000001</v>
      </c>
      <c r="H1420" s="1">
        <v>1.848401</v>
      </c>
      <c r="I1420" s="1">
        <v>1.8042320000000001</v>
      </c>
      <c r="J1420" s="1">
        <v>2.497538</v>
      </c>
      <c r="K1420" s="1">
        <v>2.9062670000000002</v>
      </c>
      <c r="L1420" s="1">
        <v>7.9485789999999996</v>
      </c>
      <c r="M1420" s="1">
        <v>8.143027</v>
      </c>
      <c r="N1420" s="1">
        <v>0.25022319999999998</v>
      </c>
      <c r="O1420" s="1">
        <v>0.76603730000000003</v>
      </c>
      <c r="P1420" s="1">
        <v>1.6132880000000001</v>
      </c>
      <c r="Q1420" s="1">
        <v>2.9679129999999998E-14</v>
      </c>
      <c r="R1420">
        <v>0.43298700000000001</v>
      </c>
      <c r="S1420">
        <v>0.27987000000000001</v>
      </c>
      <c r="T1420">
        <v>1.752737</v>
      </c>
      <c r="U1420">
        <v>0</v>
      </c>
    </row>
    <row r="1421" spans="1:21">
      <c r="A1421" t="s">
        <v>22508</v>
      </c>
      <c r="B1421" t="s">
        <v>6579</v>
      </c>
      <c r="C1421" t="s">
        <v>22509</v>
      </c>
      <c r="D1421" t="s">
        <v>21535</v>
      </c>
      <c r="E1421" t="s">
        <v>22510</v>
      </c>
      <c r="F1421" s="1">
        <v>4.3446980000000002</v>
      </c>
      <c r="G1421" s="1">
        <v>6.5842200000000002</v>
      </c>
      <c r="H1421" s="1">
        <v>2.8032119999999998</v>
      </c>
      <c r="I1421" s="1">
        <v>3.1682640000000002</v>
      </c>
      <c r="J1421" s="1">
        <v>10.25234</v>
      </c>
      <c r="K1421" s="1">
        <v>8.6294810000000002</v>
      </c>
      <c r="L1421" s="1">
        <v>7.2774869999999998</v>
      </c>
      <c r="M1421" s="1">
        <v>9.25854</v>
      </c>
      <c r="N1421" s="1">
        <v>-0.48156559999999998</v>
      </c>
      <c r="O1421" s="1">
        <v>0.27308189999999999</v>
      </c>
      <c r="P1421" s="1">
        <v>4.2540429999999997E-2</v>
      </c>
      <c r="Q1421">
        <v>1</v>
      </c>
      <c r="R1421">
        <v>0.48176400000000003</v>
      </c>
      <c r="S1421">
        <v>0.16900200000000001</v>
      </c>
      <c r="T1421">
        <v>1.0659650000000001</v>
      </c>
      <c r="U1421">
        <v>1.016E-3</v>
      </c>
    </row>
    <row r="1422" spans="1:21">
      <c r="A1422" t="s">
        <v>20947</v>
      </c>
      <c r="B1422" t="s">
        <v>6581</v>
      </c>
      <c r="F1422" s="1">
        <v>3.0729769999999998</v>
      </c>
      <c r="G1422" s="1">
        <v>2.6373700000000002</v>
      </c>
      <c r="H1422" s="1">
        <v>3.6225160000000001</v>
      </c>
      <c r="I1422" s="1">
        <v>2.2918219999999998</v>
      </c>
      <c r="J1422" s="1">
        <v>9.0642639999999997</v>
      </c>
      <c r="K1422" s="1">
        <v>7.5943120000000004</v>
      </c>
      <c r="L1422" s="1">
        <v>5.5361969999999996</v>
      </c>
      <c r="M1422" s="1">
        <v>4.9113790000000002</v>
      </c>
      <c r="N1422" s="1">
        <v>0.1240607</v>
      </c>
      <c r="O1422" s="1">
        <v>0.95582339999999999</v>
      </c>
      <c r="P1422" s="1">
        <v>-0.38750889999999999</v>
      </c>
      <c r="Q1422" s="1">
        <v>0.1244537</v>
      </c>
      <c r="R1422">
        <v>1.135259</v>
      </c>
      <c r="S1422">
        <v>9.9999999999999995E-7</v>
      </c>
      <c r="T1422">
        <v>0.63183400000000001</v>
      </c>
      <c r="U1422">
        <v>3.7162000000000001E-2</v>
      </c>
    </row>
    <row r="1423" spans="1:21">
      <c r="A1423" t="s">
        <v>20948</v>
      </c>
      <c r="B1423" t="s">
        <v>6582</v>
      </c>
      <c r="F1423" s="1">
        <v>0.43482769999999998</v>
      </c>
      <c r="G1423" s="1">
        <v>0.24711169999999999</v>
      </c>
      <c r="H1423" s="1">
        <v>0.66446570000000005</v>
      </c>
      <c r="I1423" s="1">
        <v>0.90802300000000002</v>
      </c>
      <c r="J1423" s="1">
        <v>2.020092</v>
      </c>
      <c r="K1423" s="1">
        <v>1.692493</v>
      </c>
      <c r="L1423" s="1">
        <v>2.11151</v>
      </c>
      <c r="M1423" s="1">
        <v>2.5587260000000001</v>
      </c>
      <c r="N1423" s="1">
        <v>0.77894870000000005</v>
      </c>
      <c r="O1423" s="1">
        <v>7.0591059999999997E-2</v>
      </c>
      <c r="P1423" s="1">
        <v>0.50019959999999997</v>
      </c>
      <c r="Q1423" s="1">
        <v>8.8693010000000003E-2</v>
      </c>
      <c r="R1423">
        <v>1.531282</v>
      </c>
      <c r="S1423">
        <v>1.9999999999999999E-6</v>
      </c>
      <c r="T1423">
        <v>1.1953450000000001</v>
      </c>
      <c r="U1423">
        <v>6.0000000000000002E-5</v>
      </c>
    </row>
    <row r="1424" spans="1:21">
      <c r="A1424" t="s">
        <v>17821</v>
      </c>
      <c r="B1424" t="s">
        <v>6583</v>
      </c>
      <c r="F1424" s="1">
        <v>14.887879999999999</v>
      </c>
      <c r="G1424" s="1">
        <v>14.256209999999999</v>
      </c>
      <c r="H1424" s="1">
        <v>35.5839</v>
      </c>
      <c r="I1424" s="1">
        <v>37.12509</v>
      </c>
      <c r="J1424" s="1">
        <v>34.005450000000003</v>
      </c>
      <c r="K1424" s="1">
        <v>35.220399999999998</v>
      </c>
      <c r="L1424" s="1">
        <v>74.591489999999993</v>
      </c>
      <c r="M1424" s="1">
        <v>67.223709999999997</v>
      </c>
      <c r="N1424" s="1">
        <v>1.3500700000000001</v>
      </c>
      <c r="O1424" s="1">
        <v>5.8939119999999999E-21</v>
      </c>
      <c r="P1424" s="1">
        <v>1.247987</v>
      </c>
      <c r="Q1424" s="1">
        <v>2.4171849999999999E-30</v>
      </c>
      <c r="R1424">
        <v>0.97557099999999997</v>
      </c>
      <c r="S1424">
        <v>0</v>
      </c>
      <c r="T1424">
        <v>0.82391300000000001</v>
      </c>
      <c r="U1424">
        <v>0</v>
      </c>
    </row>
    <row r="1425" spans="1:21">
      <c r="A1425" t="s">
        <v>20949</v>
      </c>
      <c r="B1425" t="s">
        <v>6584</v>
      </c>
      <c r="F1425" s="1">
        <v>0.47777599999999998</v>
      </c>
      <c r="G1425" s="1">
        <v>0.55855359999999998</v>
      </c>
      <c r="H1425" s="1">
        <v>0.70089170000000001</v>
      </c>
      <c r="I1425" s="1">
        <v>0.68414339999999996</v>
      </c>
      <c r="J1425" s="1">
        <v>6.0035369999999997</v>
      </c>
      <c r="K1425" s="1">
        <v>4.5458400000000001</v>
      </c>
      <c r="L1425" s="1">
        <v>7.0640780000000003</v>
      </c>
      <c r="M1425" s="1">
        <v>7.9970220000000003</v>
      </c>
      <c r="N1425" s="1">
        <v>0.23556969999999999</v>
      </c>
      <c r="O1425" s="1">
        <v>0.91639190000000004</v>
      </c>
      <c r="P1425" s="1">
        <v>0.67864239999999998</v>
      </c>
      <c r="Q1425" s="1">
        <v>8.1209460000000004E-3</v>
      </c>
      <c r="R1425">
        <v>1.9774179999999999</v>
      </c>
      <c r="S1425">
        <v>0</v>
      </c>
      <c r="T1425">
        <v>2.4751609999999999</v>
      </c>
      <c r="U1425">
        <v>0</v>
      </c>
    </row>
    <row r="1426" spans="1:21">
      <c r="A1426" t="s">
        <v>22511</v>
      </c>
      <c r="B1426" t="s">
        <v>6592</v>
      </c>
      <c r="F1426" s="1">
        <v>2.0406110000000002</v>
      </c>
      <c r="G1426">
        <v>0</v>
      </c>
      <c r="H1426" s="1">
        <v>1.1693560000000001</v>
      </c>
      <c r="I1426" s="1">
        <v>1.1414139999999999</v>
      </c>
      <c r="J1426" s="1">
        <v>6.7715180000000004</v>
      </c>
      <c r="K1426" s="1">
        <v>2.8682089999999998</v>
      </c>
      <c r="L1426" s="1">
        <v>6.4335469999999999</v>
      </c>
      <c r="M1426" s="1">
        <v>8.0052610000000008</v>
      </c>
      <c r="N1426" s="1">
        <v>0.42581370000000002</v>
      </c>
      <c r="O1426">
        <v>1</v>
      </c>
      <c r="P1426" s="1">
        <v>0.67725139999999995</v>
      </c>
      <c r="Q1426" s="1">
        <v>0.22523969999999999</v>
      </c>
      <c r="R1426">
        <v>1.3294550000000001</v>
      </c>
      <c r="S1426">
        <v>0.24887000000000001</v>
      </c>
      <c r="T1426">
        <v>1.56454</v>
      </c>
      <c r="U1426">
        <v>1.12E-4</v>
      </c>
    </row>
    <row r="1427" spans="1:21">
      <c r="A1427" t="s">
        <v>22512</v>
      </c>
      <c r="B1427" t="s">
        <v>6593</v>
      </c>
      <c r="C1427" t="s">
        <v>22513</v>
      </c>
      <c r="D1427" t="s">
        <v>22514</v>
      </c>
      <c r="E1427" t="s">
        <v>22515</v>
      </c>
      <c r="F1427" s="1">
        <v>113.55029999999999</v>
      </c>
      <c r="G1427" s="1">
        <v>115.51300000000001</v>
      </c>
      <c r="H1427" s="1">
        <v>107.56180000000001</v>
      </c>
      <c r="I1427" s="1">
        <v>103.0265</v>
      </c>
      <c r="J1427" s="1">
        <v>173.482</v>
      </c>
      <c r="K1427" s="1">
        <v>155.46469999999999</v>
      </c>
      <c r="L1427" s="1">
        <v>255.07849999999999</v>
      </c>
      <c r="M1427" s="1">
        <v>242.0059</v>
      </c>
      <c r="N1427" s="1">
        <v>1.7358769999999999E-2</v>
      </c>
      <c r="O1427">
        <v>1</v>
      </c>
      <c r="P1427" s="1">
        <v>0.83036920000000003</v>
      </c>
      <c r="Q1427" s="1">
        <v>1.07218E-26</v>
      </c>
      <c r="R1427">
        <v>0.30793700000000002</v>
      </c>
      <c r="S1427">
        <v>5.7869999999999996E-3</v>
      </c>
      <c r="T1427">
        <v>1.0997749999999999</v>
      </c>
      <c r="U1427">
        <v>0</v>
      </c>
    </row>
    <row r="1428" spans="1:21">
      <c r="A1428" t="s">
        <v>19217</v>
      </c>
      <c r="B1428" t="s">
        <v>6594</v>
      </c>
      <c r="F1428" s="1">
        <v>1.188793</v>
      </c>
      <c r="G1428" s="1">
        <v>0.71270900000000004</v>
      </c>
      <c r="H1428" s="1">
        <v>1.006122</v>
      </c>
      <c r="I1428" s="1">
        <v>1.2276</v>
      </c>
      <c r="J1428" s="1">
        <v>1.0519639999999999</v>
      </c>
      <c r="K1428" s="1">
        <v>1.819232</v>
      </c>
      <c r="L1428" s="1">
        <v>6.4421419999999996</v>
      </c>
      <c r="M1428" s="1">
        <v>6.5370160000000004</v>
      </c>
      <c r="N1428" s="1">
        <v>0.20808850000000001</v>
      </c>
      <c r="O1428" s="1">
        <v>0.93070450000000005</v>
      </c>
      <c r="P1428" s="1">
        <v>1.95265</v>
      </c>
      <c r="Q1428" s="1">
        <v>1.43753E-12</v>
      </c>
      <c r="R1428">
        <v>0.22090000000000001</v>
      </c>
      <c r="S1428">
        <v>0.78386</v>
      </c>
      <c r="T1428">
        <v>1.8960399999999999</v>
      </c>
      <c r="U1428">
        <v>0</v>
      </c>
    </row>
    <row r="1429" spans="1:21">
      <c r="A1429" t="s">
        <v>22516</v>
      </c>
      <c r="B1429" t="s">
        <v>6595</v>
      </c>
      <c r="F1429" s="1">
        <v>4.343388</v>
      </c>
      <c r="G1429" s="1">
        <v>4.001468</v>
      </c>
      <c r="H1429" s="1">
        <v>4.631602</v>
      </c>
      <c r="I1429" s="1">
        <v>4.1829130000000001</v>
      </c>
      <c r="J1429" s="1">
        <v>8.2718100000000003</v>
      </c>
      <c r="K1429" s="1">
        <v>8.6979649999999999</v>
      </c>
      <c r="L1429" s="1">
        <v>12.728719999999999</v>
      </c>
      <c r="M1429" s="1">
        <v>10.98892</v>
      </c>
      <c r="N1429" s="1">
        <v>0.18960340000000001</v>
      </c>
      <c r="O1429" s="1">
        <v>0.67634300000000003</v>
      </c>
      <c r="P1429" s="1">
        <v>0.69499310000000003</v>
      </c>
      <c r="Q1429" s="1">
        <v>7.2050219999999996E-7</v>
      </c>
      <c r="R1429">
        <v>0.74834999999999996</v>
      </c>
      <c r="S1429">
        <v>5.0000000000000002E-5</v>
      </c>
      <c r="T1429">
        <v>1.234405</v>
      </c>
      <c r="U1429">
        <v>0</v>
      </c>
    </row>
    <row r="1430" spans="1:21">
      <c r="A1430" t="s">
        <v>19218</v>
      </c>
      <c r="B1430" t="s">
        <v>6596</v>
      </c>
      <c r="F1430" s="1">
        <v>0.39231460000000001</v>
      </c>
      <c r="G1430">
        <v>0</v>
      </c>
      <c r="H1430" s="1">
        <v>0.35970059999999998</v>
      </c>
      <c r="I1430" s="1">
        <v>0.35110530000000001</v>
      </c>
      <c r="J1430" s="1">
        <v>1.0414779999999999</v>
      </c>
      <c r="K1430" s="1">
        <v>1.187681</v>
      </c>
      <c r="L1430" s="1">
        <v>2.9002520000000001</v>
      </c>
      <c r="M1430" s="1">
        <v>4.6171189999999998</v>
      </c>
      <c r="N1430" s="1">
        <v>0.36344799999999999</v>
      </c>
      <c r="O1430">
        <v>1</v>
      </c>
      <c r="P1430" s="1">
        <v>1.182277</v>
      </c>
      <c r="Q1430" s="1">
        <v>4.9276010000000002E-3</v>
      </c>
      <c r="R1430">
        <v>0.85859300000000005</v>
      </c>
      <c r="S1430">
        <v>0.28938599999999998</v>
      </c>
      <c r="T1430">
        <v>1.6332420000000001</v>
      </c>
      <c r="U1430">
        <v>2.9799999999999998E-4</v>
      </c>
    </row>
    <row r="1431" spans="1:21">
      <c r="A1431" t="s">
        <v>19219</v>
      </c>
      <c r="B1431" t="s">
        <v>6599</v>
      </c>
      <c r="C1431" t="s">
        <v>16572</v>
      </c>
      <c r="D1431" t="s">
        <v>19220</v>
      </c>
      <c r="E1431" t="s">
        <v>19221</v>
      </c>
      <c r="F1431" s="1">
        <v>28.63148</v>
      </c>
      <c r="G1431" s="1">
        <v>26.59845</v>
      </c>
      <c r="H1431" s="1">
        <v>19.21968</v>
      </c>
      <c r="I1431" s="1">
        <v>18.577390000000001</v>
      </c>
      <c r="J1431" s="1">
        <v>86.504400000000004</v>
      </c>
      <c r="K1431" s="1">
        <v>85.793559999999999</v>
      </c>
      <c r="L1431" s="1">
        <v>34.328539999999997</v>
      </c>
      <c r="M1431" s="1">
        <v>34.944159999999997</v>
      </c>
      <c r="N1431" s="1">
        <v>-0.38244289999999997</v>
      </c>
      <c r="O1431" s="1">
        <v>1.8598030000000002E-2</v>
      </c>
      <c r="P1431" s="1">
        <v>-1.0513509999999999</v>
      </c>
      <c r="Q1431" s="1">
        <v>3.5545989999999998E-35</v>
      </c>
      <c r="R1431">
        <v>1.4006400000000001</v>
      </c>
      <c r="S1431">
        <v>0</v>
      </c>
      <c r="T1431">
        <v>0.72859099999999999</v>
      </c>
      <c r="U1431">
        <v>0</v>
      </c>
    </row>
    <row r="1432" spans="1:21">
      <c r="A1432" t="s">
        <v>17822</v>
      </c>
      <c r="B1432" t="s">
        <v>6603</v>
      </c>
      <c r="F1432" s="1">
        <v>7.9564560000000002</v>
      </c>
      <c r="G1432" s="1">
        <v>9.8534469999999992</v>
      </c>
      <c r="H1432" s="1">
        <v>20.648610000000001</v>
      </c>
      <c r="I1432" s="1">
        <v>22.38795</v>
      </c>
      <c r="J1432" s="1">
        <v>15.93102</v>
      </c>
      <c r="K1432" s="1">
        <v>13.5891</v>
      </c>
      <c r="L1432" s="1">
        <v>40.581310000000002</v>
      </c>
      <c r="M1432" s="1">
        <v>39.14846</v>
      </c>
      <c r="N1432" s="1">
        <v>1.3244910000000001</v>
      </c>
      <c r="O1432" s="1">
        <v>3.3665890000000002E-22</v>
      </c>
      <c r="P1432" s="1">
        <v>1.6391039999999999</v>
      </c>
      <c r="Q1432" s="1">
        <v>6.1322670000000001E-61</v>
      </c>
      <c r="R1432">
        <v>0.49304500000000001</v>
      </c>
      <c r="S1432">
        <v>1.9359000000000001E-2</v>
      </c>
      <c r="T1432">
        <v>0.75511499999999998</v>
      </c>
      <c r="U1432">
        <v>0</v>
      </c>
    </row>
    <row r="1433" spans="1:21">
      <c r="A1433" t="s">
        <v>20950</v>
      </c>
      <c r="B1433" t="s">
        <v>6612</v>
      </c>
      <c r="F1433" s="1">
        <v>4.6062620000000001</v>
      </c>
      <c r="G1433" s="1">
        <v>4.6987139999999998</v>
      </c>
      <c r="H1433" s="1">
        <v>8.1982339999999994</v>
      </c>
      <c r="I1433" s="1">
        <v>6.7898569999999996</v>
      </c>
      <c r="J1433" s="1">
        <v>11.413040000000001</v>
      </c>
      <c r="K1433" s="1">
        <v>12.8902</v>
      </c>
      <c r="L1433" s="1">
        <v>14.516529999999999</v>
      </c>
      <c r="M1433" s="1">
        <v>12.755459999999999</v>
      </c>
      <c r="N1433" s="1">
        <v>0.72863270000000002</v>
      </c>
      <c r="O1433" s="1">
        <v>2.399713E-4</v>
      </c>
      <c r="P1433" s="1">
        <v>0.39584239999999998</v>
      </c>
      <c r="Q1433" s="1">
        <v>8.3062139999999993E-3</v>
      </c>
      <c r="R1433">
        <v>1.08195</v>
      </c>
      <c r="S1433">
        <v>0</v>
      </c>
      <c r="T1433">
        <v>0.71325400000000005</v>
      </c>
      <c r="U1433">
        <v>1.1E-5</v>
      </c>
    </row>
    <row r="1434" spans="1:21">
      <c r="A1434" t="s">
        <v>22517</v>
      </c>
      <c r="B1434" t="s">
        <v>6619</v>
      </c>
      <c r="F1434" s="1">
        <v>21.646329999999999</v>
      </c>
      <c r="G1434" s="1">
        <v>22.149450000000002</v>
      </c>
      <c r="H1434" s="1">
        <v>22.592919999999999</v>
      </c>
      <c r="I1434" s="1">
        <v>20.225449999999999</v>
      </c>
      <c r="J1434" s="1">
        <v>39.875830000000001</v>
      </c>
      <c r="K1434" s="1">
        <v>38.035310000000003</v>
      </c>
      <c r="L1434" s="1">
        <v>49.611629999999998</v>
      </c>
      <c r="M1434" s="1">
        <v>50.084400000000002</v>
      </c>
      <c r="N1434" s="1">
        <v>9.662664E-2</v>
      </c>
      <c r="O1434" s="1">
        <v>0.87838769999999999</v>
      </c>
      <c r="P1434" s="1">
        <v>0.58464139999999998</v>
      </c>
      <c r="Q1434" s="1">
        <v>2.926265E-7</v>
      </c>
      <c r="R1434">
        <v>0.59297500000000003</v>
      </c>
      <c r="S1434">
        <v>5.5000000000000002E-5</v>
      </c>
      <c r="T1434">
        <v>1.0620529999999999</v>
      </c>
      <c r="U1434">
        <v>0</v>
      </c>
    </row>
    <row r="1435" spans="1:21">
      <c r="A1435" t="s">
        <v>22518</v>
      </c>
      <c r="B1435" t="s">
        <v>6622</v>
      </c>
      <c r="F1435" s="1">
        <v>3.0347140000000001</v>
      </c>
      <c r="G1435" s="1">
        <v>2.6397270000000002</v>
      </c>
      <c r="H1435" s="1">
        <v>2.384941</v>
      </c>
      <c r="I1435" s="1">
        <v>1.8429610000000001</v>
      </c>
      <c r="J1435" s="1">
        <v>5.5626569999999997</v>
      </c>
      <c r="K1435" s="1">
        <v>7.4060050000000004</v>
      </c>
      <c r="L1435" s="1">
        <v>6.0328429999999997</v>
      </c>
      <c r="M1435" s="1">
        <v>7.5587939999999998</v>
      </c>
      <c r="N1435" s="1">
        <v>-0.19174050000000001</v>
      </c>
      <c r="O1435" s="1">
        <v>0.8949975</v>
      </c>
      <c r="P1435" s="1">
        <v>0.27817629999999999</v>
      </c>
      <c r="Q1435" s="1">
        <v>0.47366190000000002</v>
      </c>
      <c r="R1435">
        <v>0.76166299999999998</v>
      </c>
      <c r="S1435">
        <v>1.1174E-2</v>
      </c>
      <c r="T1435">
        <v>1.268958</v>
      </c>
      <c r="U1435">
        <v>2.3E-5</v>
      </c>
    </row>
    <row r="1436" spans="1:21">
      <c r="A1436" t="s">
        <v>19222</v>
      </c>
      <c r="B1436" t="s">
        <v>6627</v>
      </c>
      <c r="C1436" t="s">
        <v>19223</v>
      </c>
      <c r="D1436" t="s">
        <v>19224</v>
      </c>
      <c r="E1436" t="s">
        <v>19225</v>
      </c>
      <c r="F1436" s="1">
        <v>2.3065699999999998</v>
      </c>
      <c r="G1436" s="1">
        <v>1.8563149999999999</v>
      </c>
      <c r="H1436" s="1">
        <v>1.1033839999999999</v>
      </c>
      <c r="I1436" s="1">
        <v>1.1667689999999999</v>
      </c>
      <c r="J1436" s="1">
        <v>2.1298279999999998</v>
      </c>
      <c r="K1436" s="1">
        <v>2.3854410000000001</v>
      </c>
      <c r="L1436" s="1">
        <v>0.56693649999999995</v>
      </c>
      <c r="M1436" s="1">
        <v>0.87426190000000004</v>
      </c>
      <c r="N1436" s="1">
        <v>-0.52073349999999996</v>
      </c>
      <c r="O1436" s="1">
        <v>0.1989157</v>
      </c>
      <c r="P1436" s="1">
        <v>-1.081051</v>
      </c>
      <c r="Q1436" s="1">
        <v>2.012209E-3</v>
      </c>
      <c r="R1436">
        <v>-6.4119999999999996E-2</v>
      </c>
      <c r="S1436">
        <v>0.98487999999999998</v>
      </c>
      <c r="T1436">
        <v>-0.56550699999999998</v>
      </c>
      <c r="U1436">
        <v>0.25869900000000001</v>
      </c>
    </row>
    <row r="1437" spans="1:21">
      <c r="A1437" t="s">
        <v>20951</v>
      </c>
      <c r="B1437" t="s">
        <v>6636</v>
      </c>
      <c r="F1437" s="1">
        <v>0.71565559999999995</v>
      </c>
      <c r="G1437" s="1">
        <v>0.54780759999999995</v>
      </c>
      <c r="H1437" s="1">
        <v>0.37494939999999999</v>
      </c>
      <c r="I1437" s="1">
        <v>0.73197939999999995</v>
      </c>
      <c r="J1437" s="1">
        <v>2.1712600000000002</v>
      </c>
      <c r="K1437" s="1">
        <v>1.9012610000000001</v>
      </c>
      <c r="L1437" s="1">
        <v>0.97809500000000005</v>
      </c>
      <c r="M1437" s="1">
        <v>0.49019800000000002</v>
      </c>
      <c r="N1437" s="1">
        <v>-4.907545E-2</v>
      </c>
      <c r="O1437">
        <v>1</v>
      </c>
      <c r="P1437" s="1">
        <v>-0.96003150000000004</v>
      </c>
      <c r="Q1437" s="1">
        <v>1.218145E-2</v>
      </c>
      <c r="R1437">
        <v>1.0132589999999999</v>
      </c>
      <c r="S1437">
        <v>3.6229999999999999E-3</v>
      </c>
      <c r="T1437">
        <v>0.178926</v>
      </c>
      <c r="U1437">
        <v>0.93034899999999998</v>
      </c>
    </row>
    <row r="1438" spans="1:21">
      <c r="A1438" t="s">
        <v>19226</v>
      </c>
      <c r="B1438" t="s">
        <v>6646</v>
      </c>
      <c r="C1438" t="s">
        <v>19227</v>
      </c>
      <c r="D1438" t="s">
        <v>18754</v>
      </c>
      <c r="E1438" t="s">
        <v>19228</v>
      </c>
      <c r="F1438" s="1">
        <v>1.5859859999999999</v>
      </c>
      <c r="G1438" s="1">
        <v>1.3295110000000001</v>
      </c>
      <c r="H1438" s="1">
        <v>1.1497839999999999</v>
      </c>
      <c r="I1438" s="1">
        <v>1.0562910000000001</v>
      </c>
      <c r="J1438" s="1">
        <v>6.3317990000000002</v>
      </c>
      <c r="K1438" s="1">
        <v>7.2100210000000002</v>
      </c>
      <c r="L1438" s="1">
        <v>2.6625100000000002</v>
      </c>
      <c r="M1438" s="1">
        <v>2.7009280000000002</v>
      </c>
      <c r="N1438" s="1">
        <v>-0.19045219999999999</v>
      </c>
      <c r="O1438" s="1">
        <v>0.83877740000000001</v>
      </c>
      <c r="P1438" s="1">
        <v>-1.0097849999999999</v>
      </c>
      <c r="Q1438" s="1">
        <v>2.1992170000000001E-8</v>
      </c>
      <c r="R1438">
        <v>1.7552859999999999</v>
      </c>
      <c r="S1438">
        <v>0</v>
      </c>
      <c r="T1438">
        <v>0.98742799999999997</v>
      </c>
      <c r="U1438">
        <v>4.2999999999999999E-4</v>
      </c>
    </row>
    <row r="1439" spans="1:21">
      <c r="A1439" t="s">
        <v>17823</v>
      </c>
      <c r="B1439" t="s">
        <v>6661</v>
      </c>
      <c r="F1439" s="1">
        <v>9.2997789999999991</v>
      </c>
      <c r="G1439" s="1">
        <v>8.3294259999999998</v>
      </c>
      <c r="H1439" s="1">
        <v>0.96268810000000005</v>
      </c>
      <c r="I1439" s="1">
        <v>1.7451270000000001</v>
      </c>
      <c r="J1439" s="1">
        <v>1.3273200000000001</v>
      </c>
      <c r="K1439" s="1">
        <v>1.427154</v>
      </c>
      <c r="L1439" s="1">
        <v>0.65227880000000005</v>
      </c>
      <c r="M1439" s="1">
        <v>0.13076270000000001</v>
      </c>
      <c r="N1439" s="1">
        <v>-1.7089639999999999</v>
      </c>
      <c r="O1439" s="1">
        <v>9.5344950000000002E-9</v>
      </c>
      <c r="P1439" s="1">
        <v>-0.80151090000000003</v>
      </c>
      <c r="Q1439" s="1">
        <v>0.25488739999999999</v>
      </c>
      <c r="R1439">
        <v>-1.9693160000000001</v>
      </c>
      <c r="S1439">
        <v>0</v>
      </c>
      <c r="T1439">
        <v>-0.939697</v>
      </c>
      <c r="U1439">
        <v>0.121653</v>
      </c>
    </row>
    <row r="1440" spans="1:21">
      <c r="A1440" t="s">
        <v>20952</v>
      </c>
      <c r="B1440" t="s">
        <v>6663</v>
      </c>
      <c r="F1440" s="1">
        <v>7.3351689999999996</v>
      </c>
      <c r="G1440" s="1">
        <v>6.3938839999999999</v>
      </c>
      <c r="H1440" s="1">
        <v>13.09679</v>
      </c>
      <c r="I1440" s="1">
        <v>6.9101800000000004</v>
      </c>
      <c r="J1440" s="1">
        <v>22.034880000000001</v>
      </c>
      <c r="K1440" s="1">
        <v>24.543759999999999</v>
      </c>
      <c r="L1440" s="1">
        <v>18.970870000000001</v>
      </c>
      <c r="M1440" s="1">
        <v>19.520340000000001</v>
      </c>
      <c r="N1440" s="1">
        <v>0.4805932</v>
      </c>
      <c r="O1440" s="1">
        <v>0.56825829999999999</v>
      </c>
      <c r="P1440" s="1">
        <v>-2.6240639999999999E-2</v>
      </c>
      <c r="Q1440">
        <v>1</v>
      </c>
      <c r="R1440">
        <v>1.31768</v>
      </c>
      <c r="S1440">
        <v>0</v>
      </c>
      <c r="T1440">
        <v>0.79179200000000005</v>
      </c>
      <c r="U1440">
        <v>4.1734E-2</v>
      </c>
    </row>
    <row r="1441" spans="1:21">
      <c r="A1441" t="s">
        <v>20953</v>
      </c>
      <c r="B1441" t="s">
        <v>6665</v>
      </c>
      <c r="F1441" s="1">
        <v>20.010760000000001</v>
      </c>
      <c r="G1441" s="1">
        <v>18.946929999999998</v>
      </c>
      <c r="H1441" s="1">
        <v>18.052479999999999</v>
      </c>
      <c r="I1441" s="1">
        <v>17.549189999999999</v>
      </c>
      <c r="J1441" s="1">
        <v>10.38273</v>
      </c>
      <c r="K1441" s="1">
        <v>10.218299999999999</v>
      </c>
      <c r="L1441" s="1">
        <v>15.30702</v>
      </c>
      <c r="M1441" s="1">
        <v>13.871779999999999</v>
      </c>
      <c r="N1441" s="1">
        <v>9.4868230000000001E-3</v>
      </c>
      <c r="O1441">
        <v>1</v>
      </c>
      <c r="P1441" s="1">
        <v>0.7040883</v>
      </c>
      <c r="Q1441" s="1">
        <v>1.7754980000000001E-5</v>
      </c>
      <c r="R1441">
        <v>-1.0471410000000001</v>
      </c>
      <c r="S1441">
        <v>0</v>
      </c>
      <c r="T1441">
        <v>-0.39145099999999999</v>
      </c>
      <c r="U1441">
        <v>1.5859999999999999E-2</v>
      </c>
    </row>
    <row r="1442" spans="1:21">
      <c r="A1442" t="s">
        <v>19229</v>
      </c>
      <c r="B1442" t="s">
        <v>6670</v>
      </c>
      <c r="F1442" s="1">
        <v>0.31385170000000001</v>
      </c>
      <c r="G1442" s="1">
        <v>0.91728659999999995</v>
      </c>
      <c r="H1442" s="1">
        <v>1.0071619999999999</v>
      </c>
      <c r="I1442" s="1">
        <v>0.56176839999999995</v>
      </c>
      <c r="J1442" s="1">
        <v>6.3877350000000002</v>
      </c>
      <c r="K1442" s="1">
        <v>6.1080730000000001</v>
      </c>
      <c r="L1442" s="1">
        <v>2.7296490000000002</v>
      </c>
      <c r="M1442" s="1">
        <v>1.3680349999999999</v>
      </c>
      <c r="N1442" s="1">
        <v>0.19945679999999999</v>
      </c>
      <c r="O1442">
        <v>1</v>
      </c>
      <c r="P1442" s="1">
        <v>-1.0517460000000001</v>
      </c>
      <c r="Q1442" s="1">
        <v>5.4043479999999998E-3</v>
      </c>
      <c r="R1442">
        <v>1.839914</v>
      </c>
      <c r="S1442">
        <v>0</v>
      </c>
      <c r="T1442">
        <v>0.68761700000000003</v>
      </c>
      <c r="U1442">
        <v>0.260764</v>
      </c>
    </row>
    <row r="1443" spans="1:21">
      <c r="A1443" t="s">
        <v>20954</v>
      </c>
      <c r="B1443" t="s">
        <v>6672</v>
      </c>
      <c r="F1443" s="1">
        <v>0.53145869999999995</v>
      </c>
      <c r="G1443" s="1">
        <v>0.40270250000000002</v>
      </c>
      <c r="H1443" s="1">
        <v>1.5159739999999999</v>
      </c>
      <c r="I1443" s="1">
        <v>1.1098110000000001</v>
      </c>
      <c r="J1443" s="1">
        <v>1.9856609999999999</v>
      </c>
      <c r="K1443" s="1">
        <v>2.1963050000000002</v>
      </c>
      <c r="L1443" s="1">
        <v>3.0301300000000002</v>
      </c>
      <c r="M1443" s="1">
        <v>3.5520480000000001</v>
      </c>
      <c r="N1443" s="1">
        <v>0.90660039999999997</v>
      </c>
      <c r="O1443" s="1">
        <v>2.4686059999999999E-2</v>
      </c>
      <c r="P1443" s="1">
        <v>0.7534843</v>
      </c>
      <c r="Q1443" s="1">
        <v>1.0941599999999999E-2</v>
      </c>
      <c r="R1443">
        <v>1.2330760000000001</v>
      </c>
      <c r="S1443">
        <v>5.7700000000000004E-4</v>
      </c>
      <c r="T1443">
        <v>0.98774700000000004</v>
      </c>
      <c r="U1443">
        <v>1.83E-3</v>
      </c>
    </row>
    <row r="1444" spans="1:21">
      <c r="A1444" t="s">
        <v>19230</v>
      </c>
      <c r="B1444" t="s">
        <v>6674</v>
      </c>
      <c r="F1444" s="1">
        <v>2.3509440000000001</v>
      </c>
      <c r="G1444" s="1">
        <v>2.035866</v>
      </c>
      <c r="H1444" s="1">
        <v>3.273174</v>
      </c>
      <c r="I1444" s="1">
        <v>2.5715520000000001</v>
      </c>
      <c r="J1444" s="1">
        <v>7.3197590000000003</v>
      </c>
      <c r="K1444" s="1">
        <v>7.0795180000000002</v>
      </c>
      <c r="L1444" s="1">
        <v>24.23321</v>
      </c>
      <c r="M1444" s="1">
        <v>25.277010000000001</v>
      </c>
      <c r="N1444" s="1">
        <v>0.3865596</v>
      </c>
      <c r="O1444" s="1">
        <v>0.44114029999999999</v>
      </c>
      <c r="P1444" s="1">
        <v>1.90832</v>
      </c>
      <c r="Q1444" s="1">
        <v>9.4423380000000005E-39</v>
      </c>
      <c r="R1444">
        <v>1.2075659999999999</v>
      </c>
      <c r="S1444">
        <v>5.0000000000000004E-6</v>
      </c>
      <c r="T1444">
        <v>2.7041270000000002</v>
      </c>
      <c r="U1444">
        <v>0</v>
      </c>
    </row>
    <row r="1445" spans="1:21">
      <c r="A1445" t="s">
        <v>22519</v>
      </c>
      <c r="B1445" t="s">
        <v>6677</v>
      </c>
      <c r="C1445" t="s">
        <v>22520</v>
      </c>
      <c r="D1445" t="s">
        <v>16730</v>
      </c>
      <c r="E1445" t="s">
        <v>20753</v>
      </c>
      <c r="F1445" s="1">
        <v>3.1281029999999999</v>
      </c>
      <c r="G1445" s="1">
        <v>2.9089550000000002</v>
      </c>
      <c r="H1445" s="1">
        <v>2.8680569999999999</v>
      </c>
      <c r="I1445" s="1">
        <v>1.654263</v>
      </c>
      <c r="J1445" s="1">
        <v>9.1849290000000003</v>
      </c>
      <c r="K1445" s="1">
        <v>7.9940889999999998</v>
      </c>
      <c r="L1445" s="1">
        <v>9.1510820000000006</v>
      </c>
      <c r="M1445" s="1">
        <v>8.676793</v>
      </c>
      <c r="N1445" s="1">
        <v>-0.19356660000000001</v>
      </c>
      <c r="O1445" s="1">
        <v>0.93445400000000001</v>
      </c>
      <c r="P1445" s="1">
        <v>0.26421610000000001</v>
      </c>
      <c r="Q1445" s="1">
        <v>0.4721205</v>
      </c>
      <c r="R1445">
        <v>0.992703</v>
      </c>
      <c r="S1445">
        <v>8.8000000000000003E-4</v>
      </c>
      <c r="T1445">
        <v>1.5062230000000001</v>
      </c>
      <c r="U1445">
        <v>9.9999999999999995E-7</v>
      </c>
    </row>
    <row r="1446" spans="1:21">
      <c r="A1446" t="s">
        <v>22521</v>
      </c>
      <c r="B1446" t="s">
        <v>6679</v>
      </c>
      <c r="F1446" s="1">
        <v>2.7665709999999999</v>
      </c>
      <c r="G1446" s="1">
        <v>2.6952630000000002</v>
      </c>
      <c r="H1446" s="1">
        <v>1.383589</v>
      </c>
      <c r="I1446" s="1">
        <v>1.463071</v>
      </c>
      <c r="J1446" s="1">
        <v>5.4526770000000004</v>
      </c>
      <c r="K1446" s="1">
        <v>5.7649059999999999</v>
      </c>
      <c r="L1446" s="1">
        <v>3.6092369999999998</v>
      </c>
      <c r="M1446" s="1">
        <v>4.8236359999999996</v>
      </c>
      <c r="N1446" s="1">
        <v>-0.47293689999999999</v>
      </c>
      <c r="O1446" s="1">
        <v>0.40688049999999998</v>
      </c>
      <c r="P1446" s="1">
        <v>-0.1471383</v>
      </c>
      <c r="Q1446" s="1">
        <v>0.85586379999999995</v>
      </c>
      <c r="R1446">
        <v>0.61792000000000002</v>
      </c>
      <c r="S1446">
        <v>8.1147999999999998E-2</v>
      </c>
      <c r="T1446">
        <v>1.034017</v>
      </c>
      <c r="U1446">
        <v>6.9820000000000004E-3</v>
      </c>
    </row>
    <row r="1447" spans="1:21">
      <c r="A1447" t="s">
        <v>20955</v>
      </c>
      <c r="B1447" t="s">
        <v>6682</v>
      </c>
      <c r="F1447" s="1">
        <v>6.785031</v>
      </c>
      <c r="G1447" s="1">
        <v>4.870635</v>
      </c>
      <c r="H1447" s="1">
        <v>5.8935550000000001</v>
      </c>
      <c r="I1447" s="1">
        <v>4.4743409999999999</v>
      </c>
      <c r="J1447" s="1">
        <v>17.538229999999999</v>
      </c>
      <c r="K1447" s="1">
        <v>19.305250000000001</v>
      </c>
      <c r="L1447" s="1">
        <v>13.976330000000001</v>
      </c>
      <c r="M1447" s="1">
        <v>13.697889999999999</v>
      </c>
      <c r="N1447" s="1">
        <v>-1.7645399999999999E-2</v>
      </c>
      <c r="O1447">
        <v>1</v>
      </c>
      <c r="P1447" s="1">
        <v>-0.15161179999999999</v>
      </c>
      <c r="Q1447" s="1">
        <v>0.68719359999999996</v>
      </c>
      <c r="R1447">
        <v>1.2203759999999999</v>
      </c>
      <c r="S1447">
        <v>0</v>
      </c>
      <c r="T1447">
        <v>1.1118060000000001</v>
      </c>
      <c r="U1447">
        <v>5.1E-5</v>
      </c>
    </row>
    <row r="1448" spans="1:21">
      <c r="A1448" t="s">
        <v>20956</v>
      </c>
      <c r="B1448" t="s">
        <v>6689</v>
      </c>
      <c r="C1448" t="s">
        <v>20957</v>
      </c>
      <c r="D1448" t="s">
        <v>20958</v>
      </c>
      <c r="E1448" t="s">
        <v>20959</v>
      </c>
      <c r="F1448" s="1">
        <v>0.5901343</v>
      </c>
      <c r="G1448" s="1">
        <v>0.4927917</v>
      </c>
      <c r="H1448" s="1">
        <v>0.61837140000000002</v>
      </c>
      <c r="I1448" s="1">
        <v>0.67904439999999999</v>
      </c>
      <c r="J1448" s="1">
        <v>2.6110509999999998</v>
      </c>
      <c r="K1448" s="1">
        <v>3.281425</v>
      </c>
      <c r="L1448" s="1">
        <v>4.2526840000000004</v>
      </c>
      <c r="M1448" s="1">
        <v>3.8217210000000001</v>
      </c>
      <c r="N1448" s="1">
        <v>0.1772473</v>
      </c>
      <c r="O1448" s="1">
        <v>0.97513439999999996</v>
      </c>
      <c r="P1448" s="1">
        <v>0.58544229999999997</v>
      </c>
      <c r="Q1448" s="1">
        <v>8.1220429999999996E-2</v>
      </c>
      <c r="R1448">
        <v>1.3560620000000001</v>
      </c>
      <c r="S1448">
        <v>1.46E-4</v>
      </c>
      <c r="T1448">
        <v>1.799132</v>
      </c>
      <c r="U1448">
        <v>0</v>
      </c>
    </row>
    <row r="1449" spans="1:21">
      <c r="A1449" t="s">
        <v>19231</v>
      </c>
      <c r="B1449" t="s">
        <v>6695</v>
      </c>
      <c r="F1449">
        <v>0</v>
      </c>
      <c r="G1449">
        <v>0</v>
      </c>
      <c r="H1449">
        <v>0</v>
      </c>
      <c r="I1449" s="1">
        <v>0.19659679999999999</v>
      </c>
      <c r="J1449" s="1">
        <v>0.19438739999999999</v>
      </c>
      <c r="K1449">
        <v>0</v>
      </c>
      <c r="L1449" s="1">
        <v>1.7194849999999999</v>
      </c>
      <c r="M1449" s="1">
        <v>2.8725499999999999</v>
      </c>
      <c r="N1449" s="1">
        <v>0.25720270000000001</v>
      </c>
      <c r="O1449">
        <v>1</v>
      </c>
      <c r="P1449" s="1">
        <v>1.7659400000000001</v>
      </c>
      <c r="Q1449" s="1">
        <v>7.9477770000000001E-4</v>
      </c>
      <c r="R1449">
        <v>0.25752000000000003</v>
      </c>
      <c r="S1449">
        <v>1</v>
      </c>
      <c r="T1449">
        <v>1.656817</v>
      </c>
      <c r="U1449">
        <v>4.7629999999999999E-3</v>
      </c>
    </row>
    <row r="1450" spans="1:21">
      <c r="A1450" t="s">
        <v>22522</v>
      </c>
      <c r="B1450" t="s">
        <v>6696</v>
      </c>
      <c r="F1450" s="1">
        <v>1.6910700000000001</v>
      </c>
      <c r="G1450" s="1">
        <v>1.804386</v>
      </c>
      <c r="H1450" s="1">
        <v>0.51682910000000004</v>
      </c>
      <c r="I1450" s="1">
        <v>1.4413689999999999</v>
      </c>
      <c r="J1450" s="1">
        <v>2.42279</v>
      </c>
      <c r="K1450" s="1">
        <v>1.88063</v>
      </c>
      <c r="L1450" s="1">
        <v>3.011571</v>
      </c>
      <c r="M1450" s="1">
        <v>2.8080509999999999</v>
      </c>
      <c r="N1450" s="1">
        <v>-0.47782780000000002</v>
      </c>
      <c r="O1450" s="1">
        <v>0.54326949999999996</v>
      </c>
      <c r="P1450" s="1">
        <v>0.5455506</v>
      </c>
      <c r="Q1450" s="1">
        <v>0.1603502</v>
      </c>
      <c r="R1450">
        <v>6.1698000000000003E-2</v>
      </c>
      <c r="S1450">
        <v>1</v>
      </c>
      <c r="T1450">
        <v>1.1435420000000001</v>
      </c>
      <c r="U1450">
        <v>4.7829999999999999E-3</v>
      </c>
    </row>
    <row r="1451" spans="1:21">
      <c r="A1451" t="s">
        <v>19232</v>
      </c>
      <c r="B1451" t="s">
        <v>6697</v>
      </c>
      <c r="F1451" s="1">
        <v>5.0509199999999996</v>
      </c>
      <c r="G1451" s="1">
        <v>5.4996429999999998</v>
      </c>
      <c r="H1451" s="1">
        <v>9.1258429999999997</v>
      </c>
      <c r="I1451" s="1">
        <v>10.5032</v>
      </c>
      <c r="J1451" s="1">
        <v>15.11764</v>
      </c>
      <c r="K1451" s="1">
        <v>17.218430000000001</v>
      </c>
      <c r="L1451" s="1">
        <v>92.25121</v>
      </c>
      <c r="M1451" s="1">
        <v>91.691190000000006</v>
      </c>
      <c r="N1451" s="1">
        <v>0.81428069999999997</v>
      </c>
      <c r="O1451" s="1">
        <v>3.3357E-3</v>
      </c>
      <c r="P1451" s="1">
        <v>2.6511170000000002</v>
      </c>
      <c r="Q1451" s="1">
        <v>1.2513250000000001E-125</v>
      </c>
      <c r="R1451">
        <v>1.1837219999999999</v>
      </c>
      <c r="S1451">
        <v>0</v>
      </c>
      <c r="T1451">
        <v>2.962304</v>
      </c>
      <c r="U1451">
        <v>0</v>
      </c>
    </row>
    <row r="1452" spans="1:21">
      <c r="A1452" t="s">
        <v>19233</v>
      </c>
      <c r="B1452" t="s">
        <v>6698</v>
      </c>
      <c r="C1452" t="s">
        <v>19234</v>
      </c>
      <c r="D1452" t="s">
        <v>19235</v>
      </c>
      <c r="E1452" t="s">
        <v>19236</v>
      </c>
      <c r="F1452" s="1">
        <v>0.73204570000000002</v>
      </c>
      <c r="G1452" s="1">
        <v>1.1886289999999999</v>
      </c>
      <c r="H1452" s="1">
        <v>1.5661080000000001</v>
      </c>
      <c r="I1452" s="1">
        <v>1.201109</v>
      </c>
      <c r="J1452" s="1">
        <v>1.619469</v>
      </c>
      <c r="K1452" s="1">
        <v>2.7438319999999998</v>
      </c>
      <c r="L1452" s="1">
        <v>5.7301099999999998</v>
      </c>
      <c r="M1452" s="1">
        <v>5.3181390000000004</v>
      </c>
      <c r="N1452" s="1">
        <v>0.33641100000000002</v>
      </c>
      <c r="O1452" s="1">
        <v>0.7390968</v>
      </c>
      <c r="P1452" s="1">
        <v>1.2556320000000001</v>
      </c>
      <c r="Q1452" s="1">
        <v>9.4783570000000003E-5</v>
      </c>
      <c r="R1452">
        <v>0.54394299999999995</v>
      </c>
      <c r="S1452">
        <v>0.27540300000000001</v>
      </c>
      <c r="T1452">
        <v>1.4035249999999999</v>
      </c>
      <c r="U1452">
        <v>4.6E-5</v>
      </c>
    </row>
    <row r="1453" spans="1:21">
      <c r="A1453" t="s">
        <v>16854</v>
      </c>
      <c r="B1453" t="s">
        <v>6703</v>
      </c>
      <c r="F1453" s="1">
        <v>567.27739999999994</v>
      </c>
      <c r="G1453" s="1">
        <v>588.5068</v>
      </c>
      <c r="H1453" s="1">
        <v>644.69749999999999</v>
      </c>
      <c r="I1453" s="1">
        <v>633.85209999999995</v>
      </c>
      <c r="J1453" s="1">
        <v>1565.068</v>
      </c>
      <c r="K1453" s="1">
        <v>1586.6089999999999</v>
      </c>
      <c r="L1453" s="1">
        <v>1115.2650000000001</v>
      </c>
      <c r="M1453" s="1">
        <v>1087.7829999999999</v>
      </c>
      <c r="N1453" s="1">
        <v>0.28166920000000001</v>
      </c>
      <c r="O1453" s="1">
        <v>5.8259710000000001E-5</v>
      </c>
      <c r="P1453" s="1">
        <v>-0.27065129999999998</v>
      </c>
      <c r="Q1453" s="1">
        <v>3.5999130000000002E-10</v>
      </c>
      <c r="R1453">
        <v>1.2346299999999999</v>
      </c>
      <c r="S1453">
        <v>0</v>
      </c>
      <c r="T1453">
        <v>0.66104200000000002</v>
      </c>
      <c r="U1453">
        <v>0</v>
      </c>
    </row>
    <row r="1454" spans="1:21">
      <c r="A1454" t="s">
        <v>20960</v>
      </c>
      <c r="B1454" t="s">
        <v>6704</v>
      </c>
      <c r="F1454" s="1">
        <v>2.1069849999999999</v>
      </c>
      <c r="G1454" s="1">
        <v>2.9558550000000001</v>
      </c>
      <c r="H1454" s="1">
        <v>3.3227410000000002</v>
      </c>
      <c r="I1454" s="1">
        <v>2.9416350000000002</v>
      </c>
      <c r="J1454" s="1">
        <v>6.4883639999999998</v>
      </c>
      <c r="K1454" s="1">
        <v>7.362749</v>
      </c>
      <c r="L1454" s="1">
        <v>4.6178970000000001</v>
      </c>
      <c r="M1454" s="1">
        <v>4.7022329999999997</v>
      </c>
      <c r="N1454" s="1">
        <v>0.33542759999999999</v>
      </c>
      <c r="O1454" s="1">
        <v>0.55340719999999999</v>
      </c>
      <c r="P1454" s="1">
        <v>-0.28728880000000001</v>
      </c>
      <c r="Q1454" s="1">
        <v>0.38341419999999998</v>
      </c>
      <c r="R1454">
        <v>1.0219510000000001</v>
      </c>
      <c r="S1454">
        <v>1.26E-4</v>
      </c>
      <c r="T1454">
        <v>0.38595600000000002</v>
      </c>
      <c r="U1454">
        <v>0.30135499999999998</v>
      </c>
    </row>
    <row r="1455" spans="1:21">
      <c r="A1455" t="s">
        <v>19237</v>
      </c>
      <c r="B1455" t="s">
        <v>6707</v>
      </c>
      <c r="F1455" s="1">
        <v>1.0668070000000001</v>
      </c>
      <c r="G1455" s="1">
        <v>0.93537930000000002</v>
      </c>
      <c r="H1455" s="1">
        <v>0.68468470000000003</v>
      </c>
      <c r="I1455" s="1">
        <v>0.57284889999999999</v>
      </c>
      <c r="J1455" s="1">
        <v>2.3600460000000001</v>
      </c>
      <c r="K1455" s="1">
        <v>2.030046</v>
      </c>
      <c r="L1455" s="1">
        <v>0.27834890000000001</v>
      </c>
      <c r="M1455" s="1">
        <v>0.46500619999999998</v>
      </c>
      <c r="N1455" s="1">
        <v>-0.23981730000000001</v>
      </c>
      <c r="O1455" s="1">
        <v>0.89986310000000003</v>
      </c>
      <c r="P1455" s="1">
        <v>-1.3129120000000001</v>
      </c>
      <c r="Q1455" s="1">
        <v>3.6750530000000002E-3</v>
      </c>
      <c r="R1455">
        <v>0.55063499999999999</v>
      </c>
      <c r="S1455">
        <v>0.25471500000000002</v>
      </c>
      <c r="T1455">
        <v>-0.40537899999999999</v>
      </c>
      <c r="U1455">
        <v>0.68906900000000004</v>
      </c>
    </row>
    <row r="1456" spans="1:21">
      <c r="A1456" t="s">
        <v>19238</v>
      </c>
      <c r="B1456" t="s">
        <v>6710</v>
      </c>
      <c r="F1456" s="1">
        <v>0.21426410000000001</v>
      </c>
      <c r="G1456" s="1">
        <v>0.46966839999999999</v>
      </c>
      <c r="H1456" s="1">
        <v>0.58935550000000003</v>
      </c>
      <c r="I1456" s="1">
        <v>0.5273331</v>
      </c>
      <c r="J1456" s="1">
        <v>1.5642210000000001</v>
      </c>
      <c r="K1456" s="1">
        <v>1.06565</v>
      </c>
      <c r="L1456" s="1">
        <v>3.2611430000000001</v>
      </c>
      <c r="M1456" s="1">
        <v>3.2221169999999999</v>
      </c>
      <c r="N1456" s="1">
        <v>0.42079850000000002</v>
      </c>
      <c r="O1456" s="1">
        <v>0.63943300000000003</v>
      </c>
      <c r="P1456" s="1">
        <v>1.2835939999999999</v>
      </c>
      <c r="Q1456" s="1">
        <v>5.2719920000000003E-6</v>
      </c>
      <c r="R1456">
        <v>1.013763</v>
      </c>
      <c r="S1456">
        <v>1.4308E-2</v>
      </c>
      <c r="T1456">
        <v>1.8351839999999999</v>
      </c>
      <c r="U1456">
        <v>0</v>
      </c>
    </row>
    <row r="1457" spans="1:21">
      <c r="A1457" t="s">
        <v>22523</v>
      </c>
      <c r="B1457" t="s">
        <v>6714</v>
      </c>
      <c r="F1457" s="1">
        <v>0.88186509999999996</v>
      </c>
      <c r="G1457" s="1">
        <v>3.4365399999999999</v>
      </c>
      <c r="H1457" s="1">
        <v>0.34652290000000002</v>
      </c>
      <c r="I1457" s="1">
        <v>0.78923259999999995</v>
      </c>
      <c r="J1457" s="1">
        <v>4.236256</v>
      </c>
      <c r="K1457" s="1">
        <v>2.833183</v>
      </c>
      <c r="L1457" s="1">
        <v>2.739217</v>
      </c>
      <c r="M1457" s="1">
        <v>2.635834</v>
      </c>
      <c r="N1457" s="1">
        <v>-0.77025699999999997</v>
      </c>
      <c r="O1457" s="1">
        <v>0.57826469999999996</v>
      </c>
      <c r="P1457" s="1">
        <v>-9.6376799999999999E-2</v>
      </c>
      <c r="Q1457" s="1">
        <v>0.93968940000000001</v>
      </c>
      <c r="R1457">
        <v>0.46122800000000003</v>
      </c>
      <c r="S1457">
        <v>0.79700800000000005</v>
      </c>
      <c r="T1457">
        <v>1.296611</v>
      </c>
      <c r="U1457">
        <v>4.653E-3</v>
      </c>
    </row>
    <row r="1458" spans="1:21">
      <c r="A1458" t="s">
        <v>20961</v>
      </c>
      <c r="B1458" t="s">
        <v>6715</v>
      </c>
      <c r="C1458" t="s">
        <v>20962</v>
      </c>
      <c r="D1458" t="s">
        <v>17635</v>
      </c>
      <c r="E1458" t="s">
        <v>20963</v>
      </c>
      <c r="F1458" s="1">
        <v>30.173660000000002</v>
      </c>
      <c r="G1458" s="1">
        <v>30.05405</v>
      </c>
      <c r="H1458" s="1">
        <v>47.072209999999998</v>
      </c>
      <c r="I1458" s="1">
        <v>46.551960000000001</v>
      </c>
      <c r="J1458" s="1">
        <v>73.526529999999994</v>
      </c>
      <c r="K1458" s="1">
        <v>74.596620000000001</v>
      </c>
      <c r="L1458" s="1">
        <v>99.291799999999995</v>
      </c>
      <c r="M1458" s="1">
        <v>103.84399999999999</v>
      </c>
      <c r="N1458" s="1">
        <v>0.71534299999999995</v>
      </c>
      <c r="O1458" s="1">
        <v>1.0716440000000001E-5</v>
      </c>
      <c r="P1458" s="1">
        <v>0.68408849999999999</v>
      </c>
      <c r="Q1458" s="1">
        <v>2.301736E-11</v>
      </c>
      <c r="R1458">
        <v>1.032745</v>
      </c>
      <c r="S1458">
        <v>0</v>
      </c>
      <c r="T1458">
        <v>0.969059</v>
      </c>
      <c r="U1458">
        <v>0</v>
      </c>
    </row>
    <row r="1459" spans="1:21">
      <c r="A1459" t="s">
        <v>20964</v>
      </c>
      <c r="B1459" t="s">
        <v>6716</v>
      </c>
      <c r="F1459" s="1">
        <v>2.0666859999999998</v>
      </c>
      <c r="G1459" s="1">
        <v>0.89485219999999999</v>
      </c>
      <c r="H1459" s="1">
        <v>1.473794</v>
      </c>
      <c r="I1459" s="1">
        <v>1.7468429999999999</v>
      </c>
      <c r="J1459" s="1">
        <v>4.6736310000000003</v>
      </c>
      <c r="K1459" s="1">
        <v>5.064883</v>
      </c>
      <c r="L1459" s="1">
        <v>2.7960340000000001</v>
      </c>
      <c r="M1459" s="1">
        <v>3.6033569999999999</v>
      </c>
      <c r="N1459" s="1">
        <v>0.1860416</v>
      </c>
      <c r="O1459" s="1">
        <v>0.97520859999999998</v>
      </c>
      <c r="P1459" s="1">
        <v>-0.29793269999999999</v>
      </c>
      <c r="Q1459" s="1">
        <v>0.54775929999999995</v>
      </c>
      <c r="R1459">
        <v>1.0907899999999999</v>
      </c>
      <c r="S1459">
        <v>1.9989999999999999E-3</v>
      </c>
      <c r="T1459">
        <v>0.62677499999999997</v>
      </c>
      <c r="U1459">
        <v>0.16130800000000001</v>
      </c>
    </row>
    <row r="1460" spans="1:21">
      <c r="A1460" t="s">
        <v>20965</v>
      </c>
      <c r="B1460" t="s">
        <v>6717</v>
      </c>
      <c r="F1460" s="1">
        <v>1.508462</v>
      </c>
      <c r="G1460" s="1">
        <v>2.0913279999999999</v>
      </c>
      <c r="H1460" s="1">
        <v>2.1277849999999998</v>
      </c>
      <c r="I1460" s="1">
        <v>1.92117</v>
      </c>
      <c r="J1460" s="1">
        <v>4.825958</v>
      </c>
      <c r="K1460" s="1">
        <v>5.1186860000000003</v>
      </c>
      <c r="L1460" s="1">
        <v>5.6010109999999997</v>
      </c>
      <c r="M1460" s="1">
        <v>5.2601389999999997</v>
      </c>
      <c r="N1460" s="1">
        <v>0.23411309999999999</v>
      </c>
      <c r="O1460" s="1">
        <v>0.78313969999999999</v>
      </c>
      <c r="P1460" s="1">
        <v>0.33895160000000002</v>
      </c>
      <c r="Q1460" s="1">
        <v>0.20000709999999999</v>
      </c>
      <c r="R1460">
        <v>1.0406789999999999</v>
      </c>
      <c r="S1460">
        <v>7.2999999999999999E-5</v>
      </c>
      <c r="T1460">
        <v>1.1365229999999999</v>
      </c>
      <c r="U1460">
        <v>6.0000000000000002E-6</v>
      </c>
    </row>
    <row r="1461" spans="1:21">
      <c r="A1461" t="s">
        <v>20966</v>
      </c>
      <c r="B1461" t="s">
        <v>6719</v>
      </c>
      <c r="C1461" t="s">
        <v>20967</v>
      </c>
      <c r="D1461" t="s">
        <v>20968</v>
      </c>
      <c r="E1461" t="s">
        <v>20969</v>
      </c>
      <c r="F1461" s="1">
        <v>23.814859999999999</v>
      </c>
      <c r="G1461" s="1">
        <v>22.907350000000001</v>
      </c>
      <c r="H1461" s="1">
        <v>20.453099999999999</v>
      </c>
      <c r="I1461" s="1">
        <v>23.471620000000001</v>
      </c>
      <c r="J1461" s="1">
        <v>92.297839999999994</v>
      </c>
      <c r="K1461" s="1">
        <v>88.132239999999996</v>
      </c>
      <c r="L1461" s="1">
        <v>125.0609</v>
      </c>
      <c r="M1461" s="1">
        <v>115.10590000000001</v>
      </c>
      <c r="N1461" s="1">
        <v>4.0614650000000002E-2</v>
      </c>
      <c r="O1461">
        <v>1</v>
      </c>
      <c r="P1461" s="1">
        <v>0.63984439999999998</v>
      </c>
      <c r="Q1461" s="1">
        <v>4.1073959999999997E-9</v>
      </c>
      <c r="R1461">
        <v>1.6100479999999999</v>
      </c>
      <c r="S1461">
        <v>0</v>
      </c>
      <c r="T1461">
        <v>2.21008</v>
      </c>
      <c r="U1461">
        <v>0</v>
      </c>
    </row>
    <row r="1462" spans="1:21">
      <c r="A1462" t="s">
        <v>20970</v>
      </c>
      <c r="B1462" t="s">
        <v>6721</v>
      </c>
      <c r="F1462" s="1">
        <v>2.6311529999999999</v>
      </c>
      <c r="G1462" s="1">
        <v>2.5633349999999999</v>
      </c>
      <c r="H1462" s="1">
        <v>3.837939</v>
      </c>
      <c r="I1462" s="1">
        <v>4.6025090000000004</v>
      </c>
      <c r="J1462" s="1">
        <v>10.05406</v>
      </c>
      <c r="K1462" s="1">
        <v>7.4482299999999997</v>
      </c>
      <c r="L1462" s="1">
        <v>8.8414719999999996</v>
      </c>
      <c r="M1462" s="1">
        <v>7.402603</v>
      </c>
      <c r="N1462" s="1">
        <v>0.5818449</v>
      </c>
      <c r="O1462" s="1">
        <v>0.13970669999999999</v>
      </c>
      <c r="P1462" s="1">
        <v>0.1305617</v>
      </c>
      <c r="Q1462" s="1">
        <v>0.82135369999999996</v>
      </c>
      <c r="R1462">
        <v>1.1928970000000001</v>
      </c>
      <c r="S1462">
        <v>4.3999999999999999E-5</v>
      </c>
      <c r="T1462">
        <v>0.70522600000000002</v>
      </c>
      <c r="U1462">
        <v>1.7073999999999999E-2</v>
      </c>
    </row>
    <row r="1463" spans="1:21">
      <c r="A1463" t="s">
        <v>20971</v>
      </c>
      <c r="B1463" t="s">
        <v>6732</v>
      </c>
      <c r="F1463" s="1">
        <v>0.48622729999999997</v>
      </c>
      <c r="G1463" s="1">
        <v>1.0105489999999999</v>
      </c>
      <c r="H1463" s="1">
        <v>0.68356919999999999</v>
      </c>
      <c r="I1463" s="1">
        <v>0.55119399999999996</v>
      </c>
      <c r="J1463" s="1">
        <v>2.4381560000000002</v>
      </c>
      <c r="K1463" s="1">
        <v>2.663599</v>
      </c>
      <c r="L1463" s="1">
        <v>1.268653</v>
      </c>
      <c r="M1463" s="1">
        <v>1.525965</v>
      </c>
      <c r="N1463" s="1">
        <v>-4.9634730000000002E-2</v>
      </c>
      <c r="O1463">
        <v>1</v>
      </c>
      <c r="P1463" s="1">
        <v>-0.54672100000000001</v>
      </c>
      <c r="Q1463" s="1">
        <v>5.912891E-2</v>
      </c>
      <c r="R1463">
        <v>1.280629</v>
      </c>
      <c r="S1463">
        <v>5.0000000000000004E-6</v>
      </c>
      <c r="T1463">
        <v>0.83059700000000003</v>
      </c>
      <c r="U1463">
        <v>1.9813000000000001E-2</v>
      </c>
    </row>
    <row r="1464" spans="1:21">
      <c r="A1464" t="s">
        <v>20972</v>
      </c>
      <c r="B1464" t="s">
        <v>6733</v>
      </c>
      <c r="C1464" t="s">
        <v>20973</v>
      </c>
      <c r="D1464" t="s">
        <v>20974</v>
      </c>
      <c r="E1464" t="s">
        <v>20975</v>
      </c>
      <c r="F1464" s="1">
        <v>86.013679999999994</v>
      </c>
      <c r="G1464" s="1">
        <v>81.299949999999995</v>
      </c>
      <c r="H1464" s="1">
        <v>73.135670000000005</v>
      </c>
      <c r="I1464" s="1">
        <v>77.265370000000004</v>
      </c>
      <c r="J1464" s="1">
        <v>282.76830000000001</v>
      </c>
      <c r="K1464" s="1">
        <v>268.22289999999998</v>
      </c>
      <c r="L1464" s="1">
        <v>298.11880000000002</v>
      </c>
      <c r="M1464" s="1">
        <v>293.09500000000003</v>
      </c>
      <c r="N1464" s="1">
        <v>-1.365356E-2</v>
      </c>
      <c r="O1464">
        <v>1</v>
      </c>
      <c r="P1464" s="1">
        <v>0.3453058</v>
      </c>
      <c r="Q1464" s="1">
        <v>1.2056980000000001E-12</v>
      </c>
      <c r="R1464">
        <v>1.4953959999999999</v>
      </c>
      <c r="S1464">
        <v>0</v>
      </c>
      <c r="T1464">
        <v>1.8368230000000001</v>
      </c>
      <c r="U1464">
        <v>0</v>
      </c>
    </row>
    <row r="1465" spans="1:21">
      <c r="A1465" t="s">
        <v>20976</v>
      </c>
      <c r="B1465" t="s">
        <v>6735</v>
      </c>
      <c r="C1465" t="s">
        <v>20977</v>
      </c>
      <c r="D1465" t="s">
        <v>20978</v>
      </c>
      <c r="E1465" t="s">
        <v>20979</v>
      </c>
      <c r="F1465" s="1">
        <v>40.017159999999997</v>
      </c>
      <c r="G1465" s="1">
        <v>41.210450000000002</v>
      </c>
      <c r="H1465" s="1">
        <v>37.687460000000002</v>
      </c>
      <c r="I1465" s="1">
        <v>38.149369999999998</v>
      </c>
      <c r="J1465" s="1">
        <v>158.62880000000001</v>
      </c>
      <c r="K1465" s="1">
        <v>153.0324</v>
      </c>
      <c r="L1465" s="1">
        <v>72.350610000000003</v>
      </c>
      <c r="M1465" s="1">
        <v>76.597149999999999</v>
      </c>
      <c r="N1465" s="1">
        <v>3.991637E-2</v>
      </c>
      <c r="O1465" s="1">
        <v>0.93234609999999996</v>
      </c>
      <c r="P1465" s="1">
        <v>-0.81672420000000001</v>
      </c>
      <c r="Q1465" s="1">
        <v>1.360673E-70</v>
      </c>
      <c r="R1465">
        <v>1.7207870000000001</v>
      </c>
      <c r="S1465">
        <v>0</v>
      </c>
      <c r="T1465">
        <v>0.84561699999999995</v>
      </c>
      <c r="U1465">
        <v>0</v>
      </c>
    </row>
    <row r="1466" spans="1:21">
      <c r="A1466" t="s">
        <v>19239</v>
      </c>
      <c r="B1466" t="s">
        <v>6736</v>
      </c>
      <c r="F1466" s="1">
        <v>5.2407769999999996</v>
      </c>
      <c r="G1466" s="1">
        <v>4.4198560000000002</v>
      </c>
      <c r="H1466" s="1">
        <v>3.5858940000000001</v>
      </c>
      <c r="I1466" s="1">
        <v>3.640215</v>
      </c>
      <c r="J1466" s="1">
        <v>6.5756550000000002</v>
      </c>
      <c r="K1466" s="1">
        <v>7.7806509999999998</v>
      </c>
      <c r="L1466" s="1">
        <v>1.836821</v>
      </c>
      <c r="M1466" s="1">
        <v>2.318476</v>
      </c>
      <c r="N1466" s="1">
        <v>-0.22090750000000001</v>
      </c>
      <c r="O1466" s="1">
        <v>0.69933190000000001</v>
      </c>
      <c r="P1466" s="1">
        <v>-1.315323</v>
      </c>
      <c r="Q1466" s="1">
        <v>2.6416400000000001E-7</v>
      </c>
      <c r="R1466">
        <v>0.31801800000000002</v>
      </c>
      <c r="S1466">
        <v>0.27980899999999997</v>
      </c>
      <c r="T1466">
        <v>-0.75285199999999997</v>
      </c>
      <c r="U1466">
        <v>2.5517000000000001E-2</v>
      </c>
    </row>
    <row r="1467" spans="1:21">
      <c r="A1467" t="s">
        <v>22524</v>
      </c>
      <c r="B1467" t="s">
        <v>6738</v>
      </c>
      <c r="C1467" t="s">
        <v>16572</v>
      </c>
      <c r="D1467" t="s">
        <v>16750</v>
      </c>
      <c r="E1467" t="s">
        <v>22525</v>
      </c>
      <c r="F1467" s="1">
        <v>5.4048610000000004</v>
      </c>
      <c r="G1467" s="1">
        <v>10.5311</v>
      </c>
      <c r="H1467" s="1">
        <v>5.8404600000000002</v>
      </c>
      <c r="I1467" s="1">
        <v>7.2556890000000003</v>
      </c>
      <c r="J1467" s="1">
        <v>11.10285</v>
      </c>
      <c r="K1467" s="1">
        <v>11.6875</v>
      </c>
      <c r="L1467" s="1">
        <v>17.627800000000001</v>
      </c>
      <c r="M1467" s="1">
        <v>15.48165</v>
      </c>
      <c r="N1467" s="1">
        <v>-6.6124959999999997E-2</v>
      </c>
      <c r="O1467">
        <v>1</v>
      </c>
      <c r="P1467" s="1">
        <v>0.69618749999999996</v>
      </c>
      <c r="Q1467" s="1">
        <v>4.0191899999999997E-3</v>
      </c>
      <c r="R1467">
        <v>0.30419299999999999</v>
      </c>
      <c r="S1467">
        <v>0.72738899999999995</v>
      </c>
      <c r="T1467">
        <v>1.0574680000000001</v>
      </c>
      <c r="U1467">
        <v>5.1999999999999997E-5</v>
      </c>
    </row>
    <row r="1468" spans="1:21">
      <c r="A1468" t="s">
        <v>22526</v>
      </c>
      <c r="B1468" t="s">
        <v>6743</v>
      </c>
      <c r="C1468" t="s">
        <v>22527</v>
      </c>
      <c r="D1468" t="s">
        <v>22528</v>
      </c>
      <c r="E1468" t="s">
        <v>22529</v>
      </c>
      <c r="F1468" s="1">
        <v>5.7024629999999998</v>
      </c>
      <c r="G1468" s="1">
        <v>6.4101720000000002</v>
      </c>
      <c r="H1468" s="1">
        <v>7.2393280000000004</v>
      </c>
      <c r="I1468" s="1">
        <v>7.262626</v>
      </c>
      <c r="J1468" s="1">
        <v>13.876810000000001</v>
      </c>
      <c r="K1468" s="1">
        <v>13.848710000000001</v>
      </c>
      <c r="L1468" s="1">
        <v>17.644649999999999</v>
      </c>
      <c r="M1468" s="1">
        <v>15.86975</v>
      </c>
      <c r="N1468" s="1">
        <v>0.32939879999999999</v>
      </c>
      <c r="O1468" s="1">
        <v>0.4030069</v>
      </c>
      <c r="P1468" s="1">
        <v>0.48547289999999998</v>
      </c>
      <c r="Q1468" s="1">
        <v>8.8807109999999995E-3</v>
      </c>
      <c r="R1468">
        <v>0.86811700000000003</v>
      </c>
      <c r="S1468">
        <v>7.2999999999999999E-5</v>
      </c>
      <c r="T1468">
        <v>1.0004249999999999</v>
      </c>
      <c r="U1468">
        <v>0</v>
      </c>
    </row>
    <row r="1469" spans="1:21">
      <c r="A1469" t="s">
        <v>19240</v>
      </c>
      <c r="B1469" t="s">
        <v>6747</v>
      </c>
      <c r="F1469" s="1">
        <v>1.123494</v>
      </c>
      <c r="G1469" s="1">
        <v>0.64861409999999997</v>
      </c>
      <c r="H1469" s="1">
        <v>0.4196686</v>
      </c>
      <c r="I1469" s="1">
        <v>0.40964030000000001</v>
      </c>
      <c r="J1469" s="1">
        <v>1.7306109999999999</v>
      </c>
      <c r="K1469" s="1">
        <v>2.2314959999999999</v>
      </c>
      <c r="L1469" s="1">
        <v>0.79618160000000004</v>
      </c>
      <c r="M1469" s="1">
        <v>0.47157769999999999</v>
      </c>
      <c r="N1469" s="1">
        <v>-0.52730189999999999</v>
      </c>
      <c r="O1469" s="1">
        <v>0.29467480000000001</v>
      </c>
      <c r="P1469" s="1">
        <v>-1.0923670000000001</v>
      </c>
      <c r="Q1469" s="1">
        <v>1.4186170000000001E-3</v>
      </c>
      <c r="R1469">
        <v>0.73154399999999997</v>
      </c>
      <c r="S1469">
        <v>4.0959000000000002E-2</v>
      </c>
      <c r="T1469">
        <v>0.29152099999999997</v>
      </c>
      <c r="U1469">
        <v>0.69516999999999995</v>
      </c>
    </row>
    <row r="1470" spans="1:21">
      <c r="A1470" t="s">
        <v>20980</v>
      </c>
      <c r="B1470" t="s">
        <v>6749</v>
      </c>
      <c r="C1470" t="s">
        <v>16572</v>
      </c>
      <c r="D1470" t="s">
        <v>20981</v>
      </c>
      <c r="E1470" t="s">
        <v>16572</v>
      </c>
      <c r="F1470" s="1">
        <v>0.2471547</v>
      </c>
      <c r="G1470" s="1">
        <v>0.24078430000000001</v>
      </c>
      <c r="H1470" s="1">
        <v>0.45321630000000002</v>
      </c>
      <c r="I1470" s="1">
        <v>0.33178980000000002</v>
      </c>
      <c r="J1470" s="1">
        <v>3.1712570000000002</v>
      </c>
      <c r="K1470" s="1">
        <v>2.6722440000000001</v>
      </c>
      <c r="L1470" s="1">
        <v>4.2991359999999998</v>
      </c>
      <c r="M1470" s="1">
        <v>2.046894</v>
      </c>
      <c r="N1470" s="1">
        <v>0.22935440000000001</v>
      </c>
      <c r="O1470" s="1">
        <v>0.96648999999999996</v>
      </c>
      <c r="P1470" s="1">
        <v>0.21924279999999999</v>
      </c>
      <c r="Q1470" s="1">
        <v>0.80248759999999997</v>
      </c>
      <c r="R1470">
        <v>1.572498</v>
      </c>
      <c r="S1470">
        <v>8.3999999999999995E-5</v>
      </c>
      <c r="T1470">
        <v>1.626898</v>
      </c>
      <c r="U1470">
        <v>2.4362000000000002E-2</v>
      </c>
    </row>
    <row r="1471" spans="1:21">
      <c r="A1471" t="s">
        <v>19241</v>
      </c>
      <c r="B1471" t="s">
        <v>6755</v>
      </c>
      <c r="F1471" s="1">
        <v>19.666340000000002</v>
      </c>
      <c r="G1471" s="1">
        <v>19.34366</v>
      </c>
      <c r="H1471" s="1">
        <v>31.90175</v>
      </c>
      <c r="I1471" s="1">
        <v>35.201099999999997</v>
      </c>
      <c r="J1471" s="1">
        <v>54.216270000000002</v>
      </c>
      <c r="K1471" s="1">
        <v>46.615699999999997</v>
      </c>
      <c r="L1471" s="1">
        <v>89.468739999999997</v>
      </c>
      <c r="M1471" s="1">
        <v>99.075749999999999</v>
      </c>
      <c r="N1471" s="1">
        <v>0.83380829999999995</v>
      </c>
      <c r="O1471" s="1">
        <v>1.7619349999999999E-6</v>
      </c>
      <c r="P1471" s="1">
        <v>1.1214999999999999</v>
      </c>
      <c r="Q1471" s="1">
        <v>1.5602270000000001E-18</v>
      </c>
      <c r="R1471">
        <v>1.080854</v>
      </c>
      <c r="S1471">
        <v>0</v>
      </c>
      <c r="T1471">
        <v>1.329887</v>
      </c>
      <c r="U1471">
        <v>0</v>
      </c>
    </row>
    <row r="1472" spans="1:21">
      <c r="A1472" t="s">
        <v>17824</v>
      </c>
      <c r="B1472" t="s">
        <v>6756</v>
      </c>
      <c r="C1472" t="s">
        <v>17825</v>
      </c>
      <c r="D1472" t="s">
        <v>17826</v>
      </c>
      <c r="E1472" t="s">
        <v>17827</v>
      </c>
      <c r="F1472" s="1">
        <v>15.162240000000001</v>
      </c>
      <c r="G1472" s="1">
        <v>18.19528</v>
      </c>
      <c r="H1472" s="1">
        <v>33.511539999999997</v>
      </c>
      <c r="I1472" s="1">
        <v>32.620890000000003</v>
      </c>
      <c r="J1472" s="1">
        <v>27.100719999999999</v>
      </c>
      <c r="K1472" s="1">
        <v>27.532319999999999</v>
      </c>
      <c r="L1472" s="1">
        <v>67.768900000000002</v>
      </c>
      <c r="M1472" s="1">
        <v>61.275550000000003</v>
      </c>
      <c r="N1472" s="1">
        <v>1.066225</v>
      </c>
      <c r="O1472" s="1">
        <v>5.0912290000000005E-16</v>
      </c>
      <c r="P1472" s="1">
        <v>1.450499</v>
      </c>
      <c r="Q1472" s="1">
        <v>4.119706E-40</v>
      </c>
      <c r="R1472">
        <v>0.48558800000000002</v>
      </c>
      <c r="S1472">
        <v>1.7589999999999999E-3</v>
      </c>
      <c r="T1472">
        <v>0.82683099999999998</v>
      </c>
      <c r="U1472">
        <v>0</v>
      </c>
    </row>
    <row r="1473" spans="1:21">
      <c r="A1473" t="s">
        <v>19242</v>
      </c>
      <c r="B1473" t="s">
        <v>6758</v>
      </c>
      <c r="F1473" s="1">
        <v>4.9328180000000001</v>
      </c>
      <c r="G1473" s="1">
        <v>5.3280310000000002</v>
      </c>
      <c r="H1473" s="1">
        <v>3.4412159999999998</v>
      </c>
      <c r="I1473" s="1">
        <v>3.406971</v>
      </c>
      <c r="J1473" s="1">
        <v>11.71922</v>
      </c>
      <c r="K1473" s="1">
        <v>12.985620000000001</v>
      </c>
      <c r="L1473" s="1">
        <v>4.0104030000000002</v>
      </c>
      <c r="M1473" s="1">
        <v>4.4872610000000002</v>
      </c>
      <c r="N1473" s="1">
        <v>-0.3775637</v>
      </c>
      <c r="O1473" s="1">
        <v>0.2141429</v>
      </c>
      <c r="P1473" s="1">
        <v>-1.213087</v>
      </c>
      <c r="Q1473" s="1">
        <v>1.7687040000000001E-13</v>
      </c>
      <c r="R1473">
        <v>0.98108099999999998</v>
      </c>
      <c r="S1473">
        <v>0</v>
      </c>
      <c r="T1473">
        <v>0.16942099999999999</v>
      </c>
      <c r="U1473">
        <v>0.69517399999999996</v>
      </c>
    </row>
    <row r="1474" spans="1:21">
      <c r="A1474" t="s">
        <v>20982</v>
      </c>
      <c r="B1474" t="s">
        <v>6761</v>
      </c>
      <c r="F1474" s="1">
        <v>40.32414</v>
      </c>
      <c r="G1474" s="1">
        <v>39.9253</v>
      </c>
      <c r="H1474" s="1">
        <v>20.495290000000001</v>
      </c>
      <c r="I1474" s="1">
        <v>17.063549999999999</v>
      </c>
      <c r="J1474" s="1">
        <v>17.647500000000001</v>
      </c>
      <c r="K1474" s="1">
        <v>15.354279999999999</v>
      </c>
      <c r="L1474" s="1">
        <v>7.0523090000000002</v>
      </c>
      <c r="M1474" s="1">
        <v>6.6867970000000003</v>
      </c>
      <c r="N1474" s="1">
        <v>-0.86400080000000001</v>
      </c>
      <c r="O1474" s="1">
        <v>1.9154089999999999E-6</v>
      </c>
      <c r="P1474" s="1">
        <v>-0.86473330000000004</v>
      </c>
      <c r="Q1474" s="1">
        <v>1.9201349999999999E-3</v>
      </c>
      <c r="R1474">
        <v>-1.3446400000000001</v>
      </c>
      <c r="S1474">
        <v>0</v>
      </c>
      <c r="T1474">
        <v>-1.3457589999999999</v>
      </c>
      <c r="U1474">
        <v>0</v>
      </c>
    </row>
    <row r="1475" spans="1:21">
      <c r="A1475" t="s">
        <v>22530</v>
      </c>
      <c r="B1475" t="s">
        <v>6762</v>
      </c>
      <c r="F1475" s="1">
        <v>1.9906889999999999</v>
      </c>
      <c r="G1475" s="1">
        <v>0.7459152</v>
      </c>
      <c r="H1475" s="1">
        <v>0.56159959999999998</v>
      </c>
      <c r="I1475" s="1">
        <v>0.82226960000000004</v>
      </c>
      <c r="J1475" s="1">
        <v>3.2521149999999999</v>
      </c>
      <c r="K1475" s="1">
        <v>4.3709040000000003</v>
      </c>
      <c r="L1475" s="1">
        <v>2.929983</v>
      </c>
      <c r="M1475" s="1">
        <v>4.0048310000000003</v>
      </c>
      <c r="N1475" s="1">
        <v>-0.31619809999999998</v>
      </c>
      <c r="O1475" s="1">
        <v>0.77852140000000003</v>
      </c>
      <c r="P1475" s="1">
        <v>8.0174490000000001E-2</v>
      </c>
      <c r="Q1475" s="1">
        <v>0.99578719999999998</v>
      </c>
      <c r="R1475">
        <v>0.81853699999999996</v>
      </c>
      <c r="S1475">
        <v>6.2344999999999998E-2</v>
      </c>
      <c r="T1475">
        <v>1.3239540000000001</v>
      </c>
      <c r="U1475">
        <v>2.3960000000000001E-3</v>
      </c>
    </row>
    <row r="1476" spans="1:21">
      <c r="A1476" t="s">
        <v>19243</v>
      </c>
      <c r="B1476" t="s">
        <v>6765</v>
      </c>
      <c r="F1476">
        <v>0</v>
      </c>
      <c r="G1476">
        <v>0</v>
      </c>
      <c r="H1476" s="1">
        <v>0.26547549999999998</v>
      </c>
      <c r="I1476">
        <v>0</v>
      </c>
      <c r="J1476" s="1">
        <v>0.51243919999999998</v>
      </c>
      <c r="K1476" s="1">
        <v>0.25044650000000002</v>
      </c>
      <c r="L1476" s="1">
        <v>4.0292110000000001</v>
      </c>
      <c r="M1476" s="1">
        <v>2.776599</v>
      </c>
      <c r="N1476" s="1">
        <v>0.2602312</v>
      </c>
      <c r="O1476">
        <v>1</v>
      </c>
      <c r="P1476" s="1">
        <v>1.460761</v>
      </c>
      <c r="Q1476" s="1">
        <v>2.3011609999999999E-3</v>
      </c>
      <c r="R1476">
        <v>0.61751299999999998</v>
      </c>
      <c r="S1476">
        <v>0.79497499999999999</v>
      </c>
      <c r="T1476">
        <v>1.7648630000000001</v>
      </c>
      <c r="U1476">
        <v>1.872E-3</v>
      </c>
    </row>
    <row r="1477" spans="1:21">
      <c r="A1477" t="s">
        <v>17828</v>
      </c>
      <c r="B1477" t="s">
        <v>6766</v>
      </c>
      <c r="F1477" s="1">
        <v>20.301490000000001</v>
      </c>
      <c r="G1477" s="1">
        <v>18.1021</v>
      </c>
      <c r="H1477" s="1">
        <v>3.9435980000000002</v>
      </c>
      <c r="I1477" s="1">
        <v>4.4652609999999999</v>
      </c>
      <c r="J1477" s="1">
        <v>17.50807</v>
      </c>
      <c r="K1477" s="1">
        <v>17.560030000000001</v>
      </c>
      <c r="L1477" s="1">
        <v>7.780932</v>
      </c>
      <c r="M1477" s="1">
        <v>7.0493100000000002</v>
      </c>
      <c r="N1477" s="1">
        <v>-1.6308940000000001</v>
      </c>
      <c r="O1477" s="1">
        <v>2.4025949999999998E-12</v>
      </c>
      <c r="P1477" s="1">
        <v>-0.88218719999999995</v>
      </c>
      <c r="Q1477" s="1">
        <v>2.5839979999999998E-4</v>
      </c>
      <c r="R1477">
        <v>-0.298259</v>
      </c>
      <c r="S1477">
        <v>0.23194699999999999</v>
      </c>
      <c r="T1477">
        <v>0.56170600000000004</v>
      </c>
      <c r="U1477">
        <v>0.14125299999999999</v>
      </c>
    </row>
    <row r="1478" spans="1:21">
      <c r="A1478" t="s">
        <v>17829</v>
      </c>
      <c r="B1478" t="s">
        <v>6771</v>
      </c>
      <c r="F1478" s="1">
        <v>81.873289999999997</v>
      </c>
      <c r="G1478" s="1">
        <v>88.757559999999998</v>
      </c>
      <c r="H1478" s="1">
        <v>204.91679999999999</v>
      </c>
      <c r="I1478" s="1">
        <v>202.2028</v>
      </c>
      <c r="J1478" s="1">
        <v>84.627449999999996</v>
      </c>
      <c r="K1478" s="1">
        <v>86.939549999999997</v>
      </c>
      <c r="L1478" s="1">
        <v>334.97730000000001</v>
      </c>
      <c r="M1478" s="1">
        <v>326.35000000000002</v>
      </c>
      <c r="N1478" s="1">
        <v>1.3681730000000001</v>
      </c>
      <c r="O1478" s="1">
        <v>1.3973729999999999E-78</v>
      </c>
      <c r="P1478" s="1">
        <v>2.1691799999999999</v>
      </c>
      <c r="Q1478" s="1">
        <v>8.8975290000000005E-285</v>
      </c>
      <c r="R1478">
        <v>-0.18942999999999999</v>
      </c>
      <c r="S1478">
        <v>0.10291599999999999</v>
      </c>
      <c r="T1478">
        <v>0.57646399999999998</v>
      </c>
      <c r="U1478">
        <v>0</v>
      </c>
    </row>
    <row r="1479" spans="1:21">
      <c r="A1479" t="s">
        <v>19244</v>
      </c>
      <c r="B1479" t="s">
        <v>6772</v>
      </c>
      <c r="F1479" s="1">
        <v>2.5981510000000001</v>
      </c>
      <c r="G1479" s="1">
        <v>1.8456539999999999</v>
      </c>
      <c r="H1479" s="1">
        <v>4.019895</v>
      </c>
      <c r="I1479" s="1">
        <v>4.0207220000000001</v>
      </c>
      <c r="J1479" s="1">
        <v>5.268783</v>
      </c>
      <c r="K1479" s="1">
        <v>3.3709539999999998</v>
      </c>
      <c r="L1479" s="1">
        <v>12.428229999999999</v>
      </c>
      <c r="M1479" s="1">
        <v>14.01465</v>
      </c>
      <c r="N1479" s="1">
        <v>0.81568090000000004</v>
      </c>
      <c r="O1479" s="1">
        <v>2.3362080000000002E-3</v>
      </c>
      <c r="P1479" s="1">
        <v>1.7680899999999999</v>
      </c>
      <c r="Q1479" s="1">
        <v>2.9095040000000002E-18</v>
      </c>
      <c r="R1479">
        <v>0.61473900000000004</v>
      </c>
      <c r="S1479">
        <v>0.22944400000000001</v>
      </c>
      <c r="T1479">
        <v>1.4956119999999999</v>
      </c>
      <c r="U1479">
        <v>0</v>
      </c>
    </row>
    <row r="1480" spans="1:21">
      <c r="A1480" t="s">
        <v>20983</v>
      </c>
      <c r="B1480" t="s">
        <v>6775</v>
      </c>
      <c r="F1480" s="1">
        <v>1.7481800000000001</v>
      </c>
      <c r="G1480" s="1">
        <v>0.56770699999999996</v>
      </c>
      <c r="H1480" s="1">
        <v>1.068567</v>
      </c>
      <c r="I1480" s="1">
        <v>0.52151619999999999</v>
      </c>
      <c r="J1480" s="1">
        <v>12.89138</v>
      </c>
      <c r="K1480" s="1">
        <v>8.0645869999999995</v>
      </c>
      <c r="L1480" s="1">
        <v>11.656689999999999</v>
      </c>
      <c r="M1480" s="1">
        <v>14.732139999999999</v>
      </c>
      <c r="N1480" s="1">
        <v>-7.6388739999999997E-2</v>
      </c>
      <c r="O1480">
        <v>1</v>
      </c>
      <c r="P1480" s="1">
        <v>0.4319151</v>
      </c>
      <c r="Q1480" s="1">
        <v>0.4177824</v>
      </c>
      <c r="R1480">
        <v>1.3270839999999999</v>
      </c>
      <c r="S1480">
        <v>2.2330000000000002E-3</v>
      </c>
      <c r="T1480">
        <v>1.9554499999999999</v>
      </c>
      <c r="U1480">
        <v>9.0000000000000002E-6</v>
      </c>
    </row>
    <row r="1481" spans="1:21">
      <c r="A1481" t="s">
        <v>20984</v>
      </c>
      <c r="B1481" t="s">
        <v>6778</v>
      </c>
      <c r="F1481" s="1">
        <v>47.316659999999999</v>
      </c>
      <c r="G1481" s="1">
        <v>56.244239999999998</v>
      </c>
      <c r="H1481" s="1">
        <v>54.297110000000004</v>
      </c>
      <c r="I1481" s="1">
        <v>55.396610000000003</v>
      </c>
      <c r="J1481" s="1">
        <v>145.0986</v>
      </c>
      <c r="K1481" s="1">
        <v>146.20509999999999</v>
      </c>
      <c r="L1481" s="1">
        <v>137.95150000000001</v>
      </c>
      <c r="M1481" s="1">
        <v>145.5401</v>
      </c>
      <c r="N1481" s="1">
        <v>0.2109606</v>
      </c>
      <c r="O1481" s="1">
        <v>0.42831750000000002</v>
      </c>
      <c r="P1481" s="1">
        <v>0.20147709999999999</v>
      </c>
      <c r="Q1481" s="1">
        <v>7.2641499999999998E-2</v>
      </c>
      <c r="R1481">
        <v>1.2391350000000001</v>
      </c>
      <c r="S1481">
        <v>0</v>
      </c>
      <c r="T1481">
        <v>1.2126650000000001</v>
      </c>
      <c r="U1481">
        <v>0</v>
      </c>
    </row>
    <row r="1482" spans="1:21">
      <c r="A1482" t="s">
        <v>17830</v>
      </c>
      <c r="B1482" t="s">
        <v>6780</v>
      </c>
      <c r="C1482" t="s">
        <v>17831</v>
      </c>
      <c r="D1482" t="s">
        <v>17559</v>
      </c>
      <c r="E1482" t="s">
        <v>17832</v>
      </c>
      <c r="F1482" s="1">
        <v>237.5472</v>
      </c>
      <c r="G1482" s="1">
        <v>236.4385</v>
      </c>
      <c r="H1482" s="1">
        <v>101.7807</v>
      </c>
      <c r="I1482" s="1">
        <v>106.496</v>
      </c>
      <c r="J1482" s="1">
        <v>132.23249999999999</v>
      </c>
      <c r="K1482" s="1">
        <v>132.47669999999999</v>
      </c>
      <c r="L1482" s="1">
        <v>57.187620000000003</v>
      </c>
      <c r="M1482" s="1">
        <v>49.431660000000001</v>
      </c>
      <c r="N1482" s="1">
        <v>-1.0383150000000001</v>
      </c>
      <c r="O1482" s="1">
        <v>3.856828E-101</v>
      </c>
      <c r="P1482" s="1">
        <v>-1.0602849999999999</v>
      </c>
      <c r="Q1482" s="1">
        <v>7.6755390000000002E-52</v>
      </c>
      <c r="R1482">
        <v>-1.036891</v>
      </c>
      <c r="S1482">
        <v>0</v>
      </c>
      <c r="T1482">
        <v>-1.0777410000000001</v>
      </c>
      <c r="U1482">
        <v>0</v>
      </c>
    </row>
    <row r="1483" spans="1:21">
      <c r="A1483" t="s">
        <v>19245</v>
      </c>
      <c r="B1483" t="s">
        <v>6781</v>
      </c>
      <c r="F1483" s="1">
        <v>3.7438630000000002</v>
      </c>
      <c r="G1483" s="1">
        <v>3.0637859999999999</v>
      </c>
      <c r="H1483" s="1">
        <v>6.4533370000000003</v>
      </c>
      <c r="I1483" s="1">
        <v>6.299131</v>
      </c>
      <c r="J1483" s="1">
        <v>7.9510719999999999</v>
      </c>
      <c r="K1483" s="1">
        <v>9.3263049999999996</v>
      </c>
      <c r="L1483" s="1">
        <v>22.532440000000001</v>
      </c>
      <c r="M1483" s="1">
        <v>22.84656</v>
      </c>
      <c r="N1483" s="1">
        <v>0.75255240000000001</v>
      </c>
      <c r="O1483" s="1">
        <v>2.736539E-2</v>
      </c>
      <c r="P1483" s="1">
        <v>1.4964170000000001</v>
      </c>
      <c r="Q1483" s="1">
        <v>2.1527260000000001E-15</v>
      </c>
      <c r="R1483">
        <v>0.87205100000000002</v>
      </c>
      <c r="S1483">
        <v>4.2950000000000002E-3</v>
      </c>
      <c r="T1483">
        <v>1.542859</v>
      </c>
      <c r="U1483">
        <v>0</v>
      </c>
    </row>
    <row r="1484" spans="1:21">
      <c r="A1484" t="s">
        <v>19246</v>
      </c>
      <c r="B1484" t="s">
        <v>6783</v>
      </c>
      <c r="F1484">
        <v>0</v>
      </c>
      <c r="G1484" s="1">
        <v>0.30269259999999998</v>
      </c>
      <c r="H1484" s="1">
        <v>0.4273074</v>
      </c>
      <c r="I1484" s="1">
        <v>0.41709659999999998</v>
      </c>
      <c r="J1484">
        <v>0</v>
      </c>
      <c r="K1484" s="1">
        <v>0.5374892</v>
      </c>
      <c r="L1484" s="1">
        <v>2.5671339999999998</v>
      </c>
      <c r="M1484" s="1">
        <v>1.4897320000000001</v>
      </c>
      <c r="N1484" s="1">
        <v>0.52744610000000003</v>
      </c>
      <c r="O1484" s="1">
        <v>0.82192319999999996</v>
      </c>
      <c r="P1484" s="1">
        <v>1.6832180000000001</v>
      </c>
      <c r="Q1484" s="1">
        <v>4.1343869999999998E-3</v>
      </c>
      <c r="R1484">
        <v>9.5800999999999997E-2</v>
      </c>
      <c r="S1484">
        <v>1</v>
      </c>
      <c r="T1484">
        <v>1.0555890000000001</v>
      </c>
      <c r="U1484">
        <v>3.9181000000000001E-2</v>
      </c>
    </row>
    <row r="1485" spans="1:21">
      <c r="A1485" t="s">
        <v>20985</v>
      </c>
      <c r="B1485" t="s">
        <v>6787</v>
      </c>
      <c r="C1485" t="s">
        <v>20986</v>
      </c>
      <c r="D1485" t="s">
        <v>19403</v>
      </c>
      <c r="E1485" t="s">
        <v>20987</v>
      </c>
      <c r="F1485" s="1">
        <v>0.4168771</v>
      </c>
      <c r="G1485" s="1">
        <v>0.94764159999999997</v>
      </c>
      <c r="H1485" s="1">
        <v>0.82814569999999998</v>
      </c>
      <c r="I1485" s="1">
        <v>0.31090640000000003</v>
      </c>
      <c r="J1485" s="1">
        <v>7.5008619999999997</v>
      </c>
      <c r="K1485" s="1">
        <v>6.1299109999999999</v>
      </c>
      <c r="L1485" s="1">
        <v>4.7133929999999999</v>
      </c>
      <c r="M1485" s="1">
        <v>4.1793490000000002</v>
      </c>
      <c r="N1485" s="1">
        <v>-7.0026480000000002E-2</v>
      </c>
      <c r="O1485">
        <v>1</v>
      </c>
      <c r="P1485" s="1">
        <v>-0.33043230000000001</v>
      </c>
      <c r="Q1485" s="1">
        <v>0.24573800000000001</v>
      </c>
      <c r="R1485">
        <v>2.3120729999999998</v>
      </c>
      <c r="S1485">
        <v>0</v>
      </c>
      <c r="T1485">
        <v>2.1688930000000002</v>
      </c>
      <c r="U1485">
        <v>0</v>
      </c>
    </row>
    <row r="1486" spans="1:21">
      <c r="A1486" t="s">
        <v>20988</v>
      </c>
      <c r="B1486" t="s">
        <v>6790</v>
      </c>
      <c r="F1486" s="1">
        <v>19.096150000000002</v>
      </c>
      <c r="G1486" s="1">
        <v>15.559670000000001</v>
      </c>
      <c r="H1486" s="1">
        <v>17.110720000000001</v>
      </c>
      <c r="I1486" s="1">
        <v>16.701840000000001</v>
      </c>
      <c r="J1486" s="1">
        <v>52.845269999999999</v>
      </c>
      <c r="K1486" s="1">
        <v>54.357430000000001</v>
      </c>
      <c r="L1486" s="1">
        <v>44.54074</v>
      </c>
      <c r="M1486" s="1">
        <v>46.91563</v>
      </c>
      <c r="N1486" s="1">
        <v>0.10362109999999999</v>
      </c>
      <c r="O1486" s="1">
        <v>0.83249899999999999</v>
      </c>
      <c r="P1486" s="1">
        <v>1.521614E-2</v>
      </c>
      <c r="Q1486">
        <v>1</v>
      </c>
      <c r="R1486">
        <v>1.3816299999999999</v>
      </c>
      <c r="S1486">
        <v>0</v>
      </c>
      <c r="T1486">
        <v>1.279166</v>
      </c>
      <c r="U1486">
        <v>0</v>
      </c>
    </row>
    <row r="1487" spans="1:21">
      <c r="A1487" t="s">
        <v>22531</v>
      </c>
      <c r="B1487" t="s">
        <v>6791</v>
      </c>
      <c r="F1487" s="1">
        <v>1.3308709999999999</v>
      </c>
      <c r="G1487" s="1">
        <v>1.716045</v>
      </c>
      <c r="H1487" s="1">
        <v>1.3637889999999999</v>
      </c>
      <c r="I1487" s="1">
        <v>1.8566739999999999</v>
      </c>
      <c r="J1487" s="1">
        <v>0.96986099999999997</v>
      </c>
      <c r="K1487" s="1">
        <v>0.74486370000000002</v>
      </c>
      <c r="L1487" s="1">
        <v>0.6127901</v>
      </c>
      <c r="M1487" s="1">
        <v>0.64835560000000003</v>
      </c>
      <c r="N1487" s="1">
        <v>0.1631753</v>
      </c>
      <c r="O1487" s="1">
        <v>0.87838769999999999</v>
      </c>
      <c r="P1487" s="1">
        <v>-0.1344678</v>
      </c>
      <c r="Q1487" s="1">
        <v>0.91808369999999995</v>
      </c>
      <c r="R1487">
        <v>-0.75160700000000003</v>
      </c>
      <c r="S1487">
        <v>2.4015999999999999E-2</v>
      </c>
      <c r="T1487">
        <v>-1.1170709999999999</v>
      </c>
      <c r="U1487">
        <v>8.8800000000000001E-4</v>
      </c>
    </row>
    <row r="1488" spans="1:21">
      <c r="A1488" t="s">
        <v>20989</v>
      </c>
      <c r="B1488" t="s">
        <v>6792</v>
      </c>
      <c r="F1488" s="1">
        <v>79.457470000000001</v>
      </c>
      <c r="G1488" s="1">
        <v>83.154129999999995</v>
      </c>
      <c r="H1488" s="1">
        <v>117.86069999999999</v>
      </c>
      <c r="I1488" s="1">
        <v>117.81489999999999</v>
      </c>
      <c r="J1488" s="1">
        <v>280.79129999999998</v>
      </c>
      <c r="K1488" s="1">
        <v>278.28989999999999</v>
      </c>
      <c r="L1488" s="1">
        <v>318.3501</v>
      </c>
      <c r="M1488" s="1">
        <v>318.3922</v>
      </c>
      <c r="N1488" s="1">
        <v>0.66802010000000001</v>
      </c>
      <c r="O1488" s="1">
        <v>1.348937E-31</v>
      </c>
      <c r="P1488" s="1">
        <v>0.43166850000000001</v>
      </c>
      <c r="Q1488" s="1">
        <v>1.1744820000000001E-42</v>
      </c>
      <c r="R1488">
        <v>1.568513</v>
      </c>
      <c r="S1488">
        <v>0</v>
      </c>
      <c r="T1488">
        <v>1.3094300000000001</v>
      </c>
      <c r="U1488">
        <v>0</v>
      </c>
    </row>
    <row r="1489" spans="1:21">
      <c r="A1489" t="s">
        <v>20990</v>
      </c>
      <c r="B1489" t="s">
        <v>6795</v>
      </c>
      <c r="C1489" t="s">
        <v>20991</v>
      </c>
      <c r="D1489" t="s">
        <v>16521</v>
      </c>
      <c r="E1489" t="s">
        <v>20992</v>
      </c>
      <c r="F1489" s="1">
        <v>25.65906</v>
      </c>
      <c r="G1489" s="1">
        <v>25.275449999999999</v>
      </c>
      <c r="H1489" s="1">
        <v>37.902940000000001</v>
      </c>
      <c r="I1489" s="1">
        <v>38.910870000000003</v>
      </c>
      <c r="J1489" s="1">
        <v>60.67474</v>
      </c>
      <c r="K1489" s="1">
        <v>64.979460000000003</v>
      </c>
      <c r="L1489" s="1">
        <v>86.289869999999993</v>
      </c>
      <c r="M1489" s="1">
        <v>85.622969999999995</v>
      </c>
      <c r="N1489" s="1">
        <v>0.68752150000000001</v>
      </c>
      <c r="O1489" s="1">
        <v>1.3696120000000001E-6</v>
      </c>
      <c r="P1489" s="1">
        <v>0.68582759999999998</v>
      </c>
      <c r="Q1489" s="1">
        <v>7.6313839999999998E-15</v>
      </c>
      <c r="R1489">
        <v>1.050951</v>
      </c>
      <c r="S1489">
        <v>0</v>
      </c>
      <c r="T1489">
        <v>1.019779</v>
      </c>
      <c r="U1489">
        <v>0</v>
      </c>
    </row>
    <row r="1490" spans="1:21">
      <c r="A1490" t="s">
        <v>20993</v>
      </c>
      <c r="B1490" t="s">
        <v>6800</v>
      </c>
      <c r="F1490" s="1">
        <v>4.183656</v>
      </c>
      <c r="G1490" s="1">
        <v>4.9338899999999999</v>
      </c>
      <c r="H1490" s="1">
        <v>3.6339709999999998</v>
      </c>
      <c r="I1490" s="1">
        <v>3.9412609999999999</v>
      </c>
      <c r="J1490" s="1">
        <v>15.97757</v>
      </c>
      <c r="K1490" s="1">
        <v>15.236649999999999</v>
      </c>
      <c r="L1490" s="1">
        <v>7.0857580000000002</v>
      </c>
      <c r="M1490" s="1">
        <v>6.5265550000000001</v>
      </c>
      <c r="N1490" s="1">
        <v>-7.8269229999999995E-2</v>
      </c>
      <c r="O1490">
        <v>1</v>
      </c>
      <c r="P1490" s="1">
        <v>-0.80668169999999995</v>
      </c>
      <c r="Q1490" s="1">
        <v>5.1920339999999999E-3</v>
      </c>
      <c r="R1490">
        <v>1.2151540000000001</v>
      </c>
      <c r="S1490">
        <v>1.5999999999999999E-5</v>
      </c>
      <c r="T1490">
        <v>0.54486900000000005</v>
      </c>
      <c r="U1490">
        <v>0.22292400000000001</v>
      </c>
    </row>
    <row r="1491" spans="1:21">
      <c r="A1491" t="s">
        <v>22532</v>
      </c>
      <c r="B1491" t="s">
        <v>6803</v>
      </c>
      <c r="C1491" t="s">
        <v>16572</v>
      </c>
      <c r="D1491" t="s">
        <v>16750</v>
      </c>
      <c r="E1491" t="s">
        <v>22533</v>
      </c>
      <c r="F1491" s="1">
        <v>6.8354200000000001</v>
      </c>
      <c r="G1491" s="1">
        <v>4.9944280000000001</v>
      </c>
      <c r="H1491" s="1">
        <v>5.777552</v>
      </c>
      <c r="I1491" s="1">
        <v>5.5439090000000002</v>
      </c>
      <c r="J1491" s="1">
        <v>11.43576</v>
      </c>
      <c r="K1491" s="1">
        <v>12.748570000000001</v>
      </c>
      <c r="L1491" s="1">
        <v>13.933450000000001</v>
      </c>
      <c r="M1491" s="1">
        <v>13.500690000000001</v>
      </c>
      <c r="N1491" s="1">
        <v>7.2857770000000002E-2</v>
      </c>
      <c r="O1491">
        <v>1</v>
      </c>
      <c r="P1491" s="1">
        <v>0.39932269999999997</v>
      </c>
      <c r="Q1491" s="1">
        <v>6.1922709999999999E-2</v>
      </c>
      <c r="R1491">
        <v>0.73034399999999999</v>
      </c>
      <c r="S1491">
        <v>1.761E-3</v>
      </c>
      <c r="T1491">
        <v>1.0478620000000001</v>
      </c>
      <c r="U1491">
        <v>9.9999999999999995E-7</v>
      </c>
    </row>
    <row r="1492" spans="1:21">
      <c r="A1492" t="s">
        <v>17833</v>
      </c>
      <c r="B1492" t="s">
        <v>6804</v>
      </c>
      <c r="F1492" s="1">
        <v>4.0970750000000002</v>
      </c>
      <c r="G1492" s="1">
        <v>3.2044220000000001</v>
      </c>
      <c r="H1492" s="1">
        <v>7.1425929999999997</v>
      </c>
      <c r="I1492" s="1">
        <v>7.6432859999999998</v>
      </c>
      <c r="J1492" s="1">
        <v>9.2935470000000002</v>
      </c>
      <c r="K1492" s="1">
        <v>10.631449999999999</v>
      </c>
      <c r="L1492" s="1">
        <v>25.94707</v>
      </c>
      <c r="M1492" s="1">
        <v>25.70628</v>
      </c>
      <c r="N1492" s="1">
        <v>1.01037</v>
      </c>
      <c r="O1492" s="1">
        <v>8.1050590000000003E-7</v>
      </c>
      <c r="P1492" s="1">
        <v>1.569007</v>
      </c>
      <c r="Q1492" s="1">
        <v>9.8219589999999996E-44</v>
      </c>
      <c r="R1492">
        <v>1.1188709999999999</v>
      </c>
      <c r="S1492">
        <v>0</v>
      </c>
      <c r="T1492">
        <v>1.6234059999999999</v>
      </c>
      <c r="U1492">
        <v>0</v>
      </c>
    </row>
    <row r="1493" spans="1:21">
      <c r="A1493" t="s">
        <v>20994</v>
      </c>
      <c r="B1493" t="s">
        <v>6806</v>
      </c>
      <c r="C1493" t="s">
        <v>20995</v>
      </c>
      <c r="D1493" t="s">
        <v>20996</v>
      </c>
      <c r="E1493" t="s">
        <v>20997</v>
      </c>
      <c r="F1493" s="1">
        <v>6.0203899999999999</v>
      </c>
      <c r="G1493" s="1">
        <v>7.1164610000000001</v>
      </c>
      <c r="H1493" s="1">
        <v>3.6063350000000001</v>
      </c>
      <c r="I1493" s="1">
        <v>3.9511989999999999</v>
      </c>
      <c r="J1493" s="1">
        <v>18.823650000000001</v>
      </c>
      <c r="K1493" s="1">
        <v>18.53838</v>
      </c>
      <c r="L1493" s="1">
        <v>10.123100000000001</v>
      </c>
      <c r="M1493" s="1">
        <v>11.61647</v>
      </c>
      <c r="N1493" s="1">
        <v>-0.53930140000000004</v>
      </c>
      <c r="O1493" s="1">
        <v>6.0618779999999997E-2</v>
      </c>
      <c r="P1493" s="1">
        <v>-0.51345589999999997</v>
      </c>
      <c r="Q1493" s="1">
        <v>1.6852659999999999E-3</v>
      </c>
      <c r="R1493">
        <v>1.1999519999999999</v>
      </c>
      <c r="S1493">
        <v>0</v>
      </c>
      <c r="T1493">
        <v>1.2651250000000001</v>
      </c>
      <c r="U1493">
        <v>0</v>
      </c>
    </row>
    <row r="1494" spans="1:21">
      <c r="A1494" t="s">
        <v>19247</v>
      </c>
      <c r="B1494" t="s">
        <v>6807</v>
      </c>
      <c r="F1494" s="1">
        <v>18.82386</v>
      </c>
      <c r="G1494" s="1">
        <v>17.530809999999999</v>
      </c>
      <c r="H1494" s="1">
        <v>28.207419999999999</v>
      </c>
      <c r="I1494" s="1">
        <v>25.381180000000001</v>
      </c>
      <c r="J1494" s="1">
        <v>26.049880000000002</v>
      </c>
      <c r="K1494" s="1">
        <v>27.614730000000002</v>
      </c>
      <c r="L1494" s="1">
        <v>50.19661</v>
      </c>
      <c r="M1494" s="1">
        <v>54.146129999999999</v>
      </c>
      <c r="N1494" s="1">
        <v>0.66258709999999998</v>
      </c>
      <c r="O1494" s="1">
        <v>3.2158279999999999E-7</v>
      </c>
      <c r="P1494" s="1">
        <v>1.179487</v>
      </c>
      <c r="Q1494" s="1">
        <v>1.463987E-38</v>
      </c>
      <c r="R1494">
        <v>0.34278199999999998</v>
      </c>
      <c r="S1494">
        <v>1.7430000000000001E-2</v>
      </c>
      <c r="T1494">
        <v>0.82603300000000002</v>
      </c>
      <c r="U1494">
        <v>0</v>
      </c>
    </row>
    <row r="1495" spans="1:21">
      <c r="A1495" t="s">
        <v>22534</v>
      </c>
      <c r="B1495" t="s">
        <v>6809</v>
      </c>
      <c r="F1495" s="1">
        <v>3.8971460000000002</v>
      </c>
      <c r="G1495" s="1">
        <v>4.1963499999999998</v>
      </c>
      <c r="H1495" s="1">
        <v>6.4567750000000004</v>
      </c>
      <c r="I1495" s="1">
        <v>6.6084319999999996</v>
      </c>
      <c r="J1495" s="1">
        <v>9.7407470000000007</v>
      </c>
      <c r="K1495" s="1">
        <v>9.9943770000000001</v>
      </c>
      <c r="L1495" s="1">
        <v>17.24456</v>
      </c>
      <c r="M1495" s="1">
        <v>13.410880000000001</v>
      </c>
      <c r="N1495" s="1">
        <v>0.70453790000000005</v>
      </c>
      <c r="O1495" s="1">
        <v>3.3857100000000001E-3</v>
      </c>
      <c r="P1495" s="1">
        <v>0.82770200000000005</v>
      </c>
      <c r="Q1495" s="1">
        <v>1.231233E-3</v>
      </c>
      <c r="R1495">
        <v>0.95729900000000001</v>
      </c>
      <c r="S1495">
        <v>3.0000000000000001E-6</v>
      </c>
      <c r="T1495">
        <v>1.037128</v>
      </c>
      <c r="U1495">
        <v>6.3E-5</v>
      </c>
    </row>
    <row r="1496" spans="1:21">
      <c r="A1496" t="s">
        <v>19248</v>
      </c>
      <c r="B1496" t="s">
        <v>6812</v>
      </c>
      <c r="F1496" s="1">
        <v>11.396570000000001</v>
      </c>
      <c r="G1496" s="1">
        <v>13.30959</v>
      </c>
      <c r="H1496" s="1">
        <v>8.6318990000000007</v>
      </c>
      <c r="I1496" s="1">
        <v>8.1722319999999993</v>
      </c>
      <c r="J1496" s="1">
        <v>39.211820000000003</v>
      </c>
      <c r="K1496" s="1">
        <v>39.12426</v>
      </c>
      <c r="L1496" s="1">
        <v>9.5424989999999994</v>
      </c>
      <c r="M1496" s="1">
        <v>10.182040000000001</v>
      </c>
      <c r="N1496" s="1">
        <v>-0.37625189999999997</v>
      </c>
      <c r="O1496" s="1">
        <v>7.1526930000000002E-2</v>
      </c>
      <c r="P1496" s="1">
        <v>-1.6876249999999999</v>
      </c>
      <c r="Q1496" s="1">
        <v>1.7957870000000001E-49</v>
      </c>
      <c r="R1496">
        <v>1.4067620000000001</v>
      </c>
      <c r="S1496">
        <v>0</v>
      </c>
      <c r="T1496">
        <v>0.10410800000000001</v>
      </c>
      <c r="U1496">
        <v>0.79058499999999998</v>
      </c>
    </row>
    <row r="1497" spans="1:21">
      <c r="A1497" t="s">
        <v>17834</v>
      </c>
      <c r="B1497" t="s">
        <v>6817</v>
      </c>
      <c r="C1497" t="s">
        <v>16572</v>
      </c>
      <c r="D1497" t="s">
        <v>16750</v>
      </c>
      <c r="E1497" t="s">
        <v>17835</v>
      </c>
      <c r="F1497" s="1">
        <v>4.7601129999999996</v>
      </c>
      <c r="G1497" s="1">
        <v>3.7398560000000001</v>
      </c>
      <c r="H1497" s="1">
        <v>10.55902</v>
      </c>
      <c r="I1497" s="1">
        <v>9.0698969999999992</v>
      </c>
      <c r="J1497" s="1">
        <v>4.7557410000000004</v>
      </c>
      <c r="K1497" s="1">
        <v>4.6485849999999997</v>
      </c>
      <c r="L1497" s="1">
        <v>12.68707</v>
      </c>
      <c r="M1497" s="1">
        <v>10.84285</v>
      </c>
      <c r="N1497" s="1">
        <v>1.033965</v>
      </c>
      <c r="O1497" s="1">
        <v>1.772853E-4</v>
      </c>
      <c r="P1497" s="1">
        <v>1.3269150000000001</v>
      </c>
      <c r="Q1497" s="1">
        <v>1.3992120000000001E-7</v>
      </c>
      <c r="R1497">
        <v>-3.6053000000000002E-2</v>
      </c>
      <c r="S1497">
        <v>1</v>
      </c>
      <c r="T1497">
        <v>0.12617500000000001</v>
      </c>
      <c r="U1497">
        <v>0.81678899999999999</v>
      </c>
    </row>
    <row r="1498" spans="1:21">
      <c r="A1498" t="s">
        <v>20998</v>
      </c>
      <c r="B1498" t="s">
        <v>6820</v>
      </c>
      <c r="C1498" t="s">
        <v>20999</v>
      </c>
      <c r="D1498" t="s">
        <v>21000</v>
      </c>
      <c r="E1498" t="s">
        <v>21001</v>
      </c>
      <c r="F1498" s="1">
        <v>0.43647439999999998</v>
      </c>
      <c r="G1498" s="1">
        <v>0.4252242</v>
      </c>
      <c r="H1498" s="1">
        <v>0.46688740000000001</v>
      </c>
      <c r="I1498" s="1">
        <v>0.5859396</v>
      </c>
      <c r="J1498" s="1">
        <v>1.673691</v>
      </c>
      <c r="K1498" s="1">
        <v>1.887669</v>
      </c>
      <c r="L1498" s="1">
        <v>1.0755699999999999</v>
      </c>
      <c r="M1498" s="1">
        <v>1.014683</v>
      </c>
      <c r="N1498" s="1">
        <v>0.18088080000000001</v>
      </c>
      <c r="O1498" s="1">
        <v>0.96678889999999995</v>
      </c>
      <c r="P1498" s="1">
        <v>-0.37123400000000001</v>
      </c>
      <c r="Q1498" s="1">
        <v>0.51466860000000003</v>
      </c>
      <c r="R1498">
        <v>1.0427219999999999</v>
      </c>
      <c r="S1498">
        <v>9.5460000000000007E-3</v>
      </c>
      <c r="T1498">
        <v>0.52805800000000003</v>
      </c>
      <c r="U1498">
        <v>0.39999899999999999</v>
      </c>
    </row>
    <row r="1499" spans="1:21">
      <c r="A1499" t="s">
        <v>21002</v>
      </c>
      <c r="B1499" t="s">
        <v>6823</v>
      </c>
      <c r="F1499" s="1">
        <v>11.73765</v>
      </c>
      <c r="G1499" s="1">
        <v>12.53464</v>
      </c>
      <c r="H1499" s="1">
        <v>9.1061960000000006</v>
      </c>
      <c r="I1499" s="1">
        <v>9.0906099999999999</v>
      </c>
      <c r="J1499" s="1">
        <v>33.55688</v>
      </c>
      <c r="K1499" s="1">
        <v>38.658059999999999</v>
      </c>
      <c r="L1499" s="1">
        <v>45.938400000000001</v>
      </c>
      <c r="M1499" s="1">
        <v>40.930190000000003</v>
      </c>
      <c r="N1499" s="1">
        <v>-0.21572050000000001</v>
      </c>
      <c r="O1499" s="1">
        <v>0.741568</v>
      </c>
      <c r="P1499" s="1">
        <v>0.48764049999999998</v>
      </c>
      <c r="Q1499" s="1">
        <v>3.0961040000000001E-3</v>
      </c>
      <c r="R1499">
        <v>1.207009</v>
      </c>
      <c r="S1499">
        <v>0</v>
      </c>
      <c r="T1499">
        <v>1.93469</v>
      </c>
      <c r="U1499">
        <v>0</v>
      </c>
    </row>
    <row r="1500" spans="1:21">
      <c r="A1500" t="s">
        <v>19249</v>
      </c>
      <c r="B1500" t="s">
        <v>6825</v>
      </c>
      <c r="F1500" s="1">
        <v>4.6461670000000002</v>
      </c>
      <c r="G1500" s="1">
        <v>4.0848110000000002</v>
      </c>
      <c r="H1500" s="1">
        <v>6.1301290000000002</v>
      </c>
      <c r="I1500" s="1">
        <v>6.2371889999999999</v>
      </c>
      <c r="J1500" s="1">
        <v>5.9164000000000003</v>
      </c>
      <c r="K1500" s="1">
        <v>6.3221949999999998</v>
      </c>
      <c r="L1500" s="1">
        <v>11.827</v>
      </c>
      <c r="M1500" s="1">
        <v>12.249980000000001</v>
      </c>
      <c r="N1500" s="1">
        <v>0.56074250000000003</v>
      </c>
      <c r="O1500" s="1">
        <v>1.6977900000000001E-2</v>
      </c>
      <c r="P1500" s="1">
        <v>1.152369</v>
      </c>
      <c r="Q1500" s="1">
        <v>1.0923820000000001E-13</v>
      </c>
      <c r="R1500">
        <v>0.25265199999999999</v>
      </c>
      <c r="S1500">
        <v>0.38612999999999997</v>
      </c>
      <c r="T1500">
        <v>0.79544300000000001</v>
      </c>
      <c r="U1500">
        <v>1.9999999999999999E-6</v>
      </c>
    </row>
    <row r="1501" spans="1:21">
      <c r="A1501" t="s">
        <v>21003</v>
      </c>
      <c r="B1501" t="s">
        <v>6826</v>
      </c>
      <c r="F1501" s="1">
        <v>10.332710000000001</v>
      </c>
      <c r="G1501" s="1">
        <v>6.8537059999999999</v>
      </c>
      <c r="H1501" s="1">
        <v>7.0548999999999999</v>
      </c>
      <c r="I1501" s="1">
        <v>10.427849999999999</v>
      </c>
      <c r="J1501" s="1">
        <v>28.98658</v>
      </c>
      <c r="K1501" s="1">
        <v>27.382680000000001</v>
      </c>
      <c r="L1501" s="1">
        <v>26.959859999999999</v>
      </c>
      <c r="M1501" s="1">
        <v>24.531780000000001</v>
      </c>
      <c r="N1501" s="1">
        <v>0.12540780000000001</v>
      </c>
      <c r="O1501" s="1">
        <v>0.98161639999999994</v>
      </c>
      <c r="P1501" s="1">
        <v>0.1058099</v>
      </c>
      <c r="Q1501" s="1">
        <v>0.77321229999999996</v>
      </c>
      <c r="R1501">
        <v>1.3086789999999999</v>
      </c>
      <c r="S1501">
        <v>0</v>
      </c>
      <c r="T1501">
        <v>1.2956559999999999</v>
      </c>
      <c r="U1501">
        <v>0</v>
      </c>
    </row>
    <row r="1502" spans="1:21">
      <c r="A1502" t="s">
        <v>19250</v>
      </c>
      <c r="B1502" t="s">
        <v>6827</v>
      </c>
      <c r="F1502" s="1">
        <v>7.6563860000000004</v>
      </c>
      <c r="G1502" s="1">
        <v>7.7230800000000004</v>
      </c>
      <c r="H1502" s="1">
        <v>12.859450000000001</v>
      </c>
      <c r="I1502" s="1">
        <v>11.945779999999999</v>
      </c>
      <c r="J1502" s="1">
        <v>7.9143239999999997</v>
      </c>
      <c r="K1502" s="1">
        <v>7.9118190000000004</v>
      </c>
      <c r="L1502" s="1">
        <v>14.908989999999999</v>
      </c>
      <c r="M1502" s="1">
        <v>15.121259999999999</v>
      </c>
      <c r="N1502" s="1">
        <v>0.75462130000000005</v>
      </c>
      <c r="O1502" s="1">
        <v>1.265587E-5</v>
      </c>
      <c r="P1502" s="1">
        <v>1.1063909999999999</v>
      </c>
      <c r="Q1502" s="1">
        <v>2.5264830000000002E-13</v>
      </c>
      <c r="R1502">
        <v>-0.146455</v>
      </c>
      <c r="S1502">
        <v>0.64654100000000003</v>
      </c>
      <c r="T1502">
        <v>0.150282</v>
      </c>
      <c r="U1502">
        <v>0.50098600000000004</v>
      </c>
    </row>
    <row r="1503" spans="1:21">
      <c r="A1503" t="s">
        <v>19251</v>
      </c>
      <c r="B1503" t="s">
        <v>6828</v>
      </c>
      <c r="F1503" s="1">
        <v>0.98476399999999997</v>
      </c>
      <c r="G1503" s="1">
        <v>0.84651330000000002</v>
      </c>
      <c r="H1503" s="1">
        <v>0.74356319999999998</v>
      </c>
      <c r="I1503" s="1">
        <v>0.95908660000000001</v>
      </c>
      <c r="J1503" s="1">
        <v>2.281066</v>
      </c>
      <c r="K1503" s="1">
        <v>2.630509</v>
      </c>
      <c r="L1503" s="1">
        <v>0.78090320000000002</v>
      </c>
      <c r="M1503" s="1">
        <v>0.78274030000000006</v>
      </c>
      <c r="N1503" s="1">
        <v>2.0615339999999999E-2</v>
      </c>
      <c r="O1503">
        <v>1</v>
      </c>
      <c r="P1503" s="1">
        <v>-1.1891309999999999</v>
      </c>
      <c r="Q1503" s="1">
        <v>5.7069350000000003E-6</v>
      </c>
      <c r="R1503">
        <v>0.99557099999999998</v>
      </c>
      <c r="S1503">
        <v>1.25E-4</v>
      </c>
      <c r="T1503">
        <v>-0.18260899999999999</v>
      </c>
      <c r="U1503">
        <v>0.79823</v>
      </c>
    </row>
    <row r="1504" spans="1:21">
      <c r="A1504" t="s">
        <v>17836</v>
      </c>
      <c r="B1504" t="s">
        <v>6829</v>
      </c>
      <c r="C1504" t="s">
        <v>17837</v>
      </c>
      <c r="D1504" t="s">
        <v>17838</v>
      </c>
      <c r="E1504" t="s">
        <v>17839</v>
      </c>
      <c r="F1504" s="1">
        <v>0.38222080000000003</v>
      </c>
      <c r="G1504" s="1">
        <v>0.32582290000000003</v>
      </c>
      <c r="H1504" s="1">
        <v>1.445589</v>
      </c>
      <c r="I1504" s="1">
        <v>1.0262150000000001</v>
      </c>
      <c r="J1504" s="1">
        <v>1.141518</v>
      </c>
      <c r="K1504" s="1">
        <v>0.9504939</v>
      </c>
      <c r="L1504" s="1">
        <v>2.1607769999999999</v>
      </c>
      <c r="M1504" s="1">
        <v>2.540721</v>
      </c>
      <c r="N1504" s="1">
        <v>1.0922940000000001</v>
      </c>
      <c r="O1504" s="1">
        <v>3.1565780000000002E-3</v>
      </c>
      <c r="P1504" s="1">
        <v>1.128285</v>
      </c>
      <c r="Q1504" s="1">
        <v>2.091533E-4</v>
      </c>
      <c r="R1504">
        <v>0.78264999999999996</v>
      </c>
      <c r="S1504">
        <v>7.1452000000000002E-2</v>
      </c>
      <c r="T1504">
        <v>0.66891900000000004</v>
      </c>
      <c r="U1504">
        <v>5.6364999999999998E-2</v>
      </c>
    </row>
    <row r="1505" spans="1:21">
      <c r="A1505" t="s">
        <v>19252</v>
      </c>
      <c r="B1505" t="s">
        <v>6830</v>
      </c>
      <c r="F1505" s="1">
        <v>3.6730999999999998</v>
      </c>
      <c r="G1505" s="1">
        <v>3.7275269999999998</v>
      </c>
      <c r="H1505" s="1">
        <v>2.6193580000000001</v>
      </c>
      <c r="I1505" s="1">
        <v>2.6480800000000002</v>
      </c>
      <c r="J1505" s="1">
        <v>5.5526439999999999</v>
      </c>
      <c r="K1505" s="1">
        <v>5.3834070000000001</v>
      </c>
      <c r="L1505" s="1">
        <v>1.6860329999999999</v>
      </c>
      <c r="M1505" s="1">
        <v>2.0457890000000001</v>
      </c>
      <c r="N1505" s="1">
        <v>-0.288545</v>
      </c>
      <c r="O1505" s="1">
        <v>0.49404809999999999</v>
      </c>
      <c r="P1505" s="1">
        <v>-1.150515</v>
      </c>
      <c r="Q1505" s="1">
        <v>1.1961390000000001E-6</v>
      </c>
      <c r="R1505">
        <v>0.31695000000000001</v>
      </c>
      <c r="S1505">
        <v>0.24755099999999999</v>
      </c>
      <c r="T1505">
        <v>-0.524204</v>
      </c>
      <c r="U1505">
        <v>0.12407</v>
      </c>
    </row>
    <row r="1506" spans="1:21">
      <c r="A1506" t="s">
        <v>22535</v>
      </c>
      <c r="B1506" t="s">
        <v>6836</v>
      </c>
      <c r="C1506" t="s">
        <v>22536</v>
      </c>
      <c r="D1506" t="s">
        <v>22537</v>
      </c>
      <c r="E1506" t="s">
        <v>22538</v>
      </c>
      <c r="F1506" s="1">
        <v>30.507809999999999</v>
      </c>
      <c r="G1506" s="1">
        <v>34.421610000000001</v>
      </c>
      <c r="H1506" s="1">
        <v>16.392669999999999</v>
      </c>
      <c r="I1506" s="1">
        <v>14.858029999999999</v>
      </c>
      <c r="J1506" s="1">
        <v>54.369459999999997</v>
      </c>
      <c r="K1506" s="1">
        <v>45.534820000000003</v>
      </c>
      <c r="L1506" s="1">
        <v>48.500630000000001</v>
      </c>
      <c r="M1506" s="1">
        <v>47.006610000000002</v>
      </c>
      <c r="N1506" s="1">
        <v>-0.83933199999999997</v>
      </c>
      <c r="O1506" s="1">
        <v>2.0562189999999999E-7</v>
      </c>
      <c r="P1506" s="1">
        <v>0.18062890000000001</v>
      </c>
      <c r="Q1506" s="1">
        <v>0.31683509999999998</v>
      </c>
      <c r="R1506">
        <v>0.39786899999999997</v>
      </c>
      <c r="S1506">
        <v>3.8560999999999998E-2</v>
      </c>
      <c r="T1506">
        <v>1.4264559999999999</v>
      </c>
      <c r="U1506">
        <v>0</v>
      </c>
    </row>
    <row r="1507" spans="1:21">
      <c r="A1507" t="s">
        <v>16855</v>
      </c>
      <c r="B1507" t="s">
        <v>6837</v>
      </c>
      <c r="C1507" t="s">
        <v>16856</v>
      </c>
      <c r="D1507" t="s">
        <v>16857</v>
      </c>
      <c r="E1507" t="s">
        <v>16858</v>
      </c>
      <c r="F1507" s="1">
        <v>2051.1849999999999</v>
      </c>
      <c r="G1507" s="1">
        <v>2074.8029999999999</v>
      </c>
      <c r="H1507" s="1">
        <v>1813.6890000000001</v>
      </c>
      <c r="I1507" s="1">
        <v>1829.921</v>
      </c>
      <c r="J1507" s="1">
        <v>6628.4660000000003</v>
      </c>
      <c r="K1507" s="1">
        <v>6576.2550000000001</v>
      </c>
      <c r="L1507" s="1">
        <v>5824.5429999999997</v>
      </c>
      <c r="M1507" s="1">
        <v>5704.0360000000001</v>
      </c>
      <c r="N1507" s="1">
        <v>-3.9598260000000003E-2</v>
      </c>
      <c r="O1507" s="1">
        <v>0.43079279999999998</v>
      </c>
      <c r="P1507" s="1">
        <v>4.9050070000000001E-2</v>
      </c>
      <c r="Q1507" s="1">
        <v>6.4200460000000004E-3</v>
      </c>
      <c r="R1507">
        <v>1.4732209999999999</v>
      </c>
      <c r="S1507">
        <v>0</v>
      </c>
      <c r="T1507">
        <v>1.5402910000000001</v>
      </c>
      <c r="U1507">
        <v>0</v>
      </c>
    </row>
    <row r="1508" spans="1:21">
      <c r="A1508" t="s">
        <v>17840</v>
      </c>
      <c r="B1508" t="s">
        <v>6838</v>
      </c>
      <c r="F1508" s="1">
        <v>9.2620780000000007</v>
      </c>
      <c r="G1508" s="1">
        <v>8.6252600000000008</v>
      </c>
      <c r="H1508" s="1">
        <v>21.105360000000001</v>
      </c>
      <c r="I1508" s="1">
        <v>17.309750000000001</v>
      </c>
      <c r="J1508" s="1">
        <v>24.949649999999998</v>
      </c>
      <c r="K1508" s="1">
        <v>21.795580000000001</v>
      </c>
      <c r="L1508" s="1">
        <v>70.722269999999995</v>
      </c>
      <c r="M1508" s="1">
        <v>65.782759999999996</v>
      </c>
      <c r="N1508" s="1">
        <v>1.0801529999999999</v>
      </c>
      <c r="O1508" s="1">
        <v>6.0645180000000003E-8</v>
      </c>
      <c r="P1508" s="1">
        <v>1.7366269999999999</v>
      </c>
      <c r="Q1508" s="1">
        <v>6.2899809999999996E-57</v>
      </c>
      <c r="R1508">
        <v>1.057528</v>
      </c>
      <c r="S1508">
        <v>0</v>
      </c>
      <c r="T1508">
        <v>1.657594</v>
      </c>
      <c r="U1508">
        <v>0</v>
      </c>
    </row>
    <row r="1509" spans="1:21">
      <c r="A1509" t="s">
        <v>19253</v>
      </c>
      <c r="B1509" t="s">
        <v>6839</v>
      </c>
      <c r="F1509" s="1">
        <v>0.39991870000000002</v>
      </c>
      <c r="G1509" s="1">
        <v>0.58441620000000005</v>
      </c>
      <c r="H1509" s="1">
        <v>0.24444830000000001</v>
      </c>
      <c r="I1509" s="1">
        <v>0.17895530000000001</v>
      </c>
      <c r="J1509" s="1">
        <v>1.3565719999999999</v>
      </c>
      <c r="K1509" s="1">
        <v>1.556616</v>
      </c>
      <c r="L1509" s="1">
        <v>0.46375939999999999</v>
      </c>
      <c r="M1509" s="1">
        <v>0.1162126</v>
      </c>
      <c r="N1509" s="1">
        <v>-0.40353109999999998</v>
      </c>
      <c r="O1509" s="1">
        <v>0.66085910000000003</v>
      </c>
      <c r="P1509" s="1">
        <v>-1.305855</v>
      </c>
      <c r="Q1509" s="1">
        <v>5.5107519999999998E-3</v>
      </c>
      <c r="R1509">
        <v>0.79110000000000003</v>
      </c>
      <c r="S1509">
        <v>7.1738999999999997E-2</v>
      </c>
      <c r="T1509">
        <v>6.6544000000000006E-2</v>
      </c>
      <c r="U1509">
        <v>1</v>
      </c>
    </row>
    <row r="1510" spans="1:21">
      <c r="A1510" t="s">
        <v>22539</v>
      </c>
      <c r="B1510" t="s">
        <v>6846</v>
      </c>
      <c r="C1510" t="s">
        <v>22540</v>
      </c>
      <c r="D1510" t="s">
        <v>16730</v>
      </c>
      <c r="E1510" t="s">
        <v>22541</v>
      </c>
      <c r="F1510" s="1">
        <v>5.6017739999999998</v>
      </c>
      <c r="G1510" s="1">
        <v>4.3910020000000003</v>
      </c>
      <c r="H1510" s="1">
        <v>3.4240569999999999</v>
      </c>
      <c r="I1510" s="1">
        <v>2.7659889999999998</v>
      </c>
      <c r="J1510" s="1">
        <v>11.33846</v>
      </c>
      <c r="K1510" s="1">
        <v>10.9716</v>
      </c>
      <c r="L1510" s="1">
        <v>12.99202</v>
      </c>
      <c r="M1510" s="1">
        <v>11.22636</v>
      </c>
      <c r="N1510" s="1">
        <v>-0.45068170000000002</v>
      </c>
      <c r="O1510" s="1">
        <v>0.15289349999999999</v>
      </c>
      <c r="P1510" s="1">
        <v>0.3428544</v>
      </c>
      <c r="Q1510" s="1">
        <v>4.7906049999999999E-2</v>
      </c>
      <c r="R1510">
        <v>0.871946</v>
      </c>
      <c r="S1510">
        <v>3.9999999999999998E-6</v>
      </c>
      <c r="T1510">
        <v>1.6922779999999999</v>
      </c>
      <c r="U1510">
        <v>0</v>
      </c>
    </row>
    <row r="1511" spans="1:21">
      <c r="A1511" t="s">
        <v>19254</v>
      </c>
      <c r="B1511" t="s">
        <v>6849</v>
      </c>
      <c r="F1511" s="1">
        <v>18.591049999999999</v>
      </c>
      <c r="G1511" s="1">
        <v>21.88081</v>
      </c>
      <c r="H1511" s="1">
        <v>24.13963</v>
      </c>
      <c r="I1511" s="1">
        <v>25.101590000000002</v>
      </c>
      <c r="J1511" s="1">
        <v>31.856439999999999</v>
      </c>
      <c r="K1511" s="1">
        <v>31.324560000000002</v>
      </c>
      <c r="L1511" s="1">
        <v>51.965479999999999</v>
      </c>
      <c r="M1511" s="1">
        <v>57.989759999999997</v>
      </c>
      <c r="N1511" s="1">
        <v>0.3994779</v>
      </c>
      <c r="O1511" s="1">
        <v>1.881122E-2</v>
      </c>
      <c r="P1511" s="1">
        <v>1.0179959999999999</v>
      </c>
      <c r="Q1511" s="1">
        <v>8.3374010000000002E-20</v>
      </c>
      <c r="R1511">
        <v>0.42142000000000002</v>
      </c>
      <c r="S1511">
        <v>5.215E-3</v>
      </c>
      <c r="T1511">
        <v>1.0108029999999999</v>
      </c>
      <c r="U1511">
        <v>0</v>
      </c>
    </row>
    <row r="1512" spans="1:21">
      <c r="A1512" t="s">
        <v>22542</v>
      </c>
      <c r="B1512" t="s">
        <v>6850</v>
      </c>
      <c r="F1512" s="1">
        <v>3.4579439999999999</v>
      </c>
      <c r="G1512" s="1">
        <v>4.4143109999999997</v>
      </c>
      <c r="H1512" s="1">
        <v>3.2798039999999999</v>
      </c>
      <c r="I1512" s="1">
        <v>2.7745730000000002</v>
      </c>
      <c r="J1512" s="1">
        <v>6.0671169999999996</v>
      </c>
      <c r="K1512" s="1">
        <v>6.8586539999999996</v>
      </c>
      <c r="L1512" s="1">
        <v>8.4001560000000008</v>
      </c>
      <c r="M1512" s="1">
        <v>10.342980000000001</v>
      </c>
      <c r="N1512" s="1">
        <v>-0.19076960000000001</v>
      </c>
      <c r="O1512" s="1">
        <v>0.75142229999999999</v>
      </c>
      <c r="P1512" s="1">
        <v>0.72627439999999999</v>
      </c>
      <c r="Q1512" s="1">
        <v>8.9687950000000001E-4</v>
      </c>
      <c r="R1512">
        <v>0.45450800000000002</v>
      </c>
      <c r="S1512">
        <v>7.4333999999999997E-2</v>
      </c>
      <c r="T1512">
        <v>1.372522</v>
      </c>
      <c r="U1512">
        <v>0</v>
      </c>
    </row>
    <row r="1513" spans="1:21">
      <c r="A1513" t="s">
        <v>17841</v>
      </c>
      <c r="B1513" t="s">
        <v>6851</v>
      </c>
      <c r="C1513" t="s">
        <v>17842</v>
      </c>
      <c r="D1513" t="s">
        <v>17843</v>
      </c>
      <c r="E1513" t="s">
        <v>17844</v>
      </c>
      <c r="F1513" s="1">
        <v>56.728009999999998</v>
      </c>
      <c r="G1513" s="1">
        <v>63.685250000000003</v>
      </c>
      <c r="H1513" s="1">
        <v>123.935</v>
      </c>
      <c r="I1513" s="1">
        <v>128.31120000000001</v>
      </c>
      <c r="J1513" s="1">
        <v>80.592370000000003</v>
      </c>
      <c r="K1513" s="1">
        <v>73.793059999999997</v>
      </c>
      <c r="L1513" s="1">
        <v>210.26390000000001</v>
      </c>
      <c r="M1513" s="1">
        <v>194.53139999999999</v>
      </c>
      <c r="N1513" s="1">
        <v>1.1648970000000001</v>
      </c>
      <c r="O1513" s="1">
        <v>1.2682950000000001E-30</v>
      </c>
      <c r="P1513" s="1">
        <v>1.608663</v>
      </c>
      <c r="Q1513" s="1">
        <v>1.4945200000000001E-67</v>
      </c>
      <c r="R1513">
        <v>0.15016599999999999</v>
      </c>
      <c r="S1513">
        <v>0.38846199999999997</v>
      </c>
      <c r="T1513">
        <v>0.55475300000000005</v>
      </c>
      <c r="U1513">
        <v>0</v>
      </c>
    </row>
    <row r="1514" spans="1:21">
      <c r="A1514" t="s">
        <v>21004</v>
      </c>
      <c r="B1514" t="s">
        <v>6858</v>
      </c>
      <c r="F1514" s="1">
        <v>3.571917</v>
      </c>
      <c r="G1514" s="1">
        <v>3.9953850000000002</v>
      </c>
      <c r="H1514" s="1">
        <v>3.8814519999999999</v>
      </c>
      <c r="I1514" s="1">
        <v>2.9599229999999999</v>
      </c>
      <c r="J1514" s="1">
        <v>10.47744</v>
      </c>
      <c r="K1514" s="1">
        <v>10.92794</v>
      </c>
      <c r="L1514" s="1">
        <v>4.7174110000000002</v>
      </c>
      <c r="M1514" s="1">
        <v>5.1321620000000001</v>
      </c>
      <c r="N1514" s="1">
        <v>-1.195423E-2</v>
      </c>
      <c r="O1514">
        <v>1</v>
      </c>
      <c r="P1514" s="1">
        <v>-0.80996120000000005</v>
      </c>
      <c r="Q1514" s="1">
        <v>2.4088079999999999E-5</v>
      </c>
      <c r="R1514">
        <v>1.1513960000000001</v>
      </c>
      <c r="S1514">
        <v>0</v>
      </c>
      <c r="T1514">
        <v>0.36682399999999998</v>
      </c>
      <c r="U1514">
        <v>0.26424900000000001</v>
      </c>
    </row>
    <row r="1515" spans="1:21">
      <c r="A1515" t="s">
        <v>19255</v>
      </c>
      <c r="B1515" t="s">
        <v>6861</v>
      </c>
      <c r="F1515" s="1">
        <v>0.4394689</v>
      </c>
      <c r="G1515" s="1">
        <v>0.5838295</v>
      </c>
      <c r="H1515" s="1">
        <v>0.1465217</v>
      </c>
      <c r="I1515" s="1">
        <v>0.17877560000000001</v>
      </c>
      <c r="J1515" s="1">
        <v>1.2727189999999999</v>
      </c>
      <c r="K1515" s="1">
        <v>1.2094860000000001</v>
      </c>
      <c r="L1515" s="1">
        <v>0.24322930000000001</v>
      </c>
      <c r="M1515" s="1">
        <v>0.38311659999999997</v>
      </c>
      <c r="N1515" s="1">
        <v>-0.672323</v>
      </c>
      <c r="O1515" s="1">
        <v>0.21646180000000001</v>
      </c>
      <c r="P1515" s="1">
        <v>-1.19092</v>
      </c>
      <c r="Q1515" s="1">
        <v>2.9014290000000001E-3</v>
      </c>
      <c r="R1515">
        <v>0.71668600000000005</v>
      </c>
      <c r="S1515">
        <v>7.3518E-2</v>
      </c>
      <c r="T1515">
        <v>0.394812</v>
      </c>
      <c r="U1515">
        <v>0.65733900000000001</v>
      </c>
    </row>
    <row r="1516" spans="1:21">
      <c r="A1516" t="s">
        <v>19256</v>
      </c>
      <c r="B1516" t="s">
        <v>6862</v>
      </c>
      <c r="F1516" s="1">
        <v>0.47484379999999998</v>
      </c>
      <c r="G1516" s="1">
        <v>0.46260469999999998</v>
      </c>
      <c r="H1516" s="1">
        <v>0.39183200000000001</v>
      </c>
      <c r="I1516" s="1">
        <v>0.25497930000000002</v>
      </c>
      <c r="J1516" s="1">
        <v>1.3025880000000001</v>
      </c>
      <c r="K1516" s="1">
        <v>1.437527</v>
      </c>
      <c r="L1516" s="1">
        <v>0.41298390000000001</v>
      </c>
      <c r="M1516" s="1">
        <v>0.24837319999999999</v>
      </c>
      <c r="N1516" s="1">
        <v>-0.1938646</v>
      </c>
      <c r="O1516" s="1">
        <v>0.96648999999999996</v>
      </c>
      <c r="P1516" s="1">
        <v>-1.20435</v>
      </c>
      <c r="Q1516" s="1">
        <v>3.3391919999999999E-3</v>
      </c>
      <c r="R1516">
        <v>0.84599199999999997</v>
      </c>
      <c r="S1516">
        <v>3.1309999999999998E-2</v>
      </c>
      <c r="T1516">
        <v>-5.0397999999999998E-2</v>
      </c>
      <c r="U1516">
        <v>1</v>
      </c>
    </row>
    <row r="1517" spans="1:21">
      <c r="A1517" t="s">
        <v>21005</v>
      </c>
      <c r="B1517" t="s">
        <v>6864</v>
      </c>
      <c r="C1517" t="s">
        <v>21006</v>
      </c>
      <c r="D1517" t="s">
        <v>21007</v>
      </c>
      <c r="E1517" t="s">
        <v>21008</v>
      </c>
      <c r="F1517" s="1">
        <v>8.0792970000000004</v>
      </c>
      <c r="G1517" s="1">
        <v>7.121429</v>
      </c>
      <c r="H1517" s="1">
        <v>7.2312729999999998</v>
      </c>
      <c r="I1517" s="1">
        <v>7.5749510000000004</v>
      </c>
      <c r="J1517" s="1">
        <v>26.384599999999999</v>
      </c>
      <c r="K1517" s="1">
        <v>25.790109999999999</v>
      </c>
      <c r="L1517" s="1">
        <v>26.935960000000001</v>
      </c>
      <c r="M1517" s="1">
        <v>32.868749999999999</v>
      </c>
      <c r="N1517" s="1">
        <v>7.8328380000000003E-2</v>
      </c>
      <c r="O1517">
        <v>1</v>
      </c>
      <c r="P1517" s="1">
        <v>0.40997709999999998</v>
      </c>
      <c r="Q1517" s="1">
        <v>3.5154860000000003E-2</v>
      </c>
      <c r="R1517">
        <v>1.353321</v>
      </c>
      <c r="S1517">
        <v>0</v>
      </c>
      <c r="T1517">
        <v>1.6939900000000001</v>
      </c>
      <c r="U1517">
        <v>0</v>
      </c>
    </row>
    <row r="1518" spans="1:21">
      <c r="A1518" t="s">
        <v>19257</v>
      </c>
      <c r="B1518" t="s">
        <v>6867</v>
      </c>
      <c r="F1518" s="1">
        <v>3.8480300000000001</v>
      </c>
      <c r="G1518" s="1">
        <v>5.2615400000000001</v>
      </c>
      <c r="H1518" s="1">
        <v>3.2805460000000002</v>
      </c>
      <c r="I1518" s="1">
        <v>2.6583929999999998</v>
      </c>
      <c r="J1518" s="1">
        <v>7.5271179999999998</v>
      </c>
      <c r="K1518" s="1">
        <v>7.4743050000000002</v>
      </c>
      <c r="L1518" s="1">
        <v>1.6440079999999999</v>
      </c>
      <c r="M1518" s="1">
        <v>2.1775500000000001</v>
      </c>
      <c r="N1518" s="1">
        <v>-0.37776389999999999</v>
      </c>
      <c r="O1518" s="1">
        <v>0.33201340000000001</v>
      </c>
      <c r="P1518" s="1">
        <v>-1.5024150000000001</v>
      </c>
      <c r="Q1518" s="1">
        <v>3.3990270000000002E-10</v>
      </c>
      <c r="R1518">
        <v>0.46672999999999998</v>
      </c>
      <c r="S1518">
        <v>6.8250000000000005E-2</v>
      </c>
      <c r="T1518">
        <v>-0.61899800000000005</v>
      </c>
      <c r="U1518">
        <v>8.1850000000000006E-2</v>
      </c>
    </row>
    <row r="1519" spans="1:21">
      <c r="A1519" t="s">
        <v>21009</v>
      </c>
      <c r="B1519" t="s">
        <v>6873</v>
      </c>
      <c r="F1519" s="1">
        <v>5.8250520000000003</v>
      </c>
      <c r="G1519" s="1">
        <v>7.2226140000000001</v>
      </c>
      <c r="H1519" s="1">
        <v>6.797383</v>
      </c>
      <c r="I1519" s="1">
        <v>6.6349549999999997</v>
      </c>
      <c r="J1519" s="1">
        <v>44.985529999999997</v>
      </c>
      <c r="K1519" s="1">
        <v>45.804099999999998</v>
      </c>
      <c r="L1519" s="1">
        <v>39.608449999999998</v>
      </c>
      <c r="M1519" s="1">
        <v>41.086570000000002</v>
      </c>
      <c r="N1519" s="1">
        <v>0.10220129999999999</v>
      </c>
      <c r="O1519">
        <v>1</v>
      </c>
      <c r="P1519" s="1">
        <v>6.7508349999999995E-2</v>
      </c>
      <c r="Q1519" s="1">
        <v>0.93794520000000003</v>
      </c>
      <c r="R1519">
        <v>1.926491</v>
      </c>
      <c r="S1519">
        <v>0</v>
      </c>
      <c r="T1519">
        <v>1.9489590000000001</v>
      </c>
      <c r="U1519">
        <v>0</v>
      </c>
    </row>
    <row r="1520" spans="1:21">
      <c r="A1520" t="s">
        <v>21010</v>
      </c>
      <c r="B1520" t="s">
        <v>6877</v>
      </c>
      <c r="F1520" s="1">
        <v>0.44540220000000003</v>
      </c>
      <c r="G1520" s="1">
        <v>0.59664269999999997</v>
      </c>
      <c r="H1520" s="1">
        <v>0.20418739999999999</v>
      </c>
      <c r="I1520" s="1">
        <v>0.44844349999999999</v>
      </c>
      <c r="J1520" s="1">
        <v>2.2170190000000001</v>
      </c>
      <c r="K1520" s="1">
        <v>1.6854960000000001</v>
      </c>
      <c r="L1520" s="1">
        <v>0.82317759999999995</v>
      </c>
      <c r="M1520" s="1">
        <v>0.82511420000000002</v>
      </c>
      <c r="N1520" s="1">
        <v>-0.26199230000000001</v>
      </c>
      <c r="O1520" s="1">
        <v>0.89986310000000003</v>
      </c>
      <c r="P1520" s="1">
        <v>-0.73346650000000002</v>
      </c>
      <c r="Q1520" s="1">
        <v>6.3175999999999996E-2</v>
      </c>
      <c r="R1520">
        <v>1.0910390000000001</v>
      </c>
      <c r="S1520">
        <v>2.5339999999999998E-3</v>
      </c>
      <c r="T1520">
        <v>0.74718200000000001</v>
      </c>
      <c r="U1520">
        <v>0.198211</v>
      </c>
    </row>
    <row r="1521" spans="1:21">
      <c r="A1521" t="s">
        <v>17845</v>
      </c>
      <c r="B1521" t="s">
        <v>6880</v>
      </c>
      <c r="F1521" s="1">
        <v>12.050890000000001</v>
      </c>
      <c r="G1521" s="1">
        <v>14.415279999999999</v>
      </c>
      <c r="H1521" s="1">
        <v>1.6783399999999999</v>
      </c>
      <c r="I1521" s="1">
        <v>1.7747539999999999</v>
      </c>
      <c r="J1521" s="1">
        <v>10.123900000000001</v>
      </c>
      <c r="K1521" s="1">
        <v>10.95134</v>
      </c>
      <c r="L1521" s="1">
        <v>1.459376</v>
      </c>
      <c r="M1521" s="1">
        <v>1.728774</v>
      </c>
      <c r="N1521" s="1">
        <v>-1.9884790000000001</v>
      </c>
      <c r="O1521" s="1">
        <v>2.8857109999999999E-14</v>
      </c>
      <c r="P1521" s="1">
        <v>-1.895626</v>
      </c>
      <c r="Q1521" s="1">
        <v>2.61069E-10</v>
      </c>
      <c r="R1521">
        <v>-0.45714100000000002</v>
      </c>
      <c r="S1521">
        <v>7.2078000000000003E-2</v>
      </c>
      <c r="T1521">
        <v>-0.14673700000000001</v>
      </c>
      <c r="U1521">
        <v>0.95554799999999995</v>
      </c>
    </row>
    <row r="1522" spans="1:21">
      <c r="A1522" t="s">
        <v>19258</v>
      </c>
      <c r="B1522" t="s">
        <v>6891</v>
      </c>
      <c r="C1522" t="s">
        <v>19259</v>
      </c>
      <c r="D1522" t="s">
        <v>19260</v>
      </c>
      <c r="E1522" t="s">
        <v>19261</v>
      </c>
      <c r="F1522" s="1">
        <v>1.0486340000000001</v>
      </c>
      <c r="G1522" s="1">
        <v>1.277007</v>
      </c>
      <c r="H1522" s="1">
        <v>2.163281</v>
      </c>
      <c r="I1522" s="1">
        <v>2.9327619999999999</v>
      </c>
      <c r="J1522" s="1">
        <v>4.0597240000000001</v>
      </c>
      <c r="K1522" s="1">
        <v>3.0612219999999999</v>
      </c>
      <c r="L1522" s="1">
        <v>8.0942120000000006</v>
      </c>
      <c r="M1522" s="1">
        <v>8.7988800000000005</v>
      </c>
      <c r="N1522" s="1">
        <v>0.70253880000000002</v>
      </c>
      <c r="O1522" s="1">
        <v>0.12194530000000001</v>
      </c>
      <c r="P1522" s="1">
        <v>1.246745</v>
      </c>
      <c r="Q1522" s="1">
        <v>4.8695520000000003E-6</v>
      </c>
      <c r="R1522">
        <v>0.86153599999999997</v>
      </c>
      <c r="S1522">
        <v>3.0790999999999999E-2</v>
      </c>
      <c r="T1522">
        <v>1.3158460000000001</v>
      </c>
      <c r="U1522">
        <v>1.1E-5</v>
      </c>
    </row>
    <row r="1523" spans="1:21">
      <c r="A1523" t="s">
        <v>21011</v>
      </c>
      <c r="B1523" t="s">
        <v>6896</v>
      </c>
      <c r="C1523" t="s">
        <v>21012</v>
      </c>
      <c r="D1523" t="s">
        <v>21013</v>
      </c>
      <c r="E1523" t="s">
        <v>21014</v>
      </c>
      <c r="F1523" s="1">
        <v>1.5164249999999999</v>
      </c>
      <c r="G1523" s="1">
        <v>2.2548870000000001</v>
      </c>
      <c r="H1523" s="1">
        <v>2.1221299999999998</v>
      </c>
      <c r="I1523" s="1">
        <v>1.7857069999999999</v>
      </c>
      <c r="J1523" s="1">
        <v>9.181324</v>
      </c>
      <c r="K1523" s="1">
        <v>8.7673500000000004</v>
      </c>
      <c r="L1523" s="1">
        <v>4.3036940000000001</v>
      </c>
      <c r="M1523" s="1">
        <v>5.8445289999999996</v>
      </c>
      <c r="N1523" s="1">
        <v>0.13887189999999999</v>
      </c>
      <c r="O1523" s="1">
        <v>0.98219140000000005</v>
      </c>
      <c r="P1523" s="1">
        <v>-0.53652180000000005</v>
      </c>
      <c r="Q1523" s="1">
        <v>2.9576689999999999E-2</v>
      </c>
      <c r="R1523">
        <v>1.677271</v>
      </c>
      <c r="S1523">
        <v>0</v>
      </c>
      <c r="T1523">
        <v>1.0313300000000001</v>
      </c>
      <c r="U1523">
        <v>1.0280000000000001E-3</v>
      </c>
    </row>
    <row r="1524" spans="1:21">
      <c r="A1524" t="s">
        <v>19262</v>
      </c>
      <c r="B1524" t="s">
        <v>6904</v>
      </c>
      <c r="F1524" s="1">
        <v>31.432089999999999</v>
      </c>
      <c r="G1524" s="1">
        <v>30.057469999999999</v>
      </c>
      <c r="H1524" s="1">
        <v>17.796109999999999</v>
      </c>
      <c r="I1524" s="1">
        <v>15.55599</v>
      </c>
      <c r="J1524" s="1">
        <v>54.603149999999999</v>
      </c>
      <c r="K1524" s="1">
        <v>52.621119999999998</v>
      </c>
      <c r="L1524" s="1">
        <v>17.888919999999999</v>
      </c>
      <c r="M1524" s="1">
        <v>17.931010000000001</v>
      </c>
      <c r="N1524" s="1">
        <v>-0.6837183</v>
      </c>
      <c r="O1524" s="1">
        <v>5.7997459999999999E-5</v>
      </c>
      <c r="P1524" s="1">
        <v>-1.281191</v>
      </c>
      <c r="Q1524" s="1">
        <v>2.319079E-22</v>
      </c>
      <c r="R1524">
        <v>0.57337300000000002</v>
      </c>
      <c r="S1524">
        <v>7.9999999999999996E-6</v>
      </c>
      <c r="T1524">
        <v>-1.2939000000000001E-2</v>
      </c>
      <c r="U1524">
        <v>1</v>
      </c>
    </row>
    <row r="1525" spans="1:21">
      <c r="A1525" t="s">
        <v>21015</v>
      </c>
      <c r="B1525" t="s">
        <v>6907</v>
      </c>
      <c r="F1525" s="1">
        <v>9.369961</v>
      </c>
      <c r="G1525" s="1">
        <v>5.3940840000000003</v>
      </c>
      <c r="H1525" s="1">
        <v>3.9050060000000002</v>
      </c>
      <c r="I1525" s="1">
        <v>4.5740319999999999</v>
      </c>
      <c r="J1525" s="1">
        <v>0.37688569999999999</v>
      </c>
      <c r="K1525">
        <v>0</v>
      </c>
      <c r="L1525" s="1">
        <v>0.37042249999999999</v>
      </c>
      <c r="M1525">
        <v>0</v>
      </c>
      <c r="N1525" s="1">
        <v>-0.34734179999999998</v>
      </c>
      <c r="O1525" s="1">
        <v>0.63327489999999997</v>
      </c>
      <c r="P1525" s="1">
        <v>2.3449589999999999E-2</v>
      </c>
      <c r="Q1525">
        <v>1</v>
      </c>
      <c r="R1525">
        <v>-1.9500090000000001</v>
      </c>
      <c r="S1525">
        <v>5.3000000000000001E-5</v>
      </c>
      <c r="T1525">
        <v>-1.7216400000000001</v>
      </c>
      <c r="U1525">
        <v>2.2390000000000001E-3</v>
      </c>
    </row>
    <row r="1526" spans="1:21">
      <c r="A1526" t="s">
        <v>22543</v>
      </c>
      <c r="B1526" t="s">
        <v>6910</v>
      </c>
      <c r="F1526" s="1">
        <v>7.5383870000000002</v>
      </c>
      <c r="G1526" s="1">
        <v>9.1801060000000003</v>
      </c>
      <c r="H1526" s="1">
        <v>8.9852129999999999</v>
      </c>
      <c r="I1526" s="1">
        <v>9.4451590000000003</v>
      </c>
      <c r="J1526" s="1">
        <v>20.012170000000001</v>
      </c>
      <c r="K1526" s="1">
        <v>18.474530000000001</v>
      </c>
      <c r="L1526" s="1">
        <v>27.755120000000002</v>
      </c>
      <c r="M1526" s="1">
        <v>25.629829999999998</v>
      </c>
      <c r="N1526" s="1">
        <v>0.23985039999999999</v>
      </c>
      <c r="O1526" s="1">
        <v>0.61069410000000002</v>
      </c>
      <c r="P1526" s="1">
        <v>0.68289310000000003</v>
      </c>
      <c r="Q1526" s="1">
        <v>6.4931050000000001E-6</v>
      </c>
      <c r="R1526">
        <v>0.89601399999999998</v>
      </c>
      <c r="S1526">
        <v>7.9999999999999996E-6</v>
      </c>
      <c r="T1526">
        <v>1.320106</v>
      </c>
      <c r="U1526">
        <v>0</v>
      </c>
    </row>
    <row r="1527" spans="1:21">
      <c r="A1527" t="s">
        <v>19263</v>
      </c>
      <c r="B1527" t="s">
        <v>6914</v>
      </c>
      <c r="C1527" t="s">
        <v>19264</v>
      </c>
      <c r="D1527" t="s">
        <v>18492</v>
      </c>
      <c r="E1527" t="s">
        <v>19265</v>
      </c>
      <c r="F1527" s="1">
        <v>30.732659999999999</v>
      </c>
      <c r="G1527" s="1">
        <v>38.207689999999999</v>
      </c>
      <c r="H1527" s="1">
        <v>46.367159999999998</v>
      </c>
      <c r="I1527" s="1">
        <v>46.79862</v>
      </c>
      <c r="J1527" s="1">
        <v>30.341080000000002</v>
      </c>
      <c r="K1527" s="1">
        <v>31.04609</v>
      </c>
      <c r="L1527" s="1">
        <v>64.12961</v>
      </c>
      <c r="M1527" s="1">
        <v>65.780019999999993</v>
      </c>
      <c r="N1527" s="1">
        <v>0.55910789999999999</v>
      </c>
      <c r="O1527" s="1">
        <v>6.4016570000000004E-5</v>
      </c>
      <c r="P1527" s="1">
        <v>1.295358</v>
      </c>
      <c r="Q1527" s="1">
        <v>1.3776119999999999E-40</v>
      </c>
      <c r="R1527">
        <v>-0.34712100000000001</v>
      </c>
      <c r="S1527">
        <v>0.10792300000000001</v>
      </c>
      <c r="T1527">
        <v>0.35313800000000001</v>
      </c>
      <c r="U1527">
        <v>4.64E-4</v>
      </c>
    </row>
    <row r="1528" spans="1:21">
      <c r="A1528" t="s">
        <v>21016</v>
      </c>
      <c r="B1528" t="s">
        <v>6918</v>
      </c>
      <c r="F1528" s="1">
        <v>7.4959689999999997</v>
      </c>
      <c r="G1528" s="1">
        <v>9.0454650000000001</v>
      </c>
      <c r="H1528" s="1">
        <v>6.3261099999999999</v>
      </c>
      <c r="I1528" s="1">
        <v>6.3274109999999997</v>
      </c>
      <c r="J1528" s="1">
        <v>49.145890000000001</v>
      </c>
      <c r="K1528" s="1">
        <v>48.259590000000003</v>
      </c>
      <c r="L1528" s="1">
        <v>26.81859</v>
      </c>
      <c r="M1528" s="1">
        <v>25.61928</v>
      </c>
      <c r="N1528" s="1">
        <v>-0.20801720000000001</v>
      </c>
      <c r="O1528" s="1">
        <v>0.62136939999999996</v>
      </c>
      <c r="P1528" s="1">
        <v>-0.63490239999999998</v>
      </c>
      <c r="Q1528" s="1">
        <v>1.6437110000000001E-10</v>
      </c>
      <c r="R1528">
        <v>2.231204</v>
      </c>
      <c r="S1528">
        <v>0</v>
      </c>
      <c r="T1528">
        <v>1.8205039999999999</v>
      </c>
      <c r="U1528">
        <v>0</v>
      </c>
    </row>
    <row r="1529" spans="1:21">
      <c r="A1529" t="s">
        <v>21017</v>
      </c>
      <c r="B1529" t="s">
        <v>6922</v>
      </c>
      <c r="F1529" s="1">
        <v>56.873010000000001</v>
      </c>
      <c r="G1529" s="1">
        <v>54.098280000000003</v>
      </c>
      <c r="H1529" s="1">
        <v>100.5947</v>
      </c>
      <c r="I1529" s="1">
        <v>98.992490000000004</v>
      </c>
      <c r="J1529" s="1">
        <v>28.26764</v>
      </c>
      <c r="K1529" s="1">
        <v>29.567450000000001</v>
      </c>
      <c r="L1529" s="1">
        <v>18.824850000000001</v>
      </c>
      <c r="M1529" s="1">
        <v>19.649930000000001</v>
      </c>
      <c r="N1529" s="1">
        <v>0.9586614</v>
      </c>
      <c r="O1529" s="1">
        <v>7.4810009999999996E-26</v>
      </c>
      <c r="P1529" s="1">
        <v>-0.32467570000000001</v>
      </c>
      <c r="Q1529" s="1">
        <v>9.3368359999999997E-2</v>
      </c>
      <c r="R1529">
        <v>-1.0913600000000001</v>
      </c>
      <c r="S1529">
        <v>0</v>
      </c>
      <c r="T1529">
        <v>-2.4149989999999999</v>
      </c>
      <c r="U1529">
        <v>0</v>
      </c>
    </row>
    <row r="1530" spans="1:21">
      <c r="A1530" t="s">
        <v>22544</v>
      </c>
      <c r="B1530" t="s">
        <v>6923</v>
      </c>
      <c r="F1530" s="1">
        <v>1.783901</v>
      </c>
      <c r="G1530" s="1">
        <v>1.6137840000000001</v>
      </c>
      <c r="H1530" s="1">
        <v>1.1682859999999999</v>
      </c>
      <c r="I1530" s="1">
        <v>1.026332</v>
      </c>
      <c r="J1530" s="1">
        <v>4.0591929999999996</v>
      </c>
      <c r="K1530" s="1">
        <v>4.5188069999999998</v>
      </c>
      <c r="L1530" s="1">
        <v>4.5436920000000001</v>
      </c>
      <c r="M1530" s="1">
        <v>3.3324739999999999</v>
      </c>
      <c r="N1530" s="1">
        <v>-0.25451269999999998</v>
      </c>
      <c r="O1530" s="1">
        <v>0.84536310000000003</v>
      </c>
      <c r="P1530" s="1">
        <v>8.7201020000000004E-2</v>
      </c>
      <c r="Q1530" s="1">
        <v>0.94579159999999995</v>
      </c>
      <c r="R1530">
        <v>0.76130799999999998</v>
      </c>
      <c r="S1530">
        <v>4.4732000000000001E-2</v>
      </c>
      <c r="T1530">
        <v>1.1789719999999999</v>
      </c>
      <c r="U1530">
        <v>2.6150000000000001E-3</v>
      </c>
    </row>
    <row r="1531" spans="1:21">
      <c r="A1531" t="s">
        <v>21018</v>
      </c>
      <c r="B1531" t="s">
        <v>6924</v>
      </c>
      <c r="F1531" s="1">
        <v>1.8021590000000001</v>
      </c>
      <c r="G1531" s="1">
        <v>1.0277320000000001</v>
      </c>
      <c r="H1531" s="1">
        <v>1.0881270000000001</v>
      </c>
      <c r="I1531" s="1">
        <v>0.82609739999999998</v>
      </c>
      <c r="J1531" s="1">
        <v>3.539526</v>
      </c>
      <c r="K1531" s="1">
        <v>3.9540280000000001</v>
      </c>
      <c r="L1531" s="1">
        <v>3.746429</v>
      </c>
      <c r="M1531" s="1">
        <v>3.4103729999999999</v>
      </c>
      <c r="N1531" s="1">
        <v>-0.26900020000000002</v>
      </c>
      <c r="O1531" s="1">
        <v>0.77852529999999998</v>
      </c>
      <c r="P1531" s="1">
        <v>0.1622122</v>
      </c>
      <c r="Q1531" s="1">
        <v>0.67799290000000001</v>
      </c>
      <c r="R1531">
        <v>1.014211</v>
      </c>
      <c r="S1531">
        <v>1.4100000000000001E-4</v>
      </c>
      <c r="T1531">
        <v>1.4941329999999999</v>
      </c>
      <c r="U1531">
        <v>0</v>
      </c>
    </row>
    <row r="1532" spans="1:21">
      <c r="A1532" t="s">
        <v>16863</v>
      </c>
      <c r="B1532" t="s">
        <v>6925</v>
      </c>
      <c r="C1532" t="s">
        <v>16864</v>
      </c>
      <c r="D1532" t="s">
        <v>16865</v>
      </c>
      <c r="E1532" t="s">
        <v>16866</v>
      </c>
      <c r="F1532" s="1">
        <v>152.679</v>
      </c>
      <c r="G1532" s="1">
        <v>150.34309999999999</v>
      </c>
      <c r="H1532" s="1">
        <v>188.65549999999999</v>
      </c>
      <c r="I1532" s="1">
        <v>192.47329999999999</v>
      </c>
      <c r="J1532" s="1">
        <v>1263.8920000000001</v>
      </c>
      <c r="K1532" s="1">
        <v>1261.922</v>
      </c>
      <c r="L1532" s="1">
        <v>1077.0650000000001</v>
      </c>
      <c r="M1532" s="1">
        <v>1096.296</v>
      </c>
      <c r="N1532" s="1">
        <v>0.4497041</v>
      </c>
      <c r="O1532" s="1">
        <v>4.5565800000000001E-4</v>
      </c>
      <c r="P1532" s="1">
        <v>2.7985659999999999E-2</v>
      </c>
      <c r="Q1532" s="1">
        <v>0.75668550000000001</v>
      </c>
      <c r="R1532">
        <v>2.8044699999999998</v>
      </c>
      <c r="S1532">
        <v>0</v>
      </c>
      <c r="T1532">
        <v>2.36374</v>
      </c>
      <c r="U1532">
        <v>0</v>
      </c>
    </row>
    <row r="1533" spans="1:21">
      <c r="A1533" t="s">
        <v>21019</v>
      </c>
      <c r="B1533" t="s">
        <v>6927</v>
      </c>
      <c r="C1533" t="s">
        <v>21020</v>
      </c>
      <c r="D1533" t="s">
        <v>16750</v>
      </c>
      <c r="E1533" t="s">
        <v>19612</v>
      </c>
      <c r="F1533" s="1">
        <v>5.5623100000000001</v>
      </c>
      <c r="G1533" s="1">
        <v>6.669467</v>
      </c>
      <c r="H1533" s="1">
        <v>5.4922019999999998</v>
      </c>
      <c r="I1533" s="1">
        <v>8.6158319999999993</v>
      </c>
      <c r="J1533" s="1">
        <v>25.367709999999999</v>
      </c>
      <c r="K1533" s="1">
        <v>24.055949999999999</v>
      </c>
      <c r="L1533" s="1">
        <v>14.88518</v>
      </c>
      <c r="M1533" s="1">
        <v>15.479710000000001</v>
      </c>
      <c r="N1533" s="1">
        <v>0.2299128</v>
      </c>
      <c r="O1533" s="1">
        <v>0.75205319999999998</v>
      </c>
      <c r="P1533" s="1">
        <v>-0.41720960000000001</v>
      </c>
      <c r="Q1533" s="1">
        <v>9.1732480000000005E-2</v>
      </c>
      <c r="R1533">
        <v>1.5019439999999999</v>
      </c>
      <c r="S1533">
        <v>0</v>
      </c>
      <c r="T1533">
        <v>0.86603300000000005</v>
      </c>
      <c r="U1533">
        <v>3.2450000000000001E-3</v>
      </c>
    </row>
    <row r="1534" spans="1:21">
      <c r="A1534" t="s">
        <v>22545</v>
      </c>
      <c r="B1534" t="s">
        <v>6929</v>
      </c>
      <c r="C1534" t="s">
        <v>16572</v>
      </c>
      <c r="D1534" t="s">
        <v>16750</v>
      </c>
      <c r="E1534" t="s">
        <v>22546</v>
      </c>
      <c r="F1534" s="1">
        <v>15.97551</v>
      </c>
      <c r="G1534" s="1">
        <v>15.255549999999999</v>
      </c>
      <c r="H1534" s="1">
        <v>14.21236</v>
      </c>
      <c r="I1534" s="1">
        <v>15.57145</v>
      </c>
      <c r="J1534" s="1">
        <v>28.133520000000001</v>
      </c>
      <c r="K1534" s="1">
        <v>32.288119999999999</v>
      </c>
      <c r="L1534" s="1">
        <v>44.15916</v>
      </c>
      <c r="M1534" s="1">
        <v>40.677880000000002</v>
      </c>
      <c r="N1534" s="1">
        <v>6.149582E-2</v>
      </c>
      <c r="O1534">
        <v>1</v>
      </c>
      <c r="P1534" s="1">
        <v>0.70827660000000003</v>
      </c>
      <c r="Q1534" s="1">
        <v>1.4672330000000001E-7</v>
      </c>
      <c r="R1534">
        <v>0.68447999999999998</v>
      </c>
      <c r="S1534">
        <v>1.25E-4</v>
      </c>
      <c r="T1534">
        <v>1.3165199999999999</v>
      </c>
      <c r="U1534">
        <v>0</v>
      </c>
    </row>
    <row r="1535" spans="1:21">
      <c r="A1535" t="s">
        <v>22547</v>
      </c>
      <c r="B1535" t="s">
        <v>6930</v>
      </c>
      <c r="F1535" s="1">
        <v>86.249470000000002</v>
      </c>
      <c r="G1535" s="1">
        <v>84.840360000000004</v>
      </c>
      <c r="H1535" s="1">
        <v>68.590429999999998</v>
      </c>
      <c r="I1535" s="1">
        <v>66.951419999999999</v>
      </c>
      <c r="J1535" s="1">
        <v>56.246409999999997</v>
      </c>
      <c r="K1535" s="1">
        <v>53.366950000000003</v>
      </c>
      <c r="L1535" s="1">
        <v>27.89246</v>
      </c>
      <c r="M1535" s="1">
        <v>33.056640000000002</v>
      </c>
      <c r="N1535" s="1">
        <v>-0.19402710000000001</v>
      </c>
      <c r="O1535" s="1">
        <v>6.9940109999999996E-3</v>
      </c>
      <c r="P1535" s="1">
        <v>-0.59775599999999995</v>
      </c>
      <c r="Q1535" s="1">
        <v>3.5689730000000003E-7</v>
      </c>
      <c r="R1535">
        <v>-0.83588700000000005</v>
      </c>
      <c r="S1535">
        <v>0</v>
      </c>
      <c r="T1535">
        <v>-1.2617020000000001</v>
      </c>
      <c r="U1535">
        <v>0</v>
      </c>
    </row>
    <row r="1536" spans="1:21">
      <c r="A1536" t="s">
        <v>21021</v>
      </c>
      <c r="B1536" t="s">
        <v>6938</v>
      </c>
      <c r="C1536" t="s">
        <v>16572</v>
      </c>
      <c r="D1536" t="s">
        <v>20185</v>
      </c>
      <c r="E1536" t="s">
        <v>21022</v>
      </c>
      <c r="F1536" s="1">
        <v>0.54248890000000005</v>
      </c>
      <c r="G1536" s="1">
        <v>0.67264429999999997</v>
      </c>
      <c r="H1536" s="1">
        <v>0.7686944</v>
      </c>
      <c r="I1536" s="1">
        <v>1.015147</v>
      </c>
      <c r="J1536" s="1">
        <v>2.70573</v>
      </c>
      <c r="K1536" s="1">
        <v>2.2181899999999999</v>
      </c>
      <c r="L1536" s="1">
        <v>2.7022219999999999</v>
      </c>
      <c r="M1536" s="1">
        <v>2.8375590000000002</v>
      </c>
      <c r="N1536" s="1">
        <v>0.39996379999999998</v>
      </c>
      <c r="O1536" s="1">
        <v>0.53511850000000005</v>
      </c>
      <c r="P1536" s="1">
        <v>0.36244959999999998</v>
      </c>
      <c r="Q1536" s="1">
        <v>0.30130709999999999</v>
      </c>
      <c r="R1536">
        <v>1.267647</v>
      </c>
      <c r="S1536">
        <v>7.3999999999999996E-5</v>
      </c>
      <c r="T1536">
        <v>1.2167619999999999</v>
      </c>
      <c r="U1536">
        <v>1.21E-4</v>
      </c>
    </row>
    <row r="1537" spans="1:21">
      <c r="A1537" t="s">
        <v>21023</v>
      </c>
      <c r="B1537" t="s">
        <v>6939</v>
      </c>
      <c r="C1537" t="s">
        <v>21024</v>
      </c>
      <c r="D1537" t="s">
        <v>21025</v>
      </c>
      <c r="E1537" t="s">
        <v>21026</v>
      </c>
      <c r="F1537" s="1">
        <v>4.3200969999999996</v>
      </c>
      <c r="G1537" s="1">
        <v>6.3131199999999996</v>
      </c>
      <c r="H1537" s="1">
        <v>6.5072859999999997</v>
      </c>
      <c r="I1537" s="1">
        <v>6.9961739999999999</v>
      </c>
      <c r="J1537" s="1">
        <v>18.93224</v>
      </c>
      <c r="K1537" s="1">
        <v>25.089410000000001</v>
      </c>
      <c r="L1537" s="1">
        <v>21.470279999999999</v>
      </c>
      <c r="M1537" s="1">
        <v>20.803429999999999</v>
      </c>
      <c r="N1537" s="1">
        <v>0.41098469999999998</v>
      </c>
      <c r="O1537" s="1">
        <v>0.26573730000000001</v>
      </c>
      <c r="P1537" s="1">
        <v>0.19174649999999999</v>
      </c>
      <c r="Q1537" s="1">
        <v>0.59333639999999999</v>
      </c>
      <c r="R1537">
        <v>1.653726</v>
      </c>
      <c r="S1537">
        <v>3.9999999999999998E-6</v>
      </c>
      <c r="T1537">
        <v>1.4188179999999999</v>
      </c>
      <c r="U1537">
        <v>0</v>
      </c>
    </row>
    <row r="1538" spans="1:21">
      <c r="A1538" t="s">
        <v>22548</v>
      </c>
      <c r="B1538" t="s">
        <v>6945</v>
      </c>
      <c r="F1538" s="1">
        <v>3.5024670000000002</v>
      </c>
      <c r="G1538" s="1">
        <v>3.033058</v>
      </c>
      <c r="H1538" s="1">
        <v>1.8732569999999999</v>
      </c>
      <c r="I1538" s="1">
        <v>1.8284940000000001</v>
      </c>
      <c r="J1538" s="1">
        <v>4.8211880000000003</v>
      </c>
      <c r="K1538" s="1">
        <v>5.301628</v>
      </c>
      <c r="L1538" s="1">
        <v>5.9231379999999998</v>
      </c>
      <c r="M1538" s="1">
        <v>4.6648420000000002</v>
      </c>
      <c r="N1538" s="1">
        <v>-0.46106839999999999</v>
      </c>
      <c r="O1538" s="1">
        <v>0.33537099999999997</v>
      </c>
      <c r="P1538" s="1">
        <v>0.26044260000000002</v>
      </c>
      <c r="Q1538" s="1">
        <v>0.49845790000000001</v>
      </c>
      <c r="R1538">
        <v>0.33826699999999998</v>
      </c>
      <c r="S1538">
        <v>0.38269799999999998</v>
      </c>
      <c r="T1538">
        <v>1.1096250000000001</v>
      </c>
      <c r="U1538">
        <v>4.4000000000000002E-4</v>
      </c>
    </row>
    <row r="1539" spans="1:21">
      <c r="A1539" t="s">
        <v>22549</v>
      </c>
      <c r="B1539" t="s">
        <v>6951</v>
      </c>
      <c r="C1539" t="s">
        <v>22550</v>
      </c>
      <c r="D1539" t="s">
        <v>22551</v>
      </c>
      <c r="E1539" t="s">
        <v>16572</v>
      </c>
      <c r="F1539" s="1">
        <v>6.4241229999999998</v>
      </c>
      <c r="G1539" s="1">
        <v>5.8573529999999998</v>
      </c>
      <c r="H1539" s="1">
        <v>4.0022270000000004</v>
      </c>
      <c r="I1539" s="1">
        <v>3.9803000000000002</v>
      </c>
      <c r="J1539" s="1">
        <v>11.36942</v>
      </c>
      <c r="K1539" s="1">
        <v>11.7544</v>
      </c>
      <c r="L1539" s="1">
        <v>10.6014</v>
      </c>
      <c r="M1539" s="1">
        <v>9.4057480000000009</v>
      </c>
      <c r="N1539" s="1">
        <v>-0.39399250000000002</v>
      </c>
      <c r="O1539" s="1">
        <v>0.25523829999999997</v>
      </c>
      <c r="P1539" s="1">
        <v>3.1723080000000001E-2</v>
      </c>
      <c r="Q1539">
        <v>1</v>
      </c>
      <c r="R1539">
        <v>0.63537399999999999</v>
      </c>
      <c r="S1539">
        <v>2.5070000000000001E-3</v>
      </c>
      <c r="T1539">
        <v>1.0821730000000001</v>
      </c>
      <c r="U1539">
        <v>9.9999999999999995E-7</v>
      </c>
    </row>
    <row r="1540" spans="1:21">
      <c r="A1540" t="s">
        <v>21027</v>
      </c>
      <c r="B1540" t="s">
        <v>6966</v>
      </c>
      <c r="F1540">
        <v>0</v>
      </c>
      <c r="G1540">
        <v>0</v>
      </c>
      <c r="H1540" s="1">
        <v>0.1119629</v>
      </c>
      <c r="I1540" s="1">
        <v>0.1457166</v>
      </c>
      <c r="J1540" s="1">
        <v>0.3962174</v>
      </c>
      <c r="K1540" s="1">
        <v>0.31687359999999998</v>
      </c>
      <c r="L1540" s="1">
        <v>0.31861859999999997</v>
      </c>
      <c r="M1540" s="1">
        <v>0.1419414</v>
      </c>
      <c r="N1540" s="1">
        <v>0.95269760000000003</v>
      </c>
      <c r="O1540" s="1">
        <v>0.28123690000000001</v>
      </c>
      <c r="P1540" s="1">
        <v>-0.23503450000000001</v>
      </c>
      <c r="Q1540" s="1">
        <v>0.90012289999999995</v>
      </c>
      <c r="R1540">
        <v>1.5517810000000001</v>
      </c>
      <c r="S1540">
        <v>7.9299999999999995E-3</v>
      </c>
      <c r="T1540">
        <v>0.28472599999999998</v>
      </c>
      <c r="U1540">
        <v>0.81068700000000005</v>
      </c>
    </row>
    <row r="1541" spans="1:21">
      <c r="A1541" t="s">
        <v>19266</v>
      </c>
      <c r="B1541" t="s">
        <v>6968</v>
      </c>
      <c r="F1541" s="1">
        <v>0.15476780000000001</v>
      </c>
      <c r="G1541" s="1">
        <v>7.5389339999999999E-2</v>
      </c>
      <c r="H1541" s="1">
        <v>0.1064262</v>
      </c>
      <c r="I1541">
        <v>0</v>
      </c>
      <c r="J1541" s="1">
        <v>0.44510100000000002</v>
      </c>
      <c r="K1541" s="1">
        <v>0.26773669999999999</v>
      </c>
      <c r="L1541" s="1">
        <v>1.144147</v>
      </c>
      <c r="M1541" s="1">
        <v>1.956372</v>
      </c>
      <c r="N1541" s="1">
        <v>-0.42377799999999999</v>
      </c>
      <c r="O1541" s="1">
        <v>0.96648999999999996</v>
      </c>
      <c r="P1541" s="1">
        <v>1.6613869999999999</v>
      </c>
      <c r="Q1541" s="1">
        <v>4.7361779999999997E-3</v>
      </c>
      <c r="R1541">
        <v>0.59308700000000003</v>
      </c>
      <c r="S1541">
        <v>0.320963</v>
      </c>
      <c r="T1541">
        <v>2.8012800000000002</v>
      </c>
      <c r="U1541">
        <v>2.3E-5</v>
      </c>
    </row>
    <row r="1542" spans="1:21">
      <c r="A1542" t="s">
        <v>17846</v>
      </c>
      <c r="B1542" t="s">
        <v>6973</v>
      </c>
      <c r="F1542" s="1">
        <v>6.5740129999999999</v>
      </c>
      <c r="G1542" s="1">
        <v>6.7603780000000002</v>
      </c>
      <c r="H1542" s="1">
        <v>36.723100000000002</v>
      </c>
      <c r="I1542" s="1">
        <v>36.608249999999998</v>
      </c>
      <c r="J1542" s="1">
        <v>18.960249999999998</v>
      </c>
      <c r="K1542" s="1">
        <v>15.5846</v>
      </c>
      <c r="L1542" s="1">
        <v>75.705110000000005</v>
      </c>
      <c r="M1542" s="1">
        <v>80.340680000000006</v>
      </c>
      <c r="N1542" s="1">
        <v>2.3247019999999998</v>
      </c>
      <c r="O1542" s="1">
        <v>1.4995550000000001E-49</v>
      </c>
      <c r="P1542" s="1">
        <v>2.3482180000000001</v>
      </c>
      <c r="Q1542" s="1">
        <v>1.311146E-110</v>
      </c>
      <c r="R1542">
        <v>1.022429</v>
      </c>
      <c r="S1542">
        <v>9.9999999999999995E-7</v>
      </c>
      <c r="T1542">
        <v>0.949604</v>
      </c>
      <c r="U1542">
        <v>0</v>
      </c>
    </row>
    <row r="1543" spans="1:21">
      <c r="A1543" t="s">
        <v>16867</v>
      </c>
      <c r="B1543" t="s">
        <v>6977</v>
      </c>
      <c r="F1543" s="1">
        <v>234.08279999999999</v>
      </c>
      <c r="G1543" s="1">
        <v>224.7175</v>
      </c>
      <c r="H1543" s="1">
        <v>501.1934</v>
      </c>
      <c r="I1543" s="1">
        <v>482.0752</v>
      </c>
      <c r="J1543" s="1">
        <v>412.26260000000002</v>
      </c>
      <c r="K1543" s="1">
        <v>406.75349999999997</v>
      </c>
      <c r="L1543" s="1">
        <v>648.60580000000004</v>
      </c>
      <c r="M1543" s="1">
        <v>635.05849999999998</v>
      </c>
      <c r="N1543" s="1">
        <v>1.228972</v>
      </c>
      <c r="O1543" s="1">
        <v>8.6894250000000002E-143</v>
      </c>
      <c r="P1543" s="1">
        <v>0.89017449999999998</v>
      </c>
      <c r="Q1543" s="1">
        <v>7.7312879999999994E-123</v>
      </c>
      <c r="R1543">
        <v>0.62807800000000003</v>
      </c>
      <c r="S1543">
        <v>0</v>
      </c>
      <c r="T1543">
        <v>0.26409899999999997</v>
      </c>
      <c r="U1543">
        <v>0</v>
      </c>
    </row>
    <row r="1544" spans="1:21">
      <c r="A1544" t="s">
        <v>19267</v>
      </c>
      <c r="B1544" t="s">
        <v>6978</v>
      </c>
      <c r="F1544" s="1">
        <v>3.5744639999999999</v>
      </c>
      <c r="G1544" s="1">
        <v>2.0636040000000002</v>
      </c>
      <c r="H1544" s="1">
        <v>2.9131640000000001</v>
      </c>
      <c r="I1544" s="1">
        <v>4.0283660000000001</v>
      </c>
      <c r="J1544" s="1">
        <v>2.342997</v>
      </c>
      <c r="K1544" s="1">
        <v>3.7788379999999999</v>
      </c>
      <c r="L1544" s="1">
        <v>6.9084510000000003</v>
      </c>
      <c r="M1544" s="1">
        <v>5.6551739999999997</v>
      </c>
      <c r="N1544" s="1">
        <v>0.30802249999999998</v>
      </c>
      <c r="O1544" s="1">
        <v>0.6811007</v>
      </c>
      <c r="P1544" s="1">
        <v>1.0435000000000001</v>
      </c>
      <c r="Q1544" s="1">
        <v>9.9821349999999992E-4</v>
      </c>
      <c r="R1544">
        <v>-5.0589000000000002E-2</v>
      </c>
      <c r="S1544">
        <v>1</v>
      </c>
      <c r="T1544">
        <v>0.60621400000000003</v>
      </c>
      <c r="U1544">
        <v>9.5695000000000002E-2</v>
      </c>
    </row>
    <row r="1545" spans="1:21">
      <c r="A1545" t="s">
        <v>21028</v>
      </c>
      <c r="B1545" t="s">
        <v>6990</v>
      </c>
      <c r="F1545" s="1">
        <v>3.076282</v>
      </c>
      <c r="G1545" s="1">
        <v>2.6337199999999998</v>
      </c>
      <c r="H1545" s="1">
        <v>1.538478</v>
      </c>
      <c r="I1545" s="1">
        <v>2.4194300000000002</v>
      </c>
      <c r="J1545" s="1">
        <v>1.1548750000000001</v>
      </c>
      <c r="K1545" s="1">
        <v>1.0482210000000001</v>
      </c>
      <c r="L1545" s="1">
        <v>0.89184059999999998</v>
      </c>
      <c r="M1545" s="1">
        <v>1.056473</v>
      </c>
      <c r="N1545" s="1">
        <v>-0.28029179999999998</v>
      </c>
      <c r="O1545" s="1">
        <v>0.73905469999999995</v>
      </c>
      <c r="P1545" s="1">
        <v>4.0109819999999997E-2</v>
      </c>
      <c r="Q1545">
        <v>1</v>
      </c>
      <c r="R1545">
        <v>-1.026394</v>
      </c>
      <c r="S1545">
        <v>3.434E-3</v>
      </c>
      <c r="T1545">
        <v>-0.751772</v>
      </c>
      <c r="U1545">
        <v>8.9978000000000002E-2</v>
      </c>
    </row>
    <row r="1546" spans="1:21">
      <c r="A1546" t="s">
        <v>19268</v>
      </c>
      <c r="B1546" t="s">
        <v>6993</v>
      </c>
      <c r="F1546" s="1">
        <v>5.8853989999999996</v>
      </c>
      <c r="G1546" s="1">
        <v>4.9817419999999997</v>
      </c>
      <c r="H1546" s="1">
        <v>7.3422770000000002</v>
      </c>
      <c r="I1546" s="1">
        <v>7.5985649999999998</v>
      </c>
      <c r="J1546" s="1">
        <v>10.245229999999999</v>
      </c>
      <c r="K1546" s="1">
        <v>8.9294980000000006</v>
      </c>
      <c r="L1546" s="1">
        <v>24.92211</v>
      </c>
      <c r="M1546" s="1">
        <v>23.21442</v>
      </c>
      <c r="N1546" s="1">
        <v>0.50145729999999999</v>
      </c>
      <c r="O1546" s="1">
        <v>8.4737640000000003E-2</v>
      </c>
      <c r="P1546" s="1">
        <v>1.4874559999999999</v>
      </c>
      <c r="Q1546" s="1">
        <v>1.3E-23</v>
      </c>
      <c r="R1546">
        <v>0.53237299999999999</v>
      </c>
      <c r="S1546">
        <v>3.6157000000000002E-2</v>
      </c>
      <c r="T1546">
        <v>1.4724219999999999</v>
      </c>
      <c r="U1546">
        <v>0</v>
      </c>
    </row>
    <row r="1547" spans="1:21">
      <c r="A1547" t="s">
        <v>19269</v>
      </c>
      <c r="B1547" t="s">
        <v>6996</v>
      </c>
      <c r="C1547" t="s">
        <v>19270</v>
      </c>
      <c r="D1547" t="s">
        <v>19271</v>
      </c>
      <c r="E1547" t="s">
        <v>19272</v>
      </c>
      <c r="F1547" s="1">
        <v>1.1150659999999999</v>
      </c>
      <c r="G1547" s="1">
        <v>1.30359</v>
      </c>
      <c r="H1547" s="1">
        <v>1.090525</v>
      </c>
      <c r="I1547" s="1">
        <v>1.1309959999999999</v>
      </c>
      <c r="J1547" s="1">
        <v>12.03801</v>
      </c>
      <c r="K1547" s="1">
        <v>9.1305029999999991</v>
      </c>
      <c r="L1547" s="1">
        <v>3.6852450000000001</v>
      </c>
      <c r="M1547" s="1">
        <v>3.6939139999999999</v>
      </c>
      <c r="N1547" s="1">
        <v>1.169136E-2</v>
      </c>
      <c r="O1547">
        <v>1</v>
      </c>
      <c r="P1547" s="1">
        <v>-1.1411990000000001</v>
      </c>
      <c r="Q1547" s="1">
        <v>9.2364779999999999E-5</v>
      </c>
      <c r="R1547">
        <v>2.3234759999999999</v>
      </c>
      <c r="S1547">
        <v>0</v>
      </c>
      <c r="T1547">
        <v>1.2492430000000001</v>
      </c>
      <c r="U1547">
        <v>1.5699999999999999E-4</v>
      </c>
    </row>
    <row r="1548" spans="1:21">
      <c r="A1548" t="s">
        <v>19273</v>
      </c>
      <c r="B1548" t="s">
        <v>7003</v>
      </c>
      <c r="C1548" t="s">
        <v>19274</v>
      </c>
      <c r="D1548" t="s">
        <v>16750</v>
      </c>
      <c r="E1548" t="s">
        <v>18895</v>
      </c>
      <c r="F1548" s="1">
        <v>30.63129</v>
      </c>
      <c r="G1548" s="1">
        <v>31.80369</v>
      </c>
      <c r="H1548" s="1">
        <v>39.163290000000003</v>
      </c>
      <c r="I1548" s="1">
        <v>37.373739999999998</v>
      </c>
      <c r="J1548" s="1">
        <v>20.352689999999999</v>
      </c>
      <c r="K1548" s="1">
        <v>17.418800000000001</v>
      </c>
      <c r="L1548" s="1">
        <v>49.317790000000002</v>
      </c>
      <c r="M1548" s="1">
        <v>50.727400000000003</v>
      </c>
      <c r="N1548" s="1">
        <v>0.41505039999999999</v>
      </c>
      <c r="O1548" s="1">
        <v>1.141181E-3</v>
      </c>
      <c r="P1548" s="1">
        <v>1.601915</v>
      </c>
      <c r="Q1548" s="1">
        <v>1.5754869999999999E-47</v>
      </c>
      <c r="R1548">
        <v>-0.88339000000000001</v>
      </c>
      <c r="S1548">
        <v>0</v>
      </c>
      <c r="T1548">
        <v>0.26119399999999998</v>
      </c>
      <c r="U1548">
        <v>2.5007000000000001E-2</v>
      </c>
    </row>
    <row r="1549" spans="1:21">
      <c r="A1549" t="s">
        <v>21029</v>
      </c>
      <c r="B1549" t="s">
        <v>7007</v>
      </c>
      <c r="F1549" s="1">
        <v>0.88794740000000005</v>
      </c>
      <c r="G1549" s="1">
        <v>0.6697244</v>
      </c>
      <c r="H1549" s="1">
        <v>0.59090100000000001</v>
      </c>
      <c r="I1549" s="1">
        <v>0.70495450000000004</v>
      </c>
      <c r="J1549" s="1">
        <v>2.002383</v>
      </c>
      <c r="K1549" s="1">
        <v>2.093531</v>
      </c>
      <c r="L1549" s="1">
        <v>1.133494</v>
      </c>
      <c r="M1549" s="1">
        <v>1.2734989999999999</v>
      </c>
      <c r="N1549" s="1">
        <v>-9.4037499999999996E-2</v>
      </c>
      <c r="O1549" s="1">
        <v>0.98583160000000003</v>
      </c>
      <c r="P1549" s="1">
        <v>-0.48474840000000002</v>
      </c>
      <c r="Q1549" s="1">
        <v>2.3694349999999999E-2</v>
      </c>
      <c r="R1549">
        <v>1.056772</v>
      </c>
      <c r="S1549">
        <v>0</v>
      </c>
      <c r="T1549">
        <v>0.683029</v>
      </c>
      <c r="U1549">
        <v>1.0977000000000001E-2</v>
      </c>
    </row>
    <row r="1550" spans="1:21">
      <c r="A1550" t="s">
        <v>21030</v>
      </c>
      <c r="B1550" t="s">
        <v>7025</v>
      </c>
      <c r="F1550" s="1">
        <v>2.822641</v>
      </c>
      <c r="G1550" s="1">
        <v>1.874924</v>
      </c>
      <c r="H1550" s="1">
        <v>2.940896</v>
      </c>
      <c r="I1550" s="1">
        <v>2.985446</v>
      </c>
      <c r="J1550" s="1">
        <v>26.680589999999999</v>
      </c>
      <c r="K1550" s="1">
        <v>25.19162</v>
      </c>
      <c r="L1550" s="1">
        <v>16.626529999999999</v>
      </c>
      <c r="M1550" s="1">
        <v>16.66564</v>
      </c>
      <c r="N1550" s="1">
        <v>0.31747379999999997</v>
      </c>
      <c r="O1550" s="1">
        <v>0.67408440000000003</v>
      </c>
      <c r="P1550" s="1">
        <v>-0.3736141</v>
      </c>
      <c r="Q1550" s="1">
        <v>4.1873870000000001E-2</v>
      </c>
      <c r="R1550">
        <v>2.7051880000000001</v>
      </c>
      <c r="S1550">
        <v>0</v>
      </c>
      <c r="T1550">
        <v>2.0420600000000002</v>
      </c>
      <c r="U1550">
        <v>0</v>
      </c>
    </row>
    <row r="1551" spans="1:21">
      <c r="A1551" t="s">
        <v>19275</v>
      </c>
      <c r="B1551" t="s">
        <v>7027</v>
      </c>
      <c r="F1551" s="1">
        <v>1.600824</v>
      </c>
      <c r="G1551" s="1">
        <v>1.325628</v>
      </c>
      <c r="H1551" s="1">
        <v>1.7612920000000001</v>
      </c>
      <c r="I1551" s="1">
        <v>1.289404</v>
      </c>
      <c r="J1551" s="1">
        <v>0.77911370000000002</v>
      </c>
      <c r="K1551" s="1">
        <v>0.90002420000000005</v>
      </c>
      <c r="L1551" s="1">
        <v>2.5757140000000001</v>
      </c>
      <c r="M1551" s="1">
        <v>3.0004390000000001</v>
      </c>
      <c r="N1551" s="1">
        <v>0.11946030000000001</v>
      </c>
      <c r="O1551" s="1">
        <v>0.99893120000000002</v>
      </c>
      <c r="P1551" s="1">
        <v>1.4040889999999999</v>
      </c>
      <c r="Q1551" s="1">
        <v>5.2680609999999999E-5</v>
      </c>
      <c r="R1551">
        <v>-0.59370100000000003</v>
      </c>
      <c r="S1551">
        <v>0.19520399999999999</v>
      </c>
      <c r="T1551">
        <v>0.58369899999999997</v>
      </c>
      <c r="U1551">
        <v>0.164905</v>
      </c>
    </row>
    <row r="1552" spans="1:21">
      <c r="A1552" t="s">
        <v>17847</v>
      </c>
      <c r="B1552" t="s">
        <v>7033</v>
      </c>
      <c r="C1552" t="s">
        <v>17848</v>
      </c>
      <c r="D1552" t="s">
        <v>17559</v>
      </c>
      <c r="E1552" t="s">
        <v>17849</v>
      </c>
      <c r="F1552" s="1">
        <v>0.87119060000000004</v>
      </c>
      <c r="G1552" s="1">
        <v>0.2314734</v>
      </c>
      <c r="H1552" s="1">
        <v>2.1784539999999999</v>
      </c>
      <c r="I1552" s="1">
        <v>1.9846379999999999</v>
      </c>
      <c r="J1552" s="1">
        <v>1.4016679999999999</v>
      </c>
      <c r="K1552" s="1">
        <v>1.096068</v>
      </c>
      <c r="L1552" s="1">
        <v>5.2349959999999998</v>
      </c>
      <c r="M1552" s="1">
        <v>4.7640070000000003</v>
      </c>
      <c r="N1552" s="1">
        <v>1.2255819999999999</v>
      </c>
      <c r="O1552" s="1">
        <v>1.594989E-3</v>
      </c>
      <c r="P1552" s="1">
        <v>1.7761880000000001</v>
      </c>
      <c r="Q1552" s="1">
        <v>2.9542700000000001E-10</v>
      </c>
      <c r="R1552">
        <v>0.60157899999999997</v>
      </c>
      <c r="S1552">
        <v>0.320963</v>
      </c>
      <c r="T1552">
        <v>0.95261399999999996</v>
      </c>
      <c r="U1552">
        <v>1.4220000000000001E-3</v>
      </c>
    </row>
    <row r="1553" spans="1:21">
      <c r="A1553" t="s">
        <v>21031</v>
      </c>
      <c r="B1553" t="s">
        <v>7036</v>
      </c>
      <c r="F1553" s="1">
        <v>3.4673449999999999</v>
      </c>
      <c r="G1553" s="1">
        <v>2.2519830000000001</v>
      </c>
      <c r="H1553" s="1">
        <v>2.3843220000000001</v>
      </c>
      <c r="I1553" s="1">
        <v>2.585941</v>
      </c>
      <c r="J1553">
        <v>0</v>
      </c>
      <c r="K1553">
        <v>0</v>
      </c>
      <c r="L1553" s="1">
        <v>0.25130330000000001</v>
      </c>
      <c r="M1553" s="1">
        <v>0.50378889999999998</v>
      </c>
      <c r="N1553" s="1">
        <v>-2.1046160000000001E-2</v>
      </c>
      <c r="O1553">
        <v>1</v>
      </c>
      <c r="P1553" s="1">
        <v>0.78210579999999996</v>
      </c>
      <c r="Q1553" s="1">
        <v>0.636714</v>
      </c>
      <c r="R1553">
        <v>-1.7391490000000001</v>
      </c>
      <c r="S1553">
        <v>4.3300000000000001E-4</v>
      </c>
      <c r="T1553">
        <v>-1.1614139999999999</v>
      </c>
      <c r="U1553">
        <v>3.7374999999999999E-2</v>
      </c>
    </row>
    <row r="1554" spans="1:21">
      <c r="A1554" t="s">
        <v>17850</v>
      </c>
      <c r="B1554" t="s">
        <v>7040</v>
      </c>
      <c r="F1554" s="1">
        <v>0.91282940000000001</v>
      </c>
      <c r="G1554" s="1">
        <v>0.25408609999999998</v>
      </c>
      <c r="H1554" s="1">
        <v>2.8695210000000002</v>
      </c>
      <c r="I1554" s="1">
        <v>2.4508329999999998</v>
      </c>
      <c r="J1554" s="1">
        <v>2.3078949999999998</v>
      </c>
      <c r="K1554" s="1">
        <v>1.015153</v>
      </c>
      <c r="L1554" s="1">
        <v>2.721981</v>
      </c>
      <c r="M1554" s="1">
        <v>3.5241639999999999</v>
      </c>
      <c r="N1554" s="1">
        <v>1.2105539999999999</v>
      </c>
      <c r="O1554" s="1">
        <v>3.0915339999999999E-3</v>
      </c>
      <c r="P1554" s="1">
        <v>0.8486226</v>
      </c>
      <c r="Q1554" s="1">
        <v>5.358139E-2</v>
      </c>
      <c r="R1554">
        <v>0.64142999999999994</v>
      </c>
      <c r="S1554">
        <v>0.41983100000000001</v>
      </c>
      <c r="T1554">
        <v>7.8648999999999997E-2</v>
      </c>
      <c r="U1554">
        <v>1</v>
      </c>
    </row>
    <row r="1555" spans="1:21">
      <c r="A1555" t="s">
        <v>17851</v>
      </c>
      <c r="B1555" t="s">
        <v>7042</v>
      </c>
      <c r="F1555" s="1">
        <v>3.872325</v>
      </c>
      <c r="G1555" s="1">
        <v>3.601038</v>
      </c>
      <c r="H1555" s="1">
        <v>1.210367</v>
      </c>
      <c r="I1555" s="1">
        <v>1.1814439999999999</v>
      </c>
      <c r="J1555" s="1">
        <v>5.8408350000000002</v>
      </c>
      <c r="K1555" s="1">
        <v>7.9168000000000003</v>
      </c>
      <c r="L1555" s="1">
        <v>2.372811</v>
      </c>
      <c r="M1555" s="1">
        <v>2.838727</v>
      </c>
      <c r="N1555" s="1">
        <v>-1.0072080000000001</v>
      </c>
      <c r="O1555" s="1">
        <v>2.5360780000000002E-3</v>
      </c>
      <c r="P1555" s="1">
        <v>-0.97172369999999997</v>
      </c>
      <c r="Q1555" s="1">
        <v>2.2439259999999998E-3</v>
      </c>
      <c r="R1555">
        <v>0.55146300000000004</v>
      </c>
      <c r="S1555">
        <v>5.8542999999999998E-2</v>
      </c>
      <c r="T1555">
        <v>0.726491</v>
      </c>
      <c r="U1555">
        <v>8.5547999999999999E-2</v>
      </c>
    </row>
    <row r="1556" spans="1:21">
      <c r="A1556" t="s">
        <v>17852</v>
      </c>
      <c r="B1556" t="s">
        <v>7046</v>
      </c>
      <c r="F1556" s="1">
        <v>0.52940640000000005</v>
      </c>
      <c r="G1556" s="1">
        <v>1.031522</v>
      </c>
      <c r="H1556" s="1">
        <v>3.813822</v>
      </c>
      <c r="I1556" s="1">
        <v>3.8580589999999999</v>
      </c>
      <c r="J1556" s="1">
        <v>0.6023212</v>
      </c>
      <c r="K1556" s="1">
        <v>0.65416660000000004</v>
      </c>
      <c r="L1556" s="1">
        <v>0.2631076</v>
      </c>
      <c r="M1556" s="1">
        <v>0.32965820000000001</v>
      </c>
      <c r="N1556" s="1">
        <v>1.630323</v>
      </c>
      <c r="O1556" s="1">
        <v>7.3678970000000005E-8</v>
      </c>
      <c r="P1556" s="1">
        <v>-0.41108030000000001</v>
      </c>
      <c r="Q1556" s="1">
        <v>0.63002720000000001</v>
      </c>
      <c r="R1556">
        <v>-0.23891899999999999</v>
      </c>
      <c r="S1556">
        <v>0.73917200000000005</v>
      </c>
      <c r="T1556">
        <v>-2.5083340000000001</v>
      </c>
      <c r="U1556">
        <v>0</v>
      </c>
    </row>
    <row r="1557" spans="1:21">
      <c r="A1557" t="s">
        <v>16872</v>
      </c>
      <c r="B1557" t="s">
        <v>7048</v>
      </c>
      <c r="C1557" t="s">
        <v>16873</v>
      </c>
      <c r="D1557" t="s">
        <v>16874</v>
      </c>
      <c r="E1557" t="s">
        <v>16875</v>
      </c>
      <c r="F1557" s="1">
        <v>882.99580000000003</v>
      </c>
      <c r="G1557" s="1">
        <v>920.904</v>
      </c>
      <c r="H1557" s="1">
        <v>888.51009999999997</v>
      </c>
      <c r="I1557" s="1">
        <v>894.2835</v>
      </c>
      <c r="J1557" s="1">
        <v>381.05439999999999</v>
      </c>
      <c r="K1557" s="1">
        <v>378.81150000000002</v>
      </c>
      <c r="L1557" s="1">
        <v>381.52499999999998</v>
      </c>
      <c r="M1557" s="1">
        <v>382.10809999999998</v>
      </c>
      <c r="N1557" s="1">
        <v>0.12275229999999999</v>
      </c>
      <c r="O1557" s="1">
        <v>1.609057E-4</v>
      </c>
      <c r="P1557" s="1">
        <v>0.2513957</v>
      </c>
      <c r="Q1557" s="1">
        <v>8.3450210000000005E-12</v>
      </c>
      <c r="R1557">
        <v>-1.446258</v>
      </c>
      <c r="S1557">
        <v>0</v>
      </c>
      <c r="T1557">
        <v>-1.3405530000000001</v>
      </c>
      <c r="U1557">
        <v>0</v>
      </c>
    </row>
    <row r="1558" spans="1:21">
      <c r="A1558" t="s">
        <v>22552</v>
      </c>
      <c r="B1558" t="s">
        <v>7059</v>
      </c>
      <c r="F1558" s="1">
        <v>9.97133</v>
      </c>
      <c r="G1558" s="1">
        <v>9.5550680000000003</v>
      </c>
      <c r="H1558" s="1">
        <v>15.7369</v>
      </c>
      <c r="I1558" s="1">
        <v>15.72659</v>
      </c>
      <c r="J1558" s="1">
        <v>6.79854</v>
      </c>
      <c r="K1558" s="1">
        <v>5.6556230000000003</v>
      </c>
      <c r="L1558" s="1">
        <v>7.6060530000000002</v>
      </c>
      <c r="M1558" s="1">
        <v>7.5526939999999998</v>
      </c>
      <c r="N1558" s="1">
        <v>0.75764640000000005</v>
      </c>
      <c r="O1558" s="1">
        <v>6.9035260000000004E-6</v>
      </c>
      <c r="P1558" s="1">
        <v>0.48358849999999998</v>
      </c>
      <c r="Q1558" s="1">
        <v>5.046664E-2</v>
      </c>
      <c r="R1558">
        <v>-0.76018699999999995</v>
      </c>
      <c r="S1558">
        <v>2.5999999999999998E-4</v>
      </c>
      <c r="T1558">
        <v>-1.1010329999999999</v>
      </c>
      <c r="U1558">
        <v>0</v>
      </c>
    </row>
    <row r="1559" spans="1:21">
      <c r="A1559" t="s">
        <v>22553</v>
      </c>
      <c r="B1559" t="s">
        <v>7072</v>
      </c>
      <c r="C1559" t="s">
        <v>16572</v>
      </c>
      <c r="D1559" t="s">
        <v>22554</v>
      </c>
      <c r="E1559" t="s">
        <v>16572</v>
      </c>
      <c r="F1559" s="1">
        <v>84.326790000000003</v>
      </c>
      <c r="G1559" s="1">
        <v>81.545850000000002</v>
      </c>
      <c r="H1559" s="1">
        <v>75.744439999999997</v>
      </c>
      <c r="I1559" s="1">
        <v>78.258949999999999</v>
      </c>
      <c r="J1559" s="1">
        <v>167.72450000000001</v>
      </c>
      <c r="K1559" s="1">
        <v>158.95689999999999</v>
      </c>
      <c r="L1559" s="1">
        <v>166.2038</v>
      </c>
      <c r="M1559" s="1">
        <v>179.91159999999999</v>
      </c>
      <c r="N1559" s="1">
        <v>3.1666850000000003E-2</v>
      </c>
      <c r="O1559" s="1">
        <v>0.99297219999999997</v>
      </c>
      <c r="P1559" s="1">
        <v>0.32498749999999998</v>
      </c>
      <c r="Q1559" s="1">
        <v>5.9942689999999997E-5</v>
      </c>
      <c r="R1559">
        <v>0.76121000000000005</v>
      </c>
      <c r="S1559">
        <v>0</v>
      </c>
      <c r="T1559">
        <v>1.0348539999999999</v>
      </c>
      <c r="U1559">
        <v>0</v>
      </c>
    </row>
    <row r="1560" spans="1:21">
      <c r="A1560" t="s">
        <v>19276</v>
      </c>
      <c r="B1560" t="s">
        <v>7076</v>
      </c>
      <c r="F1560" s="1">
        <v>0.2351569</v>
      </c>
      <c r="G1560" s="1">
        <v>0.11454789999999999</v>
      </c>
      <c r="H1560" s="1">
        <v>0.43121549999999997</v>
      </c>
      <c r="I1560" s="1">
        <v>0.2104557</v>
      </c>
      <c r="J1560">
        <v>0</v>
      </c>
      <c r="K1560">
        <v>0</v>
      </c>
      <c r="L1560" s="1">
        <v>1.2271319999999999</v>
      </c>
      <c r="M1560" s="1">
        <v>1.0250159999999999</v>
      </c>
      <c r="N1560" s="1">
        <v>0.25427149999999998</v>
      </c>
      <c r="O1560" s="1">
        <v>0.96100850000000004</v>
      </c>
      <c r="P1560" s="1">
        <v>2.0080200000000001</v>
      </c>
      <c r="Q1560" s="1">
        <v>3.3264850000000001E-4</v>
      </c>
      <c r="R1560">
        <v>-0.70234300000000005</v>
      </c>
      <c r="S1560">
        <v>0.58618800000000004</v>
      </c>
      <c r="T1560">
        <v>0.81924600000000003</v>
      </c>
      <c r="U1560">
        <v>0.18718599999999999</v>
      </c>
    </row>
    <row r="1561" spans="1:21">
      <c r="A1561" t="s">
        <v>19277</v>
      </c>
      <c r="B1561" t="s">
        <v>7080</v>
      </c>
      <c r="F1561" s="1">
        <v>1.5112950000000001</v>
      </c>
      <c r="G1561" s="1">
        <v>1.3024560000000001</v>
      </c>
      <c r="H1561" s="1">
        <v>0.95930159999999998</v>
      </c>
      <c r="I1561" s="1">
        <v>0.83233639999999998</v>
      </c>
      <c r="J1561" s="1">
        <v>1.3373459999999999</v>
      </c>
      <c r="K1561" s="1">
        <v>1.2569360000000001</v>
      </c>
      <c r="L1561" s="1">
        <v>0.25277159999999999</v>
      </c>
      <c r="M1561" s="1">
        <v>0.30403950000000002</v>
      </c>
      <c r="N1561" s="1">
        <v>-0.3221369</v>
      </c>
      <c r="O1561" s="1">
        <v>0.65218120000000002</v>
      </c>
      <c r="P1561" s="1">
        <v>-1.1865250000000001</v>
      </c>
      <c r="Q1561" s="1">
        <v>7.2077829999999997E-3</v>
      </c>
      <c r="R1561">
        <v>-0.21933</v>
      </c>
      <c r="S1561">
        <v>0.73063400000000001</v>
      </c>
      <c r="T1561">
        <v>-1.031393</v>
      </c>
      <c r="U1561">
        <v>3.2368000000000001E-2</v>
      </c>
    </row>
    <row r="1562" spans="1:21">
      <c r="A1562" t="s">
        <v>19278</v>
      </c>
      <c r="B1562" t="s">
        <v>7083</v>
      </c>
      <c r="C1562" t="s">
        <v>19279</v>
      </c>
      <c r="D1562" t="s">
        <v>19280</v>
      </c>
      <c r="E1562" t="s">
        <v>19281</v>
      </c>
      <c r="F1562" s="1">
        <v>13.154780000000001</v>
      </c>
      <c r="G1562" s="1">
        <v>15.16722</v>
      </c>
      <c r="H1562" s="1">
        <v>26.00348</v>
      </c>
      <c r="I1562" s="1">
        <v>24.734059999999999</v>
      </c>
      <c r="J1562" s="1">
        <v>15.69889</v>
      </c>
      <c r="K1562" s="1">
        <v>17.537330000000001</v>
      </c>
      <c r="L1562" s="1">
        <v>31.69905</v>
      </c>
      <c r="M1562" s="1">
        <v>33.66742</v>
      </c>
      <c r="N1562" s="1">
        <v>0.9019914</v>
      </c>
      <c r="O1562" s="1">
        <v>2.574257E-8</v>
      </c>
      <c r="P1562" s="1">
        <v>1.166709</v>
      </c>
      <c r="Q1562" s="1">
        <v>2.8600570000000001E-17</v>
      </c>
      <c r="R1562">
        <v>2.6417E-2</v>
      </c>
      <c r="S1562">
        <v>1</v>
      </c>
      <c r="T1562">
        <v>0.236733</v>
      </c>
      <c r="U1562">
        <v>0.15557099999999999</v>
      </c>
    </row>
    <row r="1563" spans="1:21">
      <c r="A1563" t="s">
        <v>17853</v>
      </c>
      <c r="B1563" t="s">
        <v>7084</v>
      </c>
      <c r="F1563" s="1">
        <v>3.7316820000000002</v>
      </c>
      <c r="G1563" s="1">
        <v>4.9338899999999999</v>
      </c>
      <c r="H1563" s="1">
        <v>121.70610000000001</v>
      </c>
      <c r="I1563" s="1">
        <v>115.69670000000001</v>
      </c>
      <c r="J1563" s="1">
        <v>4.2456440000000004</v>
      </c>
      <c r="K1563" s="1">
        <v>3.6888730000000001</v>
      </c>
      <c r="L1563" s="1">
        <v>11.127560000000001</v>
      </c>
      <c r="M1563" s="1">
        <v>9.8757090000000005</v>
      </c>
      <c r="N1563" s="1">
        <v>4.4257070000000001</v>
      </c>
      <c r="O1563" s="1">
        <v>9.1407499999999996E-275</v>
      </c>
      <c r="P1563" s="1">
        <v>1.3989769999999999</v>
      </c>
      <c r="Q1563" s="1">
        <v>2.351519E-8</v>
      </c>
      <c r="R1563">
        <v>-0.238339</v>
      </c>
      <c r="S1563">
        <v>0.62700500000000003</v>
      </c>
      <c r="T1563">
        <v>-3.4777589999999998</v>
      </c>
      <c r="U1563">
        <v>0</v>
      </c>
    </row>
    <row r="1564" spans="1:21">
      <c r="A1564" t="s">
        <v>21032</v>
      </c>
      <c r="B1564" t="s">
        <v>7085</v>
      </c>
      <c r="C1564" t="s">
        <v>21033</v>
      </c>
      <c r="D1564" t="s">
        <v>21034</v>
      </c>
      <c r="E1564" t="s">
        <v>21035</v>
      </c>
      <c r="F1564" s="1">
        <v>36.077379999999998</v>
      </c>
      <c r="G1564" s="1">
        <v>37.918120000000002</v>
      </c>
      <c r="H1564" s="1">
        <v>44.253239999999998</v>
      </c>
      <c r="I1564" s="1">
        <v>42.614019999999996</v>
      </c>
      <c r="J1564" s="1">
        <v>150.20519999999999</v>
      </c>
      <c r="K1564" s="1">
        <v>148.5076</v>
      </c>
      <c r="L1564" s="1">
        <v>134.2021</v>
      </c>
      <c r="M1564" s="1">
        <v>133.17189999999999</v>
      </c>
      <c r="N1564" s="1">
        <v>0.3606531</v>
      </c>
      <c r="O1564" s="1">
        <v>5.2884069999999995E-4</v>
      </c>
      <c r="P1564" s="1">
        <v>8.46494E-2</v>
      </c>
      <c r="Q1564" s="1">
        <v>0.18965489999999999</v>
      </c>
      <c r="R1564">
        <v>1.784125</v>
      </c>
      <c r="S1564">
        <v>0</v>
      </c>
      <c r="T1564">
        <v>1.4876750000000001</v>
      </c>
      <c r="U1564">
        <v>0</v>
      </c>
    </row>
    <row r="1565" spans="1:21">
      <c r="A1565" t="s">
        <v>21036</v>
      </c>
      <c r="B1565" t="s">
        <v>7087</v>
      </c>
      <c r="C1565" t="s">
        <v>21037</v>
      </c>
      <c r="D1565" t="s">
        <v>21038</v>
      </c>
      <c r="E1565" t="s">
        <v>21039</v>
      </c>
      <c r="F1565" s="1">
        <v>11.811030000000001</v>
      </c>
      <c r="G1565" s="1">
        <v>11.26688</v>
      </c>
      <c r="H1565" s="1">
        <v>13.536429999999999</v>
      </c>
      <c r="I1565" s="1">
        <v>14.09384</v>
      </c>
      <c r="J1565" s="1">
        <v>35.927329999999998</v>
      </c>
      <c r="K1565" s="1">
        <v>36.394829999999999</v>
      </c>
      <c r="L1565" s="1">
        <v>26.750920000000001</v>
      </c>
      <c r="M1565" s="1">
        <v>26.384830000000001</v>
      </c>
      <c r="N1565" s="1">
        <v>0.31871100000000002</v>
      </c>
      <c r="O1565" s="1">
        <v>0.46298080000000003</v>
      </c>
      <c r="P1565" s="1">
        <v>-0.18666089999999999</v>
      </c>
      <c r="Q1565" s="1">
        <v>0.4957955</v>
      </c>
      <c r="R1565">
        <v>1.25956</v>
      </c>
      <c r="S1565">
        <v>0</v>
      </c>
      <c r="T1565">
        <v>0.74268699999999999</v>
      </c>
      <c r="U1565">
        <v>1.5169999999999999E-3</v>
      </c>
    </row>
    <row r="1566" spans="1:21">
      <c r="A1566" t="s">
        <v>22555</v>
      </c>
      <c r="B1566" t="s">
        <v>7090</v>
      </c>
      <c r="F1566" s="1">
        <v>15.13823</v>
      </c>
      <c r="G1566" s="1">
        <v>14.846360000000001</v>
      </c>
      <c r="H1566" s="1">
        <v>6.2921529999999999</v>
      </c>
      <c r="I1566" s="1">
        <v>6.4127599999999996</v>
      </c>
      <c r="J1566" s="1">
        <v>13.03861</v>
      </c>
      <c r="K1566" s="1">
        <v>12.22106</v>
      </c>
      <c r="L1566" s="1">
        <v>22.031279999999999</v>
      </c>
      <c r="M1566" s="1">
        <v>22.17109</v>
      </c>
      <c r="N1566" s="1">
        <v>-0.96134889999999995</v>
      </c>
      <c r="O1566" s="1">
        <v>1.4488129999999999E-6</v>
      </c>
      <c r="P1566" s="1">
        <v>0.99819970000000002</v>
      </c>
      <c r="Q1566" s="1">
        <v>3.6318959999999998E-11</v>
      </c>
      <c r="R1566">
        <v>-0.41399000000000002</v>
      </c>
      <c r="S1566">
        <v>3.6699000000000002E-2</v>
      </c>
      <c r="T1566">
        <v>1.5601160000000001</v>
      </c>
      <c r="U1566">
        <v>0</v>
      </c>
    </row>
    <row r="1567" spans="1:21">
      <c r="A1567" t="s">
        <v>21040</v>
      </c>
      <c r="B1567" t="s">
        <v>7091</v>
      </c>
      <c r="F1567" s="1">
        <v>0.65539619999999998</v>
      </c>
      <c r="G1567" s="1">
        <v>0.31925170000000003</v>
      </c>
      <c r="H1567" s="1">
        <v>1.2018230000000001</v>
      </c>
      <c r="I1567" s="1">
        <v>0.29327619999999999</v>
      </c>
      <c r="J1567" s="1">
        <v>6.9595269999999996</v>
      </c>
      <c r="K1567" s="1">
        <v>7.6530560000000003</v>
      </c>
      <c r="L1567" s="1">
        <v>15.105399999999999</v>
      </c>
      <c r="M1567" s="1">
        <v>13.42686</v>
      </c>
      <c r="N1567" s="1">
        <v>0.1496111</v>
      </c>
      <c r="O1567">
        <v>1</v>
      </c>
      <c r="P1567" s="1">
        <v>0.95730780000000004</v>
      </c>
      <c r="Q1567" s="1">
        <v>3.1017010000000001E-3</v>
      </c>
      <c r="R1567">
        <v>1.634606</v>
      </c>
      <c r="S1567">
        <v>6.4999999999999994E-5</v>
      </c>
      <c r="T1567">
        <v>2.5241120000000001</v>
      </c>
      <c r="U1567">
        <v>0</v>
      </c>
    </row>
    <row r="1568" spans="1:21">
      <c r="A1568" t="s">
        <v>17854</v>
      </c>
      <c r="B1568" t="s">
        <v>7097</v>
      </c>
      <c r="C1568" t="s">
        <v>17855</v>
      </c>
      <c r="D1568" t="s">
        <v>16750</v>
      </c>
      <c r="E1568" t="s">
        <v>17856</v>
      </c>
      <c r="F1568" s="1">
        <v>4.2683369999999998</v>
      </c>
      <c r="G1568" s="1">
        <v>2.548648</v>
      </c>
      <c r="H1568" s="1">
        <v>11.235530000000001</v>
      </c>
      <c r="I1568" s="1">
        <v>11.82963</v>
      </c>
      <c r="J1568" s="1">
        <v>2.9241709999999999</v>
      </c>
      <c r="K1568" s="1">
        <v>2.6200939999999999</v>
      </c>
      <c r="L1568" s="1">
        <v>3.4727800000000002</v>
      </c>
      <c r="M1568" s="1">
        <v>2.8807860000000001</v>
      </c>
      <c r="N1568" s="1">
        <v>1.494934</v>
      </c>
      <c r="O1568" s="1">
        <v>2.5955980000000002E-9</v>
      </c>
      <c r="P1568" s="1">
        <v>0.32194610000000001</v>
      </c>
      <c r="Q1568" s="1">
        <v>0.57384009999999996</v>
      </c>
      <c r="R1568">
        <v>-0.31808999999999998</v>
      </c>
      <c r="S1568">
        <v>0.50598799999999999</v>
      </c>
      <c r="T1568">
        <v>-1.6639330000000001</v>
      </c>
      <c r="U1568">
        <v>0</v>
      </c>
    </row>
    <row r="1569" spans="1:21">
      <c r="A1569" t="s">
        <v>22556</v>
      </c>
      <c r="B1569" t="s">
        <v>7102</v>
      </c>
      <c r="F1569" s="1">
        <v>51.605139999999999</v>
      </c>
      <c r="G1569" s="1">
        <v>43.914920000000002</v>
      </c>
      <c r="H1569" s="1">
        <v>71.827709999999996</v>
      </c>
      <c r="I1569" s="1">
        <v>64.268720000000002</v>
      </c>
      <c r="J1569" s="1">
        <v>33.011150000000001</v>
      </c>
      <c r="K1569" s="1">
        <v>33.07403</v>
      </c>
      <c r="L1569" s="1">
        <v>30.282039999999999</v>
      </c>
      <c r="M1569" s="1">
        <v>31.437329999999999</v>
      </c>
      <c r="N1569" s="1">
        <v>0.60567899999999997</v>
      </c>
      <c r="O1569" s="1">
        <v>1.6230039999999999E-4</v>
      </c>
      <c r="P1569" s="1">
        <v>0.13463159999999999</v>
      </c>
      <c r="Q1569" s="1">
        <v>0.7196728</v>
      </c>
      <c r="R1569">
        <v>-0.66617599999999999</v>
      </c>
      <c r="S1569">
        <v>2.9100000000000003E-4</v>
      </c>
      <c r="T1569">
        <v>-1.1875089999999999</v>
      </c>
      <c r="U1569">
        <v>0</v>
      </c>
    </row>
    <row r="1570" spans="1:21">
      <c r="A1570" t="s">
        <v>17857</v>
      </c>
      <c r="B1570" t="s">
        <v>7103</v>
      </c>
      <c r="F1570" s="1">
        <v>27.646989999999999</v>
      </c>
      <c r="G1570" s="1">
        <v>21.88419</v>
      </c>
      <c r="H1570" s="1">
        <v>7.2877299999999998</v>
      </c>
      <c r="I1570" s="1">
        <v>8.3507289999999994</v>
      </c>
      <c r="J1570" s="1">
        <v>27.828749999999999</v>
      </c>
      <c r="K1570" s="1">
        <v>22.419</v>
      </c>
      <c r="L1570" s="1">
        <v>10.82038</v>
      </c>
      <c r="M1570" s="1">
        <v>12.954750000000001</v>
      </c>
      <c r="N1570" s="1">
        <v>-1.1500859999999999</v>
      </c>
      <c r="O1570" s="1">
        <v>2.311323E-5</v>
      </c>
      <c r="P1570" s="1">
        <v>-0.71059240000000001</v>
      </c>
      <c r="Q1570" s="1">
        <v>1.359639E-2</v>
      </c>
      <c r="R1570">
        <v>-0.15561700000000001</v>
      </c>
      <c r="S1570">
        <v>0.712148</v>
      </c>
      <c r="T1570">
        <v>0.37669999999999998</v>
      </c>
      <c r="U1570">
        <v>0.43452800000000003</v>
      </c>
    </row>
    <row r="1571" spans="1:21">
      <c r="A1571" t="s">
        <v>16876</v>
      </c>
      <c r="B1571" t="s">
        <v>7104</v>
      </c>
      <c r="F1571" s="1">
        <v>1068.0409999999999</v>
      </c>
      <c r="G1571" s="1">
        <v>1076.2629999999999</v>
      </c>
      <c r="H1571" s="1">
        <v>1003.605</v>
      </c>
      <c r="I1571" s="1">
        <v>1010.588</v>
      </c>
      <c r="J1571" s="1">
        <v>526.9855</v>
      </c>
      <c r="K1571" s="1">
        <v>518.13459999999998</v>
      </c>
      <c r="L1571" s="1">
        <v>503.05430000000001</v>
      </c>
      <c r="M1571" s="1">
        <v>492.66</v>
      </c>
      <c r="N1571" s="1">
        <v>4.9116109999999998E-2</v>
      </c>
      <c r="O1571" s="1">
        <v>0.49854920000000003</v>
      </c>
      <c r="P1571" s="1">
        <v>0.17400070000000001</v>
      </c>
      <c r="Q1571" s="1">
        <v>3.551579E-3</v>
      </c>
      <c r="R1571">
        <v>-1.232545</v>
      </c>
      <c r="S1571">
        <v>0</v>
      </c>
      <c r="T1571">
        <v>-1.1313070000000001</v>
      </c>
      <c r="U1571">
        <v>0</v>
      </c>
    </row>
    <row r="1572" spans="1:21">
      <c r="A1572" t="s">
        <v>19282</v>
      </c>
      <c r="B1572" t="s">
        <v>7123</v>
      </c>
      <c r="F1572" s="1">
        <v>1.645165</v>
      </c>
      <c r="G1572" s="1">
        <v>1.823831</v>
      </c>
      <c r="H1572" s="1">
        <v>1.1963159999999999</v>
      </c>
      <c r="I1572" s="1">
        <v>1.0154160000000001</v>
      </c>
      <c r="J1572" s="1">
        <v>2.4598119999999999</v>
      </c>
      <c r="K1572" s="1">
        <v>2.1099739999999998</v>
      </c>
      <c r="L1572" s="1">
        <v>0.39471499999999998</v>
      </c>
      <c r="M1572" s="1">
        <v>0.69237629999999994</v>
      </c>
      <c r="N1572" s="1">
        <v>-0.34485120000000002</v>
      </c>
      <c r="O1572" s="1">
        <v>0.57073799999999997</v>
      </c>
      <c r="P1572" s="1">
        <v>-1.3281540000000001</v>
      </c>
      <c r="Q1572" s="1">
        <v>2.6140130000000002E-4</v>
      </c>
      <c r="R1572">
        <v>0.14635100000000001</v>
      </c>
      <c r="S1572">
        <v>0.83665100000000003</v>
      </c>
      <c r="T1572">
        <v>-0.77296600000000004</v>
      </c>
      <c r="U1572">
        <v>0.111723</v>
      </c>
    </row>
    <row r="1573" spans="1:21">
      <c r="A1573" t="s">
        <v>22557</v>
      </c>
      <c r="B1573" t="s">
        <v>7126</v>
      </c>
      <c r="F1573" s="1">
        <v>0.71056989999999998</v>
      </c>
      <c r="G1573" s="1">
        <v>0.34612749999999998</v>
      </c>
      <c r="H1573" s="1">
        <v>0.32574920000000002</v>
      </c>
      <c r="I1573" s="1">
        <v>0.95389570000000001</v>
      </c>
      <c r="J1573" s="1">
        <v>0.94317569999999995</v>
      </c>
      <c r="K1573" s="1">
        <v>1.53654</v>
      </c>
      <c r="L1573" s="1">
        <v>4.0170060000000003</v>
      </c>
      <c r="M1573" s="1">
        <v>5.5750919999999997</v>
      </c>
      <c r="N1573" s="1">
        <v>8.1148040000000005E-2</v>
      </c>
      <c r="O1573">
        <v>1</v>
      </c>
      <c r="P1573" s="1">
        <v>1.1504380000000001</v>
      </c>
      <c r="Q1573" s="1">
        <v>1.5668970000000001E-2</v>
      </c>
      <c r="R1573">
        <v>0.298655</v>
      </c>
      <c r="S1573">
        <v>0.82595099999999999</v>
      </c>
      <c r="T1573">
        <v>1.334954</v>
      </c>
      <c r="U1573">
        <v>9.9190000000000007E-3</v>
      </c>
    </row>
    <row r="1574" spans="1:21">
      <c r="A1574" t="s">
        <v>19283</v>
      </c>
      <c r="B1574" t="s">
        <v>7128</v>
      </c>
      <c r="F1574" s="1">
        <v>21.783069999999999</v>
      </c>
      <c r="G1574" s="1">
        <v>20.96593</v>
      </c>
      <c r="H1574" s="1">
        <v>29.276509999999998</v>
      </c>
      <c r="I1574" s="1">
        <v>31.238890000000001</v>
      </c>
      <c r="J1574" s="1">
        <v>15.482620000000001</v>
      </c>
      <c r="K1574" s="1">
        <v>14.074400000000001</v>
      </c>
      <c r="L1574" s="1">
        <v>33.858060000000002</v>
      </c>
      <c r="M1574" s="1">
        <v>32.031100000000002</v>
      </c>
      <c r="N1574" s="1">
        <v>0.61039909999999997</v>
      </c>
      <c r="O1574" s="1">
        <v>1.0962120000000001E-6</v>
      </c>
      <c r="P1574" s="1">
        <v>1.3525659999999999</v>
      </c>
      <c r="Q1574" s="1">
        <v>1.202819E-29</v>
      </c>
      <c r="R1574">
        <v>-0.69413400000000003</v>
      </c>
      <c r="S1574">
        <v>1.9999999999999999E-6</v>
      </c>
      <c r="T1574">
        <v>2.954E-3</v>
      </c>
      <c r="U1574">
        <v>1</v>
      </c>
    </row>
    <row r="1575" spans="1:21">
      <c r="A1575" t="s">
        <v>17858</v>
      </c>
      <c r="B1575" t="s">
        <v>7131</v>
      </c>
      <c r="F1575" s="1">
        <v>1.684917</v>
      </c>
      <c r="G1575" s="1">
        <v>1.4686999999999999</v>
      </c>
      <c r="H1575" s="1">
        <v>3.984076</v>
      </c>
      <c r="I1575" s="1">
        <v>3.9682379999999999</v>
      </c>
      <c r="J1575" s="1">
        <v>4.1590610000000003</v>
      </c>
      <c r="K1575" s="1">
        <v>4.6789880000000004</v>
      </c>
      <c r="L1575" s="1">
        <v>8.4068579999999997</v>
      </c>
      <c r="M1575" s="1">
        <v>8.8904870000000003</v>
      </c>
      <c r="N1575" s="1">
        <v>1.031766</v>
      </c>
      <c r="O1575" s="1">
        <v>1.054452E-3</v>
      </c>
      <c r="P1575" s="1">
        <v>1.07918</v>
      </c>
      <c r="Q1575" s="1">
        <v>1.56011E-6</v>
      </c>
      <c r="R1575">
        <v>0.93927099999999997</v>
      </c>
      <c r="S1575">
        <v>3.5040000000000002E-3</v>
      </c>
      <c r="T1575">
        <v>0.88722800000000002</v>
      </c>
      <c r="U1575">
        <v>2.8499999999999999E-4</v>
      </c>
    </row>
    <row r="1576" spans="1:21">
      <c r="A1576" t="s">
        <v>19284</v>
      </c>
      <c r="B1576" t="s">
        <v>7134</v>
      </c>
      <c r="C1576" t="s">
        <v>16572</v>
      </c>
      <c r="D1576" t="s">
        <v>19285</v>
      </c>
      <c r="E1576" t="s">
        <v>16572</v>
      </c>
      <c r="F1576" s="1">
        <v>51.58802</v>
      </c>
      <c r="G1576" s="1">
        <v>56.17109</v>
      </c>
      <c r="H1576" s="1">
        <v>31.337669999999999</v>
      </c>
      <c r="I1576" s="1">
        <v>27.30125</v>
      </c>
      <c r="J1576" s="1">
        <v>64.02346</v>
      </c>
      <c r="K1576" s="1">
        <v>69.21199</v>
      </c>
      <c r="L1576" s="1">
        <v>23.753340000000001</v>
      </c>
      <c r="M1576" s="1">
        <v>26.872399999999999</v>
      </c>
      <c r="N1576" s="1">
        <v>-0.69976099999999997</v>
      </c>
      <c r="O1576" s="1">
        <v>1.5518620000000001E-7</v>
      </c>
      <c r="P1576" s="1">
        <v>-1.112676</v>
      </c>
      <c r="Q1576" s="1">
        <v>6.3073589999999994E-20</v>
      </c>
      <c r="R1576">
        <v>9.9811999999999998E-2</v>
      </c>
      <c r="S1576">
        <v>0.56706699999999999</v>
      </c>
      <c r="T1576">
        <v>-0.31515500000000002</v>
      </c>
      <c r="U1576">
        <v>9.2326000000000005E-2</v>
      </c>
    </row>
    <row r="1577" spans="1:21">
      <c r="A1577" t="s">
        <v>22558</v>
      </c>
      <c r="B1577" t="s">
        <v>7153</v>
      </c>
      <c r="F1577" s="1">
        <v>0.82542490000000002</v>
      </c>
      <c r="G1577" s="1">
        <v>0.51173159999999995</v>
      </c>
      <c r="H1577" s="1">
        <v>0.48160340000000001</v>
      </c>
      <c r="I1577" s="1">
        <v>0.40293869999999998</v>
      </c>
      <c r="J1577" s="1">
        <v>1.3280350000000001</v>
      </c>
      <c r="K1577" s="1">
        <v>1.038489</v>
      </c>
      <c r="L1577" s="1">
        <v>2.15368</v>
      </c>
      <c r="M1577" s="1">
        <v>1.5699970000000001</v>
      </c>
      <c r="N1577" s="1">
        <v>-0.19321959999999999</v>
      </c>
      <c r="O1577" s="1">
        <v>0.95582339999999999</v>
      </c>
      <c r="P1577" s="1">
        <v>0.64123660000000005</v>
      </c>
      <c r="Q1577" s="1">
        <v>0.1346368</v>
      </c>
      <c r="R1577">
        <v>0.35803600000000002</v>
      </c>
      <c r="S1577">
        <v>0.57340999999999998</v>
      </c>
      <c r="T1577">
        <v>1.2319230000000001</v>
      </c>
      <c r="U1577">
        <v>3.49E-3</v>
      </c>
    </row>
    <row r="1578" spans="1:21">
      <c r="A1578" t="s">
        <v>19286</v>
      </c>
      <c r="B1578" t="s">
        <v>7155</v>
      </c>
      <c r="F1578" s="1">
        <v>0.72389219999999999</v>
      </c>
      <c r="G1578" s="1">
        <v>0.50373849999999998</v>
      </c>
      <c r="H1578" s="1">
        <v>0.52148899999999998</v>
      </c>
      <c r="I1578" s="1">
        <v>1.110606</v>
      </c>
      <c r="J1578" s="1">
        <v>1.189635</v>
      </c>
      <c r="K1578" s="1">
        <v>1.6547970000000001</v>
      </c>
      <c r="L1578" s="1">
        <v>3.6875849999999999</v>
      </c>
      <c r="M1578" s="1">
        <v>4.1920999999999999</v>
      </c>
      <c r="N1578" s="1">
        <v>0.27859679999999998</v>
      </c>
      <c r="O1578" s="1">
        <v>0.80331969999999997</v>
      </c>
      <c r="P1578" s="1">
        <v>1.4518059999999999</v>
      </c>
      <c r="Q1578" s="1">
        <v>1.6156269999999999E-8</v>
      </c>
      <c r="R1578">
        <v>0.647679</v>
      </c>
      <c r="S1578">
        <v>0.120254</v>
      </c>
      <c r="T1578">
        <v>1.7846690000000001</v>
      </c>
      <c r="U1578">
        <v>0</v>
      </c>
    </row>
    <row r="1579" spans="1:21">
      <c r="A1579" t="s">
        <v>19287</v>
      </c>
      <c r="B1579" t="s">
        <v>7163</v>
      </c>
      <c r="F1579" s="1">
        <v>7.0728929999999997</v>
      </c>
      <c r="G1579" s="1">
        <v>6.1388889999999998</v>
      </c>
      <c r="H1579" s="1">
        <v>8.6072389999999999</v>
      </c>
      <c r="I1579" s="1">
        <v>4.9488659999999998</v>
      </c>
      <c r="J1579" s="1">
        <v>17.979849999999999</v>
      </c>
      <c r="K1579" s="1">
        <v>19.799379999999999</v>
      </c>
      <c r="L1579" s="1">
        <v>6.8225470000000001</v>
      </c>
      <c r="M1579" s="1">
        <v>6.9507050000000001</v>
      </c>
      <c r="N1579" s="1">
        <v>0.1076148</v>
      </c>
      <c r="O1579" s="1">
        <v>0.98429370000000005</v>
      </c>
      <c r="P1579" s="1">
        <v>-1.0987960000000001</v>
      </c>
      <c r="Q1579" s="1">
        <v>5.7728860000000002E-8</v>
      </c>
      <c r="R1579">
        <v>1.1519060000000001</v>
      </c>
      <c r="S1579">
        <v>0</v>
      </c>
      <c r="T1579">
        <v>-4.2665000000000002E-2</v>
      </c>
      <c r="U1579">
        <v>1</v>
      </c>
    </row>
    <row r="1580" spans="1:21">
      <c r="A1580" t="s">
        <v>21041</v>
      </c>
      <c r="B1580" t="s">
        <v>7167</v>
      </c>
      <c r="F1580" s="1">
        <v>9.9949780000000002E-2</v>
      </c>
      <c r="G1580" s="1">
        <v>0.1136025</v>
      </c>
      <c r="H1580" s="1">
        <v>0.16800799999999999</v>
      </c>
      <c r="I1580" s="1">
        <v>5.9633930000000002E-2</v>
      </c>
      <c r="J1580" s="1">
        <v>0.45696910000000002</v>
      </c>
      <c r="K1580" s="1">
        <v>0.48989919999999998</v>
      </c>
      <c r="L1580" s="1">
        <v>0.27527479999999999</v>
      </c>
      <c r="M1580" s="1">
        <v>0.30496689999999999</v>
      </c>
      <c r="N1580" s="1">
        <v>5.3520150000000002E-2</v>
      </c>
      <c r="O1580">
        <v>1</v>
      </c>
      <c r="P1580" s="1">
        <v>-0.34218409999999999</v>
      </c>
      <c r="Q1580" s="1">
        <v>0.53794149999999996</v>
      </c>
      <c r="R1580">
        <v>1.1435070000000001</v>
      </c>
      <c r="S1580">
        <v>2.8860000000000001E-3</v>
      </c>
      <c r="T1580">
        <v>0.81820400000000004</v>
      </c>
      <c r="U1580">
        <v>0.13684299999999999</v>
      </c>
    </row>
    <row r="1581" spans="1:21">
      <c r="A1581" t="s">
        <v>21042</v>
      </c>
      <c r="B1581" t="s">
        <v>7170</v>
      </c>
      <c r="F1581" s="1">
        <v>16.609780000000001</v>
      </c>
      <c r="G1581" s="1">
        <v>18.108049999999999</v>
      </c>
      <c r="H1581" s="1">
        <v>16.558479999999999</v>
      </c>
      <c r="I1581" s="1">
        <v>15.14034</v>
      </c>
      <c r="J1581" s="1">
        <v>7.932258</v>
      </c>
      <c r="K1581" s="1">
        <v>7.5634930000000002</v>
      </c>
      <c r="L1581" s="1">
        <v>6.3057730000000003</v>
      </c>
      <c r="M1581" s="1">
        <v>6.5504480000000003</v>
      </c>
      <c r="N1581" s="1">
        <v>8.0136510000000001E-3</v>
      </c>
      <c r="O1581">
        <v>1</v>
      </c>
      <c r="P1581" s="1">
        <v>-2.300615E-2</v>
      </c>
      <c r="Q1581">
        <v>1</v>
      </c>
      <c r="R1581">
        <v>-1.3025070000000001</v>
      </c>
      <c r="S1581">
        <v>0</v>
      </c>
      <c r="T1581">
        <v>-1.3670020000000001</v>
      </c>
      <c r="U1581">
        <v>0</v>
      </c>
    </row>
    <row r="1582" spans="1:21">
      <c r="A1582" t="s">
        <v>17859</v>
      </c>
      <c r="B1582" t="s">
        <v>7174</v>
      </c>
      <c r="F1582" s="1">
        <v>0.99693410000000005</v>
      </c>
      <c r="G1582" s="1">
        <v>0.38849529999999999</v>
      </c>
      <c r="H1582" s="1">
        <v>4.935905</v>
      </c>
      <c r="I1582" s="1">
        <v>6.0670590000000004</v>
      </c>
      <c r="J1582" s="1">
        <v>7.0575010000000002</v>
      </c>
      <c r="K1582" s="1">
        <v>4.4840140000000002</v>
      </c>
      <c r="L1582" s="1">
        <v>79.422619999999995</v>
      </c>
      <c r="M1582" s="1">
        <v>73.525769999999994</v>
      </c>
      <c r="N1582" s="1">
        <v>1.60165</v>
      </c>
      <c r="O1582" s="1">
        <v>7.8207900000000007E-6</v>
      </c>
      <c r="P1582" s="1">
        <v>3.6229040000000001</v>
      </c>
      <c r="Q1582" s="1">
        <v>7.2420870000000006E-116</v>
      </c>
      <c r="R1582">
        <v>1.531603</v>
      </c>
      <c r="S1582">
        <v>3.8299999999999999E-4</v>
      </c>
      <c r="T1582">
        <v>3.3477269999999999</v>
      </c>
      <c r="U1582">
        <v>0</v>
      </c>
    </row>
    <row r="1583" spans="1:21">
      <c r="A1583" t="s">
        <v>21043</v>
      </c>
      <c r="B1583" t="s">
        <v>7179</v>
      </c>
      <c r="F1583" s="1">
        <v>8.2850499999999994E-2</v>
      </c>
      <c r="G1583" s="1">
        <v>0.32286009999999998</v>
      </c>
      <c r="H1583" s="1">
        <v>0.30385180000000001</v>
      </c>
      <c r="I1583" s="1">
        <v>7.4147749999999998E-2</v>
      </c>
      <c r="J1583" s="1">
        <v>1.832862</v>
      </c>
      <c r="K1583" s="1">
        <v>2.0065520000000001</v>
      </c>
      <c r="L1583" s="1">
        <v>1.0808580000000001</v>
      </c>
      <c r="M1583" s="1">
        <v>1.0834010000000001</v>
      </c>
      <c r="N1583" s="1">
        <v>7.0773219999999996E-3</v>
      </c>
      <c r="O1583">
        <v>1</v>
      </c>
      <c r="P1583" s="1">
        <v>-0.40524949999999998</v>
      </c>
      <c r="Q1583" s="1">
        <v>0.47426449999999998</v>
      </c>
      <c r="R1583">
        <v>1.5121709999999999</v>
      </c>
      <c r="S1583">
        <v>2.7700000000000001E-4</v>
      </c>
      <c r="T1583">
        <v>1.228362</v>
      </c>
      <c r="U1583">
        <v>2.3324999999999999E-2</v>
      </c>
    </row>
    <row r="1584" spans="1:21">
      <c r="A1584" t="s">
        <v>17860</v>
      </c>
      <c r="B1584" t="s">
        <v>7187</v>
      </c>
      <c r="F1584" s="1">
        <v>39.678539999999998</v>
      </c>
      <c r="G1584" s="1">
        <v>28.991869999999999</v>
      </c>
      <c r="H1584" s="1">
        <v>85.856729999999999</v>
      </c>
      <c r="I1584" s="1">
        <v>83.805130000000005</v>
      </c>
      <c r="J1584" s="1">
        <v>34.40934</v>
      </c>
      <c r="K1584" s="1">
        <v>30.201989999999999</v>
      </c>
      <c r="L1584" s="1">
        <v>64.532669999999996</v>
      </c>
      <c r="M1584" s="1">
        <v>65.722200000000001</v>
      </c>
      <c r="N1584" s="1">
        <v>1.3200130000000001</v>
      </c>
      <c r="O1584" s="1">
        <v>1.394877E-15</v>
      </c>
      <c r="P1584" s="1">
        <v>1.1678109999999999</v>
      </c>
      <c r="Q1584" s="1">
        <v>3.3474700000000001E-11</v>
      </c>
      <c r="R1584">
        <v>-0.243284</v>
      </c>
      <c r="S1584">
        <v>0.50645799999999996</v>
      </c>
      <c r="T1584">
        <v>-0.47892000000000001</v>
      </c>
      <c r="U1584">
        <v>2.8479999999999998E-3</v>
      </c>
    </row>
    <row r="1585" spans="1:21">
      <c r="A1585" t="s">
        <v>22559</v>
      </c>
      <c r="B1585" t="s">
        <v>7193</v>
      </c>
      <c r="F1585" s="1">
        <v>39.731850000000001</v>
      </c>
      <c r="G1585" s="1">
        <v>42.599020000000003</v>
      </c>
      <c r="H1585" s="1">
        <v>32.57394</v>
      </c>
      <c r="I1585" s="1">
        <v>30.854869999999998</v>
      </c>
      <c r="J1585" s="1">
        <v>23.811209999999999</v>
      </c>
      <c r="K1585" s="1">
        <v>22.547370000000001</v>
      </c>
      <c r="L1585" s="1">
        <v>15.54097</v>
      </c>
      <c r="M1585" s="1">
        <v>12.82856</v>
      </c>
      <c r="N1585" s="1">
        <v>-0.21842449999999999</v>
      </c>
      <c r="O1585" s="1">
        <v>0.38912400000000003</v>
      </c>
      <c r="P1585" s="1">
        <v>-0.4257399</v>
      </c>
      <c r="Q1585" s="1">
        <v>9.6870629999999999E-2</v>
      </c>
      <c r="R1585">
        <v>-0.95081499999999997</v>
      </c>
      <c r="S1585">
        <v>0</v>
      </c>
      <c r="T1585">
        <v>-1.1835640000000001</v>
      </c>
      <c r="U1585">
        <v>0</v>
      </c>
    </row>
    <row r="1586" spans="1:21">
      <c r="A1586" t="s">
        <v>22560</v>
      </c>
      <c r="B1586" t="s">
        <v>7194</v>
      </c>
      <c r="F1586" s="1">
        <v>6.1737130000000002</v>
      </c>
      <c r="G1586" s="1">
        <v>4.5993890000000004</v>
      </c>
      <c r="H1586" s="1">
        <v>3.9956309999999999</v>
      </c>
      <c r="I1586" s="1">
        <v>2.9251140000000002</v>
      </c>
      <c r="J1586" s="1">
        <v>13.17577</v>
      </c>
      <c r="K1586" s="1">
        <v>13.50713</v>
      </c>
      <c r="L1586" s="1">
        <v>12.002269999999999</v>
      </c>
      <c r="M1586" s="1">
        <v>13.930059999999999</v>
      </c>
      <c r="N1586" s="1">
        <v>-0.2678413</v>
      </c>
      <c r="O1586" s="1">
        <v>0.81204319999999997</v>
      </c>
      <c r="P1586" s="1">
        <v>0.16341049999999999</v>
      </c>
      <c r="Q1586" s="1">
        <v>0.80374659999999998</v>
      </c>
      <c r="R1586">
        <v>0.76917899999999995</v>
      </c>
      <c r="S1586">
        <v>3.7900000000000003E-2</v>
      </c>
      <c r="T1586">
        <v>1.274165</v>
      </c>
      <c r="U1586">
        <v>6.9700000000000003E-4</v>
      </c>
    </row>
    <row r="1587" spans="1:21">
      <c r="A1587" t="s">
        <v>19288</v>
      </c>
      <c r="B1587" t="s">
        <v>7197</v>
      </c>
      <c r="F1587" s="1">
        <v>2.6032090000000001</v>
      </c>
      <c r="G1587" s="1">
        <v>1.3833340000000001</v>
      </c>
      <c r="H1587" s="1">
        <v>1.084908</v>
      </c>
      <c r="I1587" s="1">
        <v>0.63539020000000002</v>
      </c>
      <c r="J1587" s="1">
        <v>5.6542459999999997</v>
      </c>
      <c r="K1587" s="1">
        <v>5.1174499999999998</v>
      </c>
      <c r="L1587" s="1">
        <v>0.82330110000000001</v>
      </c>
      <c r="M1587" s="1">
        <v>0.82523789999999997</v>
      </c>
      <c r="N1587" s="1">
        <v>-0.41896</v>
      </c>
      <c r="O1587" s="1">
        <v>0.62136939999999996</v>
      </c>
      <c r="P1587" s="1">
        <v>-1.4079999999999999</v>
      </c>
      <c r="Q1587" s="1">
        <v>1.1667139999999999E-3</v>
      </c>
      <c r="R1587">
        <v>0.75086200000000003</v>
      </c>
      <c r="S1587">
        <v>9.2757999999999993E-2</v>
      </c>
      <c r="T1587">
        <v>-6.166E-2</v>
      </c>
      <c r="U1587">
        <v>1</v>
      </c>
    </row>
    <row r="1588" spans="1:21">
      <c r="A1588" t="s">
        <v>17861</v>
      </c>
      <c r="B1588" t="s">
        <v>7210</v>
      </c>
      <c r="F1588" s="1">
        <v>81.429010000000005</v>
      </c>
      <c r="G1588" s="1">
        <v>79.694919999999996</v>
      </c>
      <c r="H1588" s="1">
        <v>18.02129</v>
      </c>
      <c r="I1588" s="1">
        <v>17.255600000000001</v>
      </c>
      <c r="J1588" s="1">
        <v>30.147819999999999</v>
      </c>
      <c r="K1588" s="1">
        <v>31.41151</v>
      </c>
      <c r="L1588" s="1">
        <v>15.141019999999999</v>
      </c>
      <c r="M1588" s="1">
        <v>17.134920000000001</v>
      </c>
      <c r="N1588" s="1">
        <v>-1.9090849999999999</v>
      </c>
      <c r="O1588" s="1">
        <v>6.7794089999999999E-47</v>
      </c>
      <c r="P1588" s="1">
        <v>-0.64085789999999998</v>
      </c>
      <c r="Q1588" s="1">
        <v>8.89549E-4</v>
      </c>
      <c r="R1588">
        <v>-1.517242</v>
      </c>
      <c r="S1588">
        <v>0</v>
      </c>
      <c r="T1588">
        <v>-0.22880600000000001</v>
      </c>
      <c r="U1588">
        <v>0.46998899999999999</v>
      </c>
    </row>
    <row r="1589" spans="1:21">
      <c r="A1589" t="s">
        <v>17862</v>
      </c>
      <c r="B1589" t="s">
        <v>7216</v>
      </c>
      <c r="F1589" s="1">
        <v>3.7854139999999998</v>
      </c>
      <c r="G1589" s="1">
        <v>4.1488259999999997</v>
      </c>
      <c r="H1589" s="1">
        <v>1.0846009999999999</v>
      </c>
      <c r="I1589" s="1">
        <v>1.5527359999999999</v>
      </c>
      <c r="J1589" s="1">
        <v>4.6058589999999997</v>
      </c>
      <c r="K1589" s="1">
        <v>4.9113610000000003</v>
      </c>
      <c r="L1589" s="1">
        <v>1.166013</v>
      </c>
      <c r="M1589" s="1">
        <v>1.443757</v>
      </c>
      <c r="N1589" s="1">
        <v>-1.0286999999999999</v>
      </c>
      <c r="O1589" s="1">
        <v>1.16044E-3</v>
      </c>
      <c r="P1589" s="1">
        <v>-1.2884979999999999</v>
      </c>
      <c r="Q1589" s="1">
        <v>2.5587340000000001E-5</v>
      </c>
      <c r="R1589">
        <v>4.9505E-2</v>
      </c>
      <c r="S1589">
        <v>1</v>
      </c>
      <c r="T1589">
        <v>-8.6009000000000002E-2</v>
      </c>
      <c r="U1589">
        <v>1</v>
      </c>
    </row>
    <row r="1590" spans="1:21">
      <c r="A1590" t="s">
        <v>17863</v>
      </c>
      <c r="B1590" t="s">
        <v>7221</v>
      </c>
      <c r="C1590" t="s">
        <v>17864</v>
      </c>
      <c r="D1590" t="s">
        <v>17865</v>
      </c>
      <c r="E1590" t="s">
        <v>17866</v>
      </c>
      <c r="F1590" s="1">
        <v>70.703299999999999</v>
      </c>
      <c r="G1590" s="1">
        <v>67.535120000000006</v>
      </c>
      <c r="H1590" s="1">
        <v>15.889749999999999</v>
      </c>
      <c r="I1590" s="1">
        <v>15.06048</v>
      </c>
      <c r="J1590" s="1">
        <v>28.893439999999998</v>
      </c>
      <c r="K1590" s="1">
        <v>32.91328</v>
      </c>
      <c r="L1590" s="1">
        <v>10.048500000000001</v>
      </c>
      <c r="M1590" s="1">
        <v>12.04278</v>
      </c>
      <c r="N1590" s="1">
        <v>-1.9081429999999999</v>
      </c>
      <c r="O1590" s="1">
        <v>1.2598380000000001E-58</v>
      </c>
      <c r="P1590" s="1">
        <v>-1.1691720000000001</v>
      </c>
      <c r="Q1590" s="1">
        <v>2.0237999999999999E-13</v>
      </c>
      <c r="R1590">
        <v>-1.3204340000000001</v>
      </c>
      <c r="S1590">
        <v>0</v>
      </c>
      <c r="T1590">
        <v>-0.56467599999999996</v>
      </c>
      <c r="U1590">
        <v>8.5520000000000006E-3</v>
      </c>
    </row>
    <row r="1591" spans="1:21">
      <c r="A1591" t="s">
        <v>19289</v>
      </c>
      <c r="B1591" t="s">
        <v>7224</v>
      </c>
      <c r="F1591" s="1">
        <v>6.7937409999999998</v>
      </c>
      <c r="G1591" s="1">
        <v>6.1222349999999999</v>
      </c>
      <c r="H1591" s="1">
        <v>3.5816530000000002</v>
      </c>
      <c r="I1591" s="1">
        <v>1.8240350000000001</v>
      </c>
      <c r="J1591" s="1">
        <v>5.7111970000000003</v>
      </c>
      <c r="K1591" s="1">
        <v>6.170147</v>
      </c>
      <c r="L1591" s="1">
        <v>1.772607</v>
      </c>
      <c r="M1591" s="1">
        <v>1.0364530000000001</v>
      </c>
      <c r="N1591" s="1">
        <v>-0.78530129999999998</v>
      </c>
      <c r="O1591" s="1">
        <v>4.0093230000000001E-2</v>
      </c>
      <c r="P1591" s="1">
        <v>-1.2875369999999999</v>
      </c>
      <c r="Q1591" s="1">
        <v>7.8189609999999995E-4</v>
      </c>
      <c r="R1591">
        <v>-0.24754100000000001</v>
      </c>
      <c r="S1591">
        <v>0.59924200000000005</v>
      </c>
      <c r="T1591">
        <v>-0.64416399999999996</v>
      </c>
      <c r="U1591">
        <v>0.32462299999999999</v>
      </c>
    </row>
    <row r="1592" spans="1:21">
      <c r="A1592" t="s">
        <v>17867</v>
      </c>
      <c r="B1592" t="s">
        <v>7234</v>
      </c>
      <c r="F1592" s="1">
        <v>104.0745</v>
      </c>
      <c r="G1592" s="1">
        <v>103.7568</v>
      </c>
      <c r="H1592" s="1">
        <v>52.857959999999999</v>
      </c>
      <c r="I1592" s="1">
        <v>38.288829999999997</v>
      </c>
      <c r="J1592" s="1">
        <v>93.169589999999999</v>
      </c>
      <c r="K1592" s="1">
        <v>90.807869999999994</v>
      </c>
      <c r="L1592" s="1">
        <v>29.820219999999999</v>
      </c>
      <c r="M1592" s="1">
        <v>35.180709999999998</v>
      </c>
      <c r="N1592" s="1">
        <v>-1.0024709999999999</v>
      </c>
      <c r="O1592" s="1">
        <v>1.6550580000000001E-10</v>
      </c>
      <c r="P1592" s="1">
        <v>-1.1993199999999999</v>
      </c>
      <c r="Q1592" s="1">
        <v>9.8437289999999998E-17</v>
      </c>
      <c r="R1592">
        <v>-0.364983</v>
      </c>
      <c r="S1592">
        <v>4.254E-3</v>
      </c>
      <c r="T1592">
        <v>-0.55633200000000005</v>
      </c>
      <c r="U1592">
        <v>0.117699</v>
      </c>
    </row>
    <row r="1593" spans="1:21">
      <c r="A1593" t="s">
        <v>16880</v>
      </c>
      <c r="B1593" t="s">
        <v>7237</v>
      </c>
      <c r="C1593" t="s">
        <v>16572</v>
      </c>
      <c r="D1593" t="s">
        <v>16750</v>
      </c>
      <c r="E1593" t="s">
        <v>16881</v>
      </c>
      <c r="F1593" s="1">
        <v>865.31700000000001</v>
      </c>
      <c r="G1593" s="1">
        <v>857.29579999999999</v>
      </c>
      <c r="H1593" s="1">
        <v>837.73789999999997</v>
      </c>
      <c r="I1593" s="1">
        <v>870.20050000000003</v>
      </c>
      <c r="J1593" s="1">
        <v>493.29079999999999</v>
      </c>
      <c r="K1593" s="1">
        <v>508.48809999999997</v>
      </c>
      <c r="L1593" s="1">
        <v>371.03469999999999</v>
      </c>
      <c r="M1593" s="1">
        <v>396.50970000000001</v>
      </c>
      <c r="N1593" s="1">
        <v>0.1262887</v>
      </c>
      <c r="O1593" s="1">
        <v>1.72257E-2</v>
      </c>
      <c r="P1593" s="1">
        <v>-0.1388249</v>
      </c>
      <c r="Q1593" s="1">
        <v>5.158298E-2</v>
      </c>
      <c r="R1593">
        <v>-0.97831699999999999</v>
      </c>
      <c r="S1593">
        <v>0</v>
      </c>
      <c r="T1593">
        <v>-1.266961</v>
      </c>
      <c r="U1593">
        <v>0</v>
      </c>
    </row>
    <row r="1594" spans="1:21">
      <c r="A1594" t="s">
        <v>17868</v>
      </c>
      <c r="B1594" t="s">
        <v>7261</v>
      </c>
      <c r="F1594" s="1">
        <v>17.336079999999999</v>
      </c>
      <c r="G1594" s="1">
        <v>19.388549999999999</v>
      </c>
      <c r="H1594" s="1">
        <v>6.700088</v>
      </c>
      <c r="I1594" s="1">
        <v>6.192113</v>
      </c>
      <c r="J1594" s="1">
        <v>14.58399</v>
      </c>
      <c r="K1594" s="1">
        <v>14.18815</v>
      </c>
      <c r="L1594" s="1">
        <v>12.17029</v>
      </c>
      <c r="M1594" s="1">
        <v>11.9956</v>
      </c>
      <c r="N1594" s="1">
        <v>-1.2423500000000001</v>
      </c>
      <c r="O1594" s="1">
        <v>2.1926620000000001E-14</v>
      </c>
      <c r="P1594" s="1">
        <v>-6.2937959999999999E-3</v>
      </c>
      <c r="Q1594">
        <v>1</v>
      </c>
      <c r="R1594">
        <v>-0.52210199999999996</v>
      </c>
      <c r="S1594">
        <v>4.7699999999999999E-4</v>
      </c>
      <c r="T1594">
        <v>0.73187899999999995</v>
      </c>
      <c r="U1594">
        <v>1.7100000000000001E-4</v>
      </c>
    </row>
    <row r="1595" spans="1:21">
      <c r="A1595" t="s">
        <v>17869</v>
      </c>
      <c r="B1595" t="s">
        <v>7266</v>
      </c>
      <c r="C1595" t="s">
        <v>17870</v>
      </c>
      <c r="D1595" t="s">
        <v>17871</v>
      </c>
      <c r="E1595" t="s">
        <v>17872</v>
      </c>
      <c r="F1595" s="1">
        <v>72.051850000000002</v>
      </c>
      <c r="G1595" s="1">
        <v>67.096130000000002</v>
      </c>
      <c r="H1595" s="1">
        <v>146.3683</v>
      </c>
      <c r="I1595" s="1">
        <v>151.95750000000001</v>
      </c>
      <c r="J1595" s="1">
        <v>72.526910000000001</v>
      </c>
      <c r="K1595" s="1">
        <v>68.141689999999997</v>
      </c>
      <c r="L1595" s="1">
        <v>206.6148</v>
      </c>
      <c r="M1595" s="1">
        <v>212.21969999999999</v>
      </c>
      <c r="N1595" s="1">
        <v>1.2187239999999999</v>
      </c>
      <c r="O1595" s="1">
        <v>3.4884570000000001E-68</v>
      </c>
      <c r="P1595" s="1">
        <v>1.8019810000000001</v>
      </c>
      <c r="Q1595" s="1">
        <v>3.7028770000000002E-197</v>
      </c>
      <c r="R1595">
        <v>-0.18327399999999999</v>
      </c>
      <c r="S1595">
        <v>8.9816999999999994E-2</v>
      </c>
      <c r="T1595">
        <v>0.367448</v>
      </c>
      <c r="U1595">
        <v>0</v>
      </c>
    </row>
    <row r="1596" spans="1:21">
      <c r="A1596" t="s">
        <v>19290</v>
      </c>
      <c r="B1596" t="s">
        <v>7267</v>
      </c>
      <c r="F1596" s="1">
        <v>0.72330139999999998</v>
      </c>
      <c r="G1596" s="1">
        <v>0.91605590000000003</v>
      </c>
      <c r="H1596" s="1">
        <v>0.9284403</v>
      </c>
      <c r="I1596" s="1">
        <v>1.3593820000000001</v>
      </c>
      <c r="J1596" s="1">
        <v>1.5361199999999999</v>
      </c>
      <c r="K1596" s="1">
        <v>2.002011</v>
      </c>
      <c r="L1596" s="1">
        <v>5.032591</v>
      </c>
      <c r="M1596" s="1">
        <v>4.7291530000000002</v>
      </c>
      <c r="N1596" s="1">
        <v>0.34045789999999998</v>
      </c>
      <c r="O1596" s="1">
        <v>0.65269980000000005</v>
      </c>
      <c r="P1596" s="1">
        <v>1.418866</v>
      </c>
      <c r="Q1596" s="1">
        <v>1.4101720000000001E-7</v>
      </c>
      <c r="R1596">
        <v>0.56671300000000002</v>
      </c>
      <c r="S1596">
        <v>0.20835200000000001</v>
      </c>
      <c r="T1596">
        <v>1.591072</v>
      </c>
      <c r="U1596">
        <v>0</v>
      </c>
    </row>
    <row r="1597" spans="1:21">
      <c r="A1597" t="s">
        <v>19291</v>
      </c>
      <c r="B1597" t="s">
        <v>7272</v>
      </c>
      <c r="C1597" t="s">
        <v>19292</v>
      </c>
      <c r="D1597" t="s">
        <v>17900</v>
      </c>
      <c r="E1597" t="s">
        <v>19293</v>
      </c>
      <c r="F1597" s="1">
        <v>9.196726</v>
      </c>
      <c r="G1597" s="1">
        <v>8.8643649999999994</v>
      </c>
      <c r="H1597" s="1">
        <v>18.658439999999999</v>
      </c>
      <c r="I1597" s="1">
        <v>15.58577</v>
      </c>
      <c r="J1597" s="1">
        <v>10.21602</v>
      </c>
      <c r="K1597" s="1">
        <v>10.23972</v>
      </c>
      <c r="L1597" s="1">
        <v>22.37914</v>
      </c>
      <c r="M1597" s="1">
        <v>27.293430000000001</v>
      </c>
      <c r="N1597" s="1">
        <v>0.95177480000000003</v>
      </c>
      <c r="O1597" s="1">
        <v>7.2323320000000001E-8</v>
      </c>
      <c r="P1597" s="1">
        <v>1.436277</v>
      </c>
      <c r="Q1597" s="1">
        <v>8.501795E-11</v>
      </c>
      <c r="R1597">
        <v>-2.0826999999999998E-2</v>
      </c>
      <c r="S1597">
        <v>1</v>
      </c>
      <c r="T1597">
        <v>0.398839</v>
      </c>
      <c r="U1597">
        <v>0.10732999999999999</v>
      </c>
    </row>
    <row r="1598" spans="1:21">
      <c r="A1598" t="s">
        <v>17873</v>
      </c>
      <c r="B1598" t="s">
        <v>7274</v>
      </c>
      <c r="C1598" t="s">
        <v>17874</v>
      </c>
      <c r="D1598" t="s">
        <v>17875</v>
      </c>
      <c r="E1598" t="s">
        <v>17876</v>
      </c>
      <c r="F1598" s="1">
        <v>4.8940330000000003</v>
      </c>
      <c r="G1598" s="1">
        <v>4.6664450000000004</v>
      </c>
      <c r="H1598" s="1">
        <v>11.07474</v>
      </c>
      <c r="I1598" s="1">
        <v>11.08968</v>
      </c>
      <c r="J1598" s="1">
        <v>4.6071629999999999</v>
      </c>
      <c r="K1598" s="1">
        <v>3.9629530000000002</v>
      </c>
      <c r="L1598" s="1">
        <v>14.852349999999999</v>
      </c>
      <c r="M1598" s="1">
        <v>11.98245</v>
      </c>
      <c r="N1598" s="1">
        <v>1.132673</v>
      </c>
      <c r="O1598" s="1">
        <v>3.3494839999999998E-7</v>
      </c>
      <c r="P1598" s="1">
        <v>1.678013</v>
      </c>
      <c r="Q1598" s="1">
        <v>7.9826919999999993E-12</v>
      </c>
      <c r="R1598">
        <v>-0.28870699999999999</v>
      </c>
      <c r="S1598">
        <v>0.47501700000000002</v>
      </c>
      <c r="T1598">
        <v>0.138041</v>
      </c>
      <c r="U1598">
        <v>0.66520299999999999</v>
      </c>
    </row>
    <row r="1599" spans="1:21">
      <c r="A1599" t="s">
        <v>19294</v>
      </c>
      <c r="B1599" t="s">
        <v>7275</v>
      </c>
      <c r="F1599" s="1">
        <v>2.5926740000000001</v>
      </c>
      <c r="G1599" s="1">
        <v>1.098195</v>
      </c>
      <c r="H1599" s="1">
        <v>3.3073239999999999</v>
      </c>
      <c r="I1599" s="1">
        <v>2.320335</v>
      </c>
      <c r="J1599" s="1">
        <v>1.8952580000000001</v>
      </c>
      <c r="K1599" s="1">
        <v>1.7550509999999999</v>
      </c>
      <c r="L1599" s="1">
        <v>6.6667059999999996</v>
      </c>
      <c r="M1599" s="1">
        <v>6.977201</v>
      </c>
      <c r="N1599" s="1">
        <v>0.51627420000000002</v>
      </c>
      <c r="O1599" s="1">
        <v>0.4921606</v>
      </c>
      <c r="P1599" s="1">
        <v>1.693092</v>
      </c>
      <c r="Q1599" s="1">
        <v>2.7321639999999998E-9</v>
      </c>
      <c r="R1599">
        <v>-8.1198999999999993E-2</v>
      </c>
      <c r="S1599">
        <v>0.95945100000000005</v>
      </c>
      <c r="T1599">
        <v>0.97068399999999999</v>
      </c>
      <c r="U1599">
        <v>1.6249999999999999E-3</v>
      </c>
    </row>
    <row r="1600" spans="1:21">
      <c r="A1600" t="s">
        <v>22561</v>
      </c>
      <c r="B1600" t="s">
        <v>7285</v>
      </c>
      <c r="C1600" t="s">
        <v>22562</v>
      </c>
      <c r="D1600" t="s">
        <v>16730</v>
      </c>
      <c r="E1600" t="s">
        <v>22563</v>
      </c>
      <c r="F1600" s="1">
        <v>32.871580000000002</v>
      </c>
      <c r="G1600" s="1">
        <v>35.854979999999998</v>
      </c>
      <c r="H1600" s="1">
        <v>20.909749999999999</v>
      </c>
      <c r="I1600" s="1">
        <v>18.017189999999999</v>
      </c>
      <c r="J1600" s="1">
        <v>62.769019999999998</v>
      </c>
      <c r="K1600" s="1">
        <v>55.777030000000003</v>
      </c>
      <c r="L1600" s="1">
        <v>57.041719999999998</v>
      </c>
      <c r="M1600" s="1">
        <v>59.643940000000001</v>
      </c>
      <c r="N1600" s="1">
        <v>-0.62869260000000005</v>
      </c>
      <c r="O1600" s="1">
        <v>1.8501889999999999E-4</v>
      </c>
      <c r="P1600" s="1">
        <v>0.21895390000000001</v>
      </c>
      <c r="Q1600" s="1">
        <v>9.144178E-2</v>
      </c>
      <c r="R1600">
        <v>0.55767900000000004</v>
      </c>
      <c r="S1600">
        <v>1.2999999999999999E-5</v>
      </c>
      <c r="T1600">
        <v>1.4078999999999999</v>
      </c>
      <c r="U1600">
        <v>0</v>
      </c>
    </row>
    <row r="1601" spans="1:21">
      <c r="A1601" t="s">
        <v>21044</v>
      </c>
      <c r="B1601" t="s">
        <v>7290</v>
      </c>
      <c r="F1601" s="1">
        <v>19.822970000000002</v>
      </c>
      <c r="G1601" s="1">
        <v>23.891179999999999</v>
      </c>
      <c r="H1601" s="1">
        <v>15.364470000000001</v>
      </c>
      <c r="I1601" s="1">
        <v>14.63153</v>
      </c>
      <c r="J1601" s="1">
        <v>10.66949</v>
      </c>
      <c r="K1601" s="1">
        <v>11.48967</v>
      </c>
      <c r="L1601" s="1">
        <v>8.175929</v>
      </c>
      <c r="M1601" s="1">
        <v>8.1951630000000009</v>
      </c>
      <c r="N1601" s="1">
        <v>-0.34531040000000002</v>
      </c>
      <c r="O1601" s="1">
        <v>0.234097</v>
      </c>
      <c r="P1601" s="1">
        <v>-0.16174459999999999</v>
      </c>
      <c r="Q1601" s="1">
        <v>0.77308160000000004</v>
      </c>
      <c r="R1601">
        <v>-1.0172639999999999</v>
      </c>
      <c r="S1601">
        <v>1.9999999999999999E-6</v>
      </c>
      <c r="T1601">
        <v>-0.86069099999999998</v>
      </c>
      <c r="U1601">
        <v>1.279E-3</v>
      </c>
    </row>
    <row r="1602" spans="1:21">
      <c r="A1602" t="s">
        <v>19295</v>
      </c>
      <c r="B1602" t="s">
        <v>7302</v>
      </c>
      <c r="C1602" t="s">
        <v>16572</v>
      </c>
      <c r="D1602" t="s">
        <v>19296</v>
      </c>
      <c r="E1602" t="s">
        <v>19297</v>
      </c>
      <c r="F1602" s="1">
        <v>4.5810589999999998</v>
      </c>
      <c r="G1602" s="1">
        <v>4.4629820000000002</v>
      </c>
      <c r="H1602" s="1">
        <v>7.2987500000000001</v>
      </c>
      <c r="I1602" s="1">
        <v>7.1243410000000003</v>
      </c>
      <c r="J1602" s="1">
        <v>3.4556830000000001</v>
      </c>
      <c r="K1602" s="1">
        <v>2.4034490000000002</v>
      </c>
      <c r="L1602" s="1">
        <v>8.0338449999999995</v>
      </c>
      <c r="M1602" s="1">
        <v>9.7549499999999991</v>
      </c>
      <c r="N1602" s="1">
        <v>0.69016420000000001</v>
      </c>
      <c r="O1602" s="1">
        <v>4.055693E-3</v>
      </c>
      <c r="P1602" s="1">
        <v>1.6414519999999999</v>
      </c>
      <c r="Q1602" s="1">
        <v>3.4297789999999998E-11</v>
      </c>
      <c r="R1602">
        <v>-0.68476700000000001</v>
      </c>
      <c r="S1602">
        <v>1.8579999999999999E-2</v>
      </c>
      <c r="T1602">
        <v>0.16336300000000001</v>
      </c>
      <c r="U1602">
        <v>0.60715699999999995</v>
      </c>
    </row>
    <row r="1603" spans="1:21">
      <c r="A1603" t="s">
        <v>21045</v>
      </c>
      <c r="B1603" t="s">
        <v>7303</v>
      </c>
      <c r="F1603" s="1">
        <v>10.73494</v>
      </c>
      <c r="G1603" s="1">
        <v>11.55911</v>
      </c>
      <c r="H1603" s="1">
        <v>4.3168930000000003</v>
      </c>
      <c r="I1603" s="1">
        <v>4.8879359999999998</v>
      </c>
      <c r="J1603" s="1">
        <v>3.9997280000000002</v>
      </c>
      <c r="K1603" s="1">
        <v>4.2354079999999996</v>
      </c>
      <c r="L1603" s="1">
        <v>2.948353</v>
      </c>
      <c r="M1603" s="1">
        <v>2.7911060000000001</v>
      </c>
      <c r="N1603" s="1">
        <v>-0.85354750000000001</v>
      </c>
      <c r="O1603" s="1">
        <v>4.7073719999999996E-3</v>
      </c>
      <c r="P1603" s="1">
        <v>-0.1948647</v>
      </c>
      <c r="Q1603" s="1">
        <v>0.82829600000000003</v>
      </c>
      <c r="R1603">
        <v>-1.24838</v>
      </c>
      <c r="S1603">
        <v>6.9999999999999999E-6</v>
      </c>
      <c r="T1603">
        <v>-0.576488</v>
      </c>
      <c r="U1603">
        <v>0.212787</v>
      </c>
    </row>
    <row r="1604" spans="1:21">
      <c r="A1604" t="s">
        <v>19298</v>
      </c>
      <c r="B1604" t="s">
        <v>7304</v>
      </c>
      <c r="F1604" s="1">
        <v>0.68727660000000002</v>
      </c>
      <c r="G1604" s="1">
        <v>1.004343</v>
      </c>
      <c r="H1604" s="1">
        <v>0.49511129999999998</v>
      </c>
      <c r="I1604" s="1">
        <v>0.35147650000000003</v>
      </c>
      <c r="J1604" s="1">
        <v>1.0860209999999999</v>
      </c>
      <c r="K1604" s="1">
        <v>1.1889369999999999</v>
      </c>
      <c r="L1604" s="1">
        <v>2.7752309999999998</v>
      </c>
      <c r="M1604" s="1">
        <v>2.7389640000000002</v>
      </c>
      <c r="N1604" s="1">
        <v>-0.46183299999999999</v>
      </c>
      <c r="O1604" s="1">
        <v>0.44807849999999999</v>
      </c>
      <c r="P1604" s="1">
        <v>1.2358610000000001</v>
      </c>
      <c r="Q1604" s="1">
        <v>1.7999739999999999E-5</v>
      </c>
      <c r="R1604">
        <v>0.15965699999999999</v>
      </c>
      <c r="S1604">
        <v>0.88802899999999996</v>
      </c>
      <c r="T1604">
        <v>1.9121840000000001</v>
      </c>
      <c r="U1604">
        <v>0</v>
      </c>
    </row>
    <row r="1605" spans="1:21">
      <c r="A1605" t="s">
        <v>21046</v>
      </c>
      <c r="B1605" t="s">
        <v>7305</v>
      </c>
      <c r="C1605" t="s">
        <v>21047</v>
      </c>
      <c r="D1605" t="s">
        <v>18615</v>
      </c>
      <c r="E1605" t="s">
        <v>18616</v>
      </c>
      <c r="F1605" s="1">
        <v>100.5076</v>
      </c>
      <c r="G1605" s="1">
        <v>111.0981</v>
      </c>
      <c r="H1605" s="1">
        <v>50.408000000000001</v>
      </c>
      <c r="I1605" s="1">
        <v>56.507100000000001</v>
      </c>
      <c r="J1605" s="1">
        <v>32.11694</v>
      </c>
      <c r="K1605" s="1">
        <v>25.449000000000002</v>
      </c>
      <c r="L1605" s="1">
        <v>25.215579999999999</v>
      </c>
      <c r="M1605" s="1">
        <v>23.58991</v>
      </c>
      <c r="N1605" s="1">
        <v>-0.81203130000000001</v>
      </c>
      <c r="O1605" s="1">
        <v>5.2232339999999998E-13</v>
      </c>
      <c r="P1605" s="1">
        <v>1.4152E-2</v>
      </c>
      <c r="Q1605">
        <v>1</v>
      </c>
      <c r="R1605">
        <v>-1.984599</v>
      </c>
      <c r="S1605">
        <v>0</v>
      </c>
      <c r="T1605">
        <v>-1.187011</v>
      </c>
      <c r="U1605">
        <v>0</v>
      </c>
    </row>
    <row r="1606" spans="1:21">
      <c r="A1606" t="s">
        <v>21048</v>
      </c>
      <c r="B1606" t="s">
        <v>7310</v>
      </c>
      <c r="C1606" t="s">
        <v>16572</v>
      </c>
      <c r="D1606" t="s">
        <v>16750</v>
      </c>
      <c r="E1606" t="s">
        <v>21049</v>
      </c>
      <c r="F1606" s="1">
        <v>39.434959999999997</v>
      </c>
      <c r="G1606" s="1">
        <v>40.905679999999997</v>
      </c>
      <c r="H1606" s="1">
        <v>21.166080000000001</v>
      </c>
      <c r="I1606" s="1">
        <v>20.708909999999999</v>
      </c>
      <c r="J1606" s="1">
        <v>17.832540000000002</v>
      </c>
      <c r="K1606" s="1">
        <v>18.22946</v>
      </c>
      <c r="L1606" s="1">
        <v>19.27469</v>
      </c>
      <c r="M1606" s="1">
        <v>19.93562</v>
      </c>
      <c r="N1606" s="1">
        <v>-0.77892399999999995</v>
      </c>
      <c r="O1606" s="1">
        <v>3.028617E-18</v>
      </c>
      <c r="P1606" s="1">
        <v>0.3562922</v>
      </c>
      <c r="Q1606" s="1">
        <v>2.9058859999999999E-3</v>
      </c>
      <c r="R1606">
        <v>-1.323852</v>
      </c>
      <c r="S1606">
        <v>0</v>
      </c>
      <c r="T1606">
        <v>-0.20993999999999999</v>
      </c>
      <c r="U1606">
        <v>0.10939500000000001</v>
      </c>
    </row>
    <row r="1607" spans="1:21">
      <c r="A1607" t="s">
        <v>19299</v>
      </c>
      <c r="B1607" t="s">
        <v>7312</v>
      </c>
      <c r="C1607" t="s">
        <v>16572</v>
      </c>
      <c r="D1607" t="s">
        <v>19300</v>
      </c>
      <c r="E1607" t="s">
        <v>19301</v>
      </c>
      <c r="F1607" s="1">
        <v>0.3200269</v>
      </c>
      <c r="G1607" s="1">
        <v>0.35075050000000002</v>
      </c>
      <c r="H1607" s="1">
        <v>0.47681119999999999</v>
      </c>
      <c r="I1607" s="1">
        <v>0.78762949999999998</v>
      </c>
      <c r="J1607" s="1">
        <v>1.2743640000000001</v>
      </c>
      <c r="K1607" s="1">
        <v>1.4186570000000001</v>
      </c>
      <c r="L1607" s="1">
        <v>4.2098259999999996</v>
      </c>
      <c r="M1607" s="1">
        <v>4.9869529999999997</v>
      </c>
      <c r="N1607" s="1">
        <v>0.54283360000000003</v>
      </c>
      <c r="O1607" s="1">
        <v>0.3078553</v>
      </c>
      <c r="P1607" s="1">
        <v>1.758896</v>
      </c>
      <c r="Q1607" s="1">
        <v>8.1974829999999997E-16</v>
      </c>
      <c r="R1607">
        <v>1.132207</v>
      </c>
      <c r="S1607">
        <v>1.91E-3</v>
      </c>
      <c r="T1607">
        <v>2.295458</v>
      </c>
      <c r="U1607">
        <v>0</v>
      </c>
    </row>
    <row r="1608" spans="1:21">
      <c r="A1608" t="s">
        <v>21050</v>
      </c>
      <c r="B1608" t="s">
        <v>7316</v>
      </c>
      <c r="F1608" s="1">
        <v>5.8920810000000001</v>
      </c>
      <c r="G1608" s="1">
        <v>6.5734700000000004</v>
      </c>
      <c r="H1608" s="1">
        <v>3.2239279999999999</v>
      </c>
      <c r="I1608" s="1">
        <v>3.742248</v>
      </c>
      <c r="J1608" s="1">
        <v>2.691049</v>
      </c>
      <c r="K1608" s="1">
        <v>2.9592170000000002</v>
      </c>
      <c r="L1608" s="1">
        <v>1.901022</v>
      </c>
      <c r="M1608" s="1">
        <v>2.5682749999999999</v>
      </c>
      <c r="N1608" s="1">
        <v>-0.55427210000000005</v>
      </c>
      <c r="O1608" s="1">
        <v>8.4301230000000005E-2</v>
      </c>
      <c r="P1608" s="1">
        <v>-8.0465640000000005E-2</v>
      </c>
      <c r="Q1608">
        <v>1</v>
      </c>
      <c r="R1608">
        <v>-1.0663769999999999</v>
      </c>
      <c r="S1608">
        <v>6.3E-5</v>
      </c>
      <c r="T1608">
        <v>-0.60622699999999996</v>
      </c>
      <c r="U1608">
        <v>0.119149</v>
      </c>
    </row>
    <row r="1609" spans="1:21">
      <c r="A1609" t="s">
        <v>22564</v>
      </c>
      <c r="B1609" t="s">
        <v>7318</v>
      </c>
      <c r="F1609" s="1">
        <v>4.9673689999999997</v>
      </c>
      <c r="G1609" s="1">
        <v>5.0560219999999996</v>
      </c>
      <c r="H1609" s="1">
        <v>4.4864430000000004</v>
      </c>
      <c r="I1609" s="1">
        <v>3.5166599999999999</v>
      </c>
      <c r="J1609" s="1">
        <v>2.099405</v>
      </c>
      <c r="K1609" s="1">
        <v>2.8216399999999999</v>
      </c>
      <c r="L1609" s="1">
        <v>1.547552</v>
      </c>
      <c r="M1609" s="1">
        <v>2.0036239999999998</v>
      </c>
      <c r="N1609" s="1">
        <v>-0.1590463</v>
      </c>
      <c r="O1609" s="1">
        <v>0.85393810000000003</v>
      </c>
      <c r="P1609" s="1">
        <v>-0.17291699999999999</v>
      </c>
      <c r="Q1609" s="1">
        <v>0.81052060000000004</v>
      </c>
      <c r="R1609">
        <v>-0.997332</v>
      </c>
      <c r="S1609">
        <v>1.8599999999999999E-4</v>
      </c>
      <c r="T1609">
        <v>-1.053177</v>
      </c>
      <c r="U1609">
        <v>5.5599999999999996E-4</v>
      </c>
    </row>
    <row r="1610" spans="1:21">
      <c r="A1610" t="s">
        <v>17877</v>
      </c>
      <c r="B1610" t="s">
        <v>7320</v>
      </c>
      <c r="F1610" s="1">
        <v>8.3982930000000007</v>
      </c>
      <c r="G1610" s="1">
        <v>8.5227369999999993</v>
      </c>
      <c r="H1610" s="1">
        <v>2.0854499999999998</v>
      </c>
      <c r="I1610" s="1">
        <v>2.6619600000000001</v>
      </c>
      <c r="J1610" s="1">
        <v>2.6320450000000002</v>
      </c>
      <c r="K1610" s="1">
        <v>2.2700650000000002</v>
      </c>
      <c r="L1610" s="1">
        <v>3.195592</v>
      </c>
      <c r="M1610" s="1">
        <v>2.8980519999999999</v>
      </c>
      <c r="N1610" s="1">
        <v>-1.1579379999999999</v>
      </c>
      <c r="O1610" s="1">
        <v>2.4484330000000001E-4</v>
      </c>
      <c r="P1610" s="1">
        <v>0.37991340000000001</v>
      </c>
      <c r="Q1610" s="1">
        <v>0.53063959999999999</v>
      </c>
      <c r="R1610">
        <v>-1.408587</v>
      </c>
      <c r="S1610">
        <v>1.9999999999999999E-6</v>
      </c>
      <c r="T1610">
        <v>0.16786400000000001</v>
      </c>
      <c r="U1610">
        <v>0.91476500000000005</v>
      </c>
    </row>
    <row r="1611" spans="1:21">
      <c r="A1611" t="s">
        <v>19302</v>
      </c>
      <c r="B1611" t="s">
        <v>7324</v>
      </c>
      <c r="C1611" t="s">
        <v>19303</v>
      </c>
      <c r="D1611" t="s">
        <v>19304</v>
      </c>
      <c r="E1611" t="s">
        <v>19305</v>
      </c>
      <c r="F1611" s="1">
        <v>126.7955</v>
      </c>
      <c r="G1611" s="1">
        <v>123.5274</v>
      </c>
      <c r="H1611" s="1">
        <v>69.924940000000007</v>
      </c>
      <c r="I1611" s="1">
        <v>71.824250000000006</v>
      </c>
      <c r="J1611" s="1">
        <v>353.00889999999998</v>
      </c>
      <c r="K1611" s="1">
        <v>363.9991</v>
      </c>
      <c r="L1611" s="1">
        <v>145.78919999999999</v>
      </c>
      <c r="M1611" s="1">
        <v>153.01939999999999</v>
      </c>
      <c r="N1611" s="1">
        <v>-0.67259979999999997</v>
      </c>
      <c r="O1611" s="1">
        <v>3.497222E-29</v>
      </c>
      <c r="P1611" s="1">
        <v>-1.0148360000000001</v>
      </c>
      <c r="Q1611" s="1">
        <v>3.8155510000000002E-143</v>
      </c>
      <c r="R1611">
        <v>1.3085629999999999</v>
      </c>
      <c r="S1611">
        <v>0</v>
      </c>
      <c r="T1611">
        <v>0.94918199999999997</v>
      </c>
      <c r="U1611">
        <v>0</v>
      </c>
    </row>
    <row r="1612" spans="1:21">
      <c r="A1612" t="s">
        <v>22565</v>
      </c>
      <c r="B1612" t="s">
        <v>7326</v>
      </c>
      <c r="C1612" t="s">
        <v>22566</v>
      </c>
      <c r="D1612" t="s">
        <v>22567</v>
      </c>
      <c r="E1612" t="s">
        <v>22568</v>
      </c>
      <c r="F1612" s="1">
        <v>16.373159999999999</v>
      </c>
      <c r="G1612" s="1">
        <v>16.34019</v>
      </c>
      <c r="H1612" s="1">
        <v>18.30734</v>
      </c>
      <c r="I1612" s="1">
        <v>17.155080000000002</v>
      </c>
      <c r="J1612" s="1">
        <v>35.514789999999998</v>
      </c>
      <c r="K1612" s="1">
        <v>38.168770000000002</v>
      </c>
      <c r="L1612" s="1">
        <v>41.157530000000001</v>
      </c>
      <c r="M1612" s="1">
        <v>41.080280000000002</v>
      </c>
      <c r="N1612" s="1">
        <v>0.2203608</v>
      </c>
      <c r="O1612" s="1">
        <v>0.60028970000000004</v>
      </c>
      <c r="P1612" s="1">
        <v>0.38652560000000002</v>
      </c>
      <c r="Q1612" s="1">
        <v>1.8203299999999999E-2</v>
      </c>
      <c r="R1612">
        <v>0.87914499999999995</v>
      </c>
      <c r="S1612">
        <v>9.9999999999999995E-7</v>
      </c>
      <c r="T1612">
        <v>1.0276730000000001</v>
      </c>
      <c r="U1612">
        <v>0</v>
      </c>
    </row>
    <row r="1613" spans="1:21">
      <c r="A1613" t="s">
        <v>19306</v>
      </c>
      <c r="B1613" t="s">
        <v>7333</v>
      </c>
      <c r="F1613" s="1">
        <v>3.8283209999999999</v>
      </c>
      <c r="G1613" s="1">
        <v>4.6299060000000001</v>
      </c>
      <c r="H1613" s="1">
        <v>7.7463480000000002</v>
      </c>
      <c r="I1613" s="1">
        <v>8.2701100000000007</v>
      </c>
      <c r="J1613" s="1">
        <v>5.607202</v>
      </c>
      <c r="K1613" s="1">
        <v>5.4808620000000001</v>
      </c>
      <c r="L1613" s="1">
        <v>16.073879999999999</v>
      </c>
      <c r="M1613" s="1">
        <v>22.786539999999999</v>
      </c>
      <c r="N1613" s="1">
        <v>0.82397849999999995</v>
      </c>
      <c r="O1613" s="1">
        <v>4.4474040000000003E-3</v>
      </c>
      <c r="P1613" s="1">
        <v>1.820063</v>
      </c>
      <c r="Q1613" s="1">
        <v>1.3578380000000001E-5</v>
      </c>
      <c r="R1613">
        <v>0.14766499999999999</v>
      </c>
      <c r="S1613">
        <v>0.83766499999999999</v>
      </c>
      <c r="T1613">
        <v>1.0427649999999999</v>
      </c>
      <c r="U1613">
        <v>5.6600000000000001E-3</v>
      </c>
    </row>
    <row r="1614" spans="1:21">
      <c r="A1614" t="s">
        <v>19307</v>
      </c>
      <c r="B1614" t="s">
        <v>7337</v>
      </c>
      <c r="F1614" s="1">
        <v>1.948682</v>
      </c>
      <c r="G1614" s="1">
        <v>2.0710410000000001</v>
      </c>
      <c r="H1614" s="1">
        <v>2.4363860000000002</v>
      </c>
      <c r="I1614" s="1">
        <v>2.3781669999999999</v>
      </c>
      <c r="J1614" s="1">
        <v>1.9334070000000001</v>
      </c>
      <c r="K1614" s="1">
        <v>1.5323059999999999</v>
      </c>
      <c r="L1614" s="1">
        <v>4.7249489999999996</v>
      </c>
      <c r="M1614" s="1">
        <v>4.1183170000000002</v>
      </c>
      <c r="N1614" s="1">
        <v>0.29958479999999998</v>
      </c>
      <c r="O1614" s="1">
        <v>0.5885416</v>
      </c>
      <c r="P1614" s="1">
        <v>1.351367</v>
      </c>
      <c r="Q1614" s="1">
        <v>1.2770510000000001E-7</v>
      </c>
      <c r="R1614">
        <v>-0.31506499999999998</v>
      </c>
      <c r="S1614">
        <v>0.48377300000000001</v>
      </c>
      <c r="T1614">
        <v>0.65554900000000005</v>
      </c>
      <c r="U1614">
        <v>2.0341999999999999E-2</v>
      </c>
    </row>
    <row r="1615" spans="1:21">
      <c r="A1615" t="s">
        <v>17878</v>
      </c>
      <c r="B1615" t="s">
        <v>7354</v>
      </c>
      <c r="F1615" s="1">
        <v>1.1721410000000001</v>
      </c>
      <c r="G1615" s="1">
        <v>0.98621170000000002</v>
      </c>
      <c r="H1615" s="1">
        <v>0.24424960000000001</v>
      </c>
      <c r="I1615" s="1">
        <v>9.5365240000000004E-2</v>
      </c>
      <c r="J1615" s="1">
        <v>1.178669</v>
      </c>
      <c r="K1615" s="1">
        <v>1.3825339999999999</v>
      </c>
      <c r="L1615" s="1">
        <v>0.18535299999999999</v>
      </c>
      <c r="M1615" s="1">
        <v>0.18578900000000001</v>
      </c>
      <c r="N1615" s="1">
        <v>-1.2072339999999999</v>
      </c>
      <c r="O1615" s="1">
        <v>3.3039639999999999E-3</v>
      </c>
      <c r="P1615" s="1">
        <v>-1.4642869999999999</v>
      </c>
      <c r="Q1615" s="1">
        <v>5.6691819999999998E-4</v>
      </c>
      <c r="R1615">
        <v>3.0113999999999998E-2</v>
      </c>
      <c r="S1615">
        <v>1</v>
      </c>
      <c r="T1615">
        <v>3.7265E-2</v>
      </c>
      <c r="U1615">
        <v>1</v>
      </c>
    </row>
    <row r="1616" spans="1:21">
      <c r="A1616" t="s">
        <v>21051</v>
      </c>
      <c r="B1616" t="s">
        <v>7363</v>
      </c>
      <c r="F1616" s="1">
        <v>11.431710000000001</v>
      </c>
      <c r="G1616" s="1">
        <v>11.589779999999999</v>
      </c>
      <c r="H1616" s="1">
        <v>15.59423</v>
      </c>
      <c r="I1616" s="1">
        <v>14.55617</v>
      </c>
      <c r="J1616" s="1">
        <v>5.6747889999999996</v>
      </c>
      <c r="K1616" s="1">
        <v>4.9038050000000002</v>
      </c>
      <c r="L1616" s="1">
        <v>4.9308100000000001</v>
      </c>
      <c r="M1616" s="1">
        <v>5.9957099999999999</v>
      </c>
      <c r="N1616" s="1">
        <v>0.4806242</v>
      </c>
      <c r="O1616" s="1">
        <v>1.4046879999999999E-2</v>
      </c>
      <c r="P1616" s="1">
        <v>0.25165650000000001</v>
      </c>
      <c r="Q1616" s="1">
        <v>0.50633570000000006</v>
      </c>
      <c r="R1616">
        <v>-1.159772</v>
      </c>
      <c r="S1616">
        <v>0</v>
      </c>
      <c r="T1616">
        <v>-1.4575009999999999</v>
      </c>
      <c r="U1616">
        <v>0</v>
      </c>
    </row>
    <row r="1617" spans="1:21">
      <c r="A1617" t="s">
        <v>19308</v>
      </c>
      <c r="B1617" t="s">
        <v>7369</v>
      </c>
      <c r="C1617" t="s">
        <v>19309</v>
      </c>
      <c r="D1617" t="s">
        <v>19310</v>
      </c>
      <c r="E1617" t="s">
        <v>19311</v>
      </c>
      <c r="F1617" s="1">
        <v>90.381630000000001</v>
      </c>
      <c r="G1617" s="1">
        <v>83.181910000000002</v>
      </c>
      <c r="H1617" s="1">
        <v>121.00190000000001</v>
      </c>
      <c r="I1617" s="1">
        <v>119.5421</v>
      </c>
      <c r="J1617" s="1">
        <v>52.72936</v>
      </c>
      <c r="K1617" s="1">
        <v>55.000430000000001</v>
      </c>
      <c r="L1617" s="1">
        <v>92.172190000000001</v>
      </c>
      <c r="M1617" s="1">
        <v>96.572680000000005</v>
      </c>
      <c r="N1617" s="1">
        <v>0.59476309999999999</v>
      </c>
      <c r="O1617" s="1">
        <v>2.455346E-10</v>
      </c>
      <c r="P1617" s="1">
        <v>1.0273350000000001</v>
      </c>
      <c r="Q1617" s="1">
        <v>1.9918719999999999E-23</v>
      </c>
      <c r="R1617">
        <v>-0.85840300000000003</v>
      </c>
      <c r="S1617">
        <v>0</v>
      </c>
      <c r="T1617">
        <v>-0.46245900000000001</v>
      </c>
      <c r="U1617">
        <v>0</v>
      </c>
    </row>
    <row r="1618" spans="1:21">
      <c r="A1618" t="s">
        <v>19312</v>
      </c>
      <c r="B1618" t="s">
        <v>7373</v>
      </c>
      <c r="F1618" s="1">
        <v>0.71951790000000004</v>
      </c>
      <c r="G1618" s="1">
        <v>0.70097240000000005</v>
      </c>
      <c r="H1618" s="1">
        <v>0.41231420000000002</v>
      </c>
      <c r="I1618" s="1">
        <v>0.80492330000000001</v>
      </c>
      <c r="J1618" s="1">
        <v>1.512167</v>
      </c>
      <c r="K1618" s="1">
        <v>1.400301</v>
      </c>
      <c r="L1618" s="1">
        <v>2.894247</v>
      </c>
      <c r="M1618" s="1">
        <v>3.606719</v>
      </c>
      <c r="N1618" s="1">
        <v>-5.7593329999999998E-2</v>
      </c>
      <c r="O1618">
        <v>1</v>
      </c>
      <c r="P1618" s="1">
        <v>1.0500830000000001</v>
      </c>
      <c r="Q1618" s="1">
        <v>2.3391979999999998E-3</v>
      </c>
      <c r="R1618">
        <v>0.46082200000000001</v>
      </c>
      <c r="S1618">
        <v>0.40536699999999998</v>
      </c>
      <c r="T1618">
        <v>1.5841209999999999</v>
      </c>
      <c r="U1618">
        <v>3.1000000000000001E-5</v>
      </c>
    </row>
    <row r="1619" spans="1:21">
      <c r="A1619" t="s">
        <v>17879</v>
      </c>
      <c r="B1619" t="s">
        <v>7374</v>
      </c>
      <c r="F1619" s="1">
        <v>105.9622</v>
      </c>
      <c r="G1619" s="1">
        <v>117.24209999999999</v>
      </c>
      <c r="H1619" s="1">
        <v>217.04140000000001</v>
      </c>
      <c r="I1619" s="1">
        <v>222.21109999999999</v>
      </c>
      <c r="J1619" s="1">
        <v>397.88389999999998</v>
      </c>
      <c r="K1619" s="1">
        <v>398.21289999999999</v>
      </c>
      <c r="L1619" s="1">
        <v>406.01299999999998</v>
      </c>
      <c r="M1619" s="1">
        <v>397.45679999999999</v>
      </c>
      <c r="N1619" s="1">
        <v>1.1007709999999999</v>
      </c>
      <c r="O1619" s="1">
        <v>2.2354980000000002E-62</v>
      </c>
      <c r="P1619" s="1">
        <v>0.25722679999999998</v>
      </c>
      <c r="Q1619" s="1">
        <v>1.248061E-9</v>
      </c>
      <c r="R1619">
        <v>1.6162080000000001</v>
      </c>
      <c r="S1619">
        <v>0</v>
      </c>
      <c r="T1619">
        <v>0.74757700000000005</v>
      </c>
      <c r="U1619">
        <v>0</v>
      </c>
    </row>
    <row r="1620" spans="1:21">
      <c r="A1620" t="s">
        <v>21052</v>
      </c>
      <c r="B1620" t="s">
        <v>7381</v>
      </c>
      <c r="F1620" s="1">
        <v>3.959746</v>
      </c>
      <c r="G1620" s="1">
        <v>3.0138150000000001</v>
      </c>
      <c r="H1620" s="1">
        <v>3.5171079999999999</v>
      </c>
      <c r="I1620" s="1">
        <v>2.9900880000000001</v>
      </c>
      <c r="J1620" s="1">
        <v>0.76649610000000001</v>
      </c>
      <c r="K1620" s="1">
        <v>2.0336120000000002</v>
      </c>
      <c r="L1620" s="1">
        <v>0.75335160000000001</v>
      </c>
      <c r="M1620" s="1">
        <v>0.64724899999999996</v>
      </c>
      <c r="N1620" s="1">
        <v>3.1971239999999998E-2</v>
      </c>
      <c r="O1620">
        <v>1</v>
      </c>
      <c r="P1620" s="1">
        <v>-0.3526608</v>
      </c>
      <c r="Q1620" s="1">
        <v>0.67676029999999998</v>
      </c>
      <c r="R1620">
        <v>-1.020397</v>
      </c>
      <c r="S1620">
        <v>7.7990000000000004E-3</v>
      </c>
      <c r="T1620">
        <v>-1.4838739999999999</v>
      </c>
      <c r="U1620">
        <v>1.8699999999999999E-4</v>
      </c>
    </row>
    <row r="1621" spans="1:21">
      <c r="A1621" t="s">
        <v>22569</v>
      </c>
      <c r="B1621" t="s">
        <v>7386</v>
      </c>
      <c r="F1621" s="1">
        <v>0.31922460000000003</v>
      </c>
      <c r="G1621" s="1">
        <v>0.3304339</v>
      </c>
      <c r="H1621" s="1">
        <v>0.65854500000000005</v>
      </c>
      <c r="I1621" s="1">
        <v>0.8213665</v>
      </c>
      <c r="J1621" s="1">
        <v>0.70620510000000003</v>
      </c>
      <c r="K1621" s="1">
        <v>0.6040065</v>
      </c>
      <c r="L1621" s="1">
        <v>0.29499019999999998</v>
      </c>
      <c r="M1621" s="1">
        <v>0.27829090000000001</v>
      </c>
      <c r="N1621" s="1">
        <v>0.89022769999999996</v>
      </c>
      <c r="O1621" s="1">
        <v>9.2055439999999995E-3</v>
      </c>
      <c r="P1621" s="1">
        <v>-0.69450140000000005</v>
      </c>
      <c r="Q1621" s="1">
        <v>9.2878089999999996E-2</v>
      </c>
      <c r="R1621">
        <v>0.55460399999999999</v>
      </c>
      <c r="S1621">
        <v>0.175012</v>
      </c>
      <c r="T1621">
        <v>-1.109399</v>
      </c>
      <c r="U1621">
        <v>1.6260000000000001E-3</v>
      </c>
    </row>
    <row r="1622" spans="1:21">
      <c r="A1622" t="s">
        <v>21053</v>
      </c>
      <c r="B1622" t="s">
        <v>7401</v>
      </c>
      <c r="F1622" s="1">
        <v>1.0035590000000001</v>
      </c>
      <c r="G1622" s="1">
        <v>0.76042739999999998</v>
      </c>
      <c r="H1622" s="1">
        <v>0.408947</v>
      </c>
      <c r="I1622" s="1">
        <v>1.097731</v>
      </c>
      <c r="J1622" s="1">
        <v>4.5389229999999996</v>
      </c>
      <c r="K1622" s="1">
        <v>3.4721630000000001</v>
      </c>
      <c r="L1622" s="1">
        <v>3.4912839999999998</v>
      </c>
      <c r="M1622" s="1">
        <v>2.6246230000000002</v>
      </c>
      <c r="N1622" s="1">
        <v>-7.8104740000000006E-2</v>
      </c>
      <c r="O1622">
        <v>1</v>
      </c>
      <c r="P1622" s="1">
        <v>-0.1156242</v>
      </c>
      <c r="Q1622" s="1">
        <v>0.92233080000000001</v>
      </c>
      <c r="R1622">
        <v>1.242038</v>
      </c>
      <c r="S1622">
        <v>4.75E-4</v>
      </c>
      <c r="T1622">
        <v>1.294889</v>
      </c>
      <c r="U1622">
        <v>2.4870000000000001E-3</v>
      </c>
    </row>
    <row r="1623" spans="1:21">
      <c r="A1623" t="s">
        <v>17880</v>
      </c>
      <c r="B1623" t="s">
        <v>7402</v>
      </c>
      <c r="C1623" t="s">
        <v>17881</v>
      </c>
      <c r="D1623" t="s">
        <v>17882</v>
      </c>
      <c r="E1623" t="s">
        <v>17883</v>
      </c>
      <c r="F1623" s="1">
        <v>89.124170000000007</v>
      </c>
      <c r="G1623" s="1">
        <v>88.009929999999997</v>
      </c>
      <c r="H1623" s="1">
        <v>163.43010000000001</v>
      </c>
      <c r="I1623" s="1">
        <v>179.8458</v>
      </c>
      <c r="J1623" s="1">
        <v>70.055390000000003</v>
      </c>
      <c r="K1623" s="1">
        <v>67.321640000000002</v>
      </c>
      <c r="L1623" s="1">
        <v>122.9234</v>
      </c>
      <c r="M1623" s="1">
        <v>119.2961</v>
      </c>
      <c r="N1623" s="1">
        <v>1.0768200000000001</v>
      </c>
      <c r="O1623" s="1">
        <v>4.1808520000000003E-28</v>
      </c>
      <c r="P1623" s="1">
        <v>1.050271</v>
      </c>
      <c r="Q1623" s="1">
        <v>1.4328530000000001E-49</v>
      </c>
      <c r="R1623">
        <v>-0.559091</v>
      </c>
      <c r="S1623">
        <v>0</v>
      </c>
      <c r="T1623">
        <v>-0.61685299999999998</v>
      </c>
      <c r="U1623">
        <v>0</v>
      </c>
    </row>
    <row r="1624" spans="1:21">
      <c r="A1624" t="s">
        <v>17884</v>
      </c>
      <c r="B1624" t="s">
        <v>7403</v>
      </c>
      <c r="F1624" s="1">
        <v>0.66877160000000002</v>
      </c>
      <c r="G1624" s="1">
        <v>0.86871209999999999</v>
      </c>
      <c r="H1624" s="1">
        <v>2.7592880000000002</v>
      </c>
      <c r="I1624" s="1">
        <v>2.2943370000000001</v>
      </c>
      <c r="J1624" s="1">
        <v>1.4794909999999999</v>
      </c>
      <c r="K1624" s="1">
        <v>1.349745</v>
      </c>
      <c r="L1624" s="1">
        <v>3.102122</v>
      </c>
      <c r="M1624" s="1">
        <v>3.0122499999999999</v>
      </c>
      <c r="N1624" s="1">
        <v>1.0172079999999999</v>
      </c>
      <c r="O1624" s="1">
        <v>9.7543960000000002E-3</v>
      </c>
      <c r="P1624" s="1">
        <v>0.96216489999999999</v>
      </c>
      <c r="Q1624" s="1">
        <v>1.3299E-2</v>
      </c>
      <c r="R1624">
        <v>0.35340199999999999</v>
      </c>
      <c r="S1624">
        <v>0.60675500000000004</v>
      </c>
      <c r="T1624">
        <v>0.122003</v>
      </c>
      <c r="U1624">
        <v>0.93423</v>
      </c>
    </row>
    <row r="1625" spans="1:21">
      <c r="A1625" t="s">
        <v>21054</v>
      </c>
      <c r="B1625" t="s">
        <v>7410</v>
      </c>
      <c r="F1625" s="1">
        <v>45.001440000000002</v>
      </c>
      <c r="G1625" s="1">
        <v>42.140779999999999</v>
      </c>
      <c r="H1625" s="1">
        <v>27.2105</v>
      </c>
      <c r="I1625" s="1">
        <v>26.039490000000001</v>
      </c>
      <c r="J1625" s="1">
        <v>23.000530000000001</v>
      </c>
      <c r="K1625" s="1">
        <v>21.978950000000001</v>
      </c>
      <c r="L1625" s="1">
        <v>15.5206</v>
      </c>
      <c r="M1625" s="1">
        <v>13.189730000000001</v>
      </c>
      <c r="N1625" s="1">
        <v>-0.52801109999999996</v>
      </c>
      <c r="O1625" s="1">
        <v>1.8053240000000001E-3</v>
      </c>
      <c r="P1625" s="1">
        <v>-0.37149929999999998</v>
      </c>
      <c r="Q1625" s="1">
        <v>0.14763999999999999</v>
      </c>
      <c r="R1625">
        <v>-1.073359</v>
      </c>
      <c r="S1625">
        <v>0</v>
      </c>
      <c r="T1625">
        <v>-0.93479400000000001</v>
      </c>
      <c r="U1625">
        <v>1.9999999999999999E-6</v>
      </c>
    </row>
    <row r="1626" spans="1:21">
      <c r="A1626" t="s">
        <v>17885</v>
      </c>
      <c r="B1626" t="s">
        <v>7413</v>
      </c>
      <c r="F1626" s="1">
        <v>3.4908830000000002</v>
      </c>
      <c r="G1626" s="1">
        <v>4.8179499999999997</v>
      </c>
      <c r="H1626" s="1">
        <v>15.469939999999999</v>
      </c>
      <c r="I1626" s="1">
        <v>16.662369999999999</v>
      </c>
      <c r="J1626" s="1">
        <v>3.3465090000000002</v>
      </c>
      <c r="K1626" s="1">
        <v>2.8936709999999999</v>
      </c>
      <c r="L1626" s="1">
        <v>11.76493</v>
      </c>
      <c r="M1626" s="1">
        <v>13.69464</v>
      </c>
      <c r="N1626" s="1">
        <v>1.6923079999999999</v>
      </c>
      <c r="O1626" s="1">
        <v>8.0700789999999996E-14</v>
      </c>
      <c r="P1626" s="1">
        <v>1.8888929999999999</v>
      </c>
      <c r="Q1626" s="1">
        <v>2.9716440000000002E-14</v>
      </c>
      <c r="R1626">
        <v>-0.42332199999999998</v>
      </c>
      <c r="S1626">
        <v>0.31382900000000002</v>
      </c>
      <c r="T1626">
        <v>-0.42191000000000001</v>
      </c>
      <c r="U1626">
        <v>7.5411000000000006E-2</v>
      </c>
    </row>
    <row r="1627" spans="1:21">
      <c r="A1627" t="s">
        <v>17886</v>
      </c>
      <c r="B1627" t="s">
        <v>7423</v>
      </c>
      <c r="C1627" t="s">
        <v>17887</v>
      </c>
      <c r="D1627" t="s">
        <v>17539</v>
      </c>
      <c r="E1627" t="s">
        <v>17888</v>
      </c>
      <c r="F1627" s="1">
        <v>2.5054500000000002</v>
      </c>
      <c r="G1627" s="1">
        <v>3.1731340000000001</v>
      </c>
      <c r="H1627" s="1">
        <v>6.9489260000000002</v>
      </c>
      <c r="I1627" s="1">
        <v>5.605683</v>
      </c>
      <c r="J1627" s="1">
        <v>4.7667099999999998</v>
      </c>
      <c r="K1627" s="1">
        <v>5.0927319999999998</v>
      </c>
      <c r="L1627" s="1">
        <v>2.23353</v>
      </c>
      <c r="M1627" s="1">
        <v>2.0749710000000001</v>
      </c>
      <c r="N1627" s="1">
        <v>1.0692269999999999</v>
      </c>
      <c r="O1627" s="1">
        <v>4.0187259999999996E-6</v>
      </c>
      <c r="P1627" s="1">
        <v>-0.81533679999999997</v>
      </c>
      <c r="Q1627" s="1">
        <v>2.9459920000000001E-3</v>
      </c>
      <c r="R1627">
        <v>0.50194399999999995</v>
      </c>
      <c r="S1627">
        <v>8.6236999999999994E-2</v>
      </c>
      <c r="T1627">
        <v>-1.4446429999999999</v>
      </c>
      <c r="U1627">
        <v>0</v>
      </c>
    </row>
    <row r="1628" spans="1:21">
      <c r="A1628" t="s">
        <v>19313</v>
      </c>
      <c r="B1628" t="s">
        <v>7424</v>
      </c>
      <c r="C1628" t="s">
        <v>19314</v>
      </c>
      <c r="D1628" t="s">
        <v>19315</v>
      </c>
      <c r="E1628" t="s">
        <v>19316</v>
      </c>
      <c r="F1628" s="1">
        <v>17.657360000000001</v>
      </c>
      <c r="G1628" s="1">
        <v>16.37255</v>
      </c>
      <c r="H1628" s="1">
        <v>7.9125319999999997</v>
      </c>
      <c r="I1628" s="1">
        <v>9.7051339999999993</v>
      </c>
      <c r="J1628" s="1">
        <v>19.845269999999999</v>
      </c>
      <c r="K1628" s="1">
        <v>18.170390000000001</v>
      </c>
      <c r="L1628" s="1">
        <v>7.7525979999999999</v>
      </c>
      <c r="M1628" s="1">
        <v>7.7213399999999996</v>
      </c>
      <c r="N1628" s="1">
        <v>-0.76515250000000001</v>
      </c>
      <c r="O1628" s="1">
        <v>9.0483230000000004E-8</v>
      </c>
      <c r="P1628" s="1">
        <v>-1.007288</v>
      </c>
      <c r="Q1628" s="1">
        <v>6.1941779999999994E-14</v>
      </c>
      <c r="R1628">
        <v>-4.2124000000000002E-2</v>
      </c>
      <c r="S1628">
        <v>0.91530199999999995</v>
      </c>
      <c r="T1628">
        <v>-0.28312300000000001</v>
      </c>
      <c r="U1628">
        <v>0.16637399999999999</v>
      </c>
    </row>
    <row r="1629" spans="1:21">
      <c r="A1629" t="s">
        <v>21055</v>
      </c>
      <c r="B1629" t="s">
        <v>7429</v>
      </c>
      <c r="C1629" t="s">
        <v>16572</v>
      </c>
      <c r="D1629" t="s">
        <v>17715</v>
      </c>
      <c r="E1629" t="s">
        <v>16572</v>
      </c>
      <c r="F1629" s="1">
        <v>96.418859999999995</v>
      </c>
      <c r="G1629" s="1">
        <v>130.46340000000001</v>
      </c>
      <c r="H1629" s="1">
        <v>88.403329999999997</v>
      </c>
      <c r="I1629" s="1">
        <v>92.043599999999998</v>
      </c>
      <c r="J1629" s="1">
        <v>49.29665</v>
      </c>
      <c r="K1629" s="1">
        <v>48.18591</v>
      </c>
      <c r="L1629" s="1">
        <v>26.08914</v>
      </c>
      <c r="M1629" s="1">
        <v>41.093670000000003</v>
      </c>
      <c r="N1629" s="1">
        <v>-0.15402099999999999</v>
      </c>
      <c r="O1629" s="1">
        <v>0.78213220000000006</v>
      </c>
      <c r="P1629" s="1">
        <v>-0.2639532</v>
      </c>
      <c r="Q1629" s="1">
        <v>0.63746939999999996</v>
      </c>
      <c r="R1629">
        <v>-1.1983520000000001</v>
      </c>
      <c r="S1629">
        <v>9.2999999999999997E-5</v>
      </c>
      <c r="T1629">
        <v>-1.3506640000000001</v>
      </c>
      <c r="U1629">
        <v>0</v>
      </c>
    </row>
    <row r="1630" spans="1:21">
      <c r="A1630" t="s">
        <v>17889</v>
      </c>
      <c r="B1630" t="s">
        <v>7443</v>
      </c>
      <c r="F1630" s="1">
        <v>0.49039329999999998</v>
      </c>
      <c r="G1630" s="1">
        <v>0.71663010000000005</v>
      </c>
      <c r="H1630" s="1">
        <v>1.798503</v>
      </c>
      <c r="I1630" s="1">
        <v>2.1212610000000001</v>
      </c>
      <c r="J1630" s="1">
        <v>0.86789870000000002</v>
      </c>
      <c r="K1630" s="1">
        <v>1.4846010000000001</v>
      </c>
      <c r="L1630" s="1">
        <v>7.0373760000000001</v>
      </c>
      <c r="M1630" s="1">
        <v>5.4151389999999999</v>
      </c>
      <c r="N1630" s="1">
        <v>1.0333159999999999</v>
      </c>
      <c r="O1630" s="1">
        <v>7.6137690000000003E-3</v>
      </c>
      <c r="P1630" s="1">
        <v>2.1150850000000001</v>
      </c>
      <c r="Q1630" s="1">
        <v>7.0601830000000004E-11</v>
      </c>
      <c r="R1630">
        <v>0.395283</v>
      </c>
      <c r="S1630">
        <v>0.49555300000000002</v>
      </c>
      <c r="T1630">
        <v>1.288861</v>
      </c>
      <c r="U1630">
        <v>3.0000000000000001E-6</v>
      </c>
    </row>
    <row r="1631" spans="1:21">
      <c r="A1631" t="s">
        <v>22570</v>
      </c>
      <c r="B1631" t="s">
        <v>7449</v>
      </c>
      <c r="F1631" s="1">
        <v>5.3483090000000004</v>
      </c>
      <c r="G1631" s="1">
        <v>7.4795259999999999</v>
      </c>
      <c r="H1631" s="1">
        <v>8.6210050000000003</v>
      </c>
      <c r="I1631" s="1">
        <v>7.9517889999999998</v>
      </c>
      <c r="J1631" s="1">
        <v>4.1220489999999996</v>
      </c>
      <c r="K1631" s="1">
        <v>3.9545569999999999</v>
      </c>
      <c r="L1631" s="1">
        <v>3.7512590000000001</v>
      </c>
      <c r="M1631" s="1">
        <v>4.3616979999999996</v>
      </c>
      <c r="N1631" s="1">
        <v>0.452264</v>
      </c>
      <c r="O1631" s="1">
        <v>0.1080108</v>
      </c>
      <c r="P1631" s="1">
        <v>0.210422</v>
      </c>
      <c r="Q1631" s="1">
        <v>0.65549380000000002</v>
      </c>
      <c r="R1631">
        <v>-0.71118400000000004</v>
      </c>
      <c r="S1631">
        <v>2.3383000000000001E-2</v>
      </c>
      <c r="T1631">
        <v>-1.02325</v>
      </c>
      <c r="U1631">
        <v>1.4E-5</v>
      </c>
    </row>
    <row r="1632" spans="1:21">
      <c r="A1632" t="s">
        <v>22571</v>
      </c>
      <c r="B1632" t="s">
        <v>7453</v>
      </c>
      <c r="F1632" s="1">
        <v>6.9004120000000002</v>
      </c>
      <c r="G1632" s="1">
        <v>6.5331859999999997</v>
      </c>
      <c r="H1632" s="1">
        <v>5.8812170000000004</v>
      </c>
      <c r="I1632" s="1">
        <v>6.5235019999999997</v>
      </c>
      <c r="J1632" s="1">
        <v>5.3321569999999996</v>
      </c>
      <c r="K1632" s="1">
        <v>5.0438840000000003</v>
      </c>
      <c r="L1632" s="1">
        <v>3.0429970000000002</v>
      </c>
      <c r="M1632" s="1">
        <v>2.4570690000000002</v>
      </c>
      <c r="N1632" s="1">
        <v>1.9592479999999999E-2</v>
      </c>
      <c r="O1632">
        <v>1</v>
      </c>
      <c r="P1632" s="1">
        <v>-0.55748960000000003</v>
      </c>
      <c r="Q1632" s="1">
        <v>0.1138508</v>
      </c>
      <c r="R1632">
        <v>-0.48281099999999999</v>
      </c>
      <c r="S1632">
        <v>8.9708999999999997E-2</v>
      </c>
      <c r="T1632">
        <v>-1.086862</v>
      </c>
      <c r="U1632">
        <v>1.3100000000000001E-4</v>
      </c>
    </row>
    <row r="1633" spans="1:21">
      <c r="A1633" t="s">
        <v>17890</v>
      </c>
      <c r="B1633" t="s">
        <v>7459</v>
      </c>
      <c r="F1633" s="1">
        <v>0.54723650000000001</v>
      </c>
      <c r="G1633" s="1">
        <v>0.53313149999999998</v>
      </c>
      <c r="H1633" s="1">
        <v>4.0139469999999999</v>
      </c>
      <c r="I1633" s="1">
        <v>3.428277</v>
      </c>
      <c r="J1633" s="1">
        <v>1.2106250000000001</v>
      </c>
      <c r="K1633" s="1">
        <v>0.71000850000000004</v>
      </c>
      <c r="L1633" s="1">
        <v>1.66581</v>
      </c>
      <c r="M1633" s="1">
        <v>2.8623919999999998</v>
      </c>
      <c r="N1633" s="1">
        <v>1.1540440000000001</v>
      </c>
      <c r="O1633" s="1">
        <v>7.8059979999999998E-3</v>
      </c>
      <c r="P1633" s="1">
        <v>0.70024260000000005</v>
      </c>
      <c r="Q1633" s="1">
        <v>0.2449238</v>
      </c>
      <c r="R1633">
        <v>0.18231</v>
      </c>
      <c r="S1633">
        <v>0.95485399999999998</v>
      </c>
      <c r="T1633">
        <v>-0.52807999999999999</v>
      </c>
      <c r="U1633">
        <v>0.40571000000000002</v>
      </c>
    </row>
    <row r="1634" spans="1:21">
      <c r="A1634" t="s">
        <v>17891</v>
      </c>
      <c r="B1634" t="s">
        <v>7469</v>
      </c>
      <c r="C1634" t="s">
        <v>17892</v>
      </c>
      <c r="D1634" t="s">
        <v>17893</v>
      </c>
      <c r="E1634" t="s">
        <v>17894</v>
      </c>
      <c r="F1634" s="1">
        <v>2.8871720000000001</v>
      </c>
      <c r="G1634" s="1">
        <v>3.7503410000000001</v>
      </c>
      <c r="H1634" s="1">
        <v>0.88238490000000003</v>
      </c>
      <c r="I1634" s="1">
        <v>0.73825689999999999</v>
      </c>
      <c r="J1634" s="1">
        <v>5.231382</v>
      </c>
      <c r="K1634" s="1">
        <v>4.0432399999999999</v>
      </c>
      <c r="L1634" s="1">
        <v>2.7501950000000002</v>
      </c>
      <c r="M1634" s="1">
        <v>2.7566649999999999</v>
      </c>
      <c r="N1634" s="1">
        <v>-1.016697</v>
      </c>
      <c r="O1634" s="1">
        <v>9.8118649999999995E-3</v>
      </c>
      <c r="P1634" s="1">
        <v>-0.38053039999999999</v>
      </c>
      <c r="Q1634" s="1">
        <v>0.42715619999999999</v>
      </c>
      <c r="R1634">
        <v>0.20258200000000001</v>
      </c>
      <c r="S1634">
        <v>0.75296399999999997</v>
      </c>
      <c r="T1634">
        <v>1.0141800000000001</v>
      </c>
      <c r="U1634">
        <v>2.9193E-2</v>
      </c>
    </row>
    <row r="1635" spans="1:21">
      <c r="A1635" t="s">
        <v>19317</v>
      </c>
      <c r="B1635" t="s">
        <v>7470</v>
      </c>
      <c r="F1635" s="1">
        <v>1.1971780000000001</v>
      </c>
      <c r="G1635" s="1">
        <v>1.2218599999999999</v>
      </c>
      <c r="H1635" s="1">
        <v>0.52269220000000005</v>
      </c>
      <c r="I1635" s="1">
        <v>0.45918189999999998</v>
      </c>
      <c r="J1635" s="1">
        <v>3.6826189999999999</v>
      </c>
      <c r="K1635" s="1">
        <v>3.8461940000000001</v>
      </c>
      <c r="L1635" s="1">
        <v>1.1403799999999999</v>
      </c>
      <c r="M1635" s="1">
        <v>1.391554</v>
      </c>
      <c r="N1635" s="1">
        <v>-0.65381500000000004</v>
      </c>
      <c r="O1635" s="1">
        <v>0.17041329999999999</v>
      </c>
      <c r="P1635" s="1">
        <v>-1.0923609999999999</v>
      </c>
      <c r="Q1635" s="1">
        <v>2.074864E-4</v>
      </c>
      <c r="R1635">
        <v>1.102301</v>
      </c>
      <c r="S1635">
        <v>1.2899999999999999E-4</v>
      </c>
      <c r="T1635">
        <v>0.82108400000000004</v>
      </c>
      <c r="U1635">
        <v>7.5488E-2</v>
      </c>
    </row>
    <row r="1636" spans="1:21">
      <c r="A1636" t="s">
        <v>21056</v>
      </c>
      <c r="B1636" t="s">
        <v>7472</v>
      </c>
      <c r="C1636" t="s">
        <v>16572</v>
      </c>
      <c r="D1636" t="s">
        <v>18754</v>
      </c>
      <c r="E1636" t="s">
        <v>16572</v>
      </c>
      <c r="F1636" s="1">
        <v>0.79964610000000003</v>
      </c>
      <c r="G1636" s="1">
        <v>0.55181659999999999</v>
      </c>
      <c r="H1636" s="1">
        <v>0.54987719999999995</v>
      </c>
      <c r="I1636" s="1">
        <v>0.74546869999999998</v>
      </c>
      <c r="J1636" s="1">
        <v>2.0638550000000002</v>
      </c>
      <c r="K1636" s="1">
        <v>1.873256</v>
      </c>
      <c r="L1636" s="1">
        <v>1.76766</v>
      </c>
      <c r="M1636" s="1">
        <v>1.5394490000000001</v>
      </c>
      <c r="N1636" s="1">
        <v>5.3183139999999997E-2</v>
      </c>
      <c r="O1636">
        <v>1</v>
      </c>
      <c r="P1636" s="1">
        <v>-7.0179129999999998E-3</v>
      </c>
      <c r="Q1636">
        <v>1</v>
      </c>
      <c r="R1636">
        <v>1.024043</v>
      </c>
      <c r="S1636">
        <v>7.5299999999999998E-4</v>
      </c>
      <c r="T1636">
        <v>0.98730300000000004</v>
      </c>
      <c r="U1636">
        <v>3.16E-3</v>
      </c>
    </row>
    <row r="1637" spans="1:21">
      <c r="A1637" t="s">
        <v>17895</v>
      </c>
      <c r="B1637" t="s">
        <v>7480</v>
      </c>
      <c r="C1637" t="s">
        <v>16572</v>
      </c>
      <c r="D1637" t="s">
        <v>17896</v>
      </c>
      <c r="E1637" t="s">
        <v>17897</v>
      </c>
      <c r="F1637" s="1">
        <v>3.1165690000000001</v>
      </c>
      <c r="G1637" s="1">
        <v>3.8901819999999998</v>
      </c>
      <c r="H1637" s="1">
        <v>8.66174</v>
      </c>
      <c r="I1637" s="1">
        <v>9.4135500000000008</v>
      </c>
      <c r="J1637" s="1">
        <v>6.4637209999999996</v>
      </c>
      <c r="K1637" s="1">
        <v>8.4241100000000007</v>
      </c>
      <c r="L1637" s="1">
        <v>23.463290000000001</v>
      </c>
      <c r="M1637" s="1">
        <v>23.603390000000001</v>
      </c>
      <c r="N1637" s="1">
        <v>1.227239</v>
      </c>
      <c r="O1637" s="1">
        <v>2.1829130000000001E-7</v>
      </c>
      <c r="P1637" s="1">
        <v>1.792527</v>
      </c>
      <c r="Q1637" s="1">
        <v>3.3246290000000002E-30</v>
      </c>
      <c r="R1637">
        <v>0.72017500000000001</v>
      </c>
      <c r="S1637">
        <v>9.2490000000000003E-3</v>
      </c>
      <c r="T1637">
        <v>1.1914670000000001</v>
      </c>
      <c r="U1637">
        <v>0</v>
      </c>
    </row>
    <row r="1638" spans="1:21">
      <c r="A1638" t="s">
        <v>19318</v>
      </c>
      <c r="B1638" t="s">
        <v>7481</v>
      </c>
      <c r="F1638" s="1">
        <v>0.39782440000000002</v>
      </c>
      <c r="G1638" s="1">
        <v>0.64595080000000005</v>
      </c>
      <c r="H1638" s="1">
        <v>1.094257</v>
      </c>
      <c r="I1638" s="1">
        <v>1.186788</v>
      </c>
      <c r="J1638" s="1">
        <v>0.52805259999999998</v>
      </c>
      <c r="K1638" s="1">
        <v>0.40145370000000002</v>
      </c>
      <c r="L1638" s="1">
        <v>2.1336550000000001</v>
      </c>
      <c r="M1638" s="1">
        <v>1.965268</v>
      </c>
      <c r="N1638" s="1">
        <v>0.68758039999999998</v>
      </c>
      <c r="O1638" s="1">
        <v>0.16489690000000001</v>
      </c>
      <c r="P1638" s="1">
        <v>1.587818</v>
      </c>
      <c r="Q1638" s="1">
        <v>1.1925370000000001E-5</v>
      </c>
      <c r="R1638">
        <v>-0.16662199999999999</v>
      </c>
      <c r="S1638">
        <v>0.90195899999999996</v>
      </c>
      <c r="T1638">
        <v>0.54486900000000005</v>
      </c>
      <c r="U1638">
        <v>0.22292400000000001</v>
      </c>
    </row>
    <row r="1639" spans="1:21">
      <c r="A1639" t="s">
        <v>16890</v>
      </c>
      <c r="B1639" t="s">
        <v>7482</v>
      </c>
      <c r="F1639" s="1">
        <v>3383.7660000000001</v>
      </c>
      <c r="G1639" s="1">
        <v>3349.2570000000001</v>
      </c>
      <c r="H1639" s="1">
        <v>4623.0029999999997</v>
      </c>
      <c r="I1639" s="1">
        <v>4732.5749999999998</v>
      </c>
      <c r="J1639" s="1">
        <v>2352.9670000000001</v>
      </c>
      <c r="K1639" s="1">
        <v>2408.8319999999999</v>
      </c>
      <c r="L1639" s="1">
        <v>2172.8530000000001</v>
      </c>
      <c r="M1639" s="1">
        <v>2153.6819999999998</v>
      </c>
      <c r="N1639" s="1">
        <v>0.61293629999999999</v>
      </c>
      <c r="O1639" s="1">
        <v>1.6071109999999999E-136</v>
      </c>
      <c r="P1639" s="1">
        <v>0.1065417</v>
      </c>
      <c r="Q1639" s="1">
        <v>2.592638E-3</v>
      </c>
      <c r="R1639">
        <v>-0.70133500000000004</v>
      </c>
      <c r="S1639">
        <v>0</v>
      </c>
      <c r="T1639">
        <v>-1.2305470000000001</v>
      </c>
      <c r="U1639">
        <v>0</v>
      </c>
    </row>
    <row r="1640" spans="1:21">
      <c r="A1640" t="s">
        <v>19319</v>
      </c>
      <c r="B1640" t="s">
        <v>7484</v>
      </c>
      <c r="C1640" t="s">
        <v>16572</v>
      </c>
      <c r="D1640" t="s">
        <v>17715</v>
      </c>
      <c r="E1640" t="s">
        <v>19320</v>
      </c>
      <c r="F1640" s="1">
        <v>1.015655</v>
      </c>
      <c r="G1640" s="1">
        <v>1.2368459999999999</v>
      </c>
      <c r="H1640" s="1">
        <v>1.164026</v>
      </c>
      <c r="I1640" s="1">
        <v>1.8179380000000001</v>
      </c>
      <c r="J1640" s="1">
        <v>2.2468849999999998</v>
      </c>
      <c r="K1640" s="1">
        <v>2.8551359999999999</v>
      </c>
      <c r="L1640" s="1">
        <v>5.9625529999999998</v>
      </c>
      <c r="M1640" s="1">
        <v>5.0911609999999996</v>
      </c>
      <c r="N1640" s="1">
        <v>0.26658660000000001</v>
      </c>
      <c r="O1640" s="1">
        <v>0.81187659999999995</v>
      </c>
      <c r="P1640" s="1">
        <v>1.068058</v>
      </c>
      <c r="Q1640" s="1">
        <v>9.338037E-4</v>
      </c>
      <c r="R1640">
        <v>0.56954000000000005</v>
      </c>
      <c r="S1640">
        <v>0.23632600000000001</v>
      </c>
      <c r="T1640">
        <v>1.3315330000000001</v>
      </c>
      <c r="U1640">
        <v>1.5699999999999999E-4</v>
      </c>
    </row>
    <row r="1641" spans="1:21">
      <c r="A1641" t="s">
        <v>19321</v>
      </c>
      <c r="B1641" t="s">
        <v>7485</v>
      </c>
      <c r="C1641" t="s">
        <v>19322</v>
      </c>
      <c r="D1641" t="s">
        <v>19323</v>
      </c>
      <c r="E1641" t="s">
        <v>19324</v>
      </c>
      <c r="F1641" s="1">
        <v>3.043212</v>
      </c>
      <c r="G1641" s="1">
        <v>2.2671790000000001</v>
      </c>
      <c r="H1641" s="1">
        <v>4.9239220000000001</v>
      </c>
      <c r="I1641" s="1">
        <v>6.8889740000000002</v>
      </c>
      <c r="J1641" s="1">
        <v>5.2274719999999997</v>
      </c>
      <c r="K1641" s="1">
        <v>5.2645270000000002</v>
      </c>
      <c r="L1641" s="1">
        <v>10.74273</v>
      </c>
      <c r="M1641" s="1">
        <v>11.54829</v>
      </c>
      <c r="N1641" s="1">
        <v>0.84180440000000001</v>
      </c>
      <c r="O1641" s="1">
        <v>1.9038349999999999E-2</v>
      </c>
      <c r="P1641" s="1">
        <v>1.1105229999999999</v>
      </c>
      <c r="Q1641" s="1">
        <v>5.4605099999999997E-5</v>
      </c>
      <c r="R1641">
        <v>0.52859400000000001</v>
      </c>
      <c r="S1641">
        <v>0.22862299999999999</v>
      </c>
      <c r="T1641">
        <v>0.687079</v>
      </c>
      <c r="U1641">
        <v>2.9850000000000002E-2</v>
      </c>
    </row>
    <row r="1642" spans="1:21">
      <c r="A1642" t="s">
        <v>19325</v>
      </c>
      <c r="B1642" t="s">
        <v>7488</v>
      </c>
      <c r="F1642" s="1">
        <v>5.6187649999999998</v>
      </c>
      <c r="G1642" s="1">
        <v>5.7431520000000003</v>
      </c>
      <c r="H1642" s="1">
        <v>7.7697219999999998</v>
      </c>
      <c r="I1642" s="1">
        <v>7.7489299999999997</v>
      </c>
      <c r="J1642" s="1">
        <v>8.6399550000000005</v>
      </c>
      <c r="K1642" s="1">
        <v>9.4810239999999997</v>
      </c>
      <c r="L1642" s="1">
        <v>18.42558</v>
      </c>
      <c r="M1642" s="1">
        <v>18.147729999999999</v>
      </c>
      <c r="N1642" s="1">
        <v>0.49692960000000003</v>
      </c>
      <c r="O1642" s="1">
        <v>7.4104710000000004E-2</v>
      </c>
      <c r="P1642" s="1">
        <v>1.1824460000000001</v>
      </c>
      <c r="Q1642" s="1">
        <v>1.9798670000000001E-13</v>
      </c>
      <c r="R1642">
        <v>0.40675800000000001</v>
      </c>
      <c r="S1642">
        <v>0.128637</v>
      </c>
      <c r="T1642">
        <v>1.045992</v>
      </c>
      <c r="U1642">
        <v>0</v>
      </c>
    </row>
    <row r="1643" spans="1:21">
      <c r="A1643" t="s">
        <v>21057</v>
      </c>
      <c r="B1643" t="s">
        <v>7490</v>
      </c>
      <c r="F1643" s="1">
        <v>13.186999999999999</v>
      </c>
      <c r="G1643" s="1">
        <v>10.6921</v>
      </c>
      <c r="H1643" s="1">
        <v>8.2684990000000003</v>
      </c>
      <c r="I1643" s="1">
        <v>7.9947759999999999</v>
      </c>
      <c r="J1643" s="1">
        <v>5.9475189999999998</v>
      </c>
      <c r="K1643" s="1">
        <v>6.6229870000000002</v>
      </c>
      <c r="L1643" s="1">
        <v>3.3297300000000001</v>
      </c>
      <c r="M1643" s="1">
        <v>3.6342349999999999</v>
      </c>
      <c r="N1643" s="1">
        <v>-0.36389169999999998</v>
      </c>
      <c r="O1643" s="1">
        <v>0.13101479999999999</v>
      </c>
      <c r="P1643" s="1">
        <v>-0.52483579999999996</v>
      </c>
      <c r="Q1643" s="1">
        <v>7.9061930000000002E-2</v>
      </c>
      <c r="R1643">
        <v>-1.0022990000000001</v>
      </c>
      <c r="S1643">
        <v>3.0000000000000001E-6</v>
      </c>
      <c r="T1643">
        <v>-1.183432</v>
      </c>
      <c r="U1643">
        <v>9.9999999999999995E-7</v>
      </c>
    </row>
    <row r="1644" spans="1:21">
      <c r="A1644" t="s">
        <v>19326</v>
      </c>
      <c r="B1644" t="s">
        <v>7492</v>
      </c>
      <c r="F1644" s="1">
        <v>2.0943109999999998</v>
      </c>
      <c r="G1644" s="1">
        <v>2.8846050000000001</v>
      </c>
      <c r="H1644" s="1">
        <v>3.8404120000000002</v>
      </c>
      <c r="I1644" s="1">
        <v>4.0718019999999999</v>
      </c>
      <c r="J1644" s="1">
        <v>1.2142029999999999</v>
      </c>
      <c r="K1644" s="1">
        <v>1.624104</v>
      </c>
      <c r="L1644" s="1">
        <v>3.4545240000000002</v>
      </c>
      <c r="M1644" s="1">
        <v>3.71448</v>
      </c>
      <c r="N1644" s="1">
        <v>0.63375769999999998</v>
      </c>
      <c r="O1644" s="1">
        <v>5.2938510000000001E-2</v>
      </c>
      <c r="P1644" s="1">
        <v>1.2579800000000001</v>
      </c>
      <c r="Q1644" s="1">
        <v>3.7944329999999997E-5</v>
      </c>
      <c r="R1644">
        <v>-0.71496000000000004</v>
      </c>
      <c r="S1644">
        <v>4.1762000000000001E-2</v>
      </c>
      <c r="T1644">
        <v>-0.226688</v>
      </c>
      <c r="U1644">
        <v>0.61126999999999998</v>
      </c>
    </row>
    <row r="1645" spans="1:21">
      <c r="A1645" t="s">
        <v>19327</v>
      </c>
      <c r="B1645" t="s">
        <v>7502</v>
      </c>
      <c r="F1645" s="1">
        <v>330.20049999999998</v>
      </c>
      <c r="G1645" s="1">
        <v>348.08589999999998</v>
      </c>
      <c r="H1645" s="1">
        <v>461.78680000000003</v>
      </c>
      <c r="I1645" s="1">
        <v>472.28129999999999</v>
      </c>
      <c r="J1645" s="1">
        <v>212.4237</v>
      </c>
      <c r="K1645" s="1">
        <v>213.3322</v>
      </c>
      <c r="L1645" s="1">
        <v>371.09269999999998</v>
      </c>
      <c r="M1645" s="1">
        <v>369.09589999999997</v>
      </c>
      <c r="N1645" s="1">
        <v>0.59613939999999999</v>
      </c>
      <c r="O1645" s="1">
        <v>1.3667719999999999E-29</v>
      </c>
      <c r="P1645" s="1">
        <v>1.034157</v>
      </c>
      <c r="Q1645" s="1">
        <v>5.9652820000000005E-70</v>
      </c>
      <c r="R1645">
        <v>-0.86409400000000003</v>
      </c>
      <c r="S1645">
        <v>0</v>
      </c>
      <c r="T1645">
        <v>-0.45300800000000002</v>
      </c>
      <c r="U1645">
        <v>0</v>
      </c>
    </row>
    <row r="1646" spans="1:21">
      <c r="A1646" t="s">
        <v>19328</v>
      </c>
      <c r="B1646" t="s">
        <v>7503</v>
      </c>
      <c r="F1646" s="1">
        <v>1.9745509999999999</v>
      </c>
      <c r="G1646" s="1">
        <v>2.949608</v>
      </c>
      <c r="H1646" s="1">
        <v>1.8104020000000001</v>
      </c>
      <c r="I1646" s="1">
        <v>2.1205699999999998</v>
      </c>
      <c r="J1646" s="1">
        <v>3.0286219999999999</v>
      </c>
      <c r="K1646" s="1">
        <v>2.9603820000000001</v>
      </c>
      <c r="L1646" s="1">
        <v>0.34346359999999998</v>
      </c>
      <c r="M1646" s="1">
        <v>0.34427160000000001</v>
      </c>
      <c r="N1646" s="1">
        <v>-0.1013425</v>
      </c>
      <c r="O1646">
        <v>1</v>
      </c>
      <c r="P1646" s="1">
        <v>-1.5703910000000001</v>
      </c>
      <c r="Q1646" s="1">
        <v>2.797551E-4</v>
      </c>
      <c r="R1646">
        <v>6.6624000000000003E-2</v>
      </c>
      <c r="S1646">
        <v>1</v>
      </c>
      <c r="T1646">
        <v>-1.349003</v>
      </c>
      <c r="U1646">
        <v>4.0119999999999999E-3</v>
      </c>
    </row>
    <row r="1647" spans="1:21">
      <c r="A1647" t="s">
        <v>19329</v>
      </c>
      <c r="B1647" t="s">
        <v>7513</v>
      </c>
      <c r="F1647" s="1">
        <v>5.2739320000000003</v>
      </c>
      <c r="G1647" s="1">
        <v>4.8789379999999998</v>
      </c>
      <c r="H1647" s="1">
        <v>6.7453159999999999</v>
      </c>
      <c r="I1647" s="1">
        <v>6.6237950000000003</v>
      </c>
      <c r="J1647" s="1">
        <v>4.7453419999999999</v>
      </c>
      <c r="K1647" s="1">
        <v>4.6000870000000003</v>
      </c>
      <c r="L1647" s="1">
        <v>9.4821100000000005</v>
      </c>
      <c r="M1647" s="1">
        <v>10.006679999999999</v>
      </c>
      <c r="N1647" s="1">
        <v>0.48600710000000003</v>
      </c>
      <c r="O1647" s="1">
        <v>1.687485E-2</v>
      </c>
      <c r="P1647" s="1">
        <v>1.230998</v>
      </c>
      <c r="Q1647" s="1">
        <v>1.0590849999999999E-15</v>
      </c>
      <c r="R1647">
        <v>-0.289935</v>
      </c>
      <c r="S1647">
        <v>0.24323500000000001</v>
      </c>
      <c r="T1647">
        <v>0.40409299999999998</v>
      </c>
      <c r="U1647">
        <v>1.7142000000000001E-2</v>
      </c>
    </row>
    <row r="1648" spans="1:21">
      <c r="A1648" t="s">
        <v>17898</v>
      </c>
      <c r="B1648" t="s">
        <v>7519</v>
      </c>
      <c r="C1648" t="s">
        <v>17899</v>
      </c>
      <c r="D1648" t="s">
        <v>17900</v>
      </c>
      <c r="E1648" t="s">
        <v>17901</v>
      </c>
      <c r="F1648" s="1">
        <v>4.4860569999999997</v>
      </c>
      <c r="G1648" s="1">
        <v>4.767741</v>
      </c>
      <c r="H1648" s="1">
        <v>9.348001</v>
      </c>
      <c r="I1648" s="1">
        <v>11.071210000000001</v>
      </c>
      <c r="J1648" s="1">
        <v>5.8944260000000002</v>
      </c>
      <c r="K1648" s="1">
        <v>3.9978549999999999</v>
      </c>
      <c r="L1648" s="1">
        <v>16.670639999999999</v>
      </c>
      <c r="M1648" s="1">
        <v>12.79904</v>
      </c>
      <c r="N1648" s="1">
        <v>1.01379</v>
      </c>
      <c r="O1648" s="1">
        <v>7.8928729999999997E-5</v>
      </c>
      <c r="P1648" s="1">
        <v>1.6003320000000001</v>
      </c>
      <c r="Q1648" s="1">
        <v>6.0196180000000004E-7</v>
      </c>
      <c r="R1648">
        <v>-9.7021999999999997E-2</v>
      </c>
      <c r="S1648">
        <v>0.95945100000000005</v>
      </c>
      <c r="T1648">
        <v>0.36760599999999999</v>
      </c>
      <c r="U1648">
        <v>0.226219</v>
      </c>
    </row>
    <row r="1649" spans="1:21">
      <c r="A1649" t="s">
        <v>22572</v>
      </c>
      <c r="B1649" t="s">
        <v>7521</v>
      </c>
      <c r="C1649" t="s">
        <v>22573</v>
      </c>
      <c r="D1649" t="s">
        <v>22574</v>
      </c>
      <c r="E1649" t="s">
        <v>16572</v>
      </c>
      <c r="F1649" s="1">
        <v>3.4700299999999999</v>
      </c>
      <c r="G1649" s="1">
        <v>4.2973600000000003</v>
      </c>
      <c r="H1649" s="1">
        <v>1.6716660000000001</v>
      </c>
      <c r="I1649" s="1">
        <v>1.684356</v>
      </c>
      <c r="J1649" s="1">
        <v>4.9962819999999999</v>
      </c>
      <c r="K1649" s="1">
        <v>4.9345790000000003</v>
      </c>
      <c r="L1649" s="1">
        <v>4.8082969999999996</v>
      </c>
      <c r="M1649" s="1">
        <v>4.6657909999999996</v>
      </c>
      <c r="N1649" s="1">
        <v>-0.8205789</v>
      </c>
      <c r="O1649" s="1">
        <v>4.2451390000000002E-3</v>
      </c>
      <c r="P1649" s="1">
        <v>0.16003609999999999</v>
      </c>
      <c r="Q1649" s="1">
        <v>0.68248350000000002</v>
      </c>
      <c r="R1649">
        <v>0.13667299999999999</v>
      </c>
      <c r="S1649">
        <v>0.78949499999999995</v>
      </c>
      <c r="T1649">
        <v>1.1729419999999999</v>
      </c>
      <c r="U1649">
        <v>1.2999999999999999E-5</v>
      </c>
    </row>
    <row r="1650" spans="1:21">
      <c r="A1650" t="s">
        <v>19330</v>
      </c>
      <c r="B1650" t="s">
        <v>7529</v>
      </c>
      <c r="F1650" s="1">
        <v>0.55634499999999998</v>
      </c>
      <c r="G1650" s="1">
        <v>0.54200519999999996</v>
      </c>
      <c r="H1650" s="1">
        <v>0.51009470000000001</v>
      </c>
      <c r="I1650" s="1">
        <v>0.74685840000000003</v>
      </c>
      <c r="J1650" s="1">
        <v>0.24615500000000001</v>
      </c>
      <c r="K1650" s="1">
        <v>0.16040579999999999</v>
      </c>
      <c r="L1650" s="1">
        <v>1.2096690000000001</v>
      </c>
      <c r="M1650" s="1">
        <v>1.3741829999999999</v>
      </c>
      <c r="N1650" s="1">
        <v>0.1342661</v>
      </c>
      <c r="O1650">
        <v>1</v>
      </c>
      <c r="P1650" s="1">
        <v>1.419557</v>
      </c>
      <c r="Q1650" s="1">
        <v>2.082913E-3</v>
      </c>
      <c r="R1650">
        <v>-0.58451200000000003</v>
      </c>
      <c r="S1650">
        <v>0.34964299999999998</v>
      </c>
      <c r="T1650">
        <v>0.55443500000000001</v>
      </c>
      <c r="U1650">
        <v>0.37864999999999999</v>
      </c>
    </row>
    <row r="1651" spans="1:21">
      <c r="A1651" t="s">
        <v>17902</v>
      </c>
      <c r="B1651" t="s">
        <v>7535</v>
      </c>
      <c r="F1651" s="1">
        <v>26.07931</v>
      </c>
      <c r="G1651" s="1">
        <v>23.810860000000002</v>
      </c>
      <c r="H1651" s="1">
        <v>54.457610000000003</v>
      </c>
      <c r="I1651" s="1">
        <v>51.81212</v>
      </c>
      <c r="J1651" s="1">
        <v>12.082509999999999</v>
      </c>
      <c r="K1651" s="1">
        <v>10.865449999999999</v>
      </c>
      <c r="L1651" s="1">
        <v>27.66947</v>
      </c>
      <c r="M1651" s="1">
        <v>25.472950000000001</v>
      </c>
      <c r="N1651" s="1">
        <v>1.167524</v>
      </c>
      <c r="O1651" s="1">
        <v>8.9105989999999996E-22</v>
      </c>
      <c r="P1651" s="1">
        <v>1.3597760000000001</v>
      </c>
      <c r="Q1651" s="1">
        <v>1.6589130000000001E-16</v>
      </c>
      <c r="R1651">
        <v>-1.202725</v>
      </c>
      <c r="S1651">
        <v>0</v>
      </c>
      <c r="T1651">
        <v>-1.0852059999999999</v>
      </c>
      <c r="U1651">
        <v>0</v>
      </c>
    </row>
    <row r="1652" spans="1:21">
      <c r="A1652" t="s">
        <v>17903</v>
      </c>
      <c r="B1652" t="s">
        <v>7541</v>
      </c>
      <c r="F1652" s="1">
        <v>7.8779950000000003</v>
      </c>
      <c r="G1652" s="1">
        <v>9.8677799999999998</v>
      </c>
      <c r="H1652" s="1">
        <v>2.5796709999999998</v>
      </c>
      <c r="I1652" s="1">
        <v>2.8957320000000002</v>
      </c>
      <c r="J1652" s="1">
        <v>6.5977839999999999</v>
      </c>
      <c r="K1652" s="1">
        <v>6.8141689999999997</v>
      </c>
      <c r="L1652" s="1">
        <v>3.303496</v>
      </c>
      <c r="M1652" s="1">
        <v>2.0848719999999998</v>
      </c>
      <c r="N1652" s="1">
        <v>-1.1401129999999999</v>
      </c>
      <c r="O1652" s="1">
        <v>6.0686700000000003E-5</v>
      </c>
      <c r="P1652" s="1">
        <v>-0.86411150000000003</v>
      </c>
      <c r="Q1652" s="1">
        <v>1.4081460000000001E-2</v>
      </c>
      <c r="R1652">
        <v>-0.494556</v>
      </c>
      <c r="S1652">
        <v>8.7607000000000004E-2</v>
      </c>
      <c r="T1652">
        <v>-0.122179</v>
      </c>
      <c r="U1652">
        <v>0.98597699999999999</v>
      </c>
    </row>
    <row r="1653" spans="1:21">
      <c r="A1653" t="s">
        <v>19331</v>
      </c>
      <c r="B1653" t="s">
        <v>7545</v>
      </c>
      <c r="F1653" s="1">
        <v>11.25651</v>
      </c>
      <c r="G1653" s="1">
        <v>9.2461559999999992</v>
      </c>
      <c r="H1653" s="1">
        <v>15.379910000000001</v>
      </c>
      <c r="I1653" s="1">
        <v>18.76549</v>
      </c>
      <c r="J1653" s="1">
        <v>14.25775</v>
      </c>
      <c r="K1653" s="1">
        <v>12.218299999999999</v>
      </c>
      <c r="L1653" s="1">
        <v>34.745159999999998</v>
      </c>
      <c r="M1653" s="1">
        <v>33.287590000000002</v>
      </c>
      <c r="N1653" s="1">
        <v>0.71585109999999996</v>
      </c>
      <c r="O1653" s="1">
        <v>6.4660999999999998E-3</v>
      </c>
      <c r="P1653" s="1">
        <v>1.4707490000000001</v>
      </c>
      <c r="Q1653" s="1">
        <v>2.994119E-15</v>
      </c>
      <c r="R1653">
        <v>0.137626</v>
      </c>
      <c r="S1653">
        <v>0.81263200000000002</v>
      </c>
      <c r="T1653">
        <v>0.816052</v>
      </c>
      <c r="U1653">
        <v>3.4999999999999997E-5</v>
      </c>
    </row>
    <row r="1654" spans="1:21">
      <c r="A1654" t="s">
        <v>17904</v>
      </c>
      <c r="B1654" t="s">
        <v>7549</v>
      </c>
      <c r="F1654" s="1">
        <v>18.107790000000001</v>
      </c>
      <c r="G1654" s="1">
        <v>19.472650000000002</v>
      </c>
      <c r="H1654" s="1">
        <v>4.8083600000000004</v>
      </c>
      <c r="I1654" s="1">
        <v>5.4019069999999996</v>
      </c>
      <c r="J1654" s="1">
        <v>12.60873</v>
      </c>
      <c r="K1654" s="1">
        <v>10.95523</v>
      </c>
      <c r="L1654" s="1">
        <v>5.9380769999999998</v>
      </c>
      <c r="M1654" s="1">
        <v>6.1245700000000003</v>
      </c>
      <c r="N1654" s="1">
        <v>-1.5228930000000001</v>
      </c>
      <c r="O1654" s="1">
        <v>1.554712E-16</v>
      </c>
      <c r="P1654" s="1">
        <v>-0.65079540000000002</v>
      </c>
      <c r="Q1654" s="1">
        <v>4.0909529999999996E-3</v>
      </c>
      <c r="R1654">
        <v>-0.81182600000000005</v>
      </c>
      <c r="S1654">
        <v>9.9999999999999995E-7</v>
      </c>
      <c r="T1654">
        <v>0.106836</v>
      </c>
      <c r="U1654">
        <v>0.90590400000000004</v>
      </c>
    </row>
    <row r="1655" spans="1:21">
      <c r="A1655" t="s">
        <v>22575</v>
      </c>
      <c r="B1655" t="s">
        <v>7550</v>
      </c>
      <c r="C1655" t="s">
        <v>16572</v>
      </c>
      <c r="D1655" t="s">
        <v>16750</v>
      </c>
      <c r="E1655" t="s">
        <v>22576</v>
      </c>
      <c r="F1655" s="1">
        <v>6.615691</v>
      </c>
      <c r="G1655" s="1">
        <v>8.000902</v>
      </c>
      <c r="H1655" s="1">
        <v>7.948175</v>
      </c>
      <c r="I1655" s="1">
        <v>9.6978089999999995</v>
      </c>
      <c r="J1655" s="1">
        <v>10.29537</v>
      </c>
      <c r="K1655" s="1">
        <v>7.7941989999999999</v>
      </c>
      <c r="L1655" s="1">
        <v>3.4721419999999998</v>
      </c>
      <c r="M1655" s="1">
        <v>3.6791860000000001</v>
      </c>
      <c r="N1655" s="1">
        <v>0.34489120000000001</v>
      </c>
      <c r="O1655" s="1">
        <v>0.31365660000000001</v>
      </c>
      <c r="P1655" s="1">
        <v>-0.92292059999999998</v>
      </c>
      <c r="Q1655" s="1">
        <v>8.1865189999999997E-4</v>
      </c>
      <c r="R1655">
        <v>8.3837999999999996E-2</v>
      </c>
      <c r="S1655">
        <v>0.90883199999999997</v>
      </c>
      <c r="T1655">
        <v>-1.210615</v>
      </c>
      <c r="U1655">
        <v>3.0000000000000001E-6</v>
      </c>
    </row>
    <row r="1656" spans="1:21">
      <c r="A1656" t="s">
        <v>17905</v>
      </c>
      <c r="B1656" t="s">
        <v>7551</v>
      </c>
      <c r="F1656" s="1">
        <v>1.4664999999999999</v>
      </c>
      <c r="G1656" s="1">
        <v>2.276993</v>
      </c>
      <c r="H1656" s="1">
        <v>15.46274</v>
      </c>
      <c r="I1656" s="1">
        <v>16.651789999999998</v>
      </c>
      <c r="J1656" s="1">
        <v>2.473754</v>
      </c>
      <c r="K1656" s="1">
        <v>2.4972949999999998</v>
      </c>
      <c r="L1656" s="1">
        <v>18.01577</v>
      </c>
      <c r="M1656" s="1">
        <v>16.6998</v>
      </c>
      <c r="N1656" s="1">
        <v>2.8830710000000002</v>
      </c>
      <c r="O1656" s="1">
        <v>1.7181530000000001E-74</v>
      </c>
      <c r="P1656" s="1">
        <v>2.8448359999999999</v>
      </c>
      <c r="Q1656" s="1">
        <v>6.1425950000000003E-87</v>
      </c>
      <c r="R1656">
        <v>0.18812899999999999</v>
      </c>
      <c r="S1656">
        <v>0.76722900000000005</v>
      </c>
      <c r="T1656">
        <v>-7.4250000000000002E-3</v>
      </c>
      <c r="U1656">
        <v>1</v>
      </c>
    </row>
    <row r="1657" spans="1:21">
      <c r="A1657" t="s">
        <v>17906</v>
      </c>
      <c r="B1657" t="s">
        <v>7552</v>
      </c>
      <c r="F1657" s="1">
        <v>2.524562</v>
      </c>
      <c r="G1657" s="1">
        <v>1.366384</v>
      </c>
      <c r="H1657" s="1">
        <v>14.91689</v>
      </c>
      <c r="I1657" s="1">
        <v>12.803140000000001</v>
      </c>
      <c r="J1657" s="1">
        <v>1.489325</v>
      </c>
      <c r="K1657" s="1">
        <v>2.6689069999999999</v>
      </c>
      <c r="L1657" s="1">
        <v>14.393879999999999</v>
      </c>
      <c r="M1657" s="1">
        <v>9.0479059999999993</v>
      </c>
      <c r="N1657" s="1">
        <v>1.856268</v>
      </c>
      <c r="O1657" s="1">
        <v>1.0925420000000001E-9</v>
      </c>
      <c r="P1657" s="1">
        <v>1.8935409999999999</v>
      </c>
      <c r="Q1657" s="1">
        <v>2.259881E-4</v>
      </c>
      <c r="R1657">
        <v>-4.7694E-2</v>
      </c>
      <c r="S1657">
        <v>1</v>
      </c>
      <c r="T1657">
        <v>-0.330571</v>
      </c>
      <c r="U1657">
        <v>0.49118200000000001</v>
      </c>
    </row>
    <row r="1658" spans="1:21">
      <c r="A1658" t="s">
        <v>19332</v>
      </c>
      <c r="B1658" t="s">
        <v>7555</v>
      </c>
      <c r="C1658" t="s">
        <v>19333</v>
      </c>
      <c r="D1658" t="s">
        <v>16730</v>
      </c>
      <c r="E1658" t="s">
        <v>19334</v>
      </c>
      <c r="F1658" s="1">
        <v>4.2891640000000004</v>
      </c>
      <c r="G1658" s="1">
        <v>4.9160130000000004</v>
      </c>
      <c r="H1658" s="1">
        <v>7.016985</v>
      </c>
      <c r="I1658" s="1">
        <v>7.1503769999999998</v>
      </c>
      <c r="J1658" s="1">
        <v>4.8373819999999998</v>
      </c>
      <c r="K1658" s="1">
        <v>6.0377879999999999</v>
      </c>
      <c r="L1658" s="1">
        <v>17.189080000000001</v>
      </c>
      <c r="M1658" s="1">
        <v>12.90381</v>
      </c>
      <c r="N1658" s="1">
        <v>0.63834820000000003</v>
      </c>
      <c r="O1658" s="1">
        <v>1.469172E-2</v>
      </c>
      <c r="P1658" s="1">
        <v>1.5718289999999999</v>
      </c>
      <c r="Q1658" s="1">
        <v>3.2387189999999999E-6</v>
      </c>
      <c r="R1658">
        <v>2.7333E-2</v>
      </c>
      <c r="S1658">
        <v>1</v>
      </c>
      <c r="T1658">
        <v>0.88958800000000005</v>
      </c>
      <c r="U1658">
        <v>2.2569999999999999E-3</v>
      </c>
    </row>
    <row r="1659" spans="1:21">
      <c r="A1659" t="s">
        <v>22577</v>
      </c>
      <c r="B1659" t="s">
        <v>7557</v>
      </c>
      <c r="F1659" s="1">
        <v>0.95082230000000001</v>
      </c>
      <c r="G1659" s="1">
        <v>0.97263060000000001</v>
      </c>
      <c r="H1659" s="1">
        <v>0.78460030000000003</v>
      </c>
      <c r="I1659" s="1">
        <v>0.80839910000000004</v>
      </c>
      <c r="J1659" s="1">
        <v>2.734496</v>
      </c>
      <c r="K1659" s="1">
        <v>2.2205490000000001</v>
      </c>
      <c r="L1659" s="1">
        <v>2.8116449999999999</v>
      </c>
      <c r="M1659" s="1">
        <v>2.4866999999999999</v>
      </c>
      <c r="N1659" s="1">
        <v>-8.2241910000000001E-2</v>
      </c>
      <c r="O1659">
        <v>1</v>
      </c>
      <c r="P1659" s="1">
        <v>0.29868719999999999</v>
      </c>
      <c r="Q1659" s="1">
        <v>0.4274889</v>
      </c>
      <c r="R1659">
        <v>0.86227799999999999</v>
      </c>
      <c r="S1659">
        <v>6.5690000000000002E-3</v>
      </c>
      <c r="T1659">
        <v>1.2761739999999999</v>
      </c>
      <c r="U1659">
        <v>5.1E-5</v>
      </c>
    </row>
    <row r="1660" spans="1:21">
      <c r="A1660" t="s">
        <v>19335</v>
      </c>
      <c r="B1660" t="s">
        <v>7576</v>
      </c>
      <c r="F1660" s="1">
        <v>10.076890000000001</v>
      </c>
      <c r="G1660" s="1">
        <v>10.69631</v>
      </c>
      <c r="H1660" s="1">
        <v>19.30574</v>
      </c>
      <c r="I1660" s="1">
        <v>17.632989999999999</v>
      </c>
      <c r="J1660" s="1">
        <v>19.830449999999999</v>
      </c>
      <c r="K1660" s="1">
        <v>19.513729999999999</v>
      </c>
      <c r="L1660" s="1">
        <v>37.672690000000003</v>
      </c>
      <c r="M1660" s="1">
        <v>36.056809999999999</v>
      </c>
      <c r="N1660" s="1">
        <v>0.8431187</v>
      </c>
      <c r="O1660" s="1">
        <v>5.5964899999999997E-5</v>
      </c>
      <c r="P1660" s="1">
        <v>1.094922</v>
      </c>
      <c r="Q1660" s="1">
        <v>2.5321900000000002E-14</v>
      </c>
      <c r="R1660">
        <v>0.63756500000000005</v>
      </c>
      <c r="S1660">
        <v>3.437E-3</v>
      </c>
      <c r="T1660">
        <v>0.83597200000000005</v>
      </c>
      <c r="U1660">
        <v>0</v>
      </c>
    </row>
    <row r="1661" spans="1:21">
      <c r="A1661" t="s">
        <v>17907</v>
      </c>
      <c r="B1661" t="s">
        <v>7577</v>
      </c>
      <c r="F1661" s="1">
        <v>0.89300579999999996</v>
      </c>
      <c r="G1661" s="1">
        <v>0.36249520000000002</v>
      </c>
      <c r="H1661" s="1">
        <v>2.5245350000000002</v>
      </c>
      <c r="I1661" s="1">
        <v>2.0646080000000002</v>
      </c>
      <c r="J1661" s="1">
        <v>0.98777680000000001</v>
      </c>
      <c r="K1661" s="1">
        <v>0.90115250000000002</v>
      </c>
      <c r="L1661" s="1">
        <v>3.495015</v>
      </c>
      <c r="M1661" s="1">
        <v>3.373488</v>
      </c>
      <c r="N1661" s="1">
        <v>1.2313339999999999</v>
      </c>
      <c r="O1661" s="1">
        <v>6.036406E-4</v>
      </c>
      <c r="P1661" s="1">
        <v>1.5800339999999999</v>
      </c>
      <c r="Q1661" s="1">
        <v>4.9719689999999996E-7</v>
      </c>
      <c r="R1661">
        <v>0.25059700000000001</v>
      </c>
      <c r="S1661">
        <v>0.83160900000000004</v>
      </c>
      <c r="T1661">
        <v>0.38538899999999998</v>
      </c>
      <c r="U1661">
        <v>0.35264600000000002</v>
      </c>
    </row>
    <row r="1662" spans="1:21">
      <c r="A1662" t="s">
        <v>21058</v>
      </c>
      <c r="B1662" t="s">
        <v>7582</v>
      </c>
      <c r="F1662" s="1">
        <v>2.9258760000000001</v>
      </c>
      <c r="G1662" s="1">
        <v>2.5654149999999998</v>
      </c>
      <c r="H1662" s="1">
        <v>4.8287529999999999</v>
      </c>
      <c r="I1662" s="1">
        <v>3.6659519999999999</v>
      </c>
      <c r="J1662" s="1">
        <v>19.936140000000002</v>
      </c>
      <c r="K1662" s="1">
        <v>25.307729999999999</v>
      </c>
      <c r="L1662" s="1">
        <v>14.759309999999999</v>
      </c>
      <c r="M1662" s="1">
        <v>18.875150000000001</v>
      </c>
      <c r="N1662" s="1">
        <v>0.40641509999999997</v>
      </c>
      <c r="O1662" s="1">
        <v>0.56012309999999998</v>
      </c>
      <c r="P1662" s="1">
        <v>-0.1621843</v>
      </c>
      <c r="Q1662" s="1">
        <v>0.72955999999999999</v>
      </c>
      <c r="R1662">
        <v>2.006929</v>
      </c>
      <c r="S1662">
        <v>0</v>
      </c>
      <c r="T1662">
        <v>1.4584569999999999</v>
      </c>
      <c r="U1662">
        <v>3.0000000000000001E-6</v>
      </c>
    </row>
    <row r="1663" spans="1:21">
      <c r="A1663" t="s">
        <v>17908</v>
      </c>
      <c r="B1663" t="s">
        <v>7587</v>
      </c>
      <c r="C1663" t="s">
        <v>17909</v>
      </c>
      <c r="D1663" t="s">
        <v>17910</v>
      </c>
      <c r="E1663" t="s">
        <v>17911</v>
      </c>
      <c r="F1663" s="1">
        <v>122.28149999999999</v>
      </c>
      <c r="G1663" s="1">
        <v>115.39960000000001</v>
      </c>
      <c r="H1663" s="1">
        <v>36.201819999999998</v>
      </c>
      <c r="I1663" s="1">
        <v>34.480110000000003</v>
      </c>
      <c r="J1663" s="1">
        <v>190.15629999999999</v>
      </c>
      <c r="K1663" s="1">
        <v>192.28829999999999</v>
      </c>
      <c r="L1663" s="1">
        <v>155.88489999999999</v>
      </c>
      <c r="M1663" s="1">
        <v>167.51669999999999</v>
      </c>
      <c r="N1663" s="1">
        <v>-1.525952</v>
      </c>
      <c r="O1663" s="1">
        <v>4.7553369999999997E-38</v>
      </c>
      <c r="P1663" s="1">
        <v>2.1314210000000001E-3</v>
      </c>
      <c r="Q1663">
        <v>1</v>
      </c>
      <c r="R1663">
        <v>0.47401300000000002</v>
      </c>
      <c r="S1663">
        <v>0</v>
      </c>
      <c r="T1663">
        <v>2.0132560000000002</v>
      </c>
      <c r="U1663">
        <v>0</v>
      </c>
    </row>
    <row r="1664" spans="1:21">
      <c r="A1664" t="s">
        <v>19336</v>
      </c>
      <c r="B1664" t="s">
        <v>7588</v>
      </c>
      <c r="F1664" s="1">
        <v>2.9197419999999998</v>
      </c>
      <c r="G1664" s="1">
        <v>3.6571959999999999</v>
      </c>
      <c r="H1664" s="1">
        <v>4.2067410000000001</v>
      </c>
      <c r="I1664" s="1">
        <v>4.9274610000000001</v>
      </c>
      <c r="J1664" s="1">
        <v>4.7982659999999999</v>
      </c>
      <c r="K1664" s="1">
        <v>3.8964349999999999</v>
      </c>
      <c r="L1664" s="1">
        <v>9.5045160000000006</v>
      </c>
      <c r="M1664" s="1">
        <v>10.10867</v>
      </c>
      <c r="N1664" s="1">
        <v>0.48262359999999999</v>
      </c>
      <c r="O1664" s="1">
        <v>0.17392920000000001</v>
      </c>
      <c r="P1664" s="1">
        <v>1.278688</v>
      </c>
      <c r="Q1664" s="1">
        <v>8.25416E-10</v>
      </c>
      <c r="R1664">
        <v>0.16012199999999999</v>
      </c>
      <c r="S1664">
        <v>0.78772200000000003</v>
      </c>
      <c r="T1664">
        <v>0.89085899999999996</v>
      </c>
      <c r="U1664">
        <v>7.2999999999999999E-5</v>
      </c>
    </row>
    <row r="1665" spans="1:21">
      <c r="A1665" t="s">
        <v>21059</v>
      </c>
      <c r="B1665" t="s">
        <v>7589</v>
      </c>
      <c r="C1665" t="s">
        <v>16572</v>
      </c>
      <c r="D1665" t="s">
        <v>17715</v>
      </c>
      <c r="E1665" t="s">
        <v>16572</v>
      </c>
      <c r="F1665" s="1">
        <v>183.73679999999999</v>
      </c>
      <c r="G1665" s="1">
        <v>183.19929999999999</v>
      </c>
      <c r="H1665" s="1">
        <v>125.35890000000001</v>
      </c>
      <c r="I1665" s="1">
        <v>127.62260000000001</v>
      </c>
      <c r="J1665" s="1">
        <v>65.174189999999996</v>
      </c>
      <c r="K1665" s="1">
        <v>66.755439999999993</v>
      </c>
      <c r="L1665" s="1">
        <v>51.449660000000002</v>
      </c>
      <c r="M1665" s="1">
        <v>45.081670000000003</v>
      </c>
      <c r="N1665" s="1">
        <v>-0.38271559999999999</v>
      </c>
      <c r="O1665" s="1">
        <v>1.1326050000000001E-3</v>
      </c>
      <c r="P1665" s="1">
        <v>-0.19644500000000001</v>
      </c>
      <c r="Q1665" s="1">
        <v>0.43471290000000001</v>
      </c>
      <c r="R1665">
        <v>-1.604193</v>
      </c>
      <c r="S1665">
        <v>0</v>
      </c>
      <c r="T1665">
        <v>-1.4471879999999999</v>
      </c>
      <c r="U1665">
        <v>0</v>
      </c>
    </row>
    <row r="1666" spans="1:21">
      <c r="A1666" t="s">
        <v>19337</v>
      </c>
      <c r="B1666" t="s">
        <v>7592</v>
      </c>
      <c r="F1666" s="1">
        <v>10.58245</v>
      </c>
      <c r="G1666" s="1">
        <v>9.7032319999999999</v>
      </c>
      <c r="H1666" s="1">
        <v>14.049160000000001</v>
      </c>
      <c r="I1666" s="1">
        <v>14.01343</v>
      </c>
      <c r="J1666" s="1">
        <v>8.0508539999999993</v>
      </c>
      <c r="K1666" s="1">
        <v>8.6149810000000002</v>
      </c>
      <c r="L1666" s="1">
        <v>15.49241</v>
      </c>
      <c r="M1666" s="1">
        <v>16.321999999999999</v>
      </c>
      <c r="N1666" s="1">
        <v>0.5760227</v>
      </c>
      <c r="O1666" s="1">
        <v>2.9121889999999999E-5</v>
      </c>
      <c r="P1666" s="1">
        <v>1.1346000000000001</v>
      </c>
      <c r="Q1666" s="1">
        <v>6.6378919999999997E-20</v>
      </c>
      <c r="R1666">
        <v>-0.45668999999999998</v>
      </c>
      <c r="S1666">
        <v>4.7580000000000001E-3</v>
      </c>
      <c r="T1666">
        <v>5.8992000000000003E-2</v>
      </c>
      <c r="U1666">
        <v>0.84179400000000004</v>
      </c>
    </row>
    <row r="1667" spans="1:21">
      <c r="A1667" t="s">
        <v>21060</v>
      </c>
      <c r="B1667" t="s">
        <v>7594</v>
      </c>
      <c r="F1667" s="1">
        <v>6.3667059999999998E-2</v>
      </c>
      <c r="G1667" s="1">
        <v>0.1240521</v>
      </c>
      <c r="H1667" s="1">
        <v>0.11674850000000001</v>
      </c>
      <c r="I1667" s="1">
        <v>5.6979370000000001E-2</v>
      </c>
      <c r="J1667" s="1">
        <v>1.070441</v>
      </c>
      <c r="K1667" s="1">
        <v>1.3767400000000001</v>
      </c>
      <c r="L1667" s="1">
        <v>0.16611860000000001</v>
      </c>
      <c r="M1667" s="1">
        <v>0.33301890000000001</v>
      </c>
      <c r="N1667" s="1">
        <v>4.6403069999999998E-3</v>
      </c>
      <c r="O1667">
        <v>1</v>
      </c>
      <c r="P1667" s="1">
        <v>-1.177759</v>
      </c>
      <c r="Q1667" s="1">
        <v>1.185456E-2</v>
      </c>
      <c r="R1667">
        <v>1.4913259999999999</v>
      </c>
      <c r="S1667">
        <v>4.28E-4</v>
      </c>
      <c r="T1667">
        <v>0.47159400000000001</v>
      </c>
      <c r="U1667">
        <v>0.65549599999999997</v>
      </c>
    </row>
    <row r="1668" spans="1:21">
      <c r="A1668" t="s">
        <v>21061</v>
      </c>
      <c r="B1668" t="s">
        <v>7597</v>
      </c>
      <c r="F1668" s="1">
        <v>192.7568</v>
      </c>
      <c r="G1668" s="1">
        <v>186.47120000000001</v>
      </c>
      <c r="H1668" s="1">
        <v>201.25190000000001</v>
      </c>
      <c r="I1668" s="1">
        <v>216.2081</v>
      </c>
      <c r="J1668" s="1">
        <v>91.201459999999997</v>
      </c>
      <c r="K1668" s="1">
        <v>98.892870000000002</v>
      </c>
      <c r="L1668" s="1">
        <v>117.7308</v>
      </c>
      <c r="M1668" s="1">
        <v>115.6503</v>
      </c>
      <c r="N1668" s="1">
        <v>0.27449180000000001</v>
      </c>
      <c r="O1668" s="1">
        <v>6.5653129999999999E-5</v>
      </c>
      <c r="P1668" s="1">
        <v>0.53507380000000004</v>
      </c>
      <c r="Q1668" s="1">
        <v>3.3871920000000002E-12</v>
      </c>
      <c r="R1668">
        <v>-1.183254</v>
      </c>
      <c r="S1668">
        <v>0</v>
      </c>
      <c r="T1668">
        <v>-0.94977</v>
      </c>
      <c r="U1668">
        <v>0</v>
      </c>
    </row>
    <row r="1669" spans="1:21">
      <c r="A1669" t="s">
        <v>17912</v>
      </c>
      <c r="B1669" t="s">
        <v>7603</v>
      </c>
      <c r="F1669" s="1">
        <v>0.74656500000000003</v>
      </c>
      <c r="G1669" s="1">
        <v>0.50912559999999996</v>
      </c>
      <c r="H1669" s="1">
        <v>1.813928</v>
      </c>
      <c r="I1669" s="1">
        <v>2.5055420000000002</v>
      </c>
      <c r="J1669" s="1">
        <v>0.59457230000000005</v>
      </c>
      <c r="K1669" s="1">
        <v>0.51660050000000002</v>
      </c>
      <c r="L1669" s="1">
        <v>0.90902939999999999</v>
      </c>
      <c r="M1669" s="1">
        <v>1.366752</v>
      </c>
      <c r="N1669" s="1">
        <v>1.3717760000000001</v>
      </c>
      <c r="O1669" s="1">
        <v>4.2431839999999999E-5</v>
      </c>
      <c r="P1669" s="1">
        <v>0.91805879999999995</v>
      </c>
      <c r="Q1669" s="1">
        <v>1.6482009999999998E-2</v>
      </c>
      <c r="R1669">
        <v>-0.22439200000000001</v>
      </c>
      <c r="S1669">
        <v>0.75311099999999997</v>
      </c>
      <c r="T1669">
        <v>-0.87842500000000001</v>
      </c>
      <c r="U1669">
        <v>2.1876E-2</v>
      </c>
    </row>
    <row r="1670" spans="1:21">
      <c r="A1670" t="s">
        <v>19338</v>
      </c>
      <c r="B1670" t="s">
        <v>7613</v>
      </c>
      <c r="F1670" s="1">
        <v>0.21306230000000001</v>
      </c>
      <c r="G1670" s="1">
        <v>0.13838039999999999</v>
      </c>
      <c r="H1670" s="1">
        <v>0.26046649999999999</v>
      </c>
      <c r="I1670" s="1">
        <v>0.63560620000000001</v>
      </c>
      <c r="J1670" s="1">
        <v>1.19408</v>
      </c>
      <c r="K1670" s="1">
        <v>1.1671750000000001</v>
      </c>
      <c r="L1670" s="1">
        <v>4.2620310000000003</v>
      </c>
      <c r="M1670" s="1">
        <v>3.6529189999999998</v>
      </c>
      <c r="N1670" s="1">
        <v>0.4879851</v>
      </c>
      <c r="O1670" s="1">
        <v>0.49865130000000002</v>
      </c>
      <c r="P1670" s="1">
        <v>1.559151</v>
      </c>
      <c r="Q1670" s="1">
        <v>8.7020630000000003E-8</v>
      </c>
      <c r="R1670">
        <v>1.156533</v>
      </c>
      <c r="S1670">
        <v>9.1170000000000001E-3</v>
      </c>
      <c r="T1670">
        <v>2.1828919999999998</v>
      </c>
      <c r="U1670">
        <v>0</v>
      </c>
    </row>
    <row r="1671" spans="1:21">
      <c r="A1671" t="s">
        <v>22578</v>
      </c>
      <c r="B1671" t="s">
        <v>7618</v>
      </c>
      <c r="F1671" s="1">
        <v>31.949929999999998</v>
      </c>
      <c r="G1671" s="1">
        <v>30.49972</v>
      </c>
      <c r="H1671" s="1">
        <v>51.116799999999998</v>
      </c>
      <c r="I1671" s="1">
        <v>52.965809999999998</v>
      </c>
      <c r="J1671" s="1">
        <v>27.70327</v>
      </c>
      <c r="K1671" s="1">
        <v>26.33718</v>
      </c>
      <c r="L1671" s="1">
        <v>27.41469</v>
      </c>
      <c r="M1671" s="1">
        <v>25.235980000000001</v>
      </c>
      <c r="N1671" s="1">
        <v>0.81491820000000004</v>
      </c>
      <c r="O1671" s="1">
        <v>5.4612849999999999E-8</v>
      </c>
      <c r="P1671" s="1">
        <v>0.1929276</v>
      </c>
      <c r="Q1671" s="1">
        <v>0.47493770000000002</v>
      </c>
      <c r="R1671">
        <v>-0.37775399999999998</v>
      </c>
      <c r="S1671">
        <v>6.3809000000000005E-2</v>
      </c>
      <c r="T1671">
        <v>-1.050278</v>
      </c>
      <c r="U1671">
        <v>0</v>
      </c>
    </row>
    <row r="1672" spans="1:21">
      <c r="A1672" t="s">
        <v>16891</v>
      </c>
      <c r="B1672" t="s">
        <v>7620</v>
      </c>
      <c r="F1672" s="1">
        <v>7287.4719999999998</v>
      </c>
      <c r="G1672" s="1">
        <v>7376.6120000000001</v>
      </c>
      <c r="H1672" s="1">
        <v>2093.2530000000002</v>
      </c>
      <c r="I1672" s="1">
        <v>2032.2829999999999</v>
      </c>
      <c r="J1672" s="1">
        <v>1903.7170000000001</v>
      </c>
      <c r="K1672" s="1">
        <v>1874.519</v>
      </c>
      <c r="L1672" s="1">
        <v>733.65480000000002</v>
      </c>
      <c r="M1672" s="1">
        <v>762.36149999999998</v>
      </c>
      <c r="N1672" s="1">
        <v>-1.685284</v>
      </c>
      <c r="O1672">
        <v>0</v>
      </c>
      <c r="P1672" s="1">
        <v>-1.0856809999999999</v>
      </c>
      <c r="Q1672" s="1">
        <v>1.3959549999999999E-111</v>
      </c>
      <c r="R1672">
        <v>-2.153915</v>
      </c>
      <c r="S1672">
        <v>0</v>
      </c>
      <c r="T1672">
        <v>-1.574989</v>
      </c>
      <c r="U1672">
        <v>0</v>
      </c>
    </row>
    <row r="1673" spans="1:21">
      <c r="A1673" t="s">
        <v>16892</v>
      </c>
      <c r="B1673" t="s">
        <v>7623</v>
      </c>
      <c r="C1673" t="s">
        <v>16893</v>
      </c>
      <c r="D1673" t="s">
        <v>16894</v>
      </c>
      <c r="E1673" t="s">
        <v>16895</v>
      </c>
      <c r="F1673" s="1">
        <v>5670.143</v>
      </c>
      <c r="G1673" s="1">
        <v>5523.9960000000001</v>
      </c>
      <c r="H1673" s="1">
        <v>1535.5989999999999</v>
      </c>
      <c r="I1673" s="1">
        <v>1546.8440000000001</v>
      </c>
      <c r="J1673" s="1">
        <v>960.65260000000001</v>
      </c>
      <c r="K1673" s="1">
        <v>932.82979999999998</v>
      </c>
      <c r="L1673" s="1">
        <v>370.2174</v>
      </c>
      <c r="M1673" s="1">
        <v>348.05099999999999</v>
      </c>
      <c r="N1673" s="1">
        <v>-1.7143729999999999</v>
      </c>
      <c r="O1673">
        <v>0</v>
      </c>
      <c r="P1673" s="1">
        <v>-1.14093</v>
      </c>
      <c r="Q1673" s="1">
        <v>4.0651970000000001E-62</v>
      </c>
      <c r="R1673">
        <v>-2.7542620000000002</v>
      </c>
      <c r="S1673">
        <v>0</v>
      </c>
      <c r="T1673">
        <v>-2.2015370000000001</v>
      </c>
      <c r="U1673">
        <v>0</v>
      </c>
    </row>
    <row r="1674" spans="1:21">
      <c r="A1674" t="s">
        <v>22579</v>
      </c>
      <c r="B1674" t="s">
        <v>7624</v>
      </c>
      <c r="C1674" t="s">
        <v>22580</v>
      </c>
      <c r="D1674" t="s">
        <v>16730</v>
      </c>
      <c r="E1674" t="s">
        <v>18111</v>
      </c>
      <c r="F1674" s="1">
        <v>23.931539999999998</v>
      </c>
      <c r="G1674" s="1">
        <v>18.747910000000001</v>
      </c>
      <c r="H1674" s="1">
        <v>23.299289999999999</v>
      </c>
      <c r="I1674" s="1">
        <v>17.44331</v>
      </c>
      <c r="J1674" s="1">
        <v>44.973909999999997</v>
      </c>
      <c r="K1674" s="1">
        <v>52.283209999999997</v>
      </c>
      <c r="L1674" s="1">
        <v>54.287739999999999</v>
      </c>
      <c r="M1674" s="1">
        <v>55.490850000000002</v>
      </c>
      <c r="N1674" s="1">
        <v>5.923813E-2</v>
      </c>
      <c r="O1674">
        <v>1</v>
      </c>
      <c r="P1674" s="1">
        <v>0.40605429999999998</v>
      </c>
      <c r="Q1674" s="1">
        <v>9.6754730000000004E-3</v>
      </c>
      <c r="R1674">
        <v>0.90461499999999995</v>
      </c>
      <c r="S1674">
        <v>5.0000000000000004E-6</v>
      </c>
      <c r="T1674">
        <v>1.2423310000000001</v>
      </c>
      <c r="U1674">
        <v>0</v>
      </c>
    </row>
    <row r="1675" spans="1:21">
      <c r="A1675" t="s">
        <v>19339</v>
      </c>
      <c r="B1675" t="s">
        <v>7631</v>
      </c>
      <c r="F1675" s="1">
        <v>0.85705659999999995</v>
      </c>
      <c r="G1675" s="1">
        <v>1.669932</v>
      </c>
      <c r="H1675" s="1">
        <v>1.571615</v>
      </c>
      <c r="I1675" s="1">
        <v>2.3010899999999999</v>
      </c>
      <c r="J1675">
        <v>0</v>
      </c>
      <c r="K1675" s="1">
        <v>0.74132169999999997</v>
      </c>
      <c r="L1675" s="1">
        <v>4.099723</v>
      </c>
      <c r="M1675" s="1">
        <v>3.7357879999999999</v>
      </c>
      <c r="N1675" s="1">
        <v>0.25907089999999999</v>
      </c>
      <c r="O1675" s="1">
        <v>0.92883479999999996</v>
      </c>
      <c r="P1675" s="1">
        <v>1.5505819999999999</v>
      </c>
      <c r="Q1675" s="1">
        <v>7.644924E-3</v>
      </c>
      <c r="R1675">
        <v>-0.62203699999999995</v>
      </c>
      <c r="S1675">
        <v>0.557311</v>
      </c>
      <c r="T1675">
        <v>0.46917999999999999</v>
      </c>
      <c r="U1675">
        <v>0.55620599999999998</v>
      </c>
    </row>
    <row r="1676" spans="1:21">
      <c r="A1676" t="s">
        <v>21062</v>
      </c>
      <c r="B1676" t="s">
        <v>7642</v>
      </c>
      <c r="F1676" s="1">
        <v>325.83929999999998</v>
      </c>
      <c r="G1676" s="1">
        <v>335.38220000000001</v>
      </c>
      <c r="H1676" s="1">
        <v>354.3956</v>
      </c>
      <c r="I1676" s="1">
        <v>350.42200000000003</v>
      </c>
      <c r="J1676" s="1">
        <v>134.2602</v>
      </c>
      <c r="K1676" s="1">
        <v>129.78700000000001</v>
      </c>
      <c r="L1676" s="1">
        <v>190.38329999999999</v>
      </c>
      <c r="M1676" s="1">
        <v>194.11500000000001</v>
      </c>
      <c r="N1676" s="1">
        <v>0.22985059999999999</v>
      </c>
      <c r="O1676" s="1">
        <v>5.9626590000000002E-5</v>
      </c>
      <c r="P1676" s="1">
        <v>0.77788690000000005</v>
      </c>
      <c r="Q1676" s="1">
        <v>1.5922650000000001E-27</v>
      </c>
      <c r="R1676">
        <v>-1.5075689999999999</v>
      </c>
      <c r="S1676">
        <v>0</v>
      </c>
      <c r="T1676">
        <v>-0.98707299999999998</v>
      </c>
      <c r="U1676">
        <v>0</v>
      </c>
    </row>
    <row r="1677" spans="1:21">
      <c r="A1677" t="s">
        <v>22581</v>
      </c>
      <c r="B1677" t="s">
        <v>7647</v>
      </c>
      <c r="C1677" t="s">
        <v>16572</v>
      </c>
      <c r="D1677" t="s">
        <v>22582</v>
      </c>
      <c r="E1677" t="s">
        <v>22583</v>
      </c>
      <c r="F1677" s="1">
        <v>9.5561260000000008</v>
      </c>
      <c r="G1677" s="1">
        <v>10.114369999999999</v>
      </c>
      <c r="H1677" s="1">
        <v>9.3025479999999998</v>
      </c>
      <c r="I1677" s="1">
        <v>6.9685699999999997</v>
      </c>
      <c r="J1677" s="1">
        <v>5.5330839999999997</v>
      </c>
      <c r="K1677" s="1">
        <v>7.449325</v>
      </c>
      <c r="L1677" s="1">
        <v>4.0016930000000004</v>
      </c>
      <c r="M1677" s="1">
        <v>3.4968620000000001</v>
      </c>
      <c r="N1677" s="1">
        <v>-0.12425659999999999</v>
      </c>
      <c r="O1677" s="1">
        <v>0.91531399999999996</v>
      </c>
      <c r="P1677" s="1">
        <v>-0.44627739999999999</v>
      </c>
      <c r="Q1677" s="1">
        <v>0.2025506</v>
      </c>
      <c r="R1677">
        <v>-0.693523</v>
      </c>
      <c r="S1677">
        <v>5.7369999999999999E-3</v>
      </c>
      <c r="T1677">
        <v>-1.0412600000000001</v>
      </c>
      <c r="U1677">
        <v>3.3E-4</v>
      </c>
    </row>
    <row r="1678" spans="1:21">
      <c r="A1678" t="s">
        <v>17913</v>
      </c>
      <c r="B1678" t="s">
        <v>7652</v>
      </c>
      <c r="C1678" t="s">
        <v>17914</v>
      </c>
      <c r="D1678" t="s">
        <v>17915</v>
      </c>
      <c r="E1678" t="s">
        <v>17916</v>
      </c>
      <c r="F1678" s="1">
        <v>19.922640000000001</v>
      </c>
      <c r="G1678" s="1">
        <v>19.409130000000001</v>
      </c>
      <c r="H1678" s="1">
        <v>102.292</v>
      </c>
      <c r="I1678" s="1">
        <v>98.956119999999999</v>
      </c>
      <c r="J1678" s="1">
        <v>25.232299999999999</v>
      </c>
      <c r="K1678" s="1">
        <v>25.7408</v>
      </c>
      <c r="L1678" s="1">
        <v>69.41722</v>
      </c>
      <c r="M1678" s="1">
        <v>67.626620000000003</v>
      </c>
      <c r="N1678" s="1">
        <v>2.38836</v>
      </c>
      <c r="O1678" s="1">
        <v>5.4627619999999997E-126</v>
      </c>
      <c r="P1678" s="1">
        <v>1.6257360000000001</v>
      </c>
      <c r="Q1678" s="1">
        <v>2.4504570000000002E-56</v>
      </c>
      <c r="R1678">
        <v>0.159882</v>
      </c>
      <c r="S1678">
        <v>0.485794</v>
      </c>
      <c r="T1678">
        <v>-0.66530100000000003</v>
      </c>
      <c r="U1678">
        <v>0</v>
      </c>
    </row>
    <row r="1679" spans="1:21">
      <c r="A1679" t="s">
        <v>19340</v>
      </c>
      <c r="B1679" t="s">
        <v>7657</v>
      </c>
      <c r="C1679" t="s">
        <v>19341</v>
      </c>
      <c r="D1679" t="s">
        <v>19342</v>
      </c>
      <c r="E1679" t="s">
        <v>19343</v>
      </c>
      <c r="F1679" s="1">
        <v>47.827280000000002</v>
      </c>
      <c r="G1679" s="1">
        <v>54.305599999999998</v>
      </c>
      <c r="H1679" s="1">
        <v>92.180340000000001</v>
      </c>
      <c r="I1679" s="1">
        <v>93.594809999999995</v>
      </c>
      <c r="J1679" s="1">
        <v>38.596829999999997</v>
      </c>
      <c r="K1679" s="1">
        <v>42.388449999999999</v>
      </c>
      <c r="L1679" s="1">
        <v>90.955979999999997</v>
      </c>
      <c r="M1679" s="1">
        <v>83.095320000000001</v>
      </c>
      <c r="N1679" s="1">
        <v>0.97074689999999997</v>
      </c>
      <c r="O1679" s="1">
        <v>6.0584809999999997E-22</v>
      </c>
      <c r="P1679" s="1">
        <v>1.3139670000000001</v>
      </c>
      <c r="Q1679" s="1">
        <v>2.4977379999999998E-37</v>
      </c>
      <c r="R1679">
        <v>-0.51275700000000002</v>
      </c>
      <c r="S1679">
        <v>9.6000000000000002E-5</v>
      </c>
      <c r="T1679">
        <v>-0.211866</v>
      </c>
      <c r="U1679">
        <v>4.4804999999999998E-2</v>
      </c>
    </row>
    <row r="1680" spans="1:21">
      <c r="A1680" t="s">
        <v>19344</v>
      </c>
      <c r="B1680" t="s">
        <v>7660</v>
      </c>
      <c r="F1680" s="1">
        <v>9.1726690000000008</v>
      </c>
      <c r="G1680" s="1">
        <v>10.72349</v>
      </c>
      <c r="H1680" s="1">
        <v>13.73653</v>
      </c>
      <c r="I1680" s="1">
        <v>15.32376</v>
      </c>
      <c r="J1680" s="1">
        <v>11.634230000000001</v>
      </c>
      <c r="K1680" s="1">
        <v>7.140612</v>
      </c>
      <c r="L1680" s="1">
        <v>18.34872</v>
      </c>
      <c r="M1680" s="1">
        <v>17.325690000000002</v>
      </c>
      <c r="N1680" s="1">
        <v>0.52027869999999998</v>
      </c>
      <c r="O1680" s="1">
        <v>0.1553378</v>
      </c>
      <c r="P1680" s="1">
        <v>1.002097</v>
      </c>
      <c r="Q1680" s="1">
        <v>5.8078959999999995E-4</v>
      </c>
      <c r="R1680">
        <v>-0.23421</v>
      </c>
      <c r="S1680">
        <v>0.69290099999999999</v>
      </c>
      <c r="T1680">
        <v>0.15327499999999999</v>
      </c>
      <c r="U1680">
        <v>0.79845600000000005</v>
      </c>
    </row>
    <row r="1681" spans="1:21">
      <c r="A1681" t="s">
        <v>22584</v>
      </c>
      <c r="B1681" t="s">
        <v>7662</v>
      </c>
      <c r="F1681" s="1">
        <v>2.816681</v>
      </c>
      <c r="G1681" s="1">
        <v>3.4729779999999999</v>
      </c>
      <c r="H1681" s="1">
        <v>2.8246349999999998</v>
      </c>
      <c r="I1681" s="1">
        <v>3.3873419999999999</v>
      </c>
      <c r="J1681" s="1">
        <v>5.6470330000000004</v>
      </c>
      <c r="K1681" s="1">
        <v>6.0146730000000002</v>
      </c>
      <c r="L1681" s="1">
        <v>8.1530419999999992</v>
      </c>
      <c r="M1681" s="1">
        <v>6.7142670000000004</v>
      </c>
      <c r="N1681" s="1">
        <v>0.1037555</v>
      </c>
      <c r="O1681" s="1">
        <v>0.95966070000000003</v>
      </c>
      <c r="P1681" s="1">
        <v>0.55620210000000003</v>
      </c>
      <c r="Q1681" s="1">
        <v>3.2328639999999998E-3</v>
      </c>
      <c r="R1681">
        <v>0.61683600000000005</v>
      </c>
      <c r="S1681">
        <v>4.9040000000000004E-3</v>
      </c>
      <c r="T1681">
        <v>1.0536289999999999</v>
      </c>
      <c r="U1681">
        <v>9.9999999999999995E-7</v>
      </c>
    </row>
    <row r="1682" spans="1:21">
      <c r="A1682" t="s">
        <v>21063</v>
      </c>
      <c r="B1682" t="s">
        <v>7678</v>
      </c>
      <c r="C1682" t="s">
        <v>21064</v>
      </c>
      <c r="D1682" t="s">
        <v>21065</v>
      </c>
      <c r="E1682" t="s">
        <v>21066</v>
      </c>
      <c r="F1682" s="1">
        <v>289.37200000000001</v>
      </c>
      <c r="G1682" s="1">
        <v>285.5994</v>
      </c>
      <c r="H1682" s="1">
        <v>393.18889999999999</v>
      </c>
      <c r="I1682" s="1">
        <v>382.15879999999999</v>
      </c>
      <c r="J1682" s="1">
        <v>127.2246</v>
      </c>
      <c r="K1682" s="1">
        <v>121.98820000000001</v>
      </c>
      <c r="L1682" s="1">
        <v>183.4794</v>
      </c>
      <c r="M1682" s="1">
        <v>185.95830000000001</v>
      </c>
      <c r="N1682" s="1">
        <v>0.56764440000000005</v>
      </c>
      <c r="O1682" s="1">
        <v>7.3573170000000003E-43</v>
      </c>
      <c r="P1682" s="1">
        <v>0.80680660000000004</v>
      </c>
      <c r="Q1682" s="1">
        <v>1.958364E-44</v>
      </c>
      <c r="R1682">
        <v>-1.3968860000000001</v>
      </c>
      <c r="S1682">
        <v>0</v>
      </c>
      <c r="T1682">
        <v>-1.1840539999999999</v>
      </c>
      <c r="U1682">
        <v>0</v>
      </c>
    </row>
    <row r="1683" spans="1:21">
      <c r="A1683" t="s">
        <v>19345</v>
      </c>
      <c r="B1683" t="s">
        <v>7679</v>
      </c>
      <c r="F1683" s="1">
        <v>14.73231</v>
      </c>
      <c r="G1683" s="1">
        <v>10.01343</v>
      </c>
      <c r="H1683" s="1">
        <v>10.68041</v>
      </c>
      <c r="I1683" s="1">
        <v>10.731820000000001</v>
      </c>
      <c r="J1683" s="1">
        <v>30.317740000000001</v>
      </c>
      <c r="K1683" s="1">
        <v>25.782129999999999</v>
      </c>
      <c r="L1683" s="1">
        <v>54.232050000000001</v>
      </c>
      <c r="M1683" s="1">
        <v>59.437170000000002</v>
      </c>
      <c r="N1683" s="1">
        <v>-3.5513410000000002E-2</v>
      </c>
      <c r="O1683">
        <v>1</v>
      </c>
      <c r="P1683" s="1">
        <v>1.175238</v>
      </c>
      <c r="Q1683" s="1">
        <v>2.0406800000000001E-11</v>
      </c>
      <c r="R1683">
        <v>0.81793199999999999</v>
      </c>
      <c r="S1683">
        <v>2.4290000000000002E-3</v>
      </c>
      <c r="T1683">
        <v>2.0336020000000001</v>
      </c>
      <c r="U1683">
        <v>0</v>
      </c>
    </row>
    <row r="1684" spans="1:21">
      <c r="A1684" t="s">
        <v>19346</v>
      </c>
      <c r="B1684" t="s">
        <v>7693</v>
      </c>
      <c r="F1684" s="1">
        <v>23.668880000000001</v>
      </c>
      <c r="G1684" s="1">
        <v>21.72336</v>
      </c>
      <c r="H1684" s="1">
        <v>27.901579999999999</v>
      </c>
      <c r="I1684" s="1">
        <v>29.52487</v>
      </c>
      <c r="J1684" s="1">
        <v>21.025469999999999</v>
      </c>
      <c r="K1684" s="1">
        <v>21.26314</v>
      </c>
      <c r="L1684" s="1">
        <v>58.73603</v>
      </c>
      <c r="M1684" s="1">
        <v>61.184570000000001</v>
      </c>
      <c r="N1684" s="1">
        <v>0.4562329</v>
      </c>
      <c r="O1684" s="1">
        <v>7.6924070000000005E-4</v>
      </c>
      <c r="P1684" s="1">
        <v>1.706531</v>
      </c>
      <c r="Q1684" s="1">
        <v>9.8172230000000003E-72</v>
      </c>
      <c r="R1684">
        <v>-0.28910000000000002</v>
      </c>
      <c r="S1684">
        <v>6.9628999999999996E-2</v>
      </c>
      <c r="T1684">
        <v>0.92444899999999997</v>
      </c>
      <c r="U1684">
        <v>0</v>
      </c>
    </row>
    <row r="1685" spans="1:21">
      <c r="A1685" t="s">
        <v>19347</v>
      </c>
      <c r="B1685" t="s">
        <v>7702</v>
      </c>
      <c r="F1685" s="1">
        <v>1.2064969999999999</v>
      </c>
      <c r="G1685" s="1">
        <v>0.66435619999999995</v>
      </c>
      <c r="H1685" s="1">
        <v>0.67333779999999999</v>
      </c>
      <c r="I1685" s="1">
        <v>0.37557020000000002</v>
      </c>
      <c r="J1685" s="1">
        <v>0.88195509999999999</v>
      </c>
      <c r="K1685" s="1">
        <v>0.90745589999999998</v>
      </c>
      <c r="L1685" s="1">
        <v>9.1245320000000005E-2</v>
      </c>
      <c r="M1685" s="1">
        <v>0.18292</v>
      </c>
      <c r="N1685" s="1">
        <v>-0.38287060000000001</v>
      </c>
      <c r="O1685" s="1">
        <v>0.64528830000000004</v>
      </c>
      <c r="P1685" s="1">
        <v>-1.2946519999999999</v>
      </c>
      <c r="Q1685" s="1">
        <v>7.0836509999999998E-3</v>
      </c>
      <c r="R1685">
        <v>-0.14136199999999999</v>
      </c>
      <c r="S1685">
        <v>0.857908</v>
      </c>
      <c r="T1685">
        <v>-0.96860000000000002</v>
      </c>
      <c r="U1685">
        <v>7.6479000000000005E-2</v>
      </c>
    </row>
    <row r="1686" spans="1:21">
      <c r="A1686" t="s">
        <v>17917</v>
      </c>
      <c r="B1686" t="s">
        <v>7712</v>
      </c>
      <c r="C1686" t="s">
        <v>17918</v>
      </c>
      <c r="D1686" t="s">
        <v>17919</v>
      </c>
      <c r="E1686" t="s">
        <v>17920</v>
      </c>
      <c r="F1686" s="1">
        <v>152.74959999999999</v>
      </c>
      <c r="G1686" s="1">
        <v>154.38300000000001</v>
      </c>
      <c r="H1686" s="1">
        <v>339.17469999999997</v>
      </c>
      <c r="I1686" s="1">
        <v>336.00439999999998</v>
      </c>
      <c r="J1686" s="1">
        <v>172.3937</v>
      </c>
      <c r="K1686" s="1">
        <v>179.54900000000001</v>
      </c>
      <c r="L1686" s="1">
        <v>250.24870000000001</v>
      </c>
      <c r="M1686" s="1">
        <v>244.69550000000001</v>
      </c>
      <c r="N1686" s="1">
        <v>1.267522</v>
      </c>
      <c r="O1686" s="1">
        <v>3.0815580000000002E-190</v>
      </c>
      <c r="P1686" s="1">
        <v>0.73379660000000002</v>
      </c>
      <c r="Q1686" s="1">
        <v>2.300742E-63</v>
      </c>
      <c r="R1686">
        <v>-6.9579999999999998E-3</v>
      </c>
      <c r="S1686">
        <v>1</v>
      </c>
      <c r="T1686">
        <v>-0.56620599999999999</v>
      </c>
      <c r="U1686">
        <v>0</v>
      </c>
    </row>
    <row r="1687" spans="1:21">
      <c r="A1687" t="s">
        <v>21067</v>
      </c>
      <c r="B1687" t="s">
        <v>7714</v>
      </c>
      <c r="C1687" t="s">
        <v>16572</v>
      </c>
      <c r="D1687" t="s">
        <v>17354</v>
      </c>
      <c r="E1687" t="s">
        <v>16572</v>
      </c>
      <c r="F1687" s="1">
        <v>9.9962219999999995</v>
      </c>
      <c r="G1687" s="1">
        <v>9.7385699999999993</v>
      </c>
      <c r="H1687" s="1">
        <v>11.89</v>
      </c>
      <c r="I1687" s="1">
        <v>11.122310000000001</v>
      </c>
      <c r="J1687" s="1">
        <v>51.161409999999997</v>
      </c>
      <c r="K1687" s="1">
        <v>54.21499</v>
      </c>
      <c r="L1687" s="1">
        <v>59.447969999999998</v>
      </c>
      <c r="M1687" s="1">
        <v>58.41019</v>
      </c>
      <c r="N1687" s="1">
        <v>0.27329930000000002</v>
      </c>
      <c r="O1687" s="1">
        <v>0.63898659999999996</v>
      </c>
      <c r="P1687" s="1">
        <v>0.39000560000000001</v>
      </c>
      <c r="Q1687" s="1">
        <v>1.3546799999999999E-2</v>
      </c>
      <c r="R1687">
        <v>1.924723</v>
      </c>
      <c r="S1687">
        <v>0</v>
      </c>
      <c r="T1687">
        <v>2.0437509999999999</v>
      </c>
      <c r="U1687">
        <v>0</v>
      </c>
    </row>
    <row r="1688" spans="1:21">
      <c r="A1688" t="s">
        <v>19348</v>
      </c>
      <c r="B1688" t="s">
        <v>7716</v>
      </c>
      <c r="F1688" s="1">
        <v>4.9739890000000004</v>
      </c>
      <c r="G1688" s="1">
        <v>4.1254650000000002</v>
      </c>
      <c r="H1688" s="1">
        <v>9.4291199999999993</v>
      </c>
      <c r="I1688" s="1">
        <v>8.6022490000000005</v>
      </c>
      <c r="J1688" s="1">
        <v>4.5204449999999996</v>
      </c>
      <c r="K1688" s="1">
        <v>5.5813790000000001</v>
      </c>
      <c r="L1688" s="1">
        <v>18.414760000000001</v>
      </c>
      <c r="M1688" s="1">
        <v>18.223690000000001</v>
      </c>
      <c r="N1688" s="1">
        <v>0.98643420000000004</v>
      </c>
      <c r="O1688" s="1">
        <v>8.3603940000000001E-7</v>
      </c>
      <c r="P1688" s="1">
        <v>1.9788570000000001</v>
      </c>
      <c r="Q1688" s="1">
        <v>4.4288179999999999E-39</v>
      </c>
      <c r="R1688">
        <v>-4.6198000000000003E-2</v>
      </c>
      <c r="S1688">
        <v>1</v>
      </c>
      <c r="T1688">
        <v>0.86455199999999999</v>
      </c>
      <c r="U1688">
        <v>0</v>
      </c>
    </row>
    <row r="1689" spans="1:21">
      <c r="A1689" t="s">
        <v>17921</v>
      </c>
      <c r="B1689" t="s">
        <v>7717</v>
      </c>
      <c r="C1689" t="s">
        <v>17922</v>
      </c>
      <c r="D1689" t="s">
        <v>16730</v>
      </c>
      <c r="E1689" t="s">
        <v>16731</v>
      </c>
      <c r="F1689" s="1">
        <v>9.8381769999999999</v>
      </c>
      <c r="G1689" s="1">
        <v>9.8841169999999998</v>
      </c>
      <c r="H1689" s="1">
        <v>4.5101529999999999</v>
      </c>
      <c r="I1689" s="1">
        <v>2.751487</v>
      </c>
      <c r="J1689" s="1">
        <v>10.202120000000001</v>
      </c>
      <c r="K1689" s="1">
        <v>7.8448359999999999</v>
      </c>
      <c r="L1689" s="1">
        <v>7.3532549999999999</v>
      </c>
      <c r="M1689" s="1">
        <v>10.45279</v>
      </c>
      <c r="N1689" s="1">
        <v>-1.002453</v>
      </c>
      <c r="O1689" s="1">
        <v>5.9800239999999996E-4</v>
      </c>
      <c r="P1689" s="1">
        <v>0.1888676</v>
      </c>
      <c r="Q1689" s="1">
        <v>0.74874499999999999</v>
      </c>
      <c r="R1689">
        <v>-0.28696500000000003</v>
      </c>
      <c r="S1689">
        <v>0.41444999999999999</v>
      </c>
      <c r="T1689">
        <v>0.97214</v>
      </c>
      <c r="U1689">
        <v>2.3226E-2</v>
      </c>
    </row>
    <row r="1690" spans="1:21">
      <c r="A1690" t="s">
        <v>19349</v>
      </c>
      <c r="B1690" t="s">
        <v>7735</v>
      </c>
      <c r="F1690" s="1">
        <v>0.61744169999999998</v>
      </c>
      <c r="G1690" s="1">
        <v>1.052673</v>
      </c>
      <c r="H1690" s="1">
        <v>0.24767410000000001</v>
      </c>
      <c r="I1690" s="1">
        <v>0.55258459999999998</v>
      </c>
      <c r="J1690" s="1">
        <v>1.5366789999999999</v>
      </c>
      <c r="K1690" s="1">
        <v>1.7690859999999999</v>
      </c>
      <c r="L1690" s="1">
        <v>0.30206529999999998</v>
      </c>
      <c r="M1690" s="1">
        <v>0.37005939999999998</v>
      </c>
      <c r="N1690" s="1">
        <v>-0.54983740000000003</v>
      </c>
      <c r="O1690" s="1">
        <v>0.45539089999999999</v>
      </c>
      <c r="P1690" s="1">
        <v>-1.46346</v>
      </c>
      <c r="Q1690" s="1">
        <v>2.9433140000000001E-5</v>
      </c>
      <c r="R1690">
        <v>0.59933800000000004</v>
      </c>
      <c r="S1690">
        <v>0.11804099999999999</v>
      </c>
      <c r="T1690">
        <v>-0.17572299999999999</v>
      </c>
      <c r="U1690">
        <v>0.85937699999999995</v>
      </c>
    </row>
    <row r="1691" spans="1:21">
      <c r="A1691" t="s">
        <v>21068</v>
      </c>
      <c r="B1691" t="s">
        <v>7741</v>
      </c>
      <c r="F1691" s="1">
        <v>15.81569</v>
      </c>
      <c r="G1691" s="1">
        <v>14.901199999999999</v>
      </c>
      <c r="H1691" s="1">
        <v>9.8262610000000006</v>
      </c>
      <c r="I1691" s="1">
        <v>9.6845770000000009</v>
      </c>
      <c r="J1691" s="1">
        <v>6.4452100000000003</v>
      </c>
      <c r="K1691" s="1">
        <v>8.0099850000000004</v>
      </c>
      <c r="L1691" s="1">
        <v>6.1536910000000002</v>
      </c>
      <c r="M1691" s="1">
        <v>8.0730430000000002</v>
      </c>
      <c r="N1691" s="1">
        <v>-0.46029340000000002</v>
      </c>
      <c r="O1691" s="1">
        <v>3.6744890000000002E-2</v>
      </c>
      <c r="P1691" s="1">
        <v>0.19328699999999999</v>
      </c>
      <c r="Q1691" s="1">
        <v>0.66287130000000005</v>
      </c>
      <c r="R1691">
        <v>-1.1562049999999999</v>
      </c>
      <c r="S1691">
        <v>0</v>
      </c>
      <c r="T1691">
        <v>-0.53094699999999995</v>
      </c>
      <c r="U1691">
        <v>3.6109000000000002E-2</v>
      </c>
    </row>
    <row r="1692" spans="1:21">
      <c r="A1692" t="s">
        <v>16900</v>
      </c>
      <c r="B1692" t="s">
        <v>7755</v>
      </c>
      <c r="F1692" s="1">
        <v>3749.9650000000001</v>
      </c>
      <c r="G1692" s="1">
        <v>3756.7370000000001</v>
      </c>
      <c r="H1692" s="1">
        <v>1778.415</v>
      </c>
      <c r="I1692" s="1">
        <v>1802.605</v>
      </c>
      <c r="J1692" s="1">
        <v>525.73119999999994</v>
      </c>
      <c r="K1692" s="1">
        <v>511.49360000000001</v>
      </c>
      <c r="L1692" s="1">
        <v>397.92570000000001</v>
      </c>
      <c r="M1692" s="1">
        <v>383.72710000000001</v>
      </c>
      <c r="N1692" s="1">
        <v>-0.92736160000000001</v>
      </c>
      <c r="O1692">
        <v>0</v>
      </c>
      <c r="P1692" s="1">
        <v>-0.16274089999999999</v>
      </c>
      <c r="Q1692" s="1">
        <v>5.9332680000000001E-5</v>
      </c>
      <c r="R1692">
        <v>-3.0536639999999999</v>
      </c>
      <c r="S1692">
        <v>0</v>
      </c>
      <c r="T1692">
        <v>-2.311706</v>
      </c>
      <c r="U1692">
        <v>0</v>
      </c>
    </row>
    <row r="1693" spans="1:21">
      <c r="A1693" t="s">
        <v>22585</v>
      </c>
      <c r="B1693" t="s">
        <v>7757</v>
      </c>
      <c r="F1693" s="1">
        <v>0.4516732</v>
      </c>
      <c r="G1693" s="1">
        <v>0.54157699999999998</v>
      </c>
      <c r="H1693" s="1">
        <v>0.79639329999999997</v>
      </c>
      <c r="I1693" s="1">
        <v>0.3420397</v>
      </c>
      <c r="J1693" s="1">
        <v>0.95309719999999998</v>
      </c>
      <c r="K1693" s="1">
        <v>1.1720410000000001</v>
      </c>
      <c r="L1693" s="1">
        <v>1.39002</v>
      </c>
      <c r="M1693" s="1">
        <v>1.514446</v>
      </c>
      <c r="N1693" s="1">
        <v>0.14892159999999999</v>
      </c>
      <c r="O1693" s="1">
        <v>0.96648999999999996</v>
      </c>
      <c r="P1693" s="1">
        <v>0.56912059999999998</v>
      </c>
      <c r="Q1693" s="1">
        <v>0.1139145</v>
      </c>
      <c r="R1693">
        <v>0.59765500000000005</v>
      </c>
      <c r="S1693">
        <v>0.146259</v>
      </c>
      <c r="T1693">
        <v>1.0107520000000001</v>
      </c>
      <c r="U1693">
        <v>7.5389999999999997E-3</v>
      </c>
    </row>
    <row r="1694" spans="1:21">
      <c r="A1694" t="s">
        <v>19350</v>
      </c>
      <c r="B1694" t="s">
        <v>7761</v>
      </c>
      <c r="F1694" s="1">
        <v>23.49823</v>
      </c>
      <c r="G1694" s="1">
        <v>24.365189999999998</v>
      </c>
      <c r="H1694" s="1">
        <v>38.805779999999999</v>
      </c>
      <c r="I1694" s="1">
        <v>40.953040000000001</v>
      </c>
      <c r="J1694" s="1">
        <v>30.521599999999999</v>
      </c>
      <c r="K1694" s="1">
        <v>31.26022</v>
      </c>
      <c r="L1694" s="1">
        <v>81.150490000000005</v>
      </c>
      <c r="M1694" s="1">
        <v>83.377930000000006</v>
      </c>
      <c r="N1694" s="1">
        <v>0.82351289999999999</v>
      </c>
      <c r="O1694" s="1">
        <v>1.8498730000000001E-9</v>
      </c>
      <c r="P1694" s="1">
        <v>1.6161460000000001</v>
      </c>
      <c r="Q1694" s="1">
        <v>1.7189309999999999E-60</v>
      </c>
      <c r="R1694">
        <v>0.15543299999999999</v>
      </c>
      <c r="S1694">
        <v>0.48167100000000002</v>
      </c>
      <c r="T1694">
        <v>0.905698</v>
      </c>
      <c r="U1694">
        <v>0</v>
      </c>
    </row>
    <row r="1695" spans="1:21">
      <c r="A1695" t="s">
        <v>21069</v>
      </c>
      <c r="B1695" t="s">
        <v>7773</v>
      </c>
      <c r="F1695" s="1">
        <v>6.8651499999999999</v>
      </c>
      <c r="G1695" s="1">
        <v>6.9832689999999999</v>
      </c>
      <c r="H1695" s="1">
        <v>6.0167380000000001</v>
      </c>
      <c r="I1695" s="1">
        <v>5.3308439999999999</v>
      </c>
      <c r="J1695" s="1">
        <v>3.1268259999999999</v>
      </c>
      <c r="K1695" s="1">
        <v>3.0563729999999998</v>
      </c>
      <c r="L1695" s="1">
        <v>4.4780980000000001</v>
      </c>
      <c r="M1695" s="1">
        <v>4.6646580000000002</v>
      </c>
      <c r="N1695" s="1">
        <v>-0.1235127</v>
      </c>
      <c r="O1695" s="1">
        <v>0.92582909999999996</v>
      </c>
      <c r="P1695" s="1">
        <v>0.66168740000000004</v>
      </c>
      <c r="Q1695" s="1">
        <v>4.668423E-2</v>
      </c>
      <c r="R1695">
        <v>-1.091602</v>
      </c>
      <c r="S1695">
        <v>3.1000000000000001E-5</v>
      </c>
      <c r="T1695">
        <v>-0.369257</v>
      </c>
      <c r="U1695">
        <v>0.29771500000000001</v>
      </c>
    </row>
    <row r="1696" spans="1:21">
      <c r="A1696" t="s">
        <v>19351</v>
      </c>
      <c r="B1696" t="s">
        <v>7774</v>
      </c>
      <c r="F1696" s="1">
        <v>2.1262850000000002</v>
      </c>
      <c r="G1696" s="1">
        <v>1.9269590000000001</v>
      </c>
      <c r="H1696" s="1">
        <v>1.7681709999999999</v>
      </c>
      <c r="I1696" s="1">
        <v>2.6995149999999999</v>
      </c>
      <c r="J1696" s="1">
        <v>2.1878510000000002</v>
      </c>
      <c r="K1696" s="1">
        <v>1.9246989999999999</v>
      </c>
      <c r="L1696" s="1">
        <v>4.7307290000000002</v>
      </c>
      <c r="M1696" s="1">
        <v>4.7849659999999998</v>
      </c>
      <c r="N1696" s="1">
        <v>0.19687299999999999</v>
      </c>
      <c r="O1696" s="1">
        <v>0.7874892</v>
      </c>
      <c r="P1696" s="1">
        <v>1.2795289999999999</v>
      </c>
      <c r="Q1696" s="1">
        <v>1.9964650000000001E-8</v>
      </c>
      <c r="R1696">
        <v>-0.143985</v>
      </c>
      <c r="S1696">
        <v>0.82511800000000002</v>
      </c>
      <c r="T1696">
        <v>0.88401399999999997</v>
      </c>
      <c r="U1696">
        <v>5.0199999999999995E-4</v>
      </c>
    </row>
    <row r="1697" spans="1:21">
      <c r="A1697" t="s">
        <v>22586</v>
      </c>
      <c r="B1697" t="s">
        <v>7775</v>
      </c>
      <c r="C1697" t="s">
        <v>22587</v>
      </c>
      <c r="D1697" t="s">
        <v>16730</v>
      </c>
      <c r="E1697" t="s">
        <v>16731</v>
      </c>
      <c r="F1697" s="1">
        <v>15.640140000000001</v>
      </c>
      <c r="G1697" s="1">
        <v>15.23701</v>
      </c>
      <c r="H1697" s="1">
        <v>9.4233849999999997</v>
      </c>
      <c r="I1697" s="1">
        <v>7.9984409999999997</v>
      </c>
      <c r="J1697" s="1">
        <v>22.671189999999999</v>
      </c>
      <c r="K1697" s="1">
        <v>24.221789999999999</v>
      </c>
      <c r="L1697" s="1">
        <v>28.24165</v>
      </c>
      <c r="M1697" s="1">
        <v>29.21706</v>
      </c>
      <c r="N1697" s="1">
        <v>-0.58766149999999995</v>
      </c>
      <c r="O1697" s="1">
        <v>1.9590679999999999E-2</v>
      </c>
      <c r="P1697" s="1">
        <v>0.51229469999999999</v>
      </c>
      <c r="Q1697" s="1">
        <v>1.720285E-3</v>
      </c>
      <c r="R1697">
        <v>0.36414800000000003</v>
      </c>
      <c r="S1697">
        <v>8.7633000000000003E-2</v>
      </c>
      <c r="T1697">
        <v>1.4819530000000001</v>
      </c>
      <c r="U1697">
        <v>0</v>
      </c>
    </row>
    <row r="1698" spans="1:21">
      <c r="A1698" t="s">
        <v>21070</v>
      </c>
      <c r="B1698" t="s">
        <v>7777</v>
      </c>
      <c r="F1698" s="1">
        <v>0.30392079999999999</v>
      </c>
      <c r="G1698" s="1">
        <v>0.59217439999999999</v>
      </c>
      <c r="H1698" s="1">
        <v>0.55731019999999998</v>
      </c>
      <c r="I1698" s="1">
        <v>0.40799469999999999</v>
      </c>
      <c r="J1698" s="1">
        <v>5.3787940000000001</v>
      </c>
      <c r="K1698" s="1">
        <v>5.9148009999999998</v>
      </c>
      <c r="L1698" s="1">
        <v>7.7976669999999997</v>
      </c>
      <c r="M1698" s="1">
        <v>5.9613639999999997</v>
      </c>
      <c r="N1698" s="1">
        <v>8.5426130000000003E-2</v>
      </c>
      <c r="O1698">
        <v>1</v>
      </c>
      <c r="P1698" s="1">
        <v>0.4318594</v>
      </c>
      <c r="Q1698" s="1">
        <v>0.2281292</v>
      </c>
      <c r="R1698">
        <v>1.8826780000000001</v>
      </c>
      <c r="S1698">
        <v>0</v>
      </c>
      <c r="T1698">
        <v>2.3329939999999998</v>
      </c>
      <c r="U1698">
        <v>0</v>
      </c>
    </row>
    <row r="1699" spans="1:21">
      <c r="A1699" t="s">
        <v>17923</v>
      </c>
      <c r="B1699" t="s">
        <v>7778</v>
      </c>
      <c r="F1699" s="1">
        <v>24.840859999999999</v>
      </c>
      <c r="G1699" s="1">
        <v>23.645160000000001</v>
      </c>
      <c r="H1699" s="1">
        <v>56.379379999999998</v>
      </c>
      <c r="I1699" s="1">
        <v>55.906840000000003</v>
      </c>
      <c r="J1699" s="1">
        <v>9.5854590000000002</v>
      </c>
      <c r="K1699" s="1">
        <v>10.84887</v>
      </c>
      <c r="L1699" s="1">
        <v>36.975969999999997</v>
      </c>
      <c r="M1699" s="1">
        <v>35.287909999999997</v>
      </c>
      <c r="N1699" s="1">
        <v>1.308638</v>
      </c>
      <c r="O1699" s="1">
        <v>2.13248E-44</v>
      </c>
      <c r="P1699" s="1">
        <v>1.9878899999999999</v>
      </c>
      <c r="Q1699" s="1">
        <v>7.6444360000000003E-62</v>
      </c>
      <c r="R1699">
        <v>-1.361594</v>
      </c>
      <c r="S1699">
        <v>0</v>
      </c>
      <c r="T1699">
        <v>-0.74414199999999997</v>
      </c>
      <c r="U1699">
        <v>0</v>
      </c>
    </row>
    <row r="1700" spans="1:21">
      <c r="A1700" t="s">
        <v>19352</v>
      </c>
      <c r="B1700" t="s">
        <v>7785</v>
      </c>
      <c r="C1700" t="s">
        <v>19353</v>
      </c>
      <c r="D1700" t="s">
        <v>19354</v>
      </c>
      <c r="E1700" t="s">
        <v>19355</v>
      </c>
      <c r="F1700" s="1">
        <v>17.358730000000001</v>
      </c>
      <c r="G1700" s="1">
        <v>19.10352</v>
      </c>
      <c r="H1700" s="1">
        <v>29.105029999999999</v>
      </c>
      <c r="I1700" s="1">
        <v>28.55339</v>
      </c>
      <c r="J1700" s="1">
        <v>14.649609999999999</v>
      </c>
      <c r="K1700" s="1">
        <v>15.987819999999999</v>
      </c>
      <c r="L1700" s="1">
        <v>56.894590000000001</v>
      </c>
      <c r="M1700" s="1">
        <v>57.79909</v>
      </c>
      <c r="N1700" s="1">
        <v>0.76365289999999997</v>
      </c>
      <c r="O1700" s="1">
        <v>5.9609529999999999E-10</v>
      </c>
      <c r="P1700" s="1">
        <v>2.0948150000000001</v>
      </c>
      <c r="Q1700" s="1">
        <v>8.837907E-105</v>
      </c>
      <c r="R1700">
        <v>-0.42836200000000002</v>
      </c>
      <c r="S1700">
        <v>6.1710000000000003E-3</v>
      </c>
      <c r="T1700">
        <v>0.85717399999999999</v>
      </c>
      <c r="U1700">
        <v>0</v>
      </c>
    </row>
    <row r="1701" spans="1:21">
      <c r="A1701" t="s">
        <v>21071</v>
      </c>
      <c r="B1701" t="s">
        <v>7801</v>
      </c>
      <c r="F1701" s="1">
        <v>0.53911620000000005</v>
      </c>
      <c r="G1701" s="1">
        <v>0.78783080000000005</v>
      </c>
      <c r="H1701" s="1">
        <v>0.1647661</v>
      </c>
      <c r="I1701" s="1">
        <v>0.48248659999999999</v>
      </c>
      <c r="J1701" s="1">
        <v>3.498472</v>
      </c>
      <c r="K1701" s="1">
        <v>2.6424530000000002</v>
      </c>
      <c r="L1701" s="1">
        <v>1.3285020000000001</v>
      </c>
      <c r="M1701" s="1">
        <v>1.801614</v>
      </c>
      <c r="N1701" s="1">
        <v>-0.37625160000000002</v>
      </c>
      <c r="O1701" s="1">
        <v>0.76579030000000003</v>
      </c>
      <c r="P1701" s="1">
        <v>-0.54895309999999997</v>
      </c>
      <c r="Q1701" s="1">
        <v>0.20277870000000001</v>
      </c>
      <c r="R1701">
        <v>1.2398979999999999</v>
      </c>
      <c r="S1701">
        <v>6.3199999999999997E-4</v>
      </c>
      <c r="T1701">
        <v>1.235306</v>
      </c>
      <c r="U1701">
        <v>1.2191E-2</v>
      </c>
    </row>
    <row r="1702" spans="1:21">
      <c r="A1702" t="s">
        <v>21072</v>
      </c>
      <c r="B1702" t="s">
        <v>7802</v>
      </c>
      <c r="F1702" s="1">
        <v>4.9469960000000004</v>
      </c>
      <c r="G1702" s="1">
        <v>4.283989</v>
      </c>
      <c r="H1702" s="1">
        <v>3.401805</v>
      </c>
      <c r="I1702" s="1">
        <v>2.2136779999999998</v>
      </c>
      <c r="J1702" s="1">
        <v>13.7408</v>
      </c>
      <c r="K1702" s="1">
        <v>15.33296</v>
      </c>
      <c r="L1702" s="1">
        <v>7.0513680000000001</v>
      </c>
      <c r="M1702" s="1">
        <v>6.1095899999999999</v>
      </c>
      <c r="N1702" s="1">
        <v>-0.409883</v>
      </c>
      <c r="O1702" s="1">
        <v>0.44639790000000001</v>
      </c>
      <c r="P1702" s="1">
        <v>-0.80131669999999999</v>
      </c>
      <c r="Q1702" s="1">
        <v>7.5807299999999995E-4</v>
      </c>
      <c r="R1702">
        <v>1.211084</v>
      </c>
      <c r="S1702">
        <v>0</v>
      </c>
      <c r="T1702">
        <v>0.89996900000000002</v>
      </c>
      <c r="U1702">
        <v>8.8649999999999996E-3</v>
      </c>
    </row>
    <row r="1703" spans="1:21">
      <c r="A1703" t="s">
        <v>21073</v>
      </c>
      <c r="B1703" t="s">
        <v>7807</v>
      </c>
      <c r="C1703" t="s">
        <v>21074</v>
      </c>
      <c r="D1703" t="s">
        <v>21075</v>
      </c>
      <c r="E1703" t="s">
        <v>21076</v>
      </c>
      <c r="F1703" s="1">
        <v>73.40437</v>
      </c>
      <c r="G1703" s="1">
        <v>75.024150000000006</v>
      </c>
      <c r="H1703" s="1">
        <v>39.059249999999999</v>
      </c>
      <c r="I1703" s="1">
        <v>41.645220000000002</v>
      </c>
      <c r="J1703" s="1">
        <v>38.56738</v>
      </c>
      <c r="K1703" s="1">
        <v>35.714260000000003</v>
      </c>
      <c r="L1703" s="1">
        <v>33.060859999999998</v>
      </c>
      <c r="M1703" s="1">
        <v>39.137880000000003</v>
      </c>
      <c r="N1703" s="1">
        <v>-0.68215809999999999</v>
      </c>
      <c r="O1703" s="1">
        <v>3.2765210000000003E-5</v>
      </c>
      <c r="P1703" s="1">
        <v>0.18549389999999999</v>
      </c>
      <c r="Q1703" s="1">
        <v>0.51696120000000001</v>
      </c>
      <c r="R1703">
        <v>-1.1152219999999999</v>
      </c>
      <c r="S1703">
        <v>0</v>
      </c>
      <c r="T1703">
        <v>-0.265096</v>
      </c>
      <c r="U1703">
        <v>0.29595399999999999</v>
      </c>
    </row>
    <row r="1704" spans="1:21">
      <c r="A1704" t="s">
        <v>16901</v>
      </c>
      <c r="B1704" t="s">
        <v>7816</v>
      </c>
      <c r="F1704" s="1">
        <v>510.48899999999998</v>
      </c>
      <c r="G1704" s="1">
        <v>514.27020000000005</v>
      </c>
      <c r="H1704" s="1">
        <v>729.81489999999997</v>
      </c>
      <c r="I1704" s="1">
        <v>724.82420000000002</v>
      </c>
      <c r="J1704" s="1">
        <v>167.0916</v>
      </c>
      <c r="K1704" s="1">
        <v>159.41659999999999</v>
      </c>
      <c r="L1704" s="1">
        <v>270.6859</v>
      </c>
      <c r="M1704" s="1">
        <v>269.80689999999998</v>
      </c>
      <c r="N1704" s="1">
        <v>0.63968910000000001</v>
      </c>
      <c r="O1704" s="1">
        <v>6.6110080000000002E-38</v>
      </c>
      <c r="P1704" s="1">
        <v>0.95785260000000005</v>
      </c>
      <c r="Q1704" s="1">
        <v>1.9980960000000001E-33</v>
      </c>
      <c r="R1704">
        <v>-1.824036</v>
      </c>
      <c r="S1704">
        <v>0</v>
      </c>
      <c r="T1704">
        <v>-1.53705</v>
      </c>
      <c r="U1704">
        <v>0</v>
      </c>
    </row>
    <row r="1705" spans="1:21">
      <c r="A1705" t="s">
        <v>21077</v>
      </c>
      <c r="B1705" t="s">
        <v>7818</v>
      </c>
      <c r="C1705" t="s">
        <v>21078</v>
      </c>
      <c r="D1705" t="s">
        <v>21079</v>
      </c>
      <c r="E1705" t="s">
        <v>21080</v>
      </c>
      <c r="F1705" s="1">
        <v>20.245429999999999</v>
      </c>
      <c r="G1705" s="1">
        <v>18.901789999999998</v>
      </c>
      <c r="H1705" s="1">
        <v>12.684290000000001</v>
      </c>
      <c r="I1705" s="1">
        <v>14.495050000000001</v>
      </c>
      <c r="J1705" s="1">
        <v>7.1660779999999997</v>
      </c>
      <c r="K1705" s="1">
        <v>8.0261209999999998</v>
      </c>
      <c r="L1705" s="1">
        <v>8.5105190000000004</v>
      </c>
      <c r="M1705" s="1">
        <v>7.9422269999999999</v>
      </c>
      <c r="N1705" s="1">
        <v>-0.34051120000000001</v>
      </c>
      <c r="O1705" s="1">
        <v>0.24068120000000001</v>
      </c>
      <c r="P1705" s="1">
        <v>0.30614839999999999</v>
      </c>
      <c r="Q1705" s="1">
        <v>0.44614910000000002</v>
      </c>
      <c r="R1705">
        <v>-1.343958</v>
      </c>
      <c r="S1705">
        <v>0</v>
      </c>
      <c r="T1705">
        <v>-0.74235700000000004</v>
      </c>
      <c r="U1705">
        <v>3.7959999999999999E-3</v>
      </c>
    </row>
    <row r="1706" spans="1:21">
      <c r="A1706" t="s">
        <v>17924</v>
      </c>
      <c r="B1706" t="s">
        <v>7822</v>
      </c>
      <c r="F1706" s="1">
        <v>11.67315</v>
      </c>
      <c r="G1706" s="1">
        <v>13.0687</v>
      </c>
      <c r="H1706" s="1">
        <v>26.490749999999998</v>
      </c>
      <c r="I1706" s="1">
        <v>23.43357</v>
      </c>
      <c r="J1706" s="1">
        <v>15.97946</v>
      </c>
      <c r="K1706" s="1">
        <v>14.50375</v>
      </c>
      <c r="L1706" s="1">
        <v>49.696480000000001</v>
      </c>
      <c r="M1706" s="1">
        <v>50.431849999999997</v>
      </c>
      <c r="N1706" s="1">
        <v>1.0934189999999999</v>
      </c>
      <c r="O1706" s="1">
        <v>4.5436510000000002E-16</v>
      </c>
      <c r="P1706" s="1">
        <v>1.918766</v>
      </c>
      <c r="Q1706" s="1">
        <v>3.0635289999999999E-100</v>
      </c>
      <c r="R1706">
        <v>9.2978000000000005E-2</v>
      </c>
      <c r="S1706">
        <v>0.74705100000000002</v>
      </c>
      <c r="T1706">
        <v>0.87250700000000003</v>
      </c>
      <c r="U1706">
        <v>0</v>
      </c>
    </row>
    <row r="1707" spans="1:21">
      <c r="A1707" t="s">
        <v>17925</v>
      </c>
      <c r="B1707" t="s">
        <v>7824</v>
      </c>
      <c r="F1707" s="1">
        <v>0.48159649999999998</v>
      </c>
      <c r="G1707" s="1">
        <v>0.11729580000000001</v>
      </c>
      <c r="H1707" s="1">
        <v>1.0487059999999999</v>
      </c>
      <c r="I1707" s="1">
        <v>1.2930269999999999</v>
      </c>
      <c r="J1707" s="1">
        <v>1.331766</v>
      </c>
      <c r="K1707" s="1">
        <v>1.51004</v>
      </c>
      <c r="L1707" s="1">
        <v>2.7749269999999999</v>
      </c>
      <c r="M1707" s="1">
        <v>2.4665729999999999</v>
      </c>
      <c r="N1707" s="1">
        <v>1.1220079999999999</v>
      </c>
      <c r="O1707" s="1">
        <v>8.3942919999999994E-3</v>
      </c>
      <c r="P1707" s="1">
        <v>0.89788409999999996</v>
      </c>
      <c r="Q1707" s="1">
        <v>5.8210279999999998E-3</v>
      </c>
      <c r="R1707">
        <v>1.1891499999999999</v>
      </c>
      <c r="S1707">
        <v>5.5079999999999999E-3</v>
      </c>
      <c r="T1707">
        <v>0.82276300000000002</v>
      </c>
      <c r="U1707">
        <v>2.1413000000000001E-2</v>
      </c>
    </row>
    <row r="1708" spans="1:21">
      <c r="A1708" t="s">
        <v>19356</v>
      </c>
      <c r="B1708" t="s">
        <v>7828</v>
      </c>
      <c r="F1708" s="1">
        <v>10.64077</v>
      </c>
      <c r="G1708" s="1">
        <v>8.6234649999999995</v>
      </c>
      <c r="H1708" s="1">
        <v>16.31786</v>
      </c>
      <c r="I1708" s="1">
        <v>16.686399999999999</v>
      </c>
      <c r="J1708" s="1">
        <v>7.5828179999999996</v>
      </c>
      <c r="K1708" s="1">
        <v>9.3667669999999994</v>
      </c>
      <c r="L1708" s="1">
        <v>22.112649999999999</v>
      </c>
      <c r="M1708" s="1">
        <v>21.67212</v>
      </c>
      <c r="N1708" s="1">
        <v>0.83533769999999996</v>
      </c>
      <c r="O1708" s="1">
        <v>2.3477169999999998E-6</v>
      </c>
      <c r="P1708" s="1">
        <v>1.523582</v>
      </c>
      <c r="Q1708" s="1">
        <v>7.6886240000000001E-23</v>
      </c>
      <c r="R1708">
        <v>-0.34432600000000002</v>
      </c>
      <c r="S1708">
        <v>0.215091</v>
      </c>
      <c r="T1708">
        <v>0.27598600000000001</v>
      </c>
      <c r="U1708">
        <v>0.1182</v>
      </c>
    </row>
    <row r="1709" spans="1:21">
      <c r="A1709" t="s">
        <v>19357</v>
      </c>
      <c r="B1709" t="s">
        <v>7830</v>
      </c>
      <c r="C1709" t="s">
        <v>16572</v>
      </c>
      <c r="D1709" t="s">
        <v>16750</v>
      </c>
      <c r="E1709" t="s">
        <v>19358</v>
      </c>
      <c r="F1709" s="1">
        <v>83.832310000000007</v>
      </c>
      <c r="G1709" s="1">
        <v>84.751329999999996</v>
      </c>
      <c r="H1709" s="1">
        <v>127.318</v>
      </c>
      <c r="I1709" s="1">
        <v>119.4555</v>
      </c>
      <c r="J1709" s="1">
        <v>77.395120000000006</v>
      </c>
      <c r="K1709" s="1">
        <v>75.246179999999995</v>
      </c>
      <c r="L1709" s="1">
        <v>148.2662</v>
      </c>
      <c r="M1709" s="1">
        <v>151.06469999999999</v>
      </c>
      <c r="N1709" s="1">
        <v>0.6772996</v>
      </c>
      <c r="O1709" s="1">
        <v>7.9062930000000001E-22</v>
      </c>
      <c r="P1709" s="1">
        <v>1.204288</v>
      </c>
      <c r="Q1709" s="1">
        <v>4.9872980000000002E-79</v>
      </c>
      <c r="R1709">
        <v>-0.34035199999999999</v>
      </c>
      <c r="S1709">
        <v>6.7999999999999999E-5</v>
      </c>
      <c r="T1709">
        <v>0.15810299999999999</v>
      </c>
      <c r="U1709">
        <v>2.4646999999999999E-2</v>
      </c>
    </row>
    <row r="1710" spans="1:21">
      <c r="A1710" t="s">
        <v>17926</v>
      </c>
      <c r="B1710" t="s">
        <v>7831</v>
      </c>
      <c r="F1710" s="1">
        <v>1.646614</v>
      </c>
      <c r="G1710" s="1">
        <v>1.914658</v>
      </c>
      <c r="H1710" s="1">
        <v>3.555164</v>
      </c>
      <c r="I1710" s="1">
        <v>4.8012509999999997</v>
      </c>
      <c r="J1710" s="1">
        <v>1.9741219999999999</v>
      </c>
      <c r="K1710" s="1">
        <v>1.6080350000000001</v>
      </c>
      <c r="L1710" s="1">
        <v>8.1306469999999997</v>
      </c>
      <c r="M1710" s="1">
        <v>9.5852470000000007</v>
      </c>
      <c r="N1710" s="1">
        <v>1.080463</v>
      </c>
      <c r="O1710" s="1">
        <v>3.4121740000000002E-4</v>
      </c>
      <c r="P1710" s="1">
        <v>2.2672590000000001</v>
      </c>
      <c r="Q1710" s="1">
        <v>4.9331350000000002E-26</v>
      </c>
      <c r="R1710">
        <v>-0.148727</v>
      </c>
      <c r="S1710">
        <v>0.83321000000000001</v>
      </c>
      <c r="T1710">
        <v>0.90524499999999997</v>
      </c>
      <c r="U1710">
        <v>1.01E-4</v>
      </c>
    </row>
    <row r="1711" spans="1:21">
      <c r="A1711" t="s">
        <v>19359</v>
      </c>
      <c r="B1711" t="s">
        <v>7832</v>
      </c>
      <c r="F1711" s="1">
        <v>0.2071982</v>
      </c>
      <c r="G1711" s="1">
        <v>0.26914349999999998</v>
      </c>
      <c r="H1711" s="1">
        <v>0.75989309999999999</v>
      </c>
      <c r="I1711" s="1">
        <v>0.61811240000000001</v>
      </c>
      <c r="J1711" s="1">
        <v>1.1000989999999999</v>
      </c>
      <c r="K1711" s="1">
        <v>1.075312</v>
      </c>
      <c r="L1711" s="1">
        <v>3.66418</v>
      </c>
      <c r="M1711" s="1">
        <v>3.8534290000000002</v>
      </c>
      <c r="N1711" s="1">
        <v>0.68697390000000003</v>
      </c>
      <c r="O1711" s="1">
        <v>0.2263404</v>
      </c>
      <c r="P1711" s="1">
        <v>1.5845419999999999</v>
      </c>
      <c r="Q1711" s="1">
        <v>7.7915320000000003E-8</v>
      </c>
      <c r="R1711">
        <v>0.94757199999999997</v>
      </c>
      <c r="S1711">
        <v>4.0078999999999997E-2</v>
      </c>
      <c r="T1711">
        <v>1.7427299999999999</v>
      </c>
      <c r="U1711">
        <v>0</v>
      </c>
    </row>
    <row r="1712" spans="1:21">
      <c r="A1712" t="s">
        <v>19360</v>
      </c>
      <c r="B1712" t="s">
        <v>7839</v>
      </c>
      <c r="C1712" t="s">
        <v>19361</v>
      </c>
      <c r="D1712" t="s">
        <v>19362</v>
      </c>
      <c r="E1712" t="s">
        <v>19363</v>
      </c>
      <c r="F1712" s="1">
        <v>23.408809999999999</v>
      </c>
      <c r="G1712" s="1">
        <v>22.491610000000001</v>
      </c>
      <c r="H1712" s="1">
        <v>13.58653</v>
      </c>
      <c r="I1712" s="1">
        <v>12.685269999999999</v>
      </c>
      <c r="J1712" s="1">
        <v>18.053899999999999</v>
      </c>
      <c r="K1712" s="1">
        <v>19.133189999999999</v>
      </c>
      <c r="L1712" s="1">
        <v>5.7902440000000004</v>
      </c>
      <c r="M1712" s="1">
        <v>7.956912</v>
      </c>
      <c r="N1712" s="1">
        <v>-0.61237850000000005</v>
      </c>
      <c r="O1712" s="1">
        <v>3.3150220000000003E-4</v>
      </c>
      <c r="P1712" s="1">
        <v>-1.1110139999999999</v>
      </c>
      <c r="Q1712" s="1">
        <v>4.6895560000000001E-9</v>
      </c>
      <c r="R1712">
        <v>-0.47642099999999998</v>
      </c>
      <c r="S1712">
        <v>2.967E-3</v>
      </c>
      <c r="T1712">
        <v>-0.974244</v>
      </c>
      <c r="U1712">
        <v>3.9999999999999998E-6</v>
      </c>
    </row>
    <row r="1713" spans="1:21">
      <c r="A1713" t="s">
        <v>21081</v>
      </c>
      <c r="B1713" t="s">
        <v>7841</v>
      </c>
      <c r="F1713" s="1">
        <v>47.75329</v>
      </c>
      <c r="G1713" s="1">
        <v>51.328069999999997</v>
      </c>
      <c r="H1713" s="1">
        <v>43.783450000000002</v>
      </c>
      <c r="I1713" s="1">
        <v>40.858649999999997</v>
      </c>
      <c r="J1713" s="1">
        <v>29.25479</v>
      </c>
      <c r="K1713" s="1">
        <v>25.69068</v>
      </c>
      <c r="L1713" s="1">
        <v>30.852540000000001</v>
      </c>
      <c r="M1713" s="1">
        <v>28.36328</v>
      </c>
      <c r="N1713" s="1">
        <v>-8.4702940000000004E-2</v>
      </c>
      <c r="O1713" s="1">
        <v>0.73286850000000003</v>
      </c>
      <c r="P1713" s="1">
        <v>0.34323819999999999</v>
      </c>
      <c r="Q1713" s="1">
        <v>1.342776E-2</v>
      </c>
      <c r="R1713">
        <v>-1.0186759999999999</v>
      </c>
      <c r="S1713">
        <v>0</v>
      </c>
      <c r="T1713">
        <v>-0.61947700000000006</v>
      </c>
      <c r="U1713">
        <v>0</v>
      </c>
    </row>
    <row r="1714" spans="1:21">
      <c r="A1714" t="s">
        <v>16902</v>
      </c>
      <c r="B1714" t="s">
        <v>7844</v>
      </c>
      <c r="F1714" s="1">
        <v>190.11689999999999</v>
      </c>
      <c r="G1714" s="1">
        <v>163.6798</v>
      </c>
      <c r="H1714" s="1">
        <v>170.25829999999999</v>
      </c>
      <c r="I1714" s="1">
        <v>150.3622</v>
      </c>
      <c r="J1714" s="1">
        <v>770.74919999999997</v>
      </c>
      <c r="K1714" s="1">
        <v>653.95159999999998</v>
      </c>
      <c r="L1714" s="1">
        <v>646.01689999999996</v>
      </c>
      <c r="M1714" s="1">
        <v>805.56640000000004</v>
      </c>
      <c r="N1714" s="1">
        <v>-1.0791869999999999E-3</v>
      </c>
      <c r="O1714">
        <v>1</v>
      </c>
      <c r="P1714" s="1">
        <v>0.254189</v>
      </c>
      <c r="Q1714" s="1">
        <v>0.39603139999999998</v>
      </c>
      <c r="R1714">
        <v>1.5639320000000001</v>
      </c>
      <c r="S1714">
        <v>0</v>
      </c>
      <c r="T1714">
        <v>1.8398760000000001</v>
      </c>
      <c r="U1714">
        <v>0</v>
      </c>
    </row>
    <row r="1715" spans="1:21">
      <c r="A1715" t="s">
        <v>21082</v>
      </c>
      <c r="B1715" t="s">
        <v>7853</v>
      </c>
      <c r="F1715" s="1">
        <v>211.63550000000001</v>
      </c>
      <c r="G1715" s="1">
        <v>222.59299999999999</v>
      </c>
      <c r="H1715" s="1">
        <v>177.71799999999999</v>
      </c>
      <c r="I1715" s="1">
        <v>170.38740000000001</v>
      </c>
      <c r="J1715" s="1">
        <v>116.21129999999999</v>
      </c>
      <c r="K1715" s="1">
        <v>111.7714</v>
      </c>
      <c r="L1715" s="1">
        <v>74.591639999999998</v>
      </c>
      <c r="M1715" s="1">
        <v>75.01746</v>
      </c>
      <c r="N1715" s="1">
        <v>-0.17785190000000001</v>
      </c>
      <c r="O1715" s="1">
        <v>1.052983E-3</v>
      </c>
      <c r="P1715" s="1">
        <v>-0.35907860000000003</v>
      </c>
      <c r="Q1715" s="1">
        <v>1.017012E-7</v>
      </c>
      <c r="R1715">
        <v>-1.1236390000000001</v>
      </c>
      <c r="S1715">
        <v>0</v>
      </c>
      <c r="T1715">
        <v>-1.327728</v>
      </c>
      <c r="U1715">
        <v>0</v>
      </c>
    </row>
    <row r="1716" spans="1:21">
      <c r="A1716" t="s">
        <v>21083</v>
      </c>
      <c r="B1716" t="s">
        <v>7855</v>
      </c>
      <c r="C1716" t="s">
        <v>21084</v>
      </c>
      <c r="D1716" t="s">
        <v>21085</v>
      </c>
      <c r="E1716" t="s">
        <v>21086</v>
      </c>
      <c r="F1716" s="1">
        <v>251.19290000000001</v>
      </c>
      <c r="G1716" s="1">
        <v>255.58699999999999</v>
      </c>
      <c r="H1716" s="1">
        <v>213.81270000000001</v>
      </c>
      <c r="I1716" s="1">
        <v>220.94229999999999</v>
      </c>
      <c r="J1716" s="1">
        <v>136.93510000000001</v>
      </c>
      <c r="K1716" s="1">
        <v>136.02869999999999</v>
      </c>
      <c r="L1716" s="1">
        <v>133.02189999999999</v>
      </c>
      <c r="M1716" s="1">
        <v>135.21719999999999</v>
      </c>
      <c r="N1716" s="1">
        <v>-8.0732079999999998E-2</v>
      </c>
      <c r="O1716" s="1">
        <v>0.43041269999999998</v>
      </c>
      <c r="P1716" s="1">
        <v>0.2171207</v>
      </c>
      <c r="Q1716" s="1">
        <v>1.010259E-2</v>
      </c>
      <c r="R1716">
        <v>-1.0822160000000001</v>
      </c>
      <c r="S1716">
        <v>0</v>
      </c>
      <c r="T1716">
        <v>-0.80882200000000004</v>
      </c>
      <c r="U1716">
        <v>0</v>
      </c>
    </row>
    <row r="1717" spans="1:21">
      <c r="A1717" t="s">
        <v>21087</v>
      </c>
      <c r="B1717" t="s">
        <v>7859</v>
      </c>
      <c r="F1717" s="1">
        <v>0.46002209999999999</v>
      </c>
      <c r="G1717" s="1">
        <v>0.89633010000000002</v>
      </c>
      <c r="H1717" s="1">
        <v>0.63266900000000004</v>
      </c>
      <c r="I1717" s="1">
        <v>0.61755099999999996</v>
      </c>
      <c r="J1717" s="1">
        <v>10.583920000000001</v>
      </c>
      <c r="K1717" s="1">
        <v>10.1465</v>
      </c>
      <c r="L1717" s="1">
        <v>6.2014420000000001</v>
      </c>
      <c r="M1717" s="1">
        <v>3.609308</v>
      </c>
      <c r="N1717" s="1">
        <v>1.9022399999999998E-2</v>
      </c>
      <c r="O1717">
        <v>1</v>
      </c>
      <c r="P1717" s="1">
        <v>-0.69065829999999995</v>
      </c>
      <c r="Q1717" s="1">
        <v>7.0104860000000005E-2</v>
      </c>
      <c r="R1717">
        <v>2.0986880000000001</v>
      </c>
      <c r="S1717">
        <v>0</v>
      </c>
      <c r="T1717">
        <v>1.537455</v>
      </c>
      <c r="U1717">
        <v>2.1350000000000002E-3</v>
      </c>
    </row>
    <row r="1718" spans="1:21">
      <c r="A1718" t="s">
        <v>21088</v>
      </c>
      <c r="B1718" t="s">
        <v>7862</v>
      </c>
      <c r="C1718" t="s">
        <v>21089</v>
      </c>
      <c r="D1718" t="s">
        <v>16750</v>
      </c>
      <c r="E1718" t="s">
        <v>21090</v>
      </c>
      <c r="F1718" s="1">
        <v>105.97620000000001</v>
      </c>
      <c r="G1718" s="1">
        <v>110.179</v>
      </c>
      <c r="H1718" s="1">
        <v>88.899760000000001</v>
      </c>
      <c r="I1718" s="1">
        <v>96.118309999999994</v>
      </c>
      <c r="J1718" s="1">
        <v>56.966880000000003</v>
      </c>
      <c r="K1718" s="1">
        <v>57.735529999999997</v>
      </c>
      <c r="L1718" s="1">
        <v>67.545630000000003</v>
      </c>
      <c r="M1718" s="1">
        <v>68.94556</v>
      </c>
      <c r="N1718" s="1">
        <v>-8.3631280000000002E-2</v>
      </c>
      <c r="O1718" s="1">
        <v>0.65177770000000002</v>
      </c>
      <c r="P1718" s="1">
        <v>0.48470570000000002</v>
      </c>
      <c r="Q1718" s="1">
        <v>3.9127190000000001E-6</v>
      </c>
      <c r="R1718">
        <v>-1.088913</v>
      </c>
      <c r="S1718">
        <v>0</v>
      </c>
      <c r="T1718">
        <v>-0.54810199999999998</v>
      </c>
      <c r="U1718">
        <v>0</v>
      </c>
    </row>
    <row r="1719" spans="1:21">
      <c r="A1719" t="s">
        <v>17927</v>
      </c>
      <c r="B1719" t="s">
        <v>7865</v>
      </c>
      <c r="F1719" s="1">
        <v>4.1349830000000001</v>
      </c>
      <c r="G1719" s="1">
        <v>3.0102359999999999</v>
      </c>
      <c r="H1719" s="1">
        <v>7.4991409999999998</v>
      </c>
      <c r="I1719" s="1">
        <v>8.6212669999999996</v>
      </c>
      <c r="J1719" s="1">
        <v>13.87222</v>
      </c>
      <c r="K1719" s="1">
        <v>13.83478</v>
      </c>
      <c r="L1719" s="1">
        <v>47.62135</v>
      </c>
      <c r="M1719" s="1">
        <v>46.505389999999998</v>
      </c>
      <c r="N1719" s="1">
        <v>1.1831970000000001</v>
      </c>
      <c r="O1719" s="1">
        <v>1.4188940000000001E-9</v>
      </c>
      <c r="P1719" s="1">
        <v>1.9748300000000001</v>
      </c>
      <c r="Q1719" s="1">
        <v>3.655712E-138</v>
      </c>
      <c r="R1719">
        <v>1.6315519999999999</v>
      </c>
      <c r="S1719">
        <v>0</v>
      </c>
      <c r="T1719">
        <v>2.3748339999999999</v>
      </c>
      <c r="U1719">
        <v>0</v>
      </c>
    </row>
    <row r="1720" spans="1:21">
      <c r="A1720" t="s">
        <v>21091</v>
      </c>
      <c r="B1720" t="s">
        <v>7868</v>
      </c>
      <c r="C1720" t="s">
        <v>21092</v>
      </c>
      <c r="D1720" t="s">
        <v>21093</v>
      </c>
      <c r="E1720" t="s">
        <v>21094</v>
      </c>
      <c r="F1720" s="1">
        <v>40.427860000000003</v>
      </c>
      <c r="G1720" s="1">
        <v>38.943289999999998</v>
      </c>
      <c r="H1720" s="1">
        <v>16.909210000000002</v>
      </c>
      <c r="I1720" s="1">
        <v>20.40785</v>
      </c>
      <c r="J1720" s="1">
        <v>18.32948</v>
      </c>
      <c r="K1720" s="1">
        <v>16.030539999999998</v>
      </c>
      <c r="L1720" s="1">
        <v>11.457000000000001</v>
      </c>
      <c r="M1720" s="1">
        <v>13.14715</v>
      </c>
      <c r="N1720" s="1">
        <v>-0.91066139999999995</v>
      </c>
      <c r="O1720" s="1">
        <v>1.770135E-14</v>
      </c>
      <c r="P1720" s="1">
        <v>-0.22444900000000001</v>
      </c>
      <c r="Q1720" s="1">
        <v>0.30627700000000002</v>
      </c>
      <c r="R1720">
        <v>-1.3529370000000001</v>
      </c>
      <c r="S1720">
        <v>0</v>
      </c>
      <c r="T1720">
        <v>-0.68212700000000004</v>
      </c>
      <c r="U1720">
        <v>7.3200000000000001E-4</v>
      </c>
    </row>
    <row r="1721" spans="1:21">
      <c r="A1721" t="s">
        <v>17928</v>
      </c>
      <c r="B1721" t="s">
        <v>7877</v>
      </c>
      <c r="F1721" s="1">
        <v>58.095979999999997</v>
      </c>
      <c r="G1721" s="1">
        <v>56.009749999999997</v>
      </c>
      <c r="H1721" s="1">
        <v>317.38139999999999</v>
      </c>
      <c r="I1721" s="1">
        <v>314.80059999999997</v>
      </c>
      <c r="J1721" s="1">
        <v>47.4649</v>
      </c>
      <c r="K1721" s="1">
        <v>42.932119999999998</v>
      </c>
      <c r="L1721" s="1">
        <v>112.4222</v>
      </c>
      <c r="M1721" s="1">
        <v>109.3278</v>
      </c>
      <c r="N1721" s="1">
        <v>2.5857540000000001</v>
      </c>
      <c r="O1721">
        <v>0</v>
      </c>
      <c r="P1721" s="1">
        <v>1.5256780000000001</v>
      </c>
      <c r="Q1721" s="1">
        <v>1.069235E-131</v>
      </c>
      <c r="R1721">
        <v>-0.53072900000000001</v>
      </c>
      <c r="S1721">
        <v>0</v>
      </c>
      <c r="T1721">
        <v>-1.6253230000000001</v>
      </c>
      <c r="U1721">
        <v>0</v>
      </c>
    </row>
    <row r="1722" spans="1:21">
      <c r="A1722" t="s">
        <v>19364</v>
      </c>
      <c r="B1722" t="s">
        <v>7878</v>
      </c>
      <c r="F1722" s="1">
        <v>108.3224</v>
      </c>
      <c r="G1722" s="1">
        <v>82.079220000000007</v>
      </c>
      <c r="H1722" s="1">
        <v>86.705600000000004</v>
      </c>
      <c r="I1722" s="1">
        <v>129.25880000000001</v>
      </c>
      <c r="J1722" s="1">
        <v>114.1126</v>
      </c>
      <c r="K1722" s="1">
        <v>123.4392</v>
      </c>
      <c r="L1722" s="1">
        <v>248.238</v>
      </c>
      <c r="M1722" s="1">
        <v>275.80259999999998</v>
      </c>
      <c r="N1722" s="1">
        <v>0.25178899999999999</v>
      </c>
      <c r="O1722" s="1">
        <v>0.74929299999999999</v>
      </c>
      <c r="P1722" s="1">
        <v>1.273317</v>
      </c>
      <c r="Q1722" s="1">
        <v>4.3436399999999999E-12</v>
      </c>
      <c r="R1722">
        <v>0.10655000000000001</v>
      </c>
      <c r="S1722">
        <v>0.88271900000000003</v>
      </c>
      <c r="T1722">
        <v>1.0853379999999999</v>
      </c>
      <c r="U1722">
        <v>9.9999999999999995E-7</v>
      </c>
    </row>
    <row r="1723" spans="1:21">
      <c r="A1723" t="s">
        <v>17929</v>
      </c>
      <c r="B1723" t="s">
        <v>7882</v>
      </c>
      <c r="C1723" t="s">
        <v>17930</v>
      </c>
      <c r="D1723" t="s">
        <v>17931</v>
      </c>
      <c r="E1723" t="s">
        <v>16572</v>
      </c>
      <c r="F1723" s="1">
        <v>31.137979999999999</v>
      </c>
      <c r="G1723" s="1">
        <v>28.68074</v>
      </c>
      <c r="H1723" s="1">
        <v>337.14249999999998</v>
      </c>
      <c r="I1723" s="1">
        <v>332.63299999999998</v>
      </c>
      <c r="J1723" s="1">
        <v>26.552060000000001</v>
      </c>
      <c r="K1723" s="1">
        <v>30.605889999999999</v>
      </c>
      <c r="L1723" s="1">
        <v>40.129860000000001</v>
      </c>
      <c r="M1723" s="1">
        <v>38.496839999999999</v>
      </c>
      <c r="N1723" s="1">
        <v>3.4525619999999999</v>
      </c>
      <c r="O1723" s="1">
        <v>1.8764899999999999E-282</v>
      </c>
      <c r="P1723" s="1">
        <v>0.65854979999999996</v>
      </c>
      <c r="Q1723" s="1">
        <v>5.818415E-4</v>
      </c>
      <c r="R1723">
        <v>-0.242565</v>
      </c>
      <c r="S1723">
        <v>0.385878</v>
      </c>
      <c r="T1723">
        <v>-3.129448</v>
      </c>
      <c r="U1723">
        <v>0</v>
      </c>
    </row>
    <row r="1724" spans="1:21">
      <c r="A1724" t="s">
        <v>17932</v>
      </c>
      <c r="B1724" t="s">
        <v>7883</v>
      </c>
      <c r="F1724" s="1">
        <v>1.097245</v>
      </c>
      <c r="G1724" s="1">
        <v>1.5270900000000001</v>
      </c>
      <c r="H1724" s="1">
        <v>13.22208</v>
      </c>
      <c r="I1724" s="1">
        <v>10.10045</v>
      </c>
      <c r="J1724" s="1">
        <v>0.41612250000000001</v>
      </c>
      <c r="K1724" s="1">
        <v>0.94907529999999996</v>
      </c>
      <c r="L1724" s="1">
        <v>0.68164420000000003</v>
      </c>
      <c r="M1724" s="1">
        <v>0.4099486</v>
      </c>
      <c r="N1724" s="1">
        <v>2.205657</v>
      </c>
      <c r="O1724" s="1">
        <v>5.3135940000000003E-13</v>
      </c>
      <c r="P1724" s="1">
        <v>-1.485648E-2</v>
      </c>
      <c r="Q1724">
        <v>1</v>
      </c>
      <c r="R1724">
        <v>-0.51992700000000003</v>
      </c>
      <c r="S1724">
        <v>0.406719</v>
      </c>
      <c r="T1724">
        <v>-3.0644369999999999</v>
      </c>
      <c r="U1724">
        <v>0</v>
      </c>
    </row>
    <row r="1725" spans="1:21">
      <c r="A1725" t="s">
        <v>17933</v>
      </c>
      <c r="B1725" t="s">
        <v>7895</v>
      </c>
      <c r="F1725" s="1">
        <v>12.473560000000001</v>
      </c>
      <c r="G1725" s="1">
        <v>12.534789999999999</v>
      </c>
      <c r="H1725" s="1">
        <v>31.968450000000001</v>
      </c>
      <c r="I1725" s="1">
        <v>32.171439999999997</v>
      </c>
      <c r="J1725" s="1">
        <v>12.254630000000001</v>
      </c>
      <c r="K1725" s="1">
        <v>14.272270000000001</v>
      </c>
      <c r="L1725" s="1">
        <v>25.882819999999999</v>
      </c>
      <c r="M1725" s="1">
        <v>24.573740000000001</v>
      </c>
      <c r="N1725" s="1">
        <v>1.39811</v>
      </c>
      <c r="O1725" s="1">
        <v>6.970718E-25</v>
      </c>
      <c r="P1725" s="1">
        <v>1.1208480000000001</v>
      </c>
      <c r="Q1725" s="1">
        <v>2.1412259999999998E-15</v>
      </c>
      <c r="R1725">
        <v>-0.11157300000000001</v>
      </c>
      <c r="S1725">
        <v>0.76672200000000001</v>
      </c>
      <c r="T1725">
        <v>-0.45283000000000001</v>
      </c>
      <c r="U1725">
        <v>4.0000000000000002E-4</v>
      </c>
    </row>
    <row r="1726" spans="1:21">
      <c r="A1726" t="s">
        <v>17934</v>
      </c>
      <c r="B1726" t="s">
        <v>7897</v>
      </c>
      <c r="F1726" s="1">
        <v>4.8508930000000001</v>
      </c>
      <c r="G1726" s="1">
        <v>3.8138529999999999</v>
      </c>
      <c r="H1726" s="1">
        <v>1.5605709999999999</v>
      </c>
      <c r="I1726" s="1">
        <v>0.91396790000000006</v>
      </c>
      <c r="J1726" s="1">
        <v>7.0036480000000001</v>
      </c>
      <c r="K1726" s="1">
        <v>7.8764010000000004</v>
      </c>
      <c r="L1726" s="1">
        <v>1.998448</v>
      </c>
      <c r="M1726" s="1">
        <v>2.4482940000000002</v>
      </c>
      <c r="N1726" s="1">
        <v>-1.1676200000000001</v>
      </c>
      <c r="O1726" s="1">
        <v>1.8268409999999999E-4</v>
      </c>
      <c r="P1726" s="1">
        <v>-1.271366</v>
      </c>
      <c r="Q1726" s="1">
        <v>1.0709129999999999E-6</v>
      </c>
      <c r="R1726">
        <v>0.495612</v>
      </c>
      <c r="S1726">
        <v>7.1988999999999997E-2</v>
      </c>
      <c r="T1726">
        <v>0.54519399999999996</v>
      </c>
      <c r="U1726">
        <v>0.27646300000000001</v>
      </c>
    </row>
    <row r="1727" spans="1:21">
      <c r="A1727" t="s">
        <v>21095</v>
      </c>
      <c r="B1727" t="s">
        <v>7899</v>
      </c>
      <c r="F1727" s="1">
        <v>12.611929999999999</v>
      </c>
      <c r="G1727" s="1">
        <v>14.74422</v>
      </c>
      <c r="H1727" s="1">
        <v>10.24193</v>
      </c>
      <c r="I1727" s="1">
        <v>7.7397590000000003</v>
      </c>
      <c r="J1727" s="1">
        <v>4.1452549999999997</v>
      </c>
      <c r="K1727" s="1">
        <v>6.5453049999999999</v>
      </c>
      <c r="L1727" s="1">
        <v>2.5071810000000001</v>
      </c>
      <c r="M1727" s="1">
        <v>2.198944</v>
      </c>
      <c r="N1727" s="1">
        <v>-0.33791110000000002</v>
      </c>
      <c r="O1727" s="1">
        <v>0.54224749999999999</v>
      </c>
      <c r="P1727" s="1">
        <v>-0.53881190000000001</v>
      </c>
      <c r="Q1727" s="1">
        <v>0.352105</v>
      </c>
      <c r="R1727">
        <v>-1.090473</v>
      </c>
      <c r="S1727">
        <v>9.59E-4</v>
      </c>
      <c r="T1727">
        <v>-1.3166599999999999</v>
      </c>
      <c r="U1727">
        <v>1.1019999999999999E-3</v>
      </c>
    </row>
    <row r="1728" spans="1:21">
      <c r="A1728" t="s">
        <v>19365</v>
      </c>
      <c r="B1728" t="s">
        <v>7905</v>
      </c>
      <c r="F1728" s="1">
        <v>50.679690000000001</v>
      </c>
      <c r="G1728" s="1">
        <v>54.690559999999998</v>
      </c>
      <c r="H1728" s="1">
        <v>40.211449999999999</v>
      </c>
      <c r="I1728" s="1">
        <v>42.128950000000003</v>
      </c>
      <c r="J1728" s="1">
        <v>40.879309999999997</v>
      </c>
      <c r="K1728" s="1">
        <v>40.88552</v>
      </c>
      <c r="L1728" s="1">
        <v>72.897289999999998</v>
      </c>
      <c r="M1728" s="1">
        <v>68.990520000000004</v>
      </c>
      <c r="N1728" s="1">
        <v>-0.2091779</v>
      </c>
      <c r="O1728" s="1">
        <v>9.6207609999999999E-2</v>
      </c>
      <c r="P1728" s="1">
        <v>1.0224850000000001</v>
      </c>
      <c r="Q1728" s="1">
        <v>4.640128E-35</v>
      </c>
      <c r="R1728">
        <v>-0.55336300000000005</v>
      </c>
      <c r="S1728">
        <v>0</v>
      </c>
      <c r="T1728">
        <v>0.654528</v>
      </c>
      <c r="U1728">
        <v>0</v>
      </c>
    </row>
    <row r="1729" spans="1:21">
      <c r="A1729" t="s">
        <v>17935</v>
      </c>
      <c r="B1729" t="s">
        <v>7907</v>
      </c>
      <c r="F1729" s="1">
        <v>13.69886</v>
      </c>
      <c r="G1729" s="1">
        <v>11.706810000000001</v>
      </c>
      <c r="H1729" s="1">
        <v>227.1824</v>
      </c>
      <c r="I1729" s="1">
        <v>216.3766</v>
      </c>
      <c r="J1729" s="1">
        <v>6.3800670000000004</v>
      </c>
      <c r="K1729" s="1">
        <v>7.691452</v>
      </c>
      <c r="L1729" s="1">
        <v>11.07816</v>
      </c>
      <c r="M1729" s="1">
        <v>10.89471</v>
      </c>
      <c r="N1729" s="1">
        <v>3.9403389999999998</v>
      </c>
      <c r="O1729" s="1">
        <v>8.7064870000000006E-256</v>
      </c>
      <c r="P1729" s="1">
        <v>0.72771390000000002</v>
      </c>
      <c r="Q1729" s="1">
        <v>2.6956290000000001E-2</v>
      </c>
      <c r="R1729">
        <v>-0.82067699999999999</v>
      </c>
      <c r="S1729">
        <v>5.5840000000000004E-3</v>
      </c>
      <c r="T1729">
        <v>-4.2125430000000001</v>
      </c>
      <c r="U1729">
        <v>0</v>
      </c>
    </row>
    <row r="1730" spans="1:21">
      <c r="A1730" t="s">
        <v>19366</v>
      </c>
      <c r="B1730" t="s">
        <v>7911</v>
      </c>
      <c r="F1730" s="1">
        <v>4.5630329999999999</v>
      </c>
      <c r="G1730" s="1">
        <v>2.31935</v>
      </c>
      <c r="H1730" s="1">
        <v>5.4569960000000002</v>
      </c>
      <c r="I1730" s="1">
        <v>4.7939369999999997</v>
      </c>
      <c r="J1730" s="1">
        <v>5.4422940000000004</v>
      </c>
      <c r="K1730" s="1">
        <v>7.0356920000000001</v>
      </c>
      <c r="L1730" s="1">
        <v>15.18416</v>
      </c>
      <c r="M1730" s="1">
        <v>16.77646</v>
      </c>
      <c r="N1730" s="1">
        <v>0.49354039999999999</v>
      </c>
      <c r="O1730" s="1">
        <v>0.36301420000000001</v>
      </c>
      <c r="P1730" s="1">
        <v>1.3720540000000001</v>
      </c>
      <c r="Q1730" s="1">
        <v>3.6889779999999997E-8</v>
      </c>
      <c r="R1730">
        <v>0.482516</v>
      </c>
      <c r="S1730">
        <v>0.32626899999999998</v>
      </c>
      <c r="T1730">
        <v>1.2858639999999999</v>
      </c>
      <c r="U1730">
        <v>1.9999999999999999E-6</v>
      </c>
    </row>
    <row r="1731" spans="1:21">
      <c r="A1731" t="s">
        <v>19367</v>
      </c>
      <c r="B1731" t="s">
        <v>7912</v>
      </c>
      <c r="F1731" s="1">
        <v>21.966059999999999</v>
      </c>
      <c r="G1731" s="1">
        <v>23.192540000000001</v>
      </c>
      <c r="H1731" s="1">
        <v>36.483910000000002</v>
      </c>
      <c r="I1731" s="1">
        <v>34.788699999999999</v>
      </c>
      <c r="J1731" s="1">
        <v>22.694369999999999</v>
      </c>
      <c r="K1731" s="1">
        <v>22.381979999999999</v>
      </c>
      <c r="L1731" s="1">
        <v>48.911369999999998</v>
      </c>
      <c r="M1731" s="1">
        <v>50.530320000000003</v>
      </c>
      <c r="N1731" s="1">
        <v>0.75418160000000001</v>
      </c>
      <c r="O1731" s="1">
        <v>1.309587E-8</v>
      </c>
      <c r="P1731" s="1">
        <v>1.3432470000000001</v>
      </c>
      <c r="Q1731" s="1">
        <v>2.3312510000000002E-33</v>
      </c>
      <c r="R1731">
        <v>-0.19316800000000001</v>
      </c>
      <c r="S1731">
        <v>0.34167799999999998</v>
      </c>
      <c r="T1731">
        <v>0.35234100000000002</v>
      </c>
      <c r="U1731">
        <v>2.6900000000000001E-3</v>
      </c>
    </row>
    <row r="1732" spans="1:21">
      <c r="A1732" t="s">
        <v>19368</v>
      </c>
      <c r="B1732" t="s">
        <v>7914</v>
      </c>
      <c r="F1732" s="1">
        <v>31.467970000000001</v>
      </c>
      <c r="G1732" s="1">
        <v>30.656880000000001</v>
      </c>
      <c r="H1732" s="1">
        <v>57.386859999999999</v>
      </c>
      <c r="I1732" s="1">
        <v>51.373390000000001</v>
      </c>
      <c r="J1732" s="1">
        <v>40.086039999999997</v>
      </c>
      <c r="K1732" s="1">
        <v>34.247590000000002</v>
      </c>
      <c r="L1732" s="1">
        <v>96.391260000000003</v>
      </c>
      <c r="M1732" s="1">
        <v>98.426779999999994</v>
      </c>
      <c r="N1732" s="1">
        <v>0.89148859999999996</v>
      </c>
      <c r="O1732" s="1">
        <v>1.367522E-11</v>
      </c>
      <c r="P1732" s="1">
        <v>1.5956509999999999</v>
      </c>
      <c r="Q1732" s="1">
        <v>7.6395240000000004E-56</v>
      </c>
      <c r="R1732">
        <v>4.8458000000000001E-2</v>
      </c>
      <c r="S1732">
        <v>0.91837299999999999</v>
      </c>
      <c r="T1732">
        <v>0.70821100000000003</v>
      </c>
      <c r="U1732">
        <v>0</v>
      </c>
    </row>
    <row r="1733" spans="1:21">
      <c r="A1733" t="s">
        <v>19369</v>
      </c>
      <c r="B1733" t="s">
        <v>7927</v>
      </c>
      <c r="F1733" s="1">
        <v>0.54530809999999996</v>
      </c>
      <c r="G1733" s="1">
        <v>0.74375389999999997</v>
      </c>
      <c r="H1733" s="1">
        <v>0.59997040000000001</v>
      </c>
      <c r="I1733" s="1">
        <v>0.29281679999999999</v>
      </c>
      <c r="J1733" s="1">
        <v>1.4476309999999999</v>
      </c>
      <c r="K1733" s="1">
        <v>1.9810179999999999</v>
      </c>
      <c r="L1733" s="1">
        <v>0.1897074</v>
      </c>
      <c r="M1733" s="1">
        <v>0.2852305</v>
      </c>
      <c r="N1733" s="1">
        <v>-0.16198000000000001</v>
      </c>
      <c r="O1733">
        <v>1</v>
      </c>
      <c r="P1733" s="1">
        <v>-1.2882359999999999</v>
      </c>
      <c r="Q1733" s="1">
        <v>7.6756890000000003E-3</v>
      </c>
      <c r="R1733">
        <v>0.63032900000000003</v>
      </c>
      <c r="S1733">
        <v>0.20927599999999999</v>
      </c>
      <c r="T1733">
        <v>-0.37390000000000001</v>
      </c>
      <c r="U1733">
        <v>0.74141599999999996</v>
      </c>
    </row>
    <row r="1734" spans="1:21">
      <c r="A1734" t="s">
        <v>16907</v>
      </c>
      <c r="B1734" t="s">
        <v>7928</v>
      </c>
      <c r="C1734" t="s">
        <v>16908</v>
      </c>
      <c r="D1734" t="s">
        <v>16909</v>
      </c>
      <c r="E1734" t="s">
        <v>16910</v>
      </c>
      <c r="F1734" s="1">
        <v>17695.61</v>
      </c>
      <c r="G1734" s="1">
        <v>17413.240000000002</v>
      </c>
      <c r="H1734" s="1">
        <v>19700.41</v>
      </c>
      <c r="I1734" s="1">
        <v>19544.89</v>
      </c>
      <c r="J1734" s="1">
        <v>9342.0190000000002</v>
      </c>
      <c r="K1734" s="1">
        <v>9349.9359999999997</v>
      </c>
      <c r="L1734" s="1">
        <v>8513.1530000000002</v>
      </c>
      <c r="M1734" s="1">
        <v>8620.9740000000002</v>
      </c>
      <c r="N1734" s="1">
        <v>0.30026629999999999</v>
      </c>
      <c r="O1734" s="1">
        <v>5.7314089999999996E-116</v>
      </c>
      <c r="P1734" s="1">
        <v>0.1193483</v>
      </c>
      <c r="Q1734" s="1">
        <v>6.8123780000000005E-14</v>
      </c>
      <c r="R1734">
        <v>-1.1120300000000001</v>
      </c>
      <c r="S1734">
        <v>0</v>
      </c>
      <c r="T1734">
        <v>-1.3151170000000001</v>
      </c>
      <c r="U1734">
        <v>0</v>
      </c>
    </row>
    <row r="1735" spans="1:21">
      <c r="A1735" t="s">
        <v>19370</v>
      </c>
      <c r="B1735" t="s">
        <v>7932</v>
      </c>
      <c r="F1735" s="1">
        <v>40.956189999999999</v>
      </c>
      <c r="G1735" s="1">
        <v>35.980849999999997</v>
      </c>
      <c r="H1735" s="1">
        <v>50.60454</v>
      </c>
      <c r="I1735" s="1">
        <v>49.11833</v>
      </c>
      <c r="J1735" s="1">
        <v>16.888670000000001</v>
      </c>
      <c r="K1735" s="1">
        <v>16.32967</v>
      </c>
      <c r="L1735" s="1">
        <v>42.170549999999999</v>
      </c>
      <c r="M1735" s="1">
        <v>42.6295</v>
      </c>
      <c r="N1735" s="1">
        <v>0.49963210000000002</v>
      </c>
      <c r="O1735" s="1">
        <v>2.6875359999999998E-6</v>
      </c>
      <c r="P1735" s="1">
        <v>1.540872</v>
      </c>
      <c r="Q1735" s="1">
        <v>1.978862E-39</v>
      </c>
      <c r="R1735">
        <v>-1.341593</v>
      </c>
      <c r="S1735">
        <v>0</v>
      </c>
      <c r="T1735">
        <v>-0.346779</v>
      </c>
      <c r="U1735">
        <v>9.8200000000000002E-4</v>
      </c>
    </row>
    <row r="1736" spans="1:21">
      <c r="A1736" t="s">
        <v>21096</v>
      </c>
      <c r="B1736" t="s">
        <v>7933</v>
      </c>
      <c r="C1736" t="s">
        <v>21097</v>
      </c>
      <c r="D1736" t="s">
        <v>21098</v>
      </c>
      <c r="E1736" t="s">
        <v>21099</v>
      </c>
      <c r="F1736" s="1">
        <v>12.36139</v>
      </c>
      <c r="G1736" s="1">
        <v>11.84207</v>
      </c>
      <c r="H1736" s="1">
        <v>7.3669440000000002</v>
      </c>
      <c r="I1736" s="1">
        <v>7.3752880000000003</v>
      </c>
      <c r="J1736" s="1">
        <v>4.3754419999999996</v>
      </c>
      <c r="K1736" s="1">
        <v>4.8114629999999998</v>
      </c>
      <c r="L1736" s="1">
        <v>6.6297959999999998</v>
      </c>
      <c r="M1736" s="1">
        <v>7.1842079999999999</v>
      </c>
      <c r="N1736" s="1">
        <v>-0.44927050000000002</v>
      </c>
      <c r="O1736" s="1">
        <v>0.2250183</v>
      </c>
      <c r="P1736" s="1">
        <v>0.6443856</v>
      </c>
      <c r="Q1736" s="1">
        <v>9.3018509999999999E-2</v>
      </c>
      <c r="R1736">
        <v>-1.221222</v>
      </c>
      <c r="S1736">
        <v>1.2E-5</v>
      </c>
      <c r="T1736">
        <v>-0.174536</v>
      </c>
      <c r="U1736">
        <v>0.80629799999999996</v>
      </c>
    </row>
    <row r="1737" spans="1:21">
      <c r="A1737" t="s">
        <v>17936</v>
      </c>
      <c r="B1737" t="s">
        <v>7941</v>
      </c>
      <c r="F1737" s="1">
        <v>8.7694109999999998</v>
      </c>
      <c r="G1737" s="1">
        <v>8.5136120000000002</v>
      </c>
      <c r="H1737" s="1">
        <v>2.8295439999999998</v>
      </c>
      <c r="I1737" s="1">
        <v>3.22681</v>
      </c>
      <c r="J1737" s="1">
        <v>7.1922490000000003</v>
      </c>
      <c r="K1737" s="1">
        <v>8.1402260000000002</v>
      </c>
      <c r="L1737" s="1">
        <v>3.1358320000000002</v>
      </c>
      <c r="M1737" s="1">
        <v>2.7969240000000002</v>
      </c>
      <c r="N1737" s="1">
        <v>-1.2664880000000001</v>
      </c>
      <c r="O1737" s="1">
        <v>4.0048410000000002E-17</v>
      </c>
      <c r="P1737" s="1">
        <v>-1.0623990000000001</v>
      </c>
      <c r="Q1737" s="1">
        <v>8.7539960000000002E-12</v>
      </c>
      <c r="R1737">
        <v>-0.36145100000000002</v>
      </c>
      <c r="S1737">
        <v>1.1936E-2</v>
      </c>
      <c r="T1737">
        <v>-0.13705300000000001</v>
      </c>
      <c r="U1737">
        <v>0.72931400000000002</v>
      </c>
    </row>
    <row r="1738" spans="1:21">
      <c r="A1738" t="s">
        <v>21100</v>
      </c>
      <c r="B1738" t="s">
        <v>7949</v>
      </c>
      <c r="F1738" s="1">
        <v>14.690619999999999</v>
      </c>
      <c r="G1738" s="1">
        <v>16.960249999999998</v>
      </c>
      <c r="H1738" s="1">
        <v>15.855650000000001</v>
      </c>
      <c r="I1738" s="1">
        <v>15.21796</v>
      </c>
      <c r="J1738" s="1">
        <v>5.4250879999999997</v>
      </c>
      <c r="K1738" s="1">
        <v>5.2027970000000003</v>
      </c>
      <c r="L1738" s="1">
        <v>4.5775180000000004</v>
      </c>
      <c r="M1738" s="1">
        <v>5.3950180000000003</v>
      </c>
      <c r="N1738" s="1">
        <v>0.1105336</v>
      </c>
      <c r="O1738" s="1">
        <v>0.74019049999999997</v>
      </c>
      <c r="P1738" s="1">
        <v>0.13566049999999999</v>
      </c>
      <c r="Q1738" s="1">
        <v>0.72955999999999999</v>
      </c>
      <c r="R1738">
        <v>-1.6407430000000001</v>
      </c>
      <c r="S1738">
        <v>0</v>
      </c>
      <c r="T1738">
        <v>-1.6643129999999999</v>
      </c>
      <c r="U1738">
        <v>0</v>
      </c>
    </row>
    <row r="1739" spans="1:21">
      <c r="A1739" t="s">
        <v>19371</v>
      </c>
      <c r="B1739" t="s">
        <v>7953</v>
      </c>
      <c r="F1739" s="1">
        <v>15.44802</v>
      </c>
      <c r="G1739" s="1">
        <v>16.68317</v>
      </c>
      <c r="H1739" s="1">
        <v>23.49652</v>
      </c>
      <c r="I1739" s="1">
        <v>21.648980000000002</v>
      </c>
      <c r="J1739" s="1">
        <v>12.610279999999999</v>
      </c>
      <c r="K1739" s="1">
        <v>10.668850000000001</v>
      </c>
      <c r="L1739" s="1">
        <v>31.662050000000001</v>
      </c>
      <c r="M1739" s="1">
        <v>30.379380000000001</v>
      </c>
      <c r="N1739" s="1">
        <v>0.5787892</v>
      </c>
      <c r="O1739" s="1">
        <v>9.2019469999999996E-4</v>
      </c>
      <c r="P1739" s="1">
        <v>1.571107</v>
      </c>
      <c r="Q1739" s="1">
        <v>1.5528710000000001E-26</v>
      </c>
      <c r="R1739">
        <v>-0.60669700000000004</v>
      </c>
      <c r="S1739">
        <v>2.3189999999999999E-3</v>
      </c>
      <c r="T1739">
        <v>0.32670300000000002</v>
      </c>
      <c r="U1739">
        <v>4.0758999999999997E-2</v>
      </c>
    </row>
    <row r="1740" spans="1:21">
      <c r="A1740" t="s">
        <v>19372</v>
      </c>
      <c r="B1740" t="s">
        <v>7966</v>
      </c>
      <c r="F1740" s="1">
        <v>15.882300000000001</v>
      </c>
      <c r="G1740" s="1">
        <v>15.81569</v>
      </c>
      <c r="H1740" s="1">
        <v>20.829139999999999</v>
      </c>
      <c r="I1740" s="1">
        <v>20.82621</v>
      </c>
      <c r="J1740" s="1">
        <v>28.508800000000001</v>
      </c>
      <c r="K1740" s="1">
        <v>29.648849999999999</v>
      </c>
      <c r="L1740" s="1">
        <v>54.335009999999997</v>
      </c>
      <c r="M1740" s="1">
        <v>54.50665</v>
      </c>
      <c r="N1740" s="1">
        <v>0.51331000000000004</v>
      </c>
      <c r="O1740" s="1">
        <v>8.2042039999999994E-6</v>
      </c>
      <c r="P1740" s="1">
        <v>1.136039</v>
      </c>
      <c r="Q1740" s="1">
        <v>4.7359810000000001E-61</v>
      </c>
      <c r="R1740">
        <v>0.65269500000000003</v>
      </c>
      <c r="S1740">
        <v>0</v>
      </c>
      <c r="T1740">
        <v>1.2488030000000001</v>
      </c>
      <c r="U1740">
        <v>0</v>
      </c>
    </row>
    <row r="1741" spans="1:21">
      <c r="A1741" t="s">
        <v>21101</v>
      </c>
      <c r="B1741" t="s">
        <v>7968</v>
      </c>
      <c r="F1741" s="1">
        <v>1.330924</v>
      </c>
      <c r="G1741" s="1">
        <v>1.389235</v>
      </c>
      <c r="H1741" s="1">
        <v>0.95879230000000004</v>
      </c>
      <c r="I1741" s="1">
        <v>1.106042</v>
      </c>
      <c r="J1741" s="1">
        <v>4.5426950000000001</v>
      </c>
      <c r="K1741" s="1">
        <v>3.9469690000000002</v>
      </c>
      <c r="L1741" s="1">
        <v>2.067034</v>
      </c>
      <c r="M1741" s="1">
        <v>1.906145</v>
      </c>
      <c r="N1741" s="1">
        <v>-0.14214760000000001</v>
      </c>
      <c r="O1741" s="1">
        <v>0.99566710000000003</v>
      </c>
      <c r="P1741" s="1">
        <v>-0.66981590000000002</v>
      </c>
      <c r="Q1741" s="1">
        <v>6.6106979999999996E-2</v>
      </c>
      <c r="R1741">
        <v>1.0098769999999999</v>
      </c>
      <c r="S1741">
        <v>2.5000000000000001E-3</v>
      </c>
      <c r="T1741">
        <v>0.55908400000000003</v>
      </c>
      <c r="U1741">
        <v>0.28705999999999998</v>
      </c>
    </row>
    <row r="1742" spans="1:21">
      <c r="A1742" t="s">
        <v>19373</v>
      </c>
      <c r="B1742" t="s">
        <v>7974</v>
      </c>
      <c r="F1742" s="1">
        <v>4.9903050000000002</v>
      </c>
      <c r="G1742" s="1">
        <v>5.9572700000000003</v>
      </c>
      <c r="H1742" s="1">
        <v>2.126617</v>
      </c>
      <c r="I1742" s="1">
        <v>2.6419280000000001</v>
      </c>
      <c r="J1742" s="1">
        <v>4.7269050000000004</v>
      </c>
      <c r="K1742" s="1">
        <v>4.6204000000000001</v>
      </c>
      <c r="L1742" s="1">
        <v>1.039202</v>
      </c>
      <c r="M1742" s="1">
        <v>0.79655339999999997</v>
      </c>
      <c r="N1742" s="1">
        <v>-0.84484760000000003</v>
      </c>
      <c r="O1742" s="1">
        <v>1.710451E-3</v>
      </c>
      <c r="P1742" s="1">
        <v>-1.646072</v>
      </c>
      <c r="Q1742" s="1">
        <v>4.039108E-8</v>
      </c>
      <c r="R1742">
        <v>-0.36601400000000001</v>
      </c>
      <c r="S1742">
        <v>0.19187100000000001</v>
      </c>
      <c r="T1742">
        <v>-1.099291</v>
      </c>
      <c r="U1742">
        <v>2.6919999999999999E-3</v>
      </c>
    </row>
    <row r="1743" spans="1:21">
      <c r="A1743" t="s">
        <v>19374</v>
      </c>
      <c r="B1743" t="s">
        <v>7982</v>
      </c>
      <c r="F1743" s="1">
        <v>10.36206</v>
      </c>
      <c r="G1743" s="1">
        <v>10.640650000000001</v>
      </c>
      <c r="H1743" s="1">
        <v>14.53341</v>
      </c>
      <c r="I1743" s="1">
        <v>14.43676</v>
      </c>
      <c r="J1743" s="1">
        <v>7.3850800000000003</v>
      </c>
      <c r="K1743" s="1">
        <v>7.1702339999999998</v>
      </c>
      <c r="L1743" s="1">
        <v>15.05273</v>
      </c>
      <c r="M1743" s="1">
        <v>16.89481</v>
      </c>
      <c r="N1743" s="1">
        <v>0.56706100000000004</v>
      </c>
      <c r="O1743" s="1">
        <v>1.216267E-4</v>
      </c>
      <c r="P1743" s="1">
        <v>1.313844</v>
      </c>
      <c r="Q1743" s="1">
        <v>5.2744269999999998E-22</v>
      </c>
      <c r="R1743">
        <v>-0.67840400000000001</v>
      </c>
      <c r="S1743">
        <v>4.8000000000000001E-5</v>
      </c>
      <c r="T1743">
        <v>1.8319999999999999E-2</v>
      </c>
      <c r="U1743">
        <v>1</v>
      </c>
    </row>
    <row r="1744" spans="1:21">
      <c r="A1744" t="s">
        <v>22588</v>
      </c>
      <c r="B1744" t="s">
        <v>7987</v>
      </c>
      <c r="F1744" s="1">
        <v>5.6700939999999997</v>
      </c>
      <c r="G1744" s="1">
        <v>6.4446060000000003</v>
      </c>
      <c r="H1744" s="1">
        <v>1.732909</v>
      </c>
      <c r="I1744" s="1">
        <v>1.6915</v>
      </c>
      <c r="J1744" s="1">
        <v>9.4077570000000001</v>
      </c>
      <c r="K1744" s="1">
        <v>7.1522769999999998</v>
      </c>
      <c r="L1744" s="1">
        <v>6.7807120000000003</v>
      </c>
      <c r="M1744" s="1">
        <v>5.7668660000000003</v>
      </c>
      <c r="N1744" s="1">
        <v>-0.94793309999999997</v>
      </c>
      <c r="O1744" s="1">
        <v>1.6528770000000002E-2</v>
      </c>
      <c r="P1744" s="1">
        <v>-0.116947</v>
      </c>
      <c r="Q1744" s="1">
        <v>0.91022789999999998</v>
      </c>
      <c r="R1744">
        <v>0.175681</v>
      </c>
      <c r="S1744">
        <v>0.78935900000000003</v>
      </c>
      <c r="T1744">
        <v>1.155518</v>
      </c>
      <c r="U1744">
        <v>5.5199999999999997E-3</v>
      </c>
    </row>
    <row r="1745" spans="1:21">
      <c r="A1745" t="s">
        <v>17937</v>
      </c>
      <c r="B1745" t="s">
        <v>7992</v>
      </c>
      <c r="F1745" s="1">
        <v>5.6548829999999999</v>
      </c>
      <c r="G1745" s="1">
        <v>6.7683580000000001</v>
      </c>
      <c r="H1745" s="1">
        <v>1.036956</v>
      </c>
      <c r="I1745" s="1">
        <v>1.0121770000000001</v>
      </c>
      <c r="J1745" s="1">
        <v>7.5060149999999997</v>
      </c>
      <c r="K1745" s="1">
        <v>8.3850189999999998</v>
      </c>
      <c r="L1745" s="1">
        <v>1.3349390000000001</v>
      </c>
      <c r="M1745" s="1">
        <v>1.1972290000000001</v>
      </c>
      <c r="N1745" s="1">
        <v>-1.7500309999999999</v>
      </c>
      <c r="O1745" s="1">
        <v>7.0778579999999995E-11</v>
      </c>
      <c r="P1745" s="1">
        <v>-1.9665840000000001</v>
      </c>
      <c r="Q1745" s="1">
        <v>5.6830040000000002E-14</v>
      </c>
      <c r="R1745">
        <v>0.136354</v>
      </c>
      <c r="S1745">
        <v>0.75311099999999997</v>
      </c>
      <c r="T1745">
        <v>0.122365</v>
      </c>
      <c r="U1745">
        <v>0.97428300000000001</v>
      </c>
    </row>
    <row r="1746" spans="1:21">
      <c r="A1746" t="s">
        <v>22589</v>
      </c>
      <c r="B1746" t="s">
        <v>7994</v>
      </c>
      <c r="F1746" s="1">
        <v>2.3020109999999998</v>
      </c>
      <c r="G1746" s="1">
        <v>0.81551899999999999</v>
      </c>
      <c r="H1746" s="1">
        <v>0.76750529999999995</v>
      </c>
      <c r="I1746" s="1">
        <v>1.123748</v>
      </c>
      <c r="J1746" s="1">
        <v>4.4444759999999999</v>
      </c>
      <c r="K1746" s="1">
        <v>6.3354879999999998</v>
      </c>
      <c r="L1746" s="1">
        <v>4.0042369999999998</v>
      </c>
      <c r="M1746" s="1">
        <v>4.9258519999999999</v>
      </c>
      <c r="N1746" s="1">
        <v>-0.1956367</v>
      </c>
      <c r="O1746" s="1">
        <v>0.93405199999999999</v>
      </c>
      <c r="P1746" s="1">
        <v>-1.1269980000000001E-2</v>
      </c>
      <c r="Q1746">
        <v>1</v>
      </c>
      <c r="R1746">
        <v>0.98206899999999997</v>
      </c>
      <c r="S1746">
        <v>2.1548000000000001E-2</v>
      </c>
      <c r="T1746">
        <v>1.2664150000000001</v>
      </c>
      <c r="U1746">
        <v>4.6430000000000004E-3</v>
      </c>
    </row>
    <row r="1747" spans="1:21">
      <c r="A1747" t="s">
        <v>22590</v>
      </c>
      <c r="B1747" t="s">
        <v>7997</v>
      </c>
      <c r="F1747" s="1">
        <v>4.1539200000000003</v>
      </c>
      <c r="G1747" s="1">
        <v>4.0468520000000003</v>
      </c>
      <c r="H1747" s="1">
        <v>2.96224</v>
      </c>
      <c r="I1747" s="1">
        <v>4.5437149999999997</v>
      </c>
      <c r="J1747" s="1">
        <v>3.2673830000000001</v>
      </c>
      <c r="K1747" s="1">
        <v>2.3953229999999999</v>
      </c>
      <c r="L1747" s="1">
        <v>0.60212840000000001</v>
      </c>
      <c r="M1747" s="1">
        <v>1.20709</v>
      </c>
      <c r="N1747" s="1">
        <v>-6.1875369999999999E-3</v>
      </c>
      <c r="O1747">
        <v>1</v>
      </c>
      <c r="P1747" s="1">
        <v>-0.74937569999999998</v>
      </c>
      <c r="Q1747" s="1">
        <v>0.20559540000000001</v>
      </c>
      <c r="R1747">
        <v>-0.45253100000000002</v>
      </c>
      <c r="S1747">
        <v>0.37865500000000002</v>
      </c>
      <c r="T1747">
        <v>-1.214942</v>
      </c>
      <c r="U1747">
        <v>8.8900000000000003E-3</v>
      </c>
    </row>
    <row r="1748" spans="1:21">
      <c r="A1748" t="s">
        <v>22591</v>
      </c>
      <c r="B1748" t="s">
        <v>8011</v>
      </c>
      <c r="F1748" s="1">
        <v>13.54175</v>
      </c>
      <c r="G1748" s="1">
        <v>12.380850000000001</v>
      </c>
      <c r="H1748" s="1">
        <v>17.382390000000001</v>
      </c>
      <c r="I1748" s="1">
        <v>14.54316</v>
      </c>
      <c r="J1748" s="1">
        <v>8.1116399999999995</v>
      </c>
      <c r="K1748" s="1">
        <v>7.928871</v>
      </c>
      <c r="L1748" s="1">
        <v>5.2546249999999999</v>
      </c>
      <c r="M1748" s="1">
        <v>6.3567080000000002</v>
      </c>
      <c r="N1748" s="1">
        <v>0.36551329999999999</v>
      </c>
      <c r="O1748" s="1">
        <v>0.26889669999999999</v>
      </c>
      <c r="P1748" s="1">
        <v>-0.18123980000000001</v>
      </c>
      <c r="Q1748" s="1">
        <v>0.79395119999999997</v>
      </c>
      <c r="R1748">
        <v>-0.72404900000000005</v>
      </c>
      <c r="S1748">
        <v>9.5160000000000002E-3</v>
      </c>
      <c r="T1748">
        <v>-1.336163</v>
      </c>
      <c r="U1748">
        <v>0</v>
      </c>
    </row>
    <row r="1749" spans="1:21">
      <c r="A1749" t="s">
        <v>21102</v>
      </c>
      <c r="B1749" t="s">
        <v>8024</v>
      </c>
      <c r="C1749" t="s">
        <v>21103</v>
      </c>
      <c r="D1749" t="s">
        <v>17551</v>
      </c>
      <c r="E1749" t="s">
        <v>21104</v>
      </c>
      <c r="F1749" s="1">
        <v>34.004959999999997</v>
      </c>
      <c r="G1749" s="1">
        <v>30.594069999999999</v>
      </c>
      <c r="H1749" s="1">
        <v>24.02243</v>
      </c>
      <c r="I1749" s="1">
        <v>23.448399999999999</v>
      </c>
      <c r="J1749" s="1">
        <v>18.58079</v>
      </c>
      <c r="K1749" s="1">
        <v>14.626139999999999</v>
      </c>
      <c r="L1749" s="1">
        <v>9.8583300000000005</v>
      </c>
      <c r="M1749" s="1">
        <v>10.3675</v>
      </c>
      <c r="N1749" s="1">
        <v>-0.27702389999999999</v>
      </c>
      <c r="O1749" s="1">
        <v>0.25326959999999998</v>
      </c>
      <c r="P1749" s="1">
        <v>-0.41030080000000002</v>
      </c>
      <c r="Q1749" s="1">
        <v>0.14354259999999999</v>
      </c>
      <c r="R1749">
        <v>-1.064071</v>
      </c>
      <c r="S1749">
        <v>0</v>
      </c>
      <c r="T1749">
        <v>-1.223867</v>
      </c>
      <c r="U1749">
        <v>0</v>
      </c>
    </row>
    <row r="1750" spans="1:21">
      <c r="A1750" t="s">
        <v>21105</v>
      </c>
      <c r="B1750" t="s">
        <v>8026</v>
      </c>
      <c r="C1750" t="s">
        <v>21106</v>
      </c>
      <c r="D1750" t="s">
        <v>16750</v>
      </c>
      <c r="E1750" t="s">
        <v>21107</v>
      </c>
      <c r="F1750" s="1">
        <v>19.889500000000002</v>
      </c>
      <c r="G1750" s="1">
        <v>18.584160000000001</v>
      </c>
      <c r="H1750" s="1">
        <v>22.54637</v>
      </c>
      <c r="I1750" s="1">
        <v>22.735800000000001</v>
      </c>
      <c r="J1750" s="1">
        <v>48.400640000000003</v>
      </c>
      <c r="K1750" s="1">
        <v>50.203429999999997</v>
      </c>
      <c r="L1750" s="1">
        <v>60.544429999999998</v>
      </c>
      <c r="M1750" s="1">
        <v>60.056339999999999</v>
      </c>
      <c r="N1750" s="1">
        <v>0.3537014</v>
      </c>
      <c r="O1750" s="1">
        <v>3.0756240000000001E-2</v>
      </c>
      <c r="P1750" s="1">
        <v>0.52773009999999998</v>
      </c>
      <c r="Q1750" s="1">
        <v>2.116455E-10</v>
      </c>
      <c r="R1750">
        <v>1.113135</v>
      </c>
      <c r="S1750">
        <v>0</v>
      </c>
      <c r="T1750">
        <v>1.2652840000000001</v>
      </c>
      <c r="U1750">
        <v>0</v>
      </c>
    </row>
    <row r="1751" spans="1:21">
      <c r="A1751" t="s">
        <v>21108</v>
      </c>
      <c r="B1751" t="s">
        <v>8037</v>
      </c>
      <c r="F1751" s="1">
        <v>26.32077</v>
      </c>
      <c r="G1751" s="1">
        <v>21.403949999999998</v>
      </c>
      <c r="H1751" s="1">
        <v>20.941569999999999</v>
      </c>
      <c r="I1751" s="1">
        <v>22.777290000000001</v>
      </c>
      <c r="J1751" s="1">
        <v>9.8169819999999994</v>
      </c>
      <c r="K1751" s="1">
        <v>9.3135589999999997</v>
      </c>
      <c r="L1751" s="1">
        <v>13.999980000000001</v>
      </c>
      <c r="M1751" s="1">
        <v>16.024069999999998</v>
      </c>
      <c r="N1751" s="1">
        <v>1.7984569999999998E-2</v>
      </c>
      <c r="O1751">
        <v>1</v>
      </c>
      <c r="P1751" s="1">
        <v>0.82571019999999995</v>
      </c>
      <c r="Q1751" s="1">
        <v>1.1405499999999999E-5</v>
      </c>
      <c r="R1751">
        <v>-1.3884369999999999</v>
      </c>
      <c r="S1751">
        <v>0</v>
      </c>
      <c r="T1751">
        <v>-0.63085899999999995</v>
      </c>
      <c r="U1751">
        <v>1.1E-4</v>
      </c>
    </row>
    <row r="1752" spans="1:21">
      <c r="A1752" t="s">
        <v>21109</v>
      </c>
      <c r="B1752" t="s">
        <v>8038</v>
      </c>
      <c r="F1752">
        <v>0</v>
      </c>
      <c r="G1752" s="1">
        <v>4.1234449999999999E-2</v>
      </c>
      <c r="H1752" s="1">
        <v>0.15522710000000001</v>
      </c>
      <c r="I1752" s="1">
        <v>0.1136384</v>
      </c>
      <c r="J1752" s="1">
        <v>0.59926029999999997</v>
      </c>
      <c r="K1752" s="1">
        <v>0.51253820000000005</v>
      </c>
      <c r="L1752" s="1">
        <v>0.29449180000000003</v>
      </c>
      <c r="M1752" s="1">
        <v>0.40587879999999998</v>
      </c>
      <c r="N1752" s="1">
        <v>0.69785790000000003</v>
      </c>
      <c r="O1752" s="1">
        <v>0.5201287</v>
      </c>
      <c r="P1752" s="1">
        <v>-0.25902249999999999</v>
      </c>
      <c r="Q1752" s="1">
        <v>0.79401509999999997</v>
      </c>
      <c r="R1752">
        <v>1.573145</v>
      </c>
      <c r="S1752">
        <v>1.9430000000000001E-3</v>
      </c>
      <c r="T1752">
        <v>0.59570400000000001</v>
      </c>
      <c r="U1752">
        <v>0.40032400000000001</v>
      </c>
    </row>
    <row r="1753" spans="1:21">
      <c r="A1753" t="s">
        <v>17938</v>
      </c>
      <c r="B1753" t="s">
        <v>8040</v>
      </c>
      <c r="F1753" s="1">
        <v>12.321859999999999</v>
      </c>
      <c r="G1753" s="1">
        <v>12.00426</v>
      </c>
      <c r="H1753" s="1">
        <v>3.8188770000000001</v>
      </c>
      <c r="I1753" s="1">
        <v>4.814845</v>
      </c>
      <c r="J1753" s="1">
        <v>8.2928940000000004</v>
      </c>
      <c r="K1753" s="1">
        <v>7.0552580000000003</v>
      </c>
      <c r="L1753" s="1">
        <v>3.0187710000000001</v>
      </c>
      <c r="M1753" s="1">
        <v>2.4206979999999998</v>
      </c>
      <c r="N1753" s="1">
        <v>-1.040713</v>
      </c>
      <c r="O1753" s="1">
        <v>1.7882210000000001E-4</v>
      </c>
      <c r="P1753" s="1">
        <v>-0.95998790000000001</v>
      </c>
      <c r="Q1753" s="1">
        <v>6.26481E-3</v>
      </c>
      <c r="R1753">
        <v>-0.720364</v>
      </c>
      <c r="S1753">
        <v>6.8129999999999996E-3</v>
      </c>
      <c r="T1753">
        <v>-0.56868700000000005</v>
      </c>
      <c r="U1753">
        <v>0.21643499999999999</v>
      </c>
    </row>
    <row r="1754" spans="1:21">
      <c r="A1754" t="s">
        <v>21110</v>
      </c>
      <c r="B1754" t="s">
        <v>8048</v>
      </c>
      <c r="F1754" s="1">
        <v>5.8056169999999998</v>
      </c>
      <c r="G1754" s="1">
        <v>6.5166690000000003</v>
      </c>
      <c r="H1754" s="1">
        <v>7.7530380000000001</v>
      </c>
      <c r="I1754" s="1">
        <v>7.0030150000000004</v>
      </c>
      <c r="J1754" s="1">
        <v>3.7972039999999998</v>
      </c>
      <c r="K1754" s="1">
        <v>1.7466569999999999</v>
      </c>
      <c r="L1754" s="1">
        <v>4.939527</v>
      </c>
      <c r="M1754" s="1">
        <v>4.180968</v>
      </c>
      <c r="N1754" s="1">
        <v>0.32145590000000002</v>
      </c>
      <c r="O1754" s="1">
        <v>0.45059199999999999</v>
      </c>
      <c r="P1754" s="1">
        <v>0.80238200000000004</v>
      </c>
      <c r="Q1754" s="1">
        <v>6.4420329999999998E-2</v>
      </c>
      <c r="R1754">
        <v>-1.061482</v>
      </c>
      <c r="S1754">
        <v>6.7500000000000004E-4</v>
      </c>
      <c r="T1754">
        <v>-0.69260900000000003</v>
      </c>
      <c r="U1754">
        <v>2.2977000000000001E-2</v>
      </c>
    </row>
    <row r="1755" spans="1:21">
      <c r="A1755" t="s">
        <v>19375</v>
      </c>
      <c r="B1755" t="s">
        <v>8062</v>
      </c>
      <c r="C1755" t="s">
        <v>19376</v>
      </c>
      <c r="D1755" t="s">
        <v>19377</v>
      </c>
      <c r="E1755" t="s">
        <v>19378</v>
      </c>
      <c r="F1755" s="1">
        <v>86.882109999999997</v>
      </c>
      <c r="G1755" s="1">
        <v>78.830799999999996</v>
      </c>
      <c r="H1755" s="1">
        <v>134.65520000000001</v>
      </c>
      <c r="I1755" s="1">
        <v>129.59309999999999</v>
      </c>
      <c r="J1755" s="1">
        <v>39.736780000000003</v>
      </c>
      <c r="K1755" s="1">
        <v>40.061100000000003</v>
      </c>
      <c r="L1755" s="1">
        <v>86.789649999999995</v>
      </c>
      <c r="M1755" s="1">
        <v>81.414869999999993</v>
      </c>
      <c r="N1755" s="1">
        <v>0.8020486</v>
      </c>
      <c r="O1755" s="1">
        <v>1.431166E-33</v>
      </c>
      <c r="P1755" s="1">
        <v>1.297266</v>
      </c>
      <c r="Q1755" s="1">
        <v>5.7827799999999998E-55</v>
      </c>
      <c r="R1755">
        <v>-1.2257469999999999</v>
      </c>
      <c r="S1755">
        <v>0</v>
      </c>
      <c r="T1755">
        <v>-0.76501699999999995</v>
      </c>
      <c r="U1755">
        <v>0</v>
      </c>
    </row>
    <row r="1756" spans="1:21">
      <c r="A1756" t="s">
        <v>21111</v>
      </c>
      <c r="B1756" t="s">
        <v>8064</v>
      </c>
      <c r="C1756" t="s">
        <v>21112</v>
      </c>
      <c r="D1756" t="s">
        <v>21113</v>
      </c>
      <c r="E1756" t="s">
        <v>21114</v>
      </c>
      <c r="F1756" s="1">
        <v>6.7937409999999998</v>
      </c>
      <c r="G1756" s="1">
        <v>7.011819</v>
      </c>
      <c r="H1756" s="1">
        <v>5.7972510000000002</v>
      </c>
      <c r="I1756" s="1">
        <v>5.8393189999999997</v>
      </c>
      <c r="J1756" s="1">
        <v>21.844809999999999</v>
      </c>
      <c r="K1756" s="1">
        <v>20.247160000000001</v>
      </c>
      <c r="L1756" s="1">
        <v>20.82667</v>
      </c>
      <c r="M1756" s="1">
        <v>19.70288</v>
      </c>
      <c r="N1756" s="1">
        <v>-9.3264769999999997E-2</v>
      </c>
      <c r="O1756" s="1">
        <v>0.95277940000000005</v>
      </c>
      <c r="P1756" s="1">
        <v>0.1854227</v>
      </c>
      <c r="Q1756" s="1">
        <v>0.22653110000000001</v>
      </c>
      <c r="R1756">
        <v>1.3110280000000001</v>
      </c>
      <c r="S1756">
        <v>0</v>
      </c>
      <c r="T1756">
        <v>1.590676</v>
      </c>
      <c r="U1756">
        <v>0</v>
      </c>
    </row>
    <row r="1757" spans="1:21">
      <c r="A1757" t="s">
        <v>17939</v>
      </c>
      <c r="B1757" t="s">
        <v>8068</v>
      </c>
      <c r="F1757" s="1">
        <v>7.3564360000000004</v>
      </c>
      <c r="G1757" s="1">
        <v>7.0396020000000004</v>
      </c>
      <c r="H1757" s="1">
        <v>2.0753469999999998</v>
      </c>
      <c r="I1757" s="1">
        <v>2.4932370000000001</v>
      </c>
      <c r="J1757" s="1">
        <v>3.3126359999999999</v>
      </c>
      <c r="K1757" s="1">
        <v>3.7651119999999998</v>
      </c>
      <c r="L1757" s="1">
        <v>1.2493289999999999</v>
      </c>
      <c r="M1757" s="1">
        <v>2.2009569999999998</v>
      </c>
      <c r="N1757" s="1">
        <v>-1.321801</v>
      </c>
      <c r="O1757" s="1">
        <v>8.5295220000000005E-12</v>
      </c>
      <c r="P1757" s="1">
        <v>-0.72551929999999998</v>
      </c>
      <c r="Q1757" s="1">
        <v>5.3656919999999997E-2</v>
      </c>
      <c r="R1757">
        <v>-1.1108800000000001</v>
      </c>
      <c r="S1757">
        <v>0</v>
      </c>
      <c r="T1757">
        <v>-0.47972599999999999</v>
      </c>
      <c r="U1757">
        <v>0.34119100000000002</v>
      </c>
    </row>
    <row r="1758" spans="1:21">
      <c r="A1758" t="s">
        <v>19379</v>
      </c>
      <c r="B1758" t="s">
        <v>8070</v>
      </c>
      <c r="F1758" s="1">
        <v>39.220910000000003</v>
      </c>
      <c r="G1758" s="1">
        <v>38.94012</v>
      </c>
      <c r="H1758" s="1">
        <v>74.89837</v>
      </c>
      <c r="I1758" s="1">
        <v>73.108620000000002</v>
      </c>
      <c r="J1758" s="1">
        <v>19.895510000000002</v>
      </c>
      <c r="K1758" s="1">
        <v>17.28642</v>
      </c>
      <c r="L1758" s="1">
        <v>34.763240000000003</v>
      </c>
      <c r="M1758" s="1">
        <v>43.120710000000003</v>
      </c>
      <c r="N1758" s="1">
        <v>0.99414659999999999</v>
      </c>
      <c r="O1758" s="1">
        <v>3.7402959999999999E-13</v>
      </c>
      <c r="P1758" s="1">
        <v>1.205576</v>
      </c>
      <c r="Q1758" s="1">
        <v>3.2692369999999999E-7</v>
      </c>
      <c r="R1758">
        <v>-1.1466259999999999</v>
      </c>
      <c r="S1758">
        <v>0</v>
      </c>
      <c r="T1758">
        <v>-1.0120979999999999</v>
      </c>
      <c r="U1758">
        <v>0</v>
      </c>
    </row>
    <row r="1759" spans="1:21">
      <c r="A1759" t="s">
        <v>22592</v>
      </c>
      <c r="B1759" t="s">
        <v>8077</v>
      </c>
      <c r="F1759" s="1">
        <v>2.262629</v>
      </c>
      <c r="G1759" s="1">
        <v>2.8388840000000002</v>
      </c>
      <c r="H1759" s="1">
        <v>2.5460159999999998</v>
      </c>
      <c r="I1759" s="1">
        <v>2.9760759999999999</v>
      </c>
      <c r="J1759" s="1">
        <v>4.5504600000000002</v>
      </c>
      <c r="K1759" s="1">
        <v>5.3375159999999999</v>
      </c>
      <c r="L1759" s="1">
        <v>6.4402920000000003</v>
      </c>
      <c r="M1759" s="1">
        <v>6.6048739999999997</v>
      </c>
      <c r="N1759" s="1">
        <v>0.219695</v>
      </c>
      <c r="O1759" s="1">
        <v>0.63943300000000003</v>
      </c>
      <c r="P1759" s="1">
        <v>0.61552759999999995</v>
      </c>
      <c r="Q1759" s="1">
        <v>1.5890509999999999E-4</v>
      </c>
      <c r="R1759">
        <v>0.67580399999999996</v>
      </c>
      <c r="S1759">
        <v>1.1540000000000001E-3</v>
      </c>
      <c r="T1759">
        <v>1.049912</v>
      </c>
      <c r="U1759">
        <v>0</v>
      </c>
    </row>
    <row r="1760" spans="1:21">
      <c r="A1760" t="s">
        <v>17940</v>
      </c>
      <c r="B1760" t="s">
        <v>8078</v>
      </c>
      <c r="C1760" t="s">
        <v>16572</v>
      </c>
      <c r="D1760" t="s">
        <v>17820</v>
      </c>
      <c r="E1760" t="s">
        <v>16572</v>
      </c>
      <c r="F1760" s="1">
        <v>2.7360090000000001</v>
      </c>
      <c r="G1760" s="1">
        <v>2.321555</v>
      </c>
      <c r="H1760" s="1">
        <v>0.72829109999999997</v>
      </c>
      <c r="I1760" s="1">
        <v>0.55291290000000004</v>
      </c>
      <c r="J1760" s="1">
        <v>1.796297</v>
      </c>
      <c r="K1760" s="1">
        <v>1.9848440000000001</v>
      </c>
      <c r="L1760" s="1">
        <v>0.69084509999999999</v>
      </c>
      <c r="M1760" s="1">
        <v>0.61552910000000005</v>
      </c>
      <c r="N1760" s="1">
        <v>-1.0593870000000001</v>
      </c>
      <c r="O1760" s="1">
        <v>4.7680190000000001E-3</v>
      </c>
      <c r="P1760" s="1">
        <v>-0.8213028</v>
      </c>
      <c r="Q1760" s="1">
        <v>8.0870590000000006E-2</v>
      </c>
      <c r="R1760">
        <v>-0.43485800000000002</v>
      </c>
      <c r="S1760">
        <v>0.31383699999999998</v>
      </c>
      <c r="T1760">
        <v>-4.5636999999999997E-2</v>
      </c>
      <c r="U1760">
        <v>1</v>
      </c>
    </row>
    <row r="1761" spans="1:21">
      <c r="A1761" t="s">
        <v>21115</v>
      </c>
      <c r="B1761" t="s">
        <v>8079</v>
      </c>
      <c r="C1761" t="s">
        <v>21116</v>
      </c>
      <c r="D1761" t="s">
        <v>17559</v>
      </c>
      <c r="E1761" t="s">
        <v>21117</v>
      </c>
      <c r="F1761" s="1">
        <v>1.158185</v>
      </c>
      <c r="G1761" s="1">
        <v>0.70520769999999999</v>
      </c>
      <c r="H1761" s="1">
        <v>0.5309509</v>
      </c>
      <c r="I1761" s="1">
        <v>1.5547899999999999</v>
      </c>
      <c r="J1761" s="1">
        <v>3.3308550000000001</v>
      </c>
      <c r="K1761" s="1">
        <v>4.1323670000000003</v>
      </c>
      <c r="L1761" s="1">
        <v>4.9106009999999998</v>
      </c>
      <c r="M1761" s="1">
        <v>4.4173169999999997</v>
      </c>
      <c r="N1761" s="1">
        <v>9.0542819999999996E-2</v>
      </c>
      <c r="O1761">
        <v>1</v>
      </c>
      <c r="P1761" s="1">
        <v>0.44645439999999997</v>
      </c>
      <c r="Q1761" s="1">
        <v>0.30683240000000001</v>
      </c>
      <c r="R1761">
        <v>1.0489550000000001</v>
      </c>
      <c r="S1761">
        <v>8.5509999999999996E-3</v>
      </c>
      <c r="T1761">
        <v>1.4464589999999999</v>
      </c>
      <c r="U1761">
        <v>4.0000000000000002E-4</v>
      </c>
    </row>
    <row r="1762" spans="1:21">
      <c r="A1762" t="s">
        <v>19380</v>
      </c>
      <c r="B1762" t="s">
        <v>8087</v>
      </c>
      <c r="C1762" t="s">
        <v>19381</v>
      </c>
      <c r="D1762" t="s">
        <v>19382</v>
      </c>
      <c r="E1762" t="s">
        <v>19383</v>
      </c>
      <c r="F1762" s="1">
        <v>6.1629110000000003</v>
      </c>
      <c r="G1762" s="1">
        <v>8.3663170000000004</v>
      </c>
      <c r="H1762" s="1">
        <v>3.2421319999999998</v>
      </c>
      <c r="I1762" s="1">
        <v>3.2550780000000001</v>
      </c>
      <c r="J1762" s="1">
        <v>15.28786</v>
      </c>
      <c r="K1762" s="1">
        <v>13.894740000000001</v>
      </c>
      <c r="L1762" s="1">
        <v>5.9751289999999999</v>
      </c>
      <c r="M1762" s="1">
        <v>4.4918889999999996</v>
      </c>
      <c r="N1762" s="1">
        <v>-0.79209149999999995</v>
      </c>
      <c r="O1762" s="1">
        <v>5.2428639999999999E-3</v>
      </c>
      <c r="P1762" s="1">
        <v>-1.1287689999999999</v>
      </c>
      <c r="Q1762" s="1">
        <v>4.8168570000000001E-8</v>
      </c>
      <c r="R1762">
        <v>0.72863199999999995</v>
      </c>
      <c r="S1762">
        <v>5.2700000000000002E-4</v>
      </c>
      <c r="T1762">
        <v>0.46305299999999999</v>
      </c>
      <c r="U1762">
        <v>0.19100600000000001</v>
      </c>
    </row>
    <row r="1763" spans="1:21">
      <c r="A1763" t="s">
        <v>19384</v>
      </c>
      <c r="B1763" t="s">
        <v>8091</v>
      </c>
      <c r="F1763" s="1">
        <v>0.20202600000000001</v>
      </c>
      <c r="G1763" s="1">
        <v>0.39363759999999998</v>
      </c>
      <c r="H1763" s="1">
        <v>0.23153889999999999</v>
      </c>
      <c r="I1763" s="1">
        <v>0.31640859999999998</v>
      </c>
      <c r="J1763" s="1">
        <v>2.145276</v>
      </c>
      <c r="K1763" s="1">
        <v>1.5727040000000001</v>
      </c>
      <c r="L1763" s="1">
        <v>0.39534130000000001</v>
      </c>
      <c r="M1763" s="1">
        <v>0.39627129999999999</v>
      </c>
      <c r="N1763" s="1">
        <v>2.1685240000000001E-2</v>
      </c>
      <c r="O1763">
        <v>1</v>
      </c>
      <c r="P1763" s="1">
        <v>-1.36049</v>
      </c>
      <c r="Q1763" s="1">
        <v>2.1365159999999999E-4</v>
      </c>
      <c r="R1763">
        <v>1.482321</v>
      </c>
      <c r="S1763">
        <v>3.3000000000000003E-5</v>
      </c>
      <c r="T1763">
        <v>0.21826300000000001</v>
      </c>
      <c r="U1763">
        <v>0.91302799999999995</v>
      </c>
    </row>
    <row r="1764" spans="1:21">
      <c r="A1764" t="s">
        <v>19385</v>
      </c>
      <c r="B1764" t="s">
        <v>8092</v>
      </c>
      <c r="F1764" s="1">
        <v>1.1815199999999999</v>
      </c>
      <c r="G1764" s="1">
        <v>1.2469889999999999</v>
      </c>
      <c r="H1764" s="1">
        <v>0.99302279999999998</v>
      </c>
      <c r="I1764" s="1">
        <v>0.44058809999999998</v>
      </c>
      <c r="J1764" s="1">
        <v>3.0494569999999999</v>
      </c>
      <c r="K1764" s="1">
        <v>2.8955829999999998</v>
      </c>
      <c r="L1764" s="1">
        <v>0.42816599999999999</v>
      </c>
      <c r="M1764" s="1">
        <v>0.42917329999999998</v>
      </c>
      <c r="N1764" s="1">
        <v>-0.33785739999999997</v>
      </c>
      <c r="O1764" s="1">
        <v>0.76686940000000003</v>
      </c>
      <c r="P1764" s="1">
        <v>-1.576287</v>
      </c>
      <c r="Q1764" s="1">
        <v>6.8850029999999995E-5</v>
      </c>
      <c r="R1764">
        <v>0.71314500000000003</v>
      </c>
      <c r="S1764">
        <v>7.4632000000000004E-2</v>
      </c>
      <c r="T1764">
        <v>-0.38311000000000001</v>
      </c>
      <c r="U1764">
        <v>0.62745099999999998</v>
      </c>
    </row>
    <row r="1765" spans="1:21">
      <c r="A1765" t="s">
        <v>19386</v>
      </c>
      <c r="B1765" t="s">
        <v>8093</v>
      </c>
      <c r="F1765" s="1">
        <v>1.659009</v>
      </c>
      <c r="G1765" s="1">
        <v>1.326152</v>
      </c>
      <c r="H1765" s="1">
        <v>0.39002350000000002</v>
      </c>
      <c r="I1765" s="1">
        <v>0.6471962</v>
      </c>
      <c r="J1765" s="1">
        <v>3.5760399999999999</v>
      </c>
      <c r="K1765" s="1">
        <v>3.1275219999999999</v>
      </c>
      <c r="L1765" s="1">
        <v>0.85093090000000005</v>
      </c>
      <c r="M1765" s="1">
        <v>0.66751260000000001</v>
      </c>
      <c r="N1765" s="1">
        <v>-0.90165660000000003</v>
      </c>
      <c r="O1765" s="1">
        <v>1.514187E-2</v>
      </c>
      <c r="P1765" s="1">
        <v>-1.5492570000000001</v>
      </c>
      <c r="Q1765" s="1">
        <v>2.439812E-8</v>
      </c>
      <c r="R1765">
        <v>0.79257999999999995</v>
      </c>
      <c r="S1765">
        <v>3.5149999999999999E-3</v>
      </c>
      <c r="T1765">
        <v>0.30469099999999999</v>
      </c>
      <c r="U1765">
        <v>0.71911400000000003</v>
      </c>
    </row>
    <row r="1766" spans="1:21">
      <c r="A1766" t="s">
        <v>17941</v>
      </c>
      <c r="B1766" t="s">
        <v>8094</v>
      </c>
      <c r="F1766" s="1">
        <v>1.7881959999999999</v>
      </c>
      <c r="G1766" s="1">
        <v>1.742105</v>
      </c>
      <c r="H1766" s="1">
        <v>0.32205220000000001</v>
      </c>
      <c r="I1766" s="1">
        <v>0.48582379999999997</v>
      </c>
      <c r="J1766" s="1">
        <v>0.3955939</v>
      </c>
      <c r="K1766" s="1">
        <v>0.49716060000000001</v>
      </c>
      <c r="L1766" s="1">
        <v>0.30549349999999997</v>
      </c>
      <c r="M1766" s="1">
        <v>0.25053720000000002</v>
      </c>
      <c r="N1766" s="1">
        <v>-1.3748009999999999</v>
      </c>
      <c r="O1766" s="1">
        <v>4.9962459999999997E-6</v>
      </c>
      <c r="P1766" s="1">
        <v>-0.26715719999999998</v>
      </c>
      <c r="Q1766" s="1">
        <v>0.76123660000000004</v>
      </c>
      <c r="R1766">
        <v>-1.572022</v>
      </c>
      <c r="S1766">
        <v>0</v>
      </c>
      <c r="T1766">
        <v>-0.39032499999999998</v>
      </c>
      <c r="U1766">
        <v>0.56902900000000001</v>
      </c>
    </row>
    <row r="1767" spans="1:21">
      <c r="A1767" t="s">
        <v>22593</v>
      </c>
      <c r="B1767" t="s">
        <v>8097</v>
      </c>
      <c r="F1767" s="1">
        <v>35.780369999999998</v>
      </c>
      <c r="G1767" s="1">
        <v>35.74062</v>
      </c>
      <c r="H1767" s="1">
        <v>49.001159999999999</v>
      </c>
      <c r="I1767" s="1">
        <v>58.369109999999999</v>
      </c>
      <c r="J1767" s="1">
        <v>29.257359999999998</v>
      </c>
      <c r="K1767" s="1">
        <v>27.422879999999999</v>
      </c>
      <c r="L1767" s="1">
        <v>20.877379999999999</v>
      </c>
      <c r="M1767" s="1">
        <v>16.583259999999999</v>
      </c>
      <c r="N1767" s="1">
        <v>0.63101819999999997</v>
      </c>
      <c r="O1767" s="1">
        <v>3.6356259999999999E-3</v>
      </c>
      <c r="P1767" s="1">
        <v>-0.30850250000000001</v>
      </c>
      <c r="Q1767" s="1">
        <v>0.43460019999999999</v>
      </c>
      <c r="R1767">
        <v>-0.461698</v>
      </c>
      <c r="S1767">
        <v>8.6284E-2</v>
      </c>
      <c r="T1767">
        <v>-1.460375</v>
      </c>
      <c r="U1767">
        <v>0</v>
      </c>
    </row>
    <row r="1768" spans="1:21">
      <c r="A1768" t="s">
        <v>17942</v>
      </c>
      <c r="B1768" t="s">
        <v>8100</v>
      </c>
      <c r="F1768" s="1">
        <v>27.71576</v>
      </c>
      <c r="G1768" s="1">
        <v>27.001390000000001</v>
      </c>
      <c r="H1768" s="1">
        <v>77.929159999999996</v>
      </c>
      <c r="I1768" s="1">
        <v>73.17313</v>
      </c>
      <c r="J1768" s="1">
        <v>17.16799</v>
      </c>
      <c r="K1768" s="1">
        <v>19.178470000000001</v>
      </c>
      <c r="L1768" s="1">
        <v>56.646999999999998</v>
      </c>
      <c r="M1768" s="1">
        <v>51.545209999999997</v>
      </c>
      <c r="N1768" s="1">
        <v>1.403356</v>
      </c>
      <c r="O1768" s="1">
        <v>5.432569E-14</v>
      </c>
      <c r="P1768" s="1">
        <v>1.6063799999999999</v>
      </c>
      <c r="Q1768" s="1">
        <v>5.922953E-14</v>
      </c>
      <c r="R1768">
        <v>-0.642119</v>
      </c>
      <c r="S1768">
        <v>2.7231999999999999E-2</v>
      </c>
      <c r="T1768">
        <v>-0.56715800000000005</v>
      </c>
      <c r="U1768">
        <v>1.9759999999999999E-3</v>
      </c>
    </row>
    <row r="1769" spans="1:21">
      <c r="A1769" t="s">
        <v>21118</v>
      </c>
      <c r="B1769" t="s">
        <v>8102</v>
      </c>
      <c r="F1769" s="1">
        <v>86.523799999999994</v>
      </c>
      <c r="G1769" s="1">
        <v>79.812920000000005</v>
      </c>
      <c r="H1769" s="1">
        <v>74.586820000000003</v>
      </c>
      <c r="I1769" s="1">
        <v>72.804519999999997</v>
      </c>
      <c r="J1769" s="1">
        <v>30.269870000000001</v>
      </c>
      <c r="K1769" s="1">
        <v>29.836480000000002</v>
      </c>
      <c r="L1769" s="1">
        <v>25.25066</v>
      </c>
      <c r="M1769" s="1">
        <v>27.816009999999999</v>
      </c>
      <c r="N1769" s="1">
        <v>-3.209683E-2</v>
      </c>
      <c r="O1769">
        <v>1</v>
      </c>
      <c r="P1769" s="1">
        <v>5.8526500000000002E-2</v>
      </c>
      <c r="Q1769" s="1">
        <v>0.94409030000000005</v>
      </c>
      <c r="R1769">
        <v>-1.5554220000000001</v>
      </c>
      <c r="S1769">
        <v>0</v>
      </c>
      <c r="T1769">
        <v>-1.5069570000000001</v>
      </c>
      <c r="U1769">
        <v>0</v>
      </c>
    </row>
    <row r="1770" spans="1:21">
      <c r="A1770" t="s">
        <v>19387</v>
      </c>
      <c r="B1770" t="s">
        <v>8106</v>
      </c>
      <c r="F1770" s="1">
        <v>36.893160000000002</v>
      </c>
      <c r="G1770" s="1">
        <v>32.348019999999998</v>
      </c>
      <c r="H1770" s="1">
        <v>52.430529999999997</v>
      </c>
      <c r="I1770" s="1">
        <v>49.05509</v>
      </c>
      <c r="J1770" s="1">
        <v>22.386369999999999</v>
      </c>
      <c r="K1770" s="1">
        <v>25.756900000000002</v>
      </c>
      <c r="L1770" s="1">
        <v>61.423560000000002</v>
      </c>
      <c r="M1770" s="1">
        <v>57.662619999999997</v>
      </c>
      <c r="N1770" s="1">
        <v>0.63675099999999996</v>
      </c>
      <c r="O1770" s="1">
        <v>1.9349020000000001E-4</v>
      </c>
      <c r="P1770" s="1">
        <v>1.460178</v>
      </c>
      <c r="Q1770" s="1">
        <v>5.9987679999999998E-21</v>
      </c>
      <c r="R1770">
        <v>-0.65472699999999995</v>
      </c>
      <c r="S1770">
        <v>1.0870000000000001E-3</v>
      </c>
      <c r="T1770">
        <v>0.10645399999999999</v>
      </c>
      <c r="U1770">
        <v>0.68796500000000005</v>
      </c>
    </row>
    <row r="1771" spans="1:21">
      <c r="A1771" t="s">
        <v>19388</v>
      </c>
      <c r="B1771" t="s">
        <v>8107</v>
      </c>
      <c r="F1771" s="1">
        <v>16.63768</v>
      </c>
      <c r="G1771" s="1">
        <v>22.112729999999999</v>
      </c>
      <c r="H1771" s="1">
        <v>34.246969999999997</v>
      </c>
      <c r="I1771" s="1">
        <v>31.653639999999999</v>
      </c>
      <c r="J1771" s="1">
        <v>12.285159999999999</v>
      </c>
      <c r="K1771" s="1">
        <v>13.914440000000001</v>
      </c>
      <c r="L1771" s="1">
        <v>34.690190000000001</v>
      </c>
      <c r="M1771" s="1">
        <v>35.732340000000001</v>
      </c>
      <c r="N1771" s="1">
        <v>0.8637106</v>
      </c>
      <c r="O1771" s="1">
        <v>3.7936179999999999E-7</v>
      </c>
      <c r="P1771" s="1">
        <v>1.596975</v>
      </c>
      <c r="Q1771" s="1">
        <v>6.7533509999999996E-33</v>
      </c>
      <c r="R1771">
        <v>-0.69682299999999997</v>
      </c>
      <c r="S1771">
        <v>1.7575E-2</v>
      </c>
      <c r="T1771">
        <v>-2.2589000000000001E-2</v>
      </c>
      <c r="U1771">
        <v>1</v>
      </c>
    </row>
    <row r="1772" spans="1:21">
      <c r="A1772" t="s">
        <v>19389</v>
      </c>
      <c r="B1772" t="s">
        <v>8113</v>
      </c>
      <c r="F1772" s="1">
        <v>8.6305890000000005</v>
      </c>
      <c r="G1772" s="1">
        <v>8.5233159999999994</v>
      </c>
      <c r="H1772" s="1">
        <v>10.18948</v>
      </c>
      <c r="I1772" s="1">
        <v>10.68665</v>
      </c>
      <c r="J1772" s="1">
        <v>8.8926470000000002</v>
      </c>
      <c r="K1772" s="1">
        <v>11.146570000000001</v>
      </c>
      <c r="L1772" s="1">
        <v>20.359400000000001</v>
      </c>
      <c r="M1772" s="1">
        <v>18.345960000000002</v>
      </c>
      <c r="N1772" s="1">
        <v>0.3615739</v>
      </c>
      <c r="O1772" s="1">
        <v>0.24082029999999999</v>
      </c>
      <c r="P1772" s="1">
        <v>1.1153869999999999</v>
      </c>
      <c r="Q1772" s="1">
        <v>2.6319570000000001E-10</v>
      </c>
      <c r="R1772">
        <v>1.1362000000000001E-2</v>
      </c>
      <c r="S1772">
        <v>1</v>
      </c>
      <c r="T1772">
        <v>0.71762099999999995</v>
      </c>
      <c r="U1772">
        <v>1.5100000000000001E-4</v>
      </c>
    </row>
    <row r="1773" spans="1:21">
      <c r="A1773" t="s">
        <v>19390</v>
      </c>
      <c r="B1773" t="s">
        <v>8125</v>
      </c>
      <c r="C1773" t="s">
        <v>19391</v>
      </c>
      <c r="D1773" t="s">
        <v>19392</v>
      </c>
      <c r="E1773" t="s">
        <v>19393</v>
      </c>
      <c r="F1773" s="1">
        <v>21.9224</v>
      </c>
      <c r="G1773" s="1">
        <v>21.35735</v>
      </c>
      <c r="H1773" s="1">
        <v>12.71025</v>
      </c>
      <c r="I1773" s="1">
        <v>12.98358</v>
      </c>
      <c r="J1773" s="1">
        <v>38.513010000000001</v>
      </c>
      <c r="K1773" s="1">
        <v>30.395050000000001</v>
      </c>
      <c r="L1773" s="1">
        <v>6.7293430000000001</v>
      </c>
      <c r="M1773" s="1">
        <v>6.7451730000000003</v>
      </c>
      <c r="N1773" s="1">
        <v>-0.48926619999999998</v>
      </c>
      <c r="O1773" s="1">
        <v>0.13976949999999999</v>
      </c>
      <c r="P1773" s="1">
        <v>-1.7696259999999999</v>
      </c>
      <c r="Q1773" s="1">
        <v>7.0165829999999999E-11</v>
      </c>
      <c r="R1773">
        <v>0.401841</v>
      </c>
      <c r="S1773">
        <v>0.112539</v>
      </c>
      <c r="T1773">
        <v>-0.82555999999999996</v>
      </c>
      <c r="U1773">
        <v>1.9317000000000001E-2</v>
      </c>
    </row>
    <row r="1774" spans="1:21">
      <c r="A1774" t="s">
        <v>17943</v>
      </c>
      <c r="B1774" t="s">
        <v>8131</v>
      </c>
      <c r="F1774" s="1">
        <v>0.88403080000000001</v>
      </c>
      <c r="G1774" s="1">
        <v>0.2870817</v>
      </c>
      <c r="H1774" s="1">
        <v>2.2289829999999999</v>
      </c>
      <c r="I1774" s="1">
        <v>2.1097890000000001</v>
      </c>
      <c r="J1774" s="1">
        <v>0.26075979999999999</v>
      </c>
      <c r="K1774" s="1">
        <v>0.76465340000000004</v>
      </c>
      <c r="L1774" s="1">
        <v>1.0251520000000001</v>
      </c>
      <c r="M1774" s="1">
        <v>0.96334140000000001</v>
      </c>
      <c r="N1774" s="1">
        <v>1.2439659999999999</v>
      </c>
      <c r="O1774" s="1">
        <v>7.7556070000000003E-4</v>
      </c>
      <c r="P1774" s="1">
        <v>0.76609119999999997</v>
      </c>
      <c r="Q1774" s="1">
        <v>0.1845021</v>
      </c>
      <c r="R1774">
        <v>-0.17448900000000001</v>
      </c>
      <c r="S1774">
        <v>0.95945100000000005</v>
      </c>
      <c r="T1774">
        <v>-0.90397499999999997</v>
      </c>
      <c r="U1774">
        <v>2.2001E-2</v>
      </c>
    </row>
    <row r="1775" spans="1:21">
      <c r="A1775" t="s">
        <v>17944</v>
      </c>
      <c r="B1775" t="s">
        <v>8132</v>
      </c>
      <c r="C1775" t="s">
        <v>17945</v>
      </c>
      <c r="D1775" t="s">
        <v>17946</v>
      </c>
      <c r="E1775" t="s">
        <v>17947</v>
      </c>
      <c r="F1775" s="1">
        <v>170.30590000000001</v>
      </c>
      <c r="G1775" s="1">
        <v>179.91640000000001</v>
      </c>
      <c r="H1775" s="1">
        <v>348.17910000000001</v>
      </c>
      <c r="I1775" s="1">
        <v>355.45650000000001</v>
      </c>
      <c r="J1775" s="1">
        <v>311.95960000000002</v>
      </c>
      <c r="K1775" s="1">
        <v>298.58339999999998</v>
      </c>
      <c r="L1775" s="1">
        <v>405.26749999999998</v>
      </c>
      <c r="M1775" s="1">
        <v>431.80959999999999</v>
      </c>
      <c r="N1775" s="1">
        <v>1.126061</v>
      </c>
      <c r="O1775" s="1">
        <v>1.501429E-56</v>
      </c>
      <c r="P1775" s="1">
        <v>0.69439960000000001</v>
      </c>
      <c r="Q1775" s="1">
        <v>6.1415550000000001E-27</v>
      </c>
      <c r="R1775">
        <v>0.58885900000000002</v>
      </c>
      <c r="S1775">
        <v>0</v>
      </c>
      <c r="T1775">
        <v>0.12906799999999999</v>
      </c>
      <c r="U1775">
        <v>6.5859000000000001E-2</v>
      </c>
    </row>
    <row r="1776" spans="1:21">
      <c r="A1776" t="s">
        <v>19394</v>
      </c>
      <c r="B1776" t="s">
        <v>8133</v>
      </c>
      <c r="F1776" s="1">
        <v>15.50154</v>
      </c>
      <c r="G1776" s="1">
        <v>13.92215</v>
      </c>
      <c r="H1776" s="1">
        <v>20.208919999999999</v>
      </c>
      <c r="I1776" s="1">
        <v>21.676929999999999</v>
      </c>
      <c r="J1776" s="1">
        <v>12.217000000000001</v>
      </c>
      <c r="K1776" s="1">
        <v>10.684699999999999</v>
      </c>
      <c r="L1776" s="1">
        <v>21.9084</v>
      </c>
      <c r="M1776" s="1">
        <v>24.493780000000001</v>
      </c>
      <c r="N1776" s="1">
        <v>0.54826810000000004</v>
      </c>
      <c r="O1776" s="1">
        <v>3.9225240000000001E-2</v>
      </c>
      <c r="P1776" s="1">
        <v>1.1182430000000001</v>
      </c>
      <c r="Q1776" s="1">
        <v>7.766833E-7</v>
      </c>
      <c r="R1776">
        <v>-0.46509</v>
      </c>
      <c r="S1776">
        <v>0.12856400000000001</v>
      </c>
      <c r="T1776">
        <v>2.4309999999999998E-2</v>
      </c>
      <c r="U1776">
        <v>1</v>
      </c>
    </row>
    <row r="1777" spans="1:21">
      <c r="A1777" t="s">
        <v>17948</v>
      </c>
      <c r="B1777" t="s">
        <v>8134</v>
      </c>
      <c r="F1777" s="1">
        <v>1.9754849999999999</v>
      </c>
      <c r="G1777" s="1">
        <v>1.506183</v>
      </c>
      <c r="H1777" s="1">
        <v>5.118773</v>
      </c>
      <c r="I1777" s="1">
        <v>5.3039310000000004</v>
      </c>
      <c r="J1777" s="1">
        <v>3.1921970000000002</v>
      </c>
      <c r="K1777" s="1">
        <v>2.8973949999999999</v>
      </c>
      <c r="L1777" s="1">
        <v>19.646439999999998</v>
      </c>
      <c r="M1777" s="1">
        <v>16.847329999999999</v>
      </c>
      <c r="N1777" s="1">
        <v>1.271441</v>
      </c>
      <c r="O1777" s="1">
        <v>5.3449820000000004E-6</v>
      </c>
      <c r="P1777" s="1">
        <v>2.5410870000000001</v>
      </c>
      <c r="Q1777" s="1">
        <v>8.6530189999999999E-36</v>
      </c>
      <c r="R1777">
        <v>0.436969</v>
      </c>
      <c r="S1777">
        <v>0.31094899999999998</v>
      </c>
      <c r="T1777">
        <v>1.561204</v>
      </c>
      <c r="U1777">
        <v>0</v>
      </c>
    </row>
    <row r="1778" spans="1:21">
      <c r="A1778" t="s">
        <v>19395</v>
      </c>
      <c r="B1778" t="s">
        <v>8135</v>
      </c>
      <c r="F1778" s="1">
        <v>45.980829999999997</v>
      </c>
      <c r="G1778" s="1">
        <v>43.164999999999999</v>
      </c>
      <c r="H1778" s="1">
        <v>53.352400000000003</v>
      </c>
      <c r="I1778" s="1">
        <v>58.245750000000001</v>
      </c>
      <c r="J1778" s="1">
        <v>47.310139999999997</v>
      </c>
      <c r="K1778" s="1">
        <v>45.648020000000002</v>
      </c>
      <c r="L1778" s="1">
        <v>135.9855</v>
      </c>
      <c r="M1778" s="1">
        <v>137.24959999999999</v>
      </c>
      <c r="N1778" s="1">
        <v>0.45020070000000001</v>
      </c>
      <c r="O1778" s="1">
        <v>3.8823439999999996E-6</v>
      </c>
      <c r="P1778" s="1">
        <v>1.7793909999999999</v>
      </c>
      <c r="Q1778" s="1">
        <v>1.3169909999999999E-157</v>
      </c>
      <c r="R1778">
        <v>-0.138548</v>
      </c>
      <c r="S1778">
        <v>0.30408299999999999</v>
      </c>
      <c r="T1778">
        <v>1.161392</v>
      </c>
      <c r="U1778">
        <v>0</v>
      </c>
    </row>
    <row r="1779" spans="1:21">
      <c r="A1779" t="s">
        <v>22594</v>
      </c>
      <c r="B1779" t="s">
        <v>8142</v>
      </c>
      <c r="F1779" s="1">
        <v>3.1876899999999999</v>
      </c>
      <c r="G1779" s="1">
        <v>5.9152899999999997</v>
      </c>
      <c r="H1779" s="1">
        <v>3.4793919999999998</v>
      </c>
      <c r="I1779" s="1">
        <v>4.0754999999999999</v>
      </c>
      <c r="J1779" s="1">
        <v>3.2237589999999998</v>
      </c>
      <c r="K1779" s="1">
        <v>3.6763089999999998</v>
      </c>
      <c r="L1779" s="1">
        <v>0.92413860000000003</v>
      </c>
      <c r="M1779" s="1">
        <v>1.1909730000000001</v>
      </c>
      <c r="N1779" s="1">
        <v>-5.6968699999999997E-2</v>
      </c>
      <c r="O1779">
        <v>1</v>
      </c>
      <c r="P1779" s="1">
        <v>-0.93329220000000002</v>
      </c>
      <c r="Q1779" s="1">
        <v>3.8936819999999997E-2</v>
      </c>
      <c r="R1779">
        <v>-0.39097700000000002</v>
      </c>
      <c r="S1779">
        <v>0.49212600000000001</v>
      </c>
      <c r="T1779">
        <v>-1.2741260000000001</v>
      </c>
      <c r="U1779">
        <v>1.704E-3</v>
      </c>
    </row>
    <row r="1780" spans="1:21">
      <c r="A1780" t="s">
        <v>17949</v>
      </c>
      <c r="B1780" t="s">
        <v>8146</v>
      </c>
      <c r="F1780" s="1">
        <v>63.449019999999997</v>
      </c>
      <c r="G1780" s="1">
        <v>63.300550000000001</v>
      </c>
      <c r="H1780" s="1">
        <v>116.2487</v>
      </c>
      <c r="I1780" s="1">
        <v>116.9833</v>
      </c>
      <c r="J1780" s="1">
        <v>40.324849999999998</v>
      </c>
      <c r="K1780" s="1">
        <v>39.887749999999997</v>
      </c>
      <c r="L1780" s="1">
        <v>69.216099999999997</v>
      </c>
      <c r="M1780" s="1">
        <v>66.527739999999994</v>
      </c>
      <c r="N1780" s="1">
        <v>1.0006900000000001</v>
      </c>
      <c r="O1780" s="1">
        <v>2.3434469999999999E-43</v>
      </c>
      <c r="P1780" s="1">
        <v>0.98468960000000005</v>
      </c>
      <c r="Q1780" s="1">
        <v>2.2995509999999999E-28</v>
      </c>
      <c r="R1780">
        <v>-0.84010799999999997</v>
      </c>
      <c r="S1780">
        <v>0</v>
      </c>
      <c r="T1780">
        <v>-0.89127000000000001</v>
      </c>
      <c r="U1780">
        <v>0</v>
      </c>
    </row>
    <row r="1781" spans="1:21">
      <c r="A1781" t="s">
        <v>17950</v>
      </c>
      <c r="B1781" t="s">
        <v>8154</v>
      </c>
      <c r="F1781" s="1">
        <v>6.157696E-2</v>
      </c>
      <c r="G1781" s="1">
        <v>5.9989819999999999E-2</v>
      </c>
      <c r="H1781" s="1">
        <v>0.45166339999999999</v>
      </c>
      <c r="I1781" s="1">
        <v>0.4408705</v>
      </c>
      <c r="J1781" s="1">
        <v>0.2452027</v>
      </c>
      <c r="K1781" s="1">
        <v>0.10652349999999999</v>
      </c>
      <c r="L1781" s="1">
        <v>0.50877309999999998</v>
      </c>
      <c r="M1781" s="1">
        <v>0.48312949999999999</v>
      </c>
      <c r="N1781" s="1">
        <v>1.208928</v>
      </c>
      <c r="O1781" s="1">
        <v>4.3786399999999996E-3</v>
      </c>
      <c r="P1781" s="1">
        <v>1.0540050000000001</v>
      </c>
      <c r="Q1781" s="1">
        <v>2.6117689999999999E-2</v>
      </c>
      <c r="R1781">
        <v>0.42649900000000002</v>
      </c>
      <c r="S1781">
        <v>0.554867</v>
      </c>
      <c r="T1781">
        <v>2.1829999999999999E-2</v>
      </c>
      <c r="U1781">
        <v>1</v>
      </c>
    </row>
    <row r="1782" spans="1:21">
      <c r="A1782" t="s">
        <v>21119</v>
      </c>
      <c r="B1782" t="s">
        <v>8158</v>
      </c>
      <c r="C1782" t="s">
        <v>21120</v>
      </c>
      <c r="D1782" t="s">
        <v>21121</v>
      </c>
      <c r="E1782" t="s">
        <v>21122</v>
      </c>
      <c r="F1782" s="1">
        <v>3.2795969999999999</v>
      </c>
      <c r="G1782" s="1">
        <v>3.519987</v>
      </c>
      <c r="H1782" s="1">
        <v>5.5552239999999999</v>
      </c>
      <c r="I1782" s="1">
        <v>4.77576</v>
      </c>
      <c r="J1782" s="1">
        <v>9.0998599999999996</v>
      </c>
      <c r="K1782" s="1">
        <v>8.3659429999999997</v>
      </c>
      <c r="L1782" s="1">
        <v>5.753044</v>
      </c>
      <c r="M1782" s="1">
        <v>5.7181199999999999</v>
      </c>
      <c r="N1782" s="1">
        <v>0.62762070000000003</v>
      </c>
      <c r="O1782" s="1">
        <v>1.140737E-2</v>
      </c>
      <c r="P1782" s="1">
        <v>-0.33687129999999998</v>
      </c>
      <c r="Q1782" s="1">
        <v>0.1204138</v>
      </c>
      <c r="R1782">
        <v>1.0287710000000001</v>
      </c>
      <c r="S1782">
        <v>0</v>
      </c>
      <c r="T1782">
        <v>3.2128999999999998E-2</v>
      </c>
      <c r="U1782">
        <v>1</v>
      </c>
    </row>
    <row r="1783" spans="1:21">
      <c r="A1783" t="s">
        <v>21123</v>
      </c>
      <c r="B1783" t="s">
        <v>8167</v>
      </c>
      <c r="F1783" s="1">
        <v>0.82105640000000002</v>
      </c>
      <c r="G1783" s="1">
        <v>0.79989370000000004</v>
      </c>
      <c r="H1783" s="1">
        <v>0.56459999999999999</v>
      </c>
      <c r="I1783" s="1">
        <v>0.5511085</v>
      </c>
      <c r="J1783" s="1">
        <v>3.6327669999999999</v>
      </c>
      <c r="K1783" s="1">
        <v>4.9712800000000001</v>
      </c>
      <c r="L1783" s="1">
        <v>1.428188</v>
      </c>
      <c r="M1783" s="1">
        <v>2.5052080000000001</v>
      </c>
      <c r="N1783" s="1">
        <v>-0.12675230000000001</v>
      </c>
      <c r="O1783">
        <v>1</v>
      </c>
      <c r="P1783" s="1">
        <v>-0.59679800000000005</v>
      </c>
      <c r="Q1783" s="1">
        <v>0.25635750000000002</v>
      </c>
      <c r="R1783">
        <v>1.125658</v>
      </c>
      <c r="S1783">
        <v>6.4729999999999996E-3</v>
      </c>
      <c r="T1783">
        <v>0.78370300000000004</v>
      </c>
      <c r="U1783">
        <v>0.18718599999999999</v>
      </c>
    </row>
    <row r="1784" spans="1:21">
      <c r="A1784" t="s">
        <v>21124</v>
      </c>
      <c r="B1784" t="s">
        <v>8168</v>
      </c>
      <c r="C1784" t="s">
        <v>16572</v>
      </c>
      <c r="D1784" t="s">
        <v>17539</v>
      </c>
      <c r="E1784" t="s">
        <v>21125</v>
      </c>
      <c r="F1784" s="1">
        <v>16.548279999999998</v>
      </c>
      <c r="G1784" s="1">
        <v>16.00901</v>
      </c>
      <c r="H1784" s="1">
        <v>18.833100000000002</v>
      </c>
      <c r="I1784" s="1">
        <v>19.522300000000001</v>
      </c>
      <c r="J1784" s="1">
        <v>50.38212</v>
      </c>
      <c r="K1784" s="1">
        <v>49.747399999999999</v>
      </c>
      <c r="L1784" s="1">
        <v>53.191719999999997</v>
      </c>
      <c r="M1784" s="1">
        <v>54.527459999999998</v>
      </c>
      <c r="N1784" s="1">
        <v>0.3592204</v>
      </c>
      <c r="O1784" s="1">
        <v>8.9171939999999998E-3</v>
      </c>
      <c r="P1784" s="1">
        <v>0.34677940000000002</v>
      </c>
      <c r="Q1784" s="1">
        <v>7.6548959999999999E-7</v>
      </c>
      <c r="R1784">
        <v>1.381132</v>
      </c>
      <c r="S1784">
        <v>0</v>
      </c>
      <c r="T1784">
        <v>1.3478479999999999</v>
      </c>
      <c r="U1784">
        <v>0</v>
      </c>
    </row>
    <row r="1785" spans="1:21">
      <c r="A1785" t="s">
        <v>22595</v>
      </c>
      <c r="B1785" t="s">
        <v>8171</v>
      </c>
      <c r="F1785" s="1">
        <v>2.990802</v>
      </c>
      <c r="G1785" s="1">
        <v>1.5539810000000001</v>
      </c>
      <c r="H1785" s="1">
        <v>3.8390369999999998</v>
      </c>
      <c r="I1785" s="1">
        <v>4.2826300000000002</v>
      </c>
      <c r="J1785" s="1">
        <v>3.5287510000000002</v>
      </c>
      <c r="K1785" s="1">
        <v>1.8970830000000001</v>
      </c>
      <c r="L1785" s="1">
        <v>0.69364729999999997</v>
      </c>
      <c r="M1785" s="1">
        <v>1.216739</v>
      </c>
      <c r="N1785" s="1">
        <v>0.59535530000000003</v>
      </c>
      <c r="O1785" s="1">
        <v>0.24858959999999999</v>
      </c>
      <c r="P1785" s="1">
        <v>-0.68358059999999998</v>
      </c>
      <c r="Q1785" s="1">
        <v>0.22306239999999999</v>
      </c>
      <c r="R1785">
        <v>3.2000000000000001E-2</v>
      </c>
      <c r="S1785">
        <v>1</v>
      </c>
      <c r="T1785">
        <v>-1.332443</v>
      </c>
      <c r="U1785">
        <v>2.2200000000000002E-3</v>
      </c>
    </row>
    <row r="1786" spans="1:21">
      <c r="A1786" t="s">
        <v>21126</v>
      </c>
      <c r="B1786" t="s">
        <v>8174</v>
      </c>
      <c r="F1786" s="1">
        <v>12.593450000000001</v>
      </c>
      <c r="G1786" s="1">
        <v>14.00775</v>
      </c>
      <c r="H1786" s="1">
        <v>12.546620000000001</v>
      </c>
      <c r="I1786" s="1">
        <v>10.56066</v>
      </c>
      <c r="J1786" s="1">
        <v>8.2482819999999997</v>
      </c>
      <c r="K1786" s="1">
        <v>5.6608580000000002</v>
      </c>
      <c r="L1786" s="1">
        <v>5.8645180000000003</v>
      </c>
      <c r="M1786" s="1">
        <v>4.0629520000000001</v>
      </c>
      <c r="N1786" s="1">
        <v>-5.9812160000000003E-2</v>
      </c>
      <c r="O1786">
        <v>1</v>
      </c>
      <c r="P1786" s="1">
        <v>-0.20945169999999999</v>
      </c>
      <c r="Q1786" s="1">
        <v>0.78778550000000003</v>
      </c>
      <c r="R1786">
        <v>-1.0279149999999999</v>
      </c>
      <c r="S1786">
        <v>0</v>
      </c>
      <c r="T1786">
        <v>-1.216186</v>
      </c>
      <c r="U1786">
        <v>0</v>
      </c>
    </row>
    <row r="1787" spans="1:21">
      <c r="A1787" t="s">
        <v>22596</v>
      </c>
      <c r="B1787" t="s">
        <v>8175</v>
      </c>
      <c r="F1787" s="1">
        <v>10.33436</v>
      </c>
      <c r="G1787" s="1">
        <v>9.1241210000000006</v>
      </c>
      <c r="H1787" s="1">
        <v>11.1038</v>
      </c>
      <c r="I1787" s="1">
        <v>11.99457</v>
      </c>
      <c r="J1787" s="1">
        <v>5.0011089999999996</v>
      </c>
      <c r="K1787" s="1">
        <v>5.167764</v>
      </c>
      <c r="L1787" s="1">
        <v>5.7579770000000003</v>
      </c>
      <c r="M1787" s="1">
        <v>3.3784519999999998</v>
      </c>
      <c r="N1787" s="1">
        <v>0.3229397</v>
      </c>
      <c r="O1787" s="1">
        <v>0.3879513</v>
      </c>
      <c r="P1787" s="1">
        <v>3.9022899999999999E-2</v>
      </c>
      <c r="Q1787">
        <v>1</v>
      </c>
      <c r="R1787">
        <v>-0.90076000000000001</v>
      </c>
      <c r="S1787">
        <v>1.1919999999999999E-3</v>
      </c>
      <c r="T1787">
        <v>-1.260907</v>
      </c>
      <c r="U1787">
        <v>5.0000000000000004E-6</v>
      </c>
    </row>
    <row r="1788" spans="1:21">
      <c r="A1788" t="s">
        <v>21127</v>
      </c>
      <c r="B1788" t="s">
        <v>8181</v>
      </c>
      <c r="C1788" t="s">
        <v>21128</v>
      </c>
      <c r="D1788" t="s">
        <v>21129</v>
      </c>
      <c r="E1788" t="s">
        <v>21130</v>
      </c>
      <c r="F1788" s="1">
        <v>20.301850000000002</v>
      </c>
      <c r="G1788" s="1">
        <v>21.198090000000001</v>
      </c>
      <c r="H1788" s="1">
        <v>19.504740000000002</v>
      </c>
      <c r="I1788" s="1">
        <v>20.69042</v>
      </c>
      <c r="J1788" s="1">
        <v>11.38937</v>
      </c>
      <c r="K1788" s="1">
        <v>9.7464089999999999</v>
      </c>
      <c r="L1788" s="1">
        <v>10.138019999999999</v>
      </c>
      <c r="M1788" s="1">
        <v>9.1880199999999999</v>
      </c>
      <c r="N1788" s="1">
        <v>9.0206120000000001E-2</v>
      </c>
      <c r="O1788" s="1">
        <v>0.71352669999999996</v>
      </c>
      <c r="P1788" s="1">
        <v>0.1134513</v>
      </c>
      <c r="Q1788" s="1">
        <v>0.65066740000000001</v>
      </c>
      <c r="R1788">
        <v>-1.132738</v>
      </c>
      <c r="S1788">
        <v>0</v>
      </c>
      <c r="T1788">
        <v>-1.1417649999999999</v>
      </c>
      <c r="U1788">
        <v>0</v>
      </c>
    </row>
    <row r="1789" spans="1:21">
      <c r="A1789" t="s">
        <v>21131</v>
      </c>
      <c r="B1789" t="s">
        <v>8189</v>
      </c>
      <c r="C1789" t="s">
        <v>21132</v>
      </c>
      <c r="D1789" t="s">
        <v>21133</v>
      </c>
      <c r="E1789" t="s">
        <v>21134</v>
      </c>
      <c r="F1789" s="1">
        <v>31.623909999999999</v>
      </c>
      <c r="G1789" s="1">
        <v>28.344100000000001</v>
      </c>
      <c r="H1789" s="1">
        <v>18.556760000000001</v>
      </c>
      <c r="I1789" s="1">
        <v>23.207709999999999</v>
      </c>
      <c r="J1789" s="1">
        <v>9.5145660000000003</v>
      </c>
      <c r="K1789" s="1">
        <v>10.1755</v>
      </c>
      <c r="L1789" s="1">
        <v>5.9408909999999997</v>
      </c>
      <c r="M1789" s="1">
        <v>6.1754179999999996</v>
      </c>
      <c r="N1789" s="1">
        <v>-0.36253400000000002</v>
      </c>
      <c r="O1789" s="1">
        <v>0.10882120000000001</v>
      </c>
      <c r="P1789" s="1">
        <v>-0.39896229999999999</v>
      </c>
      <c r="Q1789" s="1">
        <v>0.19718260000000001</v>
      </c>
      <c r="R1789">
        <v>-1.652563</v>
      </c>
      <c r="S1789">
        <v>0</v>
      </c>
      <c r="T1789">
        <v>-1.7237130000000001</v>
      </c>
      <c r="U1789">
        <v>0</v>
      </c>
    </row>
    <row r="1790" spans="1:21">
      <c r="A1790" t="s">
        <v>16922</v>
      </c>
      <c r="B1790" t="s">
        <v>8199</v>
      </c>
      <c r="C1790" t="s">
        <v>16923</v>
      </c>
      <c r="D1790" t="s">
        <v>16924</v>
      </c>
      <c r="E1790" t="s">
        <v>16925</v>
      </c>
      <c r="F1790" s="1">
        <v>1103.2719999999999</v>
      </c>
      <c r="G1790" s="1">
        <v>1095.2090000000001</v>
      </c>
      <c r="H1790" s="1">
        <v>1022.162</v>
      </c>
      <c r="I1790" s="1">
        <v>1027.404</v>
      </c>
      <c r="J1790" s="1">
        <v>578.80250000000001</v>
      </c>
      <c r="K1790" s="1">
        <v>593.66430000000003</v>
      </c>
      <c r="L1790" s="1">
        <v>577.197</v>
      </c>
      <c r="M1790" s="1">
        <v>561.09929999999997</v>
      </c>
      <c r="N1790" s="1">
        <v>3.8360070000000003E-2</v>
      </c>
      <c r="O1790" s="1">
        <v>0.51079280000000005</v>
      </c>
      <c r="P1790" s="1">
        <v>0.2015719</v>
      </c>
      <c r="Q1790" s="1">
        <v>1.5077E-6</v>
      </c>
      <c r="R1790">
        <v>-1.106277</v>
      </c>
      <c r="S1790">
        <v>0</v>
      </c>
      <c r="T1790">
        <v>-0.96594999999999998</v>
      </c>
      <c r="U1790">
        <v>0</v>
      </c>
    </row>
    <row r="1791" spans="1:21">
      <c r="A1791" t="s">
        <v>17951</v>
      </c>
      <c r="B1791" t="s">
        <v>8207</v>
      </c>
      <c r="F1791" s="1">
        <v>6.0512430000000004</v>
      </c>
      <c r="G1791" s="1">
        <v>5.4871379999999998</v>
      </c>
      <c r="H1791" s="1">
        <v>15.534929999999999</v>
      </c>
      <c r="I1791" s="1">
        <v>12.872490000000001</v>
      </c>
      <c r="J1791" s="1">
        <v>13.38687</v>
      </c>
      <c r="K1791" s="1">
        <v>13.16577</v>
      </c>
      <c r="L1791" s="1">
        <v>28.50075</v>
      </c>
      <c r="M1791" s="1">
        <v>31.124289999999998</v>
      </c>
      <c r="N1791" s="1">
        <v>1.3347150000000001</v>
      </c>
      <c r="O1791" s="1">
        <v>1.006046E-10</v>
      </c>
      <c r="P1791" s="1">
        <v>1.380344</v>
      </c>
      <c r="Q1791" s="1">
        <v>1.7653690000000001E-45</v>
      </c>
      <c r="R1791">
        <v>0.93799999999999994</v>
      </c>
      <c r="S1791">
        <v>0</v>
      </c>
      <c r="T1791">
        <v>0.93559999999999999</v>
      </c>
      <c r="U1791">
        <v>0</v>
      </c>
    </row>
    <row r="1792" spans="1:21">
      <c r="A1792" t="s">
        <v>19396</v>
      </c>
      <c r="B1792" t="s">
        <v>8209</v>
      </c>
      <c r="F1792">
        <v>0</v>
      </c>
      <c r="G1792">
        <v>0</v>
      </c>
      <c r="H1792" s="1">
        <v>0.52059169999999999</v>
      </c>
      <c r="I1792" s="1">
        <v>0.3629656</v>
      </c>
      <c r="J1792" s="1">
        <v>7.1777300000000002E-2</v>
      </c>
      <c r="K1792">
        <v>0</v>
      </c>
      <c r="L1792" s="1">
        <v>1.76366</v>
      </c>
      <c r="M1792" s="1">
        <v>1.3435349999999999</v>
      </c>
      <c r="N1792" s="1">
        <v>1.2318290000000001</v>
      </c>
      <c r="O1792" s="1">
        <v>5.3323589999999997E-2</v>
      </c>
      <c r="P1792" s="1">
        <v>2.3684609999999999</v>
      </c>
      <c r="Q1792" s="1">
        <v>1.688623E-7</v>
      </c>
      <c r="R1792">
        <v>0.25752000000000003</v>
      </c>
      <c r="S1792">
        <v>1</v>
      </c>
      <c r="T1792">
        <v>1.02305</v>
      </c>
      <c r="U1792">
        <v>2.9345E-2</v>
      </c>
    </row>
    <row r="1793" spans="1:21">
      <c r="A1793" t="s">
        <v>17952</v>
      </c>
      <c r="B1793" t="s">
        <v>8210</v>
      </c>
      <c r="F1793" s="1">
        <v>16.868310000000001</v>
      </c>
      <c r="G1793" s="1">
        <v>15.52056</v>
      </c>
      <c r="H1793" s="1">
        <v>2.7098559999999998</v>
      </c>
      <c r="I1793" s="1">
        <v>3.6773370000000001</v>
      </c>
      <c r="J1793" s="1">
        <v>5.103173</v>
      </c>
      <c r="K1793" s="1">
        <v>5.7364179999999996</v>
      </c>
      <c r="L1793" s="1">
        <v>0.6269574</v>
      </c>
      <c r="M1793" s="1">
        <v>1.194021</v>
      </c>
      <c r="N1793" s="1">
        <v>-1.932464</v>
      </c>
      <c r="O1793" s="1">
        <v>5.2763239999999998E-27</v>
      </c>
      <c r="P1793" s="1">
        <v>-1.8600239999999999</v>
      </c>
      <c r="Q1793" s="1">
        <v>2.2588759999999999E-10</v>
      </c>
      <c r="R1793">
        <v>-1.623696</v>
      </c>
      <c r="S1793">
        <v>0</v>
      </c>
      <c r="T1793">
        <v>-1.4709859999999999</v>
      </c>
      <c r="U1793">
        <v>4.8000000000000001E-5</v>
      </c>
    </row>
    <row r="1794" spans="1:21">
      <c r="A1794" t="s">
        <v>21135</v>
      </c>
      <c r="B1794" t="s">
        <v>8211</v>
      </c>
      <c r="C1794" t="s">
        <v>21136</v>
      </c>
      <c r="D1794" t="s">
        <v>21137</v>
      </c>
      <c r="E1794" t="s">
        <v>21138</v>
      </c>
      <c r="F1794" s="1">
        <v>16.179790000000001</v>
      </c>
      <c r="G1794" s="1">
        <v>17.52927</v>
      </c>
      <c r="H1794" s="1">
        <v>16.369350000000001</v>
      </c>
      <c r="I1794" s="1">
        <v>18.22512</v>
      </c>
      <c r="J1794" s="1">
        <v>39.990270000000002</v>
      </c>
      <c r="K1794" s="1">
        <v>42.94988</v>
      </c>
      <c r="L1794" s="1">
        <v>72.058220000000006</v>
      </c>
      <c r="M1794" s="1">
        <v>68.336680000000001</v>
      </c>
      <c r="N1794" s="1">
        <v>0.15830069999999999</v>
      </c>
      <c r="O1794" s="1">
        <v>0.71039549999999996</v>
      </c>
      <c r="P1794" s="1">
        <v>0.98131860000000004</v>
      </c>
      <c r="Q1794" s="1">
        <v>4.9573879999999997E-23</v>
      </c>
      <c r="R1794">
        <v>1.0275069999999999</v>
      </c>
      <c r="S1794">
        <v>0</v>
      </c>
      <c r="T1794">
        <v>1.8341730000000001</v>
      </c>
      <c r="U1794">
        <v>0</v>
      </c>
    </row>
    <row r="1795" spans="1:21">
      <c r="A1795" t="s">
        <v>17953</v>
      </c>
      <c r="B1795" t="s">
        <v>8214</v>
      </c>
      <c r="C1795" t="s">
        <v>17954</v>
      </c>
      <c r="D1795" t="s">
        <v>17955</v>
      </c>
      <c r="E1795" t="s">
        <v>17956</v>
      </c>
      <c r="F1795" s="1">
        <v>53.429690000000001</v>
      </c>
      <c r="G1795" s="1">
        <v>43.664920000000002</v>
      </c>
      <c r="H1795" s="1">
        <v>94.261170000000007</v>
      </c>
      <c r="I1795" s="1">
        <v>99.487269999999995</v>
      </c>
      <c r="J1795" s="1">
        <v>233.2628</v>
      </c>
      <c r="K1795" s="1">
        <v>255.16630000000001</v>
      </c>
      <c r="L1795" s="1">
        <v>324.62349999999998</v>
      </c>
      <c r="M1795" s="1">
        <v>327.37389999999999</v>
      </c>
      <c r="N1795" s="1">
        <v>1.0842499999999999</v>
      </c>
      <c r="O1795" s="1">
        <v>6.4308839999999997E-19</v>
      </c>
      <c r="P1795" s="1">
        <v>0.65769169999999999</v>
      </c>
      <c r="Q1795" s="1">
        <v>3.2306980000000001E-28</v>
      </c>
      <c r="R1795">
        <v>2.0671759999999999</v>
      </c>
      <c r="S1795">
        <v>0</v>
      </c>
      <c r="T1795">
        <v>1.609993</v>
      </c>
      <c r="U1795">
        <v>0</v>
      </c>
    </row>
    <row r="1796" spans="1:21">
      <c r="A1796" t="s">
        <v>21139</v>
      </c>
      <c r="B1796" t="s">
        <v>8216</v>
      </c>
      <c r="F1796" s="1">
        <v>0.238207</v>
      </c>
      <c r="G1796">
        <v>0</v>
      </c>
      <c r="H1796" s="1">
        <v>0.29120570000000001</v>
      </c>
      <c r="I1796" s="1">
        <v>0.42637069999999999</v>
      </c>
      <c r="J1796" s="1">
        <v>1.335</v>
      </c>
      <c r="K1796" s="1">
        <v>1.304921</v>
      </c>
      <c r="L1796" s="1">
        <v>0.89775720000000003</v>
      </c>
      <c r="M1796" s="1">
        <v>1.176752</v>
      </c>
      <c r="N1796" s="1">
        <v>0.68291440000000003</v>
      </c>
      <c r="O1796" s="1">
        <v>0.57139600000000002</v>
      </c>
      <c r="P1796" s="1">
        <v>-7.4763350000000006E-2</v>
      </c>
      <c r="Q1796">
        <v>1</v>
      </c>
      <c r="R1796">
        <v>1.563571</v>
      </c>
      <c r="S1796">
        <v>1.99E-3</v>
      </c>
      <c r="T1796">
        <v>0.77760899999999999</v>
      </c>
      <c r="U1796">
        <v>0.167795</v>
      </c>
    </row>
    <row r="1797" spans="1:21">
      <c r="A1797" t="s">
        <v>21140</v>
      </c>
      <c r="B1797" t="s">
        <v>8220</v>
      </c>
      <c r="C1797" t="s">
        <v>21141</v>
      </c>
      <c r="D1797" t="s">
        <v>21142</v>
      </c>
      <c r="E1797" t="s">
        <v>16572</v>
      </c>
      <c r="F1797" s="1">
        <v>0.57594909999999999</v>
      </c>
      <c r="G1797" s="1">
        <v>0.42082799999999998</v>
      </c>
      <c r="H1797" s="1">
        <v>0.46206039999999998</v>
      </c>
      <c r="I1797" s="1">
        <v>0.32215660000000002</v>
      </c>
      <c r="J1797" s="1">
        <v>2.611996</v>
      </c>
      <c r="K1797" s="1">
        <v>2.241784</v>
      </c>
      <c r="L1797" s="1">
        <v>3.3185799999999999</v>
      </c>
      <c r="M1797" s="1">
        <v>2.8870529999999999</v>
      </c>
      <c r="N1797" s="1">
        <v>-8.6991559999999996E-2</v>
      </c>
      <c r="O1797">
        <v>1</v>
      </c>
      <c r="P1797" s="1">
        <v>0.4925369</v>
      </c>
      <c r="Q1797" s="1">
        <v>0.1735536</v>
      </c>
      <c r="R1797">
        <v>1.273109</v>
      </c>
      <c r="S1797">
        <v>4.64E-4</v>
      </c>
      <c r="T1797">
        <v>1.9382889999999999</v>
      </c>
      <c r="U1797">
        <v>0</v>
      </c>
    </row>
    <row r="1798" spans="1:21">
      <c r="A1798" t="s">
        <v>21143</v>
      </c>
      <c r="B1798" t="s">
        <v>8221</v>
      </c>
      <c r="C1798" t="s">
        <v>21144</v>
      </c>
      <c r="D1798" t="s">
        <v>21098</v>
      </c>
      <c r="E1798" t="s">
        <v>21145</v>
      </c>
      <c r="F1798" s="1">
        <v>354.50979999999998</v>
      </c>
      <c r="G1798" s="1">
        <v>342.85500000000002</v>
      </c>
      <c r="H1798" s="1">
        <v>402.03379999999999</v>
      </c>
      <c r="I1798" s="1">
        <v>379.93950000000001</v>
      </c>
      <c r="J1798" s="1">
        <v>184.51949999999999</v>
      </c>
      <c r="K1798" s="1">
        <v>175.44499999999999</v>
      </c>
      <c r="L1798" s="1">
        <v>246.97559999999999</v>
      </c>
      <c r="M1798" s="1">
        <v>242.8262</v>
      </c>
      <c r="N1798" s="1">
        <v>0.30142029999999997</v>
      </c>
      <c r="O1798" s="1">
        <v>2.9526740000000001E-7</v>
      </c>
      <c r="P1798" s="1">
        <v>0.68201179999999995</v>
      </c>
      <c r="Q1798" s="1">
        <v>1.4272879999999999E-22</v>
      </c>
      <c r="R1798">
        <v>-1.142185</v>
      </c>
      <c r="S1798">
        <v>0</v>
      </c>
      <c r="T1798">
        <v>-0.78841600000000001</v>
      </c>
      <c r="U1798">
        <v>0</v>
      </c>
    </row>
    <row r="1799" spans="1:21">
      <c r="A1799" t="s">
        <v>19397</v>
      </c>
      <c r="B1799" t="s">
        <v>8222</v>
      </c>
      <c r="F1799" s="1">
        <v>10.69347</v>
      </c>
      <c r="G1799" s="1">
        <v>12.334720000000001</v>
      </c>
      <c r="H1799" s="1">
        <v>16.628419999999998</v>
      </c>
      <c r="I1799" s="1">
        <v>17.456060000000001</v>
      </c>
      <c r="J1799" s="1">
        <v>17.184180000000001</v>
      </c>
      <c r="K1799" s="1">
        <v>17.240970000000001</v>
      </c>
      <c r="L1799" s="1">
        <v>40.624070000000003</v>
      </c>
      <c r="M1799" s="1">
        <v>35.126280000000001</v>
      </c>
      <c r="N1799" s="1">
        <v>0.65198769999999995</v>
      </c>
      <c r="O1799" s="1">
        <v>1.059182E-4</v>
      </c>
      <c r="P1799" s="1">
        <v>1.337172</v>
      </c>
      <c r="Q1799" s="1">
        <v>7.4046029999999999E-18</v>
      </c>
      <c r="R1799">
        <v>0.35368899999999998</v>
      </c>
      <c r="S1799">
        <v>6.3965999999999995E-2</v>
      </c>
      <c r="T1799">
        <v>0.99887899999999996</v>
      </c>
      <c r="U1799">
        <v>0</v>
      </c>
    </row>
    <row r="1800" spans="1:21">
      <c r="A1800" t="s">
        <v>21146</v>
      </c>
      <c r="B1800" t="s">
        <v>8224</v>
      </c>
      <c r="F1800" s="1">
        <v>117.12430000000001</v>
      </c>
      <c r="G1800" s="1">
        <v>117.8227</v>
      </c>
      <c r="H1800" s="1">
        <v>90.655680000000004</v>
      </c>
      <c r="I1800" s="1">
        <v>95.764539999999997</v>
      </c>
      <c r="J1800" s="1">
        <v>39.930579999999999</v>
      </c>
      <c r="K1800" s="1">
        <v>41.039819999999999</v>
      </c>
      <c r="L1800" s="1">
        <v>58.147289999999998</v>
      </c>
      <c r="M1800" s="1">
        <v>56.259329999999999</v>
      </c>
      <c r="N1800" s="1">
        <v>-0.19027160000000001</v>
      </c>
      <c r="O1800" s="1">
        <v>8.330021E-2</v>
      </c>
      <c r="P1800" s="1">
        <v>0.7209873</v>
      </c>
      <c r="Q1800" s="1">
        <v>9.4162089999999998E-10</v>
      </c>
      <c r="R1800">
        <v>-1.6863319999999999</v>
      </c>
      <c r="S1800">
        <v>0</v>
      </c>
      <c r="T1800">
        <v>-0.80762599999999996</v>
      </c>
      <c r="U1800">
        <v>0</v>
      </c>
    </row>
    <row r="1801" spans="1:21">
      <c r="A1801" t="s">
        <v>22597</v>
      </c>
      <c r="B1801" t="s">
        <v>8228</v>
      </c>
      <c r="C1801" t="s">
        <v>22598</v>
      </c>
      <c r="D1801" t="s">
        <v>22599</v>
      </c>
      <c r="E1801" t="s">
        <v>22600</v>
      </c>
      <c r="F1801" s="1">
        <v>18.759039999999999</v>
      </c>
      <c r="G1801" s="1">
        <v>20.490749999999998</v>
      </c>
      <c r="H1801" s="1">
        <v>16.765229999999999</v>
      </c>
      <c r="I1801" s="1">
        <v>18.39959</v>
      </c>
      <c r="J1801" s="1">
        <v>42.924970000000002</v>
      </c>
      <c r="K1801" s="1">
        <v>41.46611</v>
      </c>
      <c r="L1801" s="1">
        <v>50.016869999999997</v>
      </c>
      <c r="M1801" s="1">
        <v>53.686070000000001</v>
      </c>
      <c r="N1801" s="1">
        <v>-1.7749540000000001E-2</v>
      </c>
      <c r="O1801">
        <v>1</v>
      </c>
      <c r="P1801" s="1">
        <v>0.53176730000000005</v>
      </c>
      <c r="Q1801" s="1">
        <v>7.5255819999999998E-9</v>
      </c>
      <c r="R1801">
        <v>0.866093</v>
      </c>
      <c r="S1801">
        <v>0</v>
      </c>
      <c r="T1801">
        <v>1.4009689999999999</v>
      </c>
      <c r="U1801">
        <v>0</v>
      </c>
    </row>
    <row r="1802" spans="1:21">
      <c r="A1802" t="s">
        <v>19398</v>
      </c>
      <c r="B1802" t="s">
        <v>8234</v>
      </c>
      <c r="F1802" s="1">
        <v>6.556819</v>
      </c>
      <c r="G1802" s="1">
        <v>6.9792820000000004</v>
      </c>
      <c r="H1802" s="1">
        <v>10.130890000000001</v>
      </c>
      <c r="I1802" s="1">
        <v>11.301489999999999</v>
      </c>
      <c r="J1802" s="1">
        <v>7.198944</v>
      </c>
      <c r="K1802" s="1">
        <v>8.1920249999999992</v>
      </c>
      <c r="L1802" s="1">
        <v>15.52384</v>
      </c>
      <c r="M1802" s="1">
        <v>14.18427</v>
      </c>
      <c r="N1802" s="1">
        <v>0.67236960000000001</v>
      </c>
      <c r="O1802" s="1">
        <v>7.3086799999999997E-3</v>
      </c>
      <c r="P1802" s="1">
        <v>1.0851740000000001</v>
      </c>
      <c r="Q1802" s="1">
        <v>7.587356E-8</v>
      </c>
      <c r="R1802">
        <v>-1.6608000000000001E-2</v>
      </c>
      <c r="S1802">
        <v>1</v>
      </c>
      <c r="T1802">
        <v>0.32501000000000002</v>
      </c>
      <c r="U1802">
        <v>0.19407099999999999</v>
      </c>
    </row>
    <row r="1803" spans="1:21">
      <c r="A1803" t="s">
        <v>17957</v>
      </c>
      <c r="B1803" t="s">
        <v>8235</v>
      </c>
      <c r="C1803" t="s">
        <v>17958</v>
      </c>
      <c r="D1803" t="s">
        <v>17959</v>
      </c>
      <c r="E1803" t="s">
        <v>17960</v>
      </c>
      <c r="F1803" s="1">
        <v>38.444119999999998</v>
      </c>
      <c r="G1803" s="1">
        <v>38.766280000000002</v>
      </c>
      <c r="H1803" s="1">
        <v>74.85087</v>
      </c>
      <c r="I1803" s="1">
        <v>73.808959999999999</v>
      </c>
      <c r="J1803" s="1">
        <v>81.725660000000005</v>
      </c>
      <c r="K1803" s="1">
        <v>83.659180000000006</v>
      </c>
      <c r="L1803" s="1">
        <v>165.16970000000001</v>
      </c>
      <c r="M1803" s="1">
        <v>166.95699999999999</v>
      </c>
      <c r="N1803" s="1">
        <v>1.065858</v>
      </c>
      <c r="O1803" s="1">
        <v>5.5118689999999996E-52</v>
      </c>
      <c r="P1803" s="1">
        <v>1.2445459999999999</v>
      </c>
      <c r="Q1803" s="1">
        <v>7.3329890000000003E-166</v>
      </c>
      <c r="R1803">
        <v>0.88274300000000006</v>
      </c>
      <c r="S1803">
        <v>0</v>
      </c>
      <c r="T1803">
        <v>1.034421</v>
      </c>
      <c r="U1803">
        <v>0</v>
      </c>
    </row>
    <row r="1804" spans="1:21">
      <c r="A1804" t="s">
        <v>17961</v>
      </c>
      <c r="B1804" t="s">
        <v>8255</v>
      </c>
      <c r="C1804" t="s">
        <v>16572</v>
      </c>
      <c r="D1804" t="s">
        <v>17962</v>
      </c>
      <c r="E1804" t="s">
        <v>17963</v>
      </c>
      <c r="F1804" s="1">
        <v>34.665640000000003</v>
      </c>
      <c r="G1804" s="1">
        <v>34.095829999999999</v>
      </c>
      <c r="H1804" s="1">
        <v>95.960669999999993</v>
      </c>
      <c r="I1804" s="1">
        <v>93.766750000000002</v>
      </c>
      <c r="J1804" s="1">
        <v>28.421530000000001</v>
      </c>
      <c r="K1804" s="1">
        <v>26.439979999999998</v>
      </c>
      <c r="L1804" s="1">
        <v>93.723820000000003</v>
      </c>
      <c r="M1804" s="1">
        <v>97.999459999999999</v>
      </c>
      <c r="N1804" s="1">
        <v>1.558225</v>
      </c>
      <c r="O1804" s="1">
        <v>9.0801229999999998E-72</v>
      </c>
      <c r="P1804" s="1">
        <v>2.0081959999999999</v>
      </c>
      <c r="Q1804" s="1">
        <v>6.2079380000000005E-119</v>
      </c>
      <c r="R1804">
        <v>-0.50691699999999995</v>
      </c>
      <c r="S1804">
        <v>1.0399999999999999E-4</v>
      </c>
      <c r="T1804">
        <v>-0.104005</v>
      </c>
      <c r="U1804">
        <v>0.28064499999999998</v>
      </c>
    </row>
    <row r="1805" spans="1:21">
      <c r="A1805" t="s">
        <v>19399</v>
      </c>
      <c r="B1805" t="s">
        <v>8257</v>
      </c>
      <c r="F1805" s="1">
        <v>0.41914240000000003</v>
      </c>
      <c r="G1805" s="1">
        <v>0.54445200000000005</v>
      </c>
      <c r="H1805" s="1">
        <v>0.19214899999999999</v>
      </c>
      <c r="I1805" s="1">
        <v>0.14587800000000001</v>
      </c>
      <c r="J1805" s="1">
        <v>1.2981480000000001</v>
      </c>
      <c r="K1805" s="1">
        <v>1.2688980000000001</v>
      </c>
      <c r="L1805" s="1">
        <v>8.1008640000000007E-2</v>
      </c>
      <c r="M1805" s="1">
        <v>6.0899410000000001E-2</v>
      </c>
      <c r="N1805" s="1">
        <v>-0.74409780000000003</v>
      </c>
      <c r="O1805" s="1">
        <v>9.9674289999999999E-2</v>
      </c>
      <c r="P1805" s="1">
        <v>-2.5080689999999999</v>
      </c>
      <c r="Q1805" s="1">
        <v>2.9164809999999999E-13</v>
      </c>
      <c r="R1805">
        <v>0.91730900000000004</v>
      </c>
      <c r="S1805">
        <v>3.4550000000000002E-3</v>
      </c>
      <c r="T1805">
        <v>-0.62801099999999999</v>
      </c>
      <c r="U1805">
        <v>0.365064</v>
      </c>
    </row>
    <row r="1806" spans="1:21">
      <c r="A1806" t="s">
        <v>19400</v>
      </c>
      <c r="B1806" t="s">
        <v>8261</v>
      </c>
      <c r="C1806" t="s">
        <v>16572</v>
      </c>
      <c r="D1806" t="s">
        <v>17354</v>
      </c>
      <c r="E1806" t="s">
        <v>16572</v>
      </c>
      <c r="F1806" s="1">
        <v>3.7641</v>
      </c>
      <c r="G1806" s="1">
        <v>4.2782600000000004</v>
      </c>
      <c r="H1806" s="1">
        <v>3.163583</v>
      </c>
      <c r="I1806" s="1">
        <v>2.7136849999999999</v>
      </c>
      <c r="J1806" s="1">
        <v>4.9037579999999998</v>
      </c>
      <c r="K1806" s="1">
        <v>4.9741460000000002</v>
      </c>
      <c r="L1806" s="1">
        <v>1.3640559999999999</v>
      </c>
      <c r="M1806" s="1">
        <v>2.005322</v>
      </c>
      <c r="N1806" s="1">
        <v>-0.2280558</v>
      </c>
      <c r="O1806" s="1">
        <v>0.77098149999999999</v>
      </c>
      <c r="P1806" s="1">
        <v>-1.024027</v>
      </c>
      <c r="Q1806" s="1">
        <v>2.9370260000000001E-3</v>
      </c>
      <c r="R1806">
        <v>7.5694999999999998E-2</v>
      </c>
      <c r="S1806">
        <v>0.97078699999999996</v>
      </c>
      <c r="T1806">
        <v>-0.69082600000000005</v>
      </c>
      <c r="U1806">
        <v>0.10670200000000001</v>
      </c>
    </row>
    <row r="1807" spans="1:21">
      <c r="A1807" t="s">
        <v>19401</v>
      </c>
      <c r="B1807" t="s">
        <v>8264</v>
      </c>
      <c r="C1807" t="s">
        <v>19402</v>
      </c>
      <c r="D1807" t="s">
        <v>19403</v>
      </c>
      <c r="E1807" t="s">
        <v>19404</v>
      </c>
      <c r="F1807" s="1">
        <v>3.6723840000000001</v>
      </c>
      <c r="G1807" s="1">
        <v>3.1701389999999998</v>
      </c>
      <c r="H1807" s="1">
        <v>1.363885</v>
      </c>
      <c r="I1807" s="1">
        <v>2.0385430000000002</v>
      </c>
      <c r="J1807" s="1">
        <v>4.895111</v>
      </c>
      <c r="K1807" s="1">
        <v>4.7043990000000004</v>
      </c>
      <c r="L1807" s="1">
        <v>1.738488</v>
      </c>
      <c r="M1807" s="1">
        <v>1.8641529999999999</v>
      </c>
      <c r="N1807" s="1">
        <v>-0.70771859999999998</v>
      </c>
      <c r="O1807" s="1">
        <v>1.5906799999999999E-2</v>
      </c>
      <c r="P1807" s="1">
        <v>-1.0276609999999999</v>
      </c>
      <c r="Q1807" s="1">
        <v>1.7628989999999999E-5</v>
      </c>
      <c r="R1807">
        <v>0.25351099999999999</v>
      </c>
      <c r="S1807">
        <v>0.40093400000000001</v>
      </c>
      <c r="T1807">
        <v>-1.1476E-2</v>
      </c>
      <c r="U1807">
        <v>1</v>
      </c>
    </row>
    <row r="1808" spans="1:21">
      <c r="A1808" t="s">
        <v>17964</v>
      </c>
      <c r="B1808" t="s">
        <v>8266</v>
      </c>
      <c r="C1808" t="s">
        <v>16572</v>
      </c>
      <c r="D1808" t="s">
        <v>16750</v>
      </c>
      <c r="E1808" t="s">
        <v>16881</v>
      </c>
      <c r="F1808" s="1">
        <v>19.88101</v>
      </c>
      <c r="G1808" s="1">
        <v>16.718139999999998</v>
      </c>
      <c r="H1808" s="1">
        <v>5.1806609999999997</v>
      </c>
      <c r="I1808" s="1">
        <v>7.3043610000000001</v>
      </c>
      <c r="J1808" s="1">
        <v>19.074210000000001</v>
      </c>
      <c r="K1808" s="1">
        <v>19.730519999999999</v>
      </c>
      <c r="L1808" s="1">
        <v>7.189425</v>
      </c>
      <c r="M1808" s="1">
        <v>8.8482889999999994</v>
      </c>
      <c r="N1808" s="1">
        <v>-1.2512799999999999</v>
      </c>
      <c r="O1808" s="1">
        <v>4.9005480000000002E-8</v>
      </c>
      <c r="P1808" s="1">
        <v>-0.96387420000000001</v>
      </c>
      <c r="Q1808" s="1">
        <v>9.6198429999999997E-8</v>
      </c>
      <c r="R1808">
        <v>-0.106584</v>
      </c>
      <c r="S1808">
        <v>0.69624600000000003</v>
      </c>
      <c r="T1808">
        <v>0.22506699999999999</v>
      </c>
      <c r="U1808">
        <v>0.66773000000000005</v>
      </c>
    </row>
    <row r="1809" spans="1:21">
      <c r="A1809" t="s">
        <v>19405</v>
      </c>
      <c r="B1809" t="s">
        <v>8267</v>
      </c>
      <c r="F1809" s="1">
        <v>1.556522</v>
      </c>
      <c r="G1809" s="1">
        <v>0.79430639999999997</v>
      </c>
      <c r="H1809" s="1">
        <v>1.7669170000000001</v>
      </c>
      <c r="I1809" s="1">
        <v>0.4643409</v>
      </c>
      <c r="J1809" s="1">
        <v>2.4923799999999998</v>
      </c>
      <c r="K1809" s="1">
        <v>1.602778</v>
      </c>
      <c r="L1809" s="1">
        <v>0.1289283</v>
      </c>
      <c r="M1809" s="1">
        <v>0.45231070000000001</v>
      </c>
      <c r="N1809" s="1">
        <v>-4.2526500000000002E-2</v>
      </c>
      <c r="O1809">
        <v>1</v>
      </c>
      <c r="P1809" s="1">
        <v>-1.588311</v>
      </c>
      <c r="Q1809" s="1">
        <v>1.1668690000000001E-3</v>
      </c>
      <c r="R1809">
        <v>0.41692800000000002</v>
      </c>
      <c r="S1809">
        <v>0.514907</v>
      </c>
      <c r="T1809">
        <v>-1.0542579999999999</v>
      </c>
      <c r="U1809">
        <v>0.40586100000000003</v>
      </c>
    </row>
    <row r="1810" spans="1:21">
      <c r="A1810" t="s">
        <v>16926</v>
      </c>
      <c r="B1810" t="s">
        <v>8270</v>
      </c>
      <c r="C1810" t="s">
        <v>16927</v>
      </c>
      <c r="D1810" t="s">
        <v>16928</v>
      </c>
      <c r="E1810" t="s">
        <v>16929</v>
      </c>
      <c r="F1810" s="1">
        <v>55.772779999999997</v>
      </c>
      <c r="G1810" s="1">
        <v>57.145690000000002</v>
      </c>
      <c r="H1810" s="1">
        <v>872.98990000000003</v>
      </c>
      <c r="I1810" s="1">
        <v>894.44169999999997</v>
      </c>
      <c r="J1810" s="1">
        <v>31.342230000000001</v>
      </c>
      <c r="K1810" s="1">
        <v>31.329160000000002</v>
      </c>
      <c r="L1810" s="1">
        <v>31.08352</v>
      </c>
      <c r="M1810" s="1">
        <v>29.200620000000001</v>
      </c>
      <c r="N1810" s="1">
        <v>4.0506900000000003</v>
      </c>
      <c r="O1810">
        <v>0</v>
      </c>
      <c r="P1810" s="1">
        <v>0.17987639999999999</v>
      </c>
      <c r="Q1810" s="1">
        <v>0.39185710000000001</v>
      </c>
      <c r="R1810">
        <v>-1.0038800000000001</v>
      </c>
      <c r="S1810">
        <v>0</v>
      </c>
      <c r="T1810">
        <v>-4.9279310000000001</v>
      </c>
      <c r="U1810">
        <v>0</v>
      </c>
    </row>
    <row r="1811" spans="1:21">
      <c r="A1811" t="s">
        <v>21147</v>
      </c>
      <c r="B1811" t="s">
        <v>8271</v>
      </c>
      <c r="F1811" s="1">
        <v>0.23495859999999999</v>
      </c>
      <c r="G1811" s="1">
        <v>0.57225630000000005</v>
      </c>
      <c r="H1811" s="1">
        <v>0.3231388</v>
      </c>
      <c r="I1811" s="1">
        <v>0.68340400000000001</v>
      </c>
      <c r="J1811" s="1">
        <v>1.4554050000000001</v>
      </c>
      <c r="K1811" s="1">
        <v>2.2355339999999999</v>
      </c>
      <c r="L1811" s="1">
        <v>0.56196109999999999</v>
      </c>
      <c r="M1811" s="1">
        <v>0.56328310000000004</v>
      </c>
      <c r="N1811" s="1">
        <v>0.2138671</v>
      </c>
      <c r="O1811" s="1">
        <v>0.95967219999999998</v>
      </c>
      <c r="P1811" s="1">
        <v>-1.001212</v>
      </c>
      <c r="Q1811" s="1">
        <v>1.1888350000000001E-2</v>
      </c>
      <c r="R1811">
        <v>1.2212419999999999</v>
      </c>
      <c r="S1811">
        <v>6.4209999999999996E-3</v>
      </c>
      <c r="T1811">
        <v>6.0872000000000002E-2</v>
      </c>
      <c r="U1811">
        <v>1</v>
      </c>
    </row>
    <row r="1812" spans="1:21">
      <c r="A1812" t="s">
        <v>21148</v>
      </c>
      <c r="B1812" t="s">
        <v>8280</v>
      </c>
      <c r="C1812" t="s">
        <v>21149</v>
      </c>
      <c r="D1812" t="s">
        <v>18048</v>
      </c>
      <c r="E1812" t="s">
        <v>21150</v>
      </c>
      <c r="F1812" s="1">
        <v>53.178260000000002</v>
      </c>
      <c r="G1812" s="1">
        <v>55.081679999999999</v>
      </c>
      <c r="H1812" s="1">
        <v>52.02</v>
      </c>
      <c r="I1812" s="1">
        <v>55.376950000000001</v>
      </c>
      <c r="J1812" s="1">
        <v>20.292449999999999</v>
      </c>
      <c r="K1812" s="1">
        <v>19.66423</v>
      </c>
      <c r="L1812" s="1">
        <v>25.274439999999998</v>
      </c>
      <c r="M1812" s="1">
        <v>21.714770000000001</v>
      </c>
      <c r="N1812" s="1">
        <v>0.121313</v>
      </c>
      <c r="O1812" s="1">
        <v>0.65586049999999996</v>
      </c>
      <c r="P1812" s="1">
        <v>0.43965559999999998</v>
      </c>
      <c r="Q1812" s="1">
        <v>4.1187029999999999E-2</v>
      </c>
      <c r="R1812">
        <v>-1.5235909999999999</v>
      </c>
      <c r="S1812">
        <v>0</v>
      </c>
      <c r="T1812">
        <v>-1.253344</v>
      </c>
      <c r="U1812">
        <v>0</v>
      </c>
    </row>
    <row r="1813" spans="1:21">
      <c r="A1813" t="s">
        <v>17965</v>
      </c>
      <c r="B1813" t="s">
        <v>8286</v>
      </c>
      <c r="F1813" s="1">
        <v>6.392455</v>
      </c>
      <c r="G1813" s="1">
        <v>7.1465300000000003</v>
      </c>
      <c r="H1813" s="1">
        <v>16.334029999999998</v>
      </c>
      <c r="I1813" s="1">
        <v>15.943720000000001</v>
      </c>
      <c r="J1813" s="1">
        <v>14.00262</v>
      </c>
      <c r="K1813" s="1">
        <v>13.868399999999999</v>
      </c>
      <c r="L1813" s="1">
        <v>51.039709999999999</v>
      </c>
      <c r="M1813" s="1">
        <v>57.372039999999998</v>
      </c>
      <c r="N1813" s="1">
        <v>1.2229209999999999</v>
      </c>
      <c r="O1813" s="1">
        <v>1.1193640000000001E-10</v>
      </c>
      <c r="P1813" s="1">
        <v>2.1229469999999999</v>
      </c>
      <c r="Q1813" s="1">
        <v>3.9003209999999997E-46</v>
      </c>
      <c r="R1813">
        <v>0.74321199999999998</v>
      </c>
      <c r="S1813">
        <v>5.3499999999999999E-4</v>
      </c>
      <c r="T1813">
        <v>1.5745499999999999</v>
      </c>
      <c r="U1813">
        <v>0</v>
      </c>
    </row>
    <row r="1814" spans="1:21">
      <c r="A1814" t="s">
        <v>19406</v>
      </c>
      <c r="B1814" t="s">
        <v>8291</v>
      </c>
      <c r="F1814" s="1">
        <v>5.864071</v>
      </c>
      <c r="G1814" s="1">
        <v>6.8555099999999998</v>
      </c>
      <c r="H1814" s="1">
        <v>6.9895500000000004</v>
      </c>
      <c r="I1814" s="1">
        <v>11.545820000000001</v>
      </c>
      <c r="J1814" s="1">
        <v>3.6323850000000002</v>
      </c>
      <c r="K1814" s="1">
        <v>4.0577610000000002</v>
      </c>
      <c r="L1814" s="1">
        <v>29.580770000000001</v>
      </c>
      <c r="M1814" s="1">
        <v>25.049440000000001</v>
      </c>
      <c r="N1814" s="1">
        <v>0.36301899999999998</v>
      </c>
      <c r="O1814" s="1">
        <v>0.59904619999999997</v>
      </c>
      <c r="P1814" s="1">
        <v>2.1219399999999999</v>
      </c>
      <c r="Q1814" s="1">
        <v>4.6045789999999998E-11</v>
      </c>
      <c r="R1814">
        <v>-0.462146</v>
      </c>
      <c r="S1814">
        <v>0.42295500000000003</v>
      </c>
      <c r="T1814">
        <v>1.1347389999999999</v>
      </c>
      <c r="U1814">
        <v>1.039E-3</v>
      </c>
    </row>
    <row r="1815" spans="1:21">
      <c r="A1815" t="s">
        <v>19407</v>
      </c>
      <c r="B1815" t="s">
        <v>8292</v>
      </c>
      <c r="C1815" t="s">
        <v>19408</v>
      </c>
      <c r="D1815" t="s">
        <v>16750</v>
      </c>
      <c r="E1815" t="s">
        <v>17655</v>
      </c>
      <c r="F1815" s="1">
        <v>4.2874819999999998</v>
      </c>
      <c r="G1815" s="1">
        <v>5.8477610000000002</v>
      </c>
      <c r="H1815" s="1">
        <v>9.4345269999999992</v>
      </c>
      <c r="I1815" s="1">
        <v>10.23231</v>
      </c>
      <c r="J1815" s="1">
        <v>9.1055890000000002</v>
      </c>
      <c r="K1815" s="1">
        <v>7.5406370000000003</v>
      </c>
      <c r="L1815" s="1">
        <v>17.27739</v>
      </c>
      <c r="M1815" s="1">
        <v>19.68525</v>
      </c>
      <c r="N1815" s="1">
        <v>0.87578420000000001</v>
      </c>
      <c r="O1815" s="1">
        <v>1.424226E-3</v>
      </c>
      <c r="P1815" s="1">
        <v>1.267355</v>
      </c>
      <c r="Q1815" s="1">
        <v>1.7763779999999999E-10</v>
      </c>
      <c r="R1815">
        <v>0.41614299999999999</v>
      </c>
      <c r="S1815">
        <v>0.244973</v>
      </c>
      <c r="T1815">
        <v>0.72284099999999996</v>
      </c>
      <c r="U1815">
        <v>7.1900000000000002E-4</v>
      </c>
    </row>
    <row r="1816" spans="1:21">
      <c r="A1816" t="s">
        <v>19409</v>
      </c>
      <c r="B1816" t="s">
        <v>8297</v>
      </c>
      <c r="F1816" s="1">
        <v>4.9319550000000003</v>
      </c>
      <c r="G1816" s="1">
        <v>5.5692399999999997</v>
      </c>
      <c r="H1816" s="1">
        <v>2.363747</v>
      </c>
      <c r="I1816" s="1">
        <v>3.1097899999999998</v>
      </c>
      <c r="J1816" s="1">
        <v>10.11722</v>
      </c>
      <c r="K1816" s="1">
        <v>9.4044930000000004</v>
      </c>
      <c r="L1816" s="1">
        <v>2.4371860000000001</v>
      </c>
      <c r="M1816" s="1">
        <v>2.5406369999999998</v>
      </c>
      <c r="N1816" s="1">
        <v>-0.59061580000000002</v>
      </c>
      <c r="O1816" s="1">
        <v>0.11171979999999999</v>
      </c>
      <c r="P1816" s="1">
        <v>-1.4430449999999999</v>
      </c>
      <c r="Q1816" s="1">
        <v>4.3918850000000003E-8</v>
      </c>
      <c r="R1816">
        <v>0.58485100000000001</v>
      </c>
      <c r="S1816">
        <v>2.9151E-2</v>
      </c>
      <c r="T1816">
        <v>-0.18545400000000001</v>
      </c>
      <c r="U1816">
        <v>0.81636200000000003</v>
      </c>
    </row>
    <row r="1817" spans="1:21">
      <c r="A1817" t="s">
        <v>19410</v>
      </c>
      <c r="B1817" t="s">
        <v>8298</v>
      </c>
      <c r="C1817" t="s">
        <v>16572</v>
      </c>
      <c r="D1817" t="s">
        <v>19411</v>
      </c>
      <c r="E1817" t="s">
        <v>19412</v>
      </c>
      <c r="F1817" s="1">
        <v>53.841720000000002</v>
      </c>
      <c r="G1817" s="1">
        <v>59.599379999999996</v>
      </c>
      <c r="H1817" s="1">
        <v>90.325519999999997</v>
      </c>
      <c r="I1817" s="1">
        <v>91.150790000000001</v>
      </c>
      <c r="J1817" s="1">
        <v>147.50640000000001</v>
      </c>
      <c r="K1817" s="1">
        <v>140.4341</v>
      </c>
      <c r="L1817" s="1">
        <v>288.214</v>
      </c>
      <c r="M1817" s="1">
        <v>289.47329999999999</v>
      </c>
      <c r="N1817" s="1">
        <v>0.79245049999999995</v>
      </c>
      <c r="O1817" s="1">
        <v>2.1302310000000001E-15</v>
      </c>
      <c r="P1817" s="1">
        <v>1.240391</v>
      </c>
      <c r="Q1817" s="1">
        <v>1.4818409999999999E-111</v>
      </c>
      <c r="R1817">
        <v>1.1153500000000001</v>
      </c>
      <c r="S1817">
        <v>0</v>
      </c>
      <c r="T1817">
        <v>1.5359780000000001</v>
      </c>
      <c r="U1817">
        <v>0</v>
      </c>
    </row>
    <row r="1818" spans="1:21">
      <c r="A1818" t="s">
        <v>19413</v>
      </c>
      <c r="B1818" t="s">
        <v>8299</v>
      </c>
      <c r="F1818" s="1">
        <v>5.91045</v>
      </c>
      <c r="G1818" s="1">
        <v>5.758108</v>
      </c>
      <c r="H1818" s="1">
        <v>12.80878</v>
      </c>
      <c r="I1818" s="1">
        <v>11.15626</v>
      </c>
      <c r="J1818" s="1">
        <v>6.0860060000000002</v>
      </c>
      <c r="K1818" s="1">
        <v>5.5770730000000004</v>
      </c>
      <c r="L1818" s="1">
        <v>17.757989999999999</v>
      </c>
      <c r="M1818" s="1">
        <v>18.174499999999998</v>
      </c>
      <c r="N1818" s="1">
        <v>0.99930160000000001</v>
      </c>
      <c r="O1818" s="1">
        <v>4.1315089999999998E-6</v>
      </c>
      <c r="P1818" s="1">
        <v>1.704717</v>
      </c>
      <c r="Q1818" s="1">
        <v>1.6677110000000001E-20</v>
      </c>
      <c r="R1818">
        <v>-0.16898099999999999</v>
      </c>
      <c r="S1818">
        <v>0.725962</v>
      </c>
      <c r="T1818">
        <v>0.43973699999999999</v>
      </c>
      <c r="U1818">
        <v>2.5138000000000001E-2</v>
      </c>
    </row>
    <row r="1819" spans="1:21">
      <c r="A1819" t="s">
        <v>17966</v>
      </c>
      <c r="B1819" t="s">
        <v>8302</v>
      </c>
      <c r="C1819" t="s">
        <v>16572</v>
      </c>
      <c r="D1819" t="s">
        <v>16750</v>
      </c>
      <c r="E1819" t="s">
        <v>17967</v>
      </c>
      <c r="F1819" s="1">
        <v>2.911276</v>
      </c>
      <c r="G1819" s="1">
        <v>2.470272</v>
      </c>
      <c r="H1819" s="1">
        <v>0.68883989999999995</v>
      </c>
      <c r="I1819" s="1">
        <v>0.67237959999999997</v>
      </c>
      <c r="J1819" s="1">
        <v>3.6565279999999998</v>
      </c>
      <c r="K1819" s="1">
        <v>3.086757</v>
      </c>
      <c r="L1819" s="1">
        <v>0.89845569999999997</v>
      </c>
      <c r="M1819" s="1">
        <v>1.3099190000000001</v>
      </c>
      <c r="N1819" s="1">
        <v>-1.05667</v>
      </c>
      <c r="O1819" s="1">
        <v>4.7707310000000003E-3</v>
      </c>
      <c r="P1819" s="1">
        <v>-0.99837419999999999</v>
      </c>
      <c r="Q1819" s="1">
        <v>9.1273569999999991E-3</v>
      </c>
      <c r="R1819">
        <v>9.0837000000000001E-2</v>
      </c>
      <c r="S1819">
        <v>0.95405799999999996</v>
      </c>
      <c r="T1819">
        <v>0.32734999999999997</v>
      </c>
      <c r="U1819">
        <v>0.69594999999999996</v>
      </c>
    </row>
    <row r="1820" spans="1:21">
      <c r="A1820" t="s">
        <v>19414</v>
      </c>
      <c r="B1820" t="s">
        <v>8317</v>
      </c>
      <c r="F1820" s="1">
        <v>43.814880000000002</v>
      </c>
      <c r="G1820" s="1">
        <v>41.636569999999999</v>
      </c>
      <c r="H1820" s="1">
        <v>68.95384</v>
      </c>
      <c r="I1820" s="1">
        <v>63.303350000000002</v>
      </c>
      <c r="J1820" s="1">
        <v>65.596940000000004</v>
      </c>
      <c r="K1820" s="1">
        <v>62.112969999999997</v>
      </c>
      <c r="L1820" s="1">
        <v>131.2492</v>
      </c>
      <c r="M1820" s="1">
        <v>132.28</v>
      </c>
      <c r="N1820" s="1">
        <v>0.75185049999999998</v>
      </c>
      <c r="O1820" s="1">
        <v>9.0821270000000003E-19</v>
      </c>
      <c r="P1820" s="1">
        <v>1.2797099999999999</v>
      </c>
      <c r="Q1820" s="1">
        <v>6.0121879999999998E-108</v>
      </c>
      <c r="R1820">
        <v>0.368981</v>
      </c>
      <c r="S1820">
        <v>3.3000000000000003E-5</v>
      </c>
      <c r="T1820">
        <v>0.86907900000000005</v>
      </c>
      <c r="U1820">
        <v>0</v>
      </c>
    </row>
    <row r="1821" spans="1:21">
      <c r="A1821" t="s">
        <v>19415</v>
      </c>
      <c r="B1821" t="s">
        <v>8321</v>
      </c>
      <c r="F1821" s="1">
        <v>48.912419999999997</v>
      </c>
      <c r="G1821" s="1">
        <v>47.986109999999996</v>
      </c>
      <c r="H1821" s="1">
        <v>75.058400000000006</v>
      </c>
      <c r="I1821" s="1">
        <v>71.114500000000007</v>
      </c>
      <c r="J1821" s="1">
        <v>57.710189999999997</v>
      </c>
      <c r="K1821" s="1">
        <v>57.597450000000002</v>
      </c>
      <c r="L1821" s="1">
        <v>142.54759999999999</v>
      </c>
      <c r="M1821" s="1">
        <v>145.87530000000001</v>
      </c>
      <c r="N1821" s="1">
        <v>0.70301380000000002</v>
      </c>
      <c r="O1821" s="1">
        <v>4.0383629999999998E-10</v>
      </c>
      <c r="P1821" s="1">
        <v>1.5400339999999999</v>
      </c>
      <c r="Q1821" s="1">
        <v>8.5271449999999996E-78</v>
      </c>
      <c r="R1821">
        <v>4.5919000000000001E-2</v>
      </c>
      <c r="S1821">
        <v>0.89812899999999996</v>
      </c>
      <c r="T1821">
        <v>0.84834900000000002</v>
      </c>
      <c r="U1821">
        <v>0</v>
      </c>
    </row>
    <row r="1822" spans="1:21">
      <c r="A1822" t="s">
        <v>21151</v>
      </c>
      <c r="B1822" t="s">
        <v>8323</v>
      </c>
      <c r="F1822" s="1">
        <v>6.488931</v>
      </c>
      <c r="G1822" s="1">
        <v>7.0240879999999999</v>
      </c>
      <c r="H1822" s="1">
        <v>6.8308970000000002</v>
      </c>
      <c r="I1822" s="1">
        <v>3.656463</v>
      </c>
      <c r="J1822" s="1">
        <v>2.1266889999999998</v>
      </c>
      <c r="K1822" s="1">
        <v>1.8708940000000001</v>
      </c>
      <c r="L1822" s="1">
        <v>4.3894590000000004</v>
      </c>
      <c r="M1822" s="1">
        <v>3.9807579999999998</v>
      </c>
      <c r="N1822" s="1">
        <v>-0.1849577</v>
      </c>
      <c r="O1822" s="1">
        <v>0.94280079999999999</v>
      </c>
      <c r="P1822" s="1">
        <v>0.82494100000000004</v>
      </c>
      <c r="Q1822" s="1">
        <v>7.7798409999999998E-2</v>
      </c>
      <c r="R1822">
        <v>-1.1979550000000001</v>
      </c>
      <c r="S1822">
        <v>7.4799999999999997E-4</v>
      </c>
      <c r="T1822">
        <v>-0.282916</v>
      </c>
      <c r="U1822">
        <v>0.67867599999999995</v>
      </c>
    </row>
    <row r="1823" spans="1:21">
      <c r="A1823" t="s">
        <v>21152</v>
      </c>
      <c r="B1823" t="s">
        <v>8325</v>
      </c>
      <c r="F1823" s="1">
        <v>75.413489999999996</v>
      </c>
      <c r="G1823" s="1">
        <v>75.365710000000007</v>
      </c>
      <c r="H1823" s="1">
        <v>60.66845</v>
      </c>
      <c r="I1823" s="1">
        <v>56.823860000000003</v>
      </c>
      <c r="J1823" s="1">
        <v>33.15146</v>
      </c>
      <c r="K1823" s="1">
        <v>38.296219999999998</v>
      </c>
      <c r="L1823" s="1">
        <v>24.542999999999999</v>
      </c>
      <c r="M1823" s="1">
        <v>30.750920000000001</v>
      </c>
      <c r="N1823" s="1">
        <v>-0.20998929999999999</v>
      </c>
      <c r="O1823" s="1">
        <v>0.2623124</v>
      </c>
      <c r="P1823" s="1">
        <v>-0.1214498</v>
      </c>
      <c r="Q1823" s="1">
        <v>0.7659648</v>
      </c>
      <c r="R1823">
        <v>-1.2116279999999999</v>
      </c>
      <c r="S1823">
        <v>0</v>
      </c>
      <c r="T1823">
        <v>-1.153146</v>
      </c>
      <c r="U1823">
        <v>0</v>
      </c>
    </row>
    <row r="1824" spans="1:21">
      <c r="A1824" t="s">
        <v>21153</v>
      </c>
      <c r="B1824" t="s">
        <v>8328</v>
      </c>
      <c r="C1824" t="s">
        <v>16572</v>
      </c>
      <c r="D1824" t="s">
        <v>21154</v>
      </c>
      <c r="E1824" t="s">
        <v>21155</v>
      </c>
      <c r="F1824" s="1">
        <v>0.38794339999999999</v>
      </c>
      <c r="G1824" s="1">
        <v>0.6802996</v>
      </c>
      <c r="H1824" s="1">
        <v>0.99593969999999998</v>
      </c>
      <c r="I1824" s="1">
        <v>1.2498959999999999</v>
      </c>
      <c r="J1824" s="1">
        <v>2.1970649999999998</v>
      </c>
      <c r="K1824" s="1">
        <v>2.61734</v>
      </c>
      <c r="L1824" s="1">
        <v>3.9813719999999999</v>
      </c>
      <c r="M1824" s="1">
        <v>4.599494</v>
      </c>
      <c r="N1824" s="1">
        <v>0.62238479999999996</v>
      </c>
      <c r="O1824" s="1">
        <v>0.25985629999999998</v>
      </c>
      <c r="P1824" s="1">
        <v>0.89712709999999996</v>
      </c>
      <c r="Q1824" s="1">
        <v>2.265927E-3</v>
      </c>
      <c r="R1824">
        <v>1.199327</v>
      </c>
      <c r="S1824">
        <v>1.5100000000000001E-3</v>
      </c>
      <c r="T1824">
        <v>1.416234</v>
      </c>
      <c r="U1824">
        <v>9.0000000000000002E-6</v>
      </c>
    </row>
    <row r="1825" spans="1:21">
      <c r="A1825" t="s">
        <v>21156</v>
      </c>
      <c r="B1825" t="s">
        <v>8338</v>
      </c>
      <c r="F1825" s="1">
        <v>10.143599999999999</v>
      </c>
      <c r="G1825" s="1">
        <v>9.2892240000000008</v>
      </c>
      <c r="H1825" s="1">
        <v>6.6962460000000004</v>
      </c>
      <c r="I1825" s="1">
        <v>7.444045</v>
      </c>
      <c r="J1825" s="1">
        <v>4.7573239999999997</v>
      </c>
      <c r="K1825" s="1">
        <v>4.2991799999999998</v>
      </c>
      <c r="L1825" s="1">
        <v>4.4110769999999997</v>
      </c>
      <c r="M1825" s="1">
        <v>4.5098830000000003</v>
      </c>
      <c r="N1825" s="1">
        <v>-0.27411750000000001</v>
      </c>
      <c r="O1825" s="1">
        <v>0.45740910000000001</v>
      </c>
      <c r="P1825" s="1">
        <v>0.1889921</v>
      </c>
      <c r="Q1825" s="1">
        <v>0.72463949999999999</v>
      </c>
      <c r="R1825">
        <v>-1.1033630000000001</v>
      </c>
      <c r="S1825">
        <v>9.9999999999999995E-7</v>
      </c>
      <c r="T1825">
        <v>-0.68041600000000002</v>
      </c>
      <c r="U1825">
        <v>1.4370000000000001E-2</v>
      </c>
    </row>
    <row r="1826" spans="1:21">
      <c r="A1826" t="s">
        <v>22601</v>
      </c>
      <c r="B1826" t="s">
        <v>8345</v>
      </c>
      <c r="F1826" s="1">
        <v>3.2673709999999998</v>
      </c>
      <c r="G1826" s="1">
        <v>1.0610520000000001</v>
      </c>
      <c r="H1826" s="1">
        <v>1.497873</v>
      </c>
      <c r="I1826" s="1">
        <v>2.436801</v>
      </c>
      <c r="J1826" s="1">
        <v>3.6141239999999999</v>
      </c>
      <c r="K1826" s="1">
        <v>4.7102550000000001</v>
      </c>
      <c r="L1826" s="1">
        <v>7.1042909999999999</v>
      </c>
      <c r="M1826" s="1">
        <v>7.358371</v>
      </c>
      <c r="N1826" s="1">
        <v>4.526815E-2</v>
      </c>
      <c r="O1826">
        <v>1</v>
      </c>
      <c r="P1826" s="1">
        <v>0.75879419999999997</v>
      </c>
      <c r="Q1826" s="1">
        <v>6.5991670000000002E-2</v>
      </c>
      <c r="R1826">
        <v>0.465227</v>
      </c>
      <c r="S1826">
        <v>0.48334199999999999</v>
      </c>
      <c r="T1826">
        <v>1.175513</v>
      </c>
      <c r="U1826">
        <v>5.5250000000000004E-3</v>
      </c>
    </row>
    <row r="1827" spans="1:21">
      <c r="A1827" t="s">
        <v>21157</v>
      </c>
      <c r="B1827" t="s">
        <v>8355</v>
      </c>
      <c r="C1827" t="s">
        <v>21158</v>
      </c>
      <c r="D1827" t="s">
        <v>21159</v>
      </c>
      <c r="E1827" t="s">
        <v>21160</v>
      </c>
      <c r="F1827" s="1">
        <v>25.260269999999998</v>
      </c>
      <c r="G1827" s="1">
        <v>25.686360000000001</v>
      </c>
      <c r="H1827" s="1">
        <v>30.64649</v>
      </c>
      <c r="I1827" s="1">
        <v>24.890419999999999</v>
      </c>
      <c r="J1827" s="1">
        <v>14.29979</v>
      </c>
      <c r="K1827" s="1">
        <v>12.80053</v>
      </c>
      <c r="L1827" s="1">
        <v>19.010649999999998</v>
      </c>
      <c r="M1827" s="1">
        <v>21.057300000000001</v>
      </c>
      <c r="N1827" s="1">
        <v>0.24542359999999999</v>
      </c>
      <c r="O1827" s="1">
        <v>0.34540149999999997</v>
      </c>
      <c r="P1827" s="1">
        <v>0.77321980000000001</v>
      </c>
      <c r="Q1827" s="1">
        <v>7.2245809999999996E-8</v>
      </c>
      <c r="R1827">
        <v>-1.054654</v>
      </c>
      <c r="S1827">
        <v>0</v>
      </c>
      <c r="T1827">
        <v>-0.56708800000000004</v>
      </c>
      <c r="U1827">
        <v>8.2749999999999994E-3</v>
      </c>
    </row>
    <row r="1828" spans="1:21">
      <c r="A1828" t="s">
        <v>21161</v>
      </c>
      <c r="B1828" t="s">
        <v>8356</v>
      </c>
      <c r="F1828" s="1">
        <v>41.54</v>
      </c>
      <c r="G1828" s="1">
        <v>37.175289999999997</v>
      </c>
      <c r="H1828" s="1">
        <v>32.034140000000001</v>
      </c>
      <c r="I1828" s="1">
        <v>30.1159</v>
      </c>
      <c r="J1828" s="1">
        <v>19.376719999999999</v>
      </c>
      <c r="K1828" s="1">
        <v>21.307639999999999</v>
      </c>
      <c r="L1828" s="1">
        <v>12.462899999999999</v>
      </c>
      <c r="M1828" s="1">
        <v>13.61511</v>
      </c>
      <c r="N1828" s="1">
        <v>-0.18753059999999999</v>
      </c>
      <c r="O1828" s="1">
        <v>0.42831750000000002</v>
      </c>
      <c r="P1828" s="1">
        <v>-0.36468529999999999</v>
      </c>
      <c r="Q1828" s="1">
        <v>0.13043730000000001</v>
      </c>
      <c r="R1828">
        <v>-1.0773889999999999</v>
      </c>
      <c r="S1828">
        <v>0</v>
      </c>
      <c r="T1828">
        <v>-1.2827329999999999</v>
      </c>
      <c r="U1828">
        <v>0</v>
      </c>
    </row>
    <row r="1829" spans="1:21">
      <c r="A1829" t="s">
        <v>21162</v>
      </c>
      <c r="B1829" t="s">
        <v>8362</v>
      </c>
      <c r="F1829" s="1">
        <v>1.943778</v>
      </c>
      <c r="G1829" s="1">
        <v>2.5564640000000001</v>
      </c>
      <c r="H1829" s="1">
        <v>2.4950619999999999</v>
      </c>
      <c r="I1829" s="1">
        <v>3.218261</v>
      </c>
      <c r="J1829" s="1">
        <v>0.94602779999999997</v>
      </c>
      <c r="K1829" s="1">
        <v>0.58845320000000001</v>
      </c>
      <c r="L1829" s="1">
        <v>0.59169380000000005</v>
      </c>
      <c r="M1829" s="1">
        <v>0.59308570000000005</v>
      </c>
      <c r="N1829" s="1">
        <v>0.33226480000000003</v>
      </c>
      <c r="O1829" s="1">
        <v>0.5852041</v>
      </c>
      <c r="P1829" s="1">
        <v>-5.3530809999999998E-2</v>
      </c>
      <c r="Q1829">
        <v>1</v>
      </c>
      <c r="R1829">
        <v>-1.036762</v>
      </c>
      <c r="S1829">
        <v>6.4729999999999996E-3</v>
      </c>
      <c r="T1829">
        <v>-1.552117</v>
      </c>
      <c r="U1829">
        <v>4.6E-5</v>
      </c>
    </row>
    <row r="1830" spans="1:21">
      <c r="A1830" t="s">
        <v>19416</v>
      </c>
      <c r="B1830" t="s">
        <v>8365</v>
      </c>
      <c r="F1830" s="1">
        <v>1.3587480000000001</v>
      </c>
      <c r="G1830" s="1">
        <v>1.3237270000000001</v>
      </c>
      <c r="H1830" s="1">
        <v>0.79277679999999995</v>
      </c>
      <c r="I1830" s="1">
        <v>0.77383290000000005</v>
      </c>
      <c r="J1830" s="1">
        <v>3.443114</v>
      </c>
      <c r="K1830" s="1">
        <v>3.9531679999999998</v>
      </c>
      <c r="L1830" s="1">
        <v>0.42972300000000002</v>
      </c>
      <c r="M1830" s="1">
        <v>0.4307339</v>
      </c>
      <c r="N1830" s="1">
        <v>-0.38275009999999998</v>
      </c>
      <c r="O1830" s="1">
        <v>0.55973039999999996</v>
      </c>
      <c r="P1830" s="1">
        <v>-2.050932</v>
      </c>
      <c r="Q1830" s="1">
        <v>1.4550599999999999E-10</v>
      </c>
      <c r="R1830">
        <v>0.95926599999999995</v>
      </c>
      <c r="S1830">
        <v>1.348E-3</v>
      </c>
      <c r="T1830">
        <v>-0.57910700000000004</v>
      </c>
      <c r="U1830">
        <v>0.33333099999999999</v>
      </c>
    </row>
    <row r="1831" spans="1:21">
      <c r="A1831" t="s">
        <v>19417</v>
      </c>
      <c r="B1831" t="s">
        <v>8368</v>
      </c>
      <c r="F1831" s="1">
        <v>0.11639919999999999</v>
      </c>
      <c r="G1831" s="1">
        <v>0.2267981</v>
      </c>
      <c r="H1831" s="1">
        <v>0.74705880000000002</v>
      </c>
      <c r="I1831" s="1">
        <v>0.8333798</v>
      </c>
      <c r="J1831" s="1">
        <v>2.1630370000000001</v>
      </c>
      <c r="K1831" s="1">
        <v>1.711576</v>
      </c>
      <c r="L1831" s="1">
        <v>6.5803019999999997</v>
      </c>
      <c r="M1831" s="1">
        <v>7.1031500000000003</v>
      </c>
      <c r="N1831" s="1">
        <v>0.75263239999999998</v>
      </c>
      <c r="O1831" s="1">
        <v>0.2165588</v>
      </c>
      <c r="P1831" s="1">
        <v>1.632981</v>
      </c>
      <c r="Q1831" s="1">
        <v>1.349248E-8</v>
      </c>
      <c r="R1831">
        <v>1.361764</v>
      </c>
      <c r="S1831">
        <v>1.9959999999999999E-3</v>
      </c>
      <c r="T1831">
        <v>2.1531669999999998</v>
      </c>
      <c r="U1831">
        <v>0</v>
      </c>
    </row>
    <row r="1832" spans="1:21">
      <c r="A1832" t="s">
        <v>19418</v>
      </c>
      <c r="B1832" t="s">
        <v>8371</v>
      </c>
      <c r="F1832" s="1">
        <v>4.618868</v>
      </c>
      <c r="G1832" s="1">
        <v>7.4996939999999999</v>
      </c>
      <c r="H1832" s="1">
        <v>3.881983</v>
      </c>
      <c r="I1832" s="1">
        <v>3.6743950000000001</v>
      </c>
      <c r="J1832" s="1">
        <v>5.2225840000000003</v>
      </c>
      <c r="K1832" s="1">
        <v>6.4366250000000003</v>
      </c>
      <c r="L1832" s="1">
        <v>1.5622240000000001</v>
      </c>
      <c r="M1832" s="1">
        <v>1.7895989999999999</v>
      </c>
      <c r="N1832" s="1">
        <v>-0.379658</v>
      </c>
      <c r="O1832" s="1">
        <v>0.50320869999999995</v>
      </c>
      <c r="P1832" s="1">
        <v>-1.165494</v>
      </c>
      <c r="Q1832" s="1">
        <v>6.3895580000000003E-4</v>
      </c>
      <c r="R1832">
        <v>-0.18455199999999999</v>
      </c>
      <c r="S1832">
        <v>0.77580199999999999</v>
      </c>
      <c r="T1832">
        <v>-0.93559599999999998</v>
      </c>
      <c r="U1832">
        <v>1.7481E-2</v>
      </c>
    </row>
    <row r="1833" spans="1:21">
      <c r="A1833" t="s">
        <v>17968</v>
      </c>
      <c r="B1833" t="s">
        <v>8372</v>
      </c>
      <c r="F1833" s="1">
        <v>4.466793</v>
      </c>
      <c r="G1833" s="1">
        <v>3.9259559999999998</v>
      </c>
      <c r="H1833" s="1">
        <v>0.57870600000000005</v>
      </c>
      <c r="I1833" s="1">
        <v>0.47797319999999999</v>
      </c>
      <c r="J1833" s="1">
        <v>2.2770809999999999</v>
      </c>
      <c r="K1833" s="1">
        <v>2.6037360000000001</v>
      </c>
      <c r="L1833" s="1">
        <v>0.29558899999999999</v>
      </c>
      <c r="M1833" s="1">
        <v>0.67722150000000003</v>
      </c>
      <c r="N1833" s="1">
        <v>-2.0183279999999999</v>
      </c>
      <c r="O1833" s="1">
        <v>1.7190129999999999E-14</v>
      </c>
      <c r="P1833" s="1">
        <v>-1.581871</v>
      </c>
      <c r="Q1833" s="1">
        <v>3.4172040000000002E-6</v>
      </c>
      <c r="R1833">
        <v>-0.83480399999999999</v>
      </c>
      <c r="S1833">
        <v>5.04E-4</v>
      </c>
      <c r="T1833">
        <v>-0.18928400000000001</v>
      </c>
      <c r="U1833">
        <v>0.95943299999999998</v>
      </c>
    </row>
    <row r="1834" spans="1:21">
      <c r="A1834" t="s">
        <v>21163</v>
      </c>
      <c r="B1834" t="s">
        <v>8373</v>
      </c>
      <c r="F1834" s="1">
        <v>0.72510359999999996</v>
      </c>
      <c r="G1834" s="1">
        <v>0.4036652</v>
      </c>
      <c r="H1834" s="1">
        <v>0.71231140000000004</v>
      </c>
      <c r="I1834" s="1">
        <v>0.9734064</v>
      </c>
      <c r="J1834" s="1">
        <v>2.1999249999999999</v>
      </c>
      <c r="K1834" s="1">
        <v>1.702366</v>
      </c>
      <c r="L1834" s="1">
        <v>2.297336</v>
      </c>
      <c r="M1834" s="1">
        <v>2.9348649999999998</v>
      </c>
      <c r="N1834" s="1">
        <v>0.41385519999999998</v>
      </c>
      <c r="O1834" s="1">
        <v>0.54808710000000005</v>
      </c>
      <c r="P1834" s="1">
        <v>0.56001140000000005</v>
      </c>
      <c r="Q1834" s="1">
        <v>8.4910849999999996E-2</v>
      </c>
      <c r="R1834">
        <v>1.0674170000000001</v>
      </c>
      <c r="S1834">
        <v>2.8400000000000001E-3</v>
      </c>
      <c r="T1834">
        <v>1.1866840000000001</v>
      </c>
      <c r="U1834">
        <v>3.0800000000000001E-4</v>
      </c>
    </row>
    <row r="1835" spans="1:21">
      <c r="A1835" t="s">
        <v>19419</v>
      </c>
      <c r="B1835" t="s">
        <v>8375</v>
      </c>
      <c r="C1835" t="s">
        <v>16572</v>
      </c>
      <c r="D1835" t="s">
        <v>19420</v>
      </c>
      <c r="E1835" t="s">
        <v>19421</v>
      </c>
      <c r="F1835" s="1">
        <v>5.5466639999999998</v>
      </c>
      <c r="G1835" s="1">
        <v>3.8317139999999998</v>
      </c>
      <c r="H1835" s="1">
        <v>2.4040810000000001</v>
      </c>
      <c r="I1835" s="1">
        <v>3.2491859999999999</v>
      </c>
      <c r="J1835" s="1">
        <v>5.800656</v>
      </c>
      <c r="K1835" s="1">
        <v>6.1061069999999997</v>
      </c>
      <c r="L1835" s="1">
        <v>1.2279469999999999</v>
      </c>
      <c r="M1835" s="1">
        <v>1.6704190000000001</v>
      </c>
      <c r="N1835" s="1">
        <v>-0.43221029999999999</v>
      </c>
      <c r="O1835" s="1">
        <v>0.36787959999999997</v>
      </c>
      <c r="P1835" s="1">
        <v>-1.406102</v>
      </c>
      <c r="Q1835" s="1">
        <v>6.0428139999999999E-6</v>
      </c>
      <c r="R1835">
        <v>0.13186400000000001</v>
      </c>
      <c r="S1835">
        <v>0.85141199999999995</v>
      </c>
      <c r="T1835">
        <v>-0.78584699999999996</v>
      </c>
      <c r="U1835">
        <v>5.3734999999999998E-2</v>
      </c>
    </row>
    <row r="1836" spans="1:21">
      <c r="A1836" t="s">
        <v>22602</v>
      </c>
      <c r="B1836" t="s">
        <v>8376</v>
      </c>
      <c r="F1836" s="1">
        <v>6.1233380000000004</v>
      </c>
      <c r="G1836" s="1">
        <v>6.4229279999999997</v>
      </c>
      <c r="H1836" s="1">
        <v>4.8788710000000002</v>
      </c>
      <c r="I1836" s="1">
        <v>5.6026910000000001</v>
      </c>
      <c r="J1836" s="1">
        <v>13.572329999999999</v>
      </c>
      <c r="K1836" s="1">
        <v>12.75888</v>
      </c>
      <c r="L1836" s="1">
        <v>12.114520000000001</v>
      </c>
      <c r="M1836" s="1">
        <v>12.39884</v>
      </c>
      <c r="N1836" s="1">
        <v>-0.1169268</v>
      </c>
      <c r="O1836" s="1">
        <v>0.68100240000000001</v>
      </c>
      <c r="P1836" s="1">
        <v>0.14039209999999999</v>
      </c>
      <c r="Q1836" s="1">
        <v>0.1775928</v>
      </c>
      <c r="R1836">
        <v>0.84282699999999999</v>
      </c>
      <c r="S1836">
        <v>0</v>
      </c>
      <c r="T1836">
        <v>1.0852310000000001</v>
      </c>
      <c r="U1836">
        <v>0</v>
      </c>
    </row>
    <row r="1837" spans="1:21">
      <c r="A1837" t="s">
        <v>16938</v>
      </c>
      <c r="B1837" t="s">
        <v>8379</v>
      </c>
      <c r="C1837" t="s">
        <v>16572</v>
      </c>
      <c r="D1837" t="s">
        <v>16939</v>
      </c>
      <c r="E1837" t="s">
        <v>16940</v>
      </c>
      <c r="F1837" s="1">
        <v>752.62339999999995</v>
      </c>
      <c r="G1837" s="1">
        <v>767.19709999999998</v>
      </c>
      <c r="H1837" s="1">
        <v>634.34929999999997</v>
      </c>
      <c r="I1837" s="1">
        <v>637.38009999999997</v>
      </c>
      <c r="J1837" s="1">
        <v>356.47309999999999</v>
      </c>
      <c r="K1837" s="1">
        <v>378.04840000000002</v>
      </c>
      <c r="L1837" s="1">
        <v>386.27050000000003</v>
      </c>
      <c r="M1837" s="1">
        <v>385.50069999999999</v>
      </c>
      <c r="N1837" s="1">
        <v>-0.11686009999999999</v>
      </c>
      <c r="O1837" s="1">
        <v>8.4268009999999994E-3</v>
      </c>
      <c r="P1837" s="1">
        <v>0.31532789999999999</v>
      </c>
      <c r="Q1837" s="1">
        <v>1.8371520000000001E-10</v>
      </c>
      <c r="R1837">
        <v>-1.2461599999999999</v>
      </c>
      <c r="S1837">
        <v>0</v>
      </c>
      <c r="T1837">
        <v>-0.83720600000000001</v>
      </c>
      <c r="U1837">
        <v>0</v>
      </c>
    </row>
    <row r="1838" spans="1:21">
      <c r="A1838" t="s">
        <v>21165</v>
      </c>
      <c r="B1838" t="s">
        <v>8381</v>
      </c>
      <c r="F1838" s="1">
        <v>18.72353</v>
      </c>
      <c r="G1838" s="1">
        <v>19.365919999999999</v>
      </c>
      <c r="H1838" s="1">
        <v>18.301380000000002</v>
      </c>
      <c r="I1838" s="1">
        <v>16.756779999999999</v>
      </c>
      <c r="J1838" s="1">
        <v>7.1529040000000004</v>
      </c>
      <c r="K1838" s="1">
        <v>9.2747530000000005</v>
      </c>
      <c r="L1838" s="1">
        <v>6.815029</v>
      </c>
      <c r="M1838" s="1">
        <v>5.0334130000000004</v>
      </c>
      <c r="N1838" s="1">
        <v>1.77573E-2</v>
      </c>
      <c r="O1838">
        <v>1</v>
      </c>
      <c r="P1838" s="1">
        <v>-0.20858769999999999</v>
      </c>
      <c r="Q1838" s="1">
        <v>0.69054749999999998</v>
      </c>
      <c r="R1838">
        <v>-1.3167420000000001</v>
      </c>
      <c r="S1838">
        <v>0</v>
      </c>
      <c r="T1838">
        <v>-1.5829340000000001</v>
      </c>
      <c r="U1838">
        <v>0</v>
      </c>
    </row>
    <row r="1839" spans="1:21">
      <c r="A1839" t="s">
        <v>21166</v>
      </c>
      <c r="B1839" t="s">
        <v>8393</v>
      </c>
      <c r="F1839" s="1">
        <v>0.1849558</v>
      </c>
      <c r="G1839">
        <v>0</v>
      </c>
      <c r="H1839" s="1">
        <v>0.67831980000000003</v>
      </c>
      <c r="I1839" s="1">
        <v>0.1655277</v>
      </c>
      <c r="J1839" s="1">
        <v>3.437017</v>
      </c>
      <c r="K1839" s="1">
        <v>2.7196560000000001</v>
      </c>
      <c r="L1839" s="1">
        <v>3.2172160000000001</v>
      </c>
      <c r="M1839" s="1">
        <v>3.5472630000000001</v>
      </c>
      <c r="N1839" s="1">
        <v>0.51055530000000005</v>
      </c>
      <c r="O1839" s="1">
        <v>0.76569909999999997</v>
      </c>
      <c r="P1839" s="1">
        <v>0.26984520000000001</v>
      </c>
      <c r="Q1839" s="1">
        <v>0.71094060000000003</v>
      </c>
      <c r="R1839">
        <v>1.768802</v>
      </c>
      <c r="S1839">
        <v>1.9000000000000001E-4</v>
      </c>
      <c r="T1839">
        <v>1.554942</v>
      </c>
      <c r="U1839">
        <v>1.1919999999999999E-3</v>
      </c>
    </row>
    <row r="1840" spans="1:21">
      <c r="A1840" t="s">
        <v>21167</v>
      </c>
      <c r="B1840" t="s">
        <v>8396</v>
      </c>
      <c r="F1840" s="1">
        <v>5.632015</v>
      </c>
      <c r="G1840" s="1">
        <v>5.4868499999999996</v>
      </c>
      <c r="H1840" s="1">
        <v>4.4261249999999999</v>
      </c>
      <c r="I1840" s="1">
        <v>4.3203589999999998</v>
      </c>
      <c r="J1840" s="1">
        <v>2.1359029999999999</v>
      </c>
      <c r="K1840" s="1">
        <v>1.948593</v>
      </c>
      <c r="L1840" s="1">
        <v>1.5394680000000001</v>
      </c>
      <c r="M1840" s="1">
        <v>1.122247</v>
      </c>
      <c r="N1840" s="1">
        <v>-0.14773819999999999</v>
      </c>
      <c r="O1840" s="1">
        <v>0.94206820000000002</v>
      </c>
      <c r="P1840" s="1">
        <v>-0.22948370000000001</v>
      </c>
      <c r="Q1840" s="1">
        <v>0.84327070000000004</v>
      </c>
      <c r="R1840">
        <v>-1.103648</v>
      </c>
      <c r="S1840">
        <v>1.0250000000000001E-3</v>
      </c>
      <c r="T1840">
        <v>-1.2449159999999999</v>
      </c>
      <c r="U1840">
        <v>1.7240000000000001E-3</v>
      </c>
    </row>
    <row r="1841" spans="1:21">
      <c r="A1841" t="s">
        <v>19422</v>
      </c>
      <c r="B1841" t="s">
        <v>8399</v>
      </c>
      <c r="F1841" s="1">
        <v>11.45326</v>
      </c>
      <c r="G1841" s="1">
        <v>13.166510000000001</v>
      </c>
      <c r="H1841" s="1">
        <v>6.0906529999999997</v>
      </c>
      <c r="I1841" s="1">
        <v>6.7651289999999999</v>
      </c>
      <c r="J1841" s="1">
        <v>12.567399999999999</v>
      </c>
      <c r="K1841" s="1">
        <v>10.10478</v>
      </c>
      <c r="L1841" s="1">
        <v>3.7852549999999998</v>
      </c>
      <c r="M1841" s="1">
        <v>3.7941600000000002</v>
      </c>
      <c r="N1841" s="1">
        <v>-0.6006473</v>
      </c>
      <c r="O1841" s="1">
        <v>7.8448680000000007E-2</v>
      </c>
      <c r="P1841" s="1">
        <v>-1.033898</v>
      </c>
      <c r="Q1841" s="1">
        <v>1.812124E-3</v>
      </c>
      <c r="R1841">
        <v>-0.26656000000000002</v>
      </c>
      <c r="S1841">
        <v>0.48367399999999999</v>
      </c>
      <c r="T1841">
        <v>-0.65124800000000005</v>
      </c>
      <c r="U1841">
        <v>0.124154</v>
      </c>
    </row>
    <row r="1842" spans="1:21">
      <c r="A1842" t="s">
        <v>19423</v>
      </c>
      <c r="B1842" t="s">
        <v>8402</v>
      </c>
      <c r="F1842" s="1">
        <v>18.773900000000001</v>
      </c>
      <c r="G1842" s="1">
        <v>21.836030000000001</v>
      </c>
      <c r="H1842" s="1">
        <v>10.011749999999999</v>
      </c>
      <c r="I1842" s="1">
        <v>10.62975</v>
      </c>
      <c r="J1842" s="1">
        <v>21.020579999999999</v>
      </c>
      <c r="K1842" s="1">
        <v>18.061430000000001</v>
      </c>
      <c r="L1842" s="1">
        <v>7.16439</v>
      </c>
      <c r="M1842" s="1">
        <v>7.1812440000000004</v>
      </c>
      <c r="N1842" s="1">
        <v>-0.70676479999999997</v>
      </c>
      <c r="O1842" s="1">
        <v>2.9748050000000001E-3</v>
      </c>
      <c r="P1842" s="1">
        <v>-1.048999</v>
      </c>
      <c r="Q1842" s="1">
        <v>1.2577739999999999E-5</v>
      </c>
      <c r="R1842">
        <v>-0.23155300000000001</v>
      </c>
      <c r="S1842">
        <v>0.39843800000000001</v>
      </c>
      <c r="T1842">
        <v>-0.54507899999999998</v>
      </c>
      <c r="U1842">
        <v>9.5352999999999993E-2</v>
      </c>
    </row>
    <row r="1843" spans="1:21">
      <c r="A1843" t="s">
        <v>21168</v>
      </c>
      <c r="B1843" t="s">
        <v>8411</v>
      </c>
      <c r="F1843" s="1">
        <v>0.65927429999999998</v>
      </c>
      <c r="G1843" s="1">
        <v>0.64228149999999995</v>
      </c>
      <c r="H1843" s="1">
        <v>1.208934</v>
      </c>
      <c r="I1843" s="1">
        <v>1.475058</v>
      </c>
      <c r="J1843" s="1">
        <v>7.0007070000000002</v>
      </c>
      <c r="K1843" s="1">
        <v>7.1280929999999998</v>
      </c>
      <c r="L1843" s="1">
        <v>8.6008169999999993</v>
      </c>
      <c r="M1843" s="1">
        <v>6.6094720000000002</v>
      </c>
      <c r="N1843" s="1">
        <v>0.35211999999999999</v>
      </c>
      <c r="O1843" s="1">
        <v>0.8023614</v>
      </c>
      <c r="P1843" s="1">
        <v>0.2527066</v>
      </c>
      <c r="Q1843" s="1">
        <v>0.68718650000000003</v>
      </c>
      <c r="R1843">
        <v>1.4799880000000001</v>
      </c>
      <c r="S1843">
        <v>3.0899999999999998E-4</v>
      </c>
      <c r="T1843">
        <v>1.408979</v>
      </c>
      <c r="U1843">
        <v>1.101E-3</v>
      </c>
    </row>
    <row r="1844" spans="1:21">
      <c r="A1844" t="s">
        <v>19424</v>
      </c>
      <c r="B1844" t="s">
        <v>8414</v>
      </c>
      <c r="F1844" s="1">
        <v>2.8393820000000001</v>
      </c>
      <c r="G1844" s="1">
        <v>4.0109859999999999</v>
      </c>
      <c r="H1844" s="1">
        <v>5.597175</v>
      </c>
      <c r="I1844" s="1">
        <v>5.9716529999999999</v>
      </c>
      <c r="J1844" s="1">
        <v>4.1457430000000004</v>
      </c>
      <c r="K1844" s="1">
        <v>5.771503</v>
      </c>
      <c r="L1844" s="1">
        <v>10.49531</v>
      </c>
      <c r="M1844" s="1">
        <v>12.12894</v>
      </c>
      <c r="N1844" s="1">
        <v>0.65327690000000005</v>
      </c>
      <c r="O1844" s="1">
        <v>7.6578229999999997E-2</v>
      </c>
      <c r="P1844" s="1">
        <v>1.241879</v>
      </c>
      <c r="Q1844" s="1">
        <v>6.5889139999999999E-7</v>
      </c>
      <c r="R1844">
        <v>0.241088</v>
      </c>
      <c r="S1844">
        <v>0.65861800000000004</v>
      </c>
      <c r="T1844">
        <v>0.73689700000000002</v>
      </c>
      <c r="U1844">
        <v>6.6049999999999998E-3</v>
      </c>
    </row>
    <row r="1845" spans="1:21">
      <c r="A1845" t="s">
        <v>21169</v>
      </c>
      <c r="B1845" t="s">
        <v>8417</v>
      </c>
      <c r="F1845" s="1">
        <v>57.102150000000002</v>
      </c>
      <c r="G1845" s="1">
        <v>58.286439999999999</v>
      </c>
      <c r="H1845" s="1">
        <v>46.383569999999999</v>
      </c>
      <c r="I1845" s="1">
        <v>47.308520000000001</v>
      </c>
      <c r="J1845" s="1">
        <v>24.393660000000001</v>
      </c>
      <c r="K1845" s="1">
        <v>23.84403</v>
      </c>
      <c r="L1845" s="1">
        <v>23.05321</v>
      </c>
      <c r="M1845" s="1">
        <v>24.824000000000002</v>
      </c>
      <c r="N1845" s="1">
        <v>-0.15438569999999999</v>
      </c>
      <c r="O1845" s="1">
        <v>0.4198402</v>
      </c>
      <c r="P1845" s="1">
        <v>0.22089339999999999</v>
      </c>
      <c r="Q1845" s="1">
        <v>0.31265520000000002</v>
      </c>
      <c r="R1845">
        <v>-1.3887020000000001</v>
      </c>
      <c r="S1845">
        <v>0</v>
      </c>
      <c r="T1845">
        <v>-1.047269</v>
      </c>
      <c r="U1845">
        <v>0</v>
      </c>
    </row>
    <row r="1846" spans="1:21">
      <c r="A1846" t="s">
        <v>19425</v>
      </c>
      <c r="B1846" t="s">
        <v>8424</v>
      </c>
      <c r="F1846" s="1">
        <v>0.81513530000000001</v>
      </c>
      <c r="G1846" s="1">
        <v>0.56723230000000002</v>
      </c>
      <c r="H1846">
        <v>0</v>
      </c>
      <c r="I1846" s="1">
        <v>0.104216</v>
      </c>
      <c r="J1846" s="1">
        <v>4.0187480000000004</v>
      </c>
      <c r="K1846" s="1">
        <v>3.6260300000000001</v>
      </c>
      <c r="L1846" s="1">
        <v>1.316611</v>
      </c>
      <c r="M1846" s="1">
        <v>0.60909590000000002</v>
      </c>
      <c r="N1846" s="1">
        <v>-0.9683619</v>
      </c>
      <c r="O1846" s="1">
        <v>0.15476000000000001</v>
      </c>
      <c r="P1846" s="1">
        <v>-1.233927</v>
      </c>
      <c r="Q1846" s="1">
        <v>2.0406759999999999E-3</v>
      </c>
      <c r="R1846">
        <v>1.3494159999999999</v>
      </c>
      <c r="S1846">
        <v>2.34E-4</v>
      </c>
      <c r="T1846">
        <v>1.443038</v>
      </c>
      <c r="U1846">
        <v>2.7882000000000001E-2</v>
      </c>
    </row>
    <row r="1847" spans="1:21">
      <c r="A1847" t="s">
        <v>17969</v>
      </c>
      <c r="B1847" t="s">
        <v>8426</v>
      </c>
      <c r="F1847" s="1">
        <v>0.10151</v>
      </c>
      <c r="G1847" s="1">
        <v>0.29668070000000002</v>
      </c>
      <c r="H1847" s="1">
        <v>1.582211</v>
      </c>
      <c r="I1847" s="1">
        <v>1.726097</v>
      </c>
      <c r="J1847" s="1">
        <v>0.44913130000000001</v>
      </c>
      <c r="K1847" s="1">
        <v>0.79022079999999995</v>
      </c>
      <c r="L1847" s="1">
        <v>1.589145</v>
      </c>
      <c r="M1847" s="1">
        <v>0.97342879999999998</v>
      </c>
      <c r="N1847" s="1">
        <v>1.3359259999999999</v>
      </c>
      <c r="O1847" s="1">
        <v>1.329385E-3</v>
      </c>
      <c r="P1847" s="1">
        <v>0.73289769999999999</v>
      </c>
      <c r="Q1847" s="1">
        <v>0.16911029999999999</v>
      </c>
      <c r="R1847">
        <v>0.512409</v>
      </c>
      <c r="S1847">
        <v>0.48467500000000002</v>
      </c>
      <c r="T1847">
        <v>-0.34482499999999999</v>
      </c>
      <c r="U1847">
        <v>0.65149800000000002</v>
      </c>
    </row>
    <row r="1848" spans="1:21">
      <c r="A1848" t="s">
        <v>19426</v>
      </c>
      <c r="B1848" t="s">
        <v>8432</v>
      </c>
      <c r="F1848" s="1">
        <v>0.58029869999999995</v>
      </c>
      <c r="G1848" s="1">
        <v>0.2826708</v>
      </c>
      <c r="H1848" s="1">
        <v>0.2660285</v>
      </c>
      <c r="I1848" s="1">
        <v>0.5193432</v>
      </c>
      <c r="J1848">
        <v>0</v>
      </c>
      <c r="K1848">
        <v>0</v>
      </c>
      <c r="L1848" s="1">
        <v>1.5141020000000001</v>
      </c>
      <c r="M1848" s="1">
        <v>2.782384</v>
      </c>
      <c r="N1848" s="1">
        <v>2.0571959999999999E-3</v>
      </c>
      <c r="O1848">
        <v>1</v>
      </c>
      <c r="P1848" s="1">
        <v>1.772726</v>
      </c>
      <c r="Q1848" s="1">
        <v>2.9302579999999998E-3</v>
      </c>
      <c r="R1848">
        <v>-0.70234300000000005</v>
      </c>
      <c r="S1848">
        <v>0.58618800000000004</v>
      </c>
      <c r="T1848">
        <v>0.90743700000000005</v>
      </c>
      <c r="U1848">
        <v>0.14904400000000001</v>
      </c>
    </row>
    <row r="1849" spans="1:21">
      <c r="A1849" t="s">
        <v>19427</v>
      </c>
      <c r="B1849" t="s">
        <v>8438</v>
      </c>
      <c r="F1849" s="1">
        <v>0.34530169999999999</v>
      </c>
      <c r="G1849" s="1">
        <v>0.4859134</v>
      </c>
      <c r="H1849" s="1">
        <v>0.1758866</v>
      </c>
      <c r="I1849" s="1">
        <v>0.1030102</v>
      </c>
      <c r="J1849" s="1">
        <v>0.84877150000000001</v>
      </c>
      <c r="K1849" s="1">
        <v>0.76327540000000005</v>
      </c>
      <c r="L1849" s="1">
        <v>0.1334746</v>
      </c>
      <c r="M1849" s="1">
        <v>0.1003414</v>
      </c>
      <c r="N1849" s="1">
        <v>-0.60860539999999996</v>
      </c>
      <c r="O1849" s="1">
        <v>0.31851210000000002</v>
      </c>
      <c r="P1849" s="1">
        <v>-1.4054409999999999</v>
      </c>
      <c r="Q1849" s="1">
        <v>1.59928E-3</v>
      </c>
      <c r="R1849">
        <v>0.46501199999999998</v>
      </c>
      <c r="S1849">
        <v>0.37213099999999999</v>
      </c>
      <c r="T1849">
        <v>-0.13947899999999999</v>
      </c>
      <c r="U1849">
        <v>1</v>
      </c>
    </row>
    <row r="1850" spans="1:21">
      <c r="A1850" t="s">
        <v>21170</v>
      </c>
      <c r="B1850" t="s">
        <v>8446</v>
      </c>
      <c r="F1850" s="1">
        <v>66.82508</v>
      </c>
      <c r="G1850" s="1">
        <v>62.017229999999998</v>
      </c>
      <c r="H1850" s="1">
        <v>57.64002</v>
      </c>
      <c r="I1850" s="1">
        <v>56.404389999999999</v>
      </c>
      <c r="J1850" s="1">
        <v>34.751469999999998</v>
      </c>
      <c r="K1850" s="1">
        <v>35.47513</v>
      </c>
      <c r="L1850" s="1">
        <v>26.856159999999999</v>
      </c>
      <c r="M1850" s="1">
        <v>29.12811</v>
      </c>
      <c r="N1850" s="1">
        <v>-3.41797E-2</v>
      </c>
      <c r="O1850">
        <v>1</v>
      </c>
      <c r="P1850" s="1">
        <v>-7.9480149999999999E-2</v>
      </c>
      <c r="Q1850" s="1">
        <v>0.80598400000000003</v>
      </c>
      <c r="R1850">
        <v>-1.0338620000000001</v>
      </c>
      <c r="S1850">
        <v>0</v>
      </c>
      <c r="T1850">
        <v>-1.1082270000000001</v>
      </c>
      <c r="U1850">
        <v>0</v>
      </c>
    </row>
    <row r="1851" spans="1:21">
      <c r="A1851" t="s">
        <v>19428</v>
      </c>
      <c r="B1851" t="s">
        <v>8450</v>
      </c>
      <c r="F1851" s="1">
        <v>3.3750049999999998</v>
      </c>
      <c r="G1851" s="1">
        <v>2.157759</v>
      </c>
      <c r="H1851" s="1">
        <v>2.4175260000000001</v>
      </c>
      <c r="I1851" s="1">
        <v>1.793415</v>
      </c>
      <c r="J1851" s="1">
        <v>0.65330659999999996</v>
      </c>
      <c r="K1851" s="1">
        <v>2.0982129999999999</v>
      </c>
      <c r="L1851" s="1">
        <v>3.3022450000000001</v>
      </c>
      <c r="M1851" s="1">
        <v>3.034179</v>
      </c>
      <c r="N1851" s="1">
        <v>-0.15818209999999999</v>
      </c>
      <c r="O1851" s="1">
        <v>0.93049879999999996</v>
      </c>
      <c r="P1851" s="1">
        <v>1.136174</v>
      </c>
      <c r="Q1851" s="1">
        <v>5.9446990000000003E-3</v>
      </c>
      <c r="R1851">
        <v>-0.84600699999999995</v>
      </c>
      <c r="S1851">
        <v>0.19884599999999999</v>
      </c>
      <c r="T1851">
        <v>0.36569200000000002</v>
      </c>
      <c r="U1851">
        <v>0.49283399999999999</v>
      </c>
    </row>
    <row r="1852" spans="1:21">
      <c r="A1852" t="s">
        <v>22603</v>
      </c>
      <c r="B1852" t="s">
        <v>8454</v>
      </c>
      <c r="F1852" s="1">
        <v>8.6229320000000005</v>
      </c>
      <c r="G1852" s="1">
        <v>8.9533520000000006</v>
      </c>
      <c r="H1852" s="1">
        <v>12.79538</v>
      </c>
      <c r="I1852" s="1">
        <v>11.778829999999999</v>
      </c>
      <c r="J1852" s="1">
        <v>3.7148189999999999</v>
      </c>
      <c r="K1852" s="1">
        <v>5.2994690000000002</v>
      </c>
      <c r="L1852" s="1">
        <v>4.9339380000000004</v>
      </c>
      <c r="M1852" s="1">
        <v>5.6379210000000004</v>
      </c>
      <c r="N1852" s="1">
        <v>0.54140630000000001</v>
      </c>
      <c r="O1852" s="1">
        <v>2.2570960000000001E-2</v>
      </c>
      <c r="P1852" s="1">
        <v>0.41054420000000003</v>
      </c>
      <c r="Q1852" s="1">
        <v>0.2878983</v>
      </c>
      <c r="R1852">
        <v>-0.97657000000000005</v>
      </c>
      <c r="S1852">
        <v>1.18E-4</v>
      </c>
      <c r="T1852">
        <v>-1.1940170000000001</v>
      </c>
      <c r="U1852">
        <v>0</v>
      </c>
    </row>
    <row r="1853" spans="1:21">
      <c r="A1853" t="s">
        <v>19429</v>
      </c>
      <c r="B1853" t="s">
        <v>8457</v>
      </c>
      <c r="F1853" s="1">
        <v>37.96463</v>
      </c>
      <c r="G1853" s="1">
        <v>39.10716</v>
      </c>
      <c r="H1853" s="1">
        <v>25.576170000000001</v>
      </c>
      <c r="I1853" s="1">
        <v>25.81747</v>
      </c>
      <c r="J1853" s="1">
        <v>16.135200000000001</v>
      </c>
      <c r="K1853" s="1">
        <v>15.06545</v>
      </c>
      <c r="L1853" s="1">
        <v>3.9054509999999998</v>
      </c>
      <c r="M1853" s="1">
        <v>4.6263920000000001</v>
      </c>
      <c r="N1853" s="1">
        <v>-0.41901929999999998</v>
      </c>
      <c r="O1853" s="1">
        <v>6.7327730000000001E-3</v>
      </c>
      <c r="P1853" s="1">
        <v>-1.4198500000000001</v>
      </c>
      <c r="Q1853" s="1">
        <v>1.203073E-9</v>
      </c>
      <c r="R1853">
        <v>-1.4084099999999999</v>
      </c>
      <c r="S1853">
        <v>0</v>
      </c>
      <c r="T1853">
        <v>-2.4228770000000002</v>
      </c>
      <c r="U1853">
        <v>0</v>
      </c>
    </row>
    <row r="1854" spans="1:21">
      <c r="A1854" t="s">
        <v>19430</v>
      </c>
      <c r="B1854" t="s">
        <v>8461</v>
      </c>
      <c r="F1854" s="1">
        <v>50.944659999999999</v>
      </c>
      <c r="G1854" s="1">
        <v>51.509520000000002</v>
      </c>
      <c r="H1854" s="1">
        <v>74.482730000000004</v>
      </c>
      <c r="I1854" s="1">
        <v>74.428070000000005</v>
      </c>
      <c r="J1854" s="1">
        <v>63.11336</v>
      </c>
      <c r="K1854" s="1">
        <v>61.334020000000002</v>
      </c>
      <c r="L1854" s="1">
        <v>116.877</v>
      </c>
      <c r="M1854" s="1">
        <v>122.6735</v>
      </c>
      <c r="N1854" s="1">
        <v>0.6578659</v>
      </c>
      <c r="O1854" s="1">
        <v>3.4647320000000002E-11</v>
      </c>
      <c r="P1854" s="1">
        <v>1.1720440000000001</v>
      </c>
      <c r="Q1854" s="1">
        <v>4.4491609999999997E-52</v>
      </c>
      <c r="R1854">
        <v>7.4916999999999997E-2</v>
      </c>
      <c r="S1854">
        <v>0.69564099999999995</v>
      </c>
      <c r="T1854">
        <v>0.55833100000000002</v>
      </c>
      <c r="U1854">
        <v>0</v>
      </c>
    </row>
    <row r="1855" spans="1:21">
      <c r="A1855" t="s">
        <v>19431</v>
      </c>
      <c r="B1855" t="s">
        <v>8464</v>
      </c>
      <c r="F1855" s="1">
        <v>30.684290000000001</v>
      </c>
      <c r="G1855" s="1">
        <v>31.597169999999998</v>
      </c>
      <c r="H1855" s="1">
        <v>56.558399999999999</v>
      </c>
      <c r="I1855" s="1">
        <v>53.072609999999997</v>
      </c>
      <c r="J1855" s="1">
        <v>26.027049999999999</v>
      </c>
      <c r="K1855" s="1">
        <v>26.1282</v>
      </c>
      <c r="L1855" s="1">
        <v>46.460120000000003</v>
      </c>
      <c r="M1855" s="1">
        <v>45.183419999999998</v>
      </c>
      <c r="N1855" s="1">
        <v>0.90457129999999997</v>
      </c>
      <c r="O1855" s="1">
        <v>7.7745119999999997E-13</v>
      </c>
      <c r="P1855" s="1">
        <v>1.0153540000000001</v>
      </c>
      <c r="Q1855" s="1">
        <v>1.234415E-14</v>
      </c>
      <c r="R1855">
        <v>-0.42937500000000001</v>
      </c>
      <c r="S1855">
        <v>1.1282E-2</v>
      </c>
      <c r="T1855">
        <v>-0.367647</v>
      </c>
      <c r="U1855">
        <v>3.6389999999999999E-3</v>
      </c>
    </row>
    <row r="1856" spans="1:21">
      <c r="A1856" t="s">
        <v>17970</v>
      </c>
      <c r="B1856" t="s">
        <v>8467</v>
      </c>
      <c r="F1856" s="1">
        <v>2.1000529999999999</v>
      </c>
      <c r="G1856" s="1">
        <v>1.859931</v>
      </c>
      <c r="H1856">
        <v>0</v>
      </c>
      <c r="I1856" s="1">
        <v>0.17086000000000001</v>
      </c>
      <c r="J1856" s="1">
        <v>0.50681949999999998</v>
      </c>
      <c r="K1856" s="1">
        <v>1.321067</v>
      </c>
      <c r="L1856" s="1">
        <v>0.16604269999999999</v>
      </c>
      <c r="M1856" s="1">
        <v>0.66573340000000003</v>
      </c>
      <c r="N1856" s="1">
        <v>-1.3365739999999999</v>
      </c>
      <c r="O1856" s="1">
        <v>9.7021710000000008E-3</v>
      </c>
      <c r="P1856" s="1">
        <v>-0.36122729999999997</v>
      </c>
      <c r="Q1856" s="1">
        <v>0.76804620000000001</v>
      </c>
      <c r="R1856">
        <v>-0.64708100000000002</v>
      </c>
      <c r="S1856">
        <v>0.25078</v>
      </c>
      <c r="T1856">
        <v>0.59067499999999995</v>
      </c>
      <c r="U1856">
        <v>0.72959799999999997</v>
      </c>
    </row>
    <row r="1857" spans="1:21">
      <c r="A1857" t="s">
        <v>17971</v>
      </c>
      <c r="B1857" t="s">
        <v>8468</v>
      </c>
      <c r="F1857" s="1">
        <v>35.610979999999998</v>
      </c>
      <c r="G1857" s="1">
        <v>34.892499999999998</v>
      </c>
      <c r="H1857" s="1">
        <v>5.2541130000000003</v>
      </c>
      <c r="I1857" s="1">
        <v>4.3959099999999998</v>
      </c>
      <c r="J1857" s="1">
        <v>22.638059999999999</v>
      </c>
      <c r="K1857" s="1">
        <v>20.003699999999998</v>
      </c>
      <c r="L1857" s="1">
        <v>5.1619650000000004</v>
      </c>
      <c r="M1857" s="1">
        <v>5.887778</v>
      </c>
      <c r="N1857" s="1">
        <v>-2.2355260000000001</v>
      </c>
      <c r="O1857" s="1">
        <v>2.6269739999999999E-27</v>
      </c>
      <c r="P1857" s="1">
        <v>-1.4614750000000001</v>
      </c>
      <c r="Q1857" s="1">
        <v>2.1565549999999999E-9</v>
      </c>
      <c r="R1857">
        <v>-0.852275</v>
      </c>
      <c r="S1857">
        <v>9.9999999999999995E-7</v>
      </c>
      <c r="T1857">
        <v>5.9417999999999999E-2</v>
      </c>
      <c r="U1857">
        <v>1</v>
      </c>
    </row>
    <row r="1858" spans="1:21">
      <c r="A1858" t="s">
        <v>22604</v>
      </c>
      <c r="B1858" t="s">
        <v>8480</v>
      </c>
      <c r="F1858" s="1">
        <v>15.74804</v>
      </c>
      <c r="G1858" s="1">
        <v>12.625299999999999</v>
      </c>
      <c r="H1858" s="1">
        <v>11.430770000000001</v>
      </c>
      <c r="I1858" s="1">
        <v>10.864000000000001</v>
      </c>
      <c r="J1858" s="1">
        <v>7.548368</v>
      </c>
      <c r="K1858" s="1">
        <v>8.2296309999999995</v>
      </c>
      <c r="L1858" s="1">
        <v>4.4228189999999996</v>
      </c>
      <c r="M1858" s="1">
        <v>6.0063029999999999</v>
      </c>
      <c r="N1858" s="1">
        <v>-0.17089080000000001</v>
      </c>
      <c r="O1858" s="1">
        <v>0.76174649999999999</v>
      </c>
      <c r="P1858" s="1">
        <v>-0.3009114</v>
      </c>
      <c r="Q1858" s="1">
        <v>0.5173854</v>
      </c>
      <c r="R1858">
        <v>-0.88082300000000002</v>
      </c>
      <c r="S1858">
        <v>2.13E-4</v>
      </c>
      <c r="T1858">
        <v>-1.0424260000000001</v>
      </c>
      <c r="U1858">
        <v>1.8100000000000001E-4</v>
      </c>
    </row>
    <row r="1859" spans="1:21">
      <c r="A1859" t="s">
        <v>21171</v>
      </c>
      <c r="B1859" t="s">
        <v>8483</v>
      </c>
      <c r="F1859" s="1">
        <v>14.69332</v>
      </c>
      <c r="G1859" s="1">
        <v>15.132580000000001</v>
      </c>
      <c r="H1859" s="1">
        <v>10.00764</v>
      </c>
      <c r="I1859" s="1">
        <v>11.27135</v>
      </c>
      <c r="J1859" s="1">
        <v>5.9438310000000003</v>
      </c>
      <c r="K1859" s="1">
        <v>5.8099059999999998</v>
      </c>
      <c r="L1859" s="1">
        <v>4.7465450000000002</v>
      </c>
      <c r="M1859" s="1">
        <v>7.6855330000000004</v>
      </c>
      <c r="N1859" s="1">
        <v>-0.2864158</v>
      </c>
      <c r="O1859" s="1">
        <v>0.5097853</v>
      </c>
      <c r="P1859" s="1">
        <v>0.22796520000000001</v>
      </c>
      <c r="Q1859" s="1">
        <v>0.67958620000000003</v>
      </c>
      <c r="R1859">
        <v>-1.2283489999999999</v>
      </c>
      <c r="S1859">
        <v>1.9999999999999999E-6</v>
      </c>
      <c r="T1859">
        <v>-0.76451000000000002</v>
      </c>
      <c r="U1859">
        <v>2.0993999999999999E-2</v>
      </c>
    </row>
    <row r="1860" spans="1:21">
      <c r="A1860" t="s">
        <v>19432</v>
      </c>
      <c r="B1860" t="s">
        <v>8485</v>
      </c>
      <c r="F1860" s="1">
        <v>12.769410000000001</v>
      </c>
      <c r="G1860" s="1">
        <v>13.103759999999999</v>
      </c>
      <c r="H1860" s="1">
        <v>19.044779999999999</v>
      </c>
      <c r="I1860" s="1">
        <v>21.180060000000001</v>
      </c>
      <c r="J1860" s="1">
        <v>9.9436999999999998</v>
      </c>
      <c r="K1860" s="1">
        <v>13.25407</v>
      </c>
      <c r="L1860" s="1">
        <v>24.136790000000001</v>
      </c>
      <c r="M1860" s="1">
        <v>25.974689999999999</v>
      </c>
      <c r="N1860" s="1">
        <v>0.67638560000000003</v>
      </c>
      <c r="O1860" s="1">
        <v>1.795193E-3</v>
      </c>
      <c r="P1860" s="1">
        <v>1.254848</v>
      </c>
      <c r="Q1860" s="1">
        <v>2.7315890000000001E-11</v>
      </c>
      <c r="R1860">
        <v>-0.32033</v>
      </c>
      <c r="S1860">
        <v>0.31348900000000002</v>
      </c>
      <c r="T1860">
        <v>0.18599199999999999</v>
      </c>
      <c r="U1860">
        <v>0.49439</v>
      </c>
    </row>
    <row r="1861" spans="1:21">
      <c r="A1861" t="s">
        <v>17972</v>
      </c>
      <c r="B1861" t="s">
        <v>8490</v>
      </c>
      <c r="F1861" s="1">
        <v>3.0992310000000001</v>
      </c>
      <c r="G1861" s="1">
        <v>2.7677360000000002</v>
      </c>
      <c r="H1861" s="1">
        <v>8.8799510000000001</v>
      </c>
      <c r="I1861" s="1">
        <v>10.74802</v>
      </c>
      <c r="J1861" s="1">
        <v>2.9710540000000001</v>
      </c>
      <c r="K1861" s="1">
        <v>4.8029529999999996</v>
      </c>
      <c r="L1861" s="1">
        <v>9.6588060000000002</v>
      </c>
      <c r="M1861" s="1">
        <v>9.2312250000000002</v>
      </c>
      <c r="N1861" s="1">
        <v>1.4300109999999999</v>
      </c>
      <c r="O1861" s="1">
        <v>2.2930399999999999E-8</v>
      </c>
      <c r="P1861" s="1">
        <v>1.314297</v>
      </c>
      <c r="Q1861" s="1">
        <v>5.8669510000000005E-7</v>
      </c>
      <c r="R1861">
        <v>0.123069</v>
      </c>
      <c r="S1861">
        <v>0.86062799999999995</v>
      </c>
      <c r="T1861">
        <v>-0.15237500000000001</v>
      </c>
      <c r="U1861">
        <v>0.72092000000000001</v>
      </c>
    </row>
    <row r="1862" spans="1:21">
      <c r="A1862" t="s">
        <v>17973</v>
      </c>
      <c r="B1862" t="s">
        <v>8491</v>
      </c>
      <c r="C1862" t="s">
        <v>17974</v>
      </c>
      <c r="D1862" t="s">
        <v>17975</v>
      </c>
      <c r="E1862" t="s">
        <v>17976</v>
      </c>
      <c r="F1862" s="1">
        <v>44.870289999999997</v>
      </c>
      <c r="G1862" s="1">
        <v>38.326500000000003</v>
      </c>
      <c r="H1862" s="1">
        <v>80.252189999999999</v>
      </c>
      <c r="I1862" s="1">
        <v>80.031289999999998</v>
      </c>
      <c r="J1862" s="1">
        <v>58.57996</v>
      </c>
      <c r="K1862" s="1">
        <v>62.179769999999998</v>
      </c>
      <c r="L1862" s="1">
        <v>120.7846</v>
      </c>
      <c r="M1862" s="1">
        <v>118.0386</v>
      </c>
      <c r="N1862" s="1">
        <v>1.0478769999999999</v>
      </c>
      <c r="O1862" s="1">
        <v>3.9431370000000002E-23</v>
      </c>
      <c r="P1862" s="1">
        <v>1.20831</v>
      </c>
      <c r="Q1862" s="1">
        <v>1.011927E-47</v>
      </c>
      <c r="R1862">
        <v>0.325104</v>
      </c>
      <c r="S1862">
        <v>1.5552E-2</v>
      </c>
      <c r="T1862">
        <v>0.44890099999999999</v>
      </c>
      <c r="U1862">
        <v>0</v>
      </c>
    </row>
    <row r="1863" spans="1:21">
      <c r="A1863" t="s">
        <v>16941</v>
      </c>
      <c r="B1863" t="s">
        <v>8492</v>
      </c>
      <c r="C1863" t="s">
        <v>16942</v>
      </c>
      <c r="D1863" t="s">
        <v>16943</v>
      </c>
      <c r="E1863" t="s">
        <v>16944</v>
      </c>
      <c r="F1863" s="1">
        <v>935.92660000000001</v>
      </c>
      <c r="G1863" s="1">
        <v>1013.5650000000001</v>
      </c>
      <c r="H1863" s="1">
        <v>963.89679999999998</v>
      </c>
      <c r="I1863" s="1">
        <v>947.375</v>
      </c>
      <c r="J1863" s="1">
        <v>497.10520000000002</v>
      </c>
      <c r="K1863" s="1">
        <v>497.59140000000002</v>
      </c>
      <c r="L1863" s="1">
        <v>484.96460000000002</v>
      </c>
      <c r="M1863" s="1">
        <v>480.21609999999998</v>
      </c>
      <c r="N1863" s="1">
        <v>0.1113064</v>
      </c>
      <c r="O1863" s="1">
        <v>0.1833148</v>
      </c>
      <c r="P1863" s="1">
        <v>0.19957620000000001</v>
      </c>
      <c r="Q1863" s="1">
        <v>7.9369920000000004E-3</v>
      </c>
      <c r="R1863">
        <v>-1.161524</v>
      </c>
      <c r="S1863">
        <v>0</v>
      </c>
      <c r="T1863">
        <v>-1.0979270000000001</v>
      </c>
      <c r="U1863">
        <v>0</v>
      </c>
    </row>
    <row r="1864" spans="1:21">
      <c r="A1864" t="s">
        <v>19433</v>
      </c>
      <c r="B1864" t="s">
        <v>8502</v>
      </c>
      <c r="F1864" s="1">
        <v>0.88053760000000003</v>
      </c>
      <c r="G1864" s="1">
        <v>2.2875779999999999</v>
      </c>
      <c r="H1864" s="1">
        <v>1.7492289999999999</v>
      </c>
      <c r="I1864" s="1">
        <v>1.4447479999999999</v>
      </c>
      <c r="J1864" s="1">
        <v>2.9868890000000001</v>
      </c>
      <c r="K1864" s="1">
        <v>2.6657120000000001</v>
      </c>
      <c r="L1864" s="1">
        <v>6.8924349999999999</v>
      </c>
      <c r="M1864" s="1">
        <v>4.9895800000000001</v>
      </c>
      <c r="N1864" s="1">
        <v>0.12534490000000001</v>
      </c>
      <c r="O1864">
        <v>1</v>
      </c>
      <c r="P1864" s="1">
        <v>1.008265</v>
      </c>
      <c r="Q1864" s="1">
        <v>2.1116559999999999E-3</v>
      </c>
      <c r="R1864">
        <v>0.43421900000000002</v>
      </c>
      <c r="S1864">
        <v>0.50608299999999995</v>
      </c>
      <c r="T1864">
        <v>1.2908949999999999</v>
      </c>
      <c r="U1864">
        <v>2.7300000000000002E-4</v>
      </c>
    </row>
    <row r="1865" spans="1:21">
      <c r="A1865" t="s">
        <v>19434</v>
      </c>
      <c r="B1865" t="s">
        <v>8506</v>
      </c>
      <c r="F1865" s="1">
        <v>2.761584</v>
      </c>
      <c r="G1865" s="1">
        <v>3.7910240000000002</v>
      </c>
      <c r="H1865" s="1">
        <v>2.4169149999999999</v>
      </c>
      <c r="I1865" s="1">
        <v>1.6851149999999999</v>
      </c>
      <c r="J1865" s="1">
        <v>3.554513</v>
      </c>
      <c r="K1865" s="1">
        <v>4.3430289999999996</v>
      </c>
      <c r="L1865" s="1">
        <v>0.54586829999999997</v>
      </c>
      <c r="M1865" s="1">
        <v>0.87544390000000005</v>
      </c>
      <c r="N1865" s="1">
        <v>-0.34553309999999998</v>
      </c>
      <c r="O1865" s="1">
        <v>0.59314719999999999</v>
      </c>
      <c r="P1865" s="1">
        <v>-1.4497100000000001</v>
      </c>
      <c r="Q1865" s="1">
        <v>2.184923E-4</v>
      </c>
      <c r="R1865">
        <v>5.4004999999999997E-2</v>
      </c>
      <c r="S1865">
        <v>1</v>
      </c>
      <c r="T1865">
        <v>-0.97667400000000004</v>
      </c>
      <c r="U1865">
        <v>4.1147000000000003E-2</v>
      </c>
    </row>
    <row r="1866" spans="1:21">
      <c r="A1866" t="s">
        <v>22605</v>
      </c>
      <c r="B1866" t="s">
        <v>8509</v>
      </c>
      <c r="F1866" s="1">
        <v>17.583400000000001</v>
      </c>
      <c r="G1866" s="1">
        <v>19.169499999999999</v>
      </c>
      <c r="H1866" s="1">
        <v>18.808589999999999</v>
      </c>
      <c r="I1866" s="1">
        <v>17.235119999999998</v>
      </c>
      <c r="J1866" s="1">
        <v>13.95421</v>
      </c>
      <c r="K1866" s="1">
        <v>14.364039999999999</v>
      </c>
      <c r="L1866" s="1">
        <v>8.7387060000000005</v>
      </c>
      <c r="M1866" s="1">
        <v>8.1509809999999998</v>
      </c>
      <c r="N1866" s="1">
        <v>0.1007772</v>
      </c>
      <c r="O1866" s="1">
        <v>0.89852989999999999</v>
      </c>
      <c r="P1866" s="1">
        <v>-0.45111630000000003</v>
      </c>
      <c r="Q1866" s="1">
        <v>8.465433E-2</v>
      </c>
      <c r="R1866">
        <v>-0.52302000000000004</v>
      </c>
      <c r="S1866">
        <v>9.9069999999999991E-3</v>
      </c>
      <c r="T1866">
        <v>-1.104854</v>
      </c>
      <c r="U1866">
        <v>0</v>
      </c>
    </row>
    <row r="1867" spans="1:21">
      <c r="A1867" t="s">
        <v>17977</v>
      </c>
      <c r="B1867" t="s">
        <v>8512</v>
      </c>
      <c r="C1867" t="s">
        <v>16572</v>
      </c>
      <c r="D1867" t="s">
        <v>17978</v>
      </c>
      <c r="E1867" t="s">
        <v>17979</v>
      </c>
      <c r="F1867" s="1">
        <v>34.655880000000003</v>
      </c>
      <c r="G1867" s="1">
        <v>33.594230000000003</v>
      </c>
      <c r="H1867" s="1">
        <v>110.9346</v>
      </c>
      <c r="I1867" s="1">
        <v>105.26730000000001</v>
      </c>
      <c r="J1867" s="1">
        <v>23.325279999999999</v>
      </c>
      <c r="K1867" s="1">
        <v>23.397749999999998</v>
      </c>
      <c r="L1867" s="1">
        <v>28.337150000000001</v>
      </c>
      <c r="M1867" s="1">
        <v>28.47916</v>
      </c>
      <c r="N1867" s="1">
        <v>1.764235</v>
      </c>
      <c r="O1867" s="1">
        <v>2.0894429999999998E-124</v>
      </c>
      <c r="P1867" s="1">
        <v>0.51159140000000003</v>
      </c>
      <c r="Q1867" s="1">
        <v>2.5268239999999999E-5</v>
      </c>
      <c r="R1867">
        <v>-0.721777</v>
      </c>
      <c r="S1867">
        <v>0</v>
      </c>
      <c r="T1867">
        <v>-2.0174280000000002</v>
      </c>
      <c r="U1867">
        <v>0</v>
      </c>
    </row>
    <row r="1868" spans="1:21">
      <c r="A1868" t="s">
        <v>21172</v>
      </c>
      <c r="B1868" t="s">
        <v>8527</v>
      </c>
      <c r="C1868" t="s">
        <v>16572</v>
      </c>
      <c r="D1868" t="s">
        <v>21173</v>
      </c>
      <c r="E1868" t="s">
        <v>21174</v>
      </c>
      <c r="F1868" s="1">
        <v>223.9922</v>
      </c>
      <c r="G1868" s="1">
        <v>214.85980000000001</v>
      </c>
      <c r="H1868" s="1">
        <v>203.45189999999999</v>
      </c>
      <c r="I1868" s="1">
        <v>205.8638</v>
      </c>
      <c r="J1868" s="1">
        <v>118.2291</v>
      </c>
      <c r="K1868" s="1">
        <v>125.68380000000001</v>
      </c>
      <c r="L1868" s="1">
        <v>145.1182</v>
      </c>
      <c r="M1868" s="1">
        <v>145.2449</v>
      </c>
      <c r="N1868" s="1">
        <v>3.9095159999999997E-2</v>
      </c>
      <c r="O1868" s="1">
        <v>0.78876210000000002</v>
      </c>
      <c r="P1868" s="1">
        <v>0.49295939999999999</v>
      </c>
      <c r="Q1868" s="1">
        <v>1.2877860000000001E-15</v>
      </c>
      <c r="R1868">
        <v>-1.040759</v>
      </c>
      <c r="S1868">
        <v>0</v>
      </c>
      <c r="T1868">
        <v>-0.61134900000000003</v>
      </c>
      <c r="U1868">
        <v>0</v>
      </c>
    </row>
    <row r="1869" spans="1:21">
      <c r="A1869" t="s">
        <v>21175</v>
      </c>
      <c r="B1869" t="s">
        <v>8529</v>
      </c>
      <c r="C1869" t="s">
        <v>21176</v>
      </c>
      <c r="D1869" t="s">
        <v>21177</v>
      </c>
      <c r="E1869" t="s">
        <v>21178</v>
      </c>
      <c r="F1869" s="1">
        <v>118.283</v>
      </c>
      <c r="G1869" s="1">
        <v>120.1417</v>
      </c>
      <c r="H1869" s="1">
        <v>109.5617</v>
      </c>
      <c r="I1869" s="1">
        <v>107.19410000000001</v>
      </c>
      <c r="J1869" s="1">
        <v>363.28620000000001</v>
      </c>
      <c r="K1869" s="1">
        <v>368.33330000000001</v>
      </c>
      <c r="L1869" s="1">
        <v>242.98650000000001</v>
      </c>
      <c r="M1869" s="1">
        <v>245.59119999999999</v>
      </c>
      <c r="N1869" s="1">
        <v>2.1319220000000001E-3</v>
      </c>
      <c r="O1869">
        <v>1</v>
      </c>
      <c r="P1869" s="1">
        <v>-0.33654800000000001</v>
      </c>
      <c r="Q1869" s="1">
        <v>8.4249860000000006E-21</v>
      </c>
      <c r="R1869">
        <v>1.4060330000000001</v>
      </c>
      <c r="S1869">
        <v>0</v>
      </c>
      <c r="T1869">
        <v>1.0472410000000001</v>
      </c>
      <c r="U1869">
        <v>0</v>
      </c>
    </row>
    <row r="1870" spans="1:21">
      <c r="A1870" t="s">
        <v>17980</v>
      </c>
      <c r="B1870" t="s">
        <v>8530</v>
      </c>
      <c r="C1870" t="s">
        <v>17981</v>
      </c>
      <c r="D1870" t="s">
        <v>17982</v>
      </c>
      <c r="E1870" t="s">
        <v>17983</v>
      </c>
      <c r="F1870" s="1">
        <v>4.4993550000000004</v>
      </c>
      <c r="G1870" s="1">
        <v>4.5457320000000001</v>
      </c>
      <c r="H1870" s="1">
        <v>0.61115739999999996</v>
      </c>
      <c r="I1870" s="1">
        <v>0.82026089999999996</v>
      </c>
      <c r="J1870" s="1">
        <v>2.0644719999999999</v>
      </c>
      <c r="K1870" s="1">
        <v>2.2341660000000001</v>
      </c>
      <c r="L1870" s="1">
        <v>0.79713420000000001</v>
      </c>
      <c r="M1870" s="1">
        <v>0.50846060000000004</v>
      </c>
      <c r="N1870" s="1">
        <v>-1.638852</v>
      </c>
      <c r="O1870" s="1">
        <v>6.0114240000000002E-8</v>
      </c>
      <c r="P1870" s="1">
        <v>-0.9854079</v>
      </c>
      <c r="Q1870" s="1">
        <v>2.3448159999999999E-2</v>
      </c>
      <c r="R1870">
        <v>-0.98199499999999995</v>
      </c>
      <c r="S1870">
        <v>6.6799999999999997E-4</v>
      </c>
      <c r="T1870">
        <v>-0.14885599999999999</v>
      </c>
      <c r="U1870">
        <v>0.97904899999999995</v>
      </c>
    </row>
    <row r="1871" spans="1:21">
      <c r="A1871" t="s">
        <v>21179</v>
      </c>
      <c r="B1871" t="s">
        <v>8534</v>
      </c>
      <c r="C1871" t="s">
        <v>21180</v>
      </c>
      <c r="D1871" t="s">
        <v>21181</v>
      </c>
      <c r="E1871" t="s">
        <v>21182</v>
      </c>
      <c r="F1871" s="1">
        <v>7.4278240000000002</v>
      </c>
      <c r="G1871" s="1">
        <v>10.51535</v>
      </c>
      <c r="H1871" s="1">
        <v>6.5975080000000004</v>
      </c>
      <c r="I1871" s="1">
        <v>7.0630680000000003</v>
      </c>
      <c r="J1871" s="1">
        <v>3.6972489999999998</v>
      </c>
      <c r="K1871" s="1">
        <v>3.4131689999999999</v>
      </c>
      <c r="L1871" s="1">
        <v>2.1197430000000002</v>
      </c>
      <c r="M1871" s="1">
        <v>2.4282620000000001</v>
      </c>
      <c r="N1871" s="1">
        <v>-0.1967767</v>
      </c>
      <c r="O1871" s="1">
        <v>0.72793039999999998</v>
      </c>
      <c r="P1871" s="1">
        <v>-0.3034385</v>
      </c>
      <c r="Q1871" s="1">
        <v>0.59772829999999999</v>
      </c>
      <c r="R1871">
        <v>-1.2250300000000001</v>
      </c>
      <c r="S1871">
        <v>4.3399999999999998E-4</v>
      </c>
      <c r="T1871">
        <v>-1.3775839999999999</v>
      </c>
      <c r="U1871">
        <v>3.0000000000000001E-6</v>
      </c>
    </row>
    <row r="1872" spans="1:21">
      <c r="A1872" t="s">
        <v>19435</v>
      </c>
      <c r="B1872" t="s">
        <v>8546</v>
      </c>
      <c r="F1872" s="1">
        <v>0.2903174</v>
      </c>
      <c r="G1872" s="1">
        <v>0.3142605</v>
      </c>
      <c r="H1872" s="1">
        <v>2.9575839999999999E-2</v>
      </c>
      <c r="I1872" s="1">
        <v>8.6607320000000002E-2</v>
      </c>
      <c r="J1872" s="1">
        <v>0.51380409999999999</v>
      </c>
      <c r="K1872" s="1">
        <v>0.55803020000000003</v>
      </c>
      <c r="L1872" s="1">
        <v>8.4165489999999996E-2</v>
      </c>
      <c r="M1872" s="1">
        <v>8.4363489999999999E-2</v>
      </c>
      <c r="N1872" s="1">
        <v>-0.82094730000000005</v>
      </c>
      <c r="O1872" s="1">
        <v>0.14688560000000001</v>
      </c>
      <c r="P1872" s="1">
        <v>-1.251363</v>
      </c>
      <c r="Q1872" s="1">
        <v>8.9051100000000008E-3</v>
      </c>
      <c r="R1872">
        <v>0.35668499999999997</v>
      </c>
      <c r="S1872">
        <v>0.55635599999999996</v>
      </c>
      <c r="T1872">
        <v>0.169407</v>
      </c>
      <c r="U1872">
        <v>1</v>
      </c>
    </row>
    <row r="1873" spans="1:21">
      <c r="A1873" t="s">
        <v>17984</v>
      </c>
      <c r="B1873" t="s">
        <v>8548</v>
      </c>
      <c r="F1873" s="1">
        <v>0.3263161</v>
      </c>
      <c r="G1873" s="1">
        <v>0.1907432</v>
      </c>
      <c r="H1873" s="1">
        <v>3.0517240000000001</v>
      </c>
      <c r="I1873" s="1">
        <v>3.7381030000000002</v>
      </c>
      <c r="J1873" s="1">
        <v>2.1368040000000001</v>
      </c>
      <c r="K1873" s="1">
        <v>1.9757579999999999</v>
      </c>
      <c r="L1873" s="1">
        <v>9.5358630000000009</v>
      </c>
      <c r="M1873" s="1">
        <v>10.24103</v>
      </c>
      <c r="N1873" s="1">
        <v>2.2156259999999999</v>
      </c>
      <c r="O1873" s="1">
        <v>3.2487739999999999E-13</v>
      </c>
      <c r="P1873" s="1">
        <v>2.2122449999999998</v>
      </c>
      <c r="Q1873" s="1">
        <v>1.0883679999999999E-27</v>
      </c>
      <c r="R1873">
        <v>1.5512269999999999</v>
      </c>
      <c r="S1873">
        <v>3.1000000000000001E-5</v>
      </c>
      <c r="T1873">
        <v>1.300098</v>
      </c>
      <c r="U1873">
        <v>0</v>
      </c>
    </row>
    <row r="1874" spans="1:21">
      <c r="A1874" t="s">
        <v>17985</v>
      </c>
      <c r="B1874" t="s">
        <v>8549</v>
      </c>
      <c r="F1874" s="1">
        <v>11.757490000000001</v>
      </c>
      <c r="G1874" s="1">
        <v>12.51722</v>
      </c>
      <c r="H1874" s="1">
        <v>34.785139999999998</v>
      </c>
      <c r="I1874" s="1">
        <v>39.269399999999997</v>
      </c>
      <c r="J1874" s="1">
        <v>9.8679100000000002</v>
      </c>
      <c r="K1874" s="1">
        <v>11.32306</v>
      </c>
      <c r="L1874" s="1">
        <v>31.942419999999998</v>
      </c>
      <c r="M1874" s="1">
        <v>33.919589999999999</v>
      </c>
      <c r="N1874" s="1">
        <v>1.611226</v>
      </c>
      <c r="O1874" s="1">
        <v>2.392247E-29</v>
      </c>
      <c r="P1874" s="1">
        <v>1.774818</v>
      </c>
      <c r="Q1874" s="1">
        <v>2.654061E-33</v>
      </c>
      <c r="R1874">
        <v>-0.35575200000000001</v>
      </c>
      <c r="S1874">
        <v>0.16297400000000001</v>
      </c>
      <c r="T1874">
        <v>-0.27862599999999998</v>
      </c>
      <c r="U1874">
        <v>4.6337999999999997E-2</v>
      </c>
    </row>
    <row r="1875" spans="1:21">
      <c r="A1875" t="s">
        <v>19436</v>
      </c>
      <c r="B1875" t="s">
        <v>8551</v>
      </c>
      <c r="F1875">
        <v>0</v>
      </c>
      <c r="G1875">
        <v>0</v>
      </c>
      <c r="H1875" s="1">
        <v>7.6900750000000004E-2</v>
      </c>
      <c r="I1875">
        <v>0</v>
      </c>
      <c r="J1875" s="1">
        <v>0.51953709999999997</v>
      </c>
      <c r="K1875" s="1">
        <v>0.72547289999999998</v>
      </c>
      <c r="L1875" s="1">
        <v>3.355553</v>
      </c>
      <c r="M1875" s="1">
        <v>4.0215129999999997</v>
      </c>
      <c r="N1875" s="1">
        <v>0.2602312</v>
      </c>
      <c r="O1875">
        <v>1</v>
      </c>
      <c r="P1875" s="1">
        <v>1.965381</v>
      </c>
      <c r="Q1875" s="1">
        <v>1.7469099999999999E-9</v>
      </c>
      <c r="R1875">
        <v>1.4351700000000001</v>
      </c>
      <c r="S1875">
        <v>1.9401000000000002E-2</v>
      </c>
      <c r="T1875">
        <v>3.177689</v>
      </c>
      <c r="U1875">
        <v>0</v>
      </c>
    </row>
    <row r="1876" spans="1:21">
      <c r="A1876" t="s">
        <v>21183</v>
      </c>
      <c r="B1876" t="s">
        <v>8552</v>
      </c>
      <c r="C1876" t="s">
        <v>21184</v>
      </c>
      <c r="D1876" t="s">
        <v>21185</v>
      </c>
      <c r="E1876" t="s">
        <v>21186</v>
      </c>
      <c r="F1876" s="1">
        <v>138.73759999999999</v>
      </c>
      <c r="G1876" s="1">
        <v>144.64259999999999</v>
      </c>
      <c r="H1876" s="1">
        <v>85.636930000000007</v>
      </c>
      <c r="I1876" s="1">
        <v>83.80301</v>
      </c>
      <c r="J1876" s="1">
        <v>74.774630000000002</v>
      </c>
      <c r="K1876" s="1">
        <v>71.550020000000004</v>
      </c>
      <c r="L1876" s="1">
        <v>59.35125</v>
      </c>
      <c r="M1876" s="1">
        <v>61.663589999999999</v>
      </c>
      <c r="N1876" s="1">
        <v>-0.59269470000000002</v>
      </c>
      <c r="O1876" s="1">
        <v>9.3876019999999998E-18</v>
      </c>
      <c r="P1876" s="1">
        <v>-2.8459910000000001E-2</v>
      </c>
      <c r="Q1876" s="1">
        <v>0.92445560000000004</v>
      </c>
      <c r="R1876">
        <v>-1.1395360000000001</v>
      </c>
      <c r="S1876">
        <v>0</v>
      </c>
      <c r="T1876">
        <v>-0.59689599999999998</v>
      </c>
      <c r="U1876">
        <v>0</v>
      </c>
    </row>
    <row r="1877" spans="1:21">
      <c r="A1877" t="s">
        <v>21187</v>
      </c>
      <c r="B1877" t="s">
        <v>8558</v>
      </c>
      <c r="F1877" s="1">
        <v>28.15793</v>
      </c>
      <c r="G1877" s="1">
        <v>26.914570000000001</v>
      </c>
      <c r="H1877" s="1">
        <v>24.982040000000001</v>
      </c>
      <c r="I1877" s="1">
        <v>23.298269999999999</v>
      </c>
      <c r="J1877" s="1">
        <v>13.365170000000001</v>
      </c>
      <c r="K1877" s="1">
        <v>13.26097</v>
      </c>
      <c r="L1877" s="1">
        <v>21.915289999999999</v>
      </c>
      <c r="M1877" s="1">
        <v>20.04805</v>
      </c>
      <c r="N1877" s="1">
        <v>-4.867262E-2</v>
      </c>
      <c r="O1877" s="1">
        <v>0.96648999999999996</v>
      </c>
      <c r="P1877" s="1">
        <v>0.86415900000000001</v>
      </c>
      <c r="Q1877" s="1">
        <v>7.3960739999999997E-11</v>
      </c>
      <c r="R1877">
        <v>-1.1909350000000001</v>
      </c>
      <c r="S1877">
        <v>0</v>
      </c>
      <c r="T1877">
        <v>-0.31347700000000001</v>
      </c>
      <c r="U1877">
        <v>2.1382000000000002E-2</v>
      </c>
    </row>
    <row r="1878" spans="1:21">
      <c r="A1878" t="s">
        <v>21188</v>
      </c>
      <c r="B1878" t="s">
        <v>8561</v>
      </c>
      <c r="C1878" t="s">
        <v>21189</v>
      </c>
      <c r="D1878" t="s">
        <v>21190</v>
      </c>
      <c r="E1878" t="s">
        <v>21191</v>
      </c>
      <c r="F1878" s="1">
        <v>69.297259999999994</v>
      </c>
      <c r="G1878" s="1">
        <v>59.814419999999998</v>
      </c>
      <c r="H1878" s="1">
        <v>76.574830000000006</v>
      </c>
      <c r="I1878" s="1">
        <v>80.401399999999995</v>
      </c>
      <c r="J1878" s="1">
        <v>29.961500000000001</v>
      </c>
      <c r="K1878" s="1">
        <v>32.410299999999999</v>
      </c>
      <c r="L1878" s="1">
        <v>25.717649999999999</v>
      </c>
      <c r="M1878" s="1">
        <v>26.368490000000001</v>
      </c>
      <c r="N1878" s="1">
        <v>0.4063717</v>
      </c>
      <c r="O1878" s="1">
        <v>1.942804E-3</v>
      </c>
      <c r="P1878" s="1">
        <v>-1.315384E-2</v>
      </c>
      <c r="Q1878">
        <v>1</v>
      </c>
      <c r="R1878">
        <v>-1.17493</v>
      </c>
      <c r="S1878">
        <v>0</v>
      </c>
      <c r="T1878">
        <v>-1.6365860000000001</v>
      </c>
      <c r="U1878">
        <v>0</v>
      </c>
    </row>
    <row r="1879" spans="1:21">
      <c r="A1879" t="s">
        <v>21192</v>
      </c>
      <c r="B1879" t="s">
        <v>8562</v>
      </c>
      <c r="F1879" s="1">
        <v>20.84196</v>
      </c>
      <c r="G1879" s="1">
        <v>19.965209999999999</v>
      </c>
      <c r="H1879" s="1">
        <v>19.23714</v>
      </c>
      <c r="I1879" s="1">
        <v>17.217860000000002</v>
      </c>
      <c r="J1879" s="1">
        <v>9.6224690000000006</v>
      </c>
      <c r="K1879" s="1">
        <v>8.5615600000000001</v>
      </c>
      <c r="L1879" s="1">
        <v>12.73119</v>
      </c>
      <c r="M1879" s="1">
        <v>13.794180000000001</v>
      </c>
      <c r="N1879" s="1">
        <v>-2.36204E-2</v>
      </c>
      <c r="O1879">
        <v>1</v>
      </c>
      <c r="P1879" s="1">
        <v>0.74809840000000005</v>
      </c>
      <c r="Q1879" s="1">
        <v>3.1029430000000001E-6</v>
      </c>
      <c r="R1879">
        <v>-1.2871889999999999</v>
      </c>
      <c r="S1879">
        <v>0</v>
      </c>
      <c r="T1879">
        <v>-0.55576999999999999</v>
      </c>
      <c r="U1879">
        <v>9.5000000000000005E-5</v>
      </c>
    </row>
    <row r="1880" spans="1:21">
      <c r="A1880" t="s">
        <v>19437</v>
      </c>
      <c r="B1880" t="s">
        <v>8563</v>
      </c>
      <c r="F1880" s="1">
        <v>0.6473989</v>
      </c>
      <c r="G1880">
        <v>0</v>
      </c>
      <c r="H1880" s="1">
        <v>0.44518429999999998</v>
      </c>
      <c r="I1880" s="1">
        <v>1.013941</v>
      </c>
      <c r="J1880" s="1">
        <v>4.4398489999999997</v>
      </c>
      <c r="K1880" s="1">
        <v>5.1797750000000002</v>
      </c>
      <c r="L1880" s="1">
        <v>1.2668839999999999</v>
      </c>
      <c r="M1880" s="1">
        <v>1.2698640000000001</v>
      </c>
      <c r="N1880" s="1">
        <v>0.59653210000000001</v>
      </c>
      <c r="O1880" s="1">
        <v>0.72793039999999998</v>
      </c>
      <c r="P1880" s="1">
        <v>-1.1255599999999999</v>
      </c>
      <c r="Q1880" s="1">
        <v>5.0132329999999998E-3</v>
      </c>
      <c r="R1880">
        <v>2.0477080000000001</v>
      </c>
      <c r="S1880">
        <v>1.9999999999999999E-6</v>
      </c>
      <c r="T1880">
        <v>0.371446</v>
      </c>
      <c r="U1880">
        <v>0.75029400000000002</v>
      </c>
    </row>
    <row r="1881" spans="1:21">
      <c r="A1881" t="s">
        <v>22606</v>
      </c>
      <c r="B1881" t="s">
        <v>8567</v>
      </c>
      <c r="F1881" s="1">
        <v>5.6798279999999997</v>
      </c>
      <c r="G1881" s="1">
        <v>5.0817220000000001</v>
      </c>
      <c r="H1881" s="1">
        <v>4.6762569999999997</v>
      </c>
      <c r="I1881" s="1">
        <v>6.1205990000000003</v>
      </c>
      <c r="J1881" s="1">
        <v>2.6669010000000002</v>
      </c>
      <c r="K1881" s="1">
        <v>3.208383</v>
      </c>
      <c r="L1881" s="1">
        <v>2.217911</v>
      </c>
      <c r="M1881" s="1">
        <v>2.6273330000000001</v>
      </c>
      <c r="N1881" s="1">
        <v>0.1061501</v>
      </c>
      <c r="O1881" s="1">
        <v>0.96648999999999996</v>
      </c>
      <c r="P1881" s="1">
        <v>-2.409882E-2</v>
      </c>
      <c r="Q1881">
        <v>1</v>
      </c>
      <c r="R1881">
        <v>-0.81498899999999996</v>
      </c>
      <c r="S1881">
        <v>9.0880000000000006E-3</v>
      </c>
      <c r="T1881">
        <v>-1.009152</v>
      </c>
      <c r="U1881">
        <v>1.7149999999999999E-3</v>
      </c>
    </row>
    <row r="1882" spans="1:21">
      <c r="A1882" t="s">
        <v>19438</v>
      </c>
      <c r="B1882" t="s">
        <v>8571</v>
      </c>
      <c r="F1882" s="1">
        <v>29.943560000000002</v>
      </c>
      <c r="G1882" s="1">
        <v>31.889279999999999</v>
      </c>
      <c r="H1882" s="1">
        <v>33.561030000000002</v>
      </c>
      <c r="I1882" s="1">
        <v>33.013800000000003</v>
      </c>
      <c r="J1882" s="1">
        <v>7.1028279999999997</v>
      </c>
      <c r="K1882" s="1">
        <v>7.9768210000000002</v>
      </c>
      <c r="L1882" s="1">
        <v>15.24933</v>
      </c>
      <c r="M1882" s="1">
        <v>14.44154</v>
      </c>
      <c r="N1882" s="1">
        <v>0.24073700000000001</v>
      </c>
      <c r="O1882" s="1">
        <v>2.6122510000000002E-2</v>
      </c>
      <c r="P1882" s="1">
        <v>1.1665380000000001</v>
      </c>
      <c r="Q1882" s="1">
        <v>1.097486E-16</v>
      </c>
      <c r="R1882">
        <v>-2.1325240000000001</v>
      </c>
      <c r="S1882">
        <v>0</v>
      </c>
      <c r="T1882">
        <v>-1.2562340000000001</v>
      </c>
      <c r="U1882">
        <v>0</v>
      </c>
    </row>
    <row r="1883" spans="1:21">
      <c r="A1883" t="s">
        <v>17986</v>
      </c>
      <c r="B1883" t="s">
        <v>8579</v>
      </c>
      <c r="F1883" s="1">
        <v>1.8120849999999999</v>
      </c>
      <c r="G1883" s="1">
        <v>1.0718369999999999</v>
      </c>
      <c r="H1883" s="1">
        <v>5.3403499999999999</v>
      </c>
      <c r="I1883" s="1">
        <v>4.9810610000000004</v>
      </c>
      <c r="J1883" s="1">
        <v>4.1233259999999996</v>
      </c>
      <c r="K1883" s="1">
        <v>4.086398</v>
      </c>
      <c r="L1883" s="1">
        <v>17.561330000000002</v>
      </c>
      <c r="M1883" s="1">
        <v>16.587109999999999</v>
      </c>
      <c r="N1883" s="1">
        <v>1.5331459999999999</v>
      </c>
      <c r="O1883" s="1">
        <v>2.1950720000000002E-9</v>
      </c>
      <c r="P1883" s="1">
        <v>2.141902</v>
      </c>
      <c r="Q1883" s="1">
        <v>8.7929040000000005E-43</v>
      </c>
      <c r="R1883">
        <v>1.030014</v>
      </c>
      <c r="S1883">
        <v>5.7499999999999999E-4</v>
      </c>
      <c r="T1883">
        <v>1.512786</v>
      </c>
      <c r="U1883">
        <v>0</v>
      </c>
    </row>
    <row r="1884" spans="1:21">
      <c r="A1884" t="s">
        <v>17987</v>
      </c>
      <c r="B1884" t="s">
        <v>8580</v>
      </c>
      <c r="F1884" s="1">
        <v>13.15718</v>
      </c>
      <c r="G1884" s="1">
        <v>11.79843</v>
      </c>
      <c r="H1884" s="1">
        <v>41.536439999999999</v>
      </c>
      <c r="I1884" s="1">
        <v>35.057760000000002</v>
      </c>
      <c r="J1884" s="1">
        <v>14.95041</v>
      </c>
      <c r="K1884" s="1">
        <v>16.165430000000001</v>
      </c>
      <c r="L1884" s="1">
        <v>27.697579999999999</v>
      </c>
      <c r="M1884" s="1">
        <v>30.108889999999999</v>
      </c>
      <c r="N1884" s="1">
        <v>1.5950850000000001</v>
      </c>
      <c r="O1884" s="1">
        <v>1.3480409999999999E-16</v>
      </c>
      <c r="P1884" s="1">
        <v>1.0699399999999999</v>
      </c>
      <c r="Q1884" s="1">
        <v>3.3000049999999999E-11</v>
      </c>
      <c r="R1884">
        <v>0.102742</v>
      </c>
      <c r="S1884">
        <v>0.826681</v>
      </c>
      <c r="T1884">
        <v>-0.50230900000000001</v>
      </c>
      <c r="U1884">
        <v>2.895E-3</v>
      </c>
    </row>
    <row r="1885" spans="1:21">
      <c r="A1885" t="s">
        <v>21193</v>
      </c>
      <c r="B1885" t="s">
        <v>8582</v>
      </c>
      <c r="F1885" s="1">
        <v>1.4982770000000001</v>
      </c>
      <c r="G1885" s="1">
        <v>1.194267</v>
      </c>
      <c r="H1885" s="1">
        <v>2.372792</v>
      </c>
      <c r="I1885" s="1">
        <v>2.9255909999999998</v>
      </c>
      <c r="J1885" s="1">
        <v>9.8834350000000004</v>
      </c>
      <c r="K1885" s="1">
        <v>9.5429309999999994</v>
      </c>
      <c r="L1885" s="1">
        <v>10.30626</v>
      </c>
      <c r="M1885" s="1">
        <v>7.7181940000000004</v>
      </c>
      <c r="N1885" s="1">
        <v>0.63233499999999998</v>
      </c>
      <c r="O1885" s="1">
        <v>0.1874074</v>
      </c>
      <c r="P1885" s="1">
        <v>0.1097813</v>
      </c>
      <c r="Q1885" s="1">
        <v>0.81726469999999996</v>
      </c>
      <c r="R1885">
        <v>1.8766449999999999</v>
      </c>
      <c r="S1885">
        <v>0</v>
      </c>
      <c r="T1885">
        <v>1.333221</v>
      </c>
      <c r="U1885">
        <v>1.2999999999999999E-5</v>
      </c>
    </row>
    <row r="1886" spans="1:21">
      <c r="A1886" t="s">
        <v>17988</v>
      </c>
      <c r="B1886" t="s">
        <v>8584</v>
      </c>
      <c r="F1886" s="1">
        <v>2.3756370000000002</v>
      </c>
      <c r="G1886" s="1">
        <v>2.1986840000000001</v>
      </c>
      <c r="H1886" s="1">
        <v>6.4799790000000002</v>
      </c>
      <c r="I1886" s="1">
        <v>6.8035069999999997</v>
      </c>
      <c r="J1886" s="1">
        <v>5.1503959999999998</v>
      </c>
      <c r="K1886" s="1">
        <v>4.7261230000000003</v>
      </c>
      <c r="L1886" s="1">
        <v>17.613949999999999</v>
      </c>
      <c r="M1886" s="1">
        <v>17.914259999999999</v>
      </c>
      <c r="N1886" s="1">
        <v>1.389141</v>
      </c>
      <c r="O1886" s="1">
        <v>2.4931659999999997E-10</v>
      </c>
      <c r="P1886" s="1">
        <v>1.9734499999999999</v>
      </c>
      <c r="Q1886" s="1">
        <v>1.385566E-42</v>
      </c>
      <c r="R1886">
        <v>0.75163199999999997</v>
      </c>
      <c r="S1886">
        <v>4.5900000000000003E-3</v>
      </c>
      <c r="T1886">
        <v>1.23933</v>
      </c>
      <c r="U1886">
        <v>0</v>
      </c>
    </row>
    <row r="1887" spans="1:21">
      <c r="A1887" t="s">
        <v>22607</v>
      </c>
      <c r="B1887" t="s">
        <v>8593</v>
      </c>
      <c r="F1887" s="1">
        <v>7.5732299999999997</v>
      </c>
      <c r="G1887" s="1">
        <v>5.6073029999999999</v>
      </c>
      <c r="H1887" s="1">
        <v>4.582808</v>
      </c>
      <c r="I1887" s="1">
        <v>4.744408</v>
      </c>
      <c r="J1887" s="1">
        <v>5.227214</v>
      </c>
      <c r="K1887" s="1">
        <v>3.4062899999999998</v>
      </c>
      <c r="L1887" s="1">
        <v>1.185594</v>
      </c>
      <c r="M1887" s="1">
        <v>1.9806379999999999</v>
      </c>
      <c r="N1887" s="1">
        <v>-0.25809080000000001</v>
      </c>
      <c r="O1887" s="1">
        <v>0.66662279999999996</v>
      </c>
      <c r="P1887" s="1">
        <v>-0.8359202</v>
      </c>
      <c r="Q1887" s="1">
        <v>6.7283579999999996E-2</v>
      </c>
      <c r="R1887">
        <v>-0.625722</v>
      </c>
      <c r="S1887">
        <v>8.2294000000000006E-2</v>
      </c>
      <c r="T1887">
        <v>-1.204691</v>
      </c>
      <c r="U1887">
        <v>1.7420000000000001E-3</v>
      </c>
    </row>
    <row r="1888" spans="1:21">
      <c r="A1888" t="s">
        <v>22608</v>
      </c>
      <c r="B1888" t="s">
        <v>8597</v>
      </c>
      <c r="F1888" s="1">
        <v>10.953010000000001</v>
      </c>
      <c r="G1888" s="1">
        <v>10.834860000000001</v>
      </c>
      <c r="H1888" s="1">
        <v>8.8064619999999998</v>
      </c>
      <c r="I1888" s="1">
        <v>7.9927960000000002</v>
      </c>
      <c r="J1888" s="1">
        <v>7.4556329999999997</v>
      </c>
      <c r="K1888" s="1">
        <v>5.1013520000000003</v>
      </c>
      <c r="L1888" s="1">
        <v>2.1983329999999999</v>
      </c>
      <c r="M1888" s="1">
        <v>2.9380069999999998</v>
      </c>
      <c r="N1888" s="1">
        <v>-0.19236980000000001</v>
      </c>
      <c r="O1888" s="1">
        <v>0.77098149999999999</v>
      </c>
      <c r="P1888" s="1">
        <v>-0.77478060000000004</v>
      </c>
      <c r="Q1888" s="1">
        <v>4.3263219999999998E-2</v>
      </c>
      <c r="R1888">
        <v>-0.82362199999999997</v>
      </c>
      <c r="S1888">
        <v>2.8860000000000001E-3</v>
      </c>
      <c r="T1888">
        <v>-1.425352</v>
      </c>
      <c r="U1888">
        <v>6.9999999999999999E-6</v>
      </c>
    </row>
    <row r="1889" spans="1:21">
      <c r="A1889" t="s">
        <v>19439</v>
      </c>
      <c r="B1889" t="s">
        <v>8604</v>
      </c>
      <c r="C1889" t="s">
        <v>19440</v>
      </c>
      <c r="D1889" t="s">
        <v>17826</v>
      </c>
      <c r="E1889" t="s">
        <v>19441</v>
      </c>
      <c r="F1889" s="1">
        <v>70.35163</v>
      </c>
      <c r="G1889" s="1">
        <v>72.722350000000006</v>
      </c>
      <c r="H1889" s="1">
        <v>125.2561</v>
      </c>
      <c r="I1889" s="1">
        <v>114.02670000000001</v>
      </c>
      <c r="J1889" s="1">
        <v>67.864329999999995</v>
      </c>
      <c r="K1889" s="1">
        <v>65.981440000000006</v>
      </c>
      <c r="L1889" s="1">
        <v>133.93469999999999</v>
      </c>
      <c r="M1889" s="1">
        <v>130.50569999999999</v>
      </c>
      <c r="N1889" s="1">
        <v>0.85272210000000004</v>
      </c>
      <c r="O1889" s="1">
        <v>9.7340139999999997E-19</v>
      </c>
      <c r="P1889" s="1">
        <v>1.2029829999999999</v>
      </c>
      <c r="Q1889" s="1">
        <v>7.0640919999999999E-41</v>
      </c>
      <c r="R1889">
        <v>-0.288634</v>
      </c>
      <c r="S1889">
        <v>2.6790999999999999E-2</v>
      </c>
      <c r="T1889">
        <v>2.5399999999999999E-2</v>
      </c>
      <c r="U1889">
        <v>0.95060199999999995</v>
      </c>
    </row>
    <row r="1890" spans="1:21">
      <c r="A1890" t="s">
        <v>19442</v>
      </c>
      <c r="B1890" t="s">
        <v>8609</v>
      </c>
      <c r="C1890" t="s">
        <v>19443</v>
      </c>
      <c r="D1890" t="s">
        <v>19444</v>
      </c>
      <c r="E1890" t="s">
        <v>19445</v>
      </c>
      <c r="F1890" s="1">
        <v>0.84265230000000002</v>
      </c>
      <c r="G1890" s="1">
        <v>1.459436</v>
      </c>
      <c r="H1890" s="1">
        <v>0.25753350000000003</v>
      </c>
      <c r="I1890" s="1">
        <v>0.1675864</v>
      </c>
      <c r="J1890" s="1">
        <v>2.071288</v>
      </c>
      <c r="K1890" s="1">
        <v>2.348557</v>
      </c>
      <c r="L1890" s="1">
        <v>0.32572279999999998</v>
      </c>
      <c r="M1890" s="1">
        <v>0.48973359999999999</v>
      </c>
      <c r="N1890" s="1">
        <v>-0.89565729999999999</v>
      </c>
      <c r="O1890" s="1">
        <v>6.0675140000000002E-2</v>
      </c>
      <c r="P1890" s="1">
        <v>-1.314244</v>
      </c>
      <c r="Q1890" s="1">
        <v>2.358181E-3</v>
      </c>
      <c r="R1890">
        <v>0.48590100000000003</v>
      </c>
      <c r="S1890">
        <v>0.34167799999999998</v>
      </c>
      <c r="T1890">
        <v>0.31726500000000002</v>
      </c>
      <c r="U1890">
        <v>0.83350000000000002</v>
      </c>
    </row>
    <row r="1891" spans="1:21">
      <c r="A1891" t="s">
        <v>22609</v>
      </c>
      <c r="B1891" t="s">
        <v>8611</v>
      </c>
      <c r="F1891" s="1">
        <v>13.470660000000001</v>
      </c>
      <c r="G1891" s="1">
        <v>16.914680000000001</v>
      </c>
      <c r="H1891" s="1">
        <v>13.997590000000001</v>
      </c>
      <c r="I1891" s="1">
        <v>13.931010000000001</v>
      </c>
      <c r="J1891" s="1">
        <v>7.8143529999999997</v>
      </c>
      <c r="K1891" s="1">
        <v>9.0623690000000003</v>
      </c>
      <c r="L1891" s="1">
        <v>7.0294689999999997</v>
      </c>
      <c r="M1891" s="1">
        <v>5.0887820000000001</v>
      </c>
      <c r="N1891" s="1">
        <v>2.303579E-2</v>
      </c>
      <c r="O1891">
        <v>1</v>
      </c>
      <c r="P1891" s="1">
        <v>-0.20844869999999999</v>
      </c>
      <c r="Q1891" s="1">
        <v>0.68842199999999998</v>
      </c>
      <c r="R1891">
        <v>-0.90266599999999997</v>
      </c>
      <c r="S1891">
        <v>6.7000000000000002E-5</v>
      </c>
      <c r="T1891">
        <v>-1.1767430000000001</v>
      </c>
      <c r="U1891">
        <v>9.9999999999999995E-7</v>
      </c>
    </row>
    <row r="1892" spans="1:21">
      <c r="A1892" t="s">
        <v>19446</v>
      </c>
      <c r="B1892" t="s">
        <v>8612</v>
      </c>
      <c r="F1892" s="1">
        <v>1.520848</v>
      </c>
      <c r="G1892" s="1">
        <v>1.555731</v>
      </c>
      <c r="H1892" s="1">
        <v>1.7430209999999999</v>
      </c>
      <c r="I1892" s="1">
        <v>1.6333150000000001</v>
      </c>
      <c r="J1892" s="1">
        <v>1.3458000000000001</v>
      </c>
      <c r="K1892" s="1">
        <v>1.183929</v>
      </c>
      <c r="L1892" s="1">
        <v>3.8358910000000002</v>
      </c>
      <c r="M1892" s="1">
        <v>3.7123309999999998</v>
      </c>
      <c r="N1892" s="1">
        <v>0.17712829999999999</v>
      </c>
      <c r="O1892" s="1">
        <v>0.91849150000000002</v>
      </c>
      <c r="P1892" s="1">
        <v>1.4177960000000001</v>
      </c>
      <c r="Q1892" s="1">
        <v>3.1029430000000001E-6</v>
      </c>
      <c r="R1892">
        <v>-0.31507499999999999</v>
      </c>
      <c r="S1892">
        <v>0.57038999999999995</v>
      </c>
      <c r="T1892">
        <v>0.83893700000000004</v>
      </c>
      <c r="U1892">
        <v>1.2316000000000001E-2</v>
      </c>
    </row>
    <row r="1893" spans="1:21">
      <c r="A1893" t="s">
        <v>22610</v>
      </c>
      <c r="B1893" t="s">
        <v>8613</v>
      </c>
      <c r="F1893" s="1">
        <v>1.087588</v>
      </c>
      <c r="G1893" s="1">
        <v>0.74561310000000003</v>
      </c>
      <c r="H1893" s="1">
        <v>0.29545900000000003</v>
      </c>
      <c r="I1893" s="1">
        <v>0.61284749999999999</v>
      </c>
      <c r="J1893" s="1">
        <v>2.3525520000000002</v>
      </c>
      <c r="K1893" s="1">
        <v>2.0208119999999998</v>
      </c>
      <c r="L1893" s="1">
        <v>2.2421410000000002</v>
      </c>
      <c r="M1893" s="1">
        <v>2.0718359999999998</v>
      </c>
      <c r="N1893" s="1">
        <v>-0.53933969999999998</v>
      </c>
      <c r="O1893" s="1">
        <v>0.33668680000000001</v>
      </c>
      <c r="P1893" s="1">
        <v>0.19681660000000001</v>
      </c>
      <c r="Q1893" s="1">
        <v>0.67206719999999998</v>
      </c>
      <c r="R1893">
        <v>0.80881400000000003</v>
      </c>
      <c r="S1893">
        <v>1.1289E-2</v>
      </c>
      <c r="T1893">
        <v>1.6498060000000001</v>
      </c>
      <c r="U1893">
        <v>9.9999999999999995E-7</v>
      </c>
    </row>
    <row r="1894" spans="1:21">
      <c r="A1894" t="s">
        <v>21194</v>
      </c>
      <c r="B1894" t="s">
        <v>8626</v>
      </c>
      <c r="C1894" t="s">
        <v>21195</v>
      </c>
      <c r="D1894" t="s">
        <v>21196</v>
      </c>
      <c r="E1894" t="s">
        <v>21197</v>
      </c>
      <c r="F1894" s="1">
        <v>329.17360000000002</v>
      </c>
      <c r="G1894" s="1">
        <v>334.93209999999999</v>
      </c>
      <c r="H1894" s="1">
        <v>322.97329999999999</v>
      </c>
      <c r="I1894" s="1">
        <v>314.01609999999999</v>
      </c>
      <c r="J1894" s="1">
        <v>150.61349999999999</v>
      </c>
      <c r="K1894" s="1">
        <v>153.87540000000001</v>
      </c>
      <c r="L1894" s="1">
        <v>141.07079999999999</v>
      </c>
      <c r="M1894" s="1">
        <v>137.6463</v>
      </c>
      <c r="N1894" s="1">
        <v>7.8886639999999994E-2</v>
      </c>
      <c r="O1894" s="1">
        <v>0.26685120000000001</v>
      </c>
      <c r="P1894" s="1">
        <v>0.1162473</v>
      </c>
      <c r="Q1894" s="1">
        <v>0.1800522</v>
      </c>
      <c r="R1894">
        <v>-1.3164089999999999</v>
      </c>
      <c r="S1894">
        <v>0</v>
      </c>
      <c r="T1894">
        <v>-1.303634</v>
      </c>
      <c r="U1894">
        <v>0</v>
      </c>
    </row>
    <row r="1895" spans="1:21">
      <c r="A1895" t="s">
        <v>21198</v>
      </c>
      <c r="B1895" t="s">
        <v>8627</v>
      </c>
      <c r="F1895" s="1">
        <v>43.562840000000001</v>
      </c>
      <c r="G1895" s="1">
        <v>38.069949999999999</v>
      </c>
      <c r="H1895" s="1">
        <v>32.585819999999998</v>
      </c>
      <c r="I1895" s="1">
        <v>31.189540000000001</v>
      </c>
      <c r="J1895" s="1">
        <v>20.45757</v>
      </c>
      <c r="K1895" s="1">
        <v>19.548940000000002</v>
      </c>
      <c r="L1895" s="1">
        <v>11.92901</v>
      </c>
      <c r="M1895" s="1">
        <v>13.611510000000001</v>
      </c>
      <c r="N1895" s="1">
        <v>-0.20653589999999999</v>
      </c>
      <c r="O1895" s="1">
        <v>0.19440689999999999</v>
      </c>
      <c r="P1895" s="1">
        <v>-0.38636359999999997</v>
      </c>
      <c r="Q1895" s="1">
        <v>2.31798E-2</v>
      </c>
      <c r="R1895">
        <v>-1.1832549999999999</v>
      </c>
      <c r="S1895">
        <v>0</v>
      </c>
      <c r="T1895">
        <v>-1.3890450000000001</v>
      </c>
      <c r="U1895">
        <v>0</v>
      </c>
    </row>
    <row r="1896" spans="1:21">
      <c r="A1896" t="s">
        <v>22611</v>
      </c>
      <c r="B1896" t="s">
        <v>8629</v>
      </c>
      <c r="C1896" t="s">
        <v>22612</v>
      </c>
      <c r="D1896" t="s">
        <v>22613</v>
      </c>
      <c r="E1896" t="s">
        <v>22614</v>
      </c>
      <c r="F1896" s="1">
        <v>102.4387</v>
      </c>
      <c r="G1896" s="1">
        <v>104.7683</v>
      </c>
      <c r="H1896" s="1">
        <v>102.3421</v>
      </c>
      <c r="I1896" s="1">
        <v>104.09690000000001</v>
      </c>
      <c r="J1896" s="1">
        <v>70.965500000000006</v>
      </c>
      <c r="K1896" s="1">
        <v>70.955070000000006</v>
      </c>
      <c r="L1896" s="1">
        <v>54.485489999999999</v>
      </c>
      <c r="M1896" s="1">
        <v>51.411560000000001</v>
      </c>
      <c r="N1896" s="1">
        <v>0.1306245</v>
      </c>
      <c r="O1896" s="1">
        <v>0.40874890000000003</v>
      </c>
      <c r="P1896" s="1">
        <v>-0.17283570000000001</v>
      </c>
      <c r="Q1896" s="1">
        <v>0.28268389999999999</v>
      </c>
      <c r="R1896">
        <v>-0.72711199999999998</v>
      </c>
      <c r="S1896">
        <v>0</v>
      </c>
      <c r="T1896">
        <v>-1.0573520000000001</v>
      </c>
      <c r="U1896">
        <v>0</v>
      </c>
    </row>
    <row r="1897" spans="1:21">
      <c r="A1897" t="s">
        <v>17989</v>
      </c>
      <c r="B1897" t="s">
        <v>8642</v>
      </c>
      <c r="F1897" s="1">
        <v>13.00938</v>
      </c>
      <c r="G1897" s="1">
        <v>12.67407</v>
      </c>
      <c r="H1897" s="1">
        <v>1.7973520000000001</v>
      </c>
      <c r="I1897" s="1">
        <v>1.5949120000000001</v>
      </c>
      <c r="J1897" s="1">
        <v>2.3654820000000001</v>
      </c>
      <c r="K1897" s="1">
        <v>2.1580379999999999</v>
      </c>
      <c r="L1897" s="1">
        <v>0.92996670000000003</v>
      </c>
      <c r="M1897" s="1">
        <v>0.1553591</v>
      </c>
      <c r="N1897" s="1">
        <v>-1.896434</v>
      </c>
      <c r="O1897" s="1">
        <v>8.5335889999999992E-12</v>
      </c>
      <c r="P1897" s="1">
        <v>-1.0162059999999999</v>
      </c>
      <c r="Q1897" s="1">
        <v>9.2153449999999998E-2</v>
      </c>
      <c r="R1897">
        <v>-1.9745619999999999</v>
      </c>
      <c r="S1897">
        <v>0</v>
      </c>
      <c r="T1897">
        <v>-0.94897699999999996</v>
      </c>
      <c r="U1897">
        <v>0.13858699999999999</v>
      </c>
    </row>
    <row r="1898" spans="1:21">
      <c r="A1898" t="s">
        <v>17990</v>
      </c>
      <c r="B1898" t="s">
        <v>8672</v>
      </c>
      <c r="F1898" s="1">
        <v>0.52704519999999999</v>
      </c>
      <c r="G1898" s="1">
        <v>1.283652</v>
      </c>
      <c r="H1898" s="1">
        <v>5.315537</v>
      </c>
      <c r="I1898" s="1">
        <v>4.9526770000000004</v>
      </c>
      <c r="J1898" s="1">
        <v>1.3991480000000001</v>
      </c>
      <c r="K1898" s="1">
        <v>1.8234969999999999</v>
      </c>
      <c r="L1898" s="1">
        <v>1.833539</v>
      </c>
      <c r="M1898" s="1">
        <v>1.6081209999999999</v>
      </c>
      <c r="N1898" s="1">
        <v>1.2695609999999999</v>
      </c>
      <c r="O1898" s="1">
        <v>1.5975049999999999E-3</v>
      </c>
      <c r="P1898" s="1">
        <v>0.1748277</v>
      </c>
      <c r="Q1898" s="1">
        <v>0.93944459999999996</v>
      </c>
      <c r="R1898">
        <v>0.26895999999999998</v>
      </c>
      <c r="S1898">
        <v>0.84126100000000004</v>
      </c>
      <c r="T1898">
        <v>-1.0567679999999999</v>
      </c>
      <c r="U1898">
        <v>1.8266999999999999E-2</v>
      </c>
    </row>
    <row r="1899" spans="1:21">
      <c r="A1899" t="s">
        <v>19447</v>
      </c>
      <c r="B1899" t="s">
        <v>8684</v>
      </c>
      <c r="F1899" s="1">
        <v>0.79666590000000004</v>
      </c>
      <c r="G1899" s="1">
        <v>1.058362</v>
      </c>
      <c r="H1899" s="1">
        <v>1.1952609999999999</v>
      </c>
      <c r="I1899" s="1">
        <v>0.84261609999999998</v>
      </c>
      <c r="J1899" s="1">
        <v>4.5502630000000002</v>
      </c>
      <c r="K1899" s="1">
        <v>3.6333630000000001</v>
      </c>
      <c r="L1899" s="1">
        <v>0.62989170000000005</v>
      </c>
      <c r="M1899" s="1">
        <v>0.63137350000000003</v>
      </c>
      <c r="N1899" s="1">
        <v>0.15105840000000001</v>
      </c>
      <c r="O1899" s="1">
        <v>0.97520859999999998</v>
      </c>
      <c r="P1899" s="1">
        <v>-1.7932809999999999</v>
      </c>
      <c r="Q1899" s="1">
        <v>2.2157459999999999E-8</v>
      </c>
      <c r="R1899">
        <v>1.380733</v>
      </c>
      <c r="S1899">
        <v>6.9999999999999999E-6</v>
      </c>
      <c r="T1899">
        <v>-0.49245699999999998</v>
      </c>
      <c r="U1899">
        <v>0.412192</v>
      </c>
    </row>
    <row r="1900" spans="1:21">
      <c r="A1900" t="s">
        <v>22615</v>
      </c>
      <c r="B1900" t="s">
        <v>8686</v>
      </c>
      <c r="F1900" s="1">
        <v>5.8289249999999999</v>
      </c>
      <c r="G1900" s="1">
        <v>6.8364750000000001</v>
      </c>
      <c r="H1900" s="1">
        <v>5.1886919999999996</v>
      </c>
      <c r="I1900" s="1">
        <v>4.8621160000000003</v>
      </c>
      <c r="J1900" s="1">
        <v>6.510122</v>
      </c>
      <c r="K1900" s="1">
        <v>5.6781439999999996</v>
      </c>
      <c r="L1900" s="1">
        <v>2.1656399999999998</v>
      </c>
      <c r="M1900" s="1">
        <v>2.6640830000000002</v>
      </c>
      <c r="N1900" s="1">
        <v>-0.16745889999999999</v>
      </c>
      <c r="O1900" s="1">
        <v>0.71317540000000001</v>
      </c>
      <c r="P1900" s="1">
        <v>-0.96868030000000005</v>
      </c>
      <c r="Q1900" s="1">
        <v>3.853757E-5</v>
      </c>
      <c r="R1900">
        <v>-0.231824</v>
      </c>
      <c r="S1900">
        <v>0.38023600000000002</v>
      </c>
      <c r="T1900">
        <v>-1.0398229999999999</v>
      </c>
      <c r="U1900">
        <v>2.1999999999999999E-5</v>
      </c>
    </row>
    <row r="1901" spans="1:21">
      <c r="A1901" t="s">
        <v>21199</v>
      </c>
      <c r="B1901" t="s">
        <v>8688</v>
      </c>
      <c r="C1901" t="s">
        <v>21200</v>
      </c>
      <c r="D1901" t="s">
        <v>17715</v>
      </c>
      <c r="E1901" t="s">
        <v>18484</v>
      </c>
      <c r="F1901" s="1">
        <v>0.54360540000000002</v>
      </c>
      <c r="G1901" s="1">
        <v>0.4942877</v>
      </c>
      <c r="H1901" s="1">
        <v>0.764235</v>
      </c>
      <c r="I1901" s="1">
        <v>0.71353949999999999</v>
      </c>
      <c r="J1901" s="1">
        <v>2.0844930000000002</v>
      </c>
      <c r="K1901" s="1">
        <v>2.3509910000000001</v>
      </c>
      <c r="L1901" s="1">
        <v>3.5301469999999999</v>
      </c>
      <c r="M1901" s="1">
        <v>4.4546580000000002</v>
      </c>
      <c r="N1901" s="1">
        <v>0.39450469999999999</v>
      </c>
      <c r="O1901" s="1">
        <v>0.53200340000000002</v>
      </c>
      <c r="P1901" s="1">
        <v>0.98042640000000003</v>
      </c>
      <c r="Q1901" s="1">
        <v>5.1825820000000002E-5</v>
      </c>
      <c r="R1901">
        <v>1.378258</v>
      </c>
      <c r="S1901">
        <v>3.9999999999999998E-6</v>
      </c>
      <c r="T1901">
        <v>1.9492240000000001</v>
      </c>
      <c r="U1901">
        <v>0</v>
      </c>
    </row>
    <row r="1902" spans="1:21">
      <c r="A1902" t="s">
        <v>17991</v>
      </c>
      <c r="B1902" t="s">
        <v>8690</v>
      </c>
      <c r="F1902" s="1">
        <v>7.4815370000000003</v>
      </c>
      <c r="G1902" s="1">
        <v>5.9804729999999999</v>
      </c>
      <c r="H1902" s="1">
        <v>30.60427</v>
      </c>
      <c r="I1902" s="1">
        <v>26.954339999999998</v>
      </c>
      <c r="J1902" s="1">
        <v>6.2809090000000003</v>
      </c>
      <c r="K1902" s="1">
        <v>6.3053189999999999</v>
      </c>
      <c r="L1902" s="1">
        <v>5.5058259999999999</v>
      </c>
      <c r="M1902" s="1">
        <v>4.8498349999999997</v>
      </c>
      <c r="N1902" s="1">
        <v>1.874954</v>
      </c>
      <c r="O1902" s="1">
        <v>1.9431739999999999E-20</v>
      </c>
      <c r="P1902" s="1">
        <v>-3.0521860000000001E-2</v>
      </c>
      <c r="Q1902">
        <v>1</v>
      </c>
      <c r="R1902">
        <v>-0.221221</v>
      </c>
      <c r="S1902">
        <v>0.66349999999999998</v>
      </c>
      <c r="T1902">
        <v>-2.271226</v>
      </c>
      <c r="U1902">
        <v>0</v>
      </c>
    </row>
    <row r="1903" spans="1:21">
      <c r="A1903" t="s">
        <v>22616</v>
      </c>
      <c r="B1903" t="s">
        <v>8706</v>
      </c>
      <c r="F1903" s="1">
        <v>0.38069710000000001</v>
      </c>
      <c r="G1903" s="1">
        <v>0.6181411</v>
      </c>
      <c r="H1903" s="1">
        <v>0.23269919999999999</v>
      </c>
      <c r="I1903" s="1">
        <v>0.68141609999999997</v>
      </c>
      <c r="J1903" s="1">
        <v>2.5827399999999998</v>
      </c>
      <c r="K1903" s="1">
        <v>1.53668</v>
      </c>
      <c r="L1903" s="1">
        <v>2.869551</v>
      </c>
      <c r="M1903" s="1">
        <v>2.9869289999999999</v>
      </c>
      <c r="N1903" s="1">
        <v>-3.4711150000000003E-2</v>
      </c>
      <c r="O1903">
        <v>1</v>
      </c>
      <c r="P1903" s="1">
        <v>0.64962390000000003</v>
      </c>
      <c r="Q1903" s="1">
        <v>6.1944230000000003E-2</v>
      </c>
      <c r="R1903">
        <v>1.1259779999999999</v>
      </c>
      <c r="S1903">
        <v>2.0232E-2</v>
      </c>
      <c r="T1903">
        <v>1.8737029999999999</v>
      </c>
      <c r="U1903">
        <v>0</v>
      </c>
    </row>
    <row r="1904" spans="1:21">
      <c r="A1904" t="s">
        <v>17992</v>
      </c>
      <c r="B1904" t="s">
        <v>8709</v>
      </c>
      <c r="F1904" s="1">
        <v>38.778260000000003</v>
      </c>
      <c r="G1904" s="1">
        <v>43.566130000000001</v>
      </c>
      <c r="H1904" s="1">
        <v>93.500839999999997</v>
      </c>
      <c r="I1904" s="1">
        <v>97.912189999999995</v>
      </c>
      <c r="J1904" s="1">
        <v>31.832550000000001</v>
      </c>
      <c r="K1904" s="1">
        <v>31.971689999999999</v>
      </c>
      <c r="L1904" s="1">
        <v>98.596029999999999</v>
      </c>
      <c r="M1904" s="1">
        <v>90.34057</v>
      </c>
      <c r="N1904" s="1">
        <v>1.3075540000000001</v>
      </c>
      <c r="O1904" s="1">
        <v>1.3446609999999999E-37</v>
      </c>
      <c r="P1904" s="1">
        <v>1.7591270000000001</v>
      </c>
      <c r="Q1904" s="1">
        <v>5.753923E-66</v>
      </c>
      <c r="R1904">
        <v>-0.53826099999999999</v>
      </c>
      <c r="S1904">
        <v>2.03E-4</v>
      </c>
      <c r="T1904">
        <v>-0.137573</v>
      </c>
      <c r="U1904">
        <v>0.22787399999999999</v>
      </c>
    </row>
    <row r="1905" spans="1:21">
      <c r="A1905" t="s">
        <v>21201</v>
      </c>
      <c r="B1905" t="s">
        <v>8710</v>
      </c>
      <c r="F1905" s="1">
        <v>3.3125640000000001</v>
      </c>
      <c r="G1905" s="1">
        <v>3.6481189999999999</v>
      </c>
      <c r="H1905" s="1">
        <v>3.4333360000000002</v>
      </c>
      <c r="I1905" s="1">
        <v>2.1912310000000002</v>
      </c>
      <c r="J1905" s="1">
        <v>11.08792</v>
      </c>
      <c r="K1905" s="1">
        <v>9.3431829999999998</v>
      </c>
      <c r="L1905" s="1">
        <v>6.764138</v>
      </c>
      <c r="M1905" s="1">
        <v>8.7889540000000004</v>
      </c>
      <c r="N1905" s="1">
        <v>-0.1249484</v>
      </c>
      <c r="O1905">
        <v>1</v>
      </c>
      <c r="P1905" s="1">
        <v>-0.1358191</v>
      </c>
      <c r="Q1905" s="1">
        <v>0.81248569999999998</v>
      </c>
      <c r="R1905">
        <v>1.0556650000000001</v>
      </c>
      <c r="S1905">
        <v>1.6100000000000001E-4</v>
      </c>
      <c r="T1905">
        <v>1.091154</v>
      </c>
      <c r="U1905">
        <v>6.8900000000000005E-4</v>
      </c>
    </row>
    <row r="1906" spans="1:21">
      <c r="A1906" t="s">
        <v>21202</v>
      </c>
      <c r="B1906" t="s">
        <v>8711</v>
      </c>
      <c r="F1906" s="1">
        <v>107.9325</v>
      </c>
      <c r="G1906" s="1">
        <v>103.736</v>
      </c>
      <c r="H1906" s="1">
        <v>72.111990000000006</v>
      </c>
      <c r="I1906" s="1">
        <v>68.87276</v>
      </c>
      <c r="J1906" s="1">
        <v>46.255760000000002</v>
      </c>
      <c r="K1906" s="1">
        <v>47.306759999999997</v>
      </c>
      <c r="L1906" s="1">
        <v>41.042560000000002</v>
      </c>
      <c r="M1906" s="1">
        <v>35.020989999999998</v>
      </c>
      <c r="N1906" s="1">
        <v>-0.42938460000000001</v>
      </c>
      <c r="O1906" s="1">
        <v>3.5065010000000002E-4</v>
      </c>
      <c r="P1906" s="1">
        <v>-5.5147549999999997E-2</v>
      </c>
      <c r="Q1906" s="1">
        <v>0.92445560000000004</v>
      </c>
      <c r="R1906">
        <v>-1.3220730000000001</v>
      </c>
      <c r="S1906">
        <v>0</v>
      </c>
      <c r="T1906">
        <v>-0.97375100000000003</v>
      </c>
      <c r="U1906">
        <v>0</v>
      </c>
    </row>
    <row r="1907" spans="1:21">
      <c r="A1907" t="s">
        <v>16958</v>
      </c>
      <c r="B1907" t="s">
        <v>8724</v>
      </c>
      <c r="C1907" t="s">
        <v>16959</v>
      </c>
      <c r="D1907" t="s">
        <v>16960</v>
      </c>
      <c r="E1907" t="s">
        <v>16961</v>
      </c>
      <c r="F1907" s="1">
        <v>16720.650000000001</v>
      </c>
      <c r="G1907" s="1">
        <v>16458.66</v>
      </c>
      <c r="H1907" s="1">
        <v>17860.52</v>
      </c>
      <c r="I1907" s="1">
        <v>17974.599999999999</v>
      </c>
      <c r="J1907" s="1">
        <v>8499.6669999999995</v>
      </c>
      <c r="K1907" s="1">
        <v>8483.4159999999993</v>
      </c>
      <c r="L1907" s="1">
        <v>7885.1379999999999</v>
      </c>
      <c r="M1907" s="1">
        <v>7844.0770000000002</v>
      </c>
      <c r="N1907" s="1">
        <v>0.25068289999999999</v>
      </c>
      <c r="O1907" s="1">
        <v>7.8098930000000007E-83</v>
      </c>
      <c r="P1907" s="1">
        <v>0.1342498</v>
      </c>
      <c r="Q1907" s="1">
        <v>9.1840649999999991E-16</v>
      </c>
      <c r="R1907">
        <v>-1.168709</v>
      </c>
      <c r="S1907">
        <v>0</v>
      </c>
      <c r="T1907">
        <v>-1.3073269999999999</v>
      </c>
      <c r="U1907">
        <v>0</v>
      </c>
    </row>
    <row r="1908" spans="1:21">
      <c r="A1908" t="s">
        <v>19448</v>
      </c>
      <c r="B1908" t="s">
        <v>8729</v>
      </c>
      <c r="F1908" s="1">
        <v>3.3159930000000002</v>
      </c>
      <c r="G1908" s="1">
        <v>2.0306150000000001</v>
      </c>
      <c r="H1908" s="1">
        <v>3.995857</v>
      </c>
      <c r="I1908" s="1">
        <v>4.7482810000000004</v>
      </c>
      <c r="J1908" s="1">
        <v>3.1019999999999999</v>
      </c>
      <c r="K1908" s="1">
        <v>2.8682089999999998</v>
      </c>
      <c r="L1908" s="1">
        <v>6.592009</v>
      </c>
      <c r="M1908" s="1">
        <v>7.6812379999999996</v>
      </c>
      <c r="N1908" s="1">
        <v>0.64880729999999998</v>
      </c>
      <c r="O1908" s="1">
        <v>6.5570160000000002E-2</v>
      </c>
      <c r="P1908" s="1">
        <v>1.273493</v>
      </c>
      <c r="Q1908" s="1">
        <v>5.0340070000000002E-7</v>
      </c>
      <c r="R1908">
        <v>-8.8830000000000003E-3</v>
      </c>
      <c r="S1908">
        <v>1</v>
      </c>
      <c r="T1908">
        <v>0.51493800000000001</v>
      </c>
      <c r="U1908">
        <v>8.0772999999999998E-2</v>
      </c>
    </row>
    <row r="1909" spans="1:21">
      <c r="A1909" t="s">
        <v>16962</v>
      </c>
      <c r="B1909" t="s">
        <v>8735</v>
      </c>
      <c r="C1909" t="s">
        <v>16963</v>
      </c>
      <c r="D1909" t="s">
        <v>16964</v>
      </c>
      <c r="E1909" t="s">
        <v>16965</v>
      </c>
      <c r="F1909" s="1">
        <v>1285.9939999999999</v>
      </c>
      <c r="G1909" s="1">
        <v>1269.673</v>
      </c>
      <c r="H1909" s="1">
        <v>1186.8</v>
      </c>
      <c r="I1909" s="1">
        <v>1167.556</v>
      </c>
      <c r="J1909" s="1">
        <v>670.48140000000001</v>
      </c>
      <c r="K1909" s="1">
        <v>668.39750000000004</v>
      </c>
      <c r="L1909" s="1">
        <v>598.13049999999998</v>
      </c>
      <c r="M1909" s="1">
        <v>625.78909999999996</v>
      </c>
      <c r="N1909" s="1">
        <v>2.1165110000000001E-2</v>
      </c>
      <c r="O1909" s="1">
        <v>0.92399109999999995</v>
      </c>
      <c r="P1909" s="1">
        <v>0.1143778</v>
      </c>
      <c r="Q1909" s="1">
        <v>8.4362500000000007E-2</v>
      </c>
      <c r="R1909">
        <v>-1.1288039999999999</v>
      </c>
      <c r="S1909">
        <v>0</v>
      </c>
      <c r="T1909">
        <v>-1.0590489999999999</v>
      </c>
      <c r="U1909">
        <v>0</v>
      </c>
    </row>
    <row r="1910" spans="1:21">
      <c r="A1910" t="s">
        <v>19449</v>
      </c>
      <c r="B1910" t="s">
        <v>8740</v>
      </c>
      <c r="F1910" s="1">
        <v>10.04655</v>
      </c>
      <c r="G1910" s="1">
        <v>12.100059999999999</v>
      </c>
      <c r="H1910" s="1">
        <v>9.0089089999999992</v>
      </c>
      <c r="I1910" s="1">
        <v>8.5466230000000003</v>
      </c>
      <c r="J1910" s="1">
        <v>4.933573</v>
      </c>
      <c r="K1910" s="1">
        <v>5.2043840000000001</v>
      </c>
      <c r="L1910" s="1">
        <v>9.8899729999999995</v>
      </c>
      <c r="M1910" s="1">
        <v>9.4801369999999991</v>
      </c>
      <c r="N1910" s="1">
        <v>-0.1762204</v>
      </c>
      <c r="O1910" s="1">
        <v>0.51159779999999999</v>
      </c>
      <c r="P1910" s="1">
        <v>1.1007720000000001</v>
      </c>
      <c r="Q1910" s="1">
        <v>8.3794579999999997E-11</v>
      </c>
      <c r="R1910">
        <v>-1.212791</v>
      </c>
      <c r="S1910">
        <v>0</v>
      </c>
      <c r="T1910">
        <v>2.1073000000000001E-2</v>
      </c>
      <c r="U1910">
        <v>1</v>
      </c>
    </row>
    <row r="1911" spans="1:21">
      <c r="A1911" t="s">
        <v>19450</v>
      </c>
      <c r="B1911" t="s">
        <v>8748</v>
      </c>
      <c r="C1911" t="s">
        <v>19451</v>
      </c>
      <c r="D1911" t="s">
        <v>17345</v>
      </c>
      <c r="E1911" t="s">
        <v>19452</v>
      </c>
      <c r="F1911" s="1">
        <v>16.460730000000002</v>
      </c>
      <c r="G1911" s="1">
        <v>18.354980000000001</v>
      </c>
      <c r="H1911" s="1">
        <v>19.729109999999999</v>
      </c>
      <c r="I1911" s="1">
        <v>22.718720000000001</v>
      </c>
      <c r="J1911" s="1">
        <v>15.61909</v>
      </c>
      <c r="K1911" s="1">
        <v>17.66874</v>
      </c>
      <c r="L1911" s="1">
        <v>34.669649999999997</v>
      </c>
      <c r="M1911" s="1">
        <v>36.047899999999998</v>
      </c>
      <c r="N1911" s="1">
        <v>0.39530890000000002</v>
      </c>
      <c r="O1911" s="1">
        <v>2.2956520000000001E-2</v>
      </c>
      <c r="P1911" s="1">
        <v>1.2855939999999999</v>
      </c>
      <c r="Q1911" s="1">
        <v>6.6522780000000001E-26</v>
      </c>
      <c r="R1911">
        <v>-0.25043799999999999</v>
      </c>
      <c r="S1911">
        <v>0.21648400000000001</v>
      </c>
      <c r="T1911">
        <v>0.60050800000000004</v>
      </c>
      <c r="U1911">
        <v>1.9999999999999999E-6</v>
      </c>
    </row>
    <row r="1912" spans="1:21">
      <c r="A1912" t="s">
        <v>22617</v>
      </c>
      <c r="B1912" t="s">
        <v>8749</v>
      </c>
      <c r="F1912" s="1">
        <v>5.3315960000000002</v>
      </c>
      <c r="G1912" s="1">
        <v>4.9408000000000003</v>
      </c>
      <c r="H1912" s="1">
        <v>7.3921659999999996</v>
      </c>
      <c r="I1912" s="1">
        <v>5.1206950000000004</v>
      </c>
      <c r="J1912" s="1">
        <v>3.337075</v>
      </c>
      <c r="K1912" s="1">
        <v>1.912139</v>
      </c>
      <c r="L1912" s="1">
        <v>2.6012590000000002</v>
      </c>
      <c r="M1912" s="1">
        <v>1.927192</v>
      </c>
      <c r="N1912" s="1">
        <v>0.31310189999999999</v>
      </c>
      <c r="O1912" s="1">
        <v>0.4871916</v>
      </c>
      <c r="P1912" s="1">
        <v>4.3067330000000001E-2</v>
      </c>
      <c r="Q1912">
        <v>1</v>
      </c>
      <c r="R1912">
        <v>-0.87217599999999995</v>
      </c>
      <c r="S1912">
        <v>9.6869999999999994E-3</v>
      </c>
      <c r="T1912">
        <v>-1.2341949999999999</v>
      </c>
      <c r="U1912">
        <v>1.2390000000000001E-3</v>
      </c>
    </row>
    <row r="1913" spans="1:21">
      <c r="A1913" t="s">
        <v>21203</v>
      </c>
      <c r="B1913" t="s">
        <v>8754</v>
      </c>
      <c r="F1913" s="1">
        <v>8.0110260000000003E-2</v>
      </c>
      <c r="G1913" s="1">
        <v>7.8045420000000004E-2</v>
      </c>
      <c r="H1913" s="1">
        <v>0.25707679999999999</v>
      </c>
      <c r="I1913" s="1">
        <v>7.1695350000000005E-2</v>
      </c>
      <c r="J1913" s="1">
        <v>0.56711699999999998</v>
      </c>
      <c r="K1913" s="1">
        <v>0.65827740000000001</v>
      </c>
      <c r="L1913" s="1">
        <v>0.55739159999999999</v>
      </c>
      <c r="M1913" s="1">
        <v>0.38410820000000001</v>
      </c>
      <c r="N1913" s="1">
        <v>0.305927</v>
      </c>
      <c r="O1913" s="1">
        <v>0.80227380000000004</v>
      </c>
      <c r="P1913" s="1">
        <v>-9.7253989999999998E-2</v>
      </c>
      <c r="Q1913">
        <v>1</v>
      </c>
      <c r="R1913">
        <v>1.1716599999999999</v>
      </c>
      <c r="S1913">
        <v>9.1249999999999994E-3</v>
      </c>
      <c r="T1913">
        <v>0.79887600000000003</v>
      </c>
      <c r="U1913">
        <v>0.20216799999999999</v>
      </c>
    </row>
    <row r="1914" spans="1:21">
      <c r="A1914" t="s">
        <v>21204</v>
      </c>
      <c r="B1914" t="s">
        <v>8755</v>
      </c>
      <c r="F1914" s="1">
        <v>6.9415480000000001</v>
      </c>
      <c r="G1914" s="1">
        <v>7.5140330000000004</v>
      </c>
      <c r="H1914" s="1">
        <v>5.9603859999999997</v>
      </c>
      <c r="I1914" s="1">
        <v>6.9026630000000004</v>
      </c>
      <c r="J1914" s="1">
        <v>22.13279</v>
      </c>
      <c r="K1914" s="1">
        <v>22.49184</v>
      </c>
      <c r="L1914" s="1">
        <v>24.340630000000001</v>
      </c>
      <c r="M1914" s="1">
        <v>27.471640000000001</v>
      </c>
      <c r="N1914" s="1">
        <v>-2.555555E-2</v>
      </c>
      <c r="O1914">
        <v>1</v>
      </c>
      <c r="P1914" s="1">
        <v>0.43976660000000001</v>
      </c>
      <c r="Q1914" s="1">
        <v>2.9189730000000001E-3</v>
      </c>
      <c r="R1914">
        <v>1.284796</v>
      </c>
      <c r="S1914">
        <v>0</v>
      </c>
      <c r="T1914">
        <v>1.75536</v>
      </c>
      <c r="U1914">
        <v>0</v>
      </c>
    </row>
    <row r="1915" spans="1:21">
      <c r="A1915" t="s">
        <v>21205</v>
      </c>
      <c r="B1915" t="s">
        <v>8758</v>
      </c>
      <c r="C1915" t="s">
        <v>21206</v>
      </c>
      <c r="D1915" t="s">
        <v>16750</v>
      </c>
      <c r="E1915" t="s">
        <v>19612</v>
      </c>
      <c r="F1915" s="1">
        <v>135.733</v>
      </c>
      <c r="G1915" s="1">
        <v>120.16840000000001</v>
      </c>
      <c r="H1915" s="1">
        <v>117.7285</v>
      </c>
      <c r="I1915" s="1">
        <v>111.52209999999999</v>
      </c>
      <c r="J1915" s="1">
        <v>61.508980000000001</v>
      </c>
      <c r="K1915" s="1">
        <v>60.778959999999998</v>
      </c>
      <c r="L1915" s="1">
        <v>53.639330000000001</v>
      </c>
      <c r="M1915" s="1">
        <v>56.409730000000003</v>
      </c>
      <c r="N1915" s="1">
        <v>-1.6425499999999999E-2</v>
      </c>
      <c r="O1915">
        <v>1</v>
      </c>
      <c r="P1915" s="1">
        <v>8.8949089999999995E-2</v>
      </c>
      <c r="Q1915" s="1">
        <v>0.73312699999999997</v>
      </c>
      <c r="R1915">
        <v>-1.2208619999999999</v>
      </c>
      <c r="S1915">
        <v>0</v>
      </c>
      <c r="T1915">
        <v>-1.145869</v>
      </c>
      <c r="U1915">
        <v>0</v>
      </c>
    </row>
    <row r="1916" spans="1:21">
      <c r="A1916" t="s">
        <v>17993</v>
      </c>
      <c r="B1916" t="s">
        <v>8762</v>
      </c>
      <c r="C1916" t="s">
        <v>17994</v>
      </c>
      <c r="D1916" t="s">
        <v>16750</v>
      </c>
      <c r="E1916" t="s">
        <v>17995</v>
      </c>
      <c r="F1916" s="1">
        <v>5.6229829999999996</v>
      </c>
      <c r="G1916" s="1">
        <v>5.4780509999999998</v>
      </c>
      <c r="H1916" s="1">
        <v>1.8861699999999999</v>
      </c>
      <c r="I1916" s="1">
        <v>2.0865779999999998</v>
      </c>
      <c r="J1916" s="1">
        <v>3.6408160000000001</v>
      </c>
      <c r="K1916" s="1">
        <v>3.2029040000000002</v>
      </c>
      <c r="L1916" s="1">
        <v>1.6699109999999999</v>
      </c>
      <c r="M1916" s="1">
        <v>1.0162599999999999</v>
      </c>
      <c r="N1916" s="1">
        <v>-1.0580419999999999</v>
      </c>
      <c r="O1916" s="1">
        <v>4.9090440000000003E-5</v>
      </c>
      <c r="P1916" s="1">
        <v>-0.89762660000000005</v>
      </c>
      <c r="Q1916" s="1">
        <v>9.1925210000000004E-3</v>
      </c>
      <c r="R1916">
        <v>-0.76185800000000004</v>
      </c>
      <c r="S1916">
        <v>2.1679999999999998E-3</v>
      </c>
      <c r="T1916">
        <v>-0.54035900000000003</v>
      </c>
      <c r="U1916">
        <v>0.24604799999999999</v>
      </c>
    </row>
    <row r="1917" spans="1:21">
      <c r="A1917" t="s">
        <v>17996</v>
      </c>
      <c r="B1917" t="s">
        <v>8773</v>
      </c>
      <c r="F1917" s="1">
        <v>10.74877</v>
      </c>
      <c r="G1917" s="1">
        <v>10.92212</v>
      </c>
      <c r="H1917" s="1">
        <v>37.195430000000002</v>
      </c>
      <c r="I1917" s="1">
        <v>34.548180000000002</v>
      </c>
      <c r="J1917" s="1">
        <v>12.47757</v>
      </c>
      <c r="K1917" s="1">
        <v>12.2964</v>
      </c>
      <c r="L1917" s="1">
        <v>45.134059999999998</v>
      </c>
      <c r="M1917" s="1">
        <v>43.829630000000002</v>
      </c>
      <c r="N1917" s="1">
        <v>1.7170030000000001</v>
      </c>
      <c r="O1917" s="1">
        <v>1.051757E-32</v>
      </c>
      <c r="P1917" s="1">
        <v>1.994597</v>
      </c>
      <c r="Q1917" s="1">
        <v>1.5151729999999999E-54</v>
      </c>
      <c r="R1917">
        <v>-9.0550000000000005E-3</v>
      </c>
      <c r="S1917">
        <v>1</v>
      </c>
      <c r="T1917">
        <v>0.186528</v>
      </c>
      <c r="U1917">
        <v>0.192414</v>
      </c>
    </row>
    <row r="1918" spans="1:21">
      <c r="A1918" t="s">
        <v>22618</v>
      </c>
      <c r="B1918" t="s">
        <v>8774</v>
      </c>
      <c r="F1918" s="1">
        <v>7.0122809999999998</v>
      </c>
      <c r="G1918" s="1">
        <v>8.1978480000000005</v>
      </c>
      <c r="H1918" s="1">
        <v>4.5005329999999999</v>
      </c>
      <c r="I1918" s="1">
        <v>4.46272</v>
      </c>
      <c r="J1918" s="1">
        <v>4.8262450000000001</v>
      </c>
      <c r="K1918" s="1">
        <v>5.0544659999999997</v>
      </c>
      <c r="L1918" s="1">
        <v>2.0329199999999998</v>
      </c>
      <c r="M1918" s="1">
        <v>1.7660089999999999</v>
      </c>
      <c r="N1918" s="1">
        <v>-0.52487550000000005</v>
      </c>
      <c r="O1918" s="1">
        <v>4.6069440000000003E-2</v>
      </c>
      <c r="P1918" s="1">
        <v>-0.93659460000000005</v>
      </c>
      <c r="Q1918" s="1">
        <v>1.877917E-3</v>
      </c>
      <c r="R1918">
        <v>-0.71319999999999995</v>
      </c>
      <c r="S1918">
        <v>1.6949999999999999E-3</v>
      </c>
      <c r="T1918">
        <v>-1.117561</v>
      </c>
      <c r="U1918">
        <v>1.6799999999999999E-4</v>
      </c>
    </row>
    <row r="1919" spans="1:21">
      <c r="A1919" t="s">
        <v>19453</v>
      </c>
      <c r="B1919" t="s">
        <v>8781</v>
      </c>
      <c r="F1919" s="1">
        <v>0.93106420000000001</v>
      </c>
      <c r="G1919" s="1">
        <v>1.108636</v>
      </c>
      <c r="H1919" s="1">
        <v>2.560988</v>
      </c>
      <c r="I1919" s="1">
        <v>2.0831590000000002</v>
      </c>
      <c r="J1919" s="1">
        <v>3.4329139999999998</v>
      </c>
      <c r="K1919" s="1">
        <v>3.6687509999999999</v>
      </c>
      <c r="L1919" s="1">
        <v>7.5128709999999996</v>
      </c>
      <c r="M1919" s="1">
        <v>7.4854520000000004</v>
      </c>
      <c r="N1919" s="1">
        <v>0.93754280000000001</v>
      </c>
      <c r="O1919" s="1">
        <v>3.2792469999999999E-3</v>
      </c>
      <c r="P1919" s="1">
        <v>1.214674</v>
      </c>
      <c r="Q1919" s="1">
        <v>9.2919760000000004E-11</v>
      </c>
      <c r="R1919">
        <v>1.223767</v>
      </c>
      <c r="S1919">
        <v>1.8E-5</v>
      </c>
      <c r="T1919">
        <v>1.4237329999999999</v>
      </c>
      <c r="U1919">
        <v>0</v>
      </c>
    </row>
    <row r="1920" spans="1:21">
      <c r="A1920" t="s">
        <v>22619</v>
      </c>
      <c r="B1920" t="s">
        <v>8782</v>
      </c>
      <c r="F1920" s="1">
        <v>5.020359</v>
      </c>
      <c r="G1920" s="1">
        <v>5.3125939999999998</v>
      </c>
      <c r="H1920" s="1">
        <v>2.3015020000000002</v>
      </c>
      <c r="I1920" s="1">
        <v>2.478904</v>
      </c>
      <c r="J1920" s="1">
        <v>6.2042080000000004</v>
      </c>
      <c r="K1920" s="1">
        <v>6.2890249999999996</v>
      </c>
      <c r="L1920" s="1">
        <v>8.1304180000000006</v>
      </c>
      <c r="M1920" s="1">
        <v>8.8286730000000002</v>
      </c>
      <c r="N1920" s="1">
        <v>-0.74037280000000005</v>
      </c>
      <c r="O1920" s="1">
        <v>1.6610989999999999E-2</v>
      </c>
      <c r="P1920" s="1">
        <v>0.6201373</v>
      </c>
      <c r="Q1920" s="1">
        <v>6.8023119999999996E-3</v>
      </c>
      <c r="R1920">
        <v>6.0363E-2</v>
      </c>
      <c r="S1920">
        <v>0.974827</v>
      </c>
      <c r="T1920">
        <v>1.4668190000000001</v>
      </c>
      <c r="U1920">
        <v>0</v>
      </c>
    </row>
    <row r="1921" spans="1:21">
      <c r="A1921" t="s">
        <v>21207</v>
      </c>
      <c r="B1921" t="s">
        <v>8783</v>
      </c>
      <c r="F1921" s="1">
        <v>0.13890130000000001</v>
      </c>
      <c r="G1921" s="1">
        <v>0.40596330000000003</v>
      </c>
      <c r="H1921" s="1">
        <v>0.2547082</v>
      </c>
      <c r="I1921" s="1">
        <v>0.2071848</v>
      </c>
      <c r="J1921" s="1">
        <v>1.6388510000000001</v>
      </c>
      <c r="K1921" s="1">
        <v>2.2426949999999999</v>
      </c>
      <c r="L1921" s="1">
        <v>1.5302100000000001</v>
      </c>
      <c r="M1921" s="1">
        <v>1.3319920000000001</v>
      </c>
      <c r="N1921" s="1">
        <v>3.057115E-3</v>
      </c>
      <c r="O1921">
        <v>1</v>
      </c>
      <c r="P1921" s="1">
        <v>-0.14851020000000001</v>
      </c>
      <c r="Q1921" s="1">
        <v>0.81459890000000001</v>
      </c>
      <c r="R1921">
        <v>1.656598</v>
      </c>
      <c r="S1921">
        <v>5.0000000000000004E-6</v>
      </c>
      <c r="T1921">
        <v>1.60453</v>
      </c>
      <c r="U1921">
        <v>4.8999999999999998E-5</v>
      </c>
    </row>
    <row r="1922" spans="1:21">
      <c r="A1922" t="s">
        <v>22620</v>
      </c>
      <c r="B1922" t="s">
        <v>8789</v>
      </c>
      <c r="C1922" t="s">
        <v>22621</v>
      </c>
      <c r="D1922" t="s">
        <v>22622</v>
      </c>
      <c r="E1922" t="s">
        <v>22623</v>
      </c>
      <c r="F1922" s="1">
        <v>22.273890000000002</v>
      </c>
      <c r="G1922" s="1">
        <v>24.733080000000001</v>
      </c>
      <c r="H1922" s="1">
        <v>17.677289999999999</v>
      </c>
      <c r="I1922" s="1">
        <v>17.5764</v>
      </c>
      <c r="J1922" s="1">
        <v>48.957549999999998</v>
      </c>
      <c r="K1922" s="1">
        <v>47.958030000000001</v>
      </c>
      <c r="L1922" s="1">
        <v>41.452289999999998</v>
      </c>
      <c r="M1922" s="1">
        <v>37.687130000000003</v>
      </c>
      <c r="N1922" s="1">
        <v>-0.25268049999999997</v>
      </c>
      <c r="O1922" s="1">
        <v>0.27336939999999998</v>
      </c>
      <c r="P1922" s="1">
        <v>-4.7691419999999998E-2</v>
      </c>
      <c r="Q1922" s="1">
        <v>0.87673429999999997</v>
      </c>
      <c r="R1922">
        <v>0.80621699999999996</v>
      </c>
      <c r="S1922">
        <v>0</v>
      </c>
      <c r="T1922">
        <v>1.0047010000000001</v>
      </c>
      <c r="U1922">
        <v>0</v>
      </c>
    </row>
    <row r="1923" spans="1:21">
      <c r="A1923" t="s">
        <v>22624</v>
      </c>
      <c r="B1923" t="s">
        <v>8803</v>
      </c>
      <c r="F1923" s="1">
        <v>0.62430339999999995</v>
      </c>
      <c r="G1923" s="1">
        <v>0.81094940000000004</v>
      </c>
      <c r="H1923" s="1">
        <v>0.1908012</v>
      </c>
      <c r="I1923" s="1">
        <v>0.46560469999999998</v>
      </c>
      <c r="J1923" s="1">
        <v>1.749414</v>
      </c>
      <c r="K1923" s="1">
        <v>2.3399960000000002</v>
      </c>
      <c r="L1923" s="1">
        <v>1.9004049999999999</v>
      </c>
      <c r="M1923" s="1">
        <v>2.8119589999999999</v>
      </c>
      <c r="N1923" s="1">
        <v>-0.38801059999999998</v>
      </c>
      <c r="O1923" s="1">
        <v>0.73934860000000002</v>
      </c>
      <c r="P1923" s="1">
        <v>0.32051619999999997</v>
      </c>
      <c r="Q1923" s="1">
        <v>0.57478189999999996</v>
      </c>
      <c r="R1923">
        <v>0.72841999999999996</v>
      </c>
      <c r="S1923">
        <v>0.108149</v>
      </c>
      <c r="T1923">
        <v>1.56274</v>
      </c>
      <c r="U1923">
        <v>3.88E-4</v>
      </c>
    </row>
    <row r="1924" spans="1:21">
      <c r="A1924" t="s">
        <v>17997</v>
      </c>
      <c r="B1924" t="s">
        <v>8804</v>
      </c>
      <c r="F1924" s="1">
        <v>1.263978</v>
      </c>
      <c r="G1924" s="1">
        <v>1.505044</v>
      </c>
      <c r="H1924" s="1">
        <v>3.6483910000000002</v>
      </c>
      <c r="I1924" s="1">
        <v>3.0165549999999999</v>
      </c>
      <c r="J1924" s="1">
        <v>2.4441199999999998</v>
      </c>
      <c r="K1924" s="1">
        <v>2.348557</v>
      </c>
      <c r="L1924" s="1">
        <v>4.8858420000000002</v>
      </c>
      <c r="M1924" s="1">
        <v>5.7951810000000004</v>
      </c>
      <c r="N1924" s="1">
        <v>1.094079</v>
      </c>
      <c r="O1924" s="1">
        <v>3.2055270000000003E-5</v>
      </c>
      <c r="P1924" s="1">
        <v>1.2506839999999999</v>
      </c>
      <c r="Q1924" s="1">
        <v>2.3976769999999998E-9</v>
      </c>
      <c r="R1924">
        <v>0.45974700000000002</v>
      </c>
      <c r="S1924">
        <v>0.20488100000000001</v>
      </c>
      <c r="T1924">
        <v>0.51287300000000002</v>
      </c>
      <c r="U1924">
        <v>2.9253999999999999E-2</v>
      </c>
    </row>
    <row r="1925" spans="1:21">
      <c r="A1925" t="s">
        <v>19454</v>
      </c>
      <c r="B1925" t="s">
        <v>8808</v>
      </c>
      <c r="C1925" t="s">
        <v>19455</v>
      </c>
      <c r="D1925" t="s">
        <v>16730</v>
      </c>
      <c r="E1925" t="s">
        <v>19456</v>
      </c>
      <c r="F1925" s="1">
        <v>32.191519999999997</v>
      </c>
      <c r="G1925" s="1">
        <v>37.74682</v>
      </c>
      <c r="H1925" s="1">
        <v>19.97147</v>
      </c>
      <c r="I1925" s="1">
        <v>17.07902</v>
      </c>
      <c r="J1925" s="1">
        <v>24.90419</v>
      </c>
      <c r="K1925" s="1">
        <v>24.67652</v>
      </c>
      <c r="L1925" s="1">
        <v>52.139600000000002</v>
      </c>
      <c r="M1925" s="1">
        <v>52.094209999999997</v>
      </c>
      <c r="N1925" s="1">
        <v>-0.70192160000000003</v>
      </c>
      <c r="O1925" s="1">
        <v>1.196856E-4</v>
      </c>
      <c r="P1925" s="1">
        <v>1.2550079999999999</v>
      </c>
      <c r="Q1925" s="1">
        <v>1.91038E-19</v>
      </c>
      <c r="R1925">
        <v>-0.64306600000000003</v>
      </c>
      <c r="S1925">
        <v>1.34E-4</v>
      </c>
      <c r="T1925">
        <v>1.304203</v>
      </c>
      <c r="U1925">
        <v>0</v>
      </c>
    </row>
    <row r="1926" spans="1:21">
      <c r="A1926" t="s">
        <v>17998</v>
      </c>
      <c r="B1926" t="s">
        <v>8810</v>
      </c>
      <c r="C1926" t="s">
        <v>16572</v>
      </c>
      <c r="D1926" t="s">
        <v>17999</v>
      </c>
      <c r="E1926" t="s">
        <v>18000</v>
      </c>
      <c r="F1926" s="1">
        <v>1.866913</v>
      </c>
      <c r="G1926" s="1">
        <v>1.0912759999999999</v>
      </c>
      <c r="H1926" s="1">
        <v>10.86937</v>
      </c>
      <c r="I1926" s="1">
        <v>11.86275</v>
      </c>
      <c r="J1926" s="1">
        <v>3.9648780000000001</v>
      </c>
      <c r="K1926" s="1">
        <v>2.906657</v>
      </c>
      <c r="L1926" s="1">
        <v>23.056570000000001</v>
      </c>
      <c r="M1926" s="1">
        <v>19.28613</v>
      </c>
      <c r="N1926" s="1">
        <v>2.371956</v>
      </c>
      <c r="O1926" s="1">
        <v>1.293861E-24</v>
      </c>
      <c r="P1926" s="1">
        <v>2.5974870000000001</v>
      </c>
      <c r="Q1926" s="1">
        <v>9.834885E-27</v>
      </c>
      <c r="R1926">
        <v>0.71706099999999995</v>
      </c>
      <c r="S1926">
        <v>5.8179000000000002E-2</v>
      </c>
      <c r="T1926">
        <v>0.73453100000000004</v>
      </c>
      <c r="U1926">
        <v>3.4E-5</v>
      </c>
    </row>
    <row r="1927" spans="1:21">
      <c r="A1927" t="s">
        <v>21208</v>
      </c>
      <c r="B1927" t="s">
        <v>8812</v>
      </c>
      <c r="C1927" t="s">
        <v>21209</v>
      </c>
      <c r="D1927" t="s">
        <v>21210</v>
      </c>
      <c r="E1927" t="s">
        <v>21211</v>
      </c>
      <c r="F1927" s="1">
        <v>2.0123540000000002</v>
      </c>
      <c r="G1927" s="1">
        <v>1.1436170000000001</v>
      </c>
      <c r="H1927" s="1">
        <v>2.3063280000000002</v>
      </c>
      <c r="I1927" s="1">
        <v>1.951055</v>
      </c>
      <c r="J1927" s="1">
        <v>11.871560000000001</v>
      </c>
      <c r="K1927" s="1">
        <v>12.184279999999999</v>
      </c>
      <c r="L1927" s="1">
        <v>14.876670000000001</v>
      </c>
      <c r="M1927" s="1">
        <v>14.326890000000001</v>
      </c>
      <c r="N1927" s="1">
        <v>0.31295590000000001</v>
      </c>
      <c r="O1927" s="1">
        <v>0.77096750000000003</v>
      </c>
      <c r="P1927" s="1">
        <v>0.47251080000000001</v>
      </c>
      <c r="Q1927" s="1">
        <v>6.363916E-2</v>
      </c>
      <c r="R1927">
        <v>1.9377180000000001</v>
      </c>
      <c r="S1927">
        <v>0</v>
      </c>
      <c r="T1927">
        <v>2.124279</v>
      </c>
      <c r="U1927">
        <v>0</v>
      </c>
    </row>
    <row r="1928" spans="1:21">
      <c r="A1928" t="s">
        <v>18001</v>
      </c>
      <c r="B1928" t="s">
        <v>8813</v>
      </c>
      <c r="C1928" t="s">
        <v>16572</v>
      </c>
      <c r="D1928" t="s">
        <v>17626</v>
      </c>
      <c r="E1928" t="s">
        <v>18002</v>
      </c>
      <c r="F1928" s="1">
        <v>9.8144480000000005</v>
      </c>
      <c r="G1928" s="1">
        <v>8.1955550000000006</v>
      </c>
      <c r="H1928" s="1">
        <v>2.8566820000000002</v>
      </c>
      <c r="I1928" s="1">
        <v>1.951894</v>
      </c>
      <c r="J1928" s="1">
        <v>6.8927079999999998</v>
      </c>
      <c r="K1928" s="1">
        <v>6.8721509999999997</v>
      </c>
      <c r="L1928" s="1">
        <v>1.6258809999999999</v>
      </c>
      <c r="M1928" s="1">
        <v>1.7655149999999999</v>
      </c>
      <c r="N1928" s="1">
        <v>-1.2565500000000001</v>
      </c>
      <c r="O1928" s="1">
        <v>2.1345550000000001E-5</v>
      </c>
      <c r="P1928" s="1">
        <v>-1.305736</v>
      </c>
      <c r="Q1928" s="1">
        <v>1.605542E-4</v>
      </c>
      <c r="R1928">
        <v>-0.47719899999999998</v>
      </c>
      <c r="S1928">
        <v>0.12188400000000001</v>
      </c>
      <c r="T1928">
        <v>-0.392341</v>
      </c>
      <c r="U1928">
        <v>0.53562299999999996</v>
      </c>
    </row>
    <row r="1929" spans="1:21">
      <c r="A1929" t="s">
        <v>21212</v>
      </c>
      <c r="B1929" t="s">
        <v>8814</v>
      </c>
      <c r="F1929">
        <v>0</v>
      </c>
      <c r="G1929">
        <v>0</v>
      </c>
      <c r="H1929" s="1">
        <v>0.49018689999999998</v>
      </c>
      <c r="I1929" s="1">
        <v>0.4784736</v>
      </c>
      <c r="J1929" s="1">
        <v>7.3329950000000004</v>
      </c>
      <c r="K1929" s="1">
        <v>5.5492410000000003</v>
      </c>
      <c r="L1929" s="1">
        <v>3.022392</v>
      </c>
      <c r="M1929" s="1">
        <v>4.1946950000000003</v>
      </c>
      <c r="N1929" s="1">
        <v>0.72794349999999997</v>
      </c>
      <c r="O1929" s="1">
        <v>0.64432690000000004</v>
      </c>
      <c r="P1929" s="1">
        <v>-0.41729929999999998</v>
      </c>
      <c r="Q1929" s="1">
        <v>0.45382359999999999</v>
      </c>
      <c r="R1929">
        <v>2.4064399999999999</v>
      </c>
      <c r="S1929">
        <v>0</v>
      </c>
      <c r="T1929">
        <v>1.3004370000000001</v>
      </c>
      <c r="U1929">
        <v>9.9010000000000001E-3</v>
      </c>
    </row>
    <row r="1930" spans="1:21">
      <c r="A1930" t="s">
        <v>18003</v>
      </c>
      <c r="B1930" t="s">
        <v>8815</v>
      </c>
      <c r="F1930" s="1">
        <v>167.66300000000001</v>
      </c>
      <c r="G1930" s="1">
        <v>168.18559999999999</v>
      </c>
      <c r="H1930" s="1">
        <v>73.488839999999996</v>
      </c>
      <c r="I1930" s="1">
        <v>74.936719999999994</v>
      </c>
      <c r="J1930" s="1">
        <v>184.70840000000001</v>
      </c>
      <c r="K1930" s="1">
        <v>172.97730000000001</v>
      </c>
      <c r="L1930" s="1">
        <v>68.067030000000003</v>
      </c>
      <c r="M1930" s="1">
        <v>69.094080000000005</v>
      </c>
      <c r="N1930" s="1">
        <v>-1.024932</v>
      </c>
      <c r="O1930" s="1">
        <v>1.19946E-63</v>
      </c>
      <c r="P1930" s="1">
        <v>-1.127637</v>
      </c>
      <c r="Q1930" s="1">
        <v>7.9163990000000005E-63</v>
      </c>
      <c r="R1930">
        <v>-0.112285</v>
      </c>
      <c r="S1930">
        <v>7.5595999999999997E-2</v>
      </c>
      <c r="T1930">
        <v>-0.230909</v>
      </c>
      <c r="U1930">
        <v>7.3470000000000002E-3</v>
      </c>
    </row>
    <row r="1931" spans="1:21">
      <c r="A1931" t="s">
        <v>18004</v>
      </c>
      <c r="B1931" t="s">
        <v>8818</v>
      </c>
      <c r="F1931" s="1">
        <v>3.3975390000000001</v>
      </c>
      <c r="G1931" s="1">
        <v>3.2565810000000002</v>
      </c>
      <c r="H1931" s="1">
        <v>0.75365159999999998</v>
      </c>
      <c r="I1931" s="1">
        <v>1.324157</v>
      </c>
      <c r="J1931" s="1">
        <v>6.2554270000000001</v>
      </c>
      <c r="K1931" s="1">
        <v>6.1144819999999998</v>
      </c>
      <c r="L1931" s="1">
        <v>2.1447050000000001</v>
      </c>
      <c r="M1931" s="1">
        <v>2.1975229999999999</v>
      </c>
      <c r="N1931" s="1">
        <v>-1.149114</v>
      </c>
      <c r="O1931" s="1">
        <v>1.136082E-4</v>
      </c>
      <c r="P1931" s="1">
        <v>-1.1185</v>
      </c>
      <c r="Q1931" s="1">
        <v>1.169047E-6</v>
      </c>
      <c r="R1931">
        <v>0.60400699999999996</v>
      </c>
      <c r="S1931">
        <v>1.0047E-2</v>
      </c>
      <c r="T1931">
        <v>0.764764</v>
      </c>
      <c r="U1931">
        <v>5.2162E-2</v>
      </c>
    </row>
    <row r="1932" spans="1:21">
      <c r="A1932" t="s">
        <v>19457</v>
      </c>
      <c r="B1932" t="s">
        <v>8820</v>
      </c>
      <c r="F1932" s="1">
        <v>2.6755939999999998</v>
      </c>
      <c r="G1932" s="1">
        <v>2.2636530000000001</v>
      </c>
      <c r="H1932" s="1">
        <v>1.7430380000000001</v>
      </c>
      <c r="I1932" s="1">
        <v>2.7726310000000001</v>
      </c>
      <c r="J1932" s="1">
        <v>2.8037779999999999</v>
      </c>
      <c r="K1932" s="1">
        <v>2.7406039999999998</v>
      </c>
      <c r="L1932" s="1">
        <v>0.91856550000000003</v>
      </c>
      <c r="M1932" s="1">
        <v>0.73658109999999999</v>
      </c>
      <c r="N1932" s="1">
        <v>-1.108139E-2</v>
      </c>
      <c r="O1932">
        <v>1</v>
      </c>
      <c r="P1932" s="1">
        <v>-1.102198</v>
      </c>
      <c r="Q1932" s="1">
        <v>2.5474870000000002E-3</v>
      </c>
      <c r="R1932">
        <v>-2.5066999999999999E-2</v>
      </c>
      <c r="S1932">
        <v>1</v>
      </c>
      <c r="T1932">
        <v>-1.1078710000000001</v>
      </c>
      <c r="U1932">
        <v>1.3462E-2</v>
      </c>
    </row>
    <row r="1933" spans="1:21">
      <c r="A1933" t="s">
        <v>18005</v>
      </c>
      <c r="B1933" t="s">
        <v>8823</v>
      </c>
      <c r="C1933" t="s">
        <v>16572</v>
      </c>
      <c r="D1933" t="s">
        <v>18006</v>
      </c>
      <c r="E1933" t="s">
        <v>16572</v>
      </c>
      <c r="F1933" s="1">
        <v>19.15907</v>
      </c>
      <c r="G1933" s="1">
        <v>19.690809999999999</v>
      </c>
      <c r="H1933" s="1">
        <v>43.626269999999998</v>
      </c>
      <c r="I1933" s="1">
        <v>47.294379999999997</v>
      </c>
      <c r="J1933" s="1">
        <v>27.573329999999999</v>
      </c>
      <c r="K1933" s="1">
        <v>25.495190000000001</v>
      </c>
      <c r="L1933" s="1">
        <v>68.483649999999997</v>
      </c>
      <c r="M1933" s="1">
        <v>71.581429999999997</v>
      </c>
      <c r="N1933" s="1">
        <v>1.2396739999999999</v>
      </c>
      <c r="O1933" s="1">
        <v>2.0402590000000001E-14</v>
      </c>
      <c r="P1933" s="1">
        <v>1.573706</v>
      </c>
      <c r="Q1933" s="1">
        <v>1.7759630000000001E-33</v>
      </c>
      <c r="R1933">
        <v>0.22100800000000001</v>
      </c>
      <c r="S1933">
        <v>0.42513699999999999</v>
      </c>
      <c r="T1933">
        <v>0.48830499999999999</v>
      </c>
      <c r="U1933">
        <v>2.32E-4</v>
      </c>
    </row>
    <row r="1934" spans="1:21">
      <c r="A1934" t="s">
        <v>19458</v>
      </c>
      <c r="B1934" t="s">
        <v>8828</v>
      </c>
      <c r="F1934" s="1">
        <v>3.7421129999999998</v>
      </c>
      <c r="G1934" s="1">
        <v>3.4079000000000002</v>
      </c>
      <c r="H1934" s="1">
        <v>5.7059389999999999</v>
      </c>
      <c r="I1934" s="1">
        <v>6.2248380000000001</v>
      </c>
      <c r="J1934" s="1">
        <v>2.663516</v>
      </c>
      <c r="K1934" s="1">
        <v>2.7442329999999999</v>
      </c>
      <c r="L1934" s="1">
        <v>10.435980000000001</v>
      </c>
      <c r="M1934" s="1">
        <v>10.637829999999999</v>
      </c>
      <c r="N1934" s="1">
        <v>0.78238319999999995</v>
      </c>
      <c r="O1934" s="1">
        <v>4.7483310000000001E-5</v>
      </c>
      <c r="P1934" s="1">
        <v>2.0577359999999998</v>
      </c>
      <c r="Q1934" s="1">
        <v>1.005899E-39</v>
      </c>
      <c r="R1934">
        <v>-0.52330299999999996</v>
      </c>
      <c r="S1934">
        <v>3.5754000000000001E-2</v>
      </c>
      <c r="T1934">
        <v>0.67189200000000004</v>
      </c>
      <c r="U1934">
        <v>6.9999999999999999E-6</v>
      </c>
    </row>
    <row r="1935" spans="1:21">
      <c r="A1935" t="s">
        <v>19459</v>
      </c>
      <c r="B1935" t="s">
        <v>8831</v>
      </c>
      <c r="F1935" s="1">
        <v>1.1579520000000001</v>
      </c>
      <c r="G1935" s="1">
        <v>0.87337189999999998</v>
      </c>
      <c r="H1935" s="1">
        <v>0.51372010000000001</v>
      </c>
      <c r="I1935" s="1">
        <v>0.33429629999999999</v>
      </c>
      <c r="J1935" s="1">
        <v>3.1401240000000001</v>
      </c>
      <c r="K1935" s="1">
        <v>2.7139709999999999</v>
      </c>
      <c r="L1935" s="1">
        <v>0.94212600000000002</v>
      </c>
      <c r="M1935" s="1">
        <v>1.1071599999999999</v>
      </c>
      <c r="N1935" s="1">
        <v>-0.6903281</v>
      </c>
      <c r="O1935" s="1">
        <v>0.11027049999999999</v>
      </c>
      <c r="P1935" s="1">
        <v>-1.0718099999999999</v>
      </c>
      <c r="Q1935" s="1">
        <v>8.2517150000000007E-5</v>
      </c>
      <c r="R1935">
        <v>1.064074</v>
      </c>
      <c r="S1935">
        <v>8.1000000000000004E-5</v>
      </c>
      <c r="T1935">
        <v>0.82451200000000002</v>
      </c>
      <c r="U1935">
        <v>5.7694000000000002E-2</v>
      </c>
    </row>
    <row r="1936" spans="1:21">
      <c r="A1936" t="s">
        <v>19460</v>
      </c>
      <c r="B1936" t="s">
        <v>8837</v>
      </c>
      <c r="F1936" s="1">
        <v>14.08365</v>
      </c>
      <c r="G1936" s="1">
        <v>13.923920000000001</v>
      </c>
      <c r="H1936" s="1">
        <v>22.095310000000001</v>
      </c>
      <c r="I1936" s="1">
        <v>22.96781</v>
      </c>
      <c r="J1936" s="1">
        <v>8.5853710000000003</v>
      </c>
      <c r="K1936" s="1">
        <v>8.2114560000000001</v>
      </c>
      <c r="L1936" s="1">
        <v>26.493950000000002</v>
      </c>
      <c r="M1936" s="1">
        <v>26.283439999999999</v>
      </c>
      <c r="N1936" s="1">
        <v>0.76204510000000003</v>
      </c>
      <c r="O1936" s="1">
        <v>1.613504E-6</v>
      </c>
      <c r="P1936" s="1">
        <v>1.7797970000000001</v>
      </c>
      <c r="Q1936" s="1">
        <v>1.8947989999999999E-31</v>
      </c>
      <c r="R1936">
        <v>-0.84215499999999999</v>
      </c>
      <c r="S1936">
        <v>1.5999999999999999E-5</v>
      </c>
      <c r="T1936">
        <v>0.104418</v>
      </c>
      <c r="U1936">
        <v>0.674207</v>
      </c>
    </row>
    <row r="1937" spans="1:21">
      <c r="A1937" t="s">
        <v>19461</v>
      </c>
      <c r="B1937" t="s">
        <v>8841</v>
      </c>
      <c r="F1937" s="1">
        <v>14.63292</v>
      </c>
      <c r="G1937" s="1">
        <v>15.012700000000001</v>
      </c>
      <c r="H1937" s="1">
        <v>24.220839999999999</v>
      </c>
      <c r="I1937" s="1">
        <v>23.29439</v>
      </c>
      <c r="J1937" s="1">
        <v>16.1572</v>
      </c>
      <c r="K1937" s="1">
        <v>16.129169999999998</v>
      </c>
      <c r="L1937" s="1">
        <v>28.26887</v>
      </c>
      <c r="M1937" s="1">
        <v>33.979869999999998</v>
      </c>
      <c r="N1937" s="1">
        <v>0.7474153</v>
      </c>
      <c r="O1937" s="1">
        <v>1.5390179999999999E-5</v>
      </c>
      <c r="P1937" s="1">
        <v>1.12662</v>
      </c>
      <c r="Q1937" s="1">
        <v>4.9182619999999997E-9</v>
      </c>
      <c r="R1937">
        <v>-7.2609999999999994E-2</v>
      </c>
      <c r="S1937">
        <v>0.89181900000000003</v>
      </c>
      <c r="T1937">
        <v>0.25360300000000002</v>
      </c>
      <c r="U1937">
        <v>0.18662999999999999</v>
      </c>
    </row>
    <row r="1938" spans="1:21">
      <c r="A1938" t="s">
        <v>19462</v>
      </c>
      <c r="B1938" t="s">
        <v>8842</v>
      </c>
      <c r="C1938" t="s">
        <v>19463</v>
      </c>
      <c r="D1938" t="s">
        <v>19464</v>
      </c>
      <c r="E1938" t="s">
        <v>19465</v>
      </c>
      <c r="F1938" s="1">
        <v>11.35233</v>
      </c>
      <c r="G1938" s="1">
        <v>9.6171509999999998</v>
      </c>
      <c r="H1938" s="1">
        <v>16.89509</v>
      </c>
      <c r="I1938" s="1">
        <v>15.90239</v>
      </c>
      <c r="J1938" s="1">
        <v>14.558960000000001</v>
      </c>
      <c r="K1938" s="1">
        <v>13.51938</v>
      </c>
      <c r="L1938" s="1">
        <v>27.044560000000001</v>
      </c>
      <c r="M1938" s="1">
        <v>28.542480000000001</v>
      </c>
      <c r="N1938" s="1">
        <v>0.67357199999999995</v>
      </c>
      <c r="O1938" s="1">
        <v>4.5750649999999997E-3</v>
      </c>
      <c r="P1938" s="1">
        <v>1.144466</v>
      </c>
      <c r="Q1938" s="1">
        <v>3.8531349999999999E-11</v>
      </c>
      <c r="R1938">
        <v>0.19067799999999999</v>
      </c>
      <c r="S1938">
        <v>0.61226100000000006</v>
      </c>
      <c r="T1938">
        <v>0.60129600000000005</v>
      </c>
      <c r="U1938">
        <v>1.379E-3</v>
      </c>
    </row>
    <row r="1939" spans="1:21">
      <c r="A1939" t="s">
        <v>18007</v>
      </c>
      <c r="B1939" t="s">
        <v>8843</v>
      </c>
      <c r="F1939" s="1">
        <v>9.6375259999999994</v>
      </c>
      <c r="G1939" s="1">
        <v>8.4686170000000001</v>
      </c>
      <c r="H1939" s="1">
        <v>40.196660000000001</v>
      </c>
      <c r="I1939" s="1">
        <v>37.037559999999999</v>
      </c>
      <c r="J1939" s="1">
        <v>13.04321</v>
      </c>
      <c r="K1939" s="1">
        <v>16.50874</v>
      </c>
      <c r="L1939" s="1">
        <v>78.067679999999996</v>
      </c>
      <c r="M1939" s="1">
        <v>89.288889999999995</v>
      </c>
      <c r="N1939" s="1">
        <v>1.947648</v>
      </c>
      <c r="O1939" s="1">
        <v>1.0886369999999999E-27</v>
      </c>
      <c r="P1939" s="1">
        <v>2.6099969999999999</v>
      </c>
      <c r="Q1939" s="1">
        <v>7.9684569999999994E-43</v>
      </c>
      <c r="R1939">
        <v>0.41738799999999998</v>
      </c>
      <c r="S1939">
        <v>0.154449</v>
      </c>
      <c r="T1939">
        <v>0.96507799999999999</v>
      </c>
      <c r="U1939">
        <v>0</v>
      </c>
    </row>
    <row r="1940" spans="1:21">
      <c r="A1940" t="s">
        <v>16974</v>
      </c>
      <c r="B1940" t="s">
        <v>8844</v>
      </c>
      <c r="C1940" t="s">
        <v>16975</v>
      </c>
      <c r="D1940" t="s">
        <v>16786</v>
      </c>
      <c r="E1940" t="s">
        <v>16572</v>
      </c>
      <c r="F1940" s="1">
        <v>3590.67</v>
      </c>
      <c r="G1940" s="1">
        <v>3576.627</v>
      </c>
      <c r="H1940" s="1">
        <v>3934.029</v>
      </c>
      <c r="I1940" s="1">
        <v>4004.3040000000001</v>
      </c>
      <c r="J1940" s="1">
        <v>2344.3330000000001</v>
      </c>
      <c r="K1940" s="1">
        <v>2326.4490000000001</v>
      </c>
      <c r="L1940" s="1">
        <v>2146.047</v>
      </c>
      <c r="M1940" s="1">
        <v>2144.8200000000002</v>
      </c>
      <c r="N1940" s="1">
        <v>0.28679250000000001</v>
      </c>
      <c r="O1940" s="1">
        <v>5.4386329999999996E-68</v>
      </c>
      <c r="P1940" s="1">
        <v>0.1224967</v>
      </c>
      <c r="Q1940" s="1">
        <v>1.4525330000000001E-9</v>
      </c>
      <c r="R1940">
        <v>-0.82025599999999999</v>
      </c>
      <c r="S1940">
        <v>0</v>
      </c>
      <c r="T1940">
        <v>-1.006796</v>
      </c>
      <c r="U1940">
        <v>0</v>
      </c>
    </row>
    <row r="1941" spans="1:21">
      <c r="A1941" t="s">
        <v>18008</v>
      </c>
      <c r="B1941" t="s">
        <v>8860</v>
      </c>
      <c r="F1941" s="1">
        <v>20.83042</v>
      </c>
      <c r="G1941" s="1">
        <v>21.654669999999999</v>
      </c>
      <c r="H1941" s="1">
        <v>44.719000000000001</v>
      </c>
      <c r="I1941" s="1">
        <v>45.355499999999999</v>
      </c>
      <c r="J1941" s="1">
        <v>22.366700000000002</v>
      </c>
      <c r="K1941" s="1">
        <v>17.90767</v>
      </c>
      <c r="L1941" s="1">
        <v>49.821069999999999</v>
      </c>
      <c r="M1941" s="1">
        <v>47.72372</v>
      </c>
      <c r="N1941" s="1">
        <v>1.154981</v>
      </c>
      <c r="O1941" s="1">
        <v>1.097743E-19</v>
      </c>
      <c r="P1941" s="1">
        <v>1.473169</v>
      </c>
      <c r="Q1941" s="1">
        <v>2.595961E-34</v>
      </c>
      <c r="R1941">
        <v>-0.26797500000000002</v>
      </c>
      <c r="S1941">
        <v>0.20099400000000001</v>
      </c>
      <c r="T1941">
        <v>-5.1339999999999997E-3</v>
      </c>
      <c r="U1941">
        <v>1</v>
      </c>
    </row>
    <row r="1942" spans="1:21">
      <c r="A1942" t="s">
        <v>18009</v>
      </c>
      <c r="B1942" t="s">
        <v>8863</v>
      </c>
      <c r="C1942" t="s">
        <v>18010</v>
      </c>
      <c r="D1942" t="s">
        <v>18011</v>
      </c>
      <c r="E1942" t="s">
        <v>18012</v>
      </c>
      <c r="F1942" s="1">
        <v>58.859229999999997</v>
      </c>
      <c r="G1942" s="1">
        <v>62.457720000000002</v>
      </c>
      <c r="H1942" s="1">
        <v>25.527539999999998</v>
      </c>
      <c r="I1942" s="1">
        <v>25.901129999999998</v>
      </c>
      <c r="J1942" s="1">
        <v>38.793280000000003</v>
      </c>
      <c r="K1942" s="1">
        <v>37.919199999999996</v>
      </c>
      <c r="L1942" s="1">
        <v>20.497800000000002</v>
      </c>
      <c r="M1942" s="1">
        <v>21.610579999999999</v>
      </c>
      <c r="N1942" s="1">
        <v>-1.050443</v>
      </c>
      <c r="O1942" s="1">
        <v>6.1134429999999997E-21</v>
      </c>
      <c r="P1942" s="1">
        <v>-0.59753540000000005</v>
      </c>
      <c r="Q1942" s="1">
        <v>1.187293E-5</v>
      </c>
      <c r="R1942">
        <v>-0.83692500000000003</v>
      </c>
      <c r="S1942">
        <v>0</v>
      </c>
      <c r="T1942">
        <v>-0.39095999999999997</v>
      </c>
      <c r="U1942">
        <v>1.8731999999999999E-2</v>
      </c>
    </row>
    <row r="1943" spans="1:21">
      <c r="A1943" t="s">
        <v>18013</v>
      </c>
      <c r="B1943" t="s">
        <v>8864</v>
      </c>
      <c r="C1943" t="s">
        <v>16572</v>
      </c>
      <c r="D1943" t="s">
        <v>18014</v>
      </c>
      <c r="E1943" t="s">
        <v>16572</v>
      </c>
      <c r="F1943" s="1">
        <v>39.03828</v>
      </c>
      <c r="G1943" s="1">
        <v>37.79486</v>
      </c>
      <c r="H1943" s="1">
        <v>4.8368830000000003</v>
      </c>
      <c r="I1943" s="1">
        <v>5.2297500000000001</v>
      </c>
      <c r="J1943" s="1">
        <v>23.12576</v>
      </c>
      <c r="K1943" s="1">
        <v>20.217860000000002</v>
      </c>
      <c r="L1943" s="1">
        <v>8.7528509999999997</v>
      </c>
      <c r="M1943" s="1">
        <v>8.3489210000000007</v>
      </c>
      <c r="N1943" s="1">
        <v>-2.5586500000000001</v>
      </c>
      <c r="O1943" s="1">
        <v>7.2443640000000001E-77</v>
      </c>
      <c r="P1943" s="1">
        <v>-1.0375829999999999</v>
      </c>
      <c r="Q1943" s="1">
        <v>5.6102589999999998E-12</v>
      </c>
      <c r="R1943">
        <v>-0.99617100000000003</v>
      </c>
      <c r="S1943">
        <v>0</v>
      </c>
      <c r="T1943">
        <v>0.58394699999999999</v>
      </c>
      <c r="U1943">
        <v>1.6029999999999999E-2</v>
      </c>
    </row>
    <row r="1944" spans="1:21">
      <c r="A1944" t="s">
        <v>22625</v>
      </c>
      <c r="B1944" t="s">
        <v>8868</v>
      </c>
      <c r="C1944" t="s">
        <v>22626</v>
      </c>
      <c r="D1944" t="s">
        <v>16750</v>
      </c>
      <c r="E1944" t="s">
        <v>22627</v>
      </c>
      <c r="F1944" s="1">
        <v>8.1924530000000004</v>
      </c>
      <c r="G1944" s="1">
        <v>7.5295209999999999</v>
      </c>
      <c r="H1944" s="1">
        <v>6.802772</v>
      </c>
      <c r="I1944" s="1">
        <v>6.9168909999999997</v>
      </c>
      <c r="J1944" s="1">
        <v>4.1034949999999997</v>
      </c>
      <c r="K1944" s="1">
        <v>6.5513579999999996</v>
      </c>
      <c r="L1944" s="1">
        <v>2.016562</v>
      </c>
      <c r="M1944" s="1">
        <v>2.6950750000000001</v>
      </c>
      <c r="N1944" s="1">
        <v>-4.3960979999999997E-2</v>
      </c>
      <c r="O1944">
        <v>1</v>
      </c>
      <c r="P1944" s="1">
        <v>-0.67654689999999995</v>
      </c>
      <c r="Q1944" s="1">
        <v>0.15287190000000001</v>
      </c>
      <c r="R1944">
        <v>-0.62337900000000002</v>
      </c>
      <c r="S1944">
        <v>5.6394E-2</v>
      </c>
      <c r="T1944">
        <v>-1.282961</v>
      </c>
      <c r="U1944">
        <v>1.1E-4</v>
      </c>
    </row>
    <row r="1945" spans="1:21">
      <c r="A1945" t="s">
        <v>21213</v>
      </c>
      <c r="B1945" t="s">
        <v>8883</v>
      </c>
      <c r="F1945" s="1">
        <v>7.6611729999999998</v>
      </c>
      <c r="G1945" s="1">
        <v>9.5864119999999993</v>
      </c>
      <c r="H1945" s="1">
        <v>11.21307</v>
      </c>
      <c r="I1945" s="1">
        <v>8.9951340000000002</v>
      </c>
      <c r="J1945" s="1">
        <v>29.667549999999999</v>
      </c>
      <c r="K1945" s="1">
        <v>29.42465</v>
      </c>
      <c r="L1945" s="1">
        <v>29.219919999999998</v>
      </c>
      <c r="M1945" s="1">
        <v>28.675920000000001</v>
      </c>
      <c r="N1945" s="1">
        <v>0.33320369999999999</v>
      </c>
      <c r="O1945" s="1">
        <v>0.34956870000000001</v>
      </c>
      <c r="P1945" s="1">
        <v>0.21082899999999999</v>
      </c>
      <c r="Q1945" s="1">
        <v>8.3521540000000005E-2</v>
      </c>
      <c r="R1945">
        <v>1.4960929999999999</v>
      </c>
      <c r="S1945">
        <v>0</v>
      </c>
      <c r="T1945">
        <v>1.356382</v>
      </c>
      <c r="U1945">
        <v>0</v>
      </c>
    </row>
    <row r="1946" spans="1:21">
      <c r="A1946" t="s">
        <v>22628</v>
      </c>
      <c r="B1946" t="s">
        <v>8886</v>
      </c>
      <c r="F1946" s="1">
        <v>2.1836410000000002</v>
      </c>
      <c r="G1946" s="1">
        <v>1.692736</v>
      </c>
      <c r="H1946" s="1">
        <v>1.2486280000000001</v>
      </c>
      <c r="I1946" s="1">
        <v>1.61805</v>
      </c>
      <c r="J1946" s="1">
        <v>1.2882039999999999</v>
      </c>
      <c r="K1946" s="1">
        <v>1.279488</v>
      </c>
      <c r="L1946" s="1">
        <v>0.55137159999999996</v>
      </c>
      <c r="M1946" s="1">
        <v>0.53219950000000005</v>
      </c>
      <c r="N1946" s="1">
        <v>-0.24862310000000001</v>
      </c>
      <c r="O1946" s="1">
        <v>0.63413629999999999</v>
      </c>
      <c r="P1946" s="1">
        <v>-0.81082989999999999</v>
      </c>
      <c r="Q1946" s="1">
        <v>1.253568E-2</v>
      </c>
      <c r="R1946">
        <v>-0.66897200000000001</v>
      </c>
      <c r="S1946">
        <v>6.4729999999999996E-3</v>
      </c>
      <c r="T1946">
        <v>-1.2411920000000001</v>
      </c>
      <c r="U1946">
        <v>1.5E-5</v>
      </c>
    </row>
    <row r="1947" spans="1:21">
      <c r="A1947" t="s">
        <v>22629</v>
      </c>
      <c r="B1947" t="s">
        <v>8891</v>
      </c>
      <c r="F1947" s="1">
        <v>4.6132660000000003</v>
      </c>
      <c r="G1947" s="1">
        <v>5.5158040000000002</v>
      </c>
      <c r="H1947" s="1">
        <v>4.6783640000000002</v>
      </c>
      <c r="I1947" s="1">
        <v>5.1295729999999997</v>
      </c>
      <c r="J1947" s="1">
        <v>9.7108830000000008</v>
      </c>
      <c r="K1947" s="1">
        <v>8.2224389999999996</v>
      </c>
      <c r="L1947" s="1">
        <v>14.46851</v>
      </c>
      <c r="M1947" s="1">
        <v>12.918229999999999</v>
      </c>
      <c r="N1947" s="1">
        <v>8.1470379999999995E-2</v>
      </c>
      <c r="O1947" s="1">
        <v>0.99887899999999996</v>
      </c>
      <c r="P1947" s="1">
        <v>0.81196409999999997</v>
      </c>
      <c r="Q1947" s="1">
        <v>2.8467680000000002E-7</v>
      </c>
      <c r="R1947">
        <v>0.55198800000000003</v>
      </c>
      <c r="S1947">
        <v>1.3698999999999999E-2</v>
      </c>
      <c r="T1947">
        <v>1.2655110000000001</v>
      </c>
      <c r="U1947">
        <v>0</v>
      </c>
    </row>
    <row r="1948" spans="1:21">
      <c r="A1948" t="s">
        <v>21214</v>
      </c>
      <c r="B1948" t="s">
        <v>8906</v>
      </c>
      <c r="F1948" s="1">
        <v>1.4147240000000001</v>
      </c>
      <c r="G1948" s="1">
        <v>1.2251190000000001</v>
      </c>
      <c r="H1948" s="1">
        <v>0.76866029999999996</v>
      </c>
      <c r="I1948" s="1">
        <v>0.93786579999999997</v>
      </c>
      <c r="J1948" s="1">
        <v>4.2656989999999997</v>
      </c>
      <c r="K1948" s="1">
        <v>4.4868370000000004</v>
      </c>
      <c r="L1948" s="1">
        <v>2.4152719999999999</v>
      </c>
      <c r="M1948" s="1">
        <v>1.6900999999999999</v>
      </c>
      <c r="N1948" s="1">
        <v>-0.31434659999999998</v>
      </c>
      <c r="O1948" s="1">
        <v>0.66809960000000002</v>
      </c>
      <c r="P1948" s="1">
        <v>-0.75238300000000002</v>
      </c>
      <c r="Q1948" s="1">
        <v>6.0990660000000002E-3</v>
      </c>
      <c r="R1948">
        <v>1.219954</v>
      </c>
      <c r="S1948">
        <v>3.9999999999999998E-6</v>
      </c>
      <c r="T1948">
        <v>0.86473999999999995</v>
      </c>
      <c r="U1948">
        <v>1.7762E-2</v>
      </c>
    </row>
    <row r="1949" spans="1:21">
      <c r="A1949" t="s">
        <v>22630</v>
      </c>
      <c r="B1949" t="s">
        <v>8910</v>
      </c>
      <c r="F1949" s="1">
        <v>0.54086089999999998</v>
      </c>
      <c r="G1949" s="1">
        <v>0.17564009999999999</v>
      </c>
      <c r="H1949" s="1">
        <v>0.33059860000000002</v>
      </c>
      <c r="I1949" s="1">
        <v>0.1613493</v>
      </c>
      <c r="J1949" s="1">
        <v>2.2335050000000001</v>
      </c>
      <c r="K1949" s="1">
        <v>1.559415</v>
      </c>
      <c r="L1949" s="1">
        <v>3.449605</v>
      </c>
      <c r="M1949" s="1">
        <v>2.9862129999999998</v>
      </c>
      <c r="N1949" s="1">
        <v>-7.6388739999999997E-2</v>
      </c>
      <c r="O1949">
        <v>1</v>
      </c>
      <c r="P1949" s="1">
        <v>0.66583000000000003</v>
      </c>
      <c r="Q1949" s="1">
        <v>0.1771789</v>
      </c>
      <c r="R1949">
        <v>0.88944699999999999</v>
      </c>
      <c r="S1949">
        <v>9.2948000000000003E-2</v>
      </c>
      <c r="T1949">
        <v>1.7114549999999999</v>
      </c>
      <c r="U1949">
        <v>2.6699999999999998E-4</v>
      </c>
    </row>
    <row r="1950" spans="1:21">
      <c r="A1950" t="s">
        <v>18015</v>
      </c>
      <c r="B1950" t="s">
        <v>8911</v>
      </c>
      <c r="F1950" s="1">
        <v>3.7494489999999998</v>
      </c>
      <c r="G1950" s="1">
        <v>4.224933</v>
      </c>
      <c r="H1950" s="1">
        <v>1.201141</v>
      </c>
      <c r="I1950" s="1">
        <v>1.0915809999999999</v>
      </c>
      <c r="J1950" s="1">
        <v>5.6364150000000004</v>
      </c>
      <c r="K1950" s="1">
        <v>6.2908949999999999</v>
      </c>
      <c r="L1950" s="1">
        <v>3.928906</v>
      </c>
      <c r="M1950" s="1">
        <v>4.8439230000000002</v>
      </c>
      <c r="N1950" s="1">
        <v>-1.2970900000000001</v>
      </c>
      <c r="O1950" s="1">
        <v>2.2358649999999999E-7</v>
      </c>
      <c r="P1950" s="1">
        <v>-0.18869349999999999</v>
      </c>
      <c r="Q1950" s="1">
        <v>0.53088650000000004</v>
      </c>
      <c r="R1950">
        <v>0.33973500000000001</v>
      </c>
      <c r="S1950">
        <v>0.15746199999999999</v>
      </c>
      <c r="T1950">
        <v>1.5450029999999999</v>
      </c>
      <c r="U1950">
        <v>0</v>
      </c>
    </row>
    <row r="1951" spans="1:21">
      <c r="A1951" t="s">
        <v>18016</v>
      </c>
      <c r="B1951" t="s">
        <v>8912</v>
      </c>
      <c r="F1951" s="1">
        <v>33.273400000000002</v>
      </c>
      <c r="G1951" s="1">
        <v>32.071849999999998</v>
      </c>
      <c r="H1951" s="1">
        <v>12.30003</v>
      </c>
      <c r="I1951" s="1">
        <v>12.63801</v>
      </c>
      <c r="J1951" s="1">
        <v>17.962969999999999</v>
      </c>
      <c r="K1951" s="1">
        <v>21.527930000000001</v>
      </c>
      <c r="L1951" s="1">
        <v>18.576059999999998</v>
      </c>
      <c r="M1951" s="1">
        <v>20.389399999999998</v>
      </c>
      <c r="N1951" s="1">
        <v>-1.1752130000000001</v>
      </c>
      <c r="O1951" s="1">
        <v>2.8251240000000002E-19</v>
      </c>
      <c r="P1951" s="1">
        <v>0.22085840000000001</v>
      </c>
      <c r="Q1951" s="1">
        <v>0.27835919999999997</v>
      </c>
      <c r="R1951">
        <v>-0.89553000000000005</v>
      </c>
      <c r="S1951">
        <v>0</v>
      </c>
      <c r="T1951">
        <v>0.49801099999999998</v>
      </c>
      <c r="U1951">
        <v>2.516E-3</v>
      </c>
    </row>
    <row r="1952" spans="1:21">
      <c r="A1952" t="s">
        <v>21215</v>
      </c>
      <c r="B1952" t="s">
        <v>8913</v>
      </c>
      <c r="F1952" s="1">
        <v>3.4992890000000001</v>
      </c>
      <c r="G1952" s="1">
        <v>3.9204590000000001</v>
      </c>
      <c r="H1952" s="1">
        <v>2.5667080000000002</v>
      </c>
      <c r="I1952" s="1">
        <v>3.1317179999999998</v>
      </c>
      <c r="J1952" s="1">
        <v>11.76679</v>
      </c>
      <c r="K1952" s="1">
        <v>10.89631</v>
      </c>
      <c r="L1952" s="1">
        <v>14.304080000000001</v>
      </c>
      <c r="M1952" s="1">
        <v>13.575089999999999</v>
      </c>
      <c r="N1952" s="1">
        <v>-0.1521846</v>
      </c>
      <c r="O1952" s="1">
        <v>0.96648999999999996</v>
      </c>
      <c r="P1952" s="1">
        <v>0.48566049999999999</v>
      </c>
      <c r="Q1952" s="1">
        <v>6.7212620000000001E-2</v>
      </c>
      <c r="R1952">
        <v>1.080039</v>
      </c>
      <c r="S1952">
        <v>2.04E-4</v>
      </c>
      <c r="T1952">
        <v>1.7663180000000001</v>
      </c>
      <c r="U1952">
        <v>0</v>
      </c>
    </row>
    <row r="1953" spans="1:21">
      <c r="A1953" t="s">
        <v>19466</v>
      </c>
      <c r="B1953" t="s">
        <v>8921</v>
      </c>
      <c r="F1953" s="1">
        <v>2.258991</v>
      </c>
      <c r="G1953" s="1">
        <v>1.9137090000000001</v>
      </c>
      <c r="H1953" s="1">
        <v>0.45025989999999999</v>
      </c>
      <c r="I1953" s="1">
        <v>0.43950060000000002</v>
      </c>
      <c r="J1953" s="1">
        <v>2.259719</v>
      </c>
      <c r="K1953" s="1">
        <v>2.888436</v>
      </c>
      <c r="L1953" s="1">
        <v>0.59795290000000001</v>
      </c>
      <c r="M1953" s="1">
        <v>0.42811399999999999</v>
      </c>
      <c r="N1953" s="1">
        <v>-1.049102</v>
      </c>
      <c r="O1953" s="1">
        <v>1.000827E-2</v>
      </c>
      <c r="P1953" s="1">
        <v>-1.296651</v>
      </c>
      <c r="Q1953" s="1">
        <v>1.825E-3</v>
      </c>
      <c r="R1953">
        <v>6.6114000000000006E-2</v>
      </c>
      <c r="S1953">
        <v>1</v>
      </c>
      <c r="T1953">
        <v>3.4025E-2</v>
      </c>
      <c r="U1953">
        <v>1</v>
      </c>
    </row>
    <row r="1954" spans="1:21">
      <c r="A1954" t="s">
        <v>21216</v>
      </c>
      <c r="B1954" t="s">
        <v>8924</v>
      </c>
      <c r="C1954" t="s">
        <v>16572</v>
      </c>
      <c r="D1954" t="s">
        <v>17715</v>
      </c>
      <c r="E1954" t="s">
        <v>16572</v>
      </c>
      <c r="F1954" s="1">
        <v>1.6567639999999999</v>
      </c>
      <c r="G1954" s="1">
        <v>2.4210910000000001</v>
      </c>
      <c r="H1954" s="1">
        <v>0.69622340000000005</v>
      </c>
      <c r="I1954" s="1">
        <v>0.61780599999999997</v>
      </c>
      <c r="J1954" s="1">
        <v>0.24434520000000001</v>
      </c>
      <c r="K1954" s="1">
        <v>0.71651909999999996</v>
      </c>
      <c r="L1954" s="1">
        <v>0.1200775</v>
      </c>
      <c r="M1954" s="1">
        <v>0.18054000000000001</v>
      </c>
      <c r="N1954" s="1">
        <v>-0.88868349999999996</v>
      </c>
      <c r="O1954" s="1">
        <v>1.8567699999999999E-2</v>
      </c>
      <c r="P1954" s="1">
        <v>-0.54686029999999997</v>
      </c>
      <c r="Q1954" s="1">
        <v>0.48982989999999998</v>
      </c>
      <c r="R1954">
        <v>-1.4060569999999999</v>
      </c>
      <c r="S1954">
        <v>3.9399999999999998E-4</v>
      </c>
      <c r="T1954">
        <v>-1.027412</v>
      </c>
      <c r="U1954">
        <v>6.3440999999999997E-2</v>
      </c>
    </row>
    <row r="1955" spans="1:21">
      <c r="A1955" t="s">
        <v>21217</v>
      </c>
      <c r="B1955" t="s">
        <v>8934</v>
      </c>
      <c r="F1955" s="1">
        <v>29.662330000000001</v>
      </c>
      <c r="G1955" s="1">
        <v>32.750819999999997</v>
      </c>
      <c r="H1955" s="1">
        <v>12.95068</v>
      </c>
      <c r="I1955" s="1">
        <v>14.41098</v>
      </c>
      <c r="J1955" s="1">
        <v>14.749000000000001</v>
      </c>
      <c r="K1955" s="1">
        <v>14.66103</v>
      </c>
      <c r="L1955" s="1">
        <v>4.9139220000000003</v>
      </c>
      <c r="M1955" s="1">
        <v>7.1419480000000002</v>
      </c>
      <c r="N1955" s="1">
        <v>-0.88580959999999997</v>
      </c>
      <c r="O1955" s="1">
        <v>1.1192419999999999E-4</v>
      </c>
      <c r="P1955" s="1">
        <v>-0.84975409999999996</v>
      </c>
      <c r="Q1955" s="1">
        <v>1.1576909999999999E-2</v>
      </c>
      <c r="R1955">
        <v>-1.110231</v>
      </c>
      <c r="S1955">
        <v>0</v>
      </c>
      <c r="T1955">
        <v>-1.054846</v>
      </c>
      <c r="U1955">
        <v>1.08E-3</v>
      </c>
    </row>
    <row r="1956" spans="1:21">
      <c r="A1956" t="s">
        <v>21218</v>
      </c>
      <c r="B1956" t="s">
        <v>8936</v>
      </c>
      <c r="F1956" s="1">
        <v>192.09889999999999</v>
      </c>
      <c r="G1956" s="1">
        <v>177.7902</v>
      </c>
      <c r="H1956" s="1">
        <v>270.06479999999999</v>
      </c>
      <c r="I1956" s="1">
        <v>234.958</v>
      </c>
      <c r="J1956" s="1">
        <v>67.995379999999997</v>
      </c>
      <c r="K1956" s="1">
        <v>47.078189999999999</v>
      </c>
      <c r="L1956" s="1">
        <v>64.044780000000003</v>
      </c>
      <c r="M1956" s="1">
        <v>55.822130000000001</v>
      </c>
      <c r="N1956" s="1">
        <v>0.48971949999999997</v>
      </c>
      <c r="O1956" s="1">
        <v>8.9288909999999999E-2</v>
      </c>
      <c r="P1956" s="1">
        <v>0.22526450000000001</v>
      </c>
      <c r="Q1956" s="1">
        <v>0.78979120000000003</v>
      </c>
      <c r="R1956">
        <v>-1.4123730000000001</v>
      </c>
      <c r="S1956">
        <v>9.9999999999999995E-7</v>
      </c>
      <c r="T1956">
        <v>-1.8000510000000001</v>
      </c>
      <c r="U1956">
        <v>0</v>
      </c>
    </row>
    <row r="1957" spans="1:21">
      <c r="A1957" t="s">
        <v>19467</v>
      </c>
      <c r="B1957" t="s">
        <v>8940</v>
      </c>
      <c r="C1957" t="s">
        <v>19468</v>
      </c>
      <c r="D1957" t="s">
        <v>19469</v>
      </c>
      <c r="E1957" t="s">
        <v>19470</v>
      </c>
      <c r="F1957">
        <v>0</v>
      </c>
      <c r="G1957" s="1">
        <v>8.4774740000000001E-2</v>
      </c>
      <c r="H1957" s="1">
        <v>7.9783629999999994E-2</v>
      </c>
      <c r="I1957">
        <v>0</v>
      </c>
      <c r="J1957" s="1">
        <v>0.6160156</v>
      </c>
      <c r="K1957" s="1">
        <v>0.60213570000000005</v>
      </c>
      <c r="L1957" s="1">
        <v>3.6327099999999999</v>
      </c>
      <c r="M1957" s="1">
        <v>4.7032889999999998</v>
      </c>
      <c r="N1957" s="1">
        <v>4.689482E-3</v>
      </c>
      <c r="O1957">
        <v>1</v>
      </c>
      <c r="P1957" s="1">
        <v>2.1031749999999998</v>
      </c>
      <c r="Q1957" s="1">
        <v>3.739759E-11</v>
      </c>
      <c r="R1957">
        <v>1.1123259999999999</v>
      </c>
      <c r="S1957">
        <v>8.0795000000000006E-2</v>
      </c>
      <c r="T1957">
        <v>3.2771750000000002</v>
      </c>
      <c r="U1957">
        <v>0</v>
      </c>
    </row>
    <row r="1958" spans="1:21">
      <c r="A1958" t="s">
        <v>19471</v>
      </c>
      <c r="B1958" t="s">
        <v>8942</v>
      </c>
      <c r="F1958" s="1">
        <v>2.2743120000000001</v>
      </c>
      <c r="G1958" s="1">
        <v>3.7316910000000001</v>
      </c>
      <c r="H1958" s="1">
        <v>0.98774669999999998</v>
      </c>
      <c r="I1958" s="1">
        <v>1.1783980000000001</v>
      </c>
      <c r="J1958" s="1">
        <v>3.9191579999999999</v>
      </c>
      <c r="K1958" s="1">
        <v>3.0025599999999999</v>
      </c>
      <c r="L1958" s="1">
        <v>0.83285379999999998</v>
      </c>
      <c r="M1958" s="1">
        <v>0.41740650000000001</v>
      </c>
      <c r="N1958" s="1">
        <v>-0.75693569999999999</v>
      </c>
      <c r="O1958" s="1">
        <v>7.0289560000000001E-2</v>
      </c>
      <c r="P1958" s="1">
        <v>-1.422121</v>
      </c>
      <c r="Q1958" s="1">
        <v>4.8349530000000001E-4</v>
      </c>
      <c r="R1958">
        <v>1.7644E-2</v>
      </c>
      <c r="S1958">
        <v>1</v>
      </c>
      <c r="T1958">
        <v>-0.50407900000000005</v>
      </c>
      <c r="U1958">
        <v>0.50660300000000003</v>
      </c>
    </row>
    <row r="1959" spans="1:21">
      <c r="A1959" t="s">
        <v>21219</v>
      </c>
      <c r="B1959" t="s">
        <v>8947</v>
      </c>
      <c r="F1959" s="1">
        <v>22.963609999999999</v>
      </c>
      <c r="G1959" s="1">
        <v>20.493189999999998</v>
      </c>
      <c r="H1959" s="1">
        <v>19.608090000000001</v>
      </c>
      <c r="I1959" s="1">
        <v>18.982659999999999</v>
      </c>
      <c r="J1959" s="1">
        <v>8.8417519999999996</v>
      </c>
      <c r="K1959" s="1">
        <v>10.76526</v>
      </c>
      <c r="L1959" s="1">
        <v>10.977</v>
      </c>
      <c r="M1959" s="1">
        <v>7.7936680000000003</v>
      </c>
      <c r="N1959" s="1">
        <v>-2.6593749999999999E-2</v>
      </c>
      <c r="O1959">
        <v>1</v>
      </c>
      <c r="P1959" s="1">
        <v>0.14665990000000001</v>
      </c>
      <c r="Q1959" s="1">
        <v>0.79953960000000002</v>
      </c>
      <c r="R1959">
        <v>-1.1816469999999999</v>
      </c>
      <c r="S1959">
        <v>0</v>
      </c>
      <c r="T1959">
        <v>-1.0589</v>
      </c>
      <c r="U1959">
        <v>1.9999999999999999E-6</v>
      </c>
    </row>
    <row r="1960" spans="1:21">
      <c r="A1960" t="s">
        <v>19472</v>
      </c>
      <c r="B1960" t="s">
        <v>8952</v>
      </c>
      <c r="F1960" s="1">
        <v>5.5192360000000003</v>
      </c>
      <c r="G1960" s="1">
        <v>6.0707820000000003</v>
      </c>
      <c r="H1960" s="1">
        <v>6.44794</v>
      </c>
      <c r="I1960" s="1">
        <v>6.6125389999999999</v>
      </c>
      <c r="J1960" s="1">
        <v>7.0896429999999997</v>
      </c>
      <c r="K1960" s="1">
        <v>6.6219049999999999</v>
      </c>
      <c r="L1960" s="1">
        <v>12.69736</v>
      </c>
      <c r="M1960" s="1">
        <v>12.41681</v>
      </c>
      <c r="N1960" s="1">
        <v>0.26252550000000002</v>
      </c>
      <c r="O1960" s="1">
        <v>0.53464889999999998</v>
      </c>
      <c r="P1960" s="1">
        <v>1.0302629999999999</v>
      </c>
      <c r="Q1960" s="1">
        <v>4.0284780000000002E-8</v>
      </c>
      <c r="R1960">
        <v>3.4261E-2</v>
      </c>
      <c r="S1960">
        <v>1</v>
      </c>
      <c r="T1960">
        <v>0.759185</v>
      </c>
      <c r="U1960">
        <v>2.04E-4</v>
      </c>
    </row>
    <row r="1961" spans="1:21">
      <c r="A1961" t="s">
        <v>16980</v>
      </c>
      <c r="B1961" t="s">
        <v>8967</v>
      </c>
      <c r="F1961" s="1">
        <v>793.00139999999999</v>
      </c>
      <c r="G1961" s="1">
        <v>793.71370000000002</v>
      </c>
      <c r="H1961" s="1">
        <v>931.24149999999997</v>
      </c>
      <c r="I1961" s="1">
        <v>985.76480000000004</v>
      </c>
      <c r="J1961" s="1">
        <v>367.85050000000001</v>
      </c>
      <c r="K1961" s="1">
        <v>361.85239999999999</v>
      </c>
      <c r="L1961" s="1">
        <v>657.45420000000001</v>
      </c>
      <c r="M1961" s="1">
        <v>683.69899999999996</v>
      </c>
      <c r="N1961" s="1">
        <v>0.41006920000000002</v>
      </c>
      <c r="O1961" s="1">
        <v>1.009862E-16</v>
      </c>
      <c r="P1961" s="1">
        <v>1.117248</v>
      </c>
      <c r="Q1961" s="1">
        <v>3.235523E-136</v>
      </c>
      <c r="R1961">
        <v>-1.3153969999999999</v>
      </c>
      <c r="S1961">
        <v>0</v>
      </c>
      <c r="T1961">
        <v>-0.63311600000000001</v>
      </c>
      <c r="U1961">
        <v>0</v>
      </c>
    </row>
    <row r="1962" spans="1:21">
      <c r="A1962" t="s">
        <v>19473</v>
      </c>
      <c r="B1962" t="s">
        <v>8971</v>
      </c>
      <c r="C1962" t="s">
        <v>19474</v>
      </c>
      <c r="D1962" t="s">
        <v>19475</v>
      </c>
      <c r="E1962" t="s">
        <v>19476</v>
      </c>
      <c r="F1962" s="1">
        <v>1.4367780000000001</v>
      </c>
      <c r="G1962" s="1">
        <v>1.679694</v>
      </c>
      <c r="H1962" s="1">
        <v>0.87822350000000005</v>
      </c>
      <c r="I1962" s="1">
        <v>1.2001329999999999</v>
      </c>
      <c r="J1962" s="1">
        <v>1.4409270000000001</v>
      </c>
      <c r="K1962" s="1">
        <v>1.4913110000000001</v>
      </c>
      <c r="L1962" s="1">
        <v>0.1666137</v>
      </c>
      <c r="M1962" s="1">
        <v>0.16700570000000001</v>
      </c>
      <c r="N1962" s="1">
        <v>-0.2527334</v>
      </c>
      <c r="O1962" s="1">
        <v>0.83581649999999996</v>
      </c>
      <c r="P1962" s="1">
        <v>-1.3694519999999999</v>
      </c>
      <c r="Q1962" s="1">
        <v>4.867232E-3</v>
      </c>
      <c r="R1962">
        <v>-0.17796500000000001</v>
      </c>
      <c r="S1962">
        <v>0.84017600000000003</v>
      </c>
      <c r="T1962">
        <v>-1.230693</v>
      </c>
      <c r="U1962">
        <v>1.6285999999999998E-2</v>
      </c>
    </row>
    <row r="1963" spans="1:21">
      <c r="A1963" t="s">
        <v>18017</v>
      </c>
      <c r="B1963" t="s">
        <v>8974</v>
      </c>
      <c r="F1963" s="1">
        <v>13.1829</v>
      </c>
      <c r="G1963" s="1">
        <v>14.03387</v>
      </c>
      <c r="H1963" s="1">
        <v>4.1223789999999996</v>
      </c>
      <c r="I1963" s="1">
        <v>4.0238719999999999</v>
      </c>
      <c r="J1963" s="1">
        <v>11.97458</v>
      </c>
      <c r="K1963" s="1">
        <v>11.47823</v>
      </c>
      <c r="L1963" s="1">
        <v>3.7585609999999998</v>
      </c>
      <c r="M1963" s="1">
        <v>3.99573</v>
      </c>
      <c r="N1963" s="1">
        <v>-1.4739420000000001</v>
      </c>
      <c r="O1963" s="1">
        <v>7.6416810000000001E-24</v>
      </c>
      <c r="P1963" s="1">
        <v>-1.2762500000000001</v>
      </c>
      <c r="Q1963" s="1">
        <v>1.1962670000000001E-16</v>
      </c>
      <c r="R1963">
        <v>-0.40022799999999997</v>
      </c>
      <c r="S1963">
        <v>2.5379999999999999E-3</v>
      </c>
      <c r="T1963">
        <v>-0.175231</v>
      </c>
      <c r="U1963">
        <v>0.62657499999999999</v>
      </c>
    </row>
    <row r="1964" spans="1:21">
      <c r="A1964" t="s">
        <v>21220</v>
      </c>
      <c r="B1964" t="s">
        <v>8975</v>
      </c>
      <c r="C1964" t="s">
        <v>21221</v>
      </c>
      <c r="D1964" t="s">
        <v>21222</v>
      </c>
      <c r="E1964" t="s">
        <v>21223</v>
      </c>
      <c r="F1964" s="1">
        <v>1.13229</v>
      </c>
      <c r="G1964" s="1">
        <v>1.041822</v>
      </c>
      <c r="H1964" s="1">
        <v>0.63443119999999997</v>
      </c>
      <c r="I1964" s="1">
        <v>0.9007579</v>
      </c>
      <c r="J1964" s="1">
        <v>3.3398810000000001</v>
      </c>
      <c r="K1964" s="1">
        <v>3.7543220000000002</v>
      </c>
      <c r="L1964" s="1">
        <v>1.696013</v>
      </c>
      <c r="M1964" s="1">
        <v>1.37097</v>
      </c>
      <c r="N1964" s="1">
        <v>-0.2160781</v>
      </c>
      <c r="O1964" s="1">
        <v>0.89986310000000003</v>
      </c>
      <c r="P1964" s="1">
        <v>-0.79132440000000004</v>
      </c>
      <c r="Q1964" s="1">
        <v>1.4027909999999999E-2</v>
      </c>
      <c r="R1964">
        <v>1.109802</v>
      </c>
      <c r="S1964">
        <v>2.7799999999999998E-4</v>
      </c>
      <c r="T1964">
        <v>0.62130600000000002</v>
      </c>
      <c r="U1964">
        <v>0.198686</v>
      </c>
    </row>
    <row r="1965" spans="1:21">
      <c r="A1965" t="s">
        <v>19477</v>
      </c>
      <c r="B1965" t="s">
        <v>8980</v>
      </c>
      <c r="F1965" s="1">
        <v>4.4702840000000001E-2</v>
      </c>
      <c r="G1965" s="1">
        <v>4.3550619999999998E-2</v>
      </c>
      <c r="H1965" s="1">
        <v>4.0986580000000002E-2</v>
      </c>
      <c r="I1965" s="1">
        <v>0.1200215</v>
      </c>
      <c r="J1965" s="1">
        <v>0.94938180000000005</v>
      </c>
      <c r="K1965" s="1">
        <v>0.69599290000000003</v>
      </c>
      <c r="L1965" s="1">
        <v>0.11663759999999999</v>
      </c>
      <c r="M1965" s="1">
        <v>0.116912</v>
      </c>
      <c r="N1965" s="1">
        <v>0.18655050000000001</v>
      </c>
      <c r="O1965">
        <v>1</v>
      </c>
      <c r="P1965" s="1">
        <v>-1.344001</v>
      </c>
      <c r="Q1965" s="1">
        <v>3.494526E-3</v>
      </c>
      <c r="R1965">
        <v>1.5660970000000001</v>
      </c>
      <c r="S1965">
        <v>2.3699999999999999E-4</v>
      </c>
      <c r="T1965">
        <v>0.169407</v>
      </c>
      <c r="U1965">
        <v>1</v>
      </c>
    </row>
    <row r="1966" spans="1:21">
      <c r="A1966" t="s">
        <v>22631</v>
      </c>
      <c r="B1966" t="s">
        <v>8991</v>
      </c>
      <c r="F1966" s="1">
        <v>3.750683</v>
      </c>
      <c r="G1966" s="1">
        <v>2.7942429999999998</v>
      </c>
      <c r="H1966" s="1">
        <v>2.5285880000000001</v>
      </c>
      <c r="I1966" s="1">
        <v>1.9745330000000001</v>
      </c>
      <c r="J1966" s="1">
        <v>6.0522619999999998</v>
      </c>
      <c r="K1966" s="1">
        <v>4.7708820000000003</v>
      </c>
      <c r="L1966" s="1">
        <v>5.2768709999999999</v>
      </c>
      <c r="M1966" s="1">
        <v>6.539479</v>
      </c>
      <c r="N1966" s="1">
        <v>-0.2671946</v>
      </c>
      <c r="O1966" s="1">
        <v>0.72793039999999998</v>
      </c>
      <c r="P1966" s="1">
        <v>0.31993179999999999</v>
      </c>
      <c r="Q1966" s="1">
        <v>0.38811309999999999</v>
      </c>
      <c r="R1966">
        <v>0.40634300000000001</v>
      </c>
      <c r="S1966">
        <v>0.28463100000000002</v>
      </c>
      <c r="T1966">
        <v>1.023342</v>
      </c>
      <c r="U1966">
        <v>1.3879999999999999E-3</v>
      </c>
    </row>
    <row r="1967" spans="1:21">
      <c r="A1967" t="s">
        <v>19478</v>
      </c>
      <c r="B1967" t="s">
        <v>8995</v>
      </c>
      <c r="F1967" s="1">
        <v>0.51854180000000005</v>
      </c>
      <c r="G1967" s="1">
        <v>0.9261568</v>
      </c>
      <c r="H1967" s="1">
        <v>0.71315130000000004</v>
      </c>
      <c r="I1967" s="1">
        <v>1.160183</v>
      </c>
      <c r="J1967" s="1">
        <v>2.0648610000000001</v>
      </c>
      <c r="K1967" s="1">
        <v>2.2425959999999998</v>
      </c>
      <c r="L1967" s="1">
        <v>5.2615400000000001</v>
      </c>
      <c r="M1967" s="1">
        <v>5.9519929999999999</v>
      </c>
      <c r="N1967" s="1">
        <v>0.25744529999999999</v>
      </c>
      <c r="O1967" s="1">
        <v>0.85591510000000004</v>
      </c>
      <c r="P1967" s="1">
        <v>1.3399129999999999</v>
      </c>
      <c r="Q1967" s="1">
        <v>7.9551120000000002E-7</v>
      </c>
      <c r="R1967">
        <v>0.84274400000000005</v>
      </c>
      <c r="S1967">
        <v>4.7359999999999999E-2</v>
      </c>
      <c r="T1967">
        <v>1.90344</v>
      </c>
      <c r="U1967">
        <v>0</v>
      </c>
    </row>
    <row r="1968" spans="1:21">
      <c r="A1968" t="s">
        <v>22632</v>
      </c>
      <c r="B1968" t="s">
        <v>9001</v>
      </c>
      <c r="F1968" s="1">
        <v>2.7787650000000001E-2</v>
      </c>
      <c r="G1968" s="1">
        <v>0.1082857</v>
      </c>
      <c r="H1968" s="1">
        <v>2.5477590000000001E-2</v>
      </c>
      <c r="I1968">
        <v>0</v>
      </c>
      <c r="J1968" s="1">
        <v>0.29507169999999999</v>
      </c>
      <c r="K1968" s="1">
        <v>0.21631739999999999</v>
      </c>
      <c r="L1968" s="1">
        <v>0.36251450000000002</v>
      </c>
      <c r="M1968" s="1">
        <v>0.24224490000000001</v>
      </c>
      <c r="N1968" s="1">
        <v>-0.50233969999999994</v>
      </c>
      <c r="O1968" s="1">
        <v>0.77496750000000003</v>
      </c>
      <c r="P1968" s="1">
        <v>0.28315810000000002</v>
      </c>
      <c r="Q1968" s="1">
        <v>0.73780679999999998</v>
      </c>
      <c r="R1968">
        <v>0.72217500000000001</v>
      </c>
      <c r="S1968">
        <v>0.23888899999999999</v>
      </c>
      <c r="T1968">
        <v>1.6950959999999999</v>
      </c>
      <c r="U1968">
        <v>3.4889999999999999E-3</v>
      </c>
    </row>
    <row r="1969" spans="1:21">
      <c r="A1969" t="s">
        <v>21224</v>
      </c>
      <c r="B1969" t="s">
        <v>9009</v>
      </c>
      <c r="C1969" t="s">
        <v>21225</v>
      </c>
      <c r="D1969" t="s">
        <v>21226</v>
      </c>
      <c r="E1969" t="s">
        <v>21227</v>
      </c>
      <c r="F1969" s="1">
        <v>1.2375119999999999</v>
      </c>
      <c r="G1969" s="1">
        <v>1.3060830000000001</v>
      </c>
      <c r="H1969" s="1">
        <v>1.7019519999999999</v>
      </c>
      <c r="I1969" s="1">
        <v>2.307337</v>
      </c>
      <c r="J1969" s="1">
        <v>4.8365830000000001</v>
      </c>
      <c r="K1969" s="1">
        <v>4.549207</v>
      </c>
      <c r="L1969" s="1">
        <v>7.2649990000000004</v>
      </c>
      <c r="M1969" s="1">
        <v>7.821504</v>
      </c>
      <c r="N1969" s="1">
        <v>0.46105040000000003</v>
      </c>
      <c r="O1969" s="1">
        <v>0.41355730000000002</v>
      </c>
      <c r="P1969" s="1">
        <v>0.80858929999999996</v>
      </c>
      <c r="Q1969" s="1">
        <v>1.802559E-3</v>
      </c>
      <c r="R1969">
        <v>1.1615629999999999</v>
      </c>
      <c r="S1969">
        <v>4.3899999999999999E-4</v>
      </c>
      <c r="T1969">
        <v>1.478324</v>
      </c>
      <c r="U1969">
        <v>0</v>
      </c>
    </row>
    <row r="1970" spans="1:21">
      <c r="A1970" t="s">
        <v>19479</v>
      </c>
      <c r="B1970" t="s">
        <v>9021</v>
      </c>
      <c r="C1970" t="s">
        <v>19480</v>
      </c>
      <c r="D1970" t="s">
        <v>18254</v>
      </c>
      <c r="E1970" t="s">
        <v>19481</v>
      </c>
      <c r="F1970" s="1">
        <v>4.411321</v>
      </c>
      <c r="G1970" s="1">
        <v>4.1441330000000001</v>
      </c>
      <c r="H1970" s="1">
        <v>7.8725189999999996</v>
      </c>
      <c r="I1970" s="1">
        <v>7.9663959999999996</v>
      </c>
      <c r="J1970" s="1">
        <v>3.8338739999999998</v>
      </c>
      <c r="K1970" s="1">
        <v>2.31663</v>
      </c>
      <c r="L1970" s="1">
        <v>10.961830000000001</v>
      </c>
      <c r="M1970" s="1">
        <v>11.74301</v>
      </c>
      <c r="N1970" s="1">
        <v>0.86922699999999997</v>
      </c>
      <c r="O1970" s="1">
        <v>1.483981E-4</v>
      </c>
      <c r="P1970" s="1">
        <v>1.926647</v>
      </c>
      <c r="Q1970" s="1">
        <v>2.7230569999999999E-21</v>
      </c>
      <c r="R1970">
        <v>-0.57130999999999998</v>
      </c>
      <c r="S1970">
        <v>7.7814999999999995E-2</v>
      </c>
      <c r="T1970">
        <v>0.37226300000000001</v>
      </c>
      <c r="U1970">
        <v>8.8450000000000001E-2</v>
      </c>
    </row>
    <row r="1971" spans="1:21">
      <c r="A1971" t="s">
        <v>21228</v>
      </c>
      <c r="B1971" t="s">
        <v>9023</v>
      </c>
      <c r="C1971" t="s">
        <v>21229</v>
      </c>
      <c r="D1971" t="s">
        <v>21230</v>
      </c>
      <c r="E1971" t="s">
        <v>21231</v>
      </c>
      <c r="F1971" s="1">
        <v>183.21019999999999</v>
      </c>
      <c r="G1971" s="1">
        <v>185.23310000000001</v>
      </c>
      <c r="H1971" s="1">
        <v>168.46780000000001</v>
      </c>
      <c r="I1971" s="1">
        <v>164.2833</v>
      </c>
      <c r="J1971" s="1">
        <v>79.804640000000006</v>
      </c>
      <c r="K1971" s="1">
        <v>87.834100000000007</v>
      </c>
      <c r="L1971" s="1">
        <v>64.694329999999994</v>
      </c>
      <c r="M1971" s="1">
        <v>71.501419999999996</v>
      </c>
      <c r="N1971" s="1">
        <v>-7.3206800000000004E-3</v>
      </c>
      <c r="O1971">
        <v>1</v>
      </c>
      <c r="P1971" s="1">
        <v>-5.3690300000000003E-2</v>
      </c>
      <c r="Q1971" s="1">
        <v>0.82289840000000003</v>
      </c>
      <c r="R1971">
        <v>-1.316255</v>
      </c>
      <c r="S1971">
        <v>0</v>
      </c>
      <c r="T1971">
        <v>-1.3891169999999999</v>
      </c>
      <c r="U1971">
        <v>0</v>
      </c>
    </row>
    <row r="1972" spans="1:21">
      <c r="A1972" t="s">
        <v>21232</v>
      </c>
      <c r="B1972" t="s">
        <v>9029</v>
      </c>
      <c r="C1972" t="s">
        <v>16572</v>
      </c>
      <c r="D1972" t="s">
        <v>21233</v>
      </c>
      <c r="E1972" t="s">
        <v>16572</v>
      </c>
      <c r="F1972" s="1">
        <v>54.978490000000001</v>
      </c>
      <c r="G1972" s="1">
        <v>58.792029999999997</v>
      </c>
      <c r="H1972" s="1">
        <v>46.863689999999998</v>
      </c>
      <c r="I1972" s="1">
        <v>49.587870000000002</v>
      </c>
      <c r="J1972" s="1">
        <v>22.2348</v>
      </c>
      <c r="K1972" s="1">
        <v>19.690460000000002</v>
      </c>
      <c r="L1972" s="1">
        <v>12.88796</v>
      </c>
      <c r="M1972" s="1">
        <v>12.356619999999999</v>
      </c>
      <c r="N1972" s="1">
        <v>-9.2941739999999995E-2</v>
      </c>
      <c r="O1972" s="1">
        <v>0.81735619999999998</v>
      </c>
      <c r="P1972" s="1">
        <v>-0.43479190000000001</v>
      </c>
      <c r="Q1972" s="1">
        <v>0.1049957</v>
      </c>
      <c r="R1972">
        <v>-1.5234970000000001</v>
      </c>
      <c r="S1972">
        <v>0</v>
      </c>
      <c r="T1972">
        <v>-1.9024989999999999</v>
      </c>
      <c r="U1972">
        <v>0</v>
      </c>
    </row>
    <row r="1973" spans="1:21">
      <c r="A1973" t="s">
        <v>18018</v>
      </c>
      <c r="B1973" t="s">
        <v>9037</v>
      </c>
      <c r="F1973" s="1">
        <v>12.424239999999999</v>
      </c>
      <c r="G1973" s="1">
        <v>9.3708410000000004</v>
      </c>
      <c r="H1973" s="1">
        <v>25.722470000000001</v>
      </c>
      <c r="I1973" s="1">
        <v>27.618600000000001</v>
      </c>
      <c r="J1973" s="1">
        <v>15.60469</v>
      </c>
      <c r="K1973" s="1">
        <v>13.17313</v>
      </c>
      <c r="L1973" s="1">
        <v>28.234190000000002</v>
      </c>
      <c r="M1973" s="1">
        <v>32.143909999999998</v>
      </c>
      <c r="N1973" s="1">
        <v>1.104427</v>
      </c>
      <c r="O1973" s="1">
        <v>4.5893750000000001E-5</v>
      </c>
      <c r="P1973" s="1">
        <v>1.127899</v>
      </c>
      <c r="Q1973" s="1">
        <v>8.1477929999999993E-6</v>
      </c>
      <c r="R1973">
        <v>0.151503</v>
      </c>
      <c r="S1973">
        <v>0.84126100000000004</v>
      </c>
      <c r="T1973">
        <v>5.0930000000000003E-2</v>
      </c>
      <c r="U1973">
        <v>1</v>
      </c>
    </row>
    <row r="1974" spans="1:21">
      <c r="A1974" t="s">
        <v>18019</v>
      </c>
      <c r="B1974" t="s">
        <v>9041</v>
      </c>
      <c r="F1974" s="1">
        <v>29.15549</v>
      </c>
      <c r="G1974" s="1">
        <v>26.995550000000001</v>
      </c>
      <c r="H1974" s="1">
        <v>82.293949999999995</v>
      </c>
      <c r="I1974" s="1">
        <v>93.805239999999998</v>
      </c>
      <c r="J1974" s="1">
        <v>33.369050000000001</v>
      </c>
      <c r="K1974" s="1">
        <v>36.681310000000003</v>
      </c>
      <c r="L1974" s="1">
        <v>158.53540000000001</v>
      </c>
      <c r="M1974" s="1">
        <v>161.429</v>
      </c>
      <c r="N1974" s="1">
        <v>1.7230989999999999</v>
      </c>
      <c r="O1974" s="1">
        <v>1.2299449999999999E-28</v>
      </c>
      <c r="P1974" s="1">
        <v>2.398736</v>
      </c>
      <c r="Q1974" s="1">
        <v>4.4586219999999997E-230</v>
      </c>
      <c r="R1974">
        <v>0.110059</v>
      </c>
      <c r="S1974">
        <v>0.59704599999999997</v>
      </c>
      <c r="T1974">
        <v>0.73791099999999998</v>
      </c>
      <c r="U1974">
        <v>0</v>
      </c>
    </row>
    <row r="1975" spans="1:21">
      <c r="A1975" t="s">
        <v>21234</v>
      </c>
      <c r="B1975" t="s">
        <v>9042</v>
      </c>
      <c r="C1975" t="s">
        <v>21235</v>
      </c>
      <c r="D1975" t="s">
        <v>21236</v>
      </c>
      <c r="E1975" t="s">
        <v>21237</v>
      </c>
      <c r="F1975" s="1">
        <v>44.181199999999997</v>
      </c>
      <c r="G1975" s="1">
        <v>42.896769999999997</v>
      </c>
      <c r="H1975" s="1">
        <v>53.325659999999999</v>
      </c>
      <c r="I1975" s="1">
        <v>52.65354</v>
      </c>
      <c r="J1975" s="1">
        <v>21.301020000000001</v>
      </c>
      <c r="K1975" s="1">
        <v>22.631599999999999</v>
      </c>
      <c r="L1975" s="1">
        <v>36.149900000000002</v>
      </c>
      <c r="M1975" s="1">
        <v>38.385579999999997</v>
      </c>
      <c r="N1975" s="1">
        <v>0.41384070000000001</v>
      </c>
      <c r="O1975" s="1">
        <v>2.0561250000000002E-6</v>
      </c>
      <c r="P1975" s="1">
        <v>0.98390659999999996</v>
      </c>
      <c r="Q1975" s="1">
        <v>6.0834479999999998E-23</v>
      </c>
      <c r="R1975">
        <v>-1.154671</v>
      </c>
      <c r="S1975">
        <v>0</v>
      </c>
      <c r="T1975">
        <v>-0.61905600000000005</v>
      </c>
      <c r="U1975">
        <v>0</v>
      </c>
    </row>
    <row r="1976" spans="1:21">
      <c r="A1976" t="s">
        <v>21238</v>
      </c>
      <c r="B1976" t="s">
        <v>9043</v>
      </c>
      <c r="C1976" t="s">
        <v>21239</v>
      </c>
      <c r="D1976" t="s">
        <v>21240</v>
      </c>
      <c r="E1976" t="s">
        <v>21241</v>
      </c>
      <c r="F1976" s="1">
        <v>18.265139999999999</v>
      </c>
      <c r="G1976" s="1">
        <v>20.574719999999999</v>
      </c>
      <c r="H1976" s="1">
        <v>14.65338</v>
      </c>
      <c r="I1976" s="1">
        <v>14.4735</v>
      </c>
      <c r="J1976" s="1">
        <v>8.0814179999999993</v>
      </c>
      <c r="K1976" s="1">
        <v>8.8867460000000005</v>
      </c>
      <c r="L1976" s="1">
        <v>8.6047329999999995</v>
      </c>
      <c r="M1976" s="1">
        <v>7.6297860000000002</v>
      </c>
      <c r="N1976" s="1">
        <v>-0.23683129999999999</v>
      </c>
      <c r="O1976" s="1">
        <v>0.52912020000000004</v>
      </c>
      <c r="P1976" s="1">
        <v>0.1513092</v>
      </c>
      <c r="Q1976" s="1">
        <v>0.80876170000000003</v>
      </c>
      <c r="R1976">
        <v>-1.185724</v>
      </c>
      <c r="S1976">
        <v>0</v>
      </c>
      <c r="T1976">
        <v>-0.84201700000000002</v>
      </c>
      <c r="U1976">
        <v>1.3600000000000001E-3</v>
      </c>
    </row>
    <row r="1977" spans="1:21">
      <c r="A1977" t="s">
        <v>22633</v>
      </c>
      <c r="B1977" t="s">
        <v>9046</v>
      </c>
      <c r="F1977" s="1">
        <v>1.6853050000000001</v>
      </c>
      <c r="G1977" s="1">
        <v>2.462799</v>
      </c>
      <c r="H1977" s="1">
        <v>2.6611799999999999</v>
      </c>
      <c r="I1977" s="1">
        <v>3.5193140000000001</v>
      </c>
      <c r="J1977" s="1">
        <v>1.65703</v>
      </c>
      <c r="K1977" s="1">
        <v>1.3767400000000001</v>
      </c>
      <c r="L1977" s="1">
        <v>8.1430699999999995E-2</v>
      </c>
      <c r="M1977" s="1">
        <v>0.65297810000000001</v>
      </c>
      <c r="N1977" s="1">
        <v>0.49909429999999999</v>
      </c>
      <c r="O1977" s="1">
        <v>0.26596160000000002</v>
      </c>
      <c r="P1977" s="1">
        <v>-1.1342099999999999</v>
      </c>
      <c r="Q1977" s="1">
        <v>4.6059080000000002E-2</v>
      </c>
      <c r="R1977">
        <v>-0.41635</v>
      </c>
      <c r="S1977">
        <v>0.36655799999999999</v>
      </c>
      <c r="T1977">
        <v>-2.1126520000000002</v>
      </c>
      <c r="U1977">
        <v>0</v>
      </c>
    </row>
    <row r="1978" spans="1:21">
      <c r="A1978" t="s">
        <v>21242</v>
      </c>
      <c r="B1978" t="s">
        <v>9053</v>
      </c>
      <c r="C1978" t="s">
        <v>16572</v>
      </c>
      <c r="D1978" t="s">
        <v>21243</v>
      </c>
      <c r="E1978" t="s">
        <v>21244</v>
      </c>
      <c r="F1978" s="1">
        <v>0.32032850000000002</v>
      </c>
      <c r="G1978" s="1">
        <v>0.27739730000000001</v>
      </c>
      <c r="H1978" s="1">
        <v>0.29369879999999998</v>
      </c>
      <c r="I1978" s="1">
        <v>0.4459477</v>
      </c>
      <c r="J1978" s="1">
        <v>1.322808</v>
      </c>
      <c r="K1978" s="1">
        <v>0.9851451</v>
      </c>
      <c r="L1978" s="1">
        <v>1.423945</v>
      </c>
      <c r="M1978" s="1">
        <v>1.427295</v>
      </c>
      <c r="N1978" s="1">
        <v>0.21075350000000001</v>
      </c>
      <c r="O1978" s="1">
        <v>0.90631550000000005</v>
      </c>
      <c r="P1978" s="1">
        <v>0.45751579999999997</v>
      </c>
      <c r="Q1978" s="1">
        <v>0.2438833</v>
      </c>
      <c r="R1978">
        <v>1.0840609999999999</v>
      </c>
      <c r="S1978">
        <v>3.1800000000000001E-3</v>
      </c>
      <c r="T1978">
        <v>1.3428450000000001</v>
      </c>
      <c r="U1978">
        <v>2.2100000000000001E-4</v>
      </c>
    </row>
    <row r="1979" spans="1:21">
      <c r="A1979" t="s">
        <v>19482</v>
      </c>
      <c r="B1979" t="s">
        <v>9061</v>
      </c>
      <c r="F1979" s="1">
        <v>4.2966800000000003</v>
      </c>
      <c r="G1979" s="1">
        <v>3.7529059999999999</v>
      </c>
      <c r="H1979" s="1">
        <v>5.9771520000000002</v>
      </c>
      <c r="I1979" s="1">
        <v>9.4144769999999998</v>
      </c>
      <c r="J1979" s="1">
        <v>4.3265669999999998</v>
      </c>
      <c r="K1979" s="1">
        <v>3.8446199999999999</v>
      </c>
      <c r="L1979" s="1">
        <v>15.076589999999999</v>
      </c>
      <c r="M1979" s="1">
        <v>13.949590000000001</v>
      </c>
      <c r="N1979" s="1">
        <v>0.78176909999999999</v>
      </c>
      <c r="O1979" s="1">
        <v>8.8111129999999996E-2</v>
      </c>
      <c r="P1979" s="1">
        <v>1.771835</v>
      </c>
      <c r="Q1979" s="1">
        <v>4.3971290000000002E-14</v>
      </c>
      <c r="R1979">
        <v>-0.13012099999999999</v>
      </c>
      <c r="S1979">
        <v>0.89087300000000003</v>
      </c>
      <c r="T1979">
        <v>0.73801300000000003</v>
      </c>
      <c r="U1979">
        <v>7.7530000000000003E-3</v>
      </c>
    </row>
    <row r="1980" spans="1:21">
      <c r="A1980" t="s">
        <v>22634</v>
      </c>
      <c r="B1980" t="s">
        <v>9069</v>
      </c>
      <c r="C1980" t="s">
        <v>22635</v>
      </c>
      <c r="D1980" t="s">
        <v>22636</v>
      </c>
      <c r="E1980" t="s">
        <v>22637</v>
      </c>
      <c r="F1980" s="1">
        <v>9.5546860000000002</v>
      </c>
      <c r="G1980" s="1">
        <v>8.8351050000000004</v>
      </c>
      <c r="H1980" s="1">
        <v>5.7907609999999998</v>
      </c>
      <c r="I1980" s="1">
        <v>4.2030570000000003</v>
      </c>
      <c r="J1980" s="1">
        <v>7.1652100000000001</v>
      </c>
      <c r="K1980" s="1">
        <v>4.0621840000000002</v>
      </c>
      <c r="L1980" s="1">
        <v>1.8310070000000001</v>
      </c>
      <c r="M1980" s="1">
        <v>0.98824630000000002</v>
      </c>
      <c r="N1980" s="1">
        <v>-0.57679729999999996</v>
      </c>
      <c r="O1980" s="1">
        <v>9.4823470000000007E-2</v>
      </c>
      <c r="P1980" s="1">
        <v>-1.2048080000000001</v>
      </c>
      <c r="Q1980" s="1">
        <v>4.845207E-2</v>
      </c>
      <c r="R1980">
        <v>-0.76026000000000005</v>
      </c>
      <c r="S1980">
        <v>1.1786E-2</v>
      </c>
      <c r="T1980">
        <v>-1.3551040000000001</v>
      </c>
      <c r="U1980">
        <v>3.8499999999999998E-4</v>
      </c>
    </row>
    <row r="1981" spans="1:21">
      <c r="A1981" t="s">
        <v>19483</v>
      </c>
      <c r="B1981" t="s">
        <v>9070</v>
      </c>
      <c r="F1981" s="1">
        <v>15.606</v>
      </c>
      <c r="G1981" s="1">
        <v>13.70641</v>
      </c>
      <c r="H1981" s="1">
        <v>22.980530000000002</v>
      </c>
      <c r="I1981" s="1">
        <v>22.43139</v>
      </c>
      <c r="J1981" s="1">
        <v>11.29889</v>
      </c>
      <c r="K1981" s="1">
        <v>10.73752</v>
      </c>
      <c r="L1981" s="1">
        <v>26.63175</v>
      </c>
      <c r="M1981" s="1">
        <v>23.087050000000001</v>
      </c>
      <c r="N1981" s="1">
        <v>0.70894159999999995</v>
      </c>
      <c r="O1981" s="1">
        <v>2.9568099999999999E-5</v>
      </c>
      <c r="P1981" s="1">
        <v>1.328694</v>
      </c>
      <c r="Q1981" s="1">
        <v>4.2873240000000003E-17</v>
      </c>
      <c r="R1981">
        <v>-0.55018599999999995</v>
      </c>
      <c r="S1981">
        <v>8.2179999999999996E-3</v>
      </c>
      <c r="T1981">
        <v>7.0730000000000003E-3</v>
      </c>
      <c r="U1981">
        <v>1</v>
      </c>
    </row>
    <row r="1982" spans="1:21">
      <c r="A1982" t="s">
        <v>19484</v>
      </c>
      <c r="B1982" t="s">
        <v>9071</v>
      </c>
      <c r="F1982" s="1">
        <v>2.8260580000000002</v>
      </c>
      <c r="G1982" s="1">
        <v>3.4415209999999998</v>
      </c>
      <c r="H1982" s="1">
        <v>1.781396</v>
      </c>
      <c r="I1982" s="1">
        <v>2.3711289999999998</v>
      </c>
      <c r="J1982" s="1">
        <v>3.90747</v>
      </c>
      <c r="K1982" s="1">
        <v>3.0555430000000001</v>
      </c>
      <c r="L1982" s="1">
        <v>0.61447390000000002</v>
      </c>
      <c r="M1982" s="1">
        <v>0.76989929999999995</v>
      </c>
      <c r="N1982" s="1">
        <v>-0.26341170000000003</v>
      </c>
      <c r="O1982" s="1">
        <v>0.80761740000000004</v>
      </c>
      <c r="P1982" s="1">
        <v>-1.184571</v>
      </c>
      <c r="Q1982" s="1">
        <v>9.5689280000000008E-3</v>
      </c>
      <c r="R1982">
        <v>-3.5194999999999997E-2</v>
      </c>
      <c r="S1982">
        <v>1</v>
      </c>
      <c r="T1982">
        <v>-0.89377700000000004</v>
      </c>
      <c r="U1982">
        <v>9.2208999999999999E-2</v>
      </c>
    </row>
    <row r="1983" spans="1:21">
      <c r="A1983" t="s">
        <v>21245</v>
      </c>
      <c r="B1983" t="s">
        <v>9074</v>
      </c>
      <c r="C1983" t="s">
        <v>21246</v>
      </c>
      <c r="D1983" t="s">
        <v>21247</v>
      </c>
      <c r="E1983" t="s">
        <v>16572</v>
      </c>
      <c r="F1983" s="1">
        <v>1.827094</v>
      </c>
      <c r="G1983" s="1">
        <v>1.952259</v>
      </c>
      <c r="H1983" s="1">
        <v>2.107513</v>
      </c>
      <c r="I1983" s="1">
        <v>1.4769300000000001</v>
      </c>
      <c r="J1983" s="1">
        <v>6.8322690000000001</v>
      </c>
      <c r="K1983" s="1">
        <v>7.4430199999999997</v>
      </c>
      <c r="L1983" s="1">
        <v>3.5882230000000002</v>
      </c>
      <c r="M1983" s="1">
        <v>2.877332</v>
      </c>
      <c r="N1983" s="1">
        <v>3.3488520000000001E-2</v>
      </c>
      <c r="O1983">
        <v>1</v>
      </c>
      <c r="P1983" s="1">
        <v>-0.81594610000000001</v>
      </c>
      <c r="Q1983" s="1">
        <v>2.5986770000000002E-4</v>
      </c>
      <c r="R1983">
        <v>1.436037</v>
      </c>
      <c r="S1983">
        <v>0</v>
      </c>
      <c r="T1983">
        <v>0.61809899999999995</v>
      </c>
      <c r="U1983">
        <v>6.6196000000000005E-2</v>
      </c>
    </row>
    <row r="1984" spans="1:21">
      <c r="A1984" t="s">
        <v>19485</v>
      </c>
      <c r="B1984" t="s">
        <v>9078</v>
      </c>
      <c r="C1984" t="s">
        <v>19486</v>
      </c>
      <c r="D1984" t="s">
        <v>17756</v>
      </c>
      <c r="E1984" t="s">
        <v>19487</v>
      </c>
      <c r="F1984" s="1">
        <v>12.7133</v>
      </c>
      <c r="G1984" s="1">
        <v>12.52557</v>
      </c>
      <c r="H1984" s="1">
        <v>9.8124610000000008</v>
      </c>
      <c r="I1984" s="1">
        <v>10.670780000000001</v>
      </c>
      <c r="J1984" s="1">
        <v>8.8983120000000007</v>
      </c>
      <c r="K1984" s="1">
        <v>8.6356900000000003</v>
      </c>
      <c r="L1984" s="1">
        <v>16.054639999999999</v>
      </c>
      <c r="M1984" s="1">
        <v>16.906420000000001</v>
      </c>
      <c r="N1984" s="1">
        <v>-0.14943429999999999</v>
      </c>
      <c r="O1984" s="1">
        <v>0.68921580000000005</v>
      </c>
      <c r="P1984" s="1">
        <v>1.095575</v>
      </c>
      <c r="Q1984" s="1">
        <v>1.580267E-13</v>
      </c>
      <c r="R1984">
        <v>-0.67209200000000002</v>
      </c>
      <c r="S1984">
        <v>9.7E-5</v>
      </c>
      <c r="T1984">
        <v>0.54106399999999999</v>
      </c>
      <c r="U1984">
        <v>7.9500000000000003E-4</v>
      </c>
    </row>
    <row r="1985" spans="1:21">
      <c r="A1985" t="s">
        <v>19488</v>
      </c>
      <c r="B1985" t="s">
        <v>9079</v>
      </c>
      <c r="F1985" s="1">
        <v>0.35573870000000002</v>
      </c>
      <c r="G1985">
        <v>0</v>
      </c>
      <c r="H1985" s="1">
        <v>0.8154131</v>
      </c>
      <c r="I1985" s="1">
        <v>0.79592830000000003</v>
      </c>
      <c r="J1985" s="1">
        <v>0.4721901</v>
      </c>
      <c r="K1985" s="1">
        <v>0.1538503</v>
      </c>
      <c r="L1985" s="1">
        <v>7.734877</v>
      </c>
      <c r="M1985" s="1">
        <v>8.6834419999999994</v>
      </c>
      <c r="N1985" s="1">
        <v>0.76932590000000001</v>
      </c>
      <c r="O1985" s="1">
        <v>0.41882170000000002</v>
      </c>
      <c r="P1985" s="1">
        <v>2.8733590000000002</v>
      </c>
      <c r="Q1985" s="1">
        <v>1.142736E-16</v>
      </c>
      <c r="R1985">
        <v>0.28405399999999997</v>
      </c>
      <c r="S1985">
        <v>1</v>
      </c>
      <c r="T1985">
        <v>2.1413980000000001</v>
      </c>
      <c r="U1985">
        <v>0</v>
      </c>
    </row>
    <row r="1986" spans="1:21">
      <c r="A1986" t="s">
        <v>21248</v>
      </c>
      <c r="B1986" t="s">
        <v>9081</v>
      </c>
      <c r="C1986" t="s">
        <v>21249</v>
      </c>
      <c r="D1986" t="s">
        <v>21250</v>
      </c>
      <c r="E1986" t="s">
        <v>21251</v>
      </c>
      <c r="F1986" s="1">
        <v>635.55550000000005</v>
      </c>
      <c r="G1986" s="1">
        <v>650.79319999999996</v>
      </c>
      <c r="H1986" s="1">
        <v>532.62210000000005</v>
      </c>
      <c r="I1986" s="1">
        <v>482.024</v>
      </c>
      <c r="J1986" s="1">
        <v>311.92129999999997</v>
      </c>
      <c r="K1986" s="1">
        <v>303.1164</v>
      </c>
      <c r="L1986" s="1">
        <v>318.0061</v>
      </c>
      <c r="M1986" s="1">
        <v>293.68369999999999</v>
      </c>
      <c r="N1986" s="1">
        <v>-0.2022002</v>
      </c>
      <c r="O1986" s="1">
        <v>1.9184969999999999E-2</v>
      </c>
      <c r="P1986" s="1">
        <v>0.23327529999999999</v>
      </c>
      <c r="Q1986" s="1">
        <v>4.9206079999999999E-3</v>
      </c>
      <c r="R1986">
        <v>-1.2526409999999999</v>
      </c>
      <c r="S1986">
        <v>0</v>
      </c>
      <c r="T1986">
        <v>-0.84148999999999996</v>
      </c>
      <c r="U1986">
        <v>0</v>
      </c>
    </row>
    <row r="1987" spans="1:21">
      <c r="A1987" t="s">
        <v>18020</v>
      </c>
      <c r="B1987" t="s">
        <v>9089</v>
      </c>
      <c r="F1987" s="1">
        <v>10.99663</v>
      </c>
      <c r="G1987" s="1">
        <v>9.6087349999999994</v>
      </c>
      <c r="H1987" s="1">
        <v>26.193580000000001</v>
      </c>
      <c r="I1987" s="1">
        <v>27.59685</v>
      </c>
      <c r="J1987" s="1">
        <v>9.4299649999999993</v>
      </c>
      <c r="K1987" s="1">
        <v>10.198079999999999</v>
      </c>
      <c r="L1987" s="1">
        <v>27.508959999999998</v>
      </c>
      <c r="M1987" s="1">
        <v>24.114609999999999</v>
      </c>
      <c r="N1987" s="1">
        <v>1.3896710000000001</v>
      </c>
      <c r="O1987" s="1">
        <v>1.1164969999999999E-18</v>
      </c>
      <c r="P1987" s="1">
        <v>1.536589</v>
      </c>
      <c r="Q1987" s="1">
        <v>6.0899690000000003E-23</v>
      </c>
      <c r="R1987">
        <v>-0.23902399999999999</v>
      </c>
      <c r="S1987">
        <v>0.42318600000000001</v>
      </c>
      <c r="T1987">
        <v>-0.17519100000000001</v>
      </c>
      <c r="U1987">
        <v>0.362342</v>
      </c>
    </row>
    <row r="1988" spans="1:21">
      <c r="A1988" t="s">
        <v>19489</v>
      </c>
      <c r="B1988" t="s">
        <v>9096</v>
      </c>
      <c r="F1988" s="1">
        <v>2.8799549999999998</v>
      </c>
      <c r="G1988" s="1">
        <v>2.3740749999999999</v>
      </c>
      <c r="H1988" s="1">
        <v>4.2654839999999998</v>
      </c>
      <c r="I1988" s="1">
        <v>3.4365869999999998</v>
      </c>
      <c r="J1988" s="1">
        <v>3.8553850000000001</v>
      </c>
      <c r="K1988" s="1">
        <v>4.1517549999999996</v>
      </c>
      <c r="L1988" s="1">
        <v>9.3126110000000004</v>
      </c>
      <c r="M1988" s="1">
        <v>10.62204</v>
      </c>
      <c r="N1988" s="1">
        <v>0.53138339999999995</v>
      </c>
      <c r="O1988" s="1">
        <v>0.12351280000000001</v>
      </c>
      <c r="P1988" s="1">
        <v>1.4101109999999999</v>
      </c>
      <c r="Q1988" s="1">
        <v>7.6665220000000003E-13</v>
      </c>
      <c r="R1988">
        <v>0.32512099999999999</v>
      </c>
      <c r="S1988">
        <v>0.40316800000000003</v>
      </c>
      <c r="T1988">
        <v>1.138879</v>
      </c>
      <c r="U1988">
        <v>0</v>
      </c>
    </row>
    <row r="1989" spans="1:21">
      <c r="A1989" t="s">
        <v>21252</v>
      </c>
      <c r="B1989" t="s">
        <v>9100</v>
      </c>
      <c r="F1989" s="1">
        <v>33.505940000000002</v>
      </c>
      <c r="G1989" s="1">
        <v>36.968420000000002</v>
      </c>
      <c r="H1989" s="1">
        <v>25.90887</v>
      </c>
      <c r="I1989" s="1">
        <v>30.347709999999999</v>
      </c>
      <c r="J1989" s="1">
        <v>15.71777</v>
      </c>
      <c r="K1989" s="1">
        <v>11.173539999999999</v>
      </c>
      <c r="L1989" s="1">
        <v>17.55481</v>
      </c>
      <c r="M1989" s="1">
        <v>14.42881</v>
      </c>
      <c r="N1989" s="1">
        <v>-0.16005610000000001</v>
      </c>
      <c r="O1989" s="1">
        <v>0.80559320000000001</v>
      </c>
      <c r="P1989" s="1">
        <v>0.41203000000000001</v>
      </c>
      <c r="Q1989" s="1">
        <v>0.31242619999999999</v>
      </c>
      <c r="R1989">
        <v>-1.3174520000000001</v>
      </c>
      <c r="S1989">
        <v>0</v>
      </c>
      <c r="T1989">
        <v>-0.80812700000000004</v>
      </c>
      <c r="U1989">
        <v>3.2520000000000001E-3</v>
      </c>
    </row>
    <row r="1990" spans="1:21">
      <c r="A1990" t="s">
        <v>19490</v>
      </c>
      <c r="B1990" t="s">
        <v>9107</v>
      </c>
      <c r="F1990" s="1">
        <v>44.184800000000003</v>
      </c>
      <c r="G1990" s="1">
        <v>44.791049999999998</v>
      </c>
      <c r="H1990" s="1">
        <v>76.917320000000004</v>
      </c>
      <c r="I1990" s="1">
        <v>73.209019999999995</v>
      </c>
      <c r="J1990" s="1">
        <v>19.285399999999999</v>
      </c>
      <c r="K1990" s="1">
        <v>18.334399999999999</v>
      </c>
      <c r="L1990" s="1">
        <v>54.267499999999998</v>
      </c>
      <c r="M1990" s="1">
        <v>61.942810000000001</v>
      </c>
      <c r="N1990" s="1">
        <v>0.83251149999999996</v>
      </c>
      <c r="O1990" s="1">
        <v>1.6242699999999999E-8</v>
      </c>
      <c r="P1990" s="1">
        <v>1.724909</v>
      </c>
      <c r="Q1990" s="1">
        <v>7.4869589999999999E-24</v>
      </c>
      <c r="R1990">
        <v>-1.282017</v>
      </c>
      <c r="S1990">
        <v>0</v>
      </c>
      <c r="T1990">
        <v>-0.473215</v>
      </c>
      <c r="U1990">
        <v>1.3849999999999999E-3</v>
      </c>
    </row>
    <row r="1991" spans="1:21">
      <c r="A1991" t="s">
        <v>19491</v>
      </c>
      <c r="B1991" t="s">
        <v>9108</v>
      </c>
      <c r="F1991" s="1">
        <v>0.62375979999999998</v>
      </c>
      <c r="G1991" s="1">
        <v>1.7555270000000001</v>
      </c>
      <c r="H1991" s="1">
        <v>1.2708999999999999</v>
      </c>
      <c r="I1991" s="1">
        <v>1.364584</v>
      </c>
      <c r="J1991" s="1">
        <v>0.85861290000000001</v>
      </c>
      <c r="K1991" s="1">
        <v>0.95916219999999996</v>
      </c>
      <c r="L1991" s="1">
        <v>2.1097220000000001</v>
      </c>
      <c r="M1991" s="1">
        <v>2.1751040000000001</v>
      </c>
      <c r="N1991" s="1">
        <v>0.24881809999999999</v>
      </c>
      <c r="O1991" s="1">
        <v>0.97868339999999998</v>
      </c>
      <c r="P1991" s="1">
        <v>1.0701879999999999</v>
      </c>
      <c r="Q1991" s="1">
        <v>3.6601170000000001E-3</v>
      </c>
      <c r="R1991">
        <v>-0.27943000000000001</v>
      </c>
      <c r="S1991">
        <v>0.75311099999999997</v>
      </c>
      <c r="T1991">
        <v>0.44182399999999999</v>
      </c>
      <c r="U1991">
        <v>0.357298</v>
      </c>
    </row>
    <row r="1992" spans="1:21">
      <c r="A1992" t="s">
        <v>19492</v>
      </c>
      <c r="B1992" t="s">
        <v>9110</v>
      </c>
      <c r="F1992" s="1">
        <v>0.80670410000000004</v>
      </c>
      <c r="G1992" s="1">
        <v>0.89818430000000005</v>
      </c>
      <c r="H1992" s="1">
        <v>0.63397780000000004</v>
      </c>
      <c r="I1992" s="1">
        <v>1.753347</v>
      </c>
      <c r="J1992" s="1">
        <v>2.141559</v>
      </c>
      <c r="K1992" s="1">
        <v>2.192987</v>
      </c>
      <c r="L1992" s="1">
        <v>11.927390000000001</v>
      </c>
      <c r="M1992" s="1">
        <v>11.65405</v>
      </c>
      <c r="N1992" s="1">
        <v>0.24446870000000001</v>
      </c>
      <c r="O1992" s="1">
        <v>0.86111539999999998</v>
      </c>
      <c r="P1992" s="1">
        <v>2.232345</v>
      </c>
      <c r="Q1992" s="1">
        <v>1.82801E-20</v>
      </c>
      <c r="R1992">
        <v>0.643065</v>
      </c>
      <c r="S1992">
        <v>0.17815500000000001</v>
      </c>
      <c r="T1992">
        <v>2.5931639999999998</v>
      </c>
      <c r="U1992">
        <v>0</v>
      </c>
    </row>
    <row r="1993" spans="1:21">
      <c r="A1993" t="s">
        <v>21253</v>
      </c>
      <c r="B1993" t="s">
        <v>9112</v>
      </c>
      <c r="F1993" s="1">
        <v>16.065719999999999</v>
      </c>
      <c r="G1993" s="1">
        <v>14.61509</v>
      </c>
      <c r="H1993" s="1">
        <v>9.4624050000000004</v>
      </c>
      <c r="I1993" s="1">
        <v>11.712</v>
      </c>
      <c r="J1993" s="1">
        <v>7.531955</v>
      </c>
      <c r="K1993" s="1">
        <v>8.1905000000000001</v>
      </c>
      <c r="L1993" s="1">
        <v>6.5699769999999997</v>
      </c>
      <c r="M1993" s="1">
        <v>5.9361649999999999</v>
      </c>
      <c r="N1993" s="1">
        <v>-0.35946309999999998</v>
      </c>
      <c r="O1993" s="1">
        <v>0.1505601</v>
      </c>
      <c r="P1993" s="1">
        <v>-7.5831720000000005E-2</v>
      </c>
      <c r="Q1993" s="1">
        <v>0.93277560000000004</v>
      </c>
      <c r="R1993">
        <v>-1.0430170000000001</v>
      </c>
      <c r="S1993">
        <v>0</v>
      </c>
      <c r="T1993">
        <v>-0.78604499999999999</v>
      </c>
      <c r="U1993">
        <v>6.0899999999999995E-4</v>
      </c>
    </row>
    <row r="1994" spans="1:21">
      <c r="A1994" t="s">
        <v>21254</v>
      </c>
      <c r="B1994" t="s">
        <v>9115</v>
      </c>
      <c r="F1994" s="1">
        <v>244.209</v>
      </c>
      <c r="G1994" s="1">
        <v>246.55170000000001</v>
      </c>
      <c r="H1994" s="1">
        <v>301.49900000000002</v>
      </c>
      <c r="I1994" s="1">
        <v>297.03550000000001</v>
      </c>
      <c r="J1994" s="1">
        <v>109.4055</v>
      </c>
      <c r="K1994" s="1">
        <v>104.15179999999999</v>
      </c>
      <c r="L1994" s="1">
        <v>132.76429999999999</v>
      </c>
      <c r="M1994" s="1">
        <v>130.2662</v>
      </c>
      <c r="N1994" s="1">
        <v>0.42238110000000001</v>
      </c>
      <c r="O1994" s="1">
        <v>4.984201E-16</v>
      </c>
      <c r="P1994" s="1">
        <v>0.53923980000000005</v>
      </c>
      <c r="Q1994" s="1">
        <v>5.1185889999999997E-13</v>
      </c>
      <c r="R1994">
        <v>-1.3858349999999999</v>
      </c>
      <c r="S1994">
        <v>0</v>
      </c>
      <c r="T1994">
        <v>-1.296511</v>
      </c>
      <c r="U1994">
        <v>0</v>
      </c>
    </row>
    <row r="1995" spans="1:21">
      <c r="A1995" t="s">
        <v>19493</v>
      </c>
      <c r="B1995" t="s">
        <v>9121</v>
      </c>
      <c r="F1995" s="1">
        <v>8.2690169999999998</v>
      </c>
      <c r="G1995" s="1">
        <v>8.8017990000000008</v>
      </c>
      <c r="H1995" s="1">
        <v>6.1775950000000002</v>
      </c>
      <c r="I1995" s="1">
        <v>3.9743029999999999</v>
      </c>
      <c r="J1995" s="1">
        <v>48.104210000000002</v>
      </c>
      <c r="K1995" s="1">
        <v>46.887880000000003</v>
      </c>
      <c r="L1995" s="1">
        <v>16.647629999999999</v>
      </c>
      <c r="M1995" s="1">
        <v>16.01932</v>
      </c>
      <c r="N1995" s="1">
        <v>-0.48955280000000001</v>
      </c>
      <c r="O1995" s="1">
        <v>0.20125960000000001</v>
      </c>
      <c r="P1995" s="1">
        <v>-1.2328269999999999</v>
      </c>
      <c r="Q1995" s="1">
        <v>6.2673439999999999E-18</v>
      </c>
      <c r="R1995">
        <v>2.0671840000000001</v>
      </c>
      <c r="S1995">
        <v>0</v>
      </c>
      <c r="T1995">
        <v>1.392544</v>
      </c>
      <c r="U1995">
        <v>0</v>
      </c>
    </row>
    <row r="1996" spans="1:21">
      <c r="A1996" t="s">
        <v>19494</v>
      </c>
      <c r="B1996" t="s">
        <v>9123</v>
      </c>
      <c r="F1996" s="1">
        <v>66.458550000000002</v>
      </c>
      <c r="G1996" s="1">
        <v>69.259709999999998</v>
      </c>
      <c r="H1996" s="1">
        <v>111.30710000000001</v>
      </c>
      <c r="I1996" s="1">
        <v>111.017</v>
      </c>
      <c r="J1996" s="1">
        <v>61.503660000000004</v>
      </c>
      <c r="K1996" s="1">
        <v>58.285710000000002</v>
      </c>
      <c r="L1996" s="1">
        <v>132.8725</v>
      </c>
      <c r="M1996" s="1">
        <v>135.37790000000001</v>
      </c>
      <c r="N1996" s="1">
        <v>0.83338400000000001</v>
      </c>
      <c r="O1996" s="1">
        <v>3.2994470000000001E-25</v>
      </c>
      <c r="P1996" s="1">
        <v>1.38913</v>
      </c>
      <c r="Q1996" s="1">
        <v>2.5584129999999999E-79</v>
      </c>
      <c r="R1996">
        <v>-0.37372300000000003</v>
      </c>
      <c r="S1996">
        <v>2.4399999999999999E-4</v>
      </c>
      <c r="T1996">
        <v>0.14951300000000001</v>
      </c>
      <c r="U1996">
        <v>6.8381999999999998E-2</v>
      </c>
    </row>
    <row r="1997" spans="1:21">
      <c r="A1997" t="s">
        <v>21255</v>
      </c>
      <c r="B1997" t="s">
        <v>9126</v>
      </c>
      <c r="C1997" t="s">
        <v>21256</v>
      </c>
      <c r="D1997" t="s">
        <v>21257</v>
      </c>
      <c r="E1997" t="s">
        <v>21258</v>
      </c>
      <c r="F1997" s="1">
        <v>52.77393</v>
      </c>
      <c r="G1997" s="1">
        <v>50.577689999999997</v>
      </c>
      <c r="H1997" s="1">
        <v>61.053800000000003</v>
      </c>
      <c r="I1997" s="1">
        <v>53.835059999999999</v>
      </c>
      <c r="J1997" s="1">
        <v>129.84790000000001</v>
      </c>
      <c r="K1997" s="1">
        <v>125.512</v>
      </c>
      <c r="L1997" s="1">
        <v>109.8587</v>
      </c>
      <c r="M1997" s="1">
        <v>118.72</v>
      </c>
      <c r="N1997" s="1">
        <v>0.2833891</v>
      </c>
      <c r="O1997" s="1">
        <v>2.911652E-2</v>
      </c>
      <c r="P1997" s="1">
        <v>8.3726419999999996E-2</v>
      </c>
      <c r="Q1997" s="1">
        <v>0.38088830000000001</v>
      </c>
      <c r="R1997">
        <v>1.0869500000000001</v>
      </c>
      <c r="S1997">
        <v>0</v>
      </c>
      <c r="T1997">
        <v>0.86605200000000004</v>
      </c>
      <c r="U1997">
        <v>0</v>
      </c>
    </row>
    <row r="1998" spans="1:21">
      <c r="A1998" t="s">
        <v>19495</v>
      </c>
      <c r="B1998" t="s">
        <v>9130</v>
      </c>
      <c r="C1998" t="s">
        <v>19496</v>
      </c>
      <c r="D1998" t="s">
        <v>19497</v>
      </c>
      <c r="E1998" t="s">
        <v>19498</v>
      </c>
      <c r="F1998" s="1">
        <v>48.447769999999998</v>
      </c>
      <c r="G1998" s="1">
        <v>46.040399999999998</v>
      </c>
      <c r="H1998" s="1">
        <v>72.197159999999997</v>
      </c>
      <c r="I1998" s="1">
        <v>73.440960000000004</v>
      </c>
      <c r="J1998" s="1">
        <v>66.633560000000003</v>
      </c>
      <c r="K1998" s="1">
        <v>65.511179999999996</v>
      </c>
      <c r="L1998" s="1">
        <v>164.08099999999999</v>
      </c>
      <c r="M1998" s="1">
        <v>167.4683</v>
      </c>
      <c r="N1998" s="1">
        <v>0.75246539999999995</v>
      </c>
      <c r="O1998" s="1">
        <v>7.7659510000000004E-29</v>
      </c>
      <c r="P1998" s="1">
        <v>1.563105</v>
      </c>
      <c r="Q1998" s="1">
        <v>6.8269559999999997E-244</v>
      </c>
      <c r="R1998">
        <v>0.27715899999999999</v>
      </c>
      <c r="S1998">
        <v>3.0600000000000001E-4</v>
      </c>
      <c r="T1998">
        <v>1.061429</v>
      </c>
      <c r="U1998">
        <v>0</v>
      </c>
    </row>
    <row r="1999" spans="1:21">
      <c r="A1999" t="s">
        <v>19499</v>
      </c>
      <c r="B1999" t="s">
        <v>9131</v>
      </c>
      <c r="F1999" s="1">
        <v>7.3817089999999999</v>
      </c>
      <c r="G1999" s="1">
        <v>6.2359390000000001</v>
      </c>
      <c r="H1999" s="1">
        <v>13.110139999999999</v>
      </c>
      <c r="I1999" s="1">
        <v>12.704470000000001</v>
      </c>
      <c r="J1999" s="1">
        <v>8.5876300000000008</v>
      </c>
      <c r="K1999" s="1">
        <v>8.4387849999999993</v>
      </c>
      <c r="L1999" s="1">
        <v>17.86843</v>
      </c>
      <c r="M1999" s="1">
        <v>17.280439999999999</v>
      </c>
      <c r="N1999" s="1">
        <v>0.98871869999999995</v>
      </c>
      <c r="O1999" s="1">
        <v>3.197854E-11</v>
      </c>
      <c r="P1999" s="1">
        <v>1.2420500000000001</v>
      </c>
      <c r="Q1999" s="1">
        <v>1.3487030000000001E-23</v>
      </c>
      <c r="R1999">
        <v>0.114231</v>
      </c>
      <c r="S1999">
        <v>0.72990500000000003</v>
      </c>
      <c r="T1999">
        <v>0.31587199999999999</v>
      </c>
      <c r="U1999">
        <v>2.1026E-2</v>
      </c>
    </row>
    <row r="2000" spans="1:21">
      <c r="A2000" t="s">
        <v>19500</v>
      </c>
      <c r="B2000" t="s">
        <v>9134</v>
      </c>
      <c r="F2000" s="1">
        <v>3.0475210000000001</v>
      </c>
      <c r="G2000" s="1">
        <v>0.59379420000000005</v>
      </c>
      <c r="H2000" s="1">
        <v>0.55883459999999996</v>
      </c>
      <c r="I2000" s="1">
        <v>1.090962</v>
      </c>
      <c r="J2000" s="1">
        <v>25.34948</v>
      </c>
      <c r="K2000" s="1">
        <v>22.669519999999999</v>
      </c>
      <c r="L2000" s="1">
        <v>7.9515209999999996</v>
      </c>
      <c r="M2000" s="1">
        <v>6.9075300000000004</v>
      </c>
      <c r="N2000" s="1">
        <v>-0.20115130000000001</v>
      </c>
      <c r="O2000" s="1">
        <v>0.96648999999999996</v>
      </c>
      <c r="P2000" s="1">
        <v>-1.0651269999999999</v>
      </c>
      <c r="Q2000" s="1">
        <v>3.494526E-3</v>
      </c>
      <c r="R2000">
        <v>1.9977149999999999</v>
      </c>
      <c r="S2000">
        <v>0</v>
      </c>
      <c r="T2000">
        <v>1.3468659999999999</v>
      </c>
      <c r="U2000">
        <v>1.0382000000000001E-2</v>
      </c>
    </row>
    <row r="2001" spans="1:21">
      <c r="A2001" t="s">
        <v>21259</v>
      </c>
      <c r="B2001" t="s">
        <v>9136</v>
      </c>
      <c r="C2001" t="s">
        <v>21260</v>
      </c>
      <c r="D2001" t="s">
        <v>21261</v>
      </c>
      <c r="E2001" t="s">
        <v>21262</v>
      </c>
      <c r="F2001">
        <v>0</v>
      </c>
      <c r="G2001" s="1">
        <v>0.13785320000000001</v>
      </c>
      <c r="H2001" s="1">
        <v>0.38921119999999998</v>
      </c>
      <c r="I2001" s="1">
        <v>0.1266369</v>
      </c>
      <c r="J2001" s="1">
        <v>1.2521370000000001</v>
      </c>
      <c r="K2001" s="1">
        <v>1.0403359999999999</v>
      </c>
      <c r="L2001" s="1">
        <v>0.92299850000000006</v>
      </c>
      <c r="M2001" s="1">
        <v>0.43174590000000002</v>
      </c>
      <c r="N2001" s="1">
        <v>0.62380780000000002</v>
      </c>
      <c r="O2001" s="1">
        <v>0.60775230000000002</v>
      </c>
      <c r="P2001" s="1">
        <v>-0.3646008</v>
      </c>
      <c r="Q2001" s="1">
        <v>0.66130710000000004</v>
      </c>
      <c r="R2001">
        <v>1.6333150000000001</v>
      </c>
      <c r="S2001">
        <v>9.4399999999999996E-4</v>
      </c>
      <c r="T2001">
        <v>0.64874600000000004</v>
      </c>
      <c r="U2001">
        <v>0.39094299999999998</v>
      </c>
    </row>
    <row r="2002" spans="1:21">
      <c r="A2002" t="s">
        <v>18021</v>
      </c>
      <c r="B2002" t="s">
        <v>9137</v>
      </c>
      <c r="F2002" s="1">
        <v>6.0984550000000004</v>
      </c>
      <c r="G2002" s="1">
        <v>7.1847890000000003</v>
      </c>
      <c r="H2002" s="1">
        <v>12.613329999999999</v>
      </c>
      <c r="I2002" s="1">
        <v>15.358169999999999</v>
      </c>
      <c r="J2002" s="1">
        <v>9.7890490000000003</v>
      </c>
      <c r="K2002" s="1">
        <v>10.54987</v>
      </c>
      <c r="L2002" s="1">
        <v>24.29964</v>
      </c>
      <c r="M2002" s="1">
        <v>24.727720000000001</v>
      </c>
      <c r="N2002" s="1">
        <v>1.010154</v>
      </c>
      <c r="O2002" s="1">
        <v>1.00854E-5</v>
      </c>
      <c r="P2002" s="1">
        <v>1.400461</v>
      </c>
      <c r="Q2002" s="1">
        <v>1.3982660000000001E-15</v>
      </c>
      <c r="R2002">
        <v>0.34520200000000001</v>
      </c>
      <c r="S2002">
        <v>0.30248900000000001</v>
      </c>
      <c r="T2002">
        <v>0.65274200000000004</v>
      </c>
      <c r="U2002">
        <v>4.9100000000000001E-4</v>
      </c>
    </row>
    <row r="2003" spans="1:21">
      <c r="A2003" t="s">
        <v>22638</v>
      </c>
      <c r="B2003" t="s">
        <v>9138</v>
      </c>
      <c r="C2003" t="s">
        <v>22639</v>
      </c>
      <c r="D2003" t="s">
        <v>22640</v>
      </c>
      <c r="E2003" t="s">
        <v>21262</v>
      </c>
      <c r="F2003" s="1">
        <v>2.1544020000000002</v>
      </c>
      <c r="G2003" s="1">
        <v>1.5572280000000001</v>
      </c>
      <c r="H2003" s="1">
        <v>1.0832299999999999</v>
      </c>
      <c r="I2003" s="1">
        <v>1.306133</v>
      </c>
      <c r="J2003" s="1">
        <v>2.5214099999999999</v>
      </c>
      <c r="K2003" s="1">
        <v>2.8853840000000002</v>
      </c>
      <c r="L2003" s="1">
        <v>4.1101369999999999</v>
      </c>
      <c r="M2003" s="1">
        <v>3.2110259999999999</v>
      </c>
      <c r="N2003" s="1">
        <v>-0.31560450000000001</v>
      </c>
      <c r="O2003" s="1">
        <v>0.64528830000000004</v>
      </c>
      <c r="P2003" s="1">
        <v>0.56907030000000003</v>
      </c>
      <c r="Q2003" s="1">
        <v>7.0352559999999995E-2</v>
      </c>
      <c r="R2003">
        <v>0.26198700000000003</v>
      </c>
      <c r="S2003">
        <v>0.60379499999999997</v>
      </c>
      <c r="T2003">
        <v>1.1769160000000001</v>
      </c>
      <c r="U2003">
        <v>2.4899999999999998E-4</v>
      </c>
    </row>
    <row r="2004" spans="1:21">
      <c r="A2004" t="s">
        <v>19501</v>
      </c>
      <c r="B2004" t="s">
        <v>9139</v>
      </c>
      <c r="F2004" s="1">
        <v>7.2625599999999997</v>
      </c>
      <c r="G2004" s="1">
        <v>5.9904780000000004</v>
      </c>
      <c r="H2004" s="1">
        <v>10.07699</v>
      </c>
      <c r="I2004" s="1">
        <v>10.00952</v>
      </c>
      <c r="J2004" s="1">
        <v>6.5980220000000003</v>
      </c>
      <c r="K2004" s="1">
        <v>6.3655989999999996</v>
      </c>
      <c r="L2004" s="1">
        <v>11.285360000000001</v>
      </c>
      <c r="M2004" s="1">
        <v>12.95805</v>
      </c>
      <c r="N2004" s="1">
        <v>0.68770819999999999</v>
      </c>
      <c r="O2004" s="1">
        <v>2.7815840000000002E-5</v>
      </c>
      <c r="P2004" s="1">
        <v>1.0905020000000001</v>
      </c>
      <c r="Q2004" s="1">
        <v>2.2886659999999999E-14</v>
      </c>
      <c r="R2004">
        <v>-0.210092</v>
      </c>
      <c r="S2004">
        <v>0.38370399999999999</v>
      </c>
      <c r="T2004">
        <v>0.14268500000000001</v>
      </c>
      <c r="U2004">
        <v>0.48299500000000001</v>
      </c>
    </row>
    <row r="2005" spans="1:21">
      <c r="A2005" t="s">
        <v>22641</v>
      </c>
      <c r="B2005" t="s">
        <v>9146</v>
      </c>
      <c r="F2005" s="1">
        <v>4.6260349999999999</v>
      </c>
      <c r="G2005" s="1">
        <v>5.5993570000000004</v>
      </c>
      <c r="H2005" s="1">
        <v>4.2414620000000003</v>
      </c>
      <c r="I2005" s="1">
        <v>4.391025</v>
      </c>
      <c r="J2005" s="1">
        <v>13.397180000000001</v>
      </c>
      <c r="K2005" s="1">
        <v>12.610300000000001</v>
      </c>
      <c r="L2005" s="1">
        <v>12.07014</v>
      </c>
      <c r="M2005" s="1">
        <v>11.487500000000001</v>
      </c>
      <c r="N2005" s="1">
        <v>-7.2835849999999994E-2</v>
      </c>
      <c r="O2005">
        <v>1</v>
      </c>
      <c r="P2005" s="1">
        <v>9.3228459999999999E-2</v>
      </c>
      <c r="Q2005" s="1">
        <v>0.86469130000000005</v>
      </c>
      <c r="R2005">
        <v>0.95472800000000002</v>
      </c>
      <c r="S2005">
        <v>1.5100000000000001E-4</v>
      </c>
      <c r="T2005">
        <v>1.1403909999999999</v>
      </c>
      <c r="U2005">
        <v>1.5E-5</v>
      </c>
    </row>
    <row r="2006" spans="1:21">
      <c r="A2006" t="s">
        <v>21263</v>
      </c>
      <c r="B2006" t="s">
        <v>9148</v>
      </c>
      <c r="F2006" s="1">
        <v>1.445535</v>
      </c>
      <c r="G2006" s="1">
        <v>2.2749069999999998</v>
      </c>
      <c r="H2006" s="1">
        <v>1.0195110000000001</v>
      </c>
      <c r="I2006" s="1">
        <v>1.293693</v>
      </c>
      <c r="J2006" s="1">
        <v>5.6086010000000002</v>
      </c>
      <c r="K2006" s="1">
        <v>5.9631259999999999</v>
      </c>
      <c r="L2006" s="1">
        <v>4.9321650000000004</v>
      </c>
      <c r="M2006" s="1">
        <v>3.7805279999999999</v>
      </c>
      <c r="N2006" s="1">
        <v>-0.29305629999999999</v>
      </c>
      <c r="O2006" s="1">
        <v>0.7390968</v>
      </c>
      <c r="P2006" s="1">
        <v>-0.14722959999999999</v>
      </c>
      <c r="Q2006" s="1">
        <v>0.83513970000000004</v>
      </c>
      <c r="R2006">
        <v>1.062772</v>
      </c>
      <c r="S2006">
        <v>9.4600000000000001E-4</v>
      </c>
      <c r="T2006">
        <v>1.2979270000000001</v>
      </c>
      <c r="U2006">
        <v>3.2899999999999997E-4</v>
      </c>
    </row>
    <row r="2007" spans="1:21">
      <c r="A2007" t="s">
        <v>19502</v>
      </c>
      <c r="B2007" t="s">
        <v>9160</v>
      </c>
      <c r="C2007" t="s">
        <v>19503</v>
      </c>
      <c r="D2007" t="s">
        <v>19504</v>
      </c>
      <c r="E2007" t="s">
        <v>19505</v>
      </c>
      <c r="F2007" s="1">
        <v>52.522480000000002</v>
      </c>
      <c r="G2007" s="1">
        <v>53.472520000000003</v>
      </c>
      <c r="H2007" s="1">
        <v>24.76276</v>
      </c>
      <c r="I2007" s="1">
        <v>24.059650000000001</v>
      </c>
      <c r="J2007" s="1">
        <v>32.48997</v>
      </c>
      <c r="K2007" s="1">
        <v>31.434950000000001</v>
      </c>
      <c r="L2007" s="1">
        <v>10.28345</v>
      </c>
      <c r="M2007" s="1">
        <v>11.718159999999999</v>
      </c>
      <c r="N2007" s="1">
        <v>-0.93202370000000001</v>
      </c>
      <c r="O2007" s="1">
        <v>6.2956189999999997E-15</v>
      </c>
      <c r="P2007" s="1">
        <v>-1.2222109999999999</v>
      </c>
      <c r="Q2007" s="1">
        <v>6.4242689999999999E-15</v>
      </c>
      <c r="R2007">
        <v>-0.89831000000000005</v>
      </c>
      <c r="S2007">
        <v>0</v>
      </c>
      <c r="T2007">
        <v>-1.192569</v>
      </c>
      <c r="U2007">
        <v>0</v>
      </c>
    </row>
    <row r="2008" spans="1:21">
      <c r="A2008" t="s">
        <v>18022</v>
      </c>
      <c r="B2008" t="s">
        <v>9163</v>
      </c>
      <c r="C2008" t="s">
        <v>18023</v>
      </c>
      <c r="D2008" t="s">
        <v>16750</v>
      </c>
      <c r="E2008" t="s">
        <v>18024</v>
      </c>
      <c r="F2008" s="1">
        <v>0.53921560000000002</v>
      </c>
      <c r="G2008" s="1">
        <v>0.45027200000000001</v>
      </c>
      <c r="H2008" s="1">
        <v>1.483168</v>
      </c>
      <c r="I2008" s="1">
        <v>2.068181</v>
      </c>
      <c r="J2008" s="1">
        <v>3.5445600000000002</v>
      </c>
      <c r="K2008" s="1">
        <v>3.9310960000000001</v>
      </c>
      <c r="L2008" s="1">
        <v>11.45626</v>
      </c>
      <c r="M2008" s="1">
        <v>12.356199999999999</v>
      </c>
      <c r="N2008" s="1">
        <v>1.068368</v>
      </c>
      <c r="O2008" s="1">
        <v>5.1561150000000002E-3</v>
      </c>
      <c r="P2008" s="1">
        <v>1.733417</v>
      </c>
      <c r="Q2008" s="1">
        <v>1.1705309999999999E-19</v>
      </c>
      <c r="R2008">
        <v>1.726979</v>
      </c>
      <c r="S2008">
        <v>0</v>
      </c>
      <c r="T2008">
        <v>2.2924790000000002</v>
      </c>
      <c r="U2008">
        <v>0</v>
      </c>
    </row>
    <row r="2009" spans="1:21">
      <c r="A2009" t="s">
        <v>21264</v>
      </c>
      <c r="B2009" t="s">
        <v>9167</v>
      </c>
      <c r="C2009" t="s">
        <v>16572</v>
      </c>
      <c r="D2009" t="s">
        <v>21265</v>
      </c>
      <c r="E2009" t="s">
        <v>21266</v>
      </c>
      <c r="F2009" s="1">
        <v>8.1112389999999994</v>
      </c>
      <c r="G2009" s="1">
        <v>8.5746970000000005</v>
      </c>
      <c r="H2009" s="1">
        <v>8.7027920000000005</v>
      </c>
      <c r="I2009" s="1">
        <v>8.6492850000000008</v>
      </c>
      <c r="J2009" s="1">
        <v>21.838349999999998</v>
      </c>
      <c r="K2009" s="1">
        <v>23.28687</v>
      </c>
      <c r="L2009" s="1">
        <v>31.370239999999999</v>
      </c>
      <c r="M2009" s="1">
        <v>27.381889999999999</v>
      </c>
      <c r="N2009" s="1">
        <v>0.15572559999999999</v>
      </c>
      <c r="O2009" s="1">
        <v>0.87933729999999999</v>
      </c>
      <c r="P2009" s="1">
        <v>0.58788850000000004</v>
      </c>
      <c r="Q2009" s="1">
        <v>6.1246019999999996E-4</v>
      </c>
      <c r="R2009">
        <v>1.069091</v>
      </c>
      <c r="S2009">
        <v>9.9999999999999995E-7</v>
      </c>
      <c r="T2009">
        <v>1.4939439999999999</v>
      </c>
      <c r="U2009">
        <v>0</v>
      </c>
    </row>
    <row r="2010" spans="1:21">
      <c r="A2010" t="s">
        <v>22642</v>
      </c>
      <c r="B2010" t="s">
        <v>9169</v>
      </c>
      <c r="F2010" s="1">
        <v>0.49134480000000003</v>
      </c>
      <c r="G2010" s="1">
        <v>0.68610859999999996</v>
      </c>
      <c r="H2010" s="1">
        <v>0.61568080000000003</v>
      </c>
      <c r="I2010" s="1">
        <v>0.64494200000000002</v>
      </c>
      <c r="J2010" s="1">
        <v>0.46377750000000001</v>
      </c>
      <c r="K2010" s="1">
        <v>0.39666180000000001</v>
      </c>
      <c r="L2010" s="1">
        <v>0.21366760000000001</v>
      </c>
      <c r="M2010" s="1">
        <v>0.18561420000000001</v>
      </c>
      <c r="N2010" s="1">
        <v>0.1892114</v>
      </c>
      <c r="O2010" s="1">
        <v>0.86696709999999999</v>
      </c>
      <c r="P2010" s="1">
        <v>-0.60496740000000004</v>
      </c>
      <c r="Q2010" s="1">
        <v>0.19603280000000001</v>
      </c>
      <c r="R2010">
        <v>-0.47415299999999999</v>
      </c>
      <c r="S2010">
        <v>0.19906399999999999</v>
      </c>
      <c r="T2010">
        <v>-1.313931</v>
      </c>
      <c r="U2010">
        <v>1.65E-4</v>
      </c>
    </row>
    <row r="2011" spans="1:21">
      <c r="A2011" t="s">
        <v>22643</v>
      </c>
      <c r="B2011" t="s">
        <v>9174</v>
      </c>
      <c r="F2011" s="1">
        <v>14.981260000000001</v>
      </c>
      <c r="G2011" s="1">
        <v>13.76756</v>
      </c>
      <c r="H2011" s="1">
        <v>16.001539999999999</v>
      </c>
      <c r="I2011" s="1">
        <v>13.822279999999999</v>
      </c>
      <c r="J2011" s="1">
        <v>29.315580000000001</v>
      </c>
      <c r="K2011" s="1">
        <v>28.72185</v>
      </c>
      <c r="L2011" s="1">
        <v>32.43965</v>
      </c>
      <c r="M2011" s="1">
        <v>35.276119999999999</v>
      </c>
      <c r="N2011" s="1">
        <v>0.17700279999999999</v>
      </c>
      <c r="O2011" s="1">
        <v>0.51043139999999998</v>
      </c>
      <c r="P2011" s="1">
        <v>0.4560997</v>
      </c>
      <c r="Q2011" s="1">
        <v>1.1834390000000001E-5</v>
      </c>
      <c r="R2011">
        <v>0.77442599999999995</v>
      </c>
      <c r="S2011">
        <v>0</v>
      </c>
      <c r="T2011">
        <v>1.0338320000000001</v>
      </c>
      <c r="U2011">
        <v>0</v>
      </c>
    </row>
    <row r="2012" spans="1:21">
      <c r="A2012" t="s">
        <v>21267</v>
      </c>
      <c r="B2012" t="s">
        <v>9180</v>
      </c>
      <c r="F2012" s="1">
        <v>20.20608</v>
      </c>
      <c r="G2012" s="1">
        <v>17.570329999999998</v>
      </c>
      <c r="H2012" s="1">
        <v>18.679410000000001</v>
      </c>
      <c r="I2012" s="1">
        <v>19.279219999999999</v>
      </c>
      <c r="J2012" s="1">
        <v>7.979673</v>
      </c>
      <c r="K2012" s="1">
        <v>7.2221089999999997</v>
      </c>
      <c r="L2012" s="1">
        <v>14.669</v>
      </c>
      <c r="M2012" s="1">
        <v>12.6654</v>
      </c>
      <c r="N2012" s="1">
        <v>0.13333970000000001</v>
      </c>
      <c r="O2012" s="1">
        <v>0.81212989999999996</v>
      </c>
      <c r="P2012" s="1">
        <v>0.95356730000000001</v>
      </c>
      <c r="Q2012" s="1">
        <v>8.5684869999999995E-5</v>
      </c>
      <c r="R2012">
        <v>-1.29575</v>
      </c>
      <c r="S2012">
        <v>0</v>
      </c>
      <c r="T2012">
        <v>-0.54835699999999998</v>
      </c>
      <c r="U2012">
        <v>1.4474000000000001E-2</v>
      </c>
    </row>
    <row r="2013" spans="1:21">
      <c r="A2013" t="s">
        <v>22644</v>
      </c>
      <c r="B2013" t="s">
        <v>9182</v>
      </c>
      <c r="F2013" s="1">
        <v>8.5946069999999999</v>
      </c>
      <c r="G2013" s="1">
        <v>7.9924860000000004</v>
      </c>
      <c r="H2013" s="1">
        <v>5.9100869999999999</v>
      </c>
      <c r="I2013" s="1">
        <v>8.7406989999999993</v>
      </c>
      <c r="J2013" s="1">
        <v>3.2841390000000001</v>
      </c>
      <c r="K2013" s="1">
        <v>4.8996890000000004</v>
      </c>
      <c r="L2013" s="1">
        <v>3.0579339999999999</v>
      </c>
      <c r="M2013" s="1">
        <v>2.5542729999999998</v>
      </c>
      <c r="N2013" s="1">
        <v>-4.5625300000000001E-2</v>
      </c>
      <c r="O2013">
        <v>1</v>
      </c>
      <c r="P2013" s="1">
        <v>-0.19618620000000001</v>
      </c>
      <c r="Q2013" s="1">
        <v>0.80848059999999999</v>
      </c>
      <c r="R2013">
        <v>-0.90789900000000001</v>
      </c>
      <c r="S2013">
        <v>5.0730000000000003E-3</v>
      </c>
      <c r="T2013">
        <v>-1.1122780000000001</v>
      </c>
      <c r="U2013">
        <v>3.467E-3</v>
      </c>
    </row>
    <row r="2014" spans="1:21">
      <c r="A2014" t="s">
        <v>21268</v>
      </c>
      <c r="B2014" t="s">
        <v>9184</v>
      </c>
      <c r="F2014" s="1">
        <v>30.680140000000002</v>
      </c>
      <c r="G2014" s="1">
        <v>31.462489999999999</v>
      </c>
      <c r="H2014" s="1">
        <v>8.8830399999999994</v>
      </c>
      <c r="I2014" s="1">
        <v>11.561030000000001</v>
      </c>
      <c r="J2014" s="1">
        <v>7.1444419999999997</v>
      </c>
      <c r="K2014" s="1">
        <v>9.7768510000000006</v>
      </c>
      <c r="L2014" s="1">
        <v>6.319731</v>
      </c>
      <c r="M2014" s="1">
        <v>3.5192209999999999</v>
      </c>
      <c r="N2014" s="1">
        <v>-0.9630512</v>
      </c>
      <c r="O2014" s="1">
        <v>5.8930600000000003E-3</v>
      </c>
      <c r="P2014" s="1">
        <v>-0.30885620000000003</v>
      </c>
      <c r="Q2014" s="1">
        <v>0.75668550000000001</v>
      </c>
      <c r="R2014">
        <v>-1.3802669999999999</v>
      </c>
      <c r="S2014">
        <v>2.0000000000000002E-5</v>
      </c>
      <c r="T2014">
        <v>-0.689052</v>
      </c>
      <c r="U2014">
        <v>0.23092499999999999</v>
      </c>
    </row>
    <row r="2015" spans="1:21">
      <c r="A2015" t="s">
        <v>22645</v>
      </c>
      <c r="B2015" t="s">
        <v>9187</v>
      </c>
      <c r="F2015" s="1">
        <v>17.63775</v>
      </c>
      <c r="G2015" s="1">
        <v>21.61401</v>
      </c>
      <c r="H2015" s="1">
        <v>14.950989999999999</v>
      </c>
      <c r="I2015" s="1">
        <v>16.18216</v>
      </c>
      <c r="J2015" s="1">
        <v>28.270479999999999</v>
      </c>
      <c r="K2015" s="1">
        <v>32.52693</v>
      </c>
      <c r="L2015" s="1">
        <v>36.275739999999999</v>
      </c>
      <c r="M2015" s="1">
        <v>36.65119</v>
      </c>
      <c r="N2015" s="1">
        <v>-0.17332839999999999</v>
      </c>
      <c r="O2015" s="1">
        <v>0.57322459999999997</v>
      </c>
      <c r="P2015" s="1">
        <v>0.49583630000000001</v>
      </c>
      <c r="Q2015" s="1">
        <v>5.4619880000000001E-5</v>
      </c>
      <c r="R2015">
        <v>0.408466</v>
      </c>
      <c r="S2015">
        <v>5.1317000000000002E-2</v>
      </c>
      <c r="T2015">
        <v>1.0650630000000001</v>
      </c>
      <c r="U2015">
        <v>0</v>
      </c>
    </row>
    <row r="2016" spans="1:21">
      <c r="A2016" t="s">
        <v>21269</v>
      </c>
      <c r="B2016" t="s">
        <v>9191</v>
      </c>
      <c r="C2016" t="s">
        <v>16572</v>
      </c>
      <c r="D2016" t="s">
        <v>16750</v>
      </c>
      <c r="E2016" t="s">
        <v>21270</v>
      </c>
      <c r="F2016" s="1">
        <v>26.828130000000002</v>
      </c>
      <c r="G2016" s="1">
        <v>27.707689999999999</v>
      </c>
      <c r="H2016" s="1">
        <v>25.538740000000001</v>
      </c>
      <c r="I2016" s="1">
        <v>25.05968</v>
      </c>
      <c r="J2016" s="1">
        <v>14.39981</v>
      </c>
      <c r="K2016" s="1">
        <v>10.77843</v>
      </c>
      <c r="L2016" s="1">
        <v>9.3077430000000003</v>
      </c>
      <c r="M2016" s="1">
        <v>10.735480000000001</v>
      </c>
      <c r="N2016" s="1">
        <v>2.9359329999999999E-2</v>
      </c>
      <c r="O2016">
        <v>1</v>
      </c>
      <c r="P2016" s="1">
        <v>-6.6200969999999998E-2</v>
      </c>
      <c r="Q2016" s="1">
        <v>0.93598230000000004</v>
      </c>
      <c r="R2016">
        <v>-1.211066</v>
      </c>
      <c r="S2016">
        <v>0</v>
      </c>
      <c r="T2016">
        <v>-1.3494440000000001</v>
      </c>
      <c r="U2016">
        <v>0</v>
      </c>
    </row>
    <row r="2017" spans="1:21">
      <c r="A2017" t="s">
        <v>19506</v>
      </c>
      <c r="B2017" t="s">
        <v>9202</v>
      </c>
      <c r="F2017" s="1">
        <v>10.82222</v>
      </c>
      <c r="G2017" s="1">
        <v>8.1584900000000005</v>
      </c>
      <c r="H2017" s="1">
        <v>4.3706449999999997</v>
      </c>
      <c r="I2017" s="1">
        <v>4.4968110000000001</v>
      </c>
      <c r="J2017" s="1">
        <v>11.172689999999999</v>
      </c>
      <c r="K2017" s="1">
        <v>9.9180060000000001</v>
      </c>
      <c r="L2017" s="1">
        <v>3.2495069999999999</v>
      </c>
      <c r="M2017" s="1">
        <v>3.0325199999999999</v>
      </c>
      <c r="N2017" s="1">
        <v>-0.750834</v>
      </c>
      <c r="O2017" s="1">
        <v>6.8180690000000004E-3</v>
      </c>
      <c r="P2017" s="1">
        <v>-1.2590330000000001</v>
      </c>
      <c r="Q2017" s="1">
        <v>2.5734600000000002E-6</v>
      </c>
      <c r="R2017">
        <v>-3.5414000000000001E-2</v>
      </c>
      <c r="S2017">
        <v>1</v>
      </c>
      <c r="T2017">
        <v>-0.48613499999999998</v>
      </c>
      <c r="U2017">
        <v>0.24777099999999999</v>
      </c>
    </row>
    <row r="2018" spans="1:21">
      <c r="A2018" t="s">
        <v>22646</v>
      </c>
      <c r="B2018" t="s">
        <v>9206</v>
      </c>
      <c r="F2018" s="1">
        <v>0.96128369999999996</v>
      </c>
      <c r="G2018" s="1">
        <v>1.248675</v>
      </c>
      <c r="H2018" s="1">
        <v>0.75545980000000001</v>
      </c>
      <c r="I2018" s="1">
        <v>1.0651440000000001</v>
      </c>
      <c r="J2018" s="1">
        <v>2.0658409999999998</v>
      </c>
      <c r="K2018" s="1">
        <v>1.4649779999999999</v>
      </c>
      <c r="L2018" s="1">
        <v>3.2247759999999999</v>
      </c>
      <c r="M2018" s="1">
        <v>3.2323629999999999</v>
      </c>
      <c r="N2018" s="1">
        <v>-9.5300850000000006E-2</v>
      </c>
      <c r="O2018">
        <v>1</v>
      </c>
      <c r="P2018" s="1">
        <v>0.97233530000000001</v>
      </c>
      <c r="Q2018" s="1">
        <v>2.332189E-4</v>
      </c>
      <c r="R2018">
        <v>0.34235900000000002</v>
      </c>
      <c r="S2018">
        <v>0.43396200000000001</v>
      </c>
      <c r="T2018">
        <v>1.4108499999999999</v>
      </c>
      <c r="U2018">
        <v>9.9999999999999995E-7</v>
      </c>
    </row>
    <row r="2019" spans="1:21">
      <c r="A2019" t="s">
        <v>21271</v>
      </c>
      <c r="B2019" t="s">
        <v>9209</v>
      </c>
      <c r="F2019" s="1">
        <v>14.578419999999999</v>
      </c>
      <c r="G2019" s="1">
        <v>15.716060000000001</v>
      </c>
      <c r="H2019" s="1">
        <v>14.57165</v>
      </c>
      <c r="I2019" s="1">
        <v>13.47485</v>
      </c>
      <c r="J2019" s="1">
        <v>7.7191229999999997</v>
      </c>
      <c r="K2019" s="1">
        <v>6.9250449999999999</v>
      </c>
      <c r="L2019" s="1">
        <v>7.2749649999999999</v>
      </c>
      <c r="M2019" s="1">
        <v>7.5004249999999999</v>
      </c>
      <c r="N2019" s="1">
        <v>2.5461020000000001E-2</v>
      </c>
      <c r="O2019">
        <v>1</v>
      </c>
      <c r="P2019" s="1">
        <v>0.22783200000000001</v>
      </c>
      <c r="Q2019" s="1">
        <v>0.56537539999999997</v>
      </c>
      <c r="R2019">
        <v>-1.100392</v>
      </c>
      <c r="S2019">
        <v>0</v>
      </c>
      <c r="T2019">
        <v>-0.94805600000000001</v>
      </c>
      <c r="U2019">
        <v>9.0000000000000002E-6</v>
      </c>
    </row>
    <row r="2020" spans="1:21">
      <c r="A2020" t="s">
        <v>21272</v>
      </c>
      <c r="B2020" t="s">
        <v>9211</v>
      </c>
      <c r="F2020" s="1">
        <v>0.62082479999999995</v>
      </c>
      <c r="G2020" s="1">
        <v>0.2016077</v>
      </c>
      <c r="H2020" s="1">
        <v>1.328166</v>
      </c>
      <c r="I2020" s="1">
        <v>0.74081649999999999</v>
      </c>
      <c r="J2020" s="1">
        <v>4.9443149999999996</v>
      </c>
      <c r="K2020" s="1">
        <v>5.727894</v>
      </c>
      <c r="L2020" s="1">
        <v>8.2791910000000009</v>
      </c>
      <c r="M2020" s="1">
        <v>8.4790740000000007</v>
      </c>
      <c r="N2020" s="1">
        <v>0.47509309999999999</v>
      </c>
      <c r="O2020" s="1">
        <v>0.62164189999999997</v>
      </c>
      <c r="P2020" s="1">
        <v>0.71708300000000003</v>
      </c>
      <c r="Q2020" s="1">
        <v>3.8981139999999997E-2</v>
      </c>
      <c r="R2020">
        <v>1.6872229999999999</v>
      </c>
      <c r="S2020">
        <v>2.1999999999999999E-5</v>
      </c>
      <c r="T2020">
        <v>1.9360139999999999</v>
      </c>
      <c r="U2020">
        <v>0</v>
      </c>
    </row>
    <row r="2021" spans="1:21">
      <c r="A2021" t="s">
        <v>21273</v>
      </c>
      <c r="B2021" t="s">
        <v>9212</v>
      </c>
      <c r="F2021" s="1">
        <v>10.554790000000001</v>
      </c>
      <c r="G2021" s="1">
        <v>7.7747520000000003</v>
      </c>
      <c r="H2021" s="1">
        <v>6.8449489999999997</v>
      </c>
      <c r="I2021" s="1">
        <v>8.063739</v>
      </c>
      <c r="J2021" s="1">
        <v>22.552530000000001</v>
      </c>
      <c r="K2021" s="1">
        <v>28.05649</v>
      </c>
      <c r="L2021" s="1">
        <v>28.210999999999999</v>
      </c>
      <c r="M2021" s="1">
        <v>34.785649999999997</v>
      </c>
      <c r="N2021" s="1">
        <v>-0.1077608</v>
      </c>
      <c r="O2021" s="1">
        <v>0.98807409999999996</v>
      </c>
      <c r="P2021" s="1">
        <v>0.51920829999999996</v>
      </c>
      <c r="Q2021" s="1">
        <v>4.7729319999999999E-2</v>
      </c>
      <c r="R2021">
        <v>1.055469</v>
      </c>
      <c r="S2021">
        <v>3.4999999999999997E-5</v>
      </c>
      <c r="T2021">
        <v>1.705992</v>
      </c>
      <c r="U2021">
        <v>0</v>
      </c>
    </row>
    <row r="2022" spans="1:21">
      <c r="A2022" t="s">
        <v>19507</v>
      </c>
      <c r="B2022" t="s">
        <v>9213</v>
      </c>
      <c r="F2022" s="1">
        <v>8.1174180000000007</v>
      </c>
      <c r="G2022" s="1">
        <v>7.9081910000000004</v>
      </c>
      <c r="H2022" s="1">
        <v>13.60932</v>
      </c>
      <c r="I2022" s="1">
        <v>14.32194</v>
      </c>
      <c r="J2022" s="1">
        <v>4.5150969999999999</v>
      </c>
      <c r="K2022" s="1">
        <v>6.8206530000000001</v>
      </c>
      <c r="L2022" s="1">
        <v>14.9267</v>
      </c>
      <c r="M2022" s="1">
        <v>20.420860000000001</v>
      </c>
      <c r="N2022" s="1">
        <v>0.73332470000000005</v>
      </c>
      <c r="O2022" s="1">
        <v>1.2957430000000001E-2</v>
      </c>
      <c r="P2022" s="1">
        <v>1.573847</v>
      </c>
      <c r="Q2022" s="1">
        <v>2.1904969999999999E-5</v>
      </c>
      <c r="R2022">
        <v>-0.52731799999999995</v>
      </c>
      <c r="S2022">
        <v>0.18199699999999999</v>
      </c>
      <c r="T2022">
        <v>0.181808</v>
      </c>
      <c r="U2022">
        <v>0.64915500000000004</v>
      </c>
    </row>
    <row r="2023" spans="1:21">
      <c r="A2023" t="s">
        <v>18025</v>
      </c>
      <c r="B2023" t="s">
        <v>9222</v>
      </c>
      <c r="C2023" t="s">
        <v>18026</v>
      </c>
      <c r="D2023" t="s">
        <v>18027</v>
      </c>
      <c r="E2023" t="s">
        <v>18028</v>
      </c>
      <c r="F2023" s="1">
        <v>14.276999999999999</v>
      </c>
      <c r="G2023" s="1">
        <v>14.18535</v>
      </c>
      <c r="H2023" s="1">
        <v>48.026009999999999</v>
      </c>
      <c r="I2023" s="1">
        <v>48.655369999999998</v>
      </c>
      <c r="J2023" s="1">
        <v>8.7850439999999992</v>
      </c>
      <c r="K2023" s="1">
        <v>9.1595750000000002</v>
      </c>
      <c r="L2023" s="1">
        <v>11.34806</v>
      </c>
      <c r="M2023" s="1">
        <v>10.79777</v>
      </c>
      <c r="N2023" s="1">
        <v>1.8053520000000001</v>
      </c>
      <c r="O2023" s="1">
        <v>2.489093E-55</v>
      </c>
      <c r="P2023" s="1">
        <v>0.50594499999999998</v>
      </c>
      <c r="Q2023" s="1">
        <v>1.828217E-2</v>
      </c>
      <c r="R2023">
        <v>-0.787968</v>
      </c>
      <c r="S2023">
        <v>2.0999999999999999E-5</v>
      </c>
      <c r="T2023">
        <v>-2.1624590000000001</v>
      </c>
      <c r="U2023">
        <v>0</v>
      </c>
    </row>
    <row r="2024" spans="1:21">
      <c r="A2024" t="s">
        <v>21274</v>
      </c>
      <c r="B2024" t="s">
        <v>9227</v>
      </c>
      <c r="C2024" t="s">
        <v>21275</v>
      </c>
      <c r="D2024" t="s">
        <v>16750</v>
      </c>
      <c r="E2024" t="s">
        <v>19612</v>
      </c>
      <c r="F2024" s="1">
        <v>94.032079999999993</v>
      </c>
      <c r="G2024" s="1">
        <v>104.5305</v>
      </c>
      <c r="H2024" s="1">
        <v>80.351479999999995</v>
      </c>
      <c r="I2024" s="1">
        <v>87.334450000000004</v>
      </c>
      <c r="J2024" s="1">
        <v>51.350670000000001</v>
      </c>
      <c r="K2024" s="1">
        <v>55.725200000000001</v>
      </c>
      <c r="L2024" s="1">
        <v>47.998069999999998</v>
      </c>
      <c r="M2024" s="1">
        <v>42.122920000000001</v>
      </c>
      <c r="N2024" s="1">
        <v>-9.9702200000000005E-2</v>
      </c>
      <c r="O2024" s="1">
        <v>0.67620029999999998</v>
      </c>
      <c r="P2024" s="1">
        <v>-5.283182E-3</v>
      </c>
      <c r="Q2024">
        <v>1</v>
      </c>
      <c r="R2024">
        <v>-1.0497050000000001</v>
      </c>
      <c r="S2024">
        <v>0</v>
      </c>
      <c r="T2024">
        <v>-0.98371500000000001</v>
      </c>
      <c r="U2024">
        <v>0</v>
      </c>
    </row>
    <row r="2025" spans="1:21">
      <c r="A2025" t="s">
        <v>19508</v>
      </c>
      <c r="B2025" t="s">
        <v>9232</v>
      </c>
      <c r="C2025" t="s">
        <v>19509</v>
      </c>
      <c r="D2025" t="s">
        <v>18031</v>
      </c>
      <c r="E2025" t="s">
        <v>19510</v>
      </c>
      <c r="F2025" s="1">
        <v>3.9911249999999998</v>
      </c>
      <c r="G2025" s="1">
        <v>5.6063190000000001</v>
      </c>
      <c r="H2025" s="1">
        <v>3.063628</v>
      </c>
      <c r="I2025" s="1">
        <v>2.7412179999999999</v>
      </c>
      <c r="J2025" s="1">
        <v>12.237920000000001</v>
      </c>
      <c r="K2025" s="1">
        <v>12.92558</v>
      </c>
      <c r="L2025" s="1">
        <v>3.1482830000000002</v>
      </c>
      <c r="M2025" s="1">
        <v>2.993859</v>
      </c>
      <c r="N2025" s="1">
        <v>-0.43331589999999998</v>
      </c>
      <c r="O2025" s="1">
        <v>0.25610339999999998</v>
      </c>
      <c r="P2025" s="1">
        <v>-1.5783210000000001</v>
      </c>
      <c r="Q2025" s="1">
        <v>6.084584E-13</v>
      </c>
      <c r="R2025">
        <v>1.0510889999999999</v>
      </c>
      <c r="S2025">
        <v>9.9999999999999995E-7</v>
      </c>
      <c r="T2025">
        <v>-2.9666999999999999E-2</v>
      </c>
      <c r="U2025">
        <v>1</v>
      </c>
    </row>
    <row r="2026" spans="1:21">
      <c r="A2026" t="s">
        <v>18029</v>
      </c>
      <c r="B2026" t="s">
        <v>9233</v>
      </c>
      <c r="C2026" t="s">
        <v>18030</v>
      </c>
      <c r="D2026" t="s">
        <v>18031</v>
      </c>
      <c r="E2026" t="s">
        <v>18032</v>
      </c>
      <c r="F2026" s="1">
        <v>70.289270000000002</v>
      </c>
      <c r="G2026" s="1">
        <v>72.387969999999996</v>
      </c>
      <c r="H2026" s="1">
        <v>23.79279</v>
      </c>
      <c r="I2026" s="1">
        <v>26.398790000000002</v>
      </c>
      <c r="J2026" s="1">
        <v>32.792839999999998</v>
      </c>
      <c r="K2026" s="1">
        <v>31.731000000000002</v>
      </c>
      <c r="L2026" s="1">
        <v>9.5798419999999993</v>
      </c>
      <c r="M2026" s="1">
        <v>11.31128</v>
      </c>
      <c r="N2026" s="1">
        <v>-1.325717</v>
      </c>
      <c r="O2026" s="1">
        <v>2.089839E-45</v>
      </c>
      <c r="P2026" s="1">
        <v>-1.324044</v>
      </c>
      <c r="Q2026" s="1">
        <v>5.2480670000000001E-22</v>
      </c>
      <c r="R2026">
        <v>-1.314727</v>
      </c>
      <c r="S2026">
        <v>0</v>
      </c>
      <c r="T2026">
        <v>-1.3190550000000001</v>
      </c>
      <c r="U2026">
        <v>0</v>
      </c>
    </row>
    <row r="2027" spans="1:21">
      <c r="A2027" t="s">
        <v>22647</v>
      </c>
      <c r="B2027" t="s">
        <v>9235</v>
      </c>
      <c r="F2027" s="1">
        <v>4.0222870000000004</v>
      </c>
      <c r="G2027" s="1">
        <v>3.7678970000000001</v>
      </c>
      <c r="H2027" s="1">
        <v>2.4822440000000001</v>
      </c>
      <c r="I2027" s="1">
        <v>2.215249</v>
      </c>
      <c r="J2027" s="1">
        <v>1.9165589999999999</v>
      </c>
      <c r="K2027" s="1">
        <v>1.8733759999999999</v>
      </c>
      <c r="L2027" s="1">
        <v>0.53819790000000001</v>
      </c>
      <c r="M2027" s="1">
        <v>0.60689700000000002</v>
      </c>
      <c r="N2027" s="1">
        <v>-0.44688749999999999</v>
      </c>
      <c r="O2027" s="1">
        <v>0.26662740000000001</v>
      </c>
      <c r="P2027" s="1">
        <v>-0.96375390000000005</v>
      </c>
      <c r="Q2027" s="1">
        <v>2.7818530000000001E-2</v>
      </c>
      <c r="R2027">
        <v>-0.94277</v>
      </c>
      <c r="S2027">
        <v>1.5380000000000001E-3</v>
      </c>
      <c r="T2027">
        <v>-1.4517960000000001</v>
      </c>
      <c r="U2027">
        <v>1.2899999999999999E-4</v>
      </c>
    </row>
    <row r="2028" spans="1:21">
      <c r="A2028" t="s">
        <v>22648</v>
      </c>
      <c r="B2028" t="s">
        <v>9241</v>
      </c>
      <c r="F2028" s="1">
        <v>9.7392789999999998</v>
      </c>
      <c r="G2028" s="1">
        <v>18.976500000000001</v>
      </c>
      <c r="H2028" s="1">
        <v>19.64518</v>
      </c>
      <c r="I2028" s="1">
        <v>13.946</v>
      </c>
      <c r="J2028">
        <v>0</v>
      </c>
      <c r="K2028" s="1">
        <v>1.684822</v>
      </c>
      <c r="L2028">
        <v>0</v>
      </c>
      <c r="M2028" s="1">
        <v>1.698086</v>
      </c>
      <c r="N2028" s="1">
        <v>0.18338099999999999</v>
      </c>
      <c r="O2028" s="1">
        <v>0.98528660000000001</v>
      </c>
      <c r="P2028" s="1">
        <v>2.7350659999999999E-2</v>
      </c>
      <c r="Q2028">
        <v>1</v>
      </c>
      <c r="R2028">
        <v>-1.2537659999999999</v>
      </c>
      <c r="S2028">
        <v>1.6434000000000001E-2</v>
      </c>
      <c r="T2028">
        <v>-1.59155</v>
      </c>
      <c r="U2028">
        <v>6.8040000000000002E-3</v>
      </c>
    </row>
    <row r="2029" spans="1:21">
      <c r="A2029" t="s">
        <v>21276</v>
      </c>
      <c r="B2029" t="s">
        <v>9246</v>
      </c>
      <c r="F2029" s="1">
        <v>1.712208</v>
      </c>
      <c r="G2029" s="1">
        <v>1.7035659999999999</v>
      </c>
      <c r="H2029" s="1">
        <v>2.0374880000000002</v>
      </c>
      <c r="I2029" s="1">
        <v>1.988801</v>
      </c>
      <c r="J2029" s="1">
        <v>0.16118440000000001</v>
      </c>
      <c r="K2029" s="1">
        <v>0.22057370000000001</v>
      </c>
      <c r="L2029" s="1">
        <v>0.19010440000000001</v>
      </c>
      <c r="M2029" s="1">
        <v>0.19055159999999999</v>
      </c>
      <c r="N2029" s="1">
        <v>0.30021059999999999</v>
      </c>
      <c r="O2029" s="1">
        <v>0.51079280000000005</v>
      </c>
      <c r="P2029" s="1">
        <v>0.1183568</v>
      </c>
      <c r="Q2029">
        <v>1</v>
      </c>
      <c r="R2029">
        <v>-2.0683440000000002</v>
      </c>
      <c r="S2029">
        <v>0</v>
      </c>
      <c r="T2029">
        <v>-2.4297070000000001</v>
      </c>
      <c r="U2029">
        <v>0</v>
      </c>
    </row>
    <row r="2030" spans="1:21">
      <c r="A2030" t="s">
        <v>21277</v>
      </c>
      <c r="B2030" t="s">
        <v>9264</v>
      </c>
      <c r="C2030" t="s">
        <v>21278</v>
      </c>
      <c r="D2030" t="s">
        <v>21279</v>
      </c>
      <c r="E2030" t="s">
        <v>21280</v>
      </c>
      <c r="F2030" s="1">
        <v>339.82870000000003</v>
      </c>
      <c r="G2030" s="1">
        <v>357.95139999999998</v>
      </c>
      <c r="H2030" s="1">
        <v>299.3279</v>
      </c>
      <c r="I2030" s="1">
        <v>312.19080000000002</v>
      </c>
      <c r="J2030" s="1">
        <v>174.77440000000001</v>
      </c>
      <c r="K2030" s="1">
        <v>177.8708</v>
      </c>
      <c r="L2030" s="1">
        <v>223.81559999999999</v>
      </c>
      <c r="M2030" s="1">
        <v>213.9606</v>
      </c>
      <c r="N2030" s="1">
        <v>-4.9902790000000002E-2</v>
      </c>
      <c r="O2030" s="1">
        <v>0.77451680000000001</v>
      </c>
      <c r="P2030" s="1">
        <v>0.54921980000000004</v>
      </c>
      <c r="Q2030" s="1">
        <v>1.7208479999999999E-12</v>
      </c>
      <c r="R2030">
        <v>-1.169503</v>
      </c>
      <c r="S2030">
        <v>0</v>
      </c>
      <c r="T2030">
        <v>-0.59620499999999998</v>
      </c>
      <c r="U2030">
        <v>0</v>
      </c>
    </row>
    <row r="2031" spans="1:21">
      <c r="A2031" t="s">
        <v>18033</v>
      </c>
      <c r="B2031" t="s">
        <v>9266</v>
      </c>
      <c r="C2031" t="s">
        <v>18034</v>
      </c>
      <c r="D2031" t="s">
        <v>16750</v>
      </c>
      <c r="E2031" t="s">
        <v>17532</v>
      </c>
      <c r="F2031" s="1">
        <v>7.1560389999999998</v>
      </c>
      <c r="G2031" s="1">
        <v>5.4927700000000002</v>
      </c>
      <c r="H2031" s="1">
        <v>18.092839999999999</v>
      </c>
      <c r="I2031" s="1">
        <v>18.242709999999999</v>
      </c>
      <c r="J2031" s="1">
        <v>14.007999999999999</v>
      </c>
      <c r="K2031" s="1">
        <v>11.72292</v>
      </c>
      <c r="L2031" s="1">
        <v>24.04646</v>
      </c>
      <c r="M2031" s="1">
        <v>22.87425</v>
      </c>
      <c r="N2031" s="1">
        <v>1.4623980000000001</v>
      </c>
      <c r="O2031" s="1">
        <v>4.0634569999999997E-15</v>
      </c>
      <c r="P2031" s="1">
        <v>1.0565020000000001</v>
      </c>
      <c r="Q2031" s="1">
        <v>4.6980869999999997E-12</v>
      </c>
      <c r="R2031">
        <v>0.72194400000000003</v>
      </c>
      <c r="S2031">
        <v>1.493E-3</v>
      </c>
      <c r="T2031">
        <v>0.23766699999999999</v>
      </c>
      <c r="U2031">
        <v>0.21490200000000001</v>
      </c>
    </row>
    <row r="2032" spans="1:21">
      <c r="A2032" t="s">
        <v>19511</v>
      </c>
      <c r="B2032" t="s">
        <v>9273</v>
      </c>
      <c r="F2032" s="1">
        <v>32.418529999999997</v>
      </c>
      <c r="G2032" s="1">
        <v>40.517589999999998</v>
      </c>
      <c r="H2032" s="1">
        <v>43.411949999999997</v>
      </c>
      <c r="I2032" s="1">
        <v>44.665109999999999</v>
      </c>
      <c r="J2032" s="1">
        <v>62.470100000000002</v>
      </c>
      <c r="K2032" s="1">
        <v>57.74192</v>
      </c>
      <c r="L2032" s="1">
        <v>105.1756</v>
      </c>
      <c r="M2032" s="1">
        <v>116.76479999999999</v>
      </c>
      <c r="N2032" s="1">
        <v>0.39047539999999997</v>
      </c>
      <c r="O2032" s="1">
        <v>3.4506540000000002E-2</v>
      </c>
      <c r="P2032" s="1">
        <v>1.1020289999999999</v>
      </c>
      <c r="Q2032" s="1">
        <v>5.7495799999999997E-22</v>
      </c>
      <c r="R2032">
        <v>0.49666500000000002</v>
      </c>
      <c r="S2032">
        <v>2.6909999999999998E-3</v>
      </c>
      <c r="T2032">
        <v>1.179254</v>
      </c>
      <c r="U2032">
        <v>0</v>
      </c>
    </row>
    <row r="2033" spans="1:21">
      <c r="A2033" t="s">
        <v>22649</v>
      </c>
      <c r="B2033" t="s">
        <v>9274</v>
      </c>
      <c r="F2033" s="1">
        <v>5.2840210000000001</v>
      </c>
      <c r="G2033" s="1">
        <v>4.5962730000000001</v>
      </c>
      <c r="H2033" s="1">
        <v>1.55724</v>
      </c>
      <c r="I2033" s="1">
        <v>1.182245</v>
      </c>
      <c r="J2033" s="1">
        <v>4.8428279999999999</v>
      </c>
      <c r="K2033" s="1">
        <v>5.8763300000000003</v>
      </c>
      <c r="L2033" s="1">
        <v>5.0880400000000003</v>
      </c>
      <c r="M2033" s="1">
        <v>6.4161409999999997</v>
      </c>
      <c r="N2033" s="1">
        <v>-0.97068920000000003</v>
      </c>
      <c r="O2033" s="1">
        <v>1.352222E-2</v>
      </c>
      <c r="P2033" s="1">
        <v>0.2700591</v>
      </c>
      <c r="Q2033" s="1">
        <v>0.61890109999999998</v>
      </c>
      <c r="R2033">
        <v>-6.3188999999999995E-2</v>
      </c>
      <c r="S2033">
        <v>1</v>
      </c>
      <c r="T2033">
        <v>1.3107139999999999</v>
      </c>
      <c r="U2033">
        <v>9.2599999999999996E-4</v>
      </c>
    </row>
    <row r="2034" spans="1:21">
      <c r="A2034" t="s">
        <v>22650</v>
      </c>
      <c r="B2034" t="s">
        <v>9284</v>
      </c>
      <c r="F2034" s="1">
        <v>3.1428569999999998</v>
      </c>
      <c r="G2034" s="1">
        <v>4.3226110000000002</v>
      </c>
      <c r="H2034" s="1">
        <v>4.0681180000000001</v>
      </c>
      <c r="I2034" s="1">
        <v>3.970907</v>
      </c>
      <c r="J2034" s="1">
        <v>2.2357990000000001</v>
      </c>
      <c r="K2034" s="1">
        <v>2.3986350000000001</v>
      </c>
      <c r="L2034" s="1">
        <v>1.768686</v>
      </c>
      <c r="M2034" s="1">
        <v>2.0414599999999998</v>
      </c>
      <c r="N2034" s="1">
        <v>0.2158418</v>
      </c>
      <c r="O2034" s="1">
        <v>0.72722310000000001</v>
      </c>
      <c r="P2034" s="1">
        <v>-3.2150150000000002E-2</v>
      </c>
      <c r="Q2034">
        <v>1</v>
      </c>
      <c r="R2034">
        <v>-0.70541100000000001</v>
      </c>
      <c r="S2034">
        <v>1.5022000000000001E-2</v>
      </c>
      <c r="T2034">
        <v>-1.013371</v>
      </c>
      <c r="U2034">
        <v>3.1700000000000001E-4</v>
      </c>
    </row>
    <row r="2035" spans="1:21">
      <c r="A2035" t="s">
        <v>18035</v>
      </c>
      <c r="B2035" t="s">
        <v>9287</v>
      </c>
      <c r="F2035" s="1">
        <v>5.5117029999999998</v>
      </c>
      <c r="G2035" s="1">
        <v>4.7325629999999999</v>
      </c>
      <c r="H2035" s="1">
        <v>1.4846440000000001</v>
      </c>
      <c r="I2035" s="1">
        <v>1.449168</v>
      </c>
      <c r="J2035" s="1">
        <v>3.1688730000000001</v>
      </c>
      <c r="K2035" s="1">
        <v>3.2321460000000002</v>
      </c>
      <c r="L2035" s="1">
        <v>0.75832060000000001</v>
      </c>
      <c r="M2035" s="1">
        <v>0.78725109999999998</v>
      </c>
      <c r="N2035" s="1">
        <v>-1.4322589999999999</v>
      </c>
      <c r="O2035" s="1">
        <v>1.8661290000000001E-13</v>
      </c>
      <c r="P2035" s="1">
        <v>-1.5385899999999999</v>
      </c>
      <c r="Q2035" s="1">
        <v>4.7243790000000003E-10</v>
      </c>
      <c r="R2035">
        <v>-0.80163200000000001</v>
      </c>
      <c r="S2035">
        <v>6.0000000000000002E-6</v>
      </c>
      <c r="T2035">
        <v>-0.84603300000000004</v>
      </c>
      <c r="U2035">
        <v>9.8049999999999995E-3</v>
      </c>
    </row>
    <row r="2036" spans="1:21">
      <c r="A2036" t="s">
        <v>18036</v>
      </c>
      <c r="B2036" t="s">
        <v>9293</v>
      </c>
      <c r="F2036" s="1">
        <v>191.44659999999999</v>
      </c>
      <c r="G2036" s="1">
        <v>189.5497</v>
      </c>
      <c r="H2036" s="1">
        <v>451.12090000000001</v>
      </c>
      <c r="I2036" s="1">
        <v>442.7595</v>
      </c>
      <c r="J2036" s="1">
        <v>187.4376</v>
      </c>
      <c r="K2036" s="1">
        <v>199.57599999999999</v>
      </c>
      <c r="L2036" s="1">
        <v>359.22640000000001</v>
      </c>
      <c r="M2036" s="1">
        <v>359.16539999999998</v>
      </c>
      <c r="N2036" s="1">
        <v>1.3553580000000001</v>
      </c>
      <c r="O2036" s="1">
        <v>9.4063049999999999E-140</v>
      </c>
      <c r="P2036" s="1">
        <v>1.129734</v>
      </c>
      <c r="Q2036" s="1">
        <v>2.7945360000000001E-95</v>
      </c>
      <c r="R2036">
        <v>-0.17883199999999999</v>
      </c>
      <c r="S2036">
        <v>2.9793E-2</v>
      </c>
      <c r="T2036">
        <v>-0.43316100000000002</v>
      </c>
      <c r="U2036">
        <v>0</v>
      </c>
    </row>
    <row r="2037" spans="1:21">
      <c r="A2037" t="s">
        <v>21281</v>
      </c>
      <c r="B2037" t="s">
        <v>9295</v>
      </c>
      <c r="F2037" s="1">
        <v>44.170310000000001</v>
      </c>
      <c r="G2037" s="1">
        <v>45.666420000000002</v>
      </c>
      <c r="H2037" s="1">
        <v>37.81221</v>
      </c>
      <c r="I2037" s="1">
        <v>38.52216</v>
      </c>
      <c r="J2037" s="1">
        <v>23.332149999999999</v>
      </c>
      <c r="K2037" s="1">
        <v>25.340489999999999</v>
      </c>
      <c r="L2037" s="1">
        <v>20.384029999999999</v>
      </c>
      <c r="M2037" s="1">
        <v>26.522279999999999</v>
      </c>
      <c r="N2037" s="1">
        <v>-8.840162E-2</v>
      </c>
      <c r="O2037" s="1">
        <v>0.89128439999999998</v>
      </c>
      <c r="P2037" s="1">
        <v>0.16727300000000001</v>
      </c>
      <c r="Q2037" s="1">
        <v>0.63025039999999999</v>
      </c>
      <c r="R2037">
        <v>-1.0029509999999999</v>
      </c>
      <c r="S2037">
        <v>0</v>
      </c>
      <c r="T2037">
        <v>-0.78246800000000005</v>
      </c>
      <c r="U2037">
        <v>1.2999999999999999E-5</v>
      </c>
    </row>
    <row r="2038" spans="1:21">
      <c r="A2038" t="s">
        <v>19512</v>
      </c>
      <c r="B2038" t="s">
        <v>9297</v>
      </c>
      <c r="F2038" s="1">
        <v>1.7542089999999999</v>
      </c>
      <c r="G2038" s="1">
        <v>1.0986389999999999</v>
      </c>
      <c r="H2038" s="1">
        <v>1.95303</v>
      </c>
      <c r="I2038" s="1">
        <v>1.121389</v>
      </c>
      <c r="J2038" s="1">
        <v>1.6631800000000001</v>
      </c>
      <c r="K2038" s="1">
        <v>0.97542329999999999</v>
      </c>
      <c r="L2038" s="1">
        <v>5.3398830000000004</v>
      </c>
      <c r="M2038" s="1">
        <v>5.570913</v>
      </c>
      <c r="N2038" s="1">
        <v>0.12603320000000001</v>
      </c>
      <c r="O2038">
        <v>1</v>
      </c>
      <c r="P2038" s="1">
        <v>1.6907669999999999</v>
      </c>
      <c r="Q2038" s="1">
        <v>2.066735E-7</v>
      </c>
      <c r="R2038">
        <v>-0.175483</v>
      </c>
      <c r="S2038">
        <v>0.88540700000000006</v>
      </c>
      <c r="T2038">
        <v>1.3032600000000001</v>
      </c>
      <c r="U2038">
        <v>2.3000000000000001E-4</v>
      </c>
    </row>
    <row r="2039" spans="1:21">
      <c r="A2039" t="s">
        <v>19513</v>
      </c>
      <c r="B2039" t="s">
        <v>9298</v>
      </c>
      <c r="F2039" s="1">
        <v>6.7977850000000002</v>
      </c>
      <c r="G2039" s="1">
        <v>8.2378339999999994</v>
      </c>
      <c r="H2039" s="1">
        <v>5.396579</v>
      </c>
      <c r="I2039" s="1">
        <v>5.8611589999999998</v>
      </c>
      <c r="J2039" s="1">
        <v>7.0423780000000002</v>
      </c>
      <c r="K2039" s="1">
        <v>7.0271119999999998</v>
      </c>
      <c r="L2039" s="1">
        <v>28.912140000000001</v>
      </c>
      <c r="M2039" s="1">
        <v>31.22052</v>
      </c>
      <c r="N2039" s="1">
        <v>-0.23293130000000001</v>
      </c>
      <c r="O2039" s="1">
        <v>0.56950480000000003</v>
      </c>
      <c r="P2039" s="1">
        <v>2.2162060000000001</v>
      </c>
      <c r="Q2039" s="1">
        <v>5.4779369999999999E-60</v>
      </c>
      <c r="R2039">
        <v>-0.25780799999999998</v>
      </c>
      <c r="S2039">
        <v>0.36236600000000002</v>
      </c>
      <c r="T2039">
        <v>2.1675049999999998</v>
      </c>
      <c r="U2039">
        <v>0</v>
      </c>
    </row>
    <row r="2040" spans="1:21">
      <c r="A2040" t="s">
        <v>22651</v>
      </c>
      <c r="B2040" t="s">
        <v>9304</v>
      </c>
      <c r="F2040" s="1">
        <v>4.9144389999999998</v>
      </c>
      <c r="G2040" s="1">
        <v>4.7022740000000001</v>
      </c>
      <c r="H2040" s="1">
        <v>8.0462319999999998</v>
      </c>
      <c r="I2040" s="1">
        <v>8.9535160000000005</v>
      </c>
      <c r="J2040" s="1">
        <v>2.8733080000000002</v>
      </c>
      <c r="K2040" s="1">
        <v>2.808567</v>
      </c>
      <c r="L2040" s="1">
        <v>2.9003589999999999</v>
      </c>
      <c r="M2040" s="1">
        <v>3.7487349999999999</v>
      </c>
      <c r="N2040" s="1">
        <v>0.80961760000000005</v>
      </c>
      <c r="O2040" s="1">
        <v>5.2212579999999997E-4</v>
      </c>
      <c r="P2040" s="1">
        <v>0.37390479999999998</v>
      </c>
      <c r="Q2040" s="1">
        <v>0.36257460000000002</v>
      </c>
      <c r="R2040">
        <v>-0.75791299999999995</v>
      </c>
      <c r="S2040">
        <v>9.7169999999999999E-3</v>
      </c>
      <c r="T2040">
        <v>-1.2985770000000001</v>
      </c>
      <c r="U2040">
        <v>0</v>
      </c>
    </row>
    <row r="2041" spans="1:21">
      <c r="A2041" t="s">
        <v>19514</v>
      </c>
      <c r="B2041" t="s">
        <v>9305</v>
      </c>
      <c r="F2041" s="1">
        <v>1.1415709999999999</v>
      </c>
      <c r="G2041" s="1">
        <v>1.359291</v>
      </c>
      <c r="H2041" s="1">
        <v>1.9770430000000001</v>
      </c>
      <c r="I2041" s="1">
        <v>2.6109059999999999</v>
      </c>
      <c r="J2041" s="1">
        <v>1.4591449999999999</v>
      </c>
      <c r="K2041" s="1">
        <v>2.5233970000000001</v>
      </c>
      <c r="L2041" s="1">
        <v>5.1849030000000003</v>
      </c>
      <c r="M2041" s="1">
        <v>3.7596050000000001</v>
      </c>
      <c r="N2041" s="1">
        <v>0.56405130000000003</v>
      </c>
      <c r="O2041" s="1">
        <v>0.27651120000000001</v>
      </c>
      <c r="P2041" s="1">
        <v>1.0683</v>
      </c>
      <c r="Q2041" s="1">
        <v>3.999407E-3</v>
      </c>
      <c r="R2041">
        <v>0.24825800000000001</v>
      </c>
      <c r="S2041">
        <v>0.71552400000000005</v>
      </c>
      <c r="T2041">
        <v>0.64054100000000003</v>
      </c>
      <c r="U2041">
        <v>0.11130900000000001</v>
      </c>
    </row>
    <row r="2042" spans="1:21">
      <c r="A2042" t="s">
        <v>19515</v>
      </c>
      <c r="B2042" t="s">
        <v>9307</v>
      </c>
      <c r="F2042" s="1">
        <v>2.0315159999999999</v>
      </c>
      <c r="G2042" s="1">
        <v>1.429389</v>
      </c>
      <c r="H2042" s="1">
        <v>1.7591509999999999</v>
      </c>
      <c r="I2042" s="1">
        <v>1.212081</v>
      </c>
      <c r="J2042" s="1">
        <v>3.1958929999999999</v>
      </c>
      <c r="K2042" s="1">
        <v>3.0262630000000001</v>
      </c>
      <c r="L2042" s="1">
        <v>0.49079479999999998</v>
      </c>
      <c r="M2042" s="1">
        <v>0.88550899999999999</v>
      </c>
      <c r="N2042" s="1">
        <v>-4.6806019999999997E-2</v>
      </c>
      <c r="O2042">
        <v>1</v>
      </c>
      <c r="P2042" s="1">
        <v>-1.2598210000000001</v>
      </c>
      <c r="Q2042" s="1">
        <v>2.5321649999999998E-3</v>
      </c>
      <c r="R2042">
        <v>0.43845899999999999</v>
      </c>
      <c r="S2042">
        <v>0.36127700000000001</v>
      </c>
      <c r="T2042">
        <v>-0.71949300000000005</v>
      </c>
      <c r="U2042">
        <v>0.19666500000000001</v>
      </c>
    </row>
    <row r="2043" spans="1:21">
      <c r="A2043" t="s">
        <v>18037</v>
      </c>
      <c r="B2043" t="s">
        <v>9309</v>
      </c>
      <c r="C2043" t="s">
        <v>18038</v>
      </c>
      <c r="D2043" t="s">
        <v>16730</v>
      </c>
      <c r="E2043" t="s">
        <v>18039</v>
      </c>
      <c r="F2043" s="1">
        <v>4.3252079999999999</v>
      </c>
      <c r="G2043" s="1">
        <v>4.8691940000000002</v>
      </c>
      <c r="H2043" s="1">
        <v>1.9387589999999999</v>
      </c>
      <c r="I2043" s="1">
        <v>1.118255</v>
      </c>
      <c r="J2043" s="1">
        <v>3.0619040000000002</v>
      </c>
      <c r="K2043" s="1">
        <v>3.1591870000000002</v>
      </c>
      <c r="L2043" s="1">
        <v>1.671886</v>
      </c>
      <c r="M2043" s="1">
        <v>1.2568649999999999</v>
      </c>
      <c r="N2043" s="1">
        <v>-1.0272049999999999</v>
      </c>
      <c r="O2043" s="1">
        <v>1.5686210000000001E-3</v>
      </c>
      <c r="P2043" s="1">
        <v>-0.62993940000000004</v>
      </c>
      <c r="Q2043" s="1">
        <v>0.14419609999999999</v>
      </c>
      <c r="R2043">
        <v>-0.59484400000000004</v>
      </c>
      <c r="S2043">
        <v>6.3485E-2</v>
      </c>
      <c r="T2043">
        <v>-0.10390000000000001</v>
      </c>
      <c r="U2043">
        <v>0.97147499999999998</v>
      </c>
    </row>
    <row r="2044" spans="1:21">
      <c r="A2044" t="s">
        <v>21282</v>
      </c>
      <c r="B2044" t="s">
        <v>9316</v>
      </c>
      <c r="F2044" s="1">
        <v>1.914388</v>
      </c>
      <c r="G2044" s="1">
        <v>1.0361359999999999</v>
      </c>
      <c r="H2044" s="1">
        <v>2.3403200000000002</v>
      </c>
      <c r="I2044" s="1">
        <v>2.7603119999999999</v>
      </c>
      <c r="J2044" s="1">
        <v>6.2114909999999997</v>
      </c>
      <c r="K2044" s="1">
        <v>7.0834570000000001</v>
      </c>
      <c r="L2044" s="1">
        <v>10.35995</v>
      </c>
      <c r="M2044" s="1">
        <v>7.2319389999999997</v>
      </c>
      <c r="N2044" s="1">
        <v>0.59723590000000004</v>
      </c>
      <c r="O2044" s="1">
        <v>0.21498039999999999</v>
      </c>
      <c r="P2044" s="1">
        <v>0.56212580000000001</v>
      </c>
      <c r="Q2044" s="1">
        <v>0.1393739</v>
      </c>
      <c r="R2044">
        <v>1.457797</v>
      </c>
      <c r="S2044">
        <v>9.9999999999999995E-7</v>
      </c>
      <c r="T2044">
        <v>1.386617</v>
      </c>
      <c r="U2044">
        <v>3.68E-4</v>
      </c>
    </row>
    <row r="2045" spans="1:21">
      <c r="A2045" t="s">
        <v>19516</v>
      </c>
      <c r="B2045" t="s">
        <v>9327</v>
      </c>
      <c r="F2045" s="1">
        <v>0.93695519999999999</v>
      </c>
      <c r="G2045" s="1">
        <v>1.0432060000000001</v>
      </c>
      <c r="H2045" s="1">
        <v>0.61361699999999997</v>
      </c>
      <c r="I2045" s="1">
        <v>1.6770719999999999</v>
      </c>
      <c r="J2045" s="1">
        <v>0.71066770000000001</v>
      </c>
      <c r="K2045" s="1">
        <v>1.5050859999999999</v>
      </c>
      <c r="L2045" s="1">
        <v>3.4924029999999999</v>
      </c>
      <c r="M2045" s="1">
        <v>3.0338690000000001</v>
      </c>
      <c r="N2045" s="1">
        <v>0.1124568</v>
      </c>
      <c r="O2045" s="1">
        <v>0.99231879999999995</v>
      </c>
      <c r="P2045" s="1">
        <v>1.2202139999999999</v>
      </c>
      <c r="Q2045" s="1">
        <v>2.8139990000000002E-3</v>
      </c>
      <c r="R2045">
        <v>-4.7646000000000001E-2</v>
      </c>
      <c r="S2045">
        <v>1</v>
      </c>
      <c r="T2045">
        <v>0.99193699999999996</v>
      </c>
      <c r="U2045">
        <v>3.5570999999999998E-2</v>
      </c>
    </row>
    <row r="2046" spans="1:21">
      <c r="A2046" t="s">
        <v>18040</v>
      </c>
      <c r="B2046" t="s">
        <v>9335</v>
      </c>
      <c r="F2046" s="1">
        <v>2.5600269999999998</v>
      </c>
      <c r="G2046" s="1">
        <v>2.7981940000000001</v>
      </c>
      <c r="H2046" s="1">
        <v>9.5033189999999994</v>
      </c>
      <c r="I2046" s="1">
        <v>10.505610000000001</v>
      </c>
      <c r="J2046" s="1">
        <v>4.6412449999999996</v>
      </c>
      <c r="K2046" s="1">
        <v>3.5645259999999999</v>
      </c>
      <c r="L2046" s="1">
        <v>15.965780000000001</v>
      </c>
      <c r="M2046" s="1">
        <v>16.60211</v>
      </c>
      <c r="N2046" s="1">
        <v>1.7422820000000001</v>
      </c>
      <c r="O2046" s="1">
        <v>2.7395010000000002E-19</v>
      </c>
      <c r="P2046" s="1">
        <v>2.0911279999999999</v>
      </c>
      <c r="Q2046" s="1">
        <v>1.0738969999999999E-40</v>
      </c>
      <c r="R2046">
        <v>0.330092</v>
      </c>
      <c r="S2046">
        <v>0.33418700000000001</v>
      </c>
      <c r="T2046">
        <v>0.56037700000000001</v>
      </c>
      <c r="U2046">
        <v>1.94E-4</v>
      </c>
    </row>
    <row r="2047" spans="1:21">
      <c r="A2047" t="s">
        <v>21283</v>
      </c>
      <c r="B2047" t="s">
        <v>9344</v>
      </c>
      <c r="C2047" t="s">
        <v>21284</v>
      </c>
      <c r="D2047" t="s">
        <v>21285</v>
      </c>
      <c r="E2047" t="s">
        <v>21286</v>
      </c>
      <c r="F2047" s="1">
        <v>368.46199999999999</v>
      </c>
      <c r="G2047" s="1">
        <v>371.30869999999999</v>
      </c>
      <c r="H2047" s="1">
        <v>301.29340000000002</v>
      </c>
      <c r="I2047" s="1">
        <v>298.30040000000002</v>
      </c>
      <c r="J2047" s="1">
        <v>156.96799999999999</v>
      </c>
      <c r="K2047" s="1">
        <v>152.7242</v>
      </c>
      <c r="L2047" s="1">
        <v>122.8167</v>
      </c>
      <c r="M2047" s="1">
        <v>122.74930000000001</v>
      </c>
      <c r="N2047" s="1">
        <v>-0.16198969999999999</v>
      </c>
      <c r="O2047" s="1">
        <v>9.0482199999999992E-3</v>
      </c>
      <c r="P2047" s="1">
        <v>-8.8417419999999997E-2</v>
      </c>
      <c r="Q2047" s="1">
        <v>0.46600530000000001</v>
      </c>
      <c r="R2047">
        <v>-1.4432720000000001</v>
      </c>
      <c r="S2047">
        <v>0</v>
      </c>
      <c r="T2047">
        <v>-1.3941429999999999</v>
      </c>
      <c r="U2047">
        <v>0</v>
      </c>
    </row>
    <row r="2048" spans="1:21">
      <c r="A2048" t="s">
        <v>21287</v>
      </c>
      <c r="B2048" t="s">
        <v>9347</v>
      </c>
      <c r="F2048" s="1">
        <v>18.494579999999999</v>
      </c>
      <c r="G2048" s="1">
        <v>15.46129</v>
      </c>
      <c r="H2048" s="1">
        <v>11.57206</v>
      </c>
      <c r="I2048" s="1">
        <v>10.17717</v>
      </c>
      <c r="J2048" s="1">
        <v>4.2020470000000003</v>
      </c>
      <c r="K2048" s="1">
        <v>6.5934059999999999</v>
      </c>
      <c r="L2048" s="1">
        <v>2.6084130000000001</v>
      </c>
      <c r="M2048" s="1">
        <v>3.0503070000000001</v>
      </c>
      <c r="N2048" s="1">
        <v>-0.44393090000000002</v>
      </c>
      <c r="O2048" s="1">
        <v>5.6208099999999997E-2</v>
      </c>
      <c r="P2048" s="1">
        <v>-0.52258369999999998</v>
      </c>
      <c r="Q2048" s="1">
        <v>0.25233899999999998</v>
      </c>
      <c r="R2048">
        <v>-1.616725</v>
      </c>
      <c r="S2048">
        <v>0</v>
      </c>
      <c r="T2048">
        <v>-1.7312350000000001</v>
      </c>
      <c r="U2048">
        <v>0</v>
      </c>
    </row>
    <row r="2049" spans="1:21">
      <c r="A2049" t="s">
        <v>18041</v>
      </c>
      <c r="B2049" t="s">
        <v>9352</v>
      </c>
      <c r="F2049" s="1">
        <v>16.042269999999998</v>
      </c>
      <c r="G2049" s="1">
        <v>10.977359999999999</v>
      </c>
      <c r="H2049" s="1">
        <v>3.76471</v>
      </c>
      <c r="I2049" s="1">
        <v>2.7346970000000002</v>
      </c>
      <c r="J2049" s="1">
        <v>8.1118930000000002</v>
      </c>
      <c r="K2049" s="1">
        <v>6.6901929999999998</v>
      </c>
      <c r="L2049" s="1">
        <v>5.2321390000000001</v>
      </c>
      <c r="M2049" s="1">
        <v>4.2455049999999996</v>
      </c>
      <c r="N2049" s="1">
        <v>-1.586711</v>
      </c>
      <c r="O2049" s="1">
        <v>3.8336289999999997E-4</v>
      </c>
      <c r="P2049" s="1">
        <v>-0.35039930000000002</v>
      </c>
      <c r="Q2049" s="1">
        <v>0.282225</v>
      </c>
      <c r="R2049">
        <v>-0.94203199999999998</v>
      </c>
      <c r="S2049">
        <v>2.3821999999999999E-2</v>
      </c>
      <c r="T2049">
        <v>0.36114600000000002</v>
      </c>
      <c r="U2049">
        <v>0.37962600000000002</v>
      </c>
    </row>
    <row r="2050" spans="1:21">
      <c r="A2050" t="s">
        <v>18042</v>
      </c>
      <c r="B2050" t="s">
        <v>9359</v>
      </c>
      <c r="F2050" s="1">
        <v>5.8912019999999998</v>
      </c>
      <c r="G2050" s="1">
        <v>6.1877440000000004</v>
      </c>
      <c r="H2050" s="1">
        <v>1.941147</v>
      </c>
      <c r="I2050" s="1">
        <v>0.90619039999999995</v>
      </c>
      <c r="J2050" s="1">
        <v>4.968763</v>
      </c>
      <c r="K2050" s="1">
        <v>4.0606099999999996</v>
      </c>
      <c r="L2050" s="1">
        <v>0.80058269999999998</v>
      </c>
      <c r="M2050" s="1">
        <v>0.48147970000000001</v>
      </c>
      <c r="N2050" s="1">
        <v>-1.4374610000000001</v>
      </c>
      <c r="O2050" s="1">
        <v>6.0685499999999999E-7</v>
      </c>
      <c r="P2050" s="1">
        <v>-1.8183419999999999</v>
      </c>
      <c r="Q2050" s="1">
        <v>9.6325509999999994E-8</v>
      </c>
      <c r="R2050">
        <v>-0.52150600000000003</v>
      </c>
      <c r="S2050">
        <v>7.1254999999999999E-2</v>
      </c>
      <c r="T2050">
        <v>-0.73609599999999997</v>
      </c>
      <c r="U2050">
        <v>0.29365799999999997</v>
      </c>
    </row>
    <row r="2051" spans="1:21">
      <c r="A2051" t="s">
        <v>19517</v>
      </c>
      <c r="B2051" t="s">
        <v>9361</v>
      </c>
      <c r="F2051" s="1">
        <v>0.85036990000000001</v>
      </c>
      <c r="G2051" s="1">
        <v>0.80543909999999996</v>
      </c>
      <c r="H2051" s="1">
        <v>0.82299199999999995</v>
      </c>
      <c r="I2051" s="1">
        <v>0.82446620000000004</v>
      </c>
      <c r="J2051" s="1">
        <v>1.0869340000000001</v>
      </c>
      <c r="K2051" s="1">
        <v>1.2667600000000001</v>
      </c>
      <c r="L2051" s="1">
        <v>0.4314267</v>
      </c>
      <c r="M2051" s="1">
        <v>0.32947929999999997</v>
      </c>
      <c r="N2051" s="1">
        <v>9.7959169999999998E-2</v>
      </c>
      <c r="O2051">
        <v>1</v>
      </c>
      <c r="P2051" s="1">
        <v>-1.0791729999999999</v>
      </c>
      <c r="Q2051" s="1">
        <v>1.1662179999999999E-3</v>
      </c>
      <c r="R2051">
        <v>0.23714499999999999</v>
      </c>
      <c r="S2051">
        <v>0.59067400000000003</v>
      </c>
      <c r="T2051">
        <v>-0.93779800000000002</v>
      </c>
      <c r="U2051">
        <v>1.1410999999999999E-2</v>
      </c>
    </row>
    <row r="2052" spans="1:21">
      <c r="A2052" t="s">
        <v>21288</v>
      </c>
      <c r="B2052" t="s">
        <v>9373</v>
      </c>
      <c r="F2052" s="1">
        <v>22.88035</v>
      </c>
      <c r="G2052" s="1">
        <v>18.89856</v>
      </c>
      <c r="H2052" s="1">
        <v>15.505660000000001</v>
      </c>
      <c r="I2052" s="1">
        <v>21.81241</v>
      </c>
      <c r="J2052" s="1">
        <v>7.0423780000000002</v>
      </c>
      <c r="K2052" s="1">
        <v>3.8720819999999998</v>
      </c>
      <c r="L2052" s="1">
        <v>3.893405</v>
      </c>
      <c r="M2052" s="1">
        <v>5.6370380000000004</v>
      </c>
      <c r="N2052" s="1">
        <v>-2.6102810000000001E-2</v>
      </c>
      <c r="O2052">
        <v>1</v>
      </c>
      <c r="P2052" s="1">
        <v>4.4856529999999999E-2</v>
      </c>
      <c r="Q2052">
        <v>1</v>
      </c>
      <c r="R2052">
        <v>-1.456666</v>
      </c>
      <c r="S2052">
        <v>3.9999999999999998E-6</v>
      </c>
      <c r="T2052">
        <v>-1.4878830000000001</v>
      </c>
      <c r="U2052">
        <v>2.8E-5</v>
      </c>
    </row>
    <row r="2053" spans="1:21">
      <c r="A2053" t="s">
        <v>18043</v>
      </c>
      <c r="B2053" t="s">
        <v>9382</v>
      </c>
      <c r="F2053" s="1">
        <v>3.710378</v>
      </c>
      <c r="G2053" s="1">
        <v>2.8401550000000002</v>
      </c>
      <c r="H2053" s="1">
        <v>1.0934759999999999</v>
      </c>
      <c r="I2053" s="1">
        <v>0.47437629999999997</v>
      </c>
      <c r="J2053" s="1">
        <v>7.9737679999999997</v>
      </c>
      <c r="K2053" s="1">
        <v>7.5648669999999996</v>
      </c>
      <c r="L2053" s="1">
        <v>4.264265</v>
      </c>
      <c r="M2053" s="1">
        <v>3.2346029999999999</v>
      </c>
      <c r="N2053" s="1">
        <v>-1.064578</v>
      </c>
      <c r="O2053" s="1">
        <v>7.8059979999999998E-3</v>
      </c>
      <c r="P2053" s="1">
        <v>-0.67729099999999998</v>
      </c>
      <c r="Q2053" s="1">
        <v>3.8167979999999997E-2</v>
      </c>
      <c r="R2053">
        <v>0.81187699999999996</v>
      </c>
      <c r="S2053">
        <v>8.3590000000000001E-3</v>
      </c>
      <c r="T2053">
        <v>1.4127479999999999</v>
      </c>
      <c r="U2053">
        <v>6.3500000000000004E-4</v>
      </c>
    </row>
    <row r="2054" spans="1:21">
      <c r="A2054" t="s">
        <v>22652</v>
      </c>
      <c r="B2054" t="s">
        <v>9386</v>
      </c>
      <c r="C2054" t="s">
        <v>22653</v>
      </c>
      <c r="D2054" t="s">
        <v>22654</v>
      </c>
      <c r="E2054" t="s">
        <v>22655</v>
      </c>
      <c r="F2054" s="1">
        <v>5.4656039999999999</v>
      </c>
      <c r="G2054" s="1">
        <v>5.8506280000000004</v>
      </c>
      <c r="H2054" s="1">
        <v>4.1450959999999997</v>
      </c>
      <c r="I2054" s="1">
        <v>4.1064350000000003</v>
      </c>
      <c r="J2054" s="1">
        <v>12.00173</v>
      </c>
      <c r="K2054" s="1">
        <v>11.55621</v>
      </c>
      <c r="L2054" s="1">
        <v>11.326420000000001</v>
      </c>
      <c r="M2054" s="1">
        <v>10.58835</v>
      </c>
      <c r="N2054" s="1">
        <v>-0.26560270000000002</v>
      </c>
      <c r="O2054" s="1">
        <v>0.50944730000000005</v>
      </c>
      <c r="P2054" s="1">
        <v>0.1330797</v>
      </c>
      <c r="Q2054" s="1">
        <v>0.61220129999999995</v>
      </c>
      <c r="R2054">
        <v>0.77622800000000003</v>
      </c>
      <c r="S2054">
        <v>3.4999999999999997E-5</v>
      </c>
      <c r="T2054">
        <v>1.1847799999999999</v>
      </c>
      <c r="U2054">
        <v>0</v>
      </c>
    </row>
    <row r="2055" spans="1:21">
      <c r="A2055" t="s">
        <v>19518</v>
      </c>
      <c r="B2055" t="s">
        <v>9395</v>
      </c>
      <c r="F2055" s="1">
        <v>16.169309999999999</v>
      </c>
      <c r="G2055" s="1">
        <v>16.067599999999999</v>
      </c>
      <c r="H2055" s="1">
        <v>23.917860000000001</v>
      </c>
      <c r="I2055" s="1">
        <v>23.442799999999998</v>
      </c>
      <c r="J2055" s="1">
        <v>8.5849430000000009</v>
      </c>
      <c r="K2055" s="1">
        <v>12.400790000000001</v>
      </c>
      <c r="L2055" s="1">
        <v>20.250530000000001</v>
      </c>
      <c r="M2055" s="1">
        <v>20.2042</v>
      </c>
      <c r="N2055" s="1">
        <v>0.64416640000000003</v>
      </c>
      <c r="O2055" s="1">
        <v>5.1387169999999999E-5</v>
      </c>
      <c r="P2055" s="1">
        <v>1.137105</v>
      </c>
      <c r="Q2055" s="1">
        <v>1.156817E-11</v>
      </c>
      <c r="R2055">
        <v>-0.765482</v>
      </c>
      <c r="S2055">
        <v>2.0000000000000001E-4</v>
      </c>
      <c r="T2055">
        <v>-0.33294499999999999</v>
      </c>
      <c r="U2055">
        <v>4.5495000000000001E-2</v>
      </c>
    </row>
    <row r="2056" spans="1:21">
      <c r="A2056" t="s">
        <v>18044</v>
      </c>
      <c r="B2056" t="s">
        <v>9399</v>
      </c>
      <c r="F2056" s="1">
        <v>11.459350000000001</v>
      </c>
      <c r="G2056" s="1">
        <v>12.74628</v>
      </c>
      <c r="H2056" s="1">
        <v>29.45187</v>
      </c>
      <c r="I2056" s="1">
        <v>28.990349999999999</v>
      </c>
      <c r="J2056" s="1">
        <v>8.4636289999999992</v>
      </c>
      <c r="K2056" s="1">
        <v>8.9753469999999993</v>
      </c>
      <c r="L2056" s="1">
        <v>25.504799999999999</v>
      </c>
      <c r="M2056" s="1">
        <v>22.733000000000001</v>
      </c>
      <c r="N2056" s="1">
        <v>1.3206199999999999</v>
      </c>
      <c r="O2056" s="1">
        <v>1.719719E-22</v>
      </c>
      <c r="P2056" s="1">
        <v>1.616995</v>
      </c>
      <c r="Q2056" s="1">
        <v>1.253406E-28</v>
      </c>
      <c r="R2056">
        <v>-0.60949399999999998</v>
      </c>
      <c r="S2056">
        <v>2.085E-3</v>
      </c>
      <c r="T2056">
        <v>-0.38746799999999998</v>
      </c>
      <c r="U2056">
        <v>3.1250000000000002E-3</v>
      </c>
    </row>
    <row r="2057" spans="1:21">
      <c r="A2057" t="s">
        <v>19519</v>
      </c>
      <c r="B2057" t="s">
        <v>9402</v>
      </c>
      <c r="F2057" s="1">
        <v>82</v>
      </c>
      <c r="G2057" s="1">
        <v>76.477360000000004</v>
      </c>
      <c r="H2057" s="1">
        <v>120.42140000000001</v>
      </c>
      <c r="I2057" s="1">
        <v>122.0326</v>
      </c>
      <c r="J2057" s="1">
        <v>40.151580000000003</v>
      </c>
      <c r="K2057" s="1">
        <v>42.374540000000003</v>
      </c>
      <c r="L2057" s="1">
        <v>123.1571</v>
      </c>
      <c r="M2057" s="1">
        <v>119.8878</v>
      </c>
      <c r="N2057" s="1">
        <v>0.7409926</v>
      </c>
      <c r="O2057" s="1">
        <v>3.2884279999999999E-25</v>
      </c>
      <c r="P2057" s="1">
        <v>1.7754080000000001</v>
      </c>
      <c r="Q2057" s="1">
        <v>8.5588049999999998E-119</v>
      </c>
      <c r="R2057">
        <v>-1.114822</v>
      </c>
      <c r="S2057">
        <v>0</v>
      </c>
      <c r="T2057">
        <v>-0.11551500000000001</v>
      </c>
      <c r="U2057">
        <v>0.15767700000000001</v>
      </c>
    </row>
    <row r="2058" spans="1:21">
      <c r="A2058" t="s">
        <v>21289</v>
      </c>
      <c r="B2058" t="s">
        <v>9414</v>
      </c>
      <c r="F2058" s="1">
        <v>29.362120000000001</v>
      </c>
      <c r="G2058" s="1">
        <v>25.319569999999999</v>
      </c>
      <c r="H2058" s="1">
        <v>20.008980000000001</v>
      </c>
      <c r="I2058" s="1">
        <v>19.885960000000001</v>
      </c>
      <c r="J2058" s="1">
        <v>9.4801249999999992</v>
      </c>
      <c r="K2058" s="1">
        <v>9.7813280000000002</v>
      </c>
      <c r="L2058" s="1">
        <v>7.592079</v>
      </c>
      <c r="M2058" s="1">
        <v>5.7074540000000002</v>
      </c>
      <c r="N2058" s="1">
        <v>-0.27881070000000002</v>
      </c>
      <c r="O2058" s="1">
        <v>0.32059609999999999</v>
      </c>
      <c r="P2058" s="1">
        <v>-0.24975030000000001</v>
      </c>
      <c r="Q2058" s="1">
        <v>0.62522580000000005</v>
      </c>
      <c r="R2058">
        <v>-1.481541</v>
      </c>
      <c r="S2058">
        <v>0</v>
      </c>
      <c r="T2058">
        <v>-1.495025</v>
      </c>
      <c r="U2058">
        <v>0</v>
      </c>
    </row>
    <row r="2059" spans="1:21">
      <c r="A2059" t="s">
        <v>22656</v>
      </c>
      <c r="B2059" t="s">
        <v>9415</v>
      </c>
      <c r="C2059" t="s">
        <v>22657</v>
      </c>
      <c r="D2059" t="s">
        <v>22658</v>
      </c>
      <c r="E2059" t="s">
        <v>22659</v>
      </c>
      <c r="F2059" s="1">
        <v>7.138477</v>
      </c>
      <c r="G2059" s="1">
        <v>9.1103729999999992</v>
      </c>
      <c r="H2059" s="1">
        <v>3.8615729999999999</v>
      </c>
      <c r="I2059" s="1">
        <v>3.769298</v>
      </c>
      <c r="J2059" s="1">
        <v>12.88636</v>
      </c>
      <c r="K2059" s="1">
        <v>13.3987</v>
      </c>
      <c r="L2059" s="1">
        <v>10.740729999999999</v>
      </c>
      <c r="M2059" s="1">
        <v>8.8990650000000002</v>
      </c>
      <c r="N2059" s="1">
        <v>-0.80119810000000002</v>
      </c>
      <c r="O2059" s="1">
        <v>5.0664000000000004E-4</v>
      </c>
      <c r="P2059" s="1">
        <v>-0.17161760000000001</v>
      </c>
      <c r="Q2059" s="1">
        <v>0.50129710000000005</v>
      </c>
      <c r="R2059">
        <v>0.46091300000000002</v>
      </c>
      <c r="S2059">
        <v>1.7420999999999999E-2</v>
      </c>
      <c r="T2059">
        <v>1.1245000000000001</v>
      </c>
      <c r="U2059">
        <v>0</v>
      </c>
    </row>
    <row r="2060" spans="1:21">
      <c r="A2060" t="s">
        <v>18045</v>
      </c>
      <c r="B2060" t="s">
        <v>9416</v>
      </c>
      <c r="F2060">
        <v>0</v>
      </c>
      <c r="G2060">
        <v>0</v>
      </c>
      <c r="H2060" s="1">
        <v>1.6913069999999999</v>
      </c>
      <c r="I2060" s="1">
        <v>2.889062</v>
      </c>
      <c r="J2060" s="1">
        <v>0.20404240000000001</v>
      </c>
      <c r="K2060">
        <v>0</v>
      </c>
      <c r="L2060" s="1">
        <v>6.2168429999999999</v>
      </c>
      <c r="M2060" s="1">
        <v>4.4223319999999999</v>
      </c>
      <c r="N2060" s="1">
        <v>1.6175299999999999</v>
      </c>
      <c r="O2060" s="1">
        <v>1.3233629999999999E-3</v>
      </c>
      <c r="P2060" s="1">
        <v>2.5634760000000001</v>
      </c>
      <c r="Q2060" s="1">
        <v>3.3465309999999999E-9</v>
      </c>
      <c r="R2060">
        <v>0.25752000000000003</v>
      </c>
      <c r="S2060">
        <v>1</v>
      </c>
      <c r="T2060">
        <v>0.75144699999999998</v>
      </c>
      <c r="U2060">
        <v>0.112815</v>
      </c>
    </row>
    <row r="2061" spans="1:21">
      <c r="A2061" t="s">
        <v>19520</v>
      </c>
      <c r="B2061" t="s">
        <v>9423</v>
      </c>
      <c r="F2061" s="1">
        <v>62.596449999999997</v>
      </c>
      <c r="G2061" s="1">
        <v>59.083910000000003</v>
      </c>
      <c r="H2061" s="1">
        <v>94.529079999999993</v>
      </c>
      <c r="I2061" s="1">
        <v>94.59639</v>
      </c>
      <c r="J2061" s="1">
        <v>60.374980000000001</v>
      </c>
      <c r="K2061" s="1">
        <v>58.827280000000002</v>
      </c>
      <c r="L2061" s="1">
        <v>115.1</v>
      </c>
      <c r="M2061" s="1">
        <v>120.46899999999999</v>
      </c>
      <c r="N2061" s="1">
        <v>0.74563670000000004</v>
      </c>
      <c r="O2061" s="1">
        <v>1.9413119999999999E-11</v>
      </c>
      <c r="P2061" s="1">
        <v>1.1986349999999999</v>
      </c>
      <c r="Q2061" s="1">
        <v>1.725131E-34</v>
      </c>
      <c r="R2061">
        <v>-0.22243499999999999</v>
      </c>
      <c r="S2061">
        <v>0.158944</v>
      </c>
      <c r="T2061">
        <v>0.19304099999999999</v>
      </c>
      <c r="U2061">
        <v>8.9122000000000007E-2</v>
      </c>
    </row>
    <row r="2062" spans="1:21">
      <c r="A2062" t="s">
        <v>18046</v>
      </c>
      <c r="B2062" t="s">
        <v>9425</v>
      </c>
      <c r="C2062" t="s">
        <v>18047</v>
      </c>
      <c r="D2062" t="s">
        <v>18048</v>
      </c>
      <c r="E2062" t="s">
        <v>18049</v>
      </c>
      <c r="F2062" s="1">
        <v>3.707732</v>
      </c>
      <c r="G2062" s="1">
        <v>3.461659</v>
      </c>
      <c r="H2062" s="1">
        <v>0.84987489999999999</v>
      </c>
      <c r="I2062" s="1">
        <v>0.55304430000000004</v>
      </c>
      <c r="J2062" s="1">
        <v>3.554389</v>
      </c>
      <c r="K2062" s="1">
        <v>4.276065</v>
      </c>
      <c r="L2062" s="1">
        <v>0.94054040000000005</v>
      </c>
      <c r="M2062" s="1">
        <v>1.0774319999999999</v>
      </c>
      <c r="N2062" s="1">
        <v>-1.13913</v>
      </c>
      <c r="O2062" s="1">
        <v>3.8950880000000001E-3</v>
      </c>
      <c r="P2062" s="1">
        <v>-1.094525</v>
      </c>
      <c r="Q2062" s="1">
        <v>9.9515139999999998E-3</v>
      </c>
      <c r="R2062">
        <v>-5.5671999999999999E-2</v>
      </c>
      <c r="S2062">
        <v>1</v>
      </c>
      <c r="T2062">
        <v>0.20417099999999999</v>
      </c>
      <c r="U2062">
        <v>0.93034899999999998</v>
      </c>
    </row>
    <row r="2063" spans="1:21">
      <c r="A2063" t="s">
        <v>19521</v>
      </c>
      <c r="B2063" t="s">
        <v>9430</v>
      </c>
      <c r="F2063" s="1">
        <v>6.3116570000000003</v>
      </c>
      <c r="G2063" s="1">
        <v>6.4726039999999996</v>
      </c>
      <c r="H2063" s="1">
        <v>2.7411889999999999</v>
      </c>
      <c r="I2063" s="1">
        <v>1.635141</v>
      </c>
      <c r="J2063" s="1">
        <v>7.3489339999999999</v>
      </c>
      <c r="K2063" s="1">
        <v>6.7523489999999997</v>
      </c>
      <c r="L2063" s="1">
        <v>1.444582</v>
      </c>
      <c r="M2063" s="1">
        <v>1.3031820000000001</v>
      </c>
      <c r="N2063" s="1">
        <v>-0.94384570000000001</v>
      </c>
      <c r="O2063" s="1">
        <v>7.8667449999999996E-3</v>
      </c>
      <c r="P2063" s="1">
        <v>-1.4952190000000001</v>
      </c>
      <c r="Q2063" s="1">
        <v>2.1487089999999999E-5</v>
      </c>
      <c r="R2063">
        <v>-4.9096000000000001E-2</v>
      </c>
      <c r="S2063">
        <v>1</v>
      </c>
      <c r="T2063">
        <v>-0.45983600000000002</v>
      </c>
      <c r="U2063">
        <v>0.45617200000000002</v>
      </c>
    </row>
    <row r="2064" spans="1:21">
      <c r="A2064" t="s">
        <v>21290</v>
      </c>
      <c r="B2064" t="s">
        <v>9435</v>
      </c>
      <c r="F2064" s="1">
        <v>3.5477129999999999</v>
      </c>
      <c r="G2064" s="1">
        <v>4.2035720000000003</v>
      </c>
      <c r="H2064" s="1">
        <v>3.0769570000000002</v>
      </c>
      <c r="I2064" s="1">
        <v>3.003431</v>
      </c>
      <c r="J2064" s="1">
        <v>1.866654</v>
      </c>
      <c r="K2064" s="1">
        <v>1.161106</v>
      </c>
      <c r="L2064" s="1">
        <v>3.2523230000000001</v>
      </c>
      <c r="M2064" s="1">
        <v>2.7584390000000001</v>
      </c>
      <c r="N2064" s="1">
        <v>-0.1532116</v>
      </c>
      <c r="O2064" s="1">
        <v>0.9057132</v>
      </c>
      <c r="P2064" s="1">
        <v>0.92795430000000001</v>
      </c>
      <c r="Q2064" s="1">
        <v>1.3825759999999999E-2</v>
      </c>
      <c r="R2064">
        <v>-1.10948</v>
      </c>
      <c r="S2064">
        <v>5.6499999999999996E-4</v>
      </c>
      <c r="T2064">
        <v>-0.112306</v>
      </c>
      <c r="U2064">
        <v>0.93413000000000002</v>
      </c>
    </row>
    <row r="2065" spans="1:21">
      <c r="A2065" t="s">
        <v>21291</v>
      </c>
      <c r="B2065" t="s">
        <v>9437</v>
      </c>
      <c r="F2065" s="1">
        <v>1.1404030000000001</v>
      </c>
      <c r="G2065" s="1">
        <v>2.083142</v>
      </c>
      <c r="H2065" s="1">
        <v>2.2218960000000001</v>
      </c>
      <c r="I2065" s="1">
        <v>2.168803</v>
      </c>
      <c r="J2065" s="1">
        <v>9.2084320000000002</v>
      </c>
      <c r="K2065" s="1">
        <v>9.9873560000000001</v>
      </c>
      <c r="L2065" s="1">
        <v>14.257669999999999</v>
      </c>
      <c r="M2065" s="1">
        <v>15.28538</v>
      </c>
      <c r="N2065" s="1">
        <v>0.34734939999999997</v>
      </c>
      <c r="O2065" s="1">
        <v>0.70578969999999996</v>
      </c>
      <c r="P2065" s="1">
        <v>0.7845934</v>
      </c>
      <c r="Q2065" s="1">
        <v>3.366884E-4</v>
      </c>
      <c r="R2065">
        <v>1.7188810000000001</v>
      </c>
      <c r="S2065">
        <v>0</v>
      </c>
      <c r="T2065">
        <v>2.1638600000000001</v>
      </c>
      <c r="U2065">
        <v>0</v>
      </c>
    </row>
    <row r="2066" spans="1:21">
      <c r="A2066" t="s">
        <v>19522</v>
      </c>
      <c r="B2066" t="s">
        <v>9448</v>
      </c>
      <c r="F2066" s="1">
        <v>12.79857</v>
      </c>
      <c r="G2066" s="1">
        <v>12.46869</v>
      </c>
      <c r="H2066" s="1">
        <v>17.281849999999999</v>
      </c>
      <c r="I2066" s="1">
        <v>18.11844</v>
      </c>
      <c r="J2066" s="1">
        <v>10.913629999999999</v>
      </c>
      <c r="K2066" s="1">
        <v>10.96964</v>
      </c>
      <c r="L2066" s="1">
        <v>26.613790000000002</v>
      </c>
      <c r="M2066" s="1">
        <v>22.822019999999998</v>
      </c>
      <c r="N2066" s="1">
        <v>0.56459530000000002</v>
      </c>
      <c r="O2066" s="1">
        <v>3.9276939999999998E-3</v>
      </c>
      <c r="P2066" s="1">
        <v>1.330236</v>
      </c>
      <c r="Q2066" s="1">
        <v>2.3918379999999998E-16</v>
      </c>
      <c r="R2066">
        <v>-0.36669800000000002</v>
      </c>
      <c r="S2066">
        <v>0.127669</v>
      </c>
      <c r="T2066">
        <v>0.34164699999999998</v>
      </c>
      <c r="U2066">
        <v>5.2162E-2</v>
      </c>
    </row>
    <row r="2067" spans="1:21">
      <c r="A2067" t="s">
        <v>21292</v>
      </c>
      <c r="B2067" t="s">
        <v>9453</v>
      </c>
      <c r="C2067" t="s">
        <v>16572</v>
      </c>
      <c r="D2067" t="s">
        <v>21293</v>
      </c>
      <c r="E2067" t="s">
        <v>21294</v>
      </c>
      <c r="F2067" s="1">
        <v>169.1156</v>
      </c>
      <c r="G2067" s="1">
        <v>172.9032</v>
      </c>
      <c r="H2067" s="1">
        <v>164.3098</v>
      </c>
      <c r="I2067" s="1">
        <v>165.41569999999999</v>
      </c>
      <c r="J2067" s="1">
        <v>85.350560000000002</v>
      </c>
      <c r="K2067" s="1">
        <v>81.307490000000001</v>
      </c>
      <c r="L2067" s="1">
        <v>114.2316</v>
      </c>
      <c r="M2067" s="1">
        <v>114.3747</v>
      </c>
      <c r="N2067" s="1">
        <v>8.5859249999999998E-2</v>
      </c>
      <c r="O2067" s="1">
        <v>0.42419829999999997</v>
      </c>
      <c r="P2067" s="1">
        <v>0.69198649999999995</v>
      </c>
      <c r="Q2067" s="1">
        <v>1.5314329999999999E-19</v>
      </c>
      <c r="R2067">
        <v>-1.221473</v>
      </c>
      <c r="S2067">
        <v>0</v>
      </c>
      <c r="T2067">
        <v>-0.64229499999999995</v>
      </c>
      <c r="U2067">
        <v>0</v>
      </c>
    </row>
    <row r="2068" spans="1:21">
      <c r="A2068" t="s">
        <v>19523</v>
      </c>
      <c r="B2068" t="s">
        <v>9459</v>
      </c>
      <c r="F2068" s="1">
        <v>1.1230359999999999</v>
      </c>
      <c r="G2068" s="1">
        <v>1.15323</v>
      </c>
      <c r="H2068" s="1">
        <v>0.58441050000000005</v>
      </c>
      <c r="I2068" s="1">
        <v>0.51611750000000001</v>
      </c>
      <c r="J2068" s="1">
        <v>1.745822</v>
      </c>
      <c r="K2068" s="1">
        <v>1.52271</v>
      </c>
      <c r="L2068" s="1">
        <v>0.55436229999999997</v>
      </c>
      <c r="M2068" s="1">
        <v>0.55566649999999995</v>
      </c>
      <c r="N2068" s="1">
        <v>-0.62448099999999995</v>
      </c>
      <c r="O2068" s="1">
        <v>0.1135041</v>
      </c>
      <c r="P2068" s="1">
        <v>-1.0379890000000001</v>
      </c>
      <c r="Q2068" s="1">
        <v>1.2199050000000001E-3</v>
      </c>
      <c r="R2068">
        <v>0.25223299999999998</v>
      </c>
      <c r="S2068">
        <v>0.54811200000000004</v>
      </c>
      <c r="T2068">
        <v>-7.4975E-2</v>
      </c>
      <c r="U2068">
        <v>1</v>
      </c>
    </row>
    <row r="2069" spans="1:21">
      <c r="A2069" t="s">
        <v>21295</v>
      </c>
      <c r="B2069" t="s">
        <v>9470</v>
      </c>
      <c r="C2069" t="s">
        <v>21296</v>
      </c>
      <c r="D2069" t="s">
        <v>21297</v>
      </c>
      <c r="E2069" t="s">
        <v>21298</v>
      </c>
      <c r="F2069" s="1">
        <v>12.08588</v>
      </c>
      <c r="G2069" s="1">
        <v>11.774369999999999</v>
      </c>
      <c r="H2069" s="1">
        <v>10.32347</v>
      </c>
      <c r="I2069" s="1">
        <v>10.955030000000001</v>
      </c>
      <c r="J2069" s="1">
        <v>4.9817679999999998</v>
      </c>
      <c r="K2069" s="1">
        <v>5.0482180000000003</v>
      </c>
      <c r="L2069" s="1">
        <v>5.2557</v>
      </c>
      <c r="M2069" s="1">
        <v>5.403143</v>
      </c>
      <c r="N2069" s="1">
        <v>-2.444528E-2</v>
      </c>
      <c r="O2069">
        <v>1</v>
      </c>
      <c r="P2069" s="1">
        <v>0.30577159999999998</v>
      </c>
      <c r="Q2069" s="1">
        <v>0.23402110000000001</v>
      </c>
      <c r="R2069">
        <v>-1.3400909999999999</v>
      </c>
      <c r="S2069">
        <v>0</v>
      </c>
      <c r="T2069">
        <v>-1.053223</v>
      </c>
      <c r="U2069">
        <v>0</v>
      </c>
    </row>
    <row r="2070" spans="1:21">
      <c r="A2070" t="s">
        <v>22660</v>
      </c>
      <c r="B2070" t="s">
        <v>9478</v>
      </c>
      <c r="F2070" s="1">
        <v>0.1687119</v>
      </c>
      <c r="G2070" s="1">
        <v>0.16436339999999999</v>
      </c>
      <c r="H2070" s="1">
        <v>0.1546865</v>
      </c>
      <c r="I2070" s="1">
        <v>0.1006601</v>
      </c>
      <c r="J2070" s="1">
        <v>0.69670209999999999</v>
      </c>
      <c r="K2070" s="1">
        <v>0.68100419999999995</v>
      </c>
      <c r="L2070" s="1">
        <v>1.0271319999999999</v>
      </c>
      <c r="M2070" s="1">
        <v>1.4217569999999999</v>
      </c>
      <c r="N2070" s="1">
        <v>-7.4387170000000002E-2</v>
      </c>
      <c r="O2070">
        <v>1</v>
      </c>
      <c r="P2070" s="1">
        <v>0.72600290000000001</v>
      </c>
      <c r="Q2070" s="1">
        <v>9.6202689999999993E-2</v>
      </c>
      <c r="R2070">
        <v>0.81044899999999997</v>
      </c>
      <c r="S2070">
        <v>0.108968</v>
      </c>
      <c r="T2070">
        <v>1.6767160000000001</v>
      </c>
      <c r="U2070">
        <v>1.36E-4</v>
      </c>
    </row>
    <row r="2071" spans="1:21">
      <c r="A2071" t="s">
        <v>18050</v>
      </c>
      <c r="B2071" t="s">
        <v>9481</v>
      </c>
      <c r="C2071" t="s">
        <v>16572</v>
      </c>
      <c r="D2071" t="s">
        <v>18051</v>
      </c>
      <c r="E2071" t="s">
        <v>18052</v>
      </c>
      <c r="F2071" s="1">
        <v>20.431840000000001</v>
      </c>
      <c r="G2071" s="1">
        <v>20.371729999999999</v>
      </c>
      <c r="H2071" s="1">
        <v>41.564480000000003</v>
      </c>
      <c r="I2071" s="1">
        <v>40.285559999999997</v>
      </c>
      <c r="J2071" s="1">
        <v>25.283950000000001</v>
      </c>
      <c r="K2071" s="1">
        <v>26.094950000000001</v>
      </c>
      <c r="L2071" s="1">
        <v>42.342799999999997</v>
      </c>
      <c r="M2071" s="1">
        <v>42.024940000000001</v>
      </c>
      <c r="N2071" s="1">
        <v>1.059717</v>
      </c>
      <c r="O2071" s="1">
        <v>6.6676430000000004E-13</v>
      </c>
      <c r="P2071" s="1">
        <v>0.92003650000000003</v>
      </c>
      <c r="Q2071" s="1">
        <v>1.6180609999999999E-11</v>
      </c>
      <c r="R2071">
        <v>0.118938</v>
      </c>
      <c r="S2071">
        <v>0.70372599999999996</v>
      </c>
      <c r="T2071">
        <v>-7.3573E-2</v>
      </c>
      <c r="U2071">
        <v>0.79615400000000003</v>
      </c>
    </row>
    <row r="2072" spans="1:21">
      <c r="A2072" t="s">
        <v>18053</v>
      </c>
      <c r="B2072" t="s">
        <v>9488</v>
      </c>
      <c r="C2072" t="s">
        <v>16572</v>
      </c>
      <c r="D2072" t="s">
        <v>17715</v>
      </c>
      <c r="E2072" t="s">
        <v>16572</v>
      </c>
      <c r="F2072" s="1">
        <v>12.30035</v>
      </c>
      <c r="G2072" s="1">
        <v>13.14298</v>
      </c>
      <c r="H2072" s="1">
        <v>25.647880000000001</v>
      </c>
      <c r="I2072" s="1">
        <v>31.782029999999999</v>
      </c>
      <c r="J2072" s="1">
        <v>26.333680000000001</v>
      </c>
      <c r="K2072" s="1">
        <v>23.68111</v>
      </c>
      <c r="L2072" s="1">
        <v>126.47709999999999</v>
      </c>
      <c r="M2072" s="1">
        <v>118.127</v>
      </c>
      <c r="N2072" s="1">
        <v>1.1416010000000001</v>
      </c>
      <c r="O2072" s="1">
        <v>1.909612E-7</v>
      </c>
      <c r="P2072" s="1">
        <v>2.4475699999999998</v>
      </c>
      <c r="Q2072" s="1">
        <v>6.2746899999999995E-113</v>
      </c>
      <c r="R2072">
        <v>0.67940299999999998</v>
      </c>
      <c r="S2072">
        <v>2.0769999999999999E-3</v>
      </c>
      <c r="T2072">
        <v>1.917327</v>
      </c>
      <c r="U2072">
        <v>0</v>
      </c>
    </row>
    <row r="2073" spans="1:21">
      <c r="A2073" t="s">
        <v>19524</v>
      </c>
      <c r="B2073" t="s">
        <v>9489</v>
      </c>
      <c r="F2073" s="1">
        <v>4.9912830000000001</v>
      </c>
      <c r="G2073" s="1">
        <v>5.0077860000000003</v>
      </c>
      <c r="H2073" s="1">
        <v>4.0299160000000001</v>
      </c>
      <c r="I2073" s="1">
        <v>4.5336619999999996</v>
      </c>
      <c r="J2073" s="1">
        <v>3.8894120000000001</v>
      </c>
      <c r="K2073" s="1">
        <v>4.1239610000000004</v>
      </c>
      <c r="L2073" s="1">
        <v>8.5525099999999998</v>
      </c>
      <c r="M2073" s="1">
        <v>8.3777980000000003</v>
      </c>
      <c r="N2073" s="1">
        <v>-7.0902199999999999E-2</v>
      </c>
      <c r="O2073">
        <v>1</v>
      </c>
      <c r="P2073" s="1">
        <v>1.189406</v>
      </c>
      <c r="Q2073" s="1">
        <v>1.47969E-8</v>
      </c>
      <c r="R2073">
        <v>-0.437944</v>
      </c>
      <c r="S2073">
        <v>0.13855899999999999</v>
      </c>
      <c r="T2073">
        <v>0.78292700000000004</v>
      </c>
      <c r="U2073">
        <v>6.1300000000000005E-4</v>
      </c>
    </row>
    <row r="2074" spans="1:21">
      <c r="A2074" t="s">
        <v>19525</v>
      </c>
      <c r="B2074" t="s">
        <v>9493</v>
      </c>
      <c r="F2074">
        <v>0</v>
      </c>
      <c r="G2074" s="1">
        <v>8.8305869999999995E-2</v>
      </c>
      <c r="H2074" s="1">
        <v>0.58174809999999999</v>
      </c>
      <c r="I2074" s="1">
        <v>0.48672579999999999</v>
      </c>
      <c r="J2074" s="1">
        <v>0.72188390000000002</v>
      </c>
      <c r="K2074" s="1">
        <v>1.332835</v>
      </c>
      <c r="L2074" s="1">
        <v>2.8380179999999999</v>
      </c>
      <c r="M2074" s="1">
        <v>2.7656749999999999</v>
      </c>
      <c r="N2074" s="1">
        <v>1.027166</v>
      </c>
      <c r="O2074" s="1">
        <v>0.110319</v>
      </c>
      <c r="P2074" s="1">
        <v>1.2257039999999999</v>
      </c>
      <c r="Q2074" s="1">
        <v>1.05433E-3</v>
      </c>
      <c r="R2074">
        <v>1.4341379999999999</v>
      </c>
      <c r="S2074">
        <v>5.9160000000000003E-3</v>
      </c>
      <c r="T2074">
        <v>1.4880199999999999</v>
      </c>
      <c r="U2074">
        <v>1.63E-4</v>
      </c>
    </row>
    <row r="2075" spans="1:21">
      <c r="A2075" t="s">
        <v>22661</v>
      </c>
      <c r="B2075" t="s">
        <v>9504</v>
      </c>
      <c r="F2075" s="1">
        <v>5.038252</v>
      </c>
      <c r="G2075" s="1">
        <v>5.6095899999999999</v>
      </c>
      <c r="H2075" s="1">
        <v>10.55865</v>
      </c>
      <c r="I2075" s="1">
        <v>14.81537</v>
      </c>
      <c r="J2075" s="1">
        <v>0.63690760000000002</v>
      </c>
      <c r="K2075" s="1">
        <v>1.2451140000000001</v>
      </c>
      <c r="L2075" s="1">
        <v>1.877956</v>
      </c>
      <c r="M2075" s="1">
        <v>1.2549159999999999</v>
      </c>
      <c r="N2075" s="1">
        <v>0.73033950000000003</v>
      </c>
      <c r="O2075" s="1">
        <v>0.1110037</v>
      </c>
      <c r="P2075" s="1">
        <v>0.29034850000000001</v>
      </c>
      <c r="Q2075" s="1">
        <v>0.90012289999999995</v>
      </c>
      <c r="R2075">
        <v>-0.91743600000000003</v>
      </c>
      <c r="S2075">
        <v>7.4038000000000007E-2</v>
      </c>
      <c r="T2075">
        <v>-1.6017600000000001</v>
      </c>
      <c r="U2075">
        <v>3.0699999999999998E-4</v>
      </c>
    </row>
    <row r="2076" spans="1:21">
      <c r="A2076" t="s">
        <v>19526</v>
      </c>
      <c r="B2076" t="s">
        <v>9512</v>
      </c>
      <c r="F2076" s="1">
        <v>1.1115060000000001</v>
      </c>
      <c r="G2076" s="1">
        <v>3.0319989999999999</v>
      </c>
      <c r="H2076" s="1">
        <v>0.20382069999999999</v>
      </c>
      <c r="I2076" s="1">
        <v>0.39790059999999999</v>
      </c>
      <c r="J2076" s="1">
        <v>2.754003</v>
      </c>
      <c r="K2076" s="1">
        <v>2.1151040000000001</v>
      </c>
      <c r="L2076" s="1">
        <v>0.19334109999999999</v>
      </c>
      <c r="M2076">
        <v>0</v>
      </c>
      <c r="N2076" s="1">
        <v>-0.84697129999999998</v>
      </c>
      <c r="O2076" s="1">
        <v>0.2434839</v>
      </c>
      <c r="P2076" s="1">
        <v>-1.6493869999999999</v>
      </c>
      <c r="Q2076" s="1">
        <v>4.614211E-3</v>
      </c>
      <c r="R2076">
        <v>6.8015999999999993E-2</v>
      </c>
      <c r="S2076">
        <v>1</v>
      </c>
      <c r="T2076">
        <v>-0.48169000000000001</v>
      </c>
      <c r="U2076">
        <v>0.90824300000000002</v>
      </c>
    </row>
    <row r="2077" spans="1:21">
      <c r="A2077" t="s">
        <v>17008</v>
      </c>
      <c r="B2077" t="s">
        <v>9518</v>
      </c>
      <c r="C2077" t="s">
        <v>17009</v>
      </c>
      <c r="D2077" t="s">
        <v>17010</v>
      </c>
      <c r="E2077" t="s">
        <v>17011</v>
      </c>
      <c r="F2077" s="1">
        <v>150.0361</v>
      </c>
      <c r="G2077" s="1">
        <v>162.60210000000001</v>
      </c>
      <c r="H2077" s="1">
        <v>2171.9119999999998</v>
      </c>
      <c r="I2077" s="1">
        <v>2171.4589999999998</v>
      </c>
      <c r="J2077" s="1">
        <v>312.86680000000001</v>
      </c>
      <c r="K2077" s="1">
        <v>315.03219999999999</v>
      </c>
      <c r="L2077" s="1">
        <v>1116.6959999999999</v>
      </c>
      <c r="M2077" s="1">
        <v>1106.9390000000001</v>
      </c>
      <c r="N2077" s="1">
        <v>3.9081399999999999</v>
      </c>
      <c r="O2077">
        <v>0</v>
      </c>
      <c r="P2077" s="1">
        <v>2.061598</v>
      </c>
      <c r="Q2077">
        <v>0</v>
      </c>
      <c r="R2077">
        <v>0.79373499999999997</v>
      </c>
      <c r="S2077">
        <v>0</v>
      </c>
      <c r="T2077">
        <v>-1.0844130000000001</v>
      </c>
      <c r="U2077">
        <v>0</v>
      </c>
    </row>
    <row r="2078" spans="1:21">
      <c r="A2078" t="s">
        <v>18054</v>
      </c>
      <c r="B2078" t="s">
        <v>9523</v>
      </c>
      <c r="F2078" s="1">
        <v>8.4538460000000004</v>
      </c>
      <c r="G2078" s="1">
        <v>8.4471270000000001</v>
      </c>
      <c r="H2078" s="1">
        <v>2.981176</v>
      </c>
      <c r="I2078" s="1">
        <v>1.939959</v>
      </c>
      <c r="J2078" s="1">
        <v>7.0971830000000002</v>
      </c>
      <c r="K2078" s="1">
        <v>7.687246</v>
      </c>
      <c r="L2078" s="1">
        <v>3.9590529999999999</v>
      </c>
      <c r="M2078" s="1">
        <v>2.4566080000000001</v>
      </c>
      <c r="N2078" s="1">
        <v>-1.0702370000000001</v>
      </c>
      <c r="O2078" s="1">
        <v>1.8546859999999999E-3</v>
      </c>
      <c r="P2078" s="1">
        <v>-0.73069329999999999</v>
      </c>
      <c r="Q2078" s="1">
        <v>7.958308E-2</v>
      </c>
      <c r="R2078">
        <v>-0.30440200000000001</v>
      </c>
      <c r="S2078">
        <v>0.47606300000000001</v>
      </c>
      <c r="T2078">
        <v>0.16573199999999999</v>
      </c>
      <c r="U2078">
        <v>0.91413299999999997</v>
      </c>
    </row>
    <row r="2079" spans="1:21">
      <c r="A2079" t="s">
        <v>19527</v>
      </c>
      <c r="B2079" t="s">
        <v>9527</v>
      </c>
      <c r="F2079" s="1">
        <v>74.268510000000006</v>
      </c>
      <c r="G2079" s="1">
        <v>74.202190000000002</v>
      </c>
      <c r="H2079" s="1">
        <v>136.85769999999999</v>
      </c>
      <c r="I2079" s="1">
        <v>130.0616</v>
      </c>
      <c r="J2079" s="1">
        <v>29.180309999999999</v>
      </c>
      <c r="K2079" s="1">
        <v>30.66835</v>
      </c>
      <c r="L2079" s="1">
        <v>75.379919999999998</v>
      </c>
      <c r="M2079" s="1">
        <v>73.522040000000004</v>
      </c>
      <c r="N2079" s="1">
        <v>0.96458889999999997</v>
      </c>
      <c r="O2079" s="1">
        <v>4.4130040000000002E-35</v>
      </c>
      <c r="P2079" s="1">
        <v>1.5160499999999999</v>
      </c>
      <c r="Q2079" s="1">
        <v>4.3818910000000004E-47</v>
      </c>
      <c r="R2079">
        <v>-1.4556519999999999</v>
      </c>
      <c r="S2079">
        <v>0</v>
      </c>
      <c r="T2079">
        <v>-0.94912799999999997</v>
      </c>
      <c r="U2079">
        <v>0</v>
      </c>
    </row>
    <row r="2080" spans="1:21">
      <c r="A2080" t="s">
        <v>19528</v>
      </c>
      <c r="B2080" t="s">
        <v>9528</v>
      </c>
      <c r="C2080" t="s">
        <v>19529</v>
      </c>
      <c r="D2080" t="s">
        <v>19530</v>
      </c>
      <c r="E2080" t="s">
        <v>19531</v>
      </c>
      <c r="F2080" s="1">
        <v>13.46482</v>
      </c>
      <c r="G2080" s="1">
        <v>16.041609999999999</v>
      </c>
      <c r="H2080" s="1">
        <v>19.336259999999999</v>
      </c>
      <c r="I2080" s="1">
        <v>19.237169999999999</v>
      </c>
      <c r="J2080" s="1">
        <v>15.575670000000001</v>
      </c>
      <c r="K2080" s="1">
        <v>15.08441</v>
      </c>
      <c r="L2080" s="1">
        <v>28.71238</v>
      </c>
      <c r="M2080" s="1">
        <v>29.2042</v>
      </c>
      <c r="N2080" s="1">
        <v>0.4973301</v>
      </c>
      <c r="O2080" s="1">
        <v>1.7835349999999999E-3</v>
      </c>
      <c r="P2080" s="1">
        <v>1.1228739999999999</v>
      </c>
      <c r="Q2080" s="1">
        <v>6.1865399999999997E-21</v>
      </c>
      <c r="R2080">
        <v>-0.133905</v>
      </c>
      <c r="S2080">
        <v>0.55596800000000002</v>
      </c>
      <c r="T2080">
        <v>0.45277299999999998</v>
      </c>
      <c r="U2080">
        <v>3.9800000000000002E-4</v>
      </c>
    </row>
    <row r="2081" spans="1:21">
      <c r="A2081" t="s">
        <v>19532</v>
      </c>
      <c r="B2081" t="s">
        <v>9531</v>
      </c>
      <c r="F2081" s="1">
        <v>3.4619580000000001</v>
      </c>
      <c r="G2081" s="1">
        <v>3.7943169999999999</v>
      </c>
      <c r="H2081" s="1">
        <v>7.8031360000000003</v>
      </c>
      <c r="I2081" s="1">
        <v>5.9384249999999996</v>
      </c>
      <c r="J2081" s="1">
        <v>7.0204959999999996</v>
      </c>
      <c r="K2081" s="1">
        <v>6.4880040000000001</v>
      </c>
      <c r="L2081" s="1">
        <v>13.42384</v>
      </c>
      <c r="M2081" s="1">
        <v>12.70091</v>
      </c>
      <c r="N2081" s="1">
        <v>0.7718583</v>
      </c>
      <c r="O2081" s="1">
        <v>1.599745E-2</v>
      </c>
      <c r="P2081" s="1">
        <v>1.055193</v>
      </c>
      <c r="Q2081" s="1">
        <v>5.3918190000000001E-6</v>
      </c>
      <c r="R2081">
        <v>0.52463599999999999</v>
      </c>
      <c r="S2081">
        <v>0.146259</v>
      </c>
      <c r="T2081">
        <v>0.72484999999999999</v>
      </c>
      <c r="U2081">
        <v>5.0509999999999999E-3</v>
      </c>
    </row>
    <row r="2082" spans="1:21">
      <c r="A2082" t="s">
        <v>18055</v>
      </c>
      <c r="B2082" t="s">
        <v>9533</v>
      </c>
      <c r="C2082" t="s">
        <v>18056</v>
      </c>
      <c r="D2082" t="s">
        <v>18057</v>
      </c>
      <c r="E2082" t="s">
        <v>18058</v>
      </c>
      <c r="F2082" s="1">
        <v>245.9616</v>
      </c>
      <c r="G2082" s="1">
        <v>248.18629999999999</v>
      </c>
      <c r="H2082" s="1">
        <v>80.713920000000002</v>
      </c>
      <c r="I2082" s="1">
        <v>79.280360000000002</v>
      </c>
      <c r="J2082" s="1">
        <v>78.334999999999994</v>
      </c>
      <c r="K2082" s="1">
        <v>79.122299999999996</v>
      </c>
      <c r="L2082" s="1">
        <v>44.056330000000003</v>
      </c>
      <c r="M2082" s="1">
        <v>44.320749999999997</v>
      </c>
      <c r="N2082" s="1">
        <v>-1.4774719999999999</v>
      </c>
      <c r="O2082" s="1">
        <v>1.0902369999999999E-266</v>
      </c>
      <c r="P2082" s="1">
        <v>-0.58265199999999995</v>
      </c>
      <c r="Q2082" s="1">
        <v>3.3200369999999998E-19</v>
      </c>
      <c r="R2082">
        <v>-1.842147</v>
      </c>
      <c r="S2082">
        <v>0</v>
      </c>
      <c r="T2082">
        <v>-0.96713800000000005</v>
      </c>
      <c r="U2082">
        <v>0</v>
      </c>
    </row>
    <row r="2083" spans="1:21">
      <c r="A2083" t="s">
        <v>21299</v>
      </c>
      <c r="B2083" t="s">
        <v>9537</v>
      </c>
      <c r="F2083" s="1">
        <v>206.54990000000001</v>
      </c>
      <c r="G2083" s="1">
        <v>217.136</v>
      </c>
      <c r="H2083" s="1">
        <v>201.6105</v>
      </c>
      <c r="I2083" s="1">
        <v>178.6781</v>
      </c>
      <c r="J2083" s="1">
        <v>112.3524</v>
      </c>
      <c r="K2083" s="1">
        <v>111.41249999999999</v>
      </c>
      <c r="L2083" s="1">
        <v>104.4243</v>
      </c>
      <c r="M2083" s="1">
        <v>102.06319999999999</v>
      </c>
      <c r="N2083" s="1">
        <v>-1.8079120000000001E-2</v>
      </c>
      <c r="O2083">
        <v>1</v>
      </c>
      <c r="P2083" s="1">
        <v>0.12651560000000001</v>
      </c>
      <c r="Q2083" s="1">
        <v>0.3463485</v>
      </c>
      <c r="R2083">
        <v>-1.1024499999999999</v>
      </c>
      <c r="S2083">
        <v>0</v>
      </c>
      <c r="T2083">
        <v>-0.98392599999999997</v>
      </c>
      <c r="U2083">
        <v>0</v>
      </c>
    </row>
    <row r="2084" spans="1:21">
      <c r="A2084" t="s">
        <v>21300</v>
      </c>
      <c r="B2084" t="s">
        <v>9539</v>
      </c>
      <c r="C2084" t="s">
        <v>21301</v>
      </c>
      <c r="D2084" t="s">
        <v>21302</v>
      </c>
      <c r="E2084" t="s">
        <v>21303</v>
      </c>
      <c r="F2084" s="1">
        <v>1.801336</v>
      </c>
      <c r="G2084" s="1">
        <v>1.570179</v>
      </c>
      <c r="H2084" s="1">
        <v>1.9992890000000001</v>
      </c>
      <c r="I2084" s="1">
        <v>1.2727269999999999</v>
      </c>
      <c r="J2084" s="1">
        <v>4.6142200000000004</v>
      </c>
      <c r="K2084" s="1">
        <v>6.3143549999999999</v>
      </c>
      <c r="L2084" s="1">
        <v>1.8140369999999999</v>
      </c>
      <c r="M2084" s="1">
        <v>2.5621559999999999</v>
      </c>
      <c r="N2084" s="1">
        <v>4.4954349999999997E-2</v>
      </c>
      <c r="O2084">
        <v>1</v>
      </c>
      <c r="P2084" s="1">
        <v>-0.87525779999999997</v>
      </c>
      <c r="Q2084" s="1">
        <v>1.3099400000000001E-2</v>
      </c>
      <c r="R2084">
        <v>1.099523</v>
      </c>
      <c r="S2084">
        <v>3.1599999999999998E-4</v>
      </c>
      <c r="T2084">
        <v>0.224993</v>
      </c>
      <c r="U2084">
        <v>0.79163399999999995</v>
      </c>
    </row>
    <row r="2085" spans="1:21">
      <c r="A2085" t="s">
        <v>18059</v>
      </c>
      <c r="B2085" t="s">
        <v>9540</v>
      </c>
      <c r="F2085" s="1">
        <v>0.40515400000000001</v>
      </c>
      <c r="G2085" s="1">
        <v>0.2960334</v>
      </c>
      <c r="H2085" s="1">
        <v>2.0430990000000002</v>
      </c>
      <c r="I2085" s="1">
        <v>1.4503839999999999</v>
      </c>
      <c r="J2085" s="1">
        <v>0.71704210000000002</v>
      </c>
      <c r="K2085" s="1">
        <v>1.1389400000000001</v>
      </c>
      <c r="L2085" s="1">
        <v>2.5547029999999999</v>
      </c>
      <c r="M2085" s="1">
        <v>2.8256139999999998</v>
      </c>
      <c r="N2085" s="1">
        <v>1.126433</v>
      </c>
      <c r="O2085" s="1">
        <v>6.0355260000000003E-3</v>
      </c>
      <c r="P2085" s="1">
        <v>1.2165060000000001</v>
      </c>
      <c r="Q2085" s="1">
        <v>1.805559E-3</v>
      </c>
      <c r="R2085">
        <v>0.50356800000000002</v>
      </c>
      <c r="S2085">
        <v>0.412943</v>
      </c>
      <c r="T2085">
        <v>0.38196999999999998</v>
      </c>
      <c r="U2085">
        <v>0.49473499999999998</v>
      </c>
    </row>
    <row r="2086" spans="1:21">
      <c r="A2086" t="s">
        <v>19533</v>
      </c>
      <c r="B2086" t="s">
        <v>9541</v>
      </c>
      <c r="F2086" s="1">
        <v>1.1641010000000001</v>
      </c>
      <c r="G2086" s="1">
        <v>0.75606390000000001</v>
      </c>
      <c r="H2086" s="1">
        <v>0.41507119999999997</v>
      </c>
      <c r="I2086" s="1">
        <v>0.57878969999999996</v>
      </c>
      <c r="J2086" s="1">
        <v>3.8915389999999999</v>
      </c>
      <c r="K2086" s="1">
        <v>3.915734</v>
      </c>
      <c r="L2086" s="1">
        <v>0.44997690000000001</v>
      </c>
      <c r="M2086" s="1">
        <v>0.90207099999999996</v>
      </c>
      <c r="N2086" s="1">
        <v>-0.41245969999999998</v>
      </c>
      <c r="O2086" s="1">
        <v>0.56267069999999997</v>
      </c>
      <c r="P2086" s="1">
        <v>-1.759614</v>
      </c>
      <c r="Q2086" s="1">
        <v>3.251991E-8</v>
      </c>
      <c r="R2086">
        <v>1.344984</v>
      </c>
      <c r="S2086">
        <v>7.9999999999999996E-6</v>
      </c>
      <c r="T2086">
        <v>0.16087499999999999</v>
      </c>
      <c r="U2086">
        <v>0.92401500000000003</v>
      </c>
    </row>
    <row r="2087" spans="1:21">
      <c r="A2087" t="s">
        <v>18060</v>
      </c>
      <c r="B2087" t="s">
        <v>9545</v>
      </c>
      <c r="F2087" s="1">
        <v>2.963228</v>
      </c>
      <c r="G2087" s="1">
        <v>4.8114169999999996</v>
      </c>
      <c r="H2087" s="1">
        <v>14.942880000000001</v>
      </c>
      <c r="I2087" s="1">
        <v>14.36481</v>
      </c>
      <c r="J2087" s="1">
        <v>5.4628379999999996</v>
      </c>
      <c r="K2087" s="1">
        <v>2.7766700000000002</v>
      </c>
      <c r="L2087" s="1">
        <v>19.97326</v>
      </c>
      <c r="M2087" s="1">
        <v>16.791180000000001</v>
      </c>
      <c r="N2087" s="1">
        <v>1.4764949999999999</v>
      </c>
      <c r="O2087" s="1">
        <v>2.2395679999999999E-7</v>
      </c>
      <c r="P2087" s="1">
        <v>1.9655009999999999</v>
      </c>
      <c r="Q2087" s="1">
        <v>4.146862E-13</v>
      </c>
      <c r="R2087">
        <v>-8.9879000000000001E-2</v>
      </c>
      <c r="S2087">
        <v>1</v>
      </c>
      <c r="T2087">
        <v>0.17983299999999999</v>
      </c>
      <c r="U2087">
        <v>0.67155699999999996</v>
      </c>
    </row>
    <row r="2088" spans="1:21">
      <c r="A2088" t="s">
        <v>19534</v>
      </c>
      <c r="B2088" t="s">
        <v>9546</v>
      </c>
      <c r="F2088" s="1">
        <v>45.473239999999997</v>
      </c>
      <c r="G2088" s="1">
        <v>44.764240000000001</v>
      </c>
      <c r="H2088" s="1">
        <v>70.311430000000001</v>
      </c>
      <c r="I2088" s="1">
        <v>70.332899999999995</v>
      </c>
      <c r="J2088" s="1">
        <v>43.183639999999997</v>
      </c>
      <c r="K2088" s="1">
        <v>46.047969999999999</v>
      </c>
      <c r="L2088" s="1">
        <v>120.8526</v>
      </c>
      <c r="M2088" s="1">
        <v>110.363</v>
      </c>
      <c r="N2088" s="1">
        <v>0.74941460000000004</v>
      </c>
      <c r="O2088" s="1">
        <v>1.0336049999999999E-11</v>
      </c>
      <c r="P2088" s="1">
        <v>1.5845579999999999</v>
      </c>
      <c r="Q2088" s="1">
        <v>2.261241E-52</v>
      </c>
      <c r="R2088">
        <v>-0.21074000000000001</v>
      </c>
      <c r="S2088">
        <v>0.18779199999999999</v>
      </c>
      <c r="T2088">
        <v>0.58666399999999996</v>
      </c>
      <c r="U2088">
        <v>0</v>
      </c>
    </row>
    <row r="2089" spans="1:21">
      <c r="A2089" t="s">
        <v>18061</v>
      </c>
      <c r="B2089" t="s">
        <v>9572</v>
      </c>
      <c r="C2089" t="s">
        <v>16572</v>
      </c>
      <c r="D2089" t="s">
        <v>18062</v>
      </c>
      <c r="E2089" t="s">
        <v>18063</v>
      </c>
      <c r="F2089" s="1">
        <v>24.65269</v>
      </c>
      <c r="G2089" s="1">
        <v>23.393439999999998</v>
      </c>
      <c r="H2089" s="1">
        <v>57.241999999999997</v>
      </c>
      <c r="I2089" s="1">
        <v>54.537010000000002</v>
      </c>
      <c r="J2089" s="1">
        <v>21.248560000000001</v>
      </c>
      <c r="K2089" s="1">
        <v>20.123619999999999</v>
      </c>
      <c r="L2089" s="1">
        <v>93.096980000000002</v>
      </c>
      <c r="M2089" s="1">
        <v>93.688130000000001</v>
      </c>
      <c r="N2089" s="1">
        <v>1.3017920000000001</v>
      </c>
      <c r="O2089" s="1">
        <v>4.6427599999999998E-34</v>
      </c>
      <c r="P2089" s="1">
        <v>2.36239</v>
      </c>
      <c r="Q2089" s="1">
        <v>1.1909910000000001E-150</v>
      </c>
      <c r="R2089">
        <v>-0.39544800000000002</v>
      </c>
      <c r="S2089">
        <v>1.2964E-2</v>
      </c>
      <c r="T2089">
        <v>0.61318300000000003</v>
      </c>
      <c r="U2089">
        <v>0</v>
      </c>
    </row>
    <row r="2090" spans="1:21">
      <c r="A2090" t="s">
        <v>19535</v>
      </c>
      <c r="B2090" t="s">
        <v>9573</v>
      </c>
      <c r="F2090">
        <v>0</v>
      </c>
      <c r="G2090">
        <v>0</v>
      </c>
      <c r="H2090">
        <v>0</v>
      </c>
      <c r="I2090">
        <v>0</v>
      </c>
      <c r="J2090" s="1">
        <v>0.78569339999999999</v>
      </c>
      <c r="K2090" s="1">
        <v>1.097129</v>
      </c>
      <c r="L2090" s="1">
        <v>3.9714149999999999</v>
      </c>
      <c r="M2090" s="1">
        <v>4.9759479999999998</v>
      </c>
      <c r="N2090">
        <v>0</v>
      </c>
      <c r="O2090" t="s">
        <v>19536</v>
      </c>
      <c r="P2090" s="1">
        <v>1.696987</v>
      </c>
      <c r="Q2090" s="1">
        <v>1.05222E-6</v>
      </c>
      <c r="R2090">
        <v>1.4351700000000001</v>
      </c>
      <c r="S2090">
        <v>1.9401000000000002E-2</v>
      </c>
      <c r="T2090">
        <v>3.244971</v>
      </c>
      <c r="U2090">
        <v>0</v>
      </c>
    </row>
    <row r="2091" spans="1:21">
      <c r="A2091" t="s">
        <v>18064</v>
      </c>
      <c r="B2091" t="s">
        <v>9574</v>
      </c>
      <c r="F2091" s="1">
        <v>3.082694</v>
      </c>
      <c r="G2091" s="1">
        <v>3.8613050000000002</v>
      </c>
      <c r="H2091" s="1">
        <v>9.3877579999999998</v>
      </c>
      <c r="I2091" s="1">
        <v>10.34581</v>
      </c>
      <c r="J2091" s="1">
        <v>6.8196940000000001</v>
      </c>
      <c r="K2091" s="1">
        <v>5.2375990000000003</v>
      </c>
      <c r="L2091" s="1">
        <v>29.58783</v>
      </c>
      <c r="M2091" s="1">
        <v>30.61722</v>
      </c>
      <c r="N2091" s="1">
        <v>1.3201309999999999</v>
      </c>
      <c r="O2091" s="1">
        <v>4.1803610000000003E-8</v>
      </c>
      <c r="P2091" s="1">
        <v>2.3847930000000002</v>
      </c>
      <c r="Q2091" s="1">
        <v>4.7078490000000003E-51</v>
      </c>
      <c r="R2091">
        <v>0.46311600000000003</v>
      </c>
      <c r="S2091">
        <v>0.18199699999999999</v>
      </c>
      <c r="T2091">
        <v>1.4099820000000001</v>
      </c>
      <c r="U2091">
        <v>0</v>
      </c>
    </row>
    <row r="2092" spans="1:21">
      <c r="A2092" t="s">
        <v>18065</v>
      </c>
      <c r="B2092" t="s">
        <v>9575</v>
      </c>
      <c r="C2092" t="s">
        <v>18066</v>
      </c>
      <c r="D2092" t="s">
        <v>17367</v>
      </c>
      <c r="E2092" t="s">
        <v>18067</v>
      </c>
      <c r="F2092" s="1">
        <v>3.1395</v>
      </c>
      <c r="G2092" s="1">
        <v>2.8886579999999999</v>
      </c>
      <c r="H2092" s="1">
        <v>0.159917</v>
      </c>
      <c r="I2092" s="1">
        <v>0.3121913</v>
      </c>
      <c r="J2092" s="1">
        <v>2.0064380000000002</v>
      </c>
      <c r="K2092" s="1">
        <v>1.5086379999999999</v>
      </c>
      <c r="L2092">
        <v>0</v>
      </c>
      <c r="M2092" s="1">
        <v>0.15205150000000001</v>
      </c>
      <c r="N2092" s="1">
        <v>-1.3779710000000001</v>
      </c>
      <c r="O2092" s="1">
        <v>8.7704269999999999E-4</v>
      </c>
      <c r="P2092" s="1">
        <v>-1.577588</v>
      </c>
      <c r="Q2092" s="1">
        <v>8.333086E-3</v>
      </c>
      <c r="R2092">
        <v>-0.57697200000000004</v>
      </c>
      <c r="S2092">
        <v>0.224938</v>
      </c>
      <c r="T2092">
        <v>-0.48088999999999998</v>
      </c>
      <c r="U2092">
        <v>0.90824300000000002</v>
      </c>
    </row>
    <row r="2093" spans="1:21">
      <c r="A2093" t="s">
        <v>21304</v>
      </c>
      <c r="B2093" t="s">
        <v>9577</v>
      </c>
      <c r="F2093" s="1">
        <v>4.9212610000000003</v>
      </c>
      <c r="G2093" s="1">
        <v>6.2327409999999999</v>
      </c>
      <c r="H2093" s="1">
        <v>5.2211959999999999</v>
      </c>
      <c r="I2093" s="1">
        <v>5.4739459999999998</v>
      </c>
      <c r="J2093" s="1">
        <v>14.43314</v>
      </c>
      <c r="K2093" s="1">
        <v>14.65523</v>
      </c>
      <c r="L2093" s="1">
        <v>8.0099900000000002</v>
      </c>
      <c r="M2093" s="1">
        <v>7.2933680000000001</v>
      </c>
      <c r="N2093" s="1">
        <v>7.4426220000000001E-2</v>
      </c>
      <c r="O2093">
        <v>1</v>
      </c>
      <c r="P2093" s="1">
        <v>-0.6445438</v>
      </c>
      <c r="Q2093" s="1">
        <v>1.5410900000000001E-4</v>
      </c>
      <c r="R2093">
        <v>1.0830120000000001</v>
      </c>
      <c r="S2093">
        <v>0</v>
      </c>
      <c r="T2093">
        <v>0.36203600000000002</v>
      </c>
      <c r="U2093">
        <v>0.161661</v>
      </c>
    </row>
    <row r="2094" spans="1:21">
      <c r="A2094" t="s">
        <v>21305</v>
      </c>
      <c r="B2094" t="s">
        <v>9583</v>
      </c>
      <c r="C2094" t="s">
        <v>16572</v>
      </c>
      <c r="D2094" t="s">
        <v>21306</v>
      </c>
      <c r="E2094" t="s">
        <v>21307</v>
      </c>
      <c r="F2094" s="1">
        <v>0.14877470000000001</v>
      </c>
      <c r="G2094" s="1">
        <v>0.14494000000000001</v>
      </c>
      <c r="H2094" s="1">
        <v>0.1705083</v>
      </c>
      <c r="I2094" s="1">
        <v>6.6573569999999999E-2</v>
      </c>
      <c r="J2094" s="1">
        <v>0.69116679999999997</v>
      </c>
      <c r="K2094" s="1">
        <v>0.99730479999999999</v>
      </c>
      <c r="L2094" s="1">
        <v>0.32348290000000002</v>
      </c>
      <c r="M2094" s="1">
        <v>0.19454630000000001</v>
      </c>
      <c r="N2094" s="1">
        <v>-8.178328E-2</v>
      </c>
      <c r="O2094">
        <v>1</v>
      </c>
      <c r="P2094" s="1">
        <v>-0.9325736</v>
      </c>
      <c r="Q2094" s="1">
        <v>3.9003459999999997E-2</v>
      </c>
      <c r="R2094">
        <v>1.1988369999999999</v>
      </c>
      <c r="S2094">
        <v>2.869E-3</v>
      </c>
      <c r="T2094">
        <v>0.48098400000000002</v>
      </c>
      <c r="U2094">
        <v>0.59153</v>
      </c>
    </row>
    <row r="2095" spans="1:21">
      <c r="A2095" t="s">
        <v>19537</v>
      </c>
      <c r="B2095" t="s">
        <v>9584</v>
      </c>
      <c r="F2095" s="1">
        <v>0.2499941</v>
      </c>
      <c r="G2095" s="1">
        <v>0.43839089999999997</v>
      </c>
      <c r="H2095" s="1">
        <v>0.68763430000000003</v>
      </c>
      <c r="I2095" s="1">
        <v>0.80544340000000003</v>
      </c>
      <c r="J2095" s="1">
        <v>0.57517180000000001</v>
      </c>
      <c r="K2095" s="1">
        <v>0.47571799999999997</v>
      </c>
      <c r="L2095" s="1">
        <v>2.5656300000000001</v>
      </c>
      <c r="M2095" s="1">
        <v>3.4870040000000002</v>
      </c>
      <c r="N2095" s="1">
        <v>0.65066000000000002</v>
      </c>
      <c r="O2095" s="1">
        <v>0.2250183</v>
      </c>
      <c r="P2095" s="1">
        <v>2.0744159999999998</v>
      </c>
      <c r="Q2095" s="1">
        <v>4.69165E-9</v>
      </c>
      <c r="R2095">
        <v>0.21734100000000001</v>
      </c>
      <c r="S2095">
        <v>0.86185699999999998</v>
      </c>
      <c r="T2095">
        <v>1.48661</v>
      </c>
      <c r="U2095">
        <v>6.9999999999999999E-6</v>
      </c>
    </row>
    <row r="2096" spans="1:21">
      <c r="A2096" t="s">
        <v>19538</v>
      </c>
      <c r="B2096" t="s">
        <v>9585</v>
      </c>
      <c r="F2096" s="1">
        <v>2.0431059999999999</v>
      </c>
      <c r="G2096" s="1">
        <v>2.0852279999999999</v>
      </c>
      <c r="H2096" s="1">
        <v>2.408474</v>
      </c>
      <c r="I2096" s="1">
        <v>2.2638500000000001</v>
      </c>
      <c r="J2096" s="1">
        <v>1.8079460000000001</v>
      </c>
      <c r="K2096" s="1">
        <v>2.1038209999999999</v>
      </c>
      <c r="L2096" s="1">
        <v>6.0923699999999998</v>
      </c>
      <c r="M2096" s="1">
        <v>5.9370719999999997</v>
      </c>
      <c r="N2096" s="1">
        <v>0.20969989999999999</v>
      </c>
      <c r="O2096" s="1">
        <v>0.85554669999999999</v>
      </c>
      <c r="P2096" s="1">
        <v>1.507007</v>
      </c>
      <c r="Q2096" s="1">
        <v>7.2133490000000005E-8</v>
      </c>
      <c r="R2096">
        <v>-0.18964800000000001</v>
      </c>
      <c r="S2096">
        <v>0.80944099999999997</v>
      </c>
      <c r="T2096">
        <v>1.0273909999999999</v>
      </c>
      <c r="U2096">
        <v>6.4899999999999995E-4</v>
      </c>
    </row>
    <row r="2097" spans="1:21">
      <c r="A2097" t="s">
        <v>19539</v>
      </c>
      <c r="B2097" t="s">
        <v>9595</v>
      </c>
      <c r="F2097" s="1">
        <v>18.213090000000001</v>
      </c>
      <c r="G2097" s="1">
        <v>14.976290000000001</v>
      </c>
      <c r="H2097" s="1">
        <v>24.28248</v>
      </c>
      <c r="I2097" s="1">
        <v>23.40316</v>
      </c>
      <c r="J2097" s="1">
        <v>11.385249999999999</v>
      </c>
      <c r="K2097" s="1">
        <v>11.345510000000001</v>
      </c>
      <c r="L2097" s="1">
        <v>36.331180000000003</v>
      </c>
      <c r="M2097" s="1">
        <v>36.853650000000002</v>
      </c>
      <c r="N2097" s="1">
        <v>0.63070110000000001</v>
      </c>
      <c r="O2097" s="1">
        <v>6.3821000000000003E-6</v>
      </c>
      <c r="P2097" s="1">
        <v>1.858827</v>
      </c>
      <c r="Q2097" s="1">
        <v>1.6011400000000001E-55</v>
      </c>
      <c r="R2097">
        <v>-0.690496</v>
      </c>
      <c r="S2097">
        <v>2.5799999999999998E-4</v>
      </c>
      <c r="T2097">
        <v>0.486174</v>
      </c>
      <c r="U2097">
        <v>1.9000000000000001E-5</v>
      </c>
    </row>
    <row r="2098" spans="1:21">
      <c r="A2098" t="s">
        <v>18068</v>
      </c>
      <c r="B2098" t="s">
        <v>9601</v>
      </c>
      <c r="F2098" s="1">
        <v>11.57202</v>
      </c>
      <c r="G2098" s="1">
        <v>8.5744019999999992</v>
      </c>
      <c r="H2098" s="1">
        <v>21.668330000000001</v>
      </c>
      <c r="I2098" s="1">
        <v>21.87988</v>
      </c>
      <c r="J2098" s="1">
        <v>11.68235</v>
      </c>
      <c r="K2098" s="1">
        <v>13.956709999999999</v>
      </c>
      <c r="L2098" s="1">
        <v>26.224350000000001</v>
      </c>
      <c r="M2098" s="1">
        <v>25.149349999999998</v>
      </c>
      <c r="N2098" s="1">
        <v>1.0970359999999999</v>
      </c>
      <c r="O2098" s="1">
        <v>5.834561E-8</v>
      </c>
      <c r="P2098" s="1">
        <v>1.1584749999999999</v>
      </c>
      <c r="Q2098" s="1">
        <v>1.240286E-10</v>
      </c>
      <c r="R2098">
        <v>0.131217</v>
      </c>
      <c r="S2098">
        <v>0.80944099999999997</v>
      </c>
      <c r="T2098">
        <v>0.111591</v>
      </c>
      <c r="U2098">
        <v>0.74644100000000002</v>
      </c>
    </row>
    <row r="2099" spans="1:21">
      <c r="A2099" t="s">
        <v>22662</v>
      </c>
      <c r="B2099" t="s">
        <v>9603</v>
      </c>
      <c r="F2099" s="1">
        <v>5.5806339999999999</v>
      </c>
      <c r="G2099" s="1">
        <v>4.6212739999999997</v>
      </c>
      <c r="H2099" s="1">
        <v>4.221279</v>
      </c>
      <c r="I2099" s="1">
        <v>3.3712439999999999</v>
      </c>
      <c r="J2099" s="1">
        <v>3.3333569999999999</v>
      </c>
      <c r="K2099" s="1">
        <v>2.775547</v>
      </c>
      <c r="L2099" s="1">
        <v>1.5774269999999999</v>
      </c>
      <c r="M2099" s="1">
        <v>1.763577</v>
      </c>
      <c r="N2099" s="1">
        <v>-0.2383786</v>
      </c>
      <c r="O2099" s="1">
        <v>0.62823249999999997</v>
      </c>
      <c r="P2099" s="1">
        <v>-0.4968379</v>
      </c>
      <c r="Q2099" s="1">
        <v>0.2050148</v>
      </c>
      <c r="R2099">
        <v>-0.78060200000000002</v>
      </c>
      <c r="S2099">
        <v>2.5569999999999998E-3</v>
      </c>
      <c r="T2099">
        <v>-1.0591649999999999</v>
      </c>
      <c r="U2099">
        <v>4.66E-4</v>
      </c>
    </row>
    <row r="2100" spans="1:21">
      <c r="A2100" t="s">
        <v>21308</v>
      </c>
      <c r="B2100" t="s">
        <v>9607</v>
      </c>
      <c r="C2100" t="s">
        <v>21309</v>
      </c>
      <c r="D2100" t="s">
        <v>21310</v>
      </c>
      <c r="E2100" t="s">
        <v>21311</v>
      </c>
      <c r="F2100" s="1">
        <v>80.851529999999997</v>
      </c>
      <c r="G2100" s="1">
        <v>82.129620000000003</v>
      </c>
      <c r="H2100" s="1">
        <v>63.733849999999997</v>
      </c>
      <c r="I2100" s="1">
        <v>63.755119999999998</v>
      </c>
      <c r="J2100" s="1">
        <v>210.7105</v>
      </c>
      <c r="K2100" s="1">
        <v>197.86070000000001</v>
      </c>
      <c r="L2100" s="1">
        <v>193.37629999999999</v>
      </c>
      <c r="M2100" s="1">
        <v>191.4674</v>
      </c>
      <c r="N2100" s="1">
        <v>-0.20462820000000001</v>
      </c>
      <c r="O2100" s="1">
        <v>0.25765579999999999</v>
      </c>
      <c r="P2100" s="1">
        <v>0.15756980000000001</v>
      </c>
      <c r="Q2100" s="1">
        <v>7.2982409999999998E-2</v>
      </c>
      <c r="R2100">
        <v>1.0949739999999999</v>
      </c>
      <c r="S2100">
        <v>0</v>
      </c>
      <c r="T2100">
        <v>1.4445600000000001</v>
      </c>
      <c r="U2100">
        <v>0</v>
      </c>
    </row>
    <row r="2101" spans="1:21">
      <c r="A2101" t="s">
        <v>18069</v>
      </c>
      <c r="B2101" t="s">
        <v>9609</v>
      </c>
      <c r="F2101" s="1">
        <v>4.2215170000000004</v>
      </c>
      <c r="G2101" s="1">
        <v>3.3649429999999998</v>
      </c>
      <c r="H2101" s="1">
        <v>0.98523660000000002</v>
      </c>
      <c r="I2101" s="1">
        <v>1.373848</v>
      </c>
      <c r="J2101" s="1">
        <v>4.6185890000000001</v>
      </c>
      <c r="K2101" s="1">
        <v>4.7800849999999997</v>
      </c>
      <c r="L2101" s="1">
        <v>1.9359150000000001</v>
      </c>
      <c r="M2101" s="1">
        <v>1.940469</v>
      </c>
      <c r="N2101" s="1">
        <v>-1.0756060000000001</v>
      </c>
      <c r="O2101" s="1">
        <v>6.5331350000000005E-4</v>
      </c>
      <c r="P2101" s="1">
        <v>-0.85137620000000003</v>
      </c>
      <c r="Q2101" s="1">
        <v>5.536811E-3</v>
      </c>
      <c r="R2101">
        <v>9.3627000000000002E-2</v>
      </c>
      <c r="S2101">
        <v>0.92090099999999997</v>
      </c>
      <c r="T2101">
        <v>0.442471</v>
      </c>
      <c r="U2101">
        <v>0.41916700000000001</v>
      </c>
    </row>
    <row r="2102" spans="1:21">
      <c r="A2102" t="s">
        <v>19540</v>
      </c>
      <c r="B2102" t="s">
        <v>9611</v>
      </c>
      <c r="F2102" s="1">
        <v>3.5607980000000001</v>
      </c>
      <c r="G2102" s="1">
        <v>3.8159200000000002</v>
      </c>
      <c r="H2102" s="1">
        <v>2.5302039999999999</v>
      </c>
      <c r="I2102" s="1">
        <v>1.83239</v>
      </c>
      <c r="J2102" s="1">
        <v>4.6476550000000003</v>
      </c>
      <c r="K2102" s="1">
        <v>4.3119379999999996</v>
      </c>
      <c r="L2102" s="1">
        <v>1.7807269999999999</v>
      </c>
      <c r="M2102" s="1">
        <v>1.086471</v>
      </c>
      <c r="N2102" s="1">
        <v>-0.45492919999999998</v>
      </c>
      <c r="O2102" s="1">
        <v>0.30986419999999998</v>
      </c>
      <c r="P2102" s="1">
        <v>-1.10955</v>
      </c>
      <c r="Q2102" s="1">
        <v>9.8845669999999999E-4</v>
      </c>
      <c r="R2102">
        <v>6.1726999999999997E-2</v>
      </c>
      <c r="S2102">
        <v>0.99339599999999995</v>
      </c>
      <c r="T2102">
        <v>-0.53707099999999997</v>
      </c>
      <c r="U2102">
        <v>0.27321000000000001</v>
      </c>
    </row>
    <row r="2103" spans="1:21">
      <c r="A2103" t="s">
        <v>19541</v>
      </c>
      <c r="B2103" t="s">
        <v>9612</v>
      </c>
      <c r="F2103" s="1">
        <v>8.7926140000000004</v>
      </c>
      <c r="G2103" s="1">
        <v>8.5659849999999995</v>
      </c>
      <c r="H2103" s="1">
        <v>7.6053420000000003</v>
      </c>
      <c r="I2103" s="1">
        <v>9.0568010000000001</v>
      </c>
      <c r="J2103" s="1">
        <v>4.9179199999999996</v>
      </c>
      <c r="K2103" s="1">
        <v>4.8071109999999999</v>
      </c>
      <c r="L2103" s="1">
        <v>10.3886</v>
      </c>
      <c r="M2103" s="1">
        <v>12.36548</v>
      </c>
      <c r="N2103" s="1">
        <v>6.6846359999999994E-2</v>
      </c>
      <c r="O2103" s="1">
        <v>0.98391779999999995</v>
      </c>
      <c r="P2103" s="1">
        <v>1.3323119999999999</v>
      </c>
      <c r="Q2103" s="1">
        <v>5.8664100000000002E-12</v>
      </c>
      <c r="R2103">
        <v>-0.90073800000000004</v>
      </c>
      <c r="S2103">
        <v>4.0000000000000003E-5</v>
      </c>
      <c r="T2103">
        <v>0.30708400000000002</v>
      </c>
      <c r="U2103">
        <v>0.19639100000000001</v>
      </c>
    </row>
    <row r="2104" spans="1:21">
      <c r="A2104" t="s">
        <v>19542</v>
      </c>
      <c r="B2104" t="s">
        <v>9614</v>
      </c>
      <c r="C2104" t="s">
        <v>19543</v>
      </c>
      <c r="D2104" t="s">
        <v>18836</v>
      </c>
      <c r="E2104" t="s">
        <v>19544</v>
      </c>
      <c r="F2104" s="1">
        <v>3.8131750000000002</v>
      </c>
      <c r="G2104" s="1">
        <v>2.6534939999999998</v>
      </c>
      <c r="H2104" s="1">
        <v>4.162115</v>
      </c>
      <c r="I2104" s="1">
        <v>3.5751400000000002</v>
      </c>
      <c r="J2104" s="1">
        <v>8.6767240000000001</v>
      </c>
      <c r="K2104" s="1">
        <v>9.2665209999999991</v>
      </c>
      <c r="L2104" s="1">
        <v>19.582650000000001</v>
      </c>
      <c r="M2104" s="1">
        <v>15.67132</v>
      </c>
      <c r="N2104" s="1">
        <v>0.2595884</v>
      </c>
      <c r="O2104" s="1">
        <v>0.7900433</v>
      </c>
      <c r="P2104" s="1">
        <v>1.074972</v>
      </c>
      <c r="Q2104" s="1">
        <v>1.4813380000000001E-6</v>
      </c>
      <c r="R2104">
        <v>0.9385</v>
      </c>
      <c r="S2104">
        <v>4.0029999999999996E-3</v>
      </c>
      <c r="T2104">
        <v>1.736818</v>
      </c>
      <c r="U2104">
        <v>0</v>
      </c>
    </row>
    <row r="2105" spans="1:21">
      <c r="A2105" t="s">
        <v>22663</v>
      </c>
      <c r="B2105" t="s">
        <v>9616</v>
      </c>
      <c r="F2105" s="1">
        <v>15.1319</v>
      </c>
      <c r="G2105" s="1">
        <v>15.875870000000001</v>
      </c>
      <c r="H2105" s="1">
        <v>12.16639</v>
      </c>
      <c r="I2105" s="1">
        <v>12.70904</v>
      </c>
      <c r="J2105" s="1">
        <v>36.462629999999997</v>
      </c>
      <c r="K2105" s="1">
        <v>36.647869999999998</v>
      </c>
      <c r="L2105" s="1">
        <v>28.548390000000001</v>
      </c>
      <c r="M2105" s="1">
        <v>28.311129999999999</v>
      </c>
      <c r="N2105" s="1">
        <v>-0.15966050000000001</v>
      </c>
      <c r="O2105" s="1">
        <v>0.71364079999999996</v>
      </c>
      <c r="P2105" s="1">
        <v>-0.11399380000000001</v>
      </c>
      <c r="Q2105" s="1">
        <v>0.57478189999999996</v>
      </c>
      <c r="R2105">
        <v>0.974495</v>
      </c>
      <c r="S2105">
        <v>0</v>
      </c>
      <c r="T2105">
        <v>1.017587</v>
      </c>
      <c r="U2105">
        <v>0</v>
      </c>
    </row>
    <row r="2106" spans="1:21">
      <c r="A2106" t="s">
        <v>18070</v>
      </c>
      <c r="B2106" t="s">
        <v>9620</v>
      </c>
      <c r="F2106" s="1">
        <v>5.2959300000000002</v>
      </c>
      <c r="G2106" s="1">
        <v>6.0376279999999998</v>
      </c>
      <c r="H2106" s="1">
        <v>1.5496810000000001</v>
      </c>
      <c r="I2106" s="1">
        <v>1.81518</v>
      </c>
      <c r="J2106" s="1">
        <v>8.1762239999999995</v>
      </c>
      <c r="K2106" s="1">
        <v>6.8224390000000001</v>
      </c>
      <c r="L2106" s="1">
        <v>0.2940004</v>
      </c>
      <c r="M2106" s="1">
        <v>1.276999</v>
      </c>
      <c r="N2106" s="1">
        <v>-1.117785</v>
      </c>
      <c r="O2106" s="1">
        <v>3.2104820000000001E-4</v>
      </c>
      <c r="P2106" s="1">
        <v>-2.2948759999999999</v>
      </c>
      <c r="Q2106" s="1">
        <v>2.3786109999999999E-12</v>
      </c>
      <c r="R2106">
        <v>0.16528300000000001</v>
      </c>
      <c r="S2106">
        <v>0.72647799999999996</v>
      </c>
      <c r="T2106">
        <v>-0.84171399999999996</v>
      </c>
      <c r="U2106">
        <v>0.15811</v>
      </c>
    </row>
    <row r="2107" spans="1:21">
      <c r="A2107" t="s">
        <v>18071</v>
      </c>
      <c r="B2107" t="s">
        <v>9621</v>
      </c>
      <c r="F2107" s="1">
        <v>1.1630199999999999</v>
      </c>
      <c r="G2107" s="1">
        <v>1.1896960000000001</v>
      </c>
      <c r="H2107" s="1">
        <v>0.37321749999999998</v>
      </c>
      <c r="I2107" s="1">
        <v>0.1040855</v>
      </c>
      <c r="J2107" s="1">
        <v>0.82332609999999995</v>
      </c>
      <c r="K2107" s="1">
        <v>1.458655</v>
      </c>
      <c r="L2107" s="1">
        <v>0.4551789</v>
      </c>
      <c r="M2107" s="1">
        <v>0.1520832</v>
      </c>
      <c r="N2107" s="1">
        <v>-1.110368</v>
      </c>
      <c r="O2107" s="1">
        <v>9.8903120000000001E-3</v>
      </c>
      <c r="P2107" s="1">
        <v>-1.0213680000000001</v>
      </c>
      <c r="Q2107" s="1">
        <v>0.10370020000000001</v>
      </c>
      <c r="R2107">
        <v>-0.189661</v>
      </c>
      <c r="S2107">
        <v>0.85730700000000004</v>
      </c>
      <c r="T2107">
        <v>0.114869</v>
      </c>
      <c r="U2107">
        <v>1</v>
      </c>
    </row>
    <row r="2108" spans="1:21">
      <c r="A2108" t="s">
        <v>18072</v>
      </c>
      <c r="B2108" t="s">
        <v>9622</v>
      </c>
      <c r="F2108" s="1">
        <v>1.0966279999999999</v>
      </c>
      <c r="G2108" s="1">
        <v>1.035987</v>
      </c>
      <c r="H2108" s="1">
        <v>3.2906040000000001</v>
      </c>
      <c r="I2108" s="1">
        <v>3.1227510000000001</v>
      </c>
      <c r="J2108" s="1">
        <v>1.5291250000000001</v>
      </c>
      <c r="K2108" s="1">
        <v>1.6958770000000001</v>
      </c>
      <c r="L2108" s="1">
        <v>3.5260410000000002</v>
      </c>
      <c r="M2108" s="1">
        <v>3.5633059999999999</v>
      </c>
      <c r="N2108" s="1">
        <v>1.392161</v>
      </c>
      <c r="O2108" s="1">
        <v>2.485881E-9</v>
      </c>
      <c r="P2108" s="1">
        <v>1.2313210000000001</v>
      </c>
      <c r="Q2108" s="1">
        <v>1.4012090000000001E-8</v>
      </c>
      <c r="R2108">
        <v>0.305558</v>
      </c>
      <c r="S2108">
        <v>0.45638299999999998</v>
      </c>
      <c r="T2108">
        <v>2.3161000000000001E-2</v>
      </c>
      <c r="U2108">
        <v>1</v>
      </c>
    </row>
    <row r="2109" spans="1:21">
      <c r="A2109" t="s">
        <v>21312</v>
      </c>
      <c r="B2109" t="s">
        <v>9624</v>
      </c>
      <c r="F2109" s="1">
        <v>24.997479999999999</v>
      </c>
      <c r="G2109" s="1">
        <v>21.9284</v>
      </c>
      <c r="H2109" s="1">
        <v>14.684279999999999</v>
      </c>
      <c r="I2109" s="1">
        <v>13.84915</v>
      </c>
      <c r="J2109" s="1">
        <v>12.25713</v>
      </c>
      <c r="K2109" s="1">
        <v>13.10417</v>
      </c>
      <c r="L2109" s="1">
        <v>10.352830000000001</v>
      </c>
      <c r="M2109" s="1">
        <v>8.3960899999999992</v>
      </c>
      <c r="N2109" s="1">
        <v>-0.53133810000000004</v>
      </c>
      <c r="O2109" s="1">
        <v>1.9941120000000001E-3</v>
      </c>
      <c r="P2109" s="1">
        <v>-0.18149950000000001</v>
      </c>
      <c r="Q2109" s="1">
        <v>0.59340899999999996</v>
      </c>
      <c r="R2109">
        <v>-1.0093479999999999</v>
      </c>
      <c r="S2109">
        <v>0</v>
      </c>
      <c r="T2109">
        <v>-0.67769599999999997</v>
      </c>
      <c r="U2109">
        <v>9.2599999999999996E-4</v>
      </c>
    </row>
    <row r="2110" spans="1:21">
      <c r="A2110" t="s">
        <v>19545</v>
      </c>
      <c r="B2110" t="s">
        <v>9633</v>
      </c>
      <c r="F2110" s="1">
        <v>18.031310000000001</v>
      </c>
      <c r="G2110" s="1">
        <v>18.396809999999999</v>
      </c>
      <c r="H2110" s="1">
        <v>27.55387</v>
      </c>
      <c r="I2110" s="1">
        <v>28.742010000000001</v>
      </c>
      <c r="J2110" s="1">
        <v>16.511600000000001</v>
      </c>
      <c r="K2110" s="1">
        <v>17.070689999999999</v>
      </c>
      <c r="L2110" s="1">
        <v>72.247780000000006</v>
      </c>
      <c r="M2110" s="1">
        <v>70.032499999999999</v>
      </c>
      <c r="N2110" s="1">
        <v>0.7458591</v>
      </c>
      <c r="O2110" s="1">
        <v>6.354226E-16</v>
      </c>
      <c r="P2110" s="1">
        <v>2.2979120000000002</v>
      </c>
      <c r="Q2110" s="1">
        <v>1.4617449999999999E-258</v>
      </c>
      <c r="R2110">
        <v>-0.31065199999999998</v>
      </c>
      <c r="S2110">
        <v>8.9149999999999993E-3</v>
      </c>
      <c r="T2110">
        <v>1.2068680000000001</v>
      </c>
      <c r="U2110">
        <v>0</v>
      </c>
    </row>
    <row r="2111" spans="1:21">
      <c r="A2111" t="s">
        <v>18073</v>
      </c>
      <c r="B2111" t="s">
        <v>9641</v>
      </c>
      <c r="F2111" s="1">
        <v>27.202380000000002</v>
      </c>
      <c r="G2111" s="1">
        <v>30.772099999999998</v>
      </c>
      <c r="H2111" s="1">
        <v>9.2755709999999993</v>
      </c>
      <c r="I2111" s="1">
        <v>8.4503299999999992</v>
      </c>
      <c r="J2111" s="1">
        <v>25.3645</v>
      </c>
      <c r="K2111" s="1">
        <v>25.570810000000002</v>
      </c>
      <c r="L2111" s="1">
        <v>7.8210280000000001</v>
      </c>
      <c r="M2111" s="1">
        <v>6.663513</v>
      </c>
      <c r="N2111" s="1">
        <v>-1.4243189999999999</v>
      </c>
      <c r="O2111" s="1">
        <v>3.0355750000000001E-19</v>
      </c>
      <c r="P2111" s="1">
        <v>-1.4621379999999999</v>
      </c>
      <c r="Q2111" s="1">
        <v>1.241955E-17</v>
      </c>
      <c r="R2111">
        <v>-0.368309</v>
      </c>
      <c r="S2111">
        <v>1.2482E-2</v>
      </c>
      <c r="T2111">
        <v>-0.37023299999999998</v>
      </c>
      <c r="U2111">
        <v>0.212922</v>
      </c>
    </row>
    <row r="2112" spans="1:21">
      <c r="A2112" t="s">
        <v>19546</v>
      </c>
      <c r="B2112" t="s">
        <v>9642</v>
      </c>
      <c r="F2112" s="1">
        <v>3.3084630000000002</v>
      </c>
      <c r="G2112" s="1">
        <v>3.1283880000000002</v>
      </c>
      <c r="H2112" s="1">
        <v>4.7731789999999998</v>
      </c>
      <c r="I2112" s="1">
        <v>4.2672319999999999</v>
      </c>
      <c r="J2112" s="1">
        <v>7.2760990000000003</v>
      </c>
      <c r="K2112" s="1">
        <v>8.7113390000000006</v>
      </c>
      <c r="L2112" s="1">
        <v>15.699059999999999</v>
      </c>
      <c r="M2112" s="1">
        <v>13.148669999999999</v>
      </c>
      <c r="N2112" s="1">
        <v>0.53566029999999998</v>
      </c>
      <c r="O2112" s="1">
        <v>3.7627569999999999E-2</v>
      </c>
      <c r="P2112" s="1">
        <v>1.052643</v>
      </c>
      <c r="Q2112" s="1">
        <v>2.0720430000000001E-7</v>
      </c>
      <c r="R2112">
        <v>0.98785800000000001</v>
      </c>
      <c r="S2112">
        <v>0</v>
      </c>
      <c r="T2112">
        <v>1.4707440000000001</v>
      </c>
      <c r="U2112">
        <v>0</v>
      </c>
    </row>
    <row r="2113" spans="1:21">
      <c r="A2113" t="s">
        <v>19547</v>
      </c>
      <c r="B2113" t="s">
        <v>9648</v>
      </c>
      <c r="C2113" t="s">
        <v>19548</v>
      </c>
      <c r="D2113" t="s">
        <v>17931</v>
      </c>
      <c r="E2113" t="s">
        <v>19549</v>
      </c>
      <c r="F2113" s="1">
        <v>16.66337</v>
      </c>
      <c r="G2113" s="1">
        <v>16.787299999999998</v>
      </c>
      <c r="H2113" s="1">
        <v>19.965699999999998</v>
      </c>
      <c r="I2113" s="1">
        <v>17.624479999999998</v>
      </c>
      <c r="J2113" s="1">
        <v>17.091290000000001</v>
      </c>
      <c r="K2113" s="1">
        <v>15.23212</v>
      </c>
      <c r="L2113" s="1">
        <v>30.302630000000001</v>
      </c>
      <c r="M2113" s="1">
        <v>32.354819999999997</v>
      </c>
      <c r="N2113" s="1">
        <v>0.26660139999999999</v>
      </c>
      <c r="O2113" s="1">
        <v>0.43079279999999998</v>
      </c>
      <c r="P2113" s="1">
        <v>1.1164369999999999</v>
      </c>
      <c r="Q2113" s="1">
        <v>1.6201809999999999E-10</v>
      </c>
      <c r="R2113">
        <v>-0.223913</v>
      </c>
      <c r="S2113">
        <v>0.47328399999999998</v>
      </c>
      <c r="T2113">
        <v>0.579955</v>
      </c>
      <c r="U2113">
        <v>2.372E-3</v>
      </c>
    </row>
    <row r="2114" spans="1:21">
      <c r="A2114" t="s">
        <v>18074</v>
      </c>
      <c r="B2114" t="s">
        <v>9649</v>
      </c>
      <c r="F2114" s="1">
        <v>1.716639</v>
      </c>
      <c r="G2114" s="1">
        <v>2.6176590000000002</v>
      </c>
      <c r="H2114" s="1">
        <v>0.2737271</v>
      </c>
      <c r="I2114" s="1">
        <v>0.26718619999999998</v>
      </c>
      <c r="J2114" s="1">
        <v>0.59441299999999997</v>
      </c>
      <c r="K2114" s="1">
        <v>1.2911550000000001</v>
      </c>
      <c r="L2114" s="1">
        <v>0.19473979999999999</v>
      </c>
      <c r="M2114">
        <v>0</v>
      </c>
      <c r="N2114" s="1">
        <v>-1.451076</v>
      </c>
      <c r="O2114" s="1">
        <v>6.9519359999999994E-5</v>
      </c>
      <c r="P2114" s="1">
        <v>-1.5063169999999999</v>
      </c>
      <c r="Q2114" s="1">
        <v>6.1569430000000001E-2</v>
      </c>
      <c r="R2114">
        <v>-0.93704399999999999</v>
      </c>
      <c r="S2114">
        <v>4.283E-2</v>
      </c>
      <c r="T2114">
        <v>-0.75850200000000001</v>
      </c>
      <c r="U2114">
        <v>0.58369400000000005</v>
      </c>
    </row>
    <row r="2115" spans="1:21">
      <c r="A2115" t="s">
        <v>19550</v>
      </c>
      <c r="B2115" t="s">
        <v>9652</v>
      </c>
      <c r="F2115" s="1">
        <v>0.97005160000000001</v>
      </c>
      <c r="G2115" s="1">
        <v>0.5400277</v>
      </c>
      <c r="H2115" s="1">
        <v>0.63529199999999997</v>
      </c>
      <c r="I2115" s="1">
        <v>0.43407790000000002</v>
      </c>
      <c r="J2115" s="1">
        <v>1.164971</v>
      </c>
      <c r="K2115" s="1">
        <v>0.77912539999999997</v>
      </c>
      <c r="L2115" s="1">
        <v>2.5310359999999998</v>
      </c>
      <c r="M2115" s="1">
        <v>2.2349679999999998</v>
      </c>
      <c r="N2115" s="1">
        <v>-0.16304489999999999</v>
      </c>
      <c r="O2115" s="1">
        <v>0.96648999999999996</v>
      </c>
      <c r="P2115" s="1">
        <v>1.143586</v>
      </c>
      <c r="Q2115" s="1">
        <v>1.264303E-3</v>
      </c>
      <c r="R2115">
        <v>0.102765</v>
      </c>
      <c r="S2115">
        <v>0.999444</v>
      </c>
      <c r="T2115">
        <v>1.409759</v>
      </c>
      <c r="U2115">
        <v>2.1900000000000001E-4</v>
      </c>
    </row>
    <row r="2116" spans="1:21">
      <c r="A2116" t="s">
        <v>22664</v>
      </c>
      <c r="B2116" t="s">
        <v>9673</v>
      </c>
      <c r="F2116" s="1">
        <v>1.643697</v>
      </c>
      <c r="G2116" s="1">
        <v>2.4635850000000001</v>
      </c>
      <c r="H2116" s="1">
        <v>2.434469</v>
      </c>
      <c r="I2116" s="1">
        <v>2.2631389999999998</v>
      </c>
      <c r="J2116" s="1">
        <v>4.2516400000000001</v>
      </c>
      <c r="K2116" s="1">
        <v>4.3745719999999997</v>
      </c>
      <c r="L2116" s="1">
        <v>7.5876929999999998</v>
      </c>
      <c r="M2116" s="1">
        <v>6.393065</v>
      </c>
      <c r="N2116" s="1">
        <v>0.21464320000000001</v>
      </c>
      <c r="O2116" s="1">
        <v>0.89613549999999997</v>
      </c>
      <c r="P2116" s="1">
        <v>0.78457180000000004</v>
      </c>
      <c r="Q2116" s="1">
        <v>7.7984109999999999E-3</v>
      </c>
      <c r="R2116">
        <v>0.61306899999999998</v>
      </c>
      <c r="S2116">
        <v>0.131851</v>
      </c>
      <c r="T2116">
        <v>1.1585639999999999</v>
      </c>
      <c r="U2116">
        <v>2.32E-4</v>
      </c>
    </row>
    <row r="2117" spans="1:21">
      <c r="A2117" t="s">
        <v>21313</v>
      </c>
      <c r="B2117" t="s">
        <v>9676</v>
      </c>
      <c r="C2117" t="s">
        <v>21314</v>
      </c>
      <c r="D2117" t="s">
        <v>21315</v>
      </c>
      <c r="E2117" t="s">
        <v>21316</v>
      </c>
      <c r="F2117" s="1">
        <v>0.40497729999999998</v>
      </c>
      <c r="G2117" s="1">
        <v>7.89078E-2</v>
      </c>
      <c r="H2117" s="1">
        <v>7.4262110000000006E-2</v>
      </c>
      <c r="I2117">
        <v>0</v>
      </c>
      <c r="J2117" s="1">
        <v>1.9351689999999999</v>
      </c>
      <c r="K2117" s="1">
        <v>1.331102</v>
      </c>
      <c r="L2117" s="1">
        <v>0.77488210000000002</v>
      </c>
      <c r="M2117" s="1">
        <v>0.49426690000000001</v>
      </c>
      <c r="N2117" s="1">
        <v>-0.56301449999999997</v>
      </c>
      <c r="O2117" s="1">
        <v>0.70096320000000001</v>
      </c>
      <c r="P2117" s="1">
        <v>-0.71319969999999999</v>
      </c>
      <c r="Q2117" s="1">
        <v>0.15242130000000001</v>
      </c>
      <c r="R2117">
        <v>1.3003929999999999</v>
      </c>
      <c r="S2117">
        <v>2.9789999999999999E-3</v>
      </c>
      <c r="T2117">
        <v>1.420984</v>
      </c>
      <c r="U2117">
        <v>2.8777E-2</v>
      </c>
    </row>
    <row r="2118" spans="1:21">
      <c r="A2118" t="s">
        <v>22665</v>
      </c>
      <c r="B2118" t="s">
        <v>9682</v>
      </c>
      <c r="C2118" t="s">
        <v>16572</v>
      </c>
      <c r="D2118" t="s">
        <v>22666</v>
      </c>
      <c r="E2118" t="s">
        <v>22667</v>
      </c>
      <c r="F2118" s="1">
        <v>198.7141</v>
      </c>
      <c r="G2118" s="1">
        <v>197.70150000000001</v>
      </c>
      <c r="H2118" s="1">
        <v>180.1892</v>
      </c>
      <c r="I2118" s="1">
        <v>170.15119999999999</v>
      </c>
      <c r="J2118" s="1">
        <v>186.21029999999999</v>
      </c>
      <c r="K2118" s="1">
        <v>176.47450000000001</v>
      </c>
      <c r="L2118" s="1">
        <v>84.375309999999999</v>
      </c>
      <c r="M2118" s="1">
        <v>87.025220000000004</v>
      </c>
      <c r="N2118" s="1">
        <v>-3.8703309999999998E-2</v>
      </c>
      <c r="O2118" s="1">
        <v>0.86782959999999998</v>
      </c>
      <c r="P2118" s="1">
        <v>-0.82645789999999997</v>
      </c>
      <c r="Q2118" s="1">
        <v>5.6502939999999995E-32</v>
      </c>
      <c r="R2118">
        <v>-0.32857599999999998</v>
      </c>
      <c r="S2118">
        <v>0</v>
      </c>
      <c r="T2118">
        <v>-1.1377440000000001</v>
      </c>
      <c r="U2118">
        <v>0</v>
      </c>
    </row>
    <row r="2119" spans="1:21">
      <c r="A2119" t="s">
        <v>22668</v>
      </c>
      <c r="B2119" t="s">
        <v>9685</v>
      </c>
      <c r="C2119" t="s">
        <v>22669</v>
      </c>
      <c r="D2119" t="s">
        <v>16730</v>
      </c>
      <c r="E2119" t="s">
        <v>22670</v>
      </c>
      <c r="F2119" s="1">
        <v>20.01764</v>
      </c>
      <c r="G2119" s="1">
        <v>19.363379999999999</v>
      </c>
      <c r="H2119" s="1">
        <v>11.845190000000001</v>
      </c>
      <c r="I2119" s="1">
        <v>13.34093</v>
      </c>
      <c r="J2119" s="1">
        <v>20.854340000000001</v>
      </c>
      <c r="K2119" s="1">
        <v>20.384460000000001</v>
      </c>
      <c r="L2119" s="1">
        <v>35.807510000000001</v>
      </c>
      <c r="M2119" s="1">
        <v>34.901629999999997</v>
      </c>
      <c r="N2119" s="1">
        <v>-0.45104240000000001</v>
      </c>
      <c r="O2119" s="1">
        <v>5.1653900000000003E-2</v>
      </c>
      <c r="P2119" s="1">
        <v>0.97611079999999995</v>
      </c>
      <c r="Q2119" s="1">
        <v>4.7272560000000003E-12</v>
      </c>
      <c r="R2119">
        <v>-0.12576499999999999</v>
      </c>
      <c r="S2119">
        <v>0.67968399999999995</v>
      </c>
      <c r="T2119">
        <v>1.294111</v>
      </c>
      <c r="U2119">
        <v>0</v>
      </c>
    </row>
    <row r="2120" spans="1:21">
      <c r="A2120" t="s">
        <v>22671</v>
      </c>
      <c r="B2120" t="s">
        <v>9687</v>
      </c>
      <c r="C2120" t="s">
        <v>22672</v>
      </c>
      <c r="D2120" t="s">
        <v>22673</v>
      </c>
      <c r="E2120" t="s">
        <v>22674</v>
      </c>
      <c r="F2120" s="1">
        <v>24.225570000000001</v>
      </c>
      <c r="G2120" s="1">
        <v>22.317409999999999</v>
      </c>
      <c r="H2120" s="1">
        <v>15.05559</v>
      </c>
      <c r="I2120" s="1">
        <v>14.151540000000001</v>
      </c>
      <c r="J2120" s="1">
        <v>32.649160000000002</v>
      </c>
      <c r="K2120" s="1">
        <v>35.858870000000003</v>
      </c>
      <c r="L2120" s="1">
        <v>35.96819</v>
      </c>
      <c r="M2120" s="1">
        <v>39.322299999999998</v>
      </c>
      <c r="N2120" s="1">
        <v>-0.49367109999999997</v>
      </c>
      <c r="O2120" s="1">
        <v>3.4875169999999999E-3</v>
      </c>
      <c r="P2120" s="1">
        <v>0.37179210000000001</v>
      </c>
      <c r="Q2120" s="1">
        <v>1.539204E-3</v>
      </c>
      <c r="R2120">
        <v>0.33887699999999998</v>
      </c>
      <c r="S2120">
        <v>1.5925999999999999E-2</v>
      </c>
      <c r="T2120">
        <v>1.1990810000000001</v>
      </c>
      <c r="U2120">
        <v>0</v>
      </c>
    </row>
    <row r="2121" spans="1:21">
      <c r="A2121" t="s">
        <v>18075</v>
      </c>
      <c r="B2121" t="s">
        <v>9689</v>
      </c>
      <c r="C2121" t="s">
        <v>18076</v>
      </c>
      <c r="D2121" t="s">
        <v>18048</v>
      </c>
      <c r="E2121" t="s">
        <v>18077</v>
      </c>
      <c r="F2121" s="1">
        <v>94.969549999999998</v>
      </c>
      <c r="G2121" s="1">
        <v>100.95529999999999</v>
      </c>
      <c r="H2121" s="1">
        <v>36.650660000000002</v>
      </c>
      <c r="I2121" s="1">
        <v>35.319139999999997</v>
      </c>
      <c r="J2121" s="1">
        <v>45.51153</v>
      </c>
      <c r="K2121" s="1">
        <v>45.14676</v>
      </c>
      <c r="L2121" s="1">
        <v>31.666049999999998</v>
      </c>
      <c r="M2121" s="1">
        <v>32.628390000000003</v>
      </c>
      <c r="N2121" s="1">
        <v>-1.2279249999999999</v>
      </c>
      <c r="O2121" s="1">
        <v>1.7892179999999999E-21</v>
      </c>
      <c r="P2121" s="1">
        <v>-0.2368403</v>
      </c>
      <c r="Q2121" s="1">
        <v>0.2870104</v>
      </c>
      <c r="R2121">
        <v>-1.2528570000000001</v>
      </c>
      <c r="S2121">
        <v>0</v>
      </c>
      <c r="T2121">
        <v>-0.26541700000000001</v>
      </c>
      <c r="U2121">
        <v>0.24815200000000001</v>
      </c>
    </row>
    <row r="2122" spans="1:21">
      <c r="A2122" t="s">
        <v>19551</v>
      </c>
      <c r="B2122" t="s">
        <v>9696</v>
      </c>
      <c r="F2122" s="1">
        <v>0.16271640000000001</v>
      </c>
      <c r="G2122" s="1">
        <v>0.1056816</v>
      </c>
      <c r="H2122" s="1">
        <v>9.9459599999999995E-2</v>
      </c>
      <c r="I2122" s="1">
        <v>0.21843660000000001</v>
      </c>
      <c r="J2122" s="1">
        <v>1.0079149999999999</v>
      </c>
      <c r="K2122" s="1">
        <v>0.985205</v>
      </c>
      <c r="L2122" s="1">
        <v>0.25945089999999998</v>
      </c>
      <c r="M2122" s="1">
        <v>0.28370309999999999</v>
      </c>
      <c r="N2122" s="1">
        <v>0.1325519</v>
      </c>
      <c r="O2122">
        <v>1</v>
      </c>
      <c r="P2122" s="1">
        <v>-1.16286</v>
      </c>
      <c r="Q2122" s="1">
        <v>1.801282E-3</v>
      </c>
      <c r="R2122">
        <v>1.58694</v>
      </c>
      <c r="S2122">
        <v>7.9999999999999996E-6</v>
      </c>
      <c r="T2122">
        <v>0.39147700000000002</v>
      </c>
      <c r="U2122">
        <v>0.69330000000000003</v>
      </c>
    </row>
    <row r="2123" spans="1:21">
      <c r="A2123" t="s">
        <v>18078</v>
      </c>
      <c r="B2123" t="s">
        <v>9701</v>
      </c>
      <c r="F2123" s="1">
        <v>1.363181</v>
      </c>
      <c r="G2123" s="1">
        <v>1.4387160000000001</v>
      </c>
      <c r="H2123" s="1">
        <v>7.6032950000000001</v>
      </c>
      <c r="I2123" s="1">
        <v>5.7949549999999999</v>
      </c>
      <c r="J2123" s="1">
        <v>1.005233</v>
      </c>
      <c r="K2123" s="1">
        <v>0.58955029999999997</v>
      </c>
      <c r="L2123" s="1">
        <v>2.5687869999999999</v>
      </c>
      <c r="M2123" s="1">
        <v>3.3670849999999999</v>
      </c>
      <c r="N2123" s="1">
        <v>1.6408050000000001</v>
      </c>
      <c r="O2123" s="1">
        <v>6.3031779999999999E-9</v>
      </c>
      <c r="P2123" s="1">
        <v>1.3989339999999999</v>
      </c>
      <c r="Q2123" s="1">
        <v>2.797551E-4</v>
      </c>
      <c r="R2123">
        <v>-0.53898100000000004</v>
      </c>
      <c r="S2123">
        <v>0.322579</v>
      </c>
      <c r="T2123">
        <v>-1.068751</v>
      </c>
      <c r="U2123">
        <v>2.6800000000000001E-4</v>
      </c>
    </row>
    <row r="2124" spans="1:21">
      <c r="A2124" t="s">
        <v>18079</v>
      </c>
      <c r="B2124" t="s">
        <v>9702</v>
      </c>
      <c r="C2124" t="s">
        <v>16572</v>
      </c>
      <c r="D2124" t="s">
        <v>16750</v>
      </c>
      <c r="E2124" t="s">
        <v>18080</v>
      </c>
      <c r="F2124" s="1">
        <v>4.7725499999999998</v>
      </c>
      <c r="G2124" s="1">
        <v>6.498786</v>
      </c>
      <c r="H2124" s="1">
        <v>12.53069</v>
      </c>
      <c r="I2124" s="1">
        <v>12.03711</v>
      </c>
      <c r="J2124" s="1">
        <v>4.7031460000000003</v>
      </c>
      <c r="K2124" s="1">
        <v>3.8935270000000002</v>
      </c>
      <c r="L2124" s="1">
        <v>13.39579</v>
      </c>
      <c r="M2124" s="1">
        <v>12.95452</v>
      </c>
      <c r="N2124" s="1">
        <v>1.168984</v>
      </c>
      <c r="O2124" s="1">
        <v>2.5199779999999998E-13</v>
      </c>
      <c r="P2124" s="1">
        <v>1.7482409999999999</v>
      </c>
      <c r="Q2124" s="1">
        <v>1.929322E-29</v>
      </c>
      <c r="R2124">
        <v>-0.51531899999999997</v>
      </c>
      <c r="S2124">
        <v>0.11605699999999999</v>
      </c>
      <c r="T2124">
        <v>-1.8100999999999999E-2</v>
      </c>
      <c r="U2124">
        <v>1</v>
      </c>
    </row>
    <row r="2125" spans="1:21">
      <c r="A2125" t="s">
        <v>19552</v>
      </c>
      <c r="B2125" t="s">
        <v>9708</v>
      </c>
      <c r="F2125" s="1">
        <v>1.422955</v>
      </c>
      <c r="G2125" s="1">
        <v>0.69313910000000001</v>
      </c>
      <c r="H2125" s="1">
        <v>0.32616529999999999</v>
      </c>
      <c r="I2125" s="1">
        <v>0.1061238</v>
      </c>
      <c r="J2125" s="1">
        <v>1.678898</v>
      </c>
      <c r="K2125" s="1">
        <v>1.4359360000000001</v>
      </c>
      <c r="L2125" s="1">
        <v>0.30939509999999998</v>
      </c>
      <c r="M2125">
        <v>0</v>
      </c>
      <c r="N2125" s="1">
        <v>-0.75953539999999997</v>
      </c>
      <c r="O2125" s="1">
        <v>0.1830002</v>
      </c>
      <c r="P2125" s="1">
        <v>-1.58409</v>
      </c>
      <c r="Q2125" s="1">
        <v>8.0752940000000002E-3</v>
      </c>
      <c r="R2125">
        <v>0.22120200000000001</v>
      </c>
      <c r="S2125">
        <v>0.84782999999999997</v>
      </c>
      <c r="T2125">
        <v>-0.36371199999999998</v>
      </c>
      <c r="U2125">
        <v>1</v>
      </c>
    </row>
    <row r="2126" spans="1:21">
      <c r="A2126" t="s">
        <v>22675</v>
      </c>
      <c r="B2126" t="s">
        <v>9711</v>
      </c>
      <c r="F2126" s="1">
        <v>3.7574190000000001</v>
      </c>
      <c r="G2126" s="1">
        <v>3.3715790000000001</v>
      </c>
      <c r="H2126" s="1">
        <v>1.6318680000000001</v>
      </c>
      <c r="I2126" s="1">
        <v>1.76986</v>
      </c>
      <c r="J2126" s="1">
        <v>3.3249430000000002</v>
      </c>
      <c r="K2126" s="1">
        <v>4.1052960000000001</v>
      </c>
      <c r="L2126" s="1">
        <v>4.9878830000000001</v>
      </c>
      <c r="M2126" s="1">
        <v>4.9134169999999999</v>
      </c>
      <c r="N2126" s="1">
        <v>-0.62790199999999996</v>
      </c>
      <c r="O2126" s="1">
        <v>0.1168279</v>
      </c>
      <c r="P2126" s="1">
        <v>0.55764939999999996</v>
      </c>
      <c r="Q2126" s="1">
        <v>9.3517909999999996E-2</v>
      </c>
      <c r="R2126">
        <v>-0.113679</v>
      </c>
      <c r="S2126">
        <v>0.91248700000000005</v>
      </c>
      <c r="T2126">
        <v>1.119003</v>
      </c>
      <c r="U2126">
        <v>6.8599999999999998E-4</v>
      </c>
    </row>
    <row r="2127" spans="1:21">
      <c r="A2127" t="s">
        <v>18081</v>
      </c>
      <c r="B2127" t="s">
        <v>9713</v>
      </c>
      <c r="F2127" s="1">
        <v>69.492559999999997</v>
      </c>
      <c r="G2127" s="1">
        <v>68.818119999999993</v>
      </c>
      <c r="H2127" s="1">
        <v>30.47833</v>
      </c>
      <c r="I2127" s="1">
        <v>26.54421</v>
      </c>
      <c r="J2127" s="1">
        <v>50.20955</v>
      </c>
      <c r="K2127" s="1">
        <v>45.608060000000002</v>
      </c>
      <c r="L2127" s="1">
        <v>42.494549999999997</v>
      </c>
      <c r="M2127" s="1">
        <v>41.720149999999997</v>
      </c>
      <c r="N2127" s="1">
        <v>-1.090384</v>
      </c>
      <c r="O2127" s="1">
        <v>1.347854E-21</v>
      </c>
      <c r="P2127" s="1">
        <v>5.8632879999999998E-2</v>
      </c>
      <c r="Q2127" s="1">
        <v>0.83137159999999999</v>
      </c>
      <c r="R2127">
        <v>-0.71184000000000003</v>
      </c>
      <c r="S2127">
        <v>0</v>
      </c>
      <c r="T2127">
        <v>0.43029600000000001</v>
      </c>
      <c r="U2127">
        <v>2.7360000000000002E-3</v>
      </c>
    </row>
    <row r="2128" spans="1:21">
      <c r="A2128" t="s">
        <v>19553</v>
      </c>
      <c r="B2128" t="s">
        <v>9717</v>
      </c>
      <c r="F2128" s="1">
        <v>18.128229999999999</v>
      </c>
      <c r="G2128" s="1">
        <v>20.04224</v>
      </c>
      <c r="H2128" s="1">
        <v>30.34768</v>
      </c>
      <c r="I2128" s="1">
        <v>36.823050000000002</v>
      </c>
      <c r="J2128" s="1">
        <v>16.402180000000001</v>
      </c>
      <c r="K2128" s="1">
        <v>15.59215</v>
      </c>
      <c r="L2128" s="1">
        <v>40.922280000000001</v>
      </c>
      <c r="M2128" s="1">
        <v>46.523200000000003</v>
      </c>
      <c r="N2128" s="1">
        <v>0.89799280000000004</v>
      </c>
      <c r="O2128" s="1">
        <v>9.9386220000000002E-6</v>
      </c>
      <c r="P2128" s="1">
        <v>1.6334880000000001</v>
      </c>
      <c r="Q2128" s="1">
        <v>9.7651449999999999E-28</v>
      </c>
      <c r="R2128">
        <v>-0.425842</v>
      </c>
      <c r="S2128">
        <v>1.363E-2</v>
      </c>
      <c r="T2128">
        <v>0.25825700000000001</v>
      </c>
      <c r="U2128">
        <v>0.26908500000000002</v>
      </c>
    </row>
    <row r="2129" spans="1:21">
      <c r="A2129" t="s">
        <v>21317</v>
      </c>
      <c r="B2129" t="s">
        <v>9719</v>
      </c>
      <c r="C2129" t="s">
        <v>21318</v>
      </c>
      <c r="D2129" t="s">
        <v>21319</v>
      </c>
      <c r="E2129" t="s">
        <v>21320</v>
      </c>
      <c r="F2129" s="1">
        <v>378.25380000000001</v>
      </c>
      <c r="G2129" s="1">
        <v>403.30970000000002</v>
      </c>
      <c r="H2129" s="1">
        <v>467.65499999999997</v>
      </c>
      <c r="I2129" s="1">
        <v>486.82780000000002</v>
      </c>
      <c r="J2129" s="1">
        <v>176.1105</v>
      </c>
      <c r="K2129" s="1">
        <v>174.41200000000001</v>
      </c>
      <c r="L2129" s="1">
        <v>278.59480000000002</v>
      </c>
      <c r="M2129" s="1">
        <v>264.29349999999999</v>
      </c>
      <c r="N2129" s="1">
        <v>0.4255544</v>
      </c>
      <c r="O2129" s="1">
        <v>2.0032219999999999E-15</v>
      </c>
      <c r="P2129" s="1">
        <v>0.86821170000000003</v>
      </c>
      <c r="Q2129" s="1">
        <v>5.1781699999999997E-48</v>
      </c>
      <c r="R2129">
        <v>-1.3456779999999999</v>
      </c>
      <c r="S2129">
        <v>0</v>
      </c>
      <c r="T2129">
        <v>-0.92948699999999995</v>
      </c>
      <c r="U2129">
        <v>0</v>
      </c>
    </row>
    <row r="2130" spans="1:21">
      <c r="A2130" t="s">
        <v>22676</v>
      </c>
      <c r="B2130" t="s">
        <v>9727</v>
      </c>
      <c r="F2130" s="1">
        <v>10.01845</v>
      </c>
      <c r="G2130" s="1">
        <v>9.4644639999999995</v>
      </c>
      <c r="H2130" s="1">
        <v>6.2629060000000001</v>
      </c>
      <c r="I2130" s="1">
        <v>4.6189</v>
      </c>
      <c r="J2130" s="1">
        <v>6.5818409999999998</v>
      </c>
      <c r="K2130" s="1">
        <v>5.9083540000000001</v>
      </c>
      <c r="L2130" s="1">
        <v>2.904436</v>
      </c>
      <c r="M2130" s="1">
        <v>1.5879650000000001</v>
      </c>
      <c r="N2130" s="1">
        <v>-0.56108749999999996</v>
      </c>
      <c r="O2130" s="1">
        <v>8.7602860000000005E-2</v>
      </c>
      <c r="P2130" s="1">
        <v>-0.96053509999999998</v>
      </c>
      <c r="Q2130" s="1">
        <v>1.023743E-2</v>
      </c>
      <c r="R2130">
        <v>-0.69034600000000002</v>
      </c>
      <c r="S2130">
        <v>1.282E-2</v>
      </c>
      <c r="T2130">
        <v>-1.065561</v>
      </c>
      <c r="U2130">
        <v>3.7959999999999999E-3</v>
      </c>
    </row>
    <row r="2131" spans="1:21">
      <c r="A2131" t="s">
        <v>22677</v>
      </c>
      <c r="B2131" t="s">
        <v>9730</v>
      </c>
      <c r="C2131" t="s">
        <v>22678</v>
      </c>
      <c r="D2131" t="s">
        <v>16730</v>
      </c>
      <c r="E2131" t="s">
        <v>16731</v>
      </c>
      <c r="F2131" s="1">
        <v>0.32426470000000002</v>
      </c>
      <c r="G2131" s="1">
        <v>0.63181359999999998</v>
      </c>
      <c r="H2131" s="1">
        <v>0.44596170000000002</v>
      </c>
      <c r="I2131" s="1">
        <v>1.0157119999999999</v>
      </c>
      <c r="J2131" s="1">
        <v>1.5781810000000001</v>
      </c>
      <c r="K2131" s="1">
        <v>1.9633370000000001</v>
      </c>
      <c r="L2131" s="1">
        <v>3.3842560000000002</v>
      </c>
      <c r="M2131" s="1">
        <v>3.6749019999999999</v>
      </c>
      <c r="N2131" s="1">
        <v>0.2388287</v>
      </c>
      <c r="O2131" s="1">
        <v>0.92890919999999999</v>
      </c>
      <c r="P2131" s="1">
        <v>0.83987199999999995</v>
      </c>
      <c r="Q2131" s="1">
        <v>5.2964400000000002E-2</v>
      </c>
      <c r="R2131">
        <v>0.73383500000000002</v>
      </c>
      <c r="S2131">
        <v>0.17924200000000001</v>
      </c>
      <c r="T2131">
        <v>1.317544</v>
      </c>
      <c r="U2131">
        <v>3.7309999999999999E-3</v>
      </c>
    </row>
    <row r="2132" spans="1:21">
      <c r="A2132" t="s">
        <v>22679</v>
      </c>
      <c r="B2132" t="s">
        <v>9734</v>
      </c>
      <c r="F2132" s="1">
        <v>4.332897</v>
      </c>
      <c r="G2132" s="1">
        <v>4.9750059999999996</v>
      </c>
      <c r="H2132" s="1">
        <v>3.8308110000000002</v>
      </c>
      <c r="I2132" s="1">
        <v>4.9856949999999998</v>
      </c>
      <c r="J2132" s="1">
        <v>9.9962649999999993</v>
      </c>
      <c r="K2132" s="1">
        <v>8.4325340000000004</v>
      </c>
      <c r="L2132" s="1">
        <v>12.651160000000001</v>
      </c>
      <c r="M2132" s="1">
        <v>12.41112</v>
      </c>
      <c r="N2132" s="1">
        <v>3.8602669999999999E-2</v>
      </c>
      <c r="O2132">
        <v>1</v>
      </c>
      <c r="P2132" s="1">
        <v>0.6159675</v>
      </c>
      <c r="Q2132" s="1">
        <v>1.553763E-2</v>
      </c>
      <c r="R2132">
        <v>0.61539200000000005</v>
      </c>
      <c r="S2132">
        <v>5.0855999999999998E-2</v>
      </c>
      <c r="T2132">
        <v>1.189778</v>
      </c>
      <c r="U2132">
        <v>1.1E-5</v>
      </c>
    </row>
    <row r="2133" spans="1:21">
      <c r="A2133" t="s">
        <v>18082</v>
      </c>
      <c r="B2133" t="s">
        <v>9743</v>
      </c>
      <c r="F2133" s="1">
        <v>12.652670000000001</v>
      </c>
      <c r="G2133" s="1">
        <v>13.13632</v>
      </c>
      <c r="H2133" s="1">
        <v>2.5403259999999999</v>
      </c>
      <c r="I2133" s="1">
        <v>1.983698</v>
      </c>
      <c r="J2133" s="1">
        <v>5.3121390000000002</v>
      </c>
      <c r="K2133" s="1">
        <v>6.3108199999999997</v>
      </c>
      <c r="L2133" s="1">
        <v>3.9358620000000002</v>
      </c>
      <c r="M2133" s="1">
        <v>3.4620449999999998</v>
      </c>
      <c r="N2133" s="1">
        <v>-1.9238360000000001</v>
      </c>
      <c r="O2133" s="1">
        <v>1.1867200000000001E-18</v>
      </c>
      <c r="P2133" s="1">
        <v>-0.346167</v>
      </c>
      <c r="Q2133" s="1">
        <v>0.33858260000000001</v>
      </c>
      <c r="R2133">
        <v>-1.199702</v>
      </c>
      <c r="S2133">
        <v>0</v>
      </c>
      <c r="T2133">
        <v>0.47543400000000002</v>
      </c>
      <c r="U2133">
        <v>0.25238699999999997</v>
      </c>
    </row>
    <row r="2134" spans="1:21">
      <c r="A2134" t="s">
        <v>19554</v>
      </c>
      <c r="B2134" t="s">
        <v>9744</v>
      </c>
      <c r="F2134" s="1">
        <v>4.1872540000000003</v>
      </c>
      <c r="G2134" s="1">
        <v>7.0944820000000002</v>
      </c>
      <c r="H2134" s="1">
        <v>1.335359</v>
      </c>
      <c r="I2134" s="1">
        <v>1.30345</v>
      </c>
      <c r="J2134" s="1">
        <v>3.8664040000000002</v>
      </c>
      <c r="K2134" s="1">
        <v>5.3539899999999996</v>
      </c>
      <c r="L2134" s="1">
        <v>0.4750124</v>
      </c>
      <c r="M2134" s="1">
        <v>0.63483990000000001</v>
      </c>
      <c r="N2134" s="1">
        <v>-1.112252</v>
      </c>
      <c r="O2134" s="1">
        <v>1.6473749999999999E-2</v>
      </c>
      <c r="P2134" s="1">
        <v>-1.5927279999999999</v>
      </c>
      <c r="Q2134" s="1">
        <v>1.2850930000000001E-4</v>
      </c>
      <c r="R2134">
        <v>-0.33803800000000001</v>
      </c>
      <c r="S2134">
        <v>0.554867</v>
      </c>
      <c r="T2134">
        <v>-0.63146800000000003</v>
      </c>
      <c r="U2134">
        <v>0.36515599999999998</v>
      </c>
    </row>
    <row r="2135" spans="1:21">
      <c r="A2135" t="s">
        <v>21321</v>
      </c>
      <c r="B2135" t="s">
        <v>9758</v>
      </c>
      <c r="F2135" s="1">
        <v>0.56614509999999996</v>
      </c>
      <c r="G2135" s="1">
        <v>0.63034599999999996</v>
      </c>
      <c r="H2135" s="1">
        <v>0.74154299999999995</v>
      </c>
      <c r="I2135" s="1">
        <v>0.65144100000000005</v>
      </c>
      <c r="J2135" s="1">
        <v>3.2921689999999999</v>
      </c>
      <c r="K2135" s="1">
        <v>2.9381650000000001</v>
      </c>
      <c r="L2135" s="1">
        <v>1.33649</v>
      </c>
      <c r="M2135" s="1">
        <v>2.0447039999999999</v>
      </c>
      <c r="N2135" s="1">
        <v>0.16590630000000001</v>
      </c>
      <c r="O2135" s="1">
        <v>0.98528660000000001</v>
      </c>
      <c r="P2135" s="1">
        <v>-0.51307910000000001</v>
      </c>
      <c r="Q2135" s="1">
        <v>0.23605019999999999</v>
      </c>
      <c r="R2135">
        <v>1.368673</v>
      </c>
      <c r="S2135">
        <v>8.5000000000000006E-5</v>
      </c>
      <c r="T2135">
        <v>0.74327100000000002</v>
      </c>
      <c r="U2135">
        <v>0.11389000000000001</v>
      </c>
    </row>
    <row r="2136" spans="1:21">
      <c r="A2136" t="s">
        <v>21322</v>
      </c>
      <c r="B2136" t="s">
        <v>9759</v>
      </c>
      <c r="F2136" s="1">
        <v>0.1314814</v>
      </c>
      <c r="G2136" s="1">
        <v>0.256185</v>
      </c>
      <c r="H2136" s="1">
        <v>0.42192869999999999</v>
      </c>
      <c r="I2136" s="1">
        <v>0.76485760000000003</v>
      </c>
      <c r="J2136" s="1">
        <v>1.3961760000000001</v>
      </c>
      <c r="K2136" s="1">
        <v>1.307855</v>
      </c>
      <c r="L2136" s="1">
        <v>0.85764580000000001</v>
      </c>
      <c r="M2136" s="1">
        <v>0.63041979999999997</v>
      </c>
      <c r="N2136" s="1">
        <v>0.67735230000000002</v>
      </c>
      <c r="O2136" s="1">
        <v>0.24048159999999999</v>
      </c>
      <c r="P2136" s="1">
        <v>-0.42273309999999997</v>
      </c>
      <c r="Q2136" s="1">
        <v>0.48321550000000002</v>
      </c>
      <c r="R2136">
        <v>1.279048</v>
      </c>
      <c r="S2136">
        <v>2.4329999999999998E-3</v>
      </c>
      <c r="T2136">
        <v>0.141538</v>
      </c>
      <c r="U2136">
        <v>0.99532200000000004</v>
      </c>
    </row>
    <row r="2137" spans="1:21">
      <c r="A2137" t="s">
        <v>21323</v>
      </c>
      <c r="B2137" t="s">
        <v>9763</v>
      </c>
      <c r="F2137">
        <v>0</v>
      </c>
      <c r="G2137">
        <v>0</v>
      </c>
      <c r="H2137" s="1">
        <v>0.54569959999999995</v>
      </c>
      <c r="I2137" s="1">
        <v>0.17755319999999999</v>
      </c>
      <c r="J2137" s="1">
        <v>1.2289049999999999</v>
      </c>
      <c r="K2137" s="1">
        <v>0.77221010000000001</v>
      </c>
      <c r="L2137" s="1">
        <v>1.2941039999999999</v>
      </c>
      <c r="M2137" s="1">
        <v>8.6476579999999997E-2</v>
      </c>
      <c r="N2137" s="1">
        <v>0.9833575</v>
      </c>
      <c r="O2137" s="1">
        <v>0.20530490000000001</v>
      </c>
      <c r="P2137" s="1">
        <v>-0.4235699</v>
      </c>
      <c r="Q2137">
        <v>1</v>
      </c>
      <c r="R2137">
        <v>1.644741</v>
      </c>
      <c r="S2137">
        <v>3.1870000000000002E-3</v>
      </c>
      <c r="T2137">
        <v>0.170513</v>
      </c>
      <c r="U2137">
        <v>0.92111299999999996</v>
      </c>
    </row>
    <row r="2138" spans="1:21">
      <c r="A2138" t="s">
        <v>18083</v>
      </c>
      <c r="B2138" t="s">
        <v>9771</v>
      </c>
      <c r="F2138" s="1">
        <v>33.444319999999998</v>
      </c>
      <c r="G2138" s="1">
        <v>25.134910000000001</v>
      </c>
      <c r="H2138" s="1">
        <v>5.9137729999999999</v>
      </c>
      <c r="I2138" s="1">
        <v>6.2000489999999999</v>
      </c>
      <c r="J2138" s="1">
        <v>20.29365</v>
      </c>
      <c r="K2138" s="1">
        <v>18.596620000000001</v>
      </c>
      <c r="L2138" s="1">
        <v>3.9475730000000002</v>
      </c>
      <c r="M2138" s="1">
        <v>4.7898829999999997</v>
      </c>
      <c r="N2138" s="1">
        <v>-1.7040059999999999</v>
      </c>
      <c r="O2138" s="1">
        <v>8.060361E-8</v>
      </c>
      <c r="P2138" s="1">
        <v>-1.5653490000000001</v>
      </c>
      <c r="Q2138" s="1">
        <v>1.128104E-8</v>
      </c>
      <c r="R2138">
        <v>-0.69684500000000005</v>
      </c>
      <c r="S2138">
        <v>1.482E-2</v>
      </c>
      <c r="T2138">
        <v>-0.440828</v>
      </c>
      <c r="U2138">
        <v>0.38415899999999997</v>
      </c>
    </row>
    <row r="2139" spans="1:21">
      <c r="A2139" t="s">
        <v>18084</v>
      </c>
      <c r="B2139" t="s">
        <v>9778</v>
      </c>
      <c r="C2139" t="s">
        <v>18085</v>
      </c>
      <c r="D2139" t="s">
        <v>16750</v>
      </c>
      <c r="E2139" t="s">
        <v>18086</v>
      </c>
      <c r="F2139" s="1">
        <v>14.209339999999999</v>
      </c>
      <c r="G2139" s="1">
        <v>14.03945</v>
      </c>
      <c r="H2139" s="1">
        <v>29.474879999999999</v>
      </c>
      <c r="I2139" s="1">
        <v>28.860749999999999</v>
      </c>
      <c r="J2139" s="1">
        <v>62.512569999999997</v>
      </c>
      <c r="K2139" s="1">
        <v>63.806229999999999</v>
      </c>
      <c r="L2139" s="1">
        <v>109.20820000000001</v>
      </c>
      <c r="M2139" s="1">
        <v>106.6538</v>
      </c>
      <c r="N2139" s="1">
        <v>1.106457</v>
      </c>
      <c r="O2139" s="1">
        <v>2.289554E-15</v>
      </c>
      <c r="P2139" s="1">
        <v>1.0065820000000001</v>
      </c>
      <c r="Q2139" s="1">
        <v>1.9720370000000001E-49</v>
      </c>
      <c r="R2139">
        <v>1.8731690000000001</v>
      </c>
      <c r="S2139">
        <v>0</v>
      </c>
      <c r="T2139">
        <v>1.7385820000000001</v>
      </c>
      <c r="U2139">
        <v>0</v>
      </c>
    </row>
    <row r="2140" spans="1:21">
      <c r="A2140" t="s">
        <v>18087</v>
      </c>
      <c r="B2140" t="s">
        <v>9779</v>
      </c>
      <c r="F2140" s="1">
        <v>32.353670000000001</v>
      </c>
      <c r="G2140" s="1">
        <v>30.692699999999999</v>
      </c>
      <c r="H2140" s="1">
        <v>73.511439999999993</v>
      </c>
      <c r="I2140" s="1">
        <v>75.215950000000007</v>
      </c>
      <c r="J2140" s="1">
        <v>34.222189999999998</v>
      </c>
      <c r="K2140" s="1">
        <v>35.980330000000002</v>
      </c>
      <c r="L2140" s="1">
        <v>112.5553</v>
      </c>
      <c r="M2140" s="1">
        <v>116.43819999999999</v>
      </c>
      <c r="N2140" s="1">
        <v>1.339286</v>
      </c>
      <c r="O2140" s="1">
        <v>2.4336140000000001E-52</v>
      </c>
      <c r="P2140" s="1">
        <v>1.922973</v>
      </c>
      <c r="Q2140" s="1">
        <v>5.7036289999999998E-155</v>
      </c>
      <c r="R2140">
        <v>-4.6406999999999997E-2</v>
      </c>
      <c r="S2140">
        <v>0.88303799999999999</v>
      </c>
      <c r="T2140">
        <v>0.49809300000000001</v>
      </c>
      <c r="U2140">
        <v>0</v>
      </c>
    </row>
    <row r="2141" spans="1:21">
      <c r="A2141" t="s">
        <v>22680</v>
      </c>
      <c r="B2141" t="s">
        <v>9786</v>
      </c>
      <c r="F2141" s="1">
        <v>29.0654</v>
      </c>
      <c r="G2141" s="1">
        <v>35.985219999999998</v>
      </c>
      <c r="H2141" s="1">
        <v>27.759499999999999</v>
      </c>
      <c r="I2141" s="1">
        <v>24.38655</v>
      </c>
      <c r="J2141" s="1">
        <v>78.767470000000003</v>
      </c>
      <c r="K2141" s="1">
        <v>72.802620000000005</v>
      </c>
      <c r="L2141" s="1">
        <v>72.150260000000003</v>
      </c>
      <c r="M2141" s="1">
        <v>73.37576</v>
      </c>
      <c r="N2141" s="1">
        <v>-0.13793929999999999</v>
      </c>
      <c r="O2141" s="1">
        <v>0.90274699999999997</v>
      </c>
      <c r="P2141" s="1">
        <v>0.17466880000000001</v>
      </c>
      <c r="Q2141" s="1">
        <v>0.5452342</v>
      </c>
      <c r="R2141">
        <v>0.89157600000000004</v>
      </c>
      <c r="S2141">
        <v>5.5000000000000002E-5</v>
      </c>
      <c r="T2141">
        <v>1.217711</v>
      </c>
      <c r="U2141">
        <v>0</v>
      </c>
    </row>
    <row r="2142" spans="1:21">
      <c r="A2142" t="s">
        <v>18088</v>
      </c>
      <c r="B2142" t="s">
        <v>9789</v>
      </c>
      <c r="C2142" t="s">
        <v>18089</v>
      </c>
      <c r="D2142" t="s">
        <v>18090</v>
      </c>
      <c r="E2142" t="s">
        <v>18091</v>
      </c>
      <c r="F2142" s="1">
        <v>13.66525</v>
      </c>
      <c r="G2142" s="1">
        <v>11.02023</v>
      </c>
      <c r="H2142" s="1">
        <v>31.949529999999999</v>
      </c>
      <c r="I2142" s="1">
        <v>29.895140000000001</v>
      </c>
      <c r="J2142" s="1">
        <v>44.540309999999998</v>
      </c>
      <c r="K2142" s="1">
        <v>41.304079999999999</v>
      </c>
      <c r="L2142" s="1">
        <v>83.855419999999995</v>
      </c>
      <c r="M2142" s="1">
        <v>88.486969999999999</v>
      </c>
      <c r="N2142" s="1">
        <v>1.39158</v>
      </c>
      <c r="O2142" s="1">
        <v>6.2996510000000001E-30</v>
      </c>
      <c r="P2142" s="1">
        <v>1.236467</v>
      </c>
      <c r="Q2142" s="1">
        <v>1.71804E-73</v>
      </c>
      <c r="R2142">
        <v>1.535201</v>
      </c>
      <c r="S2142">
        <v>0</v>
      </c>
      <c r="T2142">
        <v>1.3408960000000001</v>
      </c>
      <c r="U2142">
        <v>0</v>
      </c>
    </row>
    <row r="2143" spans="1:21">
      <c r="A2143" t="s">
        <v>19555</v>
      </c>
      <c r="B2143" t="s">
        <v>9792</v>
      </c>
      <c r="C2143" t="s">
        <v>16572</v>
      </c>
      <c r="D2143" t="s">
        <v>18220</v>
      </c>
      <c r="E2143" t="s">
        <v>19556</v>
      </c>
      <c r="F2143" s="1">
        <v>12.78979</v>
      </c>
      <c r="G2143" s="1">
        <v>11.570130000000001</v>
      </c>
      <c r="H2143" s="1">
        <v>8.5436259999999997</v>
      </c>
      <c r="I2143" s="1">
        <v>7.1130769999999997</v>
      </c>
      <c r="J2143" s="1">
        <v>13.74292</v>
      </c>
      <c r="K2143" s="1">
        <v>12.64307</v>
      </c>
      <c r="L2143" s="1">
        <v>3.8932639999999998</v>
      </c>
      <c r="M2143" s="1">
        <v>4.9377589999999998</v>
      </c>
      <c r="N2143" s="1">
        <v>-0.44430170000000002</v>
      </c>
      <c r="O2143" s="1">
        <v>6.1979569999999998E-2</v>
      </c>
      <c r="P2143" s="1">
        <v>-1.2119420000000001</v>
      </c>
      <c r="Q2143" s="1">
        <v>4.9961700000000001E-9</v>
      </c>
      <c r="R2143">
        <v>-8.0357999999999999E-2</v>
      </c>
      <c r="S2143">
        <v>0.84441900000000003</v>
      </c>
      <c r="T2143">
        <v>-0.838812</v>
      </c>
      <c r="U2143">
        <v>7.85E-4</v>
      </c>
    </row>
    <row r="2144" spans="1:21">
      <c r="A2144" t="s">
        <v>22681</v>
      </c>
      <c r="B2144" t="s">
        <v>9796</v>
      </c>
      <c r="F2144" s="1">
        <v>3.8306559999999998</v>
      </c>
      <c r="G2144" s="1">
        <v>3.5795970000000001</v>
      </c>
      <c r="H2144" s="1">
        <v>3.082138</v>
      </c>
      <c r="I2144" s="1">
        <v>3.288348</v>
      </c>
      <c r="J2144" s="1">
        <v>2.144536</v>
      </c>
      <c r="K2144" s="1">
        <v>2.0962160000000001</v>
      </c>
      <c r="L2144" s="1">
        <v>1.019884</v>
      </c>
      <c r="M2144" s="1">
        <v>1.090435</v>
      </c>
      <c r="N2144" s="1">
        <v>-6.0741539999999997E-2</v>
      </c>
      <c r="O2144">
        <v>1</v>
      </c>
      <c r="P2144" s="1">
        <v>-0.54450860000000001</v>
      </c>
      <c r="Q2144" s="1">
        <v>0.25306840000000003</v>
      </c>
      <c r="R2144">
        <v>-0.76883199999999996</v>
      </c>
      <c r="S2144">
        <v>1.3212E-2</v>
      </c>
      <c r="T2144">
        <v>-1.2871809999999999</v>
      </c>
      <c r="U2144">
        <v>1.5899999999999999E-4</v>
      </c>
    </row>
    <row r="2145" spans="1:21">
      <c r="A2145" t="s">
        <v>18092</v>
      </c>
      <c r="B2145" t="s">
        <v>9798</v>
      </c>
      <c r="F2145" s="1">
        <v>50.452260000000003</v>
      </c>
      <c r="G2145" s="1">
        <v>45.494039999999998</v>
      </c>
      <c r="H2145" s="1">
        <v>163.7319</v>
      </c>
      <c r="I2145" s="1">
        <v>179.14060000000001</v>
      </c>
      <c r="J2145" s="1">
        <v>38.830970000000001</v>
      </c>
      <c r="K2145" s="1">
        <v>40.188749999999999</v>
      </c>
      <c r="L2145" s="1">
        <v>86.330609999999993</v>
      </c>
      <c r="M2145" s="1">
        <v>84.897130000000004</v>
      </c>
      <c r="N2145" s="1">
        <v>1.9017459999999999</v>
      </c>
      <c r="O2145" s="1">
        <v>1.600854E-62</v>
      </c>
      <c r="P2145" s="1">
        <v>1.311604</v>
      </c>
      <c r="Q2145" s="1">
        <v>2.0757299999999999E-27</v>
      </c>
      <c r="R2145">
        <v>-0.45138800000000001</v>
      </c>
      <c r="S2145">
        <v>6.0899999999999999E-3</v>
      </c>
      <c r="T2145">
        <v>-1.1010530000000001</v>
      </c>
      <c r="U2145">
        <v>0</v>
      </c>
    </row>
    <row r="2146" spans="1:21">
      <c r="A2146" t="s">
        <v>18093</v>
      </c>
      <c r="B2146" t="s">
        <v>9803</v>
      </c>
      <c r="F2146" s="1">
        <v>17.22336</v>
      </c>
      <c r="G2146" s="1">
        <v>14.927910000000001</v>
      </c>
      <c r="H2146" s="1">
        <v>41.820369999999997</v>
      </c>
      <c r="I2146" s="1">
        <v>45.498449999999998</v>
      </c>
      <c r="J2146" s="1">
        <v>26.382639999999999</v>
      </c>
      <c r="K2146" s="1">
        <v>24.349810000000002</v>
      </c>
      <c r="L2146" s="1">
        <v>110.64239999999999</v>
      </c>
      <c r="M2146" s="1">
        <v>108.8317</v>
      </c>
      <c r="N2146" s="1">
        <v>1.4848520000000001</v>
      </c>
      <c r="O2146" s="1">
        <v>2.1252310000000001E-30</v>
      </c>
      <c r="P2146" s="1">
        <v>2.307013</v>
      </c>
      <c r="Q2146" s="1">
        <v>1.080478E-153</v>
      </c>
      <c r="R2146">
        <v>0.42607</v>
      </c>
      <c r="S2146">
        <v>1.6074999999999999E-2</v>
      </c>
      <c r="T2146">
        <v>1.1924429999999999</v>
      </c>
      <c r="U2146">
        <v>0</v>
      </c>
    </row>
    <row r="2147" spans="1:21">
      <c r="A2147" t="s">
        <v>19557</v>
      </c>
      <c r="B2147" t="s">
        <v>9804</v>
      </c>
      <c r="C2147" t="s">
        <v>16572</v>
      </c>
      <c r="D2147" t="s">
        <v>19558</v>
      </c>
      <c r="E2147" t="s">
        <v>19559</v>
      </c>
      <c r="F2147" s="1">
        <v>18.130040000000001</v>
      </c>
      <c r="G2147" s="1">
        <v>14.62975</v>
      </c>
      <c r="H2147" s="1">
        <v>25.689859999999999</v>
      </c>
      <c r="I2147" s="1">
        <v>25.89546</v>
      </c>
      <c r="J2147" s="1">
        <v>24.794170000000001</v>
      </c>
      <c r="K2147" s="1">
        <v>25.97794</v>
      </c>
      <c r="L2147" s="1">
        <v>55.108939999999997</v>
      </c>
      <c r="M2147" s="1">
        <v>57.314019999999999</v>
      </c>
      <c r="N2147" s="1">
        <v>0.71336279999999996</v>
      </c>
      <c r="O2147" s="1">
        <v>3.419451E-4</v>
      </c>
      <c r="P2147" s="1">
        <v>1.3320810000000001</v>
      </c>
      <c r="Q2147" s="1">
        <v>5.8145589999999999E-24</v>
      </c>
      <c r="R2147">
        <v>0.39294800000000002</v>
      </c>
      <c r="S2147">
        <v>8.5583000000000006E-2</v>
      </c>
      <c r="T2147">
        <v>0.96277999999999997</v>
      </c>
      <c r="U2147">
        <v>0</v>
      </c>
    </row>
    <row r="2148" spans="1:21">
      <c r="A2148" t="s">
        <v>19560</v>
      </c>
      <c r="B2148" t="s">
        <v>9805</v>
      </c>
      <c r="C2148" t="s">
        <v>16572</v>
      </c>
      <c r="D2148" t="s">
        <v>19561</v>
      </c>
      <c r="E2148" t="s">
        <v>19562</v>
      </c>
      <c r="F2148" s="1">
        <v>78.139229999999998</v>
      </c>
      <c r="G2148" s="1">
        <v>82.095799999999997</v>
      </c>
      <c r="H2148" s="1">
        <v>91.169650000000004</v>
      </c>
      <c r="I2148" s="1">
        <v>96.395579999999995</v>
      </c>
      <c r="J2148" s="1">
        <v>34.708309999999997</v>
      </c>
      <c r="K2148" s="1">
        <v>36.974339999999998</v>
      </c>
      <c r="L2148" s="1">
        <v>66.493899999999996</v>
      </c>
      <c r="M2148" s="1">
        <v>63.444699999999997</v>
      </c>
      <c r="N2148" s="1">
        <v>0.35759239999999998</v>
      </c>
      <c r="O2148" s="1">
        <v>1.9791979999999999E-4</v>
      </c>
      <c r="P2148" s="1">
        <v>1.0720000000000001</v>
      </c>
      <c r="Q2148" s="1">
        <v>1.002517E-22</v>
      </c>
      <c r="R2148">
        <v>-1.315183</v>
      </c>
      <c r="S2148">
        <v>0</v>
      </c>
      <c r="T2148">
        <v>-0.63819800000000004</v>
      </c>
      <c r="U2148">
        <v>0</v>
      </c>
    </row>
    <row r="2149" spans="1:21">
      <c r="A2149" t="s">
        <v>21324</v>
      </c>
      <c r="B2149" t="s">
        <v>9808</v>
      </c>
      <c r="C2149" t="s">
        <v>21325</v>
      </c>
      <c r="D2149" t="s">
        <v>21326</v>
      </c>
      <c r="E2149" t="s">
        <v>21327</v>
      </c>
      <c r="F2149" s="1">
        <v>43.703569999999999</v>
      </c>
      <c r="G2149" s="1">
        <v>43.27225</v>
      </c>
      <c r="H2149" s="1">
        <v>64.848609999999994</v>
      </c>
      <c r="I2149" s="1">
        <v>63.857759999999999</v>
      </c>
      <c r="J2149" s="1">
        <v>23.046140000000001</v>
      </c>
      <c r="K2149" s="1">
        <v>21.98685</v>
      </c>
      <c r="L2149" s="1">
        <v>25.28837</v>
      </c>
      <c r="M2149" s="1">
        <v>26.436409999999999</v>
      </c>
      <c r="N2149" s="1">
        <v>0.68811679999999997</v>
      </c>
      <c r="O2149" s="1">
        <v>9.6065229999999992E-16</v>
      </c>
      <c r="P2149" s="1">
        <v>0.43050939999999999</v>
      </c>
      <c r="Q2149" s="1">
        <v>1.135814E-3</v>
      </c>
      <c r="R2149">
        <v>-1.112471</v>
      </c>
      <c r="S2149">
        <v>0</v>
      </c>
      <c r="T2149">
        <v>-1.4072690000000001</v>
      </c>
      <c r="U2149">
        <v>0</v>
      </c>
    </row>
    <row r="2150" spans="1:21">
      <c r="A2150" t="s">
        <v>18094</v>
      </c>
      <c r="B2150" t="s">
        <v>9809</v>
      </c>
      <c r="F2150" s="1">
        <v>7.4902420000000003</v>
      </c>
      <c r="G2150" s="1">
        <v>6.2710150000000002</v>
      </c>
      <c r="H2150" s="1">
        <v>40.239609999999999</v>
      </c>
      <c r="I2150" s="1">
        <v>41.163400000000003</v>
      </c>
      <c r="J2150" s="1">
        <v>5.488912</v>
      </c>
      <c r="K2150" s="1">
        <v>4.859083</v>
      </c>
      <c r="L2150" s="1">
        <v>4.1733229999999999</v>
      </c>
      <c r="M2150" s="1">
        <v>4.183141</v>
      </c>
      <c r="N2150" s="1">
        <v>2.4450099999999999</v>
      </c>
      <c r="O2150" s="1">
        <v>3.7134600000000002E-60</v>
      </c>
      <c r="P2150" s="1">
        <v>-5.0576940000000001E-2</v>
      </c>
      <c r="Q2150">
        <v>1</v>
      </c>
      <c r="R2150">
        <v>-0.49884499999999998</v>
      </c>
      <c r="S2150">
        <v>0.100977</v>
      </c>
      <c r="T2150">
        <v>-3.1217440000000001</v>
      </c>
      <c r="U2150">
        <v>0</v>
      </c>
    </row>
    <row r="2151" spans="1:21">
      <c r="A2151" t="s">
        <v>19563</v>
      </c>
      <c r="B2151" t="s">
        <v>9810</v>
      </c>
      <c r="F2151" s="1">
        <v>3.4702250000000001</v>
      </c>
      <c r="G2151" s="1">
        <v>2.1411609999999999</v>
      </c>
      <c r="H2151" s="1">
        <v>1.6969259999999999</v>
      </c>
      <c r="I2151" s="1">
        <v>1.656377</v>
      </c>
      <c r="J2151" s="1">
        <v>9.9289339999999999</v>
      </c>
      <c r="K2151" s="1">
        <v>8.5045730000000006</v>
      </c>
      <c r="L2151" s="1">
        <v>2.1127009999999999</v>
      </c>
      <c r="M2151" s="1">
        <v>2.6218780000000002</v>
      </c>
      <c r="N2151" s="1">
        <v>-0.35724030000000001</v>
      </c>
      <c r="O2151" s="1">
        <v>0.55648520000000001</v>
      </c>
      <c r="P2151" s="1">
        <v>-1.417824</v>
      </c>
      <c r="Q2151" s="1">
        <v>2.2320299999999999E-7</v>
      </c>
      <c r="R2151">
        <v>1.2171719999999999</v>
      </c>
      <c r="S2151">
        <v>6.9999999999999999E-6</v>
      </c>
      <c r="T2151">
        <v>0.26051400000000002</v>
      </c>
      <c r="U2151">
        <v>0.73546400000000001</v>
      </c>
    </row>
    <row r="2152" spans="1:21">
      <c r="A2152" t="s">
        <v>21328</v>
      </c>
      <c r="B2152" t="s">
        <v>9821</v>
      </c>
      <c r="C2152" t="s">
        <v>21329</v>
      </c>
      <c r="D2152" t="s">
        <v>21164</v>
      </c>
      <c r="E2152" t="s">
        <v>21330</v>
      </c>
      <c r="F2152" s="1">
        <v>82.046660000000003</v>
      </c>
      <c r="G2152" s="1">
        <v>80.72878</v>
      </c>
      <c r="H2152" s="1">
        <v>51.804360000000003</v>
      </c>
      <c r="I2152" s="1">
        <v>49.552869999999999</v>
      </c>
      <c r="J2152" s="1">
        <v>22.994710000000001</v>
      </c>
      <c r="K2152" s="1">
        <v>20.462959999999999</v>
      </c>
      <c r="L2152" s="1">
        <v>14.118399999999999</v>
      </c>
      <c r="M2152" s="1">
        <v>14.37101</v>
      </c>
      <c r="N2152" s="1">
        <v>-0.53639999999999999</v>
      </c>
      <c r="O2152" s="1">
        <v>5.309652E-16</v>
      </c>
      <c r="P2152" s="1">
        <v>-0.35053869999999998</v>
      </c>
      <c r="Q2152" s="1">
        <v>9.7048629999999993E-3</v>
      </c>
      <c r="R2152">
        <v>-2.0682070000000001</v>
      </c>
      <c r="S2152">
        <v>0</v>
      </c>
      <c r="T2152">
        <v>-1.908474</v>
      </c>
      <c r="U2152">
        <v>0</v>
      </c>
    </row>
    <row r="2153" spans="1:21">
      <c r="A2153" t="s">
        <v>22682</v>
      </c>
      <c r="B2153" t="s">
        <v>9832</v>
      </c>
      <c r="C2153" t="s">
        <v>22683</v>
      </c>
      <c r="D2153" t="s">
        <v>22684</v>
      </c>
      <c r="E2153" t="s">
        <v>22685</v>
      </c>
      <c r="F2153" s="1">
        <v>0.4481792</v>
      </c>
      <c r="G2153" s="1">
        <v>0.60036270000000003</v>
      </c>
      <c r="H2153" s="1">
        <v>0.10273019999999999</v>
      </c>
      <c r="I2153" s="1">
        <v>0.1504132</v>
      </c>
      <c r="J2153" s="1">
        <v>1.536802</v>
      </c>
      <c r="K2153" s="1">
        <v>1.6475470000000001</v>
      </c>
      <c r="L2153" s="1">
        <v>1.754068</v>
      </c>
      <c r="M2153" s="1">
        <v>1.660517</v>
      </c>
      <c r="N2153" s="1">
        <v>-0.70989179999999996</v>
      </c>
      <c r="O2153" s="1">
        <v>0.22150929999999999</v>
      </c>
      <c r="P2153" s="1">
        <v>0.27152589999999999</v>
      </c>
      <c r="Q2153" s="1">
        <v>0.61890109999999998</v>
      </c>
      <c r="R2153">
        <v>0.87737299999999996</v>
      </c>
      <c r="S2153">
        <v>2.6883000000000001E-2</v>
      </c>
      <c r="T2153">
        <v>2.0579329999999998</v>
      </c>
      <c r="U2153">
        <v>0</v>
      </c>
    </row>
    <row r="2154" spans="1:21">
      <c r="A2154" t="s">
        <v>19564</v>
      </c>
      <c r="B2154" t="s">
        <v>9842</v>
      </c>
      <c r="C2154" t="s">
        <v>19565</v>
      </c>
      <c r="D2154" t="s">
        <v>19566</v>
      </c>
      <c r="E2154" t="s">
        <v>19567</v>
      </c>
      <c r="F2154" s="1">
        <v>25.47467</v>
      </c>
      <c r="G2154" s="1">
        <v>27.641670000000001</v>
      </c>
      <c r="H2154" s="1">
        <v>33.287080000000003</v>
      </c>
      <c r="I2154" s="1">
        <v>32.764699999999998</v>
      </c>
      <c r="J2154" s="1">
        <v>11.608739999999999</v>
      </c>
      <c r="K2154" s="1">
        <v>11.61106</v>
      </c>
      <c r="L2154" s="1">
        <v>26.136089999999999</v>
      </c>
      <c r="M2154" s="1">
        <v>25.39968</v>
      </c>
      <c r="N2154" s="1">
        <v>0.42422799999999999</v>
      </c>
      <c r="O2154" s="1">
        <v>1.3413309999999999E-2</v>
      </c>
      <c r="P2154" s="1">
        <v>1.2916589999999999</v>
      </c>
      <c r="Q2154" s="1">
        <v>1.737721E-13</v>
      </c>
      <c r="R2154">
        <v>-1.2594620000000001</v>
      </c>
      <c r="S2154">
        <v>0</v>
      </c>
      <c r="T2154">
        <v>-0.457204</v>
      </c>
      <c r="U2154">
        <v>4.3270000000000001E-3</v>
      </c>
    </row>
    <row r="2155" spans="1:21">
      <c r="A2155" t="s">
        <v>18095</v>
      </c>
      <c r="B2155" t="s">
        <v>9845</v>
      </c>
      <c r="F2155" s="1">
        <v>0.15032019999999999</v>
      </c>
      <c r="G2155" s="1">
        <v>0.14644570000000001</v>
      </c>
      <c r="H2155" s="1">
        <v>11.64611</v>
      </c>
      <c r="I2155" s="1">
        <v>12.175000000000001</v>
      </c>
      <c r="J2155" s="1">
        <v>1.662731</v>
      </c>
      <c r="K2155" s="1">
        <v>1.8202989999999999</v>
      </c>
      <c r="L2155" s="1">
        <v>2.1571669999999998</v>
      </c>
      <c r="M2155" s="1">
        <v>2.2277640000000001</v>
      </c>
      <c r="N2155" s="1">
        <v>3.9023560000000002</v>
      </c>
      <c r="O2155" s="1">
        <v>2.4938680000000001E-56</v>
      </c>
      <c r="P2155" s="1">
        <v>0.4425924</v>
      </c>
      <c r="Q2155" s="1">
        <v>0.33184530000000001</v>
      </c>
      <c r="R2155">
        <v>1.5547139999999999</v>
      </c>
      <c r="S2155">
        <v>1.0900000000000001E-4</v>
      </c>
      <c r="T2155">
        <v>-2.259868</v>
      </c>
      <c r="U2155">
        <v>0</v>
      </c>
    </row>
    <row r="2156" spans="1:21">
      <c r="A2156" t="s">
        <v>19568</v>
      </c>
      <c r="B2156" t="s">
        <v>9852</v>
      </c>
      <c r="F2156" s="1">
        <v>11.469429999999999</v>
      </c>
      <c r="G2156" s="1">
        <v>10.907769999999999</v>
      </c>
      <c r="H2156" s="1">
        <v>5.6335459999999999</v>
      </c>
      <c r="I2156" s="1">
        <v>4.2769440000000003</v>
      </c>
      <c r="J2156" s="1">
        <v>14.86149</v>
      </c>
      <c r="K2156" s="1">
        <v>18.187819999999999</v>
      </c>
      <c r="L2156" s="1">
        <v>5.1063840000000003</v>
      </c>
      <c r="M2156" s="1">
        <v>6.1896890000000004</v>
      </c>
      <c r="N2156" s="1">
        <v>-0.84148540000000005</v>
      </c>
      <c r="O2156" s="1">
        <v>1.5339290000000001E-3</v>
      </c>
      <c r="P2156" s="1">
        <v>-1.1577459999999999</v>
      </c>
      <c r="Q2156" s="1">
        <v>2.5206289999999998E-7</v>
      </c>
      <c r="R2156">
        <v>0.31489600000000001</v>
      </c>
      <c r="S2156">
        <v>0.20572099999999999</v>
      </c>
      <c r="T2156">
        <v>6.1853999999999999E-2</v>
      </c>
      <c r="U2156">
        <v>1</v>
      </c>
    </row>
    <row r="2157" spans="1:21">
      <c r="A2157" t="s">
        <v>21331</v>
      </c>
      <c r="B2157" t="s">
        <v>9863</v>
      </c>
      <c r="F2157" s="1">
        <v>24.01811</v>
      </c>
      <c r="G2157" s="1">
        <v>25.836449999999999</v>
      </c>
      <c r="H2157" s="1">
        <v>21.868500000000001</v>
      </c>
      <c r="I2157" s="1">
        <v>21.793759999999999</v>
      </c>
      <c r="J2157" s="1">
        <v>10.92201</v>
      </c>
      <c r="K2157" s="1">
        <v>13.994109999999999</v>
      </c>
      <c r="L2157" s="1">
        <v>12.330410000000001</v>
      </c>
      <c r="M2157" s="1">
        <v>16.285350000000001</v>
      </c>
      <c r="N2157" s="1">
        <v>-4.6193570000000003E-2</v>
      </c>
      <c r="O2157">
        <v>1</v>
      </c>
      <c r="P2157" s="1">
        <v>0.39819100000000002</v>
      </c>
      <c r="Q2157" s="1">
        <v>0.27774070000000001</v>
      </c>
      <c r="R2157">
        <v>-1.085429</v>
      </c>
      <c r="S2157">
        <v>0</v>
      </c>
      <c r="T2157">
        <v>-0.68618599999999996</v>
      </c>
      <c r="U2157">
        <v>8.9800000000000004E-4</v>
      </c>
    </row>
    <row r="2158" spans="1:21">
      <c r="A2158" t="s">
        <v>18096</v>
      </c>
      <c r="B2158" t="s">
        <v>9864</v>
      </c>
      <c r="F2158" s="1">
        <v>12.95781</v>
      </c>
      <c r="G2158" s="1">
        <v>17.827529999999999</v>
      </c>
      <c r="H2158" s="1">
        <v>37.818379999999998</v>
      </c>
      <c r="I2158" s="1">
        <v>33.639279999999999</v>
      </c>
      <c r="J2158" s="1">
        <v>20.832039999999999</v>
      </c>
      <c r="K2158" s="1">
        <v>23.271599999999999</v>
      </c>
      <c r="L2158" s="1">
        <v>49.982579999999999</v>
      </c>
      <c r="M2158" s="1">
        <v>41.390839999999997</v>
      </c>
      <c r="N2158" s="1">
        <v>1.2888269999999999</v>
      </c>
      <c r="O2158" s="1">
        <v>2.326585E-12</v>
      </c>
      <c r="P2158" s="1">
        <v>1.255182</v>
      </c>
      <c r="Q2158" s="1">
        <v>1.665322E-9</v>
      </c>
      <c r="R2158">
        <v>0.30969000000000002</v>
      </c>
      <c r="S2158">
        <v>0.351798</v>
      </c>
      <c r="T2158">
        <v>0.22603000000000001</v>
      </c>
      <c r="U2158">
        <v>0.32702399999999998</v>
      </c>
    </row>
    <row r="2159" spans="1:21">
      <c r="A2159" t="s">
        <v>19569</v>
      </c>
      <c r="B2159" t="s">
        <v>9868</v>
      </c>
      <c r="F2159" s="1">
        <v>0.85416550000000002</v>
      </c>
      <c r="G2159" s="1">
        <v>0.58250460000000004</v>
      </c>
      <c r="H2159" s="1">
        <v>0.31326270000000001</v>
      </c>
      <c r="I2159" s="1">
        <v>0.30577700000000002</v>
      </c>
      <c r="J2159" s="1">
        <v>1.889629</v>
      </c>
      <c r="K2159" s="1">
        <v>1.8470530000000001</v>
      </c>
      <c r="L2159" s="1">
        <v>7.4288969999999996E-2</v>
      </c>
      <c r="M2159" s="1">
        <v>0.3723187</v>
      </c>
      <c r="N2159" s="1">
        <v>-0.42212139999999998</v>
      </c>
      <c r="O2159" s="1">
        <v>0.62164189999999997</v>
      </c>
      <c r="P2159" s="1">
        <v>-1.60747</v>
      </c>
      <c r="Q2159" s="1">
        <v>4.7460429999999999E-4</v>
      </c>
      <c r="R2159">
        <v>0.70053600000000005</v>
      </c>
      <c r="S2159">
        <v>0.120105</v>
      </c>
      <c r="T2159">
        <v>-0.30196499999999998</v>
      </c>
      <c r="U2159">
        <v>0.93034899999999998</v>
      </c>
    </row>
    <row r="2160" spans="1:21">
      <c r="A2160" t="s">
        <v>22686</v>
      </c>
      <c r="B2160" t="s">
        <v>9869</v>
      </c>
      <c r="F2160" s="1">
        <v>5.0258430000000001</v>
      </c>
      <c r="G2160" s="1">
        <v>3.9170419999999999</v>
      </c>
      <c r="H2160" s="1">
        <v>4.0960289999999997</v>
      </c>
      <c r="I2160" s="1">
        <v>3.1985209999999999</v>
      </c>
      <c r="J2160" s="1">
        <v>3.261406</v>
      </c>
      <c r="K2160" s="1">
        <v>2.511695</v>
      </c>
      <c r="L2160" s="1">
        <v>1.9427129999999999</v>
      </c>
      <c r="M2160" s="1">
        <v>1.1683699999999999</v>
      </c>
      <c r="N2160" s="1">
        <v>-0.11436259999999999</v>
      </c>
      <c r="O2160" s="1">
        <v>0.97227059999999998</v>
      </c>
      <c r="P2160" s="1">
        <v>-0.47638819999999998</v>
      </c>
      <c r="Q2160" s="1">
        <v>0.37339329999999998</v>
      </c>
      <c r="R2160">
        <v>-0.62166299999999997</v>
      </c>
      <c r="S2160">
        <v>7.0653999999999995E-2</v>
      </c>
      <c r="T2160">
        <v>-1.008308</v>
      </c>
      <c r="U2160">
        <v>8.2179999999999996E-3</v>
      </c>
    </row>
    <row r="2161" spans="1:21">
      <c r="A2161" t="s">
        <v>21332</v>
      </c>
      <c r="B2161" t="s">
        <v>9875</v>
      </c>
      <c r="C2161" t="s">
        <v>21333</v>
      </c>
      <c r="D2161" t="s">
        <v>21334</v>
      </c>
      <c r="E2161" t="s">
        <v>21335</v>
      </c>
      <c r="F2161" s="1">
        <v>2.3692129999999998</v>
      </c>
      <c r="G2161" s="1">
        <v>2.365138</v>
      </c>
      <c r="H2161" s="1">
        <v>2.1990720000000001</v>
      </c>
      <c r="I2161" s="1">
        <v>1.7538670000000001</v>
      </c>
      <c r="J2161" s="1">
        <v>6.9883940000000004</v>
      </c>
      <c r="K2161" s="1">
        <v>7.2863290000000003</v>
      </c>
      <c r="L2161" s="1">
        <v>5.8764269999999996</v>
      </c>
      <c r="M2161" s="1">
        <v>5.1762810000000004</v>
      </c>
      <c r="N2161" s="1">
        <v>-0.1086797</v>
      </c>
      <c r="O2161" s="1">
        <v>0.95125850000000001</v>
      </c>
      <c r="P2161" s="1">
        <v>-0.1214824</v>
      </c>
      <c r="Q2161" s="1">
        <v>0.61473710000000004</v>
      </c>
      <c r="R2161">
        <v>1.274499</v>
      </c>
      <c r="S2161">
        <v>0</v>
      </c>
      <c r="T2161">
        <v>1.269782</v>
      </c>
      <c r="U2161">
        <v>0</v>
      </c>
    </row>
    <row r="2162" spans="1:21">
      <c r="A2162" t="s">
        <v>21336</v>
      </c>
      <c r="B2162" t="s">
        <v>9878</v>
      </c>
      <c r="F2162" s="1">
        <v>23.655889999999999</v>
      </c>
      <c r="G2162" s="1">
        <v>24.281880000000001</v>
      </c>
      <c r="H2162" s="1">
        <v>18.723759999999999</v>
      </c>
      <c r="I2162" s="1">
        <v>18.106059999999999</v>
      </c>
      <c r="J2162" s="1">
        <v>10.775219999999999</v>
      </c>
      <c r="K2162" s="1">
        <v>9.8741620000000001</v>
      </c>
      <c r="L2162" s="1">
        <v>10.204330000000001</v>
      </c>
      <c r="M2162" s="1">
        <v>8.7908410000000003</v>
      </c>
      <c r="N2162" s="1">
        <v>-0.23072000000000001</v>
      </c>
      <c r="O2162" s="1">
        <v>0.13523450000000001</v>
      </c>
      <c r="P2162" s="1">
        <v>0.1154158</v>
      </c>
      <c r="Q2162" s="1">
        <v>0.68946379999999996</v>
      </c>
      <c r="R2162">
        <v>-1.3493120000000001</v>
      </c>
      <c r="S2162">
        <v>0</v>
      </c>
      <c r="T2162">
        <v>-1.0346839999999999</v>
      </c>
      <c r="U2162">
        <v>0</v>
      </c>
    </row>
    <row r="2163" spans="1:21">
      <c r="A2163" t="s">
        <v>18097</v>
      </c>
      <c r="B2163" t="s">
        <v>9879</v>
      </c>
      <c r="F2163" s="1">
        <v>14.604340000000001</v>
      </c>
      <c r="G2163" s="1">
        <v>14.71433</v>
      </c>
      <c r="H2163" s="1">
        <v>58.825510000000001</v>
      </c>
      <c r="I2163" s="1">
        <v>59.151359999999997</v>
      </c>
      <c r="J2163" s="1">
        <v>9.5544700000000002</v>
      </c>
      <c r="K2163" s="1">
        <v>8.5834189999999992</v>
      </c>
      <c r="L2163" s="1">
        <v>10.69337</v>
      </c>
      <c r="M2163" s="1">
        <v>11.153790000000001</v>
      </c>
      <c r="N2163" s="1">
        <v>2.0793409999999999</v>
      </c>
      <c r="O2163" s="1">
        <v>9.1015049999999999E-121</v>
      </c>
      <c r="P2163" s="1">
        <v>0.487682</v>
      </c>
      <c r="Q2163" s="1">
        <v>4.8563909999999998E-3</v>
      </c>
      <c r="R2163">
        <v>-0.84091099999999996</v>
      </c>
      <c r="S2163">
        <v>0</v>
      </c>
      <c r="T2163">
        <v>-2.4926940000000002</v>
      </c>
      <c r="U2163">
        <v>0</v>
      </c>
    </row>
    <row r="2164" spans="1:21">
      <c r="A2164" t="s">
        <v>19570</v>
      </c>
      <c r="B2164" t="s">
        <v>9885</v>
      </c>
      <c r="F2164" s="1">
        <v>43.90448</v>
      </c>
      <c r="G2164" s="1">
        <v>41.473419999999997</v>
      </c>
      <c r="H2164" s="1">
        <v>75.82132</v>
      </c>
      <c r="I2164" s="1">
        <v>76.595870000000005</v>
      </c>
      <c r="J2164" s="1">
        <v>67.079639999999998</v>
      </c>
      <c r="K2164" s="1">
        <v>64.318380000000005</v>
      </c>
      <c r="L2164" s="1">
        <v>165.69329999999999</v>
      </c>
      <c r="M2164" s="1">
        <v>164.3389</v>
      </c>
      <c r="N2164" s="1">
        <v>0.94915139999999998</v>
      </c>
      <c r="O2164" s="1">
        <v>4.89315E-26</v>
      </c>
      <c r="P2164" s="1">
        <v>1.5580529999999999</v>
      </c>
      <c r="Q2164" s="1">
        <v>1.059054E-137</v>
      </c>
      <c r="R2164">
        <v>0.40820400000000001</v>
      </c>
      <c r="S2164">
        <v>6.2000000000000003E-5</v>
      </c>
      <c r="T2164">
        <v>0.985877</v>
      </c>
      <c r="U2164">
        <v>0</v>
      </c>
    </row>
    <row r="2165" spans="1:21">
      <c r="A2165" t="s">
        <v>21337</v>
      </c>
      <c r="B2165" t="s">
        <v>9898</v>
      </c>
      <c r="F2165" s="1">
        <v>0.17730319999999999</v>
      </c>
      <c r="G2165">
        <v>0</v>
      </c>
      <c r="H2165" s="1">
        <v>0.1625636</v>
      </c>
      <c r="I2165" s="1">
        <v>0.31735799999999997</v>
      </c>
      <c r="J2165" s="1">
        <v>1.882749</v>
      </c>
      <c r="K2165" s="1">
        <v>2.3004090000000001</v>
      </c>
      <c r="L2165" s="1">
        <v>2.313078</v>
      </c>
      <c r="M2165" s="1">
        <v>2.6276549999999999</v>
      </c>
      <c r="N2165" s="1">
        <v>0.36300149999999998</v>
      </c>
      <c r="O2165">
        <v>1</v>
      </c>
      <c r="P2165" s="1">
        <v>0.3128378</v>
      </c>
      <c r="Q2165" s="1">
        <v>0.67799290000000001</v>
      </c>
      <c r="R2165">
        <v>1.48173</v>
      </c>
      <c r="S2165">
        <v>4.47E-3</v>
      </c>
      <c r="T2165">
        <v>1.4711069999999999</v>
      </c>
      <c r="U2165">
        <v>3.4889999999999999E-3</v>
      </c>
    </row>
    <row r="2166" spans="1:21">
      <c r="A2166" t="s">
        <v>21338</v>
      </c>
      <c r="B2166" t="s">
        <v>9901</v>
      </c>
      <c r="F2166" s="1">
        <v>64.297229999999999</v>
      </c>
      <c r="G2166" s="1">
        <v>64.765929999999997</v>
      </c>
      <c r="H2166" s="1">
        <v>80.103319999999997</v>
      </c>
      <c r="I2166" s="1">
        <v>82.443920000000006</v>
      </c>
      <c r="J2166" s="1">
        <v>21.931080000000001</v>
      </c>
      <c r="K2166" s="1">
        <v>22.24587</v>
      </c>
      <c r="L2166" s="1">
        <v>9.4896159999999998</v>
      </c>
      <c r="M2166" s="1">
        <v>10.66696</v>
      </c>
      <c r="N2166" s="1">
        <v>0.46501229999999999</v>
      </c>
      <c r="O2166" s="1">
        <v>3.796306E-11</v>
      </c>
      <c r="P2166" s="1">
        <v>-0.84909380000000001</v>
      </c>
      <c r="Q2166" s="1">
        <v>4.2879560000000001E-9</v>
      </c>
      <c r="R2166">
        <v>-1.703101</v>
      </c>
      <c r="S2166">
        <v>0</v>
      </c>
      <c r="T2166">
        <v>-3.0470929999999998</v>
      </c>
      <c r="U2166">
        <v>0</v>
      </c>
    </row>
    <row r="2167" spans="1:21">
      <c r="A2167" t="s">
        <v>21339</v>
      </c>
      <c r="B2167" t="s">
        <v>9905</v>
      </c>
      <c r="F2167" s="1">
        <v>4.7505980000000001</v>
      </c>
      <c r="G2167" s="1">
        <v>4.9366950000000003</v>
      </c>
      <c r="H2167" s="1">
        <v>5.9527479999999997</v>
      </c>
      <c r="I2167" s="1">
        <v>6.8025399999999996</v>
      </c>
      <c r="J2167" s="1">
        <v>21.999929999999999</v>
      </c>
      <c r="K2167" s="1">
        <v>20.545439999999999</v>
      </c>
      <c r="L2167" s="1">
        <v>30.436979999999998</v>
      </c>
      <c r="M2167" s="1">
        <v>26.781289999999998</v>
      </c>
      <c r="N2167" s="1">
        <v>0.39431620000000001</v>
      </c>
      <c r="O2167" s="1">
        <v>0.38683849999999997</v>
      </c>
      <c r="P2167" s="1">
        <v>0.6338838</v>
      </c>
      <c r="Q2167" s="1">
        <v>1.2249409999999999E-4</v>
      </c>
      <c r="R2167">
        <v>1.6229929999999999</v>
      </c>
      <c r="S2167">
        <v>0</v>
      </c>
      <c r="T2167">
        <v>1.850724</v>
      </c>
      <c r="U2167">
        <v>0</v>
      </c>
    </row>
    <row r="2168" spans="1:21">
      <c r="A2168" t="s">
        <v>19571</v>
      </c>
      <c r="B2168" t="s">
        <v>9913</v>
      </c>
      <c r="F2168" s="1">
        <v>1.5806370000000001</v>
      </c>
      <c r="G2168" s="1">
        <v>1.6254459999999999</v>
      </c>
      <c r="H2168" s="1">
        <v>8.0513050000000003E-2</v>
      </c>
      <c r="I2168" s="1">
        <v>0.70730219999999999</v>
      </c>
      <c r="J2168" s="1">
        <v>3.1082380000000001</v>
      </c>
      <c r="K2168" s="1">
        <v>3.3420239999999999</v>
      </c>
      <c r="L2168" s="1">
        <v>0.61098699999999995</v>
      </c>
      <c r="M2168" s="1">
        <v>0.30621219999999999</v>
      </c>
      <c r="N2168" s="1">
        <v>-1.0456829999999999</v>
      </c>
      <c r="O2168" s="1">
        <v>3.7712710000000003E-2</v>
      </c>
      <c r="P2168" s="1">
        <v>-1.7011099999999999</v>
      </c>
      <c r="Q2168" s="1">
        <v>6.5324039999999996E-6</v>
      </c>
      <c r="R2168">
        <v>0.57039300000000004</v>
      </c>
      <c r="S2168">
        <v>0.143068</v>
      </c>
      <c r="T2168">
        <v>0.18577299999999999</v>
      </c>
      <c r="U2168">
        <v>1</v>
      </c>
    </row>
    <row r="2169" spans="1:21">
      <c r="A2169" t="s">
        <v>19572</v>
      </c>
      <c r="B2169" t="s">
        <v>9916</v>
      </c>
      <c r="F2169" s="1">
        <v>2.5935139999999999</v>
      </c>
      <c r="G2169" s="1">
        <v>2.0213329999999998</v>
      </c>
      <c r="H2169" s="1">
        <v>0.71337260000000002</v>
      </c>
      <c r="I2169" s="1">
        <v>1.044489</v>
      </c>
      <c r="J2169" s="1">
        <v>4.4752539999999996</v>
      </c>
      <c r="K2169" s="1">
        <v>5.9447229999999998</v>
      </c>
      <c r="L2169" s="1">
        <v>0.90225820000000001</v>
      </c>
      <c r="M2169" s="1">
        <v>0.79133319999999996</v>
      </c>
      <c r="N2169" s="1">
        <v>-0.65744139999999995</v>
      </c>
      <c r="O2169" s="1">
        <v>0.1978811</v>
      </c>
      <c r="P2169" s="1">
        <v>-1.6094869999999999</v>
      </c>
      <c r="Q2169" s="1">
        <v>6.7782050000000001E-6</v>
      </c>
      <c r="R2169">
        <v>0.69040699999999999</v>
      </c>
      <c r="S2169">
        <v>5.3811999999999999E-2</v>
      </c>
      <c r="T2169">
        <v>-8.2877000000000006E-2</v>
      </c>
      <c r="U2169">
        <v>1</v>
      </c>
    </row>
    <row r="2170" spans="1:21">
      <c r="A2170" t="s">
        <v>18098</v>
      </c>
      <c r="B2170" t="s">
        <v>9918</v>
      </c>
      <c r="F2170" s="1">
        <v>117.235</v>
      </c>
      <c r="G2170" s="1">
        <v>122.5145</v>
      </c>
      <c r="H2170" s="1">
        <v>32.866309999999999</v>
      </c>
      <c r="I2170" s="1">
        <v>35.499409999999997</v>
      </c>
      <c r="J2170" s="1">
        <v>76.180999999999997</v>
      </c>
      <c r="K2170" s="1">
        <v>82.851299999999995</v>
      </c>
      <c r="L2170" s="1">
        <v>58.775269999999999</v>
      </c>
      <c r="M2170" s="1">
        <v>58.145099999999999</v>
      </c>
      <c r="N2170" s="1">
        <v>-1.56481</v>
      </c>
      <c r="O2170" s="1">
        <v>4.2185399999999999E-33</v>
      </c>
      <c r="P2170" s="1">
        <v>-0.19023419999999999</v>
      </c>
      <c r="Q2170" s="1">
        <v>0.29139409999999999</v>
      </c>
      <c r="R2170">
        <v>-0.76700599999999997</v>
      </c>
      <c r="S2170">
        <v>0</v>
      </c>
      <c r="T2170">
        <v>0.619834</v>
      </c>
      <c r="U2170">
        <v>3.3100000000000002E-4</v>
      </c>
    </row>
    <row r="2171" spans="1:21">
      <c r="A2171" t="s">
        <v>21340</v>
      </c>
      <c r="B2171" t="s">
        <v>9919</v>
      </c>
      <c r="F2171" s="1">
        <v>38.778790000000001</v>
      </c>
      <c r="G2171" s="1">
        <v>41.454300000000003</v>
      </c>
      <c r="H2171" s="1">
        <v>37.076830000000001</v>
      </c>
      <c r="I2171" s="1">
        <v>40.107019999999999</v>
      </c>
      <c r="J2171" s="1">
        <v>18.292629999999999</v>
      </c>
      <c r="K2171" s="1">
        <v>22.187439999999999</v>
      </c>
      <c r="L2171" s="1">
        <v>19.68497</v>
      </c>
      <c r="M2171" s="1">
        <v>20.915150000000001</v>
      </c>
      <c r="N2171" s="1">
        <v>7.9145480000000004E-2</v>
      </c>
      <c r="O2171" s="1">
        <v>0.87043780000000004</v>
      </c>
      <c r="P2171" s="1">
        <v>0.2390707</v>
      </c>
      <c r="Q2171" s="1">
        <v>0.33295950000000002</v>
      </c>
      <c r="R2171">
        <v>-1.120303</v>
      </c>
      <c r="S2171">
        <v>0</v>
      </c>
      <c r="T2171">
        <v>-0.99868500000000004</v>
      </c>
      <c r="U2171">
        <v>0</v>
      </c>
    </row>
    <row r="2172" spans="1:21">
      <c r="A2172" t="s">
        <v>19573</v>
      </c>
      <c r="B2172" t="s">
        <v>9920</v>
      </c>
      <c r="F2172" s="1">
        <v>99.021820000000005</v>
      </c>
      <c r="G2172" s="1">
        <v>100.2867</v>
      </c>
      <c r="H2172" s="1">
        <v>162.74690000000001</v>
      </c>
      <c r="I2172" s="1">
        <v>171.71530000000001</v>
      </c>
      <c r="J2172" s="1">
        <v>53.373179999999998</v>
      </c>
      <c r="K2172" s="1">
        <v>52.889479999999999</v>
      </c>
      <c r="L2172" s="1">
        <v>94.692689999999999</v>
      </c>
      <c r="M2172" s="1">
        <v>92.01728</v>
      </c>
      <c r="N2172" s="1">
        <v>0.8741582</v>
      </c>
      <c r="O2172" s="1">
        <v>6.3437260000000004E-45</v>
      </c>
      <c r="P2172" s="1">
        <v>1.0417130000000001</v>
      </c>
      <c r="Q2172" s="1">
        <v>6.5598800000000006E-39</v>
      </c>
      <c r="R2172">
        <v>-1.0876110000000001</v>
      </c>
      <c r="S2172">
        <v>0</v>
      </c>
      <c r="T2172">
        <v>-0.95244200000000001</v>
      </c>
      <c r="U2172">
        <v>0</v>
      </c>
    </row>
    <row r="2173" spans="1:21">
      <c r="A2173" t="s">
        <v>21341</v>
      </c>
      <c r="B2173" t="s">
        <v>9933</v>
      </c>
      <c r="F2173" s="1">
        <v>560.43960000000004</v>
      </c>
      <c r="G2173" s="1">
        <v>567.85419999999999</v>
      </c>
      <c r="H2173" s="1">
        <v>619.31439999999998</v>
      </c>
      <c r="I2173" s="1">
        <v>629.21310000000005</v>
      </c>
      <c r="J2173" s="1">
        <v>259.03559999999999</v>
      </c>
      <c r="K2173" s="1">
        <v>282.8691</v>
      </c>
      <c r="L2173" s="1">
        <v>296.98829999999998</v>
      </c>
      <c r="M2173" s="1">
        <v>301.95890000000003</v>
      </c>
      <c r="N2173" s="1">
        <v>0.28393089999999999</v>
      </c>
      <c r="O2173" s="1">
        <v>5.5548149999999999E-10</v>
      </c>
      <c r="P2173" s="1">
        <v>0.38749489999999998</v>
      </c>
      <c r="Q2173" s="1">
        <v>5.1109889999999998E-10</v>
      </c>
      <c r="R2173">
        <v>-1.251755</v>
      </c>
      <c r="S2173">
        <v>0</v>
      </c>
      <c r="T2173">
        <v>-1.173276</v>
      </c>
      <c r="U2173">
        <v>0</v>
      </c>
    </row>
    <row r="2174" spans="1:21">
      <c r="A2174" t="s">
        <v>22687</v>
      </c>
      <c r="B2174" t="s">
        <v>9937</v>
      </c>
      <c r="F2174" s="1">
        <v>23.778089999999999</v>
      </c>
      <c r="G2174" s="1">
        <v>23.165209999999998</v>
      </c>
      <c r="H2174" s="1">
        <v>29.58756</v>
      </c>
      <c r="I2174" s="1">
        <v>32.680619999999998</v>
      </c>
      <c r="J2174" s="1">
        <v>15.780939999999999</v>
      </c>
      <c r="K2174" s="1">
        <v>16.894449999999999</v>
      </c>
      <c r="L2174" s="1">
        <v>8.1244499999999995</v>
      </c>
      <c r="M2174" s="1">
        <v>5.1822670000000004</v>
      </c>
      <c r="N2174" s="1">
        <v>0.39389809999999997</v>
      </c>
      <c r="O2174" s="1">
        <v>0.41212179999999998</v>
      </c>
      <c r="P2174" s="1">
        <v>-0.67832919999999997</v>
      </c>
      <c r="Q2174" s="1">
        <v>0.19479560000000001</v>
      </c>
      <c r="R2174">
        <v>-0.499975</v>
      </c>
      <c r="S2174">
        <v>0.234571</v>
      </c>
      <c r="T2174">
        <v>-1.6409499999999999</v>
      </c>
      <c r="U2174">
        <v>5.0000000000000004E-6</v>
      </c>
    </row>
    <row r="2175" spans="1:21">
      <c r="A2175" t="s">
        <v>21342</v>
      </c>
      <c r="B2175" t="s">
        <v>9939</v>
      </c>
      <c r="C2175" t="s">
        <v>21343</v>
      </c>
      <c r="D2175" t="s">
        <v>18754</v>
      </c>
      <c r="E2175" t="s">
        <v>19228</v>
      </c>
      <c r="F2175" s="1">
        <v>0.25105309999999997</v>
      </c>
      <c r="G2175" s="1">
        <v>0.1222911</v>
      </c>
      <c r="H2175" s="1">
        <v>0.1150912</v>
      </c>
      <c r="I2175" s="1">
        <v>5.617051E-2</v>
      </c>
      <c r="J2175" s="1">
        <v>1.2774030000000001</v>
      </c>
      <c r="K2175" s="1">
        <v>0.97718159999999998</v>
      </c>
      <c r="L2175" s="1">
        <v>1.146323</v>
      </c>
      <c r="M2175" s="1">
        <v>0.76601339999999996</v>
      </c>
      <c r="N2175" s="1">
        <v>-0.2465369</v>
      </c>
      <c r="O2175" s="1">
        <v>0.96648999999999996</v>
      </c>
      <c r="P2175" s="1">
        <v>-3.062754E-3</v>
      </c>
      <c r="Q2175">
        <v>1</v>
      </c>
      <c r="R2175">
        <v>1.1462380000000001</v>
      </c>
      <c r="S2175">
        <v>8.8360000000000001E-3</v>
      </c>
      <c r="T2175">
        <v>1.5424230000000001</v>
      </c>
      <c r="U2175">
        <v>1.5169999999999999E-3</v>
      </c>
    </row>
    <row r="2176" spans="1:21">
      <c r="A2176" t="s">
        <v>18099</v>
      </c>
      <c r="B2176" t="s">
        <v>9942</v>
      </c>
      <c r="F2176" s="1">
        <v>1.6805969999999999</v>
      </c>
      <c r="G2176" s="1">
        <v>2.0011199999999998</v>
      </c>
      <c r="H2176" s="1">
        <v>0.62776790000000005</v>
      </c>
      <c r="I2176" s="1">
        <v>0.33423649999999999</v>
      </c>
      <c r="J2176" s="1">
        <v>1.817642</v>
      </c>
      <c r="K2176" s="1">
        <v>1.938204</v>
      </c>
      <c r="L2176" s="1">
        <v>0.64962589999999998</v>
      </c>
      <c r="M2176" s="1">
        <v>0.48836560000000001</v>
      </c>
      <c r="N2176" s="1">
        <v>-1.0651649999999999</v>
      </c>
      <c r="O2176" s="1">
        <v>4.6551240000000001E-3</v>
      </c>
      <c r="P2176" s="1">
        <v>-1.021981</v>
      </c>
      <c r="Q2176" s="1">
        <v>1.1858749999999999E-2</v>
      </c>
      <c r="R2176">
        <v>-0.12527199999999999</v>
      </c>
      <c r="S2176">
        <v>0.88560399999999995</v>
      </c>
      <c r="T2176">
        <v>8.9224999999999999E-2</v>
      </c>
      <c r="U2176">
        <v>1</v>
      </c>
    </row>
    <row r="2177" spans="1:21">
      <c r="A2177" t="s">
        <v>21344</v>
      </c>
      <c r="B2177" t="s">
        <v>9952</v>
      </c>
      <c r="F2177" s="1">
        <v>22.139309999999998</v>
      </c>
      <c r="G2177" s="1">
        <v>24.49465</v>
      </c>
      <c r="H2177" s="1">
        <v>33.280610000000003</v>
      </c>
      <c r="I2177" s="1">
        <v>32.10136</v>
      </c>
      <c r="J2177" s="1">
        <v>11.693910000000001</v>
      </c>
      <c r="K2177" s="1">
        <v>11.94999</v>
      </c>
      <c r="L2177" s="1">
        <v>14.404030000000001</v>
      </c>
      <c r="M2177" s="1">
        <v>14.587529999999999</v>
      </c>
      <c r="N2177" s="1">
        <v>0.60174110000000003</v>
      </c>
      <c r="O2177" s="1">
        <v>5.2545130000000004E-7</v>
      </c>
      <c r="P2177" s="1">
        <v>0.50934979999999996</v>
      </c>
      <c r="Q2177" s="1">
        <v>3.6967100000000002E-3</v>
      </c>
      <c r="R2177">
        <v>-1.1088480000000001</v>
      </c>
      <c r="S2177">
        <v>0</v>
      </c>
      <c r="T2177">
        <v>-1.248739</v>
      </c>
      <c r="U2177">
        <v>0</v>
      </c>
    </row>
    <row r="2178" spans="1:21">
      <c r="A2178" t="s">
        <v>22688</v>
      </c>
      <c r="B2178" t="s">
        <v>9958</v>
      </c>
      <c r="C2178" t="s">
        <v>16572</v>
      </c>
      <c r="D2178" t="s">
        <v>16750</v>
      </c>
      <c r="E2178" t="s">
        <v>16572</v>
      </c>
      <c r="F2178" s="1">
        <v>29.72597</v>
      </c>
      <c r="G2178" s="1">
        <v>28.08222</v>
      </c>
      <c r="H2178" s="1">
        <v>50.28828</v>
      </c>
      <c r="I2178" s="1">
        <v>50.788519999999998</v>
      </c>
      <c r="J2178" s="1">
        <v>23.20467</v>
      </c>
      <c r="K2178" s="1">
        <v>23.374410000000001</v>
      </c>
      <c r="L2178" s="1">
        <v>26.288689999999999</v>
      </c>
      <c r="M2178" s="1">
        <v>26.87405</v>
      </c>
      <c r="N2178" s="1">
        <v>0.91149150000000001</v>
      </c>
      <c r="O2178" s="1">
        <v>2.5236589999999999E-18</v>
      </c>
      <c r="P2178" s="1">
        <v>0.4203788</v>
      </c>
      <c r="Q2178" s="1">
        <v>2.5819290000000002E-3</v>
      </c>
      <c r="R2178">
        <v>-0.490539</v>
      </c>
      <c r="S2178">
        <v>3.1100000000000002E-4</v>
      </c>
      <c r="T2178">
        <v>-1.021973</v>
      </c>
      <c r="U2178">
        <v>0</v>
      </c>
    </row>
    <row r="2179" spans="1:21">
      <c r="A2179" t="s">
        <v>21345</v>
      </c>
      <c r="B2179" t="s">
        <v>9965</v>
      </c>
      <c r="F2179" s="1">
        <v>2.5437750000000001</v>
      </c>
      <c r="G2179" s="1">
        <v>3.0977619999999999</v>
      </c>
      <c r="H2179" s="1">
        <v>2.915381</v>
      </c>
      <c r="I2179" s="1">
        <v>2.656002</v>
      </c>
      <c r="J2179" s="1">
        <v>13.8811</v>
      </c>
      <c r="K2179" s="1">
        <v>15.03518</v>
      </c>
      <c r="L2179" s="1">
        <v>11.7994</v>
      </c>
      <c r="M2179" s="1">
        <v>14.044739999999999</v>
      </c>
      <c r="N2179" s="1">
        <v>6.9788749999999997E-2</v>
      </c>
      <c r="O2179">
        <v>1</v>
      </c>
      <c r="P2179" s="1">
        <v>6.9783830000000005E-2</v>
      </c>
      <c r="Q2179" s="1">
        <v>0.94466669999999997</v>
      </c>
      <c r="R2179">
        <v>1.576633</v>
      </c>
      <c r="S2179">
        <v>0</v>
      </c>
      <c r="T2179">
        <v>1.6266480000000001</v>
      </c>
      <c r="U2179">
        <v>0</v>
      </c>
    </row>
    <row r="2180" spans="1:21">
      <c r="A2180" t="s">
        <v>21346</v>
      </c>
      <c r="B2180" t="s">
        <v>9968</v>
      </c>
      <c r="F2180" s="1">
        <v>0.73012679999999996</v>
      </c>
      <c r="G2180" s="1">
        <v>0.35565390000000002</v>
      </c>
      <c r="H2180" s="1">
        <v>0.83678699999999995</v>
      </c>
      <c r="I2180" s="1">
        <v>0.89847060000000001</v>
      </c>
      <c r="J2180" s="1">
        <v>2.5843590000000001</v>
      </c>
      <c r="K2180" s="1">
        <v>2.6840120000000001</v>
      </c>
      <c r="L2180" s="1">
        <v>1.5875250000000001</v>
      </c>
      <c r="M2180" s="1">
        <v>1.5912599999999999</v>
      </c>
      <c r="N2180" s="1">
        <v>0.3899205</v>
      </c>
      <c r="O2180" s="1">
        <v>0.68034499999999998</v>
      </c>
      <c r="P2180" s="1">
        <v>-0.35872320000000002</v>
      </c>
      <c r="Q2180" s="1">
        <v>0.50547880000000001</v>
      </c>
      <c r="R2180">
        <v>1.231616</v>
      </c>
      <c r="S2180">
        <v>1.4710000000000001E-3</v>
      </c>
      <c r="T2180">
        <v>0.48859000000000002</v>
      </c>
      <c r="U2180">
        <v>0.41181000000000001</v>
      </c>
    </row>
    <row r="2181" spans="1:21">
      <c r="A2181" t="s">
        <v>21347</v>
      </c>
      <c r="B2181" t="s">
        <v>9971</v>
      </c>
      <c r="F2181" s="1">
        <v>0.91176230000000003</v>
      </c>
      <c r="G2181" s="1">
        <v>0.63447260000000005</v>
      </c>
      <c r="H2181" s="1">
        <v>0.3582708</v>
      </c>
      <c r="I2181" s="1">
        <v>0.40799469999999999</v>
      </c>
      <c r="J2181">
        <v>0</v>
      </c>
      <c r="K2181" s="1">
        <v>0.16899429999999999</v>
      </c>
      <c r="L2181">
        <v>0</v>
      </c>
      <c r="M2181" s="1">
        <v>0.11354980000000001</v>
      </c>
      <c r="N2181" s="1">
        <v>-0.404891</v>
      </c>
      <c r="O2181" s="1">
        <v>0.60596300000000003</v>
      </c>
      <c r="P2181" s="1">
        <v>-5.293672E-2</v>
      </c>
      <c r="Q2181">
        <v>1</v>
      </c>
      <c r="R2181">
        <v>-1.450868</v>
      </c>
      <c r="S2181">
        <v>3.4550000000000002E-3</v>
      </c>
      <c r="T2181">
        <v>-1.1736249999999999</v>
      </c>
      <c r="U2181">
        <v>0.115787</v>
      </c>
    </row>
    <row r="2182" spans="1:21">
      <c r="A2182" t="s">
        <v>21348</v>
      </c>
      <c r="B2182" t="s">
        <v>9973</v>
      </c>
      <c r="F2182" s="1">
        <v>0.73388679999999995</v>
      </c>
      <c r="G2182" s="1">
        <v>0.71497089999999996</v>
      </c>
      <c r="H2182" s="1">
        <v>0.67287699999999995</v>
      </c>
      <c r="I2182" s="1">
        <v>0.59708919999999999</v>
      </c>
      <c r="J2182">
        <v>0</v>
      </c>
      <c r="K2182" s="1">
        <v>0.1154154</v>
      </c>
      <c r="L2182" s="1">
        <v>0.1160509</v>
      </c>
      <c r="M2182" s="1">
        <v>0.11632389999999999</v>
      </c>
      <c r="N2182" s="1">
        <v>-2.6409620000000002E-2</v>
      </c>
      <c r="O2182">
        <v>1</v>
      </c>
      <c r="P2182" s="1">
        <v>0.49391859999999999</v>
      </c>
      <c r="Q2182" s="1">
        <v>0.8943605</v>
      </c>
      <c r="R2182">
        <v>-1.465192</v>
      </c>
      <c r="S2182">
        <v>2.9650000000000002E-3</v>
      </c>
      <c r="T2182">
        <v>-1.121658</v>
      </c>
      <c r="U2182">
        <v>3.8095999999999998E-2</v>
      </c>
    </row>
    <row r="2183" spans="1:21">
      <c r="A2183" t="s">
        <v>18100</v>
      </c>
      <c r="B2183" t="s">
        <v>9978</v>
      </c>
      <c r="F2183" s="1">
        <v>10.4208</v>
      </c>
      <c r="G2183" s="1">
        <v>9.7052519999999998</v>
      </c>
      <c r="H2183" s="1">
        <v>22.11354</v>
      </c>
      <c r="I2183" s="1">
        <v>20.998570000000001</v>
      </c>
      <c r="J2183" s="1">
        <v>8.5834159999999997</v>
      </c>
      <c r="K2183" s="1">
        <v>9.8072499999999998</v>
      </c>
      <c r="L2183" s="1">
        <v>20.235530000000001</v>
      </c>
      <c r="M2183" s="1">
        <v>23.254180000000002</v>
      </c>
      <c r="N2183" s="1">
        <v>1.163786</v>
      </c>
      <c r="O2183" s="1">
        <v>1.1867200000000001E-18</v>
      </c>
      <c r="P2183" s="1">
        <v>1.424641</v>
      </c>
      <c r="Q2183" s="1">
        <v>2.7100749999999998E-18</v>
      </c>
      <c r="R2183">
        <v>-0.309448</v>
      </c>
      <c r="S2183">
        <v>0.14024900000000001</v>
      </c>
      <c r="T2183">
        <v>-0.107394</v>
      </c>
      <c r="U2183">
        <v>0.58279899999999996</v>
      </c>
    </row>
    <row r="2184" spans="1:21">
      <c r="A2184" t="s">
        <v>18101</v>
      </c>
      <c r="B2184" t="s">
        <v>9983</v>
      </c>
      <c r="C2184" t="s">
        <v>16572</v>
      </c>
      <c r="D2184" t="s">
        <v>18102</v>
      </c>
      <c r="E2184" t="s">
        <v>18103</v>
      </c>
      <c r="F2184" s="1">
        <v>26.039470000000001</v>
      </c>
      <c r="G2184" s="1">
        <v>23.830829999999999</v>
      </c>
      <c r="H2184" s="1">
        <v>49.678759999999997</v>
      </c>
      <c r="I2184" s="1">
        <v>57.436709999999998</v>
      </c>
      <c r="J2184" s="1">
        <v>48.17944</v>
      </c>
      <c r="K2184" s="1">
        <v>43.226260000000003</v>
      </c>
      <c r="L2184" s="1">
        <v>55.359810000000003</v>
      </c>
      <c r="M2184" s="1">
        <v>59.617400000000004</v>
      </c>
      <c r="N2184" s="1">
        <v>1.1248610000000001</v>
      </c>
      <c r="O2184" s="1">
        <v>8.4461550000000008E-12</v>
      </c>
      <c r="P2184" s="1">
        <v>0.5515314</v>
      </c>
      <c r="Q2184" s="1">
        <v>2.6186340000000001E-4</v>
      </c>
      <c r="R2184">
        <v>0.61160499999999995</v>
      </c>
      <c r="S2184">
        <v>1.2340000000000001E-3</v>
      </c>
      <c r="T2184">
        <v>-1.4437999999999999E-2</v>
      </c>
      <c r="U2184">
        <v>1</v>
      </c>
    </row>
    <row r="2185" spans="1:21">
      <c r="A2185" t="s">
        <v>21349</v>
      </c>
      <c r="B2185" t="s">
        <v>9985</v>
      </c>
      <c r="C2185" t="s">
        <v>16572</v>
      </c>
      <c r="D2185" t="s">
        <v>18102</v>
      </c>
      <c r="E2185" t="s">
        <v>21350</v>
      </c>
      <c r="F2185" s="1">
        <v>0.64837849999999997</v>
      </c>
      <c r="G2185" s="1">
        <v>0.50533320000000004</v>
      </c>
      <c r="H2185" s="1">
        <v>0.4755817</v>
      </c>
      <c r="I2185" s="1">
        <v>1.1605430000000001</v>
      </c>
      <c r="J2185" s="1">
        <v>3.5572530000000002</v>
      </c>
      <c r="K2185" s="1">
        <v>3.7014320000000001</v>
      </c>
      <c r="L2185" s="1">
        <v>4.2857269999999996</v>
      </c>
      <c r="M2185" s="1">
        <v>2.487047</v>
      </c>
      <c r="N2185" s="1">
        <v>0.22048290000000001</v>
      </c>
      <c r="O2185" s="1">
        <v>0.89852989999999999</v>
      </c>
      <c r="P2185" s="1">
        <v>7.9363279999999994E-2</v>
      </c>
      <c r="Q2185" s="1">
        <v>0.94203130000000002</v>
      </c>
      <c r="R2185">
        <v>1.3553930000000001</v>
      </c>
      <c r="S2185">
        <v>4.0099999999999999E-4</v>
      </c>
      <c r="T2185">
        <v>1.2589239999999999</v>
      </c>
      <c r="U2185">
        <v>2.937E-2</v>
      </c>
    </row>
    <row r="2186" spans="1:21">
      <c r="A2186" t="s">
        <v>21351</v>
      </c>
      <c r="B2186" t="s">
        <v>9987</v>
      </c>
      <c r="F2186" s="1">
        <v>15.86012</v>
      </c>
      <c r="G2186" s="1">
        <v>18.589880000000001</v>
      </c>
      <c r="H2186" s="1">
        <v>16.813759999999998</v>
      </c>
      <c r="I2186" s="1">
        <v>20.182310000000001</v>
      </c>
      <c r="J2186" s="1">
        <v>7.6751899999999997</v>
      </c>
      <c r="K2186" s="1">
        <v>8.3596550000000001</v>
      </c>
      <c r="L2186" s="1">
        <v>3.4484889999999999</v>
      </c>
      <c r="M2186" s="1">
        <v>6.697165</v>
      </c>
      <c r="N2186" s="1">
        <v>0.20330619999999999</v>
      </c>
      <c r="O2186" s="1">
        <v>0.68533319999999998</v>
      </c>
      <c r="P2186" s="1">
        <v>-0.36049290000000001</v>
      </c>
      <c r="Q2186" s="1">
        <v>0.5864296</v>
      </c>
      <c r="R2186">
        <v>-1.0475399999999999</v>
      </c>
      <c r="S2186">
        <v>5.5000000000000002E-5</v>
      </c>
      <c r="T2186">
        <v>-1.67411</v>
      </c>
      <c r="U2186">
        <v>0</v>
      </c>
    </row>
    <row r="2187" spans="1:21">
      <c r="A2187" t="s">
        <v>19574</v>
      </c>
      <c r="B2187" t="s">
        <v>9992</v>
      </c>
      <c r="F2187" s="1">
        <v>2.111777</v>
      </c>
      <c r="G2187" s="1">
        <v>2.5373929999999998</v>
      </c>
      <c r="H2187" s="1">
        <v>2.388004</v>
      </c>
      <c r="I2187" s="1">
        <v>3.2129189999999999</v>
      </c>
      <c r="J2187" s="1">
        <v>2.3670360000000001</v>
      </c>
      <c r="K2187" s="1">
        <v>2.8007979999999999</v>
      </c>
      <c r="L2187" s="1">
        <v>6.4283330000000003</v>
      </c>
      <c r="M2187" s="1">
        <v>5.8297939999999997</v>
      </c>
      <c r="N2187" s="1">
        <v>0.29744500000000001</v>
      </c>
      <c r="O2187" s="1">
        <v>0.58145599999999997</v>
      </c>
      <c r="P2187" s="1">
        <v>1.2933889999999999</v>
      </c>
      <c r="Q2187" s="1">
        <v>6.203334E-8</v>
      </c>
      <c r="R2187">
        <v>-3.7761000000000003E-2</v>
      </c>
      <c r="S2187">
        <v>1</v>
      </c>
      <c r="T2187">
        <v>0.89378599999999997</v>
      </c>
      <c r="U2187">
        <v>6.4300000000000002E-4</v>
      </c>
    </row>
    <row r="2188" spans="1:21">
      <c r="A2188" t="s">
        <v>21352</v>
      </c>
      <c r="B2188" t="s">
        <v>9996</v>
      </c>
      <c r="C2188" t="s">
        <v>21353</v>
      </c>
      <c r="D2188" t="s">
        <v>21354</v>
      </c>
      <c r="E2188" t="s">
        <v>21355</v>
      </c>
      <c r="F2188" s="1">
        <v>54.901719999999997</v>
      </c>
      <c r="G2188" s="1">
        <v>54.890479999999997</v>
      </c>
      <c r="H2188" s="1">
        <v>31.708729999999999</v>
      </c>
      <c r="I2188" s="1">
        <v>31.33792</v>
      </c>
      <c r="J2188" s="1">
        <v>27.160340000000001</v>
      </c>
      <c r="K2188" s="1">
        <v>25.55125</v>
      </c>
      <c r="L2188" s="1">
        <v>29.2011</v>
      </c>
      <c r="M2188" s="1">
        <v>25.124289999999998</v>
      </c>
      <c r="N2188" s="1">
        <v>-0.62930370000000002</v>
      </c>
      <c r="O2188" s="1">
        <v>5.3012610000000004E-7</v>
      </c>
      <c r="P2188" s="1">
        <v>0.27207819999999999</v>
      </c>
      <c r="Q2188" s="1">
        <v>0.1342391</v>
      </c>
      <c r="R2188">
        <v>-1.2039500000000001</v>
      </c>
      <c r="S2188">
        <v>0</v>
      </c>
      <c r="T2188">
        <v>-0.32464199999999999</v>
      </c>
      <c r="U2188">
        <v>5.6436E-2</v>
      </c>
    </row>
    <row r="2189" spans="1:21">
      <c r="A2189" t="s">
        <v>18104</v>
      </c>
      <c r="B2189" t="s">
        <v>10006</v>
      </c>
      <c r="C2189" t="s">
        <v>18105</v>
      </c>
      <c r="D2189" t="s">
        <v>17476</v>
      </c>
      <c r="E2189" t="s">
        <v>16731</v>
      </c>
      <c r="F2189" s="1">
        <v>9.5161239999999996</v>
      </c>
      <c r="G2189" s="1">
        <v>9.8284909999999996</v>
      </c>
      <c r="H2189" s="1">
        <v>2.1648559999999999</v>
      </c>
      <c r="I2189" s="1">
        <v>3.713978</v>
      </c>
      <c r="J2189" s="1">
        <v>10.57352</v>
      </c>
      <c r="K2189" s="1">
        <v>10.76849</v>
      </c>
      <c r="L2189" s="1">
        <v>5.3516680000000001</v>
      </c>
      <c r="M2189" s="1">
        <v>5.4266329999999998</v>
      </c>
      <c r="N2189" s="1">
        <v>-1.3638889999999999</v>
      </c>
      <c r="O2189" s="1">
        <v>2.8267379999999999E-10</v>
      </c>
      <c r="P2189" s="1">
        <v>-0.68340089999999998</v>
      </c>
      <c r="Q2189" s="1">
        <v>6.9521199999999996E-4</v>
      </c>
      <c r="R2189">
        <v>-5.6460000000000003E-2</v>
      </c>
      <c r="S2189">
        <v>0.93032700000000002</v>
      </c>
      <c r="T2189">
        <v>0.69333100000000003</v>
      </c>
      <c r="U2189">
        <v>3.6831000000000003E-2</v>
      </c>
    </row>
    <row r="2190" spans="1:21">
      <c r="A2190" t="s">
        <v>19575</v>
      </c>
      <c r="B2190" t="s">
        <v>10007</v>
      </c>
      <c r="F2190" s="1">
        <v>2.8844669999999999</v>
      </c>
      <c r="G2190" s="1">
        <v>3.9341680000000001</v>
      </c>
      <c r="H2190" s="1">
        <v>7.669556</v>
      </c>
      <c r="I2190" s="1">
        <v>5.5071529999999997</v>
      </c>
      <c r="J2190" s="1">
        <v>4.1690300000000002</v>
      </c>
      <c r="K2190" s="1">
        <v>3.9087640000000001</v>
      </c>
      <c r="L2190" s="1">
        <v>8.027825</v>
      </c>
      <c r="M2190" s="1">
        <v>9.8069279999999992</v>
      </c>
      <c r="N2190" s="1">
        <v>0.85745669999999996</v>
      </c>
      <c r="O2190" s="1">
        <v>1.824516E-2</v>
      </c>
      <c r="P2190" s="1">
        <v>1.21105</v>
      </c>
      <c r="Q2190" s="1">
        <v>1.344346E-7</v>
      </c>
      <c r="R2190">
        <v>4.2209999999999998E-2</v>
      </c>
      <c r="S2190">
        <v>1</v>
      </c>
      <c r="T2190">
        <v>0.29629800000000001</v>
      </c>
      <c r="U2190">
        <v>0.459619</v>
      </c>
    </row>
    <row r="2191" spans="1:21">
      <c r="A2191" t="s">
        <v>19576</v>
      </c>
      <c r="B2191" t="s">
        <v>10019</v>
      </c>
      <c r="F2191" s="1">
        <v>12.18627</v>
      </c>
      <c r="G2191" s="1">
        <v>12.720179999999999</v>
      </c>
      <c r="H2191" s="1">
        <v>21.4343</v>
      </c>
      <c r="I2191" s="1">
        <v>19.475370000000002</v>
      </c>
      <c r="J2191" s="1">
        <v>16.725650000000002</v>
      </c>
      <c r="K2191" s="1">
        <v>17.101700000000001</v>
      </c>
      <c r="L2191" s="1">
        <v>29.092390000000002</v>
      </c>
      <c r="M2191" s="1">
        <v>30.67849</v>
      </c>
      <c r="N2191" s="1">
        <v>0.77019439999999995</v>
      </c>
      <c r="O2191" s="1">
        <v>2.3960019999999999E-5</v>
      </c>
      <c r="P2191" s="1">
        <v>1.014705</v>
      </c>
      <c r="Q2191" s="1">
        <v>1.9265839999999999E-12</v>
      </c>
      <c r="R2191">
        <v>0.21616299999999999</v>
      </c>
      <c r="S2191">
        <v>0.42042299999999999</v>
      </c>
      <c r="T2191">
        <v>0.41019899999999998</v>
      </c>
      <c r="U2191">
        <v>1.0964E-2</v>
      </c>
    </row>
    <row r="2192" spans="1:21">
      <c r="A2192" t="s">
        <v>18106</v>
      </c>
      <c r="B2192" t="s">
        <v>10020</v>
      </c>
      <c r="F2192" s="1">
        <v>1.0626359999999999</v>
      </c>
      <c r="G2192" s="1">
        <v>1.4234640000000001</v>
      </c>
      <c r="H2192" s="1">
        <v>4.7496939999999999</v>
      </c>
      <c r="I2192" s="1">
        <v>7.845872</v>
      </c>
      <c r="J2192" s="1">
        <v>7.169994</v>
      </c>
      <c r="K2192" s="1">
        <v>7.1233339999999998</v>
      </c>
      <c r="L2192" s="1">
        <v>55.336570000000002</v>
      </c>
      <c r="M2192" s="1">
        <v>57.898479999999999</v>
      </c>
      <c r="N2192" s="1">
        <v>1.5736319999999999</v>
      </c>
      <c r="O2192" s="1">
        <v>1.987651E-3</v>
      </c>
      <c r="P2192" s="1">
        <v>3.0222769999999999</v>
      </c>
      <c r="Q2192" s="1">
        <v>2.0751119999999999E-104</v>
      </c>
      <c r="R2192">
        <v>1.5828420000000001</v>
      </c>
      <c r="S2192">
        <v>9.9999999999999995E-7</v>
      </c>
      <c r="T2192">
        <v>2.882285</v>
      </c>
      <c r="U2192">
        <v>0</v>
      </c>
    </row>
    <row r="2193" spans="1:21">
      <c r="A2193" t="s">
        <v>19577</v>
      </c>
      <c r="B2193" t="s">
        <v>10021</v>
      </c>
      <c r="F2193" s="1">
        <v>1.4995609999999999</v>
      </c>
      <c r="G2193" s="1">
        <v>0.73045479999999996</v>
      </c>
      <c r="H2193" s="1">
        <v>0.80202410000000002</v>
      </c>
      <c r="I2193" s="1">
        <v>0.22367409999999999</v>
      </c>
      <c r="J2193" s="1">
        <v>4.2020470000000003</v>
      </c>
      <c r="K2193" s="1">
        <v>3.999279</v>
      </c>
      <c r="L2193" s="1">
        <v>0.54341930000000005</v>
      </c>
      <c r="M2193" s="1">
        <v>1.7430330000000001</v>
      </c>
      <c r="N2193" s="1">
        <v>-0.43280780000000002</v>
      </c>
      <c r="O2193" s="1">
        <v>0.68285249999999997</v>
      </c>
      <c r="P2193" s="1">
        <v>-1.1978960000000001</v>
      </c>
      <c r="Q2193" s="1">
        <v>4.2868869999999996E-3</v>
      </c>
      <c r="R2193">
        <v>1.088581</v>
      </c>
      <c r="S2193">
        <v>3.9709999999999997E-3</v>
      </c>
      <c r="T2193">
        <v>0.50981500000000002</v>
      </c>
      <c r="U2193">
        <v>0.69512700000000005</v>
      </c>
    </row>
    <row r="2194" spans="1:21">
      <c r="A2194" t="s">
        <v>21356</v>
      </c>
      <c r="B2194" t="s">
        <v>10027</v>
      </c>
      <c r="F2194" s="1">
        <v>7.9536480000000003</v>
      </c>
      <c r="G2194" s="1">
        <v>8.8786539999999992</v>
      </c>
      <c r="H2194" s="1">
        <v>6.228961</v>
      </c>
      <c r="I2194" s="1">
        <v>6.3767069999999997</v>
      </c>
      <c r="J2194" s="1">
        <v>2.1994340000000001</v>
      </c>
      <c r="K2194" s="1">
        <v>4.0131040000000002</v>
      </c>
      <c r="L2194" s="1">
        <v>2.305831</v>
      </c>
      <c r="M2194" s="1">
        <v>2.8890690000000001</v>
      </c>
      <c r="N2194" s="1">
        <v>-0.21364939999999999</v>
      </c>
      <c r="O2194" s="1">
        <v>0.75778020000000001</v>
      </c>
      <c r="P2194" s="1">
        <v>1.8874459999999999E-2</v>
      </c>
      <c r="Q2194">
        <v>1</v>
      </c>
      <c r="R2194">
        <v>-1.23577</v>
      </c>
      <c r="S2194">
        <v>3.8999999999999999E-5</v>
      </c>
      <c r="T2194">
        <v>-1.0656870000000001</v>
      </c>
      <c r="U2194">
        <v>2.5460000000000001E-3</v>
      </c>
    </row>
    <row r="2195" spans="1:21">
      <c r="A2195" t="s">
        <v>21357</v>
      </c>
      <c r="B2195" t="s">
        <v>10028</v>
      </c>
      <c r="F2195" s="1">
        <v>42.168770000000002</v>
      </c>
      <c r="G2195" s="1">
        <v>44.575229999999998</v>
      </c>
      <c r="H2195" s="1">
        <v>29.063140000000001</v>
      </c>
      <c r="I2195" s="1">
        <v>29.267209999999999</v>
      </c>
      <c r="J2195" s="1">
        <v>12.43839</v>
      </c>
      <c r="K2195" s="1">
        <v>12.902509999999999</v>
      </c>
      <c r="L2195" s="1">
        <v>13.846780000000001</v>
      </c>
      <c r="M2195" s="1">
        <v>14.254479999999999</v>
      </c>
      <c r="N2195" s="1">
        <v>-0.4088155</v>
      </c>
      <c r="O2195" s="1">
        <v>6.1649460000000001E-3</v>
      </c>
      <c r="P2195" s="1">
        <v>0.36027720000000002</v>
      </c>
      <c r="Q2195" s="1">
        <v>0.1555309</v>
      </c>
      <c r="R2195">
        <v>-1.8318110000000001</v>
      </c>
      <c r="S2195">
        <v>0</v>
      </c>
      <c r="T2195">
        <v>-1.1047389999999999</v>
      </c>
      <c r="U2195">
        <v>0</v>
      </c>
    </row>
    <row r="2196" spans="1:21">
      <c r="A2196" t="s">
        <v>18107</v>
      </c>
      <c r="B2196" t="s">
        <v>10031</v>
      </c>
      <c r="F2196" s="1">
        <v>0.6498912</v>
      </c>
      <c r="G2196" s="1">
        <v>0.56982630000000001</v>
      </c>
      <c r="H2196" s="1">
        <v>3.2176670000000001</v>
      </c>
      <c r="I2196" s="1">
        <v>3.3152659999999998</v>
      </c>
      <c r="J2196" s="1">
        <v>0.57508919999999997</v>
      </c>
      <c r="K2196" s="1">
        <v>0.67455779999999999</v>
      </c>
      <c r="L2196" s="1">
        <v>0.39565899999999998</v>
      </c>
      <c r="M2196" s="1">
        <v>0.16996700000000001</v>
      </c>
      <c r="N2196" s="1">
        <v>1.663904</v>
      </c>
      <c r="O2196" s="1">
        <v>2.649254E-8</v>
      </c>
      <c r="P2196" s="1">
        <v>-0.49077389999999999</v>
      </c>
      <c r="Q2196" s="1">
        <v>0.5452342</v>
      </c>
      <c r="R2196">
        <v>-8.7959999999999997E-2</v>
      </c>
      <c r="S2196">
        <v>1</v>
      </c>
      <c r="T2196">
        <v>-2.4616750000000001</v>
      </c>
      <c r="U2196">
        <v>0</v>
      </c>
    </row>
    <row r="2197" spans="1:21">
      <c r="A2197" t="s">
        <v>19578</v>
      </c>
      <c r="B2197" t="s">
        <v>10034</v>
      </c>
      <c r="F2197" s="1">
        <v>0.31087429999999999</v>
      </c>
      <c r="G2197" s="1">
        <v>0.30286150000000001</v>
      </c>
      <c r="H2197" s="1">
        <v>0.57006120000000005</v>
      </c>
      <c r="I2197" s="1">
        <v>0.37095939999999999</v>
      </c>
      <c r="J2197" s="1">
        <v>3.6679050000000002</v>
      </c>
      <c r="K2197" s="1">
        <v>2.151157</v>
      </c>
      <c r="L2197" s="1">
        <v>0.54075079999999998</v>
      </c>
      <c r="M2197" s="1">
        <v>0.45168570000000002</v>
      </c>
      <c r="N2197" s="1">
        <v>0.24585789999999999</v>
      </c>
      <c r="O2197" s="1">
        <v>0.92868510000000004</v>
      </c>
      <c r="P2197" s="1">
        <v>-1.403748</v>
      </c>
      <c r="Q2197" s="1">
        <v>6.7161119999999998E-3</v>
      </c>
      <c r="R2197">
        <v>1.542978</v>
      </c>
      <c r="S2197">
        <v>1.2689999999999999E-3</v>
      </c>
      <c r="T2197">
        <v>-1.2168999999999999E-2</v>
      </c>
      <c r="U2197">
        <v>1</v>
      </c>
    </row>
    <row r="2198" spans="1:21">
      <c r="A2198" t="s">
        <v>21358</v>
      </c>
      <c r="B2198" t="s">
        <v>10038</v>
      </c>
      <c r="C2198" t="s">
        <v>21359</v>
      </c>
      <c r="D2198" t="s">
        <v>17577</v>
      </c>
      <c r="E2198" t="s">
        <v>17578</v>
      </c>
      <c r="F2198" s="1">
        <v>6.2427010000000003</v>
      </c>
      <c r="G2198" s="1">
        <v>7.626379</v>
      </c>
      <c r="H2198" s="1">
        <v>2.8164389999999999</v>
      </c>
      <c r="I2198" s="1">
        <v>3.9906839999999999</v>
      </c>
      <c r="J2198" s="1">
        <v>3.244354</v>
      </c>
      <c r="K2198" s="1">
        <v>3.0855440000000001</v>
      </c>
      <c r="L2198" s="1">
        <v>1.9821759999999999</v>
      </c>
      <c r="M2198" s="1">
        <v>3.02345</v>
      </c>
      <c r="N2198" s="1">
        <v>-0.70853149999999998</v>
      </c>
      <c r="O2198" s="1">
        <v>1.631165E-2</v>
      </c>
      <c r="P2198" s="1">
        <v>-9.2342659999999993E-2</v>
      </c>
      <c r="Q2198" s="1">
        <v>0.99798430000000005</v>
      </c>
      <c r="R2198">
        <v>-1.0671390000000001</v>
      </c>
      <c r="S2198">
        <v>3.6000000000000001E-5</v>
      </c>
      <c r="T2198">
        <v>-0.44896799999999998</v>
      </c>
      <c r="U2198">
        <v>0.33951900000000002</v>
      </c>
    </row>
    <row r="2199" spans="1:21">
      <c r="A2199" t="s">
        <v>19579</v>
      </c>
      <c r="B2199" t="s">
        <v>10041</v>
      </c>
      <c r="C2199" t="s">
        <v>19580</v>
      </c>
      <c r="D2199" t="s">
        <v>19581</v>
      </c>
      <c r="E2199" t="s">
        <v>19582</v>
      </c>
      <c r="F2199" s="1">
        <v>35.881160000000001</v>
      </c>
      <c r="G2199" s="1">
        <v>34.956319999999998</v>
      </c>
      <c r="H2199" s="1">
        <v>61.224850000000004</v>
      </c>
      <c r="I2199" s="1">
        <v>64.749279999999999</v>
      </c>
      <c r="J2199" s="1">
        <v>31.318680000000001</v>
      </c>
      <c r="K2199" s="1">
        <v>28.58343</v>
      </c>
      <c r="L2199" s="1">
        <v>64.879459999999995</v>
      </c>
      <c r="M2199" s="1">
        <v>58.383989999999997</v>
      </c>
      <c r="N2199" s="1">
        <v>0.94120950000000003</v>
      </c>
      <c r="O2199" s="1">
        <v>2.8559880000000001E-24</v>
      </c>
      <c r="P2199" s="1">
        <v>1.258731</v>
      </c>
      <c r="Q2199" s="1">
        <v>4.3941869999999999E-27</v>
      </c>
      <c r="R2199">
        <v>-0.43019499999999999</v>
      </c>
      <c r="S2199">
        <v>4.2200000000000001E-4</v>
      </c>
      <c r="T2199">
        <v>-0.15062900000000001</v>
      </c>
      <c r="U2199">
        <v>0.174766</v>
      </c>
    </row>
    <row r="2200" spans="1:21">
      <c r="A2200" t="s">
        <v>22689</v>
      </c>
      <c r="B2200" t="s">
        <v>10042</v>
      </c>
      <c r="C2200" t="s">
        <v>16572</v>
      </c>
      <c r="D2200" t="s">
        <v>22690</v>
      </c>
      <c r="E2200" t="s">
        <v>16572</v>
      </c>
      <c r="F2200" s="1">
        <v>5.6048970000000002</v>
      </c>
      <c r="G2200" s="1">
        <v>6.1429850000000004</v>
      </c>
      <c r="H2200" s="1">
        <v>10.73673</v>
      </c>
      <c r="I2200" s="1">
        <v>11.196759999999999</v>
      </c>
      <c r="J2200" s="1">
        <v>3.1884290000000002</v>
      </c>
      <c r="K2200" s="1">
        <v>4.6748820000000002</v>
      </c>
      <c r="L2200" s="1">
        <v>6.0063550000000001</v>
      </c>
      <c r="M2200" s="1">
        <v>4.711684</v>
      </c>
      <c r="N2200" s="1">
        <v>0.88980680000000001</v>
      </c>
      <c r="O2200" s="1">
        <v>5.3538210000000003E-5</v>
      </c>
      <c r="P2200" s="1">
        <v>0.59391099999999997</v>
      </c>
      <c r="Q2200" s="1">
        <v>8.3508100000000002E-2</v>
      </c>
      <c r="R2200">
        <v>-0.64616099999999999</v>
      </c>
      <c r="S2200">
        <v>3.0890999999999998E-2</v>
      </c>
      <c r="T2200">
        <v>-1.0447569999999999</v>
      </c>
      <c r="U2200">
        <v>3.0000000000000001E-6</v>
      </c>
    </row>
    <row r="2201" spans="1:21">
      <c r="A2201" t="s">
        <v>21360</v>
      </c>
      <c r="B2201" t="s">
        <v>10045</v>
      </c>
      <c r="F2201" s="1">
        <v>82.091719999999995</v>
      </c>
      <c r="G2201" s="1">
        <v>75.41507</v>
      </c>
      <c r="H2201" s="1">
        <v>120.4889</v>
      </c>
      <c r="I2201" s="1">
        <v>116.56229999999999</v>
      </c>
      <c r="J2201" s="1">
        <v>10.356439999999999</v>
      </c>
      <c r="K2201" s="1">
        <v>10.267709999999999</v>
      </c>
      <c r="L2201" s="1">
        <v>19.92144</v>
      </c>
      <c r="M2201" s="1">
        <v>16.324449999999999</v>
      </c>
      <c r="N2201" s="1">
        <v>0.71251379999999997</v>
      </c>
      <c r="O2201" s="1">
        <v>1.9789090000000001E-16</v>
      </c>
      <c r="P2201" s="1">
        <v>0.94912169999999996</v>
      </c>
      <c r="Q2201" s="1">
        <v>7.0326149999999996E-6</v>
      </c>
      <c r="R2201">
        <v>-2.8933230000000001</v>
      </c>
      <c r="S2201">
        <v>0</v>
      </c>
      <c r="T2201">
        <v>-2.7364130000000002</v>
      </c>
      <c r="U2201">
        <v>0</v>
      </c>
    </row>
    <row r="2202" spans="1:21">
      <c r="A2202" t="s">
        <v>17029</v>
      </c>
      <c r="B2202" t="s">
        <v>10047</v>
      </c>
      <c r="F2202" s="1">
        <v>2079.4699999999998</v>
      </c>
      <c r="G2202" s="1">
        <v>2104.0729999999999</v>
      </c>
      <c r="H2202" s="1">
        <v>1718.518</v>
      </c>
      <c r="I2202" s="1">
        <v>1721.6610000000001</v>
      </c>
      <c r="J2202" s="1">
        <v>672.66849999999999</v>
      </c>
      <c r="K2202" s="1">
        <v>673.53459999999995</v>
      </c>
      <c r="L2202" s="1">
        <v>684.404</v>
      </c>
      <c r="M2202" s="1">
        <v>693.19119999999998</v>
      </c>
      <c r="N2202" s="1">
        <v>-0.14180699999999999</v>
      </c>
      <c r="O2202" s="1">
        <v>2.300131E-3</v>
      </c>
      <c r="P2202" s="1">
        <v>0.275673</v>
      </c>
      <c r="Q2202" s="1">
        <v>5.8313370000000001E-5</v>
      </c>
      <c r="R2202">
        <v>-1.8246899999999999</v>
      </c>
      <c r="S2202">
        <v>0</v>
      </c>
      <c r="T2202">
        <v>-1.4319539999999999</v>
      </c>
      <c r="U2202">
        <v>0</v>
      </c>
    </row>
    <row r="2203" spans="1:21">
      <c r="A2203" t="s">
        <v>17030</v>
      </c>
      <c r="B2203" t="s">
        <v>10052</v>
      </c>
      <c r="C2203" t="s">
        <v>17031</v>
      </c>
      <c r="D2203" t="s">
        <v>17032</v>
      </c>
      <c r="E2203" t="s">
        <v>17033</v>
      </c>
      <c r="F2203" s="1">
        <v>3854.7060000000001</v>
      </c>
      <c r="G2203" s="1">
        <v>3833.942</v>
      </c>
      <c r="H2203" s="1">
        <v>4174.8159999999998</v>
      </c>
      <c r="I2203" s="1">
        <v>4145.8909999999996</v>
      </c>
      <c r="J2203" s="1">
        <v>2730.846</v>
      </c>
      <c r="K2203" s="1">
        <v>2702.2289999999998</v>
      </c>
      <c r="L2203" s="1">
        <v>2210.0929999999998</v>
      </c>
      <c r="M2203" s="1">
        <v>2233.2049999999999</v>
      </c>
      <c r="N2203" s="1">
        <v>0.25293100000000002</v>
      </c>
      <c r="O2203" s="1">
        <v>4.5036230000000002E-17</v>
      </c>
      <c r="P2203" s="1">
        <v>-4.502842E-2</v>
      </c>
      <c r="Q2203" s="1">
        <v>0.40438429999999997</v>
      </c>
      <c r="R2203">
        <v>-0.70206299999999999</v>
      </c>
      <c r="S2203">
        <v>0</v>
      </c>
      <c r="T2203">
        <v>-1.0226789999999999</v>
      </c>
      <c r="U2203">
        <v>0</v>
      </c>
    </row>
    <row r="2204" spans="1:21">
      <c r="A2204" t="s">
        <v>19583</v>
      </c>
      <c r="B2204" t="s">
        <v>10053</v>
      </c>
      <c r="C2204" t="s">
        <v>19584</v>
      </c>
      <c r="D2204" t="s">
        <v>19585</v>
      </c>
      <c r="E2204" t="s">
        <v>19586</v>
      </c>
      <c r="F2204" s="1">
        <v>2.88646</v>
      </c>
      <c r="G2204" s="1">
        <v>2.3433850000000001</v>
      </c>
      <c r="H2204" s="1">
        <v>7.0573370000000004</v>
      </c>
      <c r="I2204" s="1">
        <v>3.659621</v>
      </c>
      <c r="J2204" s="1">
        <v>7.6626909999999997</v>
      </c>
      <c r="K2204" s="1">
        <v>9.5706039999999994</v>
      </c>
      <c r="L2204" s="1">
        <v>2.5104280000000001</v>
      </c>
      <c r="M2204" s="1">
        <v>2.726029</v>
      </c>
      <c r="N2204" s="1">
        <v>0.65851059999999995</v>
      </c>
      <c r="O2204" s="1">
        <v>0.2929966</v>
      </c>
      <c r="P2204" s="1">
        <v>-1.0530379999999999</v>
      </c>
      <c r="Q2204" s="1">
        <v>5.0085889999999999E-3</v>
      </c>
      <c r="R2204">
        <v>0.99718200000000001</v>
      </c>
      <c r="S2204">
        <v>5.3889999999999997E-3</v>
      </c>
      <c r="T2204">
        <v>-0.74331400000000003</v>
      </c>
      <c r="U2204">
        <v>0.21451700000000001</v>
      </c>
    </row>
    <row r="2205" spans="1:21">
      <c r="A2205" t="s">
        <v>22691</v>
      </c>
      <c r="B2205" t="s">
        <v>10056</v>
      </c>
      <c r="C2205" t="s">
        <v>22692</v>
      </c>
      <c r="D2205" t="s">
        <v>22693</v>
      </c>
      <c r="E2205" t="s">
        <v>22694</v>
      </c>
      <c r="F2205" s="1">
        <v>1.6126609999999999</v>
      </c>
      <c r="G2205" s="1">
        <v>1.552165</v>
      </c>
      <c r="H2205" s="1">
        <v>0.7125764</v>
      </c>
      <c r="I2205" s="1">
        <v>0.83465869999999998</v>
      </c>
      <c r="J2205" s="1">
        <v>2.7509290000000002</v>
      </c>
      <c r="K2205" s="1">
        <v>2.571304</v>
      </c>
      <c r="L2205" s="1">
        <v>2.3319879999999999</v>
      </c>
      <c r="M2205" s="1">
        <v>2.1172770000000001</v>
      </c>
      <c r="N2205" s="1">
        <v>-0.7272324</v>
      </c>
      <c r="O2205" s="1">
        <v>7.3933510000000003E-3</v>
      </c>
      <c r="P2205" s="1">
        <v>-1.334666E-2</v>
      </c>
      <c r="Q2205">
        <v>1</v>
      </c>
      <c r="R2205">
        <v>0.48986099999999999</v>
      </c>
      <c r="S2205">
        <v>2.4830999999999999E-2</v>
      </c>
      <c r="T2205">
        <v>1.2475609999999999</v>
      </c>
      <c r="U2205">
        <v>0</v>
      </c>
    </row>
    <row r="2206" spans="1:21">
      <c r="A2206" t="s">
        <v>19587</v>
      </c>
      <c r="B2206" t="s">
        <v>10063</v>
      </c>
      <c r="F2206" s="1">
        <v>0.2237895</v>
      </c>
      <c r="G2206" s="1">
        <v>0.14534759999999999</v>
      </c>
      <c r="H2206" s="1">
        <v>0.41037079999999998</v>
      </c>
      <c r="I2206" s="1">
        <v>0.13352159999999999</v>
      </c>
      <c r="J2206" s="1">
        <v>0.99015759999999997</v>
      </c>
      <c r="K2206" s="1">
        <v>1.0323709999999999</v>
      </c>
      <c r="L2206" s="1">
        <v>6.4878500000000006E-2</v>
      </c>
      <c r="M2206" s="1">
        <v>6.5031130000000006E-2</v>
      </c>
      <c r="N2206" s="1">
        <v>0.1796778</v>
      </c>
      <c r="O2206" s="1">
        <v>0.97701789999999999</v>
      </c>
      <c r="P2206" s="1">
        <v>-1.518111</v>
      </c>
      <c r="Q2206" s="1">
        <v>2.484385E-3</v>
      </c>
      <c r="R2206">
        <v>0.98144299999999995</v>
      </c>
      <c r="S2206">
        <v>3.9384000000000002E-2</v>
      </c>
      <c r="T2206">
        <v>-0.61998699999999995</v>
      </c>
      <c r="U2206">
        <v>0.430008</v>
      </c>
    </row>
    <row r="2207" spans="1:21">
      <c r="A2207" t="s">
        <v>19588</v>
      </c>
      <c r="B2207" t="s">
        <v>10068</v>
      </c>
      <c r="C2207" t="s">
        <v>19589</v>
      </c>
      <c r="D2207" t="s">
        <v>16730</v>
      </c>
      <c r="E2207" t="s">
        <v>16731</v>
      </c>
      <c r="F2207" s="1">
        <v>9.1870449999999995</v>
      </c>
      <c r="G2207" s="1">
        <v>9.5215420000000002</v>
      </c>
      <c r="H2207" s="1">
        <v>6.6311109999999998</v>
      </c>
      <c r="I2207" s="1">
        <v>5.7729100000000004</v>
      </c>
      <c r="J2207" s="1">
        <v>7.7836809999999996</v>
      </c>
      <c r="K2207" s="1">
        <v>9.1299620000000008</v>
      </c>
      <c r="L2207" s="1">
        <v>20.230530000000002</v>
      </c>
      <c r="M2207" s="1">
        <v>22.408180000000002</v>
      </c>
      <c r="N2207" s="1">
        <v>-0.38861000000000001</v>
      </c>
      <c r="O2207" s="1">
        <v>0.1989157</v>
      </c>
      <c r="P2207" s="1">
        <v>1.4816</v>
      </c>
      <c r="Q2207" s="1">
        <v>9.0003710000000007E-21</v>
      </c>
      <c r="R2207">
        <v>-0.31138399999999999</v>
      </c>
      <c r="S2207">
        <v>0.25487100000000001</v>
      </c>
      <c r="T2207">
        <v>1.545256</v>
      </c>
      <c r="U2207">
        <v>0</v>
      </c>
    </row>
    <row r="2208" spans="1:21">
      <c r="A2208" t="s">
        <v>22695</v>
      </c>
      <c r="B2208" t="s">
        <v>10070</v>
      </c>
      <c r="C2208" t="s">
        <v>22696</v>
      </c>
      <c r="D2208" t="s">
        <v>16730</v>
      </c>
      <c r="E2208" t="s">
        <v>16731</v>
      </c>
      <c r="F2208" s="1">
        <v>4.989484</v>
      </c>
      <c r="G2208" s="1">
        <v>7.8196770000000004</v>
      </c>
      <c r="H2208" s="1">
        <v>5.9669949999999998</v>
      </c>
      <c r="I2208" s="1">
        <v>5.4361160000000002</v>
      </c>
      <c r="J2208" s="1">
        <v>11.517910000000001</v>
      </c>
      <c r="K2208" s="1">
        <v>14.072990000000001</v>
      </c>
      <c r="L2208" s="1">
        <v>19.055990000000001</v>
      </c>
      <c r="M2208" s="1">
        <v>20.991990000000001</v>
      </c>
      <c r="N2208" s="1">
        <v>-1.7053400000000001E-3</v>
      </c>
      <c r="O2208">
        <v>1</v>
      </c>
      <c r="P2208" s="1">
        <v>0.80071899999999996</v>
      </c>
      <c r="Q2208" s="1">
        <v>5.9674499999999998E-4</v>
      </c>
      <c r="R2208">
        <v>0.64141099999999995</v>
      </c>
      <c r="S2208">
        <v>4.7999E-2</v>
      </c>
      <c r="T2208">
        <v>1.44407</v>
      </c>
      <c r="U2208">
        <v>0</v>
      </c>
    </row>
    <row r="2209" spans="1:21">
      <c r="A2209" t="s">
        <v>17034</v>
      </c>
      <c r="B2209" t="s">
        <v>10073</v>
      </c>
      <c r="C2209" t="s">
        <v>17035</v>
      </c>
      <c r="D2209" t="s">
        <v>17036</v>
      </c>
      <c r="E2209" t="s">
        <v>17037</v>
      </c>
      <c r="F2209" s="1">
        <v>144.86680000000001</v>
      </c>
      <c r="G2209" s="1">
        <v>135.82929999999999</v>
      </c>
      <c r="H2209" s="1">
        <v>208.1088</v>
      </c>
      <c r="I2209" s="1">
        <v>196.50460000000001</v>
      </c>
      <c r="J2209" s="1">
        <v>759.78930000000003</v>
      </c>
      <c r="K2209" s="1">
        <v>746.46299999999997</v>
      </c>
      <c r="L2209" s="1">
        <v>776.48289999999997</v>
      </c>
      <c r="M2209" s="1">
        <v>782.79169999999999</v>
      </c>
      <c r="N2209" s="1">
        <v>0.65867880000000001</v>
      </c>
      <c r="O2209" s="1">
        <v>1.567045E-24</v>
      </c>
      <c r="P2209" s="1">
        <v>0.29440509999999998</v>
      </c>
      <c r="Q2209" s="1">
        <v>7.1678799999999996E-25</v>
      </c>
      <c r="R2209">
        <v>2.2069670000000001</v>
      </c>
      <c r="S2209">
        <v>0</v>
      </c>
      <c r="T2209">
        <v>1.8203720000000001</v>
      </c>
      <c r="U2209">
        <v>0</v>
      </c>
    </row>
    <row r="2210" spans="1:21">
      <c r="A2210" t="s">
        <v>18108</v>
      </c>
      <c r="B2210" t="s">
        <v>10078</v>
      </c>
      <c r="F2210" s="1">
        <v>0.24147669999999999</v>
      </c>
      <c r="G2210" s="1">
        <v>0.23525270000000001</v>
      </c>
      <c r="H2210" s="1">
        <v>3.3210320000000002</v>
      </c>
      <c r="I2210" s="1">
        <v>2.7013950000000002</v>
      </c>
      <c r="J2210" s="1">
        <v>0.64104870000000003</v>
      </c>
      <c r="K2210" s="1">
        <v>1.1487750000000001</v>
      </c>
      <c r="L2210" s="1">
        <v>9.1358049999999995</v>
      </c>
      <c r="M2210" s="1">
        <v>8.7362710000000003</v>
      </c>
      <c r="N2210" s="1">
        <v>1.7034929999999999</v>
      </c>
      <c r="O2210" s="1">
        <v>2.7125840000000001E-6</v>
      </c>
      <c r="P2210" s="1">
        <v>2.6429</v>
      </c>
      <c r="Q2210" s="1">
        <v>2.8928769999999999E-20</v>
      </c>
      <c r="R2210">
        <v>0.60359200000000002</v>
      </c>
      <c r="S2210">
        <v>0.31716</v>
      </c>
      <c r="T2210">
        <v>1.2195389999999999</v>
      </c>
      <c r="U2210">
        <v>1.2999999999999999E-5</v>
      </c>
    </row>
    <row r="2211" spans="1:21">
      <c r="A2211" t="s">
        <v>19590</v>
      </c>
      <c r="B2211" t="s">
        <v>10084</v>
      </c>
      <c r="F2211" s="1">
        <v>1.7247269999999999</v>
      </c>
      <c r="G2211" s="1">
        <v>0.7467876</v>
      </c>
      <c r="H2211" s="1">
        <v>0.35141020000000001</v>
      </c>
      <c r="I2211" s="1">
        <v>0.42876629999999999</v>
      </c>
      <c r="J2211" s="1">
        <v>4.5786360000000004</v>
      </c>
      <c r="K2211" s="1">
        <v>4.8069879999999996</v>
      </c>
      <c r="L2211" s="1">
        <v>1.416704</v>
      </c>
      <c r="M2211" s="1">
        <v>0.91884719999999998</v>
      </c>
      <c r="N2211" s="1">
        <v>-0.64117860000000004</v>
      </c>
      <c r="O2211" s="1">
        <v>0.35665229999999998</v>
      </c>
      <c r="P2211" s="1">
        <v>-1.340727</v>
      </c>
      <c r="Q2211" s="1">
        <v>6.654606E-5</v>
      </c>
      <c r="R2211">
        <v>1.2553399999999999</v>
      </c>
      <c r="S2211">
        <v>1.6100000000000001E-4</v>
      </c>
      <c r="T2211">
        <v>0.76725399999999999</v>
      </c>
      <c r="U2211">
        <v>0.17363400000000001</v>
      </c>
    </row>
    <row r="2212" spans="1:21">
      <c r="A2212" t="s">
        <v>21361</v>
      </c>
      <c r="B2212" t="s">
        <v>10088</v>
      </c>
      <c r="C2212" t="s">
        <v>21362</v>
      </c>
      <c r="D2212" t="s">
        <v>21363</v>
      </c>
      <c r="E2212" t="s">
        <v>21364</v>
      </c>
      <c r="F2212" s="1">
        <v>618.50620000000004</v>
      </c>
      <c r="G2212" s="1">
        <v>625.52800000000002</v>
      </c>
      <c r="H2212" s="1">
        <v>465.79430000000002</v>
      </c>
      <c r="I2212" s="1">
        <v>477.21690000000001</v>
      </c>
      <c r="J2212" s="1">
        <v>311.51679999999999</v>
      </c>
      <c r="K2212" s="1">
        <v>315.93509999999998</v>
      </c>
      <c r="L2212" s="1">
        <v>333.17540000000002</v>
      </c>
      <c r="M2212" s="1">
        <v>329.86610000000002</v>
      </c>
      <c r="N2212" s="1">
        <v>-0.25942850000000001</v>
      </c>
      <c r="O2212" s="1">
        <v>3.8105579999999999E-19</v>
      </c>
      <c r="P2212" s="1">
        <v>0.3237121</v>
      </c>
      <c r="Q2212" s="1">
        <v>2.7099000000000001E-20</v>
      </c>
      <c r="R2212">
        <v>-1.1873</v>
      </c>
      <c r="S2212">
        <v>0</v>
      </c>
      <c r="T2212">
        <v>-0.626641</v>
      </c>
      <c r="U2212">
        <v>0</v>
      </c>
    </row>
    <row r="2213" spans="1:21">
      <c r="A2213" t="s">
        <v>22697</v>
      </c>
      <c r="B2213" t="s">
        <v>10089</v>
      </c>
      <c r="F2213" s="1">
        <v>7.3786329999999998</v>
      </c>
      <c r="G2213" s="1">
        <v>7.1884490000000003</v>
      </c>
      <c r="H2213" s="1">
        <v>7.7316900000000004</v>
      </c>
      <c r="I2213" s="1">
        <v>6.6035690000000002</v>
      </c>
      <c r="J2213" s="1">
        <v>8.8612710000000003</v>
      </c>
      <c r="K2213" s="1">
        <v>6.1543020000000004</v>
      </c>
      <c r="L2213" s="1">
        <v>2.0627309999999999</v>
      </c>
      <c r="M2213" s="1">
        <v>2.98651</v>
      </c>
      <c r="N2213" s="1">
        <v>7.8750410000000007E-2</v>
      </c>
      <c r="O2213">
        <v>1</v>
      </c>
      <c r="P2213" s="1">
        <v>-0.90784730000000002</v>
      </c>
      <c r="Q2213" s="1">
        <v>2.9467179999999999E-2</v>
      </c>
      <c r="R2213">
        <v>-0.12817400000000001</v>
      </c>
      <c r="S2213">
        <v>0.91498599999999997</v>
      </c>
      <c r="T2213">
        <v>-1.1250929999999999</v>
      </c>
      <c r="U2213">
        <v>4.921E-3</v>
      </c>
    </row>
    <row r="2214" spans="1:21">
      <c r="A2214" t="s">
        <v>19591</v>
      </c>
      <c r="B2214" t="s">
        <v>10095</v>
      </c>
      <c r="F2214" s="1">
        <v>18.55611</v>
      </c>
      <c r="G2214" s="1">
        <v>18.66732</v>
      </c>
      <c r="H2214" s="1">
        <v>28.432880000000001</v>
      </c>
      <c r="I2214" s="1">
        <v>31.228280000000002</v>
      </c>
      <c r="J2214" s="1">
        <v>7.6747129999999997</v>
      </c>
      <c r="K2214" s="1">
        <v>7.5454040000000004</v>
      </c>
      <c r="L2214" s="1">
        <v>20.568110000000001</v>
      </c>
      <c r="M2214" s="1">
        <v>18.682320000000001</v>
      </c>
      <c r="N2214" s="1">
        <v>0.79391990000000001</v>
      </c>
      <c r="O2214" s="1">
        <v>7.558657E-17</v>
      </c>
      <c r="P2214" s="1">
        <v>1.549957</v>
      </c>
      <c r="Q2214" s="1">
        <v>6.8938209999999997E-38</v>
      </c>
      <c r="R2214">
        <v>-1.416021</v>
      </c>
      <c r="S2214">
        <v>0</v>
      </c>
      <c r="T2214">
        <v>-0.710893</v>
      </c>
      <c r="U2214">
        <v>0</v>
      </c>
    </row>
    <row r="2215" spans="1:21">
      <c r="A2215" t="s">
        <v>19592</v>
      </c>
      <c r="B2215" t="s">
        <v>10103</v>
      </c>
      <c r="C2215" t="s">
        <v>16572</v>
      </c>
      <c r="D2215" t="s">
        <v>18480</v>
      </c>
      <c r="E2215" t="s">
        <v>19593</v>
      </c>
      <c r="F2215" s="1">
        <v>15.24302</v>
      </c>
      <c r="G2215" s="1">
        <v>13.07319</v>
      </c>
      <c r="H2215" s="1">
        <v>20.784569999999999</v>
      </c>
      <c r="I2215" s="1">
        <v>18.072559999999999</v>
      </c>
      <c r="J2215" s="1">
        <v>8.6465119999999995</v>
      </c>
      <c r="K2215" s="1">
        <v>10.14203</v>
      </c>
      <c r="L2215" s="1">
        <v>18.356190000000002</v>
      </c>
      <c r="M2215" s="1">
        <v>21.01163</v>
      </c>
      <c r="N2215" s="1">
        <v>0.53772640000000005</v>
      </c>
      <c r="O2215" s="1">
        <v>7.2088550000000001E-3</v>
      </c>
      <c r="P2215" s="1">
        <v>1.208501</v>
      </c>
      <c r="Q2215" s="1">
        <v>5.0087189999999998E-11</v>
      </c>
      <c r="R2215">
        <v>-0.69949799999999995</v>
      </c>
      <c r="S2215">
        <v>1.3799999999999999E-3</v>
      </c>
      <c r="T2215">
        <v>-9.5337000000000005E-2</v>
      </c>
      <c r="U2215">
        <v>0.79897700000000005</v>
      </c>
    </row>
    <row r="2216" spans="1:21">
      <c r="A2216" t="s">
        <v>21365</v>
      </c>
      <c r="B2216" t="s">
        <v>10107</v>
      </c>
      <c r="C2216" t="s">
        <v>16572</v>
      </c>
      <c r="D2216" t="s">
        <v>18589</v>
      </c>
      <c r="E2216" t="s">
        <v>21366</v>
      </c>
      <c r="F2216" s="1">
        <v>31.99296</v>
      </c>
      <c r="G2216" s="1">
        <v>30.987130000000001</v>
      </c>
      <c r="H2216" s="1">
        <v>19.612390000000001</v>
      </c>
      <c r="I2216" s="1">
        <v>21.22458</v>
      </c>
      <c r="J2216" s="1">
        <v>16.54195</v>
      </c>
      <c r="K2216" s="1">
        <v>18.180330000000001</v>
      </c>
      <c r="L2216" s="1">
        <v>9.7873180000000009</v>
      </c>
      <c r="M2216" s="1">
        <v>10.296810000000001</v>
      </c>
      <c r="N2216" s="1">
        <v>-0.4619875</v>
      </c>
      <c r="O2216" s="1">
        <v>8.1575150000000004E-4</v>
      </c>
      <c r="P2216" s="1">
        <v>-0.51155980000000001</v>
      </c>
      <c r="Q2216" s="1">
        <v>5.0598229999999998E-3</v>
      </c>
      <c r="R2216">
        <v>-1.012378</v>
      </c>
      <c r="S2216">
        <v>0</v>
      </c>
      <c r="T2216">
        <v>-1.0811249999999999</v>
      </c>
      <c r="U2216">
        <v>0</v>
      </c>
    </row>
    <row r="2217" spans="1:21">
      <c r="A2217" t="s">
        <v>18109</v>
      </c>
      <c r="B2217" t="s">
        <v>10110</v>
      </c>
      <c r="C2217" t="s">
        <v>18110</v>
      </c>
      <c r="D2217" t="s">
        <v>16730</v>
      </c>
      <c r="E2217" t="s">
        <v>18111</v>
      </c>
      <c r="F2217" s="1">
        <v>5.7273209999999999</v>
      </c>
      <c r="G2217" s="1">
        <v>6.3962409999999998</v>
      </c>
      <c r="H2217" s="1">
        <v>2.1773250000000002</v>
      </c>
      <c r="I2217" s="1">
        <v>1.7502439999999999</v>
      </c>
      <c r="J2217" s="1">
        <v>4.5736610000000004</v>
      </c>
      <c r="K2217" s="1">
        <v>4.1081269999999996</v>
      </c>
      <c r="L2217" s="1">
        <v>3.6447790000000002</v>
      </c>
      <c r="M2217" s="1">
        <v>2.8009050000000002</v>
      </c>
      <c r="N2217" s="1">
        <v>-1.005504</v>
      </c>
      <c r="O2217" s="1">
        <v>2.3964250000000002E-3</v>
      </c>
      <c r="P2217" s="1">
        <v>-0.14848749999999999</v>
      </c>
      <c r="Q2217" s="1">
        <v>0.88702789999999998</v>
      </c>
      <c r="R2217">
        <v>-0.52532400000000001</v>
      </c>
      <c r="S2217">
        <v>0.126276</v>
      </c>
      <c r="T2217">
        <v>0.41888599999999998</v>
      </c>
      <c r="U2217">
        <v>0.44906099999999999</v>
      </c>
    </row>
    <row r="2218" spans="1:21">
      <c r="A2218" t="s">
        <v>19594</v>
      </c>
      <c r="B2218" t="s">
        <v>10115</v>
      </c>
      <c r="F2218" s="1">
        <v>0.47312799999999999</v>
      </c>
      <c r="G2218" s="1">
        <v>0.5866422</v>
      </c>
      <c r="H2218" s="1">
        <v>0.19717989999999999</v>
      </c>
      <c r="I2218" s="1">
        <v>0.15397449999999999</v>
      </c>
      <c r="J2218" s="1">
        <v>1.9411130000000001</v>
      </c>
      <c r="K2218" s="1">
        <v>1.6741550000000001</v>
      </c>
      <c r="L2218" s="1">
        <v>0.1870416</v>
      </c>
      <c r="M2218" s="1">
        <v>0.1874817</v>
      </c>
      <c r="N2218" s="1">
        <v>-0.64380740000000003</v>
      </c>
      <c r="O2218" s="1">
        <v>0.2554263</v>
      </c>
      <c r="P2218" s="1">
        <v>-1.9558420000000001</v>
      </c>
      <c r="Q2218" s="1">
        <v>5.6839700000000002E-8</v>
      </c>
      <c r="R2218">
        <v>1.073488</v>
      </c>
      <c r="S2218">
        <v>1.668E-3</v>
      </c>
      <c r="T2218">
        <v>-8.9029999999999995E-3</v>
      </c>
      <c r="U2218">
        <v>1</v>
      </c>
    </row>
    <row r="2219" spans="1:21">
      <c r="A2219" t="s">
        <v>19595</v>
      </c>
      <c r="B2219" t="s">
        <v>10121</v>
      </c>
      <c r="F2219" s="1">
        <v>2.6118239999999999</v>
      </c>
      <c r="G2219" s="1">
        <v>3.5922420000000002</v>
      </c>
      <c r="H2219" s="1">
        <v>3.0990199999999999</v>
      </c>
      <c r="I2219" s="1">
        <v>4.6749479999999997</v>
      </c>
      <c r="J2219" s="1">
        <v>12.77961</v>
      </c>
      <c r="K2219" s="1">
        <v>10.896979999999999</v>
      </c>
      <c r="L2219" s="1">
        <v>35.409779999999998</v>
      </c>
      <c r="M2219" s="1">
        <v>35.627020000000002</v>
      </c>
      <c r="N2219" s="1">
        <v>0.2997513</v>
      </c>
      <c r="O2219" s="1">
        <v>0.65760560000000001</v>
      </c>
      <c r="P2219" s="1">
        <v>1.714099</v>
      </c>
      <c r="Q2219" s="1">
        <v>2.2672229999999999E-27</v>
      </c>
      <c r="R2219">
        <v>1.3460730000000001</v>
      </c>
      <c r="S2219">
        <v>9.9999999999999995E-7</v>
      </c>
      <c r="T2219">
        <v>2.7515290000000001</v>
      </c>
      <c r="U2219">
        <v>0</v>
      </c>
    </row>
    <row r="2220" spans="1:21">
      <c r="A2220" t="s">
        <v>19596</v>
      </c>
      <c r="B2220" t="s">
        <v>10131</v>
      </c>
      <c r="F2220" s="1">
        <v>0.49053720000000001</v>
      </c>
      <c r="G2220" s="1">
        <v>0.15929789999999999</v>
      </c>
      <c r="H2220" s="1">
        <v>0.1499192</v>
      </c>
      <c r="I2220" s="1">
        <v>0.21950520000000001</v>
      </c>
      <c r="J2220" s="1">
        <v>0.94049959999999999</v>
      </c>
      <c r="K2220" s="1">
        <v>1.3436049999999999</v>
      </c>
      <c r="L2220" s="1">
        <v>7.1105470000000004E-2</v>
      </c>
      <c r="M2220" s="1">
        <v>0.14254549999999999</v>
      </c>
      <c r="N2220" s="1">
        <v>-0.1714193</v>
      </c>
      <c r="O2220" s="1">
        <v>0.98953279999999999</v>
      </c>
      <c r="P2220" s="1">
        <v>-1.4044350000000001</v>
      </c>
      <c r="Q2220" s="1">
        <v>4.8134830000000003E-3</v>
      </c>
      <c r="R2220">
        <v>0.80289100000000002</v>
      </c>
      <c r="S2220">
        <v>0.117757</v>
      </c>
      <c r="T2220">
        <v>-0.27753699999999998</v>
      </c>
      <c r="U2220">
        <v>0.92814200000000002</v>
      </c>
    </row>
    <row r="2221" spans="1:21">
      <c r="A2221" t="s">
        <v>19597</v>
      </c>
      <c r="B2221" t="s">
        <v>10133</v>
      </c>
      <c r="F2221" s="1">
        <v>7.0038569999999994E-2</v>
      </c>
      <c r="G2221">
        <v>0</v>
      </c>
      <c r="H2221" s="1">
        <v>0.38529659999999999</v>
      </c>
      <c r="I2221" s="1">
        <v>0.56413440000000004</v>
      </c>
      <c r="J2221" s="1">
        <v>0.30988589999999999</v>
      </c>
      <c r="K2221" s="1">
        <v>0.42406509999999997</v>
      </c>
      <c r="L2221" s="1">
        <v>1.40103</v>
      </c>
      <c r="M2221" s="1">
        <v>1.709614</v>
      </c>
      <c r="N2221" s="1">
        <v>1.1048899999999999</v>
      </c>
      <c r="O2221" s="1">
        <v>6.0991700000000003E-2</v>
      </c>
      <c r="P2221" s="1">
        <v>1.415513</v>
      </c>
      <c r="Q2221" s="1">
        <v>4.6094920000000001E-4</v>
      </c>
      <c r="R2221">
        <v>0.92655900000000002</v>
      </c>
      <c r="S2221">
        <v>0.20552200000000001</v>
      </c>
      <c r="T2221">
        <v>1.0209820000000001</v>
      </c>
      <c r="U2221">
        <v>2.3931999999999998E-2</v>
      </c>
    </row>
    <row r="2222" spans="1:21">
      <c r="A2222" t="s">
        <v>18112</v>
      </c>
      <c r="B2222" t="s">
        <v>10134</v>
      </c>
      <c r="C2222" t="s">
        <v>18113</v>
      </c>
      <c r="D2222" t="s">
        <v>18114</v>
      </c>
      <c r="E2222" t="s">
        <v>18115</v>
      </c>
      <c r="F2222" s="1">
        <v>186.35409999999999</v>
      </c>
      <c r="G2222" s="1">
        <v>202.0795</v>
      </c>
      <c r="H2222" s="1">
        <v>358.62909999999999</v>
      </c>
      <c r="I2222" s="1">
        <v>364.59609999999998</v>
      </c>
      <c r="J2222" s="1">
        <v>133.43889999999999</v>
      </c>
      <c r="K2222" s="1">
        <v>138.59620000000001</v>
      </c>
      <c r="L2222" s="1">
        <v>348.78039999999999</v>
      </c>
      <c r="M2222" s="1">
        <v>355.3415</v>
      </c>
      <c r="N2222" s="1">
        <v>1.0249509999999999</v>
      </c>
      <c r="O2222" s="1">
        <v>3.6014479999999998E-68</v>
      </c>
      <c r="P2222" s="1">
        <v>1.601807</v>
      </c>
      <c r="Q2222" s="1">
        <v>7.8690570000000003E-155</v>
      </c>
      <c r="R2222">
        <v>-0.70401000000000002</v>
      </c>
      <c r="S2222">
        <v>0</v>
      </c>
      <c r="T2222">
        <v>-0.15768499999999999</v>
      </c>
      <c r="U2222">
        <v>5.9789999999999999E-3</v>
      </c>
    </row>
    <row r="2223" spans="1:21">
      <c r="A2223" t="s">
        <v>21367</v>
      </c>
      <c r="B2223" t="s">
        <v>10137</v>
      </c>
      <c r="F2223" s="1">
        <v>2.9256639999999998</v>
      </c>
      <c r="G2223" s="1">
        <v>2.9485399999999999</v>
      </c>
      <c r="H2223" s="1">
        <v>4.7174060000000004</v>
      </c>
      <c r="I2223" s="1">
        <v>4.2435289999999997</v>
      </c>
      <c r="J2223" s="1">
        <v>16.06917</v>
      </c>
      <c r="K2223" s="1">
        <v>14.223660000000001</v>
      </c>
      <c r="L2223" s="1">
        <v>22.900729999999999</v>
      </c>
      <c r="M2223" s="1">
        <v>23.218450000000001</v>
      </c>
      <c r="N2223" s="1">
        <v>0.5544019</v>
      </c>
      <c r="O2223" s="1">
        <v>0.13061629999999999</v>
      </c>
      <c r="P2223" s="1">
        <v>0.81405570000000005</v>
      </c>
      <c r="Q2223" s="1">
        <v>2.6601520000000001E-8</v>
      </c>
      <c r="R2223">
        <v>1.8212619999999999</v>
      </c>
      <c r="S2223">
        <v>0</v>
      </c>
      <c r="T2223">
        <v>2.0583149999999999</v>
      </c>
      <c r="U2223">
        <v>0</v>
      </c>
    </row>
    <row r="2224" spans="1:21">
      <c r="A2224" t="s">
        <v>19598</v>
      </c>
      <c r="B2224" t="s">
        <v>10138</v>
      </c>
      <c r="C2224" t="s">
        <v>16572</v>
      </c>
      <c r="D2224" t="s">
        <v>19599</v>
      </c>
      <c r="E2224" t="s">
        <v>19600</v>
      </c>
      <c r="F2224" s="1">
        <v>0.28524670000000002</v>
      </c>
      <c r="G2224" s="1">
        <v>0.34736810000000001</v>
      </c>
      <c r="H2224" s="1">
        <v>0.71921690000000005</v>
      </c>
      <c r="I2224" s="1">
        <v>1.4678819999999999</v>
      </c>
      <c r="J2224" s="1">
        <v>3.2813949999999998</v>
      </c>
      <c r="K2224" s="1">
        <v>3.4541870000000001</v>
      </c>
      <c r="L2224" s="1">
        <v>9.7373899999999995</v>
      </c>
      <c r="M2224" s="1">
        <v>9.8846319999999999</v>
      </c>
      <c r="N2224" s="1">
        <v>0.87512250000000003</v>
      </c>
      <c r="O2224" s="1">
        <v>0.12594089999999999</v>
      </c>
      <c r="P2224" s="1">
        <v>1.6070960000000001</v>
      </c>
      <c r="Q2224" s="1">
        <v>6.4800570000000004E-16</v>
      </c>
      <c r="R2224">
        <v>1.925394</v>
      </c>
      <c r="S2224">
        <v>0</v>
      </c>
      <c r="T2224">
        <v>2.593709</v>
      </c>
      <c r="U2224">
        <v>0</v>
      </c>
    </row>
    <row r="2225" spans="1:21">
      <c r="A2225" t="s">
        <v>21368</v>
      </c>
      <c r="B2225" t="s">
        <v>10151</v>
      </c>
      <c r="F2225" s="1">
        <v>6.0471259999999996</v>
      </c>
      <c r="G2225" s="1">
        <v>5.5985279999999999</v>
      </c>
      <c r="H2225" s="1">
        <v>5.6821630000000001</v>
      </c>
      <c r="I2225" s="1">
        <v>5.3783120000000002</v>
      </c>
      <c r="J2225" s="1">
        <v>2.0939109999999999</v>
      </c>
      <c r="K2225" s="1">
        <v>1.949268</v>
      </c>
      <c r="L2225" s="1">
        <v>3.1033379999999999</v>
      </c>
      <c r="M2225" s="1">
        <v>2.7177159999999998</v>
      </c>
      <c r="N2225" s="1">
        <v>6.0188079999999998E-2</v>
      </c>
      <c r="O2225" s="1">
        <v>0.98808010000000002</v>
      </c>
      <c r="P2225" s="1">
        <v>0.67778799999999995</v>
      </c>
      <c r="Q2225" s="1">
        <v>7.854995E-3</v>
      </c>
      <c r="R2225">
        <v>-1.521841</v>
      </c>
      <c r="S2225">
        <v>0</v>
      </c>
      <c r="T2225">
        <v>-0.96950400000000003</v>
      </c>
      <c r="U2225">
        <v>0</v>
      </c>
    </row>
    <row r="2226" spans="1:21">
      <c r="A2226" t="s">
        <v>19601</v>
      </c>
      <c r="B2226" t="s">
        <v>10152</v>
      </c>
      <c r="F2226" s="1">
        <v>10.933590000000001</v>
      </c>
      <c r="G2226" s="1">
        <v>11.84796</v>
      </c>
      <c r="H2226" s="1">
        <v>10.346299999999999</v>
      </c>
      <c r="I2226" s="1">
        <v>9.5234719999999999</v>
      </c>
      <c r="J2226" s="1">
        <v>19.143319999999999</v>
      </c>
      <c r="K2226" s="1">
        <v>18.003969999999999</v>
      </c>
      <c r="L2226" s="1">
        <v>4.7800370000000001</v>
      </c>
      <c r="M2226" s="1">
        <v>4.5873980000000003</v>
      </c>
      <c r="N2226" s="1">
        <v>-5.3546129999999997E-2</v>
      </c>
      <c r="O2226" s="1">
        <v>0.98810520000000002</v>
      </c>
      <c r="P2226" s="1">
        <v>-1.6456249999999999</v>
      </c>
      <c r="Q2226" s="1">
        <v>1.5148680000000001E-28</v>
      </c>
      <c r="R2226">
        <v>0.47852899999999998</v>
      </c>
      <c r="S2226">
        <v>7.1100000000000004E-4</v>
      </c>
      <c r="T2226">
        <v>-1.1198090000000001</v>
      </c>
      <c r="U2226">
        <v>0</v>
      </c>
    </row>
    <row r="2227" spans="1:21">
      <c r="A2227" t="s">
        <v>19602</v>
      </c>
      <c r="B2227" t="s">
        <v>10153</v>
      </c>
      <c r="C2227" t="s">
        <v>19603</v>
      </c>
      <c r="D2227" t="s">
        <v>19604</v>
      </c>
      <c r="E2227" t="s">
        <v>19605</v>
      </c>
      <c r="F2227" s="1">
        <v>13.41353</v>
      </c>
      <c r="G2227" s="1">
        <v>12.49409</v>
      </c>
      <c r="H2227" s="1">
        <v>21.417269999999998</v>
      </c>
      <c r="I2227" s="1">
        <v>21.139720000000001</v>
      </c>
      <c r="J2227" s="1">
        <v>15.806889999999999</v>
      </c>
      <c r="K2227" s="1">
        <v>16.12988</v>
      </c>
      <c r="L2227" s="1">
        <v>28.22625</v>
      </c>
      <c r="M2227" s="1">
        <v>27.322939999999999</v>
      </c>
      <c r="N2227" s="1">
        <v>0.8104905</v>
      </c>
      <c r="O2227" s="1">
        <v>3.7867759999999999E-10</v>
      </c>
      <c r="P2227" s="1">
        <v>1.014386</v>
      </c>
      <c r="Q2227" s="1">
        <v>8.6070160000000004E-21</v>
      </c>
      <c r="R2227">
        <v>9.4092999999999996E-2</v>
      </c>
      <c r="S2227">
        <v>0.723746</v>
      </c>
      <c r="T2227">
        <v>0.25819900000000001</v>
      </c>
      <c r="U2227">
        <v>3.7821E-2</v>
      </c>
    </row>
    <row r="2228" spans="1:21">
      <c r="A2228" t="s">
        <v>19606</v>
      </c>
      <c r="B2228" t="s">
        <v>10159</v>
      </c>
      <c r="C2228" t="s">
        <v>19607</v>
      </c>
      <c r="D2228" t="s">
        <v>19608</v>
      </c>
      <c r="E2228" t="s">
        <v>19609</v>
      </c>
      <c r="F2228" s="1">
        <v>4.9351710000000004</v>
      </c>
      <c r="G2228" s="1">
        <v>4.0638769999999997</v>
      </c>
      <c r="H2228" s="1">
        <v>2.2624490000000002</v>
      </c>
      <c r="I2228" s="1">
        <v>2.3661279999999998</v>
      </c>
      <c r="J2228" s="1">
        <v>13.309369999999999</v>
      </c>
      <c r="K2228" s="1">
        <v>13.77176</v>
      </c>
      <c r="L2228" s="1">
        <v>3.781263</v>
      </c>
      <c r="M2228" s="1">
        <v>4.5584340000000001</v>
      </c>
      <c r="N2228" s="1">
        <v>-0.65658870000000003</v>
      </c>
      <c r="O2228" s="1">
        <v>1.993288E-2</v>
      </c>
      <c r="P2228" s="1">
        <v>-1.362098</v>
      </c>
      <c r="Q2228" s="1">
        <v>4.8866760000000005E-16</v>
      </c>
      <c r="R2228">
        <v>1.2715540000000001</v>
      </c>
      <c r="S2228">
        <v>0</v>
      </c>
      <c r="T2228">
        <v>0.62595599999999996</v>
      </c>
      <c r="U2228">
        <v>3.1237000000000001E-2</v>
      </c>
    </row>
    <row r="2229" spans="1:21">
      <c r="A2229" t="s">
        <v>21369</v>
      </c>
      <c r="B2229" t="s">
        <v>10164</v>
      </c>
      <c r="C2229" t="s">
        <v>21370</v>
      </c>
      <c r="D2229" t="s">
        <v>18863</v>
      </c>
      <c r="E2229" t="s">
        <v>21371</v>
      </c>
      <c r="F2229" s="1">
        <v>17.940650000000002</v>
      </c>
      <c r="G2229" s="1">
        <v>17.64235</v>
      </c>
      <c r="H2229" s="1">
        <v>21.16001</v>
      </c>
      <c r="I2229" s="1">
        <v>20.880520000000001</v>
      </c>
      <c r="J2229" s="1">
        <v>8.4223180000000006</v>
      </c>
      <c r="K2229" s="1">
        <v>6.9211689999999999</v>
      </c>
      <c r="L2229" s="1">
        <v>12.892989999999999</v>
      </c>
      <c r="M2229" s="1">
        <v>13.143599999999999</v>
      </c>
      <c r="N2229" s="1">
        <v>0.35809160000000001</v>
      </c>
      <c r="O2229" s="1">
        <v>2.8590979999999998E-2</v>
      </c>
      <c r="P2229" s="1">
        <v>0.94273629999999997</v>
      </c>
      <c r="Q2229" s="1">
        <v>1.490459E-7</v>
      </c>
      <c r="R2229">
        <v>-1.304173</v>
      </c>
      <c r="S2229">
        <v>0</v>
      </c>
      <c r="T2229">
        <v>-0.77646800000000005</v>
      </c>
      <c r="U2229">
        <v>0</v>
      </c>
    </row>
    <row r="2230" spans="1:21">
      <c r="A2230" t="s">
        <v>21372</v>
      </c>
      <c r="B2230" t="s">
        <v>10165</v>
      </c>
      <c r="F2230" s="1">
        <v>0.57804069999999996</v>
      </c>
      <c r="G2230" s="1">
        <v>0.38012069999999998</v>
      </c>
      <c r="H2230" s="1">
        <v>0.52998679999999998</v>
      </c>
      <c r="I2230" s="1">
        <v>0.37505880000000003</v>
      </c>
      <c r="J2230" s="1">
        <v>1.150895</v>
      </c>
      <c r="K2230" s="1">
        <v>1.4499519999999999</v>
      </c>
      <c r="L2230" s="1">
        <v>0.6032843</v>
      </c>
      <c r="M2230" s="1">
        <v>0.68029139999999999</v>
      </c>
      <c r="N2230" s="1">
        <v>4.6703729999999999E-2</v>
      </c>
      <c r="O2230">
        <v>1</v>
      </c>
      <c r="P2230" s="1">
        <v>-0.67481259999999998</v>
      </c>
      <c r="Q2230" s="1">
        <v>8.8625309999999999E-3</v>
      </c>
      <c r="R2230">
        <v>1.030211</v>
      </c>
      <c r="S2230">
        <v>4.7699999999999999E-4</v>
      </c>
      <c r="T2230">
        <v>0.32852199999999998</v>
      </c>
      <c r="U2230">
        <v>0.480078</v>
      </c>
    </row>
    <row r="2231" spans="1:21">
      <c r="A2231" t="s">
        <v>18116</v>
      </c>
      <c r="B2231" t="s">
        <v>10170</v>
      </c>
      <c r="C2231" t="s">
        <v>18117</v>
      </c>
      <c r="D2231" t="s">
        <v>18118</v>
      </c>
      <c r="E2231" t="s">
        <v>18119</v>
      </c>
      <c r="F2231" s="1">
        <v>14.937659999999999</v>
      </c>
      <c r="G2231" s="1">
        <v>16.122039999999998</v>
      </c>
      <c r="H2231" s="1">
        <v>5.9080149999999998</v>
      </c>
      <c r="I2231" s="1">
        <v>6.1600330000000003</v>
      </c>
      <c r="J2231" s="1">
        <v>23.32649</v>
      </c>
      <c r="K2231" s="1">
        <v>25.587679999999999</v>
      </c>
      <c r="L2231" s="1">
        <v>12.227449999999999</v>
      </c>
      <c r="M2231" s="1">
        <v>9.3198299999999996</v>
      </c>
      <c r="N2231" s="1">
        <v>-1.0161210000000001</v>
      </c>
      <c r="O2231" s="1">
        <v>1.173362E-5</v>
      </c>
      <c r="P2231" s="1">
        <v>-0.87735079999999999</v>
      </c>
      <c r="Q2231" s="1">
        <v>4.1629730000000001E-6</v>
      </c>
      <c r="R2231">
        <v>0.41343299999999999</v>
      </c>
      <c r="S2231">
        <v>4.0793000000000003E-2</v>
      </c>
      <c r="T2231">
        <v>0.61205500000000002</v>
      </c>
      <c r="U2231">
        <v>3.0608E-2</v>
      </c>
    </row>
    <row r="2232" spans="1:21">
      <c r="A2232" t="s">
        <v>21373</v>
      </c>
      <c r="B2232" t="s">
        <v>10182</v>
      </c>
      <c r="C2232" t="s">
        <v>21374</v>
      </c>
      <c r="D2232" t="s">
        <v>21375</v>
      </c>
      <c r="E2232" t="s">
        <v>21376</v>
      </c>
      <c r="F2232" s="1">
        <v>196.25989999999999</v>
      </c>
      <c r="G2232" s="1">
        <v>194.3656</v>
      </c>
      <c r="H2232" s="1">
        <v>177.14680000000001</v>
      </c>
      <c r="I2232" s="1">
        <v>176.173</v>
      </c>
      <c r="J2232" s="1">
        <v>95.457819999999998</v>
      </c>
      <c r="K2232" s="1">
        <v>98.585300000000004</v>
      </c>
      <c r="L2232" s="1">
        <v>106.8325</v>
      </c>
      <c r="M2232" s="1">
        <v>106.3974</v>
      </c>
      <c r="N2232" s="1">
        <v>-5.0990200000000001E-3</v>
      </c>
      <c r="O2232">
        <v>1</v>
      </c>
      <c r="P2232" s="1">
        <v>0.37785279999999999</v>
      </c>
      <c r="Q2232" s="1">
        <v>4.6499199999999996E-9</v>
      </c>
      <c r="R2232">
        <v>-1.201552</v>
      </c>
      <c r="S2232">
        <v>0</v>
      </c>
      <c r="T2232">
        <v>-0.84304900000000005</v>
      </c>
      <c r="U2232">
        <v>0</v>
      </c>
    </row>
    <row r="2233" spans="1:21">
      <c r="A2233" t="s">
        <v>19610</v>
      </c>
      <c r="B2233" t="s">
        <v>10186</v>
      </c>
      <c r="C2233" t="s">
        <v>19611</v>
      </c>
      <c r="D2233" t="s">
        <v>16750</v>
      </c>
      <c r="E2233" t="s">
        <v>19612</v>
      </c>
      <c r="F2233" s="1">
        <v>55.100670000000001</v>
      </c>
      <c r="G2233" s="1">
        <v>60.714440000000003</v>
      </c>
      <c r="H2233" s="1">
        <v>50.171599999999998</v>
      </c>
      <c r="I2233" s="1">
        <v>46.252009999999999</v>
      </c>
      <c r="J2233" s="1">
        <v>100.03919999999999</v>
      </c>
      <c r="K2233" s="1">
        <v>98.935599999999994</v>
      </c>
      <c r="L2233" s="1">
        <v>39.494720000000001</v>
      </c>
      <c r="M2233" s="1">
        <v>35.281030000000001</v>
      </c>
      <c r="N2233" s="1">
        <v>-0.11815009999999999</v>
      </c>
      <c r="O2233" s="1">
        <v>0.66016549999999996</v>
      </c>
      <c r="P2233" s="1">
        <v>-1.136358</v>
      </c>
      <c r="Q2233" s="1">
        <v>2.1937679999999999E-25</v>
      </c>
      <c r="R2233">
        <v>0.56136799999999998</v>
      </c>
      <c r="S2233">
        <v>0</v>
      </c>
      <c r="T2233">
        <v>-0.46938800000000003</v>
      </c>
      <c r="U2233">
        <v>1.408E-3</v>
      </c>
    </row>
    <row r="2234" spans="1:21">
      <c r="A2234" t="s">
        <v>19613</v>
      </c>
      <c r="B2234" t="s">
        <v>10188</v>
      </c>
      <c r="C2234" t="s">
        <v>16572</v>
      </c>
      <c r="D2234" t="s">
        <v>16750</v>
      </c>
      <c r="E2234" t="s">
        <v>17544</v>
      </c>
      <c r="F2234" s="1">
        <v>8.8849560000000007</v>
      </c>
      <c r="G2234" s="1">
        <v>9.0887440000000002</v>
      </c>
      <c r="H2234" s="1">
        <v>13.034129999999999</v>
      </c>
      <c r="I2234" s="1">
        <v>15.70454</v>
      </c>
      <c r="J2234" s="1">
        <v>14.348710000000001</v>
      </c>
      <c r="K2234" s="1">
        <v>17.09947</v>
      </c>
      <c r="L2234" s="1">
        <v>36.12594</v>
      </c>
      <c r="M2234" s="1">
        <v>38.728270000000002</v>
      </c>
      <c r="N2234" s="1">
        <v>0.64639480000000005</v>
      </c>
      <c r="O2234" s="1">
        <v>2.631938E-2</v>
      </c>
      <c r="P2234" s="1">
        <v>1.384574</v>
      </c>
      <c r="Q2234" s="1">
        <v>6.4825099999999997E-15</v>
      </c>
      <c r="R2234">
        <v>0.49255599999999999</v>
      </c>
      <c r="S2234">
        <v>0.100687</v>
      </c>
      <c r="T2234">
        <v>1.1680470000000001</v>
      </c>
      <c r="U2234">
        <v>0</v>
      </c>
    </row>
    <row r="2235" spans="1:21">
      <c r="A2235" t="s">
        <v>19614</v>
      </c>
      <c r="B2235" t="s">
        <v>10196</v>
      </c>
      <c r="F2235" s="1">
        <v>0.33081159999999998</v>
      </c>
      <c r="G2235" s="1">
        <v>0.32228499999999999</v>
      </c>
      <c r="H2235" s="1">
        <v>0.60662090000000002</v>
      </c>
      <c r="I2235" s="1">
        <v>0.78950039999999999</v>
      </c>
      <c r="J2235" s="1">
        <v>4.5861890000000001</v>
      </c>
      <c r="K2235" s="1">
        <v>5.0551329999999997</v>
      </c>
      <c r="L2235" s="1">
        <v>0.67133589999999999</v>
      </c>
      <c r="M2235" s="1">
        <v>1.538092</v>
      </c>
      <c r="N2235" s="1">
        <v>0.44236819999999999</v>
      </c>
      <c r="O2235" s="1">
        <v>0.61440680000000003</v>
      </c>
      <c r="P2235" s="1">
        <v>-1.414396</v>
      </c>
      <c r="Q2235" s="1">
        <v>8.2235699999999996E-5</v>
      </c>
      <c r="R2235">
        <v>2.0470709999999999</v>
      </c>
      <c r="S2235">
        <v>0</v>
      </c>
      <c r="T2235">
        <v>0.25936100000000001</v>
      </c>
      <c r="U2235">
        <v>0.76934000000000002</v>
      </c>
    </row>
    <row r="2236" spans="1:21">
      <c r="A2236" t="s">
        <v>18120</v>
      </c>
      <c r="B2236" t="s">
        <v>10224</v>
      </c>
      <c r="C2236" t="s">
        <v>18121</v>
      </c>
      <c r="D2236" t="s">
        <v>18122</v>
      </c>
      <c r="E2236" t="s">
        <v>18123</v>
      </c>
      <c r="F2236" s="1">
        <v>12.213839999999999</v>
      </c>
      <c r="G2236" s="1">
        <v>11.5685</v>
      </c>
      <c r="H2236" s="1">
        <v>3.8365140000000002</v>
      </c>
      <c r="I2236" s="1">
        <v>4.554532</v>
      </c>
      <c r="J2236" s="1">
        <v>0.70052080000000005</v>
      </c>
      <c r="K2236" s="1">
        <v>1.2716540000000001</v>
      </c>
      <c r="L2236" s="1">
        <v>0.98358239999999997</v>
      </c>
      <c r="M2236" s="1">
        <v>1.971792</v>
      </c>
      <c r="N2236" s="1">
        <v>-1.1243510000000001</v>
      </c>
      <c r="O2236" s="1">
        <v>1.50931E-6</v>
      </c>
      <c r="P2236" s="1">
        <v>0.48527979999999998</v>
      </c>
      <c r="Q2236" s="1">
        <v>0.51173199999999996</v>
      </c>
      <c r="R2236">
        <v>-2.7604570000000002</v>
      </c>
      <c r="S2236">
        <v>0</v>
      </c>
      <c r="T2236">
        <v>-1.239074</v>
      </c>
      <c r="U2236">
        <v>6.4499999999999996E-4</v>
      </c>
    </row>
    <row r="2237" spans="1:21">
      <c r="A2237" t="s">
        <v>18124</v>
      </c>
      <c r="B2237" t="s">
        <v>10225</v>
      </c>
      <c r="C2237" t="s">
        <v>18125</v>
      </c>
      <c r="D2237" t="s">
        <v>18122</v>
      </c>
      <c r="E2237" t="s">
        <v>18126</v>
      </c>
      <c r="F2237" s="1">
        <v>10.29308</v>
      </c>
      <c r="G2237" s="1">
        <v>11.460319999999999</v>
      </c>
      <c r="H2237" s="1">
        <v>176.90299999999999</v>
      </c>
      <c r="I2237" s="1">
        <v>183.67359999999999</v>
      </c>
      <c r="J2237" s="1">
        <v>4.740062</v>
      </c>
      <c r="K2237" s="1">
        <v>4.360716</v>
      </c>
      <c r="L2237" s="1">
        <v>4.110684</v>
      </c>
      <c r="M2237" s="1">
        <v>4.028791</v>
      </c>
      <c r="N2237" s="1">
        <v>4.0103</v>
      </c>
      <c r="O2237">
        <v>0</v>
      </c>
      <c r="P2237" s="1">
        <v>7.0593989999999995E-2</v>
      </c>
      <c r="Q2237" s="1">
        <v>0.98289459999999995</v>
      </c>
      <c r="R2237">
        <v>-1.2373590000000001</v>
      </c>
      <c r="S2237">
        <v>0</v>
      </c>
      <c r="T2237">
        <v>-5.3007900000000001</v>
      </c>
      <c r="U2237">
        <v>0</v>
      </c>
    </row>
    <row r="2238" spans="1:21">
      <c r="A2238" t="s">
        <v>21377</v>
      </c>
      <c r="B2238" t="s">
        <v>10227</v>
      </c>
      <c r="F2238" s="1">
        <v>0.1067318</v>
      </c>
      <c r="G2238" s="1">
        <v>2.59952E-2</v>
      </c>
      <c r="H2238" s="1">
        <v>0.12232369999999999</v>
      </c>
      <c r="I2238" s="1">
        <v>2.3880140000000001E-2</v>
      </c>
      <c r="J2238" s="1">
        <v>0.56668240000000003</v>
      </c>
      <c r="K2238" s="1">
        <v>0.85395089999999996</v>
      </c>
      <c r="L2238" s="1">
        <v>0.16244800000000001</v>
      </c>
      <c r="M2238" s="1">
        <v>0.2326145</v>
      </c>
      <c r="N2238" s="1">
        <v>6.1492499999999999E-2</v>
      </c>
      <c r="O2238">
        <v>1</v>
      </c>
      <c r="P2238" s="1">
        <v>-1.043094</v>
      </c>
      <c r="Q2238" s="1">
        <v>1.2123439999999999E-2</v>
      </c>
      <c r="R2238">
        <v>1.631778</v>
      </c>
      <c r="S2238">
        <v>5.8E-5</v>
      </c>
      <c r="T2238">
        <v>0.66712499999999997</v>
      </c>
      <c r="U2238">
        <v>0.41945199999999999</v>
      </c>
    </row>
    <row r="2239" spans="1:21">
      <c r="A2239" t="s">
        <v>22698</v>
      </c>
      <c r="B2239" t="s">
        <v>10230</v>
      </c>
      <c r="F2239">
        <v>0</v>
      </c>
      <c r="G2239" s="1">
        <v>0.149842</v>
      </c>
      <c r="H2239">
        <v>0</v>
      </c>
      <c r="I2239">
        <v>0</v>
      </c>
      <c r="J2239" s="1">
        <v>0.81662029999999997</v>
      </c>
      <c r="K2239" s="1">
        <v>0.7982205</v>
      </c>
      <c r="L2239" s="1">
        <v>1.070155</v>
      </c>
      <c r="M2239" s="1">
        <v>1.3408409999999999</v>
      </c>
      <c r="N2239" s="1">
        <v>-0.25554179999999999</v>
      </c>
      <c r="O2239">
        <v>1</v>
      </c>
      <c r="P2239" s="1">
        <v>0.41617120000000002</v>
      </c>
      <c r="Q2239" s="1">
        <v>0.59805030000000003</v>
      </c>
      <c r="R2239">
        <v>0.93567</v>
      </c>
      <c r="S2239">
        <v>0.20572099999999999</v>
      </c>
      <c r="T2239">
        <v>1.7625740000000001</v>
      </c>
      <c r="U2239">
        <v>7.8600000000000007E-3</v>
      </c>
    </row>
    <row r="2240" spans="1:21">
      <c r="A2240" t="s">
        <v>19615</v>
      </c>
      <c r="B2240" t="s">
        <v>10231</v>
      </c>
      <c r="C2240" t="s">
        <v>19616</v>
      </c>
      <c r="D2240" t="s">
        <v>19617</v>
      </c>
      <c r="E2240" t="s">
        <v>19618</v>
      </c>
      <c r="F2240" s="1">
        <v>6.6976490000000002</v>
      </c>
      <c r="G2240" s="1">
        <v>5.8341329999999996</v>
      </c>
      <c r="H2240" s="1">
        <v>8.3082180000000001</v>
      </c>
      <c r="I2240" s="1">
        <v>9.5905869999999993</v>
      </c>
      <c r="J2240" s="1">
        <v>17.919709999999998</v>
      </c>
      <c r="K2240" s="1">
        <v>15.81207</v>
      </c>
      <c r="L2240" s="1">
        <v>6.4418939999999996</v>
      </c>
      <c r="M2240" s="1">
        <v>5.7014370000000003</v>
      </c>
      <c r="N2240" s="1">
        <v>0.57095799999999997</v>
      </c>
      <c r="O2240" s="1">
        <v>1.1978849999999999E-2</v>
      </c>
      <c r="P2240" s="1">
        <v>-1.1475930000000001</v>
      </c>
      <c r="Q2240" s="1">
        <v>1.439229E-11</v>
      </c>
      <c r="R2240">
        <v>1.1185369999999999</v>
      </c>
      <c r="S2240">
        <v>0</v>
      </c>
      <c r="T2240">
        <v>-0.62168400000000001</v>
      </c>
      <c r="U2240">
        <v>4.5199999999999997E-3</v>
      </c>
    </row>
    <row r="2241" spans="1:21">
      <c r="A2241" t="s">
        <v>21378</v>
      </c>
      <c r="B2241" t="s">
        <v>10248</v>
      </c>
      <c r="F2241" s="1">
        <v>0.3831408</v>
      </c>
      <c r="G2241" s="1">
        <v>1.119796</v>
      </c>
      <c r="H2241" s="1">
        <v>0.35128939999999997</v>
      </c>
      <c r="I2241" s="1">
        <v>0.68579020000000002</v>
      </c>
      <c r="J2241" s="1">
        <v>6.4417900000000001</v>
      </c>
      <c r="K2241" s="1">
        <v>8.9478650000000002</v>
      </c>
      <c r="L2241" s="1">
        <v>6.997776</v>
      </c>
      <c r="M2241" s="1">
        <v>7.3482500000000002</v>
      </c>
      <c r="N2241" s="1">
        <v>-7.5160749999999998E-2</v>
      </c>
      <c r="O2241">
        <v>1</v>
      </c>
      <c r="P2241" s="1">
        <v>0.1130466</v>
      </c>
      <c r="Q2241" s="1">
        <v>0.97447649999999997</v>
      </c>
      <c r="R2241">
        <v>1.44028</v>
      </c>
      <c r="S2241">
        <v>6.6399999999999999E-4</v>
      </c>
      <c r="T2241">
        <v>1.763147</v>
      </c>
      <c r="U2241">
        <v>1.4799999999999999E-4</v>
      </c>
    </row>
    <row r="2242" spans="1:21">
      <c r="A2242" t="s">
        <v>21379</v>
      </c>
      <c r="B2242" t="s">
        <v>10267</v>
      </c>
      <c r="F2242" s="1">
        <v>26.527940000000001</v>
      </c>
      <c r="G2242" s="1">
        <v>27.094709999999999</v>
      </c>
      <c r="H2242" s="1">
        <v>18.241959999999999</v>
      </c>
      <c r="I2242" s="1">
        <v>21.252389999999998</v>
      </c>
      <c r="J2242" s="1">
        <v>3.975536</v>
      </c>
      <c r="K2242" s="1">
        <v>3.7009150000000002</v>
      </c>
      <c r="L2242" s="1">
        <v>4.27949</v>
      </c>
      <c r="M2242" s="1">
        <v>6.5275869999999996</v>
      </c>
      <c r="N2242" s="1">
        <v>-0.27051239999999999</v>
      </c>
      <c r="O2242" s="1">
        <v>0.39267479999999999</v>
      </c>
      <c r="P2242" s="1">
        <v>0.52185680000000001</v>
      </c>
      <c r="Q2242" s="1">
        <v>0.23073740000000001</v>
      </c>
      <c r="R2242">
        <v>-2.3901979999999998</v>
      </c>
      <c r="S2242">
        <v>0</v>
      </c>
      <c r="T2242">
        <v>-1.7060709999999999</v>
      </c>
      <c r="U2242">
        <v>0</v>
      </c>
    </row>
    <row r="2243" spans="1:21">
      <c r="A2243" t="s">
        <v>22699</v>
      </c>
      <c r="B2243" t="s">
        <v>10269</v>
      </c>
      <c r="C2243" t="s">
        <v>22700</v>
      </c>
      <c r="D2243" t="s">
        <v>22701</v>
      </c>
      <c r="E2243" t="s">
        <v>16572</v>
      </c>
      <c r="F2243" s="1">
        <v>3.4229599999999998</v>
      </c>
      <c r="G2243" s="1">
        <v>2.5010500000000002</v>
      </c>
      <c r="H2243" s="1">
        <v>5.0999020000000002</v>
      </c>
      <c r="I2243" s="1">
        <v>0.76585170000000002</v>
      </c>
      <c r="J2243" s="1">
        <v>12.87316</v>
      </c>
      <c r="K2243" s="1">
        <v>7.4018290000000002</v>
      </c>
      <c r="L2243" s="1">
        <v>11.536020000000001</v>
      </c>
      <c r="M2243" s="1">
        <v>11.56315</v>
      </c>
      <c r="N2243" s="1">
        <v>-7.0437540000000007E-2</v>
      </c>
      <c r="O2243">
        <v>1</v>
      </c>
      <c r="P2243" s="1">
        <v>0.36040820000000001</v>
      </c>
      <c r="Q2243" s="1">
        <v>0.52463570000000004</v>
      </c>
      <c r="R2243">
        <v>0.88629000000000002</v>
      </c>
      <c r="S2243">
        <v>5.6515999999999997E-2</v>
      </c>
      <c r="T2243">
        <v>1.38832</v>
      </c>
      <c r="U2243">
        <v>3.0019999999999999E-3</v>
      </c>
    </row>
    <row r="2244" spans="1:21">
      <c r="A2244" t="s">
        <v>22702</v>
      </c>
      <c r="B2244" t="s">
        <v>10278</v>
      </c>
      <c r="C2244" t="s">
        <v>22703</v>
      </c>
      <c r="D2244" t="s">
        <v>22704</v>
      </c>
      <c r="E2244" t="s">
        <v>22705</v>
      </c>
      <c r="F2244" s="1">
        <v>3.0654080000000001</v>
      </c>
      <c r="G2244" s="1">
        <v>3.7827700000000002</v>
      </c>
      <c r="H2244" s="1">
        <v>2.4358300000000002</v>
      </c>
      <c r="I2244" s="1">
        <v>2.7434120000000002</v>
      </c>
      <c r="J2244" s="1">
        <v>9.041938</v>
      </c>
      <c r="K2244" s="1">
        <v>9.3684999999999992</v>
      </c>
      <c r="L2244" s="1">
        <v>6.9317659999999997</v>
      </c>
      <c r="M2244" s="1">
        <v>8.1951630000000009</v>
      </c>
      <c r="N2244" s="1">
        <v>-0.1495493</v>
      </c>
      <c r="O2244" s="1">
        <v>0.96744960000000002</v>
      </c>
      <c r="P2244" s="1">
        <v>-3.528299E-2</v>
      </c>
      <c r="Q2244">
        <v>1</v>
      </c>
      <c r="R2244">
        <v>0.88242799999999999</v>
      </c>
      <c r="S2244">
        <v>9.0790000000000003E-3</v>
      </c>
      <c r="T2244">
        <v>1.0521160000000001</v>
      </c>
      <c r="U2244">
        <v>4.633E-3</v>
      </c>
    </row>
    <row r="2245" spans="1:21">
      <c r="A2245" t="s">
        <v>19619</v>
      </c>
      <c r="B2245" t="s">
        <v>10281</v>
      </c>
      <c r="F2245" s="1">
        <v>0.50644250000000002</v>
      </c>
      <c r="G2245" s="1">
        <v>0.98677800000000004</v>
      </c>
      <c r="H2245" s="1">
        <v>1.160852</v>
      </c>
      <c r="I2245" s="1">
        <v>1.246424</v>
      </c>
      <c r="J2245" s="1">
        <v>5.8259670000000003</v>
      </c>
      <c r="K2245" s="1">
        <v>4.8185909999999996</v>
      </c>
      <c r="L2245" s="1">
        <v>11.67235</v>
      </c>
      <c r="M2245" s="1">
        <v>11.47906</v>
      </c>
      <c r="N2245" s="1">
        <v>0.3922293</v>
      </c>
      <c r="O2245" s="1">
        <v>0.68053920000000001</v>
      </c>
      <c r="P2245" s="1">
        <v>1.201257</v>
      </c>
      <c r="Q2245" s="1">
        <v>2.4453459999999999E-7</v>
      </c>
      <c r="R2245">
        <v>1.635702</v>
      </c>
      <c r="S2245">
        <v>1.9999999999999999E-6</v>
      </c>
      <c r="T2245">
        <v>2.447711</v>
      </c>
      <c r="U2245">
        <v>0</v>
      </c>
    </row>
    <row r="2246" spans="1:21">
      <c r="A2246" t="s">
        <v>19620</v>
      </c>
      <c r="B2246" t="s">
        <v>10288</v>
      </c>
      <c r="F2246" s="1">
        <v>5.7272999999999996</v>
      </c>
      <c r="G2246" s="1">
        <v>6.8704999999999998</v>
      </c>
      <c r="H2246" s="1">
        <v>7.1713820000000004</v>
      </c>
      <c r="I2246" s="1">
        <v>7.7650459999999999</v>
      </c>
      <c r="J2246" s="1">
        <v>3.4039419999999998</v>
      </c>
      <c r="K2246" s="1">
        <v>4.5102659999999997</v>
      </c>
      <c r="L2246" s="1">
        <v>8.512613</v>
      </c>
      <c r="M2246" s="1">
        <v>9.0542850000000001</v>
      </c>
      <c r="N2246" s="1">
        <v>0.35829509999999998</v>
      </c>
      <c r="O2246" s="1">
        <v>8.3777340000000006E-2</v>
      </c>
      <c r="P2246" s="1">
        <v>1.3196479999999999</v>
      </c>
      <c r="Q2246" s="1">
        <v>3.0253520000000001E-16</v>
      </c>
      <c r="R2246">
        <v>-0.79662999999999995</v>
      </c>
      <c r="S2246">
        <v>6.9999999999999999E-4</v>
      </c>
      <c r="T2246">
        <v>0.109528</v>
      </c>
      <c r="U2246">
        <v>0.70204200000000005</v>
      </c>
    </row>
    <row r="2247" spans="1:21">
      <c r="A2247" t="s">
        <v>21380</v>
      </c>
      <c r="B2247" t="s">
        <v>10293</v>
      </c>
      <c r="F2247" s="1">
        <v>351.17329999999998</v>
      </c>
      <c r="G2247" s="1">
        <v>342.87450000000001</v>
      </c>
      <c r="H2247" s="1">
        <v>503.69049999999999</v>
      </c>
      <c r="I2247" s="1">
        <v>503.41</v>
      </c>
      <c r="J2247" s="1">
        <v>144.60810000000001</v>
      </c>
      <c r="K2247" s="1">
        <v>155.71870000000001</v>
      </c>
      <c r="L2247" s="1">
        <v>244.60830000000001</v>
      </c>
      <c r="M2247" s="1">
        <v>249.2253</v>
      </c>
      <c r="N2247" s="1">
        <v>0.66781840000000003</v>
      </c>
      <c r="O2247" s="1">
        <v>4.6522480000000001E-26</v>
      </c>
      <c r="P2247" s="1">
        <v>0.94584760000000001</v>
      </c>
      <c r="Q2247" s="1">
        <v>4.25247E-27</v>
      </c>
      <c r="R2247">
        <v>-1.3818900000000001</v>
      </c>
      <c r="S2247">
        <v>0</v>
      </c>
      <c r="T2247">
        <v>-1.136801</v>
      </c>
      <c r="U2247">
        <v>0</v>
      </c>
    </row>
    <row r="2248" spans="1:21">
      <c r="A2248" t="s">
        <v>22706</v>
      </c>
      <c r="B2248" t="s">
        <v>10294</v>
      </c>
      <c r="C2248" t="s">
        <v>22707</v>
      </c>
      <c r="D2248" t="s">
        <v>16730</v>
      </c>
      <c r="E2248" t="s">
        <v>16731</v>
      </c>
      <c r="F2248" s="1">
        <v>4.6281049999999997</v>
      </c>
      <c r="G2248" s="1">
        <v>5.8447620000000002</v>
      </c>
      <c r="H2248" s="1">
        <v>2.671745</v>
      </c>
      <c r="I2248" s="1">
        <v>5.6760219999999997</v>
      </c>
      <c r="J2248" s="1">
        <v>6.8256899999999998</v>
      </c>
      <c r="K2248" s="1">
        <v>5.6340450000000004</v>
      </c>
      <c r="L2248" s="1">
        <v>11.628299999999999</v>
      </c>
      <c r="M2248" s="1">
        <v>9.563618</v>
      </c>
      <c r="N2248" s="1">
        <v>-0.17389930000000001</v>
      </c>
      <c r="O2248">
        <v>1</v>
      </c>
      <c r="P2248" s="1">
        <v>0.85634429999999995</v>
      </c>
      <c r="Q2248" s="1">
        <v>2.1206950000000001E-3</v>
      </c>
      <c r="R2248">
        <v>3.7437999999999999E-2</v>
      </c>
      <c r="S2248">
        <v>1</v>
      </c>
      <c r="T2248">
        <v>1.065725</v>
      </c>
      <c r="U2248">
        <v>6.9449999999999998E-3</v>
      </c>
    </row>
    <row r="2249" spans="1:21">
      <c r="A2249" t="s">
        <v>19621</v>
      </c>
      <c r="B2249" t="s">
        <v>10299</v>
      </c>
      <c r="C2249" t="s">
        <v>19622</v>
      </c>
      <c r="D2249" t="s">
        <v>19623</v>
      </c>
      <c r="E2249" t="s">
        <v>19624</v>
      </c>
      <c r="F2249" s="1">
        <v>1.290748</v>
      </c>
      <c r="G2249" s="1">
        <v>0.8802352</v>
      </c>
      <c r="H2249" s="1">
        <v>1.1834450000000001</v>
      </c>
      <c r="I2249" s="1">
        <v>1.386199</v>
      </c>
      <c r="J2249" s="1">
        <v>2.684132</v>
      </c>
      <c r="K2249" s="1">
        <v>2.5120089999999999</v>
      </c>
      <c r="L2249" s="1">
        <v>4.6587759999999996</v>
      </c>
      <c r="M2249" s="1">
        <v>5.4011399999999998</v>
      </c>
      <c r="N2249" s="1">
        <v>0.2459094</v>
      </c>
      <c r="O2249" s="1">
        <v>0.81746589999999997</v>
      </c>
      <c r="P2249" s="1">
        <v>1.035058</v>
      </c>
      <c r="Q2249" s="1">
        <v>3.0206049999999999E-5</v>
      </c>
      <c r="R2249">
        <v>0.76025299999999996</v>
      </c>
      <c r="S2249">
        <v>3.542E-2</v>
      </c>
      <c r="T2249">
        <v>1.526057</v>
      </c>
      <c r="U2249">
        <v>0</v>
      </c>
    </row>
    <row r="2250" spans="1:21">
      <c r="A2250" t="s">
        <v>22708</v>
      </c>
      <c r="B2250" t="s">
        <v>10300</v>
      </c>
      <c r="F2250">
        <v>0</v>
      </c>
      <c r="G2250">
        <v>0</v>
      </c>
      <c r="H2250">
        <v>0</v>
      </c>
      <c r="I2250" s="1">
        <v>2.7037390000000001E-2</v>
      </c>
      <c r="J2250" s="1">
        <v>0.16040119999999999</v>
      </c>
      <c r="K2250" s="1">
        <v>0.18291830000000001</v>
      </c>
      <c r="L2250" s="1">
        <v>0.39412639999999999</v>
      </c>
      <c r="M2250" s="1">
        <v>0.31604280000000001</v>
      </c>
      <c r="N2250" s="1">
        <v>0.25720270000000001</v>
      </c>
      <c r="O2250">
        <v>1</v>
      </c>
      <c r="P2250" s="1">
        <v>0.71575739999999999</v>
      </c>
      <c r="Q2250" s="1">
        <v>0.19044949999999999</v>
      </c>
      <c r="R2250">
        <v>1.271234</v>
      </c>
      <c r="S2250">
        <v>6.2662999999999996E-2</v>
      </c>
      <c r="T2250">
        <v>1.7754859999999999</v>
      </c>
      <c r="U2250">
        <v>1.8760000000000001E-3</v>
      </c>
    </row>
    <row r="2251" spans="1:21">
      <c r="A2251" t="s">
        <v>21381</v>
      </c>
      <c r="B2251" t="s">
        <v>10313</v>
      </c>
      <c r="F2251" s="1">
        <v>5.4848879999999998</v>
      </c>
      <c r="G2251" s="1">
        <v>3.7549030000000001</v>
      </c>
      <c r="H2251" s="1">
        <v>4.8929999999999998</v>
      </c>
      <c r="I2251" s="1">
        <v>5.5720910000000003</v>
      </c>
      <c r="J2251" s="1">
        <v>1.7053119999999999</v>
      </c>
      <c r="K2251" s="1">
        <v>1.923333</v>
      </c>
      <c r="L2251" s="1">
        <v>1.54714</v>
      </c>
      <c r="M2251" s="1">
        <v>2.5846330000000002</v>
      </c>
      <c r="N2251" s="1">
        <v>0.24457329999999999</v>
      </c>
      <c r="O2251" s="1">
        <v>0.75571710000000003</v>
      </c>
      <c r="P2251" s="1">
        <v>0.25734020000000002</v>
      </c>
      <c r="Q2251" s="1">
        <v>0.72925609999999996</v>
      </c>
      <c r="R2251">
        <v>-1.005058</v>
      </c>
      <c r="S2251">
        <v>3.663E-3</v>
      </c>
      <c r="T2251">
        <v>-1.1048309999999999</v>
      </c>
      <c r="U2251">
        <v>2.6549999999999998E-3</v>
      </c>
    </row>
    <row r="2252" spans="1:21">
      <c r="A2252" t="s">
        <v>22709</v>
      </c>
      <c r="B2252" t="s">
        <v>10316</v>
      </c>
      <c r="C2252" t="s">
        <v>22710</v>
      </c>
      <c r="D2252" t="s">
        <v>16730</v>
      </c>
      <c r="E2252" t="s">
        <v>16731</v>
      </c>
      <c r="F2252" s="1">
        <v>0.65797649999999996</v>
      </c>
      <c r="G2252" s="1">
        <v>0.7478534</v>
      </c>
      <c r="H2252" s="1">
        <v>0.60327730000000002</v>
      </c>
      <c r="I2252" s="1">
        <v>0.29443079999999999</v>
      </c>
      <c r="J2252" s="1">
        <v>1.649691</v>
      </c>
      <c r="K2252" s="1">
        <v>2.0867909999999998</v>
      </c>
      <c r="L2252" s="1">
        <v>3.0520480000000001</v>
      </c>
      <c r="M2252" s="1">
        <v>2.4856229999999999</v>
      </c>
      <c r="N2252" s="1">
        <v>-0.21318000000000001</v>
      </c>
      <c r="O2252" s="1">
        <v>0.96648999999999996</v>
      </c>
      <c r="P2252" s="1">
        <v>0.59181240000000002</v>
      </c>
      <c r="Q2252" s="1">
        <v>0.18030399999999999</v>
      </c>
      <c r="R2252">
        <v>0.64738899999999999</v>
      </c>
      <c r="S2252">
        <v>0.18259600000000001</v>
      </c>
      <c r="T2252">
        <v>1.5276719999999999</v>
      </c>
      <c r="U2252">
        <v>3.3E-4</v>
      </c>
    </row>
    <row r="2253" spans="1:21">
      <c r="A2253" t="s">
        <v>21382</v>
      </c>
      <c r="B2253" t="s">
        <v>10319</v>
      </c>
      <c r="F2253" s="1">
        <v>0.51634259999999998</v>
      </c>
      <c r="G2253" s="1">
        <v>0.59449459999999998</v>
      </c>
      <c r="H2253" s="1">
        <v>0.60253179999999995</v>
      </c>
      <c r="I2253" s="1">
        <v>0.672153</v>
      </c>
      <c r="J2253" s="1">
        <v>2.9076219999999999</v>
      </c>
      <c r="K2253" s="1">
        <v>2.923311</v>
      </c>
      <c r="L2253" s="1">
        <v>1.4288799999999999</v>
      </c>
      <c r="M2253" s="1">
        <v>0.81842349999999997</v>
      </c>
      <c r="N2253" s="1">
        <v>0.18634510000000001</v>
      </c>
      <c r="O2253" s="1">
        <v>0.94328809999999996</v>
      </c>
      <c r="P2253" s="1">
        <v>-0.9622117</v>
      </c>
      <c r="Q2253" s="1">
        <v>2.2267020000000001E-3</v>
      </c>
      <c r="R2253">
        <v>1.5622119999999999</v>
      </c>
      <c r="S2253">
        <v>0</v>
      </c>
      <c r="T2253">
        <v>0.46413599999999999</v>
      </c>
      <c r="U2253">
        <v>0.37328699999999998</v>
      </c>
    </row>
    <row r="2254" spans="1:21">
      <c r="A2254" t="s">
        <v>19625</v>
      </c>
      <c r="B2254" t="s">
        <v>10329</v>
      </c>
      <c r="F2254" s="1">
        <v>9.3988600000000009</v>
      </c>
      <c r="G2254" s="1">
        <v>7.5143870000000001</v>
      </c>
      <c r="H2254" s="1">
        <v>15.689489999999999</v>
      </c>
      <c r="I2254" s="1">
        <v>14.034549999999999</v>
      </c>
      <c r="J2254" s="1">
        <v>8.3170579999999994</v>
      </c>
      <c r="K2254" s="1">
        <v>7.8203800000000001</v>
      </c>
      <c r="L2254" s="1">
        <v>17.637219999999999</v>
      </c>
      <c r="M2254" s="1">
        <v>19.237290000000002</v>
      </c>
      <c r="N2254" s="1">
        <v>0.90011589999999997</v>
      </c>
      <c r="O2254" s="1">
        <v>1.6391739999999999E-8</v>
      </c>
      <c r="P2254" s="1">
        <v>1.3825400000000001</v>
      </c>
      <c r="Q2254" s="1">
        <v>1.5057009999999999E-29</v>
      </c>
      <c r="R2254">
        <v>-0.24448600000000001</v>
      </c>
      <c r="S2254">
        <v>0.31737500000000002</v>
      </c>
      <c r="T2254">
        <v>0.18687999999999999</v>
      </c>
      <c r="U2254">
        <v>0.20865500000000001</v>
      </c>
    </row>
    <row r="2255" spans="1:21">
      <c r="A2255" t="s">
        <v>18127</v>
      </c>
      <c r="B2255" t="s">
        <v>10330</v>
      </c>
      <c r="F2255" s="1">
        <v>3.9011680000000002</v>
      </c>
      <c r="G2255" s="1">
        <v>1.9003080000000001</v>
      </c>
      <c r="H2255" s="1">
        <v>13.4132</v>
      </c>
      <c r="I2255" s="1">
        <v>14.489240000000001</v>
      </c>
      <c r="J2255" s="1">
        <v>10.701650000000001</v>
      </c>
      <c r="K2255" s="1">
        <v>8.4359079999999995</v>
      </c>
      <c r="L2255" s="1">
        <v>65.992800000000003</v>
      </c>
      <c r="M2255" s="1">
        <v>62.407029999999999</v>
      </c>
      <c r="N2255" s="1">
        <v>1.7660979999999999</v>
      </c>
      <c r="O2255" s="1">
        <v>6.8117080000000001E-11</v>
      </c>
      <c r="P2255" s="1">
        <v>2.777657</v>
      </c>
      <c r="Q2255" s="1">
        <v>5.5074869999999999E-74</v>
      </c>
      <c r="R2255">
        <v>1.116843</v>
      </c>
      <c r="S2255">
        <v>7.2999999999999996E-4</v>
      </c>
      <c r="T2255">
        <v>1.964186</v>
      </c>
      <c r="U2255">
        <v>0</v>
      </c>
    </row>
    <row r="2256" spans="1:21">
      <c r="A2256" t="s">
        <v>18128</v>
      </c>
      <c r="B2256" t="s">
        <v>10331</v>
      </c>
      <c r="F2256" s="1">
        <v>1.8055969999999999</v>
      </c>
      <c r="G2256" s="1">
        <v>3.1663039999999998</v>
      </c>
      <c r="H2256" s="1">
        <v>6.8427049999999996</v>
      </c>
      <c r="I2256" s="1">
        <v>7.8642120000000002</v>
      </c>
      <c r="J2256" s="1">
        <v>8.2019059999999993</v>
      </c>
      <c r="K2256" s="1">
        <v>8.7459299999999995</v>
      </c>
      <c r="L2256" s="1">
        <v>20.62424</v>
      </c>
      <c r="M2256" s="1">
        <v>20.882639999999999</v>
      </c>
      <c r="N2256" s="1">
        <v>1.2790779999999999</v>
      </c>
      <c r="O2256" s="1">
        <v>6.374827E-6</v>
      </c>
      <c r="P2256" s="1">
        <v>1.420256</v>
      </c>
      <c r="Q2256" s="1">
        <v>6.7696489999999997E-16</v>
      </c>
      <c r="R2256">
        <v>1.234264</v>
      </c>
      <c r="S2256">
        <v>1.9000000000000001E-5</v>
      </c>
      <c r="T2256">
        <v>1.271342</v>
      </c>
      <c r="U2256">
        <v>0</v>
      </c>
    </row>
    <row r="2257" spans="1:21">
      <c r="A2257" t="s">
        <v>19626</v>
      </c>
      <c r="B2257" t="s">
        <v>10337</v>
      </c>
      <c r="F2257" s="1">
        <v>16.443169999999999</v>
      </c>
      <c r="G2257" s="1">
        <v>16.212350000000001</v>
      </c>
      <c r="H2257" s="1">
        <v>20.525449999999999</v>
      </c>
      <c r="I2257" s="1">
        <v>18.261970000000002</v>
      </c>
      <c r="J2257" s="1">
        <v>7.8888660000000002</v>
      </c>
      <c r="K2257" s="1">
        <v>8.9106229999999993</v>
      </c>
      <c r="L2257" s="1">
        <v>21.36542</v>
      </c>
      <c r="M2257" s="1">
        <v>21.242979999999999</v>
      </c>
      <c r="N2257" s="1">
        <v>0.33493830000000002</v>
      </c>
      <c r="O2257" s="1">
        <v>0.26407459999999999</v>
      </c>
      <c r="P2257" s="1">
        <v>1.4049130000000001</v>
      </c>
      <c r="Q2257" s="1">
        <v>1.3541050000000001E-10</v>
      </c>
      <c r="R2257">
        <v>-0.97051399999999999</v>
      </c>
      <c r="S2257">
        <v>6.7999999999999999E-5</v>
      </c>
      <c r="T2257">
        <v>1.6542000000000001E-2</v>
      </c>
      <c r="U2257">
        <v>1</v>
      </c>
    </row>
    <row r="2258" spans="1:21">
      <c r="A2258" t="s">
        <v>21383</v>
      </c>
      <c r="B2258" t="s">
        <v>10342</v>
      </c>
      <c r="C2258" t="s">
        <v>21384</v>
      </c>
      <c r="D2258" t="s">
        <v>21385</v>
      </c>
      <c r="E2258" t="s">
        <v>21386</v>
      </c>
      <c r="F2258" s="1">
        <v>248.9452</v>
      </c>
      <c r="G2258" s="1">
        <v>247.3605</v>
      </c>
      <c r="H2258" s="1">
        <v>158.86529999999999</v>
      </c>
      <c r="I2258" s="1">
        <v>168.3853</v>
      </c>
      <c r="J2258" s="1">
        <v>91.88261</v>
      </c>
      <c r="K2258" s="1">
        <v>89.812330000000003</v>
      </c>
      <c r="L2258" s="1">
        <v>83.906130000000005</v>
      </c>
      <c r="M2258" s="1">
        <v>84.382469999999998</v>
      </c>
      <c r="N2258" s="1">
        <v>-0.45647290000000001</v>
      </c>
      <c r="O2258" s="1">
        <v>3.6879569999999998E-14</v>
      </c>
      <c r="P2258" s="1">
        <v>0.13228799999999999</v>
      </c>
      <c r="Q2258" s="1">
        <v>0.26500380000000001</v>
      </c>
      <c r="R2258">
        <v>-1.6298079999999999</v>
      </c>
      <c r="S2258">
        <v>0</v>
      </c>
      <c r="T2258">
        <v>-1.0656620000000001</v>
      </c>
      <c r="U2258">
        <v>0</v>
      </c>
    </row>
    <row r="2259" spans="1:21">
      <c r="A2259" t="s">
        <v>19627</v>
      </c>
      <c r="B2259" t="s">
        <v>10347</v>
      </c>
      <c r="F2259" s="1">
        <v>1.9603900000000001</v>
      </c>
      <c r="G2259" s="1">
        <v>1.7461580000000001</v>
      </c>
      <c r="H2259" s="1">
        <v>2.5677400000000001</v>
      </c>
      <c r="I2259" s="1">
        <v>2.6066370000000001</v>
      </c>
      <c r="J2259" s="1">
        <v>1.883443</v>
      </c>
      <c r="K2259" s="1">
        <v>1.9863489999999999</v>
      </c>
      <c r="L2259" s="1">
        <v>5.3585760000000002</v>
      </c>
      <c r="M2259" s="1">
        <v>5.1270369999999996</v>
      </c>
      <c r="N2259" s="1">
        <v>0.47065220000000002</v>
      </c>
      <c r="O2259" s="1">
        <v>0.22687550000000001</v>
      </c>
      <c r="P2259" s="1">
        <v>1.4574640000000001</v>
      </c>
      <c r="Q2259" s="1">
        <v>4.2201450000000001E-10</v>
      </c>
      <c r="R2259">
        <v>-0.10527499999999999</v>
      </c>
      <c r="S2259">
        <v>0.92363200000000001</v>
      </c>
      <c r="T2259">
        <v>0.79659999999999997</v>
      </c>
      <c r="U2259">
        <v>1.454E-3</v>
      </c>
    </row>
    <row r="2260" spans="1:21">
      <c r="A2260" t="s">
        <v>19628</v>
      </c>
      <c r="B2260" t="s">
        <v>10348</v>
      </c>
      <c r="F2260" s="1">
        <v>2.162604</v>
      </c>
      <c r="G2260" s="1">
        <v>2.6686930000000002</v>
      </c>
      <c r="H2260" s="1">
        <v>1.718445</v>
      </c>
      <c r="I2260" s="1">
        <v>1.2902940000000001</v>
      </c>
      <c r="J2260" s="1">
        <v>10.07877</v>
      </c>
      <c r="K2260" s="1">
        <v>9.2281499999999994</v>
      </c>
      <c r="L2260" s="1">
        <v>3.38557</v>
      </c>
      <c r="M2260" s="1">
        <v>3.1421619999999999</v>
      </c>
      <c r="N2260" s="1">
        <v>-0.30498900000000001</v>
      </c>
      <c r="O2260" s="1">
        <v>0.7390968</v>
      </c>
      <c r="P2260" s="1">
        <v>-1.084541</v>
      </c>
      <c r="Q2260" s="1">
        <v>2.0231270000000001E-4</v>
      </c>
      <c r="R2260">
        <v>1.34836</v>
      </c>
      <c r="S2260">
        <v>3.0000000000000001E-6</v>
      </c>
      <c r="T2260">
        <v>0.68454400000000004</v>
      </c>
      <c r="U2260">
        <v>0.15607799999999999</v>
      </c>
    </row>
    <row r="2261" spans="1:21">
      <c r="A2261" t="s">
        <v>21387</v>
      </c>
      <c r="B2261" t="s">
        <v>10350</v>
      </c>
      <c r="F2261" s="1">
        <v>112.8433</v>
      </c>
      <c r="G2261" s="1">
        <v>119.0361</v>
      </c>
      <c r="H2261" s="1">
        <v>110.9008</v>
      </c>
      <c r="I2261" s="1">
        <v>118.15170000000001</v>
      </c>
      <c r="J2261" s="1">
        <v>47.860819999999997</v>
      </c>
      <c r="K2261" s="1">
        <v>61.029809999999998</v>
      </c>
      <c r="L2261" s="1">
        <v>41.480780000000003</v>
      </c>
      <c r="M2261" s="1">
        <v>38.792189999999998</v>
      </c>
      <c r="N2261" s="1">
        <v>0.1181309</v>
      </c>
      <c r="O2261" s="1">
        <v>0.50843709999999998</v>
      </c>
      <c r="P2261" s="1">
        <v>-0.1771335</v>
      </c>
      <c r="Q2261" s="1">
        <v>0.56284389999999995</v>
      </c>
      <c r="R2261">
        <v>-1.2529999999999999</v>
      </c>
      <c r="S2261">
        <v>0</v>
      </c>
      <c r="T2261">
        <v>-1.5801719999999999</v>
      </c>
      <c r="U2261">
        <v>0</v>
      </c>
    </row>
    <row r="2262" spans="1:21">
      <c r="A2262" t="s">
        <v>19629</v>
      </c>
      <c r="B2262" t="s">
        <v>10355</v>
      </c>
      <c r="F2262" s="1">
        <v>6.5857159999999997</v>
      </c>
      <c r="G2262" s="1">
        <v>8.2040260000000007</v>
      </c>
      <c r="H2262" s="1">
        <v>5.5432920000000001</v>
      </c>
      <c r="I2262" s="1">
        <v>6.2804289999999998</v>
      </c>
      <c r="J2262" s="1">
        <v>9.4580780000000004</v>
      </c>
      <c r="K2262" s="1">
        <v>9.8986560000000008</v>
      </c>
      <c r="L2262" s="1">
        <v>3.2864230000000001</v>
      </c>
      <c r="M2262" s="1">
        <v>3.858867</v>
      </c>
      <c r="N2262" s="1">
        <v>-0.14652899999999999</v>
      </c>
      <c r="O2262" s="1">
        <v>0.85755999999999999</v>
      </c>
      <c r="P2262" s="1">
        <v>-1.0323979999999999</v>
      </c>
      <c r="Q2262" s="1">
        <v>5.608148E-5</v>
      </c>
      <c r="R2262">
        <v>0.166908</v>
      </c>
      <c r="S2262">
        <v>0.68947899999999995</v>
      </c>
      <c r="T2262">
        <v>-0.711202</v>
      </c>
      <c r="U2262">
        <v>2.2364999999999999E-2</v>
      </c>
    </row>
    <row r="2263" spans="1:21">
      <c r="A2263" t="s">
        <v>18129</v>
      </c>
      <c r="B2263" t="s">
        <v>10356</v>
      </c>
      <c r="F2263" s="1">
        <v>16.12275</v>
      </c>
      <c r="G2263" s="1">
        <v>14.17478</v>
      </c>
      <c r="H2263" s="1">
        <v>5.2880209999999996</v>
      </c>
      <c r="I2263" s="1">
        <v>3.7539349999999998</v>
      </c>
      <c r="J2263" s="1">
        <v>8.0034559999999999</v>
      </c>
      <c r="K2263" s="1">
        <v>6.235824</v>
      </c>
      <c r="L2263" s="1">
        <v>2.6220690000000002</v>
      </c>
      <c r="M2263" s="1">
        <v>1.7140679999999999</v>
      </c>
      <c r="N2263" s="1">
        <v>-1.330813</v>
      </c>
      <c r="O2263" s="1">
        <v>4.2502160000000002E-9</v>
      </c>
      <c r="P2263" s="1">
        <v>-1.1631050000000001</v>
      </c>
      <c r="Q2263" s="1">
        <v>3.0164910000000001E-4</v>
      </c>
      <c r="R2263">
        <v>-1.126214</v>
      </c>
      <c r="S2263">
        <v>0</v>
      </c>
      <c r="T2263">
        <v>-0.89391699999999996</v>
      </c>
      <c r="U2263">
        <v>1.6737999999999999E-2</v>
      </c>
    </row>
    <row r="2264" spans="1:21">
      <c r="A2264" t="s">
        <v>19630</v>
      </c>
      <c r="B2264" t="s">
        <v>10373</v>
      </c>
      <c r="F2264" s="1">
        <v>10.61985</v>
      </c>
      <c r="G2264" s="1">
        <v>10.050520000000001</v>
      </c>
      <c r="H2264" s="1">
        <v>17.804790000000001</v>
      </c>
      <c r="I2264" s="1">
        <v>15.47846</v>
      </c>
      <c r="J2264" s="1">
        <v>22.285520000000002</v>
      </c>
      <c r="K2264" s="1">
        <v>24.145440000000001</v>
      </c>
      <c r="L2264" s="1">
        <v>51.723579999999998</v>
      </c>
      <c r="M2264" s="1">
        <v>56.07752</v>
      </c>
      <c r="N2264" s="1">
        <v>0.63578950000000001</v>
      </c>
      <c r="O2264" s="1">
        <v>4.5581589999999998E-2</v>
      </c>
      <c r="P2264" s="1">
        <v>1.354182</v>
      </c>
      <c r="Q2264" s="1">
        <v>3.7882239999999999E-15</v>
      </c>
      <c r="R2264">
        <v>0.78547599999999995</v>
      </c>
      <c r="S2264">
        <v>4.1099999999999999E-3</v>
      </c>
      <c r="T2264">
        <v>1.4480120000000001</v>
      </c>
      <c r="U2264">
        <v>0</v>
      </c>
    </row>
    <row r="2265" spans="1:21">
      <c r="A2265" t="s">
        <v>19631</v>
      </c>
      <c r="B2265" t="s">
        <v>10374</v>
      </c>
      <c r="F2265" s="1">
        <v>2.4380169999999999</v>
      </c>
      <c r="G2265" s="1">
        <v>1.7813829999999999</v>
      </c>
      <c r="H2265" s="1">
        <v>3.0735899999999998</v>
      </c>
      <c r="I2265" s="1">
        <v>2.5910340000000001</v>
      </c>
      <c r="J2265" s="1">
        <v>3.505779</v>
      </c>
      <c r="K2265" s="1">
        <v>4.3493849999999998</v>
      </c>
      <c r="L2265" s="1">
        <v>28.095369999999999</v>
      </c>
      <c r="M2265" s="1">
        <v>29.888349999999999</v>
      </c>
      <c r="N2265" s="1">
        <v>0.3400572</v>
      </c>
      <c r="O2265" s="1">
        <v>0.65120149999999999</v>
      </c>
      <c r="P2265" s="1">
        <v>2.7521659999999999</v>
      </c>
      <c r="Q2265" s="1">
        <v>4.6096609999999998E-45</v>
      </c>
      <c r="R2265">
        <v>0.45489499999999999</v>
      </c>
      <c r="S2265">
        <v>0.33814100000000002</v>
      </c>
      <c r="T2265">
        <v>2.7987000000000002</v>
      </c>
      <c r="U2265">
        <v>0</v>
      </c>
    </row>
    <row r="2266" spans="1:21">
      <c r="A2266" t="s">
        <v>18130</v>
      </c>
      <c r="B2266" t="s">
        <v>10380</v>
      </c>
      <c r="F2266" s="1">
        <v>1.3812070000000001</v>
      </c>
      <c r="G2266" s="1">
        <v>1.569874</v>
      </c>
      <c r="H2266" s="1">
        <v>3.5177330000000002</v>
      </c>
      <c r="I2266" s="1">
        <v>4.1204090000000004</v>
      </c>
      <c r="J2266" s="1">
        <v>2.5123639999999998</v>
      </c>
      <c r="K2266" s="1">
        <v>2.5884990000000001</v>
      </c>
      <c r="L2266" s="1">
        <v>7.0741519999999998</v>
      </c>
      <c r="M2266" s="1">
        <v>9.164517</v>
      </c>
      <c r="N2266" s="1">
        <v>1.0788679999999999</v>
      </c>
      <c r="O2266" s="1">
        <v>3.4045240000000001E-4</v>
      </c>
      <c r="P2266" s="1">
        <v>1.6548780000000001</v>
      </c>
      <c r="Q2266" s="1">
        <v>1.485879E-8</v>
      </c>
      <c r="R2266">
        <v>0.41463899999999998</v>
      </c>
      <c r="S2266">
        <v>0.35309200000000002</v>
      </c>
      <c r="T2266">
        <v>0.85989199999999999</v>
      </c>
      <c r="U2266">
        <v>1.6639999999999999E-3</v>
      </c>
    </row>
    <row r="2267" spans="1:21">
      <c r="A2267" t="s">
        <v>18131</v>
      </c>
      <c r="B2267" t="s">
        <v>10381</v>
      </c>
      <c r="C2267" t="s">
        <v>18132</v>
      </c>
      <c r="D2267" t="s">
        <v>18133</v>
      </c>
      <c r="E2267" t="s">
        <v>18134</v>
      </c>
      <c r="F2267" s="1">
        <v>233.2705</v>
      </c>
      <c r="G2267" s="1">
        <v>242.80719999999999</v>
      </c>
      <c r="H2267" s="1">
        <v>604.90930000000003</v>
      </c>
      <c r="I2267" s="1">
        <v>594.02560000000005</v>
      </c>
      <c r="J2267" s="1">
        <v>269.7056</v>
      </c>
      <c r="K2267" s="1">
        <v>262.43400000000003</v>
      </c>
      <c r="L2267" s="1">
        <v>480.77539999999999</v>
      </c>
      <c r="M2267" s="1">
        <v>487.39170000000001</v>
      </c>
      <c r="N2267" s="1">
        <v>1.4633309999999999</v>
      </c>
      <c r="O2267" s="1">
        <v>9.2927959999999996E-281</v>
      </c>
      <c r="P2267" s="1">
        <v>1.1041129999999999</v>
      </c>
      <c r="Q2267" s="1">
        <v>2.016E-165</v>
      </c>
      <c r="R2267">
        <v>-4.2129E-2</v>
      </c>
      <c r="S2267">
        <v>0.64107400000000003</v>
      </c>
      <c r="T2267">
        <v>-0.42722700000000002</v>
      </c>
      <c r="U2267">
        <v>0</v>
      </c>
    </row>
    <row r="2268" spans="1:21">
      <c r="A2268" t="s">
        <v>19632</v>
      </c>
      <c r="B2268" t="s">
        <v>10382</v>
      </c>
      <c r="F2268" s="1">
        <v>13.92014</v>
      </c>
      <c r="G2268" s="1">
        <v>13.62984</v>
      </c>
      <c r="H2268" s="1">
        <v>21.0137</v>
      </c>
      <c r="I2268" s="1">
        <v>20.07113</v>
      </c>
      <c r="J2268" s="1">
        <v>28.05753</v>
      </c>
      <c r="K2268" s="1">
        <v>26.026720000000001</v>
      </c>
      <c r="L2268" s="1">
        <v>66.036559999999994</v>
      </c>
      <c r="M2268" s="1">
        <v>66.620930000000001</v>
      </c>
      <c r="N2268" s="1">
        <v>0.67548739999999996</v>
      </c>
      <c r="O2268" s="1">
        <v>7.6763939999999995E-7</v>
      </c>
      <c r="P2268" s="1">
        <v>1.5164580000000001</v>
      </c>
      <c r="Q2268" s="1">
        <v>6.2577900000000004E-85</v>
      </c>
      <c r="R2268">
        <v>0.73522100000000001</v>
      </c>
      <c r="S2268">
        <v>0</v>
      </c>
      <c r="T2268">
        <v>1.5443659999999999</v>
      </c>
      <c r="U2268">
        <v>0</v>
      </c>
    </row>
    <row r="2269" spans="1:21">
      <c r="A2269" t="s">
        <v>22711</v>
      </c>
      <c r="B2269" t="s">
        <v>10392</v>
      </c>
      <c r="C2269" t="s">
        <v>22712</v>
      </c>
      <c r="D2269" t="s">
        <v>22713</v>
      </c>
      <c r="E2269" t="s">
        <v>20400</v>
      </c>
      <c r="F2269" s="1">
        <v>6.4833369999999997</v>
      </c>
      <c r="G2269" s="1">
        <v>4.4447539999999996</v>
      </c>
      <c r="H2269" s="1">
        <v>6.054443</v>
      </c>
      <c r="I2269" s="1">
        <v>5.8023170000000004</v>
      </c>
      <c r="J2269" s="1">
        <v>9.6680930000000007</v>
      </c>
      <c r="K2269" s="1">
        <v>9.6579519999999999</v>
      </c>
      <c r="L2269" s="1">
        <v>13.78355</v>
      </c>
      <c r="M2269" s="1">
        <v>15.28131</v>
      </c>
      <c r="N2269" s="1">
        <v>0.21776989999999999</v>
      </c>
      <c r="O2269" s="1">
        <v>0.76955359999999995</v>
      </c>
      <c r="P2269" s="1">
        <v>0.76337540000000004</v>
      </c>
      <c r="Q2269" s="1">
        <v>1.5602190000000001E-4</v>
      </c>
      <c r="R2269">
        <v>0.53598900000000005</v>
      </c>
      <c r="S2269">
        <v>6.4283999999999994E-2</v>
      </c>
      <c r="T2269">
        <v>1.055069</v>
      </c>
      <c r="U2269">
        <v>1.9999999999999999E-6</v>
      </c>
    </row>
    <row r="2270" spans="1:21">
      <c r="A2270" t="s">
        <v>21388</v>
      </c>
      <c r="B2270" t="s">
        <v>10394</v>
      </c>
      <c r="C2270" t="s">
        <v>16572</v>
      </c>
      <c r="D2270" t="s">
        <v>19737</v>
      </c>
      <c r="E2270" t="s">
        <v>21389</v>
      </c>
      <c r="F2270" s="1">
        <v>13.078620000000001</v>
      </c>
      <c r="G2270" s="1">
        <v>14.662850000000001</v>
      </c>
      <c r="H2270" s="1">
        <v>9.4693670000000001</v>
      </c>
      <c r="I2270" s="1">
        <v>9.5682240000000007</v>
      </c>
      <c r="J2270" s="1">
        <v>6.6133009999999999</v>
      </c>
      <c r="K2270" s="1">
        <v>7.4070010000000002</v>
      </c>
      <c r="L2270" s="1">
        <v>5.2360230000000003</v>
      </c>
      <c r="M2270" s="1">
        <v>5.6102949999999998</v>
      </c>
      <c r="N2270" s="1">
        <v>-0.3770926</v>
      </c>
      <c r="O2270" s="1">
        <v>2.027406E-2</v>
      </c>
      <c r="P2270" s="1">
        <v>-0.11537849999999999</v>
      </c>
      <c r="Q2270" s="1">
        <v>0.74625050000000004</v>
      </c>
      <c r="R2270">
        <v>-1.113337</v>
      </c>
      <c r="S2270">
        <v>0</v>
      </c>
      <c r="T2270">
        <v>-0.87702500000000005</v>
      </c>
      <c r="U2270">
        <v>0</v>
      </c>
    </row>
    <row r="2271" spans="1:21">
      <c r="A2271" t="s">
        <v>21390</v>
      </c>
      <c r="B2271" t="s">
        <v>10395</v>
      </c>
      <c r="C2271" t="s">
        <v>21391</v>
      </c>
      <c r="D2271" t="s">
        <v>21392</v>
      </c>
      <c r="E2271" t="s">
        <v>21393</v>
      </c>
      <c r="F2271" s="1">
        <v>417.81509999999997</v>
      </c>
      <c r="G2271" s="1">
        <v>424.38749999999999</v>
      </c>
      <c r="H2271" s="1">
        <v>373.5607</v>
      </c>
      <c r="I2271" s="1">
        <v>360.50409999999999</v>
      </c>
      <c r="J2271" s="1">
        <v>206.22919999999999</v>
      </c>
      <c r="K2271" s="1">
        <v>205.00399999999999</v>
      </c>
      <c r="L2271" s="1">
        <v>276.37290000000002</v>
      </c>
      <c r="M2271" s="1">
        <v>263.66039999999998</v>
      </c>
      <c r="N2271" s="1">
        <v>-5.8423790000000003E-2</v>
      </c>
      <c r="O2271" s="1">
        <v>0.44591629999999999</v>
      </c>
      <c r="P2271" s="1">
        <v>0.63360380000000005</v>
      </c>
      <c r="Q2271" s="1">
        <v>1.497879E-33</v>
      </c>
      <c r="R2271">
        <v>-1.228367</v>
      </c>
      <c r="S2271">
        <v>0</v>
      </c>
      <c r="T2271">
        <v>-0.56032599999999999</v>
      </c>
      <c r="U2271">
        <v>0</v>
      </c>
    </row>
    <row r="2272" spans="1:21">
      <c r="A2272" t="s">
        <v>21394</v>
      </c>
      <c r="B2272" t="s">
        <v>10397</v>
      </c>
      <c r="F2272" s="1">
        <v>32.079430000000002</v>
      </c>
      <c r="G2272" s="1">
        <v>36.207270000000001</v>
      </c>
      <c r="H2272" s="1">
        <v>29.771280000000001</v>
      </c>
      <c r="I2272" s="1">
        <v>29.05988</v>
      </c>
      <c r="J2272" s="1">
        <v>11.0779</v>
      </c>
      <c r="K2272" s="1">
        <v>17.934360000000002</v>
      </c>
      <c r="L2272" s="1">
        <v>11.22817</v>
      </c>
      <c r="M2272" s="1">
        <v>9.5493469999999991</v>
      </c>
      <c r="N2272" s="1">
        <v>-6.2690999999999997E-2</v>
      </c>
      <c r="O2272">
        <v>1</v>
      </c>
      <c r="P2272" s="1">
        <v>-0.16368089999999999</v>
      </c>
      <c r="Q2272" s="1">
        <v>0.80598499999999995</v>
      </c>
      <c r="R2272">
        <v>-1.212912</v>
      </c>
      <c r="S2272">
        <v>9.9999999999999995E-7</v>
      </c>
      <c r="T2272">
        <v>-1.3687830000000001</v>
      </c>
      <c r="U2272">
        <v>0</v>
      </c>
    </row>
    <row r="2273" spans="1:21">
      <c r="A2273" t="s">
        <v>19633</v>
      </c>
      <c r="B2273" t="s">
        <v>10400</v>
      </c>
      <c r="C2273" t="s">
        <v>19634</v>
      </c>
      <c r="D2273" t="s">
        <v>17559</v>
      </c>
      <c r="E2273" t="s">
        <v>19635</v>
      </c>
      <c r="F2273" s="1">
        <v>4.1573640000000003</v>
      </c>
      <c r="G2273" s="1">
        <v>5.400277</v>
      </c>
      <c r="H2273" s="1">
        <v>13.12937</v>
      </c>
      <c r="I2273" s="1">
        <v>10.7486</v>
      </c>
      <c r="J2273" s="1">
        <v>1.2262850000000001</v>
      </c>
      <c r="K2273" s="1">
        <v>1.997757</v>
      </c>
      <c r="L2273" s="1">
        <v>10.445550000000001</v>
      </c>
      <c r="M2273" s="1">
        <v>9.6647259999999999</v>
      </c>
      <c r="N2273" s="1">
        <v>0.87434990000000001</v>
      </c>
      <c r="O2273" s="1">
        <v>2.607083E-2</v>
      </c>
      <c r="P2273" s="1">
        <v>1.648423</v>
      </c>
      <c r="Q2273" s="1">
        <v>4.985961E-5</v>
      </c>
      <c r="R2273">
        <v>-0.78014799999999995</v>
      </c>
      <c r="S2273">
        <v>0.11515599999999999</v>
      </c>
      <c r="T2273">
        <v>-0.27413700000000002</v>
      </c>
      <c r="U2273">
        <v>0.66062600000000005</v>
      </c>
    </row>
    <row r="2274" spans="1:21">
      <c r="A2274" t="s">
        <v>19636</v>
      </c>
      <c r="B2274" t="s">
        <v>10401</v>
      </c>
      <c r="F2274" s="1">
        <v>87.298580000000001</v>
      </c>
      <c r="G2274" s="1">
        <v>90.982079999999996</v>
      </c>
      <c r="H2274" s="1">
        <v>141.28210000000001</v>
      </c>
      <c r="I2274" s="1">
        <v>147.35419999999999</v>
      </c>
      <c r="J2274" s="1">
        <v>149.4709</v>
      </c>
      <c r="K2274" s="1">
        <v>147.85910000000001</v>
      </c>
      <c r="L2274" s="1">
        <v>305.29239999999999</v>
      </c>
      <c r="M2274" s="1">
        <v>301.40899999999999</v>
      </c>
      <c r="N2274" s="1">
        <v>0.81345330000000005</v>
      </c>
      <c r="O2274" s="1">
        <v>1.023199E-20</v>
      </c>
      <c r="P2274" s="1">
        <v>1.2625409999999999</v>
      </c>
      <c r="Q2274" s="1">
        <v>2.269557E-99</v>
      </c>
      <c r="R2274">
        <v>0.523254</v>
      </c>
      <c r="S2274">
        <v>0</v>
      </c>
      <c r="T2274">
        <v>0.94387299999999996</v>
      </c>
      <c r="U2274">
        <v>0</v>
      </c>
    </row>
    <row r="2275" spans="1:21">
      <c r="A2275" t="s">
        <v>19637</v>
      </c>
      <c r="B2275" t="s">
        <v>10411</v>
      </c>
      <c r="F2275" s="1">
        <v>15.76661</v>
      </c>
      <c r="G2275" s="1">
        <v>17.798349999999999</v>
      </c>
      <c r="H2275" s="1">
        <v>22.7164</v>
      </c>
      <c r="I2275" s="1">
        <v>14.78238</v>
      </c>
      <c r="J2275" s="1">
        <v>13.730420000000001</v>
      </c>
      <c r="K2275" s="1">
        <v>12.55518</v>
      </c>
      <c r="L2275" s="1">
        <v>28.29589</v>
      </c>
      <c r="M2275" s="1">
        <v>25.308039999999998</v>
      </c>
      <c r="N2275" s="1">
        <v>0.22958300000000001</v>
      </c>
      <c r="O2275" s="1">
        <v>0.77472450000000004</v>
      </c>
      <c r="P2275" s="1">
        <v>1.137861</v>
      </c>
      <c r="Q2275" s="1">
        <v>1.179586E-7</v>
      </c>
      <c r="R2275">
        <v>-0.46353899999999998</v>
      </c>
      <c r="S2275">
        <v>0.109109</v>
      </c>
      <c r="T2275">
        <v>0.38638499999999998</v>
      </c>
      <c r="U2275">
        <v>0.33865499999999998</v>
      </c>
    </row>
    <row r="2276" spans="1:21">
      <c r="A2276" t="s">
        <v>18135</v>
      </c>
      <c r="B2276" t="s">
        <v>10424</v>
      </c>
      <c r="C2276" t="s">
        <v>18136</v>
      </c>
      <c r="D2276" t="s">
        <v>18031</v>
      </c>
      <c r="E2276" t="s">
        <v>18137</v>
      </c>
      <c r="F2276" s="1">
        <v>10.007070000000001</v>
      </c>
      <c r="G2276" s="1">
        <v>7.6764910000000004</v>
      </c>
      <c r="H2276" s="1">
        <v>2.095116</v>
      </c>
      <c r="I2276" s="1">
        <v>2.6092040000000001</v>
      </c>
      <c r="J2276" s="1">
        <v>11.85351</v>
      </c>
      <c r="K2276" s="1">
        <v>9.6780749999999998</v>
      </c>
      <c r="L2276" s="1">
        <v>3.5636009999999998</v>
      </c>
      <c r="M2276" s="1">
        <v>3.0911400000000002</v>
      </c>
      <c r="N2276" s="1">
        <v>-1.430499</v>
      </c>
      <c r="O2276" s="1">
        <v>7.7909020000000001E-7</v>
      </c>
      <c r="P2276" s="1">
        <v>-1.293115</v>
      </c>
      <c r="Q2276" s="1">
        <v>5.8090470000000002E-9</v>
      </c>
      <c r="R2276">
        <v>7.7825000000000005E-2</v>
      </c>
      <c r="S2276">
        <v>0.93873399999999996</v>
      </c>
      <c r="T2276">
        <v>0.313639</v>
      </c>
      <c r="U2276">
        <v>0.51016499999999998</v>
      </c>
    </row>
    <row r="2277" spans="1:21">
      <c r="A2277" t="s">
        <v>18138</v>
      </c>
      <c r="B2277" t="s">
        <v>10436</v>
      </c>
      <c r="C2277" t="s">
        <v>16572</v>
      </c>
      <c r="D2277" t="s">
        <v>18139</v>
      </c>
      <c r="E2277" t="s">
        <v>18140</v>
      </c>
      <c r="F2277" s="1">
        <v>45.728299999999997</v>
      </c>
      <c r="G2277" s="1">
        <v>49.41122</v>
      </c>
      <c r="H2277" s="1">
        <v>14.225160000000001</v>
      </c>
      <c r="I2277" s="1">
        <v>15.18445</v>
      </c>
      <c r="J2277" s="1">
        <v>38.056370000000001</v>
      </c>
      <c r="K2277" s="1">
        <v>39.710209999999996</v>
      </c>
      <c r="L2277" s="1">
        <v>17.202570000000001</v>
      </c>
      <c r="M2277" s="1">
        <v>18.033999999999999</v>
      </c>
      <c r="N2277" s="1">
        <v>-1.478342</v>
      </c>
      <c r="O2277" s="1">
        <v>4.290242E-38</v>
      </c>
      <c r="P2277" s="1">
        <v>-0.86958349999999995</v>
      </c>
      <c r="Q2277" s="1">
        <v>1.068685E-13</v>
      </c>
      <c r="R2277">
        <v>-0.480522</v>
      </c>
      <c r="S2277">
        <v>9.9999999999999995E-7</v>
      </c>
      <c r="T2277">
        <v>0.13464400000000001</v>
      </c>
      <c r="U2277">
        <v>0.60867700000000002</v>
      </c>
    </row>
    <row r="2278" spans="1:21">
      <c r="A2278" t="s">
        <v>18141</v>
      </c>
      <c r="B2278" t="s">
        <v>10442</v>
      </c>
      <c r="F2278" s="1">
        <v>22.652049999999999</v>
      </c>
      <c r="G2278" s="1">
        <v>23.190300000000001</v>
      </c>
      <c r="H2278" s="1">
        <v>43.473939999999999</v>
      </c>
      <c r="I2278" s="1">
        <v>46.730150000000002</v>
      </c>
      <c r="J2278" s="1">
        <v>14.099320000000001</v>
      </c>
      <c r="K2278" s="1">
        <v>13.78163</v>
      </c>
      <c r="L2278" s="1">
        <v>34.059469999999997</v>
      </c>
      <c r="M2278" s="1">
        <v>28.617010000000001</v>
      </c>
      <c r="N2278" s="1">
        <v>1.02762</v>
      </c>
      <c r="O2278" s="1">
        <v>2.026028E-11</v>
      </c>
      <c r="P2278" s="1">
        <v>1.300073</v>
      </c>
      <c r="Q2278" s="1">
        <v>9.7855100000000008E-13</v>
      </c>
      <c r="R2278">
        <v>-0.81448399999999999</v>
      </c>
      <c r="S2278">
        <v>8.0000000000000007E-5</v>
      </c>
      <c r="T2278">
        <v>-0.62164799999999998</v>
      </c>
      <c r="U2278">
        <v>3.8000000000000002E-5</v>
      </c>
    </row>
    <row r="2279" spans="1:21">
      <c r="A2279" t="s">
        <v>19638</v>
      </c>
      <c r="B2279" t="s">
        <v>10446</v>
      </c>
      <c r="C2279" t="s">
        <v>16572</v>
      </c>
      <c r="D2279" t="s">
        <v>19639</v>
      </c>
      <c r="E2279" t="s">
        <v>19640</v>
      </c>
      <c r="F2279" s="1">
        <v>8.4132529999999992</v>
      </c>
      <c r="G2279" s="1">
        <v>6.9354170000000002</v>
      </c>
      <c r="H2279" s="1">
        <v>14.35961</v>
      </c>
      <c r="I2279" s="1">
        <v>14.47983</v>
      </c>
      <c r="J2279" s="1">
        <v>4.2378619999999998</v>
      </c>
      <c r="K2279" s="1">
        <v>3.6945519999999998</v>
      </c>
      <c r="L2279" s="1">
        <v>22.627099999999999</v>
      </c>
      <c r="M2279" s="1">
        <v>23.244520000000001</v>
      </c>
      <c r="N2279" s="1">
        <v>0.90296180000000004</v>
      </c>
      <c r="O2279" s="1">
        <v>3.6891139999999999E-5</v>
      </c>
      <c r="P2279" s="1">
        <v>2.460839</v>
      </c>
      <c r="Q2279" s="1">
        <v>1.2891950000000001E-36</v>
      </c>
      <c r="R2279">
        <v>-0.90874200000000005</v>
      </c>
      <c r="S2279">
        <v>1.1329999999999999E-3</v>
      </c>
      <c r="T2279">
        <v>0.51765899999999998</v>
      </c>
      <c r="U2279">
        <v>5.2690000000000002E-3</v>
      </c>
    </row>
    <row r="2280" spans="1:21">
      <c r="A2280" t="s">
        <v>19641</v>
      </c>
      <c r="B2280" t="s">
        <v>10447</v>
      </c>
      <c r="F2280" s="1">
        <v>0.21377080000000001</v>
      </c>
      <c r="G2280" s="1">
        <v>0.1041304</v>
      </c>
      <c r="H2280" s="1">
        <v>0.48999880000000001</v>
      </c>
      <c r="I2280" s="1">
        <v>0.47828999999999999</v>
      </c>
      <c r="J2280" s="1">
        <v>0.7566638</v>
      </c>
      <c r="K2280" s="1">
        <v>0.55471119999999996</v>
      </c>
      <c r="L2280" s="1">
        <v>13.1075</v>
      </c>
      <c r="M2280" s="1">
        <v>12.8588</v>
      </c>
      <c r="N2280" s="1">
        <v>0.51378409999999997</v>
      </c>
      <c r="O2280" s="1">
        <v>0.57139600000000002</v>
      </c>
      <c r="P2280" s="1">
        <v>3.4241769999999998</v>
      </c>
      <c r="Q2280" s="1">
        <v>3.5745519999999999E-41</v>
      </c>
      <c r="R2280">
        <v>0.61168599999999995</v>
      </c>
      <c r="S2280">
        <v>0.36208600000000002</v>
      </c>
      <c r="T2280">
        <v>3.3898450000000002</v>
      </c>
      <c r="U2280">
        <v>0</v>
      </c>
    </row>
    <row r="2281" spans="1:21">
      <c r="A2281" t="s">
        <v>18142</v>
      </c>
      <c r="B2281" t="s">
        <v>10448</v>
      </c>
      <c r="C2281" t="s">
        <v>16572</v>
      </c>
      <c r="D2281" t="s">
        <v>17715</v>
      </c>
      <c r="E2281" t="s">
        <v>16572</v>
      </c>
      <c r="F2281" s="1">
        <v>1.801412</v>
      </c>
      <c r="G2281" s="1">
        <v>2.1937259999999998</v>
      </c>
      <c r="H2281" s="1">
        <v>7.0195400000000001</v>
      </c>
      <c r="I2281" s="1">
        <v>6.8518039999999996</v>
      </c>
      <c r="J2281" s="1">
        <v>2.5903649999999998</v>
      </c>
      <c r="K2281" s="1">
        <v>2.3372310000000001</v>
      </c>
      <c r="L2281" s="1">
        <v>23.50102</v>
      </c>
      <c r="M2281" s="1">
        <v>23.752610000000001</v>
      </c>
      <c r="N2281" s="1">
        <v>1.1637869999999999</v>
      </c>
      <c r="O2281" s="1">
        <v>9.5800319999999998E-4</v>
      </c>
      <c r="P2281" s="1">
        <v>2.7721149999999999</v>
      </c>
      <c r="Q2281" s="1">
        <v>3.295635E-28</v>
      </c>
      <c r="R2281">
        <v>5.4098E-2</v>
      </c>
      <c r="S2281">
        <v>1</v>
      </c>
      <c r="T2281">
        <v>1.4331480000000001</v>
      </c>
      <c r="U2281">
        <v>0</v>
      </c>
    </row>
    <row r="2282" spans="1:21">
      <c r="A2282" t="s">
        <v>18143</v>
      </c>
      <c r="B2282" t="s">
        <v>10449</v>
      </c>
      <c r="C2282" t="s">
        <v>16572</v>
      </c>
      <c r="D2282" t="s">
        <v>18144</v>
      </c>
      <c r="E2282" t="s">
        <v>18145</v>
      </c>
      <c r="F2282" s="1">
        <v>28.797999999999998</v>
      </c>
      <c r="G2282" s="1">
        <v>30.116330000000001</v>
      </c>
      <c r="H2282" s="1">
        <v>268.96230000000003</v>
      </c>
      <c r="I2282" s="1">
        <v>272.43680000000001</v>
      </c>
      <c r="J2282" s="1">
        <v>14.82931</v>
      </c>
      <c r="K2282" s="1">
        <v>17.028310000000001</v>
      </c>
      <c r="L2282" s="1">
        <v>18.678640000000001</v>
      </c>
      <c r="M2282" s="1">
        <v>15.318479999999999</v>
      </c>
      <c r="N2282" s="1">
        <v>3.2367509999999999</v>
      </c>
      <c r="O2282">
        <v>0</v>
      </c>
      <c r="P2282" s="1">
        <v>0.30841649999999998</v>
      </c>
      <c r="Q2282" s="1">
        <v>0.22087229999999999</v>
      </c>
      <c r="R2282">
        <v>-0.99949200000000005</v>
      </c>
      <c r="S2282">
        <v>0</v>
      </c>
      <c r="T2282">
        <v>-4.006488</v>
      </c>
      <c r="U2282">
        <v>0</v>
      </c>
    </row>
    <row r="2283" spans="1:21">
      <c r="A2283" t="s">
        <v>19642</v>
      </c>
      <c r="B2283" t="s">
        <v>10451</v>
      </c>
      <c r="C2283" t="s">
        <v>19643</v>
      </c>
      <c r="D2283" t="s">
        <v>16750</v>
      </c>
      <c r="E2283" t="s">
        <v>19644</v>
      </c>
      <c r="F2283" s="1">
        <v>6.2594019999999997</v>
      </c>
      <c r="G2283" s="1">
        <v>6.4676460000000002</v>
      </c>
      <c r="H2283" s="1">
        <v>11.217219999999999</v>
      </c>
      <c r="I2283" s="1">
        <v>11.88283</v>
      </c>
      <c r="J2283" s="1">
        <v>4.1122500000000004</v>
      </c>
      <c r="K2283" s="1">
        <v>4.5938220000000003</v>
      </c>
      <c r="L2283" s="1">
        <v>6.8461949999999998</v>
      </c>
      <c r="M2283" s="1">
        <v>9.5906859999999998</v>
      </c>
      <c r="N2283" s="1">
        <v>0.86722120000000003</v>
      </c>
      <c r="O2283" s="1">
        <v>3.4714900000000002E-5</v>
      </c>
      <c r="P2283" s="1">
        <v>1.005193</v>
      </c>
      <c r="Q2283" s="1">
        <v>4.6924000000000002E-3</v>
      </c>
      <c r="R2283">
        <v>-0.62212000000000001</v>
      </c>
      <c r="S2283">
        <v>2.4251000000000002E-2</v>
      </c>
      <c r="T2283">
        <v>-0.58013899999999996</v>
      </c>
      <c r="U2283">
        <v>1.0598E-2</v>
      </c>
    </row>
    <row r="2284" spans="1:21">
      <c r="A2284" t="s">
        <v>19645</v>
      </c>
      <c r="B2284" t="s">
        <v>10457</v>
      </c>
      <c r="F2284" s="1">
        <v>8.0450499999999998</v>
      </c>
      <c r="G2284" s="1">
        <v>8.0946630000000006</v>
      </c>
      <c r="H2284" s="1">
        <v>12.09221</v>
      </c>
      <c r="I2284" s="1">
        <v>12.629479999999999</v>
      </c>
      <c r="J2284" s="1">
        <v>7.4691890000000001</v>
      </c>
      <c r="K2284" s="1">
        <v>7.4149719999999997</v>
      </c>
      <c r="L2284" s="1">
        <v>16.40277</v>
      </c>
      <c r="M2284" s="1">
        <v>14.486789999999999</v>
      </c>
      <c r="N2284" s="1">
        <v>0.64024610000000004</v>
      </c>
      <c r="O2284" s="1">
        <v>9.2685179999999999E-3</v>
      </c>
      <c r="P2284" s="1">
        <v>1.167851</v>
      </c>
      <c r="Q2284" s="1">
        <v>1.487221E-8</v>
      </c>
      <c r="R2284">
        <v>-0.26714599999999999</v>
      </c>
      <c r="S2284">
        <v>0.453156</v>
      </c>
      <c r="T2284">
        <v>0.18413499999999999</v>
      </c>
      <c r="U2284">
        <v>0.55557400000000001</v>
      </c>
    </row>
    <row r="2285" spans="1:21">
      <c r="A2285" t="s">
        <v>21395</v>
      </c>
      <c r="B2285" t="s">
        <v>10466</v>
      </c>
      <c r="F2285" s="1">
        <v>15.14667</v>
      </c>
      <c r="G2285" s="1">
        <v>16.42108</v>
      </c>
      <c r="H2285" s="1">
        <v>8.5461480000000005</v>
      </c>
      <c r="I2285" s="1">
        <v>9.1761250000000008</v>
      </c>
      <c r="J2285" s="1">
        <v>5.1551150000000003</v>
      </c>
      <c r="K2285" s="1">
        <v>6.6514290000000003</v>
      </c>
      <c r="L2285" s="1">
        <v>6.6205020000000001</v>
      </c>
      <c r="M2285" s="1">
        <v>6.9069370000000001</v>
      </c>
      <c r="N2285" s="1">
        <v>-0.63424919999999996</v>
      </c>
      <c r="O2285" s="1">
        <v>2.745402E-4</v>
      </c>
      <c r="P2285" s="1">
        <v>0.40760649999999998</v>
      </c>
      <c r="Q2285" s="1">
        <v>0.1336339</v>
      </c>
      <c r="R2285">
        <v>-1.4799439999999999</v>
      </c>
      <c r="S2285">
        <v>0</v>
      </c>
      <c r="T2285">
        <v>-0.46882499999999999</v>
      </c>
      <c r="U2285">
        <v>3.8491999999999998E-2</v>
      </c>
    </row>
    <row r="2286" spans="1:21">
      <c r="A2286" t="s">
        <v>21396</v>
      </c>
      <c r="B2286" t="s">
        <v>10473</v>
      </c>
      <c r="F2286" s="1">
        <v>13.81615</v>
      </c>
      <c r="G2286" s="1">
        <v>12.618779999999999</v>
      </c>
      <c r="H2286" s="1">
        <v>9.5006830000000004</v>
      </c>
      <c r="I2286" s="1">
        <v>8.2800510000000003</v>
      </c>
      <c r="J2286" s="1">
        <v>5.7854789999999996</v>
      </c>
      <c r="K2286" s="1">
        <v>6.2953250000000001</v>
      </c>
      <c r="L2286" s="1">
        <v>6.0081290000000003</v>
      </c>
      <c r="M2286" s="1">
        <v>5.8071820000000001</v>
      </c>
      <c r="N2286" s="1">
        <v>-0.37582179999999998</v>
      </c>
      <c r="O2286" s="1">
        <v>0.191161</v>
      </c>
      <c r="P2286" s="1">
        <v>0.18212439999999999</v>
      </c>
      <c r="Q2286" s="1">
        <v>0.72798739999999995</v>
      </c>
      <c r="R2286">
        <v>-1.142441</v>
      </c>
      <c r="S2286">
        <v>0</v>
      </c>
      <c r="T2286">
        <v>-0.61873699999999998</v>
      </c>
      <c r="U2286">
        <v>2.5416999999999999E-2</v>
      </c>
    </row>
    <row r="2287" spans="1:21">
      <c r="A2287" t="s">
        <v>18146</v>
      </c>
      <c r="B2287" t="s">
        <v>10476</v>
      </c>
      <c r="F2287" s="1">
        <v>25.899519999999999</v>
      </c>
      <c r="G2287" s="1">
        <v>24.681950000000001</v>
      </c>
      <c r="H2287" s="1">
        <v>49.563400000000001</v>
      </c>
      <c r="I2287" s="1">
        <v>55.263280000000002</v>
      </c>
      <c r="J2287" s="1">
        <v>25.229089999999999</v>
      </c>
      <c r="K2287" s="1">
        <v>23.561900000000001</v>
      </c>
      <c r="L2287" s="1">
        <v>29.583870000000001</v>
      </c>
      <c r="M2287" s="1">
        <v>28.730650000000001</v>
      </c>
      <c r="N2287" s="1">
        <v>1.1561049999999999</v>
      </c>
      <c r="O2287" s="1">
        <v>1.1477139999999999E-23</v>
      </c>
      <c r="P2287" s="1">
        <v>0.49107420000000002</v>
      </c>
      <c r="Q2287" s="1">
        <v>4.8602499999999998E-6</v>
      </c>
      <c r="R2287">
        <v>-0.246808</v>
      </c>
      <c r="S2287">
        <v>6.4168000000000003E-2</v>
      </c>
      <c r="T2287">
        <v>-0.94867400000000002</v>
      </c>
      <c r="U2287">
        <v>0</v>
      </c>
    </row>
    <row r="2288" spans="1:21">
      <c r="A2288" t="s">
        <v>18147</v>
      </c>
      <c r="B2288" t="s">
        <v>10479</v>
      </c>
      <c r="C2288" t="s">
        <v>18148</v>
      </c>
      <c r="D2288" t="s">
        <v>16750</v>
      </c>
      <c r="E2288" t="s">
        <v>18149</v>
      </c>
      <c r="F2288" s="1">
        <v>5.2458790000000004</v>
      </c>
      <c r="G2288" s="1">
        <v>4.0511379999999999</v>
      </c>
      <c r="H2288" s="1">
        <v>29.738499999999998</v>
      </c>
      <c r="I2288" s="1">
        <v>32.291359999999997</v>
      </c>
      <c r="J2288" s="1">
        <v>5.3780219999999996</v>
      </c>
      <c r="K2288" s="1">
        <v>6.0868739999999999</v>
      </c>
      <c r="L2288" s="1">
        <v>21.922139999999999</v>
      </c>
      <c r="M2288" s="1">
        <v>19.1294</v>
      </c>
      <c r="N2288" s="1">
        <v>2.6603539999999999</v>
      </c>
      <c r="O2288" s="1">
        <v>2.4530790000000002E-90</v>
      </c>
      <c r="P2288" s="1">
        <v>1.9728330000000001</v>
      </c>
      <c r="Q2288" s="1">
        <v>7.611088E-32</v>
      </c>
      <c r="R2288">
        <v>9.3410999999999994E-2</v>
      </c>
      <c r="S2288">
        <v>0.88381299999999996</v>
      </c>
      <c r="T2288">
        <v>-0.70170600000000005</v>
      </c>
      <c r="U2288">
        <v>0</v>
      </c>
    </row>
    <row r="2289" spans="1:21">
      <c r="A2289" t="s">
        <v>22714</v>
      </c>
      <c r="B2289" t="s">
        <v>10480</v>
      </c>
      <c r="C2289" t="s">
        <v>22715</v>
      </c>
      <c r="D2289" t="s">
        <v>22716</v>
      </c>
      <c r="E2289" t="s">
        <v>16572</v>
      </c>
      <c r="F2289" s="1">
        <v>20.42107</v>
      </c>
      <c r="G2289" s="1">
        <v>23.475770000000001</v>
      </c>
      <c r="H2289" s="1">
        <v>16.85107</v>
      </c>
      <c r="I2289" s="1">
        <v>14.803570000000001</v>
      </c>
      <c r="J2289" s="1">
        <v>48.429259999999999</v>
      </c>
      <c r="K2289" s="1">
        <v>45.218449999999997</v>
      </c>
      <c r="L2289" s="1">
        <v>42.092930000000003</v>
      </c>
      <c r="M2289" s="1">
        <v>41.479849999999999</v>
      </c>
      <c r="N2289" s="1">
        <v>-0.28839910000000002</v>
      </c>
      <c r="O2289" s="1">
        <v>0.37338769999999999</v>
      </c>
      <c r="P2289" s="1">
        <v>7.8304109999999996E-2</v>
      </c>
      <c r="Q2289" s="1">
        <v>0.79337740000000001</v>
      </c>
      <c r="R2289">
        <v>0.82667500000000005</v>
      </c>
      <c r="S2289">
        <v>9.9999999999999995E-7</v>
      </c>
      <c r="T2289">
        <v>1.199484</v>
      </c>
      <c r="U2289">
        <v>0</v>
      </c>
    </row>
    <row r="2290" spans="1:21">
      <c r="A2290" t="s">
        <v>21397</v>
      </c>
      <c r="B2290" t="s">
        <v>10482</v>
      </c>
      <c r="F2290" s="1">
        <v>3.8482970000000001</v>
      </c>
      <c r="G2290" s="1">
        <v>2.8564630000000002</v>
      </c>
      <c r="H2290" s="1">
        <v>2.52027</v>
      </c>
      <c r="I2290" s="1">
        <v>2.62405</v>
      </c>
      <c r="J2290" s="1">
        <v>11.999840000000001</v>
      </c>
      <c r="K2290" s="1">
        <v>9.8273890000000002</v>
      </c>
      <c r="L2290" s="1">
        <v>7.9689579999999998</v>
      </c>
      <c r="M2290" s="1">
        <v>7.5084429999999998</v>
      </c>
      <c r="N2290" s="1">
        <v>-0.1377718</v>
      </c>
      <c r="O2290" s="1">
        <v>0.97868339999999998</v>
      </c>
      <c r="P2290" s="1">
        <v>-0.2098187</v>
      </c>
      <c r="Q2290" s="1">
        <v>0.64311940000000001</v>
      </c>
      <c r="R2290">
        <v>1.12456</v>
      </c>
      <c r="S2290">
        <v>1.8000000000000001E-4</v>
      </c>
      <c r="T2290">
        <v>1.11334</v>
      </c>
      <c r="U2290">
        <v>1.588E-3</v>
      </c>
    </row>
    <row r="2291" spans="1:21">
      <c r="A2291" t="s">
        <v>19646</v>
      </c>
      <c r="B2291" t="s">
        <v>10488</v>
      </c>
      <c r="F2291" s="1">
        <v>3.7534830000000001</v>
      </c>
      <c r="G2291" s="1">
        <v>3.0189339999999998</v>
      </c>
      <c r="H2291" s="1">
        <v>5.7224060000000003</v>
      </c>
      <c r="I2291" s="1">
        <v>5.2731810000000001</v>
      </c>
      <c r="J2291" s="1">
        <v>3.2442169999999999</v>
      </c>
      <c r="K2291" s="1">
        <v>3.0578650000000001</v>
      </c>
      <c r="L2291" s="1">
        <v>7.2881879999999999</v>
      </c>
      <c r="M2291" s="1">
        <v>7.3053340000000002</v>
      </c>
      <c r="N2291" s="1">
        <v>0.74128720000000003</v>
      </c>
      <c r="O2291" s="1">
        <v>4.0571850000000002E-4</v>
      </c>
      <c r="P2291" s="1">
        <v>1.3456490000000001</v>
      </c>
      <c r="Q2291" s="1">
        <v>2.9874420000000002E-14</v>
      </c>
      <c r="R2291">
        <v>-0.258988</v>
      </c>
      <c r="S2291">
        <v>0.40577999999999997</v>
      </c>
      <c r="T2291">
        <v>0.27336700000000003</v>
      </c>
      <c r="U2291">
        <v>0.206875</v>
      </c>
    </row>
    <row r="2292" spans="1:21">
      <c r="A2292" t="s">
        <v>19647</v>
      </c>
      <c r="B2292" t="s">
        <v>10491</v>
      </c>
      <c r="F2292" s="1">
        <v>1.4594339999999999</v>
      </c>
      <c r="G2292" s="1">
        <v>2.2342840000000002</v>
      </c>
      <c r="H2292" s="1">
        <v>1.0513699999999999</v>
      </c>
      <c r="I2292" s="1">
        <v>2.2390840000000001</v>
      </c>
      <c r="J2292" s="1">
        <v>14.57498</v>
      </c>
      <c r="K2292" s="1">
        <v>14.51709</v>
      </c>
      <c r="L2292" s="1">
        <v>2.9012730000000002</v>
      </c>
      <c r="M2292" s="1">
        <v>1.8175619999999999</v>
      </c>
      <c r="N2292" s="1">
        <v>-4.3112060000000001E-2</v>
      </c>
      <c r="O2292">
        <v>1</v>
      </c>
      <c r="P2292" s="1">
        <v>-2.0715599999999998</v>
      </c>
      <c r="Q2292" s="1">
        <v>2.276785E-19</v>
      </c>
      <c r="R2292">
        <v>2.2421060000000002</v>
      </c>
      <c r="S2292">
        <v>0</v>
      </c>
      <c r="T2292">
        <v>0.31537300000000001</v>
      </c>
      <c r="U2292">
        <v>0.79067600000000005</v>
      </c>
    </row>
    <row r="2293" spans="1:21">
      <c r="A2293" t="s">
        <v>22717</v>
      </c>
      <c r="B2293" t="s">
        <v>10503</v>
      </c>
      <c r="F2293" s="1">
        <v>29.873850000000001</v>
      </c>
      <c r="G2293" s="1">
        <v>29.466519999999999</v>
      </c>
      <c r="H2293" s="1">
        <v>41.640180000000001</v>
      </c>
      <c r="I2293" s="1">
        <v>40.895020000000002</v>
      </c>
      <c r="J2293" s="1">
        <v>19.600069999999999</v>
      </c>
      <c r="K2293" s="1">
        <v>20.44641</v>
      </c>
      <c r="L2293" s="1">
        <v>15.86443</v>
      </c>
      <c r="M2293" s="1">
        <v>17.199850000000001</v>
      </c>
      <c r="N2293" s="1">
        <v>0.5928525</v>
      </c>
      <c r="O2293" s="1">
        <v>7.7164420000000003E-8</v>
      </c>
      <c r="P2293" s="1">
        <v>-3.0824580000000001E-2</v>
      </c>
      <c r="Q2293" s="1">
        <v>0.9934288</v>
      </c>
      <c r="R2293">
        <v>-0.735425</v>
      </c>
      <c r="S2293">
        <v>0</v>
      </c>
      <c r="T2293">
        <v>-1.395608</v>
      </c>
      <c r="U2293">
        <v>0</v>
      </c>
    </row>
    <row r="2294" spans="1:21">
      <c r="A2294" t="s">
        <v>19648</v>
      </c>
      <c r="B2294" t="s">
        <v>10504</v>
      </c>
      <c r="F2294" s="1">
        <v>2.5533139999999999</v>
      </c>
      <c r="G2294" s="1">
        <v>2.789018</v>
      </c>
      <c r="H2294" s="1">
        <v>3.2632829999999999</v>
      </c>
      <c r="I2294" s="1">
        <v>2.9775680000000002</v>
      </c>
      <c r="J2294" s="1">
        <v>2.1909619999999999</v>
      </c>
      <c r="K2294" s="1">
        <v>2.543145</v>
      </c>
      <c r="L2294" s="1">
        <v>5.1143000000000001</v>
      </c>
      <c r="M2294" s="1">
        <v>5.8683009999999998</v>
      </c>
      <c r="N2294" s="1">
        <v>0.27228960000000002</v>
      </c>
      <c r="O2294" s="1">
        <v>0.65112610000000004</v>
      </c>
      <c r="P2294" s="1">
        <v>1.231684</v>
      </c>
      <c r="Q2294" s="1">
        <v>2.2494270000000001E-6</v>
      </c>
      <c r="R2294">
        <v>-0.28376699999999999</v>
      </c>
      <c r="S2294">
        <v>0.54197600000000001</v>
      </c>
      <c r="T2294">
        <v>0.60060599999999997</v>
      </c>
      <c r="U2294">
        <v>4.0607999999999998E-2</v>
      </c>
    </row>
    <row r="2295" spans="1:21">
      <c r="A2295" t="s">
        <v>21398</v>
      </c>
      <c r="B2295" t="s">
        <v>10506</v>
      </c>
      <c r="C2295" t="s">
        <v>21399</v>
      </c>
      <c r="D2295" t="s">
        <v>16991</v>
      </c>
      <c r="E2295" t="s">
        <v>21400</v>
      </c>
      <c r="F2295" s="1">
        <v>43.45402</v>
      </c>
      <c r="G2295" s="1">
        <v>45.684170000000002</v>
      </c>
      <c r="H2295" s="1">
        <v>52.166670000000003</v>
      </c>
      <c r="I2295" s="1">
        <v>55.95617</v>
      </c>
      <c r="J2295" s="1">
        <v>177.60069999999999</v>
      </c>
      <c r="K2295" s="1">
        <v>188.47130000000001</v>
      </c>
      <c r="L2295" s="1">
        <v>209.6292</v>
      </c>
      <c r="M2295" s="1">
        <v>212.30260000000001</v>
      </c>
      <c r="N2295" s="1">
        <v>0.39954040000000002</v>
      </c>
      <c r="O2295" s="1">
        <v>2.325864E-3</v>
      </c>
      <c r="P2295" s="1">
        <v>0.44720720000000003</v>
      </c>
      <c r="Q2295" s="1">
        <v>6.4990690000000003E-15</v>
      </c>
      <c r="R2295">
        <v>1.792891</v>
      </c>
      <c r="S2295">
        <v>0</v>
      </c>
      <c r="T2295">
        <v>1.820211</v>
      </c>
      <c r="U2295">
        <v>0</v>
      </c>
    </row>
    <row r="2296" spans="1:21">
      <c r="A2296" t="s">
        <v>19649</v>
      </c>
      <c r="B2296" t="s">
        <v>10507</v>
      </c>
      <c r="F2296" s="1">
        <v>3.8919429999999999</v>
      </c>
      <c r="G2296" s="1">
        <v>3.1499679999999999</v>
      </c>
      <c r="H2296" s="1">
        <v>4.7212630000000004</v>
      </c>
      <c r="I2296" s="1">
        <v>5.1978980000000004</v>
      </c>
      <c r="J2296" s="1">
        <v>3.7089050000000001</v>
      </c>
      <c r="K2296" s="1">
        <v>4.3504050000000003</v>
      </c>
      <c r="L2296" s="1">
        <v>7.9675880000000001</v>
      </c>
      <c r="M2296" s="1">
        <v>8.1429270000000002</v>
      </c>
      <c r="N2296" s="1">
        <v>0.53590340000000003</v>
      </c>
      <c r="O2296" s="1">
        <v>5.151791E-2</v>
      </c>
      <c r="P2296" s="1">
        <v>1.1407590000000001</v>
      </c>
      <c r="Q2296" s="1">
        <v>4.0327309999999999E-9</v>
      </c>
      <c r="R2296">
        <v>-4.6730000000000001E-3</v>
      </c>
      <c r="S2296">
        <v>1</v>
      </c>
      <c r="T2296">
        <v>0.53756400000000004</v>
      </c>
      <c r="U2296">
        <v>1.2628E-2</v>
      </c>
    </row>
    <row r="2297" spans="1:21">
      <c r="A2297" t="s">
        <v>18150</v>
      </c>
      <c r="B2297" t="s">
        <v>10509</v>
      </c>
      <c r="C2297" t="s">
        <v>18151</v>
      </c>
      <c r="D2297" t="s">
        <v>18152</v>
      </c>
      <c r="E2297" t="s">
        <v>18153</v>
      </c>
      <c r="F2297" s="1">
        <v>9.6755220000000008</v>
      </c>
      <c r="G2297" s="1">
        <v>10.15122</v>
      </c>
      <c r="H2297" s="1">
        <v>25.078119999999998</v>
      </c>
      <c r="I2297" s="1">
        <v>20.31579</v>
      </c>
      <c r="J2297" s="1">
        <v>15.47724</v>
      </c>
      <c r="K2297" s="1">
        <v>15.772270000000001</v>
      </c>
      <c r="L2297" s="1">
        <v>39.324170000000002</v>
      </c>
      <c r="M2297" s="1">
        <v>40.714350000000003</v>
      </c>
      <c r="N2297" s="1">
        <v>1.1338239999999999</v>
      </c>
      <c r="O2297" s="1">
        <v>7.2931780000000004E-8</v>
      </c>
      <c r="P2297" s="1">
        <v>1.4987760000000001</v>
      </c>
      <c r="Q2297" s="1">
        <v>5.9035330000000002E-21</v>
      </c>
      <c r="R2297">
        <v>0.38560299999999997</v>
      </c>
      <c r="S2297">
        <v>0.19209000000000001</v>
      </c>
      <c r="T2297">
        <v>0.66946499999999998</v>
      </c>
      <c r="U2297">
        <v>5.5999999999999999E-5</v>
      </c>
    </row>
    <row r="2298" spans="1:21">
      <c r="A2298" t="s">
        <v>19650</v>
      </c>
      <c r="B2298" t="s">
        <v>10510</v>
      </c>
      <c r="F2298" s="1">
        <v>1.5215749999999999</v>
      </c>
      <c r="G2298" s="1">
        <v>2.223535</v>
      </c>
      <c r="H2298" s="1">
        <v>0.69754150000000004</v>
      </c>
      <c r="I2298" s="1">
        <v>0.68087330000000001</v>
      </c>
      <c r="J2298" s="1">
        <v>2.608733</v>
      </c>
      <c r="K2298" s="1">
        <v>1.891902</v>
      </c>
      <c r="L2298" s="1">
        <v>0.33083829999999997</v>
      </c>
      <c r="M2298" s="1">
        <v>0.16580829999999999</v>
      </c>
      <c r="N2298" s="1">
        <v>-0.69067389999999995</v>
      </c>
      <c r="O2298" s="1">
        <v>0.13554820000000001</v>
      </c>
      <c r="P2298" s="1">
        <v>-1.61907</v>
      </c>
      <c r="Q2298" s="1">
        <v>1.6334650000000001E-4</v>
      </c>
      <c r="R2298">
        <v>4.5178999999999997E-2</v>
      </c>
      <c r="S2298">
        <v>1</v>
      </c>
      <c r="T2298">
        <v>-0.72588900000000001</v>
      </c>
      <c r="U2298">
        <v>0.28190799999999999</v>
      </c>
    </row>
    <row r="2299" spans="1:21">
      <c r="A2299" t="s">
        <v>19651</v>
      </c>
      <c r="B2299" t="s">
        <v>10516</v>
      </c>
      <c r="F2299" s="1">
        <v>13.87551</v>
      </c>
      <c r="G2299" s="1">
        <v>12.223599999999999</v>
      </c>
      <c r="H2299" s="1">
        <v>18.270959999999999</v>
      </c>
      <c r="I2299" s="1">
        <v>16.777509999999999</v>
      </c>
      <c r="J2299" s="1">
        <v>8.2291699999999999</v>
      </c>
      <c r="K2299" s="1">
        <v>7.1500019999999997</v>
      </c>
      <c r="L2299" s="1">
        <v>15.662570000000001</v>
      </c>
      <c r="M2299" s="1">
        <v>14.41258</v>
      </c>
      <c r="N2299" s="1">
        <v>0.49919010000000003</v>
      </c>
      <c r="O2299" s="1">
        <v>3.0544890000000002E-2</v>
      </c>
      <c r="P2299" s="1">
        <v>1.0832630000000001</v>
      </c>
      <c r="Q2299" s="1">
        <v>8.2735290000000004E-7</v>
      </c>
      <c r="R2299">
        <v>-0.82244300000000004</v>
      </c>
      <c r="S2299">
        <v>5.2899999999999996E-4</v>
      </c>
      <c r="T2299">
        <v>-0.31600699999999998</v>
      </c>
      <c r="U2299">
        <v>0.193578</v>
      </c>
    </row>
    <row r="2300" spans="1:21">
      <c r="A2300" t="s">
        <v>18154</v>
      </c>
      <c r="B2300" t="s">
        <v>10519</v>
      </c>
      <c r="F2300" s="1">
        <v>23.241980000000002</v>
      </c>
      <c r="G2300" s="1">
        <v>21.238700000000001</v>
      </c>
      <c r="H2300" s="1">
        <v>7.5988490000000004</v>
      </c>
      <c r="I2300" s="1">
        <v>7.256024</v>
      </c>
      <c r="J2300" s="1">
        <v>4.4641209999999996</v>
      </c>
      <c r="K2300" s="1">
        <v>5.1427389999999997</v>
      </c>
      <c r="L2300" s="1">
        <v>3.4473729999999998</v>
      </c>
      <c r="M2300" s="1">
        <v>5.1832250000000002</v>
      </c>
      <c r="N2300" s="1">
        <v>-1.2098100000000001</v>
      </c>
      <c r="O2300" s="1">
        <v>2.812487E-8</v>
      </c>
      <c r="P2300" s="1">
        <v>5.2987239999999998E-2</v>
      </c>
      <c r="Q2300">
        <v>1</v>
      </c>
      <c r="R2300">
        <v>-1.989903</v>
      </c>
      <c r="S2300">
        <v>0</v>
      </c>
      <c r="T2300">
        <v>-0.73818300000000003</v>
      </c>
      <c r="U2300">
        <v>4.1418999999999997E-2</v>
      </c>
    </row>
    <row r="2301" spans="1:21">
      <c r="A2301" t="s">
        <v>22718</v>
      </c>
      <c r="B2301" t="s">
        <v>10520</v>
      </c>
      <c r="F2301" s="1">
        <v>0.55820320000000001</v>
      </c>
      <c r="G2301" s="1">
        <v>0.61179249999999996</v>
      </c>
      <c r="H2301" s="1">
        <v>6.3974799999999998E-2</v>
      </c>
      <c r="I2301" s="1">
        <v>6.2446080000000001E-2</v>
      </c>
      <c r="J2301" s="1">
        <v>0.98790880000000003</v>
      </c>
      <c r="K2301" s="1">
        <v>1.146709</v>
      </c>
      <c r="L2301" s="1">
        <v>0.84959640000000003</v>
      </c>
      <c r="M2301" s="1">
        <v>0.91242330000000005</v>
      </c>
      <c r="N2301" s="1">
        <v>-0.9286006</v>
      </c>
      <c r="O2301" s="1">
        <v>8.0556840000000005E-2</v>
      </c>
      <c r="P2301" s="1">
        <v>-1.9404359999999999E-2</v>
      </c>
      <c r="Q2301">
        <v>1</v>
      </c>
      <c r="R2301">
        <v>0.36706699999999998</v>
      </c>
      <c r="S2301">
        <v>0.54969699999999999</v>
      </c>
      <c r="T2301">
        <v>1.5123249999999999</v>
      </c>
      <c r="U2301">
        <v>3.2200000000000002E-3</v>
      </c>
    </row>
    <row r="2302" spans="1:21">
      <c r="A2302" t="s">
        <v>21401</v>
      </c>
      <c r="B2302" t="s">
        <v>10529</v>
      </c>
      <c r="F2302" s="1">
        <v>26.853349999999999</v>
      </c>
      <c r="G2302" s="1">
        <v>27.974049999999998</v>
      </c>
      <c r="H2302" s="1">
        <v>24.532720000000001</v>
      </c>
      <c r="I2302" s="1">
        <v>24.492039999999999</v>
      </c>
      <c r="J2302" s="1">
        <v>13.93956</v>
      </c>
      <c r="K2302" s="1">
        <v>13.87523</v>
      </c>
      <c r="L2302" s="1">
        <v>14.705030000000001</v>
      </c>
      <c r="M2302" s="1">
        <v>13.872590000000001</v>
      </c>
      <c r="N2302" s="1">
        <v>-2.105075E-2</v>
      </c>
      <c r="O2302">
        <v>1</v>
      </c>
      <c r="P2302" s="1">
        <v>0.27767950000000002</v>
      </c>
      <c r="Q2302" s="1">
        <v>1.125749E-2</v>
      </c>
      <c r="R2302">
        <v>-1.1572910000000001</v>
      </c>
      <c r="S2302">
        <v>0</v>
      </c>
      <c r="T2302">
        <v>-0.88555700000000004</v>
      </c>
      <c r="U2302">
        <v>0</v>
      </c>
    </row>
    <row r="2303" spans="1:21">
      <c r="A2303" t="s">
        <v>19652</v>
      </c>
      <c r="B2303" t="s">
        <v>10530</v>
      </c>
      <c r="F2303" s="1">
        <v>0.68832800000000005</v>
      </c>
      <c r="G2303" s="1">
        <v>2.0117590000000001</v>
      </c>
      <c r="H2303" s="1">
        <v>0.42073709999999997</v>
      </c>
      <c r="I2303" s="1">
        <v>1.026708</v>
      </c>
      <c r="J2303" s="1">
        <v>3.6546110000000001</v>
      </c>
      <c r="K2303" s="1">
        <v>4.9614820000000002</v>
      </c>
      <c r="L2303" s="1">
        <v>0.59865650000000004</v>
      </c>
      <c r="M2303" s="1">
        <v>0.60006490000000001</v>
      </c>
      <c r="N2303" s="1">
        <v>-0.2523569</v>
      </c>
      <c r="O2303" s="1">
        <v>0.89839340000000001</v>
      </c>
      <c r="P2303" s="1">
        <v>-1.364312</v>
      </c>
      <c r="Q2303" s="1">
        <v>2.7782060000000001E-3</v>
      </c>
      <c r="R2303">
        <v>0.83753699999999998</v>
      </c>
      <c r="S2303">
        <v>8.0930000000000002E-2</v>
      </c>
      <c r="T2303">
        <v>-0.115813</v>
      </c>
      <c r="U2303">
        <v>1</v>
      </c>
    </row>
    <row r="2304" spans="1:21">
      <c r="A2304" t="s">
        <v>18155</v>
      </c>
      <c r="B2304" t="s">
        <v>10531</v>
      </c>
      <c r="C2304" t="s">
        <v>18156</v>
      </c>
      <c r="D2304" t="s">
        <v>16750</v>
      </c>
      <c r="E2304" t="s">
        <v>18157</v>
      </c>
      <c r="F2304" s="1">
        <v>14.07048</v>
      </c>
      <c r="G2304" s="1">
        <v>11.67703</v>
      </c>
      <c r="H2304" s="1">
        <v>1.433419</v>
      </c>
      <c r="I2304" s="1">
        <v>3.4979149999999999</v>
      </c>
      <c r="J2304" s="1">
        <v>5.3031940000000004</v>
      </c>
      <c r="K2304" s="1">
        <v>4.5075690000000002</v>
      </c>
      <c r="L2304" s="1">
        <v>3.6259130000000002</v>
      </c>
      <c r="M2304" s="1">
        <v>4.9973599999999996</v>
      </c>
      <c r="N2304" s="1">
        <v>-1.495933</v>
      </c>
      <c r="O2304" s="1">
        <v>2.675719E-6</v>
      </c>
      <c r="P2304" s="1">
        <v>3.4040220000000003E-2</v>
      </c>
      <c r="Q2304">
        <v>1</v>
      </c>
      <c r="R2304">
        <v>-1.1703490000000001</v>
      </c>
      <c r="S2304">
        <v>7.7999999999999999E-5</v>
      </c>
      <c r="T2304">
        <v>0.48617700000000003</v>
      </c>
      <c r="U2304">
        <v>0.49000500000000002</v>
      </c>
    </row>
    <row r="2305" spans="1:21">
      <c r="A2305" t="s">
        <v>21402</v>
      </c>
      <c r="B2305" t="s">
        <v>10532</v>
      </c>
      <c r="F2305" s="1">
        <v>32.451659999999997</v>
      </c>
      <c r="G2305" s="1">
        <v>33.810720000000003</v>
      </c>
      <c r="H2305" s="1">
        <v>15.290179999999999</v>
      </c>
      <c r="I2305" s="1">
        <v>23.799029999999998</v>
      </c>
      <c r="J2305" s="1">
        <v>17.548970000000001</v>
      </c>
      <c r="K2305" s="1">
        <v>17.543410000000002</v>
      </c>
      <c r="L2305" s="1">
        <v>11.17202</v>
      </c>
      <c r="M2305" s="1">
        <v>11.1983</v>
      </c>
      <c r="N2305" s="1">
        <v>-0.58017019999999997</v>
      </c>
      <c r="O2305" s="1">
        <v>7.3392180000000001E-2</v>
      </c>
      <c r="P2305" s="1">
        <v>-0.3555026</v>
      </c>
      <c r="Q2305" s="1">
        <v>0.26807039999999999</v>
      </c>
      <c r="R2305">
        <v>-1.004494</v>
      </c>
      <c r="S2305">
        <v>0</v>
      </c>
      <c r="T2305">
        <v>-0.79045100000000001</v>
      </c>
      <c r="U2305">
        <v>8.5210999999999995E-2</v>
      </c>
    </row>
    <row r="2306" spans="1:21">
      <c r="A2306" t="s">
        <v>18158</v>
      </c>
      <c r="B2306" t="s">
        <v>10535</v>
      </c>
      <c r="C2306" t="s">
        <v>18159</v>
      </c>
      <c r="D2306" t="s">
        <v>18160</v>
      </c>
      <c r="E2306" t="s">
        <v>18161</v>
      </c>
      <c r="F2306" s="1">
        <v>1.7934000000000001</v>
      </c>
      <c r="G2306" s="1">
        <v>1.5632619999999999</v>
      </c>
      <c r="H2306" s="1">
        <v>10.03895</v>
      </c>
      <c r="I2306" s="1">
        <v>9.1232640000000007</v>
      </c>
      <c r="J2306" s="1">
        <v>3.8421650000000001</v>
      </c>
      <c r="K2306" s="1">
        <v>3.5106639999999998</v>
      </c>
      <c r="L2306" s="1">
        <v>30.866949999999999</v>
      </c>
      <c r="M2306" s="1">
        <v>27.89498</v>
      </c>
      <c r="N2306" s="1">
        <v>2.0198529999999999</v>
      </c>
      <c r="O2306" s="1">
        <v>3.0995880000000001E-17</v>
      </c>
      <c r="P2306" s="1">
        <v>2.9674160000000001</v>
      </c>
      <c r="Q2306" s="1">
        <v>1.218119E-76</v>
      </c>
      <c r="R2306">
        <v>0.66096999999999995</v>
      </c>
      <c r="S2306">
        <v>7.4023000000000005E-2</v>
      </c>
      <c r="T2306">
        <v>1.424312</v>
      </c>
      <c r="U2306">
        <v>0</v>
      </c>
    </row>
    <row r="2307" spans="1:21">
      <c r="A2307" t="s">
        <v>22719</v>
      </c>
      <c r="B2307" t="s">
        <v>10540</v>
      </c>
      <c r="F2307" s="1">
        <v>111.4174</v>
      </c>
      <c r="G2307" s="1">
        <v>98.804310000000001</v>
      </c>
      <c r="H2307" s="1">
        <v>121.8001</v>
      </c>
      <c r="I2307" s="1">
        <v>116.3329</v>
      </c>
      <c r="J2307" s="1">
        <v>87.217150000000004</v>
      </c>
      <c r="K2307" s="1">
        <v>64.247879999999995</v>
      </c>
      <c r="L2307" s="1">
        <v>48.451270000000001</v>
      </c>
      <c r="M2307" s="1">
        <v>56.036830000000002</v>
      </c>
      <c r="N2307" s="1">
        <v>0.27415529999999999</v>
      </c>
      <c r="O2307" s="1">
        <v>0.46666269999999999</v>
      </c>
      <c r="P2307" s="1">
        <v>-0.23455780000000001</v>
      </c>
      <c r="Q2307" s="1">
        <v>0.60436250000000002</v>
      </c>
      <c r="R2307">
        <v>-0.57853399999999999</v>
      </c>
      <c r="S2307">
        <v>3.3269E-2</v>
      </c>
      <c r="T2307">
        <v>-1.1373979999999999</v>
      </c>
      <c r="U2307">
        <v>6.0000000000000002E-6</v>
      </c>
    </row>
    <row r="2308" spans="1:21">
      <c r="A2308" t="s">
        <v>17065</v>
      </c>
      <c r="B2308" t="s">
        <v>10541</v>
      </c>
      <c r="C2308" t="s">
        <v>17066</v>
      </c>
      <c r="D2308" t="s">
        <v>16786</v>
      </c>
      <c r="E2308" t="s">
        <v>16572</v>
      </c>
      <c r="F2308" s="1">
        <v>717.52179999999998</v>
      </c>
      <c r="G2308" s="1">
        <v>713.97349999999994</v>
      </c>
      <c r="H2308" s="1">
        <v>703.79819999999995</v>
      </c>
      <c r="I2308" s="1">
        <v>687.64210000000003</v>
      </c>
      <c r="J2308" s="1">
        <v>1951.2570000000001</v>
      </c>
      <c r="K2308" s="1">
        <v>1937.828</v>
      </c>
      <c r="L2308" s="1">
        <v>1711.2270000000001</v>
      </c>
      <c r="M2308" s="1">
        <v>1693.6610000000001</v>
      </c>
      <c r="N2308" s="1">
        <v>9.8249810000000007E-2</v>
      </c>
      <c r="O2308" s="1">
        <v>2.058134E-2</v>
      </c>
      <c r="P2308" s="1">
        <v>5.3097619999999998E-2</v>
      </c>
      <c r="Q2308" s="1">
        <v>3.3795289999999999E-2</v>
      </c>
      <c r="R2308">
        <v>1.236138</v>
      </c>
      <c r="S2308">
        <v>0</v>
      </c>
      <c r="T2308">
        <v>1.169386</v>
      </c>
      <c r="U2308">
        <v>0</v>
      </c>
    </row>
    <row r="2309" spans="1:21">
      <c r="A2309" t="s">
        <v>18162</v>
      </c>
      <c r="B2309" t="s">
        <v>10544</v>
      </c>
      <c r="C2309" t="s">
        <v>18163</v>
      </c>
      <c r="D2309" t="s">
        <v>18164</v>
      </c>
      <c r="E2309" t="s">
        <v>18165</v>
      </c>
      <c r="F2309" s="1">
        <v>85.913960000000003</v>
      </c>
      <c r="G2309" s="1">
        <v>88.855800000000002</v>
      </c>
      <c r="H2309" s="1">
        <v>40.514389999999999</v>
      </c>
      <c r="I2309" s="1">
        <v>36.021259999999998</v>
      </c>
      <c r="J2309" s="1">
        <v>38.230499999999999</v>
      </c>
      <c r="K2309" s="1">
        <v>36.836779999999997</v>
      </c>
      <c r="L2309" s="1">
        <v>34.149259999999998</v>
      </c>
      <c r="M2309" s="1">
        <v>34.229590000000002</v>
      </c>
      <c r="N2309" s="1">
        <v>-1.021793</v>
      </c>
      <c r="O2309" s="1">
        <v>9.9881370000000008E-28</v>
      </c>
      <c r="P2309" s="1">
        <v>0.10726380000000001</v>
      </c>
      <c r="Q2309" s="1">
        <v>0.59430870000000002</v>
      </c>
      <c r="R2309">
        <v>-1.383575</v>
      </c>
      <c r="S2309">
        <v>0</v>
      </c>
      <c r="T2309">
        <v>-0.271955</v>
      </c>
      <c r="U2309">
        <v>5.2347999999999999E-2</v>
      </c>
    </row>
    <row r="2310" spans="1:21">
      <c r="A2310" t="s">
        <v>19653</v>
      </c>
      <c r="B2310" t="s">
        <v>10548</v>
      </c>
      <c r="F2310" s="1">
        <v>1.284456</v>
      </c>
      <c r="G2310" s="1">
        <v>0.71505649999999998</v>
      </c>
      <c r="H2310" s="1">
        <v>2.2712319999999999</v>
      </c>
      <c r="I2310" s="1">
        <v>1.6421920000000001</v>
      </c>
      <c r="J2310" s="1">
        <v>2.597979</v>
      </c>
      <c r="K2310" s="1">
        <v>1.7458659999999999</v>
      </c>
      <c r="L2310" s="1">
        <v>9.8945279999999993</v>
      </c>
      <c r="M2310" s="1">
        <v>9.1179819999999996</v>
      </c>
      <c r="N2310" s="1">
        <v>0.65915239999999997</v>
      </c>
      <c r="O2310" s="1">
        <v>0.1586216</v>
      </c>
      <c r="P2310" s="1">
        <v>2.0261969999999998</v>
      </c>
      <c r="Q2310" s="1">
        <v>8.6239950000000006E-18</v>
      </c>
      <c r="R2310">
        <v>0.576793</v>
      </c>
      <c r="S2310">
        <v>0.212559</v>
      </c>
      <c r="T2310">
        <v>1.837145</v>
      </c>
      <c r="U2310">
        <v>0</v>
      </c>
    </row>
    <row r="2311" spans="1:21">
      <c r="A2311" t="s">
        <v>18166</v>
      </c>
      <c r="B2311" t="s">
        <v>10550</v>
      </c>
      <c r="C2311" t="s">
        <v>18167</v>
      </c>
      <c r="D2311" t="s">
        <v>18168</v>
      </c>
      <c r="E2311" t="s">
        <v>18169</v>
      </c>
      <c r="F2311" s="1">
        <v>2.595491</v>
      </c>
      <c r="G2311" s="1">
        <v>2.413656</v>
      </c>
      <c r="H2311" s="1">
        <v>0.10816919999999999</v>
      </c>
      <c r="I2311" s="1">
        <v>0.63350629999999997</v>
      </c>
      <c r="J2311" s="1">
        <v>3.967117</v>
      </c>
      <c r="K2311" s="1">
        <v>2.449093</v>
      </c>
      <c r="L2311" s="1">
        <v>1.949543</v>
      </c>
      <c r="M2311" s="1">
        <v>1.85128</v>
      </c>
      <c r="N2311" s="1">
        <v>-1.309323</v>
      </c>
      <c r="O2311" s="1">
        <v>1.955418E-3</v>
      </c>
      <c r="P2311" s="1">
        <v>-0.34819939999999999</v>
      </c>
      <c r="Q2311" s="1">
        <v>0.49945010000000001</v>
      </c>
      <c r="R2311">
        <v>8.5747000000000004E-2</v>
      </c>
      <c r="S2311">
        <v>0.95405799999999996</v>
      </c>
      <c r="T2311">
        <v>1.2992870000000001</v>
      </c>
      <c r="U2311">
        <v>1.4252000000000001E-2</v>
      </c>
    </row>
    <row r="2312" spans="1:21">
      <c r="A2312" t="s">
        <v>21403</v>
      </c>
      <c r="B2312" t="s">
        <v>10554</v>
      </c>
      <c r="F2312" s="1">
        <v>26.251819999999999</v>
      </c>
      <c r="G2312" s="1">
        <v>27.42399</v>
      </c>
      <c r="H2312" s="1">
        <v>32.962569999999999</v>
      </c>
      <c r="I2312" s="1">
        <v>33.684579999999997</v>
      </c>
      <c r="J2312" s="1">
        <v>14.833780000000001</v>
      </c>
      <c r="K2312" s="1">
        <v>13.31405</v>
      </c>
      <c r="L2312" s="1">
        <v>19.622579999999999</v>
      </c>
      <c r="M2312" s="1">
        <v>20.863569999999999</v>
      </c>
      <c r="N2312" s="1">
        <v>0.4304518</v>
      </c>
      <c r="O2312" s="1">
        <v>1.6562300000000001E-3</v>
      </c>
      <c r="P2312" s="1">
        <v>0.72967040000000005</v>
      </c>
      <c r="Q2312" s="1">
        <v>4.9223939999999999E-6</v>
      </c>
      <c r="R2312">
        <v>-1.063258</v>
      </c>
      <c r="S2312">
        <v>0</v>
      </c>
      <c r="T2312">
        <v>-0.81053399999999998</v>
      </c>
      <c r="U2312">
        <v>0</v>
      </c>
    </row>
    <row r="2313" spans="1:21">
      <c r="A2313" t="s">
        <v>19654</v>
      </c>
      <c r="B2313" t="s">
        <v>10565</v>
      </c>
      <c r="C2313" t="s">
        <v>16572</v>
      </c>
      <c r="D2313" t="s">
        <v>16750</v>
      </c>
      <c r="E2313" t="s">
        <v>19655</v>
      </c>
      <c r="F2313" s="1">
        <v>2.3428879999999999</v>
      </c>
      <c r="G2313" s="1">
        <v>3.296945</v>
      </c>
      <c r="H2313" s="1">
        <v>4.5349159999999999</v>
      </c>
      <c r="I2313" s="1">
        <v>3.9605990000000002</v>
      </c>
      <c r="J2313" s="1">
        <v>9.5598639999999993</v>
      </c>
      <c r="K2313" s="1">
        <v>8.3312089999999994</v>
      </c>
      <c r="L2313" s="1">
        <v>21.05592</v>
      </c>
      <c r="M2313" s="1">
        <v>19.63035</v>
      </c>
      <c r="N2313" s="1">
        <v>0.51156990000000002</v>
      </c>
      <c r="O2313" s="1">
        <v>0.2597178</v>
      </c>
      <c r="P2313" s="1">
        <v>1.3172569999999999</v>
      </c>
      <c r="Q2313" s="1">
        <v>5.1780940000000005E-13</v>
      </c>
      <c r="R2313">
        <v>1.1385339999999999</v>
      </c>
      <c r="S2313">
        <v>7.1000000000000005E-5</v>
      </c>
      <c r="T2313">
        <v>1.904423</v>
      </c>
      <c r="U2313">
        <v>0</v>
      </c>
    </row>
    <row r="2314" spans="1:21">
      <c r="A2314" t="s">
        <v>21404</v>
      </c>
      <c r="B2314" t="s">
        <v>10569</v>
      </c>
      <c r="F2314" s="1">
        <v>10.092840000000001</v>
      </c>
      <c r="G2314" s="1">
        <v>8.8218549999999993</v>
      </c>
      <c r="H2314" s="1">
        <v>5.7944310000000003</v>
      </c>
      <c r="I2314" s="1">
        <v>6.2468919999999999</v>
      </c>
      <c r="J2314" s="1">
        <v>5.0915939999999997</v>
      </c>
      <c r="K2314" s="1">
        <v>4.4873430000000001</v>
      </c>
      <c r="L2314" s="1">
        <v>2.9533450000000001</v>
      </c>
      <c r="M2314" s="1">
        <v>2.7136019999999998</v>
      </c>
      <c r="N2314" s="1">
        <v>-0.43602439999999998</v>
      </c>
      <c r="O2314" s="1">
        <v>0.11795890000000001</v>
      </c>
      <c r="P2314" s="1">
        <v>-0.42127910000000002</v>
      </c>
      <c r="Q2314" s="1">
        <v>0.27183059999999998</v>
      </c>
      <c r="R2314">
        <v>-1.0136799999999999</v>
      </c>
      <c r="S2314">
        <v>6.0000000000000002E-6</v>
      </c>
      <c r="T2314">
        <v>-1.0160100000000001</v>
      </c>
      <c r="U2314">
        <v>3.3500000000000001E-4</v>
      </c>
    </row>
    <row r="2315" spans="1:21">
      <c r="A2315" t="s">
        <v>21405</v>
      </c>
      <c r="B2315" t="s">
        <v>10576</v>
      </c>
      <c r="F2315" s="1">
        <v>19.63448</v>
      </c>
      <c r="G2315" s="1">
        <v>20.425239999999999</v>
      </c>
      <c r="H2315" s="1">
        <v>26.545639999999999</v>
      </c>
      <c r="I2315" s="1">
        <v>29.485289999999999</v>
      </c>
      <c r="J2315" s="1">
        <v>51.24024</v>
      </c>
      <c r="K2315" s="1">
        <v>52.964199999999998</v>
      </c>
      <c r="L2315" s="1">
        <v>50.361530000000002</v>
      </c>
      <c r="M2315" s="1">
        <v>49.31955</v>
      </c>
      <c r="N2315" s="1">
        <v>0.52345710000000001</v>
      </c>
      <c r="O2315" s="1">
        <v>5.4874329999999999E-2</v>
      </c>
      <c r="P2315" s="1">
        <v>0.17111699999999999</v>
      </c>
      <c r="Q2315" s="1">
        <v>0.49465730000000002</v>
      </c>
      <c r="R2315">
        <v>1.044278</v>
      </c>
      <c r="S2315">
        <v>0</v>
      </c>
      <c r="T2315">
        <v>0.66209399999999996</v>
      </c>
      <c r="U2315">
        <v>9.3700000000000001E-4</v>
      </c>
    </row>
    <row r="2316" spans="1:21">
      <c r="A2316" t="s">
        <v>17067</v>
      </c>
      <c r="B2316" t="s">
        <v>10577</v>
      </c>
      <c r="C2316" t="s">
        <v>17068</v>
      </c>
      <c r="D2316" t="s">
        <v>17069</v>
      </c>
      <c r="E2316" t="s">
        <v>17070</v>
      </c>
      <c r="F2316" s="1">
        <v>2309.944</v>
      </c>
      <c r="G2316" s="1">
        <v>2321.5889999999999</v>
      </c>
      <c r="H2316" s="1">
        <v>2340.3139999999999</v>
      </c>
      <c r="I2316" s="1">
        <v>2372.6860000000001</v>
      </c>
      <c r="J2316" s="1">
        <v>1110.98</v>
      </c>
      <c r="K2316" s="1">
        <v>1128.2950000000001</v>
      </c>
      <c r="L2316" s="1">
        <v>926.76760000000002</v>
      </c>
      <c r="M2316" s="1">
        <v>986.8252</v>
      </c>
      <c r="N2316" s="1">
        <v>0.164407</v>
      </c>
      <c r="O2316" s="1">
        <v>8.5581669999999999E-9</v>
      </c>
      <c r="P2316" s="1">
        <v>1.7511220000000001E-2</v>
      </c>
      <c r="Q2316" s="1">
        <v>0.91250969999999998</v>
      </c>
      <c r="R2316">
        <v>-1.247932</v>
      </c>
      <c r="S2316">
        <v>0</v>
      </c>
      <c r="T2316">
        <v>-1.417716</v>
      </c>
      <c r="U2316">
        <v>0</v>
      </c>
    </row>
    <row r="2317" spans="1:21">
      <c r="A2317" t="s">
        <v>19656</v>
      </c>
      <c r="B2317" t="s">
        <v>10582</v>
      </c>
      <c r="F2317" s="1">
        <v>9.5715210000000006</v>
      </c>
      <c r="G2317" s="1">
        <v>10.977309999999999</v>
      </c>
      <c r="H2317" s="1">
        <v>9.109076</v>
      </c>
      <c r="I2317" s="1">
        <v>9.216704</v>
      </c>
      <c r="J2317" s="1">
        <v>4.8245959999999997</v>
      </c>
      <c r="K2317" s="1">
        <v>4.0871040000000001</v>
      </c>
      <c r="L2317" s="1">
        <v>1.5806199999999999</v>
      </c>
      <c r="M2317" s="1">
        <v>1.161848</v>
      </c>
      <c r="N2317" s="1">
        <v>-1.9336289999999999E-2</v>
      </c>
      <c r="O2317">
        <v>1</v>
      </c>
      <c r="P2317" s="1">
        <v>-1.0576430000000001</v>
      </c>
      <c r="Q2317" s="1">
        <v>4.930907E-3</v>
      </c>
      <c r="R2317">
        <v>-1.1631739999999999</v>
      </c>
      <c r="S2317">
        <v>9.9999999999999995E-7</v>
      </c>
      <c r="T2317">
        <v>-2.2350400000000001</v>
      </c>
      <c r="U2317">
        <v>0</v>
      </c>
    </row>
    <row r="2318" spans="1:21">
      <c r="A2318" t="s">
        <v>21406</v>
      </c>
      <c r="B2318" t="s">
        <v>10583</v>
      </c>
      <c r="C2318" t="s">
        <v>21407</v>
      </c>
      <c r="D2318" t="s">
        <v>21408</v>
      </c>
      <c r="E2318" t="s">
        <v>21409</v>
      </c>
      <c r="F2318" s="1">
        <v>169.714</v>
      </c>
      <c r="G2318" s="1">
        <v>176.81489999999999</v>
      </c>
      <c r="H2318" s="1">
        <v>97.804699999999997</v>
      </c>
      <c r="I2318" s="1">
        <v>108.5331</v>
      </c>
      <c r="J2318" s="1">
        <v>71.933760000000007</v>
      </c>
      <c r="K2318" s="1">
        <v>76.339799999999997</v>
      </c>
      <c r="L2318" s="1">
        <v>48.624409999999997</v>
      </c>
      <c r="M2318" s="1">
        <v>46.424790000000002</v>
      </c>
      <c r="N2318" s="1">
        <v>-0.59905830000000004</v>
      </c>
      <c r="O2318" s="1">
        <v>7.9694329999999999E-16</v>
      </c>
      <c r="P2318" s="1">
        <v>-0.38648749999999998</v>
      </c>
      <c r="Q2318" s="1">
        <v>8.4293379999999998E-4</v>
      </c>
      <c r="R2318">
        <v>-1.4012709999999999</v>
      </c>
      <c r="S2318">
        <v>0</v>
      </c>
      <c r="T2318">
        <v>-1.2106889999999999</v>
      </c>
      <c r="U2318">
        <v>0</v>
      </c>
    </row>
    <row r="2319" spans="1:21">
      <c r="A2319" t="s">
        <v>21410</v>
      </c>
      <c r="B2319" t="s">
        <v>10586</v>
      </c>
      <c r="F2319" s="1">
        <v>24.51661</v>
      </c>
      <c r="G2319" s="1">
        <v>25.96163</v>
      </c>
      <c r="H2319" s="1">
        <v>20.340589999999999</v>
      </c>
      <c r="I2319" s="1">
        <v>20.331520000000001</v>
      </c>
      <c r="J2319" s="1">
        <v>12.439120000000001</v>
      </c>
      <c r="K2319" s="1">
        <v>13.77234</v>
      </c>
      <c r="L2319" s="1">
        <v>10.951079999999999</v>
      </c>
      <c r="M2319" s="1">
        <v>11.32531</v>
      </c>
      <c r="N2319" s="1">
        <v>-0.1644573</v>
      </c>
      <c r="O2319" s="1">
        <v>0.36924089999999998</v>
      </c>
      <c r="P2319" s="1">
        <v>1.132813E-2</v>
      </c>
      <c r="Q2319">
        <v>1</v>
      </c>
      <c r="R2319">
        <v>-1.0984149999999999</v>
      </c>
      <c r="S2319">
        <v>0</v>
      </c>
      <c r="T2319">
        <v>-0.95133299999999998</v>
      </c>
      <c r="U2319">
        <v>0</v>
      </c>
    </row>
    <row r="2320" spans="1:21">
      <c r="A2320" t="s">
        <v>22720</v>
      </c>
      <c r="B2320" t="s">
        <v>10588</v>
      </c>
      <c r="C2320" t="s">
        <v>22721</v>
      </c>
      <c r="D2320" t="s">
        <v>22722</v>
      </c>
      <c r="E2320" t="s">
        <v>22723</v>
      </c>
      <c r="F2320" s="1">
        <v>7.0907559999999998</v>
      </c>
      <c r="G2320" s="1">
        <v>6.7578180000000003</v>
      </c>
      <c r="H2320" s="1">
        <v>2.9679769999999999</v>
      </c>
      <c r="I2320" s="1">
        <v>4.1386510000000003</v>
      </c>
      <c r="J2320" s="1">
        <v>11.048780000000001</v>
      </c>
      <c r="K2320" s="1">
        <v>12.53314</v>
      </c>
      <c r="L2320" s="1">
        <v>12.60216</v>
      </c>
      <c r="M2320" s="1">
        <v>10.48171</v>
      </c>
      <c r="N2320" s="1">
        <v>-0.60437969999999996</v>
      </c>
      <c r="O2320" s="1">
        <v>0.1118065</v>
      </c>
      <c r="P2320" s="1">
        <v>0.1894391</v>
      </c>
      <c r="Q2320" s="1">
        <v>0.61161399999999999</v>
      </c>
      <c r="R2320">
        <v>0.46919</v>
      </c>
      <c r="S2320">
        <v>0.109377</v>
      </c>
      <c r="T2320">
        <v>1.3237890000000001</v>
      </c>
      <c r="U2320">
        <v>1.9999999999999999E-6</v>
      </c>
    </row>
    <row r="2321" spans="1:21">
      <c r="A2321" t="s">
        <v>21411</v>
      </c>
      <c r="B2321" t="s">
        <v>10589</v>
      </c>
      <c r="F2321" s="1">
        <v>50.290199999999999</v>
      </c>
      <c r="G2321" s="1">
        <v>52.458199999999998</v>
      </c>
      <c r="H2321" s="1">
        <v>50.611730000000001</v>
      </c>
      <c r="I2321" s="1">
        <v>47.432290000000002</v>
      </c>
      <c r="J2321" s="1">
        <v>26.5213</v>
      </c>
      <c r="K2321" s="1">
        <v>26.07019</v>
      </c>
      <c r="L2321" s="1">
        <v>25.33015</v>
      </c>
      <c r="M2321" s="1">
        <v>24.94689</v>
      </c>
      <c r="N2321" s="1">
        <v>6.8334870000000006E-2</v>
      </c>
      <c r="O2321" s="1">
        <v>0.89986310000000003</v>
      </c>
      <c r="P2321" s="1">
        <v>0.17009099999999999</v>
      </c>
      <c r="Q2321" s="1">
        <v>0.49866080000000002</v>
      </c>
      <c r="R2321">
        <v>-1.1045400000000001</v>
      </c>
      <c r="S2321">
        <v>0</v>
      </c>
      <c r="T2321">
        <v>-1.038314</v>
      </c>
      <c r="U2321">
        <v>0</v>
      </c>
    </row>
    <row r="2322" spans="1:21">
      <c r="A2322" t="s">
        <v>18170</v>
      </c>
      <c r="B2322" t="s">
        <v>10600</v>
      </c>
      <c r="F2322" s="1">
        <v>15.02037</v>
      </c>
      <c r="G2322" s="1">
        <v>14.02711</v>
      </c>
      <c r="H2322" s="1">
        <v>28.92869</v>
      </c>
      <c r="I2322" s="1">
        <v>27.919250000000002</v>
      </c>
      <c r="J2322" s="1">
        <v>13.05559</v>
      </c>
      <c r="K2322" s="1">
        <v>11.83891</v>
      </c>
      <c r="L2322" s="1">
        <v>47.152639999999998</v>
      </c>
      <c r="M2322" s="1">
        <v>46.411270000000002</v>
      </c>
      <c r="N2322" s="1">
        <v>1.0428919999999999</v>
      </c>
      <c r="O2322" s="1">
        <v>3.2747299999999999E-15</v>
      </c>
      <c r="P2322" s="1">
        <v>2.0817600000000001</v>
      </c>
      <c r="Q2322" s="1">
        <v>9.2795540000000001E-78</v>
      </c>
      <c r="R2322">
        <v>-0.394482</v>
      </c>
      <c r="S2322">
        <v>3.7957999999999999E-2</v>
      </c>
      <c r="T2322">
        <v>0.586476</v>
      </c>
      <c r="U2322">
        <v>0</v>
      </c>
    </row>
    <row r="2323" spans="1:21">
      <c r="A2323" t="s">
        <v>19657</v>
      </c>
      <c r="B2323" t="s">
        <v>10601</v>
      </c>
      <c r="C2323" t="s">
        <v>16572</v>
      </c>
      <c r="D2323" t="s">
        <v>19658</v>
      </c>
      <c r="E2323" t="s">
        <v>19659</v>
      </c>
      <c r="F2323" s="1">
        <v>3.5121859999999998</v>
      </c>
      <c r="G2323" s="1">
        <v>3.8164669999999998</v>
      </c>
      <c r="H2323" s="1">
        <v>3.4679180000000001</v>
      </c>
      <c r="I2323" s="1">
        <v>4.8357849999999996</v>
      </c>
      <c r="J2323" s="1">
        <v>5.0205120000000001</v>
      </c>
      <c r="K2323" s="1">
        <v>3.7389649999999999</v>
      </c>
      <c r="L2323" s="1">
        <v>0.93988879999999997</v>
      </c>
      <c r="M2323" s="1">
        <v>1.6486749999999999</v>
      </c>
      <c r="N2323" s="1">
        <v>0.21516170000000001</v>
      </c>
      <c r="O2323" s="1">
        <v>0.79309669999999999</v>
      </c>
      <c r="P2323" s="1">
        <v>-1.0699289999999999</v>
      </c>
      <c r="Q2323" s="1">
        <v>7.1175780000000003E-3</v>
      </c>
      <c r="R2323">
        <v>3.1433999999999997E-2</v>
      </c>
      <c r="S2323">
        <v>1</v>
      </c>
      <c r="T2323">
        <v>-1.2668330000000001</v>
      </c>
      <c r="U2323">
        <v>8.61E-4</v>
      </c>
    </row>
    <row r="2324" spans="1:21">
      <c r="A2324" t="s">
        <v>21412</v>
      </c>
      <c r="B2324" t="s">
        <v>10605</v>
      </c>
      <c r="C2324" t="s">
        <v>21413</v>
      </c>
      <c r="D2324" t="s">
        <v>21414</v>
      </c>
      <c r="E2324" t="s">
        <v>21415</v>
      </c>
      <c r="F2324" s="1">
        <v>235.53700000000001</v>
      </c>
      <c r="G2324" s="1">
        <v>226.99109999999999</v>
      </c>
      <c r="H2324" s="1">
        <v>188.5042</v>
      </c>
      <c r="I2324" s="1">
        <v>188.70939999999999</v>
      </c>
      <c r="J2324" s="1">
        <v>131.67179999999999</v>
      </c>
      <c r="K2324" s="1">
        <v>127.92019999999999</v>
      </c>
      <c r="L2324" s="1">
        <v>109.5283</v>
      </c>
      <c r="M2324" s="1">
        <v>105.5147</v>
      </c>
      <c r="N2324" s="1">
        <v>-0.15232999999999999</v>
      </c>
      <c r="O2324" s="1">
        <v>5.612429E-2</v>
      </c>
      <c r="P2324" s="1">
        <v>-2.637072E-2</v>
      </c>
      <c r="Q2324" s="1">
        <v>0.92445560000000004</v>
      </c>
      <c r="R2324">
        <v>-1.0225420000000001</v>
      </c>
      <c r="S2324">
        <v>0</v>
      </c>
      <c r="T2324">
        <v>-0.92039099999999996</v>
      </c>
      <c r="U2324">
        <v>0</v>
      </c>
    </row>
    <row r="2325" spans="1:21">
      <c r="A2325" t="s">
        <v>19660</v>
      </c>
      <c r="B2325" t="s">
        <v>10608</v>
      </c>
      <c r="C2325" t="s">
        <v>16572</v>
      </c>
      <c r="D2325" t="s">
        <v>19661</v>
      </c>
      <c r="E2325" t="s">
        <v>16572</v>
      </c>
      <c r="F2325" s="1">
        <v>14.41056</v>
      </c>
      <c r="G2325" s="1">
        <v>13.15058</v>
      </c>
      <c r="H2325" s="1">
        <v>26.257909999999999</v>
      </c>
      <c r="I2325" s="1">
        <v>24.650950000000002</v>
      </c>
      <c r="J2325" s="1">
        <v>10.33067</v>
      </c>
      <c r="K2325" s="1">
        <v>10.72902</v>
      </c>
      <c r="L2325" s="1">
        <v>34.268090000000001</v>
      </c>
      <c r="M2325" s="1">
        <v>32.440440000000002</v>
      </c>
      <c r="N2325" s="1">
        <v>0.90328090000000005</v>
      </c>
      <c r="O2325" s="1">
        <v>4.2166060000000002E-6</v>
      </c>
      <c r="P2325" s="1">
        <v>1.750326</v>
      </c>
      <c r="Q2325" s="1">
        <v>4.7893380000000001E-23</v>
      </c>
      <c r="R2325">
        <v>-0.50087899999999996</v>
      </c>
      <c r="S2325">
        <v>6.4268000000000006E-2</v>
      </c>
      <c r="T2325">
        <v>0.25632100000000002</v>
      </c>
      <c r="U2325">
        <v>0.21815699999999999</v>
      </c>
    </row>
    <row r="2326" spans="1:21">
      <c r="A2326" t="s">
        <v>17071</v>
      </c>
      <c r="B2326" t="s">
        <v>10619</v>
      </c>
      <c r="C2326" t="s">
        <v>17072</v>
      </c>
      <c r="D2326" t="s">
        <v>17073</v>
      </c>
      <c r="E2326" t="s">
        <v>17074</v>
      </c>
      <c r="F2326" s="1">
        <v>7414.28</v>
      </c>
      <c r="G2326" s="1">
        <v>7436.1880000000001</v>
      </c>
      <c r="H2326" s="1">
        <v>7463.8410000000003</v>
      </c>
      <c r="I2326" s="1">
        <v>7471.0450000000001</v>
      </c>
      <c r="J2326" s="1">
        <v>4272.5</v>
      </c>
      <c r="K2326" s="1">
        <v>4164.277</v>
      </c>
      <c r="L2326" s="1">
        <v>4019.634</v>
      </c>
      <c r="M2326" s="1">
        <v>3941.819</v>
      </c>
      <c r="N2326" s="1">
        <v>0.14771960000000001</v>
      </c>
      <c r="O2326" s="1">
        <v>2.1351159999999999E-17</v>
      </c>
      <c r="P2326" s="1">
        <v>0.16122</v>
      </c>
      <c r="Q2326" s="1">
        <v>2.226333E-12</v>
      </c>
      <c r="R2326">
        <v>-1.018086</v>
      </c>
      <c r="S2326">
        <v>0</v>
      </c>
      <c r="T2326">
        <v>-1.0268470000000001</v>
      </c>
      <c r="U2326">
        <v>0</v>
      </c>
    </row>
    <row r="2327" spans="1:21">
      <c r="A2327" t="s">
        <v>21416</v>
      </c>
      <c r="B2327" t="s">
        <v>10622</v>
      </c>
      <c r="C2327" t="s">
        <v>21417</v>
      </c>
      <c r="D2327" t="s">
        <v>21418</v>
      </c>
      <c r="E2327" t="s">
        <v>21419</v>
      </c>
      <c r="F2327" s="1">
        <v>1.0779540000000001</v>
      </c>
      <c r="G2327" s="1">
        <v>0.91014740000000005</v>
      </c>
      <c r="H2327" s="1">
        <v>0.5930048</v>
      </c>
      <c r="I2327" s="1">
        <v>0.7717794</v>
      </c>
      <c r="J2327" s="1">
        <v>2.9888319999999999</v>
      </c>
      <c r="K2327" s="1">
        <v>2.9836480000000001</v>
      </c>
      <c r="L2327" s="1">
        <v>2.0938050000000001</v>
      </c>
      <c r="M2327" s="1">
        <v>2.0987300000000002</v>
      </c>
      <c r="N2327" s="1">
        <v>-0.27008189999999999</v>
      </c>
      <c r="O2327" s="1">
        <v>0.74847399999999997</v>
      </c>
      <c r="P2327" s="1">
        <v>-0.23624390000000001</v>
      </c>
      <c r="Q2327" s="1">
        <v>0.50871980000000006</v>
      </c>
      <c r="R2327">
        <v>1.1169720000000001</v>
      </c>
      <c r="S2327">
        <v>2.1999999999999999E-5</v>
      </c>
      <c r="T2327">
        <v>1.213206</v>
      </c>
      <c r="U2327">
        <v>9.7E-5</v>
      </c>
    </row>
    <row r="2328" spans="1:21">
      <c r="A2328" t="s">
        <v>18171</v>
      </c>
      <c r="B2328" t="s">
        <v>10625</v>
      </c>
      <c r="F2328" s="1">
        <v>77.975309999999993</v>
      </c>
      <c r="G2328" s="1">
        <v>77.708299999999994</v>
      </c>
      <c r="H2328" s="1">
        <v>32.224930000000001</v>
      </c>
      <c r="I2328" s="1">
        <v>29.948070000000001</v>
      </c>
      <c r="J2328" s="1">
        <v>6.8907290000000003</v>
      </c>
      <c r="K2328" s="1">
        <v>5.8252699999999997</v>
      </c>
      <c r="L2328" s="1">
        <v>4.0269279999999998</v>
      </c>
      <c r="M2328" s="1">
        <v>4.7702929999999997</v>
      </c>
      <c r="N2328" s="1">
        <v>-1.1492</v>
      </c>
      <c r="O2328" s="1">
        <v>5.2059209999999999E-35</v>
      </c>
      <c r="P2328" s="1">
        <v>-0.2451412</v>
      </c>
      <c r="Q2328" s="1">
        <v>0.57162100000000005</v>
      </c>
      <c r="R2328">
        <v>-3.5611449999999998</v>
      </c>
      <c r="S2328">
        <v>0</v>
      </c>
      <c r="T2328">
        <v>-2.708056</v>
      </c>
      <c r="U2328">
        <v>0</v>
      </c>
    </row>
    <row r="2329" spans="1:21">
      <c r="A2329" t="s">
        <v>18172</v>
      </c>
      <c r="B2329" t="s">
        <v>10636</v>
      </c>
      <c r="C2329" t="s">
        <v>18173</v>
      </c>
      <c r="D2329" t="s">
        <v>18174</v>
      </c>
      <c r="E2329" t="s">
        <v>18175</v>
      </c>
      <c r="F2329" s="1">
        <v>2.7467760000000001</v>
      </c>
      <c r="G2329" s="1">
        <v>2.2795359999999998</v>
      </c>
      <c r="H2329" s="1">
        <v>5.5032350000000001</v>
      </c>
      <c r="I2329" s="1">
        <v>6.8284719999999997</v>
      </c>
      <c r="J2329" s="1">
        <v>4.8612469999999997</v>
      </c>
      <c r="K2329" s="1">
        <v>4.9277040000000003</v>
      </c>
      <c r="L2329" s="1">
        <v>10.706</v>
      </c>
      <c r="M2329" s="1">
        <v>9.5782450000000008</v>
      </c>
      <c r="N2329" s="1">
        <v>1.0763259999999999</v>
      </c>
      <c r="O2329" s="1">
        <v>1.129763E-4</v>
      </c>
      <c r="P2329" s="1">
        <v>1.1479809999999999</v>
      </c>
      <c r="Q2329" s="1">
        <v>2.389054E-7</v>
      </c>
      <c r="R2329">
        <v>0.57758900000000002</v>
      </c>
      <c r="S2329">
        <v>9.9266999999999994E-2</v>
      </c>
      <c r="T2329">
        <v>0.54405000000000003</v>
      </c>
      <c r="U2329">
        <v>3.2502999999999997E-2</v>
      </c>
    </row>
    <row r="2330" spans="1:21">
      <c r="A2330" t="s">
        <v>21420</v>
      </c>
      <c r="B2330" t="s">
        <v>10643</v>
      </c>
      <c r="F2330" s="1">
        <v>265.4273</v>
      </c>
      <c r="G2330" s="1">
        <v>263.96620000000001</v>
      </c>
      <c r="H2330" s="1">
        <v>206.9682</v>
      </c>
      <c r="I2330" s="1">
        <v>215.92320000000001</v>
      </c>
      <c r="J2330" s="1">
        <v>129.80840000000001</v>
      </c>
      <c r="K2330" s="1">
        <v>149.2748</v>
      </c>
      <c r="L2330" s="1">
        <v>148.29570000000001</v>
      </c>
      <c r="M2330" s="1">
        <v>141.423</v>
      </c>
      <c r="N2330" s="1">
        <v>-0.18088000000000001</v>
      </c>
      <c r="O2330" s="1">
        <v>8.7768810000000003E-2</v>
      </c>
      <c r="P2330" s="1">
        <v>0.29545830000000001</v>
      </c>
      <c r="Q2330" s="1">
        <v>1.164422E-2</v>
      </c>
      <c r="R2330">
        <v>-1.1045700000000001</v>
      </c>
      <c r="S2330">
        <v>0</v>
      </c>
      <c r="T2330">
        <v>-0.65417700000000001</v>
      </c>
      <c r="U2330">
        <v>0</v>
      </c>
    </row>
    <row r="2331" spans="1:21">
      <c r="A2331" t="s">
        <v>18176</v>
      </c>
      <c r="B2331" t="s">
        <v>10647</v>
      </c>
      <c r="F2331" s="1">
        <v>2.3752469999999999</v>
      </c>
      <c r="G2331" s="1">
        <v>2.8035299999999999</v>
      </c>
      <c r="H2331" s="1">
        <v>0.62820779999999998</v>
      </c>
      <c r="I2331" s="1">
        <v>0.53143680000000004</v>
      </c>
      <c r="J2331" s="1">
        <v>2.3039589999999999</v>
      </c>
      <c r="K2331" s="1">
        <v>2.5286140000000001</v>
      </c>
      <c r="L2331" s="1">
        <v>1.152088</v>
      </c>
      <c r="M2331" s="1">
        <v>0.75659209999999999</v>
      </c>
      <c r="N2331" s="1">
        <v>-1.3888529999999999</v>
      </c>
      <c r="O2331" s="1">
        <v>2.4736720000000002E-6</v>
      </c>
      <c r="P2331" s="1">
        <v>-0.89480150000000003</v>
      </c>
      <c r="Q2331" s="1">
        <v>7.2489010000000003E-3</v>
      </c>
      <c r="R2331">
        <v>-0.247667</v>
      </c>
      <c r="S2331">
        <v>0.50628600000000001</v>
      </c>
      <c r="T2331">
        <v>0.39895900000000001</v>
      </c>
      <c r="U2331">
        <v>0.47972199999999998</v>
      </c>
    </row>
    <row r="2332" spans="1:21">
      <c r="A2332" t="s">
        <v>22724</v>
      </c>
      <c r="B2332" t="s">
        <v>10654</v>
      </c>
      <c r="F2332" s="1">
        <v>25.1738</v>
      </c>
      <c r="G2332" s="1">
        <v>28.385349999999999</v>
      </c>
      <c r="H2332" s="1">
        <v>22.65361</v>
      </c>
      <c r="I2332" s="1">
        <v>25.032779999999999</v>
      </c>
      <c r="J2332" s="1">
        <v>14.64461</v>
      </c>
      <c r="K2332" s="1">
        <v>16.129169999999998</v>
      </c>
      <c r="L2332" s="1">
        <v>8.1089990000000007</v>
      </c>
      <c r="M2332" s="1">
        <v>10.16009</v>
      </c>
      <c r="N2332" s="1">
        <v>-2.4102849999999999E-2</v>
      </c>
      <c r="O2332">
        <v>1</v>
      </c>
      <c r="P2332" s="1">
        <v>-0.44000980000000001</v>
      </c>
      <c r="Q2332" s="1">
        <v>0.1884197</v>
      </c>
      <c r="R2332">
        <v>-0.87931000000000004</v>
      </c>
      <c r="S2332">
        <v>2.6999999999999999E-5</v>
      </c>
      <c r="T2332">
        <v>-1.3296300000000001</v>
      </c>
      <c r="U2332">
        <v>0</v>
      </c>
    </row>
    <row r="2333" spans="1:21">
      <c r="A2333" t="s">
        <v>22725</v>
      </c>
      <c r="B2333" t="s">
        <v>10659</v>
      </c>
      <c r="F2333" s="1">
        <v>2.081728</v>
      </c>
      <c r="G2333" s="1">
        <v>2.2269019999999999</v>
      </c>
      <c r="H2333" s="1">
        <v>3.1436899999999999</v>
      </c>
      <c r="I2333" s="1">
        <v>2.922447</v>
      </c>
      <c r="J2333" s="1">
        <v>5.1290469999999999</v>
      </c>
      <c r="K2333" s="1">
        <v>4.8016439999999996</v>
      </c>
      <c r="L2333" s="1">
        <v>8.3426489999999998</v>
      </c>
      <c r="M2333" s="1">
        <v>8.3266910000000003</v>
      </c>
      <c r="N2333" s="1">
        <v>0.52226280000000003</v>
      </c>
      <c r="O2333" s="1">
        <v>7.4592279999999997E-2</v>
      </c>
      <c r="P2333" s="1">
        <v>0.93901029999999996</v>
      </c>
      <c r="Q2333" s="1">
        <v>1.5741820000000001E-9</v>
      </c>
      <c r="R2333">
        <v>0.87059500000000001</v>
      </c>
      <c r="S2333">
        <v>9.0000000000000006E-5</v>
      </c>
      <c r="T2333">
        <v>1.2498199999999999</v>
      </c>
      <c r="U2333">
        <v>0</v>
      </c>
    </row>
    <row r="2334" spans="1:21">
      <c r="A2334" t="s">
        <v>21421</v>
      </c>
      <c r="B2334" t="s">
        <v>10663</v>
      </c>
      <c r="C2334" t="s">
        <v>21422</v>
      </c>
      <c r="D2334" t="s">
        <v>21423</v>
      </c>
      <c r="E2334" t="s">
        <v>21424</v>
      </c>
      <c r="F2334" s="1">
        <v>118.86490000000001</v>
      </c>
      <c r="G2334" s="1">
        <v>110.876</v>
      </c>
      <c r="H2334" s="1">
        <v>145.04740000000001</v>
      </c>
      <c r="I2334" s="1">
        <v>148.31280000000001</v>
      </c>
      <c r="J2334" s="1">
        <v>46.69979</v>
      </c>
      <c r="K2334" s="1">
        <v>51.086880000000001</v>
      </c>
      <c r="L2334" s="1">
        <v>47.829270000000001</v>
      </c>
      <c r="M2334" s="1">
        <v>58.261099999999999</v>
      </c>
      <c r="N2334" s="1">
        <v>0.48635319999999999</v>
      </c>
      <c r="O2334" s="1">
        <v>1.246691E-13</v>
      </c>
      <c r="P2334" s="1">
        <v>0.34940769999999999</v>
      </c>
      <c r="Q2334" s="1">
        <v>0.1098966</v>
      </c>
      <c r="R2334">
        <v>-1.4056550000000001</v>
      </c>
      <c r="S2334">
        <v>0</v>
      </c>
      <c r="T2334">
        <v>-1.573653</v>
      </c>
      <c r="U2334">
        <v>0</v>
      </c>
    </row>
    <row r="2335" spans="1:21">
      <c r="A2335" t="s">
        <v>22726</v>
      </c>
      <c r="B2335" t="s">
        <v>10668</v>
      </c>
      <c r="F2335" s="1">
        <v>9.5696630000000003</v>
      </c>
      <c r="G2335" s="1">
        <v>9.0298289999999994</v>
      </c>
      <c r="H2335" s="1">
        <v>6.2908739999999996</v>
      </c>
      <c r="I2335" s="1">
        <v>5.6019040000000002</v>
      </c>
      <c r="J2335" s="1">
        <v>6.2313179999999999</v>
      </c>
      <c r="K2335" s="1">
        <v>6.038856</v>
      </c>
      <c r="L2335" s="1">
        <v>2.5649440000000001</v>
      </c>
      <c r="M2335" s="1">
        <v>2.675916</v>
      </c>
      <c r="N2335" s="1">
        <v>-0.4558063</v>
      </c>
      <c r="O2335" s="1">
        <v>3.4809769999999997E-2</v>
      </c>
      <c r="P2335" s="1">
        <v>-0.86883540000000004</v>
      </c>
      <c r="Q2335" s="1">
        <v>3.1651440000000003E-4</v>
      </c>
      <c r="R2335">
        <v>-0.73125600000000002</v>
      </c>
      <c r="S2335">
        <v>6.4999999999999994E-5</v>
      </c>
      <c r="T2335">
        <v>-1.1504920000000001</v>
      </c>
      <c r="U2335">
        <v>9.9999999999999995E-7</v>
      </c>
    </row>
    <row r="2336" spans="1:21">
      <c r="A2336" t="s">
        <v>22727</v>
      </c>
      <c r="B2336" t="s">
        <v>10672</v>
      </c>
      <c r="C2336" t="s">
        <v>22728</v>
      </c>
      <c r="D2336" t="s">
        <v>16730</v>
      </c>
      <c r="E2336" t="s">
        <v>16731</v>
      </c>
      <c r="F2336" s="1">
        <v>7.6058570000000003</v>
      </c>
      <c r="G2336" s="1">
        <v>8.7271169999999998</v>
      </c>
      <c r="H2336" s="1">
        <v>5.7338190000000004</v>
      </c>
      <c r="I2336" s="1">
        <v>5.4455400000000003</v>
      </c>
      <c r="J2336" s="1">
        <v>14.507809999999999</v>
      </c>
      <c r="K2336" s="1">
        <v>15.935269999999999</v>
      </c>
      <c r="L2336" s="1">
        <v>18.522030000000001</v>
      </c>
      <c r="M2336" s="1">
        <v>16.06072</v>
      </c>
      <c r="N2336" s="1">
        <v>-0.30753459999999999</v>
      </c>
      <c r="O2336" s="1">
        <v>0.54326949999999996</v>
      </c>
      <c r="P2336" s="1">
        <v>0.39111600000000002</v>
      </c>
      <c r="Q2336" s="1">
        <v>0.1054493</v>
      </c>
      <c r="R2336">
        <v>0.59080900000000003</v>
      </c>
      <c r="S2336">
        <v>2.4539999999999999E-2</v>
      </c>
      <c r="T2336">
        <v>1.313822</v>
      </c>
      <c r="U2336">
        <v>0</v>
      </c>
    </row>
    <row r="2337" spans="1:21">
      <c r="A2337" t="s">
        <v>22729</v>
      </c>
      <c r="B2337" t="s">
        <v>10679</v>
      </c>
      <c r="C2337" t="s">
        <v>22730</v>
      </c>
      <c r="D2337" t="s">
        <v>18492</v>
      </c>
      <c r="E2337" t="s">
        <v>22731</v>
      </c>
      <c r="F2337" s="1">
        <v>6.8122020000000001</v>
      </c>
      <c r="G2337" s="1">
        <v>6.0045590000000004</v>
      </c>
      <c r="H2337" s="1">
        <v>7.3364390000000004</v>
      </c>
      <c r="I2337" s="1">
        <v>7.16113</v>
      </c>
      <c r="J2337" s="1">
        <v>5.5496999999999996</v>
      </c>
      <c r="K2337" s="1">
        <v>5.7052420000000001</v>
      </c>
      <c r="L2337" s="1">
        <v>3.4796140000000002</v>
      </c>
      <c r="M2337" s="1">
        <v>3.2050049999999999</v>
      </c>
      <c r="N2337" s="1">
        <v>0.26415060000000001</v>
      </c>
      <c r="O2337" s="1">
        <v>0.55334050000000001</v>
      </c>
      <c r="P2337" s="1">
        <v>-0.42033939999999997</v>
      </c>
      <c r="Q2337" s="1">
        <v>0.2682852</v>
      </c>
      <c r="R2337">
        <v>-0.32126500000000002</v>
      </c>
      <c r="S2337">
        <v>0.34683999999999998</v>
      </c>
      <c r="T2337">
        <v>-1.0472090000000001</v>
      </c>
      <c r="U2337">
        <v>1.6100000000000001E-4</v>
      </c>
    </row>
    <row r="2338" spans="1:21">
      <c r="A2338" t="s">
        <v>21425</v>
      </c>
      <c r="B2338" t="s">
        <v>10683</v>
      </c>
      <c r="F2338" s="1">
        <v>4.4547140000000001</v>
      </c>
      <c r="G2338" s="1">
        <v>3.4960260000000001</v>
      </c>
      <c r="H2338" s="1">
        <v>4.197838</v>
      </c>
      <c r="I2338" s="1">
        <v>2.5471119999999998</v>
      </c>
      <c r="J2338" s="1">
        <v>1.094994</v>
      </c>
      <c r="K2338" s="1">
        <v>1.391419</v>
      </c>
      <c r="L2338" s="1">
        <v>1.721946</v>
      </c>
      <c r="M2338" s="1">
        <v>1.4023730000000001</v>
      </c>
      <c r="N2338" s="1">
        <v>-8.6733669999999999E-2</v>
      </c>
      <c r="O2338">
        <v>1</v>
      </c>
      <c r="P2338" s="1">
        <v>0.35483949999999997</v>
      </c>
      <c r="Q2338" s="1">
        <v>0.62466560000000004</v>
      </c>
      <c r="R2338">
        <v>-1.2021759999999999</v>
      </c>
      <c r="S2338">
        <v>4.37E-4</v>
      </c>
      <c r="T2338">
        <v>-0.85309699999999999</v>
      </c>
      <c r="U2338">
        <v>6.6685999999999995E-2</v>
      </c>
    </row>
    <row r="2339" spans="1:21">
      <c r="A2339" t="s">
        <v>19662</v>
      </c>
      <c r="B2339" t="s">
        <v>10690</v>
      </c>
      <c r="F2339" s="1">
        <v>155.48099999999999</v>
      </c>
      <c r="G2339" s="1">
        <v>153.34350000000001</v>
      </c>
      <c r="H2339" s="1">
        <v>227.4238</v>
      </c>
      <c r="I2339" s="1">
        <v>245.84899999999999</v>
      </c>
      <c r="J2339" s="1">
        <v>71.717939999999999</v>
      </c>
      <c r="K2339" s="1">
        <v>73.976070000000007</v>
      </c>
      <c r="L2339" s="1">
        <v>151.54929999999999</v>
      </c>
      <c r="M2339" s="1">
        <v>158.04159999999999</v>
      </c>
      <c r="N2339" s="1">
        <v>0.74234920000000004</v>
      </c>
      <c r="O2339" s="1">
        <v>6.8603860000000005E-24</v>
      </c>
      <c r="P2339" s="1">
        <v>1.3076220000000001</v>
      </c>
      <c r="Q2339" s="1">
        <v>3.4511360000000004E-52</v>
      </c>
      <c r="R2339">
        <v>-1.254394</v>
      </c>
      <c r="S2339">
        <v>0</v>
      </c>
      <c r="T2339">
        <v>-0.72424200000000005</v>
      </c>
      <c r="U2339">
        <v>0</v>
      </c>
    </row>
    <row r="2340" spans="1:21">
      <c r="A2340" t="s">
        <v>21426</v>
      </c>
      <c r="B2340" t="s">
        <v>10696</v>
      </c>
      <c r="C2340" t="s">
        <v>21427</v>
      </c>
      <c r="D2340" t="s">
        <v>21428</v>
      </c>
      <c r="E2340" t="s">
        <v>21429</v>
      </c>
      <c r="F2340" s="1">
        <v>82.38991</v>
      </c>
      <c r="G2340" s="1">
        <v>80.399209999999997</v>
      </c>
      <c r="H2340" s="1">
        <v>62.033369999999998</v>
      </c>
      <c r="I2340" s="1">
        <v>62.260150000000003</v>
      </c>
      <c r="J2340" s="1">
        <v>43.333730000000003</v>
      </c>
      <c r="K2340" s="1">
        <v>40.941499999999998</v>
      </c>
      <c r="L2340" s="1">
        <v>23.846</v>
      </c>
      <c r="M2340" s="1">
        <v>21.404859999999999</v>
      </c>
      <c r="N2340" s="1">
        <v>-0.24276410000000001</v>
      </c>
      <c r="O2340" s="1">
        <v>3.1093869999999999E-2</v>
      </c>
      <c r="P2340" s="1">
        <v>-0.62848910000000002</v>
      </c>
      <c r="Q2340" s="1">
        <v>5.0680249999999996E-6</v>
      </c>
      <c r="R2340">
        <v>-1.1198520000000001</v>
      </c>
      <c r="S2340">
        <v>0</v>
      </c>
      <c r="T2340">
        <v>-1.52884</v>
      </c>
      <c r="U2340">
        <v>0</v>
      </c>
    </row>
    <row r="2341" spans="1:21">
      <c r="A2341" t="s">
        <v>19663</v>
      </c>
      <c r="B2341" t="s">
        <v>10701</v>
      </c>
      <c r="F2341" s="1">
        <v>4.6032469999999996</v>
      </c>
      <c r="G2341" s="1">
        <v>4.2100309999999999</v>
      </c>
      <c r="H2341" s="1">
        <v>5.9432479999999996</v>
      </c>
      <c r="I2341" s="1">
        <v>6.894215</v>
      </c>
      <c r="J2341" s="1">
        <v>2.9927139999999999</v>
      </c>
      <c r="K2341" s="1">
        <v>4.55044</v>
      </c>
      <c r="L2341" s="1">
        <v>8.9058820000000001</v>
      </c>
      <c r="M2341" s="1">
        <v>7.8621650000000001</v>
      </c>
      <c r="N2341" s="1">
        <v>0.55160220000000004</v>
      </c>
      <c r="O2341" s="1">
        <v>6.3457819999999998E-2</v>
      </c>
      <c r="P2341" s="1">
        <v>1.2381770000000001</v>
      </c>
      <c r="Q2341" s="1">
        <v>2.232877E-7</v>
      </c>
      <c r="R2341">
        <v>-0.35734900000000003</v>
      </c>
      <c r="S2341">
        <v>0.37467699999999998</v>
      </c>
      <c r="T2341">
        <v>0.24043400000000001</v>
      </c>
      <c r="U2341">
        <v>0.47816700000000001</v>
      </c>
    </row>
    <row r="2342" spans="1:21">
      <c r="A2342" t="s">
        <v>21430</v>
      </c>
      <c r="B2342" t="s">
        <v>10703</v>
      </c>
      <c r="F2342" s="1">
        <v>0.79357089999999997</v>
      </c>
      <c r="G2342" s="1">
        <v>0.38655830000000002</v>
      </c>
      <c r="H2342" s="1">
        <v>0.72759940000000001</v>
      </c>
      <c r="I2342">
        <v>0</v>
      </c>
      <c r="J2342" s="1">
        <v>7.7245460000000001</v>
      </c>
      <c r="K2342" s="1">
        <v>5.4912720000000004</v>
      </c>
      <c r="L2342" s="1">
        <v>13.80378</v>
      </c>
      <c r="M2342" s="1">
        <v>10.031280000000001</v>
      </c>
      <c r="N2342" s="1">
        <v>-0.25395689999999999</v>
      </c>
      <c r="O2342">
        <v>1</v>
      </c>
      <c r="P2342" s="1">
        <v>0.80932009999999999</v>
      </c>
      <c r="Q2342" s="1">
        <v>3.426891E-2</v>
      </c>
      <c r="R2342">
        <v>1.35606</v>
      </c>
      <c r="S2342">
        <v>1.9870000000000001E-3</v>
      </c>
      <c r="T2342">
        <v>2.5891899999999999</v>
      </c>
      <c r="U2342">
        <v>0</v>
      </c>
    </row>
    <row r="2343" spans="1:21">
      <c r="A2343" t="s">
        <v>22732</v>
      </c>
      <c r="B2343" t="s">
        <v>10705</v>
      </c>
      <c r="F2343" s="1">
        <v>0.11610810000000001</v>
      </c>
      <c r="G2343" s="1">
        <v>0.45246180000000003</v>
      </c>
      <c r="H2343" s="1">
        <v>0.1064558</v>
      </c>
      <c r="I2343" s="1">
        <v>0.20782390000000001</v>
      </c>
      <c r="J2343" s="1">
        <v>1.746651</v>
      </c>
      <c r="K2343" s="1">
        <v>1.807725</v>
      </c>
      <c r="L2343" s="1">
        <v>3.2314310000000002</v>
      </c>
      <c r="M2343" s="1">
        <v>3.3402530000000001</v>
      </c>
      <c r="N2343" s="1">
        <v>-0.14047660000000001</v>
      </c>
      <c r="O2343">
        <v>1</v>
      </c>
      <c r="P2343" s="1">
        <v>0.82387030000000006</v>
      </c>
      <c r="Q2343" s="1">
        <v>3.5843159999999999E-2</v>
      </c>
      <c r="R2343">
        <v>1.131181</v>
      </c>
      <c r="S2343">
        <v>1.7337999999999999E-2</v>
      </c>
      <c r="T2343">
        <v>2.2068539999999999</v>
      </c>
      <c r="U2343">
        <v>0</v>
      </c>
    </row>
    <row r="2344" spans="1:21">
      <c r="A2344" t="s">
        <v>18177</v>
      </c>
      <c r="B2344" t="s">
        <v>10706</v>
      </c>
      <c r="F2344" s="1">
        <v>14.912459999999999</v>
      </c>
      <c r="G2344" s="1">
        <v>16.084669999999999</v>
      </c>
      <c r="H2344" s="1">
        <v>3.9064990000000002</v>
      </c>
      <c r="I2344" s="1">
        <v>3.3365070000000001</v>
      </c>
      <c r="J2344" s="1">
        <v>9.4257449999999992</v>
      </c>
      <c r="K2344" s="1">
        <v>3.2246779999999999</v>
      </c>
      <c r="L2344">
        <v>0</v>
      </c>
      <c r="M2344" s="1">
        <v>3.714359</v>
      </c>
      <c r="N2344" s="1">
        <v>-1.1166119999999999</v>
      </c>
      <c r="O2344" s="1">
        <v>2.5463410000000001E-3</v>
      </c>
      <c r="P2344" s="1">
        <v>-1.0964670000000001</v>
      </c>
      <c r="Q2344" s="1">
        <v>0.55797459999999999</v>
      </c>
      <c r="R2344">
        <v>-1.036252</v>
      </c>
      <c r="S2344">
        <v>6.5560000000000002E-3</v>
      </c>
      <c r="T2344">
        <v>-0.87986900000000001</v>
      </c>
      <c r="U2344">
        <v>0.571438</v>
      </c>
    </row>
    <row r="2345" spans="1:21">
      <c r="A2345" t="s">
        <v>18178</v>
      </c>
      <c r="B2345" t="s">
        <v>10711</v>
      </c>
      <c r="C2345" t="s">
        <v>18179</v>
      </c>
      <c r="D2345" t="s">
        <v>16730</v>
      </c>
      <c r="E2345" t="s">
        <v>16731</v>
      </c>
      <c r="F2345" s="1">
        <v>27.293310000000002</v>
      </c>
      <c r="G2345" s="1">
        <v>27.476150000000001</v>
      </c>
      <c r="H2345" s="1">
        <v>10.42681</v>
      </c>
      <c r="I2345" s="1">
        <v>7.5993170000000001</v>
      </c>
      <c r="J2345" s="1">
        <v>16.369599999999998</v>
      </c>
      <c r="K2345" s="1">
        <v>19.279610000000002</v>
      </c>
      <c r="L2345" s="1">
        <v>8.7038200000000003</v>
      </c>
      <c r="M2345" s="1">
        <v>8.7242960000000007</v>
      </c>
      <c r="N2345" s="1">
        <v>-1.3008649999999999</v>
      </c>
      <c r="O2345" s="1">
        <v>2.9505120000000001E-12</v>
      </c>
      <c r="P2345" s="1">
        <v>-0.70740919999999996</v>
      </c>
      <c r="Q2345" s="1">
        <v>1.7076050000000001E-3</v>
      </c>
      <c r="R2345">
        <v>-0.76216899999999999</v>
      </c>
      <c r="S2345">
        <v>7.9999999999999996E-6</v>
      </c>
      <c r="T2345">
        <v>-0.133577</v>
      </c>
      <c r="U2345">
        <v>0.79710000000000003</v>
      </c>
    </row>
    <row r="2346" spans="1:21">
      <c r="A2346" t="s">
        <v>22733</v>
      </c>
      <c r="B2346" t="s">
        <v>10713</v>
      </c>
      <c r="C2346" t="s">
        <v>22734</v>
      </c>
      <c r="D2346" t="s">
        <v>22735</v>
      </c>
      <c r="E2346" t="s">
        <v>22736</v>
      </c>
      <c r="F2346" s="1">
        <v>94.559020000000004</v>
      </c>
      <c r="G2346" s="1">
        <v>100.6725</v>
      </c>
      <c r="H2346" s="1">
        <v>50.105730000000001</v>
      </c>
      <c r="I2346" s="1">
        <v>51.872570000000003</v>
      </c>
      <c r="J2346" s="1">
        <v>128.95670000000001</v>
      </c>
      <c r="K2346" s="1">
        <v>117.3135</v>
      </c>
      <c r="L2346" s="1">
        <v>131.35419999999999</v>
      </c>
      <c r="M2346" s="1">
        <v>134.26179999999999</v>
      </c>
      <c r="N2346" s="1">
        <v>-0.77046409999999999</v>
      </c>
      <c r="O2346" s="1">
        <v>1.5575500000000001E-14</v>
      </c>
      <c r="P2346" s="1">
        <v>0.35143419999999997</v>
      </c>
      <c r="Q2346" s="1">
        <v>4.0872929999999998E-6</v>
      </c>
      <c r="R2346">
        <v>0.12848699999999999</v>
      </c>
      <c r="S2346">
        <v>0.25138899999999997</v>
      </c>
      <c r="T2346">
        <v>1.2387049999999999</v>
      </c>
      <c r="U2346">
        <v>0</v>
      </c>
    </row>
    <row r="2347" spans="1:21">
      <c r="A2347" t="s">
        <v>21431</v>
      </c>
      <c r="B2347" t="s">
        <v>10715</v>
      </c>
      <c r="F2347" s="1">
        <v>13.092689999999999</v>
      </c>
      <c r="G2347" s="1">
        <v>9.5313780000000001</v>
      </c>
      <c r="H2347" s="1">
        <v>9.2340479999999996</v>
      </c>
      <c r="I2347" s="1">
        <v>11.717409999999999</v>
      </c>
      <c r="J2347" s="1">
        <v>5.4745759999999999</v>
      </c>
      <c r="K2347" s="1">
        <v>5.3512240000000002</v>
      </c>
      <c r="L2347" s="1">
        <v>5.6309579999999997</v>
      </c>
      <c r="M2347" s="1">
        <v>5.1424979999999998</v>
      </c>
      <c r="N2347" s="1">
        <v>3.0173990000000001E-2</v>
      </c>
      <c r="O2347">
        <v>1</v>
      </c>
      <c r="P2347" s="1">
        <v>0.19409889999999999</v>
      </c>
      <c r="Q2347" s="1">
        <v>0.73588439999999999</v>
      </c>
      <c r="R2347">
        <v>-1.0280769999999999</v>
      </c>
      <c r="S2347">
        <v>1.0059999999999999E-3</v>
      </c>
      <c r="T2347">
        <v>-0.92358899999999999</v>
      </c>
      <c r="U2347">
        <v>4.8500000000000003E-4</v>
      </c>
    </row>
    <row r="2348" spans="1:21">
      <c r="A2348" t="s">
        <v>19664</v>
      </c>
      <c r="B2348" t="s">
        <v>10717</v>
      </c>
      <c r="C2348" t="s">
        <v>19665</v>
      </c>
      <c r="D2348" t="s">
        <v>19666</v>
      </c>
      <c r="E2348" t="s">
        <v>19667</v>
      </c>
      <c r="F2348" s="1">
        <v>12.547000000000001</v>
      </c>
      <c r="G2348" s="1">
        <v>13.20149</v>
      </c>
      <c r="H2348" s="1">
        <v>21.627400000000002</v>
      </c>
      <c r="I2348" s="1">
        <v>24.85361</v>
      </c>
      <c r="J2348" s="1">
        <v>27.831140000000001</v>
      </c>
      <c r="K2348" s="1">
        <v>29.664000000000001</v>
      </c>
      <c r="L2348" s="1">
        <v>64.747190000000003</v>
      </c>
      <c r="M2348" s="1">
        <v>61.836829999999999</v>
      </c>
      <c r="N2348" s="1">
        <v>0.87182079999999995</v>
      </c>
      <c r="O2348" s="1">
        <v>8.6559559999999994E-6</v>
      </c>
      <c r="P2348" s="1">
        <v>1.3351440000000001</v>
      </c>
      <c r="Q2348" s="1">
        <v>3.8258269999999997E-29</v>
      </c>
      <c r="R2348">
        <v>0.86319299999999999</v>
      </c>
      <c r="S2348">
        <v>5.0000000000000004E-6</v>
      </c>
      <c r="T2348">
        <v>1.2782579999999999</v>
      </c>
      <c r="U2348">
        <v>0</v>
      </c>
    </row>
    <row r="2349" spans="1:21">
      <c r="A2349" t="s">
        <v>18180</v>
      </c>
      <c r="B2349" t="s">
        <v>10718</v>
      </c>
      <c r="C2349" t="s">
        <v>18181</v>
      </c>
      <c r="D2349" t="s">
        <v>17551</v>
      </c>
      <c r="E2349" t="s">
        <v>18182</v>
      </c>
      <c r="F2349" s="1">
        <v>114.22280000000001</v>
      </c>
      <c r="G2349" s="1">
        <v>120.64960000000001</v>
      </c>
      <c r="H2349" s="1">
        <v>228.1951</v>
      </c>
      <c r="I2349" s="1">
        <v>230.27449999999999</v>
      </c>
      <c r="J2349" s="1">
        <v>105.1544</v>
      </c>
      <c r="K2349" s="1">
        <v>102.9584</v>
      </c>
      <c r="L2349" s="1">
        <v>163.828</v>
      </c>
      <c r="M2349" s="1">
        <v>166.8339</v>
      </c>
      <c r="N2349" s="1">
        <v>1.0854569999999999</v>
      </c>
      <c r="O2349" s="1">
        <v>6.8329490000000001E-53</v>
      </c>
      <c r="P2349" s="1">
        <v>0.90028509999999995</v>
      </c>
      <c r="Q2349" s="1">
        <v>6.9304110000000004E-32</v>
      </c>
      <c r="R2349">
        <v>-0.368809</v>
      </c>
      <c r="S2349">
        <v>9.7E-5</v>
      </c>
      <c r="T2349">
        <v>-0.58605799999999997</v>
      </c>
      <c r="U2349">
        <v>0</v>
      </c>
    </row>
    <row r="2350" spans="1:21">
      <c r="A2350" t="s">
        <v>18183</v>
      </c>
      <c r="B2350" t="s">
        <v>10719</v>
      </c>
      <c r="C2350" t="s">
        <v>16572</v>
      </c>
      <c r="D2350" t="s">
        <v>18184</v>
      </c>
      <c r="E2350" t="s">
        <v>18185</v>
      </c>
      <c r="F2350" s="1">
        <v>4.6991709999999998</v>
      </c>
      <c r="G2350" s="1">
        <v>4.1202449999999997</v>
      </c>
      <c r="H2350" s="1">
        <v>15.726089999999999</v>
      </c>
      <c r="I2350" s="1">
        <v>14.614330000000001</v>
      </c>
      <c r="J2350" s="1">
        <v>8.5245149999999992</v>
      </c>
      <c r="K2350" s="1">
        <v>8.2308280000000007</v>
      </c>
      <c r="L2350" s="1">
        <v>25.543690000000002</v>
      </c>
      <c r="M2350" s="1">
        <v>25.296530000000001</v>
      </c>
      <c r="N2350" s="1">
        <v>1.6042890000000001</v>
      </c>
      <c r="O2350" s="1">
        <v>2.2563360000000001E-14</v>
      </c>
      <c r="P2350" s="1">
        <v>1.717703</v>
      </c>
      <c r="Q2350" s="1">
        <v>5.9094389999999995E-26</v>
      </c>
      <c r="R2350">
        <v>0.59251100000000001</v>
      </c>
      <c r="S2350">
        <v>4.3020000000000003E-2</v>
      </c>
      <c r="T2350">
        <v>0.59473100000000001</v>
      </c>
      <c r="U2350">
        <v>3.1399999999999999E-4</v>
      </c>
    </row>
    <row r="2351" spans="1:21">
      <c r="A2351" t="s">
        <v>19668</v>
      </c>
      <c r="B2351" t="s">
        <v>10720</v>
      </c>
      <c r="C2351" t="s">
        <v>16572</v>
      </c>
      <c r="D2351" t="s">
        <v>17715</v>
      </c>
      <c r="E2351" t="s">
        <v>16572</v>
      </c>
      <c r="F2351" s="1">
        <v>8.4212919999999993</v>
      </c>
      <c r="G2351" s="1">
        <v>6.1531750000000001</v>
      </c>
      <c r="H2351" s="1">
        <v>14.01567</v>
      </c>
      <c r="I2351" s="1">
        <v>13.02539</v>
      </c>
      <c r="J2351" s="1">
        <v>7.5330069999999996</v>
      </c>
      <c r="K2351" s="1">
        <v>6.9674009999999997</v>
      </c>
      <c r="L2351" s="1">
        <v>19.98237</v>
      </c>
      <c r="M2351" s="1">
        <v>20.348569999999999</v>
      </c>
      <c r="N2351" s="1">
        <v>0.92593400000000003</v>
      </c>
      <c r="O2351" s="1">
        <v>1.620654E-6</v>
      </c>
      <c r="P2351" s="1">
        <v>1.6086879999999999</v>
      </c>
      <c r="Q2351" s="1">
        <v>7.384248E-24</v>
      </c>
      <c r="R2351">
        <v>-0.17030400000000001</v>
      </c>
      <c r="S2351">
        <v>0.66276000000000002</v>
      </c>
      <c r="T2351">
        <v>0.43663200000000002</v>
      </c>
      <c r="U2351">
        <v>9.3080000000000003E-3</v>
      </c>
    </row>
    <row r="2352" spans="1:21">
      <c r="A2352" t="s">
        <v>22737</v>
      </c>
      <c r="B2352" t="s">
        <v>10721</v>
      </c>
      <c r="C2352" t="s">
        <v>16572</v>
      </c>
      <c r="D2352" t="s">
        <v>22738</v>
      </c>
      <c r="E2352" t="s">
        <v>22739</v>
      </c>
      <c r="F2352" s="1">
        <v>5.9348729999999996</v>
      </c>
      <c r="G2352" s="1">
        <v>3.469141</v>
      </c>
      <c r="H2352" s="1">
        <v>2.5393629999999998</v>
      </c>
      <c r="I2352" s="1">
        <v>2.655732</v>
      </c>
      <c r="J2352" s="1">
        <v>9.97837</v>
      </c>
      <c r="K2352" s="1">
        <v>7.3579340000000002</v>
      </c>
      <c r="L2352" s="1">
        <v>7.0543389999999997</v>
      </c>
      <c r="M2352" s="1">
        <v>7.4158580000000001</v>
      </c>
      <c r="N2352" s="1">
        <v>-0.4156881</v>
      </c>
      <c r="O2352" s="1">
        <v>0.44806570000000001</v>
      </c>
      <c r="P2352" s="1">
        <v>-1.703249E-3</v>
      </c>
      <c r="Q2352">
        <v>1</v>
      </c>
      <c r="R2352">
        <v>0.52330200000000004</v>
      </c>
      <c r="S2352">
        <v>0.24249399999999999</v>
      </c>
      <c r="T2352">
        <v>1.006551</v>
      </c>
      <c r="U2352">
        <v>7.2820000000000003E-3</v>
      </c>
    </row>
    <row r="2353" spans="1:21">
      <c r="A2353" t="s">
        <v>22740</v>
      </c>
      <c r="B2353" t="s">
        <v>10722</v>
      </c>
      <c r="C2353" t="s">
        <v>16572</v>
      </c>
      <c r="D2353" t="s">
        <v>17539</v>
      </c>
      <c r="E2353" t="s">
        <v>16572</v>
      </c>
      <c r="F2353" s="1">
        <v>21.184989999999999</v>
      </c>
      <c r="G2353" s="1">
        <v>20.638950000000001</v>
      </c>
      <c r="H2353" s="1">
        <v>21.294270000000001</v>
      </c>
      <c r="I2353" s="1">
        <v>20.223659999999999</v>
      </c>
      <c r="J2353" s="1">
        <v>13.19206</v>
      </c>
      <c r="K2353" s="1">
        <v>13.84497</v>
      </c>
      <c r="L2353" s="1">
        <v>7.5065340000000003</v>
      </c>
      <c r="M2353" s="1">
        <v>10.12346</v>
      </c>
      <c r="N2353" s="1">
        <v>0.11653529999999999</v>
      </c>
      <c r="O2353" s="1">
        <v>0.83581649999999996</v>
      </c>
      <c r="P2353" s="1">
        <v>-0.3429278</v>
      </c>
      <c r="Q2353" s="1">
        <v>0.2843289</v>
      </c>
      <c r="R2353">
        <v>-0.74766200000000005</v>
      </c>
      <c r="S2353">
        <v>1.46E-4</v>
      </c>
      <c r="T2353">
        <v>-1.243325</v>
      </c>
      <c r="U2353">
        <v>0</v>
      </c>
    </row>
    <row r="2354" spans="1:21">
      <c r="A2354" t="s">
        <v>19669</v>
      </c>
      <c r="B2354" t="s">
        <v>10727</v>
      </c>
      <c r="C2354" t="s">
        <v>16572</v>
      </c>
      <c r="D2354" t="s">
        <v>17715</v>
      </c>
      <c r="E2354" t="s">
        <v>19670</v>
      </c>
      <c r="F2354" s="1">
        <v>19.3535</v>
      </c>
      <c r="G2354" s="1">
        <v>17.42266</v>
      </c>
      <c r="H2354" s="1">
        <v>33.243040000000001</v>
      </c>
      <c r="I2354" s="1">
        <v>33.654539999999997</v>
      </c>
      <c r="J2354" s="1">
        <v>21.136430000000001</v>
      </c>
      <c r="K2354" s="1">
        <v>22.56728</v>
      </c>
      <c r="L2354" s="1">
        <v>45.276580000000003</v>
      </c>
      <c r="M2354" s="1">
        <v>41.004959999999997</v>
      </c>
      <c r="N2354" s="1">
        <v>0.93807790000000002</v>
      </c>
      <c r="O2354" s="1">
        <v>3.9315840000000002E-11</v>
      </c>
      <c r="P2354" s="1">
        <v>1.1817070000000001</v>
      </c>
      <c r="Q2354" s="1">
        <v>1.7789290000000001E-22</v>
      </c>
      <c r="R2354">
        <v>4.3617000000000003E-2</v>
      </c>
      <c r="S2354">
        <v>0.95717099999999999</v>
      </c>
      <c r="T2354">
        <v>0.23873800000000001</v>
      </c>
      <c r="U2354">
        <v>8.9122000000000007E-2</v>
      </c>
    </row>
    <row r="2355" spans="1:21">
      <c r="A2355" t="s">
        <v>19671</v>
      </c>
      <c r="B2355" t="s">
        <v>10737</v>
      </c>
      <c r="C2355" t="s">
        <v>19672</v>
      </c>
      <c r="D2355" t="s">
        <v>17559</v>
      </c>
      <c r="E2355" t="s">
        <v>19673</v>
      </c>
      <c r="F2355" s="1">
        <v>13.15113</v>
      </c>
      <c r="G2355" s="1">
        <v>11.773339999999999</v>
      </c>
      <c r="H2355" s="1">
        <v>15.642609999999999</v>
      </c>
      <c r="I2355" s="1">
        <v>15.37486</v>
      </c>
      <c r="J2355" s="1">
        <v>12.581020000000001</v>
      </c>
      <c r="K2355" s="1">
        <v>9.4281229999999994</v>
      </c>
      <c r="L2355" s="1">
        <v>28.44013</v>
      </c>
      <c r="M2355" s="1">
        <v>26.234739999999999</v>
      </c>
      <c r="N2355" s="1">
        <v>0.40879450000000001</v>
      </c>
      <c r="O2355" s="1">
        <v>7.8198439999999994E-2</v>
      </c>
      <c r="P2355" s="1">
        <v>1.476556</v>
      </c>
      <c r="Q2355" s="1">
        <v>1.374797E-21</v>
      </c>
      <c r="R2355">
        <v>-0.350912</v>
      </c>
      <c r="S2355">
        <v>0.16938800000000001</v>
      </c>
      <c r="T2355">
        <v>0.66346700000000003</v>
      </c>
      <c r="U2355">
        <v>2.9E-5</v>
      </c>
    </row>
    <row r="2356" spans="1:21">
      <c r="A2356" t="s">
        <v>21432</v>
      </c>
      <c r="B2356" t="s">
        <v>10738</v>
      </c>
      <c r="C2356" t="s">
        <v>16572</v>
      </c>
      <c r="D2356" t="s">
        <v>17715</v>
      </c>
      <c r="E2356" t="s">
        <v>19670</v>
      </c>
      <c r="F2356" s="1">
        <v>3.4731100000000001</v>
      </c>
      <c r="G2356" s="1">
        <v>5.8648899999999999</v>
      </c>
      <c r="H2356" s="1">
        <v>5.3073030000000001</v>
      </c>
      <c r="I2356" s="1">
        <v>3.5227270000000002</v>
      </c>
      <c r="J2356" s="1">
        <v>17.00591</v>
      </c>
      <c r="K2356" s="1">
        <v>15.621370000000001</v>
      </c>
      <c r="L2356" s="1">
        <v>20.13768</v>
      </c>
      <c r="M2356" s="1">
        <v>23.616520000000001</v>
      </c>
      <c r="N2356" s="1">
        <v>4.5272779999999999E-2</v>
      </c>
      <c r="O2356">
        <v>1</v>
      </c>
      <c r="P2356" s="1">
        <v>0.60074810000000001</v>
      </c>
      <c r="Q2356" s="1">
        <v>1.001228E-2</v>
      </c>
      <c r="R2356">
        <v>1.2544979999999999</v>
      </c>
      <c r="S2356">
        <v>1.2999999999999999E-5</v>
      </c>
      <c r="T2356">
        <v>1.8368660000000001</v>
      </c>
      <c r="U2356">
        <v>0</v>
      </c>
    </row>
    <row r="2357" spans="1:21">
      <c r="A2357" t="s">
        <v>19674</v>
      </c>
      <c r="B2357" t="s">
        <v>10740</v>
      </c>
      <c r="C2357" t="s">
        <v>16572</v>
      </c>
      <c r="D2357" t="s">
        <v>17715</v>
      </c>
      <c r="E2357" t="s">
        <v>16572</v>
      </c>
      <c r="F2357" s="1">
        <v>3.8686579999999999</v>
      </c>
      <c r="G2357" s="1">
        <v>4.1656750000000002</v>
      </c>
      <c r="H2357" s="1">
        <v>2.7069570000000001</v>
      </c>
      <c r="I2357" s="1">
        <v>2.1867079999999999</v>
      </c>
      <c r="J2357" s="1">
        <v>6.0359569999999998</v>
      </c>
      <c r="K2357" s="1">
        <v>6.4283099999999997</v>
      </c>
      <c r="L2357" s="1">
        <v>2.6563189999999999</v>
      </c>
      <c r="M2357" s="1">
        <v>1.8637980000000001</v>
      </c>
      <c r="N2357" s="1">
        <v>-0.41552840000000002</v>
      </c>
      <c r="O2357" s="1">
        <v>0.38289279999999998</v>
      </c>
      <c r="P2357" s="1">
        <v>-1.0061819999999999</v>
      </c>
      <c r="Q2357" s="1">
        <v>1.1037810000000001E-3</v>
      </c>
      <c r="R2357">
        <v>0.34909699999999999</v>
      </c>
      <c r="S2357">
        <v>0.32625399999999999</v>
      </c>
      <c r="T2357">
        <v>-0.184167</v>
      </c>
      <c r="U2357">
        <v>0.85937699999999995</v>
      </c>
    </row>
    <row r="2358" spans="1:21">
      <c r="A2358" t="s">
        <v>22741</v>
      </c>
      <c r="B2358" t="s">
        <v>10743</v>
      </c>
      <c r="F2358" s="1">
        <v>1.428428</v>
      </c>
      <c r="G2358" s="1">
        <v>0.69580500000000001</v>
      </c>
      <c r="H2358">
        <v>0</v>
      </c>
      <c r="I2358">
        <v>0</v>
      </c>
      <c r="J2358" s="1">
        <v>5.6880750000000004</v>
      </c>
      <c r="K2358" s="1">
        <v>4.942145</v>
      </c>
      <c r="L2358" s="1">
        <v>6.2117009999999997</v>
      </c>
      <c r="M2358" s="1">
        <v>4.9810509999999999</v>
      </c>
      <c r="N2358" s="1">
        <v>-0.62003719999999996</v>
      </c>
      <c r="O2358" s="1">
        <v>0.81187659999999995</v>
      </c>
      <c r="P2358" s="1">
        <v>0.17116899999999999</v>
      </c>
      <c r="Q2358" s="1">
        <v>0.92445560000000004</v>
      </c>
      <c r="R2358">
        <v>0.73904599999999998</v>
      </c>
      <c r="S2358">
        <v>0.216617</v>
      </c>
      <c r="T2358">
        <v>1.762413</v>
      </c>
      <c r="U2358">
        <v>7.8659999999999997E-3</v>
      </c>
    </row>
    <row r="2359" spans="1:21">
      <c r="A2359" t="s">
        <v>18186</v>
      </c>
      <c r="B2359" t="s">
        <v>10745</v>
      </c>
      <c r="F2359" s="1">
        <v>3.4784480000000002</v>
      </c>
      <c r="G2359" s="1">
        <v>3.3887909999999999</v>
      </c>
      <c r="H2359" s="1">
        <v>0.24532889999999999</v>
      </c>
      <c r="I2359" s="1">
        <v>0.71839980000000003</v>
      </c>
      <c r="J2359" s="1">
        <v>1.1838770000000001</v>
      </c>
      <c r="K2359" s="1">
        <v>0.69432150000000004</v>
      </c>
      <c r="L2359">
        <v>0</v>
      </c>
      <c r="M2359">
        <v>0</v>
      </c>
      <c r="N2359" s="1">
        <v>-1.3837250000000001</v>
      </c>
      <c r="O2359" s="1">
        <v>3.2335689999999999E-4</v>
      </c>
      <c r="P2359" s="1">
        <v>-1.6087469999999999</v>
      </c>
      <c r="Q2359" s="1">
        <v>1.8625650000000001E-2</v>
      </c>
      <c r="R2359">
        <v>-1.2299150000000001</v>
      </c>
      <c r="S2359">
        <v>8.2700000000000004E-4</v>
      </c>
      <c r="T2359">
        <v>-1.2382310000000001</v>
      </c>
      <c r="U2359">
        <v>0.12073200000000001</v>
      </c>
    </row>
    <row r="2360" spans="1:21">
      <c r="A2360" t="s">
        <v>21433</v>
      </c>
      <c r="B2360" t="s">
        <v>10749</v>
      </c>
      <c r="C2360" t="s">
        <v>16572</v>
      </c>
      <c r="D2360" t="s">
        <v>21434</v>
      </c>
      <c r="E2360" t="s">
        <v>21435</v>
      </c>
      <c r="F2360" s="1">
        <v>0.76429590000000003</v>
      </c>
      <c r="G2360" s="1">
        <v>1.4064589999999999</v>
      </c>
      <c r="H2360" s="1">
        <v>1.3236540000000001</v>
      </c>
      <c r="I2360" s="1">
        <v>0.98801879999999997</v>
      </c>
      <c r="J2360" s="1">
        <v>5.5609019999999996</v>
      </c>
      <c r="K2360" s="1">
        <v>6.3170549999999999</v>
      </c>
      <c r="L2360" s="1">
        <v>3.9883670000000002</v>
      </c>
      <c r="M2360" s="1">
        <v>5.4043650000000003</v>
      </c>
      <c r="N2360" s="1">
        <v>0.14544219999999999</v>
      </c>
      <c r="O2360">
        <v>1</v>
      </c>
      <c r="P2360" s="1">
        <v>-9.2830969999999999E-2</v>
      </c>
      <c r="Q2360" s="1">
        <v>0.92445560000000004</v>
      </c>
      <c r="R2360">
        <v>1.663605</v>
      </c>
      <c r="S2360">
        <v>0</v>
      </c>
      <c r="T2360">
        <v>1.469095</v>
      </c>
      <c r="U2360">
        <v>9.0000000000000002E-6</v>
      </c>
    </row>
    <row r="2361" spans="1:21">
      <c r="A2361" t="s">
        <v>19675</v>
      </c>
      <c r="B2361" t="s">
        <v>10752</v>
      </c>
      <c r="C2361" t="s">
        <v>16572</v>
      </c>
      <c r="D2361" t="s">
        <v>19676</v>
      </c>
      <c r="E2361" t="s">
        <v>16572</v>
      </c>
      <c r="F2361" s="1">
        <v>11.412789999999999</v>
      </c>
      <c r="G2361" s="1">
        <v>11.11862</v>
      </c>
      <c r="H2361" s="1">
        <v>15.53252</v>
      </c>
      <c r="I2361" s="1">
        <v>16.757300000000001</v>
      </c>
      <c r="J2361" s="1">
        <v>7.4165890000000001</v>
      </c>
      <c r="K2361" s="1">
        <v>6.7867480000000002</v>
      </c>
      <c r="L2361" s="1">
        <v>17.680679999999999</v>
      </c>
      <c r="M2361" s="1">
        <v>14.768560000000001</v>
      </c>
      <c r="N2361" s="1">
        <v>0.55832899999999996</v>
      </c>
      <c r="O2361" s="1">
        <v>3.0265819999999999E-2</v>
      </c>
      <c r="P2361" s="1">
        <v>1.250337</v>
      </c>
      <c r="Q2361" s="1">
        <v>7.4449579999999993E-8</v>
      </c>
      <c r="R2361">
        <v>-0.70717099999999999</v>
      </c>
      <c r="S2361">
        <v>1.1106E-2</v>
      </c>
      <c r="T2361">
        <v>-0.107173</v>
      </c>
      <c r="U2361">
        <v>0.850773</v>
      </c>
    </row>
    <row r="2362" spans="1:21">
      <c r="A2362" t="s">
        <v>22742</v>
      </c>
      <c r="B2362" t="s">
        <v>10757</v>
      </c>
      <c r="F2362" s="1">
        <v>19.32347</v>
      </c>
      <c r="G2362" s="1">
        <v>19.03933</v>
      </c>
      <c r="H2362" s="1">
        <v>16.811070000000001</v>
      </c>
      <c r="I2362" s="1">
        <v>15.426769999999999</v>
      </c>
      <c r="J2362" s="1">
        <v>43.622770000000003</v>
      </c>
      <c r="K2362" s="1">
        <v>41.500279999999997</v>
      </c>
      <c r="L2362" s="1">
        <v>46.50329</v>
      </c>
      <c r="M2362" s="1">
        <v>43.836979999999997</v>
      </c>
      <c r="N2362" s="1">
        <v>-0.10342659999999999</v>
      </c>
      <c r="O2362" s="1">
        <v>0.85580369999999995</v>
      </c>
      <c r="P2362" s="1">
        <v>0.32327519999999998</v>
      </c>
      <c r="Q2362" s="1">
        <v>3.9382719999999996E-3</v>
      </c>
      <c r="R2362">
        <v>0.90229999999999999</v>
      </c>
      <c r="S2362">
        <v>0</v>
      </c>
      <c r="T2362">
        <v>1.318972</v>
      </c>
      <c r="U2362">
        <v>0</v>
      </c>
    </row>
    <row r="2363" spans="1:21">
      <c r="A2363" t="s">
        <v>22743</v>
      </c>
      <c r="B2363" t="s">
        <v>10758</v>
      </c>
      <c r="C2363" t="s">
        <v>22744</v>
      </c>
      <c r="D2363" t="s">
        <v>16750</v>
      </c>
      <c r="E2363" t="s">
        <v>22745</v>
      </c>
      <c r="F2363" s="1">
        <v>73.27928</v>
      </c>
      <c r="G2363" s="1">
        <v>73.590220000000002</v>
      </c>
      <c r="H2363" s="1">
        <v>68.881200000000007</v>
      </c>
      <c r="I2363" s="1">
        <v>65.214500000000001</v>
      </c>
      <c r="J2363" s="1">
        <v>131.3245</v>
      </c>
      <c r="K2363" s="1">
        <v>128.18799999999999</v>
      </c>
      <c r="L2363" s="1">
        <v>196.55430000000001</v>
      </c>
      <c r="M2363" s="1">
        <v>193.61680000000001</v>
      </c>
      <c r="N2363" s="1">
        <v>7.5578399999999997E-3</v>
      </c>
      <c r="O2363">
        <v>1</v>
      </c>
      <c r="P2363" s="1">
        <v>0.82354550000000004</v>
      </c>
      <c r="Q2363" s="1">
        <v>2.3111950000000002E-31</v>
      </c>
      <c r="R2363">
        <v>0.601881</v>
      </c>
      <c r="S2363">
        <v>0</v>
      </c>
      <c r="T2363">
        <v>1.3984639999999999</v>
      </c>
      <c r="U2363">
        <v>0</v>
      </c>
    </row>
    <row r="2364" spans="1:21">
      <c r="A2364" t="s">
        <v>19677</v>
      </c>
      <c r="B2364" t="s">
        <v>10760</v>
      </c>
      <c r="F2364" s="1">
        <v>110.126</v>
      </c>
      <c r="G2364" s="1">
        <v>106.7633</v>
      </c>
      <c r="H2364" s="1">
        <v>138.95840000000001</v>
      </c>
      <c r="I2364" s="1">
        <v>132.42750000000001</v>
      </c>
      <c r="J2364" s="1">
        <v>56.343559999999997</v>
      </c>
      <c r="K2364" s="1">
        <v>51.816139999999997</v>
      </c>
      <c r="L2364" s="1">
        <v>109.1947</v>
      </c>
      <c r="M2364" s="1">
        <v>116.3314</v>
      </c>
      <c r="N2364" s="1">
        <v>0.4530729</v>
      </c>
      <c r="O2364" s="1">
        <v>6.2452799999999999E-8</v>
      </c>
      <c r="P2364" s="1">
        <v>1.2781549999999999</v>
      </c>
      <c r="Q2364" s="1">
        <v>6.9194399999999997E-44</v>
      </c>
      <c r="R2364">
        <v>-1.1725509999999999</v>
      </c>
      <c r="S2364">
        <v>0</v>
      </c>
      <c r="T2364">
        <v>-0.38235400000000003</v>
      </c>
      <c r="U2364">
        <v>3.0000000000000001E-6</v>
      </c>
    </row>
    <row r="2365" spans="1:21">
      <c r="A2365" t="s">
        <v>21436</v>
      </c>
      <c r="B2365" t="s">
        <v>10768</v>
      </c>
      <c r="C2365" t="s">
        <v>21437</v>
      </c>
      <c r="D2365" t="s">
        <v>21438</v>
      </c>
      <c r="E2365" t="s">
        <v>21439</v>
      </c>
      <c r="F2365" s="1">
        <v>0.81714229999999999</v>
      </c>
      <c r="G2365" s="1">
        <v>0.4975503</v>
      </c>
      <c r="H2365" s="1">
        <v>0.28095419999999999</v>
      </c>
      <c r="I2365" s="1">
        <v>0.42659649999999999</v>
      </c>
      <c r="J2365" s="1">
        <v>2.1090119999999999</v>
      </c>
      <c r="K2365" s="1">
        <v>1.825893</v>
      </c>
      <c r="L2365" s="1">
        <v>1.332543</v>
      </c>
      <c r="M2365" s="1">
        <v>1.3059959999999999</v>
      </c>
      <c r="N2365" s="1">
        <v>-0.4223749</v>
      </c>
      <c r="O2365" s="1">
        <v>0.50280990000000003</v>
      </c>
      <c r="P2365" s="1">
        <v>-0.27875420000000001</v>
      </c>
      <c r="Q2365" s="1">
        <v>0.49807590000000002</v>
      </c>
      <c r="R2365">
        <v>1.0529310000000001</v>
      </c>
      <c r="S2365">
        <v>6.3599999999999996E-4</v>
      </c>
      <c r="T2365">
        <v>1.303323</v>
      </c>
      <c r="U2365">
        <v>4.0000000000000002E-4</v>
      </c>
    </row>
    <row r="2366" spans="1:21">
      <c r="A2366" t="s">
        <v>19678</v>
      </c>
      <c r="B2366" t="s">
        <v>10777</v>
      </c>
      <c r="F2366" s="1">
        <v>13.187720000000001</v>
      </c>
      <c r="G2366" s="1">
        <v>15.23382</v>
      </c>
      <c r="H2366" s="1">
        <v>17.18704</v>
      </c>
      <c r="I2366" s="1">
        <v>18.37811</v>
      </c>
      <c r="J2366" s="1">
        <v>16.504460000000002</v>
      </c>
      <c r="K2366" s="1">
        <v>14.17712</v>
      </c>
      <c r="L2366" s="1">
        <v>32.85248</v>
      </c>
      <c r="M2366" s="1">
        <v>34.572150000000001</v>
      </c>
      <c r="N2366" s="1">
        <v>0.42988870000000001</v>
      </c>
      <c r="O2366" s="1">
        <v>2.0610400000000001E-2</v>
      </c>
      <c r="P2366" s="1">
        <v>1.332972</v>
      </c>
      <c r="Q2366" s="1">
        <v>1.436513E-27</v>
      </c>
      <c r="R2366">
        <v>-8.6414000000000005E-2</v>
      </c>
      <c r="S2366">
        <v>0.80662100000000003</v>
      </c>
      <c r="T2366">
        <v>0.77682499999999999</v>
      </c>
      <c r="U2366">
        <v>0</v>
      </c>
    </row>
    <row r="2367" spans="1:21">
      <c r="A2367" t="s">
        <v>17079</v>
      </c>
      <c r="B2367" t="s">
        <v>10781</v>
      </c>
      <c r="C2367" t="s">
        <v>17080</v>
      </c>
      <c r="D2367" t="s">
        <v>17081</v>
      </c>
      <c r="E2367" t="s">
        <v>17082</v>
      </c>
      <c r="F2367" s="1">
        <v>813.99159999999995</v>
      </c>
      <c r="G2367" s="1">
        <v>791.15089999999998</v>
      </c>
      <c r="H2367" s="1">
        <v>809.14819999999997</v>
      </c>
      <c r="I2367" s="1">
        <v>859.30139999999994</v>
      </c>
      <c r="J2367" s="1">
        <v>2164.2840000000001</v>
      </c>
      <c r="K2367" s="1">
        <v>2190.9360000000001</v>
      </c>
      <c r="L2367" s="1">
        <v>2245.2530000000002</v>
      </c>
      <c r="M2367" s="1">
        <v>2203.56</v>
      </c>
      <c r="N2367" s="1">
        <v>0.1942285</v>
      </c>
      <c r="O2367" s="1">
        <v>1.0399350000000001E-3</v>
      </c>
      <c r="P2367" s="1">
        <v>0.27537679999999998</v>
      </c>
      <c r="Q2367" s="1">
        <v>1.0812630000000001E-42</v>
      </c>
      <c r="R2367">
        <v>1.23434</v>
      </c>
      <c r="S2367">
        <v>0</v>
      </c>
      <c r="T2367">
        <v>1.2937419999999999</v>
      </c>
      <c r="U2367">
        <v>0</v>
      </c>
    </row>
    <row r="2368" spans="1:21">
      <c r="A2368" t="s">
        <v>19679</v>
      </c>
      <c r="B2368" t="s">
        <v>10799</v>
      </c>
      <c r="C2368" t="s">
        <v>19680</v>
      </c>
      <c r="D2368" t="s">
        <v>18492</v>
      </c>
      <c r="E2368" t="s">
        <v>19681</v>
      </c>
      <c r="F2368" s="1">
        <v>19.99502</v>
      </c>
      <c r="G2368" s="1">
        <v>19.367049999999999</v>
      </c>
      <c r="H2368" s="1">
        <v>31.57902</v>
      </c>
      <c r="I2368" s="1">
        <v>31.65192</v>
      </c>
      <c r="J2368" s="1">
        <v>22.29599</v>
      </c>
      <c r="K2368" s="1">
        <v>20.79392</v>
      </c>
      <c r="L2368" s="1">
        <v>42.319470000000003</v>
      </c>
      <c r="M2368" s="1">
        <v>39.698560000000001</v>
      </c>
      <c r="N2368" s="1">
        <v>0.77242129999999998</v>
      </c>
      <c r="O2368" s="1">
        <v>4.4904189999999997E-8</v>
      </c>
      <c r="P2368" s="1">
        <v>1.133046</v>
      </c>
      <c r="Q2368" s="1">
        <v>3.8933520000000002E-21</v>
      </c>
      <c r="R2368">
        <v>-6.8575999999999998E-2</v>
      </c>
      <c r="S2368">
        <v>0.86100600000000005</v>
      </c>
      <c r="T2368">
        <v>0.24771299999999999</v>
      </c>
      <c r="U2368">
        <v>7.5934000000000001E-2</v>
      </c>
    </row>
    <row r="2369" spans="1:21">
      <c r="A2369" t="s">
        <v>18187</v>
      </c>
      <c r="B2369" t="s">
        <v>10804</v>
      </c>
      <c r="F2369" s="1">
        <v>11.69736</v>
      </c>
      <c r="G2369" s="1">
        <v>10.683619999999999</v>
      </c>
      <c r="H2369" s="1">
        <v>30.163869999999999</v>
      </c>
      <c r="I2369" s="1">
        <v>32.22381</v>
      </c>
      <c r="J2369" s="1">
        <v>9.5423299999999998</v>
      </c>
      <c r="K2369" s="1">
        <v>12.014860000000001</v>
      </c>
      <c r="L2369" s="1">
        <v>127.1687</v>
      </c>
      <c r="M2369" s="1">
        <v>122.6878</v>
      </c>
      <c r="N2369" s="1">
        <v>1.422096</v>
      </c>
      <c r="O2369" s="1">
        <v>8.5782739999999997E-15</v>
      </c>
      <c r="P2369" s="1">
        <v>3.5866950000000002</v>
      </c>
      <c r="Q2369" s="1">
        <v>1.4744510000000001E-196</v>
      </c>
      <c r="R2369">
        <v>-0.221024</v>
      </c>
      <c r="S2369">
        <v>0.58410399999999996</v>
      </c>
      <c r="T2369">
        <v>1.832268</v>
      </c>
      <c r="U2369">
        <v>0</v>
      </c>
    </row>
    <row r="2370" spans="1:21">
      <c r="A2370" t="s">
        <v>19682</v>
      </c>
      <c r="B2370" t="s">
        <v>10813</v>
      </c>
      <c r="F2370" s="1">
        <v>18.187049999999999</v>
      </c>
      <c r="G2370" s="1">
        <v>16.769089999999998</v>
      </c>
      <c r="H2370" s="1">
        <v>26.700040000000001</v>
      </c>
      <c r="I2370" s="1">
        <v>26.158909999999999</v>
      </c>
      <c r="J2370" s="1">
        <v>10.25018</v>
      </c>
      <c r="K2370" s="1">
        <v>11.33015</v>
      </c>
      <c r="L2370" s="1">
        <v>19.772179999999999</v>
      </c>
      <c r="M2370" s="1">
        <v>18.591830000000002</v>
      </c>
      <c r="N2370" s="1">
        <v>0.68791009999999997</v>
      </c>
      <c r="O2370" s="1">
        <v>4.5300629999999997E-6</v>
      </c>
      <c r="P2370" s="1">
        <v>1.0075480000000001</v>
      </c>
      <c r="Q2370" s="1">
        <v>1.9255189999999999E-9</v>
      </c>
      <c r="R2370">
        <v>-0.81977100000000003</v>
      </c>
      <c r="S2370">
        <v>5.0000000000000004E-6</v>
      </c>
      <c r="T2370">
        <v>-0.559365</v>
      </c>
      <c r="U2370">
        <v>1.55E-4</v>
      </c>
    </row>
    <row r="2371" spans="1:21">
      <c r="A2371" t="s">
        <v>22746</v>
      </c>
      <c r="B2371" t="s">
        <v>10816</v>
      </c>
      <c r="F2371" s="1">
        <v>0.87354189999999998</v>
      </c>
      <c r="G2371" s="1">
        <v>0.56735089999999999</v>
      </c>
      <c r="H2371" s="1">
        <v>0.69413259999999999</v>
      </c>
      <c r="I2371" s="1">
        <v>0.62542690000000001</v>
      </c>
      <c r="J2371" s="1">
        <v>1.2367969999999999</v>
      </c>
      <c r="K2371" s="1">
        <v>1.561534</v>
      </c>
      <c r="L2371" s="1">
        <v>2.6844209999999999</v>
      </c>
      <c r="M2371" s="1">
        <v>2.4876619999999998</v>
      </c>
      <c r="N2371" s="1">
        <v>1.7504470000000001E-2</v>
      </c>
      <c r="O2371">
        <v>1</v>
      </c>
      <c r="P2371" s="1">
        <v>0.90834910000000002</v>
      </c>
      <c r="Q2371" s="1">
        <v>5.144132E-3</v>
      </c>
      <c r="R2371">
        <v>0.486738</v>
      </c>
      <c r="S2371">
        <v>0.31381700000000001</v>
      </c>
      <c r="T2371">
        <v>1.376069</v>
      </c>
      <c r="U2371">
        <v>6.8999999999999997E-5</v>
      </c>
    </row>
    <row r="2372" spans="1:21">
      <c r="A2372" t="s">
        <v>19683</v>
      </c>
      <c r="B2372" t="s">
        <v>10817</v>
      </c>
      <c r="F2372" s="1">
        <v>2.3193969999999999</v>
      </c>
      <c r="G2372" s="1">
        <v>2.3121640000000001</v>
      </c>
      <c r="H2372" s="1">
        <v>3.0167760000000001</v>
      </c>
      <c r="I2372" s="1">
        <v>3.523971</v>
      </c>
      <c r="J2372" s="1">
        <v>4.2480650000000004</v>
      </c>
      <c r="K2372" s="1">
        <v>5.3653950000000004</v>
      </c>
      <c r="L2372" s="1">
        <v>8.1627810000000007</v>
      </c>
      <c r="M2372" s="1">
        <v>8.9813740000000006</v>
      </c>
      <c r="N2372" s="1">
        <v>0.50496969999999997</v>
      </c>
      <c r="O2372" s="1">
        <v>0.1189553</v>
      </c>
      <c r="P2372" s="1">
        <v>1.010313</v>
      </c>
      <c r="Q2372" s="1">
        <v>1.452387E-8</v>
      </c>
      <c r="R2372">
        <v>0.70696099999999995</v>
      </c>
      <c r="S2372">
        <v>5.5129999999999997E-3</v>
      </c>
      <c r="T2372">
        <v>1.1687050000000001</v>
      </c>
      <c r="U2372">
        <v>0</v>
      </c>
    </row>
    <row r="2373" spans="1:21">
      <c r="A2373" t="s">
        <v>19684</v>
      </c>
      <c r="B2373" t="s">
        <v>10820</v>
      </c>
      <c r="F2373" s="1">
        <v>9.643185E-2</v>
      </c>
      <c r="G2373" s="1">
        <v>0.28183900000000001</v>
      </c>
      <c r="H2373" s="1">
        <v>4.4207620000000003E-2</v>
      </c>
      <c r="I2373" s="1">
        <v>8.6302489999999996E-2</v>
      </c>
      <c r="J2373" s="1">
        <v>0.42666300000000001</v>
      </c>
      <c r="K2373" s="1">
        <v>0.37534459999999997</v>
      </c>
      <c r="L2373">
        <v>0</v>
      </c>
      <c r="M2373">
        <v>0</v>
      </c>
      <c r="N2373" s="1">
        <v>-0.35321360000000002</v>
      </c>
      <c r="O2373" s="1">
        <v>0.77867019999999998</v>
      </c>
      <c r="P2373" s="1">
        <v>-1.7526250000000001</v>
      </c>
      <c r="Q2373" s="1">
        <v>7.1041020000000002E-3</v>
      </c>
      <c r="R2373">
        <v>0.41657100000000002</v>
      </c>
      <c r="S2373">
        <v>0.62262099999999998</v>
      </c>
      <c r="T2373">
        <v>-0.791875</v>
      </c>
      <c r="U2373">
        <v>0.66105599999999998</v>
      </c>
    </row>
    <row r="2374" spans="1:21">
      <c r="A2374" t="s">
        <v>22747</v>
      </c>
      <c r="B2374" t="s">
        <v>10823</v>
      </c>
      <c r="C2374" t="s">
        <v>22748</v>
      </c>
      <c r="D2374" t="s">
        <v>22749</v>
      </c>
      <c r="E2374" t="s">
        <v>22750</v>
      </c>
      <c r="F2374" s="1">
        <v>5.8967999999999998</v>
      </c>
      <c r="G2374" s="1">
        <v>4.9092010000000004</v>
      </c>
      <c r="H2374" s="1">
        <v>3.1456490000000001</v>
      </c>
      <c r="I2374" s="1">
        <v>3.358339</v>
      </c>
      <c r="J2374" s="1">
        <v>10.720789999999999</v>
      </c>
      <c r="K2374" s="1">
        <v>11.12839</v>
      </c>
      <c r="L2374" s="1">
        <v>13.05461</v>
      </c>
      <c r="M2374" s="1">
        <v>10.655189999999999</v>
      </c>
      <c r="N2374" s="1">
        <v>-0.44466559999999999</v>
      </c>
      <c r="O2374" s="1">
        <v>0.26662740000000001</v>
      </c>
      <c r="P2374" s="1">
        <v>0.32882149999999999</v>
      </c>
      <c r="Q2374" s="1">
        <v>0.16425529999999999</v>
      </c>
      <c r="R2374">
        <v>0.70085200000000003</v>
      </c>
      <c r="S2374">
        <v>4.0679999999999996E-3</v>
      </c>
      <c r="T2374">
        <v>1.5148109999999999</v>
      </c>
      <c r="U2374">
        <v>0</v>
      </c>
    </row>
    <row r="2375" spans="1:21">
      <c r="A2375" t="s">
        <v>18188</v>
      </c>
      <c r="B2375" t="s">
        <v>10827</v>
      </c>
      <c r="F2375" s="1">
        <v>0.62915339999999997</v>
      </c>
      <c r="G2375" s="1">
        <v>0.27860770000000001</v>
      </c>
      <c r="H2375" s="1">
        <v>2.6220469999999998</v>
      </c>
      <c r="I2375" s="1">
        <v>1.791574</v>
      </c>
      <c r="J2375" s="1">
        <v>1.1134770000000001</v>
      </c>
      <c r="K2375" s="1">
        <v>1.038916</v>
      </c>
      <c r="L2375" s="1">
        <v>4.2780379999999996</v>
      </c>
      <c r="M2375" s="1">
        <v>5.7340900000000001</v>
      </c>
      <c r="N2375" s="1">
        <v>1.4930669999999999</v>
      </c>
      <c r="O2375" s="1">
        <v>1.3611499999999999E-4</v>
      </c>
      <c r="P2375" s="1">
        <v>2.0118490000000002</v>
      </c>
      <c r="Q2375" s="1">
        <v>5.4487220000000004E-9</v>
      </c>
      <c r="R2375">
        <v>0.62764600000000004</v>
      </c>
      <c r="S2375">
        <v>0.22003300000000001</v>
      </c>
      <c r="T2375">
        <v>0.93330199999999996</v>
      </c>
      <c r="U2375">
        <v>9.384E-3</v>
      </c>
    </row>
    <row r="2376" spans="1:21">
      <c r="A2376" t="s">
        <v>19685</v>
      </c>
      <c r="B2376" t="s">
        <v>10828</v>
      </c>
      <c r="F2376" s="1">
        <v>0.39528390000000002</v>
      </c>
      <c r="G2376" s="1">
        <v>0.38509549999999998</v>
      </c>
      <c r="H2376" s="1">
        <v>0.362423</v>
      </c>
      <c r="I2376" s="1">
        <v>0.47168349999999998</v>
      </c>
      <c r="J2376" s="1">
        <v>0.1165957</v>
      </c>
      <c r="K2376" s="1">
        <v>0.1139686</v>
      </c>
      <c r="L2376" s="1">
        <v>1.4897499999999999</v>
      </c>
      <c r="M2376" s="1">
        <v>1.3783890000000001</v>
      </c>
      <c r="N2376" s="1">
        <v>7.0405430000000005E-2</v>
      </c>
      <c r="O2376">
        <v>1</v>
      </c>
      <c r="P2376" s="1">
        <v>1.52322</v>
      </c>
      <c r="Q2376" s="1">
        <v>1.8067179999999999E-3</v>
      </c>
      <c r="R2376">
        <v>-0.48474</v>
      </c>
      <c r="S2376">
        <v>0.55716299999999996</v>
      </c>
      <c r="T2376">
        <v>0.83296800000000004</v>
      </c>
      <c r="U2376">
        <v>0.154943</v>
      </c>
    </row>
    <row r="2377" spans="1:21">
      <c r="A2377" t="s">
        <v>19686</v>
      </c>
      <c r="B2377" t="s">
        <v>10829</v>
      </c>
      <c r="F2377" s="1">
        <v>2.6455950000000001</v>
      </c>
      <c r="G2377" s="1">
        <v>2.8228719999999998</v>
      </c>
      <c r="H2377" s="1">
        <v>6.0063969999999998</v>
      </c>
      <c r="I2377" s="1">
        <v>5.6373749999999996</v>
      </c>
      <c r="J2377" s="1">
        <v>3.901815</v>
      </c>
      <c r="K2377" s="1">
        <v>3.7049319999999999</v>
      </c>
      <c r="L2377" s="1">
        <v>8.436788</v>
      </c>
      <c r="M2377" s="1">
        <v>9.1155939999999998</v>
      </c>
      <c r="N2377" s="1">
        <v>0.88494879999999998</v>
      </c>
      <c r="O2377" s="1">
        <v>5.4366939999999997E-3</v>
      </c>
      <c r="P2377" s="1">
        <v>1.222116</v>
      </c>
      <c r="Q2377" s="1">
        <v>3.1424959999999999E-6</v>
      </c>
      <c r="R2377">
        <v>0.19316800000000001</v>
      </c>
      <c r="S2377">
        <v>0.78234000000000004</v>
      </c>
      <c r="T2377">
        <v>0.41167199999999998</v>
      </c>
      <c r="U2377">
        <v>0.19975699999999999</v>
      </c>
    </row>
    <row r="2378" spans="1:21">
      <c r="A2378" t="s">
        <v>19687</v>
      </c>
      <c r="B2378" t="s">
        <v>10832</v>
      </c>
      <c r="C2378" t="s">
        <v>19688</v>
      </c>
      <c r="D2378" t="s">
        <v>19689</v>
      </c>
      <c r="E2378" t="s">
        <v>19690</v>
      </c>
      <c r="F2378" s="1">
        <v>1.6356040000000001</v>
      </c>
      <c r="G2378" s="1">
        <v>1.5934470000000001</v>
      </c>
      <c r="H2378" s="1">
        <v>0.89977940000000001</v>
      </c>
      <c r="I2378" s="1">
        <v>0.73189879999999996</v>
      </c>
      <c r="J2378" s="1">
        <v>10.999840000000001</v>
      </c>
      <c r="K2378" s="1">
        <v>9.3372580000000003</v>
      </c>
      <c r="L2378" s="1">
        <v>2.276043</v>
      </c>
      <c r="M2378" s="1">
        <v>2.2813970000000001</v>
      </c>
      <c r="N2378" s="1">
        <v>-0.37385810000000003</v>
      </c>
      <c r="O2378" s="1">
        <v>0.68712859999999998</v>
      </c>
      <c r="P2378" s="1">
        <v>-1.489368</v>
      </c>
      <c r="Q2378" s="1">
        <v>9.2563119999999997E-7</v>
      </c>
      <c r="R2378">
        <v>1.704658</v>
      </c>
      <c r="S2378">
        <v>0</v>
      </c>
      <c r="T2378">
        <v>0.77239999999999998</v>
      </c>
      <c r="U2378">
        <v>0.161746</v>
      </c>
    </row>
    <row r="2379" spans="1:21">
      <c r="A2379" t="s">
        <v>21440</v>
      </c>
      <c r="B2379" t="s">
        <v>10835</v>
      </c>
      <c r="F2379" s="1">
        <v>11.622820000000001</v>
      </c>
      <c r="G2379" s="1">
        <v>11.914020000000001</v>
      </c>
      <c r="H2379" s="1">
        <v>9.9152579999999997</v>
      </c>
      <c r="I2379" s="1">
        <v>10.49239</v>
      </c>
      <c r="J2379" s="1">
        <v>5.0978029999999999</v>
      </c>
      <c r="K2379" s="1">
        <v>6.9061810000000001</v>
      </c>
      <c r="L2379" s="1">
        <v>6.5047059999999997</v>
      </c>
      <c r="M2379" s="1">
        <v>6.2556830000000003</v>
      </c>
      <c r="N2379" s="1">
        <v>-5.9067170000000002E-2</v>
      </c>
      <c r="O2379">
        <v>1</v>
      </c>
      <c r="P2379" s="1">
        <v>0.3045041</v>
      </c>
      <c r="Q2379" s="1">
        <v>0.40790559999999998</v>
      </c>
      <c r="R2379">
        <v>-1.0365310000000001</v>
      </c>
      <c r="S2379">
        <v>9.9999999999999995E-7</v>
      </c>
      <c r="T2379">
        <v>-0.72032300000000005</v>
      </c>
      <c r="U2379">
        <v>1.7899999999999999E-3</v>
      </c>
    </row>
    <row r="2380" spans="1:21">
      <c r="A2380" t="s">
        <v>19691</v>
      </c>
      <c r="B2380" t="s">
        <v>10844</v>
      </c>
      <c r="F2380" s="1">
        <v>15.50334</v>
      </c>
      <c r="G2380" s="1">
        <v>14.43247</v>
      </c>
      <c r="H2380" s="1">
        <v>18.478870000000001</v>
      </c>
      <c r="I2380" s="1">
        <v>18.962289999999999</v>
      </c>
      <c r="J2380" s="1">
        <v>15.70054</v>
      </c>
      <c r="K2380" s="1">
        <v>13.8568</v>
      </c>
      <c r="L2380" s="1">
        <v>29.514220000000002</v>
      </c>
      <c r="M2380" s="1">
        <v>24.628019999999999</v>
      </c>
      <c r="N2380" s="1">
        <v>0.40586509999999998</v>
      </c>
      <c r="O2380" s="1">
        <v>0.11649760000000001</v>
      </c>
      <c r="P2380" s="1">
        <v>1.034813</v>
      </c>
      <c r="Q2380" s="1">
        <v>4.8168570000000001E-8</v>
      </c>
      <c r="R2380">
        <v>-0.19606799999999999</v>
      </c>
      <c r="S2380">
        <v>0.55596800000000002</v>
      </c>
      <c r="T2380">
        <v>0.38153700000000002</v>
      </c>
      <c r="U2380">
        <v>6.1720999999999998E-2</v>
      </c>
    </row>
    <row r="2381" spans="1:21">
      <c r="A2381" t="s">
        <v>21441</v>
      </c>
      <c r="B2381" t="s">
        <v>10848</v>
      </c>
      <c r="F2381" s="1">
        <v>5.5339749999999999</v>
      </c>
      <c r="G2381" s="1">
        <v>7.8419439999999998</v>
      </c>
      <c r="H2381" s="1">
        <v>6.6114740000000003</v>
      </c>
      <c r="I2381" s="1">
        <v>7.3539750000000002</v>
      </c>
      <c r="J2381" s="1">
        <v>2.6711010000000002</v>
      </c>
      <c r="K2381" s="1">
        <v>2.9010180000000001</v>
      </c>
      <c r="L2381" s="1">
        <v>3.7920919999999998</v>
      </c>
      <c r="M2381" s="1">
        <v>4.3857840000000001</v>
      </c>
      <c r="N2381" s="1">
        <v>0.16556489999999999</v>
      </c>
      <c r="O2381" s="1">
        <v>0.90252520000000003</v>
      </c>
      <c r="P2381" s="1">
        <v>0.57555840000000003</v>
      </c>
      <c r="Q2381" s="1">
        <v>0.20004749999999999</v>
      </c>
      <c r="R2381">
        <v>-1.0226230000000001</v>
      </c>
      <c r="S2381">
        <v>1.2470000000000001E-3</v>
      </c>
      <c r="T2381">
        <v>-0.71467000000000003</v>
      </c>
      <c r="U2381">
        <v>4.2498000000000001E-2</v>
      </c>
    </row>
    <row r="2382" spans="1:21">
      <c r="A2382" t="s">
        <v>21442</v>
      </c>
      <c r="B2382" t="s">
        <v>10849</v>
      </c>
      <c r="F2382" s="1">
        <v>18.508690000000001</v>
      </c>
      <c r="G2382" s="1">
        <v>18.92109</v>
      </c>
      <c r="H2382" s="1">
        <v>11.49091</v>
      </c>
      <c r="I2382" s="1">
        <v>9.8792819999999999</v>
      </c>
      <c r="J2382" s="1">
        <v>5.9490889999999998</v>
      </c>
      <c r="K2382" s="1">
        <v>3.8049059999999999</v>
      </c>
      <c r="L2382" s="1">
        <v>4.54772</v>
      </c>
      <c r="M2382" s="1">
        <v>5.2819770000000004</v>
      </c>
      <c r="N2382" s="1">
        <v>-0.62098149999999996</v>
      </c>
      <c r="O2382" s="1">
        <v>1.8546719999999999E-4</v>
      </c>
      <c r="P2382" s="1">
        <v>0.2473988</v>
      </c>
      <c r="Q2382" s="1">
        <v>0.67958620000000003</v>
      </c>
      <c r="R2382">
        <v>-1.9519040000000001</v>
      </c>
      <c r="S2382">
        <v>0</v>
      </c>
      <c r="T2382">
        <v>-1.127939</v>
      </c>
      <c r="U2382">
        <v>0</v>
      </c>
    </row>
    <row r="2383" spans="1:21">
      <c r="A2383" t="s">
        <v>22751</v>
      </c>
      <c r="B2383" t="s">
        <v>10850</v>
      </c>
      <c r="F2383" s="1">
        <v>3.9152680000000002</v>
      </c>
      <c r="G2383" s="1">
        <v>3.8143530000000001</v>
      </c>
      <c r="H2383" s="1">
        <v>2.3077169999999998</v>
      </c>
      <c r="I2383" s="1">
        <v>1.5017149999999999</v>
      </c>
      <c r="J2383" s="1">
        <v>6.9292480000000003</v>
      </c>
      <c r="K2383" s="1">
        <v>6.5312229999999998</v>
      </c>
      <c r="L2383" s="1">
        <v>7.0536479999999999</v>
      </c>
      <c r="M2383" s="1">
        <v>8.5330510000000004</v>
      </c>
      <c r="N2383" s="1">
        <v>-0.44872610000000002</v>
      </c>
      <c r="O2383" s="1">
        <v>0.52881730000000005</v>
      </c>
      <c r="P2383" s="1">
        <v>0.3455223</v>
      </c>
      <c r="Q2383" s="1">
        <v>0.48982989999999998</v>
      </c>
      <c r="R2383">
        <v>0.384909</v>
      </c>
      <c r="S2383">
        <v>0.45324700000000001</v>
      </c>
      <c r="T2383">
        <v>1.2677799999999999</v>
      </c>
      <c r="U2383">
        <v>2.016E-3</v>
      </c>
    </row>
    <row r="2384" spans="1:21">
      <c r="A2384" t="s">
        <v>17083</v>
      </c>
      <c r="B2384" t="s">
        <v>10852</v>
      </c>
      <c r="C2384" t="s">
        <v>17084</v>
      </c>
      <c r="D2384" t="s">
        <v>17085</v>
      </c>
      <c r="E2384" t="s">
        <v>17086</v>
      </c>
      <c r="F2384" s="1">
        <v>687.62570000000005</v>
      </c>
      <c r="G2384" s="1">
        <v>693.59770000000003</v>
      </c>
      <c r="H2384" s="1">
        <v>646.59389999999996</v>
      </c>
      <c r="I2384" s="1">
        <v>637.85860000000002</v>
      </c>
      <c r="J2384" s="1">
        <v>383.97809999999998</v>
      </c>
      <c r="K2384" s="1">
        <v>359.1003</v>
      </c>
      <c r="L2384" s="1">
        <v>382.3442</v>
      </c>
      <c r="M2384" s="1">
        <v>394.40940000000001</v>
      </c>
      <c r="N2384" s="1">
        <v>3.4750570000000001E-2</v>
      </c>
      <c r="O2384" s="1">
        <v>0.56156510000000004</v>
      </c>
      <c r="P2384" s="1">
        <v>0.30859379999999997</v>
      </c>
      <c r="Q2384" s="1">
        <v>8.4021609999999998E-9</v>
      </c>
      <c r="R2384">
        <v>-1.0947169999999999</v>
      </c>
      <c r="S2384">
        <v>0</v>
      </c>
      <c r="T2384">
        <v>-0.84370999999999996</v>
      </c>
      <c r="U2384">
        <v>0</v>
      </c>
    </row>
    <row r="2385" spans="1:21">
      <c r="A2385" t="s">
        <v>21443</v>
      </c>
      <c r="B2385" t="s">
        <v>10856</v>
      </c>
      <c r="F2385">
        <v>0</v>
      </c>
      <c r="G2385" s="1">
        <v>9.4027700000000006E-2</v>
      </c>
      <c r="H2385" s="1">
        <v>0.17698359999999999</v>
      </c>
      <c r="I2385" s="1">
        <v>8.6377250000000003E-2</v>
      </c>
      <c r="J2385" s="1">
        <v>0.89676849999999997</v>
      </c>
      <c r="K2385" s="1">
        <v>1.1270089999999999</v>
      </c>
      <c r="L2385" s="1">
        <v>0.58759329999999999</v>
      </c>
      <c r="M2385" s="1">
        <v>0.67311500000000002</v>
      </c>
      <c r="N2385" s="1">
        <v>0.51475899999999997</v>
      </c>
      <c r="O2385" s="1">
        <v>0.82181110000000002</v>
      </c>
      <c r="P2385" s="1">
        <v>-0.29809659999999999</v>
      </c>
      <c r="Q2385" s="1">
        <v>0.65912870000000001</v>
      </c>
      <c r="R2385">
        <v>1.8675189999999999</v>
      </c>
      <c r="S2385">
        <v>4.3999999999999999E-5</v>
      </c>
      <c r="T2385">
        <v>1.0948800000000001</v>
      </c>
      <c r="U2385">
        <v>3.9078000000000002E-2</v>
      </c>
    </row>
    <row r="2386" spans="1:21">
      <c r="A2386" t="s">
        <v>22752</v>
      </c>
      <c r="B2386" t="s">
        <v>10857</v>
      </c>
      <c r="C2386" t="s">
        <v>22753</v>
      </c>
      <c r="D2386" t="s">
        <v>22754</v>
      </c>
      <c r="E2386" t="s">
        <v>22755</v>
      </c>
      <c r="F2386" s="1">
        <v>7.7798290000000003</v>
      </c>
      <c r="G2386" s="1">
        <v>8.5111860000000004</v>
      </c>
      <c r="H2386" s="1">
        <v>11.050420000000001</v>
      </c>
      <c r="I2386" s="1">
        <v>11.24292</v>
      </c>
      <c r="J2386" s="1">
        <v>4.8529210000000003</v>
      </c>
      <c r="K2386" s="1">
        <v>5.4054710000000004</v>
      </c>
      <c r="L2386" s="1">
        <v>5.1024690000000001</v>
      </c>
      <c r="M2386" s="1">
        <v>5.0588800000000003</v>
      </c>
      <c r="N2386" s="1">
        <v>0.54246269999999996</v>
      </c>
      <c r="O2386" s="1">
        <v>3.1911740000000002E-3</v>
      </c>
      <c r="P2386" s="1">
        <v>0.21029339999999999</v>
      </c>
      <c r="Q2386" s="1">
        <v>0.55140160000000005</v>
      </c>
      <c r="R2386">
        <v>-0.77743399999999996</v>
      </c>
      <c r="S2386">
        <v>1.0399999999999999E-4</v>
      </c>
      <c r="T2386">
        <v>-1.1666650000000001</v>
      </c>
      <c r="U2386">
        <v>0</v>
      </c>
    </row>
    <row r="2387" spans="1:21">
      <c r="A2387" t="s">
        <v>19692</v>
      </c>
      <c r="B2387" t="s">
        <v>10858</v>
      </c>
      <c r="F2387" s="1">
        <v>1.146458</v>
      </c>
      <c r="G2387" s="1">
        <v>0.80417369999999999</v>
      </c>
      <c r="H2387" s="1">
        <v>1.4716100000000001</v>
      </c>
      <c r="I2387" s="1">
        <v>1.1491560000000001</v>
      </c>
      <c r="J2387" s="1">
        <v>0.81160100000000002</v>
      </c>
      <c r="K2387" s="1">
        <v>0.7536486</v>
      </c>
      <c r="L2387" s="1">
        <v>2.393049</v>
      </c>
      <c r="M2387" s="1">
        <v>2.3187229999999999</v>
      </c>
      <c r="N2387" s="1">
        <v>0.38662659999999999</v>
      </c>
      <c r="O2387" s="1">
        <v>0.48865350000000002</v>
      </c>
      <c r="P2387" s="1">
        <v>1.4348719999999999</v>
      </c>
      <c r="Q2387" s="1">
        <v>1.707861E-6</v>
      </c>
      <c r="R2387">
        <v>-0.32942399999999999</v>
      </c>
      <c r="S2387">
        <v>0.52005500000000005</v>
      </c>
      <c r="T2387">
        <v>0.60692000000000002</v>
      </c>
      <c r="U2387">
        <v>8.1313999999999997E-2</v>
      </c>
    </row>
    <row r="2388" spans="1:21">
      <c r="A2388" t="s">
        <v>19693</v>
      </c>
      <c r="B2388" t="s">
        <v>10859</v>
      </c>
      <c r="C2388" t="s">
        <v>19694</v>
      </c>
      <c r="D2388" t="s">
        <v>19695</v>
      </c>
      <c r="E2388" t="s">
        <v>19696</v>
      </c>
      <c r="F2388" s="1">
        <v>15.145390000000001</v>
      </c>
      <c r="G2388" s="1">
        <v>15.82422</v>
      </c>
      <c r="H2388" s="1">
        <v>20.93009</v>
      </c>
      <c r="I2388" s="1">
        <v>17.679770000000001</v>
      </c>
      <c r="J2388" s="1">
        <v>20.20036</v>
      </c>
      <c r="K2388" s="1">
        <v>25.061229999999998</v>
      </c>
      <c r="L2388" s="1">
        <v>61.279969999999999</v>
      </c>
      <c r="M2388" s="1">
        <v>59.89331</v>
      </c>
      <c r="N2388" s="1">
        <v>0.387098</v>
      </c>
      <c r="O2388" s="1">
        <v>0.19323860000000001</v>
      </c>
      <c r="P2388" s="1">
        <v>1.5852930000000001</v>
      </c>
      <c r="Q2388" s="1">
        <v>2.56001E-28</v>
      </c>
      <c r="R2388">
        <v>0.29553800000000002</v>
      </c>
      <c r="S2388">
        <v>0.28489799999999998</v>
      </c>
      <c r="T2388">
        <v>1.4510609999999999</v>
      </c>
      <c r="U2388">
        <v>0</v>
      </c>
    </row>
    <row r="2389" spans="1:21">
      <c r="A2389" t="s">
        <v>21444</v>
      </c>
      <c r="B2389" t="s">
        <v>10864</v>
      </c>
      <c r="C2389" t="s">
        <v>21445</v>
      </c>
      <c r="D2389" t="s">
        <v>21446</v>
      </c>
      <c r="E2389" t="s">
        <v>21447</v>
      </c>
      <c r="F2389" s="1">
        <v>0.71299500000000005</v>
      </c>
      <c r="G2389" s="1">
        <v>0.69461759999999995</v>
      </c>
      <c r="H2389" s="1">
        <v>1.089537</v>
      </c>
      <c r="I2389" s="1">
        <v>1.7016020000000001</v>
      </c>
      <c r="J2389" s="1">
        <v>5.2577480000000003</v>
      </c>
      <c r="K2389" s="1">
        <v>4.7281399999999998</v>
      </c>
      <c r="L2389" s="1">
        <v>4.3407710000000002</v>
      </c>
      <c r="M2389" s="1">
        <v>5.1797409999999999</v>
      </c>
      <c r="N2389" s="1">
        <v>0.39097559999999998</v>
      </c>
      <c r="O2389" s="1">
        <v>0.68960980000000005</v>
      </c>
      <c r="P2389" s="1">
        <v>0.12594350000000001</v>
      </c>
      <c r="Q2389" s="1">
        <v>0.92445560000000004</v>
      </c>
      <c r="R2389">
        <v>1.2822549999999999</v>
      </c>
      <c r="S2389">
        <v>1.939E-3</v>
      </c>
      <c r="T2389">
        <v>1.023261</v>
      </c>
      <c r="U2389">
        <v>2.9211000000000001E-2</v>
      </c>
    </row>
    <row r="2390" spans="1:21">
      <c r="A2390" t="s">
        <v>22756</v>
      </c>
      <c r="B2390" t="s">
        <v>10868</v>
      </c>
      <c r="F2390" s="1">
        <v>4.7065700000000001</v>
      </c>
      <c r="G2390" s="1">
        <v>5.2799950000000004</v>
      </c>
      <c r="H2390" s="1">
        <v>6.6691029999999998</v>
      </c>
      <c r="I2390" s="1">
        <v>7.020308</v>
      </c>
      <c r="J2390" s="1">
        <v>10.601430000000001</v>
      </c>
      <c r="K2390" s="1">
        <v>9.3756500000000003</v>
      </c>
      <c r="L2390" s="1">
        <v>18.234349999999999</v>
      </c>
      <c r="M2390" s="1">
        <v>14.547190000000001</v>
      </c>
      <c r="N2390" s="1">
        <v>0.45505709999999999</v>
      </c>
      <c r="O2390" s="1">
        <v>0.2431508</v>
      </c>
      <c r="P2390" s="1">
        <v>0.867502</v>
      </c>
      <c r="Q2390" s="1">
        <v>1.5850869999999999E-4</v>
      </c>
      <c r="R2390">
        <v>0.64614099999999997</v>
      </c>
      <c r="S2390">
        <v>2.6519000000000001E-2</v>
      </c>
      <c r="T2390">
        <v>1.014686</v>
      </c>
      <c r="U2390">
        <v>6.0000000000000002E-6</v>
      </c>
    </row>
    <row r="2391" spans="1:21">
      <c r="A2391" t="s">
        <v>19697</v>
      </c>
      <c r="B2391" t="s">
        <v>10869</v>
      </c>
      <c r="F2391" s="1">
        <v>12.0443</v>
      </c>
      <c r="G2391" s="1">
        <v>11.288259999999999</v>
      </c>
      <c r="H2391" s="1">
        <v>12.44087</v>
      </c>
      <c r="I2391" s="1">
        <v>14.32671</v>
      </c>
      <c r="J2391" s="1">
        <v>12.951499999999999</v>
      </c>
      <c r="K2391" s="1">
        <v>9.4947599999999994</v>
      </c>
      <c r="L2391" s="1">
        <v>23.735019999999999</v>
      </c>
      <c r="M2391" s="1">
        <v>23.259219999999999</v>
      </c>
      <c r="N2391" s="1">
        <v>0.28774070000000002</v>
      </c>
      <c r="O2391" s="1">
        <v>0.40507559999999998</v>
      </c>
      <c r="P2391" s="1">
        <v>1.2222630000000001</v>
      </c>
      <c r="Q2391" s="1">
        <v>2.8192730000000001E-11</v>
      </c>
      <c r="R2391">
        <v>-0.23597499999999999</v>
      </c>
      <c r="S2391">
        <v>0.50097899999999995</v>
      </c>
      <c r="T2391">
        <v>0.64726700000000004</v>
      </c>
      <c r="U2391">
        <v>1.0709999999999999E-3</v>
      </c>
    </row>
    <row r="2392" spans="1:21">
      <c r="A2392" t="s">
        <v>21448</v>
      </c>
      <c r="B2392" t="s">
        <v>10877</v>
      </c>
      <c r="F2392" s="1">
        <v>9.0411180000000009</v>
      </c>
      <c r="G2392" s="1">
        <v>9.1828959999999995</v>
      </c>
      <c r="H2392" s="1">
        <v>5.4675479999999999</v>
      </c>
      <c r="I2392" s="1">
        <v>6.5420030000000002</v>
      </c>
      <c r="J2392" s="1">
        <v>3.319353</v>
      </c>
      <c r="K2392" s="1">
        <v>3.8269199999999999</v>
      </c>
      <c r="L2392" s="1">
        <v>1.7566930000000001</v>
      </c>
      <c r="M2392" s="1">
        <v>2.0962209999999999</v>
      </c>
      <c r="N2392" s="1">
        <v>-0.39712639999999999</v>
      </c>
      <c r="O2392" s="1">
        <v>0.1947856</v>
      </c>
      <c r="P2392" s="1">
        <v>-0.50030980000000003</v>
      </c>
      <c r="Q2392" s="1">
        <v>0.23779690000000001</v>
      </c>
      <c r="R2392">
        <v>-1.296006</v>
      </c>
      <c r="S2392">
        <v>0</v>
      </c>
      <c r="T2392">
        <v>-1.4273720000000001</v>
      </c>
      <c r="U2392">
        <v>9.9999999999999995E-7</v>
      </c>
    </row>
    <row r="2393" spans="1:21">
      <c r="A2393" t="s">
        <v>18189</v>
      </c>
      <c r="B2393" t="s">
        <v>10878</v>
      </c>
      <c r="C2393" t="s">
        <v>18190</v>
      </c>
      <c r="D2393" t="s">
        <v>18191</v>
      </c>
      <c r="E2393" t="s">
        <v>18192</v>
      </c>
      <c r="F2393" s="1">
        <v>57.13035</v>
      </c>
      <c r="G2393" s="1">
        <v>61.300550000000001</v>
      </c>
      <c r="H2393" s="1">
        <v>25.707709999999999</v>
      </c>
      <c r="I2393" s="1">
        <v>24.504359999999998</v>
      </c>
      <c r="J2393" s="1">
        <v>46.827159999999999</v>
      </c>
      <c r="K2393" s="1">
        <v>47.366109999999999</v>
      </c>
      <c r="L2393" s="1">
        <v>20.951280000000001</v>
      </c>
      <c r="M2393" s="1">
        <v>18.590669999999999</v>
      </c>
      <c r="N2393" s="1">
        <v>-1.0457609999999999</v>
      </c>
      <c r="O2393" s="1">
        <v>5.0671180000000002E-19</v>
      </c>
      <c r="P2393" s="1">
        <v>-0.97133990000000003</v>
      </c>
      <c r="Q2393" s="1">
        <v>7.0094279999999994E-14</v>
      </c>
      <c r="R2393">
        <v>-0.51643499999999998</v>
      </c>
      <c r="S2393">
        <v>9.9999999999999995E-7</v>
      </c>
      <c r="T2393">
        <v>-0.44380900000000001</v>
      </c>
      <c r="U2393">
        <v>1.0607E-2</v>
      </c>
    </row>
    <row r="2394" spans="1:21">
      <c r="A2394" t="s">
        <v>22757</v>
      </c>
      <c r="B2394" t="s">
        <v>10886</v>
      </c>
      <c r="F2394" s="1">
        <v>0.18032590000000001</v>
      </c>
      <c r="G2394" s="1">
        <v>0.23423730000000001</v>
      </c>
      <c r="H2394" s="1">
        <v>0.33066990000000002</v>
      </c>
      <c r="I2394" s="1">
        <v>0.16138420000000001</v>
      </c>
      <c r="J2394" s="1">
        <v>0.79785249999999996</v>
      </c>
      <c r="K2394" s="1">
        <v>0.70188799999999996</v>
      </c>
      <c r="L2394" s="1">
        <v>1.5160629999999999</v>
      </c>
      <c r="M2394" s="1">
        <v>1.310025</v>
      </c>
      <c r="N2394" s="1">
        <v>0.15215090000000001</v>
      </c>
      <c r="O2394" s="1">
        <v>0.97938159999999996</v>
      </c>
      <c r="P2394" s="1">
        <v>0.9323958</v>
      </c>
      <c r="Q2394" s="1">
        <v>2.9224139999999999E-3</v>
      </c>
      <c r="R2394">
        <v>0.96394000000000002</v>
      </c>
      <c r="S2394">
        <v>1.7614000000000001E-2</v>
      </c>
      <c r="T2394">
        <v>1.757995</v>
      </c>
      <c r="U2394">
        <v>0</v>
      </c>
    </row>
    <row r="2395" spans="1:21">
      <c r="A2395" t="s">
        <v>22758</v>
      </c>
      <c r="B2395" t="s">
        <v>10891</v>
      </c>
      <c r="F2395" s="1">
        <v>5.642684</v>
      </c>
      <c r="G2395" s="1">
        <v>2.4987469999999998</v>
      </c>
      <c r="H2395" s="1">
        <v>3.292287</v>
      </c>
      <c r="I2395" s="1">
        <v>2.2954400000000001</v>
      </c>
      <c r="J2395" s="1">
        <v>5.4471429999999996</v>
      </c>
      <c r="K2395" s="1">
        <v>7.9866149999999996</v>
      </c>
      <c r="L2395" s="1">
        <v>9.3690300000000004</v>
      </c>
      <c r="M2395" s="1">
        <v>13.863009999999999</v>
      </c>
      <c r="N2395" s="1">
        <v>-0.14759050000000001</v>
      </c>
      <c r="O2395" s="1">
        <v>0.98808010000000002</v>
      </c>
      <c r="P2395" s="1">
        <v>0.71494780000000002</v>
      </c>
      <c r="Q2395" s="1">
        <v>0.1024857</v>
      </c>
      <c r="R2395">
        <v>0.30280099999999999</v>
      </c>
      <c r="S2395">
        <v>0.71386300000000003</v>
      </c>
      <c r="T2395">
        <v>1.1903589999999999</v>
      </c>
      <c r="U2395">
        <v>6.2560000000000003E-3</v>
      </c>
    </row>
    <row r="2396" spans="1:21">
      <c r="A2396" t="s">
        <v>21449</v>
      </c>
      <c r="B2396" t="s">
        <v>10913</v>
      </c>
      <c r="F2396" s="1">
        <v>272.75630000000001</v>
      </c>
      <c r="G2396" s="1">
        <v>278.18880000000001</v>
      </c>
      <c r="H2396" s="1">
        <v>157.3656</v>
      </c>
      <c r="I2396" s="1">
        <v>149.24369999999999</v>
      </c>
      <c r="J2396" s="1">
        <v>83.890550000000005</v>
      </c>
      <c r="K2396" s="1">
        <v>79.431669999999997</v>
      </c>
      <c r="L2396" s="1">
        <v>67.153620000000004</v>
      </c>
      <c r="M2396" s="1">
        <v>65.718419999999995</v>
      </c>
      <c r="N2396" s="1">
        <v>-0.7024437</v>
      </c>
      <c r="O2396" s="1">
        <v>4.2117730000000002E-69</v>
      </c>
      <c r="P2396" s="1">
        <v>-5.1764610000000003E-2</v>
      </c>
      <c r="Q2396" s="1">
        <v>0.66488159999999996</v>
      </c>
      <c r="R2396">
        <v>-1.9443299999999999</v>
      </c>
      <c r="S2396">
        <v>0</v>
      </c>
      <c r="T2396">
        <v>-1.3167599999999999</v>
      </c>
      <c r="U2396">
        <v>0</v>
      </c>
    </row>
    <row r="2397" spans="1:21">
      <c r="A2397" t="s">
        <v>19698</v>
      </c>
      <c r="B2397" t="s">
        <v>10916</v>
      </c>
      <c r="F2397" s="1">
        <v>15.260350000000001</v>
      </c>
      <c r="G2397" s="1">
        <v>18.62462</v>
      </c>
      <c r="H2397" s="1">
        <v>29.98227</v>
      </c>
      <c r="I2397" s="1">
        <v>31.517040000000001</v>
      </c>
      <c r="J2397" s="1">
        <v>16.175000000000001</v>
      </c>
      <c r="K2397" s="1">
        <v>13.634779999999999</v>
      </c>
      <c r="L2397" s="1">
        <v>38.650170000000003</v>
      </c>
      <c r="M2397" s="1">
        <v>34.209119999999999</v>
      </c>
      <c r="N2397" s="1">
        <v>0.91084679999999996</v>
      </c>
      <c r="O2397" s="1">
        <v>1.524019E-7</v>
      </c>
      <c r="P2397" s="1">
        <v>1.440763</v>
      </c>
      <c r="Q2397" s="1">
        <v>7.0183620000000005E-20</v>
      </c>
      <c r="R2397">
        <v>-0.34259200000000001</v>
      </c>
      <c r="S2397">
        <v>0.17013200000000001</v>
      </c>
      <c r="T2397">
        <v>0.117363</v>
      </c>
      <c r="U2397">
        <v>0.64246300000000001</v>
      </c>
    </row>
    <row r="2398" spans="1:21">
      <c r="A2398" t="s">
        <v>19699</v>
      </c>
      <c r="B2398" t="s">
        <v>10917</v>
      </c>
      <c r="F2398" s="1">
        <v>3.6650450000000001</v>
      </c>
      <c r="G2398" s="1">
        <v>4.7607710000000001</v>
      </c>
      <c r="H2398" s="1">
        <v>2.0802230000000002</v>
      </c>
      <c r="I2398" s="1">
        <v>2.342902</v>
      </c>
      <c r="J2398" s="1">
        <v>9.2662870000000002</v>
      </c>
      <c r="K2398" s="1">
        <v>8.9065429999999992</v>
      </c>
      <c r="L2398" s="1">
        <v>3.3393730000000001</v>
      </c>
      <c r="M2398" s="1">
        <v>2.738642</v>
      </c>
      <c r="N2398" s="1">
        <v>-0.47822599999999998</v>
      </c>
      <c r="O2398" s="1">
        <v>0.36688409999999999</v>
      </c>
      <c r="P2398" s="1">
        <v>-1.053385</v>
      </c>
      <c r="Q2398" s="1">
        <v>1.2772409999999999E-3</v>
      </c>
      <c r="R2398">
        <v>0.695913</v>
      </c>
      <c r="S2398">
        <v>3.5684E-2</v>
      </c>
      <c r="T2398">
        <v>0.22602700000000001</v>
      </c>
      <c r="U2398">
        <v>0.81319900000000001</v>
      </c>
    </row>
    <row r="2399" spans="1:21">
      <c r="A2399" t="s">
        <v>22759</v>
      </c>
      <c r="B2399" t="s">
        <v>10924</v>
      </c>
      <c r="F2399" s="1">
        <v>56.667230000000004</v>
      </c>
      <c r="G2399" s="1">
        <v>59.601190000000003</v>
      </c>
      <c r="H2399" s="1">
        <v>70.826059999999998</v>
      </c>
      <c r="I2399" s="1">
        <v>65.096620000000001</v>
      </c>
      <c r="J2399" s="1">
        <v>33.42991</v>
      </c>
      <c r="K2399" s="1">
        <v>35.60295</v>
      </c>
      <c r="L2399" s="1">
        <v>23.048680000000001</v>
      </c>
      <c r="M2399" s="1">
        <v>27.035309999999999</v>
      </c>
      <c r="N2399" s="1">
        <v>0.3423775</v>
      </c>
      <c r="O2399" s="1">
        <v>4.3548919999999998E-2</v>
      </c>
      <c r="P2399" s="1">
        <v>-0.2042495</v>
      </c>
      <c r="Q2399" s="1">
        <v>0.49980449999999998</v>
      </c>
      <c r="R2399">
        <v>-0.88595500000000005</v>
      </c>
      <c r="S2399">
        <v>0</v>
      </c>
      <c r="T2399">
        <v>-1.4728129999999999</v>
      </c>
      <c r="U2399">
        <v>0</v>
      </c>
    </row>
    <row r="2400" spans="1:21">
      <c r="A2400" t="s">
        <v>22760</v>
      </c>
      <c r="B2400" t="s">
        <v>10929</v>
      </c>
      <c r="C2400" t="s">
        <v>22761</v>
      </c>
      <c r="D2400" t="s">
        <v>22762</v>
      </c>
      <c r="E2400" t="s">
        <v>22763</v>
      </c>
      <c r="F2400" s="1">
        <v>32.054600000000001</v>
      </c>
      <c r="G2400" s="1">
        <v>35.176810000000003</v>
      </c>
      <c r="H2400" s="1">
        <v>17.059609999999999</v>
      </c>
      <c r="I2400" s="1">
        <v>21.268339999999998</v>
      </c>
      <c r="J2400" s="1">
        <v>53.632930000000002</v>
      </c>
      <c r="K2400" s="1">
        <v>55.452039999999997</v>
      </c>
      <c r="L2400" s="1">
        <v>46.62473</v>
      </c>
      <c r="M2400" s="1">
        <v>49.6252</v>
      </c>
      <c r="N2400" s="1">
        <v>-0.6147319</v>
      </c>
      <c r="O2400" s="1">
        <v>1.0399350000000001E-3</v>
      </c>
      <c r="P2400" s="1">
        <v>6.1895560000000002E-2</v>
      </c>
      <c r="Q2400" s="1">
        <v>0.82665690000000003</v>
      </c>
      <c r="R2400">
        <v>0.47097800000000001</v>
      </c>
      <c r="S2400">
        <v>1.366E-3</v>
      </c>
      <c r="T2400">
        <v>1.1537249999999999</v>
      </c>
      <c r="U2400">
        <v>0</v>
      </c>
    </row>
    <row r="2401" spans="1:21">
      <c r="A2401" t="s">
        <v>22764</v>
      </c>
      <c r="B2401" t="s">
        <v>10937</v>
      </c>
      <c r="F2401" s="1">
        <v>34.575569999999999</v>
      </c>
      <c r="G2401" s="1">
        <v>42.184190000000001</v>
      </c>
      <c r="H2401" s="1">
        <v>48.29251</v>
      </c>
      <c r="I2401" s="1">
        <v>43.089820000000003</v>
      </c>
      <c r="J2401" s="1">
        <v>19.7301</v>
      </c>
      <c r="K2401" s="1">
        <v>24.037050000000001</v>
      </c>
      <c r="L2401" s="1">
        <v>14.61407</v>
      </c>
      <c r="M2401" s="1">
        <v>17.46546</v>
      </c>
      <c r="N2401" s="1">
        <v>0.35704000000000002</v>
      </c>
      <c r="O2401" s="1">
        <v>0.13308139999999999</v>
      </c>
      <c r="P2401" s="1">
        <v>-0.1759877</v>
      </c>
      <c r="Q2401" s="1">
        <v>0.7026019</v>
      </c>
      <c r="R2401">
        <v>-0.89199700000000004</v>
      </c>
      <c r="S2401">
        <v>2.6999999999999999E-5</v>
      </c>
      <c r="T2401">
        <v>-1.477892</v>
      </c>
      <c r="U2401">
        <v>0</v>
      </c>
    </row>
    <row r="2402" spans="1:21">
      <c r="A2402" t="s">
        <v>18193</v>
      </c>
      <c r="B2402" t="s">
        <v>10952</v>
      </c>
      <c r="C2402" t="s">
        <v>18194</v>
      </c>
      <c r="D2402" t="s">
        <v>18195</v>
      </c>
      <c r="E2402" t="s">
        <v>18196</v>
      </c>
      <c r="F2402" s="1">
        <v>45.077649999999998</v>
      </c>
      <c r="G2402" s="1">
        <v>38.584960000000002</v>
      </c>
      <c r="H2402" s="1">
        <v>16.723220000000001</v>
      </c>
      <c r="I2402" s="1">
        <v>17.02319</v>
      </c>
      <c r="J2402" s="1">
        <v>41.503259999999997</v>
      </c>
      <c r="K2402" s="1">
        <v>42.145769999999999</v>
      </c>
      <c r="L2402" s="1">
        <v>38.072090000000003</v>
      </c>
      <c r="M2402" s="1">
        <v>33.164299999999997</v>
      </c>
      <c r="N2402" s="1">
        <v>-1.025828</v>
      </c>
      <c r="O2402" s="1">
        <v>9.5552849999999994E-8</v>
      </c>
      <c r="P2402" s="1">
        <v>9.4703310000000002E-3</v>
      </c>
      <c r="Q2402">
        <v>1</v>
      </c>
      <c r="R2402">
        <v>-0.185197</v>
      </c>
      <c r="S2402">
        <v>0.42027399999999998</v>
      </c>
      <c r="T2402">
        <v>0.87470800000000004</v>
      </c>
      <c r="U2402">
        <v>2.3E-5</v>
      </c>
    </row>
    <row r="2403" spans="1:21">
      <c r="A2403" t="s">
        <v>19700</v>
      </c>
      <c r="B2403" t="s">
        <v>10954</v>
      </c>
      <c r="C2403" t="s">
        <v>19701</v>
      </c>
      <c r="D2403" t="s">
        <v>19702</v>
      </c>
      <c r="E2403" t="s">
        <v>19703</v>
      </c>
      <c r="F2403" s="1">
        <v>0.85279260000000001</v>
      </c>
      <c r="G2403" s="1">
        <v>1.5577719999999999</v>
      </c>
      <c r="H2403" s="1">
        <v>0.48868620000000002</v>
      </c>
      <c r="I2403" s="1">
        <v>0.85861560000000003</v>
      </c>
      <c r="J2403" s="1">
        <v>4.4334910000000001</v>
      </c>
      <c r="K2403" s="1">
        <v>3.6881680000000001</v>
      </c>
      <c r="L2403" s="1">
        <v>0.64898370000000005</v>
      </c>
      <c r="M2403" s="1">
        <v>1.301021</v>
      </c>
      <c r="N2403" s="1">
        <v>-0.32470280000000001</v>
      </c>
      <c r="O2403" s="1">
        <v>0.73965130000000001</v>
      </c>
      <c r="P2403" s="1">
        <v>-1.312392</v>
      </c>
      <c r="Q2403" s="1">
        <v>4.5910370000000001E-4</v>
      </c>
      <c r="R2403">
        <v>1.054915</v>
      </c>
      <c r="S2403">
        <v>3.473E-3</v>
      </c>
      <c r="T2403">
        <v>0.21293999999999999</v>
      </c>
      <c r="U2403">
        <v>0.88200000000000001</v>
      </c>
    </row>
    <row r="2404" spans="1:21">
      <c r="A2404" t="s">
        <v>19704</v>
      </c>
      <c r="B2404" t="s">
        <v>10964</v>
      </c>
      <c r="C2404" t="s">
        <v>19705</v>
      </c>
      <c r="D2404" t="s">
        <v>17483</v>
      </c>
      <c r="E2404" t="s">
        <v>19706</v>
      </c>
      <c r="F2404" s="1">
        <v>0.8036451</v>
      </c>
      <c r="G2404" s="1">
        <v>0.93951739999999995</v>
      </c>
      <c r="H2404" s="1">
        <v>0.44210169999999999</v>
      </c>
      <c r="I2404" s="1">
        <v>0.43153730000000001</v>
      </c>
      <c r="J2404" s="1">
        <v>2.1334379999999999</v>
      </c>
      <c r="K2404" s="1">
        <v>1.390245</v>
      </c>
      <c r="L2404" s="1">
        <v>0.34947539999999999</v>
      </c>
      <c r="M2404" s="1">
        <v>0.35029749999999998</v>
      </c>
      <c r="N2404" s="1">
        <v>-0.38975599999999999</v>
      </c>
      <c r="O2404" s="1">
        <v>0.64528830000000004</v>
      </c>
      <c r="P2404" s="1">
        <v>-1.212226</v>
      </c>
      <c r="Q2404" s="1">
        <v>5.4605809999999999E-3</v>
      </c>
      <c r="R2404">
        <v>0.48393399999999998</v>
      </c>
      <c r="S2404">
        <v>0.313191</v>
      </c>
      <c r="T2404">
        <v>-0.20413100000000001</v>
      </c>
      <c r="U2404">
        <v>0.93034899999999998</v>
      </c>
    </row>
    <row r="2405" spans="1:21">
      <c r="A2405" t="s">
        <v>19707</v>
      </c>
      <c r="B2405" t="s">
        <v>10967</v>
      </c>
      <c r="C2405" t="s">
        <v>19708</v>
      </c>
      <c r="D2405" t="s">
        <v>19709</v>
      </c>
      <c r="E2405" t="s">
        <v>16572</v>
      </c>
      <c r="F2405" s="1">
        <v>6.5333399999999999</v>
      </c>
      <c r="G2405" s="1">
        <v>5.7827840000000004</v>
      </c>
      <c r="H2405" s="1">
        <v>3.36036</v>
      </c>
      <c r="I2405" s="1">
        <v>2.7452700000000001</v>
      </c>
      <c r="J2405" s="1">
        <v>6.0281229999999999</v>
      </c>
      <c r="K2405" s="1">
        <v>6.2368779999999999</v>
      </c>
      <c r="L2405" s="1">
        <v>2.598573</v>
      </c>
      <c r="M2405" s="1">
        <v>1.944833</v>
      </c>
      <c r="N2405" s="1">
        <v>-0.77711839999999999</v>
      </c>
      <c r="O2405" s="1">
        <v>8.6475549999999999E-5</v>
      </c>
      <c r="P2405" s="1">
        <v>-1.09596</v>
      </c>
      <c r="Q2405" s="1">
        <v>4.4874839999999998E-8</v>
      </c>
      <c r="R2405">
        <v>-0.19162199999999999</v>
      </c>
      <c r="S2405">
        <v>0.41614800000000002</v>
      </c>
      <c r="T2405">
        <v>-0.49028100000000002</v>
      </c>
      <c r="U2405">
        <v>8.4922999999999998E-2</v>
      </c>
    </row>
    <row r="2406" spans="1:21">
      <c r="A2406" t="s">
        <v>17096</v>
      </c>
      <c r="B2406" t="s">
        <v>10968</v>
      </c>
      <c r="C2406" t="s">
        <v>17097</v>
      </c>
      <c r="D2406" t="s">
        <v>17098</v>
      </c>
      <c r="E2406" t="s">
        <v>17099</v>
      </c>
      <c r="F2406" s="1">
        <v>805.56439999999998</v>
      </c>
      <c r="G2406" s="1">
        <v>780.20159999999998</v>
      </c>
      <c r="H2406" s="1">
        <v>922.21960000000001</v>
      </c>
      <c r="I2406" s="1">
        <v>937.54190000000006</v>
      </c>
      <c r="J2406" s="1">
        <v>1912.279</v>
      </c>
      <c r="K2406" s="1">
        <v>1953.442</v>
      </c>
      <c r="L2406" s="1">
        <v>1914.711</v>
      </c>
      <c r="M2406" s="1">
        <v>1883.69</v>
      </c>
      <c r="N2406" s="1">
        <v>0.36817529999999998</v>
      </c>
      <c r="O2406" s="1">
        <v>3.4756100000000002E-24</v>
      </c>
      <c r="P2406" s="1">
        <v>0.2194093</v>
      </c>
      <c r="Q2406" s="1">
        <v>1.020978E-20</v>
      </c>
      <c r="R2406">
        <v>1.079612</v>
      </c>
      <c r="S2406">
        <v>0</v>
      </c>
      <c r="T2406">
        <v>0.90883400000000003</v>
      </c>
      <c r="U2406">
        <v>0</v>
      </c>
    </row>
    <row r="2407" spans="1:21">
      <c r="A2407" t="s">
        <v>22765</v>
      </c>
      <c r="B2407" t="s">
        <v>10971</v>
      </c>
      <c r="F2407" s="1">
        <v>0.8945592</v>
      </c>
      <c r="G2407" s="1">
        <v>0.54468879999999997</v>
      </c>
      <c r="H2407" s="1">
        <v>0.71766830000000004</v>
      </c>
      <c r="I2407" s="1">
        <v>0.5003708</v>
      </c>
      <c r="J2407" s="1">
        <v>1.5831919999999999</v>
      </c>
      <c r="K2407" s="1">
        <v>2.5147200000000001</v>
      </c>
      <c r="L2407" s="1">
        <v>2.8203269999999998</v>
      </c>
      <c r="M2407" s="1">
        <v>2.3395540000000001</v>
      </c>
      <c r="N2407" s="1">
        <v>-3.6395009999999998E-2</v>
      </c>
      <c r="O2407">
        <v>1</v>
      </c>
      <c r="P2407" s="1">
        <v>0.43534650000000003</v>
      </c>
      <c r="Q2407" s="1">
        <v>0.4187999</v>
      </c>
      <c r="R2407">
        <v>0.70927300000000004</v>
      </c>
      <c r="S2407">
        <v>0.12366199999999999</v>
      </c>
      <c r="T2407">
        <v>1.2224120000000001</v>
      </c>
      <c r="U2407">
        <v>5.0949999999999997E-3</v>
      </c>
    </row>
    <row r="2408" spans="1:21">
      <c r="A2408" t="s">
        <v>21450</v>
      </c>
      <c r="B2408" t="s">
        <v>10972</v>
      </c>
      <c r="C2408" t="s">
        <v>21451</v>
      </c>
      <c r="D2408" t="s">
        <v>19403</v>
      </c>
      <c r="E2408" t="s">
        <v>21452</v>
      </c>
      <c r="F2408" s="1">
        <v>0.78352569999999999</v>
      </c>
      <c r="G2408" s="1">
        <v>0.76333039999999996</v>
      </c>
      <c r="H2408" s="1">
        <v>0.76970280000000002</v>
      </c>
      <c r="I2408" s="1">
        <v>0.55096080000000003</v>
      </c>
      <c r="J2408" s="1">
        <v>3.9124319999999999</v>
      </c>
      <c r="K2408" s="1">
        <v>3.388601</v>
      </c>
      <c r="L2408" s="1">
        <v>1.4602550000000001</v>
      </c>
      <c r="M2408" s="1">
        <v>1.7076389999999999</v>
      </c>
      <c r="N2408" s="1">
        <v>-5.5769730000000003E-2</v>
      </c>
      <c r="O2408">
        <v>1</v>
      </c>
      <c r="P2408" s="1">
        <v>-0.80224620000000002</v>
      </c>
      <c r="Q2408" s="1">
        <v>7.5552950000000001E-3</v>
      </c>
      <c r="R2408">
        <v>1.4848650000000001</v>
      </c>
      <c r="S2408">
        <v>0</v>
      </c>
      <c r="T2408">
        <v>0.81860500000000003</v>
      </c>
      <c r="U2408">
        <v>5.5209000000000001E-2</v>
      </c>
    </row>
    <row r="2409" spans="1:21">
      <c r="A2409" t="s">
        <v>21453</v>
      </c>
      <c r="B2409" t="s">
        <v>10973</v>
      </c>
      <c r="C2409" t="s">
        <v>21454</v>
      </c>
      <c r="D2409" t="s">
        <v>16591</v>
      </c>
      <c r="E2409" t="s">
        <v>21455</v>
      </c>
      <c r="F2409" s="1">
        <v>9.6336530000000007</v>
      </c>
      <c r="G2409" s="1">
        <v>9.8488190000000007</v>
      </c>
      <c r="H2409" s="1">
        <v>6.6518490000000003</v>
      </c>
      <c r="I2409" s="1">
        <v>8.0895130000000002</v>
      </c>
      <c r="J2409" s="1">
        <v>26.416440000000001</v>
      </c>
      <c r="K2409" s="1">
        <v>25.615480000000002</v>
      </c>
      <c r="L2409" s="1">
        <v>16.446950000000001</v>
      </c>
      <c r="M2409" s="1">
        <v>17.315110000000001</v>
      </c>
      <c r="N2409" s="1">
        <v>-0.22587789999999999</v>
      </c>
      <c r="O2409" s="1">
        <v>0.64528830000000004</v>
      </c>
      <c r="P2409" s="1">
        <v>-0.36095660000000002</v>
      </c>
      <c r="Q2409" s="1">
        <v>4.1220260000000002E-2</v>
      </c>
      <c r="R2409">
        <v>1.1103730000000001</v>
      </c>
      <c r="S2409">
        <v>0</v>
      </c>
      <c r="T2409">
        <v>0.98997000000000002</v>
      </c>
      <c r="U2409">
        <v>9.9999999999999995E-7</v>
      </c>
    </row>
    <row r="2410" spans="1:21">
      <c r="A2410" t="s">
        <v>22766</v>
      </c>
      <c r="B2410" t="s">
        <v>10978</v>
      </c>
      <c r="F2410" s="1">
        <v>4.5917300000000001</v>
      </c>
      <c r="G2410" s="1">
        <v>4.2213570000000002</v>
      </c>
      <c r="H2410" s="1">
        <v>3.794937</v>
      </c>
      <c r="I2410" s="1">
        <v>3.4727380000000001</v>
      </c>
      <c r="J2410" s="1">
        <v>2.9186550000000002</v>
      </c>
      <c r="K2410" s="1">
        <v>2.1256840000000001</v>
      </c>
      <c r="L2410" s="1">
        <v>1.068695</v>
      </c>
      <c r="M2410" s="1">
        <v>0.90207099999999996</v>
      </c>
      <c r="N2410" s="1">
        <v>-0.1141986</v>
      </c>
      <c r="O2410" s="1">
        <v>0.94328809999999996</v>
      </c>
      <c r="P2410" s="1">
        <v>-0.82838089999999998</v>
      </c>
      <c r="Q2410" s="1">
        <v>2.5480429999999998E-2</v>
      </c>
      <c r="R2410">
        <v>-0.83305300000000004</v>
      </c>
      <c r="S2410">
        <v>1.9350000000000001E-3</v>
      </c>
      <c r="T2410">
        <v>-1.571323</v>
      </c>
      <c r="U2410">
        <v>0</v>
      </c>
    </row>
    <row r="2411" spans="1:21">
      <c r="A2411" t="s">
        <v>21456</v>
      </c>
      <c r="B2411" t="s">
        <v>10984</v>
      </c>
      <c r="F2411" s="1">
        <v>15.786799999999999</v>
      </c>
      <c r="G2411" s="1">
        <v>15.249560000000001</v>
      </c>
      <c r="H2411" s="1">
        <v>12.14378</v>
      </c>
      <c r="I2411" s="1">
        <v>11.37466</v>
      </c>
      <c r="J2411" s="1">
        <v>7.6952020000000001</v>
      </c>
      <c r="K2411" s="1">
        <v>8.1004170000000002</v>
      </c>
      <c r="L2411" s="1">
        <v>5.4688030000000003</v>
      </c>
      <c r="M2411" s="1">
        <v>6.0648249999999999</v>
      </c>
      <c r="N2411" s="1">
        <v>-0.2297883</v>
      </c>
      <c r="O2411" s="1">
        <v>0.52316689999999999</v>
      </c>
      <c r="P2411" s="1">
        <v>-0.1797849</v>
      </c>
      <c r="Q2411" s="1">
        <v>0.72622169999999997</v>
      </c>
      <c r="R2411">
        <v>-1.0273650000000001</v>
      </c>
      <c r="S2411">
        <v>9.9999999999999995E-7</v>
      </c>
      <c r="T2411">
        <v>-1.010016</v>
      </c>
      <c r="U2411">
        <v>3.8000000000000002E-5</v>
      </c>
    </row>
    <row r="2412" spans="1:21">
      <c r="A2412" t="s">
        <v>21457</v>
      </c>
      <c r="B2412" t="s">
        <v>10989</v>
      </c>
      <c r="F2412" s="1">
        <v>16.201630000000002</v>
      </c>
      <c r="G2412" s="1">
        <v>12.343920000000001</v>
      </c>
      <c r="H2412" s="1">
        <v>13.52163</v>
      </c>
      <c r="I2412" s="1">
        <v>13.9421</v>
      </c>
      <c r="J2412" s="1">
        <v>3.1246939999999999</v>
      </c>
      <c r="K2412" s="1">
        <v>4.6712660000000001</v>
      </c>
      <c r="L2412" s="1">
        <v>3.251763</v>
      </c>
      <c r="M2412" s="1">
        <v>3.983727</v>
      </c>
      <c r="N2412" s="1">
        <v>7.926474E-2</v>
      </c>
      <c r="O2412">
        <v>1</v>
      </c>
      <c r="P2412" s="1">
        <v>0.1076882</v>
      </c>
      <c r="Q2412" s="1">
        <v>0.98854580000000003</v>
      </c>
      <c r="R2412">
        <v>-1.5789899999999999</v>
      </c>
      <c r="S2412">
        <v>0</v>
      </c>
      <c r="T2412">
        <v>-1.648884</v>
      </c>
      <c r="U2412">
        <v>0</v>
      </c>
    </row>
    <row r="2413" spans="1:21">
      <c r="A2413" t="s">
        <v>19710</v>
      </c>
      <c r="B2413" t="s">
        <v>10991</v>
      </c>
      <c r="F2413" s="1">
        <v>58.818379999999998</v>
      </c>
      <c r="G2413" s="1">
        <v>59.195810000000002</v>
      </c>
      <c r="H2413" s="1">
        <v>99.791480000000007</v>
      </c>
      <c r="I2413" s="1">
        <v>99.970230000000001</v>
      </c>
      <c r="J2413" s="1">
        <v>64.630570000000006</v>
      </c>
      <c r="K2413" s="1">
        <v>59.900590000000001</v>
      </c>
      <c r="L2413" s="1">
        <v>116.6353</v>
      </c>
      <c r="M2413" s="1">
        <v>114.9479</v>
      </c>
      <c r="N2413" s="1">
        <v>0.88171180000000005</v>
      </c>
      <c r="O2413" s="1">
        <v>4.701402E-32</v>
      </c>
      <c r="P2413" s="1">
        <v>1.1282970000000001</v>
      </c>
      <c r="Q2413" s="1">
        <v>4.8906839999999998E-63</v>
      </c>
      <c r="R2413">
        <v>-0.12403699999999999</v>
      </c>
      <c r="S2413">
        <v>0.30168</v>
      </c>
      <c r="T2413">
        <v>9.2524999999999996E-2</v>
      </c>
      <c r="U2413">
        <v>0.29084199999999999</v>
      </c>
    </row>
    <row r="2414" spans="1:21">
      <c r="A2414" t="s">
        <v>21458</v>
      </c>
      <c r="B2414" t="s">
        <v>10997</v>
      </c>
      <c r="F2414" s="1">
        <v>8.5448160000000009</v>
      </c>
      <c r="G2414" s="1">
        <v>8.1529330000000009</v>
      </c>
      <c r="H2414" s="1">
        <v>4.603758</v>
      </c>
      <c r="I2414" s="1">
        <v>4.3360719999999997</v>
      </c>
      <c r="J2414" s="1">
        <v>4.2873429999999999</v>
      </c>
      <c r="K2414" s="1">
        <v>3.8859599999999999</v>
      </c>
      <c r="L2414" s="1">
        <v>1.915373</v>
      </c>
      <c r="M2414" s="1">
        <v>2.53424</v>
      </c>
      <c r="N2414" s="1">
        <v>-0.63829689999999994</v>
      </c>
      <c r="O2414" s="1">
        <v>1.32322E-2</v>
      </c>
      <c r="P2414" s="1">
        <v>-0.5174183</v>
      </c>
      <c r="Q2414" s="1">
        <v>0.18023159999999999</v>
      </c>
      <c r="R2414">
        <v>-1.046573</v>
      </c>
      <c r="S2414">
        <v>5.0000000000000004E-6</v>
      </c>
      <c r="T2414">
        <v>-0.92700800000000005</v>
      </c>
      <c r="U2414">
        <v>3.4940000000000001E-3</v>
      </c>
    </row>
    <row r="2415" spans="1:21">
      <c r="A2415" t="s">
        <v>19711</v>
      </c>
      <c r="B2415" t="s">
        <v>10998</v>
      </c>
      <c r="C2415" t="s">
        <v>19712</v>
      </c>
      <c r="D2415" t="s">
        <v>19713</v>
      </c>
      <c r="E2415" t="s">
        <v>19714</v>
      </c>
      <c r="F2415" s="1">
        <v>3.534351</v>
      </c>
      <c r="G2415" s="1">
        <v>3.9181840000000001</v>
      </c>
      <c r="H2415" s="1">
        <v>5.8106080000000002</v>
      </c>
      <c r="I2415" s="1">
        <v>5.3445429999999998</v>
      </c>
      <c r="J2415" s="1">
        <v>5.3923259999999997</v>
      </c>
      <c r="K2415" s="1">
        <v>6.2195770000000001</v>
      </c>
      <c r="L2415" s="1">
        <v>10.28172</v>
      </c>
      <c r="M2415" s="1">
        <v>11.049630000000001</v>
      </c>
      <c r="N2415" s="1">
        <v>0.61162720000000004</v>
      </c>
      <c r="O2415" s="1">
        <v>1.5576039999999999E-2</v>
      </c>
      <c r="P2415" s="1">
        <v>1.0511980000000001</v>
      </c>
      <c r="Q2415" s="1">
        <v>5.6435520000000002E-10</v>
      </c>
      <c r="R2415">
        <v>0.37633499999999998</v>
      </c>
      <c r="S2415">
        <v>0.17438200000000001</v>
      </c>
      <c r="T2415">
        <v>0.76329400000000003</v>
      </c>
      <c r="U2415">
        <v>3.0000000000000001E-5</v>
      </c>
    </row>
    <row r="2416" spans="1:21">
      <c r="A2416" t="s">
        <v>19715</v>
      </c>
      <c r="B2416" t="s">
        <v>11000</v>
      </c>
      <c r="F2416" s="1">
        <v>7.7373159999999999</v>
      </c>
      <c r="G2416" s="1">
        <v>7.5378869999999996</v>
      </c>
      <c r="H2416" s="1">
        <v>10.64114</v>
      </c>
      <c r="I2416" s="1">
        <v>17.311440000000001</v>
      </c>
      <c r="J2416" s="1">
        <v>27.387029999999999</v>
      </c>
      <c r="K2416" s="1">
        <v>30.11619</v>
      </c>
      <c r="L2416" s="1">
        <v>111.0342</v>
      </c>
      <c r="M2416" s="1">
        <v>67.451729999999998</v>
      </c>
      <c r="N2416" s="1">
        <v>0.28571629999999998</v>
      </c>
      <c r="O2416" s="1">
        <v>0.89487000000000005</v>
      </c>
      <c r="P2416" s="1">
        <v>1.184315</v>
      </c>
      <c r="Q2416" s="1">
        <v>9.5135770000000005E-3</v>
      </c>
      <c r="R2416">
        <v>0.62142900000000001</v>
      </c>
      <c r="S2416">
        <v>0.31691599999999998</v>
      </c>
      <c r="T2416">
        <v>1.4728520000000001</v>
      </c>
      <c r="U2416">
        <v>1.9E-3</v>
      </c>
    </row>
    <row r="2417" spans="1:21">
      <c r="A2417" t="s">
        <v>18197</v>
      </c>
      <c r="B2417" t="s">
        <v>11003</v>
      </c>
      <c r="C2417" t="s">
        <v>18198</v>
      </c>
      <c r="D2417" t="s">
        <v>18199</v>
      </c>
      <c r="E2417" t="s">
        <v>18200</v>
      </c>
      <c r="F2417" s="1">
        <v>0.21012629999999999</v>
      </c>
      <c r="G2417" s="1">
        <v>0.1228262</v>
      </c>
      <c r="H2417" s="1">
        <v>0.77063190000000004</v>
      </c>
      <c r="I2417" s="1">
        <v>0.78982790000000003</v>
      </c>
      <c r="J2417" s="1">
        <v>0.5206345</v>
      </c>
      <c r="K2417" s="1">
        <v>0.25445180000000001</v>
      </c>
      <c r="L2417" s="1">
        <v>1.1330640000000001</v>
      </c>
      <c r="M2417" s="1">
        <v>1.355548</v>
      </c>
      <c r="N2417" s="1">
        <v>1.1444780000000001</v>
      </c>
      <c r="O2417" s="1">
        <v>4.9129960000000002E-3</v>
      </c>
      <c r="P2417" s="1">
        <v>1.3513409999999999</v>
      </c>
      <c r="Q2417" s="1">
        <v>3.1933839999999998E-4</v>
      </c>
      <c r="R2417">
        <v>0.42799700000000002</v>
      </c>
      <c r="S2417">
        <v>0.50289600000000001</v>
      </c>
      <c r="T2417">
        <v>0.41377399999999998</v>
      </c>
      <c r="U2417">
        <v>0.40448299999999998</v>
      </c>
    </row>
    <row r="2418" spans="1:21">
      <c r="A2418" t="s">
        <v>22767</v>
      </c>
      <c r="B2418" t="s">
        <v>11005</v>
      </c>
      <c r="C2418" t="s">
        <v>22768</v>
      </c>
      <c r="D2418" t="s">
        <v>16730</v>
      </c>
      <c r="E2418" t="s">
        <v>18846</v>
      </c>
      <c r="F2418" s="1">
        <v>5.7577220000000002</v>
      </c>
      <c r="G2418" s="1">
        <v>8.784402</v>
      </c>
      <c r="H2418" s="1">
        <v>5.2790689999999998</v>
      </c>
      <c r="I2418" s="1">
        <v>6.027946</v>
      </c>
      <c r="J2418" s="1">
        <v>15.09277</v>
      </c>
      <c r="K2418" s="1">
        <v>16.256170000000001</v>
      </c>
      <c r="L2418" s="1">
        <v>17.385010000000001</v>
      </c>
      <c r="M2418" s="1">
        <v>15.62649</v>
      </c>
      <c r="N2418" s="1">
        <v>-0.1625288</v>
      </c>
      <c r="O2418" s="1">
        <v>0.87209130000000001</v>
      </c>
      <c r="P2418" s="1">
        <v>0.30043019999999998</v>
      </c>
      <c r="Q2418" s="1">
        <v>0.14231360000000001</v>
      </c>
      <c r="R2418">
        <v>0.828179</v>
      </c>
      <c r="S2418">
        <v>5.2300000000000003E-4</v>
      </c>
      <c r="T2418">
        <v>1.2991010000000001</v>
      </c>
      <c r="U2418">
        <v>0</v>
      </c>
    </row>
    <row r="2419" spans="1:21">
      <c r="A2419" t="s">
        <v>21459</v>
      </c>
      <c r="B2419" t="s">
        <v>11007</v>
      </c>
      <c r="F2419" s="1">
        <v>6.1057300000000003</v>
      </c>
      <c r="G2419" s="1">
        <v>4.7586839999999997</v>
      </c>
      <c r="H2419" s="1">
        <v>5.710108</v>
      </c>
      <c r="I2419" s="1">
        <v>4.0436370000000004</v>
      </c>
      <c r="J2419" s="1">
        <v>1.0805929999999999</v>
      </c>
      <c r="K2419" s="1">
        <v>1.901241</v>
      </c>
      <c r="L2419" s="1">
        <v>1.4868870000000001</v>
      </c>
      <c r="M2419" s="1">
        <v>1.4903850000000001</v>
      </c>
      <c r="N2419" s="1">
        <v>-1.8414150000000001E-2</v>
      </c>
      <c r="O2419">
        <v>1</v>
      </c>
      <c r="P2419" s="1">
        <v>0.1772743</v>
      </c>
      <c r="Q2419" s="1">
        <v>0.92445560000000004</v>
      </c>
      <c r="R2419">
        <v>-1.4346490000000001</v>
      </c>
      <c r="S2419">
        <v>3.9999999999999998E-6</v>
      </c>
      <c r="T2419">
        <v>-1.3419460000000001</v>
      </c>
      <c r="U2419">
        <v>8.2000000000000001E-5</v>
      </c>
    </row>
    <row r="2420" spans="1:21">
      <c r="A2420" t="s">
        <v>19716</v>
      </c>
      <c r="B2420" t="s">
        <v>11013</v>
      </c>
      <c r="C2420" t="s">
        <v>16572</v>
      </c>
      <c r="D2420" t="s">
        <v>19717</v>
      </c>
      <c r="E2420" t="s">
        <v>19718</v>
      </c>
      <c r="F2420" s="1">
        <v>8.2287560000000006</v>
      </c>
      <c r="G2420" s="1">
        <v>7.9164519999999996</v>
      </c>
      <c r="H2420" s="1">
        <v>4.1495740000000003</v>
      </c>
      <c r="I2420" s="1">
        <v>4.2345269999999999</v>
      </c>
      <c r="J2420" s="1">
        <v>7.7367340000000002</v>
      </c>
      <c r="K2420" s="1">
        <v>9.9645899999999994</v>
      </c>
      <c r="L2420" s="1">
        <v>2.1470280000000002</v>
      </c>
      <c r="M2420" s="1">
        <v>2.690099</v>
      </c>
      <c r="N2420" s="1">
        <v>-0.6532694</v>
      </c>
      <c r="O2420" s="1">
        <v>1.9954199999999998E-2</v>
      </c>
      <c r="P2420" s="1">
        <v>-1.361524</v>
      </c>
      <c r="Q2420" s="1">
        <v>1.1488469999999999E-6</v>
      </c>
      <c r="R2420">
        <v>-7.0097000000000007E-2</v>
      </c>
      <c r="S2420">
        <v>0.95945100000000005</v>
      </c>
      <c r="T2420">
        <v>-0.732456</v>
      </c>
      <c r="U2420">
        <v>4.0402E-2</v>
      </c>
    </row>
    <row r="2421" spans="1:21">
      <c r="A2421" t="s">
        <v>21460</v>
      </c>
      <c r="B2421" t="s">
        <v>11015</v>
      </c>
      <c r="F2421" s="1">
        <v>4.4638359999999997</v>
      </c>
      <c r="G2421" s="1">
        <v>6.3782120000000004</v>
      </c>
      <c r="H2421" s="1">
        <v>2.7284980000000001</v>
      </c>
      <c r="I2421" s="1">
        <v>3.728618</v>
      </c>
      <c r="J2421" s="1">
        <v>15.80021</v>
      </c>
      <c r="K2421" s="1">
        <v>19.04785</v>
      </c>
      <c r="L2421" s="1">
        <v>10.870480000000001</v>
      </c>
      <c r="M2421" s="1">
        <v>14.009209999999999</v>
      </c>
      <c r="N2421" s="1">
        <v>-0.34276129999999999</v>
      </c>
      <c r="O2421" s="1">
        <v>0.65120149999999999</v>
      </c>
      <c r="P2421" s="1">
        <v>-0.2095794</v>
      </c>
      <c r="Q2421" s="1">
        <v>0.66130710000000004</v>
      </c>
      <c r="R2421">
        <v>1.112317</v>
      </c>
      <c r="S2421">
        <v>2.5099999999999998E-4</v>
      </c>
      <c r="T2421">
        <v>1.341685</v>
      </c>
      <c r="U2421">
        <v>1.5100000000000001E-4</v>
      </c>
    </row>
    <row r="2422" spans="1:21">
      <c r="A2422" t="s">
        <v>21461</v>
      </c>
      <c r="B2422" t="s">
        <v>11016</v>
      </c>
      <c r="F2422" s="1">
        <v>6.6695960000000003</v>
      </c>
      <c r="G2422" s="1">
        <v>6.412191</v>
      </c>
      <c r="H2422" s="1">
        <v>5.6323619999999996</v>
      </c>
      <c r="I2422" s="1">
        <v>5.5763129999999999</v>
      </c>
      <c r="J2422" s="1">
        <v>2.4073660000000001</v>
      </c>
      <c r="K2422" s="1">
        <v>2.5808460000000002</v>
      </c>
      <c r="L2422" s="1">
        <v>3.510961</v>
      </c>
      <c r="M2422" s="1">
        <v>3.9782500000000001</v>
      </c>
      <c r="N2422" s="1">
        <v>-6.9605500000000001E-2</v>
      </c>
      <c r="O2422">
        <v>1</v>
      </c>
      <c r="P2422" s="1">
        <v>0.67066950000000003</v>
      </c>
      <c r="Q2422" s="1">
        <v>4.8988469999999999E-2</v>
      </c>
      <c r="R2422">
        <v>-1.273266</v>
      </c>
      <c r="S2422">
        <v>9.9999999999999995E-7</v>
      </c>
      <c r="T2422">
        <v>-0.60762300000000002</v>
      </c>
      <c r="U2422">
        <v>4.0439000000000003E-2</v>
      </c>
    </row>
    <row r="2423" spans="1:21">
      <c r="A2423" t="s">
        <v>22769</v>
      </c>
      <c r="B2423" t="s">
        <v>11024</v>
      </c>
      <c r="C2423" t="s">
        <v>22770</v>
      </c>
      <c r="D2423" t="s">
        <v>22771</v>
      </c>
      <c r="E2423" t="s">
        <v>22772</v>
      </c>
      <c r="F2423" s="1">
        <v>0.69031819999999999</v>
      </c>
      <c r="G2423" s="1">
        <v>0.891096</v>
      </c>
      <c r="H2423" s="1">
        <v>1.0918049999999999</v>
      </c>
      <c r="I2423" s="1">
        <v>1.05027</v>
      </c>
      <c r="J2423" s="1">
        <v>0.80939349999999999</v>
      </c>
      <c r="K2423" s="1">
        <v>0.86579390000000001</v>
      </c>
      <c r="L2423" s="1">
        <v>0.24015500000000001</v>
      </c>
      <c r="M2423" s="1">
        <v>0.36107990000000001</v>
      </c>
      <c r="N2423" s="1">
        <v>0.47085110000000002</v>
      </c>
      <c r="O2423" s="1">
        <v>0.16967689999999999</v>
      </c>
      <c r="P2423" s="1">
        <v>-0.978993</v>
      </c>
      <c r="Q2423" s="1">
        <v>4.1991729999999996E-3</v>
      </c>
      <c r="R2423">
        <v>-8.9355000000000004E-2</v>
      </c>
      <c r="S2423">
        <v>0.91289799999999999</v>
      </c>
      <c r="T2423">
        <v>-1.579056</v>
      </c>
      <c r="U2423">
        <v>0</v>
      </c>
    </row>
    <row r="2424" spans="1:21">
      <c r="A2424" t="s">
        <v>21462</v>
      </c>
      <c r="B2424" t="s">
        <v>11031</v>
      </c>
      <c r="F2424" s="1">
        <v>7.2649609999999996</v>
      </c>
      <c r="G2424" s="1">
        <v>6.99993</v>
      </c>
      <c r="H2424" s="1">
        <v>10.61369</v>
      </c>
      <c r="I2424" s="1">
        <v>10.57442</v>
      </c>
      <c r="J2424" s="1">
        <v>2.8258320000000001</v>
      </c>
      <c r="K2424" s="1">
        <v>2.6931080000000001</v>
      </c>
      <c r="L2424" s="1">
        <v>4.0966250000000004</v>
      </c>
      <c r="M2424" s="1">
        <v>3.6886760000000001</v>
      </c>
      <c r="N2424" s="1">
        <v>0.63047989999999998</v>
      </c>
      <c r="O2424" s="1">
        <v>2.328671E-3</v>
      </c>
      <c r="P2424" s="1">
        <v>0.61469929999999995</v>
      </c>
      <c r="Q2424" s="1">
        <v>5.845069E-2</v>
      </c>
      <c r="R2424">
        <v>-1.2968569999999999</v>
      </c>
      <c r="S2424">
        <v>0</v>
      </c>
      <c r="T2424">
        <v>-1.412838</v>
      </c>
      <c r="U2424">
        <v>0</v>
      </c>
    </row>
    <row r="2425" spans="1:21">
      <c r="A2425" t="s">
        <v>19719</v>
      </c>
      <c r="B2425" t="s">
        <v>11041</v>
      </c>
      <c r="F2425" s="1">
        <v>8.6243250000000007</v>
      </c>
      <c r="G2425" s="1">
        <v>7.9312300000000002</v>
      </c>
      <c r="H2425" s="1">
        <v>10.463620000000001</v>
      </c>
      <c r="I2425" s="1">
        <v>11.71069</v>
      </c>
      <c r="J2425" s="1">
        <v>5.526383</v>
      </c>
      <c r="K2425" s="1">
        <v>5.7234030000000002</v>
      </c>
      <c r="L2425" s="1">
        <v>10.18427</v>
      </c>
      <c r="M2425" s="1">
        <v>10.37027</v>
      </c>
      <c r="N2425" s="1">
        <v>0.53073879999999996</v>
      </c>
      <c r="O2425" s="1">
        <v>1.020662E-4</v>
      </c>
      <c r="P2425" s="1">
        <v>1.0669439999999999</v>
      </c>
      <c r="Q2425" s="1">
        <v>2.880468E-15</v>
      </c>
      <c r="R2425">
        <v>-0.71127799999999997</v>
      </c>
      <c r="S2425">
        <v>3.0000000000000001E-6</v>
      </c>
      <c r="T2425">
        <v>-0.22045600000000001</v>
      </c>
      <c r="U2425">
        <v>0.13947200000000001</v>
      </c>
    </row>
    <row r="2426" spans="1:21">
      <c r="A2426" t="s">
        <v>19720</v>
      </c>
      <c r="B2426" t="s">
        <v>11046</v>
      </c>
      <c r="F2426" s="1">
        <v>1.7922929999999999</v>
      </c>
      <c r="G2426" s="1">
        <v>1.7871809999999999</v>
      </c>
      <c r="H2426" s="1">
        <v>3.1512600000000002</v>
      </c>
      <c r="I2426" s="1">
        <v>3.5666020000000001</v>
      </c>
      <c r="J2426" s="1">
        <v>1.9591780000000001</v>
      </c>
      <c r="K2426" s="1">
        <v>1.604981</v>
      </c>
      <c r="L2426" s="1">
        <v>4.5113589999999997</v>
      </c>
      <c r="M2426" s="1">
        <v>4.338152</v>
      </c>
      <c r="N2426" s="1">
        <v>0.93290519999999999</v>
      </c>
      <c r="O2426" s="1">
        <v>3.731078E-7</v>
      </c>
      <c r="P2426" s="1">
        <v>1.4619329999999999</v>
      </c>
      <c r="Q2426" s="1">
        <v>1.189755E-19</v>
      </c>
      <c r="R2426">
        <v>-0.18901399999999999</v>
      </c>
      <c r="S2426">
        <v>0.58882699999999999</v>
      </c>
      <c r="T2426">
        <v>0.26733899999999999</v>
      </c>
      <c r="U2426">
        <v>0.164661</v>
      </c>
    </row>
    <row r="2427" spans="1:21">
      <c r="A2427" t="s">
        <v>21463</v>
      </c>
      <c r="B2427" t="s">
        <v>11068</v>
      </c>
      <c r="C2427" t="s">
        <v>16572</v>
      </c>
      <c r="D2427" t="s">
        <v>21464</v>
      </c>
      <c r="E2427" t="s">
        <v>21465</v>
      </c>
      <c r="F2427" s="1">
        <v>13.52295</v>
      </c>
      <c r="G2427" s="1">
        <v>12.458399999999999</v>
      </c>
      <c r="H2427" s="1">
        <v>8.8947590000000005</v>
      </c>
      <c r="I2427" s="1">
        <v>9.4715050000000005</v>
      </c>
      <c r="J2427" s="1">
        <v>6.5035160000000003</v>
      </c>
      <c r="K2427" s="1">
        <v>4.4498860000000002</v>
      </c>
      <c r="L2427" s="1">
        <v>3.9630320000000001</v>
      </c>
      <c r="M2427" s="1">
        <v>3.4597929999999999</v>
      </c>
      <c r="N2427" s="1">
        <v>-0.30511890000000003</v>
      </c>
      <c r="O2427" s="1">
        <v>0.40049499999999999</v>
      </c>
      <c r="P2427" s="1">
        <v>-0.23522860000000001</v>
      </c>
      <c r="Q2427" s="1">
        <v>0.66130710000000004</v>
      </c>
      <c r="R2427">
        <v>-1.215894</v>
      </c>
      <c r="S2427">
        <v>0</v>
      </c>
      <c r="T2427">
        <v>-1.1837800000000001</v>
      </c>
      <c r="U2427">
        <v>3.6000000000000001E-5</v>
      </c>
    </row>
    <row r="2428" spans="1:21">
      <c r="A2428" t="s">
        <v>21466</v>
      </c>
      <c r="B2428" t="s">
        <v>11069</v>
      </c>
      <c r="C2428" t="s">
        <v>21467</v>
      </c>
      <c r="D2428" t="s">
        <v>21468</v>
      </c>
      <c r="E2428" t="s">
        <v>21469</v>
      </c>
      <c r="F2428" s="1">
        <v>12.370839999999999</v>
      </c>
      <c r="G2428" s="1">
        <v>12.05198</v>
      </c>
      <c r="H2428" s="1">
        <v>11.708299999999999</v>
      </c>
      <c r="I2428" s="1">
        <v>10.357100000000001</v>
      </c>
      <c r="J2428" s="1">
        <v>45.906619999999997</v>
      </c>
      <c r="K2428" s="1">
        <v>46.598120000000002</v>
      </c>
      <c r="L2428" s="1">
        <v>34.707210000000003</v>
      </c>
      <c r="M2428" s="1">
        <v>39.659300000000002</v>
      </c>
      <c r="N2428" s="1">
        <v>-6.1618749999999998E-3</v>
      </c>
      <c r="O2428">
        <v>1</v>
      </c>
      <c r="P2428" s="1">
        <v>-6.7128569999999999E-2</v>
      </c>
      <c r="Q2428" s="1">
        <v>0.92445560000000004</v>
      </c>
      <c r="R2428">
        <v>1.4303380000000001</v>
      </c>
      <c r="S2428">
        <v>0</v>
      </c>
      <c r="T2428">
        <v>1.3987849999999999</v>
      </c>
      <c r="U2428">
        <v>0</v>
      </c>
    </row>
    <row r="2429" spans="1:21">
      <c r="A2429" t="s">
        <v>21470</v>
      </c>
      <c r="B2429" t="s">
        <v>11071</v>
      </c>
      <c r="C2429" t="s">
        <v>21471</v>
      </c>
      <c r="D2429" t="s">
        <v>18048</v>
      </c>
      <c r="E2429" t="s">
        <v>21472</v>
      </c>
      <c r="F2429" s="1">
        <v>64.016819999999996</v>
      </c>
      <c r="G2429" s="1">
        <v>69.796059999999997</v>
      </c>
      <c r="H2429" s="1">
        <v>35.695360000000001</v>
      </c>
      <c r="I2429" s="1">
        <v>43.283589999999997</v>
      </c>
      <c r="J2429" s="1">
        <v>25.571750000000002</v>
      </c>
      <c r="K2429" s="1">
        <v>20.65606</v>
      </c>
      <c r="L2429" s="1">
        <v>23.038789999999999</v>
      </c>
      <c r="M2429" s="1">
        <v>23.26793</v>
      </c>
      <c r="N2429" s="1">
        <v>-0.59276300000000004</v>
      </c>
      <c r="O2429" s="1">
        <v>4.1355849999999998E-5</v>
      </c>
      <c r="P2429" s="1">
        <v>0.23683950000000001</v>
      </c>
      <c r="Q2429" s="1">
        <v>0.38050800000000001</v>
      </c>
      <c r="R2429">
        <v>-1.634088</v>
      </c>
      <c r="S2429">
        <v>0</v>
      </c>
      <c r="T2429">
        <v>-0.83521800000000002</v>
      </c>
      <c r="U2429">
        <v>1.1E-5</v>
      </c>
    </row>
    <row r="2430" spans="1:21">
      <c r="A2430" t="s">
        <v>18201</v>
      </c>
      <c r="B2430" t="s">
        <v>11083</v>
      </c>
      <c r="F2430" s="1">
        <v>8.9701550000000001</v>
      </c>
      <c r="G2430" s="1">
        <v>9.7824059999999999</v>
      </c>
      <c r="H2430" s="1">
        <v>2.2709290000000002</v>
      </c>
      <c r="I2430" s="1">
        <v>2.6360320000000002</v>
      </c>
      <c r="J2430" s="1">
        <v>6.1605999999999996</v>
      </c>
      <c r="K2430" s="1">
        <v>5.963889</v>
      </c>
      <c r="L2430" s="1">
        <v>1.6883999999999999</v>
      </c>
      <c r="M2430" s="1">
        <v>1.4005840000000001</v>
      </c>
      <c r="N2430" s="1">
        <v>-1.5055799999999999</v>
      </c>
      <c r="O2430" s="1">
        <v>7.8000219999999997E-13</v>
      </c>
      <c r="P2430" s="1">
        <v>-1.456483</v>
      </c>
      <c r="Q2430" s="1">
        <v>2.1465689999999999E-8</v>
      </c>
      <c r="R2430">
        <v>-0.74977700000000003</v>
      </c>
      <c r="S2430">
        <v>8.8999999999999995E-5</v>
      </c>
      <c r="T2430">
        <v>-0.62093600000000004</v>
      </c>
      <c r="U2430">
        <v>0.10487</v>
      </c>
    </row>
    <row r="2431" spans="1:21">
      <c r="A2431" t="s">
        <v>19721</v>
      </c>
      <c r="B2431" t="s">
        <v>11085</v>
      </c>
      <c r="F2431" s="1">
        <v>18.042819999999999</v>
      </c>
      <c r="G2431" s="1">
        <v>16.601220000000001</v>
      </c>
      <c r="H2431" s="1">
        <v>23.787140000000001</v>
      </c>
      <c r="I2431" s="1">
        <v>25.59337</v>
      </c>
      <c r="J2431" s="1">
        <v>10.017950000000001</v>
      </c>
      <c r="K2431" s="1">
        <v>10.251239999999999</v>
      </c>
      <c r="L2431" s="1">
        <v>18.46153</v>
      </c>
      <c r="M2431" s="1">
        <v>18.196549999999998</v>
      </c>
      <c r="N2431" s="1">
        <v>0.62548280000000001</v>
      </c>
      <c r="O2431" s="1">
        <v>3.4077739999999999E-8</v>
      </c>
      <c r="P2431" s="1">
        <v>1.057895</v>
      </c>
      <c r="Q2431" s="1">
        <v>9.8321000000000006E-17</v>
      </c>
      <c r="R2431">
        <v>-0.92350100000000002</v>
      </c>
      <c r="S2431">
        <v>0</v>
      </c>
      <c r="T2431">
        <v>-0.535717</v>
      </c>
      <c r="U2431">
        <v>9.9999999999999995E-7</v>
      </c>
    </row>
    <row r="2432" spans="1:21">
      <c r="A2432" t="s">
        <v>21473</v>
      </c>
      <c r="B2432" t="s">
        <v>11086</v>
      </c>
      <c r="F2432" s="1">
        <v>28.500240000000002</v>
      </c>
      <c r="G2432" s="1">
        <v>28.237580000000001</v>
      </c>
      <c r="H2432" s="1">
        <v>24.20628</v>
      </c>
      <c r="I2432" s="1">
        <v>25.362010000000001</v>
      </c>
      <c r="J2432" s="1">
        <v>13.07433</v>
      </c>
      <c r="K2432" s="1">
        <v>12.77974</v>
      </c>
      <c r="L2432" s="1">
        <v>17.976120000000002</v>
      </c>
      <c r="M2432" s="1">
        <v>19.144559999999998</v>
      </c>
      <c r="N2432" s="1">
        <v>-5.3269869999999997E-2</v>
      </c>
      <c r="O2432" s="1">
        <v>0.95726820000000001</v>
      </c>
      <c r="P2432" s="1">
        <v>0.73173440000000001</v>
      </c>
      <c r="Q2432" s="1">
        <v>4.749365E-7</v>
      </c>
      <c r="R2432">
        <v>-1.268629</v>
      </c>
      <c r="S2432">
        <v>0</v>
      </c>
      <c r="T2432">
        <v>-0.52021799999999996</v>
      </c>
      <c r="U2432">
        <v>7.1000000000000005E-5</v>
      </c>
    </row>
    <row r="2433" spans="1:21">
      <c r="A2433" t="s">
        <v>18202</v>
      </c>
      <c r="B2433" t="s">
        <v>11098</v>
      </c>
      <c r="C2433" t="s">
        <v>18203</v>
      </c>
      <c r="D2433" t="s">
        <v>18204</v>
      </c>
      <c r="E2433" t="s">
        <v>18205</v>
      </c>
      <c r="F2433" s="1">
        <v>12.24438</v>
      </c>
      <c r="G2433" s="1">
        <v>11.482250000000001</v>
      </c>
      <c r="H2433" s="1">
        <v>26.895520000000001</v>
      </c>
      <c r="I2433" s="1">
        <v>25.666830000000001</v>
      </c>
      <c r="J2433" s="1">
        <v>16.455390000000001</v>
      </c>
      <c r="K2433" s="1">
        <v>14.782</v>
      </c>
      <c r="L2433" s="1">
        <v>42.141440000000003</v>
      </c>
      <c r="M2433" s="1">
        <v>39.786059999999999</v>
      </c>
      <c r="N2433" s="1">
        <v>1.221155</v>
      </c>
      <c r="O2433" s="1">
        <v>4.2675919999999996E-24</v>
      </c>
      <c r="P2433" s="1">
        <v>1.598112</v>
      </c>
      <c r="Q2433" s="1">
        <v>5.3217219999999998E-62</v>
      </c>
      <c r="R2433">
        <v>0.18142900000000001</v>
      </c>
      <c r="S2433">
        <v>0.36764999999999998</v>
      </c>
      <c r="T2433">
        <v>0.51118300000000005</v>
      </c>
      <c r="U2433">
        <v>0</v>
      </c>
    </row>
    <row r="2434" spans="1:21">
      <c r="A2434" t="s">
        <v>22773</v>
      </c>
      <c r="B2434" t="s">
        <v>11100</v>
      </c>
      <c r="C2434" t="s">
        <v>22774</v>
      </c>
      <c r="D2434" t="s">
        <v>16730</v>
      </c>
      <c r="E2434" t="s">
        <v>22775</v>
      </c>
      <c r="F2434" s="1">
        <v>32.31991</v>
      </c>
      <c r="G2434" s="1">
        <v>33.169370000000001</v>
      </c>
      <c r="H2434" s="1">
        <v>33.026179999999997</v>
      </c>
      <c r="I2434" s="1">
        <v>30.912189999999999</v>
      </c>
      <c r="J2434" s="1">
        <v>60.256309999999999</v>
      </c>
      <c r="K2434" s="1">
        <v>60.179040000000001</v>
      </c>
      <c r="L2434" s="1">
        <v>84.757530000000003</v>
      </c>
      <c r="M2434" s="1">
        <v>78.719579999999993</v>
      </c>
      <c r="N2434" s="1">
        <v>9.4466590000000003E-2</v>
      </c>
      <c r="O2434" s="1">
        <v>0.91002609999999995</v>
      </c>
      <c r="P2434" s="1">
        <v>0.66362989999999999</v>
      </c>
      <c r="Q2434" s="1">
        <v>3.1741050000000002E-8</v>
      </c>
      <c r="R2434">
        <v>0.63212599999999997</v>
      </c>
      <c r="S2434">
        <v>7.1000000000000005E-5</v>
      </c>
      <c r="T2434">
        <v>1.183233</v>
      </c>
      <c r="U2434">
        <v>0</v>
      </c>
    </row>
    <row r="2435" spans="1:21">
      <c r="A2435" t="s">
        <v>21474</v>
      </c>
      <c r="B2435" t="s">
        <v>11110</v>
      </c>
      <c r="C2435" t="s">
        <v>21475</v>
      </c>
      <c r="D2435" t="s">
        <v>16730</v>
      </c>
      <c r="E2435" t="s">
        <v>16731</v>
      </c>
      <c r="F2435" s="1">
        <v>12.608560000000001</v>
      </c>
      <c r="G2435" s="1">
        <v>12.002280000000001</v>
      </c>
      <c r="H2435" s="1">
        <v>8.8247199999999992</v>
      </c>
      <c r="I2435" s="1">
        <v>9.7910730000000008</v>
      </c>
      <c r="J2435" s="1">
        <v>7.0975359999999998</v>
      </c>
      <c r="K2435" s="1">
        <v>6.3826070000000001</v>
      </c>
      <c r="L2435" s="1">
        <v>8.7337290000000003</v>
      </c>
      <c r="M2435" s="1">
        <v>8.6144300000000005</v>
      </c>
      <c r="N2435" s="1">
        <v>-0.25363609999999998</v>
      </c>
      <c r="O2435" s="1">
        <v>9.1529490000000005E-2</v>
      </c>
      <c r="P2435" s="1">
        <v>0.58848739999999999</v>
      </c>
      <c r="Q2435" s="1">
        <v>1.173371E-5</v>
      </c>
      <c r="R2435">
        <v>-1.027013</v>
      </c>
      <c r="S2435">
        <v>0</v>
      </c>
      <c r="T2435">
        <v>-0.21313799999999999</v>
      </c>
      <c r="U2435">
        <v>0.164522</v>
      </c>
    </row>
    <row r="2436" spans="1:21">
      <c r="A2436" t="s">
        <v>18206</v>
      </c>
      <c r="B2436" t="s">
        <v>11111</v>
      </c>
      <c r="F2436">
        <v>0</v>
      </c>
      <c r="G2436" s="1">
        <v>0.13959050000000001</v>
      </c>
      <c r="H2436" s="1">
        <v>2.6274419999999998</v>
      </c>
      <c r="I2436" s="1">
        <v>1.7952600000000001</v>
      </c>
      <c r="J2436" s="1">
        <v>0.25358360000000002</v>
      </c>
      <c r="K2436" s="1">
        <v>0.2478699</v>
      </c>
      <c r="L2436" s="1">
        <v>0.49846980000000002</v>
      </c>
      <c r="M2436" s="1">
        <v>0.37473190000000001</v>
      </c>
      <c r="N2436" s="1">
        <v>1.72051</v>
      </c>
      <c r="O2436" s="1">
        <v>8.5349709999999994E-5</v>
      </c>
      <c r="P2436" s="1">
        <v>0.34755839999999999</v>
      </c>
      <c r="Q2436" s="1">
        <v>0.79012590000000005</v>
      </c>
      <c r="R2436">
        <v>0.43168699999999999</v>
      </c>
      <c r="S2436">
        <v>0.90212000000000003</v>
      </c>
      <c r="T2436">
        <v>-1.293175</v>
      </c>
      <c r="U2436">
        <v>5.4039999999999999E-3</v>
      </c>
    </row>
    <row r="2437" spans="1:21">
      <c r="A2437" t="s">
        <v>18207</v>
      </c>
      <c r="B2437" t="s">
        <v>11114</v>
      </c>
      <c r="F2437" s="1">
        <v>107.84399999999999</v>
      </c>
      <c r="G2437" s="1">
        <v>103.43640000000001</v>
      </c>
      <c r="H2437" s="1">
        <v>209.7783</v>
      </c>
      <c r="I2437" s="1">
        <v>196.71289999999999</v>
      </c>
      <c r="J2437" s="1">
        <v>73.706109999999995</v>
      </c>
      <c r="K2437" s="1">
        <v>70.488849999999999</v>
      </c>
      <c r="L2437" s="1">
        <v>172.7208</v>
      </c>
      <c r="M2437" s="1">
        <v>163.71440000000001</v>
      </c>
      <c r="N2437" s="1">
        <v>1.0693509999999999</v>
      </c>
      <c r="O2437" s="1">
        <v>1.8718919999999999E-56</v>
      </c>
      <c r="P2437" s="1">
        <v>1.45105</v>
      </c>
      <c r="Q2437" s="1">
        <v>4.4554079999999997E-109</v>
      </c>
      <c r="R2437">
        <v>-0.74044299999999996</v>
      </c>
      <c r="S2437">
        <v>0</v>
      </c>
      <c r="T2437">
        <v>-0.39017000000000002</v>
      </c>
      <c r="U2437">
        <v>0</v>
      </c>
    </row>
    <row r="2438" spans="1:21">
      <c r="A2438" t="s">
        <v>21476</v>
      </c>
      <c r="B2438" t="s">
        <v>11119</v>
      </c>
      <c r="C2438" t="s">
        <v>16572</v>
      </c>
      <c r="D2438" t="s">
        <v>16750</v>
      </c>
      <c r="E2438" t="s">
        <v>21477</v>
      </c>
      <c r="F2438" s="1">
        <v>3.3886059999999998</v>
      </c>
      <c r="G2438" s="1">
        <v>3.3012640000000002</v>
      </c>
      <c r="H2438" s="1">
        <v>3.7282829999999998</v>
      </c>
      <c r="I2438" s="1">
        <v>3.2348379999999999</v>
      </c>
      <c r="J2438" s="1">
        <v>23.788730000000001</v>
      </c>
      <c r="K2438" s="1">
        <v>21.494119999999999</v>
      </c>
      <c r="L2438" s="1">
        <v>16.307600000000001</v>
      </c>
      <c r="M2438" s="1">
        <v>14.573510000000001</v>
      </c>
      <c r="N2438" s="1">
        <v>0.1137774</v>
      </c>
      <c r="O2438">
        <v>1</v>
      </c>
      <c r="P2438" s="1">
        <v>-0.27828940000000002</v>
      </c>
      <c r="Q2438" s="1">
        <v>0.35844749999999997</v>
      </c>
      <c r="R2438">
        <v>1.960288</v>
      </c>
      <c r="S2438">
        <v>0</v>
      </c>
      <c r="T2438">
        <v>1.620568</v>
      </c>
      <c r="U2438">
        <v>0</v>
      </c>
    </row>
    <row r="2439" spans="1:21">
      <c r="A2439" t="s">
        <v>18208</v>
      </c>
      <c r="B2439" t="s">
        <v>11123</v>
      </c>
      <c r="C2439" t="s">
        <v>18209</v>
      </c>
      <c r="D2439" t="s">
        <v>18210</v>
      </c>
      <c r="E2439" t="s">
        <v>18211</v>
      </c>
      <c r="F2439" s="1">
        <v>169.4134</v>
      </c>
      <c r="G2439" s="1">
        <v>161.82499999999999</v>
      </c>
      <c r="H2439" s="1">
        <v>301.56310000000002</v>
      </c>
      <c r="I2439" s="1">
        <v>311.55970000000002</v>
      </c>
      <c r="J2439" s="1">
        <v>95.715729999999994</v>
      </c>
      <c r="K2439" s="1">
        <v>96.657859999999999</v>
      </c>
      <c r="L2439" s="1">
        <v>111.2114</v>
      </c>
      <c r="M2439" s="1">
        <v>109.19070000000001</v>
      </c>
      <c r="N2439" s="1">
        <v>1.02349</v>
      </c>
      <c r="O2439" s="1">
        <v>4.9263459999999998E-143</v>
      </c>
      <c r="P2439" s="1">
        <v>0.43847700000000001</v>
      </c>
      <c r="Q2439" s="1">
        <v>5.7486760000000002E-17</v>
      </c>
      <c r="R2439">
        <v>-0.97987500000000005</v>
      </c>
      <c r="S2439">
        <v>0</v>
      </c>
      <c r="T2439">
        <v>-1.590266</v>
      </c>
      <c r="U2439">
        <v>0</v>
      </c>
    </row>
    <row r="2440" spans="1:21">
      <c r="A2440" t="s">
        <v>18212</v>
      </c>
      <c r="B2440" t="s">
        <v>11124</v>
      </c>
      <c r="F2440" s="1">
        <v>41.501089999999998</v>
      </c>
      <c r="G2440" s="1">
        <v>45.530859999999997</v>
      </c>
      <c r="H2440" s="1">
        <v>227.62039999999999</v>
      </c>
      <c r="I2440" s="1">
        <v>213.48140000000001</v>
      </c>
      <c r="J2440" s="1">
        <v>71.794449999999998</v>
      </c>
      <c r="K2440" s="1">
        <v>77.291489999999996</v>
      </c>
      <c r="L2440" s="1">
        <v>414.92489999999998</v>
      </c>
      <c r="M2440" s="1">
        <v>411.66379999999998</v>
      </c>
      <c r="N2440" s="1">
        <v>2.341364</v>
      </c>
      <c r="O2440" s="1">
        <v>2.7243299999999999E-91</v>
      </c>
      <c r="P2440" s="1">
        <v>2.6582379999999999</v>
      </c>
      <c r="Q2440" s="1">
        <v>3.6655450000000001E-220</v>
      </c>
      <c r="R2440">
        <v>0.53077799999999997</v>
      </c>
      <c r="S2440">
        <v>2.9789999999999999E-3</v>
      </c>
      <c r="T2440">
        <v>0.77825800000000001</v>
      </c>
      <c r="U2440">
        <v>0</v>
      </c>
    </row>
    <row r="2441" spans="1:21">
      <c r="A2441" t="s">
        <v>18213</v>
      </c>
      <c r="B2441" t="s">
        <v>11125</v>
      </c>
      <c r="F2441" s="1">
        <v>15.133089999999999</v>
      </c>
      <c r="G2441" s="1">
        <v>14.85821</v>
      </c>
      <c r="H2441" s="1">
        <v>57.01773</v>
      </c>
      <c r="I2441" s="1">
        <v>61.686329999999998</v>
      </c>
      <c r="J2441" s="1">
        <v>20.714639999999999</v>
      </c>
      <c r="K2441" s="1">
        <v>20.759209999999999</v>
      </c>
      <c r="L2441" s="1">
        <v>204.51949999999999</v>
      </c>
      <c r="M2441" s="1">
        <v>197.68279999999999</v>
      </c>
      <c r="N2441" s="1">
        <v>2.0020419999999999</v>
      </c>
      <c r="O2441" s="1">
        <v>2.1691400000000001E-63</v>
      </c>
      <c r="P2441" s="1">
        <v>3.450831</v>
      </c>
      <c r="Q2441">
        <v>0</v>
      </c>
      <c r="R2441">
        <v>0.244368</v>
      </c>
      <c r="S2441">
        <v>0.27318500000000001</v>
      </c>
      <c r="T2441">
        <v>1.6251709999999999</v>
      </c>
      <c r="U2441">
        <v>0</v>
      </c>
    </row>
    <row r="2442" spans="1:21">
      <c r="A2442" t="s">
        <v>18214</v>
      </c>
      <c r="B2442" t="s">
        <v>11126</v>
      </c>
      <c r="F2442" s="1">
        <v>15.685890000000001</v>
      </c>
      <c r="G2442" s="1">
        <v>16.497170000000001</v>
      </c>
      <c r="H2442" s="1">
        <v>1.089537</v>
      </c>
      <c r="I2442" s="1">
        <v>1.2230270000000001</v>
      </c>
      <c r="J2442" s="1">
        <v>14.03819</v>
      </c>
      <c r="K2442" s="1">
        <v>11.666169999999999</v>
      </c>
      <c r="L2442" s="1">
        <v>1.395248</v>
      </c>
      <c r="M2442" s="1">
        <v>1.553922</v>
      </c>
      <c r="N2442" s="1">
        <v>-3.0265170000000001</v>
      </c>
      <c r="O2442" s="1">
        <v>4.6279279999999999E-59</v>
      </c>
      <c r="P2442" s="1">
        <v>-2.5411860000000002</v>
      </c>
      <c r="Q2442" s="1">
        <v>1.3847310000000001E-24</v>
      </c>
      <c r="R2442">
        <v>-0.50664900000000002</v>
      </c>
      <c r="S2442">
        <v>3.3500000000000001E-4</v>
      </c>
      <c r="T2442">
        <v>0.17184099999999999</v>
      </c>
      <c r="U2442">
        <v>0.86077400000000004</v>
      </c>
    </row>
    <row r="2443" spans="1:21">
      <c r="A2443" t="s">
        <v>21478</v>
      </c>
      <c r="B2443" t="s">
        <v>11128</v>
      </c>
      <c r="F2443" s="1">
        <v>3.531962</v>
      </c>
      <c r="G2443" s="1">
        <v>4.0665490000000002</v>
      </c>
      <c r="H2443" s="1">
        <v>3.2383419999999998</v>
      </c>
      <c r="I2443" s="1">
        <v>2.586239</v>
      </c>
      <c r="J2443" s="1">
        <v>1.2785869999999999</v>
      </c>
      <c r="K2443" s="1">
        <v>1.249779</v>
      </c>
      <c r="L2443" s="1">
        <v>1.675548</v>
      </c>
      <c r="M2443" s="1">
        <v>0.97970239999999997</v>
      </c>
      <c r="N2443" s="1">
        <v>-0.15931709999999999</v>
      </c>
      <c r="O2443" s="1">
        <v>0.9517082</v>
      </c>
      <c r="P2443" s="1">
        <v>0.15521660000000001</v>
      </c>
      <c r="Q2443" s="1">
        <v>0.92345529999999998</v>
      </c>
      <c r="R2443">
        <v>-1.0542879999999999</v>
      </c>
      <c r="S2443">
        <v>5.0939999999999996E-3</v>
      </c>
      <c r="T2443">
        <v>-0.81352400000000002</v>
      </c>
      <c r="U2443">
        <v>9.6153000000000002E-2</v>
      </c>
    </row>
    <row r="2444" spans="1:21">
      <c r="A2444" t="s">
        <v>19722</v>
      </c>
      <c r="B2444" t="s">
        <v>11129</v>
      </c>
      <c r="F2444" s="1">
        <v>1.7008760000000001</v>
      </c>
      <c r="G2444" s="1">
        <v>1.754508</v>
      </c>
      <c r="H2444" s="1">
        <v>1.192542</v>
      </c>
      <c r="I2444" s="1">
        <v>0.80587739999999997</v>
      </c>
      <c r="J2444" s="1">
        <v>5.6662809999999997</v>
      </c>
      <c r="K2444" s="1">
        <v>6.836722</v>
      </c>
      <c r="L2444" s="1">
        <v>2.262451</v>
      </c>
      <c r="M2444" s="1">
        <v>1.831663</v>
      </c>
      <c r="N2444" s="1">
        <v>-0.37083690000000002</v>
      </c>
      <c r="O2444" s="1">
        <v>0.63331850000000001</v>
      </c>
      <c r="P2444" s="1">
        <v>-1.1069119999999999</v>
      </c>
      <c r="Q2444" s="1">
        <v>2.259881E-4</v>
      </c>
      <c r="R2444">
        <v>1.2296990000000001</v>
      </c>
      <c r="S2444">
        <v>2.8E-5</v>
      </c>
      <c r="T2444">
        <v>0.61748700000000001</v>
      </c>
      <c r="U2444">
        <v>0.231962</v>
      </c>
    </row>
    <row r="2445" spans="1:21">
      <c r="A2445" t="s">
        <v>21479</v>
      </c>
      <c r="B2445" t="s">
        <v>11133</v>
      </c>
      <c r="F2445" s="1">
        <v>20.662279999999999</v>
      </c>
      <c r="G2445" s="1">
        <v>19.161930000000002</v>
      </c>
      <c r="H2445" s="1">
        <v>10.01876</v>
      </c>
      <c r="I2445" s="1">
        <v>12.62426</v>
      </c>
      <c r="J2445" s="1">
        <v>10.37269</v>
      </c>
      <c r="K2445" s="1">
        <v>7.3894229999999999</v>
      </c>
      <c r="L2445" s="1">
        <v>8.2940830000000005</v>
      </c>
      <c r="M2445" s="1">
        <v>8.1403949999999998</v>
      </c>
      <c r="N2445" s="1">
        <v>-0.57842320000000003</v>
      </c>
      <c r="O2445" s="1">
        <v>2.6393300000000001E-2</v>
      </c>
      <c r="P2445" s="1">
        <v>0.1257267</v>
      </c>
      <c r="Q2445" s="1">
        <v>0.8943605</v>
      </c>
      <c r="R2445">
        <v>-1.1726939999999999</v>
      </c>
      <c r="S2445">
        <v>0</v>
      </c>
      <c r="T2445">
        <v>-0.490593</v>
      </c>
      <c r="U2445">
        <v>0.123265</v>
      </c>
    </row>
    <row r="2446" spans="1:21">
      <c r="A2446" t="s">
        <v>21480</v>
      </c>
      <c r="B2446" t="s">
        <v>11134</v>
      </c>
      <c r="F2446" s="1">
        <v>198.7843</v>
      </c>
      <c r="G2446" s="1">
        <v>187.68340000000001</v>
      </c>
      <c r="H2446" s="1">
        <v>122.631</v>
      </c>
      <c r="I2446" s="1">
        <v>141.66399999999999</v>
      </c>
      <c r="J2446" s="1">
        <v>80.35136</v>
      </c>
      <c r="K2446" s="1">
        <v>111.4432</v>
      </c>
      <c r="L2446" s="1">
        <v>54.427639999999997</v>
      </c>
      <c r="M2446" s="1">
        <v>59.904269999999997</v>
      </c>
      <c r="N2446" s="1">
        <v>-0.3715907</v>
      </c>
      <c r="O2446" s="1">
        <v>0.1074441</v>
      </c>
      <c r="P2446" s="1">
        <v>-0.42482110000000001</v>
      </c>
      <c r="Q2446" s="1">
        <v>0.2114829</v>
      </c>
      <c r="R2446">
        <v>-1.1060779999999999</v>
      </c>
      <c r="S2446">
        <v>0</v>
      </c>
      <c r="T2446">
        <v>-1.1832990000000001</v>
      </c>
      <c r="U2446">
        <v>0</v>
      </c>
    </row>
    <row r="2447" spans="1:21">
      <c r="A2447" t="s">
        <v>19723</v>
      </c>
      <c r="B2447" t="s">
        <v>11151</v>
      </c>
      <c r="C2447" t="s">
        <v>19724</v>
      </c>
      <c r="D2447" t="s">
        <v>19725</v>
      </c>
      <c r="E2447" t="s">
        <v>19726</v>
      </c>
      <c r="F2447" s="1">
        <v>10.56155</v>
      </c>
      <c r="G2447" s="1">
        <v>8.3686550000000004</v>
      </c>
      <c r="H2447" s="1">
        <v>14.202529999999999</v>
      </c>
      <c r="I2447" s="1">
        <v>15.753590000000001</v>
      </c>
      <c r="J2447" s="1">
        <v>11.96279</v>
      </c>
      <c r="K2447" s="1">
        <v>11.449630000000001</v>
      </c>
      <c r="L2447" s="1">
        <v>20.330919999999999</v>
      </c>
      <c r="M2447" s="1">
        <v>23.570599999999999</v>
      </c>
      <c r="N2447" s="1">
        <v>0.69567009999999996</v>
      </c>
      <c r="O2447" s="1">
        <v>2.3979499999999998E-3</v>
      </c>
      <c r="P2447" s="1">
        <v>1.064349</v>
      </c>
      <c r="Q2447" s="1">
        <v>2.4852160000000002E-9</v>
      </c>
      <c r="R2447">
        <v>9.6211000000000005E-2</v>
      </c>
      <c r="S2447">
        <v>0.88802899999999996</v>
      </c>
      <c r="T2447">
        <v>0.40260699999999999</v>
      </c>
      <c r="U2447">
        <v>5.0463000000000001E-2</v>
      </c>
    </row>
    <row r="2448" spans="1:21">
      <c r="A2448" t="s">
        <v>19727</v>
      </c>
      <c r="B2448" t="s">
        <v>11153</v>
      </c>
      <c r="F2448" s="1">
        <v>1.2206109999999999</v>
      </c>
      <c r="G2448" s="1">
        <v>0.95131969999999999</v>
      </c>
      <c r="H2448" s="1">
        <v>0.44765539999999998</v>
      </c>
      <c r="I2448" s="1">
        <v>0.43695840000000002</v>
      </c>
      <c r="J2448" s="1">
        <v>1.944215</v>
      </c>
      <c r="K2448" s="1">
        <v>1.7596369999999999</v>
      </c>
      <c r="L2448" s="1">
        <v>0.28309240000000002</v>
      </c>
      <c r="M2448" s="1">
        <v>0.4256376</v>
      </c>
      <c r="N2448" s="1">
        <v>-0.54601980000000006</v>
      </c>
      <c r="O2448" s="1">
        <v>0.3702974</v>
      </c>
      <c r="P2448" s="1">
        <v>-1.2762800000000001</v>
      </c>
      <c r="Q2448" s="1">
        <v>3.6108329999999999E-3</v>
      </c>
      <c r="R2448">
        <v>0.36446299999999998</v>
      </c>
      <c r="S2448">
        <v>0.49894699999999997</v>
      </c>
      <c r="T2448">
        <v>-0.211585</v>
      </c>
      <c r="U2448">
        <v>0.93034899999999998</v>
      </c>
    </row>
    <row r="2449" spans="1:21">
      <c r="A2449" t="s">
        <v>19728</v>
      </c>
      <c r="B2449" t="s">
        <v>11154</v>
      </c>
      <c r="F2449" s="1">
        <v>3.3697659999999998</v>
      </c>
      <c r="G2449" s="1">
        <v>2.6542680000000001</v>
      </c>
      <c r="H2449" s="1">
        <v>2.2350509999999999</v>
      </c>
      <c r="I2449" s="1">
        <v>2.3741400000000001</v>
      </c>
      <c r="J2449" s="1">
        <v>4.9486980000000003</v>
      </c>
      <c r="K2449" s="1">
        <v>4.713165</v>
      </c>
      <c r="L2449" s="1">
        <v>1.8707050000000001</v>
      </c>
      <c r="M2449" s="1">
        <v>1.625092</v>
      </c>
      <c r="N2449" s="1">
        <v>-0.1782185</v>
      </c>
      <c r="O2449" s="1">
        <v>0.85532439999999998</v>
      </c>
      <c r="P2449" s="1">
        <v>-1.013287</v>
      </c>
      <c r="Q2449" s="1">
        <v>5.2688159999999997E-4</v>
      </c>
      <c r="R2449">
        <v>0.399368</v>
      </c>
      <c r="S2449">
        <v>0.22944400000000001</v>
      </c>
      <c r="T2449">
        <v>-0.407383</v>
      </c>
      <c r="U2449">
        <v>0.379691</v>
      </c>
    </row>
    <row r="2450" spans="1:21">
      <c r="A2450" t="s">
        <v>19729</v>
      </c>
      <c r="B2450" t="s">
        <v>11157</v>
      </c>
      <c r="F2450" s="1">
        <v>19.67005</v>
      </c>
      <c r="G2450" s="1">
        <v>21.943580000000001</v>
      </c>
      <c r="H2450" s="1">
        <v>28.21921</v>
      </c>
      <c r="I2450" s="1">
        <v>26.992619999999999</v>
      </c>
      <c r="J2450" s="1">
        <v>15.83609</v>
      </c>
      <c r="K2450" s="1">
        <v>17.881229999999999</v>
      </c>
      <c r="L2450" s="1">
        <v>33.410040000000002</v>
      </c>
      <c r="M2450" s="1">
        <v>34.228349999999999</v>
      </c>
      <c r="N2450" s="1">
        <v>0.52498800000000001</v>
      </c>
      <c r="O2450" s="1">
        <v>2.7991369999999999E-5</v>
      </c>
      <c r="P2450" s="1">
        <v>1.215301</v>
      </c>
      <c r="Q2450" s="1">
        <v>1.171697E-28</v>
      </c>
      <c r="R2450">
        <v>-0.482321</v>
      </c>
      <c r="S2450">
        <v>6.3699999999999998E-4</v>
      </c>
      <c r="T2450">
        <v>0.16944400000000001</v>
      </c>
      <c r="U2450">
        <v>0.20915</v>
      </c>
    </row>
    <row r="2451" spans="1:21">
      <c r="A2451" t="s">
        <v>21481</v>
      </c>
      <c r="B2451" t="s">
        <v>11158</v>
      </c>
      <c r="C2451" t="s">
        <v>21482</v>
      </c>
      <c r="D2451" t="s">
        <v>21483</v>
      </c>
      <c r="E2451" t="s">
        <v>21484</v>
      </c>
      <c r="F2451" s="1">
        <v>6.7017959999999999</v>
      </c>
      <c r="G2451" s="1">
        <v>5.7129250000000003</v>
      </c>
      <c r="H2451" s="1">
        <v>7.4888029999999999</v>
      </c>
      <c r="I2451" s="1">
        <v>7.4972849999999998</v>
      </c>
      <c r="J2451" s="1">
        <v>18.161919999999999</v>
      </c>
      <c r="K2451" s="1">
        <v>18.658449999999998</v>
      </c>
      <c r="L2451" s="1">
        <v>14.025370000000001</v>
      </c>
      <c r="M2451" s="1">
        <v>15.15382</v>
      </c>
      <c r="N2451" s="1">
        <v>0.30078670000000002</v>
      </c>
      <c r="O2451" s="1">
        <v>0.61527390000000004</v>
      </c>
      <c r="P2451" s="1">
        <v>-8.2305809999999993E-2</v>
      </c>
      <c r="Q2451" s="1">
        <v>0.90897939999999999</v>
      </c>
      <c r="R2451">
        <v>1.1135969999999999</v>
      </c>
      <c r="S2451">
        <v>1.5E-5</v>
      </c>
      <c r="T2451">
        <v>0.72103499999999998</v>
      </c>
      <c r="U2451">
        <v>1.3103E-2</v>
      </c>
    </row>
    <row r="2452" spans="1:21">
      <c r="A2452" t="s">
        <v>19730</v>
      </c>
      <c r="B2452" t="s">
        <v>11164</v>
      </c>
      <c r="F2452" s="1">
        <v>1.355586</v>
      </c>
      <c r="G2452" s="1">
        <v>0.7464518</v>
      </c>
      <c r="H2452" s="1">
        <v>1.999436</v>
      </c>
      <c r="I2452" s="1">
        <v>2.215395</v>
      </c>
      <c r="J2452" s="1">
        <v>2.7642009999999999</v>
      </c>
      <c r="K2452" s="1">
        <v>3.0077959999999999</v>
      </c>
      <c r="L2452" s="1">
        <v>6.5613229999999998</v>
      </c>
      <c r="M2452" s="1">
        <v>6.3198540000000003</v>
      </c>
      <c r="N2452" s="1">
        <v>0.80178530000000003</v>
      </c>
      <c r="O2452" s="1">
        <v>3.00302E-2</v>
      </c>
      <c r="P2452" s="1">
        <v>1.2520530000000001</v>
      </c>
      <c r="Q2452" s="1">
        <v>5.5007219999999998E-9</v>
      </c>
      <c r="R2452">
        <v>0.94452400000000003</v>
      </c>
      <c r="S2452">
        <v>4.5799999999999999E-3</v>
      </c>
      <c r="T2452">
        <v>1.3133459999999999</v>
      </c>
      <c r="U2452">
        <v>0</v>
      </c>
    </row>
    <row r="2453" spans="1:21">
      <c r="A2453" t="s">
        <v>21485</v>
      </c>
      <c r="B2453" t="s">
        <v>11169</v>
      </c>
      <c r="F2453" s="1">
        <v>84.557810000000003</v>
      </c>
      <c r="G2453" s="1">
        <v>53.303629999999998</v>
      </c>
      <c r="H2453" s="1">
        <v>27.362939999999998</v>
      </c>
      <c r="I2453" s="1">
        <v>40.06362</v>
      </c>
      <c r="J2453">
        <v>0</v>
      </c>
      <c r="K2453">
        <v>0</v>
      </c>
      <c r="L2453">
        <v>0</v>
      </c>
      <c r="M2453">
        <v>0</v>
      </c>
      <c r="N2453" s="1">
        <v>-0.43852580000000002</v>
      </c>
      <c r="O2453" s="1">
        <v>0.52881310000000004</v>
      </c>
      <c r="P2453">
        <v>0</v>
      </c>
      <c r="Q2453" t="s">
        <v>19536</v>
      </c>
      <c r="R2453">
        <v>-2.0139640000000001</v>
      </c>
      <c r="S2453">
        <v>1.0000000000000001E-5</v>
      </c>
      <c r="T2453">
        <v>-1.708547</v>
      </c>
      <c r="U2453">
        <v>7.9620000000000003E-3</v>
      </c>
    </row>
    <row r="2454" spans="1:21">
      <c r="A2454" t="s">
        <v>21486</v>
      </c>
      <c r="B2454" t="s">
        <v>11178</v>
      </c>
      <c r="C2454" t="s">
        <v>16572</v>
      </c>
      <c r="D2454" t="s">
        <v>21487</v>
      </c>
      <c r="E2454" t="s">
        <v>16572</v>
      </c>
      <c r="F2454" s="1">
        <v>13.41095</v>
      </c>
      <c r="G2454" s="1">
        <v>13.27267</v>
      </c>
      <c r="H2454" s="1">
        <v>13.75989</v>
      </c>
      <c r="I2454" s="1">
        <v>14.574159999999999</v>
      </c>
      <c r="J2454" s="1">
        <v>5.0860130000000003</v>
      </c>
      <c r="K2454" s="1">
        <v>5.3396689999999998</v>
      </c>
      <c r="L2454" s="1">
        <v>6.4799170000000004</v>
      </c>
      <c r="M2454" s="1">
        <v>6.4951610000000004</v>
      </c>
      <c r="N2454" s="1">
        <v>0.2037986</v>
      </c>
      <c r="O2454" s="1">
        <v>0.53204819999999997</v>
      </c>
      <c r="P2454" s="1">
        <v>0.48521049999999999</v>
      </c>
      <c r="Q2454" s="1">
        <v>0.1132919</v>
      </c>
      <c r="R2454">
        <v>-1.349016</v>
      </c>
      <c r="S2454">
        <v>0</v>
      </c>
      <c r="T2454">
        <v>-1.136768</v>
      </c>
      <c r="U2454">
        <v>0</v>
      </c>
    </row>
    <row r="2455" spans="1:21">
      <c r="A2455" t="s">
        <v>18215</v>
      </c>
      <c r="B2455" t="s">
        <v>11183</v>
      </c>
      <c r="F2455" s="1">
        <v>5.0358130000000001</v>
      </c>
      <c r="G2455" s="1">
        <v>5.5192670000000001</v>
      </c>
      <c r="H2455" s="1">
        <v>15.00581</v>
      </c>
      <c r="I2455" s="1">
        <v>16.055630000000001</v>
      </c>
      <c r="J2455" s="1">
        <v>2.228097</v>
      </c>
      <c r="K2455" s="1">
        <v>2.7223679999999999</v>
      </c>
      <c r="L2455" s="1">
        <v>1.6424160000000001</v>
      </c>
      <c r="M2455" s="1">
        <v>1.3718999999999999</v>
      </c>
      <c r="N2455" s="1">
        <v>1.1907430000000001</v>
      </c>
      <c r="O2455" s="1">
        <v>7.5807089999999994E-5</v>
      </c>
      <c r="P2455" s="1">
        <v>-0.2351327</v>
      </c>
      <c r="Q2455" s="1">
        <v>0.86479479999999997</v>
      </c>
      <c r="R2455">
        <v>-0.72298600000000002</v>
      </c>
      <c r="S2455">
        <v>0.105618</v>
      </c>
      <c r="T2455">
        <v>-2.3469329999999999</v>
      </c>
      <c r="U2455">
        <v>0</v>
      </c>
    </row>
    <row r="2456" spans="1:21">
      <c r="A2456" t="s">
        <v>21488</v>
      </c>
      <c r="B2456" t="s">
        <v>11194</v>
      </c>
      <c r="C2456" t="s">
        <v>16572</v>
      </c>
      <c r="D2456" t="s">
        <v>17715</v>
      </c>
      <c r="E2456" t="s">
        <v>16572</v>
      </c>
      <c r="F2456" s="1">
        <v>5.8503860000000003</v>
      </c>
      <c r="G2456" s="1">
        <v>3.4830839999999998</v>
      </c>
      <c r="H2456" s="1">
        <v>3.6753529999999999</v>
      </c>
      <c r="I2456" s="1">
        <v>3.5875279999999998</v>
      </c>
      <c r="J2456" s="1">
        <v>15.24342</v>
      </c>
      <c r="K2456" s="1">
        <v>15.08738</v>
      </c>
      <c r="L2456" s="1">
        <v>8.2919319999999992</v>
      </c>
      <c r="M2456" s="1">
        <v>8.0280939999999994</v>
      </c>
      <c r="N2456" s="1">
        <v>-0.1384069</v>
      </c>
      <c r="O2456" s="1">
        <v>0.94083030000000001</v>
      </c>
      <c r="P2456" s="1">
        <v>-0.59786059999999996</v>
      </c>
      <c r="Q2456" s="1">
        <v>4.5460989999999996E-3</v>
      </c>
      <c r="R2456">
        <v>1.325369</v>
      </c>
      <c r="S2456">
        <v>0</v>
      </c>
      <c r="T2456">
        <v>0.89935699999999996</v>
      </c>
      <c r="U2456">
        <v>1.1329999999999999E-3</v>
      </c>
    </row>
    <row r="2457" spans="1:21">
      <c r="A2457" t="s">
        <v>19731</v>
      </c>
      <c r="B2457" t="s">
        <v>11201</v>
      </c>
      <c r="C2457" t="s">
        <v>16572</v>
      </c>
      <c r="D2457" t="s">
        <v>19732</v>
      </c>
      <c r="E2457" t="s">
        <v>19733</v>
      </c>
      <c r="F2457" s="1">
        <v>3.4716670000000001</v>
      </c>
      <c r="G2457" s="1">
        <v>2.7057479999999998</v>
      </c>
      <c r="H2457" s="1">
        <v>7.1088310000000003</v>
      </c>
      <c r="I2457" s="1">
        <v>6.0068609999999998</v>
      </c>
      <c r="J2457" s="1">
        <v>7.1681869999999996</v>
      </c>
      <c r="K2457" s="1">
        <v>6.5061989999999996</v>
      </c>
      <c r="L2457" s="1">
        <v>22.947420000000001</v>
      </c>
      <c r="M2457" s="1">
        <v>24.514659999999999</v>
      </c>
      <c r="N2457" s="1">
        <v>0.9260524</v>
      </c>
      <c r="O2457" s="1">
        <v>1.5355869999999999E-3</v>
      </c>
      <c r="P2457" s="1">
        <v>1.8809229999999999</v>
      </c>
      <c r="Q2457" s="1">
        <v>2.4216089999999998E-28</v>
      </c>
      <c r="R2457">
        <v>0.73963800000000002</v>
      </c>
      <c r="S2457">
        <v>1.6768000000000002E-2</v>
      </c>
      <c r="T2457">
        <v>1.6060909999999999</v>
      </c>
      <c r="U2457">
        <v>0</v>
      </c>
    </row>
    <row r="2458" spans="1:21">
      <c r="A2458" t="s">
        <v>18216</v>
      </c>
      <c r="B2458" t="s">
        <v>11211</v>
      </c>
      <c r="F2458" s="1">
        <v>39.740989999999996</v>
      </c>
      <c r="G2458" s="1">
        <v>37.327730000000003</v>
      </c>
      <c r="H2458" s="1">
        <v>1.633956</v>
      </c>
      <c r="I2458" s="1">
        <v>1.5949120000000001</v>
      </c>
      <c r="J2458" s="1">
        <v>4.7309640000000002</v>
      </c>
      <c r="K2458" s="1">
        <v>5.2409499999999998</v>
      </c>
      <c r="L2458" s="1">
        <v>2.0149279999999998</v>
      </c>
      <c r="M2458" s="1">
        <v>2.0196679999999998</v>
      </c>
      <c r="N2458" s="1">
        <v>-3.3460269999999999</v>
      </c>
      <c r="O2458" s="1">
        <v>8.5003180000000005E-56</v>
      </c>
      <c r="P2458" s="1">
        <v>-0.74232399999999998</v>
      </c>
      <c r="Q2458" s="1">
        <v>8.7577879999999997E-2</v>
      </c>
      <c r="R2458">
        <v>-2.6955119999999999</v>
      </c>
      <c r="S2458">
        <v>0</v>
      </c>
      <c r="T2458">
        <v>0.121487</v>
      </c>
      <c r="U2458">
        <v>0.995282</v>
      </c>
    </row>
    <row r="2459" spans="1:21">
      <c r="A2459" t="s">
        <v>21489</v>
      </c>
      <c r="B2459" t="s">
        <v>11220</v>
      </c>
      <c r="F2459" s="1">
        <v>7.926031</v>
      </c>
      <c r="G2459" s="1">
        <v>7.7217380000000002</v>
      </c>
      <c r="H2459" s="1">
        <v>12.741059999999999</v>
      </c>
      <c r="I2459" s="1">
        <v>11.699619999999999</v>
      </c>
      <c r="J2459" s="1">
        <v>2.823718</v>
      </c>
      <c r="K2459" s="1">
        <v>4.0956239999999999</v>
      </c>
      <c r="L2459" s="1">
        <v>6.6248959999999997</v>
      </c>
      <c r="M2459" s="1">
        <v>5.7431190000000001</v>
      </c>
      <c r="N2459" s="1">
        <v>0.6830214</v>
      </c>
      <c r="O2459" s="1">
        <v>1.6086169999999999E-3</v>
      </c>
      <c r="P2459" s="1">
        <v>0.92400059999999995</v>
      </c>
      <c r="Q2459" s="1">
        <v>1.278602E-3</v>
      </c>
      <c r="R2459">
        <v>-1.1355200000000001</v>
      </c>
      <c r="S2459">
        <v>9.0000000000000002E-6</v>
      </c>
      <c r="T2459">
        <v>-1.0024189999999999</v>
      </c>
      <c r="U2459">
        <v>1.9999999999999999E-6</v>
      </c>
    </row>
    <row r="2460" spans="1:21">
      <c r="A2460" t="s">
        <v>19734</v>
      </c>
      <c r="B2460" t="s">
        <v>11221</v>
      </c>
      <c r="F2460" s="1">
        <v>9.5021489999999993</v>
      </c>
      <c r="G2460" s="1">
        <v>8.9849599999999992</v>
      </c>
      <c r="H2460" s="1">
        <v>15.37449</v>
      </c>
      <c r="I2460" s="1">
        <v>17.174800000000001</v>
      </c>
      <c r="J2460" s="1">
        <v>29.594480000000001</v>
      </c>
      <c r="K2460" s="1">
        <v>27.960719999999998</v>
      </c>
      <c r="L2460" s="1">
        <v>68.220680000000002</v>
      </c>
      <c r="M2460" s="1">
        <v>67.000550000000004</v>
      </c>
      <c r="N2460" s="1">
        <v>0.86202230000000002</v>
      </c>
      <c r="O2460" s="1">
        <v>9.1828779999999996E-7</v>
      </c>
      <c r="P2460" s="1">
        <v>1.4488859999999999</v>
      </c>
      <c r="Q2460" s="1">
        <v>2.0179829999999999E-61</v>
      </c>
      <c r="R2460">
        <v>1.3377699999999999</v>
      </c>
      <c r="S2460">
        <v>0</v>
      </c>
      <c r="T2460">
        <v>1.887024</v>
      </c>
      <c r="U2460">
        <v>0</v>
      </c>
    </row>
    <row r="2461" spans="1:21">
      <c r="A2461" t="s">
        <v>19735</v>
      </c>
      <c r="B2461" t="s">
        <v>11224</v>
      </c>
      <c r="F2461" s="1">
        <v>2.564111</v>
      </c>
      <c r="G2461" s="1">
        <v>2.8924449999999999</v>
      </c>
      <c r="H2461" s="1">
        <v>1.6085449999999999</v>
      </c>
      <c r="I2461" s="1">
        <v>1.44933</v>
      </c>
      <c r="J2461" s="1">
        <v>2.0301429999999998</v>
      </c>
      <c r="K2461" s="1">
        <v>2.8015059999999998</v>
      </c>
      <c r="L2461" s="1">
        <v>0.23474449999999999</v>
      </c>
      <c r="M2461" s="1">
        <v>0.58824189999999998</v>
      </c>
      <c r="N2461" s="1">
        <v>-0.40579850000000001</v>
      </c>
      <c r="O2461" s="1">
        <v>0.52714110000000003</v>
      </c>
      <c r="P2461" s="1">
        <v>-1.2631680000000001</v>
      </c>
      <c r="Q2461" s="1">
        <v>8.0619179999999995E-3</v>
      </c>
      <c r="R2461">
        <v>-0.25407600000000002</v>
      </c>
      <c r="S2461">
        <v>0.701762</v>
      </c>
      <c r="T2461">
        <v>-1.037307</v>
      </c>
      <c r="U2461">
        <v>5.6319000000000001E-2</v>
      </c>
    </row>
    <row r="2462" spans="1:21">
      <c r="A2462" t="s">
        <v>21490</v>
      </c>
      <c r="B2462" t="s">
        <v>11228</v>
      </c>
      <c r="C2462" t="s">
        <v>21491</v>
      </c>
      <c r="D2462" t="s">
        <v>21492</v>
      </c>
      <c r="E2462" t="s">
        <v>21493</v>
      </c>
      <c r="F2462" s="1">
        <v>5.6803429999999997</v>
      </c>
      <c r="G2462" s="1">
        <v>5.2320820000000001</v>
      </c>
      <c r="H2462" s="1">
        <v>6.7232130000000003</v>
      </c>
      <c r="I2462" s="1">
        <v>6.1004050000000003</v>
      </c>
      <c r="J2462" s="1">
        <v>20.28894</v>
      </c>
      <c r="K2462" s="1">
        <v>19.2958</v>
      </c>
      <c r="L2462" s="1">
        <v>12.57541</v>
      </c>
      <c r="M2462" s="1">
        <v>11.524570000000001</v>
      </c>
      <c r="N2462" s="1">
        <v>0.30256959999999999</v>
      </c>
      <c r="O2462" s="1">
        <v>0.47440110000000002</v>
      </c>
      <c r="P2462" s="1">
        <v>-0.4452007</v>
      </c>
      <c r="Q2462" s="1">
        <v>1.5848580000000001E-2</v>
      </c>
      <c r="R2462">
        <v>1.473382</v>
      </c>
      <c r="S2462">
        <v>0</v>
      </c>
      <c r="T2462">
        <v>0.71849300000000005</v>
      </c>
      <c r="U2462">
        <v>1.421E-3</v>
      </c>
    </row>
    <row r="2463" spans="1:21">
      <c r="A2463" t="s">
        <v>22776</v>
      </c>
      <c r="B2463" t="s">
        <v>11232</v>
      </c>
      <c r="C2463" t="s">
        <v>22777</v>
      </c>
      <c r="D2463" t="s">
        <v>22778</v>
      </c>
      <c r="E2463" t="s">
        <v>22779</v>
      </c>
      <c r="F2463" s="1">
        <v>16.792079999999999</v>
      </c>
      <c r="G2463" s="1">
        <v>18.607099999999999</v>
      </c>
      <c r="H2463" s="1">
        <v>15.631169999999999</v>
      </c>
      <c r="I2463" s="1">
        <v>16.748999999999999</v>
      </c>
      <c r="J2463" s="1">
        <v>8.6206750000000003</v>
      </c>
      <c r="K2463" s="1">
        <v>10.200419999999999</v>
      </c>
      <c r="L2463" s="1">
        <v>7.3579929999999996</v>
      </c>
      <c r="M2463" s="1">
        <v>8.6045189999999998</v>
      </c>
      <c r="N2463" s="1">
        <v>1.086322E-2</v>
      </c>
      <c r="O2463">
        <v>1</v>
      </c>
      <c r="P2463" s="1">
        <v>7.0368890000000002E-3</v>
      </c>
      <c r="Q2463">
        <v>1</v>
      </c>
      <c r="R2463">
        <v>-0.99575999999999998</v>
      </c>
      <c r="S2463">
        <v>0</v>
      </c>
      <c r="T2463">
        <v>-1.041885</v>
      </c>
      <c r="U2463">
        <v>0</v>
      </c>
    </row>
    <row r="2464" spans="1:21">
      <c r="A2464" t="s">
        <v>21494</v>
      </c>
      <c r="B2464" t="s">
        <v>11234</v>
      </c>
      <c r="F2464" s="1">
        <v>0.43884849999999997</v>
      </c>
      <c r="G2464" s="1">
        <v>0.36646040000000002</v>
      </c>
      <c r="H2464" s="1">
        <v>0.8047318</v>
      </c>
      <c r="I2464" s="1">
        <v>0.84160950000000001</v>
      </c>
      <c r="J2464" s="1">
        <v>1.8862099999999999</v>
      </c>
      <c r="K2464" s="1">
        <v>1.952164</v>
      </c>
      <c r="L2464" s="1">
        <v>3.1624729999999999</v>
      </c>
      <c r="M2464" s="1">
        <v>1.7489170000000001</v>
      </c>
      <c r="N2464" s="1">
        <v>0.57465359999999999</v>
      </c>
      <c r="O2464" s="1">
        <v>0.32110240000000001</v>
      </c>
      <c r="P2464" s="1">
        <v>0.4416872</v>
      </c>
      <c r="Q2464" s="1">
        <v>0.47837479999999999</v>
      </c>
      <c r="R2464">
        <v>1.220458</v>
      </c>
      <c r="S2464">
        <v>1.114E-3</v>
      </c>
      <c r="T2464">
        <v>1.045228</v>
      </c>
      <c r="U2464">
        <v>7.5082999999999997E-2</v>
      </c>
    </row>
    <row r="2465" spans="1:21">
      <c r="A2465" t="s">
        <v>21495</v>
      </c>
      <c r="B2465" t="s">
        <v>11244</v>
      </c>
      <c r="F2465" s="1">
        <v>79.230119999999999</v>
      </c>
      <c r="G2465" s="1">
        <v>91.359189999999998</v>
      </c>
      <c r="H2465" s="1">
        <v>125.13979999999999</v>
      </c>
      <c r="I2465" s="1">
        <v>117.4408</v>
      </c>
      <c r="J2465" s="1">
        <v>31.495080000000002</v>
      </c>
      <c r="K2465" s="1">
        <v>30.785440000000001</v>
      </c>
      <c r="L2465" s="1">
        <v>32.031669999999998</v>
      </c>
      <c r="M2465" s="1">
        <v>39.661619999999999</v>
      </c>
      <c r="N2465" s="1">
        <v>0.6230019</v>
      </c>
      <c r="O2465" s="1">
        <v>1.4457640000000001E-7</v>
      </c>
      <c r="P2465" s="1">
        <v>0.40708080000000002</v>
      </c>
      <c r="Q2465" s="1">
        <v>6.3790810000000003E-2</v>
      </c>
      <c r="R2465">
        <v>-1.5349429999999999</v>
      </c>
      <c r="S2465">
        <v>0</v>
      </c>
      <c r="T2465">
        <v>-1.806816</v>
      </c>
      <c r="U2465">
        <v>0</v>
      </c>
    </row>
    <row r="2466" spans="1:21">
      <c r="A2466" t="s">
        <v>19736</v>
      </c>
      <c r="B2466" t="s">
        <v>11260</v>
      </c>
      <c r="C2466" t="s">
        <v>16572</v>
      </c>
      <c r="D2466" t="s">
        <v>16750</v>
      </c>
      <c r="E2466" t="s">
        <v>19737</v>
      </c>
      <c r="F2466" s="1">
        <v>5.4671320000000003</v>
      </c>
      <c r="G2466" s="1">
        <v>3.2776719999999999</v>
      </c>
      <c r="H2466" s="1">
        <v>2.8276409999999998</v>
      </c>
      <c r="I2466" s="1">
        <v>2.2582409999999999</v>
      </c>
      <c r="J2466" s="1">
        <v>8.8074030000000008</v>
      </c>
      <c r="K2466" s="1">
        <v>8.1239450000000009</v>
      </c>
      <c r="L2466" s="1">
        <v>3.5356990000000001</v>
      </c>
      <c r="M2466" s="1">
        <v>2.1997339999999999</v>
      </c>
      <c r="N2466" s="1">
        <v>-0.40933819999999999</v>
      </c>
      <c r="O2466" s="1">
        <v>0.49060110000000001</v>
      </c>
      <c r="P2466" s="1">
        <v>-1.0866279999999999</v>
      </c>
      <c r="Q2466" s="1">
        <v>4.9888410000000004E-4</v>
      </c>
      <c r="R2466">
        <v>0.62082700000000002</v>
      </c>
      <c r="S2466">
        <v>5.7204999999999999E-2</v>
      </c>
      <c r="T2466">
        <v>2.1447999999999998E-2</v>
      </c>
      <c r="U2466">
        <v>1</v>
      </c>
    </row>
    <row r="2467" spans="1:21">
      <c r="A2467" t="s">
        <v>21496</v>
      </c>
      <c r="B2467" t="s">
        <v>11266</v>
      </c>
      <c r="F2467" s="1">
        <v>10.221780000000001</v>
      </c>
      <c r="G2467" s="1">
        <v>9.9583100000000009</v>
      </c>
      <c r="H2467" s="1">
        <v>7.5580759999999998</v>
      </c>
      <c r="I2467" s="1">
        <v>7.8938940000000004</v>
      </c>
      <c r="J2467" s="1">
        <v>4.0849549999999999</v>
      </c>
      <c r="K2467" s="1">
        <v>4.5633299999999997</v>
      </c>
      <c r="L2467" s="1">
        <v>5.7355749999999999</v>
      </c>
      <c r="M2467" s="1">
        <v>5.3178879999999999</v>
      </c>
      <c r="N2467" s="1">
        <v>-0.21771009999999999</v>
      </c>
      <c r="O2467" s="1">
        <v>0.54629550000000004</v>
      </c>
      <c r="P2467" s="1">
        <v>0.52408129999999997</v>
      </c>
      <c r="Q2467" s="1">
        <v>6.8113510000000002E-2</v>
      </c>
      <c r="R2467">
        <v>-1.238896</v>
      </c>
      <c r="S2467">
        <v>0</v>
      </c>
      <c r="T2467">
        <v>-0.54551700000000003</v>
      </c>
      <c r="U2467">
        <v>2.7151000000000002E-2</v>
      </c>
    </row>
    <row r="2468" spans="1:21">
      <c r="A2468" t="s">
        <v>19738</v>
      </c>
      <c r="B2468" t="s">
        <v>11269</v>
      </c>
      <c r="F2468" s="1">
        <v>0.78924669999999997</v>
      </c>
      <c r="G2468" s="1">
        <v>1.00549</v>
      </c>
      <c r="H2468" s="1">
        <v>0.72363469999999996</v>
      </c>
      <c r="I2468" s="1">
        <v>0.6520089</v>
      </c>
      <c r="J2468" s="1">
        <v>6.5005389999999998</v>
      </c>
      <c r="K2468" s="1">
        <v>6.4590959999999997</v>
      </c>
      <c r="L2468" s="1">
        <v>1.531263</v>
      </c>
      <c r="M2468" s="1">
        <v>1.7994969999999999</v>
      </c>
      <c r="N2468" s="1">
        <v>-0.1318144</v>
      </c>
      <c r="O2468" s="1">
        <v>0.9993725</v>
      </c>
      <c r="P2468" s="1">
        <v>-1.478696</v>
      </c>
      <c r="Q2468" s="1">
        <v>1.030192E-9</v>
      </c>
      <c r="R2468">
        <v>2.0484900000000001</v>
      </c>
      <c r="S2468">
        <v>0</v>
      </c>
      <c r="T2468">
        <v>0.81259599999999998</v>
      </c>
      <c r="U2468">
        <v>5.7742000000000002E-2</v>
      </c>
    </row>
    <row r="2469" spans="1:21">
      <c r="A2469" t="s">
        <v>21497</v>
      </c>
      <c r="B2469" t="s">
        <v>11272</v>
      </c>
      <c r="F2469" s="1">
        <v>15.183350000000001</v>
      </c>
      <c r="G2469" s="1">
        <v>12.45082</v>
      </c>
      <c r="H2469" s="1">
        <v>6.9104830000000002</v>
      </c>
      <c r="I2469" s="1">
        <v>7.8206980000000001</v>
      </c>
      <c r="J2469" s="1">
        <v>6.8628669999999996</v>
      </c>
      <c r="K2469" s="1">
        <v>7.4640919999999999</v>
      </c>
      <c r="L2469" s="1">
        <v>7.2201890000000004</v>
      </c>
      <c r="M2469" s="1">
        <v>5.4278810000000002</v>
      </c>
      <c r="N2469" s="1">
        <v>-0.66486849999999997</v>
      </c>
      <c r="O2469" s="1">
        <v>2.6243939999999999E-3</v>
      </c>
      <c r="P2469" s="1">
        <v>4.6772670000000002E-2</v>
      </c>
      <c r="Q2469" s="1">
        <v>0.98703090000000004</v>
      </c>
      <c r="R2469">
        <v>-1.010019</v>
      </c>
      <c r="S2469">
        <v>0</v>
      </c>
      <c r="T2469">
        <v>-0.30887199999999998</v>
      </c>
      <c r="U2469">
        <v>0.38361099999999998</v>
      </c>
    </row>
    <row r="2470" spans="1:21">
      <c r="A2470" t="s">
        <v>19739</v>
      </c>
      <c r="B2470" t="s">
        <v>11274</v>
      </c>
      <c r="F2470" s="1">
        <v>1.866781</v>
      </c>
      <c r="G2470" s="1">
        <v>1.9143840000000001</v>
      </c>
      <c r="H2470" s="1">
        <v>1.621507</v>
      </c>
      <c r="I2470" s="1">
        <v>2.1982780000000002</v>
      </c>
      <c r="J2470" s="1">
        <v>3.9993750000000001</v>
      </c>
      <c r="K2470" s="1">
        <v>2.8894549999999999</v>
      </c>
      <c r="L2470" s="1">
        <v>7.6052249999999999</v>
      </c>
      <c r="M2470" s="1">
        <v>7.7087700000000003</v>
      </c>
      <c r="N2470" s="1">
        <v>8.9931010000000006E-2</v>
      </c>
      <c r="O2470">
        <v>1</v>
      </c>
      <c r="P2470" s="1">
        <v>1.211263</v>
      </c>
      <c r="Q2470" s="1">
        <v>1.4742400000000001E-6</v>
      </c>
      <c r="R2470">
        <v>0.45882000000000001</v>
      </c>
      <c r="S2470">
        <v>0.26383400000000001</v>
      </c>
      <c r="T2470">
        <v>1.561035</v>
      </c>
      <c r="U2470">
        <v>0</v>
      </c>
    </row>
    <row r="2471" spans="1:21">
      <c r="A2471" t="s">
        <v>21498</v>
      </c>
      <c r="B2471" t="s">
        <v>11277</v>
      </c>
      <c r="F2471" s="1">
        <v>37.895600000000002</v>
      </c>
      <c r="G2471" s="1">
        <v>39.630400000000002</v>
      </c>
      <c r="H2471" s="1">
        <v>28.071020000000001</v>
      </c>
      <c r="I2471" s="1">
        <v>28.166679999999999</v>
      </c>
      <c r="J2471" s="1">
        <v>19.324590000000001</v>
      </c>
      <c r="K2471" s="1">
        <v>20.741050000000001</v>
      </c>
      <c r="L2471" s="1">
        <v>12.10351</v>
      </c>
      <c r="M2471" s="1">
        <v>13.251860000000001</v>
      </c>
      <c r="N2471" s="1">
        <v>-0.29622480000000001</v>
      </c>
      <c r="O2471" s="1">
        <v>0.19444900000000001</v>
      </c>
      <c r="P2471" s="1">
        <v>-0.37218370000000001</v>
      </c>
      <c r="Q2471" s="1">
        <v>0.1920819</v>
      </c>
      <c r="R2471">
        <v>-1.0550980000000001</v>
      </c>
      <c r="S2471">
        <v>0</v>
      </c>
      <c r="T2471">
        <v>-1.156765</v>
      </c>
      <c r="U2471">
        <v>0</v>
      </c>
    </row>
    <row r="2472" spans="1:21">
      <c r="A2472" t="s">
        <v>21499</v>
      </c>
      <c r="B2472" t="s">
        <v>11286</v>
      </c>
      <c r="F2472" s="1">
        <v>1.3812070000000001</v>
      </c>
      <c r="G2472" s="1">
        <v>1.3456060000000001</v>
      </c>
      <c r="H2472" s="1">
        <v>1.05532</v>
      </c>
      <c r="I2472" s="1">
        <v>1.442143</v>
      </c>
      <c r="J2472" s="1">
        <v>13.44454</v>
      </c>
      <c r="K2472" s="1">
        <v>12.544269999999999</v>
      </c>
      <c r="L2472" s="1">
        <v>13.013769999999999</v>
      </c>
      <c r="M2472" s="1">
        <v>14.649850000000001</v>
      </c>
      <c r="N2472" s="1">
        <v>1.14558E-3</v>
      </c>
      <c r="O2472">
        <v>1</v>
      </c>
      <c r="P2472" s="1">
        <v>0.29088180000000002</v>
      </c>
      <c r="Q2472" s="1">
        <v>0.41621459999999999</v>
      </c>
      <c r="R2472">
        <v>1.9558310000000001</v>
      </c>
      <c r="S2472">
        <v>0</v>
      </c>
      <c r="T2472">
        <v>2.350244</v>
      </c>
      <c r="U2472">
        <v>0</v>
      </c>
    </row>
    <row r="2473" spans="1:21">
      <c r="A2473" t="s">
        <v>21500</v>
      </c>
      <c r="B2473" t="s">
        <v>11288</v>
      </c>
      <c r="F2473" s="1">
        <v>79.92465</v>
      </c>
      <c r="G2473" s="1">
        <v>83.094309999999993</v>
      </c>
      <c r="H2473" s="1">
        <v>44.843179999999997</v>
      </c>
      <c r="I2473" s="1">
        <v>45.37303</v>
      </c>
      <c r="J2473" s="1">
        <v>7.9170210000000001</v>
      </c>
      <c r="K2473" s="1">
        <v>8.2545450000000002</v>
      </c>
      <c r="L2473" s="1">
        <v>1.5562510000000001</v>
      </c>
      <c r="M2473" s="1">
        <v>1.039941</v>
      </c>
      <c r="N2473" s="1">
        <v>-0.62844109999999997</v>
      </c>
      <c r="O2473" s="1">
        <v>3.3844610000000001E-3</v>
      </c>
      <c r="P2473" s="1">
        <v>-1.157856</v>
      </c>
      <c r="Q2473" s="1">
        <v>2.4213019999999998E-2</v>
      </c>
      <c r="R2473">
        <v>-2.7480120000000001</v>
      </c>
      <c r="S2473">
        <v>0</v>
      </c>
      <c r="T2473">
        <v>-3.335445</v>
      </c>
      <c r="U2473">
        <v>0</v>
      </c>
    </row>
    <row r="2474" spans="1:21">
      <c r="A2474" t="s">
        <v>19740</v>
      </c>
      <c r="B2474" t="s">
        <v>11289</v>
      </c>
      <c r="F2474" s="1">
        <v>28.983160000000002</v>
      </c>
      <c r="G2474" s="1">
        <v>24.966670000000001</v>
      </c>
      <c r="H2474" s="1">
        <v>43.916559999999997</v>
      </c>
      <c r="I2474" s="1">
        <v>43.413220000000003</v>
      </c>
      <c r="J2474" s="1">
        <v>22.947510000000001</v>
      </c>
      <c r="K2474" s="1">
        <v>17.680479999999999</v>
      </c>
      <c r="L2474" s="1">
        <v>38.739789999999999</v>
      </c>
      <c r="M2474" s="1">
        <v>36.969169999999998</v>
      </c>
      <c r="N2474" s="1">
        <v>0.74567910000000004</v>
      </c>
      <c r="O2474" s="1">
        <v>1.4503960000000001E-4</v>
      </c>
      <c r="P2474" s="1">
        <v>1.0501659999999999</v>
      </c>
      <c r="Q2474" s="1">
        <v>1.767465E-7</v>
      </c>
      <c r="R2474">
        <v>-0.53572600000000004</v>
      </c>
      <c r="S2474">
        <v>3.2537999999999997E-2</v>
      </c>
      <c r="T2474">
        <v>-0.30646299999999999</v>
      </c>
      <c r="U2474">
        <v>0.161715</v>
      </c>
    </row>
    <row r="2475" spans="1:21">
      <c r="A2475" t="s">
        <v>18217</v>
      </c>
      <c r="B2475" t="s">
        <v>11302</v>
      </c>
      <c r="F2475" s="1">
        <v>9.0845289999999999</v>
      </c>
      <c r="G2475" s="1">
        <v>8.5648800000000005</v>
      </c>
      <c r="H2475" s="1">
        <v>3.6272799999999998</v>
      </c>
      <c r="I2475" s="1">
        <v>1.835869</v>
      </c>
      <c r="J2475" s="1">
        <v>8.0389060000000008</v>
      </c>
      <c r="K2475" s="1">
        <v>5.3230089999999999</v>
      </c>
      <c r="L2475" s="1">
        <v>4.7151420000000002</v>
      </c>
      <c r="M2475" s="1">
        <v>4.981706</v>
      </c>
      <c r="N2475" s="1">
        <v>-1.1655990000000001</v>
      </c>
      <c r="O2475" s="1">
        <v>9.810078E-5</v>
      </c>
      <c r="P2475" s="1">
        <v>-0.1582732</v>
      </c>
      <c r="Q2475" s="1">
        <v>0.77488579999999996</v>
      </c>
      <c r="R2475">
        <v>-0.51456100000000005</v>
      </c>
      <c r="S2475">
        <v>9.9453E-2</v>
      </c>
      <c r="T2475">
        <v>0.58421900000000004</v>
      </c>
      <c r="U2475">
        <v>0.20846799999999999</v>
      </c>
    </row>
    <row r="2476" spans="1:21">
      <c r="A2476" t="s">
        <v>21501</v>
      </c>
      <c r="B2476" t="s">
        <v>11305</v>
      </c>
      <c r="C2476" t="s">
        <v>21502</v>
      </c>
      <c r="D2476" t="s">
        <v>21503</v>
      </c>
      <c r="E2476" t="s">
        <v>21504</v>
      </c>
      <c r="F2476" s="1">
        <v>79.812920000000005</v>
      </c>
      <c r="G2476" s="1">
        <v>85.20684</v>
      </c>
      <c r="H2476" s="1">
        <v>65.826160000000002</v>
      </c>
      <c r="I2476" s="1">
        <v>63.811590000000002</v>
      </c>
      <c r="J2476" s="1">
        <v>43.663989999999998</v>
      </c>
      <c r="K2476" s="1">
        <v>40.012659999999997</v>
      </c>
      <c r="L2476" s="1">
        <v>41.09131</v>
      </c>
      <c r="M2476" s="1">
        <v>40.542729999999999</v>
      </c>
      <c r="N2476" s="1">
        <v>-0.20295360000000001</v>
      </c>
      <c r="O2476" s="1">
        <v>6.4663960000000006E-2</v>
      </c>
      <c r="P2476" s="1">
        <v>0.2050941</v>
      </c>
      <c r="Q2476" s="1">
        <v>0.1460024</v>
      </c>
      <c r="R2476">
        <v>-1.1522190000000001</v>
      </c>
      <c r="S2476">
        <v>0</v>
      </c>
      <c r="T2476">
        <v>-0.77059599999999995</v>
      </c>
      <c r="U2476">
        <v>0</v>
      </c>
    </row>
    <row r="2477" spans="1:21">
      <c r="A2477" t="s">
        <v>21505</v>
      </c>
      <c r="B2477" t="s">
        <v>11306</v>
      </c>
      <c r="C2477" t="s">
        <v>21506</v>
      </c>
      <c r="D2477" t="s">
        <v>21507</v>
      </c>
      <c r="E2477" t="s">
        <v>21508</v>
      </c>
      <c r="F2477" s="1">
        <v>0.82298610000000005</v>
      </c>
      <c r="G2477" s="1">
        <v>0.58310810000000002</v>
      </c>
      <c r="H2477" s="1">
        <v>1.0975550000000001</v>
      </c>
      <c r="I2477" s="1">
        <v>0.87045439999999996</v>
      </c>
      <c r="J2477" s="1">
        <v>2.3171940000000002</v>
      </c>
      <c r="K2477" s="1">
        <v>3.300405</v>
      </c>
      <c r="L2477" s="1">
        <v>3.0582989999999999</v>
      </c>
      <c r="M2477" s="1">
        <v>3.456833</v>
      </c>
      <c r="N2477" s="1">
        <v>0.33058569999999998</v>
      </c>
      <c r="O2477" s="1">
        <v>0.71585810000000005</v>
      </c>
      <c r="P2477" s="1">
        <v>0.3934589</v>
      </c>
      <c r="Q2477" s="1">
        <v>0.33580989999999999</v>
      </c>
      <c r="R2477">
        <v>1.1593359999999999</v>
      </c>
      <c r="S2477">
        <v>8.92E-4</v>
      </c>
      <c r="T2477">
        <v>1.215732</v>
      </c>
      <c r="U2477">
        <v>4.8299999999999998E-4</v>
      </c>
    </row>
    <row r="2478" spans="1:21">
      <c r="A2478" t="s">
        <v>21509</v>
      </c>
      <c r="B2478" t="s">
        <v>11314</v>
      </c>
      <c r="F2478" s="1">
        <v>0.14579610000000001</v>
      </c>
      <c r="G2478" s="1">
        <v>0.78120999999999996</v>
      </c>
      <c r="H2478" s="1">
        <v>0.53470269999999998</v>
      </c>
      <c r="I2478" s="1">
        <v>0.58716639999999998</v>
      </c>
      <c r="J2478" s="1">
        <v>2.2577630000000002</v>
      </c>
      <c r="K2478" s="1">
        <v>1.828568</v>
      </c>
      <c r="L2478" s="1">
        <v>0.76081549999999998</v>
      </c>
      <c r="M2478" s="1">
        <v>0.69905490000000003</v>
      </c>
      <c r="N2478" s="1">
        <v>0.27999449999999998</v>
      </c>
      <c r="O2478" s="1">
        <v>0.99297219999999997</v>
      </c>
      <c r="P2478" s="1">
        <v>-0.85129129999999997</v>
      </c>
      <c r="Q2478" s="1">
        <v>4.4187570000000002E-2</v>
      </c>
      <c r="R2478">
        <v>1.242186</v>
      </c>
      <c r="S2478">
        <v>3.4880000000000002E-3</v>
      </c>
      <c r="T2478">
        <v>0.149613</v>
      </c>
      <c r="U2478">
        <v>0.96806300000000001</v>
      </c>
    </row>
    <row r="2479" spans="1:21">
      <c r="A2479" t="s">
        <v>21510</v>
      </c>
      <c r="B2479" t="s">
        <v>11315</v>
      </c>
      <c r="C2479" t="s">
        <v>21511</v>
      </c>
      <c r="D2479" t="s">
        <v>21512</v>
      </c>
      <c r="E2479" t="s">
        <v>21513</v>
      </c>
      <c r="F2479" s="1">
        <v>3.663538</v>
      </c>
      <c r="G2479" s="1">
        <v>2.7883680000000002</v>
      </c>
      <c r="H2479" s="1">
        <v>5.0384690000000001</v>
      </c>
      <c r="I2479" s="1">
        <v>6.147589</v>
      </c>
      <c r="J2479" s="1">
        <v>19.65382</v>
      </c>
      <c r="K2479" s="1">
        <v>17.131450000000001</v>
      </c>
      <c r="L2479" s="1">
        <v>23.000910000000001</v>
      </c>
      <c r="M2479" s="1">
        <v>20.559889999999999</v>
      </c>
      <c r="N2479" s="1">
        <v>0.69934640000000003</v>
      </c>
      <c r="O2479" s="1">
        <v>3.2036040000000002E-2</v>
      </c>
      <c r="P2479" s="1">
        <v>0.46598030000000001</v>
      </c>
      <c r="Q2479" s="1">
        <v>4.9602980000000001E-3</v>
      </c>
      <c r="R2479">
        <v>1.9530540000000001</v>
      </c>
      <c r="S2479">
        <v>0</v>
      </c>
      <c r="T2479">
        <v>1.688661</v>
      </c>
      <c r="U2479">
        <v>0</v>
      </c>
    </row>
    <row r="2480" spans="1:21">
      <c r="A2480" t="s">
        <v>18218</v>
      </c>
      <c r="B2480" t="s">
        <v>11328</v>
      </c>
      <c r="C2480" t="s">
        <v>18219</v>
      </c>
      <c r="D2480" t="s">
        <v>18220</v>
      </c>
      <c r="E2480" t="s">
        <v>18221</v>
      </c>
      <c r="F2480" s="1">
        <v>151.95060000000001</v>
      </c>
      <c r="G2480" s="1">
        <v>147.65110000000001</v>
      </c>
      <c r="H2480" s="1">
        <v>58.575090000000003</v>
      </c>
      <c r="I2480" s="1">
        <v>48.731029999999997</v>
      </c>
      <c r="J2480" s="1">
        <v>79.493889999999993</v>
      </c>
      <c r="K2480" s="1">
        <v>73.452060000000003</v>
      </c>
      <c r="L2480" s="1">
        <v>39.492739999999998</v>
      </c>
      <c r="M2480" s="1">
        <v>33.93056</v>
      </c>
      <c r="N2480" s="1">
        <v>-1.3046949999999999</v>
      </c>
      <c r="O2480" s="1">
        <v>4.9348470000000001E-44</v>
      </c>
      <c r="P2480" s="1">
        <v>-0.78986230000000002</v>
      </c>
      <c r="Q2480" s="1">
        <v>1.240286E-10</v>
      </c>
      <c r="R2480">
        <v>-1.1468929999999999</v>
      </c>
      <c r="S2480">
        <v>0</v>
      </c>
      <c r="T2480">
        <v>-0.64041400000000004</v>
      </c>
      <c r="U2480">
        <v>1.4289999999999999E-3</v>
      </c>
    </row>
    <row r="2481" spans="1:21">
      <c r="A2481" t="s">
        <v>21514</v>
      </c>
      <c r="B2481" t="s">
        <v>11329</v>
      </c>
      <c r="F2481" s="1">
        <v>12.76854</v>
      </c>
      <c r="G2481" s="1">
        <v>13.82159</v>
      </c>
      <c r="H2481" s="1">
        <v>9.1054929999999992</v>
      </c>
      <c r="I2481" s="1">
        <v>9.1700669999999995</v>
      </c>
      <c r="J2481" s="1">
        <v>7.1141170000000002</v>
      </c>
      <c r="K2481" s="1">
        <v>5.1812810000000002</v>
      </c>
      <c r="L2481" s="1">
        <v>4.935613</v>
      </c>
      <c r="M2481" s="1">
        <v>4.2601100000000001</v>
      </c>
      <c r="N2481" s="1">
        <v>-0.33604279999999997</v>
      </c>
      <c r="O2481" s="1">
        <v>0.33541559999999998</v>
      </c>
      <c r="P2481" s="1">
        <v>-0.13053300000000001</v>
      </c>
      <c r="Q2481" s="1">
        <v>0.87082159999999997</v>
      </c>
      <c r="R2481">
        <v>-1.1015600000000001</v>
      </c>
      <c r="S2481">
        <v>5.0000000000000004E-6</v>
      </c>
      <c r="T2481">
        <v>-0.92896100000000004</v>
      </c>
      <c r="U2481">
        <v>1.7899999999999999E-3</v>
      </c>
    </row>
    <row r="2482" spans="1:21">
      <c r="A2482" t="s">
        <v>19741</v>
      </c>
      <c r="B2482" t="s">
        <v>11331</v>
      </c>
      <c r="F2482" s="1">
        <v>2.9331</v>
      </c>
      <c r="G2482" s="1">
        <v>2.364827</v>
      </c>
      <c r="H2482" s="1">
        <v>4.6366630000000004</v>
      </c>
      <c r="I2482" s="1">
        <v>4.7069010000000002</v>
      </c>
      <c r="J2482" s="1">
        <v>2.4165019999999999</v>
      </c>
      <c r="K2482" s="1">
        <v>2.6245050000000001</v>
      </c>
      <c r="L2482" s="1">
        <v>5.5418120000000002</v>
      </c>
      <c r="M2482" s="1">
        <v>4.673127</v>
      </c>
      <c r="N2482" s="1">
        <v>0.7093585</v>
      </c>
      <c r="O2482" s="1">
        <v>3.4376179999999999E-2</v>
      </c>
      <c r="P2482" s="1">
        <v>1.020437</v>
      </c>
      <c r="Q2482" s="1">
        <v>7.2466869999999995E-4</v>
      </c>
      <c r="R2482">
        <v>-0.190413</v>
      </c>
      <c r="S2482">
        <v>0.77876000000000001</v>
      </c>
      <c r="T2482">
        <v>3.5950000000000001E-3</v>
      </c>
      <c r="U2482">
        <v>1</v>
      </c>
    </row>
    <row r="2483" spans="1:21">
      <c r="A2483" t="s">
        <v>18222</v>
      </c>
      <c r="B2483" t="s">
        <v>11339</v>
      </c>
      <c r="F2483" s="1">
        <v>1.501042</v>
      </c>
      <c r="G2483" s="1">
        <v>1.754823</v>
      </c>
      <c r="H2483" s="1">
        <v>0.4128771</v>
      </c>
      <c r="I2483" s="1">
        <v>0.5373481</v>
      </c>
      <c r="J2483" s="1">
        <v>2.6122709999999998</v>
      </c>
      <c r="K2483" s="1">
        <v>1.2983450000000001</v>
      </c>
      <c r="L2483" s="1">
        <v>0.43516500000000002</v>
      </c>
      <c r="M2483" s="1">
        <v>0.74152079999999998</v>
      </c>
      <c r="N2483" s="1">
        <v>-1.0034050000000001</v>
      </c>
      <c r="O2483" s="1">
        <v>5.9763539999999997E-3</v>
      </c>
      <c r="P2483" s="1">
        <v>-1.054141</v>
      </c>
      <c r="Q2483" s="1">
        <v>0.17048430000000001</v>
      </c>
      <c r="R2483">
        <v>-2.4919999999999999E-3</v>
      </c>
      <c r="S2483">
        <v>1</v>
      </c>
      <c r="T2483">
        <v>9.8641000000000006E-2</v>
      </c>
      <c r="U2483">
        <v>1</v>
      </c>
    </row>
    <row r="2484" spans="1:21">
      <c r="A2484" t="s">
        <v>19742</v>
      </c>
      <c r="B2484" t="s">
        <v>11348</v>
      </c>
      <c r="C2484" t="s">
        <v>16572</v>
      </c>
      <c r="D2484" t="s">
        <v>19743</v>
      </c>
      <c r="E2484" t="s">
        <v>19744</v>
      </c>
      <c r="F2484" s="1">
        <v>0.79593709999999995</v>
      </c>
      <c r="G2484" s="1">
        <v>0.7754219</v>
      </c>
      <c r="H2484" s="1">
        <v>0.28556179999999998</v>
      </c>
      <c r="I2484" s="1">
        <v>0.24776719999999999</v>
      </c>
      <c r="J2484" s="1">
        <v>2.0517300000000001</v>
      </c>
      <c r="K2484" s="1">
        <v>1.855837</v>
      </c>
      <c r="L2484" s="1">
        <v>0.3310746</v>
      </c>
      <c r="M2484" s="1">
        <v>0.36202200000000001</v>
      </c>
      <c r="N2484" s="1">
        <v>-0.79328639999999995</v>
      </c>
      <c r="O2484" s="1">
        <v>6.7056850000000001E-2</v>
      </c>
      <c r="P2484" s="1">
        <v>-1.6779390000000001</v>
      </c>
      <c r="Q2484" s="1">
        <v>1.436556E-7</v>
      </c>
      <c r="R2484">
        <v>0.84587999999999997</v>
      </c>
      <c r="S2484">
        <v>6.1970000000000003E-3</v>
      </c>
      <c r="T2484">
        <v>0.149312</v>
      </c>
      <c r="U2484">
        <v>0.96806300000000001</v>
      </c>
    </row>
    <row r="2485" spans="1:21">
      <c r="A2485" t="s">
        <v>19745</v>
      </c>
      <c r="B2485" t="s">
        <v>11350</v>
      </c>
      <c r="F2485" s="1">
        <v>0.99796600000000002</v>
      </c>
      <c r="G2485" s="1">
        <v>0.88582179999999999</v>
      </c>
      <c r="H2485" s="1">
        <v>0.75233550000000005</v>
      </c>
      <c r="I2485" s="1">
        <v>1.0122230000000001</v>
      </c>
      <c r="J2485" s="1">
        <v>0.80460290000000001</v>
      </c>
      <c r="K2485" s="1">
        <v>0.92074990000000001</v>
      </c>
      <c r="L2485" s="1">
        <v>0.32789469999999998</v>
      </c>
      <c r="M2485" s="1">
        <v>0.193333</v>
      </c>
      <c r="N2485" s="1">
        <v>2.658777E-2</v>
      </c>
      <c r="O2485">
        <v>1</v>
      </c>
      <c r="P2485" s="1">
        <v>-1.1043419999999999</v>
      </c>
      <c r="Q2485" s="1">
        <v>3.0098550000000001E-3</v>
      </c>
      <c r="R2485">
        <v>-0.25879200000000002</v>
      </c>
      <c r="S2485">
        <v>0.55596800000000002</v>
      </c>
      <c r="T2485">
        <v>-1.395807</v>
      </c>
      <c r="U2485">
        <v>5.5999999999999999E-5</v>
      </c>
    </row>
    <row r="2486" spans="1:21">
      <c r="A2486" t="s">
        <v>22780</v>
      </c>
      <c r="B2486" t="s">
        <v>11351</v>
      </c>
      <c r="C2486" t="s">
        <v>22781</v>
      </c>
      <c r="D2486" t="s">
        <v>22782</v>
      </c>
      <c r="E2486" t="s">
        <v>22783</v>
      </c>
      <c r="F2486" s="1">
        <v>1.681619</v>
      </c>
      <c r="G2486" s="1">
        <v>1.5727439999999999</v>
      </c>
      <c r="H2486" s="1">
        <v>1.2951299999999999</v>
      </c>
      <c r="I2486" s="1">
        <v>0.84278830000000005</v>
      </c>
      <c r="J2486" s="1">
        <v>3.571358</v>
      </c>
      <c r="K2486" s="1">
        <v>3.3163450000000001</v>
      </c>
      <c r="L2486" s="1">
        <v>2.9250949999999998</v>
      </c>
      <c r="M2486" s="1">
        <v>3.1078939999999999</v>
      </c>
      <c r="N2486" s="1">
        <v>-0.30857489999999999</v>
      </c>
      <c r="O2486" s="1">
        <v>0.70423749999999996</v>
      </c>
      <c r="P2486" s="1">
        <v>4.6028060000000003E-2</v>
      </c>
      <c r="Q2486">
        <v>1</v>
      </c>
      <c r="R2486">
        <v>0.66756599999999999</v>
      </c>
      <c r="S2486">
        <v>4.3693999999999997E-2</v>
      </c>
      <c r="T2486">
        <v>1.0802929999999999</v>
      </c>
      <c r="U2486">
        <v>1.967E-3</v>
      </c>
    </row>
    <row r="2487" spans="1:21">
      <c r="A2487" t="s">
        <v>18223</v>
      </c>
      <c r="B2487" t="s">
        <v>11355</v>
      </c>
      <c r="F2487">
        <v>0</v>
      </c>
      <c r="G2487" s="1">
        <v>0.72557199999999999</v>
      </c>
      <c r="H2487" s="1">
        <v>4.097124</v>
      </c>
      <c r="I2487" s="1">
        <v>3.9992200000000002</v>
      </c>
      <c r="J2487" s="1">
        <v>1.537774</v>
      </c>
      <c r="K2487" s="1">
        <v>1.503126</v>
      </c>
      <c r="L2487" s="1">
        <v>4.318295</v>
      </c>
      <c r="M2487" s="1">
        <v>4.5448760000000004</v>
      </c>
      <c r="N2487" s="1">
        <v>1.596128</v>
      </c>
      <c r="O2487" s="1">
        <v>5.2226690000000005E-4</v>
      </c>
      <c r="P2487" s="1">
        <v>1.0768690000000001</v>
      </c>
      <c r="Q2487" s="1">
        <v>1.496287E-2</v>
      </c>
      <c r="R2487">
        <v>0.82207600000000003</v>
      </c>
      <c r="S2487">
        <v>0.36296800000000001</v>
      </c>
      <c r="T2487">
        <v>7.2719999999999998E-3</v>
      </c>
      <c r="U2487">
        <v>1</v>
      </c>
    </row>
    <row r="2488" spans="1:21">
      <c r="A2488" t="s">
        <v>19746</v>
      </c>
      <c r="B2488" t="s">
        <v>11357</v>
      </c>
      <c r="F2488" s="1">
        <v>2.391864</v>
      </c>
      <c r="G2488" s="1">
        <v>1.2710250000000001</v>
      </c>
      <c r="H2488" s="1">
        <v>4.1866789999999998</v>
      </c>
      <c r="I2488" s="1">
        <v>1.9460170000000001</v>
      </c>
      <c r="J2488" s="1">
        <v>2.8862209999999999</v>
      </c>
      <c r="K2488" s="1">
        <v>2.0688719999999998</v>
      </c>
      <c r="L2488" s="1">
        <v>5.673451</v>
      </c>
      <c r="M2488" s="1">
        <v>7.2032769999999999</v>
      </c>
      <c r="N2488" s="1">
        <v>0.44097799999999998</v>
      </c>
      <c r="O2488" s="1">
        <v>0.63781089999999996</v>
      </c>
      <c r="P2488" s="1">
        <v>1.146069</v>
      </c>
      <c r="Q2488" s="1">
        <v>2.0533109999999999E-3</v>
      </c>
      <c r="R2488">
        <v>0.13780600000000001</v>
      </c>
      <c r="S2488">
        <v>0.96640999999999999</v>
      </c>
      <c r="T2488">
        <v>0.73719500000000004</v>
      </c>
      <c r="U2488">
        <v>0.102894</v>
      </c>
    </row>
    <row r="2489" spans="1:21">
      <c r="A2489" t="s">
        <v>17121</v>
      </c>
      <c r="B2489" t="s">
        <v>11358</v>
      </c>
      <c r="C2489" t="s">
        <v>17122</v>
      </c>
      <c r="D2489" t="s">
        <v>17123</v>
      </c>
      <c r="E2489" t="s">
        <v>17124</v>
      </c>
      <c r="F2489" s="1">
        <v>15244.77</v>
      </c>
      <c r="G2489" s="1">
        <v>15599.87</v>
      </c>
      <c r="H2489" s="1">
        <v>16354.84</v>
      </c>
      <c r="I2489" s="1">
        <v>16244.12</v>
      </c>
      <c r="J2489" s="1">
        <v>10394.299999999999</v>
      </c>
      <c r="K2489" s="1">
        <v>10319.82</v>
      </c>
      <c r="L2489" s="1">
        <v>8026.2160000000003</v>
      </c>
      <c r="M2489" s="1">
        <v>8105.1220000000003</v>
      </c>
      <c r="N2489" s="1">
        <v>0.21944949999999999</v>
      </c>
      <c r="O2489" s="1">
        <v>1.718153E-46</v>
      </c>
      <c r="P2489" s="1">
        <v>-0.1157141</v>
      </c>
      <c r="Q2489" s="1">
        <v>1.241935E-12</v>
      </c>
      <c r="R2489">
        <v>-0.77712199999999998</v>
      </c>
      <c r="S2489">
        <v>0</v>
      </c>
      <c r="T2489">
        <v>-1.134409</v>
      </c>
      <c r="U2489">
        <v>0</v>
      </c>
    </row>
    <row r="2490" spans="1:21">
      <c r="A2490" t="s">
        <v>19747</v>
      </c>
      <c r="B2490" t="s">
        <v>11361</v>
      </c>
      <c r="F2490" s="1">
        <v>8.0385860000000005</v>
      </c>
      <c r="G2490" s="1">
        <v>9.5717009999999991</v>
      </c>
      <c r="H2490" s="1">
        <v>12.634829999999999</v>
      </c>
      <c r="I2490" s="1">
        <v>12.10453</v>
      </c>
      <c r="J2490" s="1">
        <v>6.6617090000000001</v>
      </c>
      <c r="K2490" s="1">
        <v>5.076848</v>
      </c>
      <c r="L2490" s="1">
        <v>18.199739999999998</v>
      </c>
      <c r="M2490" s="1">
        <v>19.466139999999999</v>
      </c>
      <c r="N2490" s="1">
        <v>0.54400800000000005</v>
      </c>
      <c r="O2490" s="1">
        <v>3.2496280000000002E-2</v>
      </c>
      <c r="P2490" s="1">
        <v>1.7431620000000001</v>
      </c>
      <c r="Q2490" s="1">
        <v>5.522531E-19</v>
      </c>
      <c r="R2490">
        <v>-0.65769500000000003</v>
      </c>
      <c r="S2490">
        <v>1.5022000000000001E-2</v>
      </c>
      <c r="T2490">
        <v>0.45347399999999999</v>
      </c>
      <c r="U2490">
        <v>2.9305000000000001E-2</v>
      </c>
    </row>
    <row r="2491" spans="1:21">
      <c r="A2491" t="s">
        <v>22784</v>
      </c>
      <c r="B2491" t="s">
        <v>11367</v>
      </c>
      <c r="F2491" s="1">
        <v>2.6327349999999998</v>
      </c>
      <c r="G2491" s="1">
        <v>3.847315</v>
      </c>
      <c r="H2491" s="1">
        <v>2.6552560000000001</v>
      </c>
      <c r="I2491" s="1">
        <v>3.5342829999999998</v>
      </c>
      <c r="J2491" s="1">
        <v>8.3869530000000001</v>
      </c>
      <c r="K2491" s="1">
        <v>7.5148159999999997</v>
      </c>
      <c r="L2491" s="1">
        <v>9.1590299999999996</v>
      </c>
      <c r="M2491" s="1">
        <v>8.7215480000000003</v>
      </c>
      <c r="N2491" s="1">
        <v>4.3368200000000003E-2</v>
      </c>
      <c r="O2491">
        <v>1</v>
      </c>
      <c r="P2491" s="1">
        <v>0.33132460000000002</v>
      </c>
      <c r="Q2491" s="1">
        <v>0.47976350000000001</v>
      </c>
      <c r="R2491">
        <v>0.72416700000000001</v>
      </c>
      <c r="S2491">
        <v>7.4694999999999998E-2</v>
      </c>
      <c r="T2491">
        <v>1.029976</v>
      </c>
      <c r="U2491">
        <v>8.0249999999999991E-3</v>
      </c>
    </row>
    <row r="2492" spans="1:21">
      <c r="A2492" t="s">
        <v>17125</v>
      </c>
      <c r="B2492" t="s">
        <v>11370</v>
      </c>
      <c r="F2492" s="1">
        <v>5293.125</v>
      </c>
      <c r="G2492" s="1">
        <v>5203.482</v>
      </c>
      <c r="H2492" s="1">
        <v>5500.3689999999997</v>
      </c>
      <c r="I2492" s="1">
        <v>5621.0839999999998</v>
      </c>
      <c r="J2492" s="1">
        <v>12343.99</v>
      </c>
      <c r="K2492" s="1">
        <v>12283.25</v>
      </c>
      <c r="L2492" s="1">
        <v>9351.93</v>
      </c>
      <c r="M2492" s="1">
        <v>9351.6020000000008</v>
      </c>
      <c r="N2492" s="1">
        <v>0.22256980000000001</v>
      </c>
      <c r="O2492" s="1">
        <v>8.9702140000000005E-17</v>
      </c>
      <c r="P2492" s="1">
        <v>-0.15185509999999999</v>
      </c>
      <c r="Q2492" s="1">
        <v>8.5685939999999997E-17</v>
      </c>
      <c r="R2492">
        <v>1.0258309999999999</v>
      </c>
      <c r="S2492">
        <v>0</v>
      </c>
      <c r="T2492">
        <v>0.62951500000000005</v>
      </c>
      <c r="U2492">
        <v>0</v>
      </c>
    </row>
    <row r="2493" spans="1:21">
      <c r="A2493" t="s">
        <v>18224</v>
      </c>
      <c r="B2493" t="s">
        <v>11371</v>
      </c>
      <c r="F2493" s="1">
        <v>4.4213240000000003</v>
      </c>
      <c r="G2493" s="1">
        <v>8.1361319999999999</v>
      </c>
      <c r="H2493" s="1">
        <v>14.413399999999999</v>
      </c>
      <c r="I2493" s="1">
        <v>18.905190000000001</v>
      </c>
      <c r="J2493" s="1">
        <v>12.17201</v>
      </c>
      <c r="K2493" s="1">
        <v>13.172510000000001</v>
      </c>
      <c r="L2493" s="1">
        <v>14.09958</v>
      </c>
      <c r="M2493" s="1">
        <v>14.13274</v>
      </c>
      <c r="N2493" s="1">
        <v>1.0113840000000001</v>
      </c>
      <c r="O2493" s="1">
        <v>4.3095490000000002E-3</v>
      </c>
      <c r="P2493" s="1">
        <v>0.31036770000000002</v>
      </c>
      <c r="Q2493" s="1">
        <v>0.55995139999999999</v>
      </c>
      <c r="R2493">
        <v>0.54715899999999995</v>
      </c>
      <c r="S2493">
        <v>0.25572600000000001</v>
      </c>
      <c r="T2493">
        <v>-0.27755400000000002</v>
      </c>
      <c r="U2493">
        <v>0.58369400000000005</v>
      </c>
    </row>
    <row r="2494" spans="1:21">
      <c r="A2494" t="s">
        <v>21515</v>
      </c>
      <c r="B2494" t="s">
        <v>11375</v>
      </c>
      <c r="F2494" s="1">
        <v>67.638890000000004</v>
      </c>
      <c r="G2494" s="1">
        <v>64.389319999999998</v>
      </c>
      <c r="H2494" s="1">
        <v>65.028099999999995</v>
      </c>
      <c r="I2494" s="1">
        <v>66.990949999999998</v>
      </c>
      <c r="J2494" s="1">
        <v>29.014790000000001</v>
      </c>
      <c r="K2494" s="1">
        <v>29.141110000000001</v>
      </c>
      <c r="L2494" s="1">
        <v>44.764760000000003</v>
      </c>
      <c r="M2494" s="1">
        <v>45.207009999999997</v>
      </c>
      <c r="N2494" s="1">
        <v>0.1378799</v>
      </c>
      <c r="O2494" s="1">
        <v>0.12290089999999999</v>
      </c>
      <c r="P2494" s="1">
        <v>0.86039279999999996</v>
      </c>
      <c r="Q2494" s="1">
        <v>3.4957649999999998E-25</v>
      </c>
      <c r="R2494">
        <v>-1.359413</v>
      </c>
      <c r="S2494">
        <v>0</v>
      </c>
      <c r="T2494">
        <v>-0.66596</v>
      </c>
      <c r="U2494">
        <v>0</v>
      </c>
    </row>
    <row r="2495" spans="1:21">
      <c r="A2495" t="s">
        <v>21516</v>
      </c>
      <c r="B2495" t="s">
        <v>11376</v>
      </c>
      <c r="F2495" s="1">
        <v>0.77681420000000001</v>
      </c>
      <c r="G2495" s="1">
        <v>0.9730181</v>
      </c>
      <c r="H2495" s="1">
        <v>1.5262199999999999</v>
      </c>
      <c r="I2495" s="1">
        <v>1.1918</v>
      </c>
      <c r="J2495" s="1">
        <v>3.437017</v>
      </c>
      <c r="K2495" s="1">
        <v>3.071612</v>
      </c>
      <c r="L2495" s="1">
        <v>5.3084059999999997</v>
      </c>
      <c r="M2495" s="1">
        <v>7.3525080000000003</v>
      </c>
      <c r="N2495" s="1">
        <v>0.38737650000000001</v>
      </c>
      <c r="O2495" s="1">
        <v>0.62698849999999995</v>
      </c>
      <c r="P2495" s="1">
        <v>0.98565480000000005</v>
      </c>
      <c r="Q2495" s="1">
        <v>2.5785420000000001E-3</v>
      </c>
      <c r="R2495">
        <v>1.0338830000000001</v>
      </c>
      <c r="S2495">
        <v>7.1069999999999996E-3</v>
      </c>
      <c r="T2495">
        <v>1.603685</v>
      </c>
      <c r="U2495">
        <v>6.9999999999999999E-6</v>
      </c>
    </row>
    <row r="2496" spans="1:21">
      <c r="A2496" t="s">
        <v>19748</v>
      </c>
      <c r="B2496" t="s">
        <v>11378</v>
      </c>
      <c r="C2496" t="s">
        <v>19749</v>
      </c>
      <c r="D2496" t="s">
        <v>19750</v>
      </c>
      <c r="E2496" t="s">
        <v>19751</v>
      </c>
      <c r="F2496" s="1">
        <v>57.921810000000001</v>
      </c>
      <c r="G2496" s="1">
        <v>68.38843</v>
      </c>
      <c r="H2496" s="1">
        <v>103.5183</v>
      </c>
      <c r="I2496" s="1">
        <v>104.44889999999999</v>
      </c>
      <c r="J2496" s="1">
        <v>102.3571</v>
      </c>
      <c r="K2496" s="1">
        <v>108.4258</v>
      </c>
      <c r="L2496" s="1">
        <v>181.20349999999999</v>
      </c>
      <c r="M2496" s="1">
        <v>188.2619</v>
      </c>
      <c r="N2496" s="1">
        <v>0.83768019999999999</v>
      </c>
      <c r="O2496" s="1">
        <v>2.0287479999999999E-18</v>
      </c>
      <c r="P2496" s="1">
        <v>1.0429660000000001</v>
      </c>
      <c r="Q2496" s="1">
        <v>2.875853E-52</v>
      </c>
      <c r="R2496">
        <v>0.52566000000000002</v>
      </c>
      <c r="S2496">
        <v>1.5E-5</v>
      </c>
      <c r="T2496">
        <v>0.70113199999999998</v>
      </c>
      <c r="U2496">
        <v>0</v>
      </c>
    </row>
    <row r="2497" spans="1:21">
      <c r="A2497" t="s">
        <v>17126</v>
      </c>
      <c r="B2497" t="s">
        <v>11383</v>
      </c>
      <c r="C2497" t="s">
        <v>17127</v>
      </c>
      <c r="D2497" t="s">
        <v>17128</v>
      </c>
      <c r="E2497" t="s">
        <v>17129</v>
      </c>
      <c r="F2497" s="1">
        <v>1975.384</v>
      </c>
      <c r="G2497" s="1">
        <v>1979.8489999999999</v>
      </c>
      <c r="H2497" s="1">
        <v>1095.386</v>
      </c>
      <c r="I2497" s="1">
        <v>1069.211</v>
      </c>
      <c r="J2497" s="1">
        <v>952.81700000000001</v>
      </c>
      <c r="K2497" s="1">
        <v>985.43460000000005</v>
      </c>
      <c r="L2497" s="1">
        <v>915.05330000000004</v>
      </c>
      <c r="M2497" s="1">
        <v>929.18209999999999</v>
      </c>
      <c r="N2497" s="1">
        <v>-0.72663690000000003</v>
      </c>
      <c r="O2497" s="1">
        <v>3.9632029999999999E-84</v>
      </c>
      <c r="P2497" s="1">
        <v>0.17261879999999999</v>
      </c>
      <c r="Q2497" s="1">
        <v>5.5388750000000004E-4</v>
      </c>
      <c r="R2497">
        <v>-1.226912</v>
      </c>
      <c r="S2497">
        <v>0</v>
      </c>
      <c r="T2497">
        <v>-0.34945199999999998</v>
      </c>
      <c r="U2497">
        <v>0</v>
      </c>
    </row>
    <row r="2498" spans="1:21">
      <c r="A2498" t="s">
        <v>19752</v>
      </c>
      <c r="B2498" t="s">
        <v>11391</v>
      </c>
      <c r="C2498" t="s">
        <v>16572</v>
      </c>
      <c r="D2498" t="s">
        <v>19753</v>
      </c>
      <c r="E2498" t="s">
        <v>19754</v>
      </c>
      <c r="F2498" s="1">
        <v>50.323500000000003</v>
      </c>
      <c r="G2498" s="1">
        <v>50.29278</v>
      </c>
      <c r="H2498" s="1">
        <v>90.06662</v>
      </c>
      <c r="I2498" s="1">
        <v>80.103499999999997</v>
      </c>
      <c r="J2498" s="1">
        <v>47.324779999999997</v>
      </c>
      <c r="K2498" s="1">
        <v>47.222189999999998</v>
      </c>
      <c r="L2498" s="1">
        <v>104.9777</v>
      </c>
      <c r="M2498" s="1">
        <v>103.1202</v>
      </c>
      <c r="N2498" s="1">
        <v>0.85986960000000001</v>
      </c>
      <c r="O2498" s="1">
        <v>2.471294E-14</v>
      </c>
      <c r="P2498" s="1">
        <v>1.349604</v>
      </c>
      <c r="Q2498" s="1">
        <v>6.7438560000000001E-43</v>
      </c>
      <c r="R2498">
        <v>-0.279669</v>
      </c>
      <c r="S2498">
        <v>6.6945000000000005E-2</v>
      </c>
      <c r="T2498">
        <v>0.16980000000000001</v>
      </c>
      <c r="U2498">
        <v>0.14547599999999999</v>
      </c>
    </row>
    <row r="2499" spans="1:21">
      <c r="A2499" t="s">
        <v>21517</v>
      </c>
      <c r="B2499" t="s">
        <v>11395</v>
      </c>
      <c r="F2499" s="1">
        <v>0.45291609999999999</v>
      </c>
      <c r="G2499" s="1">
        <v>0.77217380000000002</v>
      </c>
      <c r="H2499" s="1">
        <v>0.311448</v>
      </c>
      <c r="I2499" s="1">
        <v>0.30400579999999999</v>
      </c>
      <c r="J2499" s="1">
        <v>3.506875</v>
      </c>
      <c r="K2499" s="1">
        <v>4.1134310000000003</v>
      </c>
      <c r="L2499" s="1">
        <v>1.181738</v>
      </c>
      <c r="M2499" s="1">
        <v>1.283228</v>
      </c>
      <c r="N2499" s="1">
        <v>-0.27999869999999999</v>
      </c>
      <c r="O2499" s="1">
        <v>0.86939610000000001</v>
      </c>
      <c r="P2499" s="1">
        <v>-0.98399349999999997</v>
      </c>
      <c r="Q2499" s="1">
        <v>1.117245E-2</v>
      </c>
      <c r="R2499">
        <v>1.4397059999999999</v>
      </c>
      <c r="S2499">
        <v>8.2999999999999998E-5</v>
      </c>
      <c r="T2499">
        <v>0.91453899999999999</v>
      </c>
      <c r="U2499">
        <v>0.107573</v>
      </c>
    </row>
    <row r="2500" spans="1:21">
      <c r="A2500" t="s">
        <v>18225</v>
      </c>
      <c r="B2500" t="s">
        <v>11410</v>
      </c>
      <c r="C2500" t="s">
        <v>18226</v>
      </c>
      <c r="D2500" t="s">
        <v>18227</v>
      </c>
      <c r="E2500" t="s">
        <v>18228</v>
      </c>
      <c r="F2500" s="1">
        <v>1.4093100000000001</v>
      </c>
      <c r="G2500" s="1">
        <v>1.3729849999999999</v>
      </c>
      <c r="H2500" s="1">
        <v>2.792713</v>
      </c>
      <c r="I2500" s="1">
        <v>3.6617639999999998</v>
      </c>
      <c r="J2500" s="1">
        <v>1.1264130000000001</v>
      </c>
      <c r="K2500" s="1">
        <v>1.1010329999999999</v>
      </c>
      <c r="L2500" s="1">
        <v>2.2141920000000002</v>
      </c>
      <c r="M2500" s="1">
        <v>2.6553550000000001</v>
      </c>
      <c r="N2500" s="1">
        <v>1.0484260000000001</v>
      </c>
      <c r="O2500" s="1">
        <v>5.7112479999999998E-5</v>
      </c>
      <c r="P2500" s="1">
        <v>1.1112979999999999</v>
      </c>
      <c r="Q2500" s="1">
        <v>1.4707890000000001E-4</v>
      </c>
      <c r="R2500">
        <v>-0.37678600000000001</v>
      </c>
      <c r="S2500">
        <v>0.39176899999999998</v>
      </c>
      <c r="T2500">
        <v>-0.45745799999999998</v>
      </c>
      <c r="U2500">
        <v>0.120146</v>
      </c>
    </row>
    <row r="2501" spans="1:21">
      <c r="A2501" t="s">
        <v>17130</v>
      </c>
      <c r="B2501" t="s">
        <v>11411</v>
      </c>
      <c r="C2501" t="s">
        <v>17131</v>
      </c>
      <c r="D2501" t="s">
        <v>17132</v>
      </c>
      <c r="E2501" t="s">
        <v>17133</v>
      </c>
      <c r="F2501" s="1">
        <v>685.24099999999999</v>
      </c>
      <c r="G2501" s="1">
        <v>703.81330000000003</v>
      </c>
      <c r="H2501" s="1">
        <v>742.625</v>
      </c>
      <c r="I2501" s="1">
        <v>704.79920000000004</v>
      </c>
      <c r="J2501" s="1">
        <v>1829.8430000000001</v>
      </c>
      <c r="K2501" s="1">
        <v>1857.85</v>
      </c>
      <c r="L2501" s="1">
        <v>1591.367</v>
      </c>
      <c r="M2501" s="1">
        <v>1569.384</v>
      </c>
      <c r="N2501" s="1">
        <v>0.19786029999999999</v>
      </c>
      <c r="O2501" s="1">
        <v>5.3421950000000001E-5</v>
      </c>
      <c r="P2501" s="1">
        <v>2.251264E-2</v>
      </c>
      <c r="Q2501" s="1">
        <v>0.54768799999999995</v>
      </c>
      <c r="R2501">
        <v>1.202664</v>
      </c>
      <c r="S2501">
        <v>0</v>
      </c>
      <c r="T2501">
        <v>1.005606</v>
      </c>
      <c r="U2501">
        <v>0</v>
      </c>
    </row>
    <row r="2502" spans="1:21">
      <c r="A2502" t="s">
        <v>19755</v>
      </c>
      <c r="B2502" t="s">
        <v>11416</v>
      </c>
      <c r="F2502" s="1">
        <v>196.4187</v>
      </c>
      <c r="G2502" s="1">
        <v>196.02690000000001</v>
      </c>
      <c r="H2502" s="1">
        <v>179.23910000000001</v>
      </c>
      <c r="I2502" s="1">
        <v>195.44149999999999</v>
      </c>
      <c r="J2502" s="1">
        <v>86.221230000000006</v>
      </c>
      <c r="K2502" s="1">
        <v>92.438820000000007</v>
      </c>
      <c r="L2502" s="1">
        <v>236.06880000000001</v>
      </c>
      <c r="M2502" s="1">
        <v>232.84889999999999</v>
      </c>
      <c r="N2502" s="1">
        <v>7.0667019999999997E-2</v>
      </c>
      <c r="O2502" s="1">
        <v>0.59362519999999996</v>
      </c>
      <c r="P2502" s="1">
        <v>1.6213</v>
      </c>
      <c r="Q2502" s="1">
        <v>3.4268740000000001E-149</v>
      </c>
      <c r="R2502">
        <v>-1.319123</v>
      </c>
      <c r="S2502">
        <v>0</v>
      </c>
      <c r="T2502">
        <v>0.203738</v>
      </c>
      <c r="U2502">
        <v>3.4589999999999998E-3</v>
      </c>
    </row>
    <row r="2503" spans="1:21">
      <c r="A2503" t="s">
        <v>19756</v>
      </c>
      <c r="B2503" t="s">
        <v>11419</v>
      </c>
      <c r="F2503" s="1">
        <v>3.790041</v>
      </c>
      <c r="G2503" s="1">
        <v>3.9321160000000002</v>
      </c>
      <c r="H2503" s="1">
        <v>6.3181190000000003</v>
      </c>
      <c r="I2503" s="1">
        <v>6.5636020000000004</v>
      </c>
      <c r="J2503" s="1">
        <v>5.0089370000000004</v>
      </c>
      <c r="K2503" s="1">
        <v>5.4495459999999998</v>
      </c>
      <c r="L2503" s="1">
        <v>10.35979</v>
      </c>
      <c r="M2503" s="1">
        <v>8.4961289999999998</v>
      </c>
      <c r="N2503" s="1">
        <v>0.77242310000000003</v>
      </c>
      <c r="O2503" s="1">
        <v>1.5248679999999999E-4</v>
      </c>
      <c r="P2503" s="1">
        <v>1.0245299999999999</v>
      </c>
      <c r="Q2503" s="1">
        <v>5.3871320000000005E-7</v>
      </c>
      <c r="R2503">
        <v>0.20633499999999999</v>
      </c>
      <c r="S2503">
        <v>0.50628600000000001</v>
      </c>
      <c r="T2503">
        <v>0.40124100000000001</v>
      </c>
      <c r="U2503">
        <v>3.3669999999999999E-2</v>
      </c>
    </row>
    <row r="2504" spans="1:21">
      <c r="A2504" t="s">
        <v>18229</v>
      </c>
      <c r="B2504" t="s">
        <v>11429</v>
      </c>
      <c r="F2504" s="1">
        <v>10.64514</v>
      </c>
      <c r="G2504" s="1">
        <v>11.6769</v>
      </c>
      <c r="H2504" s="1">
        <v>3.023936</v>
      </c>
      <c r="I2504" s="1">
        <v>2.9516770000000001</v>
      </c>
      <c r="J2504" s="1">
        <v>5.623462</v>
      </c>
      <c r="K2504" s="1">
        <v>5.0792809999999999</v>
      </c>
      <c r="L2504" s="1">
        <v>3.3815140000000001</v>
      </c>
      <c r="M2504" s="1">
        <v>3.7634799999999999</v>
      </c>
      <c r="N2504" s="1">
        <v>-1.6465689999999999</v>
      </c>
      <c r="O2504" s="1">
        <v>1.515701E-36</v>
      </c>
      <c r="P2504" s="1">
        <v>-0.32057799999999997</v>
      </c>
      <c r="Q2504" s="1">
        <v>9.4254180000000007E-2</v>
      </c>
      <c r="R2504">
        <v>-1.209962</v>
      </c>
      <c r="S2504">
        <v>0</v>
      </c>
      <c r="T2504">
        <v>0.12715000000000001</v>
      </c>
      <c r="U2504">
        <v>0.71767599999999998</v>
      </c>
    </row>
    <row r="2505" spans="1:21">
      <c r="A2505" t="s">
        <v>18230</v>
      </c>
      <c r="B2505" t="s">
        <v>11430</v>
      </c>
      <c r="F2505" s="1">
        <v>2.1773349999999998</v>
      </c>
      <c r="G2505" s="1">
        <v>2.7272759999999998</v>
      </c>
      <c r="H2505" s="1">
        <v>7.9853120000000004</v>
      </c>
      <c r="I2505" s="1">
        <v>8.0728729999999995</v>
      </c>
      <c r="J2505" s="1">
        <v>1.926725</v>
      </c>
      <c r="K2505" s="1">
        <v>2.4214020000000001</v>
      </c>
      <c r="L2505" s="1">
        <v>6.4926320000000004</v>
      </c>
      <c r="M2505" s="1">
        <v>6.91465</v>
      </c>
      <c r="N2505" s="1">
        <v>1.298759</v>
      </c>
      <c r="O2505" s="1">
        <v>1.163695E-5</v>
      </c>
      <c r="P2505" s="1">
        <v>1.4111290000000001</v>
      </c>
      <c r="Q2505" s="1">
        <v>1.1785E-5</v>
      </c>
      <c r="R2505">
        <v>-0.22803100000000001</v>
      </c>
      <c r="S2505">
        <v>0.766405</v>
      </c>
      <c r="T2505">
        <v>-0.32450200000000001</v>
      </c>
      <c r="U2505">
        <v>0.40789700000000001</v>
      </c>
    </row>
    <row r="2506" spans="1:21">
      <c r="A2506" t="s">
        <v>21518</v>
      </c>
      <c r="B2506" t="s">
        <v>11433</v>
      </c>
      <c r="F2506" s="1">
        <v>212.9195</v>
      </c>
      <c r="G2506" s="1">
        <v>210.22329999999999</v>
      </c>
      <c r="H2506" s="1">
        <v>196.00720000000001</v>
      </c>
      <c r="I2506" s="1">
        <v>194.6575</v>
      </c>
      <c r="J2506" s="1">
        <v>123.24160000000001</v>
      </c>
      <c r="K2506" s="1">
        <v>107.32769999999999</v>
      </c>
      <c r="L2506" s="1">
        <v>92.466149999999999</v>
      </c>
      <c r="M2506" s="1">
        <v>97.180459999999997</v>
      </c>
      <c r="N2506" s="1">
        <v>2.3979139999999999E-2</v>
      </c>
      <c r="O2506">
        <v>1</v>
      </c>
      <c r="P2506" s="1">
        <v>-3.3152899999999999E-2</v>
      </c>
      <c r="Q2506" s="1">
        <v>0.93123290000000003</v>
      </c>
      <c r="R2506">
        <v>-1.0574079999999999</v>
      </c>
      <c r="S2506">
        <v>0</v>
      </c>
      <c r="T2506">
        <v>-1.1412800000000001</v>
      </c>
      <c r="U2506">
        <v>0</v>
      </c>
    </row>
    <row r="2507" spans="1:21">
      <c r="A2507" t="s">
        <v>22785</v>
      </c>
      <c r="B2507" t="s">
        <v>11442</v>
      </c>
      <c r="C2507" t="s">
        <v>22786</v>
      </c>
      <c r="D2507" t="s">
        <v>21840</v>
      </c>
      <c r="E2507" t="s">
        <v>21841</v>
      </c>
      <c r="F2507" s="1">
        <v>3.524591</v>
      </c>
      <c r="G2507" s="1">
        <v>4.4148149999999999</v>
      </c>
      <c r="H2507" s="1">
        <v>2.5852659999999998</v>
      </c>
      <c r="I2507" s="1">
        <v>2.072867</v>
      </c>
      <c r="J2507" s="1">
        <v>8.7329559999999997</v>
      </c>
      <c r="K2507" s="1">
        <v>8.6232919999999993</v>
      </c>
      <c r="L2507" s="1">
        <v>9.6341999999999999</v>
      </c>
      <c r="M2507" s="1">
        <v>7.8132809999999999</v>
      </c>
      <c r="N2507" s="1">
        <v>-0.447436</v>
      </c>
      <c r="O2507" s="1">
        <v>0.3169612</v>
      </c>
      <c r="P2507" s="1">
        <v>0.22276080000000001</v>
      </c>
      <c r="Q2507" s="1">
        <v>0.4695454</v>
      </c>
      <c r="R2507">
        <v>0.77612000000000003</v>
      </c>
      <c r="S2507">
        <v>3.2169999999999998E-3</v>
      </c>
      <c r="T2507">
        <v>1.501714</v>
      </c>
      <c r="U2507">
        <v>0</v>
      </c>
    </row>
    <row r="2508" spans="1:21">
      <c r="A2508" t="s">
        <v>22787</v>
      </c>
      <c r="B2508" t="s">
        <v>11450</v>
      </c>
      <c r="F2508" s="1">
        <v>1.2769900000000001</v>
      </c>
      <c r="G2508" s="1">
        <v>1.7883579999999999</v>
      </c>
      <c r="H2508" s="1">
        <v>0.75006329999999999</v>
      </c>
      <c r="I2508" s="1">
        <v>0.66071170000000001</v>
      </c>
      <c r="J2508" s="1">
        <v>1.4125110000000001</v>
      </c>
      <c r="K2508" s="1">
        <v>1.8639250000000001</v>
      </c>
      <c r="L2508" s="1">
        <v>2.4642119999999998</v>
      </c>
      <c r="M2508" s="1">
        <v>2.4004310000000002</v>
      </c>
      <c r="N2508" s="1">
        <v>-0.76994070000000003</v>
      </c>
      <c r="O2508" s="1">
        <v>2.008774E-2</v>
      </c>
      <c r="P2508" s="1">
        <v>0.75993500000000003</v>
      </c>
      <c r="Q2508" s="1">
        <v>2.1472780000000001E-4</v>
      </c>
      <c r="R2508">
        <v>-8.7927000000000005E-2</v>
      </c>
      <c r="S2508">
        <v>0.94269199999999997</v>
      </c>
      <c r="T2508">
        <v>1.474075</v>
      </c>
      <c r="U2508">
        <v>0</v>
      </c>
    </row>
    <row r="2509" spans="1:21">
      <c r="A2509" t="s">
        <v>19757</v>
      </c>
      <c r="B2509" t="s">
        <v>11455</v>
      </c>
      <c r="F2509" s="1">
        <v>3.1652659999999999</v>
      </c>
      <c r="G2509" s="1">
        <v>6.1673619999999998</v>
      </c>
      <c r="H2509" s="1">
        <v>7.2553239999999999</v>
      </c>
      <c r="I2509" s="1">
        <v>9.9147339999999993</v>
      </c>
      <c r="J2509" s="1">
        <v>10.503550000000001</v>
      </c>
      <c r="K2509" s="1">
        <v>2.0533769999999998</v>
      </c>
      <c r="L2509" s="1">
        <v>24.087990000000001</v>
      </c>
      <c r="M2509" s="1">
        <v>20.695419999999999</v>
      </c>
      <c r="N2509" s="1">
        <v>0.4851068</v>
      </c>
      <c r="O2509" s="1">
        <v>0.49986069999999999</v>
      </c>
      <c r="P2509" s="1">
        <v>1.5190129999999999</v>
      </c>
      <c r="Q2509" s="1">
        <v>1.8585349999999999E-4</v>
      </c>
      <c r="R2509">
        <v>1.1639999999999999E-2</v>
      </c>
      <c r="S2509">
        <v>1</v>
      </c>
      <c r="T2509">
        <v>0.89348499999999997</v>
      </c>
      <c r="U2509">
        <v>3.4271999999999997E-2</v>
      </c>
    </row>
    <row r="2510" spans="1:21">
      <c r="A2510" t="s">
        <v>18231</v>
      </c>
      <c r="B2510" t="s">
        <v>11456</v>
      </c>
      <c r="F2510" s="1">
        <v>7.0162060000000004</v>
      </c>
      <c r="G2510" s="1">
        <v>8.8859729999999999</v>
      </c>
      <c r="H2510" s="1">
        <v>27.01831</v>
      </c>
      <c r="I2510" s="1">
        <v>28.88438</v>
      </c>
      <c r="J2510" s="1">
        <v>22.971990000000002</v>
      </c>
      <c r="K2510" s="1">
        <v>29.130019999999998</v>
      </c>
      <c r="L2510" s="1">
        <v>68.954570000000004</v>
      </c>
      <c r="M2510" s="1">
        <v>75.844970000000004</v>
      </c>
      <c r="N2510" s="1">
        <v>1.2662800000000001</v>
      </c>
      <c r="O2510" s="1">
        <v>8.9426140000000004E-5</v>
      </c>
      <c r="P2510" s="1">
        <v>1.509304</v>
      </c>
      <c r="Q2510" s="1">
        <v>2.1088769999999999E-11</v>
      </c>
      <c r="R2510">
        <v>1.002588</v>
      </c>
      <c r="S2510">
        <v>4.7580000000000001E-3</v>
      </c>
      <c r="T2510">
        <v>1.1056760000000001</v>
      </c>
      <c r="U2510">
        <v>3.9999999999999998E-6</v>
      </c>
    </row>
    <row r="2511" spans="1:21">
      <c r="A2511" t="s">
        <v>22788</v>
      </c>
      <c r="B2511" t="s">
        <v>11457</v>
      </c>
      <c r="F2511" s="1">
        <v>15.46236</v>
      </c>
      <c r="G2511" s="1">
        <v>17.000599999999999</v>
      </c>
      <c r="H2511" s="1">
        <v>13.974410000000001</v>
      </c>
      <c r="I2511" s="1">
        <v>13.44279</v>
      </c>
      <c r="J2511" s="1">
        <v>10.164260000000001</v>
      </c>
      <c r="K2511" s="1">
        <v>8.9799279999999992</v>
      </c>
      <c r="L2511" s="1">
        <v>5.9555480000000003</v>
      </c>
      <c r="M2511" s="1">
        <v>5.3918600000000003</v>
      </c>
      <c r="N2511" s="1">
        <v>-8.593758E-2</v>
      </c>
      <c r="O2511" s="1">
        <v>0.97944699999999996</v>
      </c>
      <c r="P2511" s="1">
        <v>-0.40844459999999999</v>
      </c>
      <c r="Q2511" s="1">
        <v>0.33343</v>
      </c>
      <c r="R2511">
        <v>-0.79999500000000001</v>
      </c>
      <c r="S2511">
        <v>1.8929999999999999E-3</v>
      </c>
      <c r="T2511">
        <v>-1.1558949999999999</v>
      </c>
      <c r="U2511">
        <v>5.7000000000000003E-5</v>
      </c>
    </row>
    <row r="2512" spans="1:21">
      <c r="A2512" t="s">
        <v>21519</v>
      </c>
      <c r="B2512" t="s">
        <v>11463</v>
      </c>
      <c r="C2512" t="s">
        <v>21520</v>
      </c>
      <c r="D2512" t="s">
        <v>21521</v>
      </c>
      <c r="E2512" t="s">
        <v>21521</v>
      </c>
      <c r="F2512" s="1">
        <v>0.10368910000000001</v>
      </c>
      <c r="G2512" s="1">
        <v>0.2357051</v>
      </c>
      <c r="H2512" s="1">
        <v>0.19013830000000001</v>
      </c>
      <c r="I2512" s="1">
        <v>0.1237299</v>
      </c>
      <c r="J2512" s="1">
        <v>1.192809</v>
      </c>
      <c r="K2512" s="1">
        <v>1.5545770000000001</v>
      </c>
      <c r="L2512" s="1">
        <v>0.51102590000000003</v>
      </c>
      <c r="M2512" s="1">
        <v>0.81353869999999995</v>
      </c>
      <c r="N2512" s="1">
        <v>2.7295690000000001E-2</v>
      </c>
      <c r="O2512">
        <v>1</v>
      </c>
      <c r="P2512" s="1">
        <v>-0.63827750000000005</v>
      </c>
      <c r="Q2512" s="1">
        <v>0.10719430000000001</v>
      </c>
      <c r="R2512">
        <v>1.6902170000000001</v>
      </c>
      <c r="S2512">
        <v>1.9999999999999999E-6</v>
      </c>
      <c r="T2512">
        <v>1.136965</v>
      </c>
      <c r="U2512">
        <v>1.3306999999999999E-2</v>
      </c>
    </row>
    <row r="2513" spans="1:21">
      <c r="A2513" t="s">
        <v>22789</v>
      </c>
      <c r="B2513" t="s">
        <v>11464</v>
      </c>
      <c r="F2513" s="1">
        <v>24.16948</v>
      </c>
      <c r="G2513" s="1">
        <v>33.582740000000001</v>
      </c>
      <c r="H2513" s="1">
        <v>21.07037</v>
      </c>
      <c r="I2513" s="1">
        <v>20.566880000000001</v>
      </c>
      <c r="J2513" s="1">
        <v>16.82958</v>
      </c>
      <c r="K2513" s="1">
        <v>22.61927</v>
      </c>
      <c r="L2513" s="1">
        <v>6.2028650000000001</v>
      </c>
      <c r="M2513" s="1">
        <v>9.6715999999999998</v>
      </c>
      <c r="N2513" s="1">
        <v>-0.26001999999999997</v>
      </c>
      <c r="O2513" s="1">
        <v>0.5316961</v>
      </c>
      <c r="P2513" s="1">
        <v>-0.85686019999999996</v>
      </c>
      <c r="Q2513" s="1">
        <v>1.731189E-2</v>
      </c>
      <c r="R2513">
        <v>-0.62597100000000006</v>
      </c>
      <c r="S2513">
        <v>8.7790000000000007E-2</v>
      </c>
      <c r="T2513">
        <v>-1.2293590000000001</v>
      </c>
      <c r="U2513">
        <v>8.6000000000000003E-5</v>
      </c>
    </row>
    <row r="2514" spans="1:21">
      <c r="A2514" t="s">
        <v>18232</v>
      </c>
      <c r="B2514" t="s">
        <v>11468</v>
      </c>
      <c r="F2514" s="1">
        <v>3.2271040000000002</v>
      </c>
      <c r="G2514" s="1">
        <v>4.1919009999999997</v>
      </c>
      <c r="H2514" s="1">
        <v>0.92825950000000002</v>
      </c>
      <c r="I2514" s="1">
        <v>1.132598</v>
      </c>
      <c r="J2514" s="1">
        <v>3.135634</v>
      </c>
      <c r="K2514" s="1">
        <v>3.4481060000000001</v>
      </c>
      <c r="L2514" s="1">
        <v>0.88053190000000003</v>
      </c>
      <c r="M2514" s="1">
        <v>0.82744059999999997</v>
      </c>
      <c r="N2514" s="1">
        <v>-1.2144600000000001</v>
      </c>
      <c r="O2514" s="1">
        <v>3.0900359999999997E-5</v>
      </c>
      <c r="P2514" s="1">
        <v>-1.301785</v>
      </c>
      <c r="Q2514" s="1">
        <v>5.9121530000000002E-5</v>
      </c>
      <c r="R2514">
        <v>-0.30262099999999997</v>
      </c>
      <c r="S2514">
        <v>0.36938300000000002</v>
      </c>
      <c r="T2514">
        <v>-0.26031100000000001</v>
      </c>
      <c r="U2514">
        <v>0.75029400000000002</v>
      </c>
    </row>
    <row r="2515" spans="1:21">
      <c r="A2515" t="s">
        <v>19758</v>
      </c>
      <c r="B2515" t="s">
        <v>11469</v>
      </c>
      <c r="F2515" s="1">
        <v>21.936900000000001</v>
      </c>
      <c r="G2515" s="1">
        <v>20.653110000000002</v>
      </c>
      <c r="H2515" s="1">
        <v>43.775869999999998</v>
      </c>
      <c r="I2515" s="1">
        <v>36.625549999999997</v>
      </c>
      <c r="J2515" s="1">
        <v>26.752649999999999</v>
      </c>
      <c r="K2515" s="1">
        <v>27.74437</v>
      </c>
      <c r="L2515" s="1">
        <v>82.889830000000003</v>
      </c>
      <c r="M2515" s="1">
        <v>81.477770000000007</v>
      </c>
      <c r="N2515" s="1">
        <v>0.96483909999999995</v>
      </c>
      <c r="O2515" s="1">
        <v>7.3941110000000002E-8</v>
      </c>
      <c r="P2515" s="1">
        <v>1.7719510000000001</v>
      </c>
      <c r="Q2515" s="1">
        <v>1.461809E-52</v>
      </c>
      <c r="R2515">
        <v>0.139762</v>
      </c>
      <c r="S2515">
        <v>0.64305699999999999</v>
      </c>
      <c r="T2515">
        <v>0.89173500000000006</v>
      </c>
      <c r="U2515">
        <v>0</v>
      </c>
    </row>
    <row r="2516" spans="1:21">
      <c r="A2516" t="s">
        <v>21522</v>
      </c>
      <c r="B2516" t="s">
        <v>11471</v>
      </c>
      <c r="F2516" s="1">
        <v>0.16077540000000001</v>
      </c>
      <c r="G2516" s="1">
        <v>0.1566314</v>
      </c>
      <c r="H2516" s="1">
        <v>0.14740980000000001</v>
      </c>
      <c r="I2516" s="1">
        <v>0.21583089999999999</v>
      </c>
      <c r="J2516" s="1">
        <v>0.81805399999999995</v>
      </c>
      <c r="K2516" s="1">
        <v>0.97345269999999995</v>
      </c>
      <c r="L2516" s="1">
        <v>0.90889819999999999</v>
      </c>
      <c r="M2516" s="1">
        <v>0.59567769999999998</v>
      </c>
      <c r="N2516" s="1">
        <v>0.1132963</v>
      </c>
      <c r="O2516">
        <v>1</v>
      </c>
      <c r="P2516" s="1">
        <v>-1.9566320000000002E-2</v>
      </c>
      <c r="Q2516">
        <v>1</v>
      </c>
      <c r="R2516">
        <v>1.190094</v>
      </c>
      <c r="S2516">
        <v>3.5200000000000001E-3</v>
      </c>
      <c r="T2516">
        <v>1.117564</v>
      </c>
      <c r="U2516">
        <v>1.6379999999999999E-2</v>
      </c>
    </row>
    <row r="2517" spans="1:21">
      <c r="A2517" t="s">
        <v>22790</v>
      </c>
      <c r="B2517" t="s">
        <v>11475</v>
      </c>
      <c r="F2517" s="1">
        <v>4.7270089999999998</v>
      </c>
      <c r="G2517" s="1">
        <v>5.4579800000000001</v>
      </c>
      <c r="H2517" s="1">
        <v>4.494561</v>
      </c>
      <c r="I2517" s="1">
        <v>4.7005290000000004</v>
      </c>
      <c r="J2517" s="1">
        <v>13.943110000000001</v>
      </c>
      <c r="K2517" s="1">
        <v>12.72035</v>
      </c>
      <c r="L2517" s="1">
        <v>15.988</v>
      </c>
      <c r="M2517" s="1">
        <v>15.109870000000001</v>
      </c>
      <c r="N2517" s="1">
        <v>-3.7090449999999998E-3</v>
      </c>
      <c r="O2517">
        <v>1</v>
      </c>
      <c r="P2517" s="1">
        <v>0.42288009999999998</v>
      </c>
      <c r="Q2517" s="1">
        <v>0.1010375</v>
      </c>
      <c r="R2517">
        <v>0.95295300000000005</v>
      </c>
      <c r="S2517">
        <v>4.9100000000000001E-4</v>
      </c>
      <c r="T2517">
        <v>1.394474</v>
      </c>
      <c r="U2517">
        <v>0</v>
      </c>
    </row>
    <row r="2518" spans="1:21">
      <c r="A2518" t="s">
        <v>19759</v>
      </c>
      <c r="B2518" t="s">
        <v>11479</v>
      </c>
      <c r="C2518" t="s">
        <v>19760</v>
      </c>
      <c r="D2518" t="s">
        <v>19761</v>
      </c>
      <c r="E2518" t="s">
        <v>19762</v>
      </c>
      <c r="F2518" s="1">
        <v>6.253997</v>
      </c>
      <c r="G2518" s="1">
        <v>3.9056410000000001</v>
      </c>
      <c r="H2518" s="1">
        <v>7.3513929999999998</v>
      </c>
      <c r="I2518" s="1">
        <v>7.3192409999999999</v>
      </c>
      <c r="J2518" s="1">
        <v>5.5341659999999999</v>
      </c>
      <c r="K2518" s="1">
        <v>5.4094720000000001</v>
      </c>
      <c r="L2518" s="1">
        <v>15.20204</v>
      </c>
      <c r="M2518" s="1">
        <v>17.055150000000001</v>
      </c>
      <c r="N2518" s="1">
        <v>0.52431939999999999</v>
      </c>
      <c r="O2518" s="1">
        <v>0.1789386</v>
      </c>
      <c r="P2518" s="1">
        <v>1.5652969999999999</v>
      </c>
      <c r="Q2518" s="1">
        <v>6.2975580000000001E-12</v>
      </c>
      <c r="R2518">
        <v>-4.8804E-2</v>
      </c>
      <c r="S2518">
        <v>0.99387800000000004</v>
      </c>
      <c r="T2518">
        <v>0.90188299999999999</v>
      </c>
      <c r="U2518">
        <v>1.7699999999999999E-4</v>
      </c>
    </row>
    <row r="2519" spans="1:21">
      <c r="A2519" t="s">
        <v>18233</v>
      </c>
      <c r="B2519" t="s">
        <v>11482</v>
      </c>
      <c r="F2519" s="1">
        <v>18.443909999999999</v>
      </c>
      <c r="G2519" s="1">
        <v>18.886620000000001</v>
      </c>
      <c r="H2519" s="1">
        <v>45.300710000000002</v>
      </c>
      <c r="I2519" s="1">
        <v>45.423079999999999</v>
      </c>
      <c r="J2519" s="1">
        <v>12.866210000000001</v>
      </c>
      <c r="K2519" s="1">
        <v>10.363810000000001</v>
      </c>
      <c r="L2519" s="1">
        <v>16.392410000000002</v>
      </c>
      <c r="M2519" s="1">
        <v>19.13034</v>
      </c>
      <c r="N2519" s="1">
        <v>1.330865</v>
      </c>
      <c r="O2519" s="1">
        <v>1.176701E-23</v>
      </c>
      <c r="P2519" s="1">
        <v>0.79481049999999998</v>
      </c>
      <c r="Q2519" s="1">
        <v>4.0893699999999998E-5</v>
      </c>
      <c r="R2519">
        <v>-0.80466400000000005</v>
      </c>
      <c r="S2519">
        <v>3.3000000000000003E-5</v>
      </c>
      <c r="T2519">
        <v>-1.415975</v>
      </c>
      <c r="U2519">
        <v>0</v>
      </c>
    </row>
    <row r="2520" spans="1:21">
      <c r="A2520" t="s">
        <v>21523</v>
      </c>
      <c r="B2520" t="s">
        <v>11484</v>
      </c>
      <c r="F2520" s="1">
        <v>4.5569470000000001</v>
      </c>
      <c r="G2520" s="1">
        <v>2.7746819999999999</v>
      </c>
      <c r="H2520" s="1">
        <v>4.3522049999999997</v>
      </c>
      <c r="I2520" s="1">
        <v>2.718852</v>
      </c>
      <c r="J2520" s="1">
        <v>17.473929999999999</v>
      </c>
      <c r="K2520" s="1">
        <v>18.06561</v>
      </c>
      <c r="L2520" s="1">
        <v>16.01831</v>
      </c>
      <c r="M2520" s="1">
        <v>14.56626</v>
      </c>
      <c r="N2520" s="1">
        <v>5.6119719999999998E-2</v>
      </c>
      <c r="O2520">
        <v>1</v>
      </c>
      <c r="P2520" s="1">
        <v>2.4580790000000002E-2</v>
      </c>
      <c r="Q2520">
        <v>1</v>
      </c>
      <c r="R2520">
        <v>1.6486289999999999</v>
      </c>
      <c r="S2520">
        <v>0</v>
      </c>
      <c r="T2520">
        <v>1.659915</v>
      </c>
      <c r="U2520">
        <v>0</v>
      </c>
    </row>
    <row r="2521" spans="1:21">
      <c r="A2521" t="s">
        <v>22791</v>
      </c>
      <c r="B2521" t="s">
        <v>11492</v>
      </c>
      <c r="F2521" s="1">
        <v>62.217590000000001</v>
      </c>
      <c r="G2521" s="1">
        <v>53.153759999999998</v>
      </c>
      <c r="H2521" s="1">
        <v>75.914119999999997</v>
      </c>
      <c r="I2521" s="1">
        <v>69.388540000000006</v>
      </c>
      <c r="J2521" s="1">
        <v>38.539479999999998</v>
      </c>
      <c r="K2521" s="1">
        <v>38.913020000000003</v>
      </c>
      <c r="L2521" s="1">
        <v>38.711060000000003</v>
      </c>
      <c r="M2521" s="1">
        <v>29.62313</v>
      </c>
      <c r="N2521" s="1">
        <v>0.4305949</v>
      </c>
      <c r="O2521" s="1">
        <v>4.0395920000000002E-2</v>
      </c>
      <c r="P2521" s="1">
        <v>4.7239990000000003E-2</v>
      </c>
      <c r="Q2521" s="1">
        <v>0.97090200000000004</v>
      </c>
      <c r="R2521">
        <v>-0.68922899999999998</v>
      </c>
      <c r="S2521">
        <v>8.5899999999999995E-4</v>
      </c>
      <c r="T2521">
        <v>-1.123966</v>
      </c>
      <c r="U2521">
        <v>0</v>
      </c>
    </row>
    <row r="2522" spans="1:21">
      <c r="A2522" t="s">
        <v>21524</v>
      </c>
      <c r="B2522" t="s">
        <v>11493</v>
      </c>
      <c r="F2522" s="1">
        <v>0.69577860000000002</v>
      </c>
      <c r="G2522" s="1">
        <v>1.3556900000000001</v>
      </c>
      <c r="H2522" s="1">
        <v>1.3821969999999999</v>
      </c>
      <c r="I2522" s="1">
        <v>1.1416040000000001</v>
      </c>
      <c r="J2522" s="1">
        <v>3.8994019999999998</v>
      </c>
      <c r="K2522" s="1">
        <v>3.911845</v>
      </c>
      <c r="L2522" s="1">
        <v>5.0428050000000004</v>
      </c>
      <c r="M2522" s="1">
        <v>3.6393610000000001</v>
      </c>
      <c r="N2522" s="1">
        <v>0.23999770000000001</v>
      </c>
      <c r="O2522" s="1">
        <v>0.91232789999999997</v>
      </c>
      <c r="P2522" s="1">
        <v>0.30938389999999999</v>
      </c>
      <c r="Q2522" s="1">
        <v>0.47348950000000001</v>
      </c>
      <c r="R2522">
        <v>1.1192660000000001</v>
      </c>
      <c r="S2522">
        <v>2.859E-3</v>
      </c>
      <c r="T2522">
        <v>1.1979979999999999</v>
      </c>
      <c r="U2522">
        <v>1.039E-3</v>
      </c>
    </row>
    <row r="2523" spans="1:21">
      <c r="A2523" t="s">
        <v>21525</v>
      </c>
      <c r="B2523" t="s">
        <v>11498</v>
      </c>
      <c r="C2523" t="s">
        <v>21526</v>
      </c>
      <c r="D2523" t="s">
        <v>21527</v>
      </c>
      <c r="E2523" t="s">
        <v>21528</v>
      </c>
      <c r="F2523" s="1">
        <v>258.5027</v>
      </c>
      <c r="G2523" s="1">
        <v>263.02780000000001</v>
      </c>
      <c r="H2523" s="1">
        <v>215.5412</v>
      </c>
      <c r="I2523" s="1">
        <v>213.81659999999999</v>
      </c>
      <c r="J2523" s="1">
        <v>147.0531</v>
      </c>
      <c r="K2523" s="1">
        <v>149.19319999999999</v>
      </c>
      <c r="L2523" s="1">
        <v>151.97329999999999</v>
      </c>
      <c r="M2523" s="1">
        <v>162.73480000000001</v>
      </c>
      <c r="N2523" s="1">
        <v>-0.1389455</v>
      </c>
      <c r="O2523" s="1">
        <v>0.1132581</v>
      </c>
      <c r="P2523" s="1">
        <v>0.32700459999999998</v>
      </c>
      <c r="Q2523" s="1">
        <v>7.5034109999999994E-5</v>
      </c>
      <c r="R2523">
        <v>-1.0042690000000001</v>
      </c>
      <c r="S2523">
        <v>0</v>
      </c>
      <c r="T2523">
        <v>-0.56277200000000005</v>
      </c>
      <c r="U2523">
        <v>0</v>
      </c>
    </row>
    <row r="2524" spans="1:21">
      <c r="A2524" t="s">
        <v>22792</v>
      </c>
      <c r="B2524" t="s">
        <v>11508</v>
      </c>
      <c r="F2524" s="1">
        <v>3.094163</v>
      </c>
      <c r="G2524" s="1">
        <v>2.6124890000000001</v>
      </c>
      <c r="H2524" s="1">
        <v>3.3412820000000001</v>
      </c>
      <c r="I2524" s="1">
        <v>2.3383910000000001</v>
      </c>
      <c r="J2524" s="1">
        <v>2.555491</v>
      </c>
      <c r="K2524" s="1">
        <v>2.6763340000000002</v>
      </c>
      <c r="L2524" s="1">
        <v>1.0764290000000001</v>
      </c>
      <c r="M2524" s="1">
        <v>1.1389039999999999</v>
      </c>
      <c r="N2524" s="1">
        <v>9.0688950000000004E-2</v>
      </c>
      <c r="O2524" s="1">
        <v>0.98934659999999996</v>
      </c>
      <c r="P2524" s="1">
        <v>-0.753112</v>
      </c>
      <c r="Q2524" s="1">
        <v>4.9575939999999999E-2</v>
      </c>
      <c r="R2524">
        <v>-0.25314399999999998</v>
      </c>
      <c r="S2524">
        <v>0.56401999999999997</v>
      </c>
      <c r="T2524">
        <v>-1.117734</v>
      </c>
      <c r="U2524">
        <v>1.088E-3</v>
      </c>
    </row>
    <row r="2525" spans="1:21">
      <c r="A2525" t="s">
        <v>19763</v>
      </c>
      <c r="B2525" t="s">
        <v>11509</v>
      </c>
      <c r="C2525" t="s">
        <v>19764</v>
      </c>
      <c r="D2525" t="s">
        <v>17559</v>
      </c>
      <c r="E2525" t="s">
        <v>19765</v>
      </c>
      <c r="F2525" s="1">
        <v>44.956780000000002</v>
      </c>
      <c r="G2525" s="1">
        <v>43.49174</v>
      </c>
      <c r="H2525" s="1">
        <v>26.999189999999999</v>
      </c>
      <c r="I2525" s="1">
        <v>27.291899999999998</v>
      </c>
      <c r="J2525" s="1">
        <v>30.045359999999999</v>
      </c>
      <c r="K2525" s="1">
        <v>33.719259999999998</v>
      </c>
      <c r="L2525" s="1">
        <v>11.30165</v>
      </c>
      <c r="M2525" s="1">
        <v>11.510949999999999</v>
      </c>
      <c r="N2525" s="1">
        <v>-0.54074650000000002</v>
      </c>
      <c r="O2525" s="1">
        <v>6.374827E-6</v>
      </c>
      <c r="P2525" s="1">
        <v>-1.176361</v>
      </c>
      <c r="Q2525" s="1">
        <v>1.903875E-16</v>
      </c>
      <c r="R2525">
        <v>-0.65426499999999999</v>
      </c>
      <c r="S2525">
        <v>0</v>
      </c>
      <c r="T2525">
        <v>-1.30165</v>
      </c>
      <c r="U2525">
        <v>0</v>
      </c>
    </row>
    <row r="2526" spans="1:21">
      <c r="A2526" t="s">
        <v>21529</v>
      </c>
      <c r="B2526" t="s">
        <v>11510</v>
      </c>
      <c r="F2526" s="1">
        <v>54.012790000000003</v>
      </c>
      <c r="G2526" s="1">
        <v>53.299590000000002</v>
      </c>
      <c r="H2526" s="1">
        <v>30.565550000000002</v>
      </c>
      <c r="I2526" s="1">
        <v>32.12218</v>
      </c>
      <c r="J2526" s="1">
        <v>19.529530000000001</v>
      </c>
      <c r="K2526" s="1">
        <v>18.687609999999999</v>
      </c>
      <c r="L2526" s="1">
        <v>11.011649999999999</v>
      </c>
      <c r="M2526" s="1">
        <v>7.9996970000000003</v>
      </c>
      <c r="N2526" s="1">
        <v>-0.61129469999999997</v>
      </c>
      <c r="O2526" s="1">
        <v>7.7490370000000006E-8</v>
      </c>
      <c r="P2526" s="1">
        <v>-0.72301230000000005</v>
      </c>
      <c r="Q2526" s="1">
        <v>2.1086189999999999E-4</v>
      </c>
      <c r="R2526">
        <v>-1.6161719999999999</v>
      </c>
      <c r="S2526">
        <v>0</v>
      </c>
      <c r="T2526">
        <v>-1.7495499999999999</v>
      </c>
      <c r="U2526">
        <v>0</v>
      </c>
    </row>
    <row r="2527" spans="1:21">
      <c r="A2527" t="s">
        <v>19766</v>
      </c>
      <c r="B2527" t="s">
        <v>11517</v>
      </c>
      <c r="F2527" s="1">
        <v>13.563140000000001</v>
      </c>
      <c r="G2527" s="1">
        <v>16.87444</v>
      </c>
      <c r="H2527" s="1">
        <v>13.135439999999999</v>
      </c>
      <c r="I2527" s="1">
        <v>16.13204</v>
      </c>
      <c r="J2527" s="1">
        <v>14.080299999999999</v>
      </c>
      <c r="K2527" s="1">
        <v>14.829560000000001</v>
      </c>
      <c r="L2527" s="1">
        <v>27.473420000000001</v>
      </c>
      <c r="M2527" s="1">
        <v>27.58924</v>
      </c>
      <c r="N2527" s="1">
        <v>7.9552750000000005E-2</v>
      </c>
      <c r="O2527" s="1">
        <v>0.98568409999999995</v>
      </c>
      <c r="P2527" s="1">
        <v>1.1437619999999999</v>
      </c>
      <c r="Q2527" s="1">
        <v>9.49491E-28</v>
      </c>
      <c r="R2527">
        <v>-0.25699699999999998</v>
      </c>
      <c r="S2527">
        <v>0.26616299999999998</v>
      </c>
      <c r="T2527">
        <v>0.77896600000000005</v>
      </c>
      <c r="U2527">
        <v>0</v>
      </c>
    </row>
    <row r="2528" spans="1:21">
      <c r="A2528" t="s">
        <v>19767</v>
      </c>
      <c r="B2528" t="s">
        <v>11519</v>
      </c>
      <c r="F2528" s="1">
        <v>0.93996639999999998</v>
      </c>
      <c r="G2528" s="1">
        <v>1.5262309999999999</v>
      </c>
      <c r="H2528" s="1">
        <v>1.436375</v>
      </c>
      <c r="I2528" s="1">
        <v>2.5236930000000002</v>
      </c>
      <c r="J2528" s="1">
        <v>2.4953310000000002</v>
      </c>
      <c r="K2528" s="1">
        <v>2.1680950000000001</v>
      </c>
      <c r="L2528" s="1">
        <v>5.7225910000000004</v>
      </c>
      <c r="M2528" s="1">
        <v>5.9181499999999998</v>
      </c>
      <c r="N2528" s="1">
        <v>0.46782030000000002</v>
      </c>
      <c r="O2528" s="1">
        <v>0.4675125</v>
      </c>
      <c r="P2528" s="1">
        <v>1.2662</v>
      </c>
      <c r="Q2528" s="1">
        <v>1.191645E-5</v>
      </c>
      <c r="R2528">
        <v>0.46030300000000002</v>
      </c>
      <c r="S2528">
        <v>0.38096200000000002</v>
      </c>
      <c r="T2528">
        <v>1.1814519999999999</v>
      </c>
      <c r="U2528">
        <v>2.6899999999999998E-4</v>
      </c>
    </row>
    <row r="2529" spans="1:21">
      <c r="A2529" t="s">
        <v>21530</v>
      </c>
      <c r="B2529" t="s">
        <v>11520</v>
      </c>
      <c r="C2529" s="3">
        <v>41518</v>
      </c>
      <c r="D2529" t="s">
        <v>21531</v>
      </c>
      <c r="E2529" t="s">
        <v>21532</v>
      </c>
      <c r="F2529" s="1">
        <v>156.71950000000001</v>
      </c>
      <c r="G2529" s="1">
        <v>158.60820000000001</v>
      </c>
      <c r="H2529" s="1">
        <v>139.47819999999999</v>
      </c>
      <c r="I2529" s="1">
        <v>136.92320000000001</v>
      </c>
      <c r="J2529" s="1">
        <v>86.153750000000002</v>
      </c>
      <c r="K2529" s="1">
        <v>81.312380000000005</v>
      </c>
      <c r="L2529" s="1">
        <v>76.899919999999995</v>
      </c>
      <c r="M2529" s="1">
        <v>75.023889999999994</v>
      </c>
      <c r="N2529" s="1">
        <v>-4.9850199999999997E-2</v>
      </c>
      <c r="O2529" s="1">
        <v>0.76508350000000003</v>
      </c>
      <c r="P2529" s="1">
        <v>0.1034804</v>
      </c>
      <c r="Q2529" s="1">
        <v>0.37747199999999997</v>
      </c>
      <c r="R2529">
        <v>-1.1012980000000001</v>
      </c>
      <c r="S2529">
        <v>0</v>
      </c>
      <c r="T2529">
        <v>-0.97277199999999997</v>
      </c>
      <c r="U2529">
        <v>0</v>
      </c>
    </row>
    <row r="2530" spans="1:21">
      <c r="A2530" t="s">
        <v>21533</v>
      </c>
      <c r="B2530" t="s">
        <v>11521</v>
      </c>
      <c r="C2530" t="s">
        <v>21534</v>
      </c>
      <c r="D2530" t="s">
        <v>21535</v>
      </c>
      <c r="E2530" t="s">
        <v>21536</v>
      </c>
      <c r="F2530" s="1">
        <v>26.96283</v>
      </c>
      <c r="G2530" s="1">
        <v>22.031110000000002</v>
      </c>
      <c r="H2530" s="1">
        <v>19.737200000000001</v>
      </c>
      <c r="I2530" s="1">
        <v>16.73574</v>
      </c>
      <c r="J2530" s="1">
        <v>12.89179</v>
      </c>
      <c r="K2530" s="1">
        <v>11.660909999999999</v>
      </c>
      <c r="L2530" s="1">
        <v>9.0775210000000008</v>
      </c>
      <c r="M2530" s="1">
        <v>10.04668</v>
      </c>
      <c r="N2530" s="1">
        <v>-0.2487395</v>
      </c>
      <c r="O2530" s="1">
        <v>0.46921360000000001</v>
      </c>
      <c r="P2530" s="1">
        <v>-9.8758600000000002E-2</v>
      </c>
      <c r="Q2530" s="1">
        <v>0.91368899999999997</v>
      </c>
      <c r="R2530">
        <v>-1.037137</v>
      </c>
      <c r="S2530">
        <v>9.9999999999999995E-7</v>
      </c>
      <c r="T2530">
        <v>-0.92054100000000005</v>
      </c>
      <c r="U2530">
        <v>2.32E-4</v>
      </c>
    </row>
    <row r="2531" spans="1:21">
      <c r="A2531" t="s">
        <v>22793</v>
      </c>
      <c r="B2531" t="s">
        <v>11527</v>
      </c>
      <c r="C2531" t="s">
        <v>22794</v>
      </c>
      <c r="D2531" t="s">
        <v>22795</v>
      </c>
      <c r="E2531" t="s">
        <v>22796</v>
      </c>
      <c r="F2531" s="1">
        <v>12.23227</v>
      </c>
      <c r="G2531" s="1">
        <v>13.22988</v>
      </c>
      <c r="H2531" s="1">
        <v>7.3185070000000003</v>
      </c>
      <c r="I2531" s="1">
        <v>8.7207910000000002</v>
      </c>
      <c r="J2531" s="1">
        <v>9.4483709999999999</v>
      </c>
      <c r="K2531" s="1">
        <v>9.3251480000000004</v>
      </c>
      <c r="L2531" s="1">
        <v>3.606347</v>
      </c>
      <c r="M2531" s="1">
        <v>4.0666840000000004</v>
      </c>
      <c r="N2531" s="1">
        <v>-0.46528429999999998</v>
      </c>
      <c r="O2531" s="1">
        <v>5.9319160000000003E-2</v>
      </c>
      <c r="P2531" s="1">
        <v>-0.91181290000000004</v>
      </c>
      <c r="Q2531" s="1">
        <v>3.5818649999999998E-4</v>
      </c>
      <c r="R2531">
        <v>-0.57554099999999997</v>
      </c>
      <c r="S2531">
        <v>5.6129999999999999E-3</v>
      </c>
      <c r="T2531">
        <v>-1.0206850000000001</v>
      </c>
      <c r="U2531">
        <v>8.0000000000000007E-5</v>
      </c>
    </row>
    <row r="2532" spans="1:21">
      <c r="A2532" t="s">
        <v>18234</v>
      </c>
      <c r="B2532" t="s">
        <v>11530</v>
      </c>
      <c r="C2532" t="s">
        <v>18235</v>
      </c>
      <c r="D2532" t="s">
        <v>18236</v>
      </c>
      <c r="E2532" t="s">
        <v>18237</v>
      </c>
      <c r="F2532" s="1">
        <v>1.08806</v>
      </c>
      <c r="G2532" s="1">
        <v>1.3628769999999999</v>
      </c>
      <c r="H2532" s="1">
        <v>6.2706730000000004</v>
      </c>
      <c r="I2532" s="1">
        <v>7.7901480000000003</v>
      </c>
      <c r="J2532" s="1">
        <v>4.2639399999999998</v>
      </c>
      <c r="K2532" s="1">
        <v>3.7645240000000002</v>
      </c>
      <c r="L2532" s="1">
        <v>11.896520000000001</v>
      </c>
      <c r="M2532" s="1">
        <v>13.00855</v>
      </c>
      <c r="N2532" s="1">
        <v>1.6568860000000001</v>
      </c>
      <c r="O2532" s="1">
        <v>7.7776090000000003E-8</v>
      </c>
      <c r="P2532" s="1">
        <v>1.5773699999999999</v>
      </c>
      <c r="Q2532" s="1">
        <v>3.696091E-10</v>
      </c>
      <c r="R2532">
        <v>0.90391299999999997</v>
      </c>
      <c r="S2532">
        <v>2.5699E-2</v>
      </c>
      <c r="T2532">
        <v>0.62400599999999995</v>
      </c>
      <c r="U2532">
        <v>2.5488E-2</v>
      </c>
    </row>
    <row r="2533" spans="1:21">
      <c r="A2533" t="s">
        <v>18238</v>
      </c>
      <c r="B2533" t="s">
        <v>11539</v>
      </c>
      <c r="F2533" s="1">
        <v>41.920400000000001</v>
      </c>
      <c r="G2533" s="1">
        <v>44.530259999999998</v>
      </c>
      <c r="H2533" s="1">
        <v>99.561719999999994</v>
      </c>
      <c r="I2533" s="1">
        <v>92.662509999999997</v>
      </c>
      <c r="J2533" s="1">
        <v>28.380210000000002</v>
      </c>
      <c r="K2533" s="1">
        <v>25.993310000000001</v>
      </c>
      <c r="L2533" s="1">
        <v>78.189719999999994</v>
      </c>
      <c r="M2533" s="1">
        <v>82.116219999999998</v>
      </c>
      <c r="N2533" s="1">
        <v>1.2221649999999999</v>
      </c>
      <c r="O2533" s="1">
        <v>5.5875180000000005E-23</v>
      </c>
      <c r="P2533" s="1">
        <v>1.71794</v>
      </c>
      <c r="Q2533" s="1">
        <v>1.2178320000000001E-36</v>
      </c>
      <c r="R2533">
        <v>-0.79994100000000001</v>
      </c>
      <c r="S2533">
        <v>3.9999999999999998E-6</v>
      </c>
      <c r="T2533">
        <v>-0.371973</v>
      </c>
      <c r="U2533">
        <v>1.848E-3</v>
      </c>
    </row>
    <row r="2534" spans="1:21">
      <c r="A2534" t="s">
        <v>19768</v>
      </c>
      <c r="B2534" t="s">
        <v>11540</v>
      </c>
      <c r="C2534" t="s">
        <v>16572</v>
      </c>
      <c r="D2534" t="s">
        <v>16750</v>
      </c>
      <c r="E2534" t="s">
        <v>19769</v>
      </c>
      <c r="F2534" s="1">
        <v>1.245722</v>
      </c>
      <c r="G2534" s="1">
        <v>1.2136130000000001</v>
      </c>
      <c r="H2534" s="1">
        <v>0.68529709999999999</v>
      </c>
      <c r="I2534" s="1">
        <v>1.7837909999999999</v>
      </c>
      <c r="J2534" s="1">
        <v>1.9842120000000001</v>
      </c>
      <c r="K2534" s="1">
        <v>2.8015059999999998</v>
      </c>
      <c r="L2534" s="1">
        <v>7.3673659999999996</v>
      </c>
      <c r="M2534" s="1">
        <v>8.6878799999999998</v>
      </c>
      <c r="N2534" s="1">
        <v>2.128795E-2</v>
      </c>
      <c r="O2534">
        <v>1</v>
      </c>
      <c r="P2534" s="1">
        <v>1.3920410000000001</v>
      </c>
      <c r="Q2534" s="1">
        <v>1.0510679999999999E-4</v>
      </c>
      <c r="R2534">
        <v>0.34248200000000001</v>
      </c>
      <c r="S2534">
        <v>0.63986299999999996</v>
      </c>
      <c r="T2534">
        <v>1.697676</v>
      </c>
      <c r="U2534">
        <v>2.3E-5</v>
      </c>
    </row>
    <row r="2535" spans="1:21">
      <c r="A2535" t="s">
        <v>21537</v>
      </c>
      <c r="B2535" t="s">
        <v>11546</v>
      </c>
      <c r="F2535" s="1">
        <v>0.2367224</v>
      </c>
      <c r="G2535" s="1">
        <v>0.1921841</v>
      </c>
      <c r="H2535" s="1">
        <v>0.25321700000000003</v>
      </c>
      <c r="I2535" s="1">
        <v>0.10592840000000001</v>
      </c>
      <c r="J2535" s="1">
        <v>1.291768</v>
      </c>
      <c r="K2535" s="1">
        <v>0.85314990000000002</v>
      </c>
      <c r="L2535" s="1">
        <v>0.17156959999999999</v>
      </c>
      <c r="M2535" s="1">
        <v>0.48152509999999998</v>
      </c>
      <c r="N2535" s="1">
        <v>-7.0056869999999993E-2</v>
      </c>
      <c r="O2535">
        <v>1</v>
      </c>
      <c r="P2535" s="1">
        <v>-1.033155</v>
      </c>
      <c r="Q2535" s="1">
        <v>6.0435549999999998E-2</v>
      </c>
      <c r="R2535">
        <v>1.1892370000000001</v>
      </c>
      <c r="S2535">
        <v>1.9289999999999999E-3</v>
      </c>
      <c r="T2535">
        <v>0.34892000000000001</v>
      </c>
      <c r="U2535">
        <v>0.77012499999999995</v>
      </c>
    </row>
    <row r="2536" spans="1:21">
      <c r="A2536" t="s">
        <v>18239</v>
      </c>
      <c r="B2536" t="s">
        <v>11553</v>
      </c>
      <c r="C2536" t="s">
        <v>18240</v>
      </c>
      <c r="D2536" t="s">
        <v>18241</v>
      </c>
      <c r="E2536" t="s">
        <v>18242</v>
      </c>
      <c r="F2536" s="1">
        <v>50.664720000000003</v>
      </c>
      <c r="G2536" s="1">
        <v>57.036879999999996</v>
      </c>
      <c r="H2536" s="1">
        <v>149.47489999999999</v>
      </c>
      <c r="I2536" s="1">
        <v>159.2037</v>
      </c>
      <c r="J2536" s="1">
        <v>64.161360000000002</v>
      </c>
      <c r="K2536" s="1">
        <v>55.509230000000002</v>
      </c>
      <c r="L2536" s="1">
        <v>141.0061</v>
      </c>
      <c r="M2536" s="1">
        <v>130.3449</v>
      </c>
      <c r="N2536" s="1">
        <v>1.6007400000000001</v>
      </c>
      <c r="O2536" s="1">
        <v>1.7203530000000001E-60</v>
      </c>
      <c r="P2536" s="1">
        <v>1.395783</v>
      </c>
      <c r="Q2536" s="1">
        <v>2.112753E-42</v>
      </c>
      <c r="R2536">
        <v>-4.9910000000000003E-2</v>
      </c>
      <c r="S2536">
        <v>0.90195899999999996</v>
      </c>
      <c r="T2536">
        <v>-0.30209399999999997</v>
      </c>
      <c r="U2536">
        <v>5.5099999999999995E-4</v>
      </c>
    </row>
    <row r="2537" spans="1:21">
      <c r="A2537" t="s">
        <v>18243</v>
      </c>
      <c r="B2537" t="s">
        <v>11563</v>
      </c>
      <c r="F2537" s="1">
        <v>3.3823780000000001</v>
      </c>
      <c r="G2537" s="1">
        <v>4.8982659999999996</v>
      </c>
      <c r="H2537" s="1">
        <v>1.4248719999999999</v>
      </c>
      <c r="I2537" s="1">
        <v>1.063571</v>
      </c>
      <c r="J2537" s="1">
        <v>2.5077060000000002</v>
      </c>
      <c r="K2537" s="1">
        <v>4.1116960000000002</v>
      </c>
      <c r="L2537" s="1">
        <v>0.55654559999999997</v>
      </c>
      <c r="M2537" s="1">
        <v>1.5141770000000001</v>
      </c>
      <c r="N2537" s="1">
        <v>-1.0685800000000001</v>
      </c>
      <c r="O2537" s="1">
        <v>2.1717300000000002E-3</v>
      </c>
      <c r="P2537" s="1">
        <v>-1.0796250000000001</v>
      </c>
      <c r="Q2537" s="1">
        <v>0.10193099999999999</v>
      </c>
      <c r="R2537">
        <v>-0.4209</v>
      </c>
      <c r="S2537">
        <v>0.44279099999999999</v>
      </c>
      <c r="T2537">
        <v>-0.30987199999999998</v>
      </c>
      <c r="U2537">
        <v>0.84127300000000005</v>
      </c>
    </row>
    <row r="2538" spans="1:21">
      <c r="A2538" t="s">
        <v>19770</v>
      </c>
      <c r="B2538" t="s">
        <v>11567</v>
      </c>
      <c r="C2538" t="s">
        <v>19771</v>
      </c>
      <c r="D2538" t="s">
        <v>19772</v>
      </c>
      <c r="E2538" t="s">
        <v>19773</v>
      </c>
      <c r="F2538" s="1">
        <v>10.17046</v>
      </c>
      <c r="G2538" s="1">
        <v>9.1651900000000008</v>
      </c>
      <c r="H2538" s="1">
        <v>11.77276</v>
      </c>
      <c r="I2538" s="1">
        <v>13.425649999999999</v>
      </c>
      <c r="J2538" s="1">
        <v>13.949759999999999</v>
      </c>
      <c r="K2538" s="1">
        <v>15.064970000000001</v>
      </c>
      <c r="L2538" s="1">
        <v>35.934869999999997</v>
      </c>
      <c r="M2538" s="1">
        <v>28.815529999999999</v>
      </c>
      <c r="N2538" s="1">
        <v>0.4499899</v>
      </c>
      <c r="O2538" s="1">
        <v>8.4047549999999999E-2</v>
      </c>
      <c r="P2538" s="1">
        <v>1.323787</v>
      </c>
      <c r="Q2538" s="1">
        <v>4.1596329999999997E-8</v>
      </c>
      <c r="R2538">
        <v>0.33923500000000001</v>
      </c>
      <c r="S2538">
        <v>0.18964700000000001</v>
      </c>
      <c r="T2538">
        <v>1.170523</v>
      </c>
      <c r="U2538">
        <v>9.9999999999999995E-7</v>
      </c>
    </row>
    <row r="2539" spans="1:21">
      <c r="A2539" t="s">
        <v>21538</v>
      </c>
      <c r="B2539" t="s">
        <v>11570</v>
      </c>
      <c r="F2539" s="1">
        <v>9.5673600000000008</v>
      </c>
      <c r="G2539" s="1">
        <v>10.02867</v>
      </c>
      <c r="H2539" s="1">
        <v>6.1070900000000004</v>
      </c>
      <c r="I2539" s="1">
        <v>4.4437709999999999</v>
      </c>
      <c r="J2539" s="1">
        <v>3.0006659999999998</v>
      </c>
      <c r="K2539" s="1">
        <v>3.3520629999999998</v>
      </c>
      <c r="L2539" s="1">
        <v>2.6332209999999998</v>
      </c>
      <c r="M2539" s="1">
        <v>1.7948029999999999</v>
      </c>
      <c r="N2539" s="1">
        <v>-0.62725730000000002</v>
      </c>
      <c r="O2539" s="1">
        <v>2.7183430000000001E-2</v>
      </c>
      <c r="P2539" s="1">
        <v>-0.21655350000000001</v>
      </c>
      <c r="Q2539" s="1">
        <v>0.79395119999999997</v>
      </c>
      <c r="R2539">
        <v>-1.4591529999999999</v>
      </c>
      <c r="S2539">
        <v>0</v>
      </c>
      <c r="T2539">
        <v>-1.0728230000000001</v>
      </c>
      <c r="U2539">
        <v>1.5939999999999999E-3</v>
      </c>
    </row>
    <row r="2540" spans="1:21">
      <c r="A2540" t="s">
        <v>17138</v>
      </c>
      <c r="B2540" t="s">
        <v>11577</v>
      </c>
      <c r="C2540" t="s">
        <v>17139</v>
      </c>
      <c r="D2540" t="s">
        <v>17140</v>
      </c>
      <c r="E2540" t="s">
        <v>17141</v>
      </c>
      <c r="F2540" s="1">
        <v>1240.7180000000001</v>
      </c>
      <c r="G2540" s="1">
        <v>1241.0940000000001</v>
      </c>
      <c r="H2540" s="1">
        <v>1038.22</v>
      </c>
      <c r="I2540" s="1">
        <v>1059.8399999999999</v>
      </c>
      <c r="J2540" s="1">
        <v>598.08119999999997</v>
      </c>
      <c r="K2540" s="1">
        <v>614.59050000000002</v>
      </c>
      <c r="L2540" s="1">
        <v>450.1456</v>
      </c>
      <c r="M2540" s="1">
        <v>483.96179999999998</v>
      </c>
      <c r="N2540" s="1">
        <v>-0.1024349</v>
      </c>
      <c r="O2540" s="1">
        <v>5.4953370000000003E-3</v>
      </c>
      <c r="P2540" s="1">
        <v>-0.1318067</v>
      </c>
      <c r="Q2540" s="1">
        <v>6.124756E-2</v>
      </c>
      <c r="R2540">
        <v>-1.23203</v>
      </c>
      <c r="S2540">
        <v>0</v>
      </c>
      <c r="T2540">
        <v>-1.284098</v>
      </c>
      <c r="U2540">
        <v>0</v>
      </c>
    </row>
    <row r="2541" spans="1:21">
      <c r="A2541" t="s">
        <v>18244</v>
      </c>
      <c r="B2541" t="s">
        <v>11581</v>
      </c>
      <c r="F2541" s="1">
        <v>3.6256349999999999</v>
      </c>
      <c r="G2541" s="1">
        <v>5.3750640000000001</v>
      </c>
      <c r="H2541" s="1">
        <v>15.60942</v>
      </c>
      <c r="I2541" s="1">
        <v>18.199059999999999</v>
      </c>
      <c r="J2541" s="1">
        <v>4.8822369999999999</v>
      </c>
      <c r="K2541" s="1">
        <v>4.2268340000000002</v>
      </c>
      <c r="L2541" s="1">
        <v>12.61323</v>
      </c>
      <c r="M2541" s="1">
        <v>9.4821790000000004</v>
      </c>
      <c r="N2541" s="1">
        <v>1.6567400000000001</v>
      </c>
      <c r="O2541" s="1">
        <v>4.5849309999999997E-13</v>
      </c>
      <c r="P2541" s="1">
        <v>1.269879</v>
      </c>
      <c r="Q2541" s="1">
        <v>1.8453870000000001E-5</v>
      </c>
      <c r="R2541">
        <v>-0.12153600000000001</v>
      </c>
      <c r="S2541">
        <v>0.86683600000000005</v>
      </c>
      <c r="T2541">
        <v>-0.67586400000000002</v>
      </c>
      <c r="U2541">
        <v>2.9450000000000001E-3</v>
      </c>
    </row>
    <row r="2542" spans="1:21">
      <c r="A2542" t="s">
        <v>19774</v>
      </c>
      <c r="B2542" t="s">
        <v>11582</v>
      </c>
      <c r="C2542" t="s">
        <v>19775</v>
      </c>
      <c r="D2542" t="s">
        <v>19776</v>
      </c>
      <c r="E2542" t="s">
        <v>19777</v>
      </c>
      <c r="F2542" s="1">
        <v>2.0159959999999999</v>
      </c>
      <c r="G2542" s="1">
        <v>0.98201669999999996</v>
      </c>
      <c r="H2542" s="1">
        <v>1.848401</v>
      </c>
      <c r="I2542" s="1">
        <v>0.90211609999999998</v>
      </c>
      <c r="J2542" s="1">
        <v>5.6491939999999996</v>
      </c>
      <c r="K2542" s="1">
        <v>5.2312810000000001</v>
      </c>
      <c r="L2542" s="1">
        <v>17.825859999999999</v>
      </c>
      <c r="M2542" s="1">
        <v>19.918199999999999</v>
      </c>
      <c r="N2542" s="1">
        <v>5.3822160000000004E-3</v>
      </c>
      <c r="O2542">
        <v>1</v>
      </c>
      <c r="P2542" s="1">
        <v>1.5968279999999999</v>
      </c>
      <c r="Q2542" s="1">
        <v>4.2587100000000002E-8</v>
      </c>
      <c r="R2542">
        <v>0.84955400000000003</v>
      </c>
      <c r="S2542">
        <v>7.5124999999999997E-2</v>
      </c>
      <c r="T2542">
        <v>2.4730799999999999</v>
      </c>
      <c r="U2542">
        <v>0</v>
      </c>
    </row>
    <row r="2543" spans="1:21">
      <c r="A2543" t="s">
        <v>21539</v>
      </c>
      <c r="B2543" t="s">
        <v>11586</v>
      </c>
      <c r="F2543" s="1">
        <v>13.115270000000001</v>
      </c>
      <c r="G2543" s="1">
        <v>10.95191</v>
      </c>
      <c r="H2543" s="1">
        <v>12.16812</v>
      </c>
      <c r="I2543" s="1">
        <v>11.31842</v>
      </c>
      <c r="J2543" s="1">
        <v>4.283061</v>
      </c>
      <c r="K2543" s="1">
        <v>5.131907</v>
      </c>
      <c r="L2543" s="1">
        <v>4.3454050000000004</v>
      </c>
      <c r="M2543" s="1">
        <v>4.0834010000000003</v>
      </c>
      <c r="N2543" s="1">
        <v>9.2286450000000006E-2</v>
      </c>
      <c r="O2543" s="1">
        <v>0.96648999999999996</v>
      </c>
      <c r="P2543" s="1">
        <v>6.9809280000000001E-2</v>
      </c>
      <c r="Q2543">
        <v>1</v>
      </c>
      <c r="R2543">
        <v>-1.2526170000000001</v>
      </c>
      <c r="S2543">
        <v>9.9999999999999995E-7</v>
      </c>
      <c r="T2543">
        <v>-1.347899</v>
      </c>
      <c r="U2543">
        <v>0</v>
      </c>
    </row>
    <row r="2544" spans="1:21">
      <c r="A2544" t="s">
        <v>19778</v>
      </c>
      <c r="B2544" t="s">
        <v>11606</v>
      </c>
      <c r="F2544" s="1">
        <v>11.5174</v>
      </c>
      <c r="G2544" s="1">
        <v>10.731059999999999</v>
      </c>
      <c r="H2544" s="1">
        <v>14.31615</v>
      </c>
      <c r="I2544" s="1">
        <v>14.76961</v>
      </c>
      <c r="J2544" s="1">
        <v>6.1560959999999998</v>
      </c>
      <c r="K2544" s="1">
        <v>5.8168090000000001</v>
      </c>
      <c r="L2544" s="1">
        <v>14.08428</v>
      </c>
      <c r="M2544" s="1">
        <v>13.40986</v>
      </c>
      <c r="N2544" s="1">
        <v>0.50488370000000005</v>
      </c>
      <c r="O2544" s="1">
        <v>3.2294050000000003E-5</v>
      </c>
      <c r="P2544" s="1">
        <v>1.3893009999999999</v>
      </c>
      <c r="Q2544" s="1">
        <v>2.3641200000000001E-29</v>
      </c>
      <c r="R2544">
        <v>-1.0347759999999999</v>
      </c>
      <c r="S2544">
        <v>0</v>
      </c>
      <c r="T2544">
        <v>-0.196635</v>
      </c>
      <c r="U2544">
        <v>0.14630099999999999</v>
      </c>
    </row>
    <row r="2545" spans="1:21">
      <c r="A2545" t="s">
        <v>21540</v>
      </c>
      <c r="B2545" t="s">
        <v>11611</v>
      </c>
      <c r="F2545" s="1">
        <v>4.4861230000000002E-2</v>
      </c>
      <c r="G2545" s="1">
        <v>8.7409870000000001E-2</v>
      </c>
      <c r="H2545">
        <v>0</v>
      </c>
      <c r="I2545" s="1">
        <v>4.0148940000000001E-2</v>
      </c>
      <c r="J2545" s="1">
        <v>0.59546600000000005</v>
      </c>
      <c r="K2545" s="1">
        <v>0.65965569999999996</v>
      </c>
      <c r="L2545" s="1">
        <v>0.50722049999999996</v>
      </c>
      <c r="M2545" s="1">
        <v>0.74306629999999996</v>
      </c>
      <c r="N2545" s="1">
        <v>-0.36143999999999998</v>
      </c>
      <c r="O2545">
        <v>1</v>
      </c>
      <c r="P2545" s="1">
        <v>0.14565310000000001</v>
      </c>
      <c r="Q2545" s="1">
        <v>0.91252489999999997</v>
      </c>
      <c r="R2545">
        <v>1.2154039999999999</v>
      </c>
      <c r="S2545">
        <v>8.7080000000000005E-3</v>
      </c>
      <c r="T2545">
        <v>1.924283</v>
      </c>
      <c r="U2545">
        <v>3.8000000000000002E-4</v>
      </c>
    </row>
    <row r="2546" spans="1:21">
      <c r="A2546" t="s">
        <v>21541</v>
      </c>
      <c r="B2546" t="s">
        <v>11617</v>
      </c>
      <c r="C2546" t="s">
        <v>21542</v>
      </c>
      <c r="D2546" t="s">
        <v>21543</v>
      </c>
      <c r="E2546" t="s">
        <v>21544</v>
      </c>
      <c r="F2546" s="1">
        <v>48.686360000000001</v>
      </c>
      <c r="G2546" s="1">
        <v>48.957410000000003</v>
      </c>
      <c r="H2546" s="1">
        <v>75.395529999999994</v>
      </c>
      <c r="I2546" s="1">
        <v>80.018770000000004</v>
      </c>
      <c r="J2546" s="1">
        <v>25.064129999999999</v>
      </c>
      <c r="K2546" s="1">
        <v>25.967099999999999</v>
      </c>
      <c r="L2546" s="1">
        <v>23.27205</v>
      </c>
      <c r="M2546" s="1">
        <v>24.12332</v>
      </c>
      <c r="N2546" s="1">
        <v>0.78530089999999997</v>
      </c>
      <c r="O2546" s="1">
        <v>1.3666049999999999E-16</v>
      </c>
      <c r="P2546" s="1">
        <v>0.13206680000000001</v>
      </c>
      <c r="Q2546" s="1">
        <v>0.59455230000000003</v>
      </c>
      <c r="R2546">
        <v>-1.088192</v>
      </c>
      <c r="S2546">
        <v>0</v>
      </c>
      <c r="T2546">
        <v>-1.7823659999999999</v>
      </c>
      <c r="U2546">
        <v>0</v>
      </c>
    </row>
    <row r="2547" spans="1:21">
      <c r="A2547" t="s">
        <v>22797</v>
      </c>
      <c r="B2547" t="s">
        <v>11619</v>
      </c>
      <c r="C2547" t="s">
        <v>22798</v>
      </c>
      <c r="D2547" t="s">
        <v>22325</v>
      </c>
      <c r="E2547" t="s">
        <v>22799</v>
      </c>
      <c r="F2547" s="1">
        <v>23.167400000000001</v>
      </c>
      <c r="G2547" s="1">
        <v>21.702169999999999</v>
      </c>
      <c r="H2547" s="1">
        <v>17.646730000000002</v>
      </c>
      <c r="I2547" s="1">
        <v>17.544029999999999</v>
      </c>
      <c r="J2547" s="1">
        <v>16.242979999999999</v>
      </c>
      <c r="K2547" s="1">
        <v>15.10627</v>
      </c>
      <c r="L2547" s="1">
        <v>7.9047169999999998</v>
      </c>
      <c r="M2547" s="1">
        <v>7.3018770000000002</v>
      </c>
      <c r="N2547" s="1">
        <v>-0.18706349999999999</v>
      </c>
      <c r="O2547" s="1">
        <v>0.63943300000000003</v>
      </c>
      <c r="P2547" s="1">
        <v>-0.70021270000000002</v>
      </c>
      <c r="Q2547" s="1">
        <v>7.8726860000000003E-3</v>
      </c>
      <c r="R2547">
        <v>-0.64594399999999996</v>
      </c>
      <c r="S2547">
        <v>1.554E-3</v>
      </c>
      <c r="T2547">
        <v>-1.1767350000000001</v>
      </c>
      <c r="U2547">
        <v>0</v>
      </c>
    </row>
    <row r="2548" spans="1:21">
      <c r="A2548" t="s">
        <v>21545</v>
      </c>
      <c r="B2548" t="s">
        <v>11634</v>
      </c>
      <c r="F2548" s="1">
        <v>18.325220000000002</v>
      </c>
      <c r="G2548" s="1">
        <v>24.994050000000001</v>
      </c>
      <c r="H2548" s="1">
        <v>21.84234</v>
      </c>
      <c r="I2548" s="1">
        <v>23.780449999999998</v>
      </c>
      <c r="J2548" s="1">
        <v>6.4864009999999999</v>
      </c>
      <c r="K2548" s="1">
        <v>8.7178450000000005</v>
      </c>
      <c r="L2548" s="1">
        <v>7.9689579999999998</v>
      </c>
      <c r="M2548" s="1">
        <v>3.9938530000000001</v>
      </c>
      <c r="N2548" s="1">
        <v>0.1518921</v>
      </c>
      <c r="O2548" s="1">
        <v>0.96648999999999996</v>
      </c>
      <c r="P2548" s="1">
        <v>-7.6543959999999994E-2</v>
      </c>
      <c r="Q2548">
        <v>1</v>
      </c>
      <c r="R2548">
        <v>-1.0144789999999999</v>
      </c>
      <c r="S2548">
        <v>7.1219999999999999E-3</v>
      </c>
      <c r="T2548">
        <v>-1.347987</v>
      </c>
      <c r="U2548">
        <v>1.1069999999999999E-3</v>
      </c>
    </row>
    <row r="2549" spans="1:21">
      <c r="A2549" t="s">
        <v>18245</v>
      </c>
      <c r="B2549" t="s">
        <v>11637</v>
      </c>
      <c r="F2549" s="1">
        <v>0.59472429999999998</v>
      </c>
      <c r="G2549" s="1">
        <v>0.78632219999999997</v>
      </c>
      <c r="H2549" s="1">
        <v>2.0253389999999998</v>
      </c>
      <c r="I2549" s="1">
        <v>1.7488330000000001</v>
      </c>
      <c r="J2549" s="1">
        <v>1.9547239999999999</v>
      </c>
      <c r="K2549" s="1">
        <v>1.9106810000000001</v>
      </c>
      <c r="L2549" s="1">
        <v>3.0665360000000002</v>
      </c>
      <c r="M2549" s="1">
        <v>4.4069430000000001</v>
      </c>
      <c r="N2549" s="1">
        <v>1.100241</v>
      </c>
      <c r="O2549" s="1">
        <v>4.873786E-4</v>
      </c>
      <c r="P2549" s="1">
        <v>1.031374</v>
      </c>
      <c r="Q2549" s="1">
        <v>6.954956E-3</v>
      </c>
      <c r="R2549">
        <v>0.92449700000000001</v>
      </c>
      <c r="S2549">
        <v>6.0499999999999998E-3</v>
      </c>
      <c r="T2549">
        <v>0.746533</v>
      </c>
      <c r="U2549">
        <v>4.8791000000000001E-2</v>
      </c>
    </row>
    <row r="2550" spans="1:21">
      <c r="A2550" t="s">
        <v>19779</v>
      </c>
      <c r="B2550" t="s">
        <v>11641</v>
      </c>
      <c r="F2550" s="1">
        <v>0.48386230000000002</v>
      </c>
      <c r="G2550" s="1">
        <v>1.099912</v>
      </c>
      <c r="H2550" s="1">
        <v>1.330913</v>
      </c>
      <c r="I2550" s="1">
        <v>1.29911</v>
      </c>
      <c r="J2550" s="1">
        <v>3.996254</v>
      </c>
      <c r="K2550" s="1">
        <v>3.3481809999999999</v>
      </c>
      <c r="L2550" s="1">
        <v>8.1359969999999997</v>
      </c>
      <c r="M2550" s="1">
        <v>8.4363489999999999</v>
      </c>
      <c r="N2550" s="1">
        <v>0.39224249999999999</v>
      </c>
      <c r="O2550" s="1">
        <v>0.71104699999999998</v>
      </c>
      <c r="P2550" s="1">
        <v>1.144371</v>
      </c>
      <c r="Q2550" s="1">
        <v>1.3309739999999999E-4</v>
      </c>
      <c r="R2550">
        <v>1.114201</v>
      </c>
      <c r="S2550">
        <v>8.1250000000000003E-3</v>
      </c>
      <c r="T2550">
        <v>1.83945</v>
      </c>
      <c r="U2550">
        <v>0</v>
      </c>
    </row>
    <row r="2551" spans="1:21">
      <c r="A2551" t="s">
        <v>22800</v>
      </c>
      <c r="B2551" t="s">
        <v>11644</v>
      </c>
      <c r="F2551" s="1">
        <v>50.760339999999999</v>
      </c>
      <c r="G2551" s="1">
        <v>57.694000000000003</v>
      </c>
      <c r="H2551" s="1">
        <v>50.345709999999997</v>
      </c>
      <c r="I2551" s="1">
        <v>54.71407</v>
      </c>
      <c r="J2551" s="1">
        <v>124.301</v>
      </c>
      <c r="K2551" s="1">
        <v>112.3878</v>
      </c>
      <c r="L2551" s="1">
        <v>120.7811</v>
      </c>
      <c r="M2551" s="1">
        <v>123.9875</v>
      </c>
      <c r="N2551" s="1">
        <v>9.1496649999999999E-2</v>
      </c>
      <c r="O2551" s="1">
        <v>0.77496750000000003</v>
      </c>
      <c r="P2551" s="1">
        <v>0.2915645</v>
      </c>
      <c r="Q2551" s="1">
        <v>2.561188E-4</v>
      </c>
      <c r="R2551">
        <v>0.90070899999999998</v>
      </c>
      <c r="S2551">
        <v>0</v>
      </c>
      <c r="T2551">
        <v>1.0819989999999999</v>
      </c>
      <c r="U2551">
        <v>0</v>
      </c>
    </row>
    <row r="2552" spans="1:21">
      <c r="A2552" t="s">
        <v>19780</v>
      </c>
      <c r="B2552" t="s">
        <v>11645</v>
      </c>
      <c r="F2552" s="1">
        <v>8.8226410000000008</v>
      </c>
      <c r="G2552" s="1">
        <v>8.8408160000000002</v>
      </c>
      <c r="H2552" s="1">
        <v>9.7070319999999999</v>
      </c>
      <c r="I2552" s="1">
        <v>10.377459999999999</v>
      </c>
      <c r="J2552" s="1">
        <v>6.0226670000000002</v>
      </c>
      <c r="K2552" s="1">
        <v>6.5410740000000001</v>
      </c>
      <c r="L2552" s="1">
        <v>15.127319999999999</v>
      </c>
      <c r="M2552" s="1">
        <v>14.50365</v>
      </c>
      <c r="N2552" s="1">
        <v>0.24285309999999999</v>
      </c>
      <c r="O2552" s="1">
        <v>0.71525019999999995</v>
      </c>
      <c r="P2552" s="1">
        <v>1.215525</v>
      </c>
      <c r="Q2552" s="1">
        <v>1.6934209999999999E-5</v>
      </c>
      <c r="R2552">
        <v>-0.50899499999999998</v>
      </c>
      <c r="S2552">
        <v>0.18142800000000001</v>
      </c>
      <c r="T2552">
        <v>0.37751299999999999</v>
      </c>
      <c r="U2552">
        <v>0.299261</v>
      </c>
    </row>
    <row r="2553" spans="1:21">
      <c r="A2553" t="s">
        <v>18246</v>
      </c>
      <c r="B2553" t="s">
        <v>11660</v>
      </c>
      <c r="F2553" s="1">
        <v>72.343909999999994</v>
      </c>
      <c r="G2553" s="1">
        <v>70.856139999999996</v>
      </c>
      <c r="H2553" s="1">
        <v>19.508759999999999</v>
      </c>
      <c r="I2553" s="1">
        <v>20.427499999999998</v>
      </c>
      <c r="J2553" s="1">
        <v>40.738199999999999</v>
      </c>
      <c r="K2553" s="1">
        <v>43.501170000000002</v>
      </c>
      <c r="L2553" s="1">
        <v>30.282039999999999</v>
      </c>
      <c r="M2553" s="1">
        <v>33.72587</v>
      </c>
      <c r="N2553" s="1">
        <v>-1.487412</v>
      </c>
      <c r="O2553" s="1">
        <v>1.2867280000000001E-15</v>
      </c>
      <c r="P2553" s="1">
        <v>-0.13956879999999999</v>
      </c>
      <c r="Q2553" s="1">
        <v>0.72190449999999995</v>
      </c>
      <c r="R2553">
        <v>-0.89130200000000004</v>
      </c>
      <c r="S2553">
        <v>0</v>
      </c>
      <c r="T2553">
        <v>0.495527</v>
      </c>
      <c r="U2553">
        <v>7.7705999999999997E-2</v>
      </c>
    </row>
    <row r="2554" spans="1:21">
      <c r="A2554" t="s">
        <v>21546</v>
      </c>
      <c r="B2554" t="s">
        <v>11662</v>
      </c>
      <c r="F2554" s="1">
        <v>0.29983140000000003</v>
      </c>
      <c r="G2554" s="1">
        <v>0.29210330000000001</v>
      </c>
      <c r="H2554" s="1">
        <v>0.27490569999999998</v>
      </c>
      <c r="I2554" s="1">
        <v>1.61002</v>
      </c>
      <c r="J2554" s="1">
        <v>3.9798149999999999</v>
      </c>
      <c r="K2554" s="1">
        <v>3.8901430000000001</v>
      </c>
      <c r="L2554" s="1">
        <v>1.303855</v>
      </c>
      <c r="M2554" s="1">
        <v>1.0455380000000001</v>
      </c>
      <c r="N2554" s="1">
        <v>0.3601954</v>
      </c>
      <c r="O2554" s="1">
        <v>0.78357670000000001</v>
      </c>
      <c r="P2554" s="1">
        <v>-0.79840040000000001</v>
      </c>
      <c r="Q2554" s="1">
        <v>0.15193100000000001</v>
      </c>
      <c r="R2554">
        <v>1.280443</v>
      </c>
      <c r="S2554">
        <v>5.9179999999999996E-3</v>
      </c>
      <c r="T2554">
        <v>0.17794299999999999</v>
      </c>
      <c r="U2554">
        <v>1</v>
      </c>
    </row>
    <row r="2555" spans="1:21">
      <c r="A2555" t="s">
        <v>21547</v>
      </c>
      <c r="B2555" t="s">
        <v>11663</v>
      </c>
      <c r="F2555" s="1">
        <v>76.514619999999994</v>
      </c>
      <c r="G2555" s="1">
        <v>68.299989999999994</v>
      </c>
      <c r="H2555" s="1">
        <v>41.470210000000002</v>
      </c>
      <c r="I2555" s="1">
        <v>43.177869999999999</v>
      </c>
      <c r="J2555" s="1">
        <v>237.81129999999999</v>
      </c>
      <c r="K2555" s="1">
        <v>217.78210000000001</v>
      </c>
      <c r="L2555" s="1">
        <v>123.5868</v>
      </c>
      <c r="M2555" s="1">
        <v>144.90710000000001</v>
      </c>
      <c r="N2555" s="1">
        <v>-0.57781159999999998</v>
      </c>
      <c r="O2555" s="1">
        <v>1.473392E-3</v>
      </c>
      <c r="P2555" s="1">
        <v>-0.51090310000000005</v>
      </c>
      <c r="Q2555" s="1">
        <v>1.5849890000000001E-4</v>
      </c>
      <c r="R2555">
        <v>1.3976999999999999</v>
      </c>
      <c r="S2555">
        <v>0</v>
      </c>
      <c r="T2555">
        <v>1.4744820000000001</v>
      </c>
      <c r="U2555">
        <v>0</v>
      </c>
    </row>
    <row r="2556" spans="1:21">
      <c r="A2556" t="s">
        <v>22801</v>
      </c>
      <c r="B2556" t="s">
        <v>11665</v>
      </c>
      <c r="F2556" s="1">
        <v>11.826140000000001</v>
      </c>
      <c r="G2556" s="1">
        <v>12.747</v>
      </c>
      <c r="H2556" s="1">
        <v>8.074579</v>
      </c>
      <c r="I2556" s="1">
        <v>7.2060630000000003</v>
      </c>
      <c r="J2556" s="1">
        <v>7.570398</v>
      </c>
      <c r="K2556" s="1">
        <v>8.270391</v>
      </c>
      <c r="L2556" s="1">
        <v>3.2826059999999999</v>
      </c>
      <c r="M2556" s="1">
        <v>2.4129079999999998</v>
      </c>
      <c r="N2556" s="1">
        <v>-0.41183989999999998</v>
      </c>
      <c r="O2556" s="1">
        <v>0.33373019999999998</v>
      </c>
      <c r="P2556" s="1">
        <v>-0.88181350000000003</v>
      </c>
      <c r="Q2556" s="1">
        <v>3.0577679999999999E-2</v>
      </c>
      <c r="R2556">
        <v>-0.65031899999999998</v>
      </c>
      <c r="S2556">
        <v>3.8428999999999998E-2</v>
      </c>
      <c r="T2556">
        <v>-1.1057410000000001</v>
      </c>
      <c r="U2556">
        <v>4.0549999999999996E-3</v>
      </c>
    </row>
    <row r="2557" spans="1:21">
      <c r="A2557" t="s">
        <v>18247</v>
      </c>
      <c r="B2557" t="s">
        <v>11668</v>
      </c>
      <c r="F2557" s="1">
        <v>3.647713</v>
      </c>
      <c r="G2557" s="1">
        <v>2.8626969999999998</v>
      </c>
      <c r="H2557" s="1">
        <v>0.83611729999999995</v>
      </c>
      <c r="I2557" s="1">
        <v>0.84636509999999998</v>
      </c>
      <c r="J2557" s="1">
        <v>2.2714590000000001</v>
      </c>
      <c r="K2557" s="1">
        <v>2.161851</v>
      </c>
      <c r="L2557" s="1">
        <v>0.96937779999999996</v>
      </c>
      <c r="M2557" s="1">
        <v>1.1777679999999999</v>
      </c>
      <c r="N2557" s="1">
        <v>-1.4186080000000001</v>
      </c>
      <c r="O2557" s="1">
        <v>1.4480439999999999E-8</v>
      </c>
      <c r="P2557" s="1">
        <v>-0.68021609999999999</v>
      </c>
      <c r="Q2557" s="1">
        <v>2.6618220000000001E-2</v>
      </c>
      <c r="R2557">
        <v>-0.65031300000000003</v>
      </c>
      <c r="S2557">
        <v>4.5900000000000003E-3</v>
      </c>
      <c r="T2557">
        <v>0.17721600000000001</v>
      </c>
      <c r="U2557">
        <v>0.82133100000000003</v>
      </c>
    </row>
    <row r="2558" spans="1:21">
      <c r="A2558" t="s">
        <v>21548</v>
      </c>
      <c r="B2558" t="s">
        <v>11674</v>
      </c>
      <c r="F2558" s="1">
        <v>0.1203731</v>
      </c>
      <c r="G2558">
        <v>0</v>
      </c>
      <c r="H2558" s="1">
        <v>0.33109860000000002</v>
      </c>
      <c r="I2558" s="1">
        <v>0.64637359999999999</v>
      </c>
      <c r="J2558" s="1">
        <v>2.9825110000000001</v>
      </c>
      <c r="K2558" s="1">
        <v>4.0606099999999996</v>
      </c>
      <c r="L2558" s="1">
        <v>1.675065</v>
      </c>
      <c r="M2558" s="1">
        <v>1.46913</v>
      </c>
      <c r="N2558" s="1">
        <v>0.80154769999999997</v>
      </c>
      <c r="O2558" s="1">
        <v>0.331181</v>
      </c>
      <c r="P2558" s="1">
        <v>-0.65028739999999996</v>
      </c>
      <c r="Q2558" s="1">
        <v>0.13146769999999999</v>
      </c>
      <c r="R2558">
        <v>2.3069069999999998</v>
      </c>
      <c r="S2558">
        <v>0</v>
      </c>
      <c r="T2558">
        <v>0.86415399999999998</v>
      </c>
      <c r="U2558">
        <v>0.124916</v>
      </c>
    </row>
    <row r="2559" spans="1:21">
      <c r="A2559" t="s">
        <v>21549</v>
      </c>
      <c r="B2559" t="s">
        <v>11689</v>
      </c>
      <c r="F2559" s="1">
        <v>26.739439999999998</v>
      </c>
      <c r="G2559" s="1">
        <v>27.81635</v>
      </c>
      <c r="H2559" s="1">
        <v>16.372050000000002</v>
      </c>
      <c r="I2559" s="1">
        <v>14.6829</v>
      </c>
      <c r="J2559" s="1">
        <v>11.710559999999999</v>
      </c>
      <c r="K2559" s="1">
        <v>13.24995</v>
      </c>
      <c r="L2559" s="1">
        <v>9.8542280000000009</v>
      </c>
      <c r="M2559" s="1">
        <v>8.2970240000000004</v>
      </c>
      <c r="N2559" s="1">
        <v>-0.63498200000000005</v>
      </c>
      <c r="O2559" s="1">
        <v>7.8207900000000007E-6</v>
      </c>
      <c r="P2559" s="1">
        <v>-0.2017612</v>
      </c>
      <c r="Q2559" s="1">
        <v>0.47251589999999999</v>
      </c>
      <c r="R2559">
        <v>-1.2548220000000001</v>
      </c>
      <c r="S2559">
        <v>0</v>
      </c>
      <c r="T2559">
        <v>-0.84150000000000003</v>
      </c>
      <c r="U2559">
        <v>1.9999999999999999E-6</v>
      </c>
    </row>
    <row r="2560" spans="1:21">
      <c r="A2560" t="s">
        <v>18248</v>
      </c>
      <c r="B2560" t="s">
        <v>11701</v>
      </c>
      <c r="F2560" s="1">
        <v>9.7645300000000006</v>
      </c>
      <c r="G2560" s="1">
        <v>8.5714740000000003</v>
      </c>
      <c r="H2560" s="1">
        <v>82.300299999999993</v>
      </c>
      <c r="I2560" s="1">
        <v>83.519720000000007</v>
      </c>
      <c r="J2560" s="1">
        <v>7.2455360000000004</v>
      </c>
      <c r="K2560" s="1">
        <v>7.786111</v>
      </c>
      <c r="L2560" s="1">
        <v>7.740526</v>
      </c>
      <c r="M2560" s="1">
        <v>8.5124410000000008</v>
      </c>
      <c r="N2560" s="1">
        <v>3.2156859999999998</v>
      </c>
      <c r="O2560">
        <v>0</v>
      </c>
      <c r="P2560" s="1">
        <v>0.33741349999999998</v>
      </c>
      <c r="Q2560" s="1">
        <v>8.1831050000000002E-2</v>
      </c>
      <c r="R2560">
        <v>-0.45349299999999998</v>
      </c>
      <c r="S2560">
        <v>9.9679999999999994E-3</v>
      </c>
      <c r="T2560">
        <v>-3.3995679999999999</v>
      </c>
      <c r="U2560">
        <v>0</v>
      </c>
    </row>
    <row r="2561" spans="1:21">
      <c r="A2561" t="s">
        <v>19781</v>
      </c>
      <c r="B2561" t="s">
        <v>11703</v>
      </c>
      <c r="F2561" s="1">
        <v>0.63823359999999996</v>
      </c>
      <c r="G2561" s="1">
        <v>1.2435659999999999</v>
      </c>
      <c r="H2561" s="1">
        <v>0.37618439999999997</v>
      </c>
      <c r="I2561" s="1">
        <v>0.40799469999999999</v>
      </c>
      <c r="J2561" s="1">
        <v>1.6539790000000001</v>
      </c>
      <c r="K2561" s="1">
        <v>1.4589840000000001</v>
      </c>
      <c r="L2561" s="1">
        <v>0.59473730000000002</v>
      </c>
      <c r="M2561" s="1">
        <v>0.39742430000000001</v>
      </c>
      <c r="N2561" s="1">
        <v>-0.5944545</v>
      </c>
      <c r="O2561" s="1">
        <v>0.32198139999999997</v>
      </c>
      <c r="P2561" s="1">
        <v>-1.0141100000000001</v>
      </c>
      <c r="Q2561" s="1">
        <v>9.5107790000000005E-3</v>
      </c>
      <c r="R2561">
        <v>0.41011999999999998</v>
      </c>
      <c r="S2561">
        <v>0.42513699999999999</v>
      </c>
      <c r="T2561">
        <v>0.118688</v>
      </c>
      <c r="U2561">
        <v>0.98866200000000004</v>
      </c>
    </row>
    <row r="2562" spans="1:21">
      <c r="A2562" t="s">
        <v>22802</v>
      </c>
      <c r="B2562" t="s">
        <v>11704</v>
      </c>
      <c r="F2562" s="1">
        <v>1.5267299999999999</v>
      </c>
      <c r="G2562" s="1">
        <v>1.0742179999999999</v>
      </c>
      <c r="H2562" s="1">
        <v>0.93320610000000004</v>
      </c>
      <c r="I2562" s="1">
        <v>1.062724</v>
      </c>
      <c r="J2562" s="1">
        <v>3.0022319999999998</v>
      </c>
      <c r="K2562" s="1">
        <v>1.7607520000000001</v>
      </c>
      <c r="L2562" s="1">
        <v>2.729441</v>
      </c>
      <c r="M2562" s="1">
        <v>3.4013420000000001</v>
      </c>
      <c r="N2562" s="1">
        <v>-0.1285666</v>
      </c>
      <c r="O2562">
        <v>1</v>
      </c>
      <c r="P2562" s="1">
        <v>0.5095423</v>
      </c>
      <c r="Q2562" s="1">
        <v>0.2399984</v>
      </c>
      <c r="R2562">
        <v>0.43059900000000001</v>
      </c>
      <c r="S2562">
        <v>0.41591800000000001</v>
      </c>
      <c r="T2562">
        <v>1.0910580000000001</v>
      </c>
      <c r="U2562">
        <v>3.48E-3</v>
      </c>
    </row>
    <row r="2563" spans="1:21">
      <c r="A2563" t="s">
        <v>19782</v>
      </c>
      <c r="B2563" t="s">
        <v>11708</v>
      </c>
      <c r="F2563" s="1">
        <v>12.299810000000001</v>
      </c>
      <c r="G2563" s="1">
        <v>10.69233</v>
      </c>
      <c r="H2563" s="1">
        <v>12.31828</v>
      </c>
      <c r="I2563" s="1">
        <v>9.3143080000000005</v>
      </c>
      <c r="J2563" s="1">
        <v>9.0421840000000007</v>
      </c>
      <c r="K2563" s="1">
        <v>9.1657980000000006</v>
      </c>
      <c r="L2563" s="1">
        <v>16.457630000000002</v>
      </c>
      <c r="M2563" s="1">
        <v>18.970800000000001</v>
      </c>
      <c r="N2563" s="1">
        <v>3.5058060000000002E-2</v>
      </c>
      <c r="O2563">
        <v>1</v>
      </c>
      <c r="P2563" s="1">
        <v>1.063021</v>
      </c>
      <c r="Q2563" s="1">
        <v>3.0983219999999998E-6</v>
      </c>
      <c r="R2563">
        <v>-0.44205100000000003</v>
      </c>
      <c r="S2563">
        <v>0.15098700000000001</v>
      </c>
      <c r="T2563">
        <v>0.53850200000000004</v>
      </c>
      <c r="U2563">
        <v>4.0607999999999998E-2</v>
      </c>
    </row>
    <row r="2564" spans="1:21">
      <c r="A2564" t="s">
        <v>18249</v>
      </c>
      <c r="B2564" t="s">
        <v>11715</v>
      </c>
      <c r="F2564" s="1">
        <v>3.065563</v>
      </c>
      <c r="G2564" s="1">
        <v>3.7074389999999999</v>
      </c>
      <c r="H2564" s="1">
        <v>9.5952000000000002</v>
      </c>
      <c r="I2564" s="1">
        <v>9.1767059999999994</v>
      </c>
      <c r="J2564" s="1">
        <v>2.7127189999999999</v>
      </c>
      <c r="K2564" s="1">
        <v>2.468728</v>
      </c>
      <c r="L2564" s="1">
        <v>7.8147209999999996</v>
      </c>
      <c r="M2564" s="1">
        <v>9.5840340000000008</v>
      </c>
      <c r="N2564" s="1">
        <v>1.29189</v>
      </c>
      <c r="O2564" s="1">
        <v>8.841207E-8</v>
      </c>
      <c r="P2564" s="1">
        <v>1.663313</v>
      </c>
      <c r="Q2564" s="1">
        <v>2.788044E-11</v>
      </c>
      <c r="R2564">
        <v>-0.42318800000000001</v>
      </c>
      <c r="S2564">
        <v>0.30194500000000002</v>
      </c>
      <c r="T2564">
        <v>-0.21465600000000001</v>
      </c>
      <c r="U2564">
        <v>0.53691100000000003</v>
      </c>
    </row>
    <row r="2565" spans="1:21">
      <c r="A2565" t="s">
        <v>19783</v>
      </c>
      <c r="B2565" t="s">
        <v>11716</v>
      </c>
      <c r="C2565" t="s">
        <v>16572</v>
      </c>
      <c r="D2565" t="s">
        <v>19784</v>
      </c>
      <c r="E2565" t="s">
        <v>19785</v>
      </c>
      <c r="F2565" s="1">
        <v>63.143529999999998</v>
      </c>
      <c r="G2565" s="1">
        <v>69.99212</v>
      </c>
      <c r="H2565" s="1">
        <v>94.637169999999998</v>
      </c>
      <c r="I2565" s="1">
        <v>87.420730000000006</v>
      </c>
      <c r="J2565" s="1">
        <v>54.942549999999997</v>
      </c>
      <c r="K2565" s="1">
        <v>57.46734</v>
      </c>
      <c r="L2565" s="1">
        <v>99.516559999999998</v>
      </c>
      <c r="M2565" s="1">
        <v>96.417990000000003</v>
      </c>
      <c r="N2565" s="1">
        <v>0.57766810000000002</v>
      </c>
      <c r="O2565" s="1">
        <v>1.4196459999999999E-9</v>
      </c>
      <c r="P2565" s="1">
        <v>1.029795</v>
      </c>
      <c r="Q2565" s="1">
        <v>3.9694959999999999E-36</v>
      </c>
      <c r="R2565">
        <v>-0.43398500000000001</v>
      </c>
      <c r="S2565">
        <v>1.8E-5</v>
      </c>
      <c r="T2565">
        <v>-1.2834999999999999E-2</v>
      </c>
      <c r="U2565">
        <v>1</v>
      </c>
    </row>
    <row r="2566" spans="1:21">
      <c r="A2566" t="s">
        <v>21550</v>
      </c>
      <c r="B2566" t="s">
        <v>11721</v>
      </c>
      <c r="C2566" t="s">
        <v>21551</v>
      </c>
      <c r="D2566" t="s">
        <v>21552</v>
      </c>
      <c r="E2566" t="s">
        <v>21553</v>
      </c>
      <c r="F2566" s="1">
        <v>90.483469999999997</v>
      </c>
      <c r="G2566" s="1">
        <v>89.147319999999993</v>
      </c>
      <c r="H2566" s="1">
        <v>83.312889999999996</v>
      </c>
      <c r="I2566" s="1">
        <v>90.357849999999999</v>
      </c>
      <c r="J2566" s="1">
        <v>44.614649999999997</v>
      </c>
      <c r="K2566" s="1">
        <v>42.559249999999999</v>
      </c>
      <c r="L2566" s="1">
        <v>54.186720000000001</v>
      </c>
      <c r="M2566" s="1">
        <v>55.372630000000001</v>
      </c>
      <c r="N2566" s="1">
        <v>8.8909130000000003E-2</v>
      </c>
      <c r="O2566" s="1">
        <v>0.40392040000000001</v>
      </c>
      <c r="P2566" s="1">
        <v>0.56822989999999995</v>
      </c>
      <c r="Q2566" s="1">
        <v>6.2434060000000001E-15</v>
      </c>
      <c r="R2566">
        <v>-1.23021</v>
      </c>
      <c r="S2566">
        <v>0</v>
      </c>
      <c r="T2566">
        <v>-0.77701399999999998</v>
      </c>
      <c r="U2566">
        <v>0</v>
      </c>
    </row>
    <row r="2567" spans="1:21">
      <c r="A2567" t="s">
        <v>19786</v>
      </c>
      <c r="B2567" t="s">
        <v>11722</v>
      </c>
      <c r="F2567" s="1">
        <v>0.92847800000000003</v>
      </c>
      <c r="G2567" s="1">
        <v>1.8623019999999999</v>
      </c>
      <c r="H2567" s="1">
        <v>0.55083559999999998</v>
      </c>
      <c r="I2567" s="1">
        <v>0.78206980000000004</v>
      </c>
      <c r="J2567" s="1">
        <v>2.319842</v>
      </c>
      <c r="K2567" s="1">
        <v>2.0313669999999999</v>
      </c>
      <c r="L2567" s="1">
        <v>0.76001989999999997</v>
      </c>
      <c r="M2567" s="1">
        <v>0.61896890000000004</v>
      </c>
      <c r="N2567" s="1">
        <v>-0.53490249999999995</v>
      </c>
      <c r="O2567" s="1">
        <v>0.48127900000000001</v>
      </c>
      <c r="P2567" s="1">
        <v>-1.046594</v>
      </c>
      <c r="Q2567" s="1">
        <v>4.0342349999999997E-3</v>
      </c>
      <c r="R2567">
        <v>0.36986599999999997</v>
      </c>
      <c r="S2567">
        <v>0.57259800000000005</v>
      </c>
      <c r="T2567">
        <v>-3.8903E-2</v>
      </c>
      <c r="U2567">
        <v>1</v>
      </c>
    </row>
    <row r="2568" spans="1:21">
      <c r="A2568" t="s">
        <v>19787</v>
      </c>
      <c r="B2568" t="s">
        <v>11728</v>
      </c>
      <c r="F2568" s="1">
        <v>21.050740000000001</v>
      </c>
      <c r="G2568" s="1">
        <v>20.672219999999999</v>
      </c>
      <c r="H2568" s="1">
        <v>38.447069999999997</v>
      </c>
      <c r="I2568" s="1">
        <v>38.583370000000002</v>
      </c>
      <c r="J2568" s="1">
        <v>16.541499999999999</v>
      </c>
      <c r="K2568" s="1">
        <v>15.149139999999999</v>
      </c>
      <c r="L2568" s="1">
        <v>37.422310000000003</v>
      </c>
      <c r="M2568" s="1">
        <v>36.482660000000003</v>
      </c>
      <c r="N2568" s="1">
        <v>0.98177740000000002</v>
      </c>
      <c r="O2568" s="1">
        <v>5.7817090000000001E-19</v>
      </c>
      <c r="P2568" s="1">
        <v>1.421457</v>
      </c>
      <c r="Q2568" s="1">
        <v>5.7766540000000003E-37</v>
      </c>
      <c r="R2568">
        <v>-0.56836100000000001</v>
      </c>
      <c r="S2568">
        <v>1E-4</v>
      </c>
      <c r="T2568">
        <v>-0.17632</v>
      </c>
      <c r="U2568">
        <v>0.152617</v>
      </c>
    </row>
    <row r="2569" spans="1:21">
      <c r="A2569" t="s">
        <v>21554</v>
      </c>
      <c r="B2569" t="s">
        <v>11731</v>
      </c>
      <c r="F2569">
        <v>0</v>
      </c>
      <c r="G2569" s="1">
        <v>3.1084069999999998E-2</v>
      </c>
      <c r="H2569" s="1">
        <v>5.8507990000000003E-2</v>
      </c>
      <c r="I2569">
        <v>0</v>
      </c>
      <c r="J2569" s="1">
        <v>0.31057449999999998</v>
      </c>
      <c r="K2569" s="1">
        <v>0.49676189999999998</v>
      </c>
      <c r="L2569" s="1">
        <v>5.5499729999999997E-2</v>
      </c>
      <c r="M2569" s="1">
        <v>8.3445450000000004E-2</v>
      </c>
      <c r="N2569" s="1">
        <v>0.1105385</v>
      </c>
      <c r="O2569">
        <v>1</v>
      </c>
      <c r="P2569" s="1">
        <v>-1.07822</v>
      </c>
      <c r="Q2569" s="1">
        <v>3.7813720000000002E-2</v>
      </c>
      <c r="R2569">
        <v>1.5300549999999999</v>
      </c>
      <c r="S2569">
        <v>2.5929999999999998E-3</v>
      </c>
      <c r="T2569">
        <v>0.50102800000000003</v>
      </c>
      <c r="U2569">
        <v>0.91413299999999997</v>
      </c>
    </row>
    <row r="2570" spans="1:21">
      <c r="A2570" t="s">
        <v>17149</v>
      </c>
      <c r="B2570" t="s">
        <v>11741</v>
      </c>
      <c r="C2570" t="s">
        <v>17150</v>
      </c>
      <c r="D2570" t="s">
        <v>17151</v>
      </c>
      <c r="E2570" t="s">
        <v>17152</v>
      </c>
      <c r="F2570" s="1">
        <v>57.921399999999998</v>
      </c>
      <c r="G2570" s="1">
        <v>67.206959999999995</v>
      </c>
      <c r="H2570" s="1">
        <v>2748</v>
      </c>
      <c r="I2570" s="1">
        <v>2740.1909999999998</v>
      </c>
      <c r="J2570" s="1">
        <v>9.0223619999999993</v>
      </c>
      <c r="K2570" s="1">
        <v>10.13255</v>
      </c>
      <c r="L2570" s="1">
        <v>22.452110000000001</v>
      </c>
      <c r="M2570" s="1">
        <v>23.450510000000001</v>
      </c>
      <c r="N2570" s="1">
        <v>5.5258120000000002</v>
      </c>
      <c r="O2570">
        <v>0</v>
      </c>
      <c r="P2570" s="1">
        <v>1.3343469999999999</v>
      </c>
      <c r="Q2570" s="1">
        <v>1.1538999999999999E-9</v>
      </c>
      <c r="R2570">
        <v>-2.5970300000000002</v>
      </c>
      <c r="S2570">
        <v>0</v>
      </c>
      <c r="T2570">
        <v>-6.9041889999999997</v>
      </c>
      <c r="U2570">
        <v>0</v>
      </c>
    </row>
    <row r="2571" spans="1:21">
      <c r="A2571" t="s">
        <v>18250</v>
      </c>
      <c r="B2571" t="s">
        <v>11742</v>
      </c>
      <c r="F2571" s="1">
        <v>8.5407819999999995E-2</v>
      </c>
      <c r="G2571" s="1">
        <v>0.1941484</v>
      </c>
      <c r="H2571" s="1">
        <v>2.5841530000000001</v>
      </c>
      <c r="I2571" s="1">
        <v>2.4204880000000002</v>
      </c>
      <c r="J2571" s="1">
        <v>0.15115490000000001</v>
      </c>
      <c r="K2571" s="1">
        <v>0.172374</v>
      </c>
      <c r="L2571" s="1">
        <v>4.9520920000000003E-2</v>
      </c>
      <c r="M2571" s="1">
        <v>9.9274829999999994E-2</v>
      </c>
      <c r="N2571" s="1">
        <v>2.7611889999999999</v>
      </c>
      <c r="O2571" s="1">
        <v>2.2797720000000001E-24</v>
      </c>
      <c r="P2571" s="1">
        <v>-0.3820384</v>
      </c>
      <c r="Q2571" s="1">
        <v>0.73222100000000001</v>
      </c>
      <c r="R2571">
        <v>3.0223E-2</v>
      </c>
      <c r="S2571">
        <v>1</v>
      </c>
      <c r="T2571">
        <v>-3.4540229999999998</v>
      </c>
      <c r="U2571">
        <v>0</v>
      </c>
    </row>
    <row r="2572" spans="1:21">
      <c r="A2572" t="s">
        <v>22803</v>
      </c>
      <c r="B2572" t="s">
        <v>11760</v>
      </c>
      <c r="C2572" t="s">
        <v>22804</v>
      </c>
      <c r="D2572" t="s">
        <v>22805</v>
      </c>
      <c r="E2572" t="s">
        <v>22806</v>
      </c>
      <c r="F2572" s="1">
        <v>6.1047330000000004</v>
      </c>
      <c r="G2572" s="1">
        <v>5.830768</v>
      </c>
      <c r="H2572" s="1">
        <v>4.9387340000000002</v>
      </c>
      <c r="I2572" s="1">
        <v>3.428067</v>
      </c>
      <c r="J2572" s="1">
        <v>9.3212399999999995</v>
      </c>
      <c r="K2572" s="1">
        <v>10.767799999999999</v>
      </c>
      <c r="L2572" s="1">
        <v>11.97227</v>
      </c>
      <c r="M2572" s="1">
        <v>12.20914</v>
      </c>
      <c r="N2572" s="1">
        <v>-0.2994134</v>
      </c>
      <c r="O2572" s="1">
        <v>0.59029160000000003</v>
      </c>
      <c r="P2572" s="1">
        <v>0.47086220000000001</v>
      </c>
      <c r="Q2572" s="1">
        <v>4.7384580000000003E-2</v>
      </c>
      <c r="R2572">
        <v>0.46111000000000002</v>
      </c>
      <c r="S2572">
        <v>0.100524</v>
      </c>
      <c r="T2572">
        <v>1.250963</v>
      </c>
      <c r="U2572">
        <v>0</v>
      </c>
    </row>
    <row r="2573" spans="1:21">
      <c r="A2573" t="s">
        <v>19788</v>
      </c>
      <c r="B2573" t="s">
        <v>11762</v>
      </c>
      <c r="F2573" s="1">
        <v>18.371269999999999</v>
      </c>
      <c r="G2573" s="1">
        <v>19.60229</v>
      </c>
      <c r="H2573" s="1">
        <v>14.43773</v>
      </c>
      <c r="I2573" s="1">
        <v>11.430770000000001</v>
      </c>
      <c r="J2573" s="1">
        <v>30.65558</v>
      </c>
      <c r="K2573" s="1">
        <v>31.175560000000001</v>
      </c>
      <c r="L2573" s="1">
        <v>9.5867769999999997</v>
      </c>
      <c r="M2573" s="1">
        <v>11.74474</v>
      </c>
      <c r="N2573" s="1">
        <v>-0.36608079999999998</v>
      </c>
      <c r="O2573" s="1">
        <v>0.2112224</v>
      </c>
      <c r="P2573" s="1">
        <v>-1.1931609999999999</v>
      </c>
      <c r="Q2573" s="1">
        <v>2.08945E-10</v>
      </c>
      <c r="R2573">
        <v>0.45996599999999999</v>
      </c>
      <c r="S2573">
        <v>1.7439E-2</v>
      </c>
      <c r="T2573">
        <v>-0.35167100000000001</v>
      </c>
      <c r="U2573">
        <v>0.25579099999999999</v>
      </c>
    </row>
    <row r="2574" spans="1:21">
      <c r="A2574" t="s">
        <v>18251</v>
      </c>
      <c r="B2574" t="s">
        <v>11778</v>
      </c>
      <c r="F2574" s="1">
        <v>9.4854330000000004</v>
      </c>
      <c r="G2574" s="1">
        <v>8.97438</v>
      </c>
      <c r="H2574" s="1">
        <v>3.177708</v>
      </c>
      <c r="I2574" s="1">
        <v>2.5303949999999999</v>
      </c>
      <c r="J2574" s="1">
        <v>2.3405420000000001</v>
      </c>
      <c r="K2574" s="1">
        <v>3.0767030000000002</v>
      </c>
      <c r="L2574" s="1">
        <v>1.5864860000000001</v>
      </c>
      <c r="M2574" s="1">
        <v>1.351685</v>
      </c>
      <c r="N2574" s="1">
        <v>-1.2600180000000001</v>
      </c>
      <c r="O2574" s="1">
        <v>1.196985E-7</v>
      </c>
      <c r="P2574" s="1">
        <v>-0.46429890000000001</v>
      </c>
      <c r="Q2574" s="1">
        <v>0.32693919999999999</v>
      </c>
      <c r="R2574">
        <v>-1.6251150000000001</v>
      </c>
      <c r="S2574">
        <v>0</v>
      </c>
      <c r="T2574">
        <v>-0.80037400000000003</v>
      </c>
      <c r="U2574">
        <v>4.0246999999999998E-2</v>
      </c>
    </row>
    <row r="2575" spans="1:21">
      <c r="A2575" t="s">
        <v>19789</v>
      </c>
      <c r="B2575" t="s">
        <v>11787</v>
      </c>
      <c r="F2575" s="1">
        <v>0.77696900000000002</v>
      </c>
      <c r="G2575" s="1">
        <v>0.85156050000000005</v>
      </c>
      <c r="H2575" s="1">
        <v>0.7123777</v>
      </c>
      <c r="I2575" s="1">
        <v>0.52151619999999999</v>
      </c>
      <c r="J2575" s="1">
        <v>4.5549549999999996</v>
      </c>
      <c r="K2575" s="1">
        <v>3.9482879999999998</v>
      </c>
      <c r="L2575" s="1">
        <v>7.940061</v>
      </c>
      <c r="M2575" s="1">
        <v>8.2974099999999993</v>
      </c>
      <c r="N2575" s="1">
        <v>-0.1205155</v>
      </c>
      <c r="O2575">
        <v>1</v>
      </c>
      <c r="P2575" s="1">
        <v>1.0324120000000001</v>
      </c>
      <c r="Q2575" s="1">
        <v>1.8517289999999999E-5</v>
      </c>
      <c r="R2575">
        <v>1.4205049999999999</v>
      </c>
      <c r="S2575">
        <v>2.1999999999999999E-5</v>
      </c>
      <c r="T2575">
        <v>2.6611470000000002</v>
      </c>
      <c r="U2575">
        <v>0</v>
      </c>
    </row>
    <row r="2576" spans="1:21">
      <c r="A2576" t="s">
        <v>19790</v>
      </c>
      <c r="B2576" t="s">
        <v>11788</v>
      </c>
      <c r="F2576" s="1">
        <v>0.85083889999999995</v>
      </c>
      <c r="G2576" s="1">
        <v>0.31084070000000003</v>
      </c>
      <c r="H2576" s="1">
        <v>0.48756660000000002</v>
      </c>
      <c r="I2576" s="1">
        <v>0.28554950000000001</v>
      </c>
      <c r="J2576" s="1">
        <v>2.1646100000000001</v>
      </c>
      <c r="K2576" s="1">
        <v>3.3117459999999999</v>
      </c>
      <c r="L2576" s="1">
        <v>7.8624619999999998</v>
      </c>
      <c r="M2576" s="1">
        <v>5.3775950000000003</v>
      </c>
      <c r="N2576" s="1">
        <v>-0.13511409999999999</v>
      </c>
      <c r="O2576">
        <v>1</v>
      </c>
      <c r="P2576" s="1">
        <v>1.251514</v>
      </c>
      <c r="Q2576" s="1">
        <v>4.1470079999999998E-3</v>
      </c>
      <c r="R2576">
        <v>1.1719839999999999</v>
      </c>
      <c r="S2576">
        <v>6.5430000000000002E-3</v>
      </c>
      <c r="T2576">
        <v>2.6467909999999999</v>
      </c>
      <c r="U2576">
        <v>0</v>
      </c>
    </row>
    <row r="2577" spans="1:21">
      <c r="A2577" t="s">
        <v>21555</v>
      </c>
      <c r="B2577" t="s">
        <v>11789</v>
      </c>
      <c r="F2577" s="1">
        <v>0.12949479999999999</v>
      </c>
      <c r="G2577">
        <v>0</v>
      </c>
      <c r="H2577" s="1">
        <v>0.23745920000000001</v>
      </c>
      <c r="I2577" s="1">
        <v>0.23178499999999999</v>
      </c>
      <c r="J2577" s="1">
        <v>1.375081</v>
      </c>
      <c r="K2577" s="1">
        <v>2.0161470000000001</v>
      </c>
      <c r="L2577" s="1">
        <v>0.56312490000000004</v>
      </c>
      <c r="M2577" s="1">
        <v>0.45155970000000001</v>
      </c>
      <c r="N2577" s="1">
        <v>0.4688505</v>
      </c>
      <c r="O2577" s="1">
        <v>0.89487000000000005</v>
      </c>
      <c r="P2577" s="1">
        <v>-0.78492720000000005</v>
      </c>
      <c r="Q2577" s="1">
        <v>0.1522628</v>
      </c>
      <c r="R2577">
        <v>1.5586329999999999</v>
      </c>
      <c r="S2577">
        <v>1.9499999999999999E-3</v>
      </c>
      <c r="T2577">
        <v>0.35741499999999998</v>
      </c>
      <c r="U2577">
        <v>0.79518</v>
      </c>
    </row>
    <row r="2578" spans="1:21">
      <c r="A2578" t="s">
        <v>19791</v>
      </c>
      <c r="B2578" t="s">
        <v>11790</v>
      </c>
      <c r="C2578" t="s">
        <v>19792</v>
      </c>
      <c r="D2578" t="s">
        <v>19793</v>
      </c>
      <c r="E2578" t="s">
        <v>19794</v>
      </c>
      <c r="F2578" s="1">
        <v>13.430580000000001</v>
      </c>
      <c r="G2578" s="1">
        <v>10.77539</v>
      </c>
      <c r="H2578" s="1">
        <v>19.86806</v>
      </c>
      <c r="I2578" s="1">
        <v>18.585249999999998</v>
      </c>
      <c r="J2578" s="1">
        <v>18.675999999999998</v>
      </c>
      <c r="K2578" s="1">
        <v>17.474229999999999</v>
      </c>
      <c r="L2578" s="1">
        <v>36.515140000000002</v>
      </c>
      <c r="M2578" s="1">
        <v>31.878319999999999</v>
      </c>
      <c r="N2578" s="1">
        <v>0.73757320000000004</v>
      </c>
      <c r="O2578" s="1">
        <v>4.5224310000000001E-5</v>
      </c>
      <c r="P2578" s="1">
        <v>1.1157649999999999</v>
      </c>
      <c r="Q2578" s="1">
        <v>2.1326859999999999E-15</v>
      </c>
      <c r="R2578">
        <v>0.34984399999999999</v>
      </c>
      <c r="S2578">
        <v>0.10822900000000001</v>
      </c>
      <c r="T2578">
        <v>0.68197600000000003</v>
      </c>
      <c r="U2578">
        <v>9.9999999999999995E-7</v>
      </c>
    </row>
    <row r="2579" spans="1:21">
      <c r="A2579" t="s">
        <v>21556</v>
      </c>
      <c r="B2579" t="s">
        <v>11794</v>
      </c>
      <c r="C2579" t="s">
        <v>16572</v>
      </c>
      <c r="D2579" t="s">
        <v>21557</v>
      </c>
      <c r="E2579" t="s">
        <v>16572</v>
      </c>
      <c r="F2579" s="1">
        <v>34.252989999999997</v>
      </c>
      <c r="G2579" s="1">
        <v>33.254249999999999</v>
      </c>
      <c r="H2579" s="1">
        <v>21.046019999999999</v>
      </c>
      <c r="I2579" s="1">
        <v>21.28819</v>
      </c>
      <c r="J2579" s="1">
        <v>15.05</v>
      </c>
      <c r="K2579" s="1">
        <v>13.37354</v>
      </c>
      <c r="L2579" s="1">
        <v>14.067830000000001</v>
      </c>
      <c r="M2579" s="1">
        <v>15.86354</v>
      </c>
      <c r="N2579" s="1">
        <v>-0.50163579999999997</v>
      </c>
      <c r="O2579" s="1">
        <v>8.2350890000000001E-4</v>
      </c>
      <c r="P2579" s="1">
        <v>0.29790549999999999</v>
      </c>
      <c r="Q2579" s="1">
        <v>0.19372549999999999</v>
      </c>
      <c r="R2579">
        <v>-1.3589599999999999</v>
      </c>
      <c r="S2579">
        <v>0</v>
      </c>
      <c r="T2579">
        <v>-0.58832700000000004</v>
      </c>
      <c r="U2579">
        <v>7.7800000000000005E-4</v>
      </c>
    </row>
    <row r="2580" spans="1:21">
      <c r="A2580" t="s">
        <v>21558</v>
      </c>
      <c r="B2580" t="s">
        <v>11796</v>
      </c>
      <c r="F2580" s="1">
        <v>0.35876269999999999</v>
      </c>
      <c r="G2580" s="1">
        <v>0.34951559999999998</v>
      </c>
      <c r="H2580" s="1">
        <v>0.52630069999999995</v>
      </c>
      <c r="I2580" s="1">
        <v>0.64215540000000004</v>
      </c>
      <c r="J2580" s="1">
        <v>2.0318040000000002</v>
      </c>
      <c r="K2580" s="1">
        <v>2.1722139999999999</v>
      </c>
      <c r="L2580" s="1">
        <v>0.99848049999999999</v>
      </c>
      <c r="M2580" s="1">
        <v>0.68807019999999997</v>
      </c>
      <c r="N2580" s="1">
        <v>0.36221950000000003</v>
      </c>
      <c r="O2580" s="1">
        <v>0.71104409999999996</v>
      </c>
      <c r="P2580" s="1">
        <v>-0.77062940000000002</v>
      </c>
      <c r="Q2580" s="1">
        <v>7.4300179999999993E-2</v>
      </c>
      <c r="R2580">
        <v>1.338902</v>
      </c>
      <c r="S2580">
        <v>3.9199999999999999E-4</v>
      </c>
      <c r="T2580">
        <v>0.23602200000000001</v>
      </c>
      <c r="U2580">
        <v>0.83516299999999999</v>
      </c>
    </row>
    <row r="2581" spans="1:21">
      <c r="A2581" t="s">
        <v>22807</v>
      </c>
      <c r="B2581" t="s">
        <v>11797</v>
      </c>
      <c r="F2581" s="1">
        <v>74.992450000000005</v>
      </c>
      <c r="G2581" s="1">
        <v>76.787049999999994</v>
      </c>
      <c r="H2581" s="1">
        <v>112.9598</v>
      </c>
      <c r="I2581" s="1">
        <v>114.71210000000001</v>
      </c>
      <c r="J2581" s="1">
        <v>45.369169999999997</v>
      </c>
      <c r="K2581" s="1">
        <v>50.30397</v>
      </c>
      <c r="L2581" s="1">
        <v>18.635100000000001</v>
      </c>
      <c r="M2581" s="1">
        <v>23.682230000000001</v>
      </c>
      <c r="N2581" s="1">
        <v>0.6843207</v>
      </c>
      <c r="O2581" s="1">
        <v>4.3095420000000002E-7</v>
      </c>
      <c r="P2581" s="1">
        <v>-0.84894840000000005</v>
      </c>
      <c r="Q2581" s="1">
        <v>1.105131E-4</v>
      </c>
      <c r="R2581">
        <v>-0.80687299999999995</v>
      </c>
      <c r="S2581">
        <v>9.9999999999999995E-7</v>
      </c>
      <c r="T2581">
        <v>-2.3800319999999999</v>
      </c>
      <c r="U2581">
        <v>0</v>
      </c>
    </row>
    <row r="2582" spans="1:21">
      <c r="A2582" t="s">
        <v>21559</v>
      </c>
      <c r="B2582" t="s">
        <v>11812</v>
      </c>
      <c r="F2582" s="1">
        <v>11.52352</v>
      </c>
      <c r="G2582" s="1">
        <v>13.948079999999999</v>
      </c>
      <c r="H2582" s="1">
        <v>12.7</v>
      </c>
      <c r="I2582" s="1">
        <v>11.97983</v>
      </c>
      <c r="J2582" s="1">
        <v>5.6650970000000003</v>
      </c>
      <c r="K2582" s="1">
        <v>5.638134</v>
      </c>
      <c r="L2582" s="1">
        <v>11.034660000000001</v>
      </c>
      <c r="M2582" s="1">
        <v>9.4370419999999999</v>
      </c>
      <c r="N2582" s="1">
        <v>8.8133719999999999E-2</v>
      </c>
      <c r="O2582" s="1">
        <v>0.96648999999999996</v>
      </c>
      <c r="P2582" s="1">
        <v>0.96838190000000002</v>
      </c>
      <c r="Q2582" s="1">
        <v>3.5788930000000001E-5</v>
      </c>
      <c r="R2582">
        <v>-1.174533</v>
      </c>
      <c r="S2582">
        <v>0</v>
      </c>
      <c r="T2582">
        <v>-0.36115900000000001</v>
      </c>
      <c r="U2582">
        <v>0.154281</v>
      </c>
    </row>
    <row r="2583" spans="1:21">
      <c r="A2583" t="s">
        <v>18252</v>
      </c>
      <c r="B2583" t="s">
        <v>11816</v>
      </c>
      <c r="C2583" t="s">
        <v>18253</v>
      </c>
      <c r="D2583" t="s">
        <v>18254</v>
      </c>
      <c r="E2583" t="s">
        <v>18254</v>
      </c>
      <c r="F2583" s="1">
        <v>5.4950739999999998</v>
      </c>
      <c r="G2583" s="1">
        <v>5.0765359999999999</v>
      </c>
      <c r="H2583" s="1">
        <v>16.244029999999999</v>
      </c>
      <c r="I2583" s="1">
        <v>17.382100000000001</v>
      </c>
      <c r="J2583" s="1">
        <v>4.2757300000000003</v>
      </c>
      <c r="K2583" s="1">
        <v>4.9988780000000004</v>
      </c>
      <c r="L2583" s="1">
        <v>7.9928109999999997</v>
      </c>
      <c r="M2583" s="1">
        <v>7.8464260000000001</v>
      </c>
      <c r="N2583" s="1">
        <v>1.582643</v>
      </c>
      <c r="O2583" s="1">
        <v>4.7559270000000002E-18</v>
      </c>
      <c r="P2583" s="1">
        <v>0.89855499999999999</v>
      </c>
      <c r="Q2583" s="1">
        <v>2.1274489999999999E-4</v>
      </c>
      <c r="R2583">
        <v>-0.32326199999999999</v>
      </c>
      <c r="S2583">
        <v>0.36632199999999998</v>
      </c>
      <c r="T2583">
        <v>-1.1243030000000001</v>
      </c>
      <c r="U2583">
        <v>0</v>
      </c>
    </row>
    <row r="2584" spans="1:21">
      <c r="A2584" t="s">
        <v>19795</v>
      </c>
      <c r="B2584" t="s">
        <v>11829</v>
      </c>
      <c r="F2584" s="1">
        <v>16.379200000000001</v>
      </c>
      <c r="G2584" s="1">
        <v>16.995650000000001</v>
      </c>
      <c r="H2584" s="1">
        <v>11.37425</v>
      </c>
      <c r="I2584" s="1">
        <v>10.23507</v>
      </c>
      <c r="J2584" s="1">
        <v>12.521420000000001</v>
      </c>
      <c r="K2584" s="1">
        <v>12.8261</v>
      </c>
      <c r="L2584" s="1">
        <v>4.8889589999999998</v>
      </c>
      <c r="M2584" s="1">
        <v>4.393516</v>
      </c>
      <c r="N2584" s="1">
        <v>-0.44419700000000001</v>
      </c>
      <c r="O2584" s="1">
        <v>2.934757E-2</v>
      </c>
      <c r="P2584" s="1">
        <v>-1.0845750000000001</v>
      </c>
      <c r="Q2584" s="1">
        <v>4.3259160000000002E-7</v>
      </c>
      <c r="R2584">
        <v>-0.55439300000000002</v>
      </c>
      <c r="S2584">
        <v>1.6800000000000001E-3</v>
      </c>
      <c r="T2584">
        <v>-1.197843</v>
      </c>
      <c r="U2584">
        <v>0</v>
      </c>
    </row>
    <row r="2585" spans="1:21">
      <c r="A2585" t="s">
        <v>22808</v>
      </c>
      <c r="B2585" t="s">
        <v>11831</v>
      </c>
      <c r="F2585" s="1">
        <v>6.4527429999999999</v>
      </c>
      <c r="G2585" s="1">
        <v>6.5857770000000002</v>
      </c>
      <c r="H2585" s="1">
        <v>6.479768</v>
      </c>
      <c r="I2585" s="1">
        <v>7.6999149999999998</v>
      </c>
      <c r="J2585" s="1">
        <v>15.63462</v>
      </c>
      <c r="K2585" s="1">
        <v>13.289</v>
      </c>
      <c r="L2585" s="1">
        <v>20.04327</v>
      </c>
      <c r="M2585" s="1">
        <v>17.009889999999999</v>
      </c>
      <c r="N2585" s="1">
        <v>0.19888320000000001</v>
      </c>
      <c r="O2585" s="1">
        <v>0.7816322</v>
      </c>
      <c r="P2585" s="1">
        <v>0.55585110000000004</v>
      </c>
      <c r="Q2585" s="1">
        <v>7.4278620000000004E-3</v>
      </c>
      <c r="R2585">
        <v>0.79364400000000002</v>
      </c>
      <c r="S2585">
        <v>1.4809999999999999E-3</v>
      </c>
      <c r="T2585">
        <v>1.1349720000000001</v>
      </c>
      <c r="U2585">
        <v>0</v>
      </c>
    </row>
    <row r="2586" spans="1:21">
      <c r="A2586" t="s">
        <v>18255</v>
      </c>
      <c r="B2586" t="s">
        <v>11832</v>
      </c>
      <c r="C2586" t="s">
        <v>18256</v>
      </c>
      <c r="D2586" t="s">
        <v>18257</v>
      </c>
      <c r="E2586" t="s">
        <v>18258</v>
      </c>
      <c r="F2586" s="1">
        <v>196.8279</v>
      </c>
      <c r="G2586" s="1">
        <v>175.83279999999999</v>
      </c>
      <c r="H2586" s="1">
        <v>546.82439999999997</v>
      </c>
      <c r="I2586" s="1">
        <v>571.70150000000001</v>
      </c>
      <c r="J2586" s="1">
        <v>198.2765</v>
      </c>
      <c r="K2586" s="1">
        <v>189.30179999999999</v>
      </c>
      <c r="L2586" s="1">
        <v>328.1585</v>
      </c>
      <c r="M2586" s="1">
        <v>321.91000000000003</v>
      </c>
      <c r="N2586" s="1">
        <v>1.707908</v>
      </c>
      <c r="O2586" s="1">
        <v>4.7700739999999999E-147</v>
      </c>
      <c r="P2586" s="1">
        <v>0.98278140000000003</v>
      </c>
      <c r="Q2586" s="1">
        <v>2.0948509999999999E-60</v>
      </c>
      <c r="R2586">
        <v>-0.14246200000000001</v>
      </c>
      <c r="S2586">
        <v>0.26672600000000002</v>
      </c>
      <c r="T2586">
        <v>-0.89806799999999998</v>
      </c>
      <c r="U2586">
        <v>0</v>
      </c>
    </row>
    <row r="2587" spans="1:21">
      <c r="A2587" t="s">
        <v>22809</v>
      </c>
      <c r="B2587" t="s">
        <v>11834</v>
      </c>
      <c r="F2587" s="1">
        <v>1.4206570000000001</v>
      </c>
      <c r="G2587" s="1">
        <v>1.1995009999999999</v>
      </c>
      <c r="H2587" s="1">
        <v>0.34734769999999998</v>
      </c>
      <c r="I2587" s="1">
        <v>0.3390476</v>
      </c>
      <c r="J2587" s="1">
        <v>3.1009449999999998</v>
      </c>
      <c r="K2587" s="1">
        <v>2.9491550000000002</v>
      </c>
      <c r="L2587" s="1">
        <v>1.9769300000000001</v>
      </c>
      <c r="M2587" s="1">
        <v>1.486186</v>
      </c>
      <c r="N2587" s="1">
        <v>-0.7937632</v>
      </c>
      <c r="O2587" s="1">
        <v>0.1096544</v>
      </c>
      <c r="P2587" s="1">
        <v>-0.4298439</v>
      </c>
      <c r="Q2587" s="1">
        <v>0.3828955</v>
      </c>
      <c r="R2587">
        <v>0.67574100000000004</v>
      </c>
      <c r="S2587">
        <v>8.8217000000000004E-2</v>
      </c>
      <c r="T2587">
        <v>1.235349</v>
      </c>
      <c r="U2587">
        <v>7.8600000000000007E-3</v>
      </c>
    </row>
    <row r="2588" spans="1:21">
      <c r="A2588" t="s">
        <v>18259</v>
      </c>
      <c r="B2588" t="s">
        <v>11839</v>
      </c>
      <c r="F2588" s="1">
        <v>7.6061750000000004</v>
      </c>
      <c r="G2588" s="1">
        <v>6.7287350000000004</v>
      </c>
      <c r="H2588" s="1">
        <v>34.548639999999999</v>
      </c>
      <c r="I2588" s="1">
        <v>36.931069999999998</v>
      </c>
      <c r="J2588" s="1">
        <v>4.7965980000000004</v>
      </c>
      <c r="K2588" s="1">
        <v>6.5034340000000004</v>
      </c>
      <c r="L2588" s="1">
        <v>8.8203809999999994</v>
      </c>
      <c r="M2588" s="1">
        <v>7.6216650000000001</v>
      </c>
      <c r="N2588" s="1">
        <v>2.2682989999999998</v>
      </c>
      <c r="O2588" s="1">
        <v>1.03031E-62</v>
      </c>
      <c r="P2588" s="1">
        <v>0.71626829999999997</v>
      </c>
      <c r="Q2588" s="1">
        <v>2.3431279999999999E-3</v>
      </c>
      <c r="R2588">
        <v>-0.47954999999999998</v>
      </c>
      <c r="S2588">
        <v>7.6814999999999994E-2</v>
      </c>
      <c r="T2588">
        <v>-2.1396380000000002</v>
      </c>
      <c r="U2588">
        <v>0</v>
      </c>
    </row>
    <row r="2589" spans="1:21">
      <c r="A2589" t="s">
        <v>22810</v>
      </c>
      <c r="B2589" t="s">
        <v>11845</v>
      </c>
      <c r="F2589" s="1">
        <v>1.036818</v>
      </c>
      <c r="G2589" s="1">
        <v>1.141845</v>
      </c>
      <c r="H2589" s="1">
        <v>0.57864110000000002</v>
      </c>
      <c r="I2589" s="1">
        <v>0.64550180000000001</v>
      </c>
      <c r="J2589" s="1">
        <v>1.5956189999999999</v>
      </c>
      <c r="K2589" s="1">
        <v>1.949584</v>
      </c>
      <c r="L2589" s="1">
        <v>1.6074619999999999</v>
      </c>
      <c r="M2589" s="1">
        <v>1.9649319999999999</v>
      </c>
      <c r="N2589" s="1">
        <v>-0.42785299999999998</v>
      </c>
      <c r="O2589" s="1">
        <v>0.45957369999999997</v>
      </c>
      <c r="P2589" s="1">
        <v>0.21129039999999999</v>
      </c>
      <c r="Q2589" s="1">
        <v>0.69413630000000004</v>
      </c>
      <c r="R2589">
        <v>0.36555599999999999</v>
      </c>
      <c r="S2589">
        <v>0.38902999999999999</v>
      </c>
      <c r="T2589">
        <v>1.0654779999999999</v>
      </c>
      <c r="U2589">
        <v>3.1580000000000002E-3</v>
      </c>
    </row>
    <row r="2590" spans="1:21">
      <c r="A2590" t="s">
        <v>18260</v>
      </c>
      <c r="B2590" t="s">
        <v>11847</v>
      </c>
      <c r="C2590" t="s">
        <v>16572</v>
      </c>
      <c r="D2590" t="s">
        <v>18261</v>
      </c>
      <c r="E2590" t="s">
        <v>18262</v>
      </c>
      <c r="F2590" s="1">
        <v>10.40635</v>
      </c>
      <c r="G2590" s="1">
        <v>11.715170000000001</v>
      </c>
      <c r="H2590" s="1">
        <v>29.047799999999999</v>
      </c>
      <c r="I2590" s="1">
        <v>28.353680000000001</v>
      </c>
      <c r="J2590" s="1">
        <v>14.42679</v>
      </c>
      <c r="K2590" s="1">
        <v>15.101850000000001</v>
      </c>
      <c r="L2590" s="1">
        <v>47.365189999999998</v>
      </c>
      <c r="M2590" s="1">
        <v>43.747030000000002</v>
      </c>
      <c r="N2590" s="1">
        <v>1.3871560000000001</v>
      </c>
      <c r="O2590" s="1">
        <v>2.7286629999999998E-19</v>
      </c>
      <c r="P2590" s="1">
        <v>1.7935140000000001</v>
      </c>
      <c r="Q2590" s="1">
        <v>1.006353E-47</v>
      </c>
      <c r="R2590">
        <v>0.19409199999999999</v>
      </c>
      <c r="S2590">
        <v>0.50628600000000001</v>
      </c>
      <c r="T2590">
        <v>0.53069699999999997</v>
      </c>
      <c r="U2590">
        <v>9.0000000000000002E-6</v>
      </c>
    </row>
    <row r="2591" spans="1:21">
      <c r="A2591" t="s">
        <v>19796</v>
      </c>
      <c r="B2591" t="s">
        <v>11852</v>
      </c>
      <c r="F2591" s="1">
        <v>39.87236</v>
      </c>
      <c r="G2591" s="1">
        <v>40.271149999999999</v>
      </c>
      <c r="H2591" s="1">
        <v>24.16525</v>
      </c>
      <c r="I2591" s="1">
        <v>24.999040000000001</v>
      </c>
      <c r="J2591" s="1">
        <v>52.725290000000001</v>
      </c>
      <c r="K2591" s="1">
        <v>51.050170000000001</v>
      </c>
      <c r="L2591" s="1">
        <v>17.63289</v>
      </c>
      <c r="M2591" s="1">
        <v>20.227340000000002</v>
      </c>
      <c r="N2591" s="1">
        <v>-0.53781780000000001</v>
      </c>
      <c r="O2591" s="1">
        <v>4.3607789999999999E-5</v>
      </c>
      <c r="P2591" s="1">
        <v>-1.1737219999999999</v>
      </c>
      <c r="Q2591" s="1">
        <v>1.044864E-23</v>
      </c>
      <c r="R2591">
        <v>0.16431399999999999</v>
      </c>
      <c r="S2591">
        <v>0.237348</v>
      </c>
      <c r="T2591">
        <v>-0.47808</v>
      </c>
      <c r="U2591">
        <v>2.7309999999999999E-3</v>
      </c>
    </row>
    <row r="2592" spans="1:21">
      <c r="A2592" t="s">
        <v>21560</v>
      </c>
      <c r="B2592" t="s">
        <v>11853</v>
      </c>
      <c r="F2592" s="1">
        <v>0.77696900000000002</v>
      </c>
      <c r="G2592" s="1">
        <v>0.60555409999999998</v>
      </c>
      <c r="H2592" s="1">
        <v>0.64113989999999998</v>
      </c>
      <c r="I2592" s="1">
        <v>0.83442590000000005</v>
      </c>
      <c r="J2592" s="1">
        <v>4.3315049999999999</v>
      </c>
      <c r="K2592" s="1">
        <v>3.9650889999999999</v>
      </c>
      <c r="L2592" s="1">
        <v>2.02725</v>
      </c>
      <c r="M2592" s="1">
        <v>2.57389</v>
      </c>
      <c r="N2592" s="1">
        <v>0.1135246</v>
      </c>
      <c r="O2592">
        <v>1</v>
      </c>
      <c r="P2592" s="1">
        <v>-0.50637759999999998</v>
      </c>
      <c r="Q2592" s="1">
        <v>0.1608223</v>
      </c>
      <c r="R2592">
        <v>1.609648</v>
      </c>
      <c r="S2592">
        <v>0</v>
      </c>
      <c r="T2592">
        <v>1.0557369999999999</v>
      </c>
      <c r="U2592">
        <v>9.1149999999999998E-3</v>
      </c>
    </row>
    <row r="2593" spans="1:21">
      <c r="A2593" t="s">
        <v>22811</v>
      </c>
      <c r="B2593" t="s">
        <v>11856</v>
      </c>
      <c r="F2593" s="1">
        <v>8.9109850000000002</v>
      </c>
      <c r="G2593" s="1">
        <v>10.53462</v>
      </c>
      <c r="H2593" s="1">
        <v>8.4455930000000006</v>
      </c>
      <c r="I2593" s="1">
        <v>8.6022049999999997</v>
      </c>
      <c r="J2593" s="1">
        <v>19.934840000000001</v>
      </c>
      <c r="K2593" s="1">
        <v>21.30434</v>
      </c>
      <c r="L2593" s="1">
        <v>18.896339999999999</v>
      </c>
      <c r="M2593" s="1">
        <v>21.472049999999999</v>
      </c>
      <c r="N2593" s="1">
        <v>-3.9829000000000003E-2</v>
      </c>
      <c r="O2593">
        <v>1</v>
      </c>
      <c r="P2593" s="1">
        <v>0.2031742</v>
      </c>
      <c r="Q2593" s="1">
        <v>0.28847099999999998</v>
      </c>
      <c r="R2593">
        <v>0.81375900000000001</v>
      </c>
      <c r="S2593">
        <v>3.0000000000000001E-6</v>
      </c>
      <c r="T2593">
        <v>1.050619</v>
      </c>
      <c r="U2593">
        <v>0</v>
      </c>
    </row>
    <row r="2594" spans="1:21">
      <c r="A2594" t="s">
        <v>18263</v>
      </c>
      <c r="B2594" t="s">
        <v>11861</v>
      </c>
      <c r="F2594" s="1">
        <v>3.1689590000000001</v>
      </c>
      <c r="G2594" s="1">
        <v>3.4830839999999998</v>
      </c>
      <c r="H2594" s="1">
        <v>0.52150289999999999</v>
      </c>
      <c r="I2594" s="1">
        <v>0.87264200000000003</v>
      </c>
      <c r="J2594" s="1">
        <v>1.0785439999999999</v>
      </c>
      <c r="K2594" s="1">
        <v>1.265091</v>
      </c>
      <c r="L2594" s="1">
        <v>0.77736859999999997</v>
      </c>
      <c r="M2594" s="1">
        <v>0.92086970000000001</v>
      </c>
      <c r="N2594" s="1">
        <v>-1.331399</v>
      </c>
      <c r="O2594" s="1">
        <v>6.3033560000000003E-5</v>
      </c>
      <c r="P2594" s="1">
        <v>-0.1392852</v>
      </c>
      <c r="Q2594" s="1">
        <v>0.94286570000000003</v>
      </c>
      <c r="R2594">
        <v>-1.189257</v>
      </c>
      <c r="S2594">
        <v>1.73E-4</v>
      </c>
      <c r="T2594">
        <v>0.113065</v>
      </c>
      <c r="U2594">
        <v>1</v>
      </c>
    </row>
    <row r="2595" spans="1:21">
      <c r="A2595" t="s">
        <v>21561</v>
      </c>
      <c r="B2595" t="s">
        <v>11863</v>
      </c>
      <c r="C2595" t="s">
        <v>21562</v>
      </c>
      <c r="D2595" t="s">
        <v>21563</v>
      </c>
      <c r="E2595" t="s">
        <v>21564</v>
      </c>
      <c r="F2595" s="1">
        <v>65.311329999999998</v>
      </c>
      <c r="G2595" s="1">
        <v>65.140309999999999</v>
      </c>
      <c r="H2595" s="1">
        <v>64.660179999999997</v>
      </c>
      <c r="I2595" s="1">
        <v>61.725760000000001</v>
      </c>
      <c r="J2595" s="1">
        <v>31.497260000000001</v>
      </c>
      <c r="K2595" s="1">
        <v>31.842600000000001</v>
      </c>
      <c r="L2595" s="1">
        <v>46.483899999999998</v>
      </c>
      <c r="M2595" s="1">
        <v>46.689920000000001</v>
      </c>
      <c r="N2595" s="1">
        <v>9.1324929999999999E-2</v>
      </c>
      <c r="O2595" s="1">
        <v>0.62080740000000001</v>
      </c>
      <c r="P2595" s="1">
        <v>0.78118589999999999</v>
      </c>
      <c r="Q2595" s="1">
        <v>2.5352029999999999E-13</v>
      </c>
      <c r="R2595">
        <v>-1.207457</v>
      </c>
      <c r="S2595">
        <v>0</v>
      </c>
      <c r="T2595">
        <v>-0.54943500000000001</v>
      </c>
      <c r="U2595">
        <v>0</v>
      </c>
    </row>
    <row r="2596" spans="1:21">
      <c r="A2596" t="s">
        <v>19797</v>
      </c>
      <c r="B2596" t="s">
        <v>11867</v>
      </c>
      <c r="C2596" t="s">
        <v>19798</v>
      </c>
      <c r="D2596" t="s">
        <v>16750</v>
      </c>
      <c r="E2596" t="s">
        <v>19799</v>
      </c>
      <c r="F2596" s="1">
        <v>0.28671479999999999</v>
      </c>
      <c r="G2596" s="1">
        <v>0.27932469999999998</v>
      </c>
      <c r="H2596" s="1">
        <v>0.98579799999999995</v>
      </c>
      <c r="I2596" s="1">
        <v>0.51319559999999997</v>
      </c>
      <c r="J2596" s="1">
        <v>0.76114230000000005</v>
      </c>
      <c r="K2596" s="1">
        <v>0.99198989999999998</v>
      </c>
      <c r="L2596" s="1">
        <v>2.3689499999999999</v>
      </c>
      <c r="M2596" s="1">
        <v>2.0620859999999999</v>
      </c>
      <c r="N2596" s="1">
        <v>0.63384890000000005</v>
      </c>
      <c r="O2596" s="1">
        <v>0.25309110000000001</v>
      </c>
      <c r="P2596" s="1">
        <v>1.1350629999999999</v>
      </c>
      <c r="Q2596" s="1">
        <v>2.0289100000000001E-3</v>
      </c>
      <c r="R2596">
        <v>0.65756999999999999</v>
      </c>
      <c r="S2596">
        <v>0.213532</v>
      </c>
      <c r="T2596">
        <v>1.0508489999999999</v>
      </c>
      <c r="U2596">
        <v>1.0252000000000001E-2</v>
      </c>
    </row>
    <row r="2597" spans="1:21">
      <c r="A2597" t="s">
        <v>22812</v>
      </c>
      <c r="B2597" t="s">
        <v>11874</v>
      </c>
      <c r="F2597" s="1">
        <v>4.8212159999999997</v>
      </c>
      <c r="G2597" s="1">
        <v>5.0653370000000004</v>
      </c>
      <c r="H2597" s="1">
        <v>6.283925</v>
      </c>
      <c r="I2597" s="1">
        <v>5.1185229999999997</v>
      </c>
      <c r="J2597" s="1">
        <v>3.3461159999999999</v>
      </c>
      <c r="K2597" s="1">
        <v>3.5569099999999998</v>
      </c>
      <c r="L2597" s="1">
        <v>1.7676940000000001</v>
      </c>
      <c r="M2597" s="1">
        <v>1.89547</v>
      </c>
      <c r="N2597" s="1">
        <v>0.30182140000000002</v>
      </c>
      <c r="O2597" s="1">
        <v>0.26848070000000002</v>
      </c>
      <c r="P2597" s="1">
        <v>-0.57682239999999996</v>
      </c>
      <c r="Q2597" s="1">
        <v>5.1527200000000002E-2</v>
      </c>
      <c r="R2597">
        <v>-0.634243</v>
      </c>
      <c r="S2597">
        <v>4.5409999999999999E-3</v>
      </c>
      <c r="T2597">
        <v>-1.5535840000000001</v>
      </c>
      <c r="U2597">
        <v>0</v>
      </c>
    </row>
    <row r="2598" spans="1:21">
      <c r="A2598" t="s">
        <v>18264</v>
      </c>
      <c r="B2598" t="s">
        <v>11881</v>
      </c>
      <c r="F2598" s="1">
        <v>18.412710000000001</v>
      </c>
      <c r="G2598" s="1">
        <v>19.233650000000001</v>
      </c>
      <c r="H2598" s="1">
        <v>7.690696</v>
      </c>
      <c r="I2598" s="1">
        <v>6.6829919999999996</v>
      </c>
      <c r="J2598" s="1">
        <v>12.491619999999999</v>
      </c>
      <c r="K2598" s="1">
        <v>13.448880000000001</v>
      </c>
      <c r="L2598" s="1">
        <v>7.8290699999999998</v>
      </c>
      <c r="M2598" s="1">
        <v>8.0258400000000005</v>
      </c>
      <c r="N2598" s="1">
        <v>-1.1141099999999999</v>
      </c>
      <c r="O2598" s="1">
        <v>8.3349600000000003E-10</v>
      </c>
      <c r="P2598" s="1">
        <v>-0.42660979999999998</v>
      </c>
      <c r="Q2598" s="1">
        <v>6.6466170000000005E-2</v>
      </c>
      <c r="R2598">
        <v>-0.68548100000000001</v>
      </c>
      <c r="S2598">
        <v>4.8000000000000001E-5</v>
      </c>
      <c r="T2598">
        <v>2.2180999999999999E-2</v>
      </c>
      <c r="U2598">
        <v>1</v>
      </c>
    </row>
    <row r="2599" spans="1:21">
      <c r="A2599" t="s">
        <v>21565</v>
      </c>
      <c r="B2599" t="s">
        <v>11883</v>
      </c>
      <c r="F2599" s="1">
        <v>6.627777</v>
      </c>
      <c r="G2599" s="1">
        <v>6.88741</v>
      </c>
      <c r="H2599" s="1">
        <v>6.238842</v>
      </c>
      <c r="I2599" s="1">
        <v>6.4061120000000003</v>
      </c>
      <c r="J2599" s="1">
        <v>21.504719999999999</v>
      </c>
      <c r="K2599" s="1">
        <v>21.631679999999999</v>
      </c>
      <c r="L2599" s="1">
        <v>15.909599999999999</v>
      </c>
      <c r="M2599" s="1">
        <v>15.40776</v>
      </c>
      <c r="N2599" s="1">
        <v>3.7048379999999999E-2</v>
      </c>
      <c r="O2599">
        <v>1</v>
      </c>
      <c r="P2599" s="1">
        <v>-0.20815429999999999</v>
      </c>
      <c r="Q2599" s="1">
        <v>0.27284219999999998</v>
      </c>
      <c r="R2599">
        <v>1.3469329999999999</v>
      </c>
      <c r="S2599">
        <v>0</v>
      </c>
      <c r="T2599">
        <v>1.1028579999999999</v>
      </c>
      <c r="U2599">
        <v>0</v>
      </c>
    </row>
    <row r="2600" spans="1:21">
      <c r="A2600" t="s">
        <v>19800</v>
      </c>
      <c r="B2600" t="s">
        <v>11885</v>
      </c>
      <c r="C2600" t="s">
        <v>19801</v>
      </c>
      <c r="D2600" t="s">
        <v>19802</v>
      </c>
      <c r="E2600" t="s">
        <v>16572</v>
      </c>
      <c r="F2600" s="1">
        <v>0.36703570000000002</v>
      </c>
      <c r="G2600" s="1">
        <v>0.50060550000000004</v>
      </c>
      <c r="H2600" s="1">
        <v>1.1778310000000001</v>
      </c>
      <c r="I2600" s="1">
        <v>0.82120420000000005</v>
      </c>
      <c r="J2600" s="1">
        <v>0.7470173</v>
      </c>
      <c r="K2600" s="1">
        <v>0.85717460000000001</v>
      </c>
      <c r="L2600" s="1">
        <v>1.979166</v>
      </c>
      <c r="M2600" s="1">
        <v>2.2397990000000001</v>
      </c>
      <c r="N2600" s="1">
        <v>0.82154269999999996</v>
      </c>
      <c r="O2600" s="1">
        <v>3.5099930000000001E-2</v>
      </c>
      <c r="P2600" s="1">
        <v>1.3255110000000001</v>
      </c>
      <c r="Q2600" s="1">
        <v>3.5137829999999999E-6</v>
      </c>
      <c r="R2600">
        <v>0.429641</v>
      </c>
      <c r="S2600">
        <v>0.41189100000000001</v>
      </c>
      <c r="T2600">
        <v>0.807141</v>
      </c>
      <c r="U2600">
        <v>1.1505E-2</v>
      </c>
    </row>
    <row r="2601" spans="1:21">
      <c r="A2601" t="s">
        <v>21566</v>
      </c>
      <c r="B2601" t="s">
        <v>11886</v>
      </c>
      <c r="F2601" s="1">
        <v>5.827267</v>
      </c>
      <c r="G2601" s="1">
        <v>5.1093630000000001</v>
      </c>
      <c r="H2601" s="1">
        <v>8.1923429999999993</v>
      </c>
      <c r="I2601" s="1">
        <v>7.1273879999999998</v>
      </c>
      <c r="J2601" s="1">
        <v>1.375081</v>
      </c>
      <c r="K2601" s="1">
        <v>0.67204889999999995</v>
      </c>
      <c r="L2601" s="1">
        <v>1.3514999999999999</v>
      </c>
      <c r="M2601" s="1">
        <v>1.693349</v>
      </c>
      <c r="N2601" s="1">
        <v>0.45593119999999998</v>
      </c>
      <c r="O2601" s="1">
        <v>0.28425590000000001</v>
      </c>
      <c r="P2601" s="1">
        <v>0.43808039999999998</v>
      </c>
      <c r="Q2601" s="1">
        <v>0.59805030000000003</v>
      </c>
      <c r="R2601">
        <v>-1.5087330000000001</v>
      </c>
      <c r="S2601">
        <v>2.1999999999999999E-5</v>
      </c>
      <c r="T2601">
        <v>-1.717217</v>
      </c>
      <c r="U2601">
        <v>9.9999999999999995E-7</v>
      </c>
    </row>
    <row r="2602" spans="1:21">
      <c r="A2602" t="s">
        <v>21567</v>
      </c>
      <c r="B2602" t="s">
        <v>11895</v>
      </c>
      <c r="C2602" t="s">
        <v>21568</v>
      </c>
      <c r="D2602" t="s">
        <v>18754</v>
      </c>
      <c r="E2602" t="s">
        <v>21569</v>
      </c>
      <c r="F2602" s="1">
        <v>5.412242</v>
      </c>
      <c r="G2602" s="1">
        <v>6.5362549999999997</v>
      </c>
      <c r="H2602" s="1">
        <v>3.3844319999999999</v>
      </c>
      <c r="I2602" s="1">
        <v>3.437487</v>
      </c>
      <c r="J2602" s="1">
        <v>2.317402</v>
      </c>
      <c r="K2602" s="1">
        <v>2.8260900000000002</v>
      </c>
      <c r="L2602" s="1">
        <v>1.4750559999999999</v>
      </c>
      <c r="M2602" s="1">
        <v>1.348068</v>
      </c>
      <c r="N2602" s="1">
        <v>-0.61467570000000005</v>
      </c>
      <c r="O2602" s="1">
        <v>5.9027229999999997E-4</v>
      </c>
      <c r="P2602" s="1">
        <v>-0.55215210000000003</v>
      </c>
      <c r="Q2602" s="1">
        <v>2.510043E-2</v>
      </c>
      <c r="R2602">
        <v>-1.3130820000000001</v>
      </c>
      <c r="S2602">
        <v>0</v>
      </c>
      <c r="T2602">
        <v>-1.2685219999999999</v>
      </c>
      <c r="U2602">
        <v>0</v>
      </c>
    </row>
    <row r="2603" spans="1:21">
      <c r="A2603" t="s">
        <v>22813</v>
      </c>
      <c r="B2603" t="s">
        <v>11898</v>
      </c>
      <c r="F2603" s="1">
        <v>2.3397640000000002</v>
      </c>
      <c r="G2603" s="1">
        <v>2.2794569999999998</v>
      </c>
      <c r="H2603" s="1">
        <v>1.634479</v>
      </c>
      <c r="I2603" s="1">
        <v>1.944421</v>
      </c>
      <c r="J2603" s="1">
        <v>1.9718659999999999</v>
      </c>
      <c r="K2603" s="1">
        <v>3.373014</v>
      </c>
      <c r="L2603" s="1">
        <v>0.6298665</v>
      </c>
      <c r="M2603" s="1">
        <v>0.72847870000000003</v>
      </c>
      <c r="N2603" s="1">
        <v>-0.17317660000000001</v>
      </c>
      <c r="O2603" s="1">
        <v>0.88690619999999998</v>
      </c>
      <c r="P2603" s="1">
        <v>-1.2654399999999999</v>
      </c>
      <c r="Q2603" s="1">
        <v>2.4352809999999999E-2</v>
      </c>
      <c r="R2603">
        <v>-2.7161000000000001E-2</v>
      </c>
      <c r="S2603">
        <v>1</v>
      </c>
      <c r="T2603">
        <v>-1.096484</v>
      </c>
      <c r="U2603">
        <v>3.3170000000000001E-3</v>
      </c>
    </row>
    <row r="2604" spans="1:21">
      <c r="A2604" t="s">
        <v>22814</v>
      </c>
      <c r="B2604" t="s">
        <v>11908</v>
      </c>
      <c r="F2604" s="1">
        <v>8.4259780000000006</v>
      </c>
      <c r="G2604" s="1">
        <v>8.6823829999999997</v>
      </c>
      <c r="H2604" s="1">
        <v>9.5083149999999996</v>
      </c>
      <c r="I2604" s="1">
        <v>10.44125</v>
      </c>
      <c r="J2604" s="1">
        <v>5.1619529999999996</v>
      </c>
      <c r="K2604" s="1">
        <v>6.5873699999999999</v>
      </c>
      <c r="L2604" s="1">
        <v>4.3687880000000003</v>
      </c>
      <c r="M2604" s="1">
        <v>4.0965449999999999</v>
      </c>
      <c r="N2604" s="1">
        <v>0.29267349999999998</v>
      </c>
      <c r="O2604" s="1">
        <v>0.49854920000000003</v>
      </c>
      <c r="P2604" s="1">
        <v>-0.17390720000000001</v>
      </c>
      <c r="Q2604" s="1">
        <v>0.79284100000000002</v>
      </c>
      <c r="R2604">
        <v>-0.59779300000000002</v>
      </c>
      <c r="S2604">
        <v>5.6300000000000003E-2</v>
      </c>
      <c r="T2604">
        <v>-1.1253219999999999</v>
      </c>
      <c r="U2604">
        <v>9.1000000000000003E-5</v>
      </c>
    </row>
    <row r="2605" spans="1:21">
      <c r="A2605" t="s">
        <v>22815</v>
      </c>
      <c r="B2605" t="s">
        <v>11912</v>
      </c>
      <c r="F2605" s="1">
        <v>0.33310620000000002</v>
      </c>
      <c r="G2605" s="1">
        <v>0.1947122</v>
      </c>
      <c r="H2605" s="1">
        <v>0.18324860000000001</v>
      </c>
      <c r="I2605" s="1">
        <v>0.23849290000000001</v>
      </c>
      <c r="J2605" s="1">
        <v>0.70743809999999996</v>
      </c>
      <c r="K2605" s="1">
        <v>0.51862379999999997</v>
      </c>
      <c r="L2605" s="1">
        <v>1.6803239999999999</v>
      </c>
      <c r="M2605" s="1">
        <v>1.16157</v>
      </c>
      <c r="N2605" s="1">
        <v>-5.316854E-2</v>
      </c>
      <c r="O2605">
        <v>1</v>
      </c>
      <c r="P2605" s="1">
        <v>0.95020070000000001</v>
      </c>
      <c r="Q2605" s="1">
        <v>2.3902530000000002E-2</v>
      </c>
      <c r="R2605">
        <v>0.44887100000000002</v>
      </c>
      <c r="S2605">
        <v>0.50321700000000003</v>
      </c>
      <c r="T2605">
        <v>1.4713940000000001</v>
      </c>
      <c r="U2605">
        <v>8.3299999999999997E-4</v>
      </c>
    </row>
    <row r="2606" spans="1:21">
      <c r="A2606" t="s">
        <v>19803</v>
      </c>
      <c r="B2606" t="s">
        <v>11913</v>
      </c>
      <c r="F2606" s="1">
        <v>4.7541599999999997</v>
      </c>
      <c r="G2606" s="1">
        <v>3.9874890000000001</v>
      </c>
      <c r="H2606" s="1">
        <v>7.8807229999999997</v>
      </c>
      <c r="I2606" s="1">
        <v>7.8332949999999997</v>
      </c>
      <c r="J2606" s="1">
        <v>4.2905410000000002</v>
      </c>
      <c r="K2606" s="1">
        <v>3.5402779999999998</v>
      </c>
      <c r="L2606" s="1">
        <v>7.9410350000000003</v>
      </c>
      <c r="M2606" s="1">
        <v>7.0265079999999998</v>
      </c>
      <c r="N2606" s="1">
        <v>0.91996080000000002</v>
      </c>
      <c r="O2606" s="1">
        <v>6.1592010000000001E-10</v>
      </c>
      <c r="P2606" s="1">
        <v>1.1233089999999999</v>
      </c>
      <c r="Q2606" s="1">
        <v>1.118118E-13</v>
      </c>
      <c r="R2606">
        <v>-0.33187299999999997</v>
      </c>
      <c r="S2606">
        <v>0.15473700000000001</v>
      </c>
      <c r="T2606">
        <v>-0.186053</v>
      </c>
      <c r="U2606">
        <v>0.30842799999999998</v>
      </c>
    </row>
    <row r="2607" spans="1:21">
      <c r="A2607" t="s">
        <v>22816</v>
      </c>
      <c r="B2607" t="s">
        <v>11915</v>
      </c>
      <c r="C2607" t="s">
        <v>16572</v>
      </c>
      <c r="D2607" t="s">
        <v>16750</v>
      </c>
      <c r="E2607" t="s">
        <v>22817</v>
      </c>
      <c r="F2607" s="1">
        <v>5.5774290000000004</v>
      </c>
      <c r="G2607" s="1">
        <v>4.2617029999999998</v>
      </c>
      <c r="H2607" s="1">
        <v>5.0134939999999997</v>
      </c>
      <c r="I2607" s="1">
        <v>4.012829</v>
      </c>
      <c r="J2607" s="1">
        <v>3.5806360000000002</v>
      </c>
      <c r="K2607" s="1">
        <v>2.9323969999999999</v>
      </c>
      <c r="L2607" s="1">
        <v>1.712059</v>
      </c>
      <c r="M2607" s="1">
        <v>2.0021010000000001</v>
      </c>
      <c r="N2607" s="1">
        <v>1.423555E-2</v>
      </c>
      <c r="O2607">
        <v>1</v>
      </c>
      <c r="P2607" s="1">
        <v>-0.41737259999999998</v>
      </c>
      <c r="Q2607" s="1">
        <v>0.40389589999999997</v>
      </c>
      <c r="R2607">
        <v>-0.60741000000000001</v>
      </c>
      <c r="S2607">
        <v>6.3281000000000004E-2</v>
      </c>
      <c r="T2607">
        <v>-1.076449</v>
      </c>
      <c r="U2607">
        <v>1.5299999999999999E-3</v>
      </c>
    </row>
    <row r="2608" spans="1:21">
      <c r="A2608" t="s">
        <v>22818</v>
      </c>
      <c r="B2608" t="s">
        <v>11920</v>
      </c>
      <c r="F2608">
        <v>0</v>
      </c>
      <c r="G2608">
        <v>0</v>
      </c>
      <c r="H2608">
        <v>0</v>
      </c>
      <c r="I2608">
        <v>0</v>
      </c>
      <c r="J2608" s="1">
        <v>0.55555949999999998</v>
      </c>
      <c r="K2608" s="1">
        <v>0.18101390000000001</v>
      </c>
      <c r="L2608" s="1">
        <v>1.6380969999999999</v>
      </c>
      <c r="M2608" s="1">
        <v>2.7365840000000001</v>
      </c>
      <c r="N2608">
        <v>0</v>
      </c>
      <c r="O2608" t="s">
        <v>19536</v>
      </c>
      <c r="P2608" s="1">
        <v>1.2538720000000001</v>
      </c>
      <c r="Q2608" s="1">
        <v>1.3122760000000001E-2</v>
      </c>
      <c r="R2608">
        <v>0.69669499999999995</v>
      </c>
      <c r="S2608">
        <v>0.63986299999999996</v>
      </c>
      <c r="T2608">
        <v>1.984912</v>
      </c>
      <c r="U2608">
        <v>1.018E-3</v>
      </c>
    </row>
    <row r="2609" spans="1:21">
      <c r="A2609" t="s">
        <v>22819</v>
      </c>
      <c r="B2609" t="s">
        <v>11925</v>
      </c>
      <c r="C2609" t="s">
        <v>22820</v>
      </c>
      <c r="D2609" t="s">
        <v>22821</v>
      </c>
      <c r="E2609" t="s">
        <v>22822</v>
      </c>
      <c r="F2609" s="1">
        <v>6.1969149999999997</v>
      </c>
      <c r="G2609" s="1">
        <v>6.5015890000000001</v>
      </c>
      <c r="H2609" s="1">
        <v>4.3705769999999999</v>
      </c>
      <c r="I2609" s="1">
        <v>4.977163</v>
      </c>
      <c r="J2609" s="1">
        <v>2.9527369999999999</v>
      </c>
      <c r="K2609" s="1">
        <v>2.8862070000000002</v>
      </c>
      <c r="L2609" s="1">
        <v>2.0729289999999998</v>
      </c>
      <c r="M2609" s="1">
        <v>1.662245</v>
      </c>
      <c r="N2609" s="1">
        <v>-0.22343540000000001</v>
      </c>
      <c r="O2609" s="1">
        <v>0.77867019999999998</v>
      </c>
      <c r="P2609" s="1">
        <v>-0.2704897</v>
      </c>
      <c r="Q2609" s="1">
        <v>0.7369656</v>
      </c>
      <c r="R2609">
        <v>-0.94750000000000001</v>
      </c>
      <c r="S2609">
        <v>3.4030000000000002E-3</v>
      </c>
      <c r="T2609">
        <v>-1.031512</v>
      </c>
      <c r="U2609">
        <v>8.0730000000000003E-3</v>
      </c>
    </row>
    <row r="2610" spans="1:21">
      <c r="A2610" t="s">
        <v>18265</v>
      </c>
      <c r="B2610" t="s">
        <v>11931</v>
      </c>
      <c r="F2610" s="1">
        <v>10.06115</v>
      </c>
      <c r="G2610" s="1">
        <v>9.7246459999999999</v>
      </c>
      <c r="H2610" s="1">
        <v>3.4138820000000001</v>
      </c>
      <c r="I2610" s="1">
        <v>3.6159050000000001</v>
      </c>
      <c r="J2610" s="1">
        <v>3.7154750000000001</v>
      </c>
      <c r="K2610" s="1">
        <v>4.3169969999999998</v>
      </c>
      <c r="L2610" s="1">
        <v>1.515825</v>
      </c>
      <c r="M2610" s="1">
        <v>1.4503269999999999</v>
      </c>
      <c r="N2610" s="1">
        <v>-1.1434040000000001</v>
      </c>
      <c r="O2610" s="1">
        <v>1.289348E-7</v>
      </c>
      <c r="P2610" s="1">
        <v>-0.93927559999999999</v>
      </c>
      <c r="Q2610" s="1">
        <v>4.4183599999999996E-3</v>
      </c>
      <c r="R2610">
        <v>-1.3062400000000001</v>
      </c>
      <c r="S2610">
        <v>0</v>
      </c>
      <c r="T2610">
        <v>-1.0702130000000001</v>
      </c>
      <c r="U2610">
        <v>1.204E-3</v>
      </c>
    </row>
    <row r="2611" spans="1:21">
      <c r="A2611" t="s">
        <v>19804</v>
      </c>
      <c r="B2611" t="s">
        <v>11932</v>
      </c>
      <c r="F2611" s="1">
        <v>2.0933269999999999</v>
      </c>
      <c r="G2611" s="1">
        <v>1.9119109999999999</v>
      </c>
      <c r="H2611" s="1">
        <v>0.83969550000000004</v>
      </c>
      <c r="I2611" s="1">
        <v>1.5221709999999999</v>
      </c>
      <c r="J2611" s="1">
        <v>4.7467420000000002</v>
      </c>
      <c r="K2611" s="1">
        <v>4.3002919999999998</v>
      </c>
      <c r="L2611" s="1">
        <v>0.56894400000000001</v>
      </c>
      <c r="M2611" s="1">
        <v>1.8249040000000001</v>
      </c>
      <c r="N2611" s="1">
        <v>-0.3516899</v>
      </c>
      <c r="O2611" s="1">
        <v>0.70771269999999997</v>
      </c>
      <c r="P2611" s="1">
        <v>-1.256766</v>
      </c>
      <c r="Q2611" s="1">
        <v>2.1085460000000002E-3</v>
      </c>
      <c r="R2611">
        <v>0.66815199999999997</v>
      </c>
      <c r="S2611">
        <v>8.2727999999999996E-2</v>
      </c>
      <c r="T2611">
        <v>-0.117315</v>
      </c>
      <c r="U2611">
        <v>1</v>
      </c>
    </row>
    <row r="2612" spans="1:21">
      <c r="A2612" t="s">
        <v>21570</v>
      </c>
      <c r="B2612" t="s">
        <v>11944</v>
      </c>
      <c r="F2612" s="1">
        <v>129.19110000000001</v>
      </c>
      <c r="G2612" s="1">
        <v>116.81570000000001</v>
      </c>
      <c r="H2612" s="1">
        <v>92.912369999999996</v>
      </c>
      <c r="I2612" s="1">
        <v>76.684730000000002</v>
      </c>
      <c r="J2612" s="1">
        <v>51.40936</v>
      </c>
      <c r="K2612" s="1">
        <v>52.775039999999997</v>
      </c>
      <c r="L2612" s="1">
        <v>44.06758</v>
      </c>
      <c r="M2612" s="1">
        <v>37.233359999999998</v>
      </c>
      <c r="N2612" s="1">
        <v>-0.38701000000000002</v>
      </c>
      <c r="O2612" s="1">
        <v>3.7144379999999998E-2</v>
      </c>
      <c r="P2612" s="1">
        <v>-0.11179749999999999</v>
      </c>
      <c r="Q2612" s="1">
        <v>0.71418979999999999</v>
      </c>
      <c r="R2612">
        <v>-1.381683</v>
      </c>
      <c r="S2612">
        <v>0</v>
      </c>
      <c r="T2612">
        <v>-1.133235</v>
      </c>
      <c r="U2612">
        <v>0</v>
      </c>
    </row>
    <row r="2613" spans="1:21">
      <c r="A2613" t="s">
        <v>22823</v>
      </c>
      <c r="B2613" t="s">
        <v>11946</v>
      </c>
      <c r="F2613" s="1">
        <v>3.3413059999999999</v>
      </c>
      <c r="G2613" s="1">
        <v>2.3674059999999999</v>
      </c>
      <c r="H2613" s="1">
        <v>0.97476110000000005</v>
      </c>
      <c r="I2613" s="1">
        <v>0.67962029999999995</v>
      </c>
      <c r="J2613" s="1">
        <v>3.49431</v>
      </c>
      <c r="K2613" s="1">
        <v>5.6488389999999997</v>
      </c>
      <c r="L2613" s="1">
        <v>4.6232129999999998</v>
      </c>
      <c r="M2613" s="1">
        <v>5.1636990000000003</v>
      </c>
      <c r="N2613" s="1">
        <v>-0.8334085</v>
      </c>
      <c r="O2613" s="1">
        <v>6.2833669999999994E-2</v>
      </c>
      <c r="P2613" s="1">
        <v>0.29613200000000001</v>
      </c>
      <c r="Q2613" s="1">
        <v>0.61177340000000002</v>
      </c>
      <c r="R2613">
        <v>0.31836700000000001</v>
      </c>
      <c r="S2613">
        <v>0.549655</v>
      </c>
      <c r="T2613">
        <v>1.596393</v>
      </c>
      <c r="U2613">
        <v>4.3999999999999999E-5</v>
      </c>
    </row>
    <row r="2614" spans="1:21">
      <c r="A2614" t="s">
        <v>21571</v>
      </c>
      <c r="B2614" t="s">
        <v>11955</v>
      </c>
      <c r="F2614" s="1">
        <v>0.13375429999999999</v>
      </c>
      <c r="G2614" s="1">
        <v>0.1954602</v>
      </c>
      <c r="H2614">
        <v>0</v>
      </c>
      <c r="I2614" s="1">
        <v>5.9852280000000001E-2</v>
      </c>
      <c r="J2614" s="1">
        <v>1.420312</v>
      </c>
      <c r="K2614" s="1">
        <v>1.214771</v>
      </c>
      <c r="L2614" s="1">
        <v>0.34898869999999999</v>
      </c>
      <c r="M2614" s="1">
        <v>0.64131780000000005</v>
      </c>
      <c r="N2614" s="1">
        <v>-0.54545500000000002</v>
      </c>
      <c r="O2614" s="1">
        <v>0.77496750000000003</v>
      </c>
      <c r="P2614" s="1">
        <v>-0.75596419999999998</v>
      </c>
      <c r="Q2614" s="1">
        <v>0.13910410000000001</v>
      </c>
      <c r="R2614">
        <v>1.3101430000000001</v>
      </c>
      <c r="S2614">
        <v>1.8940000000000001E-3</v>
      </c>
      <c r="T2614">
        <v>1.3712169999999999</v>
      </c>
      <c r="U2614">
        <v>3.8289999999999998E-2</v>
      </c>
    </row>
    <row r="2615" spans="1:21">
      <c r="A2615" t="s">
        <v>21572</v>
      </c>
      <c r="B2615" t="s">
        <v>11957</v>
      </c>
      <c r="F2615" s="1">
        <v>34.919960000000003</v>
      </c>
      <c r="G2615" s="1">
        <v>35.875529999999998</v>
      </c>
      <c r="H2615" s="1">
        <v>29.605309999999999</v>
      </c>
      <c r="I2615" s="1">
        <v>28.167310000000001</v>
      </c>
      <c r="J2615" s="1">
        <v>12.28002</v>
      </c>
      <c r="K2615" s="1">
        <v>13.650840000000001</v>
      </c>
      <c r="L2615" s="1">
        <v>8.7562529999999992</v>
      </c>
      <c r="M2615" s="1">
        <v>9.0140639999999994</v>
      </c>
      <c r="N2615" s="1">
        <v>-0.147895</v>
      </c>
      <c r="O2615" s="1">
        <v>0.44073839999999997</v>
      </c>
      <c r="P2615" s="1">
        <v>-0.27770669999999997</v>
      </c>
      <c r="Q2615" s="1">
        <v>0.2456371</v>
      </c>
      <c r="R2615">
        <v>-1.567464</v>
      </c>
      <c r="S2615">
        <v>0</v>
      </c>
      <c r="T2615">
        <v>-1.730853</v>
      </c>
      <c r="U2615">
        <v>0</v>
      </c>
    </row>
    <row r="2616" spans="1:21">
      <c r="A2616" t="s">
        <v>21573</v>
      </c>
      <c r="B2616" t="s">
        <v>11966</v>
      </c>
      <c r="C2616" t="s">
        <v>21574</v>
      </c>
      <c r="D2616" t="s">
        <v>18048</v>
      </c>
      <c r="E2616" t="s">
        <v>21575</v>
      </c>
      <c r="F2616" s="1">
        <v>12.35131</v>
      </c>
      <c r="G2616" s="1">
        <v>6.8463380000000003</v>
      </c>
      <c r="H2616" s="1">
        <v>17.96303</v>
      </c>
      <c r="I2616" s="1">
        <v>14.67502</v>
      </c>
      <c r="J2616" s="1">
        <v>25.628229999999999</v>
      </c>
      <c r="K2616" s="1">
        <v>27.629529999999999</v>
      </c>
      <c r="L2616" s="1">
        <v>30.189440000000001</v>
      </c>
      <c r="M2616" s="1">
        <v>28.032689999999999</v>
      </c>
      <c r="N2616" s="1">
        <v>0.77077700000000005</v>
      </c>
      <c r="O2616" s="1">
        <v>5.4891809999999999E-2</v>
      </c>
      <c r="P2616" s="1">
        <v>0.34980329999999998</v>
      </c>
      <c r="Q2616" s="1">
        <v>9.7312540000000003E-2</v>
      </c>
      <c r="R2616">
        <v>1.1332500000000001</v>
      </c>
      <c r="S2616">
        <v>2.0000000000000002E-5</v>
      </c>
      <c r="T2616">
        <v>0.66494500000000001</v>
      </c>
      <c r="U2616">
        <v>1.5380000000000001E-3</v>
      </c>
    </row>
    <row r="2617" spans="1:21">
      <c r="A2617" t="s">
        <v>22824</v>
      </c>
      <c r="B2617" t="s">
        <v>11967</v>
      </c>
      <c r="F2617" s="1">
        <v>84.862710000000007</v>
      </c>
      <c r="G2617" s="1">
        <v>84.661580000000001</v>
      </c>
      <c r="H2617" s="1">
        <v>82.948329999999999</v>
      </c>
      <c r="I2617" s="1">
        <v>80.966220000000007</v>
      </c>
      <c r="J2617" s="1">
        <v>183.79130000000001</v>
      </c>
      <c r="K2617" s="1">
        <v>180.09100000000001</v>
      </c>
      <c r="L2617" s="1">
        <v>206.79339999999999</v>
      </c>
      <c r="M2617" s="1">
        <v>213.94479999999999</v>
      </c>
      <c r="N2617" s="1">
        <v>8.7196889999999999E-2</v>
      </c>
      <c r="O2617" s="1">
        <v>0.79165819999999998</v>
      </c>
      <c r="P2617" s="1">
        <v>0.4489551</v>
      </c>
      <c r="Q2617" s="1">
        <v>1.398448E-9</v>
      </c>
      <c r="R2617">
        <v>0.87568699999999999</v>
      </c>
      <c r="S2617">
        <v>0</v>
      </c>
      <c r="T2617">
        <v>1.218547</v>
      </c>
      <c r="U2617">
        <v>0</v>
      </c>
    </row>
    <row r="2618" spans="1:21">
      <c r="A2618" t="s">
        <v>18266</v>
      </c>
      <c r="B2618" t="s">
        <v>11968</v>
      </c>
      <c r="C2618" t="s">
        <v>18267</v>
      </c>
      <c r="D2618" t="s">
        <v>17635</v>
      </c>
      <c r="E2618" t="s">
        <v>18268</v>
      </c>
      <c r="F2618" s="1">
        <v>60.114319999999999</v>
      </c>
      <c r="G2618" s="1">
        <v>55.957529999999998</v>
      </c>
      <c r="H2618" s="1">
        <v>143.26609999999999</v>
      </c>
      <c r="I2618" s="1">
        <v>154.95079999999999</v>
      </c>
      <c r="J2618" s="1">
        <v>50.826920000000001</v>
      </c>
      <c r="K2618" s="1">
        <v>42.202739999999999</v>
      </c>
      <c r="L2618" s="1">
        <v>153.98410000000001</v>
      </c>
      <c r="M2618" s="1">
        <v>151.83369999999999</v>
      </c>
      <c r="N2618" s="1">
        <v>1.4526030000000001</v>
      </c>
      <c r="O2618" s="1">
        <v>5.0712189999999998E-55</v>
      </c>
      <c r="P2618" s="1">
        <v>1.9221429999999999</v>
      </c>
      <c r="Q2618" s="1">
        <v>4.5888879999999998E-96</v>
      </c>
      <c r="R2618">
        <v>-0.50248999999999999</v>
      </c>
      <c r="S2618">
        <v>2.92E-4</v>
      </c>
      <c r="T2618">
        <v>-8.1559000000000006E-2</v>
      </c>
      <c r="U2618">
        <v>0.47804799999999997</v>
      </c>
    </row>
    <row r="2619" spans="1:21">
      <c r="A2619" t="s">
        <v>22825</v>
      </c>
      <c r="B2619" t="s">
        <v>11983</v>
      </c>
      <c r="C2619" t="s">
        <v>22826</v>
      </c>
      <c r="D2619" t="s">
        <v>16750</v>
      </c>
      <c r="E2619" t="s">
        <v>18605</v>
      </c>
      <c r="F2619" s="1">
        <v>6.6965209999999997</v>
      </c>
      <c r="G2619" s="1">
        <v>6.2132560000000003</v>
      </c>
      <c r="H2619" s="1">
        <v>3.5815630000000001</v>
      </c>
      <c r="I2619" s="1">
        <v>4.2094449999999997</v>
      </c>
      <c r="J2619" s="1">
        <v>11.28715</v>
      </c>
      <c r="K2619" s="1">
        <v>11.377610000000001</v>
      </c>
      <c r="L2619" s="1">
        <v>9.4295539999999995</v>
      </c>
      <c r="M2619" s="1">
        <v>9.2432429999999997</v>
      </c>
      <c r="N2619" s="1">
        <v>-0.48860100000000001</v>
      </c>
      <c r="O2619" s="1">
        <v>0.1084362</v>
      </c>
      <c r="P2619" s="1">
        <v>-3.2368130000000002E-2</v>
      </c>
      <c r="Q2619">
        <v>1</v>
      </c>
      <c r="R2619">
        <v>0.54759000000000002</v>
      </c>
      <c r="S2619">
        <v>9.6369999999999997E-3</v>
      </c>
      <c r="T2619">
        <v>1.0286500000000001</v>
      </c>
      <c r="U2619">
        <v>5.0000000000000004E-6</v>
      </c>
    </row>
    <row r="2620" spans="1:21">
      <c r="A2620" t="s">
        <v>21576</v>
      </c>
      <c r="B2620" t="s">
        <v>11988</v>
      </c>
      <c r="C2620" t="s">
        <v>21577</v>
      </c>
      <c r="D2620" t="s">
        <v>16750</v>
      </c>
      <c r="E2620" t="s">
        <v>18552</v>
      </c>
      <c r="F2620" s="1">
        <v>18.016120000000001</v>
      </c>
      <c r="G2620" s="1">
        <v>20.304970000000001</v>
      </c>
      <c r="H2620" s="1">
        <v>13.11755</v>
      </c>
      <c r="I2620" s="1">
        <v>11.855650000000001</v>
      </c>
      <c r="J2620" s="1">
        <v>8.4401360000000007</v>
      </c>
      <c r="K2620" s="1">
        <v>8.0971879999999992</v>
      </c>
      <c r="L2620" s="1">
        <v>4.6085539999999998</v>
      </c>
      <c r="M2620" s="1">
        <v>4.9273559999999996</v>
      </c>
      <c r="N2620" s="1">
        <v>-0.41310000000000002</v>
      </c>
      <c r="O2620" s="1">
        <v>0.12594089999999999</v>
      </c>
      <c r="P2620" s="1">
        <v>-0.4463124</v>
      </c>
      <c r="Q2620" s="1">
        <v>0.25633840000000002</v>
      </c>
      <c r="R2620">
        <v>-1.208761</v>
      </c>
      <c r="S2620">
        <v>0</v>
      </c>
      <c r="T2620">
        <v>-1.266656</v>
      </c>
      <c r="U2620">
        <v>3.0000000000000001E-6</v>
      </c>
    </row>
    <row r="2621" spans="1:21">
      <c r="A2621" t="s">
        <v>19805</v>
      </c>
      <c r="B2621" t="s">
        <v>11991</v>
      </c>
      <c r="F2621" s="1">
        <v>0.74676509999999996</v>
      </c>
      <c r="G2621" s="1">
        <v>0.48501149999999998</v>
      </c>
      <c r="H2621" s="1">
        <v>3.4234239999999998</v>
      </c>
      <c r="I2621" s="1">
        <v>2.8960689999999998</v>
      </c>
      <c r="J2621" s="1">
        <v>1.321626</v>
      </c>
      <c r="K2621" s="1">
        <v>1.507155</v>
      </c>
      <c r="L2621" s="1">
        <v>4.9793529999999997</v>
      </c>
      <c r="M2621" s="1">
        <v>4.7740640000000001</v>
      </c>
      <c r="N2621" s="1">
        <v>1.017968</v>
      </c>
      <c r="O2621" s="1">
        <v>2.5665799999999999E-2</v>
      </c>
      <c r="P2621" s="1">
        <v>1.2268730000000001</v>
      </c>
      <c r="Q2621" s="1">
        <v>3.8341920000000002E-3</v>
      </c>
      <c r="R2621">
        <v>0.362095</v>
      </c>
      <c r="S2621">
        <v>0.68919399999999997</v>
      </c>
      <c r="T2621">
        <v>0.34930099999999997</v>
      </c>
      <c r="U2621">
        <v>0.60088200000000003</v>
      </c>
    </row>
    <row r="2622" spans="1:21">
      <c r="A2622" t="s">
        <v>21578</v>
      </c>
      <c r="B2622" t="s">
        <v>11993</v>
      </c>
      <c r="F2622" s="1">
        <v>3.874638</v>
      </c>
      <c r="G2622" s="1">
        <v>2.5165130000000002</v>
      </c>
      <c r="H2622" s="1">
        <v>2.1709900000000002</v>
      </c>
      <c r="I2622" s="1">
        <v>2.31176</v>
      </c>
      <c r="J2622" s="1">
        <v>9.1431190000000004</v>
      </c>
      <c r="K2622" s="1">
        <v>10.426629999999999</v>
      </c>
      <c r="L2622" s="1">
        <v>5.6164529999999999</v>
      </c>
      <c r="M2622" s="1">
        <v>4.8790440000000004</v>
      </c>
      <c r="N2622" s="1">
        <v>-0.19097439999999999</v>
      </c>
      <c r="O2622" s="1">
        <v>0.92213369999999995</v>
      </c>
      <c r="P2622" s="1">
        <v>-0.52481460000000002</v>
      </c>
      <c r="Q2622" s="1">
        <v>0.16819899999999999</v>
      </c>
      <c r="R2622">
        <v>1.0116590000000001</v>
      </c>
      <c r="S2622">
        <v>2.5339999999999998E-3</v>
      </c>
      <c r="T2622">
        <v>0.758799</v>
      </c>
      <c r="U2622">
        <v>9.4281000000000004E-2</v>
      </c>
    </row>
    <row r="2623" spans="1:21">
      <c r="A2623" t="s">
        <v>21579</v>
      </c>
      <c r="B2623" t="s">
        <v>11997</v>
      </c>
      <c r="F2623">
        <v>0</v>
      </c>
      <c r="G2623" s="1">
        <v>0.14885570000000001</v>
      </c>
      <c r="H2623" s="1">
        <v>9.3394550000000007E-2</v>
      </c>
      <c r="I2623" s="1">
        <v>9.1162820000000006E-2</v>
      </c>
      <c r="J2623" s="1">
        <v>0.72110660000000004</v>
      </c>
      <c r="K2623" s="1">
        <v>0.74891249999999998</v>
      </c>
      <c r="L2623" s="1">
        <v>0.26577770000000001</v>
      </c>
      <c r="M2623" s="1">
        <v>0.2664029</v>
      </c>
      <c r="N2623" s="1">
        <v>0.28978130000000002</v>
      </c>
      <c r="O2623">
        <v>1</v>
      </c>
      <c r="P2623" s="1">
        <v>-0.69239059999999997</v>
      </c>
      <c r="Q2623" s="1">
        <v>0.21590229999999999</v>
      </c>
      <c r="R2623">
        <v>1.447676</v>
      </c>
      <c r="S2623">
        <v>6.842E-3</v>
      </c>
      <c r="T2623">
        <v>0.54371599999999998</v>
      </c>
      <c r="U2623">
        <v>0.53344100000000005</v>
      </c>
    </row>
    <row r="2624" spans="1:21">
      <c r="A2624" t="s">
        <v>18269</v>
      </c>
      <c r="B2624" t="s">
        <v>11999</v>
      </c>
      <c r="C2624" t="s">
        <v>18270</v>
      </c>
      <c r="D2624" t="s">
        <v>18257</v>
      </c>
      <c r="E2624" t="s">
        <v>18258</v>
      </c>
      <c r="F2624" s="1">
        <v>65.926320000000004</v>
      </c>
      <c r="G2624" s="1">
        <v>62.763199999999998</v>
      </c>
      <c r="H2624" s="1">
        <v>287.59070000000003</v>
      </c>
      <c r="I2624" s="1">
        <v>293.82990000000001</v>
      </c>
      <c r="J2624" s="1">
        <v>257.28660000000002</v>
      </c>
      <c r="K2624" s="1">
        <v>275.69619999999998</v>
      </c>
      <c r="L2624" s="1">
        <v>534.17280000000005</v>
      </c>
      <c r="M2624" s="1">
        <v>525.44129999999996</v>
      </c>
      <c r="N2624" s="1">
        <v>2.2659929999999999</v>
      </c>
      <c r="O2624" s="1">
        <v>2.5410459999999998E-218</v>
      </c>
      <c r="P2624" s="1">
        <v>1.2313700000000001</v>
      </c>
      <c r="Q2624" s="1">
        <v>3.703511E-177</v>
      </c>
      <c r="R2624">
        <v>1.811493</v>
      </c>
      <c r="S2624">
        <v>0</v>
      </c>
      <c r="T2624">
        <v>0.74282599999999999</v>
      </c>
      <c r="U2624">
        <v>0</v>
      </c>
    </row>
    <row r="2625" spans="1:21">
      <c r="A2625" t="s">
        <v>21580</v>
      </c>
      <c r="B2625" t="s">
        <v>12008</v>
      </c>
      <c r="F2625" s="1">
        <v>100.3981</v>
      </c>
      <c r="G2625" s="1">
        <v>93.516189999999995</v>
      </c>
      <c r="H2625" s="1">
        <v>115.1769</v>
      </c>
      <c r="I2625" s="1">
        <v>119.7663</v>
      </c>
      <c r="J2625" s="1">
        <v>49.838369999999998</v>
      </c>
      <c r="K2625" s="1">
        <v>45.220619999999997</v>
      </c>
      <c r="L2625" s="1">
        <v>73.795010000000005</v>
      </c>
      <c r="M2625" s="1">
        <v>74.609030000000004</v>
      </c>
      <c r="N2625" s="1">
        <v>0.41032180000000001</v>
      </c>
      <c r="O2625" s="1">
        <v>2.8030639999999999E-8</v>
      </c>
      <c r="P2625" s="1">
        <v>0.87268420000000002</v>
      </c>
      <c r="Q2625" s="1">
        <v>1.5843130000000001E-22</v>
      </c>
      <c r="R2625">
        <v>-1.2042619999999999</v>
      </c>
      <c r="S2625">
        <v>0</v>
      </c>
      <c r="T2625">
        <v>-0.77338499999999999</v>
      </c>
      <c r="U2625">
        <v>0</v>
      </c>
    </row>
    <row r="2626" spans="1:21">
      <c r="A2626" t="s">
        <v>21581</v>
      </c>
      <c r="B2626" t="s">
        <v>12010</v>
      </c>
      <c r="F2626" s="1">
        <v>120.931</v>
      </c>
      <c r="G2626" s="1">
        <v>132.1737</v>
      </c>
      <c r="H2626" s="1">
        <v>151.881</v>
      </c>
      <c r="I2626" s="1">
        <v>161.14320000000001</v>
      </c>
      <c r="J2626" s="1">
        <v>52.468470000000003</v>
      </c>
      <c r="K2626" s="1">
        <v>56.79157</v>
      </c>
      <c r="L2626" s="1">
        <v>69.777979999999999</v>
      </c>
      <c r="M2626" s="1">
        <v>69.796120000000002</v>
      </c>
      <c r="N2626" s="1">
        <v>0.43936130000000001</v>
      </c>
      <c r="O2626" s="1">
        <v>1.9318550000000001E-8</v>
      </c>
      <c r="P2626" s="1">
        <v>0.58489159999999996</v>
      </c>
      <c r="Q2626" s="1">
        <v>4.3233719999999999E-8</v>
      </c>
      <c r="R2626">
        <v>-1.378504</v>
      </c>
      <c r="S2626">
        <v>0</v>
      </c>
      <c r="T2626">
        <v>-1.2660769999999999</v>
      </c>
      <c r="U2626">
        <v>0</v>
      </c>
    </row>
    <row r="2627" spans="1:21">
      <c r="A2627" t="s">
        <v>17169</v>
      </c>
      <c r="B2627" t="s">
        <v>12011</v>
      </c>
      <c r="F2627" s="1">
        <v>534.59770000000003</v>
      </c>
      <c r="G2627" s="1">
        <v>508.9248</v>
      </c>
      <c r="H2627" s="1">
        <v>1200.3499999999999</v>
      </c>
      <c r="I2627" s="1">
        <v>1218.2460000000001</v>
      </c>
      <c r="J2627" s="1">
        <v>792.89710000000002</v>
      </c>
      <c r="K2627" s="1">
        <v>808.10050000000001</v>
      </c>
      <c r="L2627" s="1">
        <v>2105.7020000000002</v>
      </c>
      <c r="M2627" s="1">
        <v>2131.6619999999998</v>
      </c>
      <c r="N2627" s="1">
        <v>1.3445450000000001</v>
      </c>
      <c r="O2627" s="1">
        <v>3.2251900000000002E-237</v>
      </c>
      <c r="P2627" s="1">
        <v>1.6452990000000001</v>
      </c>
      <c r="Q2627">
        <v>0</v>
      </c>
      <c r="R2627">
        <v>0.41204299999999999</v>
      </c>
      <c r="S2627">
        <v>0</v>
      </c>
      <c r="T2627">
        <v>0.687863</v>
      </c>
      <c r="U2627">
        <v>0</v>
      </c>
    </row>
    <row r="2628" spans="1:21">
      <c r="A2628" t="s">
        <v>21582</v>
      </c>
      <c r="B2628" t="s">
        <v>12013</v>
      </c>
      <c r="F2628" s="1">
        <v>3.7872129999999999</v>
      </c>
      <c r="G2628" s="1">
        <v>4.0466550000000003</v>
      </c>
      <c r="H2628" s="1">
        <v>4.8165170000000002</v>
      </c>
      <c r="I2628" s="1">
        <v>4.7014230000000001</v>
      </c>
      <c r="J2628" s="1">
        <v>14.05387</v>
      </c>
      <c r="K2628" s="1">
        <v>12.046480000000001</v>
      </c>
      <c r="L2628" s="1">
        <v>20.613040000000002</v>
      </c>
      <c r="M2628" s="1">
        <v>18.85098</v>
      </c>
      <c r="N2628" s="1">
        <v>0.31139319999999998</v>
      </c>
      <c r="O2628" s="1">
        <v>0.57262570000000002</v>
      </c>
      <c r="P2628" s="1">
        <v>0.79004589999999997</v>
      </c>
      <c r="Q2628" s="1">
        <v>6.0338679999999999E-6</v>
      </c>
      <c r="R2628">
        <v>1.2711589999999999</v>
      </c>
      <c r="S2628">
        <v>0</v>
      </c>
      <c r="T2628">
        <v>1.736578</v>
      </c>
      <c r="U2628">
        <v>0</v>
      </c>
    </row>
    <row r="2629" spans="1:21">
      <c r="A2629" t="s">
        <v>21583</v>
      </c>
      <c r="B2629" t="s">
        <v>12017</v>
      </c>
      <c r="C2629" t="s">
        <v>21584</v>
      </c>
      <c r="D2629" t="s">
        <v>16750</v>
      </c>
      <c r="E2629" t="s">
        <v>21585</v>
      </c>
      <c r="F2629" s="1">
        <v>27.833089999999999</v>
      </c>
      <c r="G2629" s="1">
        <v>25.873750000000001</v>
      </c>
      <c r="H2629" s="1">
        <v>17.142710000000001</v>
      </c>
      <c r="I2629" s="1">
        <v>16.16263</v>
      </c>
      <c r="J2629" s="1">
        <v>12.596780000000001</v>
      </c>
      <c r="K2629" s="1">
        <v>11.394069999999999</v>
      </c>
      <c r="L2629" s="1">
        <v>8.8697970000000002</v>
      </c>
      <c r="M2629" s="1">
        <v>8.5202190000000009</v>
      </c>
      <c r="N2629" s="1">
        <v>-0.48272290000000001</v>
      </c>
      <c r="O2629" s="1">
        <v>4.1846710000000002E-2</v>
      </c>
      <c r="P2629" s="1">
        <v>-0.1854044</v>
      </c>
      <c r="Q2629" s="1">
        <v>0.72071050000000003</v>
      </c>
      <c r="R2629">
        <v>-1.193872</v>
      </c>
      <c r="S2629">
        <v>0</v>
      </c>
      <c r="T2629">
        <v>-0.92078899999999997</v>
      </c>
      <c r="U2629">
        <v>3.7100000000000002E-4</v>
      </c>
    </row>
    <row r="2630" spans="1:21">
      <c r="A2630" t="s">
        <v>21586</v>
      </c>
      <c r="B2630" t="s">
        <v>12029</v>
      </c>
      <c r="F2630" s="1">
        <v>2.8241350000000001</v>
      </c>
      <c r="G2630" s="1">
        <v>2.8532449999999998</v>
      </c>
      <c r="H2630" s="1">
        <v>1.4385319999999999</v>
      </c>
      <c r="I2630" s="1">
        <v>2.153041</v>
      </c>
      <c r="J2630" s="1">
        <v>9.5335239999999999</v>
      </c>
      <c r="K2630" s="1">
        <v>8.3235139999999994</v>
      </c>
      <c r="L2630" s="1">
        <v>3.6388479999999999</v>
      </c>
      <c r="M2630" s="1">
        <v>3.4650379999999998</v>
      </c>
      <c r="N2630" s="1">
        <v>-0.35168739999999998</v>
      </c>
      <c r="O2630" s="1">
        <v>0.6089078</v>
      </c>
      <c r="P2630" s="1">
        <v>-0.93296380000000001</v>
      </c>
      <c r="Q2630" s="1">
        <v>3.6299960000000001E-4</v>
      </c>
      <c r="R2630">
        <v>1.165295</v>
      </c>
      <c r="S2630">
        <v>6.9999999999999999E-6</v>
      </c>
      <c r="T2630">
        <v>0.67029899999999998</v>
      </c>
      <c r="U2630">
        <v>0.111285</v>
      </c>
    </row>
    <row r="2631" spans="1:21">
      <c r="A2631" t="s">
        <v>19806</v>
      </c>
      <c r="B2631" t="s">
        <v>12032</v>
      </c>
      <c r="F2631" s="1">
        <v>13.759370000000001</v>
      </c>
      <c r="G2631" s="1">
        <v>16.34723</v>
      </c>
      <c r="H2631" s="1">
        <v>23.384869999999999</v>
      </c>
      <c r="I2631" s="1">
        <v>21.624700000000001</v>
      </c>
      <c r="J2631" s="1">
        <v>19.599869999999999</v>
      </c>
      <c r="K2631" s="1">
        <v>15.965210000000001</v>
      </c>
      <c r="L2631" s="1">
        <v>32.398139999999998</v>
      </c>
      <c r="M2631" s="1">
        <v>33.352040000000002</v>
      </c>
      <c r="N2631" s="1">
        <v>0.64221280000000003</v>
      </c>
      <c r="O2631" s="1">
        <v>1.9567569999999999E-3</v>
      </c>
      <c r="P2631" s="1">
        <v>1.070789</v>
      </c>
      <c r="Q2631" s="1">
        <v>2.7946329999999999E-11</v>
      </c>
      <c r="R2631">
        <v>3.1265000000000001E-2</v>
      </c>
      <c r="S2631">
        <v>1</v>
      </c>
      <c r="T2631">
        <v>0.40602899999999997</v>
      </c>
      <c r="U2631">
        <v>2.4919E-2</v>
      </c>
    </row>
    <row r="2632" spans="1:21">
      <c r="A2632" t="s">
        <v>18271</v>
      </c>
      <c r="B2632" t="s">
        <v>12035</v>
      </c>
      <c r="F2632" s="1">
        <v>14.907959999999999</v>
      </c>
      <c r="G2632" s="1">
        <v>14.632899999999999</v>
      </c>
      <c r="H2632" s="1">
        <v>4.7274929999999999</v>
      </c>
      <c r="I2632" s="1">
        <v>6.8214740000000003</v>
      </c>
      <c r="J2632" s="1">
        <v>12.39855</v>
      </c>
      <c r="K2632" s="1">
        <v>11.73138</v>
      </c>
      <c r="L2632" s="1">
        <v>4.8743730000000003</v>
      </c>
      <c r="M2632" s="1">
        <v>4.6904060000000003</v>
      </c>
      <c r="N2632" s="1">
        <v>-1.057455</v>
      </c>
      <c r="O2632" s="1">
        <v>8.2398569999999997E-7</v>
      </c>
      <c r="P2632" s="1">
        <v>-0.96523040000000004</v>
      </c>
      <c r="Q2632" s="1">
        <v>3.863851E-5</v>
      </c>
      <c r="R2632">
        <v>-0.44950600000000002</v>
      </c>
      <c r="S2632">
        <v>3.0790999999999999E-2</v>
      </c>
      <c r="T2632">
        <v>-0.31565199999999999</v>
      </c>
      <c r="U2632">
        <v>0.40652700000000003</v>
      </c>
    </row>
    <row r="2633" spans="1:21">
      <c r="A2633" t="s">
        <v>21587</v>
      </c>
      <c r="B2633" t="s">
        <v>12037</v>
      </c>
      <c r="F2633" s="1">
        <v>2.865049</v>
      </c>
      <c r="G2633" s="1">
        <v>3.0059110000000002</v>
      </c>
      <c r="H2633" s="1">
        <v>4.2434060000000002</v>
      </c>
      <c r="I2633" s="1">
        <v>3.4270179999999999</v>
      </c>
      <c r="J2633" s="1">
        <v>1.0969979999999999</v>
      </c>
      <c r="K2633" s="1">
        <v>1.429708</v>
      </c>
      <c r="L2633" s="1">
        <v>0.67087110000000005</v>
      </c>
      <c r="M2633" s="1">
        <v>0.52835299999999996</v>
      </c>
      <c r="N2633" s="1">
        <v>0.46504319999999999</v>
      </c>
      <c r="O2633" s="1">
        <v>2.8580000000000001E-2</v>
      </c>
      <c r="P2633" s="1">
        <v>-0.65690090000000001</v>
      </c>
      <c r="Q2633" s="1">
        <v>6.7212620000000001E-2</v>
      </c>
      <c r="R2633">
        <v>-1.218583</v>
      </c>
      <c r="S2633">
        <v>0</v>
      </c>
      <c r="T2633">
        <v>-2.4022920000000001</v>
      </c>
      <c r="U2633">
        <v>0</v>
      </c>
    </row>
    <row r="2634" spans="1:21">
      <c r="A2634" t="s">
        <v>21588</v>
      </c>
      <c r="B2634" t="s">
        <v>12049</v>
      </c>
      <c r="F2634" s="1">
        <v>0.5105267</v>
      </c>
      <c r="G2634" s="1">
        <v>0.69631509999999996</v>
      </c>
      <c r="H2634" s="1">
        <v>0.6553196</v>
      </c>
      <c r="I2634" s="1">
        <v>1.09656</v>
      </c>
      <c r="J2634" s="1">
        <v>3.1623579999999998</v>
      </c>
      <c r="K2634" s="1">
        <v>2.8261530000000001</v>
      </c>
      <c r="L2634" s="1">
        <v>3.1081270000000001</v>
      </c>
      <c r="M2634" s="1">
        <v>2.0472890000000001</v>
      </c>
      <c r="N2634" s="1">
        <v>0.29000160000000003</v>
      </c>
      <c r="O2634" s="1">
        <v>0.80559320000000001</v>
      </c>
      <c r="P2634" s="1">
        <v>4.4726510000000002E-3</v>
      </c>
      <c r="Q2634">
        <v>1</v>
      </c>
      <c r="R2634">
        <v>1.2319659999999999</v>
      </c>
      <c r="S2634">
        <v>1.2080000000000001E-3</v>
      </c>
      <c r="T2634">
        <v>0.96508400000000005</v>
      </c>
      <c r="U2634">
        <v>2.5884999999999998E-2</v>
      </c>
    </row>
    <row r="2635" spans="1:21">
      <c r="A2635" t="s">
        <v>19807</v>
      </c>
      <c r="B2635" t="s">
        <v>12057</v>
      </c>
      <c r="F2635" s="1">
        <v>6.5416480000000004</v>
      </c>
      <c r="G2635" s="1">
        <v>8.6673310000000008</v>
      </c>
      <c r="H2635" s="1">
        <v>8.1570420000000006</v>
      </c>
      <c r="I2635" s="1">
        <v>8.8988449999999997</v>
      </c>
      <c r="J2635" s="1">
        <v>7.5253220000000001</v>
      </c>
      <c r="K2635" s="1">
        <v>8.0347570000000008</v>
      </c>
      <c r="L2635" s="1">
        <v>22.18881</v>
      </c>
      <c r="M2635" s="1">
        <v>24.065919999999998</v>
      </c>
      <c r="N2635" s="1">
        <v>0.25963409999999998</v>
      </c>
      <c r="O2635" s="1">
        <v>0.59899639999999998</v>
      </c>
      <c r="P2635" s="1">
        <v>1.6664639999999999</v>
      </c>
      <c r="Q2635" s="1">
        <v>8.7798980000000005E-21</v>
      </c>
      <c r="R2635">
        <v>-0.13244800000000001</v>
      </c>
      <c r="S2635">
        <v>0.78094699999999995</v>
      </c>
      <c r="T2635">
        <v>1.219878</v>
      </c>
      <c r="U2635">
        <v>0</v>
      </c>
    </row>
    <row r="2636" spans="1:21">
      <c r="A2636" t="s">
        <v>21589</v>
      </c>
      <c r="B2636" t="s">
        <v>12071</v>
      </c>
      <c r="C2636" t="s">
        <v>21590</v>
      </c>
      <c r="D2636" t="s">
        <v>21591</v>
      </c>
      <c r="E2636" t="s">
        <v>21592</v>
      </c>
      <c r="F2636" s="1">
        <v>0.89198759999999999</v>
      </c>
      <c r="G2636" s="1">
        <v>0.7109972</v>
      </c>
      <c r="H2636" s="1">
        <v>0.1486972</v>
      </c>
      <c r="I2636" s="1">
        <v>0.29028789999999999</v>
      </c>
      <c r="J2636" s="1">
        <v>2.9420120000000001</v>
      </c>
      <c r="K2636" s="1">
        <v>2.5951650000000002</v>
      </c>
      <c r="L2636" s="1">
        <v>1.6220950000000001</v>
      </c>
      <c r="M2636" s="1">
        <v>1.413835</v>
      </c>
      <c r="N2636" s="1">
        <v>-0.68449389999999999</v>
      </c>
      <c r="O2636" s="1">
        <v>0.255548</v>
      </c>
      <c r="P2636" s="1">
        <v>-0.47346090000000002</v>
      </c>
      <c r="Q2636" s="1">
        <v>0.29300530000000002</v>
      </c>
      <c r="R2636">
        <v>1.024786</v>
      </c>
      <c r="S2636">
        <v>5.0790000000000002E-3</v>
      </c>
      <c r="T2636">
        <v>1.4475389999999999</v>
      </c>
      <c r="U2636">
        <v>1.8940000000000001E-3</v>
      </c>
    </row>
    <row r="2637" spans="1:21">
      <c r="A2637" t="s">
        <v>19808</v>
      </c>
      <c r="B2637" t="s">
        <v>12072</v>
      </c>
      <c r="F2637" s="1">
        <v>2.774788</v>
      </c>
      <c r="G2637" s="1">
        <v>3.1283110000000001</v>
      </c>
      <c r="H2637" s="1">
        <v>1.424064</v>
      </c>
      <c r="I2637" s="1">
        <v>1.43689</v>
      </c>
      <c r="J2637" s="1">
        <v>4.2004539999999997</v>
      </c>
      <c r="K2637" s="1">
        <v>3.9548610000000002</v>
      </c>
      <c r="L2637" s="1">
        <v>1.2901309999999999</v>
      </c>
      <c r="M2637" s="1">
        <v>1.490945</v>
      </c>
      <c r="N2637" s="1">
        <v>-0.80712519999999999</v>
      </c>
      <c r="O2637" s="1">
        <v>1.6639820000000001E-5</v>
      </c>
      <c r="P2637" s="1">
        <v>-1.2278150000000001</v>
      </c>
      <c r="Q2637" s="1">
        <v>7.7612270000000005E-14</v>
      </c>
      <c r="R2637">
        <v>0.24929100000000001</v>
      </c>
      <c r="S2637">
        <v>0.18962899999999999</v>
      </c>
      <c r="T2637">
        <v>-0.148618</v>
      </c>
      <c r="U2637">
        <v>0.74449399999999999</v>
      </c>
    </row>
    <row r="2638" spans="1:21">
      <c r="A2638" t="s">
        <v>18272</v>
      </c>
      <c r="B2638" t="s">
        <v>12077</v>
      </c>
      <c r="F2638" s="1">
        <v>0.73081099999999999</v>
      </c>
      <c r="G2638" s="1">
        <v>0.91539559999999998</v>
      </c>
      <c r="H2638" s="1">
        <v>5.839067</v>
      </c>
      <c r="I2638" s="1">
        <v>6.5404540000000004</v>
      </c>
      <c r="J2638" s="1">
        <v>1.016235</v>
      </c>
      <c r="K2638" s="1">
        <v>1.3545510000000001</v>
      </c>
      <c r="L2638" s="1">
        <v>0.63560510000000003</v>
      </c>
      <c r="M2638" s="1">
        <v>0.45507170000000002</v>
      </c>
      <c r="N2638" s="1">
        <v>1.9754130000000001</v>
      </c>
      <c r="O2638" s="1">
        <v>6.5866070000000002E-12</v>
      </c>
      <c r="P2638" s="1">
        <v>-0.47628920000000002</v>
      </c>
      <c r="Q2638" s="1">
        <v>0.49544050000000001</v>
      </c>
      <c r="R2638">
        <v>0.16570099999999999</v>
      </c>
      <c r="S2638">
        <v>0.90790999999999999</v>
      </c>
      <c r="T2638">
        <v>-2.5229789999999999</v>
      </c>
      <c r="U2638">
        <v>0</v>
      </c>
    </row>
    <row r="2639" spans="1:21">
      <c r="A2639" t="s">
        <v>18273</v>
      </c>
      <c r="B2639" t="s">
        <v>12080</v>
      </c>
      <c r="C2639" t="s">
        <v>16572</v>
      </c>
      <c r="D2639" t="s">
        <v>16750</v>
      </c>
      <c r="E2639" t="s">
        <v>18274</v>
      </c>
      <c r="F2639" s="1">
        <v>13.182449999999999</v>
      </c>
      <c r="G2639" s="1">
        <v>12.675879999999999</v>
      </c>
      <c r="H2639" s="1">
        <v>108.6221</v>
      </c>
      <c r="I2639" s="1">
        <v>108.0183</v>
      </c>
      <c r="J2639" s="1">
        <v>19.239930000000001</v>
      </c>
      <c r="K2639" s="1">
        <v>22.360389999999999</v>
      </c>
      <c r="L2639" s="1">
        <v>178.3793</v>
      </c>
      <c r="M2639" s="1">
        <v>163.12790000000001</v>
      </c>
      <c r="N2639" s="1">
        <v>2.981163</v>
      </c>
      <c r="O2639" s="1">
        <v>4.3746170000000001E-133</v>
      </c>
      <c r="P2639" s="1">
        <v>3.1847259999999999</v>
      </c>
      <c r="Q2639" s="1">
        <v>3.9955390000000002E-127</v>
      </c>
      <c r="R2639">
        <v>0.42566700000000002</v>
      </c>
      <c r="S2639">
        <v>7.0835999999999996E-2</v>
      </c>
      <c r="T2639">
        <v>0.529366</v>
      </c>
      <c r="U2639">
        <v>0</v>
      </c>
    </row>
    <row r="2640" spans="1:21">
      <c r="A2640" t="s">
        <v>19809</v>
      </c>
      <c r="B2640" t="s">
        <v>12083</v>
      </c>
      <c r="C2640" t="s">
        <v>19810</v>
      </c>
      <c r="D2640" t="s">
        <v>19811</v>
      </c>
      <c r="E2640" t="s">
        <v>19812</v>
      </c>
      <c r="F2640" s="1">
        <v>35.2746</v>
      </c>
      <c r="G2640" s="1">
        <v>32.033459999999998</v>
      </c>
      <c r="H2640" s="1">
        <v>33.497219999999999</v>
      </c>
      <c r="I2640" s="1">
        <v>33.316890000000001</v>
      </c>
      <c r="J2640" s="1">
        <v>3.7903349999999998</v>
      </c>
      <c r="K2640" s="1">
        <v>3.5959629999999998</v>
      </c>
      <c r="L2640" s="1">
        <v>7.7245910000000002</v>
      </c>
      <c r="M2640" s="1">
        <v>7.248545</v>
      </c>
      <c r="N2640" s="1">
        <v>0.12720609999999999</v>
      </c>
      <c r="O2640" s="1">
        <v>0.41622179999999998</v>
      </c>
      <c r="P2640" s="1">
        <v>1.1423909999999999</v>
      </c>
      <c r="Q2640" s="1">
        <v>2.434454E-8</v>
      </c>
      <c r="R2640">
        <v>-3.1314639999999998</v>
      </c>
      <c r="S2640">
        <v>0</v>
      </c>
      <c r="T2640">
        <v>-2.1949559999999999</v>
      </c>
      <c r="U2640">
        <v>0</v>
      </c>
    </row>
    <row r="2641" spans="1:21">
      <c r="A2641" t="s">
        <v>21593</v>
      </c>
      <c r="B2641" t="s">
        <v>12098</v>
      </c>
      <c r="C2641" t="s">
        <v>21594</v>
      </c>
      <c r="D2641" t="s">
        <v>16730</v>
      </c>
      <c r="E2641" t="s">
        <v>21595</v>
      </c>
      <c r="F2641" s="1">
        <v>1.688142</v>
      </c>
      <c r="G2641" s="1">
        <v>0.93978850000000003</v>
      </c>
      <c r="H2641" s="1">
        <v>0.99501580000000001</v>
      </c>
      <c r="I2641" s="1">
        <v>1.0791550000000001</v>
      </c>
      <c r="J2641" s="1">
        <v>4.6949189999999996</v>
      </c>
      <c r="K2641" s="1">
        <v>4.4848359999999996</v>
      </c>
      <c r="L2641" s="1">
        <v>3.0413130000000002</v>
      </c>
      <c r="M2641" s="1">
        <v>3.9945439999999999</v>
      </c>
      <c r="N2641" s="1">
        <v>-8.1650600000000004E-2</v>
      </c>
      <c r="O2641">
        <v>1</v>
      </c>
      <c r="P2641" s="1">
        <v>-0.1198533</v>
      </c>
      <c r="Q2641" s="1">
        <v>0.91985660000000002</v>
      </c>
      <c r="R2641">
        <v>1.08572</v>
      </c>
      <c r="S2641">
        <v>2.4329999999999998E-3</v>
      </c>
      <c r="T2641">
        <v>1.1166259999999999</v>
      </c>
      <c r="U2641">
        <v>5.4999999999999997E-3</v>
      </c>
    </row>
    <row r="2642" spans="1:21">
      <c r="A2642" t="s">
        <v>21596</v>
      </c>
      <c r="B2642" t="s">
        <v>12111</v>
      </c>
      <c r="F2642" s="1">
        <v>61.914270000000002</v>
      </c>
      <c r="G2642" s="1">
        <v>65.011399999999995</v>
      </c>
      <c r="H2642" s="1">
        <v>64.691209999999998</v>
      </c>
      <c r="I2642" s="1">
        <v>68.090490000000003</v>
      </c>
      <c r="J2642" s="1">
        <v>20.310420000000001</v>
      </c>
      <c r="K2642" s="1">
        <v>22.303750000000001</v>
      </c>
      <c r="L2642" s="1">
        <v>20.824680000000001</v>
      </c>
      <c r="M2642" s="1">
        <v>25.443650000000002</v>
      </c>
      <c r="N2642" s="1">
        <v>0.19844829999999999</v>
      </c>
      <c r="O2642" s="1">
        <v>0.13556550000000001</v>
      </c>
      <c r="P2642" s="1">
        <v>0.33892679999999997</v>
      </c>
      <c r="Q2642" s="1">
        <v>0.11964379999999999</v>
      </c>
      <c r="R2642">
        <v>-1.6929940000000001</v>
      </c>
      <c r="S2642">
        <v>0</v>
      </c>
      <c r="T2642">
        <v>-1.5942959999999999</v>
      </c>
      <c r="U2642">
        <v>0</v>
      </c>
    </row>
    <row r="2643" spans="1:21">
      <c r="A2643" t="s">
        <v>18275</v>
      </c>
      <c r="B2643" t="s">
        <v>12112</v>
      </c>
      <c r="C2643" t="s">
        <v>16572</v>
      </c>
      <c r="D2643" t="s">
        <v>17354</v>
      </c>
      <c r="E2643" t="s">
        <v>18276</v>
      </c>
      <c r="F2643" s="1">
        <v>5.2822750000000003</v>
      </c>
      <c r="G2643" s="1">
        <v>5.1461249999999996</v>
      </c>
      <c r="H2643" s="1">
        <v>14.765689999999999</v>
      </c>
      <c r="I2643" s="1">
        <v>14.297549999999999</v>
      </c>
      <c r="J2643" s="1">
        <v>1.482092</v>
      </c>
      <c r="K2643" s="1">
        <v>2.340204</v>
      </c>
      <c r="L2643" s="1">
        <v>29.917870000000001</v>
      </c>
      <c r="M2643" s="1">
        <v>29.76362</v>
      </c>
      <c r="N2643" s="1">
        <v>1.346079</v>
      </c>
      <c r="O2643" s="1">
        <v>7.0896059999999998E-10</v>
      </c>
      <c r="P2643" s="1">
        <v>3.5985529999999999</v>
      </c>
      <c r="Q2643" s="1">
        <v>1.5062200000000001E-73</v>
      </c>
      <c r="R2643">
        <v>-1.166129</v>
      </c>
      <c r="S2643">
        <v>3.0600000000000001E-4</v>
      </c>
      <c r="T2643">
        <v>0.87111300000000003</v>
      </c>
      <c r="U2643">
        <v>0</v>
      </c>
    </row>
    <row r="2644" spans="1:21">
      <c r="A2644" t="s">
        <v>22827</v>
      </c>
      <c r="B2644" t="s">
        <v>12114</v>
      </c>
      <c r="F2644" s="1">
        <v>34.805900000000001</v>
      </c>
      <c r="G2644" s="1">
        <v>33.90878</v>
      </c>
      <c r="H2644" s="1">
        <v>61.356450000000002</v>
      </c>
      <c r="I2644" s="1">
        <v>60.664740000000002</v>
      </c>
      <c r="J2644" s="1">
        <v>22.887119999999999</v>
      </c>
      <c r="K2644" s="1">
        <v>19.793310000000002</v>
      </c>
      <c r="L2644" s="1">
        <v>20.82217</v>
      </c>
      <c r="M2644" s="1">
        <v>19.94914</v>
      </c>
      <c r="N2644" s="1">
        <v>0.93929510000000005</v>
      </c>
      <c r="O2644" s="1">
        <v>8.441058E-24</v>
      </c>
      <c r="P2644" s="1">
        <v>0.1750333</v>
      </c>
      <c r="Q2644" s="1">
        <v>0.3824922</v>
      </c>
      <c r="R2644">
        <v>-0.85521999999999998</v>
      </c>
      <c r="S2644">
        <v>0</v>
      </c>
      <c r="T2644">
        <v>-1.659883</v>
      </c>
      <c r="U2644">
        <v>0</v>
      </c>
    </row>
    <row r="2645" spans="1:21">
      <c r="A2645" t="s">
        <v>21597</v>
      </c>
      <c r="B2645" t="s">
        <v>12119</v>
      </c>
      <c r="F2645" s="1">
        <v>24.592120000000001</v>
      </c>
      <c r="G2645" s="1">
        <v>21.02459</v>
      </c>
      <c r="H2645" s="1">
        <v>30.37039</v>
      </c>
      <c r="I2645" s="1">
        <v>32.339640000000003</v>
      </c>
      <c r="J2645" s="1">
        <v>10.65873</v>
      </c>
      <c r="K2645" s="1">
        <v>8.4650920000000003</v>
      </c>
      <c r="L2645" s="1">
        <v>12.87669</v>
      </c>
      <c r="M2645" s="1">
        <v>16.40718</v>
      </c>
      <c r="N2645" s="1">
        <v>0.53287980000000001</v>
      </c>
      <c r="O2645" s="1">
        <v>1.5992360000000001E-2</v>
      </c>
      <c r="P2645" s="1">
        <v>0.72692219999999996</v>
      </c>
      <c r="Q2645" s="1">
        <v>1.2247849999999999E-2</v>
      </c>
      <c r="R2645">
        <v>-1.215025</v>
      </c>
      <c r="S2645">
        <v>0</v>
      </c>
      <c r="T2645">
        <v>-1.114045</v>
      </c>
      <c r="U2645">
        <v>0</v>
      </c>
    </row>
    <row r="2646" spans="1:21">
      <c r="A2646" t="s">
        <v>18277</v>
      </c>
      <c r="B2646" t="s">
        <v>12124</v>
      </c>
      <c r="F2646" s="1">
        <v>9.0930579999999992</v>
      </c>
      <c r="G2646" s="1">
        <v>8.0582019999999996</v>
      </c>
      <c r="H2646" s="1">
        <v>2.912973</v>
      </c>
      <c r="I2646" s="1">
        <v>2.5002010000000001</v>
      </c>
      <c r="J2646" s="1">
        <v>6.2529669999999999</v>
      </c>
      <c r="K2646" s="1">
        <v>5.8277939999999999</v>
      </c>
      <c r="L2646" s="1">
        <v>1.1910339999999999</v>
      </c>
      <c r="M2646" s="1">
        <v>1.050576</v>
      </c>
      <c r="N2646" s="1">
        <v>-1.3160959999999999</v>
      </c>
      <c r="O2646" s="1">
        <v>2.7010530000000001E-11</v>
      </c>
      <c r="P2646" s="1">
        <v>-1.8431930000000001</v>
      </c>
      <c r="Q2646" s="1">
        <v>7.9530529999999996E-14</v>
      </c>
      <c r="R2646">
        <v>-0.64660099999999998</v>
      </c>
      <c r="S2646">
        <v>4.08E-4</v>
      </c>
      <c r="T2646">
        <v>-1.109904</v>
      </c>
      <c r="U2646">
        <v>4.46E-4</v>
      </c>
    </row>
    <row r="2647" spans="1:21">
      <c r="A2647" t="s">
        <v>19813</v>
      </c>
      <c r="B2647" t="s">
        <v>12133</v>
      </c>
      <c r="F2647" s="1">
        <v>7.399635</v>
      </c>
      <c r="G2647" s="1">
        <v>7.4148779999999999</v>
      </c>
      <c r="H2647" s="1">
        <v>11.24286</v>
      </c>
      <c r="I2647" s="1">
        <v>9.5551270000000006</v>
      </c>
      <c r="J2647" s="1">
        <v>5.51898</v>
      </c>
      <c r="K2647" s="1">
        <v>4.0231120000000002</v>
      </c>
      <c r="L2647" s="1">
        <v>15.629440000000001</v>
      </c>
      <c r="M2647" s="1">
        <v>17.32498</v>
      </c>
      <c r="N2647" s="1">
        <v>0.53689330000000002</v>
      </c>
      <c r="O2647" s="1">
        <v>3.086887E-2</v>
      </c>
      <c r="P2647" s="1">
        <v>1.842916</v>
      </c>
      <c r="Q2647" s="1">
        <v>1.4307699999999999E-21</v>
      </c>
      <c r="R2647">
        <v>-0.70545999999999998</v>
      </c>
      <c r="S2647">
        <v>9.0089999999999996E-3</v>
      </c>
      <c r="T2647">
        <v>0.51109400000000005</v>
      </c>
      <c r="U2647">
        <v>1.0536999999999999E-2</v>
      </c>
    </row>
    <row r="2648" spans="1:21">
      <c r="A2648" t="s">
        <v>19814</v>
      </c>
      <c r="B2648" t="s">
        <v>12137</v>
      </c>
      <c r="F2648" s="1">
        <v>10.245950000000001</v>
      </c>
      <c r="G2648" s="1">
        <v>7.8428880000000003</v>
      </c>
      <c r="H2648" s="1">
        <v>8.8573660000000007</v>
      </c>
      <c r="I2648" s="1">
        <v>9.0387000000000004</v>
      </c>
      <c r="J2648" s="1">
        <v>9.4552160000000001</v>
      </c>
      <c r="K2648" s="1">
        <v>8.9889639999999993</v>
      </c>
      <c r="L2648" s="1">
        <v>16.93121</v>
      </c>
      <c r="M2648" s="1">
        <v>18.247060000000001</v>
      </c>
      <c r="N2648" s="1">
        <v>0.1108948</v>
      </c>
      <c r="O2648" s="1">
        <v>0.96648999999999996</v>
      </c>
      <c r="P2648" s="1">
        <v>1.06691</v>
      </c>
      <c r="Q2648" s="1">
        <v>1.4468579999999999E-7</v>
      </c>
      <c r="R2648">
        <v>-0.13850499999999999</v>
      </c>
      <c r="S2648">
        <v>0.76672200000000001</v>
      </c>
      <c r="T2648">
        <v>0.77679699999999996</v>
      </c>
      <c r="U2648">
        <v>4.4700000000000002E-4</v>
      </c>
    </row>
    <row r="2649" spans="1:21">
      <c r="A2649" t="s">
        <v>21598</v>
      </c>
      <c r="B2649" t="s">
        <v>12140</v>
      </c>
      <c r="F2649" s="1">
        <v>15.216060000000001</v>
      </c>
      <c r="G2649" s="1">
        <v>14.213469999999999</v>
      </c>
      <c r="H2649" s="1">
        <v>9.6016469999999998</v>
      </c>
      <c r="I2649" s="1">
        <v>9.8528350000000007</v>
      </c>
      <c r="J2649" s="1">
        <v>7.4451879999999999</v>
      </c>
      <c r="K2649" s="1">
        <v>7.6645320000000003</v>
      </c>
      <c r="L2649" s="1">
        <v>4.9821350000000004</v>
      </c>
      <c r="M2649" s="1">
        <v>4.369624</v>
      </c>
      <c r="N2649" s="1">
        <v>-0.41367540000000003</v>
      </c>
      <c r="O2649" s="1">
        <v>5.3223079999999999E-2</v>
      </c>
      <c r="P2649" s="1">
        <v>-0.39804889999999998</v>
      </c>
      <c r="Q2649" s="1">
        <v>0.18311430000000001</v>
      </c>
      <c r="R2649">
        <v>-1.0535909999999999</v>
      </c>
      <c r="S2649">
        <v>0</v>
      </c>
      <c r="T2649">
        <v>-1.058853</v>
      </c>
      <c r="U2649">
        <v>1.9999999999999999E-6</v>
      </c>
    </row>
    <row r="2650" spans="1:21">
      <c r="A2650" t="s">
        <v>18278</v>
      </c>
      <c r="B2650" t="s">
        <v>12142</v>
      </c>
      <c r="F2650" s="1">
        <v>42.606409999999997</v>
      </c>
      <c r="G2650" s="1">
        <v>40.728000000000002</v>
      </c>
      <c r="H2650" s="1">
        <v>371.55270000000002</v>
      </c>
      <c r="I2650" s="1">
        <v>364.68110000000001</v>
      </c>
      <c r="J2650" s="1">
        <v>65.624920000000003</v>
      </c>
      <c r="K2650" s="1">
        <v>59.71284</v>
      </c>
      <c r="L2650" s="1">
        <v>290.3175</v>
      </c>
      <c r="M2650" s="1">
        <v>290.72120000000001</v>
      </c>
      <c r="N2650" s="1">
        <v>3.2102189999999999</v>
      </c>
      <c r="O2650">
        <v>0</v>
      </c>
      <c r="P2650" s="1">
        <v>2.4299189999999999</v>
      </c>
      <c r="Q2650">
        <v>0</v>
      </c>
      <c r="R2650">
        <v>0.369838</v>
      </c>
      <c r="S2650">
        <v>4.0159999999999996E-3</v>
      </c>
      <c r="T2650">
        <v>-0.45937699999999998</v>
      </c>
      <c r="U2650">
        <v>0</v>
      </c>
    </row>
    <row r="2651" spans="1:21">
      <c r="A2651" t="s">
        <v>19815</v>
      </c>
      <c r="B2651" t="s">
        <v>12145</v>
      </c>
      <c r="F2651" s="1">
        <v>5.4197709999999999</v>
      </c>
      <c r="G2651" s="1">
        <v>4.3200630000000002</v>
      </c>
      <c r="H2651" s="1">
        <v>6.023288</v>
      </c>
      <c r="I2651" s="1">
        <v>7.4961799999999998</v>
      </c>
      <c r="J2651" s="1">
        <v>4.2146309999999998</v>
      </c>
      <c r="K2651" s="1">
        <v>5.2561280000000004</v>
      </c>
      <c r="L2651" s="1">
        <v>16.426580000000001</v>
      </c>
      <c r="M2651" s="1">
        <v>13.74488</v>
      </c>
      <c r="N2651" s="1">
        <v>0.45130710000000002</v>
      </c>
      <c r="O2651" s="1">
        <v>0.27685189999999998</v>
      </c>
      <c r="P2651" s="1">
        <v>1.6370089999999999</v>
      </c>
      <c r="Q2651" s="1">
        <v>7.1889739999999997E-12</v>
      </c>
      <c r="R2651">
        <v>-0.17732100000000001</v>
      </c>
      <c r="S2651">
        <v>0.79536799999999996</v>
      </c>
      <c r="T2651">
        <v>0.91449999999999998</v>
      </c>
      <c r="U2651">
        <v>2.92E-4</v>
      </c>
    </row>
    <row r="2652" spans="1:21">
      <c r="A2652" t="s">
        <v>18279</v>
      </c>
      <c r="B2652" t="s">
        <v>12159</v>
      </c>
      <c r="F2652" s="1">
        <v>4.8542829999999997</v>
      </c>
      <c r="G2652" s="1">
        <v>5.104495</v>
      </c>
      <c r="H2652" s="1">
        <v>1.271638</v>
      </c>
      <c r="I2652" s="1">
        <v>1.172293</v>
      </c>
      <c r="J2652" s="1">
        <v>5.6592279999999997</v>
      </c>
      <c r="K2652" s="1">
        <v>6.2648349999999997</v>
      </c>
      <c r="L2652" s="1">
        <v>2.6135540000000002</v>
      </c>
      <c r="M2652" s="1">
        <v>3.2242489999999999</v>
      </c>
      <c r="N2652" s="1">
        <v>-1.357872</v>
      </c>
      <c r="O2652" s="1">
        <v>1.509472E-6</v>
      </c>
      <c r="P2652" s="1">
        <v>-0.68234340000000004</v>
      </c>
      <c r="Q2652" s="1">
        <v>1.5760860000000002E-2</v>
      </c>
      <c r="R2652">
        <v>4.7494000000000001E-2</v>
      </c>
      <c r="S2652">
        <v>0.99469600000000002</v>
      </c>
      <c r="T2652">
        <v>0.85890500000000003</v>
      </c>
      <c r="U2652">
        <v>2.1248E-2</v>
      </c>
    </row>
    <row r="2653" spans="1:21">
      <c r="A2653" t="s">
        <v>19816</v>
      </c>
      <c r="B2653" t="s">
        <v>12172</v>
      </c>
      <c r="F2653" s="1">
        <v>10.75314</v>
      </c>
      <c r="G2653" s="1">
        <v>12.20993</v>
      </c>
      <c r="H2653" s="1">
        <v>11.967029999999999</v>
      </c>
      <c r="I2653" s="1">
        <v>11.747439999999999</v>
      </c>
      <c r="J2653" s="1">
        <v>7.1530009999999997</v>
      </c>
      <c r="K2653" s="1">
        <v>6.0296529999999997</v>
      </c>
      <c r="L2653" s="1">
        <v>13.222189999999999</v>
      </c>
      <c r="M2653" s="1">
        <v>14.74025</v>
      </c>
      <c r="N2653" s="1">
        <v>0.17328730000000001</v>
      </c>
      <c r="O2653" s="1">
        <v>0.60734529999999998</v>
      </c>
      <c r="P2653" s="1">
        <v>1.2448360000000001</v>
      </c>
      <c r="Q2653" s="1">
        <v>5.9288359999999998E-14</v>
      </c>
      <c r="R2653">
        <v>-0.91003900000000004</v>
      </c>
      <c r="S2653">
        <v>9.9999999999999995E-7</v>
      </c>
      <c r="T2653">
        <v>0.110335</v>
      </c>
      <c r="U2653">
        <v>0.70447499999999996</v>
      </c>
    </row>
    <row r="2654" spans="1:21">
      <c r="A2654" t="s">
        <v>19817</v>
      </c>
      <c r="B2654" t="s">
        <v>12173</v>
      </c>
      <c r="F2654" s="1">
        <v>0.26321129999999998</v>
      </c>
      <c r="G2654" s="1">
        <v>0.1923203</v>
      </c>
      <c r="H2654">
        <v>0</v>
      </c>
      <c r="I2654" s="1">
        <v>0.17667240000000001</v>
      </c>
      <c r="J2654" s="1">
        <v>0.93166360000000004</v>
      </c>
      <c r="K2654" s="1">
        <v>0.85375460000000003</v>
      </c>
      <c r="L2654" s="1">
        <v>5.7230410000000002E-2</v>
      </c>
      <c r="M2654">
        <v>0</v>
      </c>
      <c r="N2654" s="1">
        <v>-0.5074784</v>
      </c>
      <c r="O2654" s="1">
        <v>0.87850349999999999</v>
      </c>
      <c r="P2654" s="1">
        <v>-1.844082</v>
      </c>
      <c r="Q2654" s="1">
        <v>7.3150609999999997E-4</v>
      </c>
      <c r="R2654">
        <v>0.81926100000000002</v>
      </c>
      <c r="S2654">
        <v>9.6605999999999997E-2</v>
      </c>
      <c r="T2654">
        <v>-0.24890499999999999</v>
      </c>
      <c r="U2654">
        <v>0.92814200000000002</v>
      </c>
    </row>
    <row r="2655" spans="1:21">
      <c r="A2655" t="s">
        <v>18280</v>
      </c>
      <c r="B2655" t="s">
        <v>12174</v>
      </c>
      <c r="F2655" s="1">
        <v>6.9810369999999997</v>
      </c>
      <c r="G2655" s="1">
        <v>7.7079149999999998</v>
      </c>
      <c r="H2655" s="1">
        <v>1.70685</v>
      </c>
      <c r="I2655" s="1">
        <v>1.2495480000000001</v>
      </c>
      <c r="J2655" s="1">
        <v>2.6769270000000001</v>
      </c>
      <c r="K2655" s="1">
        <v>4.2268340000000002</v>
      </c>
      <c r="L2655" s="1">
        <v>2.4286349999999999</v>
      </c>
      <c r="M2655" s="1">
        <v>0.81144939999999999</v>
      </c>
      <c r="N2655" s="1">
        <v>-1.2449159999999999</v>
      </c>
      <c r="O2655" s="1">
        <v>4.8731289999999998E-4</v>
      </c>
      <c r="P2655" s="1">
        <v>-0.55675529999999995</v>
      </c>
      <c r="Q2655" s="1">
        <v>0.47837479999999999</v>
      </c>
      <c r="R2655">
        <v>-0.88730500000000001</v>
      </c>
      <c r="S2655">
        <v>1.3731E-2</v>
      </c>
      <c r="T2655">
        <v>-5.3004999999999997E-2</v>
      </c>
      <c r="U2655">
        <v>1</v>
      </c>
    </row>
    <row r="2656" spans="1:21">
      <c r="A2656" t="s">
        <v>21599</v>
      </c>
      <c r="B2656" t="s">
        <v>12175</v>
      </c>
      <c r="F2656" s="1">
        <v>3.885262</v>
      </c>
      <c r="G2656" s="1">
        <v>2.329304</v>
      </c>
      <c r="H2656" s="1">
        <v>1.6441250000000001</v>
      </c>
      <c r="I2656" s="1">
        <v>3.744621</v>
      </c>
      <c r="J2656" s="1">
        <v>12.165480000000001</v>
      </c>
      <c r="K2656" s="1">
        <v>13.183909999999999</v>
      </c>
      <c r="L2656" s="1">
        <v>11.43699</v>
      </c>
      <c r="M2656" s="1">
        <v>9.3795549999999999</v>
      </c>
      <c r="N2656" s="1">
        <v>-5.3828519999999998E-2</v>
      </c>
      <c r="O2656">
        <v>1</v>
      </c>
      <c r="P2656" s="1">
        <v>-3.6364470000000003E-2</v>
      </c>
      <c r="Q2656">
        <v>1</v>
      </c>
      <c r="R2656">
        <v>1.2376210000000001</v>
      </c>
      <c r="S2656">
        <v>2.8800000000000001E-4</v>
      </c>
      <c r="T2656">
        <v>1.3287929999999999</v>
      </c>
      <c r="U2656">
        <v>6.9200000000000002E-4</v>
      </c>
    </row>
    <row r="2657" spans="1:21">
      <c r="A2657" t="s">
        <v>18281</v>
      </c>
      <c r="B2657" t="s">
        <v>12177</v>
      </c>
      <c r="F2657" s="1">
        <v>18.40137</v>
      </c>
      <c r="G2657" s="1">
        <v>17.92708</v>
      </c>
      <c r="H2657" s="1">
        <v>64.969359999999995</v>
      </c>
      <c r="I2657" s="1">
        <v>60.096609999999998</v>
      </c>
      <c r="J2657" s="1">
        <v>36.046700000000001</v>
      </c>
      <c r="K2657" s="1">
        <v>34.143450000000001</v>
      </c>
      <c r="L2657" s="1">
        <v>102.60720000000001</v>
      </c>
      <c r="M2657" s="1">
        <v>103.62479999999999</v>
      </c>
      <c r="N2657" s="1">
        <v>1.8593040000000001</v>
      </c>
      <c r="O2657" s="1">
        <v>1.9804580000000001E-87</v>
      </c>
      <c r="P2657" s="1">
        <v>1.7791600000000001</v>
      </c>
      <c r="Q2657" s="1">
        <v>8.5889730000000005E-158</v>
      </c>
      <c r="R2657">
        <v>0.71974800000000005</v>
      </c>
      <c r="S2657">
        <v>0</v>
      </c>
      <c r="T2657">
        <v>0.59781899999999999</v>
      </c>
      <c r="U2657">
        <v>0</v>
      </c>
    </row>
    <row r="2658" spans="1:21">
      <c r="A2658" t="s">
        <v>22828</v>
      </c>
      <c r="B2658" t="s">
        <v>12182</v>
      </c>
      <c r="F2658" s="1">
        <v>5.179265</v>
      </c>
      <c r="G2658" s="1">
        <v>5.6611070000000003</v>
      </c>
      <c r="H2658" s="1">
        <v>10.655620000000001</v>
      </c>
      <c r="I2658" s="1">
        <v>11.644590000000001</v>
      </c>
      <c r="J2658" s="1">
        <v>2.9063780000000001</v>
      </c>
      <c r="K2658" s="1">
        <v>2.6223619999999999</v>
      </c>
      <c r="L2658" s="1">
        <v>3.1861380000000001</v>
      </c>
      <c r="M2658" s="1">
        <v>5.0657629999999996</v>
      </c>
      <c r="N2658" s="1">
        <v>0.96929080000000001</v>
      </c>
      <c r="O2658" s="1">
        <v>5.8881639999999998E-5</v>
      </c>
      <c r="P2658" s="1">
        <v>0.60851100000000002</v>
      </c>
      <c r="Q2658" s="1">
        <v>0.17376739999999999</v>
      </c>
      <c r="R2658">
        <v>-0.86565400000000003</v>
      </c>
      <c r="S2658">
        <v>6.3940000000000004E-3</v>
      </c>
      <c r="T2658">
        <v>-1.3660429999999999</v>
      </c>
      <c r="U2658">
        <v>0</v>
      </c>
    </row>
    <row r="2659" spans="1:21">
      <c r="A2659" t="s">
        <v>21600</v>
      </c>
      <c r="B2659" t="s">
        <v>12184</v>
      </c>
      <c r="F2659">
        <v>0</v>
      </c>
      <c r="G2659">
        <v>0</v>
      </c>
      <c r="H2659" s="1">
        <v>0.87988770000000005</v>
      </c>
      <c r="I2659" s="1">
        <v>0.64414660000000001</v>
      </c>
      <c r="J2659" s="1">
        <v>2.972235</v>
      </c>
      <c r="K2659" s="1">
        <v>2.9052660000000001</v>
      </c>
      <c r="L2659" s="1">
        <v>3.54725</v>
      </c>
      <c r="M2659" s="1">
        <v>2.5098319999999998</v>
      </c>
      <c r="N2659" s="1">
        <v>0.95339960000000001</v>
      </c>
      <c r="O2659" s="1">
        <v>0.28050439999999999</v>
      </c>
      <c r="P2659" s="1">
        <v>0.1734068</v>
      </c>
      <c r="Q2659" s="1">
        <v>0.88274090000000005</v>
      </c>
      <c r="R2659">
        <v>1.807917</v>
      </c>
      <c r="S2659">
        <v>6.87E-4</v>
      </c>
      <c r="T2659">
        <v>0.95624699999999996</v>
      </c>
      <c r="U2659">
        <v>7.4418999999999999E-2</v>
      </c>
    </row>
    <row r="2660" spans="1:21">
      <c r="A2660" t="s">
        <v>22829</v>
      </c>
      <c r="B2660" t="s">
        <v>12186</v>
      </c>
      <c r="F2660" s="1">
        <v>5.5069160000000004</v>
      </c>
      <c r="G2660" s="1">
        <v>5.8841669999999997</v>
      </c>
      <c r="H2660" s="1">
        <v>1.7916209999999999</v>
      </c>
      <c r="I2660" s="1">
        <v>3.4976180000000001</v>
      </c>
      <c r="J2660" s="1">
        <v>14.61922</v>
      </c>
      <c r="K2660" s="1">
        <v>12.138669999999999</v>
      </c>
      <c r="L2660" s="1">
        <v>8.0340109999999996</v>
      </c>
      <c r="M2660" s="1">
        <v>7.4334559999999996</v>
      </c>
      <c r="N2660" s="1">
        <v>-0.66229470000000001</v>
      </c>
      <c r="O2660" s="1">
        <v>0.132414</v>
      </c>
      <c r="P2660" s="1">
        <v>-0.47066799999999998</v>
      </c>
      <c r="Q2660" s="1">
        <v>0.118436</v>
      </c>
      <c r="R2660">
        <v>0.82886700000000002</v>
      </c>
      <c r="S2660">
        <v>2.545E-3</v>
      </c>
      <c r="T2660">
        <v>1.1308689999999999</v>
      </c>
      <c r="U2660">
        <v>1.7880000000000001E-3</v>
      </c>
    </row>
    <row r="2661" spans="1:21">
      <c r="A2661" t="s">
        <v>19818</v>
      </c>
      <c r="B2661" t="s">
        <v>12188</v>
      </c>
      <c r="F2661" s="1">
        <v>6.364636</v>
      </c>
      <c r="G2661" s="1">
        <v>5.847709</v>
      </c>
      <c r="H2661" s="1">
        <v>7.6858180000000003</v>
      </c>
      <c r="I2661" s="1">
        <v>8.9377589999999998</v>
      </c>
      <c r="J2661" s="1">
        <v>5.723649</v>
      </c>
      <c r="K2661" s="1">
        <v>6.6688650000000003</v>
      </c>
      <c r="L2661" s="1">
        <v>13.09615</v>
      </c>
      <c r="M2661" s="1">
        <v>13.17207</v>
      </c>
      <c r="N2661" s="1">
        <v>0.52816169999999996</v>
      </c>
      <c r="O2661" s="1">
        <v>5.61415E-3</v>
      </c>
      <c r="P2661" s="1">
        <v>1.2658799999999999</v>
      </c>
      <c r="Q2661" s="1">
        <v>1.6218819999999999E-18</v>
      </c>
      <c r="R2661">
        <v>-0.16753299999999999</v>
      </c>
      <c r="S2661">
        <v>0.58043599999999995</v>
      </c>
      <c r="T2661">
        <v>0.52149299999999998</v>
      </c>
      <c r="U2661">
        <v>7.2000000000000005E-4</v>
      </c>
    </row>
    <row r="2662" spans="1:21">
      <c r="A2662" t="s">
        <v>18282</v>
      </c>
      <c r="B2662" t="s">
        <v>12189</v>
      </c>
      <c r="F2662" s="1">
        <v>16.881419999999999</v>
      </c>
      <c r="G2662" s="1">
        <v>18.219919999999998</v>
      </c>
      <c r="H2662" s="1">
        <v>33.990949999999998</v>
      </c>
      <c r="I2662" s="1">
        <v>34.808030000000002</v>
      </c>
      <c r="J2662" s="1">
        <v>48.842640000000003</v>
      </c>
      <c r="K2662" s="1">
        <v>46.238999999999997</v>
      </c>
      <c r="L2662" s="1">
        <v>44.118580000000001</v>
      </c>
      <c r="M2662" s="1">
        <v>46.81944</v>
      </c>
      <c r="N2662" s="1">
        <v>1.0593680000000001</v>
      </c>
      <c r="O2662" s="1">
        <v>1.1159579999999999E-19</v>
      </c>
      <c r="P2662" s="1">
        <v>0.17772760000000001</v>
      </c>
      <c r="Q2662" s="1">
        <v>9.3119069999999998E-2</v>
      </c>
      <c r="R2662">
        <v>1.1908909999999999</v>
      </c>
      <c r="S2662">
        <v>0</v>
      </c>
      <c r="T2662">
        <v>0.27695599999999998</v>
      </c>
      <c r="U2662">
        <v>8.6949999999999996E-3</v>
      </c>
    </row>
    <row r="2663" spans="1:21">
      <c r="A2663" t="s">
        <v>19819</v>
      </c>
      <c r="B2663" t="s">
        <v>12191</v>
      </c>
      <c r="F2663" s="1">
        <v>2.12791</v>
      </c>
      <c r="G2663" s="1">
        <v>2.0730629999999999</v>
      </c>
      <c r="H2663" s="1">
        <v>4.3897760000000003</v>
      </c>
      <c r="I2663" s="1">
        <v>5.3322940000000001</v>
      </c>
      <c r="J2663" s="1">
        <v>3.0127820000000001</v>
      </c>
      <c r="K2663" s="1">
        <v>2.4847579999999998</v>
      </c>
      <c r="L2663" s="1">
        <v>6.0147680000000001</v>
      </c>
      <c r="M2663" s="1">
        <v>5.1013919999999997</v>
      </c>
      <c r="N2663" s="1">
        <v>0.95450290000000004</v>
      </c>
      <c r="O2663" s="1">
        <v>2.3386599999999998E-3</v>
      </c>
      <c r="P2663" s="1">
        <v>1.0274270000000001</v>
      </c>
      <c r="Q2663" s="1">
        <v>5.6123909999999998E-4</v>
      </c>
      <c r="R2663">
        <v>0.123155</v>
      </c>
      <c r="S2663">
        <v>0.91663499999999998</v>
      </c>
      <c r="T2663">
        <v>6.4212000000000005E-2</v>
      </c>
      <c r="U2663">
        <v>1</v>
      </c>
    </row>
    <row r="2664" spans="1:21">
      <c r="A2664" t="s">
        <v>19820</v>
      </c>
      <c r="B2664" t="s">
        <v>12208</v>
      </c>
      <c r="F2664" s="1">
        <v>11.501620000000001</v>
      </c>
      <c r="G2664" s="1">
        <v>13.73537</v>
      </c>
      <c r="H2664" s="1">
        <v>20.580670000000001</v>
      </c>
      <c r="I2664" s="1">
        <v>20.919</v>
      </c>
      <c r="J2664" s="1">
        <v>21.668859999999999</v>
      </c>
      <c r="K2664" s="1">
        <v>17.49006</v>
      </c>
      <c r="L2664" s="1">
        <v>50.096960000000003</v>
      </c>
      <c r="M2664" s="1">
        <v>51.104289999999999</v>
      </c>
      <c r="N2664" s="1">
        <v>0.79725020000000002</v>
      </c>
      <c r="O2664" s="1">
        <v>4.034558E-7</v>
      </c>
      <c r="P2664" s="1">
        <v>1.5784400000000001</v>
      </c>
      <c r="Q2664" s="1">
        <v>4.1981360000000002E-53</v>
      </c>
      <c r="R2664">
        <v>0.39881499999999998</v>
      </c>
      <c r="S2664">
        <v>0.11702899999999999</v>
      </c>
      <c r="T2664">
        <v>1.136884</v>
      </c>
      <c r="U2664">
        <v>0</v>
      </c>
    </row>
    <row r="2665" spans="1:21">
      <c r="A2665" t="s">
        <v>21601</v>
      </c>
      <c r="B2665" t="s">
        <v>12221</v>
      </c>
      <c r="F2665" s="1">
        <v>3.3713510000000002</v>
      </c>
      <c r="G2665" s="1">
        <v>2.2651409999999998</v>
      </c>
      <c r="H2665" s="1">
        <v>3.4108499999999999</v>
      </c>
      <c r="I2665" s="1">
        <v>2.7050930000000002</v>
      </c>
      <c r="J2665" s="1">
        <v>7.9212059999999997</v>
      </c>
      <c r="K2665" s="1">
        <v>8.2455020000000001</v>
      </c>
      <c r="L2665" s="1">
        <v>4.9543239999999997</v>
      </c>
      <c r="M2665" s="1">
        <v>3.6484740000000002</v>
      </c>
      <c r="N2665" s="1">
        <v>0.18363679999999999</v>
      </c>
      <c r="O2665" s="1">
        <v>0.90319649999999996</v>
      </c>
      <c r="P2665" s="1">
        <v>-0.58127740000000006</v>
      </c>
      <c r="Q2665" s="1">
        <v>6.1464320000000003E-2</v>
      </c>
      <c r="R2665">
        <v>1.0458179999999999</v>
      </c>
      <c r="S2665">
        <v>2.5000000000000001E-4</v>
      </c>
      <c r="T2665">
        <v>0.29179899999999998</v>
      </c>
      <c r="U2665">
        <v>0.56261300000000003</v>
      </c>
    </row>
    <row r="2666" spans="1:21">
      <c r="A2666" t="s">
        <v>19821</v>
      </c>
      <c r="B2666" t="s">
        <v>12229</v>
      </c>
      <c r="F2666" s="1">
        <v>63.770910000000001</v>
      </c>
      <c r="G2666" s="1">
        <v>63.200220000000002</v>
      </c>
      <c r="H2666" s="1">
        <v>101.2865</v>
      </c>
      <c r="I2666" s="1">
        <v>94.923370000000006</v>
      </c>
      <c r="J2666" s="1">
        <v>77.580330000000004</v>
      </c>
      <c r="K2666" s="1">
        <v>74.59384</v>
      </c>
      <c r="L2666" s="1">
        <v>160.5463</v>
      </c>
      <c r="M2666" s="1">
        <v>163.9965</v>
      </c>
      <c r="N2666" s="1">
        <v>0.75146939999999995</v>
      </c>
      <c r="O2666" s="1">
        <v>2.4425819999999999E-22</v>
      </c>
      <c r="P2666" s="1">
        <v>1.3254630000000001</v>
      </c>
      <c r="Q2666" s="1">
        <v>5.317195E-106</v>
      </c>
      <c r="R2666">
        <v>5.6611000000000002E-2</v>
      </c>
      <c r="S2666">
        <v>0.72641900000000004</v>
      </c>
      <c r="T2666">
        <v>0.60209199999999996</v>
      </c>
      <c r="U2666">
        <v>0</v>
      </c>
    </row>
    <row r="2667" spans="1:21">
      <c r="A2667" t="s">
        <v>21602</v>
      </c>
      <c r="B2667" t="s">
        <v>12238</v>
      </c>
      <c r="F2667" s="1">
        <v>2.9463940000000002</v>
      </c>
      <c r="G2667" s="1">
        <v>2.9236080000000002</v>
      </c>
      <c r="H2667" s="1">
        <v>1.700915</v>
      </c>
      <c r="I2667" s="1">
        <v>1.7579340000000001</v>
      </c>
      <c r="J2667" s="1">
        <v>1.3519159999999999</v>
      </c>
      <c r="K2667" s="1">
        <v>1.17987</v>
      </c>
      <c r="L2667" s="1">
        <v>1.566006</v>
      </c>
      <c r="M2667" s="1">
        <v>1.1415930000000001</v>
      </c>
      <c r="N2667" s="1">
        <v>-0.47676590000000002</v>
      </c>
      <c r="O2667" s="1">
        <v>0.20577619999999999</v>
      </c>
      <c r="P2667" s="1">
        <v>0.2482308</v>
      </c>
      <c r="Q2667" s="1">
        <v>0.67862449999999996</v>
      </c>
      <c r="R2667">
        <v>-1.0773269999999999</v>
      </c>
      <c r="S2667">
        <v>1.8699999999999999E-4</v>
      </c>
      <c r="T2667">
        <v>-0.38073600000000002</v>
      </c>
      <c r="U2667">
        <v>0.444079</v>
      </c>
    </row>
    <row r="2668" spans="1:21">
      <c r="A2668" t="s">
        <v>19822</v>
      </c>
      <c r="B2668" t="s">
        <v>12247</v>
      </c>
      <c r="F2668" s="1">
        <v>13.39996</v>
      </c>
      <c r="G2668" s="1">
        <v>13.803610000000001</v>
      </c>
      <c r="H2668" s="1">
        <v>19.738140000000001</v>
      </c>
      <c r="I2668" s="1">
        <v>17.497119999999999</v>
      </c>
      <c r="J2668" s="1">
        <v>16.717320000000001</v>
      </c>
      <c r="K2668" s="1">
        <v>17.575700000000001</v>
      </c>
      <c r="L2668" s="1">
        <v>35.344970000000004</v>
      </c>
      <c r="M2668" s="1">
        <v>32.459820000000001</v>
      </c>
      <c r="N2668" s="1">
        <v>0.53811779999999998</v>
      </c>
      <c r="O2668" s="1">
        <v>3.8626799999999998E-3</v>
      </c>
      <c r="P2668" s="1">
        <v>1.1781509999999999</v>
      </c>
      <c r="Q2668" s="1">
        <v>7.9998739999999996E-20</v>
      </c>
      <c r="R2668">
        <v>0.12006500000000001</v>
      </c>
      <c r="S2668">
        <v>0.70643100000000003</v>
      </c>
      <c r="T2668">
        <v>0.71838500000000005</v>
      </c>
      <c r="U2668">
        <v>0</v>
      </c>
    </row>
    <row r="2669" spans="1:21">
      <c r="A2669" t="s">
        <v>18283</v>
      </c>
      <c r="B2669" t="s">
        <v>12249</v>
      </c>
      <c r="C2669" t="s">
        <v>18284</v>
      </c>
      <c r="D2669" t="s">
        <v>18285</v>
      </c>
      <c r="E2669" t="s">
        <v>18286</v>
      </c>
      <c r="F2669" s="1">
        <v>4.3741110000000001</v>
      </c>
      <c r="G2669" s="1">
        <v>4.261368</v>
      </c>
      <c r="H2669" s="1">
        <v>1.122935</v>
      </c>
      <c r="I2669" s="1">
        <v>1.2526870000000001</v>
      </c>
      <c r="J2669" s="1">
        <v>2.6320450000000002</v>
      </c>
      <c r="K2669" s="1">
        <v>2.497071</v>
      </c>
      <c r="L2669" s="1">
        <v>0.76085530000000001</v>
      </c>
      <c r="M2669" s="1">
        <v>0.83890980000000004</v>
      </c>
      <c r="N2669" s="1">
        <v>-1.177128</v>
      </c>
      <c r="O2669" s="1">
        <v>1.6321599999999999E-4</v>
      </c>
      <c r="P2669" s="1">
        <v>-0.98464850000000004</v>
      </c>
      <c r="Q2669" s="1">
        <v>1.633273E-2</v>
      </c>
      <c r="R2669">
        <v>-0.73757799999999996</v>
      </c>
      <c r="S2669">
        <v>1.6256E-2</v>
      </c>
      <c r="T2669">
        <v>-0.42824899999999999</v>
      </c>
      <c r="U2669">
        <v>0.51747799999999999</v>
      </c>
    </row>
    <row r="2670" spans="1:21">
      <c r="A2670" t="s">
        <v>19823</v>
      </c>
      <c r="B2670" t="s">
        <v>12251</v>
      </c>
      <c r="F2670" s="1">
        <v>1.56565</v>
      </c>
      <c r="G2670" s="1">
        <v>1.1093059999999999</v>
      </c>
      <c r="H2670" s="1">
        <v>0.78299660000000004</v>
      </c>
      <c r="I2670" s="1">
        <v>0.38214320000000002</v>
      </c>
      <c r="J2670" s="1">
        <v>1.763293</v>
      </c>
      <c r="K2670" s="1">
        <v>1.723563</v>
      </c>
      <c r="L2670">
        <v>0</v>
      </c>
      <c r="M2670">
        <v>0</v>
      </c>
      <c r="N2670" s="1">
        <v>-0.45566139999999999</v>
      </c>
      <c r="O2670" s="1">
        <v>0.57922249999999997</v>
      </c>
      <c r="P2670" s="1">
        <v>-2.0774530000000002</v>
      </c>
      <c r="Q2670" s="1">
        <v>3.4309910000000001E-4</v>
      </c>
      <c r="R2670">
        <v>0.104586</v>
      </c>
      <c r="S2670">
        <v>0.99833300000000003</v>
      </c>
      <c r="T2670">
        <v>-1.3400810000000001</v>
      </c>
      <c r="U2670">
        <v>8.2665000000000002E-2</v>
      </c>
    </row>
    <row r="2671" spans="1:21">
      <c r="A2671" t="s">
        <v>18287</v>
      </c>
      <c r="B2671" t="s">
        <v>12255</v>
      </c>
      <c r="F2671" s="1">
        <v>12.89926</v>
      </c>
      <c r="G2671" s="1">
        <v>13.155849999999999</v>
      </c>
      <c r="H2671" s="1">
        <v>25.871369999999999</v>
      </c>
      <c r="I2671" s="1">
        <v>28.139230000000001</v>
      </c>
      <c r="J2671" s="1">
        <v>17.478549999999998</v>
      </c>
      <c r="K2671" s="1">
        <v>16.91039</v>
      </c>
      <c r="L2671" s="1">
        <v>25.768219999999999</v>
      </c>
      <c r="M2671" s="1">
        <v>22.666129999999999</v>
      </c>
      <c r="N2671" s="1">
        <v>1.0359069999999999</v>
      </c>
      <c r="O2671" s="1">
        <v>2.1554070000000001E-7</v>
      </c>
      <c r="P2671" s="1">
        <v>0.67722479999999996</v>
      </c>
      <c r="Q2671" s="1">
        <v>8.9796240000000001E-4</v>
      </c>
      <c r="R2671">
        <v>0.16994799999999999</v>
      </c>
      <c r="S2671">
        <v>0.664493</v>
      </c>
      <c r="T2671">
        <v>-0.26099899999999998</v>
      </c>
      <c r="U2671">
        <v>0.27474199999999999</v>
      </c>
    </row>
    <row r="2672" spans="1:21">
      <c r="A2672" t="s">
        <v>19824</v>
      </c>
      <c r="B2672" t="s">
        <v>12260</v>
      </c>
      <c r="F2672" s="1">
        <v>1.7660629999999999</v>
      </c>
      <c r="G2672" s="1">
        <v>0.48175190000000001</v>
      </c>
      <c r="H2672" s="1">
        <v>1.360166</v>
      </c>
      <c r="I2672" s="1">
        <v>1.074776</v>
      </c>
      <c r="J2672" s="1">
        <v>1.500278</v>
      </c>
      <c r="K2672" s="1">
        <v>1.5275780000000001</v>
      </c>
      <c r="L2672" s="1">
        <v>3.379178</v>
      </c>
      <c r="M2672" s="1">
        <v>3.8182160000000001</v>
      </c>
      <c r="N2672" s="1">
        <v>0.25234960000000001</v>
      </c>
      <c r="O2672">
        <v>1</v>
      </c>
      <c r="P2672" s="1">
        <v>1.1921109999999999</v>
      </c>
      <c r="Q2672" s="1">
        <v>6.8830770000000003E-5</v>
      </c>
      <c r="R2672">
        <v>0.26377699999999998</v>
      </c>
      <c r="S2672">
        <v>0.962754</v>
      </c>
      <c r="T2672">
        <v>1.1411929999999999</v>
      </c>
      <c r="U2672">
        <v>4.8899999999999996E-4</v>
      </c>
    </row>
    <row r="2673" spans="1:21">
      <c r="A2673" t="s">
        <v>19825</v>
      </c>
      <c r="B2673" t="s">
        <v>12270</v>
      </c>
      <c r="F2673" s="1">
        <v>1.1888099999999999</v>
      </c>
      <c r="G2673" s="1">
        <v>1.1078129999999999</v>
      </c>
      <c r="H2673" s="1">
        <v>1.7534479999999999</v>
      </c>
      <c r="I2673" s="1">
        <v>1.942839</v>
      </c>
      <c r="J2673" s="1">
        <v>1.1891940000000001</v>
      </c>
      <c r="K2673" s="1">
        <v>1.877721</v>
      </c>
      <c r="L2673" s="1">
        <v>3.416493</v>
      </c>
      <c r="M2673" s="1">
        <v>4.0553650000000001</v>
      </c>
      <c r="N2673" s="1">
        <v>0.57760500000000004</v>
      </c>
      <c r="O2673" s="1">
        <v>0.1445004</v>
      </c>
      <c r="P2673" s="1">
        <v>1.3085580000000001</v>
      </c>
      <c r="Q2673" s="1">
        <v>6.5848859999999997E-7</v>
      </c>
      <c r="R2673">
        <v>0.131857</v>
      </c>
      <c r="S2673">
        <v>0.84756600000000004</v>
      </c>
      <c r="T2673">
        <v>0.76706300000000005</v>
      </c>
      <c r="U2673">
        <v>6.7970000000000001E-3</v>
      </c>
    </row>
    <row r="2674" spans="1:21">
      <c r="A2674" t="s">
        <v>18288</v>
      </c>
      <c r="B2674" t="s">
        <v>12274</v>
      </c>
      <c r="F2674" s="1">
        <v>4.8387880000000001</v>
      </c>
      <c r="G2674" s="1">
        <v>3.2721179999999999</v>
      </c>
      <c r="H2674" s="1">
        <v>0.99169439999999998</v>
      </c>
      <c r="I2674" s="1">
        <v>1.3246279999999999</v>
      </c>
      <c r="J2674" s="1">
        <v>4.3322209999999997</v>
      </c>
      <c r="K2674" s="1">
        <v>5.7117979999999999</v>
      </c>
      <c r="L2674" s="1">
        <v>1.8319000000000001</v>
      </c>
      <c r="M2674" s="1">
        <v>1.488818</v>
      </c>
      <c r="N2674" s="1">
        <v>-1.236982</v>
      </c>
      <c r="O2674" s="1">
        <v>2.7466140000000001E-3</v>
      </c>
      <c r="P2674" s="1">
        <v>-1.1491579999999999</v>
      </c>
      <c r="Q2674" s="1">
        <v>1.161499E-4</v>
      </c>
      <c r="R2674">
        <v>0.101616</v>
      </c>
      <c r="S2674">
        <v>0.95336500000000002</v>
      </c>
      <c r="T2674">
        <v>0.307587</v>
      </c>
      <c r="U2674">
        <v>0.60661100000000001</v>
      </c>
    </row>
    <row r="2675" spans="1:21">
      <c r="A2675" t="s">
        <v>21603</v>
      </c>
      <c r="B2675" t="s">
        <v>12275</v>
      </c>
      <c r="C2675" t="s">
        <v>21604</v>
      </c>
      <c r="D2675" t="s">
        <v>21605</v>
      </c>
      <c r="E2675" t="s">
        <v>21606</v>
      </c>
      <c r="F2675" s="1">
        <v>11.417770000000001</v>
      </c>
      <c r="G2675" s="1">
        <v>12.95702</v>
      </c>
      <c r="H2675" s="1">
        <v>10.2385</v>
      </c>
      <c r="I2675" s="1">
        <v>9.5446860000000004</v>
      </c>
      <c r="J2675" s="1">
        <v>6.4396519999999997</v>
      </c>
      <c r="K2675" s="1">
        <v>4.5581269999999998</v>
      </c>
      <c r="L2675" s="1">
        <v>4.4741039999999996</v>
      </c>
      <c r="M2675" s="1">
        <v>4.5940099999999999</v>
      </c>
      <c r="N2675" s="1">
        <v>-0.1382139</v>
      </c>
      <c r="O2675" s="1">
        <v>0.82846739999999996</v>
      </c>
      <c r="P2675" s="1">
        <v>-1.274636E-2</v>
      </c>
      <c r="Q2675">
        <v>1</v>
      </c>
      <c r="R2675">
        <v>-1.1534519999999999</v>
      </c>
      <c r="S2675">
        <v>0</v>
      </c>
      <c r="T2675">
        <v>-1.0755509999999999</v>
      </c>
      <c r="U2675">
        <v>3.0000000000000001E-5</v>
      </c>
    </row>
    <row r="2676" spans="1:21">
      <c r="A2676" t="s">
        <v>21607</v>
      </c>
      <c r="B2676" t="s">
        <v>12279</v>
      </c>
      <c r="F2676" s="1">
        <v>0.1742348</v>
      </c>
      <c r="G2676" s="1">
        <v>0.1131626</v>
      </c>
      <c r="H2676" s="1">
        <v>0.15975020000000001</v>
      </c>
      <c r="I2676" s="1">
        <v>0.15593290000000001</v>
      </c>
      <c r="J2676" s="1">
        <v>1.233444</v>
      </c>
      <c r="K2676" s="1">
        <v>0.90423929999999997</v>
      </c>
      <c r="L2676" s="1">
        <v>0.75768250000000004</v>
      </c>
      <c r="M2676" s="1">
        <v>0.20252400000000001</v>
      </c>
      <c r="N2676" s="1">
        <v>8.3316139999999997E-2</v>
      </c>
      <c r="O2676">
        <v>1</v>
      </c>
      <c r="P2676" s="1">
        <v>-0.67150969999999999</v>
      </c>
      <c r="Q2676" s="1">
        <v>0.41184169999999998</v>
      </c>
      <c r="R2676">
        <v>1.2404029999999999</v>
      </c>
      <c r="S2676">
        <v>3.7239999999999999E-3</v>
      </c>
      <c r="T2676">
        <v>0.58512500000000001</v>
      </c>
      <c r="U2676">
        <v>0.54688000000000003</v>
      </c>
    </row>
    <row r="2677" spans="1:21">
      <c r="A2677" t="s">
        <v>21608</v>
      </c>
      <c r="B2677" t="s">
        <v>12282</v>
      </c>
      <c r="C2677" t="s">
        <v>21609</v>
      </c>
      <c r="D2677" t="s">
        <v>21610</v>
      </c>
      <c r="E2677" t="s">
        <v>21611</v>
      </c>
      <c r="F2677" s="1">
        <v>39.472250000000003</v>
      </c>
      <c r="G2677" s="1">
        <v>38.280450000000002</v>
      </c>
      <c r="H2677" s="1">
        <v>21.99352</v>
      </c>
      <c r="I2677" s="1">
        <v>23.470569999999999</v>
      </c>
      <c r="J2677" s="1">
        <v>9.3460870000000007</v>
      </c>
      <c r="K2677" s="1">
        <v>11.22583</v>
      </c>
      <c r="L2677" s="1">
        <v>7.7067410000000001</v>
      </c>
      <c r="M2677" s="1">
        <v>6.7885229999999996</v>
      </c>
      <c r="N2677" s="1">
        <v>-0.60863710000000004</v>
      </c>
      <c r="O2677" s="1">
        <v>2.266153E-7</v>
      </c>
      <c r="P2677" s="1">
        <v>-0.23569409999999999</v>
      </c>
      <c r="Q2677" s="1">
        <v>0.41154400000000002</v>
      </c>
      <c r="R2677">
        <v>-2.0064479999999998</v>
      </c>
      <c r="S2677">
        <v>0</v>
      </c>
      <c r="T2677">
        <v>-1.665659</v>
      </c>
      <c r="U2677">
        <v>0</v>
      </c>
    </row>
    <row r="2678" spans="1:21">
      <c r="A2678" t="s">
        <v>22830</v>
      </c>
      <c r="B2678" t="s">
        <v>12284</v>
      </c>
      <c r="C2678" t="s">
        <v>22831</v>
      </c>
      <c r="D2678" t="s">
        <v>22832</v>
      </c>
      <c r="E2678" t="s">
        <v>22833</v>
      </c>
      <c r="F2678" s="1">
        <v>22.818529999999999</v>
      </c>
      <c r="G2678" s="1">
        <v>14.94801</v>
      </c>
      <c r="H2678" s="1">
        <v>32.284140000000001</v>
      </c>
      <c r="I2678" s="1">
        <v>29.224060000000001</v>
      </c>
      <c r="J2678" s="1">
        <v>6.7887329999999997</v>
      </c>
      <c r="K2678" s="1">
        <v>9.5282870000000006</v>
      </c>
      <c r="L2678" s="1">
        <v>15.226559999999999</v>
      </c>
      <c r="M2678" s="1">
        <v>12.51858</v>
      </c>
      <c r="N2678" s="1">
        <v>0.77980939999999999</v>
      </c>
      <c r="O2678" s="1">
        <v>3.2105359999999999E-3</v>
      </c>
      <c r="P2678" s="1">
        <v>0.88080849999999999</v>
      </c>
      <c r="Q2678" s="1">
        <v>9.190639E-4</v>
      </c>
      <c r="R2678">
        <v>-1.176007</v>
      </c>
      <c r="S2678">
        <v>1.4106E-2</v>
      </c>
      <c r="T2678">
        <v>-1.174944</v>
      </c>
      <c r="U2678">
        <v>0</v>
      </c>
    </row>
    <row r="2679" spans="1:21">
      <c r="A2679" t="s">
        <v>18289</v>
      </c>
      <c r="B2679" t="s">
        <v>12286</v>
      </c>
      <c r="C2679" t="s">
        <v>16572</v>
      </c>
      <c r="D2679" t="s">
        <v>18290</v>
      </c>
      <c r="E2679" t="s">
        <v>18291</v>
      </c>
      <c r="F2679" s="1">
        <v>30.380739999999999</v>
      </c>
      <c r="G2679" s="1">
        <v>31.778559999999999</v>
      </c>
      <c r="H2679" s="1">
        <v>73.009720000000002</v>
      </c>
      <c r="I2679" s="1">
        <v>68.880049999999997</v>
      </c>
      <c r="J2679" s="1">
        <v>19.431899999999999</v>
      </c>
      <c r="K2679" s="1">
        <v>21.760190000000001</v>
      </c>
      <c r="L2679" s="1">
        <v>51.455129999999997</v>
      </c>
      <c r="M2679" s="1">
        <v>51.669110000000003</v>
      </c>
      <c r="N2679" s="1">
        <v>1.286754</v>
      </c>
      <c r="O2679" s="1">
        <v>9.170037E-42</v>
      </c>
      <c r="P2679" s="1">
        <v>1.5240769999999999</v>
      </c>
      <c r="Q2679" s="1">
        <v>5.017057E-45</v>
      </c>
      <c r="R2679">
        <v>-0.758382</v>
      </c>
      <c r="S2679">
        <v>0</v>
      </c>
      <c r="T2679">
        <v>-0.57077900000000004</v>
      </c>
      <c r="U2679">
        <v>0</v>
      </c>
    </row>
    <row r="2680" spans="1:21">
      <c r="A2680" t="s">
        <v>18292</v>
      </c>
      <c r="B2680" t="s">
        <v>12289</v>
      </c>
      <c r="F2680" s="1">
        <v>2.5110160000000001</v>
      </c>
      <c r="G2680" s="1">
        <v>2.7957649999999998</v>
      </c>
      <c r="H2680" s="1">
        <v>5.9201199999999998</v>
      </c>
      <c r="I2680" s="1">
        <v>6.9022819999999996</v>
      </c>
      <c r="J2680" s="1">
        <v>4.285285</v>
      </c>
      <c r="K2680" s="1">
        <v>4.3438679999999996</v>
      </c>
      <c r="L2680" s="1">
        <v>16.45721</v>
      </c>
      <c r="M2680" s="1">
        <v>18.294060000000002</v>
      </c>
      <c r="N2680" s="1">
        <v>1.09874</v>
      </c>
      <c r="O2680" s="1">
        <v>2.7130600000000001E-5</v>
      </c>
      <c r="P2680" s="1">
        <v>2.052702</v>
      </c>
      <c r="Q2680" s="1">
        <v>1.1127389999999999E-30</v>
      </c>
      <c r="R2680">
        <v>0.38570100000000002</v>
      </c>
      <c r="S2680">
        <v>0.320963</v>
      </c>
      <c r="T2680">
        <v>1.2284189999999999</v>
      </c>
      <c r="U2680">
        <v>0</v>
      </c>
    </row>
    <row r="2681" spans="1:21">
      <c r="A2681" t="s">
        <v>18293</v>
      </c>
      <c r="B2681" t="s">
        <v>12290</v>
      </c>
      <c r="F2681" s="1">
        <v>3.8781629999999998</v>
      </c>
      <c r="G2681" s="1">
        <v>5.0005639999999998</v>
      </c>
      <c r="H2681" s="1">
        <v>10.0398</v>
      </c>
      <c r="I2681" s="1">
        <v>10.3103</v>
      </c>
      <c r="J2681" s="1">
        <v>3.7345950000000001</v>
      </c>
      <c r="K2681" s="1">
        <v>4.735716</v>
      </c>
      <c r="L2681" s="1">
        <v>12.301299999999999</v>
      </c>
      <c r="M2681" s="1">
        <v>13.22518</v>
      </c>
      <c r="N2681" s="1">
        <v>1.095828</v>
      </c>
      <c r="O2681" s="1">
        <v>5.5438740000000001E-6</v>
      </c>
      <c r="P2681" s="1">
        <v>1.618552</v>
      </c>
      <c r="Q2681" s="1">
        <v>1.593351E-13</v>
      </c>
      <c r="R2681">
        <v>-0.20822399999999999</v>
      </c>
      <c r="S2681">
        <v>0.67924099999999998</v>
      </c>
      <c r="T2681">
        <v>0.190083</v>
      </c>
      <c r="U2681">
        <v>0.55313100000000004</v>
      </c>
    </row>
    <row r="2682" spans="1:21">
      <c r="A2682" t="s">
        <v>19826</v>
      </c>
      <c r="B2682" t="s">
        <v>12291</v>
      </c>
      <c r="C2682" t="s">
        <v>16572</v>
      </c>
      <c r="D2682" t="s">
        <v>18014</v>
      </c>
      <c r="E2682" t="s">
        <v>19827</v>
      </c>
      <c r="F2682" s="1">
        <v>0.34905190000000003</v>
      </c>
      <c r="G2682" s="1">
        <v>1.020165</v>
      </c>
      <c r="H2682" s="1">
        <v>1.2801370000000001</v>
      </c>
      <c r="I2682" s="1">
        <v>0.62477380000000005</v>
      </c>
      <c r="J2682" s="1">
        <v>3.706515</v>
      </c>
      <c r="K2682" s="1">
        <v>3.3210839999999999</v>
      </c>
      <c r="L2682" s="1">
        <v>10.3217</v>
      </c>
      <c r="M2682" s="1">
        <v>11.25886</v>
      </c>
      <c r="N2682" s="1">
        <v>0.24226790000000001</v>
      </c>
      <c r="O2682" s="1">
        <v>0.9545534</v>
      </c>
      <c r="P2682" s="1">
        <v>1.503563</v>
      </c>
      <c r="Q2682" s="1">
        <v>7.2000499999999997E-8</v>
      </c>
      <c r="R2682">
        <v>1.138833</v>
      </c>
      <c r="S2682">
        <v>9.6369999999999997E-3</v>
      </c>
      <c r="T2682">
        <v>2.4048660000000002</v>
      </c>
      <c r="U2682">
        <v>0</v>
      </c>
    </row>
    <row r="2683" spans="1:21">
      <c r="A2683" t="s">
        <v>21612</v>
      </c>
      <c r="B2683" t="s">
        <v>12292</v>
      </c>
      <c r="C2683" t="s">
        <v>16572</v>
      </c>
      <c r="D2683" t="s">
        <v>21613</v>
      </c>
      <c r="E2683" t="s">
        <v>21614</v>
      </c>
      <c r="F2683" s="1">
        <v>7.849202</v>
      </c>
      <c r="G2683" s="1">
        <v>6.0370179999999998</v>
      </c>
      <c r="H2683" s="1">
        <v>7.764837</v>
      </c>
      <c r="I2683" s="1">
        <v>6.7474179999999997</v>
      </c>
      <c r="J2683" s="1">
        <v>16.998840000000001</v>
      </c>
      <c r="K2683" s="1">
        <v>20.278459999999999</v>
      </c>
      <c r="L2683" s="1">
        <v>19.491890000000001</v>
      </c>
      <c r="M2683" s="1">
        <v>23.049140000000001</v>
      </c>
      <c r="N2683" s="1">
        <v>0.17627480000000001</v>
      </c>
      <c r="O2683" s="1">
        <v>0.78948419999999997</v>
      </c>
      <c r="P2683" s="1">
        <v>0.4165314</v>
      </c>
      <c r="Q2683" s="1">
        <v>5.543787E-2</v>
      </c>
      <c r="R2683">
        <v>1.1025799999999999</v>
      </c>
      <c r="S2683">
        <v>9.9999999999999995E-7</v>
      </c>
      <c r="T2683">
        <v>1.3318719999999999</v>
      </c>
      <c r="U2683">
        <v>0</v>
      </c>
    </row>
    <row r="2684" spans="1:21">
      <c r="A2684" t="s">
        <v>18294</v>
      </c>
      <c r="B2684" t="s">
        <v>12296</v>
      </c>
      <c r="F2684" s="1">
        <v>36.18871</v>
      </c>
      <c r="G2684" s="1">
        <v>34.828600000000002</v>
      </c>
      <c r="H2684" s="1">
        <v>141.1669</v>
      </c>
      <c r="I2684" s="1">
        <v>134.2604</v>
      </c>
      <c r="J2684" s="1">
        <v>35.90504</v>
      </c>
      <c r="K2684" s="1">
        <v>37.562240000000003</v>
      </c>
      <c r="L2684" s="1">
        <v>100.14530000000001</v>
      </c>
      <c r="M2684" s="1">
        <v>93.880070000000003</v>
      </c>
      <c r="N2684" s="1">
        <v>1.9983979999999999</v>
      </c>
      <c r="O2684" s="1">
        <v>1.24845E-77</v>
      </c>
      <c r="P2684" s="1">
        <v>1.590441</v>
      </c>
      <c r="Q2684" s="1">
        <v>2.4145020000000002E-44</v>
      </c>
      <c r="R2684">
        <v>-0.14362800000000001</v>
      </c>
      <c r="S2684">
        <v>0.575604</v>
      </c>
      <c r="T2684">
        <v>-0.61527200000000004</v>
      </c>
      <c r="U2684">
        <v>0</v>
      </c>
    </row>
    <row r="2685" spans="1:21">
      <c r="A2685" t="s">
        <v>18295</v>
      </c>
      <c r="B2685" t="s">
        <v>12299</v>
      </c>
      <c r="F2685" s="1">
        <v>1.830114</v>
      </c>
      <c r="G2685" s="1">
        <v>3.5658859999999999</v>
      </c>
      <c r="H2685" s="1">
        <v>9.0610510000000009</v>
      </c>
      <c r="I2685" s="1">
        <v>9.8272560000000002</v>
      </c>
      <c r="J2685" s="1">
        <v>6.3699130000000004</v>
      </c>
      <c r="K2685" s="1">
        <v>6.9651120000000004</v>
      </c>
      <c r="L2685" s="1">
        <v>16.02309</v>
      </c>
      <c r="M2685" s="1">
        <v>15.422599999999999</v>
      </c>
      <c r="N2685" s="1">
        <v>1.5163450000000001</v>
      </c>
      <c r="O2685" s="1">
        <v>7.3015099999999999E-9</v>
      </c>
      <c r="P2685" s="1">
        <v>1.3402559999999999</v>
      </c>
      <c r="Q2685" s="1">
        <v>2.180897E-11</v>
      </c>
      <c r="R2685">
        <v>0.87394099999999997</v>
      </c>
      <c r="S2685">
        <v>8.123E-3</v>
      </c>
      <c r="T2685">
        <v>0.56762000000000001</v>
      </c>
      <c r="U2685">
        <v>9.495E-3</v>
      </c>
    </row>
    <row r="2686" spans="1:21">
      <c r="A2686" t="s">
        <v>18296</v>
      </c>
      <c r="B2686" t="s">
        <v>12300</v>
      </c>
      <c r="F2686" s="1">
        <v>1.685163</v>
      </c>
      <c r="G2686" s="1">
        <v>1.7785390000000001</v>
      </c>
      <c r="H2686" s="1">
        <v>7.2747099999999998</v>
      </c>
      <c r="I2686" s="1">
        <v>7.163716</v>
      </c>
      <c r="J2686" s="1">
        <v>4.846406</v>
      </c>
      <c r="K2686" s="1">
        <v>4.9801419999999998</v>
      </c>
      <c r="L2686" s="1">
        <v>14.41202</v>
      </c>
      <c r="M2686" s="1">
        <v>12.36473</v>
      </c>
      <c r="N2686" s="1">
        <v>1.735779</v>
      </c>
      <c r="O2686" s="1">
        <v>8.7020210000000004E-14</v>
      </c>
      <c r="P2686" s="1">
        <v>1.5625579999999999</v>
      </c>
      <c r="Q2686" s="1">
        <v>3.4646489999999999E-20</v>
      </c>
      <c r="R2686">
        <v>1.0212349999999999</v>
      </c>
      <c r="S2686">
        <v>2.92E-4</v>
      </c>
      <c r="T2686">
        <v>0.72225600000000001</v>
      </c>
      <c r="U2686">
        <v>3.4E-5</v>
      </c>
    </row>
    <row r="2687" spans="1:21">
      <c r="A2687" t="s">
        <v>18297</v>
      </c>
      <c r="B2687" t="s">
        <v>12302</v>
      </c>
      <c r="C2687" t="s">
        <v>16572</v>
      </c>
      <c r="D2687" t="s">
        <v>18298</v>
      </c>
      <c r="E2687" t="s">
        <v>18299</v>
      </c>
      <c r="F2687" s="1">
        <v>47.165939999999999</v>
      </c>
      <c r="G2687" s="1">
        <v>52.592010000000002</v>
      </c>
      <c r="H2687" s="1">
        <v>110.3447</v>
      </c>
      <c r="I2687" s="1">
        <v>111.0699</v>
      </c>
      <c r="J2687" s="1">
        <v>22.6538</v>
      </c>
      <c r="K2687" s="1">
        <v>26.83681</v>
      </c>
      <c r="L2687" s="1">
        <v>61.350630000000002</v>
      </c>
      <c r="M2687" s="1">
        <v>67.074380000000005</v>
      </c>
      <c r="N2687" s="1">
        <v>1.2569319999999999</v>
      </c>
      <c r="O2687" s="1">
        <v>1.834374E-47</v>
      </c>
      <c r="P2687" s="1">
        <v>1.572236</v>
      </c>
      <c r="Q2687" s="1">
        <v>6.8198190000000005E-39</v>
      </c>
      <c r="R2687">
        <v>-1.158455</v>
      </c>
      <c r="S2687">
        <v>0</v>
      </c>
      <c r="T2687">
        <v>-0.893926</v>
      </c>
      <c r="U2687">
        <v>0</v>
      </c>
    </row>
    <row r="2688" spans="1:21">
      <c r="A2688" t="s">
        <v>21615</v>
      </c>
      <c r="B2688" t="s">
        <v>12305</v>
      </c>
      <c r="C2688" t="s">
        <v>16572</v>
      </c>
      <c r="D2688" t="s">
        <v>21616</v>
      </c>
      <c r="E2688" t="s">
        <v>16572</v>
      </c>
      <c r="F2688" s="1">
        <v>95.031000000000006</v>
      </c>
      <c r="G2688" s="1">
        <v>95.591380000000001</v>
      </c>
      <c r="H2688" s="1">
        <v>77.386690000000002</v>
      </c>
      <c r="I2688" s="1">
        <v>80.846119999999999</v>
      </c>
      <c r="J2688" s="1">
        <v>48.71707</v>
      </c>
      <c r="K2688" s="1">
        <v>47.940060000000003</v>
      </c>
      <c r="L2688" s="1">
        <v>49.547550000000001</v>
      </c>
      <c r="M2688" s="1">
        <v>47.671080000000003</v>
      </c>
      <c r="N2688" s="1">
        <v>-0.12801570000000001</v>
      </c>
      <c r="O2688" s="1">
        <v>8.8111129999999996E-2</v>
      </c>
      <c r="P2688" s="1">
        <v>0.25021009999999999</v>
      </c>
      <c r="Q2688" s="1">
        <v>1.730124E-3</v>
      </c>
      <c r="R2688">
        <v>-1.1691389999999999</v>
      </c>
      <c r="S2688">
        <v>0</v>
      </c>
      <c r="T2688">
        <v>-0.81530499999999995</v>
      </c>
      <c r="U2688">
        <v>0</v>
      </c>
    </row>
    <row r="2689" spans="1:21">
      <c r="A2689" t="s">
        <v>22834</v>
      </c>
      <c r="B2689" t="s">
        <v>12307</v>
      </c>
      <c r="C2689" t="s">
        <v>16572</v>
      </c>
      <c r="D2689" t="s">
        <v>17715</v>
      </c>
      <c r="E2689" t="s">
        <v>16572</v>
      </c>
      <c r="F2689" s="1">
        <v>15.632540000000001</v>
      </c>
      <c r="G2689" s="1">
        <v>16.188120000000001</v>
      </c>
      <c r="H2689" s="1">
        <v>21.850259999999999</v>
      </c>
      <c r="I2689" s="1">
        <v>23.578340000000001</v>
      </c>
      <c r="J2689" s="1">
        <v>10.447480000000001</v>
      </c>
      <c r="K2689" s="1">
        <v>8.0372889999999995</v>
      </c>
      <c r="L2689" s="1">
        <v>9.0323200000000003</v>
      </c>
      <c r="M2689" s="1">
        <v>10.673679999999999</v>
      </c>
      <c r="N2689" s="1">
        <v>0.60340970000000005</v>
      </c>
      <c r="O2689" s="1">
        <v>2.3999819999999999E-4</v>
      </c>
      <c r="P2689" s="1">
        <v>0.31241730000000001</v>
      </c>
      <c r="Q2689" s="1">
        <v>0.2859352</v>
      </c>
      <c r="R2689">
        <v>-0.897783</v>
      </c>
      <c r="S2689">
        <v>1.9999999999999999E-6</v>
      </c>
      <c r="T2689">
        <v>-1.247633</v>
      </c>
      <c r="U2689">
        <v>0</v>
      </c>
    </row>
    <row r="2690" spans="1:21">
      <c r="A2690" t="s">
        <v>22835</v>
      </c>
      <c r="B2690" t="s">
        <v>12309</v>
      </c>
      <c r="F2690" s="1">
        <v>1.6534850000000001</v>
      </c>
      <c r="G2690" s="1">
        <v>2.2149420000000002</v>
      </c>
      <c r="H2690" s="1">
        <v>1.831866</v>
      </c>
      <c r="I2690" s="1">
        <v>1.664776</v>
      </c>
      <c r="J2690" s="1">
        <v>1.4022049999999999</v>
      </c>
      <c r="K2690" s="1">
        <v>1.4897940000000001</v>
      </c>
      <c r="L2690" s="1">
        <v>0.41943960000000002</v>
      </c>
      <c r="M2690" s="1">
        <v>0.3603654</v>
      </c>
      <c r="N2690" s="1">
        <v>2.7789870000000001E-3</v>
      </c>
      <c r="O2690">
        <v>1</v>
      </c>
      <c r="P2690" s="1">
        <v>-1.005269</v>
      </c>
      <c r="Q2690" s="1">
        <v>2.8303990000000001E-2</v>
      </c>
      <c r="R2690">
        <v>-0.426153</v>
      </c>
      <c r="S2690">
        <v>0.31542199999999998</v>
      </c>
      <c r="T2690">
        <v>-1.4460759999999999</v>
      </c>
      <c r="U2690">
        <v>3.2400000000000001E-4</v>
      </c>
    </row>
    <row r="2691" spans="1:21">
      <c r="A2691" t="s">
        <v>21617</v>
      </c>
      <c r="B2691" t="s">
        <v>12317</v>
      </c>
      <c r="F2691" s="1">
        <v>0.28969669999999997</v>
      </c>
      <c r="G2691" s="1">
        <v>0.28222979999999998</v>
      </c>
      <c r="H2691">
        <v>0</v>
      </c>
      <c r="I2691" s="1">
        <v>0.38889980000000002</v>
      </c>
      <c r="J2691" s="1">
        <v>2.6917049999999998</v>
      </c>
      <c r="K2691" s="1">
        <v>2.7563439999999999</v>
      </c>
      <c r="L2691" s="1">
        <v>2.0156529999999999</v>
      </c>
      <c r="M2691" s="1">
        <v>1.515296</v>
      </c>
      <c r="N2691" s="1">
        <v>-0.28309119999999999</v>
      </c>
      <c r="O2691">
        <v>1</v>
      </c>
      <c r="P2691" s="1">
        <v>-0.26276319999999997</v>
      </c>
      <c r="Q2691" s="1">
        <v>0.74819170000000002</v>
      </c>
      <c r="R2691">
        <v>1.357426</v>
      </c>
      <c r="S2691">
        <v>1.389E-3</v>
      </c>
      <c r="T2691">
        <v>1.5747</v>
      </c>
      <c r="U2691">
        <v>1.0407E-2</v>
      </c>
    </row>
    <row r="2692" spans="1:21">
      <c r="A2692" t="s">
        <v>19828</v>
      </c>
      <c r="B2692" t="s">
        <v>12318</v>
      </c>
      <c r="F2692" s="1">
        <v>0.78827720000000001</v>
      </c>
      <c r="G2692" s="1">
        <v>1.3165020000000001</v>
      </c>
      <c r="H2692" s="1">
        <v>1.0841190000000001</v>
      </c>
      <c r="I2692" s="1">
        <v>1.2597769999999999</v>
      </c>
      <c r="J2692" s="1">
        <v>1.8933420000000001</v>
      </c>
      <c r="K2692" s="1">
        <v>1.6071709999999999</v>
      </c>
      <c r="L2692" s="1">
        <v>3.6727759999999998</v>
      </c>
      <c r="M2692" s="1">
        <v>3.3869030000000002</v>
      </c>
      <c r="N2692" s="1">
        <v>0.20496310000000001</v>
      </c>
      <c r="O2692" s="1">
        <v>0.90941609999999995</v>
      </c>
      <c r="P2692" s="1">
        <v>1.0561579999999999</v>
      </c>
      <c r="Q2692" s="1">
        <v>1.222858E-4</v>
      </c>
      <c r="R2692">
        <v>0.38907199999999997</v>
      </c>
      <c r="S2692">
        <v>0.44053799999999999</v>
      </c>
      <c r="T2692">
        <v>1.201478</v>
      </c>
      <c r="U2692">
        <v>6.3E-5</v>
      </c>
    </row>
    <row r="2693" spans="1:21">
      <c r="A2693" t="s">
        <v>19829</v>
      </c>
      <c r="B2693" t="s">
        <v>12319</v>
      </c>
      <c r="C2693" t="s">
        <v>19830</v>
      </c>
      <c r="D2693" t="s">
        <v>17551</v>
      </c>
      <c r="E2693" t="s">
        <v>19831</v>
      </c>
      <c r="F2693" s="1">
        <v>2.5777009999999998</v>
      </c>
      <c r="G2693" s="1">
        <v>2.068098</v>
      </c>
      <c r="H2693" s="1">
        <v>1.2512179999999999</v>
      </c>
      <c r="I2693" s="1">
        <v>1.492723</v>
      </c>
      <c r="J2693" s="1">
        <v>4.1594889999999998</v>
      </c>
      <c r="K2693" s="1">
        <v>5.5084600000000004</v>
      </c>
      <c r="L2693" s="1">
        <v>0.92313250000000002</v>
      </c>
      <c r="M2693" s="1">
        <v>1.321863</v>
      </c>
      <c r="N2693" s="1">
        <v>-0.33061010000000002</v>
      </c>
      <c r="O2693" s="1">
        <v>0.70771269999999997</v>
      </c>
      <c r="P2693" s="1">
        <v>-1.2523120000000001</v>
      </c>
      <c r="Q2693" s="1">
        <v>1.310086E-3</v>
      </c>
      <c r="R2693">
        <v>0.57705200000000001</v>
      </c>
      <c r="S2693">
        <v>0.15323100000000001</v>
      </c>
      <c r="T2693">
        <v>-0.235656</v>
      </c>
      <c r="U2693">
        <v>0.85937699999999995</v>
      </c>
    </row>
    <row r="2694" spans="1:21">
      <c r="A2694" t="s">
        <v>18300</v>
      </c>
      <c r="B2694" t="s">
        <v>12320</v>
      </c>
      <c r="F2694" s="1">
        <v>12.17836</v>
      </c>
      <c r="G2694" s="1">
        <v>10.061059999999999</v>
      </c>
      <c r="H2694" s="1">
        <v>24.0291</v>
      </c>
      <c r="I2694" s="1">
        <v>23.454910000000002</v>
      </c>
      <c r="J2694" s="1">
        <v>42.330629999999999</v>
      </c>
      <c r="K2694" s="1">
        <v>41.798200000000001</v>
      </c>
      <c r="L2694" s="1">
        <v>75.074889999999996</v>
      </c>
      <c r="M2694" s="1">
        <v>74.911770000000004</v>
      </c>
      <c r="N2694" s="1">
        <v>1.141294</v>
      </c>
      <c r="O2694" s="1">
        <v>7.0770769999999998E-14</v>
      </c>
      <c r="P2694" s="1">
        <v>1.0620620000000001</v>
      </c>
      <c r="Q2694" s="1">
        <v>2.3419409999999999E-39</v>
      </c>
      <c r="R2694">
        <v>1.626493</v>
      </c>
      <c r="S2694">
        <v>0</v>
      </c>
      <c r="T2694">
        <v>1.5075670000000001</v>
      </c>
      <c r="U2694">
        <v>0</v>
      </c>
    </row>
    <row r="2695" spans="1:21">
      <c r="A2695" t="s">
        <v>19832</v>
      </c>
      <c r="B2695" t="s">
        <v>12326</v>
      </c>
      <c r="F2695" s="1">
        <v>0.1114619</v>
      </c>
      <c r="G2695" s="1">
        <v>0.21717800000000001</v>
      </c>
      <c r="H2695">
        <v>0</v>
      </c>
      <c r="I2695" s="1">
        <v>9.9753800000000004E-2</v>
      </c>
      <c r="J2695" s="1">
        <v>1.7753890000000001</v>
      </c>
      <c r="K2695" s="1">
        <v>1.9282079999999999</v>
      </c>
      <c r="L2695" s="1">
        <v>0.29082390000000002</v>
      </c>
      <c r="M2695" s="1">
        <v>0.1943387</v>
      </c>
      <c r="N2695" s="1">
        <v>-0.36143999999999998</v>
      </c>
      <c r="O2695">
        <v>1</v>
      </c>
      <c r="P2695" s="1">
        <v>-1.349658</v>
      </c>
      <c r="Q2695" s="1">
        <v>4.7348490000000002E-3</v>
      </c>
      <c r="R2695">
        <v>1.3639129999999999</v>
      </c>
      <c r="S2695">
        <v>2.0049999999999998E-3</v>
      </c>
      <c r="T2695">
        <v>0.63786600000000004</v>
      </c>
      <c r="U2695">
        <v>0.72959799999999997</v>
      </c>
    </row>
    <row r="2696" spans="1:21">
      <c r="A2696" t="s">
        <v>19833</v>
      </c>
      <c r="B2696" t="s">
        <v>12335</v>
      </c>
      <c r="F2696" s="1">
        <v>15.242179999999999</v>
      </c>
      <c r="G2696" s="1">
        <v>14.4611</v>
      </c>
      <c r="H2696" s="1">
        <v>27.767440000000001</v>
      </c>
      <c r="I2696" s="1">
        <v>28.797920000000001</v>
      </c>
      <c r="J2696" s="1">
        <v>14.193059999999999</v>
      </c>
      <c r="K2696" s="1">
        <v>13.528589999999999</v>
      </c>
      <c r="L2696" s="1">
        <v>61.777099999999997</v>
      </c>
      <c r="M2696" s="1">
        <v>57.580039999999997</v>
      </c>
      <c r="N2696" s="1">
        <v>0.99925090000000005</v>
      </c>
      <c r="O2696" s="1">
        <v>8.325071E-13</v>
      </c>
      <c r="P2696" s="1">
        <v>2.272513</v>
      </c>
      <c r="Q2696" s="1">
        <v>1.759834E-99</v>
      </c>
      <c r="R2696">
        <v>-0.278974</v>
      </c>
      <c r="S2696">
        <v>0.19645299999999999</v>
      </c>
      <c r="T2696">
        <v>0.93645</v>
      </c>
      <c r="U2696">
        <v>0</v>
      </c>
    </row>
    <row r="2697" spans="1:21">
      <c r="A2697" t="s">
        <v>19834</v>
      </c>
      <c r="B2697" t="s">
        <v>12338</v>
      </c>
      <c r="C2697" t="s">
        <v>19835</v>
      </c>
      <c r="D2697" t="s">
        <v>19836</v>
      </c>
      <c r="E2697" t="s">
        <v>19837</v>
      </c>
      <c r="F2697" s="1">
        <v>21.638729999999999</v>
      </c>
      <c r="G2697" s="1">
        <v>21.94144</v>
      </c>
      <c r="H2697" s="1">
        <v>13.46275</v>
      </c>
      <c r="I2697" s="1">
        <v>14.62312</v>
      </c>
      <c r="J2697" s="1">
        <v>17.194230000000001</v>
      </c>
      <c r="K2697" s="1">
        <v>17.857240000000001</v>
      </c>
      <c r="L2697" s="1">
        <v>4.1288239999999998</v>
      </c>
      <c r="M2697" s="1">
        <v>4.7160070000000003</v>
      </c>
      <c r="N2697" s="1">
        <v>-0.45488060000000002</v>
      </c>
      <c r="O2697" s="1">
        <v>1.5656340000000001E-2</v>
      </c>
      <c r="P2697" s="1">
        <v>-1.566228</v>
      </c>
      <c r="Q2697" s="1">
        <v>1.6350309999999999E-14</v>
      </c>
      <c r="R2697">
        <v>-0.48373100000000002</v>
      </c>
      <c r="S2697">
        <v>3.6979999999999999E-3</v>
      </c>
      <c r="T2697">
        <v>-1.593119</v>
      </c>
      <c r="U2697">
        <v>0</v>
      </c>
    </row>
    <row r="2698" spans="1:21">
      <c r="A2698" t="s">
        <v>19838</v>
      </c>
      <c r="B2698" t="s">
        <v>12345</v>
      </c>
      <c r="C2698" t="s">
        <v>19839</v>
      </c>
      <c r="D2698" t="s">
        <v>16750</v>
      </c>
      <c r="E2698" t="s">
        <v>18552</v>
      </c>
      <c r="F2698" s="1">
        <v>0.72037079999999998</v>
      </c>
      <c r="G2698" s="1">
        <v>0.70180330000000002</v>
      </c>
      <c r="H2698" s="1">
        <v>0.22016150000000001</v>
      </c>
      <c r="I2698" s="1">
        <v>0.53725160000000005</v>
      </c>
      <c r="J2698" s="1">
        <v>3.7184970000000002</v>
      </c>
      <c r="K2698" s="1">
        <v>4.5693530000000004</v>
      </c>
      <c r="L2698" s="1">
        <v>0.10442079999999999</v>
      </c>
      <c r="M2698" s="1">
        <v>0.52333240000000003</v>
      </c>
      <c r="N2698" s="1">
        <v>-0.29991649999999997</v>
      </c>
      <c r="O2698" s="1">
        <v>0.89128439999999998</v>
      </c>
      <c r="P2698" s="1">
        <v>-2.1031780000000002</v>
      </c>
      <c r="Q2698" s="1">
        <v>1.43517E-7</v>
      </c>
      <c r="R2698">
        <v>1.3951210000000001</v>
      </c>
      <c r="S2698">
        <v>1E-4</v>
      </c>
      <c r="T2698">
        <v>-0.19004199999999999</v>
      </c>
      <c r="U2698">
        <v>1</v>
      </c>
    </row>
    <row r="2699" spans="1:21">
      <c r="A2699" t="s">
        <v>21618</v>
      </c>
      <c r="B2699" t="s">
        <v>12349</v>
      </c>
      <c r="F2699" s="1">
        <v>0.4631863</v>
      </c>
      <c r="G2699" s="1">
        <v>0.2461351</v>
      </c>
      <c r="H2699" s="1">
        <v>0.23164390000000001</v>
      </c>
      <c r="I2699" s="1">
        <v>7.5369539999999999E-2</v>
      </c>
      <c r="J2699" s="1">
        <v>1.6022339999999999</v>
      </c>
      <c r="K2699" s="1">
        <v>1.165494</v>
      </c>
      <c r="L2699" s="1">
        <v>0.40284500000000001</v>
      </c>
      <c r="M2699" s="1">
        <v>0.62404329999999997</v>
      </c>
      <c r="N2699" s="1">
        <v>-0.44665820000000001</v>
      </c>
      <c r="O2699" s="1">
        <v>0.62136939999999996</v>
      </c>
      <c r="P2699" s="1">
        <v>-0.85903850000000004</v>
      </c>
      <c r="Q2699" s="1">
        <v>3.2789640000000002E-2</v>
      </c>
      <c r="R2699">
        <v>1.115858</v>
      </c>
      <c r="S2699">
        <v>2.6749999999999999E-3</v>
      </c>
      <c r="T2699">
        <v>0.88461800000000002</v>
      </c>
      <c r="U2699">
        <v>0.12709999999999999</v>
      </c>
    </row>
    <row r="2700" spans="1:21">
      <c r="A2700" t="s">
        <v>21619</v>
      </c>
      <c r="B2700" t="s">
        <v>12350</v>
      </c>
      <c r="C2700" t="s">
        <v>21620</v>
      </c>
      <c r="D2700" t="s">
        <v>21621</v>
      </c>
      <c r="E2700" t="s">
        <v>21622</v>
      </c>
      <c r="F2700" s="1">
        <v>60.335949999999997</v>
      </c>
      <c r="G2700" s="1">
        <v>58.559809999999999</v>
      </c>
      <c r="H2700" s="1">
        <v>56.983829999999998</v>
      </c>
      <c r="I2700" s="1">
        <v>49.735149999999997</v>
      </c>
      <c r="J2700" s="1">
        <v>26.896380000000001</v>
      </c>
      <c r="K2700" s="1">
        <v>24.916979999999999</v>
      </c>
      <c r="L2700" s="1">
        <v>23.47598</v>
      </c>
      <c r="M2700" s="1">
        <v>27.09055</v>
      </c>
      <c r="N2700" s="1">
        <v>-1.8184249999999999E-2</v>
      </c>
      <c r="O2700">
        <v>1</v>
      </c>
      <c r="P2700" s="1">
        <v>0.1923173</v>
      </c>
      <c r="Q2700" s="1">
        <v>0.49777670000000002</v>
      </c>
      <c r="R2700">
        <v>-1.306284</v>
      </c>
      <c r="S2700">
        <v>0</v>
      </c>
      <c r="T2700">
        <v>-1.135473</v>
      </c>
      <c r="U2700">
        <v>0</v>
      </c>
    </row>
    <row r="2701" spans="1:21">
      <c r="A2701" t="s">
        <v>18301</v>
      </c>
      <c r="B2701" t="s">
        <v>12354</v>
      </c>
      <c r="F2701" s="1">
        <v>1.129113</v>
      </c>
      <c r="G2701" s="1">
        <v>1.184626</v>
      </c>
      <c r="H2701" s="1">
        <v>0.15926870000000001</v>
      </c>
      <c r="I2701" s="1">
        <v>0.15546289999999999</v>
      </c>
      <c r="J2701" s="1">
        <v>1.1912970000000001</v>
      </c>
      <c r="K2701" s="1">
        <v>1.427397</v>
      </c>
      <c r="L2701" s="1">
        <v>0.37769930000000002</v>
      </c>
      <c r="M2701" s="1">
        <v>0.56788179999999999</v>
      </c>
      <c r="N2701" s="1">
        <v>-1.3815999999999999</v>
      </c>
      <c r="O2701" s="1">
        <v>1.8533229999999999E-4</v>
      </c>
      <c r="P2701" s="1">
        <v>-0.87120960000000003</v>
      </c>
      <c r="Q2701" s="1">
        <v>3.626455E-2</v>
      </c>
      <c r="R2701">
        <v>-2.0788999999999998E-2</v>
      </c>
      <c r="S2701">
        <v>1</v>
      </c>
      <c r="T2701">
        <v>0.73915699999999995</v>
      </c>
      <c r="U2701">
        <v>0.209448</v>
      </c>
    </row>
    <row r="2702" spans="1:21">
      <c r="A2702" t="s">
        <v>21623</v>
      </c>
      <c r="B2702" t="s">
        <v>12361</v>
      </c>
      <c r="C2702" t="s">
        <v>16572</v>
      </c>
      <c r="D2702" t="s">
        <v>21624</v>
      </c>
      <c r="E2702" t="s">
        <v>21625</v>
      </c>
      <c r="F2702" s="1">
        <v>22.72176</v>
      </c>
      <c r="G2702" s="1">
        <v>22.136109999999999</v>
      </c>
      <c r="H2702" s="1">
        <v>23.899609999999999</v>
      </c>
      <c r="I2702" s="1">
        <v>21.264040000000001</v>
      </c>
      <c r="J2702" s="1">
        <v>11.737299999999999</v>
      </c>
      <c r="K2702" s="1">
        <v>11.27331</v>
      </c>
      <c r="L2702" s="1">
        <v>11.636329999999999</v>
      </c>
      <c r="M2702" s="1">
        <v>13.87579</v>
      </c>
      <c r="N2702" s="1">
        <v>0.1373229</v>
      </c>
      <c r="O2702" s="1">
        <v>0.67111960000000004</v>
      </c>
      <c r="P2702" s="1">
        <v>0.35878710000000003</v>
      </c>
      <c r="Q2702" s="1">
        <v>0.12309879999999999</v>
      </c>
      <c r="R2702">
        <v>-1.070468</v>
      </c>
      <c r="S2702">
        <v>0</v>
      </c>
      <c r="T2702">
        <v>-0.89344299999999999</v>
      </c>
      <c r="U2702">
        <v>0</v>
      </c>
    </row>
    <row r="2703" spans="1:21">
      <c r="A2703" t="s">
        <v>19840</v>
      </c>
      <c r="B2703" t="s">
        <v>12364</v>
      </c>
      <c r="F2703" s="1">
        <v>1.509525</v>
      </c>
      <c r="G2703" s="1">
        <v>1.5406470000000001</v>
      </c>
      <c r="H2703" s="1">
        <v>1.2522219999999999</v>
      </c>
      <c r="I2703" s="1">
        <v>1.0936360000000001</v>
      </c>
      <c r="J2703" s="1">
        <v>3.0532119999999998</v>
      </c>
      <c r="K2703" s="1">
        <v>1.74091</v>
      </c>
      <c r="L2703" s="1">
        <v>4.5012790000000003</v>
      </c>
      <c r="M2703" s="1">
        <v>4.4492029999999998</v>
      </c>
      <c r="N2703" s="1">
        <v>-0.1504317</v>
      </c>
      <c r="O2703" s="1">
        <v>0.96648999999999996</v>
      </c>
      <c r="P2703" s="1">
        <v>1.001277</v>
      </c>
      <c r="Q2703" s="1">
        <v>4.5530249999999999E-4</v>
      </c>
      <c r="R2703">
        <v>0.28875000000000001</v>
      </c>
      <c r="S2703">
        <v>0.59689099999999995</v>
      </c>
      <c r="T2703">
        <v>1.4461569999999999</v>
      </c>
      <c r="U2703">
        <v>1.9999999999999999E-6</v>
      </c>
    </row>
    <row r="2704" spans="1:21">
      <c r="A2704" t="s">
        <v>19841</v>
      </c>
      <c r="B2704" t="s">
        <v>12367</v>
      </c>
      <c r="F2704" s="1">
        <v>10.99513</v>
      </c>
      <c r="G2704" s="1">
        <v>10.83075</v>
      </c>
      <c r="H2704" s="1">
        <v>17.585889999999999</v>
      </c>
      <c r="I2704" s="1">
        <v>15.30696</v>
      </c>
      <c r="J2704" s="1">
        <v>16.972750000000001</v>
      </c>
      <c r="K2704" s="1">
        <v>16.061969999999999</v>
      </c>
      <c r="L2704" s="1">
        <v>27.625720000000001</v>
      </c>
      <c r="M2704" s="1">
        <v>31.098800000000001</v>
      </c>
      <c r="N2704" s="1">
        <v>0.64648249999999996</v>
      </c>
      <c r="O2704" s="1">
        <v>1.5473780000000001E-3</v>
      </c>
      <c r="P2704" s="1">
        <v>1.021371</v>
      </c>
      <c r="Q2704" s="1">
        <v>1.2902339999999999E-12</v>
      </c>
      <c r="R2704">
        <v>0.35504000000000002</v>
      </c>
      <c r="S2704">
        <v>0.129499</v>
      </c>
      <c r="T2704">
        <v>0.68383400000000005</v>
      </c>
      <c r="U2704">
        <v>1.1E-5</v>
      </c>
    </row>
    <row r="2705" spans="1:21">
      <c r="A2705" t="s">
        <v>19842</v>
      </c>
      <c r="B2705" t="s">
        <v>12372</v>
      </c>
      <c r="C2705" t="s">
        <v>19843</v>
      </c>
      <c r="D2705" t="s">
        <v>16730</v>
      </c>
      <c r="E2705" t="s">
        <v>17621</v>
      </c>
      <c r="F2705" s="1">
        <v>4.5785669999999996</v>
      </c>
      <c r="G2705" s="1">
        <v>3.5684439999999999</v>
      </c>
      <c r="H2705" s="1">
        <v>3.816309</v>
      </c>
      <c r="I2705" s="1">
        <v>3.2035990000000001</v>
      </c>
      <c r="J2705" s="1">
        <v>4.051577</v>
      </c>
      <c r="K2705" s="1">
        <v>4.7523460000000002</v>
      </c>
      <c r="L2705" s="1">
        <v>9.7018380000000004</v>
      </c>
      <c r="M2705" s="1">
        <v>10.95839</v>
      </c>
      <c r="N2705" s="1">
        <v>-5.501466E-2</v>
      </c>
      <c r="O2705">
        <v>1</v>
      </c>
      <c r="P2705" s="1">
        <v>1.329801</v>
      </c>
      <c r="Q2705" s="1">
        <v>6.6559099999999998E-11</v>
      </c>
      <c r="R2705">
        <v>-6.9941000000000003E-2</v>
      </c>
      <c r="S2705">
        <v>0.96006199999999997</v>
      </c>
      <c r="T2705">
        <v>1.2860579999999999</v>
      </c>
      <c r="U2705">
        <v>0</v>
      </c>
    </row>
    <row r="2706" spans="1:21">
      <c r="A2706" t="s">
        <v>22836</v>
      </c>
      <c r="B2706" t="s">
        <v>12374</v>
      </c>
      <c r="F2706" s="1">
        <v>18.94416</v>
      </c>
      <c r="G2706" s="1">
        <v>18.143059999999998</v>
      </c>
      <c r="H2706" s="1">
        <v>13.836550000000001</v>
      </c>
      <c r="I2706" s="1">
        <v>13.36224</v>
      </c>
      <c r="J2706" s="1">
        <v>10.79696</v>
      </c>
      <c r="K2706" s="1">
        <v>13.19211</v>
      </c>
      <c r="L2706" s="1">
        <v>6.1436770000000003</v>
      </c>
      <c r="M2706" s="1">
        <v>3.7788520000000001</v>
      </c>
      <c r="N2706" s="1">
        <v>-0.27019609999999999</v>
      </c>
      <c r="O2706" s="1">
        <v>0.40789839999999999</v>
      </c>
      <c r="P2706" s="1">
        <v>-0.89580800000000005</v>
      </c>
      <c r="Q2706" s="1">
        <v>4.7696279999999997E-3</v>
      </c>
      <c r="R2706">
        <v>-0.74088799999999999</v>
      </c>
      <c r="S2706">
        <v>5.0000000000000001E-4</v>
      </c>
      <c r="T2706">
        <v>-1.3783449999999999</v>
      </c>
      <c r="U2706">
        <v>0</v>
      </c>
    </row>
    <row r="2707" spans="1:21">
      <c r="A2707" t="s">
        <v>18302</v>
      </c>
      <c r="B2707" t="s">
        <v>12382</v>
      </c>
      <c r="F2707" s="1">
        <v>11.51628</v>
      </c>
      <c r="G2707" s="1">
        <v>10.27576</v>
      </c>
      <c r="H2707" s="1">
        <v>25.755839999999999</v>
      </c>
      <c r="I2707" s="1">
        <v>22.250689999999999</v>
      </c>
      <c r="J2707" s="1">
        <v>11.905099999999999</v>
      </c>
      <c r="K2707" s="1">
        <v>11.91614</v>
      </c>
      <c r="L2707" s="1">
        <v>41.561750000000004</v>
      </c>
      <c r="M2707" s="1">
        <v>41.5657</v>
      </c>
      <c r="N2707" s="1">
        <v>1.166263</v>
      </c>
      <c r="O2707" s="1">
        <v>2.007702E-13</v>
      </c>
      <c r="P2707" s="1">
        <v>1.9570209999999999</v>
      </c>
      <c r="Q2707" s="1">
        <v>3.2610500000000002E-53</v>
      </c>
      <c r="R2707">
        <v>-6.5208000000000002E-2</v>
      </c>
      <c r="S2707">
        <v>0.92475200000000002</v>
      </c>
      <c r="T2707">
        <v>0.65617000000000003</v>
      </c>
      <c r="U2707">
        <v>0</v>
      </c>
    </row>
    <row r="2708" spans="1:21">
      <c r="A2708" t="s">
        <v>21626</v>
      </c>
      <c r="B2708" t="s">
        <v>12385</v>
      </c>
      <c r="F2708" s="1">
        <v>1.5906070000000001</v>
      </c>
      <c r="G2708" s="1">
        <v>2.0053770000000002</v>
      </c>
      <c r="H2708" s="1">
        <v>0.94365509999999997</v>
      </c>
      <c r="I2708" s="1">
        <v>2.0934219999999999</v>
      </c>
      <c r="J2708" s="1">
        <v>5.0505469999999999</v>
      </c>
      <c r="K2708" s="1">
        <v>5.7460519999999997</v>
      </c>
      <c r="L2708" s="1">
        <v>3.9060480000000002</v>
      </c>
      <c r="M2708" s="1">
        <v>4.8124779999999996</v>
      </c>
      <c r="N2708" s="1">
        <v>-0.10458969999999999</v>
      </c>
      <c r="O2708">
        <v>1</v>
      </c>
      <c r="P2708" s="1">
        <v>-5.8092539999999998E-2</v>
      </c>
      <c r="Q2708" s="1">
        <v>0.99859799999999999</v>
      </c>
      <c r="R2708">
        <v>1.0398829999999999</v>
      </c>
      <c r="S2708">
        <v>6.4499999999999996E-4</v>
      </c>
      <c r="T2708">
        <v>1.13985</v>
      </c>
      <c r="U2708">
        <v>2.2569999999999999E-3</v>
      </c>
    </row>
    <row r="2709" spans="1:21">
      <c r="A2709" t="s">
        <v>22837</v>
      </c>
      <c r="B2709" t="s">
        <v>12401</v>
      </c>
      <c r="F2709" s="1">
        <v>7.809628</v>
      </c>
      <c r="G2709" s="1">
        <v>10.651669999999999</v>
      </c>
      <c r="H2709" s="1">
        <v>10.82015</v>
      </c>
      <c r="I2709" s="1">
        <v>13.04668</v>
      </c>
      <c r="J2709" s="1">
        <v>4.9143080000000001</v>
      </c>
      <c r="K2709" s="1">
        <v>5.8543630000000002</v>
      </c>
      <c r="L2709" s="1">
        <v>5.2828480000000004</v>
      </c>
      <c r="M2709" s="1">
        <v>4.8413959999999996</v>
      </c>
      <c r="N2709" s="1">
        <v>0.42535460000000003</v>
      </c>
      <c r="O2709" s="1">
        <v>0.2106886</v>
      </c>
      <c r="P2709" s="1">
        <v>0.12550459999999999</v>
      </c>
      <c r="Q2709" s="1">
        <v>0.90841539999999998</v>
      </c>
      <c r="R2709">
        <v>-0.75819499999999995</v>
      </c>
      <c r="S2709">
        <v>9.4289999999999999E-3</v>
      </c>
      <c r="T2709">
        <v>-1.140876</v>
      </c>
      <c r="U2709">
        <v>2.9E-5</v>
      </c>
    </row>
    <row r="2710" spans="1:21">
      <c r="A2710" t="s">
        <v>21627</v>
      </c>
      <c r="B2710" t="s">
        <v>12404</v>
      </c>
      <c r="F2710" s="1">
        <v>3.9526189999999999</v>
      </c>
      <c r="G2710" s="1">
        <v>3.963997</v>
      </c>
      <c r="H2710" s="1">
        <v>2.078487</v>
      </c>
      <c r="I2710" s="1">
        <v>2.8091349999999999</v>
      </c>
      <c r="J2710" s="1">
        <v>2.108892</v>
      </c>
      <c r="K2710" s="1">
        <v>1.6591560000000001</v>
      </c>
      <c r="L2710" s="1">
        <v>1.5671839999999999</v>
      </c>
      <c r="M2710" s="1">
        <v>1.2161580000000001</v>
      </c>
      <c r="N2710" s="1">
        <v>-0.45699099999999998</v>
      </c>
      <c r="O2710" s="1">
        <v>0.19540199999999999</v>
      </c>
      <c r="P2710" s="1">
        <v>-0.14959449999999999</v>
      </c>
      <c r="Q2710" s="1">
        <v>0.87249670000000001</v>
      </c>
      <c r="R2710">
        <v>-1.0287329999999999</v>
      </c>
      <c r="S2710">
        <v>9.7999999999999997E-5</v>
      </c>
      <c r="T2710">
        <v>-0.74055800000000005</v>
      </c>
      <c r="U2710">
        <v>3.2035000000000001E-2</v>
      </c>
    </row>
    <row r="2711" spans="1:21">
      <c r="A2711" t="s">
        <v>22838</v>
      </c>
      <c r="B2711" t="s">
        <v>12405</v>
      </c>
      <c r="F2711" s="1">
        <v>0.43851289999999998</v>
      </c>
      <c r="G2711" s="1">
        <v>0.2563261</v>
      </c>
      <c r="H2711" s="1">
        <v>0.64329320000000001</v>
      </c>
      <c r="I2711" s="1">
        <v>0.39245079999999999</v>
      </c>
      <c r="J2711" s="1">
        <v>1.2417290000000001</v>
      </c>
      <c r="K2711" s="1">
        <v>1.593048</v>
      </c>
      <c r="L2711" s="1">
        <v>1.8306519999999999</v>
      </c>
      <c r="M2711" s="1">
        <v>2.1407859999999999</v>
      </c>
      <c r="N2711" s="1">
        <v>0.2687736</v>
      </c>
      <c r="O2711" s="1">
        <v>0.88872899999999999</v>
      </c>
      <c r="P2711" s="1">
        <v>0.52519110000000002</v>
      </c>
      <c r="Q2711" s="1">
        <v>0.27670450000000002</v>
      </c>
      <c r="R2711">
        <v>0.90073000000000003</v>
      </c>
      <c r="S2711">
        <v>5.1451999999999998E-2</v>
      </c>
      <c r="T2711">
        <v>1.151753</v>
      </c>
      <c r="U2711">
        <v>9.5619999999999993E-3</v>
      </c>
    </row>
    <row r="2712" spans="1:21">
      <c r="A2712" t="s">
        <v>22839</v>
      </c>
      <c r="B2712" t="s">
        <v>12408</v>
      </c>
      <c r="F2712" s="1">
        <v>6.3211110000000001</v>
      </c>
      <c r="G2712" s="1">
        <v>4.8457850000000002</v>
      </c>
      <c r="H2712" s="1">
        <v>3.1353360000000001</v>
      </c>
      <c r="I2712" s="1">
        <v>3.245895</v>
      </c>
      <c r="J2712" s="1">
        <v>11.6456</v>
      </c>
      <c r="K2712" s="1">
        <v>11.02468</v>
      </c>
      <c r="L2712" s="1">
        <v>10.094010000000001</v>
      </c>
      <c r="M2712" s="1">
        <v>8.6723660000000002</v>
      </c>
      <c r="N2712" s="1">
        <v>-0.50087219999999999</v>
      </c>
      <c r="O2712" s="1">
        <v>0.16445109999999999</v>
      </c>
      <c r="P2712" s="1">
        <v>-2.848759E-2</v>
      </c>
      <c r="Q2712">
        <v>1</v>
      </c>
      <c r="R2712">
        <v>0.71657800000000005</v>
      </c>
      <c r="S2712">
        <v>2.5379999999999999E-3</v>
      </c>
      <c r="T2712">
        <v>1.235287</v>
      </c>
      <c r="U2712">
        <v>9.9999999999999995E-7</v>
      </c>
    </row>
    <row r="2713" spans="1:21">
      <c r="A2713" t="s">
        <v>19844</v>
      </c>
      <c r="B2713" t="s">
        <v>12410</v>
      </c>
      <c r="F2713" s="1">
        <v>1.174145</v>
      </c>
      <c r="G2713" s="1">
        <v>1.4078539999999999</v>
      </c>
      <c r="H2713" s="1">
        <v>0.24843129999999999</v>
      </c>
      <c r="I2713" s="1">
        <v>0.40415810000000002</v>
      </c>
      <c r="J2713" s="1">
        <v>1.758311</v>
      </c>
      <c r="K2713" s="1">
        <v>1.406204</v>
      </c>
      <c r="L2713" s="1">
        <v>0.31421060000000001</v>
      </c>
      <c r="M2713" s="1">
        <v>0.1574749</v>
      </c>
      <c r="N2713" s="1">
        <v>-0.82926860000000002</v>
      </c>
      <c r="O2713" s="1">
        <v>9.0240970000000004E-2</v>
      </c>
      <c r="P2713" s="1">
        <v>-1.316819</v>
      </c>
      <c r="Q2713" s="1">
        <v>5.5765739999999999E-3</v>
      </c>
      <c r="R2713">
        <v>5.4389E-2</v>
      </c>
      <c r="S2713">
        <v>1</v>
      </c>
      <c r="T2713">
        <v>-0.232319</v>
      </c>
      <c r="U2713">
        <v>0.93034899999999998</v>
      </c>
    </row>
    <row r="2714" spans="1:21">
      <c r="A2714" t="s">
        <v>21628</v>
      </c>
      <c r="B2714" t="s">
        <v>12416</v>
      </c>
      <c r="F2714" s="1">
        <v>3.6650450000000001</v>
      </c>
      <c r="G2714" s="1">
        <v>2.380385</v>
      </c>
      <c r="H2714" s="1">
        <v>10.08108</v>
      </c>
      <c r="I2714" s="1">
        <v>3.280062</v>
      </c>
      <c r="J2714" s="1">
        <v>46.485869999999998</v>
      </c>
      <c r="K2714" s="1">
        <v>34.871380000000002</v>
      </c>
      <c r="L2714" s="1">
        <v>28.68825</v>
      </c>
      <c r="M2714" s="1">
        <v>33.01585</v>
      </c>
      <c r="N2714" s="1">
        <v>0.38788289999999997</v>
      </c>
      <c r="O2714" s="1">
        <v>0.68303190000000003</v>
      </c>
      <c r="P2714" s="1">
        <v>-0.11316089999999999</v>
      </c>
      <c r="Q2714" s="1">
        <v>0.91883389999999998</v>
      </c>
      <c r="R2714">
        <v>1.8283480000000001</v>
      </c>
      <c r="S2714">
        <v>9.9999999999999995E-7</v>
      </c>
      <c r="T2714">
        <v>1.3746430000000001</v>
      </c>
      <c r="U2714">
        <v>1.766E-3</v>
      </c>
    </row>
    <row r="2715" spans="1:21">
      <c r="A2715" t="s">
        <v>18303</v>
      </c>
      <c r="B2715" t="s">
        <v>12419</v>
      </c>
      <c r="F2715" s="1">
        <v>5.831817</v>
      </c>
      <c r="G2715" s="1">
        <v>5.7777989999999999</v>
      </c>
      <c r="H2715" s="1">
        <v>175.0917</v>
      </c>
      <c r="I2715" s="1">
        <v>177.54239999999999</v>
      </c>
      <c r="J2715" s="1">
        <v>7.2597969999999998</v>
      </c>
      <c r="K2715" s="1">
        <v>9.7466170000000005</v>
      </c>
      <c r="L2715" s="1">
        <v>26.392009999999999</v>
      </c>
      <c r="M2715" s="1">
        <v>21.54243</v>
      </c>
      <c r="N2715" s="1">
        <v>4.7563469999999999</v>
      </c>
      <c r="O2715">
        <v>0</v>
      </c>
      <c r="P2715" s="1">
        <v>1.6402429999999999</v>
      </c>
      <c r="Q2715" s="1">
        <v>1.2023640000000001E-10</v>
      </c>
      <c r="R2715">
        <v>0.286163</v>
      </c>
      <c r="S2715">
        <v>0.34167799999999998</v>
      </c>
      <c r="T2715">
        <v>-2.9591509999999999</v>
      </c>
      <c r="U2715">
        <v>0</v>
      </c>
    </row>
    <row r="2716" spans="1:21">
      <c r="A2716" t="s">
        <v>18304</v>
      </c>
      <c r="B2716" t="s">
        <v>12420</v>
      </c>
      <c r="F2716" s="1">
        <v>7.1122959999999997</v>
      </c>
      <c r="G2716" s="1">
        <v>7.0549590000000002</v>
      </c>
      <c r="H2716" s="1">
        <v>109.0791</v>
      </c>
      <c r="I2716" s="1">
        <v>111.2176</v>
      </c>
      <c r="J2716" s="1">
        <v>18.881029999999999</v>
      </c>
      <c r="K2716" s="1">
        <v>16.442270000000001</v>
      </c>
      <c r="L2716" s="1">
        <v>43.97504</v>
      </c>
      <c r="M2716" s="1">
        <v>43.063890000000001</v>
      </c>
      <c r="N2716" s="1">
        <v>3.7829269999999999</v>
      </c>
      <c r="O2716" s="1">
        <v>2.9260290000000001E-228</v>
      </c>
      <c r="P2716" s="1">
        <v>1.4844059999999999</v>
      </c>
      <c r="Q2716" s="1">
        <v>7.313263E-31</v>
      </c>
      <c r="R2716">
        <v>0.97479700000000002</v>
      </c>
      <c r="S2716">
        <v>3.9999999999999998E-6</v>
      </c>
      <c r="T2716">
        <v>-1.435084</v>
      </c>
      <c r="U2716">
        <v>0</v>
      </c>
    </row>
    <row r="2717" spans="1:21">
      <c r="A2717" t="s">
        <v>19845</v>
      </c>
      <c r="B2717" t="s">
        <v>12421</v>
      </c>
      <c r="F2717" s="1">
        <v>1.0641579999999999</v>
      </c>
      <c r="G2717" s="1">
        <v>1.900671</v>
      </c>
      <c r="H2717" s="1">
        <v>0.65046139999999997</v>
      </c>
      <c r="I2717" s="1">
        <v>1.5872949999999999</v>
      </c>
      <c r="J2717" s="1">
        <v>1.255566</v>
      </c>
      <c r="K2717" s="1">
        <v>0.84375199999999995</v>
      </c>
      <c r="L2717" s="1">
        <v>3.0850849999999999</v>
      </c>
      <c r="M2717" s="1">
        <v>2.3192569999999999</v>
      </c>
      <c r="N2717" s="1">
        <v>-0.1786018</v>
      </c>
      <c r="O2717">
        <v>1</v>
      </c>
      <c r="P2717" s="1">
        <v>1.146503</v>
      </c>
      <c r="Q2717" s="1">
        <v>1.82972E-3</v>
      </c>
      <c r="R2717">
        <v>-0.40115800000000001</v>
      </c>
      <c r="S2717">
        <v>0.43935400000000002</v>
      </c>
      <c r="T2717">
        <v>0.88611799999999996</v>
      </c>
      <c r="U2717">
        <v>6.8196000000000007E-2</v>
      </c>
    </row>
    <row r="2718" spans="1:21">
      <c r="A2718" t="s">
        <v>18305</v>
      </c>
      <c r="B2718" t="s">
        <v>12428</v>
      </c>
      <c r="F2718" s="1">
        <v>10.871499999999999</v>
      </c>
      <c r="G2718" s="1">
        <v>8.775639</v>
      </c>
      <c r="H2718" s="1">
        <v>3.7022979999999999</v>
      </c>
      <c r="I2718" s="1">
        <v>3.6833260000000001</v>
      </c>
      <c r="J2718" s="1">
        <v>5.2223940000000004</v>
      </c>
      <c r="K2718" s="1">
        <v>6.7839099999999997</v>
      </c>
      <c r="L2718" s="1">
        <v>2.026119</v>
      </c>
      <c r="M2718" s="1">
        <v>2.0308860000000002</v>
      </c>
      <c r="N2718" s="1">
        <v>-1.074341</v>
      </c>
      <c r="O2718" s="1">
        <v>5.0459729999999995E-7</v>
      </c>
      <c r="P2718" s="1">
        <v>-1.099912</v>
      </c>
      <c r="Q2718" s="1">
        <v>4.8706560000000003E-5</v>
      </c>
      <c r="R2718">
        <v>-0.81574999999999998</v>
      </c>
      <c r="S2718">
        <v>1.4339999999999999E-3</v>
      </c>
      <c r="T2718">
        <v>-0.801369</v>
      </c>
      <c r="U2718">
        <v>1.4536E-2</v>
      </c>
    </row>
    <row r="2719" spans="1:21">
      <c r="A2719" t="s">
        <v>19846</v>
      </c>
      <c r="B2719" t="s">
        <v>12432</v>
      </c>
      <c r="F2719" s="1">
        <v>2.1500840000000001</v>
      </c>
      <c r="G2719" s="1">
        <v>3.9798650000000002</v>
      </c>
      <c r="H2719" s="1">
        <v>4.5340870000000004</v>
      </c>
      <c r="I2719" s="1">
        <v>3.0787770000000001</v>
      </c>
      <c r="J2719" s="1">
        <v>2.8539159999999999</v>
      </c>
      <c r="K2719" s="1">
        <v>2.138703</v>
      </c>
      <c r="L2719" s="1">
        <v>6.9189379999999998</v>
      </c>
      <c r="M2719" s="1">
        <v>8.6221589999999999</v>
      </c>
      <c r="N2719" s="1">
        <v>0.34474769999999999</v>
      </c>
      <c r="O2719" s="1">
        <v>0.74922920000000004</v>
      </c>
      <c r="P2719" s="1">
        <v>1.5578190000000001</v>
      </c>
      <c r="Q2719" s="1">
        <v>2.9725909999999999E-9</v>
      </c>
      <c r="R2719">
        <v>-0.323125</v>
      </c>
      <c r="S2719">
        <v>0.60533300000000001</v>
      </c>
      <c r="T2719">
        <v>0.79313100000000003</v>
      </c>
      <c r="U2719">
        <v>8.0890000000000007E-3</v>
      </c>
    </row>
    <row r="2720" spans="1:21">
      <c r="A2720" t="s">
        <v>19847</v>
      </c>
      <c r="B2720" t="s">
        <v>12439</v>
      </c>
      <c r="F2720" s="1">
        <v>0.52324990000000005</v>
      </c>
      <c r="G2720" s="1">
        <v>0.84960530000000001</v>
      </c>
      <c r="H2720" s="1">
        <v>0.3198339</v>
      </c>
      <c r="I2720" s="1">
        <v>0.3121913</v>
      </c>
      <c r="J2720" s="1">
        <v>2.4694630000000002</v>
      </c>
      <c r="K2720" s="1">
        <v>1.8103659999999999</v>
      </c>
      <c r="L2720" s="1">
        <v>6.371175</v>
      </c>
      <c r="M2720" s="1">
        <v>4.8656480000000002</v>
      </c>
      <c r="N2720" s="1">
        <v>-0.2764025</v>
      </c>
      <c r="O2720" s="1">
        <v>0.90252520000000003</v>
      </c>
      <c r="P2720" s="1">
        <v>1.175853</v>
      </c>
      <c r="Q2720" s="1">
        <v>1.0518700000000001E-3</v>
      </c>
      <c r="R2720">
        <v>0.66902099999999998</v>
      </c>
      <c r="S2720">
        <v>0.21332400000000001</v>
      </c>
      <c r="T2720">
        <v>2.2121059999999999</v>
      </c>
      <c r="U2720">
        <v>0</v>
      </c>
    </row>
    <row r="2721" spans="1:21">
      <c r="A2721" t="s">
        <v>21629</v>
      </c>
      <c r="B2721" t="s">
        <v>12449</v>
      </c>
      <c r="F2721" s="1">
        <v>172.79650000000001</v>
      </c>
      <c r="G2721" s="1">
        <v>178.98079999999999</v>
      </c>
      <c r="H2721" s="1">
        <v>124.88339999999999</v>
      </c>
      <c r="I2721" s="1">
        <v>133.90049999999999</v>
      </c>
      <c r="J2721" s="1">
        <v>82.726150000000004</v>
      </c>
      <c r="K2721" s="1">
        <v>74.234139999999996</v>
      </c>
      <c r="L2721" s="1">
        <v>74.976169999999996</v>
      </c>
      <c r="M2721" s="1">
        <v>63.128140000000002</v>
      </c>
      <c r="N2721" s="1">
        <v>-0.2983885</v>
      </c>
      <c r="O2721" s="1">
        <v>3.1786130000000001E-4</v>
      </c>
      <c r="P2721" s="1">
        <v>5.5875479999999998E-2</v>
      </c>
      <c r="Q2721" s="1">
        <v>0.8943605</v>
      </c>
      <c r="R2721">
        <v>-1.340673</v>
      </c>
      <c r="S2721">
        <v>0</v>
      </c>
      <c r="T2721">
        <v>-1.011801</v>
      </c>
      <c r="U2721">
        <v>0</v>
      </c>
    </row>
    <row r="2722" spans="1:21">
      <c r="A2722" t="s">
        <v>18306</v>
      </c>
      <c r="B2722" t="s">
        <v>12453</v>
      </c>
      <c r="F2722" s="1">
        <v>6.7551800000000002</v>
      </c>
      <c r="G2722" s="1">
        <v>6.5810659999999999</v>
      </c>
      <c r="H2722" s="1">
        <v>23.983750000000001</v>
      </c>
      <c r="I2722" s="1">
        <v>25.983239999999999</v>
      </c>
      <c r="J2722" s="1">
        <v>7.7582440000000004</v>
      </c>
      <c r="K2722" s="1">
        <v>8.3293499999999998</v>
      </c>
      <c r="L2722" s="1">
        <v>38.125999999999998</v>
      </c>
      <c r="M2722" s="1">
        <v>37.839799999999997</v>
      </c>
      <c r="N2722" s="1">
        <v>1.76407</v>
      </c>
      <c r="O2722" s="1">
        <v>5.5777279999999998E-21</v>
      </c>
      <c r="P2722" s="1">
        <v>2.3017500000000002</v>
      </c>
      <c r="Q2722" s="1">
        <v>2.434053E-47</v>
      </c>
      <c r="R2722">
        <v>5.4461000000000002E-2</v>
      </c>
      <c r="S2722">
        <v>0.99617800000000001</v>
      </c>
      <c r="T2722">
        <v>0.46654000000000001</v>
      </c>
      <c r="U2722">
        <v>2.0209999999999998E-3</v>
      </c>
    </row>
    <row r="2723" spans="1:21">
      <c r="A2723" t="s">
        <v>18307</v>
      </c>
      <c r="B2723" t="s">
        <v>12474</v>
      </c>
      <c r="F2723" s="1">
        <v>5.0713410000000003</v>
      </c>
      <c r="G2723" s="1">
        <v>5.0641429999999996</v>
      </c>
      <c r="H2723" s="1">
        <v>0.92994960000000004</v>
      </c>
      <c r="I2723" s="1">
        <v>1.475058</v>
      </c>
      <c r="J2723" s="1">
        <v>6.7314489999999996</v>
      </c>
      <c r="K2723" s="1">
        <v>7.2377560000000001</v>
      </c>
      <c r="L2723" s="1">
        <v>1.6540029999999999</v>
      </c>
      <c r="M2723" s="1">
        <v>1.768421</v>
      </c>
      <c r="N2723" s="1">
        <v>-1.232807</v>
      </c>
      <c r="O2723" s="1">
        <v>2.5355259999999998E-4</v>
      </c>
      <c r="P2723" s="1">
        <v>-1.372784</v>
      </c>
      <c r="Q2723" s="1">
        <v>1.5159329999999999E-5</v>
      </c>
      <c r="R2723">
        <v>0.20824599999999999</v>
      </c>
      <c r="S2723">
        <v>0.64654100000000003</v>
      </c>
      <c r="T2723">
        <v>0.25761499999999998</v>
      </c>
      <c r="U2723">
        <v>0.82359800000000005</v>
      </c>
    </row>
    <row r="2724" spans="1:21">
      <c r="A2724" t="s">
        <v>22840</v>
      </c>
      <c r="B2724" t="s">
        <v>12483</v>
      </c>
      <c r="F2724" s="1">
        <v>5.4402999999999997</v>
      </c>
      <c r="G2724" s="1">
        <v>5.3000769999999999</v>
      </c>
      <c r="H2724" s="1">
        <v>6.4844460000000002</v>
      </c>
      <c r="I2724" s="1">
        <v>7.5467060000000004</v>
      </c>
      <c r="J2724" s="1">
        <v>5.0548320000000002</v>
      </c>
      <c r="K2724" s="1">
        <v>4.5880140000000003</v>
      </c>
      <c r="L2724" s="1">
        <v>2.602363</v>
      </c>
      <c r="M2724" s="1">
        <v>2.964188</v>
      </c>
      <c r="N2724" s="1">
        <v>0.4062751</v>
      </c>
      <c r="O2724" s="1">
        <v>0.29807020000000001</v>
      </c>
      <c r="P2724" s="1">
        <v>-0.42298720000000001</v>
      </c>
      <c r="Q2724" s="1">
        <v>0.35934359999999999</v>
      </c>
      <c r="R2724">
        <v>-0.27740700000000001</v>
      </c>
      <c r="S2724">
        <v>0.52639100000000005</v>
      </c>
      <c r="T2724">
        <v>-1.163519</v>
      </c>
      <c r="U2724">
        <v>1.7100000000000001E-4</v>
      </c>
    </row>
    <row r="2725" spans="1:21">
      <c r="A2725" t="s">
        <v>21630</v>
      </c>
      <c r="B2725" t="s">
        <v>12484</v>
      </c>
      <c r="F2725" s="1">
        <v>0.93387370000000003</v>
      </c>
      <c r="G2725" s="1">
        <v>0.4852283</v>
      </c>
      <c r="H2725" s="1">
        <v>0.85623850000000001</v>
      </c>
      <c r="I2725" s="1">
        <v>0.61290389999999995</v>
      </c>
      <c r="J2725" s="1">
        <v>4.6828510000000003</v>
      </c>
      <c r="K2725" s="1">
        <v>4.7388909999999997</v>
      </c>
      <c r="L2725" s="1">
        <v>6.6601540000000004</v>
      </c>
      <c r="M2725" s="1">
        <v>6.2958970000000001</v>
      </c>
      <c r="N2725" s="1">
        <v>0.118495</v>
      </c>
      <c r="O2725">
        <v>1</v>
      </c>
      <c r="P2725" s="1">
        <v>0.64057030000000004</v>
      </c>
      <c r="Q2725" s="1">
        <v>3.8355540000000001E-3</v>
      </c>
      <c r="R2725">
        <v>1.860412</v>
      </c>
      <c r="S2725">
        <v>0</v>
      </c>
      <c r="T2725">
        <v>2.4340259999999998</v>
      </c>
      <c r="U2725">
        <v>0</v>
      </c>
    </row>
    <row r="2726" spans="1:21">
      <c r="A2726" t="s">
        <v>18308</v>
      </c>
      <c r="B2726" t="s">
        <v>12498</v>
      </c>
      <c r="F2726" s="1">
        <v>5.8964549999999996</v>
      </c>
      <c r="G2726" s="1">
        <v>7.4927919999999997</v>
      </c>
      <c r="H2726" s="1">
        <v>14.45589</v>
      </c>
      <c r="I2726" s="1">
        <v>15.37237</v>
      </c>
      <c r="J2726" s="1">
        <v>15.313040000000001</v>
      </c>
      <c r="K2726" s="1">
        <v>12.417909999999999</v>
      </c>
      <c r="L2726" s="1">
        <v>30.881270000000001</v>
      </c>
      <c r="M2726" s="1">
        <v>33.412350000000004</v>
      </c>
      <c r="N2726" s="1">
        <v>1.10768</v>
      </c>
      <c r="O2726" s="1">
        <v>2.5253730000000001E-7</v>
      </c>
      <c r="P2726" s="1">
        <v>1.3864240000000001</v>
      </c>
      <c r="Q2726" s="1">
        <v>3.5516670000000001E-21</v>
      </c>
      <c r="R2726">
        <v>0.73191300000000004</v>
      </c>
      <c r="S2726">
        <v>2.0669999999999998E-3</v>
      </c>
      <c r="T2726">
        <v>0.93924799999999997</v>
      </c>
      <c r="U2726">
        <v>0</v>
      </c>
    </row>
    <row r="2727" spans="1:21">
      <c r="A2727" t="s">
        <v>22841</v>
      </c>
      <c r="B2727" t="s">
        <v>12501</v>
      </c>
      <c r="F2727" s="1">
        <v>7.8795869999999999</v>
      </c>
      <c r="G2727" s="1">
        <v>8.316198</v>
      </c>
      <c r="H2727" s="1">
        <v>7.4653549999999997</v>
      </c>
      <c r="I2727" s="1">
        <v>8.1096869999999992</v>
      </c>
      <c r="J2727" s="1">
        <v>5.2294890000000001</v>
      </c>
      <c r="K2727" s="1">
        <v>4.3165120000000003</v>
      </c>
      <c r="L2727" s="1">
        <v>2.627014</v>
      </c>
      <c r="M2727" s="1">
        <v>3.6635740000000001</v>
      </c>
      <c r="N2727" s="1">
        <v>6.7876510000000001E-2</v>
      </c>
      <c r="O2727">
        <v>1</v>
      </c>
      <c r="P2727" s="1">
        <v>-0.28775899999999999</v>
      </c>
      <c r="Q2727" s="1">
        <v>0.60643290000000005</v>
      </c>
      <c r="R2727">
        <v>-0.78076100000000004</v>
      </c>
      <c r="S2727">
        <v>5.1330000000000004E-3</v>
      </c>
      <c r="T2727">
        <v>-1.1839649999999999</v>
      </c>
      <c r="U2727">
        <v>6.0000000000000002E-5</v>
      </c>
    </row>
    <row r="2728" spans="1:21">
      <c r="A2728" t="s">
        <v>21631</v>
      </c>
      <c r="B2728" t="s">
        <v>12504</v>
      </c>
      <c r="F2728" s="1">
        <v>0.26271480000000003</v>
      </c>
      <c r="G2728" s="1">
        <v>6.3985840000000002E-2</v>
      </c>
      <c r="H2728" s="1">
        <v>0.1204373</v>
      </c>
      <c r="I2728" s="1">
        <v>0.1763391</v>
      </c>
      <c r="J2728" s="1">
        <v>0.98802520000000005</v>
      </c>
      <c r="K2728" s="1">
        <v>1.47705</v>
      </c>
      <c r="L2728" s="1">
        <v>2.113531</v>
      </c>
      <c r="M2728" s="1">
        <v>2.0612460000000001</v>
      </c>
      <c r="N2728" s="1">
        <v>4.1222410000000001E-2</v>
      </c>
      <c r="O2728">
        <v>1</v>
      </c>
      <c r="P2728" s="1">
        <v>0.77337710000000004</v>
      </c>
      <c r="Q2728" s="1">
        <v>4.6571920000000003E-2</v>
      </c>
      <c r="R2728">
        <v>1.296611</v>
      </c>
      <c r="S2728">
        <v>2.9849999999999998E-3</v>
      </c>
      <c r="T2728">
        <v>2.106176</v>
      </c>
      <c r="U2728">
        <v>0</v>
      </c>
    </row>
    <row r="2729" spans="1:21">
      <c r="A2729" t="s">
        <v>19848</v>
      </c>
      <c r="B2729" t="s">
        <v>12509</v>
      </c>
      <c r="F2729" s="1">
        <v>2.4989469999999998</v>
      </c>
      <c r="G2729" s="1">
        <v>3.912649</v>
      </c>
      <c r="H2729" s="1">
        <v>3.8459490000000001</v>
      </c>
      <c r="I2729" s="1">
        <v>6.3099949999999998</v>
      </c>
      <c r="J2729" s="1">
        <v>6.0811310000000001</v>
      </c>
      <c r="K2729" s="1">
        <v>4.5545799999999996</v>
      </c>
      <c r="L2729" s="1">
        <v>24.062629999999999</v>
      </c>
      <c r="M2729" s="1">
        <v>25.675319999999999</v>
      </c>
      <c r="N2729" s="1">
        <v>0.61571699999999996</v>
      </c>
      <c r="O2729" s="1">
        <v>0.36759330000000001</v>
      </c>
      <c r="P2729" s="1">
        <v>2.3079450000000001</v>
      </c>
      <c r="Q2729" s="1">
        <v>1.3322920000000001E-49</v>
      </c>
      <c r="R2729">
        <v>0.43443900000000002</v>
      </c>
      <c r="S2729">
        <v>0.340588</v>
      </c>
      <c r="T2729">
        <v>2.0568789999999999</v>
      </c>
      <c r="U2729">
        <v>0</v>
      </c>
    </row>
    <row r="2730" spans="1:21">
      <c r="A2730" t="s">
        <v>22842</v>
      </c>
      <c r="B2730" t="s">
        <v>12515</v>
      </c>
      <c r="F2730" s="1">
        <v>0.31473830000000003</v>
      </c>
      <c r="G2730" s="1">
        <v>0.61325180000000001</v>
      </c>
      <c r="H2730" s="1">
        <v>1.4428669999999999</v>
      </c>
      <c r="I2730" s="1">
        <v>0.28167769999999998</v>
      </c>
      <c r="J2730" s="1">
        <v>2.7851210000000002</v>
      </c>
      <c r="K2730" s="1">
        <v>2.7223679999999999</v>
      </c>
      <c r="L2730" s="1">
        <v>4.3797759999999997</v>
      </c>
      <c r="M2730" s="1">
        <v>6.3107389999999999</v>
      </c>
      <c r="N2730" s="1">
        <v>0.20866170000000001</v>
      </c>
      <c r="O2730" s="1">
        <v>0.96100850000000004</v>
      </c>
      <c r="P2730" s="1">
        <v>0.74650939999999999</v>
      </c>
      <c r="Q2730" s="1">
        <v>0.1143832</v>
      </c>
      <c r="R2730">
        <v>0.85296400000000006</v>
      </c>
      <c r="S2730">
        <v>0.12307</v>
      </c>
      <c r="T2730">
        <v>1.3983129999999999</v>
      </c>
      <c r="U2730">
        <v>5.0280000000000004E-3</v>
      </c>
    </row>
    <row r="2731" spans="1:21">
      <c r="A2731" t="s">
        <v>19849</v>
      </c>
      <c r="B2731" t="s">
        <v>12517</v>
      </c>
      <c r="F2731" s="1">
        <v>2.8641990000000002</v>
      </c>
      <c r="G2731" s="1">
        <v>2.092781</v>
      </c>
      <c r="H2731" s="1">
        <v>4.5956599999999996</v>
      </c>
      <c r="I2731" s="1">
        <v>6.4083480000000002</v>
      </c>
      <c r="J2731" s="1">
        <v>2.2177159999999998</v>
      </c>
      <c r="K2731" s="1">
        <v>4.3354929999999996</v>
      </c>
      <c r="L2731" s="1">
        <v>11.2098</v>
      </c>
      <c r="M2731" s="1">
        <v>11.86041</v>
      </c>
      <c r="N2731" s="1">
        <v>0.65606370000000003</v>
      </c>
      <c r="O2731" s="1">
        <v>0.19325200000000001</v>
      </c>
      <c r="P2731" s="1">
        <v>1.4549000000000001</v>
      </c>
      <c r="Q2731" s="1">
        <v>6.7024489999999994E-5</v>
      </c>
      <c r="R2731">
        <v>7.8181E-2</v>
      </c>
      <c r="S2731">
        <v>1</v>
      </c>
      <c r="T2731">
        <v>0.71582299999999999</v>
      </c>
      <c r="U2731">
        <v>8.8246000000000005E-2</v>
      </c>
    </row>
    <row r="2732" spans="1:21">
      <c r="A2732" t="s">
        <v>18309</v>
      </c>
      <c r="B2732" t="s">
        <v>12531</v>
      </c>
      <c r="F2732" s="1">
        <v>1.225136</v>
      </c>
      <c r="G2732" s="1">
        <v>1.02305</v>
      </c>
      <c r="H2732">
        <v>0</v>
      </c>
      <c r="I2732" s="1">
        <v>7.8317540000000005E-2</v>
      </c>
      <c r="J2732" s="1">
        <v>1.0841240000000001</v>
      </c>
      <c r="K2732" s="1">
        <v>1.135389</v>
      </c>
      <c r="L2732" s="1">
        <v>0.45665660000000002</v>
      </c>
      <c r="M2732" s="1">
        <v>0.2288655</v>
      </c>
      <c r="N2732" s="1">
        <v>-1.4967200000000001</v>
      </c>
      <c r="O2732" s="1">
        <v>1.778742E-3</v>
      </c>
      <c r="P2732" s="1">
        <v>-0.78651479999999996</v>
      </c>
      <c r="Q2732" s="1">
        <v>0.1773042</v>
      </c>
      <c r="R2732">
        <v>-0.12579199999999999</v>
      </c>
      <c r="S2732">
        <v>0.95405799999999996</v>
      </c>
      <c r="T2732">
        <v>0.936303</v>
      </c>
      <c r="U2732">
        <v>0.31533299999999997</v>
      </c>
    </row>
    <row r="2733" spans="1:21">
      <c r="A2733" t="s">
        <v>21632</v>
      </c>
      <c r="B2733" t="s">
        <v>12539</v>
      </c>
      <c r="F2733" s="1">
        <v>8.2360550000000005E-2</v>
      </c>
      <c r="G2733" s="1">
        <v>8.0237710000000004E-2</v>
      </c>
      <c r="H2733" s="1">
        <v>0.30205490000000002</v>
      </c>
      <c r="I2733" s="1">
        <v>7.3709269999999993E-2</v>
      </c>
      <c r="J2733" s="1">
        <v>1.60338</v>
      </c>
      <c r="K2733" s="1">
        <v>1.353537</v>
      </c>
      <c r="L2733" s="1">
        <v>0.42978650000000002</v>
      </c>
      <c r="M2733" s="1">
        <v>0.57439680000000004</v>
      </c>
      <c r="N2733" s="1">
        <v>0.25501360000000001</v>
      </c>
      <c r="O2733" s="1">
        <v>0.9344228</v>
      </c>
      <c r="P2733" s="1">
        <v>-0.79359279999999999</v>
      </c>
      <c r="Q2733" s="1">
        <v>0.1168399</v>
      </c>
      <c r="R2733">
        <v>1.5488580000000001</v>
      </c>
      <c r="S2733">
        <v>3.1399999999999999E-4</v>
      </c>
      <c r="T2733">
        <v>0.59662199999999999</v>
      </c>
      <c r="U2733">
        <v>0.50564500000000001</v>
      </c>
    </row>
    <row r="2734" spans="1:21">
      <c r="A2734" t="s">
        <v>21633</v>
      </c>
      <c r="B2734" t="s">
        <v>12546</v>
      </c>
      <c r="F2734" s="1">
        <v>0.71928570000000003</v>
      </c>
      <c r="G2734" s="1">
        <v>0.1751865</v>
      </c>
      <c r="H2734" s="1">
        <v>0.82436220000000004</v>
      </c>
      <c r="I2734" s="1">
        <v>0.80466349999999998</v>
      </c>
      <c r="J2734" s="1">
        <v>5.5693440000000001</v>
      </c>
      <c r="K2734" s="1">
        <v>4.510624</v>
      </c>
      <c r="L2734" s="1">
        <v>4.691859</v>
      </c>
      <c r="M2734" s="1">
        <v>5.0164229999999996</v>
      </c>
      <c r="N2734" s="1">
        <v>0.36800939999999999</v>
      </c>
      <c r="O2734" s="1">
        <v>0.8259571</v>
      </c>
      <c r="P2734" s="1">
        <v>0.1521468</v>
      </c>
      <c r="Q2734" s="1">
        <v>0.86866069999999995</v>
      </c>
      <c r="R2734">
        <v>1.695479</v>
      </c>
      <c r="S2734">
        <v>1.7E-5</v>
      </c>
      <c r="T2734">
        <v>1.5165150000000001</v>
      </c>
      <c r="U2734">
        <v>2.33E-4</v>
      </c>
    </row>
    <row r="2735" spans="1:21">
      <c r="A2735" t="s">
        <v>19850</v>
      </c>
      <c r="B2735" t="s">
        <v>12548</v>
      </c>
      <c r="F2735" s="1">
        <v>53.013379999999998</v>
      </c>
      <c r="G2735" s="1">
        <v>57.472470000000001</v>
      </c>
      <c r="H2735" s="1">
        <v>70.454520000000002</v>
      </c>
      <c r="I2735" s="1">
        <v>65.016909999999996</v>
      </c>
      <c r="J2735" s="1">
        <v>47.78031</v>
      </c>
      <c r="K2735" s="1">
        <v>48.093269999999997</v>
      </c>
      <c r="L2735" s="1">
        <v>102.07210000000001</v>
      </c>
      <c r="M2735" s="1">
        <v>105.58</v>
      </c>
      <c r="N2735" s="1">
        <v>0.42478749999999998</v>
      </c>
      <c r="O2735" s="1">
        <v>2.1558160000000002E-6</v>
      </c>
      <c r="P2735" s="1">
        <v>1.343715</v>
      </c>
      <c r="Q2735" s="1">
        <v>4.6081340000000003E-86</v>
      </c>
      <c r="R2735">
        <v>-0.39797300000000002</v>
      </c>
      <c r="S2735">
        <v>1.2999999999999999E-5</v>
      </c>
      <c r="T2735">
        <v>0.49256299999999997</v>
      </c>
      <c r="U2735">
        <v>0</v>
      </c>
    </row>
    <row r="2736" spans="1:21">
      <c r="A2736" t="s">
        <v>19851</v>
      </c>
      <c r="B2736" t="s">
        <v>12556</v>
      </c>
      <c r="C2736" t="s">
        <v>16572</v>
      </c>
      <c r="D2736" t="s">
        <v>16750</v>
      </c>
      <c r="E2736" t="s">
        <v>19852</v>
      </c>
      <c r="F2736" s="1">
        <v>0.68974840000000004</v>
      </c>
      <c r="G2736" s="1">
        <v>1.11995</v>
      </c>
      <c r="H2736" s="1">
        <v>0.52700659999999999</v>
      </c>
      <c r="I2736" s="1">
        <v>0.51441340000000002</v>
      </c>
      <c r="J2736" s="1">
        <v>0.71208530000000003</v>
      </c>
      <c r="K2736" s="1">
        <v>0.69604080000000002</v>
      </c>
      <c r="L2736" s="1">
        <v>4.0992610000000003</v>
      </c>
      <c r="M2736" s="1">
        <v>3.3071670000000002</v>
      </c>
      <c r="N2736" s="1">
        <v>-0.25965630000000001</v>
      </c>
      <c r="O2736" s="1">
        <v>0.86580489999999999</v>
      </c>
      <c r="P2736" s="1">
        <v>1.723711</v>
      </c>
      <c r="Q2736" s="1">
        <v>1.3747069999999999E-6</v>
      </c>
      <c r="R2736">
        <v>-0.24843100000000001</v>
      </c>
      <c r="S2736">
        <v>0.77688800000000002</v>
      </c>
      <c r="T2736">
        <v>1.711454</v>
      </c>
      <c r="U2736">
        <v>1.1E-5</v>
      </c>
    </row>
    <row r="2737" spans="1:21">
      <c r="A2737" t="s">
        <v>18310</v>
      </c>
      <c r="B2737" t="s">
        <v>12557</v>
      </c>
      <c r="C2737" t="s">
        <v>18311</v>
      </c>
      <c r="D2737" t="s">
        <v>18312</v>
      </c>
      <c r="E2737" t="s">
        <v>18313</v>
      </c>
      <c r="F2737" s="1">
        <v>4.4367830000000001</v>
      </c>
      <c r="G2737" s="1">
        <v>3.6898749999999998</v>
      </c>
      <c r="H2737" s="1">
        <v>9.4257200000000001</v>
      </c>
      <c r="I2737" s="1">
        <v>9.0067909999999998</v>
      </c>
      <c r="J2737" s="1">
        <v>3.7345950000000001</v>
      </c>
      <c r="K2737" s="1">
        <v>5.2416679999999998</v>
      </c>
      <c r="L2737" s="1">
        <v>8.5646179999999994</v>
      </c>
      <c r="M2737" s="1">
        <v>7.7357230000000001</v>
      </c>
      <c r="N2737" s="1">
        <v>1.0727070000000001</v>
      </c>
      <c r="O2737" s="1">
        <v>1.162985E-5</v>
      </c>
      <c r="P2737" s="1">
        <v>0.97038179999999996</v>
      </c>
      <c r="Q2737" s="1">
        <v>1.6046260000000001E-4</v>
      </c>
      <c r="R2737">
        <v>-5.5405999999999997E-2</v>
      </c>
      <c r="S2737">
        <v>1</v>
      </c>
      <c r="T2737">
        <v>-0.270123</v>
      </c>
      <c r="U2737">
        <v>0.39088099999999998</v>
      </c>
    </row>
    <row r="2738" spans="1:21">
      <c r="A2738" t="s">
        <v>22843</v>
      </c>
      <c r="B2738" t="s">
        <v>12562</v>
      </c>
      <c r="F2738" s="1">
        <v>5.8495169999999996</v>
      </c>
      <c r="G2738" s="1">
        <v>5.9059739999999996</v>
      </c>
      <c r="H2738" s="1">
        <v>3.21794</v>
      </c>
      <c r="I2738" s="1">
        <v>3.5217779999999999</v>
      </c>
      <c r="J2738" s="1">
        <v>8.5643279999999997</v>
      </c>
      <c r="K2738" s="1">
        <v>8.1873729999999991</v>
      </c>
      <c r="L2738" s="1">
        <v>11.37745</v>
      </c>
      <c r="M2738" s="1">
        <v>10.847910000000001</v>
      </c>
      <c r="N2738" s="1">
        <v>-0.50903220000000005</v>
      </c>
      <c r="O2738" s="1">
        <v>0.15791769999999999</v>
      </c>
      <c r="P2738" s="1">
        <v>0.59514809999999996</v>
      </c>
      <c r="Q2738" s="1">
        <v>7.5537130000000001E-3</v>
      </c>
      <c r="R2738">
        <v>0.26097700000000001</v>
      </c>
      <c r="S2738">
        <v>0.444801</v>
      </c>
      <c r="T2738">
        <v>1.395289</v>
      </c>
      <c r="U2738">
        <v>0</v>
      </c>
    </row>
    <row r="2739" spans="1:21">
      <c r="A2739" t="s">
        <v>18314</v>
      </c>
      <c r="B2739" t="s">
        <v>12564</v>
      </c>
      <c r="F2739" s="1">
        <v>3.2842910000000001</v>
      </c>
      <c r="G2739" s="1">
        <v>3.6320220000000001</v>
      </c>
      <c r="H2739" s="1">
        <v>1.2207809999999999</v>
      </c>
      <c r="I2739" s="1">
        <v>0.95328769999999996</v>
      </c>
      <c r="J2739" s="1">
        <v>9.5828410000000002</v>
      </c>
      <c r="K2739" s="1">
        <v>9.2133669999999999</v>
      </c>
      <c r="L2739" s="1">
        <v>1.6984189999999999</v>
      </c>
      <c r="M2739" s="1">
        <v>1.7797970000000001</v>
      </c>
      <c r="N2739" s="1">
        <v>-1.001347</v>
      </c>
      <c r="O2739" s="1">
        <v>3.6196589999999999E-3</v>
      </c>
      <c r="P2739" s="1">
        <v>-1.834527</v>
      </c>
      <c r="Q2739" s="1">
        <v>2.5099489999999997E-13</v>
      </c>
      <c r="R2739">
        <v>1.0464119999999999</v>
      </c>
      <c r="S2739">
        <v>1.0000000000000001E-5</v>
      </c>
      <c r="T2739">
        <v>0.385689</v>
      </c>
      <c r="U2739">
        <v>0.54400199999999999</v>
      </c>
    </row>
    <row r="2740" spans="1:21">
      <c r="A2740" t="s">
        <v>19853</v>
      </c>
      <c r="B2740" t="s">
        <v>12568</v>
      </c>
      <c r="C2740" t="s">
        <v>16572</v>
      </c>
      <c r="D2740" t="s">
        <v>16750</v>
      </c>
      <c r="E2740" t="s">
        <v>19854</v>
      </c>
      <c r="F2740" s="1">
        <v>2.9390360000000002</v>
      </c>
      <c r="G2740" s="1">
        <v>2.9050820000000002</v>
      </c>
      <c r="H2740" s="1">
        <v>3.2257799999999999</v>
      </c>
      <c r="I2740" s="1">
        <v>3.4942869999999999</v>
      </c>
      <c r="J2740" s="1">
        <v>2.6577060000000001</v>
      </c>
      <c r="K2740" s="1">
        <v>2.8204940000000001</v>
      </c>
      <c r="L2740" s="1">
        <v>5.2429170000000003</v>
      </c>
      <c r="M2740" s="1">
        <v>5.7602039999999999</v>
      </c>
      <c r="N2740" s="1">
        <v>0.31038690000000002</v>
      </c>
      <c r="O2740" s="1">
        <v>0.17515990000000001</v>
      </c>
      <c r="P2740" s="1">
        <v>1.1898150000000001</v>
      </c>
      <c r="Q2740" s="1">
        <v>4.9104270000000001E-17</v>
      </c>
      <c r="R2740">
        <v>-0.271843</v>
      </c>
      <c r="S2740">
        <v>0.23868400000000001</v>
      </c>
      <c r="T2740">
        <v>0.56629700000000005</v>
      </c>
      <c r="U2740">
        <v>1.7899999999999999E-4</v>
      </c>
    </row>
    <row r="2741" spans="1:21">
      <c r="A2741" t="s">
        <v>21634</v>
      </c>
      <c r="B2741" t="s">
        <v>12570</v>
      </c>
      <c r="F2741" s="1">
        <v>0.15448880000000001</v>
      </c>
      <c r="G2741" s="1">
        <v>0.3010138</v>
      </c>
      <c r="H2741" s="1">
        <v>1.1331659999999999</v>
      </c>
      <c r="I2741" s="1">
        <v>0.41478330000000002</v>
      </c>
      <c r="J2741" s="1">
        <v>2.8708529999999999</v>
      </c>
      <c r="K2741" s="1">
        <v>2.5389140000000001</v>
      </c>
      <c r="L2741" s="1">
        <v>2.9559839999999999</v>
      </c>
      <c r="M2741" s="1">
        <v>1.4814689999999999</v>
      </c>
      <c r="N2741" s="1">
        <v>0.53323149999999997</v>
      </c>
      <c r="O2741" s="1">
        <v>0.4813132</v>
      </c>
      <c r="P2741" s="1">
        <v>-6.7490240000000007E-2</v>
      </c>
      <c r="Q2741">
        <v>1</v>
      </c>
      <c r="R2741">
        <v>1.410061</v>
      </c>
      <c r="S2741">
        <v>1.2030000000000001E-3</v>
      </c>
      <c r="T2741">
        <v>0.80550600000000006</v>
      </c>
      <c r="U2741">
        <v>0.251718</v>
      </c>
    </row>
    <row r="2742" spans="1:21">
      <c r="A2742" t="s">
        <v>22844</v>
      </c>
      <c r="B2742" t="s">
        <v>12572</v>
      </c>
      <c r="F2742" s="1">
        <v>0.37161139999999998</v>
      </c>
      <c r="G2742" s="1">
        <v>0.46259790000000001</v>
      </c>
      <c r="H2742" s="1">
        <v>0.2460744</v>
      </c>
      <c r="I2742" s="1">
        <v>0.25867079999999998</v>
      </c>
      <c r="J2742" s="1">
        <v>1.059593</v>
      </c>
      <c r="K2742" s="1">
        <v>1.0892900000000001</v>
      </c>
      <c r="L2742" s="1">
        <v>1.005511</v>
      </c>
      <c r="M2742" s="1">
        <v>1.1698569999999999</v>
      </c>
      <c r="N2742" s="1">
        <v>-0.34227839999999998</v>
      </c>
      <c r="O2742" s="1">
        <v>0.63949959999999995</v>
      </c>
      <c r="P2742" s="1">
        <v>0.22300529999999999</v>
      </c>
      <c r="Q2742" s="1">
        <v>0.60421530000000001</v>
      </c>
      <c r="R2742">
        <v>0.87137799999999999</v>
      </c>
      <c r="S2742">
        <v>6.6020000000000002E-3</v>
      </c>
      <c r="T2742">
        <v>1.512689</v>
      </c>
      <c r="U2742">
        <v>3.0000000000000001E-6</v>
      </c>
    </row>
    <row r="2743" spans="1:21">
      <c r="A2743" t="s">
        <v>21635</v>
      </c>
      <c r="B2743" t="s">
        <v>12574</v>
      </c>
      <c r="F2743" s="1">
        <v>12.220090000000001</v>
      </c>
      <c r="G2743" s="1">
        <v>10.269299999999999</v>
      </c>
      <c r="H2743" s="1">
        <v>5.6448650000000002</v>
      </c>
      <c r="I2743" s="1">
        <v>6.2613380000000003</v>
      </c>
      <c r="J2743" s="1">
        <v>3.7145830000000002</v>
      </c>
      <c r="K2743" s="1">
        <v>3.3888280000000002</v>
      </c>
      <c r="L2743" s="1">
        <v>3.8131439999999999</v>
      </c>
      <c r="M2743" s="1">
        <v>3.4968279999999998</v>
      </c>
      <c r="N2743" s="1">
        <v>-0.66998590000000002</v>
      </c>
      <c r="O2743" s="1">
        <v>3.0779539999999999E-3</v>
      </c>
      <c r="P2743" s="1">
        <v>0.23585590000000001</v>
      </c>
      <c r="Q2743" s="1">
        <v>0.63830589999999998</v>
      </c>
      <c r="R2743">
        <v>-1.5775520000000001</v>
      </c>
      <c r="S2743">
        <v>0</v>
      </c>
      <c r="T2743">
        <v>-0.70628199999999997</v>
      </c>
      <c r="U2743">
        <v>1.4683E-2</v>
      </c>
    </row>
    <row r="2744" spans="1:21">
      <c r="A2744" t="s">
        <v>19855</v>
      </c>
      <c r="B2744" t="s">
        <v>12580</v>
      </c>
      <c r="F2744" s="1">
        <v>6.6919690000000003</v>
      </c>
      <c r="G2744" s="1">
        <v>6.5194840000000003</v>
      </c>
      <c r="H2744" s="1">
        <v>10.82762</v>
      </c>
      <c r="I2744" s="1">
        <v>7.5391370000000002</v>
      </c>
      <c r="J2744" s="1">
        <v>10.0321</v>
      </c>
      <c r="K2744" s="1">
        <v>13.891920000000001</v>
      </c>
      <c r="L2744" s="1">
        <v>26.293510000000001</v>
      </c>
      <c r="M2744" s="1">
        <v>23.472750000000001</v>
      </c>
      <c r="N2744" s="1">
        <v>0.52101359999999997</v>
      </c>
      <c r="O2744" s="1">
        <v>0.20489280000000001</v>
      </c>
      <c r="P2744" s="1">
        <v>1.2636499999999999</v>
      </c>
      <c r="Q2744" s="1">
        <v>1.386894E-11</v>
      </c>
      <c r="R2744">
        <v>0.573739</v>
      </c>
      <c r="S2744">
        <v>8.4657999999999997E-2</v>
      </c>
      <c r="T2744">
        <v>1.277874</v>
      </c>
      <c r="U2744">
        <v>0</v>
      </c>
    </row>
    <row r="2745" spans="1:21">
      <c r="A2745" t="s">
        <v>19856</v>
      </c>
      <c r="B2745" t="s">
        <v>12583</v>
      </c>
      <c r="F2745" s="1">
        <v>2.1891509999999998</v>
      </c>
      <c r="G2745" s="1">
        <v>1.3202590000000001</v>
      </c>
      <c r="H2745" s="1">
        <v>0.76463289999999995</v>
      </c>
      <c r="I2745" s="1">
        <v>1.306133</v>
      </c>
      <c r="J2745" s="1">
        <v>1.1992069999999999</v>
      </c>
      <c r="K2745" s="1">
        <v>1.4426920000000001</v>
      </c>
      <c r="L2745" s="1">
        <v>4.0799159999999999</v>
      </c>
      <c r="M2745" s="1">
        <v>4.0895140000000003</v>
      </c>
      <c r="N2745" s="1">
        <v>-0.34226580000000001</v>
      </c>
      <c r="O2745" s="1">
        <v>0.67774540000000005</v>
      </c>
      <c r="P2745" s="1">
        <v>1.3838239999999999</v>
      </c>
      <c r="Q2745" s="1">
        <v>3.343256E-5</v>
      </c>
      <c r="R2745">
        <v>-0.35132000000000002</v>
      </c>
      <c r="S2745">
        <v>0.50854299999999997</v>
      </c>
      <c r="T2745">
        <v>1.364233</v>
      </c>
      <c r="U2745">
        <v>2.1599999999999999E-4</v>
      </c>
    </row>
    <row r="2746" spans="1:21">
      <c r="A2746" t="s">
        <v>18315</v>
      </c>
      <c r="B2746" t="s">
        <v>12601</v>
      </c>
      <c r="F2746" s="1">
        <v>10.358639999999999</v>
      </c>
      <c r="G2746" s="1">
        <v>10.71936</v>
      </c>
      <c r="H2746" s="1">
        <v>4.2261620000000004</v>
      </c>
      <c r="I2746" s="1">
        <v>3.6816070000000001</v>
      </c>
      <c r="J2746" s="1">
        <v>6.5787339999999999</v>
      </c>
      <c r="K2746" s="1">
        <v>5.5731029999999997</v>
      </c>
      <c r="L2746" s="1">
        <v>2.1553049999999998</v>
      </c>
      <c r="M2746" s="1">
        <v>2.5924510000000001</v>
      </c>
      <c r="N2746" s="1">
        <v>-1.151829</v>
      </c>
      <c r="O2746" s="1">
        <v>1.264172E-11</v>
      </c>
      <c r="P2746" s="1">
        <v>-0.99661869999999997</v>
      </c>
      <c r="Q2746" s="1">
        <v>6.2649970000000003E-6</v>
      </c>
      <c r="R2746">
        <v>-0.93000700000000003</v>
      </c>
      <c r="S2746">
        <v>0</v>
      </c>
      <c r="T2746">
        <v>-0.75525100000000001</v>
      </c>
      <c r="U2746">
        <v>3.617E-3</v>
      </c>
    </row>
    <row r="2747" spans="1:21">
      <c r="A2747" t="s">
        <v>19857</v>
      </c>
      <c r="B2747" t="s">
        <v>12603</v>
      </c>
      <c r="C2747" t="s">
        <v>19858</v>
      </c>
      <c r="D2747" t="s">
        <v>19859</v>
      </c>
      <c r="E2747" t="s">
        <v>19860</v>
      </c>
      <c r="F2747" s="1">
        <v>4.1121400000000001</v>
      </c>
      <c r="G2747" s="1">
        <v>6.184933</v>
      </c>
      <c r="H2747" s="1">
        <v>10.25254</v>
      </c>
      <c r="I2747" s="1">
        <v>9.6201570000000007</v>
      </c>
      <c r="J2747" s="1">
        <v>8.6821339999999996</v>
      </c>
      <c r="K2747" s="1">
        <v>7.2384940000000002</v>
      </c>
      <c r="L2747" s="1">
        <v>16.81551</v>
      </c>
      <c r="M2747" s="1">
        <v>15.09409</v>
      </c>
      <c r="N2747" s="1">
        <v>0.97507449999999996</v>
      </c>
      <c r="O2747" s="1">
        <v>1.458444E-6</v>
      </c>
      <c r="P2747" s="1">
        <v>1.1822550000000001</v>
      </c>
      <c r="Q2747" s="1">
        <v>9.2723980000000001E-15</v>
      </c>
      <c r="R2747">
        <v>0.39249499999999998</v>
      </c>
      <c r="S2747">
        <v>0.33324199999999998</v>
      </c>
      <c r="T2747">
        <v>0.53524000000000005</v>
      </c>
      <c r="U2747">
        <v>1.0640000000000001E-3</v>
      </c>
    </row>
    <row r="2748" spans="1:21">
      <c r="A2748" t="s">
        <v>18316</v>
      </c>
      <c r="B2748" t="s">
        <v>12604</v>
      </c>
      <c r="F2748" s="1">
        <v>14.72095</v>
      </c>
      <c r="G2748" s="1">
        <v>14.622719999999999</v>
      </c>
      <c r="H2748" s="1">
        <v>48.430979999999998</v>
      </c>
      <c r="I2748" s="1">
        <v>51.665230000000001</v>
      </c>
      <c r="J2748" s="1">
        <v>12.51573</v>
      </c>
      <c r="K2748" s="1">
        <v>13.48207</v>
      </c>
      <c r="L2748" s="1">
        <v>41.171030000000002</v>
      </c>
      <c r="M2748" s="1">
        <v>41.016249999999999</v>
      </c>
      <c r="N2748" s="1">
        <v>1.657877</v>
      </c>
      <c r="O2748" s="1">
        <v>4.9285559999999998E-19</v>
      </c>
      <c r="P2748" s="1">
        <v>1.7114199999999999</v>
      </c>
      <c r="Q2748" s="1">
        <v>5.2940130000000003E-18</v>
      </c>
      <c r="R2748">
        <v>-0.30563000000000001</v>
      </c>
      <c r="S2748">
        <v>0.41743000000000002</v>
      </c>
      <c r="T2748">
        <v>-0.38250800000000001</v>
      </c>
      <c r="U2748">
        <v>3.9036000000000001E-2</v>
      </c>
    </row>
    <row r="2749" spans="1:21">
      <c r="A2749" t="s">
        <v>19861</v>
      </c>
      <c r="B2749" t="s">
        <v>12605</v>
      </c>
      <c r="F2749" s="1">
        <v>0.25146859999999999</v>
      </c>
      <c r="G2749" s="1">
        <v>0.8166234</v>
      </c>
      <c r="H2749" s="1">
        <v>0.69169020000000003</v>
      </c>
      <c r="I2749" s="1">
        <v>1.050252</v>
      </c>
      <c r="J2749" s="1">
        <v>3.782921</v>
      </c>
      <c r="K2749" s="1">
        <v>2.1026050000000001</v>
      </c>
      <c r="L2749" s="1">
        <v>11.95608</v>
      </c>
      <c r="M2749" s="1">
        <v>10.08427</v>
      </c>
      <c r="N2749" s="1">
        <v>0.43851519999999999</v>
      </c>
      <c r="O2749" s="1">
        <v>0.63943300000000003</v>
      </c>
      <c r="P2749" s="1">
        <v>1.930461</v>
      </c>
      <c r="Q2749" s="1">
        <v>3.0780649999999999E-14</v>
      </c>
      <c r="R2749">
        <v>1.396463</v>
      </c>
      <c r="S2749">
        <v>2.4500999999999998E-2</v>
      </c>
      <c r="T2749">
        <v>2.8625850000000002</v>
      </c>
      <c r="U2749">
        <v>0</v>
      </c>
    </row>
    <row r="2750" spans="1:21">
      <c r="A2750" t="s">
        <v>18317</v>
      </c>
      <c r="B2750" t="s">
        <v>12606</v>
      </c>
      <c r="F2750" s="1">
        <v>4.3268880000000003</v>
      </c>
      <c r="G2750" s="1">
        <v>4.127542</v>
      </c>
      <c r="H2750" s="1">
        <v>9.6700079999999993</v>
      </c>
      <c r="I2750" s="1">
        <v>9.8423099999999994</v>
      </c>
      <c r="J2750" s="1">
        <v>6.8600510000000003</v>
      </c>
      <c r="K2750" s="1">
        <v>8.2648969999999995</v>
      </c>
      <c r="L2750" s="1">
        <v>3.449605</v>
      </c>
      <c r="M2750" s="1">
        <v>3.064797</v>
      </c>
      <c r="N2750" s="1">
        <v>1.1303840000000001</v>
      </c>
      <c r="O2750" s="1">
        <v>2.8849680000000001E-7</v>
      </c>
      <c r="P2750" s="1">
        <v>-0.83593830000000002</v>
      </c>
      <c r="Q2750" s="1">
        <v>1.5574499999999999E-3</v>
      </c>
      <c r="R2750">
        <v>0.53124099999999996</v>
      </c>
      <c r="S2750">
        <v>5.0894000000000002E-2</v>
      </c>
      <c r="T2750">
        <v>-1.497954</v>
      </c>
      <c r="U2750">
        <v>0</v>
      </c>
    </row>
    <row r="2751" spans="1:21">
      <c r="A2751" t="s">
        <v>18318</v>
      </c>
      <c r="B2751" t="s">
        <v>12607</v>
      </c>
      <c r="F2751" s="1">
        <v>1.6972849999999999</v>
      </c>
      <c r="G2751" s="1">
        <v>1.653538</v>
      </c>
      <c r="H2751" s="1">
        <v>7.6080199999999998</v>
      </c>
      <c r="I2751" s="1">
        <v>5.9072209999999998</v>
      </c>
      <c r="J2751" s="1">
        <v>2.3363339999999999</v>
      </c>
      <c r="K2751" s="1">
        <v>2.609934</v>
      </c>
      <c r="L2751" s="1">
        <v>0.49205759999999998</v>
      </c>
      <c r="M2751" s="1">
        <v>1.8084549999999999</v>
      </c>
      <c r="N2751" s="1">
        <v>1.315078</v>
      </c>
      <c r="O2751" s="1">
        <v>7.0583620000000001E-5</v>
      </c>
      <c r="P2751" s="1">
        <v>-0.5775633</v>
      </c>
      <c r="Q2751" s="1">
        <v>0.4530846</v>
      </c>
      <c r="R2751">
        <v>0.19467300000000001</v>
      </c>
      <c r="S2751">
        <v>0.84848000000000001</v>
      </c>
      <c r="T2751">
        <v>-1.8645670000000001</v>
      </c>
      <c r="U2751">
        <v>9.9999999999999995E-7</v>
      </c>
    </row>
    <row r="2752" spans="1:21">
      <c r="A2752" t="s">
        <v>18319</v>
      </c>
      <c r="B2752" t="s">
        <v>12612</v>
      </c>
      <c r="F2752" s="1">
        <v>6.277965</v>
      </c>
      <c r="G2752" s="1">
        <v>6.2771020000000002</v>
      </c>
      <c r="H2752" s="1">
        <v>1.060327</v>
      </c>
      <c r="I2752" s="1">
        <v>2.2178360000000001</v>
      </c>
      <c r="J2752" s="1">
        <v>5.2629869999999999</v>
      </c>
      <c r="K2752" s="1">
        <v>4.8586029999999996</v>
      </c>
      <c r="L2752" s="1">
        <v>5.0290460000000001</v>
      </c>
      <c r="M2752" s="1">
        <v>4.0327019999999996</v>
      </c>
      <c r="N2752" s="1">
        <v>-1.1635230000000001</v>
      </c>
      <c r="O2752" s="1">
        <v>9.2157230000000005E-4</v>
      </c>
      <c r="P2752" s="1">
        <v>6.1976820000000002E-2</v>
      </c>
      <c r="Q2752">
        <v>1</v>
      </c>
      <c r="R2752">
        <v>-0.38920399999999999</v>
      </c>
      <c r="S2752">
        <v>0.32649899999999998</v>
      </c>
      <c r="T2752">
        <v>0.966283</v>
      </c>
      <c r="U2752">
        <v>2.7522999999999999E-2</v>
      </c>
    </row>
    <row r="2753" spans="1:21">
      <c r="A2753" t="s">
        <v>19862</v>
      </c>
      <c r="B2753" t="s">
        <v>12613</v>
      </c>
      <c r="C2753" t="s">
        <v>16572</v>
      </c>
      <c r="D2753" t="s">
        <v>17354</v>
      </c>
      <c r="E2753" t="s">
        <v>19863</v>
      </c>
      <c r="F2753" s="1">
        <v>0.78783479999999995</v>
      </c>
      <c r="G2753" s="1">
        <v>1.023371</v>
      </c>
      <c r="H2753" s="1">
        <v>3.0498810000000001</v>
      </c>
      <c r="I2753" s="1">
        <v>2.036896</v>
      </c>
      <c r="J2753" s="1">
        <v>2.323852</v>
      </c>
      <c r="K2753" s="1">
        <v>2.3472080000000002</v>
      </c>
      <c r="L2753" s="1">
        <v>11.191599999999999</v>
      </c>
      <c r="M2753" s="1">
        <v>9.7679950000000009</v>
      </c>
      <c r="N2753" s="1">
        <v>0.98128409999999999</v>
      </c>
      <c r="O2753" s="1">
        <v>6.9921050000000002E-3</v>
      </c>
      <c r="P2753" s="1">
        <v>2.0737329999999998</v>
      </c>
      <c r="Q2753" s="1">
        <v>7.5508939999999996E-21</v>
      </c>
      <c r="R2753">
        <v>0.734259</v>
      </c>
      <c r="S2753">
        <v>7.9120999999999997E-2</v>
      </c>
      <c r="T2753">
        <v>1.6925030000000001</v>
      </c>
      <c r="U2753">
        <v>0</v>
      </c>
    </row>
    <row r="2754" spans="1:21">
      <c r="A2754" t="s">
        <v>21636</v>
      </c>
      <c r="B2754" t="s">
        <v>12618</v>
      </c>
      <c r="F2754" s="1">
        <v>1.9464950000000001</v>
      </c>
      <c r="G2754" s="1">
        <v>1.3274269999999999</v>
      </c>
      <c r="H2754" s="1">
        <v>2.0226350000000002</v>
      </c>
      <c r="I2754" s="1">
        <v>2.55498</v>
      </c>
      <c r="J2754" s="1">
        <v>14.35379</v>
      </c>
      <c r="K2754" s="1">
        <v>16.49972</v>
      </c>
      <c r="L2754" s="1">
        <v>10.21393</v>
      </c>
      <c r="M2754" s="1">
        <v>9.6157609999999991</v>
      </c>
      <c r="N2754" s="1">
        <v>0.44960899999999998</v>
      </c>
      <c r="O2754" s="1">
        <v>0.32788329999999999</v>
      </c>
      <c r="P2754" s="1">
        <v>-0.37250270000000002</v>
      </c>
      <c r="Q2754" s="1">
        <v>2.423024E-2</v>
      </c>
      <c r="R2754">
        <v>2.6047750000000001</v>
      </c>
      <c r="S2754">
        <v>0</v>
      </c>
      <c r="T2754">
        <v>1.7867900000000001</v>
      </c>
      <c r="U2754">
        <v>0</v>
      </c>
    </row>
    <row r="2755" spans="1:21">
      <c r="A2755" t="s">
        <v>21637</v>
      </c>
      <c r="B2755" t="s">
        <v>12619</v>
      </c>
      <c r="F2755" s="1">
        <v>0.95126880000000003</v>
      </c>
      <c r="G2755" s="1">
        <v>1.1005149999999999</v>
      </c>
      <c r="H2755" s="1">
        <v>1.1992579999999999</v>
      </c>
      <c r="I2755" s="1">
        <v>1.383437</v>
      </c>
      <c r="J2755" s="1">
        <v>5.8398380000000003</v>
      </c>
      <c r="K2755" s="1">
        <v>5.9139590000000002</v>
      </c>
      <c r="L2755" s="1">
        <v>3.8781699999999999</v>
      </c>
      <c r="M2755" s="1">
        <v>4.3537679999999996</v>
      </c>
      <c r="N2755" s="1">
        <v>0.29744769999999998</v>
      </c>
      <c r="O2755" s="1">
        <v>0.70481229999999995</v>
      </c>
      <c r="P2755" s="1">
        <v>-0.24515819999999999</v>
      </c>
      <c r="Q2755" s="1">
        <v>0.445803</v>
      </c>
      <c r="R2755">
        <v>1.8058940000000001</v>
      </c>
      <c r="S2755">
        <v>0</v>
      </c>
      <c r="T2755">
        <v>1.2809759999999999</v>
      </c>
      <c r="U2755">
        <v>9.0000000000000002E-6</v>
      </c>
    </row>
    <row r="2756" spans="1:21">
      <c r="A2756" t="s">
        <v>18320</v>
      </c>
      <c r="B2756" t="s">
        <v>12621</v>
      </c>
      <c r="F2756" s="1">
        <v>0.56499670000000002</v>
      </c>
      <c r="G2756" s="1">
        <v>0.366956</v>
      </c>
      <c r="H2756" s="1">
        <v>3.4535140000000002</v>
      </c>
      <c r="I2756" s="1">
        <v>3.2024409999999999</v>
      </c>
      <c r="J2756" s="1">
        <v>2.4998300000000002</v>
      </c>
      <c r="K2756" s="1">
        <v>1.629003</v>
      </c>
      <c r="L2756" s="1">
        <v>15.724550000000001</v>
      </c>
      <c r="M2756" s="1">
        <v>15.43318</v>
      </c>
      <c r="N2756" s="1">
        <v>1.3015300000000001</v>
      </c>
      <c r="O2756" s="1">
        <v>1.2025510000000001E-3</v>
      </c>
      <c r="P2756" s="1">
        <v>2.4672000000000001</v>
      </c>
      <c r="Q2756" s="1">
        <v>5.1013259999999999E-20</v>
      </c>
      <c r="R2756">
        <v>0.80018400000000001</v>
      </c>
      <c r="S2756">
        <v>0.121818</v>
      </c>
      <c r="T2756">
        <v>1.729187</v>
      </c>
      <c r="U2756">
        <v>0</v>
      </c>
    </row>
    <row r="2757" spans="1:21">
      <c r="A2757" t="s">
        <v>18321</v>
      </c>
      <c r="B2757" t="s">
        <v>12626</v>
      </c>
      <c r="F2757" s="1">
        <v>23.80011</v>
      </c>
      <c r="G2757" s="1">
        <v>19.188960000000002</v>
      </c>
      <c r="H2757" s="1">
        <v>7.0731919999999997</v>
      </c>
      <c r="I2757" s="1">
        <v>8.9607360000000007</v>
      </c>
      <c r="J2757" s="1">
        <v>14.3794</v>
      </c>
      <c r="K2757" s="1">
        <v>14.765280000000001</v>
      </c>
      <c r="L2757" s="1">
        <v>9.8501399999999997</v>
      </c>
      <c r="M2757" s="1">
        <v>7.0114830000000001</v>
      </c>
      <c r="N2757" s="1">
        <v>-1.094895</v>
      </c>
      <c r="O2757" s="1">
        <v>5.2105210000000003E-6</v>
      </c>
      <c r="P2757" s="1">
        <v>-0.4983881</v>
      </c>
      <c r="Q2757" s="1">
        <v>8.1296629999999995E-2</v>
      </c>
      <c r="R2757">
        <v>-0.67936200000000002</v>
      </c>
      <c r="S2757">
        <v>9.3700000000000001E-4</v>
      </c>
      <c r="T2757">
        <v>-4.854E-2</v>
      </c>
      <c r="U2757">
        <v>1</v>
      </c>
    </row>
    <row r="2758" spans="1:21">
      <c r="A2758" t="s">
        <v>22845</v>
      </c>
      <c r="B2758" t="s">
        <v>12641</v>
      </c>
      <c r="C2758" t="s">
        <v>22846</v>
      </c>
      <c r="D2758" t="s">
        <v>22847</v>
      </c>
      <c r="E2758" t="s">
        <v>22848</v>
      </c>
      <c r="F2758" s="1">
        <v>125.77679999999999</v>
      </c>
      <c r="G2758" s="1">
        <v>120.99679999999999</v>
      </c>
      <c r="H2758" s="1">
        <v>84.026240000000001</v>
      </c>
      <c r="I2758" s="1">
        <v>87.131910000000005</v>
      </c>
      <c r="J2758" s="1">
        <v>87.749359999999996</v>
      </c>
      <c r="K2758" s="1">
        <v>93.575599999999994</v>
      </c>
      <c r="L2758" s="1">
        <v>43.0242</v>
      </c>
      <c r="M2758" s="1">
        <v>43.125419999999998</v>
      </c>
      <c r="N2758" s="1">
        <v>-0.38406240000000003</v>
      </c>
      <c r="O2758" s="1">
        <v>5.7628989999999998E-11</v>
      </c>
      <c r="P2758" s="1">
        <v>-0.81884950000000001</v>
      </c>
      <c r="Q2758" s="1">
        <v>9.5305049999999994E-33</v>
      </c>
      <c r="R2758">
        <v>-0.64243799999999995</v>
      </c>
      <c r="S2758">
        <v>0</v>
      </c>
      <c r="T2758">
        <v>-1.0978049999999999</v>
      </c>
      <c r="U2758">
        <v>0</v>
      </c>
    </row>
    <row r="2759" spans="1:21">
      <c r="A2759" t="s">
        <v>22849</v>
      </c>
      <c r="B2759" t="s">
        <v>12646</v>
      </c>
      <c r="F2759" s="1">
        <v>6.6529059999999998</v>
      </c>
      <c r="G2759" s="1">
        <v>5.9922639999999996</v>
      </c>
      <c r="H2759" s="1">
        <v>8.7469319999999993</v>
      </c>
      <c r="I2759" s="1">
        <v>6.4034389999999997</v>
      </c>
      <c r="J2759" s="1">
        <v>10.8857</v>
      </c>
      <c r="K2759" s="1">
        <v>13.78912</v>
      </c>
      <c r="L2759" s="1">
        <v>18.12283</v>
      </c>
      <c r="M2759" s="1">
        <v>18.274889999999999</v>
      </c>
      <c r="N2759" s="1">
        <v>0.31269469999999999</v>
      </c>
      <c r="O2759" s="1">
        <v>0.43719140000000001</v>
      </c>
      <c r="P2759" s="1">
        <v>0.75814340000000002</v>
      </c>
      <c r="Q2759" s="1">
        <v>5.0834110000000002E-5</v>
      </c>
      <c r="R2759">
        <v>0.64486900000000003</v>
      </c>
      <c r="S2759">
        <v>8.5529999999999998E-3</v>
      </c>
      <c r="T2759">
        <v>1.0613969999999999</v>
      </c>
      <c r="U2759">
        <v>0</v>
      </c>
    </row>
    <row r="2760" spans="1:21">
      <c r="A2760" t="s">
        <v>22850</v>
      </c>
      <c r="B2760" t="s">
        <v>12647</v>
      </c>
      <c r="F2760" s="1">
        <v>0.9386466</v>
      </c>
      <c r="G2760" s="1">
        <v>0.91445299999999996</v>
      </c>
      <c r="H2760" s="1">
        <v>1.2909219999999999</v>
      </c>
      <c r="I2760" s="1">
        <v>0.63003730000000002</v>
      </c>
      <c r="J2760" s="1">
        <v>3.1147840000000002</v>
      </c>
      <c r="K2760" s="1">
        <v>1.826762</v>
      </c>
      <c r="L2760" s="1">
        <v>5.3063729999999998</v>
      </c>
      <c r="M2760" s="1">
        <v>6.1371419999999999</v>
      </c>
      <c r="N2760" s="1">
        <v>4.8700159999999999E-2</v>
      </c>
      <c r="O2760">
        <v>1</v>
      </c>
      <c r="P2760" s="1">
        <v>1.0102249999999999</v>
      </c>
      <c r="Q2760" s="1">
        <v>1.3700540000000001E-2</v>
      </c>
      <c r="R2760">
        <v>0.52821499999999999</v>
      </c>
      <c r="S2760">
        <v>0.36113699999999999</v>
      </c>
      <c r="T2760">
        <v>1.4919230000000001</v>
      </c>
      <c r="U2760">
        <v>5.3399999999999997E-4</v>
      </c>
    </row>
    <row r="2761" spans="1:21">
      <c r="A2761" t="s">
        <v>18322</v>
      </c>
      <c r="B2761" t="s">
        <v>12651</v>
      </c>
      <c r="C2761" t="s">
        <v>18323</v>
      </c>
      <c r="D2761" t="s">
        <v>18324</v>
      </c>
      <c r="E2761" t="s">
        <v>18325</v>
      </c>
      <c r="F2761" s="1">
        <v>3.5547930000000001</v>
      </c>
      <c r="G2761" s="1">
        <v>3.2157990000000001</v>
      </c>
      <c r="H2761" s="1">
        <v>0.40740920000000003</v>
      </c>
      <c r="I2761" s="1">
        <v>0.79534780000000005</v>
      </c>
      <c r="J2761" s="1">
        <v>1.2919590000000001</v>
      </c>
      <c r="K2761" s="1">
        <v>1.5373810000000001</v>
      </c>
      <c r="L2761" s="1">
        <v>1.1593850000000001</v>
      </c>
      <c r="M2761" s="1">
        <v>0.77474189999999998</v>
      </c>
      <c r="N2761" s="1">
        <v>-1.567337</v>
      </c>
      <c r="O2761" s="1">
        <v>3.4501700000000002E-7</v>
      </c>
      <c r="P2761" s="1">
        <v>-0.2268502</v>
      </c>
      <c r="Q2761" s="1">
        <v>0.79345480000000002</v>
      </c>
      <c r="R2761">
        <v>-1.105707</v>
      </c>
      <c r="S2761">
        <v>1.35E-4</v>
      </c>
      <c r="T2761">
        <v>0.37640000000000001</v>
      </c>
      <c r="U2761">
        <v>0.63026899999999997</v>
      </c>
    </row>
    <row r="2762" spans="1:21">
      <c r="A2762" t="s">
        <v>21638</v>
      </c>
      <c r="B2762" t="s">
        <v>12654</v>
      </c>
      <c r="F2762" s="1">
        <v>3.0266489999999999</v>
      </c>
      <c r="G2762" s="1">
        <v>3.306047</v>
      </c>
      <c r="H2762" s="1">
        <v>2.9432200000000002</v>
      </c>
      <c r="I2762" s="1">
        <v>2.7087249999999998</v>
      </c>
      <c r="J2762" s="1">
        <v>9.7392129999999995</v>
      </c>
      <c r="K2762" s="1">
        <v>8.3298000000000005</v>
      </c>
      <c r="L2762" s="1">
        <v>4.3074880000000002</v>
      </c>
      <c r="M2762" s="1">
        <v>3.997798</v>
      </c>
      <c r="N2762" s="1">
        <v>-1.7621810000000002E-2</v>
      </c>
      <c r="O2762">
        <v>1</v>
      </c>
      <c r="P2762" s="1">
        <v>-0.77262030000000004</v>
      </c>
      <c r="Q2762" s="1">
        <v>1.7202949999999999E-3</v>
      </c>
      <c r="R2762">
        <v>1.0861700000000001</v>
      </c>
      <c r="S2762">
        <v>9.0000000000000002E-6</v>
      </c>
      <c r="T2762">
        <v>0.35844300000000001</v>
      </c>
      <c r="U2762">
        <v>0.40005200000000002</v>
      </c>
    </row>
    <row r="2763" spans="1:21">
      <c r="A2763" t="s">
        <v>19864</v>
      </c>
      <c r="B2763" t="s">
        <v>12655</v>
      </c>
      <c r="C2763" t="s">
        <v>16572</v>
      </c>
      <c r="D2763" t="s">
        <v>19865</v>
      </c>
      <c r="E2763" t="s">
        <v>19866</v>
      </c>
      <c r="F2763" s="1">
        <v>23.89066</v>
      </c>
      <c r="G2763" s="1">
        <v>28.564630000000001</v>
      </c>
      <c r="H2763" s="1">
        <v>45.900039999999997</v>
      </c>
      <c r="I2763" s="1">
        <v>44.803220000000003</v>
      </c>
      <c r="J2763" s="1">
        <v>15.27908</v>
      </c>
      <c r="K2763" s="1">
        <v>15.31053</v>
      </c>
      <c r="L2763" s="1">
        <v>35.323149999999998</v>
      </c>
      <c r="M2763" s="1">
        <v>36.352930000000001</v>
      </c>
      <c r="N2763" s="1">
        <v>0.89410829999999997</v>
      </c>
      <c r="O2763" s="1">
        <v>9.7520280000000004E-15</v>
      </c>
      <c r="P2763" s="1">
        <v>1.4123019999999999</v>
      </c>
      <c r="Q2763" s="1">
        <v>4.2031369999999997E-28</v>
      </c>
      <c r="R2763">
        <v>-0.91349999999999998</v>
      </c>
      <c r="S2763">
        <v>0</v>
      </c>
      <c r="T2763">
        <v>-0.448965</v>
      </c>
      <c r="U2763">
        <v>5.8999999999999998E-5</v>
      </c>
    </row>
    <row r="2764" spans="1:21">
      <c r="A2764" t="s">
        <v>19867</v>
      </c>
      <c r="B2764" t="s">
        <v>12656</v>
      </c>
      <c r="F2764" s="1">
        <v>15.00182</v>
      </c>
      <c r="G2764" s="1">
        <v>15.73939</v>
      </c>
      <c r="H2764" s="1">
        <v>7.6708800000000004</v>
      </c>
      <c r="I2764" s="1">
        <v>8.2621559999999992</v>
      </c>
      <c r="J2764" s="1">
        <v>32.038989999999998</v>
      </c>
      <c r="K2764" s="1">
        <v>33.562950000000001</v>
      </c>
      <c r="L2764" s="1">
        <v>13.925660000000001</v>
      </c>
      <c r="M2764" s="1">
        <v>12.323650000000001</v>
      </c>
      <c r="N2764" s="1">
        <v>-0.687527</v>
      </c>
      <c r="O2764" s="1">
        <v>4.1470700000000001E-3</v>
      </c>
      <c r="P2764" s="1">
        <v>-1.014691</v>
      </c>
      <c r="Q2764" s="1">
        <v>5.0354059999999998E-10</v>
      </c>
      <c r="R2764">
        <v>0.82446200000000003</v>
      </c>
      <c r="S2764">
        <v>9.9999999999999995E-7</v>
      </c>
      <c r="T2764">
        <v>0.53512499999999996</v>
      </c>
      <c r="U2764">
        <v>4.2110000000000002E-2</v>
      </c>
    </row>
    <row r="2765" spans="1:21">
      <c r="A2765" t="s">
        <v>22851</v>
      </c>
      <c r="B2765" t="s">
        <v>12662</v>
      </c>
      <c r="F2765" s="1">
        <v>2.771576</v>
      </c>
      <c r="G2765" s="1">
        <v>2.9701529999999998</v>
      </c>
      <c r="H2765" s="1">
        <v>2.5411679999999999</v>
      </c>
      <c r="I2765" s="1">
        <v>2.6044670000000001</v>
      </c>
      <c r="J2765" s="1">
        <v>3.9241109999999999</v>
      </c>
      <c r="K2765" s="1">
        <v>4.7946179999999998</v>
      </c>
      <c r="L2765" s="1">
        <v>6.8699560000000002</v>
      </c>
      <c r="M2765" s="1">
        <v>7.1277359999999996</v>
      </c>
      <c r="N2765" s="1">
        <v>-1.135857E-2</v>
      </c>
      <c r="O2765">
        <v>1</v>
      </c>
      <c r="P2765" s="1">
        <v>0.77141179999999998</v>
      </c>
      <c r="Q2765" s="1">
        <v>1.350147E-2</v>
      </c>
      <c r="R2765">
        <v>0.278756</v>
      </c>
      <c r="S2765">
        <v>0.58655800000000002</v>
      </c>
      <c r="T2765">
        <v>1.0502089999999999</v>
      </c>
      <c r="U2765">
        <v>1.3849999999999999E-3</v>
      </c>
    </row>
    <row r="2766" spans="1:21">
      <c r="A2766" t="s">
        <v>21639</v>
      </c>
      <c r="B2766" t="s">
        <v>12666</v>
      </c>
      <c r="F2766" s="1">
        <v>532.66330000000005</v>
      </c>
      <c r="G2766" s="1">
        <v>536.49609999999996</v>
      </c>
      <c r="H2766" s="1">
        <v>397.21</v>
      </c>
      <c r="I2766" s="1">
        <v>404.89249999999998</v>
      </c>
      <c r="J2766" s="1">
        <v>164.1506</v>
      </c>
      <c r="K2766" s="1">
        <v>159.4461</v>
      </c>
      <c r="L2766" s="1">
        <v>276.64760000000001</v>
      </c>
      <c r="M2766" s="1">
        <v>272.22899999999998</v>
      </c>
      <c r="N2766" s="1">
        <v>-0.27008870000000001</v>
      </c>
      <c r="O2766" s="1">
        <v>1.304237E-3</v>
      </c>
      <c r="P2766" s="1">
        <v>0.98239019999999999</v>
      </c>
      <c r="Q2766" s="1">
        <v>9.1227179999999991E-22</v>
      </c>
      <c r="R2766">
        <v>-1.8774759999999999</v>
      </c>
      <c r="S2766">
        <v>0</v>
      </c>
      <c r="T2766">
        <v>-0.65697000000000005</v>
      </c>
      <c r="U2766">
        <v>0</v>
      </c>
    </row>
    <row r="2767" spans="1:21">
      <c r="A2767" t="s">
        <v>21640</v>
      </c>
      <c r="B2767" t="s">
        <v>12667</v>
      </c>
      <c r="F2767" s="1">
        <v>335.38900000000001</v>
      </c>
      <c r="G2767" s="1">
        <v>326.74430000000001</v>
      </c>
      <c r="H2767" s="1">
        <v>213.21770000000001</v>
      </c>
      <c r="I2767" s="1">
        <v>211.36019999999999</v>
      </c>
      <c r="J2767" s="1">
        <v>153.65190000000001</v>
      </c>
      <c r="K2767" s="1">
        <v>143.93190000000001</v>
      </c>
      <c r="L2767" s="1">
        <v>198.2097</v>
      </c>
      <c r="M2767" s="1">
        <v>200.02760000000001</v>
      </c>
      <c r="N2767" s="1">
        <v>-0.48755379999999998</v>
      </c>
      <c r="O2767" s="1">
        <v>3.9722779999999998E-7</v>
      </c>
      <c r="P2767" s="1">
        <v>0.64831329999999998</v>
      </c>
      <c r="Q2767" s="1">
        <v>5.202633E-9</v>
      </c>
      <c r="R2767">
        <v>-1.317723</v>
      </c>
      <c r="S2767">
        <v>0</v>
      </c>
      <c r="T2767">
        <v>-0.20772499999999999</v>
      </c>
      <c r="U2767">
        <v>0.10002</v>
      </c>
    </row>
    <row r="2768" spans="1:21">
      <c r="A2768" t="s">
        <v>21641</v>
      </c>
      <c r="B2768" t="s">
        <v>12668</v>
      </c>
      <c r="F2768" s="1">
        <v>107.90219999999999</v>
      </c>
      <c r="G2768" s="1">
        <v>107.72190000000001</v>
      </c>
      <c r="H2768" s="1">
        <v>55.279539999999997</v>
      </c>
      <c r="I2768" s="1">
        <v>62.122079999999997</v>
      </c>
      <c r="J2768" s="1">
        <v>37.4056</v>
      </c>
      <c r="K2768" s="1">
        <v>33.676250000000003</v>
      </c>
      <c r="L2768" s="1">
        <v>36.957639999999998</v>
      </c>
      <c r="M2768" s="1">
        <v>38.208280000000002</v>
      </c>
      <c r="N2768" s="1">
        <v>-0.71093799999999996</v>
      </c>
      <c r="O2768" s="1">
        <v>1.6029929999999999E-10</v>
      </c>
      <c r="P2768" s="1">
        <v>0.31038300000000002</v>
      </c>
      <c r="Q2768" s="1">
        <v>0.1056936</v>
      </c>
      <c r="R2768">
        <v>-1.7241919999999999</v>
      </c>
      <c r="S2768">
        <v>0</v>
      </c>
      <c r="T2768">
        <v>-0.73060400000000003</v>
      </c>
      <c r="U2768">
        <v>0</v>
      </c>
    </row>
    <row r="2769" spans="1:21">
      <c r="A2769" t="s">
        <v>22852</v>
      </c>
      <c r="B2769" t="s">
        <v>12669</v>
      </c>
      <c r="C2769" t="s">
        <v>22853</v>
      </c>
      <c r="D2769" t="s">
        <v>16730</v>
      </c>
      <c r="E2769" t="s">
        <v>17621</v>
      </c>
      <c r="F2769" s="1">
        <v>2.4460449999999998</v>
      </c>
      <c r="G2769" s="1">
        <v>1.8368949999999999</v>
      </c>
      <c r="H2769" s="1">
        <v>1.308241</v>
      </c>
      <c r="I2769" s="1">
        <v>1.687438</v>
      </c>
      <c r="J2769" s="1">
        <v>4.5544840000000004</v>
      </c>
      <c r="K2769" s="1">
        <v>4.4077849999999996</v>
      </c>
      <c r="L2769" s="1">
        <v>4.6536619999999997</v>
      </c>
      <c r="M2769" s="1">
        <v>3.9093870000000002</v>
      </c>
      <c r="N2769" s="1">
        <v>-0.27526630000000002</v>
      </c>
      <c r="O2769" s="1">
        <v>0.65334199999999998</v>
      </c>
      <c r="P2769" s="1">
        <v>0.15831239999999999</v>
      </c>
      <c r="Q2769" s="1">
        <v>0.66545240000000005</v>
      </c>
      <c r="R2769">
        <v>0.73187800000000003</v>
      </c>
      <c r="S2769">
        <v>5.2180000000000004E-3</v>
      </c>
      <c r="T2769">
        <v>1.197076</v>
      </c>
      <c r="U2769">
        <v>6.0000000000000002E-6</v>
      </c>
    </row>
    <row r="2770" spans="1:21">
      <c r="A2770" t="s">
        <v>22854</v>
      </c>
      <c r="B2770" t="s">
        <v>12671</v>
      </c>
      <c r="F2770" s="1">
        <v>60.918239999999997</v>
      </c>
      <c r="G2770" s="1">
        <v>60.439529999999998</v>
      </c>
      <c r="H2770" s="1">
        <v>79.736339999999998</v>
      </c>
      <c r="I2770" s="1">
        <v>78.708299999999994</v>
      </c>
      <c r="J2770" s="1">
        <v>48.453969999999998</v>
      </c>
      <c r="K2770" s="1">
        <v>47.24109</v>
      </c>
      <c r="L2770" s="1">
        <v>36.783009999999997</v>
      </c>
      <c r="M2770" s="1">
        <v>36.991630000000001</v>
      </c>
      <c r="N2770" s="1">
        <v>0.50944769999999995</v>
      </c>
      <c r="O2770" s="1">
        <v>1.685485E-7</v>
      </c>
      <c r="P2770" s="1">
        <v>-0.1264274</v>
      </c>
      <c r="Q2770" s="1">
        <v>0.4872958</v>
      </c>
      <c r="R2770">
        <v>-0.52870300000000003</v>
      </c>
      <c r="S2770">
        <v>9.9999999999999995E-7</v>
      </c>
      <c r="T2770">
        <v>-1.194755</v>
      </c>
      <c r="U2770">
        <v>0</v>
      </c>
    </row>
    <row r="2771" spans="1:21">
      <c r="A2771" t="s">
        <v>19868</v>
      </c>
      <c r="B2771" t="s">
        <v>12672</v>
      </c>
      <c r="F2771" s="1">
        <v>8.5598880000000008</v>
      </c>
      <c r="G2771" s="1">
        <v>9.7666979999999999</v>
      </c>
      <c r="H2771" s="1">
        <v>17.181380000000001</v>
      </c>
      <c r="I2771" s="1">
        <v>18.013100000000001</v>
      </c>
      <c r="J2771" s="1">
        <v>9.2124129999999997</v>
      </c>
      <c r="K2771" s="1">
        <v>8.7380320000000005</v>
      </c>
      <c r="L2771" s="1">
        <v>16.096769999999999</v>
      </c>
      <c r="M2771" s="1">
        <v>18.823740000000001</v>
      </c>
      <c r="N2771" s="1">
        <v>0.99700230000000001</v>
      </c>
      <c r="O2771" s="1">
        <v>1.5760749999999999E-10</v>
      </c>
      <c r="P2771" s="1">
        <v>1.1372199999999999</v>
      </c>
      <c r="Q2771" s="1">
        <v>4.5144549999999997E-12</v>
      </c>
      <c r="R2771">
        <v>-0.20907999999999999</v>
      </c>
      <c r="S2771">
        <v>0.42324099999999998</v>
      </c>
      <c r="T2771">
        <v>-0.13004499999999999</v>
      </c>
      <c r="U2771">
        <v>0.57054499999999997</v>
      </c>
    </row>
    <row r="2772" spans="1:21">
      <c r="A2772" t="s">
        <v>21642</v>
      </c>
      <c r="B2772" t="s">
        <v>12673</v>
      </c>
      <c r="F2772" s="1">
        <v>75.090019999999996</v>
      </c>
      <c r="G2772" s="1">
        <v>83.040329999999997</v>
      </c>
      <c r="H2772" s="1">
        <v>65.591300000000004</v>
      </c>
      <c r="I2772" s="1">
        <v>69.472800000000007</v>
      </c>
      <c r="J2772" s="1">
        <v>30.529800000000002</v>
      </c>
      <c r="K2772" s="1">
        <v>25.453389999999999</v>
      </c>
      <c r="L2772" s="1">
        <v>44.126840000000001</v>
      </c>
      <c r="M2772" s="1">
        <v>42.019109999999998</v>
      </c>
      <c r="N2772" s="1">
        <v>-7.9011520000000002E-2</v>
      </c>
      <c r="O2772" s="1">
        <v>0.94328809999999996</v>
      </c>
      <c r="P2772" s="1">
        <v>0.77309589999999995</v>
      </c>
      <c r="Q2772" s="1">
        <v>1.458871E-3</v>
      </c>
      <c r="R2772">
        <v>-1.5025120000000001</v>
      </c>
      <c r="S2772">
        <v>0</v>
      </c>
      <c r="T2772">
        <v>-0.71094999999999997</v>
      </c>
      <c r="U2772">
        <v>3.9800000000000002E-4</v>
      </c>
    </row>
    <row r="2773" spans="1:21">
      <c r="A2773" t="s">
        <v>18326</v>
      </c>
      <c r="B2773" t="s">
        <v>12679</v>
      </c>
      <c r="F2773" s="1">
        <v>2.2471410000000001</v>
      </c>
      <c r="G2773" s="1">
        <v>2.6867719999999999</v>
      </c>
      <c r="H2773" s="1">
        <v>6.180993</v>
      </c>
      <c r="I2773" s="1">
        <v>6.6731889999999998</v>
      </c>
      <c r="J2773" s="1">
        <v>5.3327869999999997</v>
      </c>
      <c r="K2773" s="1">
        <v>3.2689379999999999</v>
      </c>
      <c r="L2773" s="1">
        <v>9.2389659999999996</v>
      </c>
      <c r="M2773" s="1">
        <v>7.8359769999999997</v>
      </c>
      <c r="N2773" s="1">
        <v>1.147737</v>
      </c>
      <c r="O2773" s="1">
        <v>3.2294050000000003E-5</v>
      </c>
      <c r="P2773" s="1">
        <v>1.101612</v>
      </c>
      <c r="Q2773" s="1">
        <v>4.8061230000000002E-5</v>
      </c>
      <c r="R2773">
        <v>0.42230699999999999</v>
      </c>
      <c r="S2773">
        <v>0.38128899999999999</v>
      </c>
      <c r="T2773">
        <v>0.256465</v>
      </c>
      <c r="U2773">
        <v>0.44567800000000002</v>
      </c>
    </row>
    <row r="2774" spans="1:21">
      <c r="A2774" t="s">
        <v>19869</v>
      </c>
      <c r="B2774" t="s">
        <v>12683</v>
      </c>
      <c r="F2774" s="1">
        <v>47.597059999999999</v>
      </c>
      <c r="G2774" s="1">
        <v>43.757840000000002</v>
      </c>
      <c r="H2774" s="1">
        <v>61.772399999999998</v>
      </c>
      <c r="I2774" s="1">
        <v>62.396180000000001</v>
      </c>
      <c r="J2774" s="1">
        <v>26.99155</v>
      </c>
      <c r="K2774" s="1">
        <v>28.412870000000002</v>
      </c>
      <c r="L2774" s="1">
        <v>59.908160000000002</v>
      </c>
      <c r="M2774" s="1">
        <v>59.318570000000001</v>
      </c>
      <c r="N2774" s="1">
        <v>0.55830860000000004</v>
      </c>
      <c r="O2774" s="1">
        <v>4.4917940000000002E-6</v>
      </c>
      <c r="P2774" s="1">
        <v>1.301237</v>
      </c>
      <c r="Q2774" s="1">
        <v>1.9890610000000001E-26</v>
      </c>
      <c r="R2774">
        <v>-0.87216300000000002</v>
      </c>
      <c r="S2774">
        <v>0</v>
      </c>
      <c r="T2774">
        <v>-0.17429</v>
      </c>
      <c r="U2774">
        <v>0.217088</v>
      </c>
    </row>
    <row r="2775" spans="1:21">
      <c r="A2775" t="s">
        <v>21643</v>
      </c>
      <c r="B2775" t="s">
        <v>12688</v>
      </c>
      <c r="F2775" s="1">
        <v>55.659640000000003</v>
      </c>
      <c r="G2775" s="1">
        <v>50.402990000000003</v>
      </c>
      <c r="H2775" s="1">
        <v>32.373049999999999</v>
      </c>
      <c r="I2775" s="1">
        <v>32.916119999999999</v>
      </c>
      <c r="J2775" s="1">
        <v>25.819990000000001</v>
      </c>
      <c r="K2775" s="1">
        <v>28.631589999999999</v>
      </c>
      <c r="L2775" s="1">
        <v>34.760370000000002</v>
      </c>
      <c r="M2775" s="1">
        <v>26.291930000000001</v>
      </c>
      <c r="N2775" s="1">
        <v>-0.51580950000000003</v>
      </c>
      <c r="O2775" s="1">
        <v>2.928192E-3</v>
      </c>
      <c r="P2775" s="1">
        <v>0.37062329999999999</v>
      </c>
      <c r="Q2775" s="1">
        <v>0.22369829999999999</v>
      </c>
      <c r="R2775">
        <v>-1.0777909999999999</v>
      </c>
      <c r="S2775">
        <v>0</v>
      </c>
      <c r="T2775">
        <v>-0.215338</v>
      </c>
      <c r="U2775">
        <v>0.46975299999999998</v>
      </c>
    </row>
    <row r="2776" spans="1:21">
      <c r="A2776" t="s">
        <v>18327</v>
      </c>
      <c r="B2776" t="s">
        <v>12693</v>
      </c>
      <c r="F2776" s="1">
        <v>12.812580000000001</v>
      </c>
      <c r="G2776" s="1">
        <v>13.497159999999999</v>
      </c>
      <c r="H2776" s="1">
        <v>4.870889</v>
      </c>
      <c r="I2776" s="1">
        <v>5.1273970000000002</v>
      </c>
      <c r="J2776" s="1">
        <v>11.337859999999999</v>
      </c>
      <c r="K2776" s="1">
        <v>10.18139</v>
      </c>
      <c r="L2776" s="1">
        <v>6.7947740000000003</v>
      </c>
      <c r="M2776" s="1">
        <v>6.9015690000000003</v>
      </c>
      <c r="N2776" s="1">
        <v>-1.0681909999999999</v>
      </c>
      <c r="O2776" s="1">
        <v>6.5666799999999996E-7</v>
      </c>
      <c r="P2776" s="1">
        <v>-0.36620930000000002</v>
      </c>
      <c r="Q2776" s="1">
        <v>0.17574300000000001</v>
      </c>
      <c r="R2776">
        <v>-0.44694600000000001</v>
      </c>
      <c r="S2776">
        <v>3.5764999999999998E-2</v>
      </c>
      <c r="T2776">
        <v>0.29153499999999999</v>
      </c>
      <c r="U2776">
        <v>0.43778400000000001</v>
      </c>
    </row>
    <row r="2777" spans="1:21">
      <c r="A2777" t="s">
        <v>21644</v>
      </c>
      <c r="B2777" t="s">
        <v>12695</v>
      </c>
      <c r="C2777" t="s">
        <v>21645</v>
      </c>
      <c r="D2777" t="s">
        <v>21646</v>
      </c>
      <c r="E2777" t="s">
        <v>21647</v>
      </c>
      <c r="F2777" s="1">
        <v>17.81653</v>
      </c>
      <c r="G2777" s="1">
        <v>16.79008</v>
      </c>
      <c r="H2777" s="1">
        <v>13.77298</v>
      </c>
      <c r="I2777" s="1">
        <v>11.046900000000001</v>
      </c>
      <c r="J2777" s="1">
        <v>7.0070490000000003</v>
      </c>
      <c r="K2777" s="1">
        <v>8.5614600000000003</v>
      </c>
      <c r="L2777" s="1">
        <v>6.3804970000000001</v>
      </c>
      <c r="M2777" s="1">
        <v>6.4970230000000004</v>
      </c>
      <c r="N2777" s="1">
        <v>-0.3125734</v>
      </c>
      <c r="O2777" s="1">
        <v>0.23069919999999999</v>
      </c>
      <c r="P2777" s="1">
        <v>-1.9683429999999998E-2</v>
      </c>
      <c r="Q2777">
        <v>1</v>
      </c>
      <c r="R2777">
        <v>-1.210904</v>
      </c>
      <c r="S2777">
        <v>0</v>
      </c>
      <c r="T2777">
        <v>-0.952206</v>
      </c>
      <c r="U2777">
        <v>1.8E-5</v>
      </c>
    </row>
    <row r="2778" spans="1:21">
      <c r="A2778" t="s">
        <v>18328</v>
      </c>
      <c r="B2778" t="s">
        <v>12696</v>
      </c>
      <c r="F2778" s="1">
        <v>21.138259999999999</v>
      </c>
      <c r="G2778" s="1">
        <v>18.964189999999999</v>
      </c>
      <c r="H2778" s="1">
        <v>241.09700000000001</v>
      </c>
      <c r="I2778" s="1">
        <v>237.9101</v>
      </c>
      <c r="J2778" s="1">
        <v>17.22541</v>
      </c>
      <c r="K2778" s="1">
        <v>15.50651</v>
      </c>
      <c r="L2778" s="1">
        <v>36.827150000000003</v>
      </c>
      <c r="M2778" s="1">
        <v>36.738840000000003</v>
      </c>
      <c r="N2778" s="1">
        <v>3.6542409999999999</v>
      </c>
      <c r="O2778">
        <v>0</v>
      </c>
      <c r="P2778" s="1">
        <v>1.3799239999999999</v>
      </c>
      <c r="Q2778" s="1">
        <v>1.3425139999999999E-43</v>
      </c>
      <c r="R2778">
        <v>-0.47408400000000001</v>
      </c>
      <c r="S2778">
        <v>3.9300000000000001E-4</v>
      </c>
      <c r="T2778">
        <v>-2.80227</v>
      </c>
      <c r="U2778">
        <v>0</v>
      </c>
    </row>
    <row r="2779" spans="1:21">
      <c r="A2779" t="s">
        <v>18329</v>
      </c>
      <c r="B2779" t="s">
        <v>12698</v>
      </c>
      <c r="C2779" t="s">
        <v>18330</v>
      </c>
      <c r="D2779" t="s">
        <v>18331</v>
      </c>
      <c r="E2779" t="s">
        <v>18332</v>
      </c>
      <c r="F2779" s="1">
        <v>16.812339999999999</v>
      </c>
      <c r="G2779" s="1">
        <v>17.975259999999999</v>
      </c>
      <c r="H2779" s="1">
        <v>44.349879999999999</v>
      </c>
      <c r="I2779" s="1">
        <v>44.05518</v>
      </c>
      <c r="J2779" s="1">
        <v>9.5819569999999992</v>
      </c>
      <c r="K2779" s="1">
        <v>10.29034</v>
      </c>
      <c r="L2779" s="1">
        <v>8.7980560000000008</v>
      </c>
      <c r="M2779" s="1">
        <v>8.6945460000000008</v>
      </c>
      <c r="N2779" s="1">
        <v>1.4310940000000001</v>
      </c>
      <c r="O2779" s="1">
        <v>2.737831E-46</v>
      </c>
      <c r="P2779" s="1">
        <v>5.7883120000000003E-2</v>
      </c>
      <c r="Q2779" s="1">
        <v>0.92726450000000005</v>
      </c>
      <c r="R2779">
        <v>-0.94661399999999996</v>
      </c>
      <c r="S2779">
        <v>0</v>
      </c>
      <c r="T2779">
        <v>-2.3738769999999998</v>
      </c>
      <c r="U2779">
        <v>0</v>
      </c>
    </row>
    <row r="2780" spans="1:21">
      <c r="A2780" t="s">
        <v>21648</v>
      </c>
      <c r="B2780" t="s">
        <v>12699</v>
      </c>
      <c r="C2780" t="s">
        <v>21649</v>
      </c>
      <c r="D2780" t="s">
        <v>21650</v>
      </c>
      <c r="E2780" t="s">
        <v>21651</v>
      </c>
      <c r="F2780" s="1">
        <v>253.60159999999999</v>
      </c>
      <c r="G2780" s="1">
        <v>254.9034</v>
      </c>
      <c r="H2780" s="1">
        <v>295.6651</v>
      </c>
      <c r="I2780" s="1">
        <v>303.72129999999999</v>
      </c>
      <c r="J2780" s="1">
        <v>116.3355</v>
      </c>
      <c r="K2780" s="1">
        <v>115.1061</v>
      </c>
      <c r="L2780" s="1">
        <v>139.95169999999999</v>
      </c>
      <c r="M2780" s="1">
        <v>133.9683</v>
      </c>
      <c r="N2780" s="1">
        <v>0.37358130000000001</v>
      </c>
      <c r="O2780" s="1">
        <v>6.5738469999999996E-13</v>
      </c>
      <c r="P2780" s="1">
        <v>0.48212949999999999</v>
      </c>
      <c r="Q2780" s="1">
        <v>3.739759E-11</v>
      </c>
      <c r="R2780">
        <v>-1.322541</v>
      </c>
      <c r="S2780">
        <v>0</v>
      </c>
      <c r="T2780">
        <v>-1.240869</v>
      </c>
      <c r="U2780">
        <v>0</v>
      </c>
    </row>
    <row r="2781" spans="1:21">
      <c r="A2781" t="s">
        <v>18333</v>
      </c>
      <c r="B2781" t="s">
        <v>12703</v>
      </c>
      <c r="F2781" s="1">
        <v>55.814990000000002</v>
      </c>
      <c r="G2781" s="1">
        <v>53.858490000000003</v>
      </c>
      <c r="H2781" s="1">
        <v>18.617940000000001</v>
      </c>
      <c r="I2781" s="1">
        <v>17.602170000000001</v>
      </c>
      <c r="J2781" s="1">
        <v>52.683439999999997</v>
      </c>
      <c r="K2781" s="1">
        <v>52.691839999999999</v>
      </c>
      <c r="L2781" s="1">
        <v>18.86271</v>
      </c>
      <c r="M2781" s="1">
        <v>17.980260000000001</v>
      </c>
      <c r="N2781" s="1">
        <v>-1.3896040000000001</v>
      </c>
      <c r="O2781" s="1">
        <v>5.0290159999999996E-34</v>
      </c>
      <c r="P2781" s="1">
        <v>-1.2324489999999999</v>
      </c>
      <c r="Q2781" s="1">
        <v>1.577313E-27</v>
      </c>
      <c r="R2781">
        <v>-0.25431599999999999</v>
      </c>
      <c r="S2781">
        <v>1.7365999999999999E-2</v>
      </c>
      <c r="T2781">
        <v>-9.0597999999999998E-2</v>
      </c>
      <c r="U2781">
        <v>0.79494799999999999</v>
      </c>
    </row>
    <row r="2782" spans="1:21">
      <c r="A2782" t="s">
        <v>18334</v>
      </c>
      <c r="B2782" t="s">
        <v>12714</v>
      </c>
      <c r="C2782" t="s">
        <v>18335</v>
      </c>
      <c r="D2782" t="s">
        <v>16730</v>
      </c>
      <c r="E2782" t="s">
        <v>18336</v>
      </c>
      <c r="F2782" s="1">
        <v>4.312373</v>
      </c>
      <c r="G2782" s="1">
        <v>4.3412629999999996</v>
      </c>
      <c r="H2782" s="1">
        <v>1.2850090000000001</v>
      </c>
      <c r="I2782" s="1">
        <v>1.2543029999999999</v>
      </c>
      <c r="J2782" s="1">
        <v>7.6638450000000002</v>
      </c>
      <c r="K2782" s="1">
        <v>8.4236749999999994</v>
      </c>
      <c r="L2782" s="1">
        <v>4.4069339999999997</v>
      </c>
      <c r="M2782" s="1">
        <v>4.8872270000000002</v>
      </c>
      <c r="N2782" s="1">
        <v>-1.347866</v>
      </c>
      <c r="O2782" s="1">
        <v>1.1626299999999999E-9</v>
      </c>
      <c r="P2782" s="1">
        <v>-0.51942549999999998</v>
      </c>
      <c r="Q2782" s="1">
        <v>1.701019E-3</v>
      </c>
      <c r="R2782">
        <v>0.64135200000000003</v>
      </c>
      <c r="S2782">
        <v>1.07E-4</v>
      </c>
      <c r="T2782">
        <v>1.550794</v>
      </c>
      <c r="U2782">
        <v>0</v>
      </c>
    </row>
    <row r="2783" spans="1:21">
      <c r="A2783" t="s">
        <v>21652</v>
      </c>
      <c r="B2783" t="s">
        <v>12718</v>
      </c>
      <c r="F2783" s="1">
        <v>107.2317</v>
      </c>
      <c r="G2783" s="1">
        <v>108.2513</v>
      </c>
      <c r="H2783" s="1">
        <v>97.525940000000006</v>
      </c>
      <c r="I2783" s="1">
        <v>99.057379999999995</v>
      </c>
      <c r="J2783" s="1">
        <v>50.594929999999998</v>
      </c>
      <c r="K2783" s="1">
        <v>58.039569999999998</v>
      </c>
      <c r="L2783" s="1">
        <v>52.54204</v>
      </c>
      <c r="M2783" s="1">
        <v>57.744120000000002</v>
      </c>
      <c r="N2783" s="1">
        <v>6.9913629999999996E-3</v>
      </c>
      <c r="O2783">
        <v>1</v>
      </c>
      <c r="P2783" s="1">
        <v>0.2592428</v>
      </c>
      <c r="Q2783" s="1">
        <v>9.988524E-2</v>
      </c>
      <c r="R2783">
        <v>-1.1526179999999999</v>
      </c>
      <c r="S2783">
        <v>0</v>
      </c>
      <c r="T2783">
        <v>-0.93098800000000004</v>
      </c>
      <c r="U2783">
        <v>0</v>
      </c>
    </row>
    <row r="2784" spans="1:21">
      <c r="A2784" t="s">
        <v>19870</v>
      </c>
      <c r="B2784" t="s">
        <v>12719</v>
      </c>
      <c r="F2784" s="1">
        <v>19.38261</v>
      </c>
      <c r="G2784" s="1">
        <v>20.792549999999999</v>
      </c>
      <c r="H2784" s="1">
        <v>39.735799999999998</v>
      </c>
      <c r="I2784" s="1">
        <v>38.786290000000001</v>
      </c>
      <c r="J2784" s="1">
        <v>17.72983</v>
      </c>
      <c r="K2784" s="1">
        <v>20.532699999999998</v>
      </c>
      <c r="L2784" s="1">
        <v>91.106570000000005</v>
      </c>
      <c r="M2784" s="1">
        <v>88.852760000000004</v>
      </c>
      <c r="N2784" s="1">
        <v>0.99789859999999997</v>
      </c>
      <c r="O2784" s="1">
        <v>1.027983E-8</v>
      </c>
      <c r="P2784" s="1">
        <v>2.3593419999999998</v>
      </c>
      <c r="Q2784" s="1">
        <v>1.4585779999999999E-73</v>
      </c>
      <c r="R2784">
        <v>-0.243671</v>
      </c>
      <c r="S2784">
        <v>0.41622100000000001</v>
      </c>
      <c r="T2784">
        <v>1.0425199999999999</v>
      </c>
      <c r="U2784">
        <v>0</v>
      </c>
    </row>
    <row r="2785" spans="1:21">
      <c r="A2785" t="s">
        <v>19871</v>
      </c>
      <c r="B2785" t="s">
        <v>12722</v>
      </c>
      <c r="F2785" s="1">
        <v>10.4941</v>
      </c>
      <c r="G2785" s="1">
        <v>14.60516</v>
      </c>
      <c r="H2785" s="1">
        <v>4.6733969999999996</v>
      </c>
      <c r="I2785" s="1">
        <v>3.756713</v>
      </c>
      <c r="J2785" s="1">
        <v>7.6943099999999998</v>
      </c>
      <c r="K2785" s="1">
        <v>8.0396300000000007</v>
      </c>
      <c r="L2785" s="1">
        <v>1.0430839999999999</v>
      </c>
      <c r="M2785" s="1">
        <v>0.78415360000000001</v>
      </c>
      <c r="N2785" s="1">
        <v>-0.95540840000000005</v>
      </c>
      <c r="O2785" s="1">
        <v>4.1163349999999996E-3</v>
      </c>
      <c r="P2785" s="1">
        <v>-1.642142</v>
      </c>
      <c r="Q2785" s="1">
        <v>7.5687999999999998E-5</v>
      </c>
      <c r="R2785">
        <v>-0.64558000000000004</v>
      </c>
      <c r="S2785">
        <v>4.7678999999999999E-2</v>
      </c>
      <c r="T2785">
        <v>-1.21045</v>
      </c>
      <c r="U2785">
        <v>1.2333E-2</v>
      </c>
    </row>
    <row r="2786" spans="1:21">
      <c r="A2786" t="s">
        <v>19872</v>
      </c>
      <c r="B2786" t="s">
        <v>12725</v>
      </c>
      <c r="C2786" t="s">
        <v>19873</v>
      </c>
      <c r="D2786" t="s">
        <v>17683</v>
      </c>
      <c r="E2786" t="s">
        <v>19874</v>
      </c>
      <c r="F2786" s="1">
        <v>1.171171</v>
      </c>
      <c r="G2786" s="1">
        <v>1.140984</v>
      </c>
      <c r="H2786" s="1">
        <v>0.71587219999999996</v>
      </c>
      <c r="I2786" s="1">
        <v>1.2228399999999999</v>
      </c>
      <c r="J2786" s="1">
        <v>5.0091200000000002</v>
      </c>
      <c r="K2786" s="1">
        <v>6.2469469999999996</v>
      </c>
      <c r="L2786" s="1">
        <v>15.61849</v>
      </c>
      <c r="M2786" s="1">
        <v>13.78341</v>
      </c>
      <c r="N2786" s="1">
        <v>-5.6510530000000003E-2</v>
      </c>
      <c r="O2786">
        <v>1</v>
      </c>
      <c r="P2786" s="1">
        <v>1.3783510000000001</v>
      </c>
      <c r="Q2786" s="1">
        <v>7.3301279999999999E-8</v>
      </c>
      <c r="R2786">
        <v>1.2050240000000001</v>
      </c>
      <c r="S2786">
        <v>1.4809999999999999E-3</v>
      </c>
      <c r="T2786">
        <v>2.7093690000000001</v>
      </c>
      <c r="U2786">
        <v>0</v>
      </c>
    </row>
    <row r="2787" spans="1:21">
      <c r="A2787" t="s">
        <v>18337</v>
      </c>
      <c r="B2787" t="s">
        <v>12727</v>
      </c>
      <c r="F2787" s="1">
        <v>5.3833200000000003</v>
      </c>
      <c r="G2787" s="1">
        <v>3.9757189999999998</v>
      </c>
      <c r="H2787" s="1">
        <v>14.886979999999999</v>
      </c>
      <c r="I2787" s="1">
        <v>17.095590000000001</v>
      </c>
      <c r="J2787" s="1">
        <v>2.4586860000000001</v>
      </c>
      <c r="K2787" s="1">
        <v>2.253082</v>
      </c>
      <c r="L2787" s="1">
        <v>0.75516309999999998</v>
      </c>
      <c r="M2787" s="1">
        <v>1.1354089999999999</v>
      </c>
      <c r="N2787" s="1">
        <v>1.6801520000000001</v>
      </c>
      <c r="O2787" s="1">
        <v>2.6730530000000001E-20</v>
      </c>
      <c r="P2787" s="1">
        <v>-0.75725489999999995</v>
      </c>
      <c r="Q2787" s="1">
        <v>9.1047500000000003E-2</v>
      </c>
      <c r="R2787">
        <v>-0.910991</v>
      </c>
      <c r="S2787">
        <v>1.544E-3</v>
      </c>
      <c r="T2787">
        <v>-3.469557</v>
      </c>
      <c r="U2787">
        <v>0</v>
      </c>
    </row>
    <row r="2788" spans="1:21">
      <c r="A2788" t="s">
        <v>22855</v>
      </c>
      <c r="B2788" t="s">
        <v>12728</v>
      </c>
      <c r="F2788" s="1">
        <v>0.19236420000000001</v>
      </c>
      <c r="G2788" s="1">
        <v>0.93703020000000004</v>
      </c>
      <c r="H2788" s="1">
        <v>2.4692150000000002</v>
      </c>
      <c r="I2788" s="1">
        <v>2.238054</v>
      </c>
      <c r="J2788" s="1">
        <v>1.532009</v>
      </c>
      <c r="K2788" s="1">
        <v>0.99832679999999996</v>
      </c>
      <c r="L2788">
        <v>0</v>
      </c>
      <c r="M2788">
        <v>0</v>
      </c>
      <c r="N2788" s="1">
        <v>0.97406360000000003</v>
      </c>
      <c r="O2788" s="1">
        <v>5.5113250000000003E-2</v>
      </c>
      <c r="P2788" s="1">
        <v>-1.56738</v>
      </c>
      <c r="Q2788" s="1">
        <v>2.5619900000000001E-2</v>
      </c>
      <c r="R2788">
        <v>0.42787799999999998</v>
      </c>
      <c r="S2788">
        <v>0.66387700000000005</v>
      </c>
      <c r="T2788">
        <v>-2.2195420000000001</v>
      </c>
      <c r="U2788">
        <v>5.3999999999999998E-5</v>
      </c>
    </row>
    <row r="2789" spans="1:21">
      <c r="A2789" t="s">
        <v>18338</v>
      </c>
      <c r="B2789" t="s">
        <v>12729</v>
      </c>
      <c r="F2789" s="1">
        <v>1.7518450000000001</v>
      </c>
      <c r="G2789" s="1">
        <v>1.706691</v>
      </c>
      <c r="H2789" s="1">
        <v>14.17244</v>
      </c>
      <c r="I2789" s="1">
        <v>15.77051</v>
      </c>
      <c r="J2789" s="1">
        <v>1.3678319999999999</v>
      </c>
      <c r="K2789" s="1">
        <v>1.604414</v>
      </c>
      <c r="L2789" s="1">
        <v>0.35849989999999998</v>
      </c>
      <c r="M2789" s="1">
        <v>1.07803</v>
      </c>
      <c r="N2789" s="1">
        <v>2.5345650000000002</v>
      </c>
      <c r="O2789" s="1">
        <v>4.5371909999999996E-31</v>
      </c>
      <c r="P2789" s="1">
        <v>-0.54479549999999999</v>
      </c>
      <c r="Q2789" s="1">
        <v>0.45515339999999999</v>
      </c>
      <c r="R2789">
        <v>-0.26117400000000002</v>
      </c>
      <c r="S2789">
        <v>0.703623</v>
      </c>
      <c r="T2789">
        <v>-3.5623670000000001</v>
      </c>
      <c r="U2789">
        <v>0</v>
      </c>
    </row>
    <row r="2790" spans="1:21">
      <c r="A2790" t="s">
        <v>19875</v>
      </c>
      <c r="B2790" t="s">
        <v>12732</v>
      </c>
      <c r="C2790" t="s">
        <v>19876</v>
      </c>
      <c r="D2790" t="s">
        <v>19877</v>
      </c>
      <c r="E2790" t="s">
        <v>19878</v>
      </c>
      <c r="F2790" s="1">
        <v>3.2305290000000002</v>
      </c>
      <c r="G2790" s="1">
        <v>2.6227179999999999</v>
      </c>
      <c r="H2790" s="1">
        <v>1.31643</v>
      </c>
      <c r="I2790" s="1">
        <v>1.927459</v>
      </c>
      <c r="J2790" s="1">
        <v>4.7644960000000003</v>
      </c>
      <c r="K2790" s="1">
        <v>6.8304770000000001</v>
      </c>
      <c r="L2790" s="1">
        <v>2.0292089999999998</v>
      </c>
      <c r="M2790" s="1">
        <v>0.93876130000000002</v>
      </c>
      <c r="N2790" s="1">
        <v>-0.39048119999999997</v>
      </c>
      <c r="O2790" s="1">
        <v>0.60775230000000002</v>
      </c>
      <c r="P2790" s="1">
        <v>-1.2022029999999999</v>
      </c>
      <c r="Q2790" s="1">
        <v>4.2076839999999997E-3</v>
      </c>
      <c r="R2790">
        <v>0.52868300000000001</v>
      </c>
      <c r="S2790">
        <v>0.19134200000000001</v>
      </c>
      <c r="T2790">
        <v>-0.16894200000000001</v>
      </c>
      <c r="U2790">
        <v>0.97506099999999996</v>
      </c>
    </row>
    <row r="2791" spans="1:21">
      <c r="A2791" t="s">
        <v>21653</v>
      </c>
      <c r="B2791" t="s">
        <v>12742</v>
      </c>
      <c r="C2791" t="s">
        <v>21654</v>
      </c>
      <c r="D2791" t="s">
        <v>16750</v>
      </c>
      <c r="E2791" t="s">
        <v>21655</v>
      </c>
      <c r="F2791" s="1">
        <v>142.3168</v>
      </c>
      <c r="G2791" s="1">
        <v>135.8381</v>
      </c>
      <c r="H2791" s="1">
        <v>130.77950000000001</v>
      </c>
      <c r="I2791" s="1">
        <v>136.69069999999999</v>
      </c>
      <c r="J2791" s="1">
        <v>74.313699999999997</v>
      </c>
      <c r="K2791" s="1">
        <v>69.035049999999998</v>
      </c>
      <c r="L2791" s="1">
        <v>88.790149999999997</v>
      </c>
      <c r="M2791" s="1">
        <v>83.829539999999994</v>
      </c>
      <c r="N2791" s="1">
        <v>8.1794820000000004E-2</v>
      </c>
      <c r="O2791" s="1">
        <v>0.56095859999999997</v>
      </c>
      <c r="P2791" s="1">
        <v>0.50405049999999996</v>
      </c>
      <c r="Q2791" s="1">
        <v>5.9366089999999999E-8</v>
      </c>
      <c r="R2791">
        <v>-1.1364780000000001</v>
      </c>
      <c r="S2791">
        <v>0</v>
      </c>
      <c r="T2791">
        <v>-0.742062</v>
      </c>
      <c r="U2791">
        <v>0</v>
      </c>
    </row>
    <row r="2792" spans="1:21">
      <c r="A2792" t="s">
        <v>21656</v>
      </c>
      <c r="B2792" t="s">
        <v>12743</v>
      </c>
      <c r="F2792" s="1">
        <v>4.5302769999999999</v>
      </c>
      <c r="G2792" s="1">
        <v>4.6809950000000002</v>
      </c>
      <c r="H2792" s="1">
        <v>2.3915030000000002</v>
      </c>
      <c r="I2792" s="1">
        <v>4.7915749999999999</v>
      </c>
      <c r="J2792" s="1">
        <v>2.1866430000000001</v>
      </c>
      <c r="K2792" s="1">
        <v>1.5436589999999999</v>
      </c>
      <c r="L2792" s="1">
        <v>1.55216</v>
      </c>
      <c r="M2792" s="1">
        <v>2.632911</v>
      </c>
      <c r="N2792" s="1">
        <v>-0.1984909</v>
      </c>
      <c r="O2792" s="1">
        <v>0.96648999999999996</v>
      </c>
      <c r="P2792" s="1">
        <v>0.25729190000000002</v>
      </c>
      <c r="Q2792" s="1">
        <v>0.72359090000000004</v>
      </c>
      <c r="R2792">
        <v>-1.0229649999999999</v>
      </c>
      <c r="S2792">
        <v>2.8999999999999998E-3</v>
      </c>
      <c r="T2792">
        <v>-0.625143</v>
      </c>
      <c r="U2792">
        <v>0.41524299999999997</v>
      </c>
    </row>
    <row r="2793" spans="1:21">
      <c r="A2793" t="s">
        <v>21657</v>
      </c>
      <c r="B2793" t="s">
        <v>12750</v>
      </c>
      <c r="F2793" s="1">
        <v>0.55442550000000002</v>
      </c>
      <c r="G2793" s="1">
        <v>0.75618929999999995</v>
      </c>
      <c r="H2793" s="1">
        <v>1.01667</v>
      </c>
      <c r="I2793" s="1">
        <v>1.2900879999999999</v>
      </c>
      <c r="J2793" s="1">
        <v>4.7098709999999997</v>
      </c>
      <c r="K2793" s="1">
        <v>5.2751289999999997</v>
      </c>
      <c r="L2793" s="1">
        <v>3.9540250000000001</v>
      </c>
      <c r="M2793" s="1">
        <v>4.1566590000000003</v>
      </c>
      <c r="N2793" s="1">
        <v>0.44046160000000001</v>
      </c>
      <c r="O2793" s="1">
        <v>0.55828540000000004</v>
      </c>
      <c r="P2793" s="1">
        <v>-4.4301489999999999E-2</v>
      </c>
      <c r="Q2793">
        <v>1</v>
      </c>
      <c r="R2793">
        <v>1.698496</v>
      </c>
      <c r="S2793">
        <v>0</v>
      </c>
      <c r="T2793">
        <v>1.2250859999999999</v>
      </c>
      <c r="U2793">
        <v>1.041E-3</v>
      </c>
    </row>
    <row r="2794" spans="1:21">
      <c r="A2794" t="s">
        <v>21658</v>
      </c>
      <c r="B2794" t="s">
        <v>12751</v>
      </c>
      <c r="F2794" s="1">
        <v>0.89708010000000005</v>
      </c>
      <c r="G2794" s="1">
        <v>0.26218740000000001</v>
      </c>
      <c r="H2794" s="1">
        <v>0.90475410000000001</v>
      </c>
      <c r="I2794" s="1">
        <v>1.1239889999999999</v>
      </c>
      <c r="J2794" s="1">
        <v>3.3340730000000001</v>
      </c>
      <c r="K2794" s="1">
        <v>4.3452669999999998</v>
      </c>
      <c r="L2794" s="1">
        <v>1.7164699999999999</v>
      </c>
      <c r="M2794" s="1">
        <v>1.7205079999999999</v>
      </c>
      <c r="N2794" s="1">
        <v>0.50644239999999996</v>
      </c>
      <c r="O2794" s="1">
        <v>0.51952790000000004</v>
      </c>
      <c r="P2794" s="1">
        <v>-0.70478229999999997</v>
      </c>
      <c r="Q2794" s="1">
        <v>5.1895139999999999E-2</v>
      </c>
      <c r="R2794">
        <v>1.638744</v>
      </c>
      <c r="S2794">
        <v>3.0000000000000001E-6</v>
      </c>
      <c r="T2794">
        <v>0.43488300000000002</v>
      </c>
      <c r="U2794">
        <v>0.47546100000000002</v>
      </c>
    </row>
    <row r="2795" spans="1:21">
      <c r="A2795" t="s">
        <v>22856</v>
      </c>
      <c r="B2795" t="s">
        <v>12754</v>
      </c>
      <c r="F2795" s="1">
        <v>1.916363</v>
      </c>
      <c r="G2795" s="1">
        <v>1.1201810000000001</v>
      </c>
      <c r="H2795" s="1">
        <v>0.70282049999999996</v>
      </c>
      <c r="I2795" s="1">
        <v>0.7717794</v>
      </c>
      <c r="J2795" s="1">
        <v>4.2394780000000001</v>
      </c>
      <c r="K2795" s="1">
        <v>3.8124389999999999</v>
      </c>
      <c r="L2795" s="1">
        <v>2.1667230000000002</v>
      </c>
      <c r="M2795" s="1">
        <v>3.090668</v>
      </c>
      <c r="N2795" s="1">
        <v>-0.45336280000000001</v>
      </c>
      <c r="O2795" s="1">
        <v>0.46318320000000002</v>
      </c>
      <c r="P2795" s="1">
        <v>-0.31107499999999999</v>
      </c>
      <c r="Q2795" s="1">
        <v>0.53770209999999996</v>
      </c>
      <c r="R2795">
        <v>0.87270999999999999</v>
      </c>
      <c r="S2795">
        <v>1.3442000000000001E-2</v>
      </c>
      <c r="T2795">
        <v>1.1335630000000001</v>
      </c>
      <c r="U2795">
        <v>5.5290000000000001E-3</v>
      </c>
    </row>
    <row r="2796" spans="1:21">
      <c r="A2796" t="s">
        <v>18339</v>
      </c>
      <c r="B2796" t="s">
        <v>12755</v>
      </c>
      <c r="C2796" t="s">
        <v>18340</v>
      </c>
      <c r="D2796" t="s">
        <v>17865</v>
      </c>
      <c r="E2796" t="s">
        <v>18341</v>
      </c>
      <c r="F2796" s="1">
        <v>22.785689999999999</v>
      </c>
      <c r="G2796" s="1">
        <v>20.839300000000001</v>
      </c>
      <c r="H2796" s="1">
        <v>6.5374629999999998</v>
      </c>
      <c r="I2796" s="1">
        <v>7.6297499999999996</v>
      </c>
      <c r="J2796" s="1">
        <v>21.946200000000001</v>
      </c>
      <c r="K2796" s="1">
        <v>19.842829999999999</v>
      </c>
      <c r="L2796" s="1">
        <v>9.9760539999999995</v>
      </c>
      <c r="M2796" s="1">
        <v>7.9725919999999997</v>
      </c>
      <c r="N2796" s="1">
        <v>-1.2665200000000001</v>
      </c>
      <c r="O2796" s="1">
        <v>9.2312499999999995E-10</v>
      </c>
      <c r="P2796" s="1">
        <v>-0.89108659999999995</v>
      </c>
      <c r="Q2796" s="1">
        <v>2.5367310000000001E-5</v>
      </c>
      <c r="R2796">
        <v>-0.24390000000000001</v>
      </c>
      <c r="S2796">
        <v>0.29510599999999998</v>
      </c>
      <c r="T2796">
        <v>0.18711800000000001</v>
      </c>
      <c r="U2796">
        <v>0.71008800000000005</v>
      </c>
    </row>
    <row r="2797" spans="1:21">
      <c r="A2797" t="s">
        <v>18342</v>
      </c>
      <c r="B2797" t="s">
        <v>12756</v>
      </c>
      <c r="C2797" t="s">
        <v>18343</v>
      </c>
      <c r="D2797" t="s">
        <v>18344</v>
      </c>
      <c r="E2797" t="s">
        <v>18345</v>
      </c>
      <c r="F2797" s="1">
        <v>10.34074</v>
      </c>
      <c r="G2797" s="1">
        <v>8.3152179999999998</v>
      </c>
      <c r="H2797" s="1">
        <v>33.710529999999999</v>
      </c>
      <c r="I2797" s="1">
        <v>38.340200000000003</v>
      </c>
      <c r="J2797" s="1">
        <v>16.5581</v>
      </c>
      <c r="K2797" s="1">
        <v>19.876329999999999</v>
      </c>
      <c r="L2797" s="1">
        <v>34.261360000000003</v>
      </c>
      <c r="M2797" s="1">
        <v>34.771230000000003</v>
      </c>
      <c r="N2797" s="1">
        <v>1.8511930000000001</v>
      </c>
      <c r="O2797" s="1">
        <v>2.990497E-27</v>
      </c>
      <c r="P2797" s="1">
        <v>1.106449</v>
      </c>
      <c r="Q2797" s="1">
        <v>1.3140000000000001E-12</v>
      </c>
      <c r="R2797">
        <v>0.66386800000000001</v>
      </c>
      <c r="S2797">
        <v>4.5170000000000002E-3</v>
      </c>
      <c r="T2797">
        <v>-0.17184199999999999</v>
      </c>
      <c r="U2797">
        <v>0.37798599999999999</v>
      </c>
    </row>
    <row r="2798" spans="1:21">
      <c r="A2798" t="s">
        <v>18346</v>
      </c>
      <c r="B2798" t="s">
        <v>12759</v>
      </c>
      <c r="F2798" s="1">
        <v>73.776359999999997</v>
      </c>
      <c r="G2798" s="1">
        <v>74.808440000000004</v>
      </c>
      <c r="H2798" s="1">
        <v>170.25829999999999</v>
      </c>
      <c r="I2798" s="1">
        <v>179.21549999999999</v>
      </c>
      <c r="J2798" s="1">
        <v>58.845100000000002</v>
      </c>
      <c r="K2798" s="1">
        <v>51.44171</v>
      </c>
      <c r="L2798" s="1">
        <v>106.94199999999999</v>
      </c>
      <c r="M2798" s="1">
        <v>99.974410000000006</v>
      </c>
      <c r="N2798" s="1">
        <v>1.329529</v>
      </c>
      <c r="O2798" s="1">
        <v>5.1026020000000001E-46</v>
      </c>
      <c r="P2798" s="1">
        <v>1.1206430000000001</v>
      </c>
      <c r="Q2798" s="1">
        <v>8.5233959999999994E-24</v>
      </c>
      <c r="R2798">
        <v>-0.60641299999999998</v>
      </c>
      <c r="S2798">
        <v>5.0000000000000004E-6</v>
      </c>
      <c r="T2798">
        <v>-0.862008</v>
      </c>
      <c r="U2798">
        <v>0</v>
      </c>
    </row>
    <row r="2799" spans="1:21">
      <c r="A2799" t="s">
        <v>22857</v>
      </c>
      <c r="B2799" t="s">
        <v>12769</v>
      </c>
      <c r="C2799" t="s">
        <v>22858</v>
      </c>
      <c r="D2799" t="s">
        <v>22859</v>
      </c>
      <c r="E2799" t="s">
        <v>22860</v>
      </c>
      <c r="F2799" s="1">
        <v>11.785399999999999</v>
      </c>
      <c r="G2799" s="1">
        <v>11.481629999999999</v>
      </c>
      <c r="H2799" s="1">
        <v>7.4808349999999999</v>
      </c>
      <c r="I2799" s="1">
        <v>5.679392</v>
      </c>
      <c r="J2799" s="1">
        <v>12.83558</v>
      </c>
      <c r="K2799" s="1">
        <v>11.566190000000001</v>
      </c>
      <c r="L2799" s="1">
        <v>17.149149999999999</v>
      </c>
      <c r="M2799" s="1">
        <v>16.794329999999999</v>
      </c>
      <c r="N2799" s="1">
        <v>-0.52164690000000002</v>
      </c>
      <c r="O2799" s="1">
        <v>0.1636881</v>
      </c>
      <c r="P2799" s="1">
        <v>0.63619530000000002</v>
      </c>
      <c r="Q2799" s="1">
        <v>1.546115E-2</v>
      </c>
      <c r="R2799">
        <v>-0.111606</v>
      </c>
      <c r="S2799">
        <v>0.87081399999999998</v>
      </c>
      <c r="T2799">
        <v>1.067428</v>
      </c>
      <c r="U2799">
        <v>1.26E-4</v>
      </c>
    </row>
    <row r="2800" spans="1:21">
      <c r="A2800" t="s">
        <v>22861</v>
      </c>
      <c r="B2800" t="s">
        <v>12771</v>
      </c>
      <c r="F2800" s="1">
        <v>0.14649899999999999</v>
      </c>
      <c r="G2800" s="1">
        <v>9.5148650000000001E-2</v>
      </c>
      <c r="H2800" s="1">
        <v>8.9546769999999998E-2</v>
      </c>
      <c r="I2800" s="1">
        <v>0.2185175</v>
      </c>
      <c r="J2800" s="1">
        <v>0.64818520000000002</v>
      </c>
      <c r="K2800" s="1">
        <v>0.46462569999999997</v>
      </c>
      <c r="L2800" s="1">
        <v>0.97684009999999999</v>
      </c>
      <c r="M2800" s="1">
        <v>0.72371079999999999</v>
      </c>
      <c r="N2800" s="1">
        <v>0.12612019999999999</v>
      </c>
      <c r="O2800">
        <v>1</v>
      </c>
      <c r="P2800" s="1">
        <v>0.56402569999999996</v>
      </c>
      <c r="Q2800" s="1">
        <v>0.2739528</v>
      </c>
      <c r="R2800">
        <v>0.83449399999999996</v>
      </c>
      <c r="S2800">
        <v>0.10213999999999999</v>
      </c>
      <c r="T2800">
        <v>1.2973129999999999</v>
      </c>
      <c r="U2800">
        <v>7.2199999999999999E-3</v>
      </c>
    </row>
    <row r="2801" spans="1:21">
      <c r="A2801" t="s">
        <v>18347</v>
      </c>
      <c r="B2801" t="s">
        <v>12774</v>
      </c>
      <c r="F2801" s="1">
        <v>94.511189999999999</v>
      </c>
      <c r="G2801" s="1">
        <v>94.726929999999996</v>
      </c>
      <c r="H2801" s="1">
        <v>225.57830000000001</v>
      </c>
      <c r="I2801" s="1">
        <v>225.06</v>
      </c>
      <c r="J2801" s="1">
        <v>59.546709999999997</v>
      </c>
      <c r="K2801" s="1">
        <v>69.846019999999996</v>
      </c>
      <c r="L2801" s="1">
        <v>156.90110000000001</v>
      </c>
      <c r="M2801" s="1">
        <v>152.65620000000001</v>
      </c>
      <c r="N2801" s="1">
        <v>1.3700669999999999</v>
      </c>
      <c r="O2801" s="1">
        <v>1.0045470000000001E-99</v>
      </c>
      <c r="P2801" s="1">
        <v>1.486421</v>
      </c>
      <c r="Q2801" s="1">
        <v>1.3515720000000001E-88</v>
      </c>
      <c r="R2801">
        <v>-0.73788200000000004</v>
      </c>
      <c r="S2801">
        <v>0</v>
      </c>
      <c r="T2801">
        <v>-0.65706200000000003</v>
      </c>
      <c r="U2801">
        <v>0</v>
      </c>
    </row>
    <row r="2802" spans="1:21">
      <c r="A2802" t="s">
        <v>21659</v>
      </c>
      <c r="B2802" t="s">
        <v>12779</v>
      </c>
      <c r="C2802" t="s">
        <v>21660</v>
      </c>
      <c r="D2802" t="s">
        <v>18324</v>
      </c>
      <c r="E2802" t="s">
        <v>21661</v>
      </c>
      <c r="F2802" s="1">
        <v>3.0175529999999999</v>
      </c>
      <c r="G2802" s="1">
        <v>4.2965960000000001</v>
      </c>
      <c r="H2802" s="1">
        <v>4.043634</v>
      </c>
      <c r="I2802" s="1">
        <v>4.3624830000000001</v>
      </c>
      <c r="J2802" s="1">
        <v>15.610609999999999</v>
      </c>
      <c r="K2802" s="1">
        <v>14.255000000000001</v>
      </c>
      <c r="L2802" s="1">
        <v>12.920339999999999</v>
      </c>
      <c r="M2802" s="1">
        <v>11.53425</v>
      </c>
      <c r="N2802" s="1">
        <v>0.21422579999999999</v>
      </c>
      <c r="O2802" s="1">
        <v>0.89487000000000005</v>
      </c>
      <c r="P2802" s="1">
        <v>-3.8485360000000003E-2</v>
      </c>
      <c r="Q2802">
        <v>1</v>
      </c>
      <c r="R2802">
        <v>1.3626309999999999</v>
      </c>
      <c r="S2802">
        <v>3.9999999999999998E-6</v>
      </c>
      <c r="T2802">
        <v>1.12723</v>
      </c>
      <c r="U2802">
        <v>4.66E-4</v>
      </c>
    </row>
    <row r="2803" spans="1:21">
      <c r="A2803" t="s">
        <v>18348</v>
      </c>
      <c r="B2803" t="s">
        <v>12786</v>
      </c>
      <c r="F2803" s="1">
        <v>14.887180000000001</v>
      </c>
      <c r="G2803" s="1">
        <v>17.01108</v>
      </c>
      <c r="H2803" s="1">
        <v>121.124</v>
      </c>
      <c r="I2803" s="1">
        <v>117.91840000000001</v>
      </c>
      <c r="J2803" s="1">
        <v>19.268049999999999</v>
      </c>
      <c r="K2803" s="1">
        <v>18.17201</v>
      </c>
      <c r="L2803" s="1">
        <v>37.875239999999998</v>
      </c>
      <c r="M2803" s="1">
        <v>33.71913</v>
      </c>
      <c r="N2803" s="1">
        <v>2.9676390000000001</v>
      </c>
      <c r="O2803">
        <v>0</v>
      </c>
      <c r="P2803" s="1">
        <v>1.1497459999999999</v>
      </c>
      <c r="Q2803" s="1">
        <v>2.6616940000000001E-21</v>
      </c>
      <c r="R2803">
        <v>2.8899999999999999E-2</v>
      </c>
      <c r="S2803">
        <v>1</v>
      </c>
      <c r="T2803">
        <v>-1.843013</v>
      </c>
      <c r="U2803">
        <v>0</v>
      </c>
    </row>
    <row r="2804" spans="1:21">
      <c r="A2804" t="s">
        <v>22862</v>
      </c>
      <c r="B2804" t="s">
        <v>12798</v>
      </c>
      <c r="F2804" s="1">
        <v>22.74173</v>
      </c>
      <c r="G2804" s="1">
        <v>19.989979999999999</v>
      </c>
      <c r="H2804" s="1">
        <v>24.456990000000001</v>
      </c>
      <c r="I2804" s="1">
        <v>22.49531</v>
      </c>
      <c r="J2804" s="1">
        <v>12.86131</v>
      </c>
      <c r="K2804" s="1">
        <v>10.500920000000001</v>
      </c>
      <c r="L2804" s="1">
        <v>10.707459999999999</v>
      </c>
      <c r="M2804" s="1">
        <v>12.670489999999999</v>
      </c>
      <c r="N2804" s="1">
        <v>0.2504671</v>
      </c>
      <c r="O2804" s="1">
        <v>0.37998569999999998</v>
      </c>
      <c r="P2804" s="1">
        <v>0.2200676</v>
      </c>
      <c r="Q2804" s="1">
        <v>0.55971510000000002</v>
      </c>
      <c r="R2804">
        <v>-0.95214200000000004</v>
      </c>
      <c r="S2804">
        <v>3.0000000000000001E-6</v>
      </c>
      <c r="T2804">
        <v>-1.03647</v>
      </c>
      <c r="U2804">
        <v>0</v>
      </c>
    </row>
    <row r="2805" spans="1:21">
      <c r="A2805" t="s">
        <v>21662</v>
      </c>
      <c r="B2805" t="s">
        <v>12802</v>
      </c>
      <c r="C2805" t="s">
        <v>21663</v>
      </c>
      <c r="D2805" t="s">
        <v>21007</v>
      </c>
      <c r="E2805" t="s">
        <v>16572</v>
      </c>
      <c r="F2805" s="1">
        <v>139.34960000000001</v>
      </c>
      <c r="G2805" s="1">
        <v>146.99510000000001</v>
      </c>
      <c r="H2805" s="1">
        <v>123.3348</v>
      </c>
      <c r="I2805" s="1">
        <v>131.82660000000001</v>
      </c>
      <c r="J2805" s="1">
        <v>64.275989999999993</v>
      </c>
      <c r="K2805" s="1">
        <v>65.254559999999998</v>
      </c>
      <c r="L2805" s="1">
        <v>53.955240000000003</v>
      </c>
      <c r="M2805" s="1">
        <v>68.893619999999999</v>
      </c>
      <c r="N2805" s="1">
        <v>-2.6516700000000001E-2</v>
      </c>
      <c r="O2805" s="1">
        <v>0.98629979999999995</v>
      </c>
      <c r="P2805" s="1">
        <v>0.15461900000000001</v>
      </c>
      <c r="Q2805" s="1">
        <v>0.62522580000000005</v>
      </c>
      <c r="R2805">
        <v>-1.319275</v>
      </c>
      <c r="S2805">
        <v>0</v>
      </c>
      <c r="T2805">
        <v>-1.1655150000000001</v>
      </c>
      <c r="U2805">
        <v>0</v>
      </c>
    </row>
    <row r="2806" spans="1:21">
      <c r="A2806" t="s">
        <v>18349</v>
      </c>
      <c r="B2806" t="s">
        <v>12804</v>
      </c>
      <c r="F2806" s="1">
        <v>13.917770000000001</v>
      </c>
      <c r="G2806" s="1">
        <v>16.307490000000001</v>
      </c>
      <c r="H2806" s="1">
        <v>49.318570000000001</v>
      </c>
      <c r="I2806" s="1">
        <v>53.0214</v>
      </c>
      <c r="J2806" s="1">
        <v>67.071399999999997</v>
      </c>
      <c r="K2806" s="1">
        <v>69.627170000000007</v>
      </c>
      <c r="L2806" s="1">
        <v>153.59800000000001</v>
      </c>
      <c r="M2806" s="1">
        <v>141.33439999999999</v>
      </c>
      <c r="N2806" s="1">
        <v>1.7300219999999999</v>
      </c>
      <c r="O2806" s="1">
        <v>1.998041E-29</v>
      </c>
      <c r="P2806" s="1">
        <v>1.3299559999999999</v>
      </c>
      <c r="Q2806" s="1">
        <v>1.808923E-50</v>
      </c>
      <c r="R2806">
        <v>1.836878</v>
      </c>
      <c r="S2806">
        <v>0</v>
      </c>
      <c r="T2806">
        <v>1.379529</v>
      </c>
      <c r="U2806">
        <v>0</v>
      </c>
    </row>
    <row r="2807" spans="1:21">
      <c r="A2807" t="s">
        <v>18350</v>
      </c>
      <c r="B2807" t="s">
        <v>12817</v>
      </c>
      <c r="F2807" s="1">
        <v>2.9048560000000001</v>
      </c>
      <c r="G2807" s="1">
        <v>2.620355</v>
      </c>
      <c r="H2807" s="1">
        <v>10.75212</v>
      </c>
      <c r="I2807" s="1">
        <v>11.93948</v>
      </c>
      <c r="J2807" s="1">
        <v>5.617038</v>
      </c>
      <c r="K2807" s="1">
        <v>4.7460050000000003</v>
      </c>
      <c r="L2807" s="1">
        <v>15.252140000000001</v>
      </c>
      <c r="M2807" s="1">
        <v>17.257639999999999</v>
      </c>
      <c r="N2807" s="1">
        <v>1.7284390000000001</v>
      </c>
      <c r="O2807" s="1">
        <v>5.5993959999999997E-14</v>
      </c>
      <c r="P2807" s="1">
        <v>1.7120960000000001</v>
      </c>
      <c r="Q2807" s="1">
        <v>5.9725850000000003E-19</v>
      </c>
      <c r="R2807">
        <v>0.533107</v>
      </c>
      <c r="S2807">
        <v>0.13078200000000001</v>
      </c>
      <c r="T2807">
        <v>0.37261300000000003</v>
      </c>
      <c r="U2807">
        <v>8.0772999999999998E-2</v>
      </c>
    </row>
    <row r="2808" spans="1:21">
      <c r="A2808" t="s">
        <v>21664</v>
      </c>
      <c r="B2808" t="s">
        <v>12825</v>
      </c>
      <c r="F2808" s="1">
        <v>12.424239999999999</v>
      </c>
      <c r="G2808" s="1">
        <v>12.23415</v>
      </c>
      <c r="H2808" s="1">
        <v>10.90143</v>
      </c>
      <c r="I2808" s="1">
        <v>14.1082</v>
      </c>
      <c r="J2808" s="1">
        <v>6.0290860000000004</v>
      </c>
      <c r="K2808" s="1">
        <v>4.3910419999999997</v>
      </c>
      <c r="L2808" s="1">
        <v>6.3904550000000002</v>
      </c>
      <c r="M2808" s="1">
        <v>7.453659</v>
      </c>
      <c r="N2808" s="1">
        <v>0.1303532</v>
      </c>
      <c r="O2808" s="1">
        <v>0.81753980000000004</v>
      </c>
      <c r="P2808" s="1">
        <v>0.56056079999999997</v>
      </c>
      <c r="Q2808" s="1">
        <v>8.6375499999999994E-2</v>
      </c>
      <c r="R2808">
        <v>-1.2177180000000001</v>
      </c>
      <c r="S2808">
        <v>0</v>
      </c>
      <c r="T2808">
        <v>-0.86057799999999995</v>
      </c>
      <c r="U2808">
        <v>1.2459999999999999E-3</v>
      </c>
    </row>
    <row r="2809" spans="1:21">
      <c r="A2809" t="s">
        <v>21665</v>
      </c>
      <c r="B2809" t="s">
        <v>12828</v>
      </c>
      <c r="C2809" t="s">
        <v>16572</v>
      </c>
      <c r="D2809" t="s">
        <v>21666</v>
      </c>
      <c r="E2809" t="s">
        <v>21667</v>
      </c>
      <c r="F2809" s="1">
        <v>3.2229770000000002</v>
      </c>
      <c r="G2809" s="1">
        <v>3.9962430000000002</v>
      </c>
      <c r="H2809" s="1">
        <v>7.1637420000000001</v>
      </c>
      <c r="I2809" s="1">
        <v>6.6429309999999999</v>
      </c>
      <c r="J2809" s="1">
        <v>11.92661</v>
      </c>
      <c r="K2809" s="1">
        <v>11.74236</v>
      </c>
      <c r="L2809" s="1">
        <v>17.75301</v>
      </c>
      <c r="M2809" s="1">
        <v>14.644500000000001</v>
      </c>
      <c r="N2809" s="1">
        <v>0.85980020000000001</v>
      </c>
      <c r="O2809" s="1">
        <v>1.485901E-3</v>
      </c>
      <c r="P2809" s="1">
        <v>0.65040450000000005</v>
      </c>
      <c r="Q2809" s="1">
        <v>3.5636169999999999E-4</v>
      </c>
      <c r="R2809">
        <v>1.2849330000000001</v>
      </c>
      <c r="S2809">
        <v>0</v>
      </c>
      <c r="T2809">
        <v>1.0228470000000001</v>
      </c>
      <c r="U2809">
        <v>0</v>
      </c>
    </row>
    <row r="2810" spans="1:21">
      <c r="A2810" t="s">
        <v>21668</v>
      </c>
      <c r="B2810" t="s">
        <v>12831</v>
      </c>
      <c r="F2810" s="1">
        <v>29.077529999999999</v>
      </c>
      <c r="G2810" s="1">
        <v>29.477900000000002</v>
      </c>
      <c r="H2810" s="1">
        <v>45.64705</v>
      </c>
      <c r="I2810" s="1">
        <v>51.27814</v>
      </c>
      <c r="J2810" s="1">
        <v>76.052800000000005</v>
      </c>
      <c r="K2810" s="1">
        <v>77.401859999999999</v>
      </c>
      <c r="L2810" s="1">
        <v>88.746449999999996</v>
      </c>
      <c r="M2810" s="1">
        <v>85.774910000000006</v>
      </c>
      <c r="N2810" s="1">
        <v>0.83003939999999998</v>
      </c>
      <c r="O2810" s="1">
        <v>1.3098529999999999E-13</v>
      </c>
      <c r="P2810" s="1">
        <v>0.42532510000000001</v>
      </c>
      <c r="Q2810" s="1">
        <v>1.349248E-8</v>
      </c>
      <c r="R2810">
        <v>1.1529750000000001</v>
      </c>
      <c r="S2810">
        <v>0</v>
      </c>
      <c r="T2810">
        <v>0.72015200000000001</v>
      </c>
      <c r="U2810">
        <v>0</v>
      </c>
    </row>
    <row r="2811" spans="1:21">
      <c r="A2811" t="s">
        <v>22863</v>
      </c>
      <c r="B2811" t="s">
        <v>12832</v>
      </c>
      <c r="F2811" s="1">
        <v>5.2226879999999998</v>
      </c>
      <c r="G2811" s="1">
        <v>8.4801230000000007</v>
      </c>
      <c r="H2811" s="1">
        <v>1.596171</v>
      </c>
      <c r="I2811" s="1">
        <v>6.2321179999999998</v>
      </c>
      <c r="J2811" s="1">
        <v>27.72936</v>
      </c>
      <c r="K2811" s="1">
        <v>30.11619</v>
      </c>
      <c r="L2811" s="1">
        <v>39.36665</v>
      </c>
      <c r="M2811" s="1">
        <v>25.80029</v>
      </c>
      <c r="N2811" s="1">
        <v>-0.237459</v>
      </c>
      <c r="O2811" s="1">
        <v>0.98953279999999999</v>
      </c>
      <c r="P2811" s="1">
        <v>0.27492630000000001</v>
      </c>
      <c r="Q2811" s="1">
        <v>0.66472140000000002</v>
      </c>
      <c r="R2811">
        <v>0.93082299999999996</v>
      </c>
      <c r="S2811">
        <v>4.3299999999999998E-2</v>
      </c>
      <c r="T2811">
        <v>1.565671</v>
      </c>
      <c r="U2811">
        <v>9.2699999999999998E-4</v>
      </c>
    </row>
    <row r="2812" spans="1:21">
      <c r="A2812" t="s">
        <v>19879</v>
      </c>
      <c r="B2812" t="s">
        <v>12834</v>
      </c>
      <c r="F2812" s="1">
        <v>123.9881</v>
      </c>
      <c r="G2812" s="1">
        <v>135.12360000000001</v>
      </c>
      <c r="H2812" s="1">
        <v>69.714799999999997</v>
      </c>
      <c r="I2812" s="1">
        <v>68.048919999999995</v>
      </c>
      <c r="J2812" s="1">
        <v>279.27999999999997</v>
      </c>
      <c r="K2812" s="1">
        <v>277.94479999999999</v>
      </c>
      <c r="L2812" s="1">
        <v>89.226100000000002</v>
      </c>
      <c r="M2812" s="1">
        <v>92.433859999999996</v>
      </c>
      <c r="N2812" s="1">
        <v>-0.74844759999999999</v>
      </c>
      <c r="O2812" s="1">
        <v>8.7179370000000004E-16</v>
      </c>
      <c r="P2812" s="1">
        <v>-1.35687</v>
      </c>
      <c r="Q2812" s="1">
        <v>4.9030890000000001E-90</v>
      </c>
      <c r="R2812">
        <v>0.89121499999999998</v>
      </c>
      <c r="S2812">
        <v>0</v>
      </c>
      <c r="T2812">
        <v>0.27321400000000001</v>
      </c>
      <c r="U2812">
        <v>1.7704999999999999E-2</v>
      </c>
    </row>
    <row r="2813" spans="1:21">
      <c r="A2813" t="s">
        <v>21669</v>
      </c>
      <c r="B2813" t="s">
        <v>12835</v>
      </c>
      <c r="F2813" s="1">
        <v>24.67201</v>
      </c>
      <c r="G2813" s="1">
        <v>20.552600000000002</v>
      </c>
      <c r="H2813" s="1">
        <v>13.44144</v>
      </c>
      <c r="I2813" s="1">
        <v>14.080270000000001</v>
      </c>
      <c r="J2813" s="1">
        <v>10.125109999999999</v>
      </c>
      <c r="K2813" s="1">
        <v>9.5876970000000004</v>
      </c>
      <c r="L2813" s="1">
        <v>8.7075449999999996</v>
      </c>
      <c r="M2813" s="1">
        <v>9.9748909999999995</v>
      </c>
      <c r="N2813" s="1">
        <v>-0.45294970000000001</v>
      </c>
      <c r="O2813" s="1">
        <v>0.1981617</v>
      </c>
      <c r="P2813" s="1">
        <v>0.12740509999999999</v>
      </c>
      <c r="Q2813" s="1">
        <v>0.90473239999999999</v>
      </c>
      <c r="R2813">
        <v>-1.0960019999999999</v>
      </c>
      <c r="S2813">
        <v>4.8999999999999998E-5</v>
      </c>
      <c r="T2813">
        <v>-0.54483300000000001</v>
      </c>
      <c r="U2813">
        <v>0.15945599999999999</v>
      </c>
    </row>
    <row r="2814" spans="1:21">
      <c r="A2814" t="s">
        <v>19880</v>
      </c>
      <c r="B2814" t="s">
        <v>12836</v>
      </c>
      <c r="F2814" s="1">
        <v>1.675449</v>
      </c>
      <c r="G2814" s="1">
        <v>1.982035</v>
      </c>
      <c r="H2814" s="1">
        <v>0.87780849999999999</v>
      </c>
      <c r="I2814" s="1">
        <v>1.124593</v>
      </c>
      <c r="J2814" s="1">
        <v>2.4886599999999999</v>
      </c>
      <c r="K2814" s="1">
        <v>2.0702859999999998</v>
      </c>
      <c r="L2814" s="1">
        <v>0.52042180000000005</v>
      </c>
      <c r="M2814" s="1">
        <v>0.83463370000000003</v>
      </c>
      <c r="N2814" s="1">
        <v>-0.48336560000000001</v>
      </c>
      <c r="O2814" s="1">
        <v>0.32456289999999999</v>
      </c>
      <c r="P2814" s="1">
        <v>-1.1073679999999999</v>
      </c>
      <c r="Q2814" s="1">
        <v>3.0143219999999998E-3</v>
      </c>
      <c r="R2814">
        <v>8.5952000000000001E-2</v>
      </c>
      <c r="S2814">
        <v>0.96006199999999997</v>
      </c>
      <c r="T2814">
        <v>-0.46231299999999997</v>
      </c>
      <c r="U2814">
        <v>0.44743100000000002</v>
      </c>
    </row>
    <row r="2815" spans="1:21">
      <c r="A2815" t="s">
        <v>19881</v>
      </c>
      <c r="B2815" t="s">
        <v>12845</v>
      </c>
      <c r="F2815" s="1">
        <v>6.5415489999999998</v>
      </c>
      <c r="G2815" s="1">
        <v>7.4008349999999998</v>
      </c>
      <c r="H2815" s="1">
        <v>7.352061</v>
      </c>
      <c r="I2815" s="1">
        <v>9.2537520000000004</v>
      </c>
      <c r="J2815" s="1">
        <v>5.7886220000000002</v>
      </c>
      <c r="K2815" s="1">
        <v>6.3882830000000004</v>
      </c>
      <c r="L2815" s="1">
        <v>13.58104</v>
      </c>
      <c r="M2815" s="1">
        <v>12.141310000000001</v>
      </c>
      <c r="N2815" s="1">
        <v>0.2868617</v>
      </c>
      <c r="O2815" s="1">
        <v>0.61255230000000005</v>
      </c>
      <c r="P2815" s="1">
        <v>1.1005769999999999</v>
      </c>
      <c r="Q2815" s="1">
        <v>7.5149639999999999E-5</v>
      </c>
      <c r="R2815">
        <v>-0.29398800000000003</v>
      </c>
      <c r="S2815">
        <v>0.52332400000000001</v>
      </c>
      <c r="T2815">
        <v>0.44293199999999999</v>
      </c>
      <c r="U2815">
        <v>0.19988600000000001</v>
      </c>
    </row>
    <row r="2816" spans="1:21">
      <c r="A2816" t="s">
        <v>22864</v>
      </c>
      <c r="B2816" t="s">
        <v>12851</v>
      </c>
      <c r="F2816" s="1">
        <v>16.23432</v>
      </c>
      <c r="G2816" s="1">
        <v>13.86931</v>
      </c>
      <c r="H2816" s="1">
        <v>12.93825</v>
      </c>
      <c r="I2816" s="1">
        <v>11.455590000000001</v>
      </c>
      <c r="J2816" s="1">
        <v>8.4536949999999997</v>
      </c>
      <c r="K2816" s="1">
        <v>8.3712350000000004</v>
      </c>
      <c r="L2816" s="1">
        <v>5.8106770000000001</v>
      </c>
      <c r="M2816" s="1">
        <v>5.6066140000000004</v>
      </c>
      <c r="N2816" s="1">
        <v>-0.1521014</v>
      </c>
      <c r="O2816" s="1">
        <v>0.61955479999999996</v>
      </c>
      <c r="P2816" s="1">
        <v>-0.29143350000000001</v>
      </c>
      <c r="Q2816" s="1">
        <v>0.23902390000000001</v>
      </c>
      <c r="R2816">
        <v>-0.97055599999999997</v>
      </c>
      <c r="S2816">
        <v>0</v>
      </c>
      <c r="T2816">
        <v>-1.137859</v>
      </c>
      <c r="U2816">
        <v>0</v>
      </c>
    </row>
    <row r="2817" spans="1:21">
      <c r="A2817" t="s">
        <v>18351</v>
      </c>
      <c r="B2817" t="s">
        <v>12882</v>
      </c>
      <c r="F2817" s="1">
        <v>2.2599870000000002</v>
      </c>
      <c r="G2817" s="1">
        <v>2.2934749999999999</v>
      </c>
      <c r="H2817" s="1">
        <v>0.51802720000000002</v>
      </c>
      <c r="I2817" s="1">
        <v>0.42137380000000002</v>
      </c>
      <c r="J2817" s="1">
        <v>2.4998300000000002</v>
      </c>
      <c r="K2817" s="1">
        <v>2.6878549999999999</v>
      </c>
      <c r="L2817" s="1">
        <v>0.98278430000000006</v>
      </c>
      <c r="M2817" s="1">
        <v>0.98509630000000004</v>
      </c>
      <c r="N2817" s="1">
        <v>-1.1215930000000001</v>
      </c>
      <c r="O2817" s="1">
        <v>3.9890280000000004E-3</v>
      </c>
      <c r="P2817" s="1">
        <v>-0.79810789999999998</v>
      </c>
      <c r="Q2817" s="1">
        <v>6.4430660000000001E-2</v>
      </c>
      <c r="R2817">
        <v>-1.1155999999999999E-2</v>
      </c>
      <c r="S2817">
        <v>1</v>
      </c>
      <c r="T2817">
        <v>0.51166599999999995</v>
      </c>
      <c r="U2817">
        <v>0.46975299999999998</v>
      </c>
    </row>
    <row r="2818" spans="1:21">
      <c r="A2818" t="s">
        <v>21670</v>
      </c>
      <c r="B2818" t="s">
        <v>12884</v>
      </c>
      <c r="F2818" s="1">
        <v>83.908519999999996</v>
      </c>
      <c r="G2818" s="1">
        <v>75.815209999999993</v>
      </c>
      <c r="H2818" s="1">
        <v>56.417529999999999</v>
      </c>
      <c r="I2818" s="1">
        <v>55.952869999999997</v>
      </c>
      <c r="J2818" s="1">
        <v>40.765099999999997</v>
      </c>
      <c r="K2818" s="1">
        <v>45.254339999999999</v>
      </c>
      <c r="L2818" s="1">
        <v>36.202509999999997</v>
      </c>
      <c r="M2818" s="1">
        <v>34.423090000000002</v>
      </c>
      <c r="N2818" s="1">
        <v>-0.35335870000000003</v>
      </c>
      <c r="O2818" s="1">
        <v>2.3964250000000002E-3</v>
      </c>
      <c r="P2818" s="1">
        <v>-3.6644320000000001E-2</v>
      </c>
      <c r="Q2818" s="1">
        <v>0.94579159999999995</v>
      </c>
      <c r="R2818">
        <v>-1.057985</v>
      </c>
      <c r="S2818">
        <v>0</v>
      </c>
      <c r="T2818">
        <v>-0.76536999999999999</v>
      </c>
      <c r="U2818">
        <v>0</v>
      </c>
    </row>
    <row r="2819" spans="1:21">
      <c r="A2819" t="s">
        <v>22865</v>
      </c>
      <c r="B2819" t="s">
        <v>12885</v>
      </c>
      <c r="F2819" s="1">
        <v>0.8771293</v>
      </c>
      <c r="G2819" s="1">
        <v>0.69429859999999999</v>
      </c>
      <c r="H2819" s="1">
        <v>0.80421140000000002</v>
      </c>
      <c r="I2819" s="1">
        <v>0.68686999999999998</v>
      </c>
      <c r="J2819" s="1">
        <v>2.3770280000000001</v>
      </c>
      <c r="K2819" s="1">
        <v>1.9915449999999999</v>
      </c>
      <c r="L2819" s="1">
        <v>3.0037690000000001</v>
      </c>
      <c r="M2819" s="1">
        <v>2.3895520000000001</v>
      </c>
      <c r="N2819" s="1">
        <v>3.8256159999999997E-2</v>
      </c>
      <c r="O2819">
        <v>1</v>
      </c>
      <c r="P2819" s="1">
        <v>0.45824860000000001</v>
      </c>
      <c r="Q2819" s="1">
        <v>0.17979210000000001</v>
      </c>
      <c r="R2819">
        <v>0.88312199999999996</v>
      </c>
      <c r="S2819">
        <v>1.1965E-2</v>
      </c>
      <c r="T2819">
        <v>1.325026</v>
      </c>
      <c r="U2819">
        <v>6.2000000000000003E-5</v>
      </c>
    </row>
    <row r="2820" spans="1:21">
      <c r="A2820" t="s">
        <v>18352</v>
      </c>
      <c r="B2820" t="s">
        <v>12898</v>
      </c>
      <c r="F2820" s="1">
        <v>5.4261699999999999</v>
      </c>
      <c r="G2820" s="1">
        <v>4.8457850000000002</v>
      </c>
      <c r="H2820" s="1">
        <v>192.7843</v>
      </c>
      <c r="I2820" s="1">
        <v>193.1687</v>
      </c>
      <c r="J2820" s="1">
        <v>5.6018920000000003</v>
      </c>
      <c r="K2820" s="1">
        <v>4.6934329999999997</v>
      </c>
      <c r="L2820" s="1">
        <v>18.35275</v>
      </c>
      <c r="M2820" s="1">
        <v>14.453939999999999</v>
      </c>
      <c r="N2820" s="1">
        <v>4.8877100000000002</v>
      </c>
      <c r="O2820">
        <v>0</v>
      </c>
      <c r="P2820" s="1">
        <v>1.6665859999999999</v>
      </c>
      <c r="Q2820" s="1">
        <v>8.1988549999999996E-10</v>
      </c>
      <c r="R2820">
        <v>-0.153087</v>
      </c>
      <c r="S2820">
        <v>0.826681</v>
      </c>
      <c r="T2820">
        <v>-3.579148</v>
      </c>
      <c r="U2820">
        <v>0</v>
      </c>
    </row>
    <row r="2821" spans="1:21">
      <c r="A2821" t="s">
        <v>22866</v>
      </c>
      <c r="B2821" t="s">
        <v>12905</v>
      </c>
      <c r="F2821" s="1">
        <v>5.6326450000000001</v>
      </c>
      <c r="G2821" s="1">
        <v>6.6085589999999996</v>
      </c>
      <c r="H2821" s="1">
        <v>6.9413840000000002</v>
      </c>
      <c r="I2821" s="1">
        <v>5.7456370000000003</v>
      </c>
      <c r="J2821" s="1">
        <v>13.291550000000001</v>
      </c>
      <c r="K2821" s="1">
        <v>14.19698</v>
      </c>
      <c r="L2821" s="1">
        <v>17.11966</v>
      </c>
      <c r="M2821" s="1">
        <v>16.948730000000001</v>
      </c>
      <c r="N2821" s="1">
        <v>0.16721530000000001</v>
      </c>
      <c r="O2821" s="1">
        <v>0.72776620000000003</v>
      </c>
      <c r="P2821" s="1">
        <v>0.53611779999999998</v>
      </c>
      <c r="Q2821" s="1">
        <v>5.015756E-5</v>
      </c>
      <c r="R2821">
        <v>0.89369699999999996</v>
      </c>
      <c r="S2821">
        <v>0</v>
      </c>
      <c r="T2821">
        <v>1.2463390000000001</v>
      </c>
      <c r="U2821">
        <v>0</v>
      </c>
    </row>
    <row r="2822" spans="1:21">
      <c r="A2822" t="s">
        <v>21671</v>
      </c>
      <c r="B2822" t="s">
        <v>12908</v>
      </c>
      <c r="C2822" t="s">
        <v>21672</v>
      </c>
      <c r="D2822" t="s">
        <v>21673</v>
      </c>
      <c r="E2822" t="s">
        <v>16572</v>
      </c>
      <c r="F2822" s="1">
        <v>1.4014759999999999</v>
      </c>
      <c r="G2822">
        <v>0</v>
      </c>
      <c r="H2822" s="1">
        <v>0.64248400000000006</v>
      </c>
      <c r="I2822" s="1">
        <v>0.62713140000000001</v>
      </c>
      <c r="J2822" s="1">
        <v>7.4410030000000003</v>
      </c>
      <c r="K2822" s="1">
        <v>4.5458400000000001</v>
      </c>
      <c r="L2822" s="1">
        <v>5.1803239999999997</v>
      </c>
      <c r="M2822" s="1">
        <v>6.1088360000000002</v>
      </c>
      <c r="N2822" s="1">
        <v>0.21767329999999999</v>
      </c>
      <c r="O2822">
        <v>1</v>
      </c>
      <c r="P2822" s="1">
        <v>0.12806580000000001</v>
      </c>
      <c r="Q2822" s="1">
        <v>0.96625269999999996</v>
      </c>
      <c r="R2822">
        <v>1.4965219999999999</v>
      </c>
      <c r="S2822">
        <v>5.2170000000000003E-3</v>
      </c>
      <c r="T2822">
        <v>1.4767220000000001</v>
      </c>
      <c r="U2822">
        <v>2.0579999999999999E-3</v>
      </c>
    </row>
    <row r="2823" spans="1:21">
      <c r="A2823" t="s">
        <v>22867</v>
      </c>
      <c r="B2823" t="s">
        <v>12912</v>
      </c>
      <c r="F2823" s="1">
        <v>8.0539000000000005</v>
      </c>
      <c r="G2823" s="1">
        <v>10.215009999999999</v>
      </c>
      <c r="H2823" s="1">
        <v>5.2944469999999999</v>
      </c>
      <c r="I2823" s="1">
        <v>7.2079060000000004</v>
      </c>
      <c r="J2823" s="1">
        <v>16.001909999999999</v>
      </c>
      <c r="K2823" s="1">
        <v>16.167120000000001</v>
      </c>
      <c r="L2823" s="1">
        <v>20.617560000000001</v>
      </c>
      <c r="M2823" s="1">
        <v>21.99081</v>
      </c>
      <c r="N2823" s="1">
        <v>-0.32689099999999999</v>
      </c>
      <c r="O2823" s="1">
        <v>0.4623159</v>
      </c>
      <c r="P2823" s="1">
        <v>0.60553299999999999</v>
      </c>
      <c r="Q2823" s="1">
        <v>1.482557E-3</v>
      </c>
      <c r="R2823">
        <v>0.54060200000000003</v>
      </c>
      <c r="S2823">
        <v>3.0897000000000001E-2</v>
      </c>
      <c r="T2823">
        <v>1.4907570000000001</v>
      </c>
      <c r="U2823">
        <v>0</v>
      </c>
    </row>
    <row r="2824" spans="1:21">
      <c r="A2824" t="s">
        <v>19882</v>
      </c>
      <c r="B2824" t="s">
        <v>12916</v>
      </c>
      <c r="F2824" s="1">
        <v>4.2152450000000004</v>
      </c>
      <c r="G2824" s="1">
        <v>6.4062919999999997</v>
      </c>
      <c r="H2824" s="1">
        <v>10.35772</v>
      </c>
      <c r="I2824" s="1">
        <v>7.8467349999999998</v>
      </c>
      <c r="J2824" s="1">
        <v>7.9077549999999999</v>
      </c>
      <c r="K2824" s="1">
        <v>7.1462149999999998</v>
      </c>
      <c r="L2824" s="1">
        <v>18.477180000000001</v>
      </c>
      <c r="M2824" s="1">
        <v>15.28688</v>
      </c>
      <c r="N2824" s="1">
        <v>0.70784349999999996</v>
      </c>
      <c r="O2824" s="1">
        <v>4.3287689999999997E-2</v>
      </c>
      <c r="P2824" s="1">
        <v>1.2416750000000001</v>
      </c>
      <c r="Q2824" s="1">
        <v>2.3503279999999999E-8</v>
      </c>
      <c r="R2824">
        <v>0.24856600000000001</v>
      </c>
      <c r="S2824">
        <v>0.64318399999999998</v>
      </c>
      <c r="T2824">
        <v>0.69681999999999999</v>
      </c>
      <c r="U2824">
        <v>4.444E-3</v>
      </c>
    </row>
    <row r="2825" spans="1:21">
      <c r="A2825" t="s">
        <v>18353</v>
      </c>
      <c r="B2825" t="s">
        <v>12923</v>
      </c>
      <c r="C2825" t="s">
        <v>18354</v>
      </c>
      <c r="D2825" t="s">
        <v>16730</v>
      </c>
      <c r="E2825" t="s">
        <v>16731</v>
      </c>
      <c r="F2825" s="1">
        <v>3.924528</v>
      </c>
      <c r="G2825" s="1">
        <v>2.4851930000000002</v>
      </c>
      <c r="H2825" s="1">
        <v>0.53974089999999997</v>
      </c>
      <c r="I2825" s="1">
        <v>0.61465060000000005</v>
      </c>
      <c r="J2825" s="1">
        <v>2.2573319999999999</v>
      </c>
      <c r="K2825" s="1">
        <v>1.5275559999999999</v>
      </c>
      <c r="L2825" s="1">
        <v>2.0479579999999999</v>
      </c>
      <c r="M2825" s="1">
        <v>1.8817109999999999</v>
      </c>
      <c r="N2825" s="1">
        <v>-1.3044990000000001</v>
      </c>
      <c r="O2825" s="1">
        <v>1.421236E-3</v>
      </c>
      <c r="P2825" s="1">
        <v>0.2286736</v>
      </c>
      <c r="Q2825" s="1">
        <v>0.77909099999999998</v>
      </c>
      <c r="R2825">
        <v>-0.66756599999999999</v>
      </c>
      <c r="S2825">
        <v>0.14190900000000001</v>
      </c>
      <c r="T2825">
        <v>1.013871</v>
      </c>
      <c r="U2825">
        <v>2.9211000000000001E-2</v>
      </c>
    </row>
    <row r="2826" spans="1:21">
      <c r="A2826" t="s">
        <v>21674</v>
      </c>
      <c r="B2826" t="s">
        <v>12924</v>
      </c>
      <c r="C2826" t="s">
        <v>21675</v>
      </c>
      <c r="D2826" t="s">
        <v>21676</v>
      </c>
      <c r="E2826" t="s">
        <v>21677</v>
      </c>
      <c r="F2826" s="1">
        <v>1.4939039999999999</v>
      </c>
      <c r="G2826" s="1">
        <v>1.0672919999999999</v>
      </c>
      <c r="H2826" s="1">
        <v>0.4565707</v>
      </c>
      <c r="I2826" s="1">
        <v>0.65957779999999999</v>
      </c>
      <c r="J2826" s="1">
        <v>3.3137050000000001</v>
      </c>
      <c r="K2826" s="1">
        <v>3.0667520000000001</v>
      </c>
      <c r="L2826" s="1">
        <v>2.009563</v>
      </c>
      <c r="M2826" s="1">
        <v>2.6220509999999999</v>
      </c>
      <c r="N2826" s="1">
        <v>-0.81197620000000004</v>
      </c>
      <c r="O2826" s="1">
        <v>3.3818710000000002E-2</v>
      </c>
      <c r="P2826" s="1">
        <v>-0.21405940000000001</v>
      </c>
      <c r="Q2826" s="1">
        <v>0.49077999999999999</v>
      </c>
      <c r="R2826">
        <v>1.0075890000000001</v>
      </c>
      <c r="S2826">
        <v>0</v>
      </c>
      <c r="T2826">
        <v>1.6832339999999999</v>
      </c>
      <c r="U2826">
        <v>0</v>
      </c>
    </row>
    <row r="2827" spans="1:21">
      <c r="A2827" t="s">
        <v>21678</v>
      </c>
      <c r="B2827" t="s">
        <v>12929</v>
      </c>
      <c r="F2827" s="1">
        <v>2.9513180000000001</v>
      </c>
      <c r="G2827" s="1">
        <v>3.6684199999999998</v>
      </c>
      <c r="H2827" s="1">
        <v>4.0122970000000002</v>
      </c>
      <c r="I2827" s="1">
        <v>3.8253409999999999</v>
      </c>
      <c r="J2827" s="1">
        <v>9.816103</v>
      </c>
      <c r="K2827" s="1">
        <v>9.0667679999999997</v>
      </c>
      <c r="L2827" s="1">
        <v>9.4707450000000009</v>
      </c>
      <c r="M2827" s="1">
        <v>7.9847869999999999</v>
      </c>
      <c r="N2827" s="1">
        <v>0.28794560000000002</v>
      </c>
      <c r="O2827" s="1">
        <v>0.63943300000000003</v>
      </c>
      <c r="P2827" s="1">
        <v>0.1163878</v>
      </c>
      <c r="Q2827" s="1">
        <v>0.78353329999999999</v>
      </c>
      <c r="R2827">
        <v>1.0825929999999999</v>
      </c>
      <c r="S2827">
        <v>1.8E-5</v>
      </c>
      <c r="T2827">
        <v>0.89940500000000001</v>
      </c>
      <c r="U2827">
        <v>5.0799999999999999E-4</v>
      </c>
    </row>
    <row r="2828" spans="1:21">
      <c r="A2828" t="s">
        <v>19883</v>
      </c>
      <c r="B2828" t="s">
        <v>12938</v>
      </c>
      <c r="F2828" s="1">
        <v>3.3242910000000001</v>
      </c>
      <c r="G2828" s="1">
        <v>3.9699059999999999</v>
      </c>
      <c r="H2828" s="1">
        <v>6.8824319999999997</v>
      </c>
      <c r="I2828" s="1">
        <v>5.7102760000000004</v>
      </c>
      <c r="J2828" s="1">
        <v>2.6095429999999999</v>
      </c>
      <c r="K2828" s="1">
        <v>2.4116140000000001</v>
      </c>
      <c r="L2828" s="1">
        <v>6.1088699999999996</v>
      </c>
      <c r="M2828" s="1">
        <v>6.4036949999999999</v>
      </c>
      <c r="N2828" s="1">
        <v>0.80281840000000004</v>
      </c>
      <c r="O2828" s="1">
        <v>1.857323E-4</v>
      </c>
      <c r="P2828" s="1">
        <v>1.394307</v>
      </c>
      <c r="Q2828" s="1">
        <v>3.3570550000000001E-11</v>
      </c>
      <c r="R2828">
        <v>-0.61148800000000003</v>
      </c>
      <c r="S2828">
        <v>2.4233999999999999E-2</v>
      </c>
      <c r="T2828">
        <v>-0.115163</v>
      </c>
      <c r="U2828">
        <v>0.75506799999999996</v>
      </c>
    </row>
    <row r="2829" spans="1:21">
      <c r="A2829" t="s">
        <v>21679</v>
      </c>
      <c r="B2829" t="s">
        <v>12952</v>
      </c>
      <c r="F2829" s="1">
        <v>34.318429999999999</v>
      </c>
      <c r="G2829" s="1">
        <v>36.41086</v>
      </c>
      <c r="H2829" s="1">
        <v>23.27581</v>
      </c>
      <c r="I2829" s="1">
        <v>26.506229999999999</v>
      </c>
      <c r="J2829" s="1">
        <v>19.760259999999999</v>
      </c>
      <c r="K2829" s="1">
        <v>16.26529</v>
      </c>
      <c r="L2829" s="1">
        <v>11.652839999999999</v>
      </c>
      <c r="M2829" s="1">
        <v>10.860580000000001</v>
      </c>
      <c r="N2829" s="1">
        <v>-0.33252979999999999</v>
      </c>
      <c r="O2829" s="1">
        <v>0.1785552</v>
      </c>
      <c r="P2829" s="1">
        <v>-0.3747685</v>
      </c>
      <c r="Q2829" s="1">
        <v>0.23397780000000001</v>
      </c>
      <c r="R2829">
        <v>-1.0599620000000001</v>
      </c>
      <c r="S2829">
        <v>0</v>
      </c>
      <c r="T2829">
        <v>-1.1270960000000001</v>
      </c>
      <c r="U2829">
        <v>9.9999999999999995E-7</v>
      </c>
    </row>
    <row r="2830" spans="1:21">
      <c r="A2830" t="s">
        <v>17196</v>
      </c>
      <c r="B2830" t="s">
        <v>12964</v>
      </c>
      <c r="F2830" s="1">
        <v>285.07170000000002</v>
      </c>
      <c r="G2830" s="1">
        <v>290.20870000000002</v>
      </c>
      <c r="H2830" s="1">
        <v>590.58339999999998</v>
      </c>
      <c r="I2830" s="1">
        <v>592.91679999999997</v>
      </c>
      <c r="J2830" s="1">
        <v>238.3527</v>
      </c>
      <c r="K2830" s="1">
        <v>229.21770000000001</v>
      </c>
      <c r="L2830" s="1">
        <v>730.97479999999996</v>
      </c>
      <c r="M2830" s="1">
        <v>700.23329999999999</v>
      </c>
      <c r="N2830" s="1">
        <v>1.1701790000000001</v>
      </c>
      <c r="O2830" s="1">
        <v>7.5027510000000003E-125</v>
      </c>
      <c r="P2830" s="1">
        <v>1.84823</v>
      </c>
      <c r="Q2830" s="1">
        <v>3.3702730000000001E-284</v>
      </c>
      <c r="R2830">
        <v>-0.49660399999999999</v>
      </c>
      <c r="S2830">
        <v>0</v>
      </c>
      <c r="T2830">
        <v>0.15342900000000001</v>
      </c>
      <c r="U2830">
        <v>3.6200000000000002E-4</v>
      </c>
    </row>
    <row r="2831" spans="1:21">
      <c r="A2831" t="s">
        <v>18355</v>
      </c>
      <c r="B2831" t="s">
        <v>12979</v>
      </c>
      <c r="F2831" s="1">
        <v>15.19012</v>
      </c>
      <c r="G2831" s="1">
        <v>16.067049999999998</v>
      </c>
      <c r="H2831" s="1">
        <v>6.2076089999999997</v>
      </c>
      <c r="I2831" s="1">
        <v>6.1369569999999998</v>
      </c>
      <c r="J2831" s="1">
        <v>12.52003</v>
      </c>
      <c r="K2831" s="1">
        <v>12.162850000000001</v>
      </c>
      <c r="L2831" s="1">
        <v>10.79547</v>
      </c>
      <c r="M2831" s="1">
        <v>11.19922</v>
      </c>
      <c r="N2831" s="1">
        <v>-1.067598</v>
      </c>
      <c r="O2831" s="1">
        <v>5.0599190000000001E-9</v>
      </c>
      <c r="P2831" s="1">
        <v>7.3673710000000003E-2</v>
      </c>
      <c r="Q2831" s="1">
        <v>0.87893460000000001</v>
      </c>
      <c r="R2831">
        <v>-0.50451900000000005</v>
      </c>
      <c r="S2831">
        <v>3.6419999999999998E-3</v>
      </c>
      <c r="T2831">
        <v>0.65418399999999999</v>
      </c>
      <c r="U2831">
        <v>2.5990000000000002E-3</v>
      </c>
    </row>
    <row r="2832" spans="1:21">
      <c r="A2832" t="s">
        <v>22868</v>
      </c>
      <c r="B2832" t="s">
        <v>12986</v>
      </c>
      <c r="F2832" s="1">
        <v>16.459379999999999</v>
      </c>
      <c r="G2832" s="1">
        <v>16.739979999999999</v>
      </c>
      <c r="H2832" s="1">
        <v>15.75442</v>
      </c>
      <c r="I2832" s="1">
        <v>16.996690000000001</v>
      </c>
      <c r="J2832" s="1">
        <v>7.5225400000000002</v>
      </c>
      <c r="K2832" s="1">
        <v>10.1691</v>
      </c>
      <c r="L2832" s="1">
        <v>6.4496820000000001</v>
      </c>
      <c r="M2832" s="1">
        <v>3.7843049999999998</v>
      </c>
      <c r="N2832" s="1">
        <v>0.1036927</v>
      </c>
      <c r="O2832" s="1">
        <v>0.92655810000000005</v>
      </c>
      <c r="P2832" s="1">
        <v>-0.46631440000000002</v>
      </c>
      <c r="Q2832" s="1">
        <v>0.39524910000000002</v>
      </c>
      <c r="R2832">
        <v>-0.95421699999999998</v>
      </c>
      <c r="S2832">
        <v>5.0000000000000002E-5</v>
      </c>
      <c r="T2832">
        <v>-1.5698240000000001</v>
      </c>
      <c r="U2832">
        <v>0</v>
      </c>
    </row>
    <row r="2833" spans="1:21">
      <c r="A2833" t="s">
        <v>22869</v>
      </c>
      <c r="B2833" t="s">
        <v>12991</v>
      </c>
      <c r="C2833" t="s">
        <v>22870</v>
      </c>
      <c r="D2833" t="s">
        <v>22871</v>
      </c>
      <c r="E2833" t="s">
        <v>22872</v>
      </c>
      <c r="F2833" s="1">
        <v>5.11442</v>
      </c>
      <c r="G2833" s="1">
        <v>4.7682900000000004</v>
      </c>
      <c r="H2833" s="1">
        <v>4.9413549999999997</v>
      </c>
      <c r="I2833" s="1">
        <v>4.9709300000000001</v>
      </c>
      <c r="J2833" s="1">
        <v>7.8349070000000003</v>
      </c>
      <c r="K2833" s="1">
        <v>8.0864799999999999</v>
      </c>
      <c r="L2833" s="1">
        <v>12.100860000000001</v>
      </c>
      <c r="M2833" s="1">
        <v>13.184049999999999</v>
      </c>
      <c r="N2833" s="1">
        <v>0.12572620000000001</v>
      </c>
      <c r="O2833" s="1">
        <v>0.872672</v>
      </c>
      <c r="P2833" s="1">
        <v>0.86803560000000002</v>
      </c>
      <c r="Q2833" s="1">
        <v>2.6608620000000001E-9</v>
      </c>
      <c r="R2833">
        <v>0.43857800000000002</v>
      </c>
      <c r="S2833">
        <v>4.2369999999999998E-2</v>
      </c>
      <c r="T2833">
        <v>1.158712</v>
      </c>
      <c r="U2833">
        <v>0</v>
      </c>
    </row>
    <row r="2834" spans="1:21">
      <c r="A2834" t="s">
        <v>22873</v>
      </c>
      <c r="B2834" t="s">
        <v>13002</v>
      </c>
      <c r="F2834" s="1">
        <v>0.4368166</v>
      </c>
      <c r="G2834" s="1">
        <v>0.36881659999999999</v>
      </c>
      <c r="H2834" s="1">
        <v>0.1869014</v>
      </c>
      <c r="I2834" s="1">
        <v>0.39093270000000002</v>
      </c>
      <c r="J2834" s="1">
        <v>1.0823100000000001</v>
      </c>
      <c r="K2834" s="1">
        <v>0.98235779999999995</v>
      </c>
      <c r="L2834" s="1">
        <v>0.96244019999999997</v>
      </c>
      <c r="M2834" s="1">
        <v>0.99009130000000001</v>
      </c>
      <c r="N2834" s="1">
        <v>-0.21009649999999999</v>
      </c>
      <c r="O2834" s="1">
        <v>0.96100850000000004</v>
      </c>
      <c r="P2834" s="1">
        <v>0.133882</v>
      </c>
      <c r="Q2834" s="1">
        <v>0.87774189999999996</v>
      </c>
      <c r="R2834">
        <v>0.78663799999999995</v>
      </c>
      <c r="S2834">
        <v>3.4312000000000002E-2</v>
      </c>
      <c r="T2834">
        <v>1.1999200000000001</v>
      </c>
      <c r="U2834">
        <v>2.6090000000000002E-3</v>
      </c>
    </row>
    <row r="2835" spans="1:21">
      <c r="A2835" t="s">
        <v>21680</v>
      </c>
      <c r="B2835" t="s">
        <v>13011</v>
      </c>
      <c r="C2835" t="s">
        <v>16572</v>
      </c>
      <c r="D2835" t="s">
        <v>21681</v>
      </c>
      <c r="E2835" t="s">
        <v>21682</v>
      </c>
      <c r="F2835" s="1">
        <v>11.95604</v>
      </c>
      <c r="G2835" s="1">
        <v>11.01826</v>
      </c>
      <c r="H2835" s="1">
        <v>5.1847789999999998</v>
      </c>
      <c r="I2835" s="1">
        <v>6.3622560000000004</v>
      </c>
      <c r="J2835" s="1">
        <v>5.5758970000000003</v>
      </c>
      <c r="K2835" s="1">
        <v>3.4937580000000001</v>
      </c>
      <c r="L2835" s="1">
        <v>1.686239</v>
      </c>
      <c r="M2835" s="1">
        <v>2.1127570000000002</v>
      </c>
      <c r="N2835" s="1">
        <v>-0.68115309999999996</v>
      </c>
      <c r="O2835" s="1">
        <v>2.0518499999999999E-2</v>
      </c>
      <c r="P2835" s="1">
        <v>-0.69276879999999996</v>
      </c>
      <c r="Q2835" s="1">
        <v>0.1175475</v>
      </c>
      <c r="R2835">
        <v>-1.2467189999999999</v>
      </c>
      <c r="S2835">
        <v>1.9999999999999999E-6</v>
      </c>
      <c r="T2835">
        <v>-1.255457</v>
      </c>
      <c r="U2835">
        <v>4.44E-4</v>
      </c>
    </row>
    <row r="2836" spans="1:21">
      <c r="A2836" t="s">
        <v>18356</v>
      </c>
      <c r="B2836" t="s">
        <v>13012</v>
      </c>
      <c r="F2836" s="1">
        <v>26.744199999999999</v>
      </c>
      <c r="G2836" s="1">
        <v>31.21669</v>
      </c>
      <c r="H2836" s="1">
        <v>269.72980000000001</v>
      </c>
      <c r="I2836" s="1">
        <v>286.76780000000002</v>
      </c>
      <c r="J2836" s="1">
        <v>32.596519999999998</v>
      </c>
      <c r="K2836" s="1">
        <v>32.953229999999998</v>
      </c>
      <c r="L2836" s="1">
        <v>31.159780000000001</v>
      </c>
      <c r="M2836" s="1">
        <v>27.49391</v>
      </c>
      <c r="N2836" s="1">
        <v>3.2477860000000001</v>
      </c>
      <c r="O2836" s="1">
        <v>1.7976869999999999E-234</v>
      </c>
      <c r="P2836" s="1">
        <v>7.6477660000000003E-2</v>
      </c>
      <c r="Q2836" s="1">
        <v>0.87107259999999997</v>
      </c>
      <c r="R2836">
        <v>-1.9803000000000001E-2</v>
      </c>
      <c r="S2836">
        <v>1</v>
      </c>
      <c r="T2836">
        <v>-3.2703389999999999</v>
      </c>
      <c r="U2836">
        <v>0</v>
      </c>
    </row>
    <row r="2837" spans="1:21">
      <c r="A2837" t="s">
        <v>18357</v>
      </c>
      <c r="B2837" t="s">
        <v>13020</v>
      </c>
      <c r="F2837" s="1">
        <v>0.98551860000000002</v>
      </c>
      <c r="G2837" s="1">
        <v>0.87283350000000004</v>
      </c>
      <c r="H2837" s="1">
        <v>2.8750589999999998</v>
      </c>
      <c r="I2837" s="1">
        <v>2.5658129999999999</v>
      </c>
      <c r="J2837" s="1">
        <v>1.5063310000000001</v>
      </c>
      <c r="K2837" s="1">
        <v>1.1624129999999999</v>
      </c>
      <c r="L2837" s="1">
        <v>4.4414959999999999</v>
      </c>
      <c r="M2837" s="1">
        <v>3.9052150000000001</v>
      </c>
      <c r="N2837" s="1">
        <v>1.03647</v>
      </c>
      <c r="O2837" s="1">
        <v>3.851854E-3</v>
      </c>
      <c r="P2837" s="1">
        <v>1.4470099999999999</v>
      </c>
      <c r="Q2837" s="1">
        <v>3.553849E-6</v>
      </c>
      <c r="R2837">
        <v>0.17846100000000001</v>
      </c>
      <c r="S2837">
        <v>0.86223000000000005</v>
      </c>
      <c r="T2837">
        <v>0.40922700000000001</v>
      </c>
      <c r="U2837">
        <v>0.30399599999999999</v>
      </c>
    </row>
    <row r="2838" spans="1:21">
      <c r="A2838" t="s">
        <v>19884</v>
      </c>
      <c r="B2838" t="s">
        <v>13022</v>
      </c>
      <c r="F2838" s="1">
        <v>45.774610000000003</v>
      </c>
      <c r="G2838" s="1">
        <v>50.28772</v>
      </c>
      <c r="H2838" s="1">
        <v>47.327039999999997</v>
      </c>
      <c r="I2838" s="1">
        <v>48.593089999999997</v>
      </c>
      <c r="J2838" s="1">
        <v>50.417029999999997</v>
      </c>
      <c r="K2838" s="1">
        <v>48.965139999999998</v>
      </c>
      <c r="L2838" s="1">
        <v>93.704920000000001</v>
      </c>
      <c r="M2838" s="1">
        <v>97.852180000000004</v>
      </c>
      <c r="N2838" s="1">
        <v>0.13405329999999999</v>
      </c>
      <c r="O2838" s="1">
        <v>0.48764940000000001</v>
      </c>
      <c r="P2838" s="1">
        <v>1.1722109999999999</v>
      </c>
      <c r="Q2838" s="1">
        <v>2.6770639999999998E-47</v>
      </c>
      <c r="R2838">
        <v>-0.14815300000000001</v>
      </c>
      <c r="S2838">
        <v>0.29296499999999998</v>
      </c>
      <c r="T2838">
        <v>0.86388399999999999</v>
      </c>
      <c r="U2838">
        <v>0</v>
      </c>
    </row>
    <row r="2839" spans="1:21">
      <c r="A2839" t="s">
        <v>21683</v>
      </c>
      <c r="B2839" t="s">
        <v>13028</v>
      </c>
      <c r="F2839" s="1">
        <v>104.4538</v>
      </c>
      <c r="G2839" s="1">
        <v>80.887330000000006</v>
      </c>
      <c r="H2839" s="1">
        <v>76.12509</v>
      </c>
      <c r="I2839" s="1">
        <v>71.909059999999997</v>
      </c>
      <c r="J2839" s="1">
        <v>16.590219999999999</v>
      </c>
      <c r="K2839" s="1">
        <v>6.949891</v>
      </c>
      <c r="L2839" s="1">
        <v>4.6587759999999996</v>
      </c>
      <c r="M2839" s="1">
        <v>18.678940000000001</v>
      </c>
      <c r="N2839" s="1">
        <v>-0.12613070000000001</v>
      </c>
      <c r="O2839" s="1">
        <v>0.96648999999999996</v>
      </c>
      <c r="P2839" s="1">
        <v>5.3550460000000001E-2</v>
      </c>
      <c r="Q2839">
        <v>1</v>
      </c>
      <c r="R2839">
        <v>-1.8350759999999999</v>
      </c>
      <c r="S2839">
        <v>0</v>
      </c>
      <c r="T2839">
        <v>-1.791623</v>
      </c>
      <c r="U2839">
        <v>1.2E-5</v>
      </c>
    </row>
    <row r="2840" spans="1:21">
      <c r="A2840" t="s">
        <v>22874</v>
      </c>
      <c r="B2840" t="s">
        <v>13044</v>
      </c>
      <c r="C2840" t="s">
        <v>22875</v>
      </c>
      <c r="D2840" t="s">
        <v>18746</v>
      </c>
      <c r="E2840" t="s">
        <v>22876</v>
      </c>
      <c r="F2840" s="1">
        <v>7.0895169999999998</v>
      </c>
      <c r="G2840" s="1">
        <v>6.6341489999999999</v>
      </c>
      <c r="H2840" s="1">
        <v>5.4738090000000001</v>
      </c>
      <c r="I2840" s="1">
        <v>6.177854</v>
      </c>
      <c r="J2840" s="1">
        <v>4.9527780000000003</v>
      </c>
      <c r="K2840" s="1">
        <v>4.841183</v>
      </c>
      <c r="L2840" s="1">
        <v>2.5150519999999998</v>
      </c>
      <c r="M2840" s="1">
        <v>2.6022910000000001</v>
      </c>
      <c r="N2840" s="1">
        <v>-8.1913349999999996E-2</v>
      </c>
      <c r="O2840" s="1">
        <v>0.9993725</v>
      </c>
      <c r="P2840" s="1">
        <v>-0.56753129999999996</v>
      </c>
      <c r="Q2840" s="1">
        <v>0.1049957</v>
      </c>
      <c r="R2840">
        <v>-0.57978300000000005</v>
      </c>
      <c r="S2840">
        <v>2.9814E-2</v>
      </c>
      <c r="T2840">
        <v>-1.0883970000000001</v>
      </c>
      <c r="U2840">
        <v>1.36E-4</v>
      </c>
    </row>
    <row r="2841" spans="1:21">
      <c r="A2841" t="s">
        <v>18358</v>
      </c>
      <c r="B2841" t="s">
        <v>13047</v>
      </c>
      <c r="F2841" s="1">
        <v>5.2817610000000004</v>
      </c>
      <c r="G2841" s="1">
        <v>5.1456239999999998</v>
      </c>
      <c r="H2841" s="1">
        <v>1.2743880000000001</v>
      </c>
      <c r="I2841" s="1">
        <v>1.306133</v>
      </c>
      <c r="J2841" s="1">
        <v>2.4599129999999998</v>
      </c>
      <c r="K2841" s="1">
        <v>1.8033650000000001</v>
      </c>
      <c r="L2841" s="1">
        <v>0.48354560000000002</v>
      </c>
      <c r="M2841" s="1">
        <v>0.36351230000000001</v>
      </c>
      <c r="N2841" s="1">
        <v>-1.396601</v>
      </c>
      <c r="O2841" s="1">
        <v>1.856987E-7</v>
      </c>
      <c r="P2841" s="1">
        <v>-1.3533820000000001</v>
      </c>
      <c r="Q2841" s="1">
        <v>5.8349590000000005E-4</v>
      </c>
      <c r="R2841">
        <v>-1.21156</v>
      </c>
      <c r="S2841">
        <v>1.9999999999999999E-6</v>
      </c>
      <c r="T2841">
        <v>-1.0605230000000001</v>
      </c>
      <c r="U2841">
        <v>2.0077000000000001E-2</v>
      </c>
    </row>
    <row r="2842" spans="1:21">
      <c r="A2842" t="s">
        <v>21684</v>
      </c>
      <c r="B2842" t="s">
        <v>13048</v>
      </c>
      <c r="F2842" s="1">
        <v>4.1263120000000004</v>
      </c>
      <c r="G2842" s="1">
        <v>4.1888620000000003</v>
      </c>
      <c r="H2842" s="1">
        <v>1.907537</v>
      </c>
      <c r="I2842" s="1">
        <v>1.8309219999999999</v>
      </c>
      <c r="J2842" s="1">
        <v>0.9818827</v>
      </c>
      <c r="K2842" s="1">
        <v>0.7198194</v>
      </c>
      <c r="L2842" s="1">
        <v>0.33173409999999998</v>
      </c>
      <c r="M2842" s="1">
        <v>0.39297159999999998</v>
      </c>
      <c r="N2842" s="1">
        <v>-0.86671699999999996</v>
      </c>
      <c r="O2842" s="1">
        <v>8.8198569999999997E-5</v>
      </c>
      <c r="P2842" s="1">
        <v>-0.66534789999999999</v>
      </c>
      <c r="Q2842" s="1">
        <v>0.15188969999999999</v>
      </c>
      <c r="R2842">
        <v>-2.042837</v>
      </c>
      <c r="S2842">
        <v>0</v>
      </c>
      <c r="T2842">
        <v>-1.865823</v>
      </c>
      <c r="U2842">
        <v>0</v>
      </c>
    </row>
    <row r="2843" spans="1:21">
      <c r="A2843" t="s">
        <v>18359</v>
      </c>
      <c r="B2843" t="s">
        <v>13054</v>
      </c>
      <c r="F2843" s="1">
        <v>2.1461790000000001</v>
      </c>
      <c r="G2843" s="1">
        <v>1.344125</v>
      </c>
      <c r="H2843" s="1">
        <v>6.3952270000000002</v>
      </c>
      <c r="I2843" s="1">
        <v>5.282038</v>
      </c>
      <c r="J2843" s="1">
        <v>1.3565400000000001</v>
      </c>
      <c r="K2843" s="1">
        <v>1.259676</v>
      </c>
      <c r="L2843" s="1">
        <v>5.3997700000000002</v>
      </c>
      <c r="M2843" s="1">
        <v>5.0115489999999996</v>
      </c>
      <c r="N2843" s="1">
        <v>1.447603</v>
      </c>
      <c r="O2843" s="1">
        <v>2.2478419999999999E-8</v>
      </c>
      <c r="P2843" s="1">
        <v>1.7894060000000001</v>
      </c>
      <c r="Q2843" s="1">
        <v>6.2147619999999996E-11</v>
      </c>
      <c r="R2843">
        <v>-0.388741</v>
      </c>
      <c r="S2843">
        <v>0.40093400000000001</v>
      </c>
      <c r="T2843">
        <v>-0.25101200000000001</v>
      </c>
      <c r="U2843">
        <v>0.45830799999999999</v>
      </c>
    </row>
    <row r="2844" spans="1:21">
      <c r="A2844" t="s">
        <v>22877</v>
      </c>
      <c r="B2844" t="s">
        <v>13056</v>
      </c>
      <c r="C2844" t="s">
        <v>22878</v>
      </c>
      <c r="D2844" t="s">
        <v>18285</v>
      </c>
      <c r="E2844" t="s">
        <v>18286</v>
      </c>
      <c r="F2844" s="1">
        <v>0.86312690000000003</v>
      </c>
      <c r="G2844" s="1">
        <v>0.88092170000000003</v>
      </c>
      <c r="H2844" s="1">
        <v>1.733484</v>
      </c>
      <c r="I2844" s="1">
        <v>1.581709</v>
      </c>
      <c r="J2844" s="1">
        <v>0.47281719999999999</v>
      </c>
      <c r="K2844" s="1">
        <v>0.85322549999999997</v>
      </c>
      <c r="L2844" s="1">
        <v>0.64344310000000005</v>
      </c>
      <c r="M2844" s="1">
        <v>0.4299712</v>
      </c>
      <c r="N2844" s="1">
        <v>0.75204490000000002</v>
      </c>
      <c r="O2844" s="1">
        <v>3.029302E-2</v>
      </c>
      <c r="P2844" s="1">
        <v>-2.4133470000000001E-2</v>
      </c>
      <c r="Q2844">
        <v>1</v>
      </c>
      <c r="R2844">
        <v>-0.41295300000000001</v>
      </c>
      <c r="S2844">
        <v>0.44217200000000001</v>
      </c>
      <c r="T2844">
        <v>-1.317933</v>
      </c>
      <c r="U2844">
        <v>1.3899999999999999E-4</v>
      </c>
    </row>
    <row r="2845" spans="1:21">
      <c r="A2845" t="s">
        <v>22879</v>
      </c>
      <c r="B2845" t="s">
        <v>13059</v>
      </c>
      <c r="C2845" t="s">
        <v>22880</v>
      </c>
      <c r="D2845" t="s">
        <v>16730</v>
      </c>
      <c r="E2845" t="s">
        <v>16731</v>
      </c>
      <c r="F2845" s="1">
        <v>4.2408609999999998</v>
      </c>
      <c r="G2845" s="1">
        <v>3.955743</v>
      </c>
      <c r="H2845" s="1">
        <v>2.2337090000000002</v>
      </c>
      <c r="I2845" s="1">
        <v>1.534308</v>
      </c>
      <c r="J2845" s="1">
        <v>5.5093439999999996</v>
      </c>
      <c r="K2845" s="1">
        <v>5.0730219999999999</v>
      </c>
      <c r="L2845" s="1">
        <v>5.1009589999999996</v>
      </c>
      <c r="M2845" s="1">
        <v>5.8995689999999996</v>
      </c>
      <c r="N2845" s="1">
        <v>-0.71327960000000001</v>
      </c>
      <c r="O2845" s="1">
        <v>4.4829269999999997E-2</v>
      </c>
      <c r="P2845" s="1">
        <v>0.26115369999999999</v>
      </c>
      <c r="Q2845" s="1">
        <v>0.4780141</v>
      </c>
      <c r="R2845">
        <v>0.13492799999999999</v>
      </c>
      <c r="S2845">
        <v>0.81836900000000001</v>
      </c>
      <c r="T2845">
        <v>1.172812</v>
      </c>
      <c r="U2845">
        <v>1.2400000000000001E-4</v>
      </c>
    </row>
    <row r="2846" spans="1:21">
      <c r="A2846" t="s">
        <v>22881</v>
      </c>
      <c r="B2846" t="s">
        <v>13072</v>
      </c>
      <c r="F2846" s="1">
        <v>2.847121</v>
      </c>
      <c r="G2846" s="1">
        <v>1.9262060000000001</v>
      </c>
      <c r="H2846" s="1">
        <v>3.045506</v>
      </c>
      <c r="I2846" s="1">
        <v>2.972731</v>
      </c>
      <c r="J2846" s="1">
        <v>6.5085009999999999</v>
      </c>
      <c r="K2846" s="1">
        <v>6.1566320000000001</v>
      </c>
      <c r="L2846" s="1">
        <v>9.0794540000000001</v>
      </c>
      <c r="M2846" s="1">
        <v>9.2387040000000002</v>
      </c>
      <c r="N2846" s="1">
        <v>0.36135139999999999</v>
      </c>
      <c r="O2846" s="1">
        <v>0.4926836</v>
      </c>
      <c r="P2846" s="1">
        <v>0.71246259999999995</v>
      </c>
      <c r="Q2846" s="1">
        <v>6.1297499999999998E-4</v>
      </c>
      <c r="R2846">
        <v>0.99012900000000004</v>
      </c>
      <c r="S2846">
        <v>2.4800000000000001E-4</v>
      </c>
      <c r="T2846">
        <v>1.315793</v>
      </c>
      <c r="U2846">
        <v>0</v>
      </c>
    </row>
    <row r="2847" spans="1:21">
      <c r="A2847" t="s">
        <v>21685</v>
      </c>
      <c r="B2847" t="s">
        <v>13076</v>
      </c>
      <c r="C2847" t="s">
        <v>21686</v>
      </c>
      <c r="D2847" t="s">
        <v>21687</v>
      </c>
      <c r="E2847" t="s">
        <v>21688</v>
      </c>
      <c r="F2847" s="1">
        <v>21.475390000000001</v>
      </c>
      <c r="G2847" s="1">
        <v>23.45956</v>
      </c>
      <c r="H2847" s="1">
        <v>32.905279999999998</v>
      </c>
      <c r="I2847" s="1">
        <v>30.513030000000001</v>
      </c>
      <c r="J2847" s="1">
        <v>9.5274070000000002</v>
      </c>
      <c r="K2847" s="1">
        <v>11.81616</v>
      </c>
      <c r="L2847" s="1">
        <v>11.78055</v>
      </c>
      <c r="M2847" s="1">
        <v>14.48278</v>
      </c>
      <c r="N2847" s="1">
        <v>0.6176336</v>
      </c>
      <c r="O2847" s="1">
        <v>4.2342290000000002E-10</v>
      </c>
      <c r="P2847" s="1">
        <v>0.52166109999999999</v>
      </c>
      <c r="Q2847" s="1">
        <v>5.0772980000000002E-2</v>
      </c>
      <c r="R2847">
        <v>-1.22471</v>
      </c>
      <c r="S2847">
        <v>0</v>
      </c>
      <c r="T2847">
        <v>-1.362913</v>
      </c>
      <c r="U2847">
        <v>0</v>
      </c>
    </row>
    <row r="2848" spans="1:21">
      <c r="A2848" t="s">
        <v>22882</v>
      </c>
      <c r="B2848" t="s">
        <v>13083</v>
      </c>
      <c r="C2848" t="s">
        <v>22883</v>
      </c>
      <c r="D2848" t="s">
        <v>16730</v>
      </c>
      <c r="E2848" t="s">
        <v>16731</v>
      </c>
      <c r="F2848" s="1">
        <v>3.2277559999999998</v>
      </c>
      <c r="G2848" s="1">
        <v>4.6586080000000001</v>
      </c>
      <c r="H2848" s="1">
        <v>3.1786409999999998</v>
      </c>
      <c r="I2848" s="1">
        <v>2.6747290000000001</v>
      </c>
      <c r="J2848" s="1">
        <v>10.57868</v>
      </c>
      <c r="K2848" s="1">
        <v>10.23692</v>
      </c>
      <c r="L2848" s="1">
        <v>8.3178140000000003</v>
      </c>
      <c r="M2848" s="1">
        <v>11.359680000000001</v>
      </c>
      <c r="N2848" s="1">
        <v>-0.1933945</v>
      </c>
      <c r="O2848" s="1">
        <v>0.83081959999999999</v>
      </c>
      <c r="P2848" s="1">
        <v>0.1342238</v>
      </c>
      <c r="Q2848" s="1">
        <v>0.75687610000000005</v>
      </c>
      <c r="R2848">
        <v>0.99701399999999996</v>
      </c>
      <c r="S2848">
        <v>1.4100000000000001E-4</v>
      </c>
      <c r="T2848">
        <v>1.3624179999999999</v>
      </c>
      <c r="U2848">
        <v>6.2000000000000003E-5</v>
      </c>
    </row>
    <row r="2849" spans="1:21">
      <c r="A2849" t="s">
        <v>21689</v>
      </c>
      <c r="B2849" t="s">
        <v>13090</v>
      </c>
      <c r="F2849" s="1">
        <v>2.370841</v>
      </c>
      <c r="G2849" s="1">
        <v>3.6126580000000001</v>
      </c>
      <c r="H2849" s="1">
        <v>1.170479</v>
      </c>
      <c r="I2849" s="1">
        <v>1.360131</v>
      </c>
      <c r="J2849" s="1">
        <v>0.80690720000000005</v>
      </c>
      <c r="K2849" s="1">
        <v>1.3671249999999999</v>
      </c>
      <c r="L2849" s="1">
        <v>0.21148520000000001</v>
      </c>
      <c r="M2849" s="1">
        <v>0.2649784</v>
      </c>
      <c r="N2849" s="1">
        <v>-0.77698529999999999</v>
      </c>
      <c r="O2849" s="1">
        <v>5.4804430000000001E-2</v>
      </c>
      <c r="P2849" s="1">
        <v>-1.067666</v>
      </c>
      <c r="Q2849" s="1">
        <v>2.1690999999999998E-2</v>
      </c>
      <c r="R2849">
        <v>-1.214369</v>
      </c>
      <c r="S2849">
        <v>6.3049999999999998E-3</v>
      </c>
      <c r="T2849">
        <v>-1.467964</v>
      </c>
      <c r="U2849">
        <v>5.7300000000000005E-4</v>
      </c>
    </row>
    <row r="2850" spans="1:21">
      <c r="A2850" t="s">
        <v>21690</v>
      </c>
      <c r="B2850" t="s">
        <v>13113</v>
      </c>
      <c r="C2850" t="s">
        <v>21691</v>
      </c>
      <c r="D2850" t="s">
        <v>21692</v>
      </c>
      <c r="E2850" t="s">
        <v>21693</v>
      </c>
      <c r="F2850" s="1">
        <v>4.0854660000000003</v>
      </c>
      <c r="G2850" s="1">
        <v>3.6831360000000002</v>
      </c>
      <c r="H2850" s="1">
        <v>4.5285419999999998</v>
      </c>
      <c r="I2850" s="1">
        <v>4.3657570000000003</v>
      </c>
      <c r="J2850" s="1">
        <v>12.89612</v>
      </c>
      <c r="K2850" s="1">
        <v>11.550689999999999</v>
      </c>
      <c r="L2850" s="1">
        <v>5.1442350000000001</v>
      </c>
      <c r="M2850" s="1">
        <v>5.5284430000000002</v>
      </c>
      <c r="N2850" s="1">
        <v>0.28122409999999998</v>
      </c>
      <c r="O2850" s="1">
        <v>0.48537940000000002</v>
      </c>
      <c r="P2850" s="1">
        <v>-0.88912020000000003</v>
      </c>
      <c r="Q2850" s="1">
        <v>2.4281110000000001E-7</v>
      </c>
      <c r="R2850">
        <v>1.3059339999999999</v>
      </c>
      <c r="S2850">
        <v>0</v>
      </c>
      <c r="T2850">
        <v>0.128832</v>
      </c>
      <c r="U2850">
        <v>0.79070700000000005</v>
      </c>
    </row>
    <row r="2851" spans="1:21">
      <c r="A2851" t="s">
        <v>19885</v>
      </c>
      <c r="B2851" t="s">
        <v>13119</v>
      </c>
      <c r="F2851" s="1">
        <v>6.390631</v>
      </c>
      <c r="G2851" s="1">
        <v>9.4462130000000002</v>
      </c>
      <c r="H2851" s="1">
        <v>9.294162</v>
      </c>
      <c r="I2851" s="1">
        <v>8.0859769999999997</v>
      </c>
      <c r="J2851" s="1">
        <v>3.3150439999999999</v>
      </c>
      <c r="K2851" s="1">
        <v>2.8591319999999998</v>
      </c>
      <c r="L2851" s="1">
        <v>12.649459999999999</v>
      </c>
      <c r="M2851" s="1">
        <v>13.06344</v>
      </c>
      <c r="N2851" s="1">
        <v>0.2186698</v>
      </c>
      <c r="O2851" s="1">
        <v>0.80813570000000001</v>
      </c>
      <c r="P2851" s="1">
        <v>1.7848619999999999</v>
      </c>
      <c r="Q2851" s="1">
        <v>8.1964270000000001E-10</v>
      </c>
      <c r="R2851">
        <v>-1.0500419999999999</v>
      </c>
      <c r="S2851">
        <v>2.3760000000000001E-3</v>
      </c>
      <c r="T2851">
        <v>0.38253999999999999</v>
      </c>
      <c r="U2851">
        <v>0.29325400000000001</v>
      </c>
    </row>
    <row r="2852" spans="1:21">
      <c r="A2852" t="s">
        <v>21694</v>
      </c>
      <c r="B2852" t="s">
        <v>13123</v>
      </c>
      <c r="F2852" s="1">
        <v>0.62453669999999994</v>
      </c>
      <c r="G2852" s="1">
        <v>2.7379769999999999</v>
      </c>
      <c r="H2852" s="1">
        <v>1.4315439999999999</v>
      </c>
      <c r="I2852" s="1">
        <v>1.95627</v>
      </c>
      <c r="J2852" s="1">
        <v>9.6714280000000006</v>
      </c>
      <c r="K2852" s="1">
        <v>8.9133130000000005</v>
      </c>
      <c r="L2852" s="1">
        <v>4.6169929999999999</v>
      </c>
      <c r="M2852" s="1">
        <v>6.8056679999999998</v>
      </c>
      <c r="N2852" s="1">
        <v>0.1283398</v>
      </c>
      <c r="O2852">
        <v>1</v>
      </c>
      <c r="P2852" s="1">
        <v>-0.3560586</v>
      </c>
      <c r="Q2852" s="1">
        <v>0.52786960000000005</v>
      </c>
      <c r="R2852">
        <v>1.3855569999999999</v>
      </c>
      <c r="S2852">
        <v>5.7300000000000005E-4</v>
      </c>
      <c r="T2852">
        <v>0.96996499999999997</v>
      </c>
      <c r="U2852">
        <v>4.1964000000000001E-2</v>
      </c>
    </row>
    <row r="2853" spans="1:21">
      <c r="A2853" t="s">
        <v>21695</v>
      </c>
      <c r="B2853" t="s">
        <v>13136</v>
      </c>
      <c r="F2853" s="1">
        <v>261.18610000000001</v>
      </c>
      <c r="G2853" s="1">
        <v>236.7389</v>
      </c>
      <c r="H2853" s="1">
        <v>222.04300000000001</v>
      </c>
      <c r="I2853" s="1">
        <v>203.42230000000001</v>
      </c>
      <c r="J2853" s="1">
        <v>106.785</v>
      </c>
      <c r="K2853" s="1">
        <v>111.5282</v>
      </c>
      <c r="L2853" s="1">
        <v>125.8008</v>
      </c>
      <c r="M2853" s="1">
        <v>130.41999999999999</v>
      </c>
      <c r="N2853" s="1">
        <v>-8.2645949999999996E-2</v>
      </c>
      <c r="O2853" s="1">
        <v>0.84084380000000003</v>
      </c>
      <c r="P2853" s="1">
        <v>0.4481405</v>
      </c>
      <c r="Q2853" s="1">
        <v>1.671183E-2</v>
      </c>
      <c r="R2853">
        <v>-1.307542</v>
      </c>
      <c r="S2853">
        <v>0</v>
      </c>
      <c r="T2853">
        <v>-0.81456200000000001</v>
      </c>
      <c r="U2853">
        <v>0</v>
      </c>
    </row>
    <row r="2854" spans="1:21">
      <c r="A2854" t="s">
        <v>21696</v>
      </c>
      <c r="B2854" t="s">
        <v>13137</v>
      </c>
      <c r="F2854" s="1">
        <v>7.2043619999999997</v>
      </c>
      <c r="G2854" s="1">
        <v>7.6835959999999996</v>
      </c>
      <c r="H2854" s="1">
        <v>9.7343410000000006</v>
      </c>
      <c r="I2854" s="1">
        <v>8.4836899999999993</v>
      </c>
      <c r="J2854" s="1">
        <v>39.59301</v>
      </c>
      <c r="K2854" s="1">
        <v>33.518920000000001</v>
      </c>
      <c r="L2854" s="1">
        <v>31.98865</v>
      </c>
      <c r="M2854" s="1">
        <v>32.460569999999997</v>
      </c>
      <c r="N2854" s="1">
        <v>0.38013400000000003</v>
      </c>
      <c r="O2854" s="1">
        <v>0.127605</v>
      </c>
      <c r="P2854" s="1">
        <v>6.6561549999999997E-2</v>
      </c>
      <c r="Q2854" s="1">
        <v>0.82259300000000002</v>
      </c>
      <c r="R2854">
        <v>1.967856</v>
      </c>
      <c r="S2854">
        <v>0</v>
      </c>
      <c r="T2854">
        <v>1.6395500000000001</v>
      </c>
      <c r="U2854">
        <v>0</v>
      </c>
    </row>
    <row r="2855" spans="1:21">
      <c r="A2855" t="s">
        <v>19886</v>
      </c>
      <c r="B2855" t="s">
        <v>13145</v>
      </c>
      <c r="F2855" s="1">
        <v>7.8116279999999998</v>
      </c>
      <c r="G2855" s="1">
        <v>11.5718</v>
      </c>
      <c r="H2855" s="1">
        <v>6.671665</v>
      </c>
      <c r="I2855" s="1">
        <v>5.6503259999999997</v>
      </c>
      <c r="J2855" s="1">
        <v>15.624180000000001</v>
      </c>
      <c r="K2855" s="1">
        <v>15.364699999999999</v>
      </c>
      <c r="L2855" s="1">
        <v>4.2811339999999998</v>
      </c>
      <c r="M2855" s="1">
        <v>4.9442149999999998</v>
      </c>
      <c r="N2855" s="1">
        <v>-0.41596549999999999</v>
      </c>
      <c r="O2855" s="1">
        <v>0.4030069</v>
      </c>
      <c r="P2855" s="1">
        <v>-1.3528530000000001</v>
      </c>
      <c r="Q2855" s="1">
        <v>8.9807059999999994E-11</v>
      </c>
      <c r="R2855">
        <v>0.45016099999999998</v>
      </c>
      <c r="S2855">
        <v>0.13934299999999999</v>
      </c>
      <c r="T2855">
        <v>-0.46005800000000002</v>
      </c>
      <c r="U2855">
        <v>0.162828</v>
      </c>
    </row>
    <row r="2856" spans="1:21">
      <c r="A2856" t="s">
        <v>19887</v>
      </c>
      <c r="B2856" t="s">
        <v>13153</v>
      </c>
      <c r="F2856" s="1">
        <v>8.3927230000000002</v>
      </c>
      <c r="G2856" s="1">
        <v>7.5593139999999996</v>
      </c>
      <c r="H2856" s="1">
        <v>10.16323</v>
      </c>
      <c r="I2856" s="1">
        <v>14.455399999999999</v>
      </c>
      <c r="J2856" s="1">
        <v>6.0254570000000003</v>
      </c>
      <c r="K2856" s="1">
        <v>5.8896930000000003</v>
      </c>
      <c r="L2856" s="1">
        <v>21.071760000000001</v>
      </c>
      <c r="M2856" s="1">
        <v>17.94623</v>
      </c>
      <c r="N2856" s="1">
        <v>0.61617409999999995</v>
      </c>
      <c r="O2856" s="1">
        <v>9.2252609999999999E-2</v>
      </c>
      <c r="P2856" s="1">
        <v>1.7231030000000001</v>
      </c>
      <c r="Q2856" s="1">
        <v>3.083701E-16</v>
      </c>
      <c r="R2856">
        <v>-0.49385099999999998</v>
      </c>
      <c r="S2856">
        <v>0.131328</v>
      </c>
      <c r="T2856">
        <v>0.51500500000000005</v>
      </c>
      <c r="U2856">
        <v>9.1159000000000004E-2</v>
      </c>
    </row>
    <row r="2857" spans="1:21">
      <c r="A2857" t="s">
        <v>17201</v>
      </c>
      <c r="B2857" t="s">
        <v>13156</v>
      </c>
      <c r="C2857" t="s">
        <v>16572</v>
      </c>
      <c r="D2857" t="s">
        <v>17202</v>
      </c>
      <c r="E2857" t="s">
        <v>16572</v>
      </c>
      <c r="F2857" s="1">
        <v>370.04680000000002</v>
      </c>
      <c r="G2857" s="1">
        <v>359.77210000000002</v>
      </c>
      <c r="H2857" s="1">
        <v>429.18950000000001</v>
      </c>
      <c r="I2857" s="1">
        <v>429.53680000000003</v>
      </c>
      <c r="J2857" s="1">
        <v>872.17150000000004</v>
      </c>
      <c r="K2857" s="1">
        <v>873.45140000000004</v>
      </c>
      <c r="L2857" s="1">
        <v>787.05899999999997</v>
      </c>
      <c r="M2857" s="1">
        <v>787.59209999999996</v>
      </c>
      <c r="N2857" s="1">
        <v>0.37101390000000001</v>
      </c>
      <c r="O2857" s="1">
        <v>1.0097990000000001E-11</v>
      </c>
      <c r="P2857" s="1">
        <v>9.6005170000000001E-2</v>
      </c>
      <c r="Q2857" s="1">
        <v>2.1930149999999999E-2</v>
      </c>
      <c r="R2857">
        <v>1.0489550000000001</v>
      </c>
      <c r="S2857">
        <v>0</v>
      </c>
      <c r="T2857">
        <v>0.75193200000000004</v>
      </c>
      <c r="U2857">
        <v>0</v>
      </c>
    </row>
    <row r="2858" spans="1:21">
      <c r="A2858" t="s">
        <v>19888</v>
      </c>
      <c r="B2858" t="s">
        <v>13169</v>
      </c>
      <c r="C2858" t="s">
        <v>16572</v>
      </c>
      <c r="D2858" t="s">
        <v>17715</v>
      </c>
      <c r="E2858" t="s">
        <v>16572</v>
      </c>
      <c r="F2858" s="1">
        <v>3.0970770000000001</v>
      </c>
      <c r="G2858" s="1">
        <v>1.697203</v>
      </c>
      <c r="H2858" s="1">
        <v>3.1945610000000002</v>
      </c>
      <c r="I2858" s="1">
        <v>2.7717550000000002</v>
      </c>
      <c r="J2858" s="1">
        <v>8.5643930000000008</v>
      </c>
      <c r="K2858" s="1">
        <v>9.2085650000000001</v>
      </c>
      <c r="L2858" s="1">
        <v>16.666699999999999</v>
      </c>
      <c r="M2858" s="1">
        <v>18.899609999999999</v>
      </c>
      <c r="N2858" s="1">
        <v>0.27806730000000002</v>
      </c>
      <c r="O2858" s="1">
        <v>0.81187659999999995</v>
      </c>
      <c r="P2858" s="1">
        <v>1.0960479999999999</v>
      </c>
      <c r="Q2858" s="1">
        <v>1.974051E-6</v>
      </c>
      <c r="R2858">
        <v>1.1924520000000001</v>
      </c>
      <c r="S2858">
        <v>3.6900000000000002E-4</v>
      </c>
      <c r="T2858">
        <v>2.0041020000000001</v>
      </c>
      <c r="U2858">
        <v>0</v>
      </c>
    </row>
    <row r="2859" spans="1:21">
      <c r="A2859" t="s">
        <v>21697</v>
      </c>
      <c r="B2859" t="s">
        <v>13181</v>
      </c>
      <c r="F2859" s="1">
        <v>7.4319870000000003</v>
      </c>
      <c r="G2859" s="1">
        <v>7.4838040000000001</v>
      </c>
      <c r="H2859" s="1">
        <v>4.0083219999999997</v>
      </c>
      <c r="I2859" s="1">
        <v>4.1361150000000002</v>
      </c>
      <c r="J2859" s="1">
        <v>2.5422039999999999</v>
      </c>
      <c r="K2859" s="1">
        <v>2.6469839999999998</v>
      </c>
      <c r="L2859" s="1">
        <v>1.6838439999999999</v>
      </c>
      <c r="M2859" s="1">
        <v>2.5589309999999998</v>
      </c>
      <c r="N2859" s="1">
        <v>-0.63507389999999997</v>
      </c>
      <c r="O2859" s="1">
        <v>5.6632160000000004E-3</v>
      </c>
      <c r="P2859" s="1">
        <v>-5.8362009999999999E-2</v>
      </c>
      <c r="Q2859">
        <v>1</v>
      </c>
      <c r="R2859">
        <v>-1.4721299999999999</v>
      </c>
      <c r="S2859">
        <v>0</v>
      </c>
      <c r="T2859">
        <v>-0.92271099999999995</v>
      </c>
      <c r="U2859">
        <v>1.351E-3</v>
      </c>
    </row>
    <row r="2860" spans="1:21">
      <c r="A2860" t="s">
        <v>18360</v>
      </c>
      <c r="B2860" t="s">
        <v>13184</v>
      </c>
      <c r="F2860" s="1">
        <v>93.653009999999995</v>
      </c>
      <c r="G2860" s="1">
        <v>89.790869999999998</v>
      </c>
      <c r="H2860" s="1">
        <v>366.64019999999999</v>
      </c>
      <c r="I2860" s="1">
        <v>387.81319999999999</v>
      </c>
      <c r="J2860" s="1">
        <v>80.242710000000002</v>
      </c>
      <c r="K2860" s="1">
        <v>77.148889999999994</v>
      </c>
      <c r="L2860" s="1">
        <v>192.8031</v>
      </c>
      <c r="M2860" s="1">
        <v>181.91720000000001</v>
      </c>
      <c r="N2860" s="1">
        <v>2.145492</v>
      </c>
      <c r="O2860" s="1">
        <v>9.3603190000000007E-189</v>
      </c>
      <c r="P2860" s="1">
        <v>1.4746919999999999</v>
      </c>
      <c r="Q2860" s="1">
        <v>8.1082299999999994E-87</v>
      </c>
      <c r="R2860">
        <v>-0.412742</v>
      </c>
      <c r="S2860">
        <v>6.4999999999999994E-5</v>
      </c>
      <c r="T2860">
        <v>-1.1224479999999999</v>
      </c>
      <c r="U2860">
        <v>0</v>
      </c>
    </row>
    <row r="2861" spans="1:21">
      <c r="A2861" t="s">
        <v>21698</v>
      </c>
      <c r="B2861" t="s">
        <v>13192</v>
      </c>
      <c r="F2861" s="1">
        <v>0.90706120000000001</v>
      </c>
      <c r="G2861" s="1">
        <v>0.51548099999999997</v>
      </c>
      <c r="H2861" s="1">
        <v>0.41582750000000002</v>
      </c>
      <c r="I2861" s="1">
        <v>0.405891</v>
      </c>
      <c r="J2861" s="1">
        <v>2.8761950000000001</v>
      </c>
      <c r="K2861" s="1">
        <v>2.4844840000000001</v>
      </c>
      <c r="L2861" s="1">
        <v>1.5120480000000001</v>
      </c>
      <c r="M2861" s="1">
        <v>1.779188</v>
      </c>
      <c r="N2861" s="1">
        <v>-0.27259870000000003</v>
      </c>
      <c r="O2861" s="1">
        <v>0.8259571</v>
      </c>
      <c r="P2861" s="1">
        <v>-0.3563209</v>
      </c>
      <c r="Q2861" s="1">
        <v>0.4696012</v>
      </c>
      <c r="R2861">
        <v>1.118916</v>
      </c>
      <c r="S2861">
        <v>2.1280000000000001E-3</v>
      </c>
      <c r="T2861">
        <v>1.1557440000000001</v>
      </c>
      <c r="U2861">
        <v>9.4059999999999994E-3</v>
      </c>
    </row>
    <row r="2862" spans="1:21">
      <c r="A2862" t="s">
        <v>21699</v>
      </c>
      <c r="B2862" t="s">
        <v>13198</v>
      </c>
      <c r="F2862" s="1">
        <v>8.1034349999999993</v>
      </c>
      <c r="G2862" s="1">
        <v>7.6092240000000002</v>
      </c>
      <c r="H2862" s="1">
        <v>10.11524</v>
      </c>
      <c r="I2862" s="1">
        <v>8.3007539999999995</v>
      </c>
      <c r="J2862" s="1">
        <v>36.717619999999997</v>
      </c>
      <c r="K2862" s="1">
        <v>36.65034</v>
      </c>
      <c r="L2862" s="1">
        <v>34.81427</v>
      </c>
      <c r="M2862" s="1">
        <v>35.321730000000002</v>
      </c>
      <c r="N2862" s="1">
        <v>0.31398209999999999</v>
      </c>
      <c r="O2862" s="1">
        <v>0.31706960000000001</v>
      </c>
      <c r="P2862" s="1">
        <v>0.17562340000000001</v>
      </c>
      <c r="Q2862" s="1">
        <v>0.2077541</v>
      </c>
      <c r="R2862">
        <v>1.878746</v>
      </c>
      <c r="S2862">
        <v>0</v>
      </c>
      <c r="T2862">
        <v>1.729503</v>
      </c>
      <c r="U2862">
        <v>0</v>
      </c>
    </row>
    <row r="2863" spans="1:21">
      <c r="A2863" t="s">
        <v>21700</v>
      </c>
      <c r="B2863" t="s">
        <v>13200</v>
      </c>
      <c r="F2863" s="1">
        <v>29.02657</v>
      </c>
      <c r="G2863" s="1">
        <v>23.927879999999998</v>
      </c>
      <c r="H2863" s="1">
        <v>26.613520000000001</v>
      </c>
      <c r="I2863" s="1">
        <v>26.477139999999999</v>
      </c>
      <c r="J2863" s="1">
        <v>68.659660000000002</v>
      </c>
      <c r="K2863" s="1">
        <v>77.734780000000001</v>
      </c>
      <c r="L2863" s="1">
        <v>75.73545</v>
      </c>
      <c r="M2863" s="1">
        <v>71.047359999999998</v>
      </c>
      <c r="N2863" s="1">
        <v>0.1169582</v>
      </c>
      <c r="O2863" s="1">
        <v>0.96648999999999996</v>
      </c>
      <c r="P2863" s="1">
        <v>0.23482410000000001</v>
      </c>
      <c r="Q2863" s="1">
        <v>0.33999940000000001</v>
      </c>
      <c r="R2863">
        <v>1.097899</v>
      </c>
      <c r="S2863">
        <v>0</v>
      </c>
      <c r="T2863">
        <v>1.2139450000000001</v>
      </c>
      <c r="U2863">
        <v>0</v>
      </c>
    </row>
    <row r="2864" spans="1:21">
      <c r="A2864" t="s">
        <v>19889</v>
      </c>
      <c r="B2864" t="s">
        <v>13207</v>
      </c>
      <c r="F2864" s="1">
        <v>0.32823869999999999</v>
      </c>
      <c r="G2864" s="1">
        <v>0.28780050000000001</v>
      </c>
      <c r="H2864" s="1">
        <v>0.3912369</v>
      </c>
      <c r="I2864" s="1">
        <v>0.176256</v>
      </c>
      <c r="J2864" s="1">
        <v>1.0456510000000001</v>
      </c>
      <c r="K2864" s="1">
        <v>0.9653081</v>
      </c>
      <c r="L2864" s="1">
        <v>0.25692989999999999</v>
      </c>
      <c r="M2864" s="1">
        <v>0.25753429999999999</v>
      </c>
      <c r="N2864" s="1">
        <v>-2.1406830000000002E-2</v>
      </c>
      <c r="O2864">
        <v>1</v>
      </c>
      <c r="P2864" s="1">
        <v>-1.1614169999999999</v>
      </c>
      <c r="Q2864" s="1">
        <v>3.4915889999999998E-3</v>
      </c>
      <c r="R2864">
        <v>0.948708</v>
      </c>
      <c r="S2864">
        <v>1.2694E-2</v>
      </c>
      <c r="T2864">
        <v>-0.105002</v>
      </c>
      <c r="U2864">
        <v>0.97906700000000002</v>
      </c>
    </row>
    <row r="2865" spans="1:21">
      <c r="A2865" t="s">
        <v>22884</v>
      </c>
      <c r="B2865" t="s">
        <v>13209</v>
      </c>
      <c r="F2865" s="1">
        <v>2.643907</v>
      </c>
      <c r="G2865" s="1">
        <v>2.7272759999999998</v>
      </c>
      <c r="H2865" s="1">
        <v>1.9963280000000001</v>
      </c>
      <c r="I2865" s="1">
        <v>2.5053740000000002</v>
      </c>
      <c r="J2865" s="1">
        <v>4.1286969999999998</v>
      </c>
      <c r="K2865" s="1">
        <v>5.246372</v>
      </c>
      <c r="L2865" s="1">
        <v>6.3573690000000003</v>
      </c>
      <c r="M2865" s="1">
        <v>7.1858129999999996</v>
      </c>
      <c r="N2865" s="1">
        <v>-7.1729089999999995E-2</v>
      </c>
      <c r="O2865">
        <v>1</v>
      </c>
      <c r="P2865" s="1">
        <v>0.63594269999999997</v>
      </c>
      <c r="Q2865" s="1">
        <v>6.5423170000000003E-2</v>
      </c>
      <c r="R2865">
        <v>0.406642</v>
      </c>
      <c r="S2865">
        <v>0.37075999999999998</v>
      </c>
      <c r="T2865">
        <v>1.123335</v>
      </c>
      <c r="U2865">
        <v>1.3140000000000001E-3</v>
      </c>
    </row>
    <row r="2866" spans="1:21">
      <c r="A2866" t="s">
        <v>22885</v>
      </c>
      <c r="B2866" t="s">
        <v>13231</v>
      </c>
      <c r="F2866" s="1">
        <v>4.6313630000000003</v>
      </c>
      <c r="G2866" s="1">
        <v>4.8049759999999999</v>
      </c>
      <c r="H2866" s="1">
        <v>5.2389989999999997</v>
      </c>
      <c r="I2866" s="1">
        <v>5.3829570000000002</v>
      </c>
      <c r="J2866" s="1">
        <v>9.2610849999999996</v>
      </c>
      <c r="K2866" s="1">
        <v>9.3645689999999995</v>
      </c>
      <c r="L2866" s="1">
        <v>16.68749</v>
      </c>
      <c r="M2866" s="1">
        <v>15.62561</v>
      </c>
      <c r="N2866" s="1">
        <v>0.26705420000000002</v>
      </c>
      <c r="O2866" s="1">
        <v>0.4667058</v>
      </c>
      <c r="P2866" s="1">
        <v>0.99455389999999999</v>
      </c>
      <c r="Q2866" s="1">
        <v>2.6629140000000002E-13</v>
      </c>
      <c r="R2866">
        <v>0.70036799999999999</v>
      </c>
      <c r="S2866">
        <v>4.4099999999999999E-4</v>
      </c>
      <c r="T2866">
        <v>1.4029990000000001</v>
      </c>
      <c r="U2866">
        <v>0</v>
      </c>
    </row>
    <row r="2867" spans="1:21">
      <c r="A2867" t="s">
        <v>18361</v>
      </c>
      <c r="B2867" t="s">
        <v>13238</v>
      </c>
      <c r="F2867" s="1">
        <v>1.9577929999999999</v>
      </c>
      <c r="G2867" s="1">
        <v>1.3535900000000001</v>
      </c>
      <c r="H2867" s="1">
        <v>4.1112130000000002</v>
      </c>
      <c r="I2867" s="1">
        <v>4.2673160000000001</v>
      </c>
      <c r="J2867" s="1">
        <v>4.6664440000000003</v>
      </c>
      <c r="K2867" s="1">
        <v>5.544575</v>
      </c>
      <c r="L2867" s="1">
        <v>8.6784949999999998</v>
      </c>
      <c r="M2867" s="1">
        <v>8.4511570000000003</v>
      </c>
      <c r="N2867" s="1">
        <v>1.283641</v>
      </c>
      <c r="O2867" s="1">
        <v>3.6051279999999999E-10</v>
      </c>
      <c r="P2867" s="1">
        <v>0.95464210000000005</v>
      </c>
      <c r="Q2867" s="1">
        <v>2.1130590000000001E-12</v>
      </c>
      <c r="R2867">
        <v>1.266284</v>
      </c>
      <c r="S2867">
        <v>0</v>
      </c>
      <c r="T2867">
        <v>0.87149900000000002</v>
      </c>
      <c r="U2867">
        <v>0</v>
      </c>
    </row>
    <row r="2868" spans="1:21">
      <c r="A2868" t="s">
        <v>19890</v>
      </c>
      <c r="B2868" t="s">
        <v>13254</v>
      </c>
      <c r="F2868" s="1">
        <v>7.085528</v>
      </c>
      <c r="G2868" s="1">
        <v>6.652793</v>
      </c>
      <c r="H2868" s="1">
        <v>6.5435660000000002</v>
      </c>
      <c r="I2868" s="1">
        <v>5.6060350000000003</v>
      </c>
      <c r="J2868" s="1">
        <v>6.315423</v>
      </c>
      <c r="K2868" s="1">
        <v>5.2849060000000003</v>
      </c>
      <c r="L2868" s="1">
        <v>12.369590000000001</v>
      </c>
      <c r="M2868" s="1">
        <v>11.861560000000001</v>
      </c>
      <c r="N2868" s="1">
        <v>-3.6824740000000002E-2</v>
      </c>
      <c r="O2868">
        <v>1</v>
      </c>
      <c r="P2868" s="1">
        <v>1.2427410000000001</v>
      </c>
      <c r="Q2868" s="1">
        <v>6.9837709999999998E-17</v>
      </c>
      <c r="R2868">
        <v>-0.41089700000000001</v>
      </c>
      <c r="S2868">
        <v>5.2532000000000002E-2</v>
      </c>
      <c r="T2868">
        <v>0.83588200000000001</v>
      </c>
      <c r="U2868">
        <v>0</v>
      </c>
    </row>
    <row r="2869" spans="1:21">
      <c r="A2869" t="s">
        <v>19891</v>
      </c>
      <c r="B2869" t="s">
        <v>13256</v>
      </c>
      <c r="F2869" s="1">
        <v>1.1264620000000001</v>
      </c>
      <c r="G2869" s="1">
        <v>1.6960249999999999</v>
      </c>
      <c r="H2869" s="1">
        <v>1.3144940000000001</v>
      </c>
      <c r="I2869" s="1">
        <v>1.8329759999999999</v>
      </c>
      <c r="J2869" s="1">
        <v>1.268664</v>
      </c>
      <c r="K2869" s="1">
        <v>1.417233</v>
      </c>
      <c r="L2869" s="1">
        <v>13.537850000000001</v>
      </c>
      <c r="M2869" s="1">
        <v>11.60567</v>
      </c>
      <c r="N2869" s="1">
        <v>0.1740525</v>
      </c>
      <c r="O2869" s="1">
        <v>0.95889469999999999</v>
      </c>
      <c r="P2869" s="1">
        <v>2.8198750000000001</v>
      </c>
      <c r="Q2869" s="1">
        <v>1.2906560000000001E-32</v>
      </c>
      <c r="R2869">
        <v>-0.14976700000000001</v>
      </c>
      <c r="S2869">
        <v>0.88586399999999998</v>
      </c>
      <c r="T2869">
        <v>2.3995669999999998</v>
      </c>
      <c r="U2869">
        <v>0</v>
      </c>
    </row>
    <row r="2870" spans="1:21">
      <c r="A2870" t="s">
        <v>18362</v>
      </c>
      <c r="B2870" t="s">
        <v>13260</v>
      </c>
      <c r="F2870" s="1">
        <v>8.2436380000000007</v>
      </c>
      <c r="G2870" s="1">
        <v>7.4065130000000003</v>
      </c>
      <c r="H2870" s="1">
        <v>17.72007</v>
      </c>
      <c r="I2870" s="1">
        <v>18.198360000000001</v>
      </c>
      <c r="J2870" s="1">
        <v>14.184340000000001</v>
      </c>
      <c r="K2870" s="1">
        <v>11.250249999999999</v>
      </c>
      <c r="L2870" s="1">
        <v>47.6387</v>
      </c>
      <c r="M2870" s="1">
        <v>44.476889999999997</v>
      </c>
      <c r="N2870" s="1">
        <v>1.207125</v>
      </c>
      <c r="O2870" s="1">
        <v>9.7705960000000005E-13</v>
      </c>
      <c r="P2870" s="1">
        <v>2.034707</v>
      </c>
      <c r="Q2870" s="1">
        <v>8.0484239999999997E-72</v>
      </c>
      <c r="R2870">
        <v>0.440994</v>
      </c>
      <c r="S2870">
        <v>5.6523999999999998E-2</v>
      </c>
      <c r="T2870">
        <v>1.2035979999999999</v>
      </c>
      <c r="U2870">
        <v>0</v>
      </c>
    </row>
    <row r="2871" spans="1:21">
      <c r="A2871" t="s">
        <v>22886</v>
      </c>
      <c r="B2871" t="s">
        <v>13264</v>
      </c>
      <c r="C2871" t="s">
        <v>22887</v>
      </c>
      <c r="D2871" t="s">
        <v>22453</v>
      </c>
      <c r="E2871" t="s">
        <v>22888</v>
      </c>
      <c r="F2871" s="1">
        <v>9.6730160000000005</v>
      </c>
      <c r="G2871" s="1">
        <v>11.05842</v>
      </c>
      <c r="H2871" s="1">
        <v>6.7874040000000004</v>
      </c>
      <c r="I2871" s="1">
        <v>6.0068609999999998</v>
      </c>
      <c r="J2871" s="1">
        <v>5.5899809999999999</v>
      </c>
      <c r="K2871" s="1">
        <v>5.7201560000000002</v>
      </c>
      <c r="L2871" s="1">
        <v>2.5753689999999998</v>
      </c>
      <c r="M2871" s="1">
        <v>3.5279500000000001</v>
      </c>
      <c r="N2871" s="1">
        <v>-0.47744239999999999</v>
      </c>
      <c r="O2871" s="1">
        <v>6.8045289999999994E-2</v>
      </c>
      <c r="P2871" s="1">
        <v>-0.54967259999999996</v>
      </c>
      <c r="Q2871" s="1">
        <v>0.11217389999999999</v>
      </c>
      <c r="R2871">
        <v>-0.93017099999999997</v>
      </c>
      <c r="S2871">
        <v>1.9000000000000001E-5</v>
      </c>
      <c r="T2871">
        <v>-1.0119910000000001</v>
      </c>
      <c r="U2871">
        <v>3.7500000000000001E-4</v>
      </c>
    </row>
    <row r="2872" spans="1:21">
      <c r="A2872" t="s">
        <v>21701</v>
      </c>
      <c r="B2872" t="s">
        <v>13275</v>
      </c>
      <c r="F2872" s="1">
        <v>58.242139999999999</v>
      </c>
      <c r="G2872" s="1">
        <v>52.04607</v>
      </c>
      <c r="H2872" s="1">
        <v>41.912320000000001</v>
      </c>
      <c r="I2872" s="1">
        <v>47.07206</v>
      </c>
      <c r="J2872" s="1">
        <v>30.09459</v>
      </c>
      <c r="K2872" s="1">
        <v>25.129079999999998</v>
      </c>
      <c r="L2872" s="1">
        <v>37.003070000000001</v>
      </c>
      <c r="M2872" s="1">
        <v>36.970089999999999</v>
      </c>
      <c r="N2872" s="1">
        <v>-0.16359389999999999</v>
      </c>
      <c r="O2872" s="1">
        <v>0.43761670000000003</v>
      </c>
      <c r="P2872" s="1">
        <v>0.64700100000000005</v>
      </c>
      <c r="Q2872" s="1">
        <v>1.6301549999999999E-6</v>
      </c>
      <c r="R2872">
        <v>-1.1522129999999999</v>
      </c>
      <c r="S2872">
        <v>0</v>
      </c>
      <c r="T2872">
        <v>-0.37298599999999998</v>
      </c>
      <c r="U2872">
        <v>3.9969999999999997E-3</v>
      </c>
    </row>
    <row r="2873" spans="1:21">
      <c r="A2873" t="s">
        <v>21702</v>
      </c>
      <c r="B2873" t="s">
        <v>13281</v>
      </c>
      <c r="F2873" s="1">
        <v>100.1349</v>
      </c>
      <c r="G2873" s="1">
        <v>104.5146</v>
      </c>
      <c r="H2873" s="1">
        <v>60.815840000000001</v>
      </c>
      <c r="I2873" s="1">
        <v>56.690330000000003</v>
      </c>
      <c r="J2873" s="1">
        <v>242.33109999999999</v>
      </c>
      <c r="K2873" s="1">
        <v>235.76410000000001</v>
      </c>
      <c r="L2873" s="1">
        <v>130.7739</v>
      </c>
      <c r="M2873" s="1">
        <v>131.73230000000001</v>
      </c>
      <c r="N2873" s="1">
        <v>-0.64827659999999998</v>
      </c>
      <c r="O2873" s="1">
        <v>6.4781300000000002E-17</v>
      </c>
      <c r="P2873" s="1">
        <v>-0.61642450000000004</v>
      </c>
      <c r="Q2873" s="1">
        <v>3.0337059999999999E-36</v>
      </c>
      <c r="R2873">
        <v>1.0121579999999999</v>
      </c>
      <c r="S2873">
        <v>0</v>
      </c>
      <c r="T2873">
        <v>1.0293049999999999</v>
      </c>
      <c r="U2873">
        <v>0</v>
      </c>
    </row>
    <row r="2874" spans="1:21">
      <c r="A2874" t="s">
        <v>18363</v>
      </c>
      <c r="B2874" t="s">
        <v>13286</v>
      </c>
      <c r="F2874" s="1">
        <v>4.2923580000000001</v>
      </c>
      <c r="G2874" s="1">
        <v>4.7791119999999996</v>
      </c>
      <c r="H2874" s="1">
        <v>1.2649900000000001</v>
      </c>
      <c r="I2874" s="1">
        <v>1.371958</v>
      </c>
      <c r="J2874" s="1">
        <v>3.2556949999999998</v>
      </c>
      <c r="K2874" s="1">
        <v>3.1160399999999999</v>
      </c>
      <c r="L2874" s="1">
        <v>1.1332850000000001</v>
      </c>
      <c r="M2874" s="1">
        <v>0.66820650000000004</v>
      </c>
      <c r="N2874" s="1">
        <v>-1.181413</v>
      </c>
      <c r="O2874" s="1">
        <v>5.2418859999999998E-5</v>
      </c>
      <c r="P2874" s="1">
        <v>-1.1844650000000001</v>
      </c>
      <c r="Q2874" s="1">
        <v>1.0768080000000001E-3</v>
      </c>
      <c r="R2874">
        <v>-0.57734399999999997</v>
      </c>
      <c r="S2874">
        <v>4.9339000000000001E-2</v>
      </c>
      <c r="T2874">
        <v>-0.46710800000000002</v>
      </c>
      <c r="U2874">
        <v>0.45211499999999999</v>
      </c>
    </row>
    <row r="2875" spans="1:21">
      <c r="A2875" t="s">
        <v>19892</v>
      </c>
      <c r="B2875" t="s">
        <v>13293</v>
      </c>
      <c r="F2875" s="1">
        <v>41.442169999999997</v>
      </c>
      <c r="G2875" s="1">
        <v>38.474879999999999</v>
      </c>
      <c r="H2875" s="1">
        <v>40.181480000000001</v>
      </c>
      <c r="I2875" s="1">
        <v>40.707459999999998</v>
      </c>
      <c r="J2875" s="1">
        <v>34.308320000000002</v>
      </c>
      <c r="K2875" s="1">
        <v>33.66019</v>
      </c>
      <c r="L2875" s="1">
        <v>125.08410000000001</v>
      </c>
      <c r="M2875" s="1">
        <v>129.21780000000001</v>
      </c>
      <c r="N2875" s="1">
        <v>0.1540416</v>
      </c>
      <c r="O2875" s="1">
        <v>0.24603359999999999</v>
      </c>
      <c r="P2875" s="1">
        <v>2.125248</v>
      </c>
      <c r="Q2875" s="1">
        <v>2.7353199999999999E-257</v>
      </c>
      <c r="R2875">
        <v>-0.42538700000000002</v>
      </c>
      <c r="S2875">
        <v>1.1E-5</v>
      </c>
      <c r="T2875">
        <v>1.518329</v>
      </c>
      <c r="U2875">
        <v>0</v>
      </c>
    </row>
    <row r="2876" spans="1:21">
      <c r="A2876" t="s">
        <v>19893</v>
      </c>
      <c r="B2876" t="s">
        <v>13295</v>
      </c>
      <c r="F2876" s="1">
        <v>0.24742919999999999</v>
      </c>
      <c r="G2876" s="1">
        <v>0.30131459999999999</v>
      </c>
      <c r="H2876" s="1">
        <v>0.4537196</v>
      </c>
      <c r="I2876" s="1">
        <v>0.38751790000000003</v>
      </c>
      <c r="J2876" s="1">
        <v>1.149489</v>
      </c>
      <c r="K2876" s="1">
        <v>1.1235889999999999</v>
      </c>
      <c r="L2876" s="1">
        <v>4.3577089999999998</v>
      </c>
      <c r="M2876" s="1">
        <v>2.9119739999999998</v>
      </c>
      <c r="N2876" s="1">
        <v>0.30119430000000003</v>
      </c>
      <c r="O2876" s="1">
        <v>0.8259571</v>
      </c>
      <c r="P2876" s="1">
        <v>1.5083979999999999</v>
      </c>
      <c r="Q2876" s="1">
        <v>4.819437E-4</v>
      </c>
      <c r="R2876">
        <v>0.94787200000000005</v>
      </c>
      <c r="S2876">
        <v>3.2350999999999998E-2</v>
      </c>
      <c r="T2876">
        <v>2.1309100000000001</v>
      </c>
      <c r="U2876">
        <v>3.9999999999999998E-6</v>
      </c>
    </row>
    <row r="2877" spans="1:21">
      <c r="A2877" t="s">
        <v>18364</v>
      </c>
      <c r="B2877" t="s">
        <v>13296</v>
      </c>
      <c r="F2877" s="1">
        <v>21.730340000000002</v>
      </c>
      <c r="G2877" s="1">
        <v>19.358879999999999</v>
      </c>
      <c r="H2877" s="1">
        <v>49.543239999999997</v>
      </c>
      <c r="I2877" s="1">
        <v>49.191360000000003</v>
      </c>
      <c r="J2877" s="1">
        <v>30.129159999999999</v>
      </c>
      <c r="K2877" s="1">
        <v>29.550809999999998</v>
      </c>
      <c r="L2877" s="1">
        <v>76.709450000000004</v>
      </c>
      <c r="M2877" s="1">
        <v>75.370350000000002</v>
      </c>
      <c r="N2877" s="1">
        <v>1.3348819999999999</v>
      </c>
      <c r="O2877" s="1">
        <v>3.0919699999999997E-29</v>
      </c>
      <c r="P2877" s="1">
        <v>1.5584290000000001</v>
      </c>
      <c r="Q2877" s="1">
        <v>2.7064459999999998E-62</v>
      </c>
      <c r="R2877">
        <v>0.31883600000000001</v>
      </c>
      <c r="S2877">
        <v>5.7600999999999999E-2</v>
      </c>
      <c r="T2877">
        <v>0.494944</v>
      </c>
      <c r="U2877">
        <v>0</v>
      </c>
    </row>
    <row r="2878" spans="1:21">
      <c r="A2878" t="s">
        <v>21703</v>
      </c>
      <c r="B2878" t="s">
        <v>13311</v>
      </c>
      <c r="F2878" s="1">
        <v>18.336069999999999</v>
      </c>
      <c r="G2878" s="1">
        <v>20.071300000000001</v>
      </c>
      <c r="H2878" s="1">
        <v>25.123169999999998</v>
      </c>
      <c r="I2878" s="1">
        <v>23.047779999999999</v>
      </c>
      <c r="J2878" s="1">
        <v>9.4801249999999992</v>
      </c>
      <c r="K2878" s="1">
        <v>7.4844980000000003</v>
      </c>
      <c r="L2878" s="1">
        <v>10.930199999999999</v>
      </c>
      <c r="M2878" s="1">
        <v>11.13552</v>
      </c>
      <c r="N2878" s="1">
        <v>0.41215099999999999</v>
      </c>
      <c r="O2878" s="1">
        <v>9.6507159999999995E-2</v>
      </c>
      <c r="P2878" s="1">
        <v>0.53600550000000002</v>
      </c>
      <c r="Q2878" s="1">
        <v>9.7525130000000002E-2</v>
      </c>
      <c r="R2878">
        <v>-1.164369</v>
      </c>
      <c r="S2878">
        <v>0</v>
      </c>
      <c r="T2878">
        <v>-1.1228830000000001</v>
      </c>
      <c r="U2878">
        <v>0</v>
      </c>
    </row>
    <row r="2879" spans="1:21">
      <c r="A2879" t="s">
        <v>21704</v>
      </c>
      <c r="B2879" t="s">
        <v>13316</v>
      </c>
      <c r="F2879" s="1">
        <v>10.34196</v>
      </c>
      <c r="G2879" s="1">
        <v>10.74709</v>
      </c>
      <c r="H2879" s="1">
        <v>9.4822050000000004</v>
      </c>
      <c r="I2879" s="1">
        <v>6.7874559999999997</v>
      </c>
      <c r="J2879" s="1">
        <v>1.2202139999999999</v>
      </c>
      <c r="K2879" s="1">
        <v>0.59636029999999995</v>
      </c>
      <c r="L2879" s="1">
        <v>1.7989329999999999</v>
      </c>
      <c r="M2879">
        <v>0</v>
      </c>
      <c r="N2879" s="1">
        <v>-0.1386019</v>
      </c>
      <c r="O2879">
        <v>1</v>
      </c>
      <c r="P2879" s="1">
        <v>-0.167874</v>
      </c>
      <c r="Q2879">
        <v>1</v>
      </c>
      <c r="R2879">
        <v>-1.4994860000000001</v>
      </c>
      <c r="S2879">
        <v>2.43E-4</v>
      </c>
      <c r="T2879">
        <v>-1.6481570000000001</v>
      </c>
      <c r="U2879">
        <v>4.156E-3</v>
      </c>
    </row>
    <row r="2880" spans="1:21">
      <c r="A2880" t="s">
        <v>21705</v>
      </c>
      <c r="B2880" t="s">
        <v>13329</v>
      </c>
      <c r="F2880" s="1">
        <v>64.020049999999998</v>
      </c>
      <c r="G2880" s="1">
        <v>53.616259999999997</v>
      </c>
      <c r="H2880" s="1">
        <v>39.13194</v>
      </c>
      <c r="I2880" s="1">
        <v>40.20722</v>
      </c>
      <c r="J2880" s="1">
        <v>22.85933</v>
      </c>
      <c r="K2880" s="1">
        <v>25.25874</v>
      </c>
      <c r="L2880" s="1">
        <v>13.67576</v>
      </c>
      <c r="M2880" s="1">
        <v>19.58276</v>
      </c>
      <c r="N2880" s="1">
        <v>-0.32696730000000002</v>
      </c>
      <c r="O2880" s="1">
        <v>0.4837977</v>
      </c>
      <c r="P2880" s="1">
        <v>-0.21264240000000001</v>
      </c>
      <c r="Q2880" s="1">
        <v>0.81791259999999999</v>
      </c>
      <c r="R2880">
        <v>-1.1175109999999999</v>
      </c>
      <c r="S2880">
        <v>1.1900000000000001E-4</v>
      </c>
      <c r="T2880">
        <v>-1.0391680000000001</v>
      </c>
      <c r="U2880">
        <v>4.5859999999999998E-3</v>
      </c>
    </row>
    <row r="2881" spans="1:21">
      <c r="A2881" t="s">
        <v>21706</v>
      </c>
      <c r="B2881" t="s">
        <v>13340</v>
      </c>
      <c r="F2881" s="1">
        <v>0.98078659999999995</v>
      </c>
      <c r="G2881" s="1">
        <v>1.2740089999999999</v>
      </c>
      <c r="H2881" s="1">
        <v>1.4987520000000001</v>
      </c>
      <c r="I2881" s="1">
        <v>1.1703509999999999</v>
      </c>
      <c r="J2881" s="1">
        <v>5.4966920000000004</v>
      </c>
      <c r="K2881" s="1">
        <v>6.6453569999999997</v>
      </c>
      <c r="L2881" s="1">
        <v>7.3927990000000001</v>
      </c>
      <c r="M2881" s="1">
        <v>8.9777310000000003</v>
      </c>
      <c r="N2881" s="1">
        <v>0.17302880000000001</v>
      </c>
      <c r="O2881" s="1">
        <v>0.97943829999999998</v>
      </c>
      <c r="P2881" s="1">
        <v>0.56517530000000005</v>
      </c>
      <c r="Q2881" s="1">
        <v>8.438379E-2</v>
      </c>
      <c r="R2881">
        <v>1.377753</v>
      </c>
      <c r="S2881">
        <v>9.1000000000000003E-5</v>
      </c>
      <c r="T2881">
        <v>1.8059620000000001</v>
      </c>
      <c r="U2881">
        <v>0</v>
      </c>
    </row>
    <row r="2882" spans="1:21">
      <c r="A2882" t="s">
        <v>21707</v>
      </c>
      <c r="B2882" t="s">
        <v>13341</v>
      </c>
      <c r="F2882" s="1">
        <v>11.358079999999999</v>
      </c>
      <c r="G2882" s="1">
        <v>10.67014</v>
      </c>
      <c r="H2882" s="1">
        <v>15.124879999999999</v>
      </c>
      <c r="I2882" s="1">
        <v>14.52144</v>
      </c>
      <c r="J2882" s="1">
        <v>32.545360000000002</v>
      </c>
      <c r="K2882" s="1">
        <v>33.566400000000002</v>
      </c>
      <c r="L2882" s="1">
        <v>43.394460000000002</v>
      </c>
      <c r="M2882" s="1">
        <v>41.256889999999999</v>
      </c>
      <c r="N2882" s="1">
        <v>0.49652079999999998</v>
      </c>
      <c r="O2882" s="1">
        <v>3.9655379999999997E-2</v>
      </c>
      <c r="P2882" s="1">
        <v>0.58223369999999997</v>
      </c>
      <c r="Q2882" s="1">
        <v>2.6249009999999999E-6</v>
      </c>
      <c r="R2882">
        <v>1.26949</v>
      </c>
      <c r="S2882">
        <v>0</v>
      </c>
      <c r="T2882">
        <v>1.3292999999999999</v>
      </c>
      <c r="U2882">
        <v>0</v>
      </c>
    </row>
    <row r="2883" spans="1:21">
      <c r="A2883" t="s">
        <v>21708</v>
      </c>
      <c r="B2883" t="s">
        <v>13344</v>
      </c>
      <c r="F2883" s="1">
        <v>2.15734</v>
      </c>
      <c r="G2883" s="1">
        <v>2.0416850000000002</v>
      </c>
      <c r="H2883" s="1">
        <v>2.6561650000000001</v>
      </c>
      <c r="I2883" s="1">
        <v>2.6478570000000001</v>
      </c>
      <c r="J2883" s="1">
        <v>11.3451</v>
      </c>
      <c r="K2883" s="1">
        <v>12.79555</v>
      </c>
      <c r="L2883" s="1">
        <v>19.24541</v>
      </c>
      <c r="M2883" s="1">
        <v>18.96828</v>
      </c>
      <c r="N2883" s="1">
        <v>0.35907729999999999</v>
      </c>
      <c r="O2883" s="1">
        <v>0.44433250000000002</v>
      </c>
      <c r="P2883" s="1">
        <v>0.87753049999999999</v>
      </c>
      <c r="Q2883" s="1">
        <v>3.2804260000000001E-12</v>
      </c>
      <c r="R2883">
        <v>2.0065559999999998</v>
      </c>
      <c r="S2883">
        <v>0</v>
      </c>
      <c r="T2883">
        <v>2.5206010000000001</v>
      </c>
      <c r="U2883">
        <v>0</v>
      </c>
    </row>
    <row r="2884" spans="1:21">
      <c r="A2884" t="s">
        <v>22889</v>
      </c>
      <c r="B2884" t="s">
        <v>13349</v>
      </c>
      <c r="F2884" s="1">
        <v>2.6411850000000001</v>
      </c>
      <c r="G2884" s="1">
        <v>2.7710400000000002</v>
      </c>
      <c r="H2884" s="1">
        <v>3.911842</v>
      </c>
      <c r="I2884" s="1">
        <v>5.0911540000000004</v>
      </c>
      <c r="J2884" s="1">
        <v>0.89891770000000004</v>
      </c>
      <c r="K2884" s="1">
        <v>1.7573270000000001</v>
      </c>
      <c r="L2884" s="1">
        <v>1.4136040000000001</v>
      </c>
      <c r="M2884" s="1">
        <v>1.4169290000000001</v>
      </c>
      <c r="N2884" s="1">
        <v>0.52558490000000002</v>
      </c>
      <c r="O2884" s="1">
        <v>0.2902768</v>
      </c>
      <c r="P2884" s="1">
        <v>0.1987961</v>
      </c>
      <c r="Q2884" s="1">
        <v>0.93262029999999996</v>
      </c>
      <c r="R2884">
        <v>-0.656856</v>
      </c>
      <c r="S2884">
        <v>0.19647700000000001</v>
      </c>
      <c r="T2884">
        <v>-1.138323</v>
      </c>
      <c r="U2884">
        <v>6.9280000000000001E-3</v>
      </c>
    </row>
    <row r="2885" spans="1:21">
      <c r="A2885" t="s">
        <v>21709</v>
      </c>
      <c r="B2885" t="s">
        <v>13365</v>
      </c>
      <c r="F2885" s="1">
        <v>132.24010000000001</v>
      </c>
      <c r="G2885" s="1">
        <v>123.97</v>
      </c>
      <c r="H2885" s="1">
        <v>145.78710000000001</v>
      </c>
      <c r="I2885" s="1">
        <v>142.91239999999999</v>
      </c>
      <c r="J2885" s="1">
        <v>47.36974</v>
      </c>
      <c r="K2885" s="1">
        <v>48.46058</v>
      </c>
      <c r="L2885" s="1">
        <v>48.332900000000002</v>
      </c>
      <c r="M2885" s="1">
        <v>52.796909999999997</v>
      </c>
      <c r="N2885" s="1">
        <v>0.30519299999999999</v>
      </c>
      <c r="O2885" s="1">
        <v>1.5613739999999999E-3</v>
      </c>
      <c r="P2885" s="1">
        <v>0.30858279999999999</v>
      </c>
      <c r="Q2885" s="1">
        <v>5.6404780000000002E-2</v>
      </c>
      <c r="R2885">
        <v>-1.5619270000000001</v>
      </c>
      <c r="S2885">
        <v>0</v>
      </c>
      <c r="T2885">
        <v>-1.595521</v>
      </c>
      <c r="U2885">
        <v>0</v>
      </c>
    </row>
    <row r="2886" spans="1:21">
      <c r="A2886" t="s">
        <v>21710</v>
      </c>
      <c r="B2886" t="s">
        <v>13382</v>
      </c>
      <c r="F2886" s="1">
        <v>5.452725</v>
      </c>
      <c r="G2886" s="1">
        <v>3.7627950000000001</v>
      </c>
      <c r="H2886" s="1">
        <v>6.0409740000000003</v>
      </c>
      <c r="I2886" s="1">
        <v>5.0832940000000004</v>
      </c>
      <c r="J2886" s="1">
        <v>14.073270000000001</v>
      </c>
      <c r="K2886" s="1">
        <v>13.559659999999999</v>
      </c>
      <c r="L2886" s="1">
        <v>7.3111620000000004</v>
      </c>
      <c r="M2886" s="1">
        <v>8.1206169999999993</v>
      </c>
      <c r="N2886" s="1">
        <v>0.27844069999999999</v>
      </c>
      <c r="O2886" s="1">
        <v>0.7385697</v>
      </c>
      <c r="P2886" s="1">
        <v>-0.50362300000000004</v>
      </c>
      <c r="Q2886" s="1">
        <v>0.1326534</v>
      </c>
      <c r="R2886">
        <v>1.0595460000000001</v>
      </c>
      <c r="S2886">
        <v>4.2000000000000002E-4</v>
      </c>
      <c r="T2886">
        <v>0.27909899999999999</v>
      </c>
      <c r="U2886">
        <v>0.62100100000000003</v>
      </c>
    </row>
    <row r="2887" spans="1:21">
      <c r="A2887" t="s">
        <v>19894</v>
      </c>
      <c r="B2887" t="s">
        <v>13385</v>
      </c>
      <c r="C2887" t="s">
        <v>19895</v>
      </c>
      <c r="D2887" t="s">
        <v>19896</v>
      </c>
      <c r="E2887" t="s">
        <v>16572</v>
      </c>
      <c r="F2887" s="1">
        <v>0.8398293</v>
      </c>
      <c r="G2887" s="1">
        <v>1.09091</v>
      </c>
      <c r="H2887" s="1">
        <v>0.12833539999999999</v>
      </c>
      <c r="I2887" s="1">
        <v>0.25053740000000002</v>
      </c>
      <c r="J2887" s="1">
        <v>4.3351319999999998</v>
      </c>
      <c r="K2887" s="1">
        <v>3.511034</v>
      </c>
      <c r="L2887" s="1">
        <v>0.85215799999999997</v>
      </c>
      <c r="M2887" s="1">
        <v>0.85416270000000005</v>
      </c>
      <c r="N2887" s="1">
        <v>-0.69571609999999995</v>
      </c>
      <c r="O2887" s="1">
        <v>0.28295870000000001</v>
      </c>
      <c r="P2887" s="1">
        <v>-1.2540549999999999</v>
      </c>
      <c r="Q2887" s="1">
        <v>2.0627169999999999E-3</v>
      </c>
      <c r="R2887">
        <v>1.0787119999999999</v>
      </c>
      <c r="S2887">
        <v>5.3379999999999999E-3</v>
      </c>
      <c r="T2887">
        <v>0.78468199999999999</v>
      </c>
      <c r="U2887">
        <v>0.27474199999999999</v>
      </c>
    </row>
    <row r="2888" spans="1:21">
      <c r="A2888" t="s">
        <v>22890</v>
      </c>
      <c r="B2888" t="s">
        <v>13390</v>
      </c>
      <c r="F2888" s="1">
        <v>7.3121289999999997</v>
      </c>
      <c r="G2888" s="1">
        <v>5.6989280000000004</v>
      </c>
      <c r="H2888" s="1">
        <v>3.3074319999999999</v>
      </c>
      <c r="I2888" s="1">
        <v>3.4901610000000001</v>
      </c>
      <c r="J2888" s="1">
        <v>8.7136180000000003</v>
      </c>
      <c r="K2888" s="1">
        <v>7.9269780000000001</v>
      </c>
      <c r="L2888" s="1">
        <v>8.9033660000000001</v>
      </c>
      <c r="M2888" s="1">
        <v>9.7742450000000005</v>
      </c>
      <c r="N2888" s="1">
        <v>-0.62068959999999995</v>
      </c>
      <c r="O2888" s="1">
        <v>4.1154179999999999E-2</v>
      </c>
      <c r="P2888" s="1">
        <v>0.3752258</v>
      </c>
      <c r="Q2888" s="1">
        <v>0.13886229999999999</v>
      </c>
      <c r="R2888">
        <v>0.13820499999999999</v>
      </c>
      <c r="S2888">
        <v>0.77666299999999999</v>
      </c>
      <c r="T2888">
        <v>1.1664350000000001</v>
      </c>
      <c r="U2888">
        <v>3.0000000000000001E-6</v>
      </c>
    </row>
    <row r="2889" spans="1:21">
      <c r="A2889" t="s">
        <v>18365</v>
      </c>
      <c r="B2889" t="s">
        <v>13393</v>
      </c>
      <c r="F2889" s="1">
        <v>3.824284</v>
      </c>
      <c r="G2889" s="1">
        <v>3.5842299999999998</v>
      </c>
      <c r="H2889" s="1">
        <v>0.88768650000000004</v>
      </c>
      <c r="I2889" s="1">
        <v>0.82315090000000002</v>
      </c>
      <c r="J2889" s="1">
        <v>1.1994320000000001</v>
      </c>
      <c r="K2889" s="1">
        <v>0.87930489999999994</v>
      </c>
      <c r="L2889" s="1">
        <v>0.5894315</v>
      </c>
      <c r="M2889" s="1">
        <v>0.717422</v>
      </c>
      <c r="N2889" s="1">
        <v>-1.4653719999999999</v>
      </c>
      <c r="O2889" s="1">
        <v>3.8320310000000001E-8</v>
      </c>
      <c r="P2889" s="1">
        <v>-0.2885508</v>
      </c>
      <c r="Q2889" s="1">
        <v>0.67206719999999998</v>
      </c>
      <c r="R2889">
        <v>-1.5923240000000001</v>
      </c>
      <c r="S2889">
        <v>0</v>
      </c>
      <c r="T2889">
        <v>-0.349383</v>
      </c>
      <c r="U2889">
        <v>0.60372199999999998</v>
      </c>
    </row>
    <row r="2890" spans="1:21">
      <c r="A2890" t="s">
        <v>21711</v>
      </c>
      <c r="B2890" t="s">
        <v>13402</v>
      </c>
      <c r="F2890" s="1">
        <v>2.903734</v>
      </c>
      <c r="G2890" s="1">
        <v>2.3050220000000001</v>
      </c>
      <c r="H2890" s="1">
        <v>1.9721029999999999</v>
      </c>
      <c r="I2890" s="1">
        <v>1.4437340000000001</v>
      </c>
      <c r="J2890" s="1">
        <v>0.66617090000000001</v>
      </c>
      <c r="K2890" s="1">
        <v>1.023253</v>
      </c>
      <c r="L2890" s="1">
        <v>0.74828209999999995</v>
      </c>
      <c r="M2890" s="1">
        <v>0.46877649999999998</v>
      </c>
      <c r="N2890" s="1">
        <v>-0.29970570000000002</v>
      </c>
      <c r="O2890" s="1">
        <v>0.70422209999999996</v>
      </c>
      <c r="P2890" s="1">
        <v>-0.1189405</v>
      </c>
      <c r="Q2890">
        <v>1</v>
      </c>
      <c r="R2890">
        <v>-1.085637</v>
      </c>
      <c r="S2890">
        <v>3.9740000000000001E-3</v>
      </c>
      <c r="T2890">
        <v>-0.95151399999999997</v>
      </c>
      <c r="U2890">
        <v>5.0706000000000001E-2</v>
      </c>
    </row>
    <row r="2891" spans="1:21">
      <c r="A2891" t="s">
        <v>21712</v>
      </c>
      <c r="B2891" t="s">
        <v>13414</v>
      </c>
      <c r="F2891" s="1">
        <v>3.041207</v>
      </c>
      <c r="G2891" s="1">
        <v>3.266699</v>
      </c>
      <c r="H2891" s="1">
        <v>2.144911</v>
      </c>
      <c r="I2891" s="1">
        <v>1.95408</v>
      </c>
      <c r="J2891" s="1">
        <v>0.96605969999999997</v>
      </c>
      <c r="K2891" s="1">
        <v>1.483889</v>
      </c>
      <c r="L2891" s="1">
        <v>1.1529560000000001</v>
      </c>
      <c r="M2891" s="1">
        <v>0.74778520000000004</v>
      </c>
      <c r="N2891" s="1">
        <v>-0.35025669999999998</v>
      </c>
      <c r="O2891" s="1">
        <v>0.49854920000000003</v>
      </c>
      <c r="P2891" s="1">
        <v>-7.9254060000000001E-2</v>
      </c>
      <c r="Q2891">
        <v>1</v>
      </c>
      <c r="R2891">
        <v>-1.1141080000000001</v>
      </c>
      <c r="S2891">
        <v>5.6499999999999996E-4</v>
      </c>
      <c r="T2891">
        <v>-0.88268100000000005</v>
      </c>
      <c r="U2891">
        <v>3.5923999999999998E-2</v>
      </c>
    </row>
    <row r="2892" spans="1:21">
      <c r="A2892" t="s">
        <v>19897</v>
      </c>
      <c r="B2892" t="s">
        <v>13419</v>
      </c>
      <c r="F2892">
        <v>0</v>
      </c>
      <c r="G2892">
        <v>0</v>
      </c>
      <c r="H2892" s="1">
        <v>0.73918200000000001</v>
      </c>
      <c r="I2892" s="1">
        <v>1.443038</v>
      </c>
      <c r="J2892" s="1">
        <v>1.42682</v>
      </c>
      <c r="K2892" s="1">
        <v>2.0920079999999999</v>
      </c>
      <c r="L2892" s="1">
        <v>5.6094090000000003</v>
      </c>
      <c r="M2892" s="1">
        <v>8.0824940000000005</v>
      </c>
      <c r="N2892" s="1">
        <v>0.87273610000000001</v>
      </c>
      <c r="O2892" s="1">
        <v>0.3807953</v>
      </c>
      <c r="P2892" s="1">
        <v>1.2415529999999999</v>
      </c>
      <c r="Q2892" s="1">
        <v>4.7518070000000003E-3</v>
      </c>
      <c r="R2892">
        <v>1.117313</v>
      </c>
      <c r="S2892">
        <v>0.14474699999999999</v>
      </c>
      <c r="T2892">
        <v>1.3388949999999999</v>
      </c>
      <c r="U2892">
        <v>5.0520000000000001E-3</v>
      </c>
    </row>
    <row r="2893" spans="1:21">
      <c r="A2893" t="s">
        <v>18366</v>
      </c>
      <c r="B2893" t="s">
        <v>13431</v>
      </c>
      <c r="F2893" s="1">
        <v>0.26637880000000003</v>
      </c>
      <c r="G2893" s="1">
        <v>0.25951289999999999</v>
      </c>
      <c r="H2893" s="1">
        <v>1.8724609999999999</v>
      </c>
      <c r="I2893" s="1">
        <v>1.1125240000000001</v>
      </c>
      <c r="J2893" s="1">
        <v>0.62858329999999996</v>
      </c>
      <c r="K2893" s="1">
        <v>0.76802530000000002</v>
      </c>
      <c r="L2893" s="1">
        <v>1.0811569999999999</v>
      </c>
      <c r="M2893" s="1">
        <v>1.393329</v>
      </c>
      <c r="N2893" s="1">
        <v>1.158598</v>
      </c>
      <c r="O2893" s="1">
        <v>4.274178E-3</v>
      </c>
      <c r="P2893" s="1">
        <v>0.64203089999999996</v>
      </c>
      <c r="Q2893" s="1">
        <v>0.2306194</v>
      </c>
      <c r="R2893">
        <v>0.48015000000000002</v>
      </c>
      <c r="S2893">
        <v>0.47229199999999999</v>
      </c>
      <c r="T2893">
        <v>-0.24577299999999999</v>
      </c>
      <c r="U2893">
        <v>0.75029400000000002</v>
      </c>
    </row>
    <row r="2894" spans="1:21">
      <c r="A2894" t="s">
        <v>22891</v>
      </c>
      <c r="B2894" t="s">
        <v>13432</v>
      </c>
      <c r="C2894" t="s">
        <v>16572</v>
      </c>
      <c r="D2894" t="s">
        <v>22892</v>
      </c>
      <c r="E2894" t="s">
        <v>22893</v>
      </c>
      <c r="F2894">
        <v>0</v>
      </c>
      <c r="G2894" s="1">
        <v>0.10469290000000001</v>
      </c>
      <c r="H2894" s="1">
        <v>0.49264540000000001</v>
      </c>
      <c r="I2894" s="1">
        <v>0.1923493</v>
      </c>
      <c r="J2894" s="1">
        <v>2.4724400000000002</v>
      </c>
      <c r="K2894" s="1">
        <v>1.0224629999999999</v>
      </c>
      <c r="L2894" s="1">
        <v>3.738524</v>
      </c>
      <c r="M2894" s="1">
        <v>3.2789039999999998</v>
      </c>
      <c r="N2894" s="1">
        <v>0.67642310000000005</v>
      </c>
      <c r="O2894" s="1">
        <v>0.51978950000000002</v>
      </c>
      <c r="P2894" s="1">
        <v>0.99328320000000003</v>
      </c>
      <c r="Q2894" s="1">
        <v>1.0245489999999999E-2</v>
      </c>
      <c r="R2894">
        <v>1.701233</v>
      </c>
      <c r="S2894">
        <v>2.3099999999999999E-2</v>
      </c>
      <c r="T2894">
        <v>1.9810490000000001</v>
      </c>
      <c r="U2894">
        <v>9.9999999999999995E-7</v>
      </c>
    </row>
    <row r="2895" spans="1:21">
      <c r="A2895" t="s">
        <v>18367</v>
      </c>
      <c r="B2895" t="s">
        <v>13433</v>
      </c>
      <c r="F2895" s="1">
        <v>1.0715779999999999</v>
      </c>
      <c r="G2895" s="1">
        <v>1.3701950000000001</v>
      </c>
      <c r="H2895" s="1">
        <v>4.2370109999999999</v>
      </c>
      <c r="I2895" s="1">
        <v>4.3755199999999999</v>
      </c>
      <c r="J2895" s="1">
        <v>4.1485519999999996</v>
      </c>
      <c r="K2895" s="1">
        <v>4.4026560000000003</v>
      </c>
      <c r="L2895" s="1">
        <v>8.5625590000000003</v>
      </c>
      <c r="M2895" s="1">
        <v>7.064673</v>
      </c>
      <c r="N2895" s="1">
        <v>1.4347510000000001</v>
      </c>
      <c r="O2895" s="1">
        <v>1.7174049999999999E-7</v>
      </c>
      <c r="P2895" s="1">
        <v>1.0056039999999999</v>
      </c>
      <c r="Q2895" s="1">
        <v>8.7085380000000001E-7</v>
      </c>
      <c r="R2895">
        <v>1.2135830000000001</v>
      </c>
      <c r="S2895">
        <v>3.6000000000000001E-5</v>
      </c>
      <c r="T2895">
        <v>0.66772900000000002</v>
      </c>
      <c r="U2895">
        <v>2.9239999999999999E-3</v>
      </c>
    </row>
    <row r="2896" spans="1:21">
      <c r="A2896" t="s">
        <v>18368</v>
      </c>
      <c r="B2896" t="s">
        <v>13434</v>
      </c>
      <c r="F2896" s="1">
        <v>0.51462980000000003</v>
      </c>
      <c r="G2896" s="1">
        <v>0.87738919999999998</v>
      </c>
      <c r="H2896" s="1">
        <v>3.8337599999999998</v>
      </c>
      <c r="I2896" s="1">
        <v>4.1451500000000001</v>
      </c>
      <c r="J2896" s="1">
        <v>1.1954149999999999</v>
      </c>
      <c r="K2896" s="1">
        <v>1.0571969999999999</v>
      </c>
      <c r="L2896" s="1">
        <v>3.1890559999999999</v>
      </c>
      <c r="M2896" s="1">
        <v>3.6451980000000002</v>
      </c>
      <c r="N2896" s="1">
        <v>1.823985</v>
      </c>
      <c r="O2896" s="1">
        <v>1.2463900000000001E-10</v>
      </c>
      <c r="P2896" s="1">
        <v>1.4502120000000001</v>
      </c>
      <c r="Q2896" s="1">
        <v>9.4249809999999997E-7</v>
      </c>
      <c r="R2896">
        <v>0.30782399999999999</v>
      </c>
      <c r="S2896">
        <v>0.66837599999999997</v>
      </c>
      <c r="T2896">
        <v>-0.30153000000000002</v>
      </c>
      <c r="U2896">
        <v>0.40682499999999999</v>
      </c>
    </row>
    <row r="2897" spans="1:21">
      <c r="A2897" t="s">
        <v>21713</v>
      </c>
      <c r="B2897" t="s">
        <v>13437</v>
      </c>
      <c r="F2897" s="1">
        <v>3.1279870000000001</v>
      </c>
      <c r="G2897" s="1">
        <v>2.9730370000000002</v>
      </c>
      <c r="H2897" s="1">
        <v>2.5181990000000001</v>
      </c>
      <c r="I2897" s="1">
        <v>3.2773669999999999</v>
      </c>
      <c r="J2897" s="1">
        <v>8.2363610000000005</v>
      </c>
      <c r="K2897" s="1">
        <v>8.7106820000000003</v>
      </c>
      <c r="L2897" s="1">
        <v>8.2941780000000005</v>
      </c>
      <c r="M2897" s="1">
        <v>10.30898</v>
      </c>
      <c r="N2897" s="1">
        <v>4.2371739999999998E-2</v>
      </c>
      <c r="O2897">
        <v>1</v>
      </c>
      <c r="P2897" s="1">
        <v>0.34569369999999999</v>
      </c>
      <c r="Q2897" s="1">
        <v>0.1209271</v>
      </c>
      <c r="R2897">
        <v>1.07738</v>
      </c>
      <c r="S2897">
        <v>3.0000000000000001E-6</v>
      </c>
      <c r="T2897">
        <v>1.388166</v>
      </c>
      <c r="U2897">
        <v>0</v>
      </c>
    </row>
    <row r="2898" spans="1:21">
      <c r="A2898" t="s">
        <v>18369</v>
      </c>
      <c r="B2898" t="s">
        <v>13438</v>
      </c>
      <c r="F2898" s="1">
        <v>14.01995</v>
      </c>
      <c r="G2898" s="1">
        <v>14.86375</v>
      </c>
      <c r="H2898" s="1">
        <v>101.3232</v>
      </c>
      <c r="I2898" s="1">
        <v>97.149090000000001</v>
      </c>
      <c r="J2898" s="1">
        <v>6.1119089999999998</v>
      </c>
      <c r="K2898" s="1">
        <v>6.2416980000000004</v>
      </c>
      <c r="L2898" s="1">
        <v>5.7381219999999997</v>
      </c>
      <c r="M2898" s="1">
        <v>7.0996569999999997</v>
      </c>
      <c r="N2898" s="1">
        <v>2.7946550000000001</v>
      </c>
      <c r="O2898" s="1">
        <v>7.0061100000000005E-182</v>
      </c>
      <c r="P2898" s="1">
        <v>0.25709789999999999</v>
      </c>
      <c r="Q2898" s="1">
        <v>0.47366190000000002</v>
      </c>
      <c r="R2898">
        <v>-1.258964</v>
      </c>
      <c r="S2898">
        <v>0</v>
      </c>
      <c r="T2898">
        <v>-3.8953009999999999</v>
      </c>
      <c r="U2898">
        <v>0</v>
      </c>
    </row>
    <row r="2899" spans="1:21">
      <c r="A2899" t="s">
        <v>21714</v>
      </c>
      <c r="B2899" t="s">
        <v>13441</v>
      </c>
      <c r="F2899" s="1">
        <v>15.801270000000001</v>
      </c>
      <c r="G2899" s="1">
        <v>16.468</v>
      </c>
      <c r="H2899" s="1">
        <v>20.38382</v>
      </c>
      <c r="I2899" s="1">
        <v>22.034400000000002</v>
      </c>
      <c r="J2899" s="1">
        <v>7.8042189999999998</v>
      </c>
      <c r="K2899" s="1">
        <v>6.5159050000000001</v>
      </c>
      <c r="L2899" s="1">
        <v>8.6291829999999994</v>
      </c>
      <c r="M2899" s="1">
        <v>8.6494839999999993</v>
      </c>
      <c r="N2899" s="1">
        <v>0.46937659999999998</v>
      </c>
      <c r="O2899" s="1">
        <v>4.8157980000000003E-2</v>
      </c>
      <c r="P2899" s="1">
        <v>0.43554409999999999</v>
      </c>
      <c r="Q2899" s="1">
        <v>0.22884019999999999</v>
      </c>
      <c r="R2899">
        <v>-1.147186</v>
      </c>
      <c r="S2899">
        <v>9.9999999999999995E-7</v>
      </c>
      <c r="T2899">
        <v>-1.266348</v>
      </c>
      <c r="U2899">
        <v>0</v>
      </c>
    </row>
    <row r="2900" spans="1:21">
      <c r="A2900" t="s">
        <v>21715</v>
      </c>
      <c r="B2900" t="s">
        <v>13445</v>
      </c>
      <c r="F2900" s="1">
        <v>0.79713970000000001</v>
      </c>
      <c r="G2900" s="1">
        <v>1.16489</v>
      </c>
      <c r="H2900" s="1">
        <v>0.99189709999999998</v>
      </c>
      <c r="I2900" s="1">
        <v>0.96819500000000003</v>
      </c>
      <c r="J2900" s="1">
        <v>3.6277170000000001</v>
      </c>
      <c r="K2900" s="1">
        <v>3.1027309999999999</v>
      </c>
      <c r="L2900" s="1">
        <v>3.2188599999999998</v>
      </c>
      <c r="M2900" s="1">
        <v>3.2760699999999998</v>
      </c>
      <c r="N2900" s="1">
        <v>9.4591880000000003E-2</v>
      </c>
      <c r="O2900">
        <v>1</v>
      </c>
      <c r="P2900" s="1">
        <v>0.17207020000000001</v>
      </c>
      <c r="Q2900" s="1">
        <v>0.72319310000000003</v>
      </c>
      <c r="R2900">
        <v>1.178293</v>
      </c>
      <c r="S2900">
        <v>1.05E-4</v>
      </c>
      <c r="T2900">
        <v>1.2797689999999999</v>
      </c>
      <c r="U2900">
        <v>4.1999999999999998E-5</v>
      </c>
    </row>
    <row r="2901" spans="1:21">
      <c r="A2901" t="s">
        <v>18370</v>
      </c>
      <c r="B2901" t="s">
        <v>13447</v>
      </c>
      <c r="F2901" s="1">
        <v>6.3347049999999996</v>
      </c>
      <c r="G2901" s="1">
        <v>7.3341609999999999</v>
      </c>
      <c r="H2901" s="1">
        <v>13.383850000000001</v>
      </c>
      <c r="I2901" s="1">
        <v>14.29649</v>
      </c>
      <c r="J2901" s="1">
        <v>7.1491509999999998</v>
      </c>
      <c r="K2901" s="1">
        <v>8.5762660000000004</v>
      </c>
      <c r="L2901" s="1">
        <v>17.646229999999999</v>
      </c>
      <c r="M2901" s="1">
        <v>19.848680000000002</v>
      </c>
      <c r="N2901" s="1">
        <v>1.0248900000000001</v>
      </c>
      <c r="O2901" s="1">
        <v>6.927061E-8</v>
      </c>
      <c r="P2901" s="1">
        <v>1.403899</v>
      </c>
      <c r="Q2901" s="1">
        <v>5.245679E-18</v>
      </c>
      <c r="R2901">
        <v>-2.441E-3</v>
      </c>
      <c r="S2901">
        <v>1</v>
      </c>
      <c r="T2901">
        <v>0.30136600000000002</v>
      </c>
      <c r="U2901">
        <v>0.10565099999999999</v>
      </c>
    </row>
    <row r="2902" spans="1:21">
      <c r="A2902" t="s">
        <v>18371</v>
      </c>
      <c r="B2902" t="s">
        <v>13449</v>
      </c>
      <c r="F2902" s="1">
        <v>5.8476569999999999</v>
      </c>
      <c r="G2902" s="1">
        <v>5.6969339999999997</v>
      </c>
      <c r="H2902" s="1">
        <v>32.347880000000004</v>
      </c>
      <c r="I2902" s="1">
        <v>27.737069999999999</v>
      </c>
      <c r="J2902" s="1">
        <v>5.0021089999999999</v>
      </c>
      <c r="K2902" s="1">
        <v>4.2150030000000003</v>
      </c>
      <c r="L2902" s="1">
        <v>7.2897290000000003</v>
      </c>
      <c r="M2902" s="1">
        <v>5.7775309999999998</v>
      </c>
      <c r="N2902" s="1">
        <v>2.0797500000000002</v>
      </c>
      <c r="O2902" s="1">
        <v>1.9378660000000001E-24</v>
      </c>
      <c r="P2902" s="1">
        <v>0.57851470000000005</v>
      </c>
      <c r="Q2902" s="1">
        <v>0.13608480000000001</v>
      </c>
      <c r="R2902">
        <v>-0.37910199999999999</v>
      </c>
      <c r="S2902">
        <v>0.39823199999999997</v>
      </c>
      <c r="T2902">
        <v>-2.0657040000000002</v>
      </c>
      <c r="U2902">
        <v>0</v>
      </c>
    </row>
    <row r="2903" spans="1:21">
      <c r="A2903" t="s">
        <v>22894</v>
      </c>
      <c r="B2903" t="s">
        <v>13450</v>
      </c>
      <c r="F2903" s="1">
        <v>1.794883</v>
      </c>
      <c r="G2903" s="1">
        <v>1.4207540000000001</v>
      </c>
      <c r="H2903" s="1">
        <v>1.0285439999999999</v>
      </c>
      <c r="I2903" s="1">
        <v>1.0039659999999999</v>
      </c>
      <c r="J2903" s="1">
        <v>3.5736599999999998</v>
      </c>
      <c r="K2903" s="1">
        <v>4.3664230000000002</v>
      </c>
      <c r="L2903" s="1">
        <v>3.414809</v>
      </c>
      <c r="M2903" s="1">
        <v>3.3250470000000001</v>
      </c>
      <c r="N2903" s="1">
        <v>-0.27294030000000002</v>
      </c>
      <c r="O2903" s="1">
        <v>0.80559320000000001</v>
      </c>
      <c r="P2903" s="1">
        <v>1.147657E-2</v>
      </c>
      <c r="Q2903">
        <v>1</v>
      </c>
      <c r="R2903">
        <v>0.752413</v>
      </c>
      <c r="S2903">
        <v>4.3497000000000001E-2</v>
      </c>
      <c r="T2903">
        <v>1.1138110000000001</v>
      </c>
      <c r="U2903">
        <v>5.4520000000000002E-3</v>
      </c>
    </row>
    <row r="2904" spans="1:21">
      <c r="A2904" t="s">
        <v>19898</v>
      </c>
      <c r="B2904" t="s">
        <v>13451</v>
      </c>
      <c r="F2904" s="1">
        <v>2.0028009999999998</v>
      </c>
      <c r="G2904" s="1">
        <v>1.200725</v>
      </c>
      <c r="H2904" s="1">
        <v>0.84752450000000001</v>
      </c>
      <c r="I2904" s="1">
        <v>1.240909</v>
      </c>
      <c r="J2904" s="1">
        <v>4.3625350000000003</v>
      </c>
      <c r="K2904" s="1">
        <v>4.3974970000000004</v>
      </c>
      <c r="L2904" s="1">
        <v>0.93793939999999998</v>
      </c>
      <c r="M2904" s="1">
        <v>0.94014589999999998</v>
      </c>
      <c r="N2904" s="1">
        <v>-0.21795059999999999</v>
      </c>
      <c r="O2904" s="1">
        <v>0.91461340000000002</v>
      </c>
      <c r="P2904" s="1">
        <v>-1.2746459999999999</v>
      </c>
      <c r="Q2904" s="1">
        <v>1.68895E-3</v>
      </c>
      <c r="R2904">
        <v>0.80725899999999995</v>
      </c>
      <c r="S2904">
        <v>4.7122999999999998E-2</v>
      </c>
      <c r="T2904">
        <v>-0.13199</v>
      </c>
      <c r="U2904">
        <v>0.99329999999999996</v>
      </c>
    </row>
    <row r="2905" spans="1:21">
      <c r="A2905" t="s">
        <v>21716</v>
      </c>
      <c r="B2905" t="s">
        <v>13452</v>
      </c>
      <c r="C2905" t="s">
        <v>21717</v>
      </c>
      <c r="D2905" t="s">
        <v>21718</v>
      </c>
      <c r="E2905" t="s">
        <v>21719</v>
      </c>
      <c r="F2905" s="1">
        <v>0.77078760000000002</v>
      </c>
      <c r="G2905" s="1">
        <v>0.56319050000000004</v>
      </c>
      <c r="H2905" s="1">
        <v>0.70671019999999996</v>
      </c>
      <c r="I2905" s="1">
        <v>0.4311393</v>
      </c>
      <c r="J2905" s="1">
        <v>2.5577640000000001</v>
      </c>
      <c r="K2905" s="1">
        <v>3.3335119999999998</v>
      </c>
      <c r="L2905" s="1">
        <v>1.675935</v>
      </c>
      <c r="M2905" s="1">
        <v>1.763871</v>
      </c>
      <c r="N2905" s="1">
        <v>-4.4180440000000001E-2</v>
      </c>
      <c r="O2905">
        <v>1</v>
      </c>
      <c r="P2905" s="1">
        <v>-0.39000240000000003</v>
      </c>
      <c r="Q2905" s="1">
        <v>0.42806149999999998</v>
      </c>
      <c r="R2905">
        <v>1.1651819999999999</v>
      </c>
      <c r="S2905">
        <v>1.8159999999999999E-3</v>
      </c>
      <c r="T2905">
        <v>0.90655699999999995</v>
      </c>
      <c r="U2905">
        <v>6.8738999999999995E-2</v>
      </c>
    </row>
    <row r="2906" spans="1:21">
      <c r="A2906" t="s">
        <v>21720</v>
      </c>
      <c r="B2906" t="s">
        <v>13460</v>
      </c>
      <c r="F2906" s="1">
        <v>0.98930169999999995</v>
      </c>
      <c r="G2906" s="1">
        <v>0.64253499999999997</v>
      </c>
      <c r="H2906" s="1">
        <v>0.8062743</v>
      </c>
      <c r="I2906" s="1">
        <v>0.39350390000000002</v>
      </c>
      <c r="J2906" s="1">
        <v>7.6843630000000003</v>
      </c>
      <c r="K2906" s="1">
        <v>10.2685</v>
      </c>
      <c r="L2906" s="1">
        <v>7.074573</v>
      </c>
      <c r="M2906" s="1">
        <v>7.2828710000000001</v>
      </c>
      <c r="N2906" s="1">
        <v>-0.14079539999999999</v>
      </c>
      <c r="O2906">
        <v>1</v>
      </c>
      <c r="P2906" s="1">
        <v>-5.717411E-2</v>
      </c>
      <c r="Q2906" s="1">
        <v>0.93667270000000002</v>
      </c>
      <c r="R2906">
        <v>2.2523780000000002</v>
      </c>
      <c r="S2906">
        <v>0</v>
      </c>
      <c r="T2906">
        <v>2.4753409999999998</v>
      </c>
      <c r="U2906">
        <v>0</v>
      </c>
    </row>
    <row r="2907" spans="1:21">
      <c r="A2907" t="s">
        <v>19899</v>
      </c>
      <c r="B2907" t="s">
        <v>13467</v>
      </c>
      <c r="F2907" s="1">
        <v>1.6481859999999999</v>
      </c>
      <c r="G2907" s="1">
        <v>1.7841149999999999</v>
      </c>
      <c r="H2907" s="1">
        <v>3.8618739999999998</v>
      </c>
      <c r="I2907" s="1">
        <v>4.0973819999999996</v>
      </c>
      <c r="J2907" s="1">
        <v>3.0790150000000001</v>
      </c>
      <c r="K2907" s="1">
        <v>2.6928350000000001</v>
      </c>
      <c r="L2907" s="1">
        <v>7.9637190000000002</v>
      </c>
      <c r="M2907" s="1">
        <v>8.1421030000000005</v>
      </c>
      <c r="N2907" s="1">
        <v>0.7749376</v>
      </c>
      <c r="O2907" s="1">
        <v>7.0591059999999997E-2</v>
      </c>
      <c r="P2907" s="1">
        <v>1.3204309999999999</v>
      </c>
      <c r="Q2907" s="1">
        <v>3.3705280000000003E-5</v>
      </c>
      <c r="R2907">
        <v>0.309367</v>
      </c>
      <c r="S2907">
        <v>0.64427400000000001</v>
      </c>
      <c r="T2907">
        <v>0.71427600000000002</v>
      </c>
      <c r="U2907">
        <v>4.7702000000000001E-2</v>
      </c>
    </row>
    <row r="2908" spans="1:21">
      <c r="A2908" t="s">
        <v>21721</v>
      </c>
      <c r="B2908" t="s">
        <v>13474</v>
      </c>
      <c r="F2908" s="1">
        <v>98.464920000000006</v>
      </c>
      <c r="G2908" s="1">
        <v>94.210179999999994</v>
      </c>
      <c r="H2908" s="1">
        <v>71.294390000000007</v>
      </c>
      <c r="I2908" s="1">
        <v>69.196479999999994</v>
      </c>
      <c r="J2908" s="1">
        <v>49.511069999999997</v>
      </c>
      <c r="K2908" s="1">
        <v>50.205559999999998</v>
      </c>
      <c r="L2908" s="1">
        <v>41.190280000000001</v>
      </c>
      <c r="M2908" s="1">
        <v>42.823450000000001</v>
      </c>
      <c r="N2908" s="1">
        <v>-0.30982330000000002</v>
      </c>
      <c r="O2908" s="1">
        <v>2.4436569999999999E-4</v>
      </c>
      <c r="P2908" s="1">
        <v>-2.407195E-3</v>
      </c>
      <c r="Q2908">
        <v>1</v>
      </c>
      <c r="R2908">
        <v>-1.129885</v>
      </c>
      <c r="S2908">
        <v>0</v>
      </c>
      <c r="T2908">
        <v>-0.84648699999999999</v>
      </c>
      <c r="U2908">
        <v>0</v>
      </c>
    </row>
    <row r="2909" spans="1:21">
      <c r="A2909" t="s">
        <v>18372</v>
      </c>
      <c r="B2909" t="s">
        <v>13476</v>
      </c>
      <c r="F2909" s="1">
        <v>33.309350000000002</v>
      </c>
      <c r="G2909" s="1">
        <v>34.332009999999997</v>
      </c>
      <c r="H2909" s="1">
        <v>14.901289999999999</v>
      </c>
      <c r="I2909" s="1">
        <v>11.08892</v>
      </c>
      <c r="J2909" s="1">
        <v>9.5403680000000008</v>
      </c>
      <c r="K2909" s="1">
        <v>10.021330000000001</v>
      </c>
      <c r="L2909" s="1">
        <v>4.7583570000000002</v>
      </c>
      <c r="M2909" s="1">
        <v>4.3487080000000002</v>
      </c>
      <c r="N2909" s="1">
        <v>-1.130158</v>
      </c>
      <c r="O2909" s="1">
        <v>4.8856259999999999E-11</v>
      </c>
      <c r="P2909" s="1">
        <v>-0.71435380000000004</v>
      </c>
      <c r="Q2909" s="1">
        <v>2.3009100000000001E-2</v>
      </c>
      <c r="R2909">
        <v>-1.790664</v>
      </c>
      <c r="S2909">
        <v>0</v>
      </c>
      <c r="T2909">
        <v>-1.376379</v>
      </c>
      <c r="U2909">
        <v>1.0000000000000001E-5</v>
      </c>
    </row>
    <row r="2910" spans="1:21">
      <c r="A2910" t="s">
        <v>22895</v>
      </c>
      <c r="B2910" t="s">
        <v>13485</v>
      </c>
      <c r="C2910" t="s">
        <v>22896</v>
      </c>
      <c r="D2910" t="s">
        <v>18597</v>
      </c>
      <c r="E2910" t="s">
        <v>22897</v>
      </c>
      <c r="F2910" s="1">
        <v>9.4650660000000002</v>
      </c>
      <c r="G2910" s="1">
        <v>5.9278529999999998</v>
      </c>
      <c r="H2910" s="1">
        <v>6.1987230000000002</v>
      </c>
      <c r="I2910" s="1">
        <v>6.6556610000000003</v>
      </c>
      <c r="J2910" s="1">
        <v>17.94781</v>
      </c>
      <c r="K2910" s="1">
        <v>15.20429</v>
      </c>
      <c r="L2910" s="1">
        <v>21.756029999999999</v>
      </c>
      <c r="M2910" s="1">
        <v>19.449670000000001</v>
      </c>
      <c r="N2910" s="1">
        <v>-4.9192569999999998E-2</v>
      </c>
      <c r="O2910">
        <v>1</v>
      </c>
      <c r="P2910" s="1">
        <v>0.43349989999999999</v>
      </c>
      <c r="Q2910" s="1">
        <v>0.33366390000000001</v>
      </c>
      <c r="R2910">
        <v>0.57984999999999998</v>
      </c>
      <c r="S2910">
        <v>0.207511</v>
      </c>
      <c r="T2910">
        <v>1.087728</v>
      </c>
      <c r="U2910">
        <v>6.4429999999999999E-3</v>
      </c>
    </row>
    <row r="2911" spans="1:21">
      <c r="A2911" t="s">
        <v>21722</v>
      </c>
      <c r="B2911" t="s">
        <v>13488</v>
      </c>
      <c r="C2911" t="s">
        <v>21723</v>
      </c>
      <c r="D2911" t="s">
        <v>21724</v>
      </c>
      <c r="E2911" t="s">
        <v>21725</v>
      </c>
      <c r="F2911" s="1">
        <v>0.2916685</v>
      </c>
      <c r="G2911" s="1">
        <v>0.18943380000000001</v>
      </c>
      <c r="H2911" s="1">
        <v>0.35656179999999998</v>
      </c>
      <c r="I2911" s="1">
        <v>0.26103110000000002</v>
      </c>
      <c r="J2911" s="1">
        <v>2.5809760000000002</v>
      </c>
      <c r="K2911" s="1">
        <v>2.8591989999999998</v>
      </c>
      <c r="L2911" s="1">
        <v>1.2683580000000001</v>
      </c>
      <c r="M2911" s="1">
        <v>1.1018289999999999</v>
      </c>
      <c r="N2911" s="1">
        <v>0.14971989999999999</v>
      </c>
      <c r="O2911">
        <v>1</v>
      </c>
      <c r="P2911" s="1">
        <v>-0.67550279999999996</v>
      </c>
      <c r="Q2911" s="1">
        <v>0.128303</v>
      </c>
      <c r="R2911">
        <v>1.653689</v>
      </c>
      <c r="S2911">
        <v>1.7E-5</v>
      </c>
      <c r="T2911">
        <v>0.93231200000000003</v>
      </c>
      <c r="U2911">
        <v>8.9297000000000001E-2</v>
      </c>
    </row>
    <row r="2912" spans="1:21">
      <c r="A2912" t="s">
        <v>19900</v>
      </c>
      <c r="B2912" t="s">
        <v>13489</v>
      </c>
      <c r="C2912" t="s">
        <v>19901</v>
      </c>
      <c r="D2912" t="s">
        <v>19902</v>
      </c>
      <c r="E2912" t="s">
        <v>19903</v>
      </c>
      <c r="F2912" s="1">
        <v>10.15523</v>
      </c>
      <c r="G2912" s="1">
        <v>10.600149999999999</v>
      </c>
      <c r="H2912" s="1">
        <v>8.6459279999999996</v>
      </c>
      <c r="I2912" s="1">
        <v>5.5180220000000002</v>
      </c>
      <c r="J2912" s="1">
        <v>3.5303589999999998</v>
      </c>
      <c r="K2912" s="1">
        <v>1.8822620000000001</v>
      </c>
      <c r="L2912" s="1">
        <v>10.094010000000001</v>
      </c>
      <c r="M2912" s="1">
        <v>8.85304</v>
      </c>
      <c r="N2912" s="1">
        <v>-0.29115400000000002</v>
      </c>
      <c r="O2912" s="1">
        <v>0.71525019999999995</v>
      </c>
      <c r="P2912" s="1">
        <v>1.3661810000000001</v>
      </c>
      <c r="Q2912" s="1">
        <v>4.5027640000000002E-4</v>
      </c>
      <c r="R2912">
        <v>-1.309696</v>
      </c>
      <c r="S2912">
        <v>2.4000000000000001E-4</v>
      </c>
      <c r="T2912">
        <v>0.24254700000000001</v>
      </c>
      <c r="U2912">
        <v>0.761571</v>
      </c>
    </row>
    <row r="2913" spans="1:21">
      <c r="A2913" t="s">
        <v>19904</v>
      </c>
      <c r="B2913" t="s">
        <v>13492</v>
      </c>
      <c r="F2913" s="1">
        <v>8.3693790000000003</v>
      </c>
      <c r="G2913" s="1">
        <v>10.319470000000001</v>
      </c>
      <c r="H2913" s="1">
        <v>6.9542109999999999</v>
      </c>
      <c r="I2913" s="1">
        <v>6.4369300000000003</v>
      </c>
      <c r="J2913" s="1">
        <v>6.2488710000000003</v>
      </c>
      <c r="K2913" s="1">
        <v>6.2211850000000002</v>
      </c>
      <c r="L2913" s="1">
        <v>13.534509999999999</v>
      </c>
      <c r="M2913" s="1">
        <v>12.768330000000001</v>
      </c>
      <c r="N2913" s="1">
        <v>-0.27519510000000003</v>
      </c>
      <c r="O2913" s="1">
        <v>0.51276069999999996</v>
      </c>
      <c r="P2913" s="1">
        <v>1.1719489999999999</v>
      </c>
      <c r="Q2913" s="1">
        <v>1.2610220000000001E-7</v>
      </c>
      <c r="R2913">
        <v>-0.64961800000000003</v>
      </c>
      <c r="S2913">
        <v>1.3325E-2</v>
      </c>
      <c r="T2913">
        <v>0.764208</v>
      </c>
      <c r="U2913">
        <v>1.5870000000000001E-3</v>
      </c>
    </row>
    <row r="2914" spans="1:21">
      <c r="A2914" t="s">
        <v>19905</v>
      </c>
      <c r="B2914" t="s">
        <v>13495</v>
      </c>
      <c r="F2914" s="1">
        <v>11.991910000000001</v>
      </c>
      <c r="G2914" s="1">
        <v>12.031560000000001</v>
      </c>
      <c r="H2914" s="1">
        <v>13.2104</v>
      </c>
      <c r="I2914" s="1">
        <v>13.775740000000001</v>
      </c>
      <c r="J2914" s="1">
        <v>10.37407</v>
      </c>
      <c r="K2914" s="1">
        <v>8.979222</v>
      </c>
      <c r="L2914" s="1">
        <v>21.01501</v>
      </c>
      <c r="M2914" s="1">
        <v>21.96163</v>
      </c>
      <c r="N2914" s="1">
        <v>0.29244500000000001</v>
      </c>
      <c r="O2914" s="1">
        <v>5.8220870000000001E-2</v>
      </c>
      <c r="P2914" s="1">
        <v>1.359694</v>
      </c>
      <c r="Q2914" s="1">
        <v>1.936594E-37</v>
      </c>
      <c r="R2914">
        <v>-0.49300899999999998</v>
      </c>
      <c r="S2914">
        <v>5.1699999999999999E-4</v>
      </c>
      <c r="T2914">
        <v>0.53889299999999996</v>
      </c>
      <c r="U2914">
        <v>9.9999999999999995E-7</v>
      </c>
    </row>
    <row r="2915" spans="1:21">
      <c r="A2915" t="s">
        <v>21726</v>
      </c>
      <c r="B2915" t="s">
        <v>13507</v>
      </c>
      <c r="C2915" t="s">
        <v>21727</v>
      </c>
      <c r="D2915" t="s">
        <v>21728</v>
      </c>
      <c r="E2915" t="s">
        <v>21729</v>
      </c>
      <c r="F2915" s="1">
        <v>54.227670000000003</v>
      </c>
      <c r="G2915" s="1">
        <v>55.382660000000001</v>
      </c>
      <c r="H2915" s="1">
        <v>52.330910000000003</v>
      </c>
      <c r="I2915" s="1">
        <v>45.982579999999999</v>
      </c>
      <c r="J2915" s="1">
        <v>24.194669999999999</v>
      </c>
      <c r="K2915" s="1">
        <v>25.3247</v>
      </c>
      <c r="L2915" s="1">
        <v>27.941220000000001</v>
      </c>
      <c r="M2915" s="1">
        <v>29.099419999999999</v>
      </c>
      <c r="N2915" s="1">
        <v>-1.9488789999999999E-2</v>
      </c>
      <c r="O2915">
        <v>1</v>
      </c>
      <c r="P2915" s="1">
        <v>0.43233729999999998</v>
      </c>
      <c r="Q2915" s="1">
        <v>2.660562E-3</v>
      </c>
      <c r="R2915">
        <v>-1.2978810000000001</v>
      </c>
      <c r="S2915">
        <v>0</v>
      </c>
      <c r="T2915">
        <v>-0.87884499999999999</v>
      </c>
      <c r="U2915">
        <v>0</v>
      </c>
    </row>
    <row r="2916" spans="1:21">
      <c r="A2916" t="s">
        <v>21730</v>
      </c>
      <c r="B2916" t="s">
        <v>13509</v>
      </c>
      <c r="C2916" t="s">
        <v>16572</v>
      </c>
      <c r="D2916" t="s">
        <v>19300</v>
      </c>
      <c r="E2916" t="s">
        <v>16572</v>
      </c>
      <c r="F2916" s="1">
        <v>22.715620000000001</v>
      </c>
      <c r="G2916" s="1">
        <v>21.72531</v>
      </c>
      <c r="H2916" s="1">
        <v>12.31854</v>
      </c>
      <c r="I2916" s="1">
        <v>10.908530000000001</v>
      </c>
      <c r="J2916" s="1">
        <v>55.52308</v>
      </c>
      <c r="K2916" s="1">
        <v>50.677869999999999</v>
      </c>
      <c r="L2916" s="1">
        <v>27.707090000000001</v>
      </c>
      <c r="M2916" s="1">
        <v>25.961040000000001</v>
      </c>
      <c r="N2916" s="1">
        <v>-0.71279820000000005</v>
      </c>
      <c r="O2916" s="1">
        <v>2.592626E-4</v>
      </c>
      <c r="P2916" s="1">
        <v>-0.715063</v>
      </c>
      <c r="Q2916" s="1">
        <v>5.6429760000000003E-9</v>
      </c>
      <c r="R2916">
        <v>1.0012080000000001</v>
      </c>
      <c r="S2916">
        <v>0</v>
      </c>
      <c r="T2916">
        <v>1.019989</v>
      </c>
      <c r="U2916">
        <v>0</v>
      </c>
    </row>
    <row r="2917" spans="1:21">
      <c r="A2917" t="s">
        <v>21731</v>
      </c>
      <c r="B2917" t="s">
        <v>13512</v>
      </c>
      <c r="F2917" s="1">
        <v>16.913450000000001</v>
      </c>
      <c r="G2917" s="1">
        <v>17.893540000000002</v>
      </c>
      <c r="H2917" s="1">
        <v>17.38524</v>
      </c>
      <c r="I2917" s="1">
        <v>17.265450000000001</v>
      </c>
      <c r="J2917" s="1">
        <v>9.1788109999999996</v>
      </c>
      <c r="K2917" s="1">
        <v>6.2861120000000001</v>
      </c>
      <c r="L2917" s="1">
        <v>5.6311960000000001</v>
      </c>
      <c r="M2917" s="1">
        <v>6.6235809999999997</v>
      </c>
      <c r="N2917" s="1">
        <v>0.1268301</v>
      </c>
      <c r="O2917" s="1">
        <v>0.65001790000000004</v>
      </c>
      <c r="P2917" s="1">
        <v>-6.5670619999999999E-2</v>
      </c>
      <c r="Q2917" s="1">
        <v>0.95849090000000003</v>
      </c>
      <c r="R2917">
        <v>-1.301282</v>
      </c>
      <c r="S2917">
        <v>0</v>
      </c>
      <c r="T2917">
        <v>-1.5349440000000001</v>
      </c>
      <c r="U2917">
        <v>0</v>
      </c>
    </row>
    <row r="2918" spans="1:21">
      <c r="A2918" t="s">
        <v>17211</v>
      </c>
      <c r="B2918" t="s">
        <v>13519</v>
      </c>
      <c r="C2918" t="s">
        <v>17212</v>
      </c>
      <c r="D2918" t="s">
        <v>17213</v>
      </c>
      <c r="E2918" t="s">
        <v>17214</v>
      </c>
      <c r="F2918" s="1">
        <v>803.04010000000005</v>
      </c>
      <c r="G2918" s="1">
        <v>775.14840000000004</v>
      </c>
      <c r="H2918" s="1">
        <v>829.42539999999997</v>
      </c>
      <c r="I2918" s="1">
        <v>825.32849999999996</v>
      </c>
      <c r="J2918" s="1">
        <v>340.21</v>
      </c>
      <c r="K2918" s="1">
        <v>318.00940000000003</v>
      </c>
      <c r="L2918" s="1">
        <v>379.77109999999999</v>
      </c>
      <c r="M2918" s="1">
        <v>378.00099999999998</v>
      </c>
      <c r="N2918" s="1">
        <v>0.20727499999999999</v>
      </c>
      <c r="O2918" s="1">
        <v>2.202112E-7</v>
      </c>
      <c r="P2918" s="1">
        <v>0.44604060000000001</v>
      </c>
      <c r="Q2918" s="1">
        <v>2.5053380000000001E-16</v>
      </c>
      <c r="R2918">
        <v>-1.455775</v>
      </c>
      <c r="S2918">
        <v>0</v>
      </c>
      <c r="T2918">
        <v>-1.241536</v>
      </c>
      <c r="U2918">
        <v>0</v>
      </c>
    </row>
    <row r="2919" spans="1:21">
      <c r="A2919" t="s">
        <v>22898</v>
      </c>
      <c r="B2919" t="s">
        <v>13520</v>
      </c>
      <c r="F2919" s="1">
        <v>6.6033989999999996</v>
      </c>
      <c r="G2919" s="1">
        <v>7.2129779999999997</v>
      </c>
      <c r="H2919" s="1">
        <v>7.1552499999999997</v>
      </c>
      <c r="I2919" s="1">
        <v>8.2378579999999992</v>
      </c>
      <c r="J2919" s="1">
        <v>5.3121390000000002</v>
      </c>
      <c r="K2919" s="1">
        <v>5.5386100000000003</v>
      </c>
      <c r="L2919" s="1">
        <v>2.7845559999999998</v>
      </c>
      <c r="M2919" s="1">
        <v>2.7911060000000001</v>
      </c>
      <c r="N2919" s="1">
        <v>0.2187538</v>
      </c>
      <c r="O2919" s="1">
        <v>0.77477450000000003</v>
      </c>
      <c r="P2919" s="1">
        <v>-0.51293730000000004</v>
      </c>
      <c r="Q2919" s="1">
        <v>0.28985159999999999</v>
      </c>
      <c r="R2919">
        <v>-0.40642899999999998</v>
      </c>
      <c r="S2919">
        <v>0.31718099999999999</v>
      </c>
      <c r="T2919">
        <v>-1.185492</v>
      </c>
      <c r="U2919">
        <v>6.5499999999999998E-4</v>
      </c>
    </row>
    <row r="2920" spans="1:21">
      <c r="A2920" t="s">
        <v>22899</v>
      </c>
      <c r="B2920" t="s">
        <v>13521</v>
      </c>
      <c r="F2920" s="1">
        <v>3.564349</v>
      </c>
      <c r="G2920" s="1">
        <v>4.0852680000000001</v>
      </c>
      <c r="H2920" s="1">
        <v>1.826255</v>
      </c>
      <c r="I2920" s="1">
        <v>2.1579030000000001</v>
      </c>
      <c r="J2920" s="1">
        <v>6.3081899999999997</v>
      </c>
      <c r="K2920" s="1">
        <v>6.5287639999999998</v>
      </c>
      <c r="L2920" s="1">
        <v>5.1970689999999999</v>
      </c>
      <c r="M2920" s="1">
        <v>6.0318149999999999</v>
      </c>
      <c r="N2920" s="1">
        <v>-0.55154539999999996</v>
      </c>
      <c r="O2920" s="1">
        <v>0.19089890000000001</v>
      </c>
      <c r="P2920" s="1">
        <v>4.2271870000000003E-2</v>
      </c>
      <c r="Q2920">
        <v>1</v>
      </c>
      <c r="R2920">
        <v>0.43972299999999997</v>
      </c>
      <c r="S2920">
        <v>0.19069</v>
      </c>
      <c r="T2920">
        <v>1.0985009999999999</v>
      </c>
      <c r="U2920">
        <v>6.0899999999999995E-4</v>
      </c>
    </row>
    <row r="2921" spans="1:21">
      <c r="A2921" t="s">
        <v>18373</v>
      </c>
      <c r="B2921" t="s">
        <v>13523</v>
      </c>
      <c r="F2921" s="1">
        <v>1.877902</v>
      </c>
      <c r="G2921" s="1">
        <v>1.653586</v>
      </c>
      <c r="H2921" s="1">
        <v>3.9071319999999998</v>
      </c>
      <c r="I2921" s="1">
        <v>3.4582480000000002</v>
      </c>
      <c r="J2921" s="1">
        <v>3.7389519999999998</v>
      </c>
      <c r="K2921" s="1">
        <v>3.498523</v>
      </c>
      <c r="L2921" s="1">
        <v>2.7011599999999998</v>
      </c>
      <c r="M2921" s="1">
        <v>2.2037909999999998</v>
      </c>
      <c r="N2921" s="1">
        <v>1.0065200000000001</v>
      </c>
      <c r="O2921" s="1">
        <v>8.4922669999999997E-6</v>
      </c>
      <c r="P2921" s="1">
        <v>-0.29141060000000002</v>
      </c>
      <c r="Q2921" s="1">
        <v>0.33953280000000002</v>
      </c>
      <c r="R2921">
        <v>0.71266399999999996</v>
      </c>
      <c r="S2921">
        <v>3.6340000000000001E-3</v>
      </c>
      <c r="T2921">
        <v>-0.644536</v>
      </c>
      <c r="U2921">
        <v>5.8060000000000004E-3</v>
      </c>
    </row>
    <row r="2922" spans="1:21">
      <c r="A2922" t="s">
        <v>22900</v>
      </c>
      <c r="B2922" t="s">
        <v>13537</v>
      </c>
      <c r="F2922" s="1">
        <v>0.2728525</v>
      </c>
      <c r="G2922" s="1">
        <v>0.18987119999999999</v>
      </c>
      <c r="H2922" s="1">
        <v>0.10721550000000001</v>
      </c>
      <c r="I2922" s="1">
        <v>6.9769029999999996E-2</v>
      </c>
      <c r="J2922" s="1">
        <v>0.31043229999999999</v>
      </c>
      <c r="K2922" s="1">
        <v>0.43829889999999999</v>
      </c>
      <c r="L2922" s="1">
        <v>0.88142520000000002</v>
      </c>
      <c r="M2922" s="1">
        <v>0.78155660000000005</v>
      </c>
      <c r="N2922" s="1">
        <v>-0.41765960000000002</v>
      </c>
      <c r="O2922" s="1">
        <v>0.67615769999999997</v>
      </c>
      <c r="P2922" s="1">
        <v>0.92967929999999999</v>
      </c>
      <c r="Q2922" s="1">
        <v>3.122554E-2</v>
      </c>
      <c r="R2922">
        <v>0.234129</v>
      </c>
      <c r="S2922">
        <v>0.81583000000000006</v>
      </c>
      <c r="T2922">
        <v>1.6642220000000001</v>
      </c>
      <c r="U2922">
        <v>1.8000000000000001E-4</v>
      </c>
    </row>
    <row r="2923" spans="1:21">
      <c r="A2923" t="s">
        <v>22901</v>
      </c>
      <c r="B2923" t="s">
        <v>13546</v>
      </c>
      <c r="C2923" t="s">
        <v>16572</v>
      </c>
      <c r="D2923" t="s">
        <v>16750</v>
      </c>
      <c r="E2923" t="s">
        <v>17544</v>
      </c>
      <c r="F2923" s="1">
        <v>2.426336</v>
      </c>
      <c r="G2923" s="1">
        <v>2.9153500000000001</v>
      </c>
      <c r="H2923" s="1">
        <v>3.1886350000000001</v>
      </c>
      <c r="I2923" s="1">
        <v>2.243852</v>
      </c>
      <c r="J2923" s="1">
        <v>4.2225640000000002</v>
      </c>
      <c r="K2923" s="1">
        <v>3.917554</v>
      </c>
      <c r="L2923" s="1">
        <v>7.2451809999999996</v>
      </c>
      <c r="M2923" s="1">
        <v>7.1212109999999997</v>
      </c>
      <c r="N2923" s="1">
        <v>0.1103638</v>
      </c>
      <c r="O2923" s="1">
        <v>0.97520859999999998</v>
      </c>
      <c r="P2923" s="1">
        <v>0.94232349999999998</v>
      </c>
      <c r="Q2923" s="1">
        <v>5.7654849999999999E-5</v>
      </c>
      <c r="R2923">
        <v>0.32006899999999999</v>
      </c>
      <c r="S2923">
        <v>0.43289299999999997</v>
      </c>
      <c r="T2923">
        <v>1.126816</v>
      </c>
      <c r="U2923">
        <v>1.4E-5</v>
      </c>
    </row>
    <row r="2924" spans="1:21">
      <c r="A2924" t="s">
        <v>19906</v>
      </c>
      <c r="B2924" t="s">
        <v>13548</v>
      </c>
      <c r="C2924" t="s">
        <v>19907</v>
      </c>
      <c r="D2924" t="s">
        <v>16730</v>
      </c>
      <c r="E2924" t="s">
        <v>19908</v>
      </c>
      <c r="F2924" s="1">
        <v>2.187227</v>
      </c>
      <c r="G2924" s="1">
        <v>1.278511</v>
      </c>
      <c r="H2924" s="1">
        <v>1.002699</v>
      </c>
      <c r="I2924" s="1">
        <v>1.468108</v>
      </c>
      <c r="J2924" s="1">
        <v>2.70967</v>
      </c>
      <c r="K2924" s="1">
        <v>4.351299</v>
      </c>
      <c r="L2924" s="1">
        <v>9.9870099999999997</v>
      </c>
      <c r="M2924" s="1">
        <v>9.8198290000000004</v>
      </c>
      <c r="N2924" s="1">
        <v>-0.18443899999999999</v>
      </c>
      <c r="O2924" s="1">
        <v>0.93351360000000005</v>
      </c>
      <c r="P2924" s="1">
        <v>1.516095</v>
      </c>
      <c r="Q2924" s="1">
        <v>3.5955600000000001E-10</v>
      </c>
      <c r="R2924">
        <v>0.56384000000000001</v>
      </c>
      <c r="S2924">
        <v>0.29041699999999998</v>
      </c>
      <c r="T2924">
        <v>2.2930609999999998</v>
      </c>
      <c r="U2924">
        <v>0</v>
      </c>
    </row>
    <row r="2925" spans="1:21">
      <c r="A2925" t="s">
        <v>22902</v>
      </c>
      <c r="B2925" t="s">
        <v>13550</v>
      </c>
      <c r="C2925" t="s">
        <v>22903</v>
      </c>
      <c r="D2925" t="s">
        <v>22904</v>
      </c>
      <c r="E2925" t="s">
        <v>22905</v>
      </c>
      <c r="F2925" s="1">
        <v>5.1158279999999996</v>
      </c>
      <c r="G2925" s="1">
        <v>5.6397529999999998</v>
      </c>
      <c r="H2925" s="1">
        <v>3.5796199999999998</v>
      </c>
      <c r="I2925" s="1">
        <v>4.5784529999999997</v>
      </c>
      <c r="J2925" s="1">
        <v>5.2417899999999999</v>
      </c>
      <c r="K2925" s="1">
        <v>6.753946</v>
      </c>
      <c r="L2925" s="1">
        <v>10.42089</v>
      </c>
      <c r="M2925" s="1">
        <v>9.7412170000000007</v>
      </c>
      <c r="N2925" s="1">
        <v>-0.19590630000000001</v>
      </c>
      <c r="O2925" s="1">
        <v>0.84185549999999998</v>
      </c>
      <c r="P2925" s="1">
        <v>0.87232759999999998</v>
      </c>
      <c r="Q2925" s="1">
        <v>7.2235159999999997E-4</v>
      </c>
      <c r="R2925">
        <v>-4.2294999999999999E-2</v>
      </c>
      <c r="S2925">
        <v>1</v>
      </c>
      <c r="T2925">
        <v>1.015995</v>
      </c>
      <c r="U2925">
        <v>2.6899999999999998E-4</v>
      </c>
    </row>
    <row r="2926" spans="1:21">
      <c r="A2926" t="s">
        <v>22906</v>
      </c>
      <c r="B2926" t="s">
        <v>13551</v>
      </c>
      <c r="C2926" t="s">
        <v>22907</v>
      </c>
      <c r="D2926" t="s">
        <v>22908</v>
      </c>
      <c r="E2926" t="s">
        <v>22909</v>
      </c>
      <c r="F2926" s="1">
        <v>9.5319029999999998</v>
      </c>
      <c r="G2926" s="1">
        <v>6.6493909999999996</v>
      </c>
      <c r="H2926" s="1">
        <v>14.457929999999999</v>
      </c>
      <c r="I2926" s="1">
        <v>16.429410000000001</v>
      </c>
      <c r="J2926" s="1">
        <v>8.5389210000000002</v>
      </c>
      <c r="K2926" s="1">
        <v>7.2268679999999996</v>
      </c>
      <c r="L2926" s="1">
        <v>8.2901410000000002</v>
      </c>
      <c r="M2926" s="1">
        <v>6.6682319999999997</v>
      </c>
      <c r="N2926" s="1">
        <v>0.94983989999999996</v>
      </c>
      <c r="O2926" s="1">
        <v>7.0131709999999999E-6</v>
      </c>
      <c r="P2926" s="1">
        <v>0.14655389999999999</v>
      </c>
      <c r="Q2926" s="1">
        <v>0.75041840000000004</v>
      </c>
      <c r="R2926">
        <v>-0.191438</v>
      </c>
      <c r="S2926">
        <v>0.690585</v>
      </c>
      <c r="T2926">
        <v>-1.069196</v>
      </c>
      <c r="U2926">
        <v>0</v>
      </c>
    </row>
    <row r="2927" spans="1:21">
      <c r="A2927" t="s">
        <v>21732</v>
      </c>
      <c r="B2927" t="s">
        <v>13559</v>
      </c>
      <c r="F2927" s="1">
        <v>0.240423</v>
      </c>
      <c r="G2927" s="1">
        <v>0.23422609999999999</v>
      </c>
      <c r="H2927" s="1">
        <v>4.8985790000000001E-2</v>
      </c>
      <c r="I2927" s="1">
        <v>0.14344570000000001</v>
      </c>
      <c r="J2927" s="1">
        <v>0.8746408</v>
      </c>
      <c r="K2927" s="1">
        <v>0.87804000000000004</v>
      </c>
      <c r="L2927" s="1">
        <v>0.51113830000000005</v>
      </c>
      <c r="M2927" s="1">
        <v>0.39589970000000002</v>
      </c>
      <c r="N2927" s="1">
        <v>-0.50490650000000004</v>
      </c>
      <c r="O2927" s="1">
        <v>0.5504346</v>
      </c>
      <c r="P2927" s="1">
        <v>-0.53513429999999995</v>
      </c>
      <c r="Q2927" s="1">
        <v>0.23131409999999999</v>
      </c>
      <c r="R2927">
        <v>1.0623309999999999</v>
      </c>
      <c r="S2927">
        <v>3.9890000000000004E-3</v>
      </c>
      <c r="T2927">
        <v>1.212121</v>
      </c>
      <c r="U2927">
        <v>1.5193E-2</v>
      </c>
    </row>
    <row r="2928" spans="1:21">
      <c r="A2928" t="s">
        <v>19909</v>
      </c>
      <c r="B2928" t="s">
        <v>13572</v>
      </c>
      <c r="F2928" s="1">
        <v>6.1471640000000001</v>
      </c>
      <c r="G2928" s="1">
        <v>9.7316719999999997</v>
      </c>
      <c r="H2928" s="1">
        <v>3.5225849999999999</v>
      </c>
      <c r="I2928" s="1">
        <v>5.5014560000000001</v>
      </c>
      <c r="J2928" s="1">
        <v>9.1793759999999995</v>
      </c>
      <c r="K2928" s="1">
        <v>9.6371819999999992</v>
      </c>
      <c r="L2928" s="1">
        <v>2.00488</v>
      </c>
      <c r="M2928" s="1">
        <v>1.339731</v>
      </c>
      <c r="N2928" s="1">
        <v>-0.39397599999999999</v>
      </c>
      <c r="O2928" s="1">
        <v>0.53788210000000003</v>
      </c>
      <c r="P2928" s="1">
        <v>-1.355075</v>
      </c>
      <c r="Q2928" s="1">
        <v>1.5173859999999999E-3</v>
      </c>
      <c r="R2928">
        <v>4.7035E-2</v>
      </c>
      <c r="S2928">
        <v>1</v>
      </c>
      <c r="T2928">
        <v>-0.82434200000000002</v>
      </c>
      <c r="U2928">
        <v>0.125222</v>
      </c>
    </row>
    <row r="2929" spans="1:21">
      <c r="A2929" t="s">
        <v>21733</v>
      </c>
      <c r="B2929" t="s">
        <v>13576</v>
      </c>
      <c r="F2929" s="1">
        <v>0.2634727</v>
      </c>
      <c r="G2929" s="1">
        <v>5.1336350000000003E-2</v>
      </c>
      <c r="H2929" s="1">
        <v>0.43482530000000003</v>
      </c>
      <c r="I2929" s="1">
        <v>0.23579710000000001</v>
      </c>
      <c r="J2929" s="1">
        <v>2.424731</v>
      </c>
      <c r="K2929" s="1">
        <v>2.506834</v>
      </c>
      <c r="L2929" s="1">
        <v>1.6498729999999999</v>
      </c>
      <c r="M2929" s="1">
        <v>1.515941</v>
      </c>
      <c r="N2929" s="1">
        <v>0.49108259999999998</v>
      </c>
      <c r="O2929" s="1">
        <v>0.61359439999999998</v>
      </c>
      <c r="P2929" s="1">
        <v>-0.3239745</v>
      </c>
      <c r="Q2929" s="1">
        <v>0.46309420000000001</v>
      </c>
      <c r="R2929">
        <v>2.1930450000000001</v>
      </c>
      <c r="S2929">
        <v>0</v>
      </c>
      <c r="T2929">
        <v>1.417746</v>
      </c>
      <c r="U2929">
        <v>4.37E-4</v>
      </c>
    </row>
    <row r="2930" spans="1:21">
      <c r="A2930" t="s">
        <v>21734</v>
      </c>
      <c r="B2930" t="s">
        <v>13579</v>
      </c>
      <c r="F2930" s="1">
        <v>13.73981</v>
      </c>
      <c r="G2930" s="1">
        <v>14.228120000000001</v>
      </c>
      <c r="H2930" s="1">
        <v>9.16188</v>
      </c>
      <c r="I2930" s="1">
        <v>8.6849810000000005</v>
      </c>
      <c r="J2930" s="1">
        <v>5.7816010000000002</v>
      </c>
      <c r="K2930" s="1">
        <v>7.1472720000000001</v>
      </c>
      <c r="L2930" s="1">
        <v>3.342619</v>
      </c>
      <c r="M2930" s="1">
        <v>4.188104</v>
      </c>
      <c r="N2930" s="1">
        <v>-0.45452510000000002</v>
      </c>
      <c r="O2930" s="1">
        <v>4.1202929999999999E-2</v>
      </c>
      <c r="P2930" s="1">
        <v>-0.45909889999999998</v>
      </c>
      <c r="Q2930" s="1">
        <v>0.15460209999999999</v>
      </c>
      <c r="R2930">
        <v>-1.1762779999999999</v>
      </c>
      <c r="S2930">
        <v>0</v>
      </c>
      <c r="T2930">
        <v>-1.2021500000000001</v>
      </c>
      <c r="U2930">
        <v>9.9999999999999995E-7</v>
      </c>
    </row>
    <row r="2931" spans="1:21">
      <c r="A2931" t="s">
        <v>19910</v>
      </c>
      <c r="B2931" t="s">
        <v>13587</v>
      </c>
      <c r="F2931" s="1">
        <v>0.86295710000000003</v>
      </c>
      <c r="G2931" s="1">
        <v>0.56047630000000004</v>
      </c>
      <c r="H2931" s="1">
        <v>0.96704349999999994</v>
      </c>
      <c r="I2931" s="1">
        <v>0.77231070000000002</v>
      </c>
      <c r="J2931" s="1">
        <v>0.67878340000000004</v>
      </c>
      <c r="K2931" s="1">
        <v>0.82936160000000003</v>
      </c>
      <c r="L2931" s="1">
        <v>3.2523230000000001</v>
      </c>
      <c r="M2931" s="1">
        <v>2.3404940000000001</v>
      </c>
      <c r="N2931" s="1">
        <v>0.2066096</v>
      </c>
      <c r="O2931" s="1">
        <v>0.94620099999999996</v>
      </c>
      <c r="P2931" s="1">
        <v>1.420485</v>
      </c>
      <c r="Q2931" s="1">
        <v>1.083952E-4</v>
      </c>
      <c r="R2931">
        <v>-4.9600999999999999E-2</v>
      </c>
      <c r="S2931">
        <v>1</v>
      </c>
      <c r="T2931">
        <v>1.070716</v>
      </c>
      <c r="U2931">
        <v>7.7860000000000004E-3</v>
      </c>
    </row>
    <row r="2932" spans="1:21">
      <c r="A2932" t="s">
        <v>18374</v>
      </c>
      <c r="B2932" t="s">
        <v>13590</v>
      </c>
      <c r="F2932" s="1">
        <v>8.3484440000000006</v>
      </c>
      <c r="G2932" s="1">
        <v>9.2814890000000005</v>
      </c>
      <c r="H2932" s="1">
        <v>29.537050000000001</v>
      </c>
      <c r="I2932" s="1">
        <v>26.89744</v>
      </c>
      <c r="J2932" s="1">
        <v>12.515370000000001</v>
      </c>
      <c r="K2932" s="1">
        <v>12.23338</v>
      </c>
      <c r="L2932" s="1">
        <v>20.586659999999998</v>
      </c>
      <c r="M2932" s="1">
        <v>22.26193</v>
      </c>
      <c r="N2932" s="1">
        <v>1.6658249999999999</v>
      </c>
      <c r="O2932" s="1">
        <v>3.775086E-29</v>
      </c>
      <c r="P2932" s="1">
        <v>0.98211009999999999</v>
      </c>
      <c r="Q2932" s="1">
        <v>7.2948990000000003E-11</v>
      </c>
      <c r="R2932">
        <v>0.25841199999999998</v>
      </c>
      <c r="S2932">
        <v>0.33690799999999999</v>
      </c>
      <c r="T2932">
        <v>-0.49926700000000002</v>
      </c>
      <c r="U2932">
        <v>2.4600000000000002E-4</v>
      </c>
    </row>
    <row r="2933" spans="1:21">
      <c r="A2933" t="s">
        <v>21735</v>
      </c>
      <c r="B2933" t="s">
        <v>13595</v>
      </c>
      <c r="C2933" t="s">
        <v>21736</v>
      </c>
      <c r="D2933" t="s">
        <v>21737</v>
      </c>
      <c r="E2933" t="s">
        <v>21738</v>
      </c>
      <c r="F2933" s="1">
        <v>231.45439999999999</v>
      </c>
      <c r="G2933" s="1">
        <v>220.953</v>
      </c>
      <c r="H2933" s="1">
        <v>221.726</v>
      </c>
      <c r="I2933" s="1">
        <v>236.42760000000001</v>
      </c>
      <c r="J2933" s="1">
        <v>115.8259</v>
      </c>
      <c r="K2933" s="1">
        <v>112.0656</v>
      </c>
      <c r="L2933" s="1">
        <v>141.25839999999999</v>
      </c>
      <c r="M2933" s="1">
        <v>134.63290000000001</v>
      </c>
      <c r="N2933" s="1">
        <v>0.15618879999999999</v>
      </c>
      <c r="O2933" s="1">
        <v>4.0572789999999997E-2</v>
      </c>
      <c r="P2933" s="1">
        <v>0.51550370000000001</v>
      </c>
      <c r="Q2933" s="1">
        <v>4.5281109999999999E-15</v>
      </c>
      <c r="R2933">
        <v>-1.1795340000000001</v>
      </c>
      <c r="S2933">
        <v>0</v>
      </c>
      <c r="T2933">
        <v>-0.84563699999999997</v>
      </c>
      <c r="U2933">
        <v>0</v>
      </c>
    </row>
    <row r="2934" spans="1:21">
      <c r="A2934" t="s">
        <v>22910</v>
      </c>
      <c r="B2934" t="s">
        <v>13596</v>
      </c>
      <c r="F2934" s="1">
        <v>1.4915309999999999</v>
      </c>
      <c r="G2934" s="1">
        <v>2.17963</v>
      </c>
      <c r="H2934" s="1">
        <v>0.68376809999999999</v>
      </c>
      <c r="I2934">
        <v>0</v>
      </c>
      <c r="J2934" s="1">
        <v>5.9393549999999999</v>
      </c>
      <c r="K2934" s="1">
        <v>7.0956489999999999</v>
      </c>
      <c r="L2934" s="1">
        <v>8.4319469999999992</v>
      </c>
      <c r="M2934" s="1">
        <v>6.5013719999999999</v>
      </c>
      <c r="N2934" s="1">
        <v>-0.75500239999999996</v>
      </c>
      <c r="O2934" s="1">
        <v>0.43185259999999998</v>
      </c>
      <c r="P2934" s="1">
        <v>0.30942589999999998</v>
      </c>
      <c r="Q2934" s="1">
        <v>0.61880749999999995</v>
      </c>
      <c r="R2934">
        <v>0.84396899999999997</v>
      </c>
      <c r="S2934">
        <v>6.6456000000000001E-2</v>
      </c>
      <c r="T2934">
        <v>2.1527919999999998</v>
      </c>
      <c r="U2934">
        <v>1.7E-5</v>
      </c>
    </row>
    <row r="2935" spans="1:21">
      <c r="A2935" t="s">
        <v>21739</v>
      </c>
      <c r="B2935" t="s">
        <v>13602</v>
      </c>
      <c r="F2935" s="1">
        <v>0.4266412</v>
      </c>
      <c r="G2935" s="1">
        <v>0.41564459999999998</v>
      </c>
      <c r="H2935" s="1">
        <v>0.48896689999999998</v>
      </c>
      <c r="I2935" s="1">
        <v>0.3340979</v>
      </c>
      <c r="J2935" s="1">
        <v>2.2652109999999999</v>
      </c>
      <c r="K2935" s="1">
        <v>2.0757859999999999</v>
      </c>
      <c r="L2935" s="1">
        <v>1.0204169999999999</v>
      </c>
      <c r="M2935" s="1">
        <v>1.115801</v>
      </c>
      <c r="N2935" s="1">
        <v>4.1519300000000002E-2</v>
      </c>
      <c r="O2935">
        <v>1</v>
      </c>
      <c r="P2935" s="1">
        <v>-0.60651259999999996</v>
      </c>
      <c r="Q2935" s="1">
        <v>0.1184292</v>
      </c>
      <c r="R2935">
        <v>1.3832409999999999</v>
      </c>
      <c r="S2935">
        <v>5.3000000000000001E-5</v>
      </c>
      <c r="T2935">
        <v>0.81403000000000003</v>
      </c>
      <c r="U2935">
        <v>9.4162999999999997E-2</v>
      </c>
    </row>
    <row r="2936" spans="1:21">
      <c r="A2936" t="s">
        <v>18375</v>
      </c>
      <c r="B2936" t="s">
        <v>13603</v>
      </c>
      <c r="F2936" s="1">
        <v>2.3303940000000001</v>
      </c>
      <c r="G2936" s="1">
        <v>2.6885460000000001</v>
      </c>
      <c r="H2936" s="1">
        <v>0.78719139999999999</v>
      </c>
      <c r="I2936" s="1">
        <v>0.60372789999999998</v>
      </c>
      <c r="J2936" s="1">
        <v>6.8919800000000002</v>
      </c>
      <c r="K2936" s="1">
        <v>6.6306019999999997</v>
      </c>
      <c r="L2936" s="1">
        <v>1.6001080000000001</v>
      </c>
      <c r="M2936" s="1">
        <v>1.9781089999999999</v>
      </c>
      <c r="N2936" s="1">
        <v>-1.114363</v>
      </c>
      <c r="O2936" s="1">
        <v>8.299418E-4</v>
      </c>
      <c r="P2936" s="1">
        <v>-1.4533990000000001</v>
      </c>
      <c r="Q2936" s="1">
        <v>1.1183439999999999E-9</v>
      </c>
      <c r="R2936">
        <v>1.0437270000000001</v>
      </c>
      <c r="S2936">
        <v>7.9999999999999996E-6</v>
      </c>
      <c r="T2936">
        <v>0.88334599999999996</v>
      </c>
      <c r="U2936">
        <v>3.2847000000000001E-2</v>
      </c>
    </row>
    <row r="2937" spans="1:21">
      <c r="A2937" t="s">
        <v>21740</v>
      </c>
      <c r="B2937" t="s">
        <v>13610</v>
      </c>
      <c r="F2937" s="1">
        <v>15.474629999999999</v>
      </c>
      <c r="G2937" s="1">
        <v>14.44101</v>
      </c>
      <c r="H2937" s="1">
        <v>11.7986</v>
      </c>
      <c r="I2937" s="1">
        <v>12.245570000000001</v>
      </c>
      <c r="J2937" s="1">
        <v>6.6305430000000003</v>
      </c>
      <c r="K2937" s="1">
        <v>7.608301</v>
      </c>
      <c r="L2937" s="1">
        <v>5.2418040000000001</v>
      </c>
      <c r="M2937" s="1">
        <v>3.1240800000000002</v>
      </c>
      <c r="N2937" s="1">
        <v>-0.15032129999999999</v>
      </c>
      <c r="O2937" s="1">
        <v>0.81333750000000005</v>
      </c>
      <c r="P2937" s="1">
        <v>-0.44691439999999999</v>
      </c>
      <c r="Q2937" s="1">
        <v>0.311558</v>
      </c>
      <c r="R2937">
        <v>-1.0742849999999999</v>
      </c>
      <c r="S2937">
        <v>3.9999999999999998E-6</v>
      </c>
      <c r="T2937">
        <v>-1.4071469999999999</v>
      </c>
      <c r="U2937">
        <v>0</v>
      </c>
    </row>
    <row r="2938" spans="1:21">
      <c r="A2938" t="s">
        <v>18376</v>
      </c>
      <c r="B2938" t="s">
        <v>13620</v>
      </c>
      <c r="C2938" t="s">
        <v>18377</v>
      </c>
      <c r="D2938" t="s">
        <v>16730</v>
      </c>
      <c r="E2938" t="s">
        <v>16731</v>
      </c>
      <c r="F2938" s="1">
        <v>465.38170000000002</v>
      </c>
      <c r="G2938" s="1">
        <v>471.47750000000002</v>
      </c>
      <c r="H2938" s="1">
        <v>209.2867</v>
      </c>
      <c r="I2938" s="1">
        <v>200.45050000000001</v>
      </c>
      <c r="J2938" s="1">
        <v>325.61070000000001</v>
      </c>
      <c r="K2938" s="1">
        <v>320.25099999999998</v>
      </c>
      <c r="L2938" s="1">
        <v>184.61179999999999</v>
      </c>
      <c r="M2938" s="1">
        <v>193.5138</v>
      </c>
      <c r="N2938" s="1">
        <v>-1.039544</v>
      </c>
      <c r="O2938" s="1">
        <v>2.104273E-63</v>
      </c>
      <c r="P2938" s="1">
        <v>-0.52219360000000004</v>
      </c>
      <c r="Q2938" s="1">
        <v>4.4575889999999999E-14</v>
      </c>
      <c r="R2938">
        <v>-0.73292400000000002</v>
      </c>
      <c r="S2938">
        <v>0</v>
      </c>
      <c r="T2938">
        <v>-0.232822</v>
      </c>
      <c r="U2938">
        <v>8.4200000000000004E-3</v>
      </c>
    </row>
    <row r="2939" spans="1:21">
      <c r="A2939" t="s">
        <v>19911</v>
      </c>
      <c r="B2939" t="s">
        <v>13622</v>
      </c>
      <c r="F2939" s="1">
        <v>0.40427200000000002</v>
      </c>
      <c r="G2939" s="1">
        <v>0.59077780000000002</v>
      </c>
      <c r="H2939" s="1">
        <v>1.1737690000000001</v>
      </c>
      <c r="I2939" s="1">
        <v>0.78391429999999995</v>
      </c>
      <c r="J2939" s="1">
        <v>0.77510449999999997</v>
      </c>
      <c r="K2939" s="1">
        <v>1.1073200000000001</v>
      </c>
      <c r="L2939" s="1">
        <v>4.8052780000000004</v>
      </c>
      <c r="M2939" s="1">
        <v>6.8137020000000001</v>
      </c>
      <c r="N2939" s="1">
        <v>0.56660120000000003</v>
      </c>
      <c r="O2939" s="1">
        <v>0.31529479999999999</v>
      </c>
      <c r="P2939" s="1">
        <v>2.284214</v>
      </c>
      <c r="Q2939" s="1">
        <v>1.1239939999999999E-7</v>
      </c>
      <c r="R2939">
        <v>0.38128899999999999</v>
      </c>
      <c r="S2939">
        <v>0.54073899999999997</v>
      </c>
      <c r="T2939">
        <v>1.9759709999999999</v>
      </c>
      <c r="U2939">
        <v>3.0000000000000001E-6</v>
      </c>
    </row>
    <row r="2940" spans="1:21">
      <c r="A2940" t="s">
        <v>19912</v>
      </c>
      <c r="B2940" t="s">
        <v>13623</v>
      </c>
      <c r="C2940" t="s">
        <v>19913</v>
      </c>
      <c r="D2940" t="s">
        <v>19914</v>
      </c>
      <c r="E2940" t="s">
        <v>19915</v>
      </c>
      <c r="F2940" s="1">
        <v>24.476569999999999</v>
      </c>
      <c r="G2940" s="1">
        <v>20.864979999999999</v>
      </c>
      <c r="H2940" s="1">
        <v>29.174309999999998</v>
      </c>
      <c r="I2940" s="1">
        <v>27.600950000000001</v>
      </c>
      <c r="J2940" s="1">
        <v>12.8873</v>
      </c>
      <c r="K2940" s="1">
        <v>12.80864</v>
      </c>
      <c r="L2940" s="1">
        <v>24.161770000000001</v>
      </c>
      <c r="M2940" s="1">
        <v>26.352409999999999</v>
      </c>
      <c r="N2940" s="1">
        <v>0.43780019999999997</v>
      </c>
      <c r="O2940" s="1">
        <v>7.5219809999999996E-3</v>
      </c>
      <c r="P2940" s="1">
        <v>1.1478139999999999</v>
      </c>
      <c r="Q2940" s="1">
        <v>2.6356909999999999E-13</v>
      </c>
      <c r="R2940">
        <v>-0.93477900000000003</v>
      </c>
      <c r="S2940">
        <v>0</v>
      </c>
      <c r="T2940">
        <v>-0.27816099999999999</v>
      </c>
      <c r="U2940">
        <v>9.8034999999999997E-2</v>
      </c>
    </row>
    <row r="2941" spans="1:21">
      <c r="A2941" t="s">
        <v>21741</v>
      </c>
      <c r="B2941" t="s">
        <v>13624</v>
      </c>
      <c r="C2941" t="s">
        <v>21742</v>
      </c>
      <c r="D2941" t="s">
        <v>21743</v>
      </c>
      <c r="E2941" t="s">
        <v>21744</v>
      </c>
      <c r="F2941" s="1">
        <v>66.531649999999999</v>
      </c>
      <c r="G2941" s="1">
        <v>61.205840000000002</v>
      </c>
      <c r="H2941" s="1">
        <v>66.692980000000006</v>
      </c>
      <c r="I2941" s="1">
        <v>68.001829999999998</v>
      </c>
      <c r="J2941" s="1">
        <v>29.026969999999999</v>
      </c>
      <c r="K2941" s="1">
        <v>26.609649999999998</v>
      </c>
      <c r="L2941" s="1">
        <v>40.698419999999999</v>
      </c>
      <c r="M2941" s="1">
        <v>37.724499999999999</v>
      </c>
      <c r="N2941" s="1">
        <v>0.21297250000000001</v>
      </c>
      <c r="O2941" s="1">
        <v>2.8085570000000001E-2</v>
      </c>
      <c r="P2941" s="1">
        <v>0.72200880000000001</v>
      </c>
      <c r="Q2941" s="1">
        <v>9.3270579999999997E-12</v>
      </c>
      <c r="R2941">
        <v>-1.363213</v>
      </c>
      <c r="S2941">
        <v>0</v>
      </c>
      <c r="T2941">
        <v>-0.88690599999999997</v>
      </c>
      <c r="U2941">
        <v>0</v>
      </c>
    </row>
    <row r="2942" spans="1:21">
      <c r="A2942" t="s">
        <v>19916</v>
      </c>
      <c r="B2942" t="s">
        <v>13629</v>
      </c>
      <c r="F2942" s="1">
        <v>5.5423640000000001</v>
      </c>
      <c r="G2942" s="1">
        <v>5.8623250000000002</v>
      </c>
      <c r="H2942" s="1">
        <v>10.16323</v>
      </c>
      <c r="I2942" s="1">
        <v>10.912409999999999</v>
      </c>
      <c r="J2942" s="1">
        <v>7.2865989999999998</v>
      </c>
      <c r="K2942" s="1">
        <v>8.2181770000000007</v>
      </c>
      <c r="L2942" s="1">
        <v>15.700519999999999</v>
      </c>
      <c r="M2942" s="1">
        <v>15.461360000000001</v>
      </c>
      <c r="N2942" s="1">
        <v>0.80972460000000002</v>
      </c>
      <c r="O2942" s="1">
        <v>3.5248620000000001E-3</v>
      </c>
      <c r="P2942" s="1">
        <v>1.1130549999999999</v>
      </c>
      <c r="Q2942" s="1">
        <v>6.791512E-7</v>
      </c>
      <c r="R2942">
        <v>0.18778300000000001</v>
      </c>
      <c r="S2942">
        <v>0.71728400000000003</v>
      </c>
      <c r="T2942">
        <v>0.402943</v>
      </c>
      <c r="U2942">
        <v>0.13331699999999999</v>
      </c>
    </row>
    <row r="2943" spans="1:21">
      <c r="A2943" t="s">
        <v>22911</v>
      </c>
      <c r="B2943" t="s">
        <v>13652</v>
      </c>
      <c r="F2943" s="1">
        <v>2.2214749999999999</v>
      </c>
      <c r="G2943" s="1">
        <v>2.6836289999999998</v>
      </c>
      <c r="H2943" s="1">
        <v>3.286035</v>
      </c>
      <c r="I2943" s="1">
        <v>3.3930720000000001</v>
      </c>
      <c r="J2943" s="1">
        <v>2.044416</v>
      </c>
      <c r="K2943" s="1">
        <v>2.5619900000000002</v>
      </c>
      <c r="L2943" s="1">
        <v>1.4168540000000001</v>
      </c>
      <c r="M2943" s="1">
        <v>1.5492950000000001</v>
      </c>
      <c r="N2943" s="1">
        <v>0.5169144</v>
      </c>
      <c r="O2943" s="1">
        <v>3.0089230000000002E-2</v>
      </c>
      <c r="P2943" s="1">
        <v>-0.33664840000000001</v>
      </c>
      <c r="Q2943" s="1">
        <v>0.2878983</v>
      </c>
      <c r="R2943">
        <v>-0.25764500000000001</v>
      </c>
      <c r="S2943">
        <v>0.406719</v>
      </c>
      <c r="T2943">
        <v>-1.15937</v>
      </c>
      <c r="U2943">
        <v>0</v>
      </c>
    </row>
    <row r="2944" spans="1:21">
      <c r="A2944" t="s">
        <v>22912</v>
      </c>
      <c r="B2944" t="s">
        <v>13653</v>
      </c>
      <c r="F2944" s="1">
        <v>4.0749620000000002</v>
      </c>
      <c r="G2944" s="1">
        <v>5.7628019999999998</v>
      </c>
      <c r="H2944" s="1">
        <v>4.3388140000000002</v>
      </c>
      <c r="I2944" s="1">
        <v>5.8821320000000004</v>
      </c>
      <c r="J2944" s="1">
        <v>3.6059369999999999</v>
      </c>
      <c r="K2944" s="1">
        <v>4.4342860000000002</v>
      </c>
      <c r="L2944" s="1">
        <v>2.1721900000000001</v>
      </c>
      <c r="M2944" s="1">
        <v>1.9481109999999999</v>
      </c>
      <c r="N2944" s="1">
        <v>0.1488816</v>
      </c>
      <c r="O2944" s="1">
        <v>0.92502079999999998</v>
      </c>
      <c r="P2944" s="1">
        <v>-0.52685570000000004</v>
      </c>
      <c r="Q2944" s="1">
        <v>0.24266389999999999</v>
      </c>
      <c r="R2944">
        <v>-0.36360900000000002</v>
      </c>
      <c r="S2944">
        <v>0.354966</v>
      </c>
      <c r="T2944">
        <v>-1.0770960000000001</v>
      </c>
      <c r="U2944">
        <v>1.753E-3</v>
      </c>
    </row>
    <row r="2945" spans="1:21">
      <c r="A2945" t="s">
        <v>19917</v>
      </c>
      <c r="B2945" t="s">
        <v>13656</v>
      </c>
      <c r="C2945" t="s">
        <v>19918</v>
      </c>
      <c r="D2945" t="s">
        <v>18380</v>
      </c>
      <c r="E2945" t="s">
        <v>16572</v>
      </c>
      <c r="F2945" s="1">
        <v>2.782505</v>
      </c>
      <c r="G2945" s="1">
        <v>3.2814779999999999</v>
      </c>
      <c r="H2945" s="1">
        <v>4.9681040000000003</v>
      </c>
      <c r="I2945" s="1">
        <v>7.2085489999999997</v>
      </c>
      <c r="J2945" s="1">
        <v>7.7754960000000004</v>
      </c>
      <c r="K2945" s="1">
        <v>10.13373</v>
      </c>
      <c r="L2945" s="1">
        <v>25.85596</v>
      </c>
      <c r="M2945" s="1">
        <v>28.980840000000001</v>
      </c>
      <c r="N2945" s="1">
        <v>0.79615210000000003</v>
      </c>
      <c r="O2945" s="1">
        <v>2.1098140000000001E-2</v>
      </c>
      <c r="P2945" s="1">
        <v>1.7188509999999999</v>
      </c>
      <c r="Q2945" s="1">
        <v>1.0714349999999999E-22</v>
      </c>
      <c r="R2945">
        <v>1.0276190000000001</v>
      </c>
      <c r="S2945">
        <v>4.9700000000000005E-4</v>
      </c>
      <c r="T2945">
        <v>1.877329</v>
      </c>
      <c r="U2945">
        <v>0</v>
      </c>
    </row>
    <row r="2946" spans="1:21">
      <c r="A2946" t="s">
        <v>19919</v>
      </c>
      <c r="B2946" t="s">
        <v>13657</v>
      </c>
      <c r="C2946" t="s">
        <v>19920</v>
      </c>
      <c r="D2946" t="s">
        <v>18380</v>
      </c>
      <c r="E2946" t="s">
        <v>16572</v>
      </c>
      <c r="F2946" s="1">
        <v>0.3615099</v>
      </c>
      <c r="G2946" s="1">
        <v>0.35219200000000001</v>
      </c>
      <c r="H2946" s="1">
        <v>0.99437010000000003</v>
      </c>
      <c r="I2946" s="1">
        <v>1.132377</v>
      </c>
      <c r="J2946" s="1">
        <v>2.3992529999999999</v>
      </c>
      <c r="K2946" s="1">
        <v>0.93807739999999995</v>
      </c>
      <c r="L2946" s="1">
        <v>6.1310820000000001</v>
      </c>
      <c r="M2946" s="1">
        <v>5.3576199999999998</v>
      </c>
      <c r="N2946" s="1">
        <v>0.55820939999999997</v>
      </c>
      <c r="O2946" s="1">
        <v>0.45491900000000002</v>
      </c>
      <c r="P2946" s="1">
        <v>1.455921</v>
      </c>
      <c r="Q2946" s="1">
        <v>8.7159389999999997E-5</v>
      </c>
      <c r="R2946">
        <v>0.72605600000000003</v>
      </c>
      <c r="S2946">
        <v>0.24762100000000001</v>
      </c>
      <c r="T2946">
        <v>1.5181309999999999</v>
      </c>
      <c r="U2946">
        <v>1.03E-4</v>
      </c>
    </row>
    <row r="2947" spans="1:21">
      <c r="A2947" t="s">
        <v>18378</v>
      </c>
      <c r="B2947" t="s">
        <v>13658</v>
      </c>
      <c r="C2947" t="s">
        <v>18379</v>
      </c>
      <c r="D2947" t="s">
        <v>18380</v>
      </c>
      <c r="E2947" t="s">
        <v>16572</v>
      </c>
      <c r="F2947" s="1">
        <v>137.13290000000001</v>
      </c>
      <c r="G2947" s="1">
        <v>121.3416</v>
      </c>
      <c r="H2947" s="1">
        <v>305.68049999999999</v>
      </c>
      <c r="I2947" s="1">
        <v>318.1927</v>
      </c>
      <c r="J2947" s="1">
        <v>117.5638</v>
      </c>
      <c r="K2947" s="1">
        <v>121.6618</v>
      </c>
      <c r="L2947" s="1">
        <v>166.9752</v>
      </c>
      <c r="M2947" s="1">
        <v>166.05189999999999</v>
      </c>
      <c r="N2947" s="1">
        <v>1.387051</v>
      </c>
      <c r="O2947" s="1">
        <v>3.8394379999999999E-85</v>
      </c>
      <c r="P2947" s="1">
        <v>0.71082489999999998</v>
      </c>
      <c r="Q2947" s="1">
        <v>3.0034649999999999E-17</v>
      </c>
      <c r="R2947">
        <v>-0.30463699999999999</v>
      </c>
      <c r="S2947">
        <v>1.0853E-2</v>
      </c>
      <c r="T2947">
        <v>-1.0151399999999999</v>
      </c>
      <c r="U2947">
        <v>0</v>
      </c>
    </row>
    <row r="2948" spans="1:21">
      <c r="A2948" t="s">
        <v>21745</v>
      </c>
      <c r="B2948" t="s">
        <v>13660</v>
      </c>
      <c r="F2948" s="1">
        <v>0.16213240000000001</v>
      </c>
      <c r="G2948">
        <v>0</v>
      </c>
      <c r="H2948" s="1">
        <v>0.44596170000000002</v>
      </c>
      <c r="I2948" s="1">
        <v>0.4353051</v>
      </c>
      <c r="J2948" s="1">
        <v>2.7259500000000001</v>
      </c>
      <c r="K2948" s="1">
        <v>2.243814</v>
      </c>
      <c r="L2948" s="1">
        <v>1.128085</v>
      </c>
      <c r="M2948" s="1">
        <v>1.8374509999999999</v>
      </c>
      <c r="N2948" s="1">
        <v>0.62790290000000004</v>
      </c>
      <c r="O2948" s="1">
        <v>0.63943300000000003</v>
      </c>
      <c r="P2948" s="1">
        <v>-0.32677889999999998</v>
      </c>
      <c r="Q2948" s="1">
        <v>0.68865069999999995</v>
      </c>
      <c r="R2948">
        <v>1.6980310000000001</v>
      </c>
      <c r="S2948">
        <v>4.5899999999999999E-4</v>
      </c>
      <c r="T2948">
        <v>0.75036199999999997</v>
      </c>
      <c r="U2948">
        <v>0.22217000000000001</v>
      </c>
    </row>
    <row r="2949" spans="1:21">
      <c r="A2949" t="s">
        <v>21746</v>
      </c>
      <c r="B2949" t="s">
        <v>13661</v>
      </c>
      <c r="F2949" s="1">
        <v>55.494549999999997</v>
      </c>
      <c r="G2949" s="1">
        <v>47.805950000000003</v>
      </c>
      <c r="H2949" s="1">
        <v>31.248550000000002</v>
      </c>
      <c r="I2949" s="1">
        <v>33.536059999999999</v>
      </c>
      <c r="J2949" s="1">
        <v>14.211080000000001</v>
      </c>
      <c r="K2949" s="1">
        <v>17.132079999999998</v>
      </c>
      <c r="L2949" s="1">
        <v>13.81218</v>
      </c>
      <c r="M2949" s="1">
        <v>14.46691</v>
      </c>
      <c r="N2949" s="1">
        <v>-0.4993957</v>
      </c>
      <c r="O2949" s="1">
        <v>9.1330269999999997E-4</v>
      </c>
      <c r="P2949" s="1">
        <v>9.2272300000000002E-2</v>
      </c>
      <c r="Q2949" s="1">
        <v>0.8943605</v>
      </c>
      <c r="R2949">
        <v>-1.7799100000000001</v>
      </c>
      <c r="S2949">
        <v>0</v>
      </c>
      <c r="T2949">
        <v>-1.225373</v>
      </c>
      <c r="U2949">
        <v>0</v>
      </c>
    </row>
    <row r="2950" spans="1:21">
      <c r="A2950" t="s">
        <v>17215</v>
      </c>
      <c r="B2950" t="s">
        <v>13665</v>
      </c>
      <c r="F2950" s="1">
        <v>112.3947</v>
      </c>
      <c r="G2950" s="1">
        <v>104.73699999999999</v>
      </c>
      <c r="H2950" s="1">
        <v>121.253</v>
      </c>
      <c r="I2950" s="1">
        <v>113.4355</v>
      </c>
      <c r="J2950" s="1">
        <v>758.90890000000002</v>
      </c>
      <c r="K2950" s="1">
        <v>757.13170000000002</v>
      </c>
      <c r="L2950" s="1">
        <v>648.4076</v>
      </c>
      <c r="M2950" s="1">
        <v>672.03229999999996</v>
      </c>
      <c r="N2950" s="1">
        <v>0.24249519999999999</v>
      </c>
      <c r="O2950" s="1">
        <v>8.5259139999999997E-2</v>
      </c>
      <c r="P2950" s="1">
        <v>4.5284049999999999E-2</v>
      </c>
      <c r="Q2950" s="1">
        <v>0.49852279999999999</v>
      </c>
      <c r="R2950">
        <v>2.5620669999999999</v>
      </c>
      <c r="S2950">
        <v>0</v>
      </c>
      <c r="T2950">
        <v>2.3475359999999998</v>
      </c>
      <c r="U2950">
        <v>0</v>
      </c>
    </row>
    <row r="2951" spans="1:21">
      <c r="A2951" t="s">
        <v>22913</v>
      </c>
      <c r="B2951" t="s">
        <v>13667</v>
      </c>
      <c r="C2951" t="s">
        <v>16572</v>
      </c>
      <c r="D2951" t="s">
        <v>17715</v>
      </c>
      <c r="E2951" t="s">
        <v>16572</v>
      </c>
      <c r="F2951" s="1">
        <v>16.398779999999999</v>
      </c>
      <c r="G2951" s="1">
        <v>17.355340000000002</v>
      </c>
      <c r="H2951" s="1">
        <v>13.62931</v>
      </c>
      <c r="I2951" s="1">
        <v>12.77571</v>
      </c>
      <c r="J2951" s="1">
        <v>10.12659</v>
      </c>
      <c r="K2951" s="1">
        <v>8.3677349999999997</v>
      </c>
      <c r="L2951" s="1">
        <v>3.2834400000000001</v>
      </c>
      <c r="M2951" s="1">
        <v>5.0395960000000004</v>
      </c>
      <c r="N2951" s="1">
        <v>-0.19350980000000001</v>
      </c>
      <c r="O2951" s="1">
        <v>0.57826469999999996</v>
      </c>
      <c r="P2951" s="1">
        <v>-0.79727650000000005</v>
      </c>
      <c r="Q2951" s="1">
        <v>8.1960469999999997E-3</v>
      </c>
      <c r="R2951">
        <v>-0.96437899999999999</v>
      </c>
      <c r="S2951">
        <v>0</v>
      </c>
      <c r="T2951">
        <v>-1.590516</v>
      </c>
      <c r="U2951">
        <v>0</v>
      </c>
    </row>
    <row r="2952" spans="1:21">
      <c r="A2952" t="s">
        <v>21747</v>
      </c>
      <c r="B2952" t="s">
        <v>13685</v>
      </c>
      <c r="F2952" s="1">
        <v>5.4261699999999999</v>
      </c>
      <c r="G2952" s="1">
        <v>7.4889400000000004</v>
      </c>
      <c r="H2952" s="1">
        <v>2.9021300000000001</v>
      </c>
      <c r="I2952" s="1">
        <v>5.2608790000000001</v>
      </c>
      <c r="J2952" s="1">
        <v>0.80027029999999999</v>
      </c>
      <c r="K2952" s="1">
        <v>0.39111940000000001</v>
      </c>
      <c r="L2952" s="1">
        <v>1.1798200000000001</v>
      </c>
      <c r="M2952" s="1">
        <v>0.78839689999999996</v>
      </c>
      <c r="N2952" s="1">
        <v>-0.28827000000000003</v>
      </c>
      <c r="O2952" s="1">
        <v>0.80567610000000001</v>
      </c>
      <c r="P2952" s="1">
        <v>0.2890894</v>
      </c>
      <c r="Q2952" s="1">
        <v>0.90012289999999995</v>
      </c>
      <c r="R2952">
        <v>-1.430582</v>
      </c>
      <c r="S2952">
        <v>5.31E-4</v>
      </c>
      <c r="T2952">
        <v>-0.95886700000000002</v>
      </c>
      <c r="U2952">
        <v>8.1824999999999995E-2</v>
      </c>
    </row>
    <row r="2953" spans="1:21">
      <c r="A2953" t="s">
        <v>19921</v>
      </c>
      <c r="B2953" t="s">
        <v>13686</v>
      </c>
      <c r="F2953" s="1">
        <v>6.928078E-2</v>
      </c>
      <c r="G2953" s="1">
        <v>0.16873769999999999</v>
      </c>
      <c r="H2953" s="1">
        <v>0.47640979999999999</v>
      </c>
      <c r="I2953" s="1">
        <v>0.62003419999999998</v>
      </c>
      <c r="J2953" s="1">
        <v>0.39849299999999999</v>
      </c>
      <c r="K2953" s="1">
        <v>0.26966370000000001</v>
      </c>
      <c r="L2953" s="1">
        <v>1.295488</v>
      </c>
      <c r="M2953" s="1">
        <v>1.0267489999999999</v>
      </c>
      <c r="N2953" s="1">
        <v>1.0784480000000001</v>
      </c>
      <c r="O2953" s="1">
        <v>1.322913E-2</v>
      </c>
      <c r="P2953" s="1">
        <v>1.4339249999999999</v>
      </c>
      <c r="Q2953" s="1">
        <v>4.7635439999999997E-5</v>
      </c>
      <c r="R2953">
        <v>0.57091000000000003</v>
      </c>
      <c r="S2953">
        <v>0.36604500000000001</v>
      </c>
      <c r="T2953">
        <v>0.72247099999999997</v>
      </c>
      <c r="U2953">
        <v>7.5082999999999997E-2</v>
      </c>
    </row>
    <row r="2954" spans="1:21">
      <c r="A2954" t="s">
        <v>22914</v>
      </c>
      <c r="B2954" t="s">
        <v>13705</v>
      </c>
      <c r="C2954" t="s">
        <v>16572</v>
      </c>
      <c r="D2954" t="s">
        <v>17715</v>
      </c>
      <c r="E2954" t="s">
        <v>22915</v>
      </c>
      <c r="F2954" s="1">
        <v>67.872910000000005</v>
      </c>
      <c r="G2954" s="1">
        <v>59.253520000000002</v>
      </c>
      <c r="H2954" s="1">
        <v>77.181950000000001</v>
      </c>
      <c r="I2954" s="1">
        <v>85.987459999999999</v>
      </c>
      <c r="J2954" s="1">
        <v>137.67179999999999</v>
      </c>
      <c r="K2954" s="1">
        <v>139.5257</v>
      </c>
      <c r="L2954" s="1">
        <v>230.7568</v>
      </c>
      <c r="M2954" s="1">
        <v>235.52610000000001</v>
      </c>
      <c r="N2954" s="1">
        <v>0.4610437</v>
      </c>
      <c r="O2954" s="1">
        <v>1.154611E-2</v>
      </c>
      <c r="P2954" s="1">
        <v>0.97322189999999997</v>
      </c>
      <c r="Q2954" s="1">
        <v>7.8184529999999997E-24</v>
      </c>
      <c r="R2954">
        <v>0.87283699999999997</v>
      </c>
      <c r="S2954">
        <v>0</v>
      </c>
      <c r="T2954">
        <v>1.357515</v>
      </c>
      <c r="U2954">
        <v>0</v>
      </c>
    </row>
    <row r="2955" spans="1:21">
      <c r="A2955" t="s">
        <v>19922</v>
      </c>
      <c r="B2955" t="s">
        <v>13706</v>
      </c>
      <c r="F2955" s="1">
        <v>98.182370000000006</v>
      </c>
      <c r="G2955" s="1">
        <v>92.686520000000002</v>
      </c>
      <c r="H2955" s="1">
        <v>162.57650000000001</v>
      </c>
      <c r="I2955" s="1">
        <v>161.0641</v>
      </c>
      <c r="J2955" s="1">
        <v>235.79679999999999</v>
      </c>
      <c r="K2955" s="1">
        <v>236.42859999999999</v>
      </c>
      <c r="L2955" s="1">
        <v>455.47949999999997</v>
      </c>
      <c r="M2955" s="1">
        <v>437.37830000000002</v>
      </c>
      <c r="N2955" s="1">
        <v>0.89163859999999995</v>
      </c>
      <c r="O2955" s="1">
        <v>5.7793229999999998E-54</v>
      </c>
      <c r="P2955" s="1">
        <v>1.1603460000000001</v>
      </c>
      <c r="Q2955" s="1">
        <v>3.5229919999999998E-185</v>
      </c>
      <c r="R2955">
        <v>1.0949340000000001</v>
      </c>
      <c r="S2955">
        <v>0</v>
      </c>
      <c r="T2955">
        <v>1.3393550000000001</v>
      </c>
      <c r="U2955">
        <v>0</v>
      </c>
    </row>
    <row r="2956" spans="1:21">
      <c r="A2956" t="s">
        <v>18381</v>
      </c>
      <c r="B2956" t="s">
        <v>13709</v>
      </c>
      <c r="F2956" s="1">
        <v>112.53149999999999</v>
      </c>
      <c r="G2956" s="1">
        <v>128.0838</v>
      </c>
      <c r="H2956" s="1">
        <v>295.2278</v>
      </c>
      <c r="I2956" s="1">
        <v>296.15030000000002</v>
      </c>
      <c r="J2956" s="1">
        <v>69.508269999999996</v>
      </c>
      <c r="K2956" s="1">
        <v>72.278859999999995</v>
      </c>
      <c r="L2956" s="1">
        <v>56.203470000000003</v>
      </c>
      <c r="M2956" s="1">
        <v>52.936120000000003</v>
      </c>
      <c r="N2956" s="1">
        <v>1.3793390000000001</v>
      </c>
      <c r="O2956" s="1">
        <v>1.1946700000000001E-37</v>
      </c>
      <c r="P2956" s="1">
        <v>-0.1231912</v>
      </c>
      <c r="Q2956" s="1">
        <v>0.73780679999999998</v>
      </c>
      <c r="R2956">
        <v>-0.89598500000000003</v>
      </c>
      <c r="S2956">
        <v>0</v>
      </c>
      <c r="T2956">
        <v>-2.453738</v>
      </c>
      <c r="U2956">
        <v>0</v>
      </c>
    </row>
    <row r="2957" spans="1:21">
      <c r="A2957" t="s">
        <v>22916</v>
      </c>
      <c r="B2957" t="s">
        <v>13710</v>
      </c>
      <c r="F2957" s="1">
        <v>12.804180000000001</v>
      </c>
      <c r="G2957" s="1">
        <v>11.860670000000001</v>
      </c>
      <c r="H2957" s="1">
        <v>17.513380000000002</v>
      </c>
      <c r="I2957" s="1">
        <v>22.5427</v>
      </c>
      <c r="J2957" s="1">
        <v>9.8444699999999994</v>
      </c>
      <c r="K2957" s="1">
        <v>9.2595379999999992</v>
      </c>
      <c r="L2957" s="1">
        <v>9.6756489999999999</v>
      </c>
      <c r="M2957" s="1">
        <v>7.8685219999999996</v>
      </c>
      <c r="N2957" s="1">
        <v>0.7026135</v>
      </c>
      <c r="O2957" s="1">
        <v>3.9604820000000004E-3</v>
      </c>
      <c r="P2957" s="1">
        <v>9.7369769999999994E-2</v>
      </c>
      <c r="Q2957" s="1">
        <v>0.91441030000000001</v>
      </c>
      <c r="R2957">
        <v>-0.46721800000000002</v>
      </c>
      <c r="S2957">
        <v>0.13105700000000001</v>
      </c>
      <c r="T2957">
        <v>-1.1510320000000001</v>
      </c>
      <c r="U2957">
        <v>2.6999999999999999E-5</v>
      </c>
    </row>
    <row r="2958" spans="1:21">
      <c r="A2958" t="s">
        <v>18382</v>
      </c>
      <c r="B2958" t="s">
        <v>13711</v>
      </c>
      <c r="F2958" s="1">
        <v>104.71559999999999</v>
      </c>
      <c r="G2958" s="1">
        <v>110.4693</v>
      </c>
      <c r="H2958" s="1">
        <v>322.32029999999997</v>
      </c>
      <c r="I2958" s="1">
        <v>326.3997</v>
      </c>
      <c r="J2958" s="1">
        <v>88.162099999999995</v>
      </c>
      <c r="K2958" s="1">
        <v>86.434439999999995</v>
      </c>
      <c r="L2958" s="1">
        <v>80.665379999999999</v>
      </c>
      <c r="M2958" s="1">
        <v>69.900570000000002</v>
      </c>
      <c r="N2958" s="1">
        <v>1.690796</v>
      </c>
      <c r="O2958" s="1">
        <v>1.171677E-101</v>
      </c>
      <c r="P2958" s="1">
        <v>2.6940780000000001E-2</v>
      </c>
      <c r="Q2958" s="1">
        <v>0.97342899999999999</v>
      </c>
      <c r="R2958">
        <v>-0.48546499999999998</v>
      </c>
      <c r="S2958">
        <v>5.8E-5</v>
      </c>
      <c r="T2958">
        <v>-2.1901630000000001</v>
      </c>
      <c r="U2958">
        <v>0</v>
      </c>
    </row>
    <row r="2959" spans="1:21">
      <c r="A2959" t="s">
        <v>22917</v>
      </c>
      <c r="B2959" t="s">
        <v>13713</v>
      </c>
      <c r="F2959" s="1">
        <v>0.24494299999999999</v>
      </c>
      <c r="G2959" s="1">
        <v>0.19651850000000001</v>
      </c>
      <c r="H2959" s="1">
        <v>9.2474230000000004E-2</v>
      </c>
      <c r="I2959" s="1">
        <v>0.1160543</v>
      </c>
      <c r="J2959" s="1">
        <v>0.45900039999999998</v>
      </c>
      <c r="K2959" s="1">
        <v>0.67298760000000002</v>
      </c>
      <c r="L2959" s="1">
        <v>0.38847229999999999</v>
      </c>
      <c r="M2959" s="1">
        <v>0.43962960000000001</v>
      </c>
      <c r="N2959" s="1">
        <v>-0.48435430000000002</v>
      </c>
      <c r="O2959" s="1">
        <v>0.4463222</v>
      </c>
      <c r="P2959" s="1">
        <v>-0.14980689999999999</v>
      </c>
      <c r="Q2959" s="1">
        <v>0.80860290000000001</v>
      </c>
      <c r="R2959">
        <v>0.79520100000000005</v>
      </c>
      <c r="S2959">
        <v>2.3477999999999999E-2</v>
      </c>
      <c r="T2959">
        <v>1.2492620000000001</v>
      </c>
      <c r="U2959">
        <v>2.0760000000000002E-3</v>
      </c>
    </row>
    <row r="2960" spans="1:21">
      <c r="A2960" t="s">
        <v>18383</v>
      </c>
      <c r="B2960" t="s">
        <v>13714</v>
      </c>
      <c r="F2960" s="1">
        <v>0.15781490000000001</v>
      </c>
      <c r="G2960" s="1">
        <v>0.61498909999999996</v>
      </c>
      <c r="H2960" s="1">
        <v>2.7492130000000001</v>
      </c>
      <c r="I2960" s="1">
        <v>2.6835179999999998</v>
      </c>
      <c r="J2960" s="1">
        <v>1.5361560000000001</v>
      </c>
      <c r="K2960" s="1">
        <v>1.36504</v>
      </c>
      <c r="L2960" s="1">
        <v>1.784324</v>
      </c>
      <c r="M2960" s="1">
        <v>1.7885219999999999</v>
      </c>
      <c r="N2960" s="1">
        <v>1.3195129999999999</v>
      </c>
      <c r="O2960" s="1">
        <v>1.6279140000000001E-3</v>
      </c>
      <c r="P2960" s="1">
        <v>0.3271252</v>
      </c>
      <c r="Q2960" s="1">
        <v>0.68010170000000003</v>
      </c>
      <c r="R2960">
        <v>0.72606800000000005</v>
      </c>
      <c r="S2960">
        <v>0.23903099999999999</v>
      </c>
      <c r="T2960">
        <v>-0.48043799999999998</v>
      </c>
      <c r="U2960">
        <v>0.40351599999999999</v>
      </c>
    </row>
    <row r="2961" spans="1:21">
      <c r="A2961" t="s">
        <v>19923</v>
      </c>
      <c r="B2961" t="s">
        <v>13718</v>
      </c>
      <c r="F2961" s="1">
        <v>58.931489999999997</v>
      </c>
      <c r="G2961" s="1">
        <v>55.618389999999998</v>
      </c>
      <c r="H2961" s="1">
        <v>89.280060000000006</v>
      </c>
      <c r="I2961" s="1">
        <v>88.657470000000004</v>
      </c>
      <c r="J2961" s="1">
        <v>35.784210000000002</v>
      </c>
      <c r="K2961" s="1">
        <v>37.367310000000003</v>
      </c>
      <c r="L2961" s="1">
        <v>65.669489999999996</v>
      </c>
      <c r="M2961" s="1">
        <v>67.295649999999995</v>
      </c>
      <c r="N2961" s="1">
        <v>0.76358839999999994</v>
      </c>
      <c r="O2961" s="1">
        <v>1.867237E-29</v>
      </c>
      <c r="P2961" s="1">
        <v>1.091486</v>
      </c>
      <c r="Q2961" s="1">
        <v>4.42519E-46</v>
      </c>
      <c r="R2961">
        <v>-0.83208700000000002</v>
      </c>
      <c r="S2961">
        <v>0</v>
      </c>
      <c r="T2961">
        <v>-0.53558300000000003</v>
      </c>
      <c r="U2961">
        <v>0</v>
      </c>
    </row>
    <row r="2962" spans="1:21">
      <c r="A2962" t="s">
        <v>19924</v>
      </c>
      <c r="B2962" t="s">
        <v>13721</v>
      </c>
      <c r="F2962" s="1">
        <v>1.15652</v>
      </c>
      <c r="G2962" s="1">
        <v>1.040041</v>
      </c>
      <c r="H2962" s="1">
        <v>2.2838859999999999</v>
      </c>
      <c r="I2962" s="1">
        <v>2.547784</v>
      </c>
      <c r="J2962" s="1">
        <v>4.8021330000000004</v>
      </c>
      <c r="K2962" s="1">
        <v>5.0786809999999996</v>
      </c>
      <c r="L2962" s="1">
        <v>20.426600000000001</v>
      </c>
      <c r="M2962" s="1">
        <v>20.009319999999999</v>
      </c>
      <c r="N2962" s="1">
        <v>0.79123810000000006</v>
      </c>
      <c r="O2962" s="1">
        <v>4.4929530000000002E-2</v>
      </c>
      <c r="P2962" s="1">
        <v>2.1004909999999999</v>
      </c>
      <c r="Q2962" s="1">
        <v>2.081831E-36</v>
      </c>
      <c r="R2962">
        <v>1.392388</v>
      </c>
      <c r="S2962">
        <v>6.0000000000000002E-6</v>
      </c>
      <c r="T2962">
        <v>2.63103</v>
      </c>
      <c r="U2962">
        <v>0</v>
      </c>
    </row>
    <row r="2963" spans="1:21">
      <c r="A2963" t="s">
        <v>19925</v>
      </c>
      <c r="B2963" t="s">
        <v>13727</v>
      </c>
      <c r="F2963" s="1">
        <v>12.518800000000001</v>
      </c>
      <c r="G2963" s="1">
        <v>12.19613</v>
      </c>
      <c r="H2963" s="1">
        <v>5.7390429999999997</v>
      </c>
      <c r="I2963" s="1">
        <v>2.8009520000000001</v>
      </c>
      <c r="J2963" s="1">
        <v>102.4706</v>
      </c>
      <c r="K2963" s="1">
        <v>105.5759</v>
      </c>
      <c r="L2963" s="1">
        <v>29.941790000000001</v>
      </c>
      <c r="M2963" s="1">
        <v>32.74062</v>
      </c>
      <c r="N2963" s="1">
        <v>-0.39046520000000001</v>
      </c>
      <c r="O2963" s="1">
        <v>0.7783426</v>
      </c>
      <c r="P2963" s="1">
        <v>-1.0472600000000001</v>
      </c>
      <c r="Q2963" s="1">
        <v>7.0962289999999999E-3</v>
      </c>
      <c r="R2963">
        <v>1.5994520000000001</v>
      </c>
      <c r="S2963">
        <v>1.2E-5</v>
      </c>
      <c r="T2963">
        <v>1.173125</v>
      </c>
      <c r="U2963">
        <v>3.6939E-2</v>
      </c>
    </row>
    <row r="2964" spans="1:21">
      <c r="A2964" t="s">
        <v>21748</v>
      </c>
      <c r="B2964" t="s">
        <v>13728</v>
      </c>
      <c r="C2964" t="s">
        <v>16572</v>
      </c>
      <c r="D2964" t="s">
        <v>21257</v>
      </c>
      <c r="E2964" t="s">
        <v>16572</v>
      </c>
      <c r="F2964" s="1">
        <v>2.2638720000000001</v>
      </c>
      <c r="G2964" s="1">
        <v>2.1206939999999999</v>
      </c>
      <c r="H2964" s="1">
        <v>4.3110099999999996</v>
      </c>
      <c r="I2964" s="1">
        <v>2.5715520000000001</v>
      </c>
      <c r="J2964" s="1">
        <v>17.875620000000001</v>
      </c>
      <c r="K2964" s="1">
        <v>19.882899999999999</v>
      </c>
      <c r="L2964" s="1">
        <v>10.602029999999999</v>
      </c>
      <c r="M2964" s="1">
        <v>11.613759999999999</v>
      </c>
      <c r="N2964" s="1">
        <v>0.54042769999999996</v>
      </c>
      <c r="O2964" s="1">
        <v>0.32920480000000002</v>
      </c>
      <c r="P2964" s="1">
        <v>-0.49310019999999999</v>
      </c>
      <c r="Q2964" s="1">
        <v>3.5216119999999999E-3</v>
      </c>
      <c r="R2964">
        <v>2.4688680000000001</v>
      </c>
      <c r="S2964">
        <v>0</v>
      </c>
      <c r="T2964">
        <v>1.432326</v>
      </c>
      <c r="U2964">
        <v>0</v>
      </c>
    </row>
    <row r="2965" spans="1:21">
      <c r="A2965" t="s">
        <v>19926</v>
      </c>
      <c r="B2965" t="s">
        <v>13736</v>
      </c>
      <c r="F2965" s="1">
        <v>6.2788639999999996</v>
      </c>
      <c r="G2965" s="1">
        <v>5.3787640000000003</v>
      </c>
      <c r="H2965" s="1">
        <v>7.245736</v>
      </c>
      <c r="I2965" s="1">
        <v>6.2975159999999999</v>
      </c>
      <c r="J2965" s="1">
        <v>4.1192299999999999</v>
      </c>
      <c r="K2965" s="1">
        <v>4.3073300000000003</v>
      </c>
      <c r="L2965" s="1">
        <v>9.5094790000000007</v>
      </c>
      <c r="M2965" s="1">
        <v>8.9656020000000005</v>
      </c>
      <c r="N2965" s="1">
        <v>0.29049530000000001</v>
      </c>
      <c r="O2965" s="1">
        <v>0.50280990000000003</v>
      </c>
      <c r="P2965" s="1">
        <v>1.1962390000000001</v>
      </c>
      <c r="Q2965" s="1">
        <v>5.8967889999999995E-7</v>
      </c>
      <c r="R2965">
        <v>-0.53470200000000001</v>
      </c>
      <c r="S2965">
        <v>8.6320999999999995E-2</v>
      </c>
      <c r="T2965">
        <v>0.29654199999999997</v>
      </c>
      <c r="U2965">
        <v>0.35281899999999999</v>
      </c>
    </row>
    <row r="2966" spans="1:21">
      <c r="A2966" t="s">
        <v>21749</v>
      </c>
      <c r="B2966" t="s">
        <v>13737</v>
      </c>
      <c r="F2966" s="1">
        <v>37.745840000000001</v>
      </c>
      <c r="G2966" s="1">
        <v>37.935720000000003</v>
      </c>
      <c r="H2966" s="1">
        <v>45.003990000000002</v>
      </c>
      <c r="I2966" s="1">
        <v>41.124639999999999</v>
      </c>
      <c r="J2966" s="1">
        <v>19.539110000000001</v>
      </c>
      <c r="K2966" s="1">
        <v>18.066490000000002</v>
      </c>
      <c r="L2966" s="1">
        <v>29.32508</v>
      </c>
      <c r="M2966" s="1">
        <v>27.183009999999999</v>
      </c>
      <c r="N2966" s="1">
        <v>0.3085311</v>
      </c>
      <c r="O2966" s="1">
        <v>4.7873310000000002E-2</v>
      </c>
      <c r="P2966" s="1">
        <v>0.78666130000000001</v>
      </c>
      <c r="Q2966" s="1">
        <v>9.615781E-7</v>
      </c>
      <c r="R2966">
        <v>-1.133114</v>
      </c>
      <c r="S2966">
        <v>0</v>
      </c>
      <c r="T2966">
        <v>-0.701125</v>
      </c>
      <c r="U2966">
        <v>0</v>
      </c>
    </row>
    <row r="2967" spans="1:21">
      <c r="A2967" t="s">
        <v>21750</v>
      </c>
      <c r="B2967" t="s">
        <v>13745</v>
      </c>
      <c r="F2967" s="1">
        <v>259.31560000000002</v>
      </c>
      <c r="G2967" s="1">
        <v>245.6704</v>
      </c>
      <c r="H2967" s="1">
        <v>243.7139</v>
      </c>
      <c r="I2967" s="1">
        <v>250.3312</v>
      </c>
      <c r="J2967" s="1">
        <v>144.625</v>
      </c>
      <c r="K2967" s="1">
        <v>143.72620000000001</v>
      </c>
      <c r="L2967" s="1">
        <v>86.891379999999998</v>
      </c>
      <c r="M2967" s="1">
        <v>85.510170000000002</v>
      </c>
      <c r="N2967" s="1">
        <v>0.1076391</v>
      </c>
      <c r="O2967" s="1">
        <v>9.4388659999999999E-2</v>
      </c>
      <c r="P2967" s="1">
        <v>-0.4918652</v>
      </c>
      <c r="Q2967" s="1">
        <v>1.761313E-12</v>
      </c>
      <c r="R2967">
        <v>-1.0022610000000001</v>
      </c>
      <c r="S2967">
        <v>0</v>
      </c>
      <c r="T2967">
        <v>-1.6252279999999999</v>
      </c>
      <c r="U2967">
        <v>0</v>
      </c>
    </row>
    <row r="2968" spans="1:21">
      <c r="A2968" t="s">
        <v>21751</v>
      </c>
      <c r="B2968" t="s">
        <v>13746</v>
      </c>
      <c r="C2968" t="s">
        <v>21752</v>
      </c>
      <c r="D2968" t="s">
        <v>21753</v>
      </c>
      <c r="E2968" t="s">
        <v>21754</v>
      </c>
      <c r="F2968" s="1">
        <v>112.4122</v>
      </c>
      <c r="G2968" s="1">
        <v>117.6314</v>
      </c>
      <c r="H2968" s="1">
        <v>181.0514</v>
      </c>
      <c r="I2968" s="1">
        <v>173.83160000000001</v>
      </c>
      <c r="J2968" s="1">
        <v>58.429729999999999</v>
      </c>
      <c r="K2968" s="1">
        <v>56.360300000000002</v>
      </c>
      <c r="L2968" s="1">
        <v>85.546769999999995</v>
      </c>
      <c r="M2968" s="1">
        <v>91.493459999999999</v>
      </c>
      <c r="N2968" s="1">
        <v>0.75550150000000005</v>
      </c>
      <c r="O2968" s="1">
        <v>3.5651450000000001E-35</v>
      </c>
      <c r="P2968" s="1">
        <v>0.8557247</v>
      </c>
      <c r="Q2968" s="1">
        <v>1.8845600000000001E-25</v>
      </c>
      <c r="R2968">
        <v>-1.182458</v>
      </c>
      <c r="S2968">
        <v>0</v>
      </c>
      <c r="T2968">
        <v>-1.113675</v>
      </c>
      <c r="U2968">
        <v>0</v>
      </c>
    </row>
    <row r="2969" spans="1:21">
      <c r="A2969" t="s">
        <v>19927</v>
      </c>
      <c r="B2969" t="s">
        <v>13756</v>
      </c>
      <c r="C2969" t="s">
        <v>19928</v>
      </c>
      <c r="D2969" t="s">
        <v>19929</v>
      </c>
      <c r="E2969" t="s">
        <v>19930</v>
      </c>
      <c r="F2969" s="1">
        <v>93.411559999999994</v>
      </c>
      <c r="G2969" s="1">
        <v>95.94699</v>
      </c>
      <c r="H2969" s="1">
        <v>85.884600000000006</v>
      </c>
      <c r="I2969" s="1">
        <v>87.791079999999994</v>
      </c>
      <c r="J2969" s="1">
        <v>118.57899999999999</v>
      </c>
      <c r="K2969" s="1">
        <v>113.319</v>
      </c>
      <c r="L2969" s="1">
        <v>38.923949999999998</v>
      </c>
      <c r="M2969" s="1">
        <v>41.170450000000002</v>
      </c>
      <c r="N2969" s="1">
        <v>1.4674319999999999E-2</v>
      </c>
      <c r="O2969">
        <v>1</v>
      </c>
      <c r="P2969" s="1">
        <v>-1.266275</v>
      </c>
      <c r="Q2969" s="1">
        <v>4.3580080000000003E-50</v>
      </c>
      <c r="R2969">
        <v>8.7535000000000002E-2</v>
      </c>
      <c r="S2969">
        <v>0.42957099999999998</v>
      </c>
      <c r="T2969">
        <v>-1.212799</v>
      </c>
      <c r="U2969">
        <v>0</v>
      </c>
    </row>
    <row r="2970" spans="1:21">
      <c r="A2970" t="s">
        <v>18384</v>
      </c>
      <c r="B2970" t="s">
        <v>13757</v>
      </c>
      <c r="C2970" t="s">
        <v>16572</v>
      </c>
      <c r="D2970" t="s">
        <v>18385</v>
      </c>
      <c r="E2970" t="s">
        <v>18386</v>
      </c>
      <c r="F2970" s="1">
        <v>30.120550000000001</v>
      </c>
      <c r="G2970" s="1">
        <v>30.042870000000001</v>
      </c>
      <c r="H2970" s="1">
        <v>106.91549999999999</v>
      </c>
      <c r="I2970" s="1">
        <v>106.5429</v>
      </c>
      <c r="J2970" s="1">
        <v>48.611269999999998</v>
      </c>
      <c r="K2970" s="1">
        <v>48.880659999999999</v>
      </c>
      <c r="L2970" s="1">
        <v>145.20410000000001</v>
      </c>
      <c r="M2970" s="1">
        <v>150.1722</v>
      </c>
      <c r="N2970" s="1">
        <v>1.8930720000000001</v>
      </c>
      <c r="O2970" s="1">
        <v>3.8293680000000001E-84</v>
      </c>
      <c r="P2970" s="1">
        <v>1.8142860000000001</v>
      </c>
      <c r="Q2970" s="1">
        <v>2.2582319999999999E-121</v>
      </c>
      <c r="R2970">
        <v>0.47105599999999997</v>
      </c>
      <c r="S2970">
        <v>5.2999999999999998E-4</v>
      </c>
      <c r="T2970">
        <v>0.34499999999999997</v>
      </c>
      <c r="U2970">
        <v>1.9999999999999999E-6</v>
      </c>
    </row>
    <row r="2971" spans="1:21">
      <c r="A2971" t="s">
        <v>18387</v>
      </c>
      <c r="B2971" t="s">
        <v>13759</v>
      </c>
      <c r="F2971" s="1">
        <v>12.628970000000001</v>
      </c>
      <c r="G2971" s="1">
        <v>13.144069999999999</v>
      </c>
      <c r="H2971" s="1">
        <v>61.779150000000001</v>
      </c>
      <c r="I2971" s="1">
        <v>62.268529999999998</v>
      </c>
      <c r="J2971" s="1">
        <v>10.481260000000001</v>
      </c>
      <c r="K2971" s="1">
        <v>12.00916</v>
      </c>
      <c r="L2971" s="1">
        <v>28.58502</v>
      </c>
      <c r="M2971" s="1">
        <v>29.541239999999998</v>
      </c>
      <c r="N2971" s="1">
        <v>2.305717</v>
      </c>
      <c r="O2971" s="1">
        <v>1.1325240000000001E-117</v>
      </c>
      <c r="P2971" s="1">
        <v>1.554362</v>
      </c>
      <c r="Q2971" s="1">
        <v>3.752568E-36</v>
      </c>
      <c r="R2971">
        <v>-0.372614</v>
      </c>
      <c r="S2971">
        <v>5.3731000000000001E-2</v>
      </c>
      <c r="T2971">
        <v>-1.1937629999999999</v>
      </c>
      <c r="U2971">
        <v>0</v>
      </c>
    </row>
    <row r="2972" spans="1:21">
      <c r="A2972" t="s">
        <v>21755</v>
      </c>
      <c r="B2972" t="s">
        <v>13761</v>
      </c>
      <c r="C2972" t="s">
        <v>21756</v>
      </c>
      <c r="D2972" t="s">
        <v>20076</v>
      </c>
      <c r="E2972" t="s">
        <v>21757</v>
      </c>
      <c r="F2972" s="1">
        <v>12.743819999999999</v>
      </c>
      <c r="G2972" s="1">
        <v>14.24113</v>
      </c>
      <c r="H2972" s="1">
        <v>11.09526</v>
      </c>
      <c r="I2972" s="1">
        <v>8.529928</v>
      </c>
      <c r="J2972" s="1">
        <v>5.6385050000000003</v>
      </c>
      <c r="K2972" s="1">
        <v>5.418831</v>
      </c>
      <c r="L2972" s="1">
        <v>4.5172749999999997</v>
      </c>
      <c r="M2972" s="1">
        <v>3.6409929999999999</v>
      </c>
      <c r="N2972" s="1">
        <v>-0.30880829999999998</v>
      </c>
      <c r="O2972" s="1">
        <v>0.2990814</v>
      </c>
      <c r="P2972" s="1">
        <v>-0.18298130000000001</v>
      </c>
      <c r="Q2972" s="1">
        <v>0.6223185</v>
      </c>
      <c r="R2972">
        <v>-1.379569</v>
      </c>
      <c r="S2972">
        <v>0</v>
      </c>
      <c r="T2972">
        <v>-1.285391</v>
      </c>
      <c r="U2972">
        <v>1.7E-5</v>
      </c>
    </row>
    <row r="2973" spans="1:21">
      <c r="A2973" t="s">
        <v>21758</v>
      </c>
      <c r="B2973" t="s">
        <v>13769</v>
      </c>
      <c r="C2973" t="s">
        <v>21759</v>
      </c>
      <c r="D2973" t="s">
        <v>21760</v>
      </c>
      <c r="E2973" t="s">
        <v>21761</v>
      </c>
      <c r="F2973" s="1">
        <v>2.7617620000000001</v>
      </c>
      <c r="G2973" s="1">
        <v>3.074945</v>
      </c>
      <c r="H2973" s="1">
        <v>2.8939080000000001</v>
      </c>
      <c r="I2973" s="1">
        <v>3.3543980000000002</v>
      </c>
      <c r="J2973" s="1">
        <v>10.29923</v>
      </c>
      <c r="K2973" s="1">
        <v>11.77347</v>
      </c>
      <c r="L2973" s="1">
        <v>6.348077</v>
      </c>
      <c r="M2973" s="1">
        <v>5.6751180000000003</v>
      </c>
      <c r="N2973" s="1">
        <v>0.13867170000000001</v>
      </c>
      <c r="O2973" s="1">
        <v>0.98672159999999998</v>
      </c>
      <c r="P2973" s="1">
        <v>-0.52433010000000002</v>
      </c>
      <c r="Q2973" s="1">
        <v>0.12665580000000001</v>
      </c>
      <c r="R2973">
        <v>1.2423979999999999</v>
      </c>
      <c r="S2973">
        <v>5.1E-5</v>
      </c>
      <c r="T2973">
        <v>0.613039</v>
      </c>
      <c r="U2973">
        <v>0.161054</v>
      </c>
    </row>
    <row r="2974" spans="1:21">
      <c r="A2974" t="s">
        <v>21762</v>
      </c>
      <c r="B2974" t="s">
        <v>13774</v>
      </c>
      <c r="F2974" s="1">
        <v>10.463050000000001</v>
      </c>
      <c r="G2974" s="1">
        <v>9.8260380000000005</v>
      </c>
      <c r="H2974" s="1">
        <v>9.5932320000000004</v>
      </c>
      <c r="I2974" s="1">
        <v>9.2796350000000007</v>
      </c>
      <c r="J2974" s="1">
        <v>4.754499</v>
      </c>
      <c r="K2974" s="1">
        <v>4.5658390000000004</v>
      </c>
      <c r="L2974" s="1">
        <v>6.9684559999999998</v>
      </c>
      <c r="M2974" s="1">
        <v>9.0392170000000007</v>
      </c>
      <c r="N2974" s="1">
        <v>3.1550120000000001E-2</v>
      </c>
      <c r="O2974">
        <v>1</v>
      </c>
      <c r="P2974" s="1">
        <v>0.89393730000000005</v>
      </c>
      <c r="Q2974" s="1">
        <v>5.3256720000000003E-4</v>
      </c>
      <c r="R2974">
        <v>-1.137116</v>
      </c>
      <c r="S2974">
        <v>0</v>
      </c>
      <c r="T2974">
        <v>-0.33712500000000001</v>
      </c>
      <c r="U2974">
        <v>0.21721699999999999</v>
      </c>
    </row>
    <row r="2975" spans="1:21">
      <c r="A2975" t="s">
        <v>21763</v>
      </c>
      <c r="B2975" t="s">
        <v>13785</v>
      </c>
      <c r="F2975" s="1">
        <v>119.5265</v>
      </c>
      <c r="G2975" s="1">
        <v>125.99039999999999</v>
      </c>
      <c r="H2975" s="1">
        <v>82.227000000000004</v>
      </c>
      <c r="I2975" s="1">
        <v>74.59657</v>
      </c>
      <c r="J2975" s="1">
        <v>62.554459999999999</v>
      </c>
      <c r="K2975" s="1">
        <v>61.796860000000002</v>
      </c>
      <c r="L2975" s="1">
        <v>46.668430000000001</v>
      </c>
      <c r="M2975" s="1">
        <v>53.74239</v>
      </c>
      <c r="N2975" s="1">
        <v>-0.49708530000000001</v>
      </c>
      <c r="O2975" s="1">
        <v>3.8906660000000001E-9</v>
      </c>
      <c r="P2975" s="1">
        <v>-6.5401810000000005E-2</v>
      </c>
      <c r="Q2975" s="1">
        <v>0.78200190000000003</v>
      </c>
      <c r="R2975">
        <v>-1.1582300000000001</v>
      </c>
      <c r="S2975">
        <v>0</v>
      </c>
      <c r="T2975">
        <v>-0.74894499999999997</v>
      </c>
      <c r="U2975">
        <v>0</v>
      </c>
    </row>
    <row r="2976" spans="1:21">
      <c r="A2976" t="s">
        <v>22918</v>
      </c>
      <c r="B2976" t="s">
        <v>13790</v>
      </c>
      <c r="C2976" t="s">
        <v>16572</v>
      </c>
      <c r="D2976" t="s">
        <v>22919</v>
      </c>
      <c r="E2976" t="s">
        <v>22920</v>
      </c>
      <c r="F2976" s="1">
        <v>17.938389999999998</v>
      </c>
      <c r="G2976" s="1">
        <v>17.1524</v>
      </c>
      <c r="H2976" s="1">
        <v>17.51315</v>
      </c>
      <c r="I2976" s="1">
        <v>19.027100000000001</v>
      </c>
      <c r="J2976" s="1">
        <v>12.787140000000001</v>
      </c>
      <c r="K2976" s="1">
        <v>12.6427</v>
      </c>
      <c r="L2976" s="1">
        <v>7.3673659999999996</v>
      </c>
      <c r="M2976" s="1">
        <v>9.2670720000000006</v>
      </c>
      <c r="N2976" s="1">
        <v>0.17492830000000001</v>
      </c>
      <c r="O2976" s="1">
        <v>0.67915820000000005</v>
      </c>
      <c r="P2976" s="1">
        <v>-0.32978020000000002</v>
      </c>
      <c r="Q2976" s="1">
        <v>0.3365957</v>
      </c>
      <c r="R2976">
        <v>-0.58862700000000001</v>
      </c>
      <c r="S2976">
        <v>8.6510000000000007E-3</v>
      </c>
      <c r="T2976">
        <v>-1.1310800000000001</v>
      </c>
      <c r="U2976">
        <v>0</v>
      </c>
    </row>
    <row r="2977" spans="1:21">
      <c r="A2977" t="s">
        <v>21764</v>
      </c>
      <c r="B2977" t="s">
        <v>13801</v>
      </c>
      <c r="C2977" t="s">
        <v>21765</v>
      </c>
      <c r="D2977" t="s">
        <v>21766</v>
      </c>
      <c r="E2977" t="s">
        <v>21767</v>
      </c>
      <c r="F2977" s="1">
        <v>6.8392350000000004</v>
      </c>
      <c r="G2977" s="1">
        <v>5.4515079999999996</v>
      </c>
      <c r="H2977" s="1">
        <v>5.7006119999999996</v>
      </c>
      <c r="I2977" s="1">
        <v>4.4515130000000003</v>
      </c>
      <c r="J2977" s="1">
        <v>18.156130000000001</v>
      </c>
      <c r="K2977" s="1">
        <v>18.715060000000001</v>
      </c>
      <c r="L2977" s="1">
        <v>19.250730000000001</v>
      </c>
      <c r="M2977" s="1">
        <v>20.163250000000001</v>
      </c>
      <c r="N2977" s="1">
        <v>-0.10684299999999999</v>
      </c>
      <c r="O2977" s="1">
        <v>0.97304040000000003</v>
      </c>
      <c r="P2977" s="1">
        <v>0.32223790000000002</v>
      </c>
      <c r="Q2977" s="1">
        <v>0.1017783</v>
      </c>
      <c r="R2977">
        <v>1.215255</v>
      </c>
      <c r="S2977">
        <v>0</v>
      </c>
      <c r="T2977">
        <v>1.6629080000000001</v>
      </c>
      <c r="U2977">
        <v>0</v>
      </c>
    </row>
    <row r="2978" spans="1:21">
      <c r="A2978" t="s">
        <v>21768</v>
      </c>
      <c r="B2978" t="s">
        <v>13802</v>
      </c>
      <c r="C2978" t="s">
        <v>16572</v>
      </c>
      <c r="D2978" t="s">
        <v>21769</v>
      </c>
      <c r="E2978" t="s">
        <v>21770</v>
      </c>
      <c r="F2978" s="1">
        <v>34.643709999999999</v>
      </c>
      <c r="G2978" s="1">
        <v>34.914589999999997</v>
      </c>
      <c r="H2978" s="1">
        <v>32.950270000000003</v>
      </c>
      <c r="I2978" s="1">
        <v>28.51005</v>
      </c>
      <c r="J2978" s="1">
        <v>18.58755</v>
      </c>
      <c r="K2978" s="1">
        <v>18.340959999999999</v>
      </c>
      <c r="L2978" s="1">
        <v>17.229810000000001</v>
      </c>
      <c r="M2978" s="1">
        <v>18.224989999999998</v>
      </c>
      <c r="N2978" s="1">
        <v>-4.0736080000000001E-2</v>
      </c>
      <c r="O2978">
        <v>1</v>
      </c>
      <c r="P2978" s="1">
        <v>0.17700469999999999</v>
      </c>
      <c r="Q2978" s="1">
        <v>0.42064439999999997</v>
      </c>
      <c r="R2978">
        <v>-1.0635220000000001</v>
      </c>
      <c r="S2978">
        <v>0</v>
      </c>
      <c r="T2978">
        <v>-0.87732200000000005</v>
      </c>
      <c r="U2978">
        <v>0</v>
      </c>
    </row>
    <row r="2979" spans="1:21">
      <c r="A2979" t="s">
        <v>21771</v>
      </c>
      <c r="B2979" t="s">
        <v>13815</v>
      </c>
      <c r="F2979" s="1">
        <v>19.615729999999999</v>
      </c>
      <c r="G2979" s="1">
        <v>22.93216</v>
      </c>
      <c r="H2979" s="1">
        <v>5.3955080000000004</v>
      </c>
      <c r="I2979" s="1">
        <v>12.288679999999999</v>
      </c>
      <c r="J2979" s="1">
        <v>1.735797</v>
      </c>
      <c r="K2979">
        <v>0</v>
      </c>
      <c r="L2979" s="1">
        <v>1.7060310000000001</v>
      </c>
      <c r="M2979">
        <v>0</v>
      </c>
      <c r="N2979" s="1">
        <v>-0.51904689999999998</v>
      </c>
      <c r="O2979" s="1">
        <v>0.48030529999999999</v>
      </c>
      <c r="P2979" s="1">
        <v>2.3449589999999999E-2</v>
      </c>
      <c r="Q2979">
        <v>1</v>
      </c>
      <c r="R2979">
        <v>-1.564206</v>
      </c>
      <c r="S2979">
        <v>9.41E-4</v>
      </c>
      <c r="T2979">
        <v>-1.0840259999999999</v>
      </c>
      <c r="U2979">
        <v>0.14976300000000001</v>
      </c>
    </row>
    <row r="2980" spans="1:21">
      <c r="A2980" t="s">
        <v>19931</v>
      </c>
      <c r="B2980" t="s">
        <v>13827</v>
      </c>
      <c r="C2980" t="s">
        <v>19932</v>
      </c>
      <c r="D2980" t="s">
        <v>19933</v>
      </c>
      <c r="E2980" t="s">
        <v>19934</v>
      </c>
      <c r="F2980" s="1">
        <v>1.610077</v>
      </c>
      <c r="G2980" s="1">
        <v>1.742864</v>
      </c>
      <c r="H2980" s="1">
        <v>1.4762280000000001</v>
      </c>
      <c r="I2980" s="1">
        <v>1.120741</v>
      </c>
      <c r="J2980" s="1">
        <v>8.7068580000000004</v>
      </c>
      <c r="K2980" s="1">
        <v>7.4275000000000002</v>
      </c>
      <c r="L2980" s="1">
        <v>24.427900000000001</v>
      </c>
      <c r="M2980" s="1">
        <v>26.824739999999998</v>
      </c>
      <c r="N2980" s="1">
        <v>-0.1107635</v>
      </c>
      <c r="O2980">
        <v>1</v>
      </c>
      <c r="P2980" s="1">
        <v>1.7193240000000001</v>
      </c>
      <c r="Q2980" s="1">
        <v>3.1434849999999999E-18</v>
      </c>
      <c r="R2980">
        <v>1.3698250000000001</v>
      </c>
      <c r="S2980">
        <v>3.4999999999999997E-5</v>
      </c>
      <c r="T2980">
        <v>3.274546</v>
      </c>
      <c r="U2980">
        <v>0</v>
      </c>
    </row>
    <row r="2981" spans="1:21">
      <c r="A2981" t="s">
        <v>19935</v>
      </c>
      <c r="B2981" t="s">
        <v>13836</v>
      </c>
      <c r="F2981" s="1">
        <v>1.1792689999999999</v>
      </c>
      <c r="G2981" s="1">
        <v>1.6084229999999999</v>
      </c>
      <c r="H2981" s="1">
        <v>1.29748</v>
      </c>
      <c r="I2981" s="1">
        <v>1.2664759999999999</v>
      </c>
      <c r="J2981" s="1">
        <v>14.4008</v>
      </c>
      <c r="K2981" s="1">
        <v>15.912369999999999</v>
      </c>
      <c r="L2981" s="1">
        <v>2.6666660000000002</v>
      </c>
      <c r="M2981" s="1">
        <v>2.0561069999999999</v>
      </c>
      <c r="N2981" s="1">
        <v>1.166479E-2</v>
      </c>
      <c r="O2981">
        <v>1</v>
      </c>
      <c r="P2981" s="1">
        <v>-1.844525</v>
      </c>
      <c r="Q2981" s="1">
        <v>1.9962230000000001E-9</v>
      </c>
      <c r="R2981">
        <v>2.11625</v>
      </c>
      <c r="S2981">
        <v>0</v>
      </c>
      <c r="T2981">
        <v>0.40778300000000001</v>
      </c>
      <c r="U2981">
        <v>0.61027600000000004</v>
      </c>
    </row>
    <row r="2982" spans="1:21">
      <c r="A2982" t="s">
        <v>19936</v>
      </c>
      <c r="B2982" t="s">
        <v>13843</v>
      </c>
      <c r="F2982" s="1">
        <v>6.6192070000000003</v>
      </c>
      <c r="G2982" s="1">
        <v>6.1000240000000003</v>
      </c>
      <c r="H2982" s="1">
        <v>4.9207590000000003</v>
      </c>
      <c r="I2982" s="1">
        <v>2.8819050000000002</v>
      </c>
      <c r="J2982" s="1">
        <v>4.907502</v>
      </c>
      <c r="K2982" s="1">
        <v>5.4158860000000004</v>
      </c>
      <c r="L2982" s="1">
        <v>1.0891420000000001</v>
      </c>
      <c r="M2982" s="1">
        <v>0.62383109999999997</v>
      </c>
      <c r="N2982" s="1">
        <v>-0.4179851</v>
      </c>
      <c r="O2982" s="1">
        <v>0.43623919999999999</v>
      </c>
      <c r="P2982" s="1">
        <v>-1.47742</v>
      </c>
      <c r="Q2982" s="1">
        <v>2.7076710000000003E-4</v>
      </c>
      <c r="R2982">
        <v>-0.37615799999999999</v>
      </c>
      <c r="S2982">
        <v>0.36559700000000001</v>
      </c>
      <c r="T2982">
        <v>-1.377813</v>
      </c>
      <c r="U2982">
        <v>6.6049999999999998E-3</v>
      </c>
    </row>
    <row r="2983" spans="1:21">
      <c r="A2983" t="s">
        <v>22921</v>
      </c>
      <c r="B2983" t="s">
        <v>13851</v>
      </c>
      <c r="C2983" t="s">
        <v>16572</v>
      </c>
      <c r="D2983" t="s">
        <v>16750</v>
      </c>
      <c r="E2983" t="s">
        <v>22922</v>
      </c>
      <c r="F2983" s="1">
        <v>1.0467979999999999</v>
      </c>
      <c r="G2983" s="1">
        <v>1.3906590000000001</v>
      </c>
      <c r="H2983" s="1">
        <v>0.78527040000000004</v>
      </c>
      <c r="I2983" s="1">
        <v>0.76650589999999996</v>
      </c>
      <c r="J2983" s="1">
        <v>3.284198</v>
      </c>
      <c r="K2983" s="1">
        <v>2.4693839999999998</v>
      </c>
      <c r="L2983" s="1">
        <v>4.800433</v>
      </c>
      <c r="M2983" s="1">
        <v>4.8117260000000002</v>
      </c>
      <c r="N2983" s="1">
        <v>-0.25539129999999999</v>
      </c>
      <c r="O2983" s="1">
        <v>0.83581649999999996</v>
      </c>
      <c r="P2983" s="1">
        <v>0.8208569</v>
      </c>
      <c r="Q2983" s="1">
        <v>8.2010260000000001E-3</v>
      </c>
      <c r="R2983">
        <v>0.68028200000000005</v>
      </c>
      <c r="S2983">
        <v>9.2072000000000001E-2</v>
      </c>
      <c r="T2983">
        <v>1.8184739999999999</v>
      </c>
      <c r="U2983">
        <v>0</v>
      </c>
    </row>
    <row r="2984" spans="1:21">
      <c r="A2984" t="s">
        <v>21772</v>
      </c>
      <c r="B2984" t="s">
        <v>13857</v>
      </c>
      <c r="C2984" t="s">
        <v>21773</v>
      </c>
      <c r="D2984" t="s">
        <v>21774</v>
      </c>
      <c r="E2984" t="s">
        <v>21775</v>
      </c>
      <c r="F2984" s="1">
        <v>1.743231</v>
      </c>
      <c r="G2984" s="1">
        <v>1.5769919999999999</v>
      </c>
      <c r="H2984" s="1">
        <v>0.91332100000000005</v>
      </c>
      <c r="I2984" s="1">
        <v>1.337245</v>
      </c>
      <c r="J2984" s="1">
        <v>0.2203695</v>
      </c>
      <c r="K2984" s="1">
        <v>0.1077021</v>
      </c>
      <c r="L2984" s="1">
        <v>0.54147590000000001</v>
      </c>
      <c r="M2984" s="1">
        <v>0.75984969999999996</v>
      </c>
      <c r="N2984" s="1">
        <v>-0.2274331</v>
      </c>
      <c r="O2984" s="1">
        <v>0.90201290000000001</v>
      </c>
      <c r="P2984" s="1">
        <v>0.80651930000000005</v>
      </c>
      <c r="Q2984" s="1">
        <v>0.22698189999999999</v>
      </c>
      <c r="R2984">
        <v>-1.377659</v>
      </c>
      <c r="S2984">
        <v>1.1379999999999999E-3</v>
      </c>
      <c r="T2984">
        <v>-0.47671200000000002</v>
      </c>
      <c r="U2984">
        <v>0.50660300000000003</v>
      </c>
    </row>
    <row r="2985" spans="1:21">
      <c r="A2985" t="s">
        <v>21776</v>
      </c>
      <c r="B2985" t="s">
        <v>13858</v>
      </c>
      <c r="C2985" t="s">
        <v>21777</v>
      </c>
      <c r="D2985" t="s">
        <v>17715</v>
      </c>
      <c r="E2985" t="s">
        <v>21778</v>
      </c>
      <c r="F2985" s="1">
        <v>154.41640000000001</v>
      </c>
      <c r="G2985" s="1">
        <v>175.31610000000001</v>
      </c>
      <c r="H2985" s="1">
        <v>166.62799999999999</v>
      </c>
      <c r="I2985" s="1">
        <v>159.4572</v>
      </c>
      <c r="J2985" s="1">
        <v>62.014969999999998</v>
      </c>
      <c r="K2985" s="1">
        <v>62.158799999999999</v>
      </c>
      <c r="L2985" s="1">
        <v>100.72490000000001</v>
      </c>
      <c r="M2985" s="1">
        <v>99.408609999999996</v>
      </c>
      <c r="N2985" s="1">
        <v>0.1198468</v>
      </c>
      <c r="O2985" s="1">
        <v>0.68315230000000005</v>
      </c>
      <c r="P2985" s="1">
        <v>0.87436849999999999</v>
      </c>
      <c r="Q2985" s="1">
        <v>3.0630069999999998E-7</v>
      </c>
      <c r="R2985">
        <v>-1.4965599999999999</v>
      </c>
      <c r="S2985">
        <v>0</v>
      </c>
      <c r="T2985">
        <v>-0.79149499999999995</v>
      </c>
      <c r="U2985">
        <v>0</v>
      </c>
    </row>
    <row r="2986" spans="1:21">
      <c r="A2986" t="s">
        <v>19937</v>
      </c>
      <c r="B2986" t="s">
        <v>13870</v>
      </c>
      <c r="F2986" s="1">
        <v>1.122153</v>
      </c>
      <c r="G2986" s="1">
        <v>1.9435199999999999</v>
      </c>
      <c r="H2986" s="1">
        <v>1.0288660000000001</v>
      </c>
      <c r="I2986" s="1">
        <v>0.1115867</v>
      </c>
      <c r="J2986" s="1">
        <v>2.7583169999999999</v>
      </c>
      <c r="K2986" s="1">
        <v>2.4804740000000001</v>
      </c>
      <c r="L2986" s="1">
        <v>0.4337625</v>
      </c>
      <c r="M2986" s="1">
        <v>0.54347860000000003</v>
      </c>
      <c r="N2986" s="1">
        <v>-0.69575100000000001</v>
      </c>
      <c r="O2986" s="1">
        <v>0.47977019999999998</v>
      </c>
      <c r="P2986" s="1">
        <v>-1.2545679999999999</v>
      </c>
      <c r="Q2986" s="1">
        <v>5.0642020000000003E-3</v>
      </c>
      <c r="R2986">
        <v>0.37380400000000003</v>
      </c>
      <c r="S2986">
        <v>0.53207199999999999</v>
      </c>
      <c r="T2986">
        <v>1.8072999999999999E-2</v>
      </c>
      <c r="U2986">
        <v>1</v>
      </c>
    </row>
    <row r="2987" spans="1:21">
      <c r="A2987" t="s">
        <v>21779</v>
      </c>
      <c r="B2987" t="s">
        <v>13886</v>
      </c>
      <c r="C2987" t="s">
        <v>21780</v>
      </c>
      <c r="D2987" t="s">
        <v>21781</v>
      </c>
      <c r="E2987" t="s">
        <v>21782</v>
      </c>
      <c r="F2987" s="1">
        <v>36.018540000000002</v>
      </c>
      <c r="G2987" s="1">
        <v>37.930799999999998</v>
      </c>
      <c r="H2987" s="1">
        <v>40.887140000000002</v>
      </c>
      <c r="I2987" s="1">
        <v>35.305100000000003</v>
      </c>
      <c r="J2987" s="1">
        <v>88.788610000000006</v>
      </c>
      <c r="K2987" s="1">
        <v>86.342979999999997</v>
      </c>
      <c r="L2987" s="1">
        <v>82.343289999999996</v>
      </c>
      <c r="M2987" s="1">
        <v>83.434139999999999</v>
      </c>
      <c r="N2987" s="1">
        <v>0.1686194</v>
      </c>
      <c r="O2987" s="1">
        <v>0.50074819999999998</v>
      </c>
      <c r="P2987" s="1">
        <v>0.16291949999999999</v>
      </c>
      <c r="Q2987" s="1">
        <v>0.16634950000000001</v>
      </c>
      <c r="R2987">
        <v>1.002319</v>
      </c>
      <c r="S2987">
        <v>0</v>
      </c>
      <c r="T2987">
        <v>0.97866200000000003</v>
      </c>
      <c r="U2987">
        <v>0</v>
      </c>
    </row>
    <row r="2988" spans="1:21">
      <c r="A2988" t="s">
        <v>22923</v>
      </c>
      <c r="B2988" t="s">
        <v>13887</v>
      </c>
      <c r="C2988" t="s">
        <v>22924</v>
      </c>
      <c r="D2988" t="s">
        <v>22925</v>
      </c>
      <c r="E2988" t="s">
        <v>22926</v>
      </c>
      <c r="F2988" s="1">
        <v>17.10501</v>
      </c>
      <c r="G2988" s="1">
        <v>16.33738</v>
      </c>
      <c r="H2988" s="1">
        <v>15.52928</v>
      </c>
      <c r="I2988" s="1">
        <v>14.933070000000001</v>
      </c>
      <c r="J2988" s="1">
        <v>10.313420000000001</v>
      </c>
      <c r="K2988" s="1">
        <v>11.09639</v>
      </c>
      <c r="L2988" s="1">
        <v>7.0737100000000002</v>
      </c>
      <c r="M2988" s="1">
        <v>7.8944109999999998</v>
      </c>
      <c r="N2988" s="1">
        <v>4.7529779999999997E-3</v>
      </c>
      <c r="O2988">
        <v>1</v>
      </c>
      <c r="P2988" s="1">
        <v>-0.25171260000000001</v>
      </c>
      <c r="Q2988" s="1">
        <v>0.35002719999999998</v>
      </c>
      <c r="R2988">
        <v>-0.78585499999999997</v>
      </c>
      <c r="S2988">
        <v>9.9999999999999995E-7</v>
      </c>
      <c r="T2988">
        <v>-1.072862</v>
      </c>
      <c r="U2988">
        <v>0</v>
      </c>
    </row>
    <row r="2989" spans="1:21">
      <c r="A2989" t="s">
        <v>19938</v>
      </c>
      <c r="B2989" t="s">
        <v>13892</v>
      </c>
      <c r="F2989" s="1">
        <v>1.3246770000000001</v>
      </c>
      <c r="G2989" s="1">
        <v>1.1145510000000001</v>
      </c>
      <c r="H2989" s="1">
        <v>0.82810439999999996</v>
      </c>
      <c r="I2989" s="1">
        <v>0.70054079999999996</v>
      </c>
      <c r="J2989" s="1">
        <v>2.7706719999999998</v>
      </c>
      <c r="K2989" s="1">
        <v>3.1769780000000001</v>
      </c>
      <c r="L2989" s="1">
        <v>0.94263169999999996</v>
      </c>
      <c r="M2989" s="1">
        <v>0.99734080000000003</v>
      </c>
      <c r="N2989" s="1">
        <v>-0.31755149999999999</v>
      </c>
      <c r="O2989" s="1">
        <v>0.68950319999999998</v>
      </c>
      <c r="P2989" s="1">
        <v>-1.0624579999999999</v>
      </c>
      <c r="Q2989" s="1">
        <v>1.3639990000000001E-3</v>
      </c>
      <c r="R2989">
        <v>0.80427899999999997</v>
      </c>
      <c r="S2989">
        <v>1.3811E-2</v>
      </c>
      <c r="T2989">
        <v>0.15163099999999999</v>
      </c>
      <c r="U2989">
        <v>0.93034899999999998</v>
      </c>
    </row>
    <row r="2990" spans="1:21">
      <c r="A2990" t="s">
        <v>22927</v>
      </c>
      <c r="B2990" t="s">
        <v>13913</v>
      </c>
      <c r="C2990" t="s">
        <v>16572</v>
      </c>
      <c r="D2990" t="s">
        <v>16750</v>
      </c>
      <c r="E2990" t="s">
        <v>17856</v>
      </c>
      <c r="F2990" s="1">
        <v>11.38963</v>
      </c>
      <c r="G2990" s="1">
        <v>7.5061580000000001</v>
      </c>
      <c r="H2990" s="1">
        <v>7.5249439999999996</v>
      </c>
      <c r="I2990" s="1">
        <v>8.5443359999999995</v>
      </c>
      <c r="J2990" s="1">
        <v>6.9661530000000003</v>
      </c>
      <c r="K2990" s="1">
        <v>6.5194400000000003</v>
      </c>
      <c r="L2990" s="1">
        <v>3.3505090000000002</v>
      </c>
      <c r="M2990" s="1">
        <v>2.7743229999999999</v>
      </c>
      <c r="N2990" s="1">
        <v>-5.6689070000000001E-2</v>
      </c>
      <c r="O2990">
        <v>1</v>
      </c>
      <c r="P2990" s="1">
        <v>-0.69264020000000004</v>
      </c>
      <c r="Q2990" s="1">
        <v>6.987111E-2</v>
      </c>
      <c r="R2990">
        <v>-0.53457699999999997</v>
      </c>
      <c r="S2990">
        <v>0.18706300000000001</v>
      </c>
      <c r="T2990">
        <v>-1.1920299999999999</v>
      </c>
      <c r="U2990">
        <v>1.93E-4</v>
      </c>
    </row>
    <row r="2991" spans="1:21">
      <c r="A2991" t="s">
        <v>22928</v>
      </c>
      <c r="B2991" t="s">
        <v>13914</v>
      </c>
      <c r="F2991" s="1">
        <v>147.1199</v>
      </c>
      <c r="G2991" s="1">
        <v>159.91550000000001</v>
      </c>
      <c r="H2991" s="1">
        <v>139.524</v>
      </c>
      <c r="I2991" s="1">
        <v>139.0471</v>
      </c>
      <c r="J2991" s="1">
        <v>90.871570000000006</v>
      </c>
      <c r="K2991" s="1">
        <v>86.292820000000006</v>
      </c>
      <c r="L2991" s="1">
        <v>74.042050000000003</v>
      </c>
      <c r="M2991" s="1">
        <v>69.577719999999999</v>
      </c>
      <c r="N2991" s="1">
        <v>5.1045400000000003E-4</v>
      </c>
      <c r="O2991">
        <v>1</v>
      </c>
      <c r="P2991" s="1">
        <v>-5.6365079999999998E-2</v>
      </c>
      <c r="Q2991" s="1">
        <v>0.84875639999999997</v>
      </c>
      <c r="R2991">
        <v>-0.96745400000000004</v>
      </c>
      <c r="S2991">
        <v>0</v>
      </c>
      <c r="T2991">
        <v>-1.0513129999999999</v>
      </c>
      <c r="U2991">
        <v>0</v>
      </c>
    </row>
    <row r="2992" spans="1:21">
      <c r="A2992" t="s">
        <v>21783</v>
      </c>
      <c r="B2992" t="s">
        <v>13917</v>
      </c>
      <c r="F2992" s="1">
        <v>0.54163589999999995</v>
      </c>
      <c r="G2992" s="1">
        <v>0.7776267</v>
      </c>
      <c r="H2992" s="1">
        <v>0.73184389999999999</v>
      </c>
      <c r="I2992" s="1">
        <v>0.96948319999999999</v>
      </c>
      <c r="J2992" s="1">
        <v>2.2451140000000001</v>
      </c>
      <c r="K2992" s="1">
        <v>1.849321</v>
      </c>
      <c r="L2992" s="1">
        <v>1.4876039999999999</v>
      </c>
      <c r="M2992" s="1">
        <v>1.391697</v>
      </c>
      <c r="N2992" s="1">
        <v>0.3516454</v>
      </c>
      <c r="O2992" s="1">
        <v>0.54808710000000005</v>
      </c>
      <c r="P2992" s="1">
        <v>-0.22551879999999999</v>
      </c>
      <c r="Q2992" s="1">
        <v>0.56812370000000001</v>
      </c>
      <c r="R2992">
        <v>1.1252930000000001</v>
      </c>
      <c r="S2992">
        <v>6.3999999999999997E-5</v>
      </c>
      <c r="T2992">
        <v>0.53774299999999997</v>
      </c>
      <c r="U2992">
        <v>0.14083799999999999</v>
      </c>
    </row>
    <row r="2993" spans="1:21">
      <c r="A2993" t="s">
        <v>21784</v>
      </c>
      <c r="B2993" t="s">
        <v>13928</v>
      </c>
      <c r="C2993" t="s">
        <v>16572</v>
      </c>
      <c r="D2993" t="s">
        <v>18102</v>
      </c>
      <c r="E2993" t="s">
        <v>21785</v>
      </c>
      <c r="F2993" s="1">
        <v>21.592510000000001</v>
      </c>
      <c r="G2993" s="1">
        <v>22.565850000000001</v>
      </c>
      <c r="H2993" s="1">
        <v>16.55789</v>
      </c>
      <c r="I2993" s="1">
        <v>17.743310000000001</v>
      </c>
      <c r="J2993" s="1">
        <v>74.518190000000004</v>
      </c>
      <c r="K2993" s="1">
        <v>74.876620000000003</v>
      </c>
      <c r="L2993" s="1">
        <v>41.144309999999997</v>
      </c>
      <c r="M2993" s="1">
        <v>42.952350000000003</v>
      </c>
      <c r="N2993" s="1">
        <v>-0.1978712</v>
      </c>
      <c r="O2993" s="1">
        <v>0.63568769999999997</v>
      </c>
      <c r="P2993" s="1">
        <v>-0.56635139999999995</v>
      </c>
      <c r="Q2993" s="1">
        <v>4.2856140000000001E-6</v>
      </c>
      <c r="R2993">
        <v>1.4642090000000001</v>
      </c>
      <c r="S2993">
        <v>0</v>
      </c>
      <c r="T2993">
        <v>1.1033919999999999</v>
      </c>
      <c r="U2993">
        <v>0</v>
      </c>
    </row>
    <row r="2994" spans="1:21">
      <c r="A2994" t="s">
        <v>19939</v>
      </c>
      <c r="B2994" t="s">
        <v>13933</v>
      </c>
      <c r="C2994" t="s">
        <v>16572</v>
      </c>
      <c r="D2994" t="s">
        <v>19940</v>
      </c>
      <c r="E2994" t="s">
        <v>16572</v>
      </c>
      <c r="F2994" s="1">
        <v>0.40001439999999999</v>
      </c>
      <c r="G2994" s="1">
        <v>0.2598027</v>
      </c>
      <c r="H2994" s="1">
        <v>0.36676029999999998</v>
      </c>
      <c r="I2994" s="1">
        <v>0.59666050000000004</v>
      </c>
      <c r="J2994" s="1">
        <v>4.4836590000000003</v>
      </c>
      <c r="K2994" s="1">
        <v>4.1519690000000002</v>
      </c>
      <c r="L2994" s="1">
        <v>0.81177330000000003</v>
      </c>
      <c r="M2994" s="1">
        <v>0.92992339999999996</v>
      </c>
      <c r="N2994" s="1">
        <v>0.20608180000000001</v>
      </c>
      <c r="O2994" s="1">
        <v>0.97708629999999996</v>
      </c>
      <c r="P2994" s="1">
        <v>-1.3689070000000001</v>
      </c>
      <c r="Q2994" s="1">
        <v>4.1004019999999998E-4</v>
      </c>
      <c r="R2994">
        <v>1.8066199999999999</v>
      </c>
      <c r="S2994">
        <v>9.9999999999999995E-7</v>
      </c>
      <c r="T2994">
        <v>0.34984100000000001</v>
      </c>
      <c r="U2994">
        <v>0.76389899999999999</v>
      </c>
    </row>
    <row r="2995" spans="1:21">
      <c r="A2995" t="s">
        <v>18388</v>
      </c>
      <c r="B2995" t="s">
        <v>13934</v>
      </c>
      <c r="F2995" s="1">
        <v>27.658639999999998</v>
      </c>
      <c r="G2995" s="1">
        <v>28.979379999999999</v>
      </c>
      <c r="H2995" s="1">
        <v>9.8087900000000001</v>
      </c>
      <c r="I2995" s="1">
        <v>9.9246850000000002</v>
      </c>
      <c r="J2995" s="1">
        <v>50.682029999999997</v>
      </c>
      <c r="K2995" s="1">
        <v>53.941130000000001</v>
      </c>
      <c r="L2995" s="1">
        <v>13.95669</v>
      </c>
      <c r="M2995" s="1">
        <v>14.89941</v>
      </c>
      <c r="N2995" s="1">
        <v>-1.2429779999999999</v>
      </c>
      <c r="O2995" s="1">
        <v>2.1576040000000001E-13</v>
      </c>
      <c r="P2995" s="1">
        <v>-1.544537</v>
      </c>
      <c r="Q2995" s="1">
        <v>3.8940510000000001E-32</v>
      </c>
      <c r="R2995">
        <v>0.65387899999999999</v>
      </c>
      <c r="S2995">
        <v>0</v>
      </c>
      <c r="T2995">
        <v>0.39124700000000001</v>
      </c>
      <c r="U2995">
        <v>0.119864</v>
      </c>
    </row>
    <row r="2996" spans="1:21">
      <c r="A2996" t="s">
        <v>22929</v>
      </c>
      <c r="B2996" t="s">
        <v>13939</v>
      </c>
      <c r="C2996" t="s">
        <v>16572</v>
      </c>
      <c r="D2996" t="s">
        <v>17962</v>
      </c>
      <c r="E2996" t="s">
        <v>22930</v>
      </c>
      <c r="F2996" s="1">
        <v>4.2921139999999998</v>
      </c>
      <c r="G2996" s="1">
        <v>4.4698630000000001</v>
      </c>
      <c r="H2996" s="1">
        <v>7.3277999999999999</v>
      </c>
      <c r="I2996" s="1">
        <v>7.1526969999999999</v>
      </c>
      <c r="J2996" s="1">
        <v>2.3574380000000001</v>
      </c>
      <c r="K2996" s="1">
        <v>2.5603560000000001</v>
      </c>
      <c r="L2996" s="1">
        <v>3.0893480000000002</v>
      </c>
      <c r="M2996" s="1">
        <v>1.032205</v>
      </c>
      <c r="N2996" s="1">
        <v>0.64935580000000004</v>
      </c>
      <c r="O2996" s="1">
        <v>5.2051769999999997E-2</v>
      </c>
      <c r="P2996" s="1">
        <v>-0.1020493</v>
      </c>
      <c r="Q2996">
        <v>1</v>
      </c>
      <c r="R2996">
        <v>-0.70601000000000003</v>
      </c>
      <c r="S2996">
        <v>6.0151000000000003E-2</v>
      </c>
      <c r="T2996">
        <v>-1.574427</v>
      </c>
      <c r="U2996">
        <v>3.0000000000000001E-6</v>
      </c>
    </row>
    <row r="2997" spans="1:21">
      <c r="A2997" t="s">
        <v>21786</v>
      </c>
      <c r="B2997" t="s">
        <v>13945</v>
      </c>
      <c r="C2997" t="s">
        <v>16572</v>
      </c>
      <c r="D2997" t="s">
        <v>21787</v>
      </c>
      <c r="E2997" t="s">
        <v>21788</v>
      </c>
      <c r="F2997" s="1">
        <v>0.24774089999999999</v>
      </c>
      <c r="G2997" s="1">
        <v>0.2413554</v>
      </c>
      <c r="H2997" s="1">
        <v>0.30286079999999999</v>
      </c>
      <c r="I2997" s="1">
        <v>0.1478119</v>
      </c>
      <c r="J2997" s="1">
        <v>1.826884</v>
      </c>
      <c r="K2997" s="1">
        <v>2.071437</v>
      </c>
      <c r="L2997" s="1">
        <v>2.0828440000000001</v>
      </c>
      <c r="M2997" s="1">
        <v>2.5196909999999999</v>
      </c>
      <c r="N2997" s="1">
        <v>-7.9834369999999995E-3</v>
      </c>
      <c r="O2997">
        <v>1</v>
      </c>
      <c r="P2997" s="1">
        <v>0.367421</v>
      </c>
      <c r="Q2997" s="1">
        <v>0.45636510000000002</v>
      </c>
      <c r="R2997">
        <v>1.394352</v>
      </c>
      <c r="S2997">
        <v>4.8500000000000003E-4</v>
      </c>
      <c r="T2997">
        <v>1.870063</v>
      </c>
      <c r="U2997">
        <v>6.0000000000000002E-6</v>
      </c>
    </row>
    <row r="2998" spans="1:21">
      <c r="A2998" t="s">
        <v>19941</v>
      </c>
      <c r="B2998" t="s">
        <v>13951</v>
      </c>
      <c r="F2998" s="1">
        <v>3.8204199999999999</v>
      </c>
      <c r="G2998" s="1">
        <v>4.8498130000000002</v>
      </c>
      <c r="H2998" s="1">
        <v>2.335213</v>
      </c>
      <c r="I2998" s="1">
        <v>2.2794120000000002</v>
      </c>
      <c r="J2998" s="1">
        <v>7.785838</v>
      </c>
      <c r="K2998" s="1">
        <v>8.3113679999999999</v>
      </c>
      <c r="L2998" s="1">
        <v>2.1144569999999998</v>
      </c>
      <c r="M2998" s="1">
        <v>2.3212820000000001</v>
      </c>
      <c r="N2998" s="1">
        <v>-0.52901609999999999</v>
      </c>
      <c r="O2998" s="1">
        <v>0.20342589999999999</v>
      </c>
      <c r="P2998" s="1">
        <v>-1.3121320000000001</v>
      </c>
      <c r="Q2998" s="1">
        <v>5.1807469999999996E-6</v>
      </c>
      <c r="R2998">
        <v>0.56825300000000001</v>
      </c>
      <c r="S2998">
        <v>6.0306999999999999E-2</v>
      </c>
      <c r="T2998">
        <v>-0.128854</v>
      </c>
      <c r="U2998">
        <v>0.93907300000000005</v>
      </c>
    </row>
    <row r="2999" spans="1:21">
      <c r="A2999" t="s">
        <v>21789</v>
      </c>
      <c r="B2999" t="s">
        <v>13966</v>
      </c>
      <c r="F2999" s="1">
        <v>177.964</v>
      </c>
      <c r="G2999" s="1">
        <v>178.1763</v>
      </c>
      <c r="H2999" s="1">
        <v>137.1978</v>
      </c>
      <c r="I2999" s="1">
        <v>127.85720000000001</v>
      </c>
      <c r="J2999" s="1">
        <v>68.114379999999997</v>
      </c>
      <c r="K2999" s="1">
        <v>71.195830000000001</v>
      </c>
      <c r="L2999" s="1">
        <v>47.665759999999999</v>
      </c>
      <c r="M2999" s="1">
        <v>54.04092</v>
      </c>
      <c r="N2999" s="1">
        <v>-0.28190359999999998</v>
      </c>
      <c r="O2999" s="1">
        <v>1.083929E-3</v>
      </c>
      <c r="P2999" s="1">
        <v>-0.20492479999999999</v>
      </c>
      <c r="Q2999" s="1">
        <v>0.1895993</v>
      </c>
      <c r="R2999">
        <v>-1.520697</v>
      </c>
      <c r="S2999">
        <v>0</v>
      </c>
      <c r="T2999">
        <v>-1.46997</v>
      </c>
      <c r="U2999">
        <v>0</v>
      </c>
    </row>
    <row r="3000" spans="1:21">
      <c r="A3000" t="s">
        <v>19942</v>
      </c>
      <c r="B3000" t="s">
        <v>13973</v>
      </c>
      <c r="F3000" s="1">
        <v>4.1101749999999999</v>
      </c>
      <c r="G3000" s="1">
        <v>3.9015629999999999</v>
      </c>
      <c r="H3000" s="1">
        <v>2.125813</v>
      </c>
      <c r="I3000" s="1">
        <v>2.1693340000000001</v>
      </c>
      <c r="J3000" s="1">
        <v>4.0101319999999996</v>
      </c>
      <c r="K3000" s="1">
        <v>1.91431</v>
      </c>
      <c r="L3000" s="1">
        <v>5.5912360000000003</v>
      </c>
      <c r="M3000" s="1">
        <v>5.5125140000000004</v>
      </c>
      <c r="N3000" s="1">
        <v>-0.52989149999999996</v>
      </c>
      <c r="O3000" s="1">
        <v>0.20947460000000001</v>
      </c>
      <c r="P3000" s="1">
        <v>1.002834</v>
      </c>
      <c r="Q3000" s="1">
        <v>2.5889950000000002E-3</v>
      </c>
      <c r="R3000">
        <v>-0.52857500000000002</v>
      </c>
      <c r="S3000">
        <v>0.28154299999999999</v>
      </c>
      <c r="T3000">
        <v>1.004437</v>
      </c>
      <c r="U3000">
        <v>1.872E-3</v>
      </c>
    </row>
    <row r="3001" spans="1:21">
      <c r="A3001" t="s">
        <v>19943</v>
      </c>
      <c r="B3001" t="s">
        <v>13975</v>
      </c>
      <c r="F3001" s="1">
        <v>45.58925</v>
      </c>
      <c r="G3001" s="1">
        <v>38.525939999999999</v>
      </c>
      <c r="H3001" s="1">
        <v>57.315710000000003</v>
      </c>
      <c r="I3001" s="1">
        <v>60.737079999999999</v>
      </c>
      <c r="J3001" s="1">
        <v>27.811499999999999</v>
      </c>
      <c r="K3001" s="1">
        <v>27.18486</v>
      </c>
      <c r="L3001" s="1">
        <v>73.593059999999994</v>
      </c>
      <c r="M3001" s="1">
        <v>65.335769999999997</v>
      </c>
      <c r="N3001" s="1">
        <v>0.60280920000000004</v>
      </c>
      <c r="O3001" s="1">
        <v>2.01211E-6</v>
      </c>
      <c r="P3001" s="1">
        <v>1.522912</v>
      </c>
      <c r="Q3001" s="1">
        <v>4.829266E-31</v>
      </c>
      <c r="R3001">
        <v>-0.76289200000000001</v>
      </c>
      <c r="S3001">
        <v>3.0000000000000001E-6</v>
      </c>
      <c r="T3001">
        <v>0.11047899999999999</v>
      </c>
      <c r="U3001">
        <v>0.50175400000000003</v>
      </c>
    </row>
    <row r="3002" spans="1:21">
      <c r="A3002" t="s">
        <v>18389</v>
      </c>
      <c r="B3002" t="s">
        <v>13984</v>
      </c>
      <c r="F3002" s="1">
        <v>0.49068119999999998</v>
      </c>
      <c r="G3002" s="1">
        <v>0.47803400000000001</v>
      </c>
      <c r="H3002" s="1">
        <v>1.749571</v>
      </c>
      <c r="I3002" s="1">
        <v>1.4637979999999999</v>
      </c>
      <c r="J3002" s="1">
        <v>3.1359189999999999</v>
      </c>
      <c r="K3002" s="1">
        <v>3.065261</v>
      </c>
      <c r="L3002" s="1">
        <v>3.9356580000000001</v>
      </c>
      <c r="M3002" s="1">
        <v>3.6597420000000001</v>
      </c>
      <c r="N3002" s="1">
        <v>1.111782</v>
      </c>
      <c r="O3002" s="1">
        <v>1.8666799999999999E-3</v>
      </c>
      <c r="P3002" s="1">
        <v>0.47221360000000001</v>
      </c>
      <c r="Q3002" s="1">
        <v>9.9002389999999996E-2</v>
      </c>
      <c r="R3002">
        <v>1.6824509999999999</v>
      </c>
      <c r="S3002">
        <v>0</v>
      </c>
      <c r="T3002">
        <v>0.95138500000000004</v>
      </c>
      <c r="U3002">
        <v>9.0399999999999996E-4</v>
      </c>
    </row>
    <row r="3003" spans="1:21">
      <c r="A3003" t="s">
        <v>19944</v>
      </c>
      <c r="B3003" t="s">
        <v>13987</v>
      </c>
      <c r="F3003" s="1">
        <v>1.3097650000000001</v>
      </c>
      <c r="G3003" s="1">
        <v>0.70889219999999997</v>
      </c>
      <c r="H3003" s="1">
        <v>0.80058750000000001</v>
      </c>
      <c r="I3003" s="1">
        <v>0.39072839999999998</v>
      </c>
      <c r="J3003" s="1">
        <v>0.51511649999999998</v>
      </c>
      <c r="K3003" s="1">
        <v>0.37763249999999998</v>
      </c>
      <c r="L3003" s="1">
        <v>1.8985609999999999</v>
      </c>
      <c r="M3003" s="1">
        <v>2.410501</v>
      </c>
      <c r="N3003" s="1">
        <v>-0.2453265</v>
      </c>
      <c r="O3003" s="1">
        <v>0.91289160000000003</v>
      </c>
      <c r="P3003" s="1">
        <v>1.3087359999999999</v>
      </c>
      <c r="Q3003" s="1">
        <v>4.0342349999999997E-3</v>
      </c>
      <c r="R3003">
        <v>-0.52610299999999999</v>
      </c>
      <c r="S3003">
        <v>0.38045099999999998</v>
      </c>
      <c r="T3003">
        <v>0.97724999999999995</v>
      </c>
      <c r="U3003">
        <v>6.1823000000000003E-2</v>
      </c>
    </row>
    <row r="3004" spans="1:21">
      <c r="A3004" t="s">
        <v>21790</v>
      </c>
      <c r="B3004" t="s">
        <v>13988</v>
      </c>
      <c r="C3004" t="s">
        <v>21791</v>
      </c>
      <c r="D3004" t="s">
        <v>21792</v>
      </c>
      <c r="E3004" t="s">
        <v>21793</v>
      </c>
      <c r="F3004" s="1">
        <v>5.636628</v>
      </c>
      <c r="G3004" s="1">
        <v>5.7201510000000004</v>
      </c>
      <c r="H3004" s="1">
        <v>6.4600520000000001</v>
      </c>
      <c r="I3004" s="1">
        <v>5.675116</v>
      </c>
      <c r="J3004" s="1">
        <v>14.82502</v>
      </c>
      <c r="K3004" s="1">
        <v>15.16813</v>
      </c>
      <c r="L3004" s="1">
        <v>10.41743</v>
      </c>
      <c r="M3004" s="1">
        <v>10.578430000000001</v>
      </c>
      <c r="N3004" s="1">
        <v>0.19733029999999999</v>
      </c>
      <c r="O3004" s="1">
        <v>0.694801</v>
      </c>
      <c r="P3004" s="1">
        <v>-0.25528800000000001</v>
      </c>
      <c r="Q3004" s="1">
        <v>0.2174113</v>
      </c>
      <c r="R3004">
        <v>1.0838479999999999</v>
      </c>
      <c r="S3004">
        <v>0</v>
      </c>
      <c r="T3004">
        <v>0.62139999999999995</v>
      </c>
      <c r="U3004">
        <v>3.4269999999999999E-3</v>
      </c>
    </row>
    <row r="3005" spans="1:21">
      <c r="A3005" t="s">
        <v>21794</v>
      </c>
      <c r="B3005" t="s">
        <v>13992</v>
      </c>
      <c r="C3005" t="s">
        <v>21795</v>
      </c>
      <c r="D3005" t="s">
        <v>18048</v>
      </c>
      <c r="E3005" t="s">
        <v>21796</v>
      </c>
      <c r="F3005" s="1">
        <v>108.62690000000001</v>
      </c>
      <c r="G3005" s="1">
        <v>111.167</v>
      </c>
      <c r="H3005" s="1">
        <v>92.515110000000007</v>
      </c>
      <c r="I3005" s="1">
        <v>83.392210000000006</v>
      </c>
      <c r="J3005" s="1">
        <v>57.762619999999998</v>
      </c>
      <c r="K3005" s="1">
        <v>55.168120000000002</v>
      </c>
      <c r="L3005" s="1">
        <v>72.806910000000002</v>
      </c>
      <c r="M3005" s="1">
        <v>64.724710000000002</v>
      </c>
      <c r="N3005" s="1">
        <v>-0.1770014</v>
      </c>
      <c r="O3005" s="1">
        <v>0.26573730000000001</v>
      </c>
      <c r="P3005" s="1">
        <v>0.5088395</v>
      </c>
      <c r="Q3005" s="1">
        <v>1.307213E-4</v>
      </c>
      <c r="R3005">
        <v>-1.1188100000000001</v>
      </c>
      <c r="S3005">
        <v>0</v>
      </c>
      <c r="T3005">
        <v>-0.46244600000000002</v>
      </c>
      <c r="U3005">
        <v>1.63E-4</v>
      </c>
    </row>
    <row r="3006" spans="1:21">
      <c r="A3006" t="s">
        <v>18390</v>
      </c>
      <c r="B3006" t="s">
        <v>14007</v>
      </c>
      <c r="F3006" s="1">
        <v>8.8813759999999995</v>
      </c>
      <c r="G3006" s="1">
        <v>11.6</v>
      </c>
      <c r="H3006" s="1">
        <v>31.05096</v>
      </c>
      <c r="I3006" s="1">
        <v>33.540759999999999</v>
      </c>
      <c r="J3006" s="1">
        <v>10.450060000000001</v>
      </c>
      <c r="K3006" s="1">
        <v>9.4548380000000005</v>
      </c>
      <c r="L3006" s="1">
        <v>29.793959999999998</v>
      </c>
      <c r="M3006" s="1">
        <v>26.715990000000001</v>
      </c>
      <c r="N3006" s="1">
        <v>1.673556</v>
      </c>
      <c r="O3006" s="1">
        <v>5.7354529999999999E-33</v>
      </c>
      <c r="P3006" s="1">
        <v>1.6592020000000001</v>
      </c>
      <c r="Q3006" s="1">
        <v>5.2576519999999997E-32</v>
      </c>
      <c r="R3006">
        <v>-0.209788</v>
      </c>
      <c r="S3006">
        <v>0.48174699999999998</v>
      </c>
      <c r="T3006">
        <v>-0.30514000000000002</v>
      </c>
      <c r="U3006">
        <v>2.2006999999999999E-2</v>
      </c>
    </row>
    <row r="3007" spans="1:21">
      <c r="A3007" t="s">
        <v>21797</v>
      </c>
      <c r="B3007" t="s">
        <v>14010</v>
      </c>
      <c r="F3007" s="1">
        <v>24.626000000000001</v>
      </c>
      <c r="G3007" s="1">
        <v>25.24455</v>
      </c>
      <c r="H3007" s="1">
        <v>14.15386</v>
      </c>
      <c r="I3007" s="1">
        <v>14.36389</v>
      </c>
      <c r="J3007" s="1">
        <v>11.7089</v>
      </c>
      <c r="K3007" s="1">
        <v>11.55105</v>
      </c>
      <c r="L3007" s="1">
        <v>11.98761</v>
      </c>
      <c r="M3007" s="1">
        <v>12.81687</v>
      </c>
      <c r="N3007" s="1">
        <v>-0.63679889999999995</v>
      </c>
      <c r="O3007" s="1">
        <v>1.49395E-7</v>
      </c>
      <c r="P3007" s="1">
        <v>0.32224439999999999</v>
      </c>
      <c r="Q3007" s="1">
        <v>5.7886519999999997E-2</v>
      </c>
      <c r="R3007">
        <v>-1.245843</v>
      </c>
      <c r="S3007">
        <v>0</v>
      </c>
      <c r="T3007">
        <v>-0.309475</v>
      </c>
      <c r="U3007">
        <v>5.8453999999999999E-2</v>
      </c>
    </row>
    <row r="3008" spans="1:21">
      <c r="A3008" t="s">
        <v>21798</v>
      </c>
      <c r="B3008" t="s">
        <v>14011</v>
      </c>
      <c r="F3008" s="1">
        <v>18.120519999999999</v>
      </c>
      <c r="G3008" s="1">
        <v>18.524519999999999</v>
      </c>
      <c r="H3008" s="1">
        <v>12.29663</v>
      </c>
      <c r="I3008" s="1">
        <v>10.7225</v>
      </c>
      <c r="J3008" s="1">
        <v>8.5448930000000001</v>
      </c>
      <c r="K3008" s="1">
        <v>8.9710549999999998</v>
      </c>
      <c r="L3008" s="1">
        <v>6.7394230000000004</v>
      </c>
      <c r="M3008" s="1">
        <v>7.4308050000000003</v>
      </c>
      <c r="N3008" s="1">
        <v>-0.50460360000000004</v>
      </c>
      <c r="O3008" s="1">
        <v>4.4558020000000001E-4</v>
      </c>
      <c r="P3008" s="1">
        <v>-5.8132580000000003E-2</v>
      </c>
      <c r="Q3008" s="1">
        <v>0.92445560000000004</v>
      </c>
      <c r="R3008">
        <v>-1.196712</v>
      </c>
      <c r="S3008">
        <v>0</v>
      </c>
      <c r="T3008">
        <v>-0.773613</v>
      </c>
      <c r="U3008">
        <v>3.0000000000000001E-6</v>
      </c>
    </row>
    <row r="3009" spans="1:21">
      <c r="A3009" t="s">
        <v>21799</v>
      </c>
      <c r="B3009" t="s">
        <v>14015</v>
      </c>
      <c r="F3009" s="1">
        <v>52.762549999999997</v>
      </c>
      <c r="G3009" s="1">
        <v>51.92445</v>
      </c>
      <c r="H3009" s="1">
        <v>33.396810000000002</v>
      </c>
      <c r="I3009" s="1">
        <v>30.321650000000002</v>
      </c>
      <c r="J3009" s="1">
        <v>18.60474</v>
      </c>
      <c r="K3009" s="1">
        <v>17.490559999999999</v>
      </c>
      <c r="L3009" s="1">
        <v>17.470410000000001</v>
      </c>
      <c r="M3009" s="1">
        <v>16.110589999999998</v>
      </c>
      <c r="N3009" s="1">
        <v>-0.55215020000000004</v>
      </c>
      <c r="O3009" s="1">
        <v>9.6849060000000008E-6</v>
      </c>
      <c r="P3009" s="1">
        <v>0.13138520000000001</v>
      </c>
      <c r="Q3009" s="1">
        <v>0.67799290000000001</v>
      </c>
      <c r="R3009">
        <v>-1.646261</v>
      </c>
      <c r="S3009">
        <v>0</v>
      </c>
      <c r="T3009">
        <v>-0.99274300000000004</v>
      </c>
      <c r="U3009">
        <v>0</v>
      </c>
    </row>
    <row r="3010" spans="1:21">
      <c r="A3010" t="s">
        <v>18391</v>
      </c>
      <c r="B3010" t="s">
        <v>14017</v>
      </c>
      <c r="C3010" t="s">
        <v>18392</v>
      </c>
      <c r="D3010" t="s">
        <v>18393</v>
      </c>
      <c r="E3010" t="s">
        <v>18394</v>
      </c>
      <c r="F3010" s="1">
        <v>22.001850000000001</v>
      </c>
      <c r="G3010" s="1">
        <v>23.321010000000001</v>
      </c>
      <c r="H3010" s="1">
        <v>42.04007</v>
      </c>
      <c r="I3010" s="1">
        <v>42.689520000000002</v>
      </c>
      <c r="J3010" s="1">
        <v>23.441220000000001</v>
      </c>
      <c r="K3010" s="1">
        <v>23.369789999999998</v>
      </c>
      <c r="L3010" s="1">
        <v>55.72278</v>
      </c>
      <c r="M3010" s="1">
        <v>57.311599999999999</v>
      </c>
      <c r="N3010" s="1">
        <v>1.0012829999999999</v>
      </c>
      <c r="O3010" s="1">
        <v>1.711589E-20</v>
      </c>
      <c r="P3010" s="1">
        <v>1.4827859999999999</v>
      </c>
      <c r="Q3010" s="1">
        <v>1.2104070000000001E-56</v>
      </c>
      <c r="R3010">
        <v>-0.14891699999999999</v>
      </c>
      <c r="S3010">
        <v>0.42129699999999998</v>
      </c>
      <c r="T3010">
        <v>0.29119600000000001</v>
      </c>
      <c r="U3010">
        <v>2.3830000000000001E-3</v>
      </c>
    </row>
    <row r="3011" spans="1:21">
      <c r="A3011" t="s">
        <v>18395</v>
      </c>
      <c r="B3011" t="s">
        <v>14024</v>
      </c>
      <c r="C3011" t="s">
        <v>18396</v>
      </c>
      <c r="D3011" t="s">
        <v>18397</v>
      </c>
      <c r="E3011" t="s">
        <v>18398</v>
      </c>
      <c r="F3011" s="1">
        <v>122.61620000000001</v>
      </c>
      <c r="G3011" s="1">
        <v>124.154</v>
      </c>
      <c r="H3011" s="1">
        <v>254.65049999999999</v>
      </c>
      <c r="I3011" s="1">
        <v>257.1173</v>
      </c>
      <c r="J3011" s="1">
        <v>99.810299999999998</v>
      </c>
      <c r="K3011" s="1">
        <v>96.866190000000003</v>
      </c>
      <c r="L3011" s="1">
        <v>244.2758</v>
      </c>
      <c r="M3011" s="1">
        <v>241.19130000000001</v>
      </c>
      <c r="N3011" s="1">
        <v>1.183087</v>
      </c>
      <c r="O3011" s="1">
        <v>4.5859909999999998E-148</v>
      </c>
      <c r="P3011" s="1">
        <v>1.540143</v>
      </c>
      <c r="Q3011" s="1">
        <v>1.7194590000000001E-244</v>
      </c>
      <c r="R3011">
        <v>-0.52525100000000002</v>
      </c>
      <c r="S3011">
        <v>0</v>
      </c>
      <c r="T3011">
        <v>-0.19541800000000001</v>
      </c>
      <c r="U3011">
        <v>1.9999999999999999E-6</v>
      </c>
    </row>
    <row r="3012" spans="1:21">
      <c r="A3012" t="s">
        <v>19945</v>
      </c>
      <c r="B3012" t="s">
        <v>14029</v>
      </c>
      <c r="F3012" s="1">
        <v>11.610910000000001</v>
      </c>
      <c r="G3012" s="1">
        <v>11.08079</v>
      </c>
      <c r="H3012" s="1">
        <v>21.18271</v>
      </c>
      <c r="I3012" s="1">
        <v>20.464459999999999</v>
      </c>
      <c r="J3012" s="1">
        <v>12.476179999999999</v>
      </c>
      <c r="K3012" s="1">
        <v>10.247960000000001</v>
      </c>
      <c r="L3012" s="1">
        <v>23.906199999999998</v>
      </c>
      <c r="M3012" s="1">
        <v>22.309850000000001</v>
      </c>
      <c r="N3012" s="1">
        <v>0.91638450000000005</v>
      </c>
      <c r="O3012" s="1">
        <v>1.8817519999999999E-7</v>
      </c>
      <c r="P3012" s="1">
        <v>1.19499</v>
      </c>
      <c r="Q3012" s="1">
        <v>2.0026579999999999E-13</v>
      </c>
      <c r="R3012">
        <v>-0.18389800000000001</v>
      </c>
      <c r="S3012">
        <v>0.577156</v>
      </c>
      <c r="T3012">
        <v>2.8317999999999999E-2</v>
      </c>
      <c r="U3012">
        <v>1</v>
      </c>
    </row>
    <row r="3013" spans="1:21">
      <c r="A3013" t="s">
        <v>19946</v>
      </c>
      <c r="B3013" t="s">
        <v>14035</v>
      </c>
      <c r="F3013" s="1">
        <v>5.7208819999999996</v>
      </c>
      <c r="G3013" s="1">
        <v>6.440404</v>
      </c>
      <c r="H3013" s="1">
        <v>13.05495</v>
      </c>
      <c r="I3013" s="1">
        <v>11.036339999999999</v>
      </c>
      <c r="J3013" s="1">
        <v>9.6748329999999996</v>
      </c>
      <c r="K3013" s="1">
        <v>9.0169890000000006</v>
      </c>
      <c r="L3013" s="1">
        <v>16.806460000000001</v>
      </c>
      <c r="M3013" s="1">
        <v>18.28678</v>
      </c>
      <c r="N3013" s="1">
        <v>0.93570540000000002</v>
      </c>
      <c r="O3013" s="1">
        <v>6.531741E-5</v>
      </c>
      <c r="P3013" s="1">
        <v>1.0592109999999999</v>
      </c>
      <c r="Q3013" s="1">
        <v>2.3881770000000001E-8</v>
      </c>
      <c r="R3013">
        <v>0.34947299999999998</v>
      </c>
      <c r="S3013">
        <v>0.28695799999999999</v>
      </c>
      <c r="T3013">
        <v>0.39647300000000002</v>
      </c>
      <c r="U3013">
        <v>7.5615000000000002E-2</v>
      </c>
    </row>
    <row r="3014" spans="1:21">
      <c r="A3014" t="s">
        <v>18399</v>
      </c>
      <c r="B3014" t="s">
        <v>14038</v>
      </c>
      <c r="F3014" s="1">
        <v>12.38954</v>
      </c>
      <c r="G3014" s="1">
        <v>12.285740000000001</v>
      </c>
      <c r="H3014" s="1">
        <v>49.698099999999997</v>
      </c>
      <c r="I3014" s="1">
        <v>51.876570000000001</v>
      </c>
      <c r="J3014" s="1">
        <v>39.351179999999999</v>
      </c>
      <c r="K3014" s="1">
        <v>38.273159999999997</v>
      </c>
      <c r="L3014" s="1">
        <v>71.002849999999995</v>
      </c>
      <c r="M3014" s="1">
        <v>67.891050000000007</v>
      </c>
      <c r="N3014" s="1">
        <v>2.0428519999999999</v>
      </c>
      <c r="O3014" s="1">
        <v>4.2068849999999997E-60</v>
      </c>
      <c r="P3014" s="1">
        <v>1.0631600000000001</v>
      </c>
      <c r="Q3014" s="1">
        <v>1.755839E-32</v>
      </c>
      <c r="R3014">
        <v>1.36191</v>
      </c>
      <c r="S3014">
        <v>0</v>
      </c>
      <c r="T3014">
        <v>0.32614100000000001</v>
      </c>
      <c r="U3014">
        <v>6.8400000000000004E-4</v>
      </c>
    </row>
    <row r="3015" spans="1:21">
      <c r="A3015" t="s">
        <v>21800</v>
      </c>
      <c r="B3015" t="s">
        <v>14045</v>
      </c>
      <c r="F3015" s="1">
        <v>86.211789999999993</v>
      </c>
      <c r="G3015" s="1">
        <v>86.290769999999995</v>
      </c>
      <c r="H3015" s="1">
        <v>75.332319999999996</v>
      </c>
      <c r="I3015" s="1">
        <v>73.834180000000003</v>
      </c>
      <c r="J3015" s="1">
        <v>25.529150000000001</v>
      </c>
      <c r="K3015" s="1">
        <v>19.408619999999999</v>
      </c>
      <c r="L3015" s="1">
        <v>25.678290000000001</v>
      </c>
      <c r="M3015" s="1">
        <v>23.679600000000001</v>
      </c>
      <c r="N3015" s="1">
        <v>-6.8040539999999997E-2</v>
      </c>
      <c r="O3015" s="1">
        <v>0.81740040000000003</v>
      </c>
      <c r="P3015" s="1">
        <v>0.36824970000000001</v>
      </c>
      <c r="Q3015" s="1">
        <v>0.1173882</v>
      </c>
      <c r="R3015">
        <v>-2.0499399999999999</v>
      </c>
      <c r="S3015">
        <v>0</v>
      </c>
      <c r="T3015">
        <v>-1.6566689999999999</v>
      </c>
      <c r="U3015">
        <v>0</v>
      </c>
    </row>
    <row r="3016" spans="1:21">
      <c r="A3016" t="s">
        <v>21801</v>
      </c>
      <c r="B3016" t="s">
        <v>14047</v>
      </c>
      <c r="F3016" s="1">
        <v>0.70696289999999995</v>
      </c>
      <c r="G3016" s="1">
        <v>1.147902</v>
      </c>
      <c r="H3016" s="1">
        <v>2.1606380000000001</v>
      </c>
      <c r="I3016" s="1">
        <v>1.2654049999999999</v>
      </c>
      <c r="J3016" s="1">
        <v>4.5876739999999998</v>
      </c>
      <c r="K3016" s="1">
        <v>5.0958030000000001</v>
      </c>
      <c r="L3016" s="1">
        <v>2.4594550000000002</v>
      </c>
      <c r="M3016" s="1">
        <v>2.876115</v>
      </c>
      <c r="N3016" s="1">
        <v>0.3979261</v>
      </c>
      <c r="O3016" s="1">
        <v>0.66533330000000002</v>
      </c>
      <c r="P3016" s="1">
        <v>-0.41521669999999999</v>
      </c>
      <c r="Q3016" s="1">
        <v>0.4832246</v>
      </c>
      <c r="R3016">
        <v>1.124865</v>
      </c>
      <c r="S3016">
        <v>7.9229999999999995E-3</v>
      </c>
      <c r="T3016">
        <v>0.31805699999999998</v>
      </c>
      <c r="U3016">
        <v>0.75029400000000002</v>
      </c>
    </row>
    <row r="3017" spans="1:21">
      <c r="A3017" t="s">
        <v>21802</v>
      </c>
      <c r="B3017" t="s">
        <v>14055</v>
      </c>
      <c r="F3017" s="1">
        <v>0.25947219999999999</v>
      </c>
      <c r="G3017" s="1">
        <v>0.12639210000000001</v>
      </c>
      <c r="H3017" s="1">
        <v>5.9475409999999999E-2</v>
      </c>
      <c r="I3017" s="1">
        <v>0.4644336</v>
      </c>
      <c r="J3017" s="1">
        <v>1.435044</v>
      </c>
      <c r="K3017" s="1">
        <v>1.009952</v>
      </c>
      <c r="L3017" s="1">
        <v>0.56417399999999995</v>
      </c>
      <c r="M3017" s="1">
        <v>0.96135219999999999</v>
      </c>
      <c r="N3017" s="1">
        <v>9.357741E-2</v>
      </c>
      <c r="O3017">
        <v>1</v>
      </c>
      <c r="P3017" s="1">
        <v>-0.30273539999999999</v>
      </c>
      <c r="Q3017" s="1">
        <v>0.69516049999999996</v>
      </c>
      <c r="R3017">
        <v>1.1859409999999999</v>
      </c>
      <c r="S3017">
        <v>5.744E-3</v>
      </c>
      <c r="T3017">
        <v>0.87422100000000003</v>
      </c>
      <c r="U3017">
        <v>0.28905199999999998</v>
      </c>
    </row>
    <row r="3018" spans="1:21">
      <c r="A3018" t="s">
        <v>21803</v>
      </c>
      <c r="B3018" t="s">
        <v>14058</v>
      </c>
      <c r="F3018" s="1">
        <v>27.525230000000001</v>
      </c>
      <c r="G3018" s="1">
        <v>26.23282</v>
      </c>
      <c r="H3018" s="1">
        <v>16.321750000000002</v>
      </c>
      <c r="I3018" s="1">
        <v>13.78965</v>
      </c>
      <c r="J3018" s="1">
        <v>14.03181</v>
      </c>
      <c r="K3018" s="1">
        <v>14.75079</v>
      </c>
      <c r="L3018" s="1">
        <v>10.408440000000001</v>
      </c>
      <c r="M3018" s="1">
        <v>11.08498</v>
      </c>
      <c r="N3018" s="1">
        <v>-0.63451559999999996</v>
      </c>
      <c r="O3018" s="1">
        <v>6.8683450000000005E-4</v>
      </c>
      <c r="P3018" s="1">
        <v>-0.15981339999999999</v>
      </c>
      <c r="Q3018" s="1">
        <v>0.68285059999999997</v>
      </c>
      <c r="R3018">
        <v>-1.00911</v>
      </c>
      <c r="S3018">
        <v>0</v>
      </c>
      <c r="T3018">
        <v>-0.54740599999999995</v>
      </c>
      <c r="U3018">
        <v>2.0752E-2</v>
      </c>
    </row>
    <row r="3019" spans="1:21">
      <c r="A3019" t="s">
        <v>18400</v>
      </c>
      <c r="B3019" t="s">
        <v>14060</v>
      </c>
      <c r="F3019" s="1">
        <v>7.6752450000000003</v>
      </c>
      <c r="G3019" s="1">
        <v>9.1811310000000006</v>
      </c>
      <c r="H3019" s="1">
        <v>2.1378780000000002</v>
      </c>
      <c r="I3019" s="1">
        <v>2.8693399999999998</v>
      </c>
      <c r="J3019" s="1">
        <v>4.2986259999999996</v>
      </c>
      <c r="K3019" s="1">
        <v>2.7731690000000002</v>
      </c>
      <c r="L3019" s="1">
        <v>0.33799279999999998</v>
      </c>
      <c r="M3019" s="1">
        <v>0.33878789999999998</v>
      </c>
      <c r="N3019" s="1">
        <v>-1.2650110000000001</v>
      </c>
      <c r="O3019" s="1">
        <v>5.8265809999999999E-7</v>
      </c>
      <c r="P3019" s="1">
        <v>-1.9066320000000001</v>
      </c>
      <c r="Q3019" s="1">
        <v>3.541056E-5</v>
      </c>
      <c r="R3019">
        <v>-1.2190240000000001</v>
      </c>
      <c r="S3019">
        <v>0</v>
      </c>
      <c r="T3019">
        <v>-1.7617320000000001</v>
      </c>
      <c r="U3019">
        <v>1.0000000000000001E-5</v>
      </c>
    </row>
    <row r="3020" spans="1:21">
      <c r="A3020" t="s">
        <v>19947</v>
      </c>
      <c r="B3020" t="s">
        <v>14061</v>
      </c>
      <c r="F3020" s="1">
        <v>48.331000000000003</v>
      </c>
      <c r="G3020" s="1">
        <v>50.203499999999998</v>
      </c>
      <c r="H3020" s="1">
        <v>32.281080000000003</v>
      </c>
      <c r="I3020" s="1">
        <v>29.432929999999999</v>
      </c>
      <c r="J3020" s="1">
        <v>15.86103</v>
      </c>
      <c r="K3020" s="1">
        <v>14.39625</v>
      </c>
      <c r="L3020" s="1">
        <v>4.6627910000000004</v>
      </c>
      <c r="M3020" s="1">
        <v>4.813275</v>
      </c>
      <c r="N3020" s="1">
        <v>-0.52109819999999996</v>
      </c>
      <c r="O3020" s="1">
        <v>1.0439239999999999E-7</v>
      </c>
      <c r="P3020" s="1">
        <v>-1.3157490000000001</v>
      </c>
      <c r="Q3020" s="1">
        <v>6.5904749999999997E-13</v>
      </c>
      <c r="R3020">
        <v>-1.8359719999999999</v>
      </c>
      <c r="S3020">
        <v>0</v>
      </c>
      <c r="T3020">
        <v>-2.6503519999999998</v>
      </c>
      <c r="U3020">
        <v>0</v>
      </c>
    </row>
    <row r="3021" spans="1:21">
      <c r="A3021" t="s">
        <v>19948</v>
      </c>
      <c r="B3021" t="s">
        <v>14073</v>
      </c>
      <c r="F3021" s="1">
        <v>6.1898530000000003</v>
      </c>
      <c r="G3021" s="1">
        <v>3.135761</v>
      </c>
      <c r="H3021" s="1">
        <v>5.2212529999999999</v>
      </c>
      <c r="I3021" s="1">
        <v>3.766969</v>
      </c>
      <c r="J3021" s="1">
        <v>4.8201169999999998</v>
      </c>
      <c r="K3021" s="1">
        <v>6.2106279999999998</v>
      </c>
      <c r="L3021" s="1">
        <v>14.85839</v>
      </c>
      <c r="M3021" s="1">
        <v>12.087350000000001</v>
      </c>
      <c r="N3021" s="1">
        <v>7.9477300000000001E-2</v>
      </c>
      <c r="O3021">
        <v>1</v>
      </c>
      <c r="P3021" s="1">
        <v>1.2370589999999999</v>
      </c>
      <c r="Q3021" s="1">
        <v>2.2961049999999999E-5</v>
      </c>
      <c r="R3021">
        <v>5.8840000000000003E-2</v>
      </c>
      <c r="S3021">
        <v>1</v>
      </c>
      <c r="T3021">
        <v>1.170912</v>
      </c>
      <c r="U3021">
        <v>2.3699999999999999E-4</v>
      </c>
    </row>
    <row r="3022" spans="1:21">
      <c r="A3022" t="s">
        <v>19949</v>
      </c>
      <c r="B3022" t="s">
        <v>14075</v>
      </c>
      <c r="C3022" t="s">
        <v>16572</v>
      </c>
      <c r="D3022" t="s">
        <v>19950</v>
      </c>
      <c r="E3022" t="s">
        <v>19951</v>
      </c>
      <c r="F3022" s="1">
        <v>1.117856</v>
      </c>
      <c r="G3022" s="1">
        <v>1.089043</v>
      </c>
      <c r="H3022" s="1">
        <v>1.7484029999999999</v>
      </c>
      <c r="I3022" s="1">
        <v>1.9420200000000001</v>
      </c>
      <c r="J3022" s="1">
        <v>2.0365709999999999</v>
      </c>
      <c r="K3022" s="1">
        <v>2.275067</v>
      </c>
      <c r="L3022" s="1">
        <v>4.1748609999999999</v>
      </c>
      <c r="M3022" s="1">
        <v>4.4139799999999996</v>
      </c>
      <c r="N3022" s="1">
        <v>0.57386680000000001</v>
      </c>
      <c r="O3022" s="1">
        <v>0.1925008</v>
      </c>
      <c r="P3022" s="1">
        <v>1.047264</v>
      </c>
      <c r="Q3022" s="1">
        <v>1.065395E-4</v>
      </c>
      <c r="R3022">
        <v>0.52632699999999999</v>
      </c>
      <c r="S3022">
        <v>0.20322200000000001</v>
      </c>
      <c r="T3022">
        <v>0.92283899999999996</v>
      </c>
      <c r="U3022">
        <v>1.7750000000000001E-3</v>
      </c>
    </row>
    <row r="3023" spans="1:21">
      <c r="A3023" t="s">
        <v>21804</v>
      </c>
      <c r="B3023" t="s">
        <v>14081</v>
      </c>
      <c r="C3023" t="s">
        <v>21805</v>
      </c>
      <c r="D3023" t="s">
        <v>21806</v>
      </c>
      <c r="E3023" t="s">
        <v>21807</v>
      </c>
      <c r="F3023" s="1">
        <v>80.799909999999997</v>
      </c>
      <c r="G3023" s="1">
        <v>89.321700000000007</v>
      </c>
      <c r="H3023" s="1">
        <v>81.503889999999998</v>
      </c>
      <c r="I3023" s="1">
        <v>79.056730000000002</v>
      </c>
      <c r="J3023" s="1">
        <v>35.811689999999999</v>
      </c>
      <c r="K3023" s="1">
        <v>33.918439999999997</v>
      </c>
      <c r="L3023" s="1">
        <v>33.498370000000001</v>
      </c>
      <c r="M3023" s="1">
        <v>32.238959999999999</v>
      </c>
      <c r="N3023" s="1">
        <v>5.6442010000000001E-2</v>
      </c>
      <c r="O3023" s="1">
        <v>0.87100200000000005</v>
      </c>
      <c r="P3023" s="1">
        <v>0.15444050000000001</v>
      </c>
      <c r="Q3023" s="1">
        <v>0.42277799999999999</v>
      </c>
      <c r="R3023">
        <v>-1.4403589999999999</v>
      </c>
      <c r="S3023">
        <v>0</v>
      </c>
      <c r="T3023">
        <v>-1.374382</v>
      </c>
      <c r="U3023">
        <v>0</v>
      </c>
    </row>
    <row r="3024" spans="1:21">
      <c r="A3024" t="s">
        <v>17231</v>
      </c>
      <c r="B3024" t="s">
        <v>14082</v>
      </c>
      <c r="C3024" t="s">
        <v>17232</v>
      </c>
      <c r="D3024" t="s">
        <v>17233</v>
      </c>
      <c r="E3024" t="s">
        <v>17234</v>
      </c>
      <c r="F3024" s="1">
        <v>1761.55</v>
      </c>
      <c r="G3024" s="1">
        <v>1728.357</v>
      </c>
      <c r="H3024" s="1">
        <v>1535.6079999999999</v>
      </c>
      <c r="I3024" s="1">
        <v>1507.383</v>
      </c>
      <c r="J3024" s="1">
        <v>563.35789999999997</v>
      </c>
      <c r="K3024" s="1">
        <v>583.62909999999999</v>
      </c>
      <c r="L3024" s="1">
        <v>597.29870000000005</v>
      </c>
      <c r="M3024" s="1">
        <v>588.00070000000005</v>
      </c>
      <c r="N3024" s="1">
        <v>-5.7900720000000003E-2</v>
      </c>
      <c r="O3024" s="1">
        <v>0.1197539</v>
      </c>
      <c r="P3024" s="1">
        <v>0.29139359999999997</v>
      </c>
      <c r="Q3024" s="1">
        <v>1.766736E-11</v>
      </c>
      <c r="R3024">
        <v>-1.8024480000000001</v>
      </c>
      <c r="S3024">
        <v>0</v>
      </c>
      <c r="T3024">
        <v>-1.476451</v>
      </c>
      <c r="U3024">
        <v>0</v>
      </c>
    </row>
    <row r="3025" spans="1:21">
      <c r="A3025" t="s">
        <v>21808</v>
      </c>
      <c r="B3025" t="s">
        <v>14094</v>
      </c>
      <c r="F3025" s="1">
        <v>42.18309</v>
      </c>
      <c r="G3025" s="1">
        <v>38.202680000000001</v>
      </c>
      <c r="H3025" s="1">
        <v>36.757959999999997</v>
      </c>
      <c r="I3025" s="1">
        <v>39.322600000000001</v>
      </c>
      <c r="J3025" s="1">
        <v>12.60188</v>
      </c>
      <c r="K3025" s="1">
        <v>14.76985</v>
      </c>
      <c r="L3025" s="1">
        <v>8.7463519999999999</v>
      </c>
      <c r="M3025" s="1">
        <v>9.5318269999999998</v>
      </c>
      <c r="N3025" s="1">
        <v>5.9685479999999999E-2</v>
      </c>
      <c r="O3025" s="1">
        <v>0.83824489999999996</v>
      </c>
      <c r="P3025" s="1">
        <v>-0.31736399999999998</v>
      </c>
      <c r="Q3025" s="1">
        <v>8.9114020000000002E-2</v>
      </c>
      <c r="R3025">
        <v>-1.695254</v>
      </c>
      <c r="S3025">
        <v>0</v>
      </c>
      <c r="T3025">
        <v>-2.1053790000000001</v>
      </c>
      <c r="U3025">
        <v>0</v>
      </c>
    </row>
    <row r="3026" spans="1:21">
      <c r="A3026" t="s">
        <v>22931</v>
      </c>
      <c r="B3026" t="s">
        <v>14109</v>
      </c>
      <c r="F3026" s="1">
        <v>0.23115630000000001</v>
      </c>
      <c r="G3026" s="1">
        <v>0.11259909999999999</v>
      </c>
      <c r="H3026" s="1">
        <v>0.21193970000000001</v>
      </c>
      <c r="I3026">
        <v>0</v>
      </c>
      <c r="J3026" s="1">
        <v>1.3295779999999999</v>
      </c>
      <c r="K3026" s="1">
        <v>1.399591</v>
      </c>
      <c r="L3026" s="1">
        <v>1.4072979999999999</v>
      </c>
      <c r="M3026" s="1">
        <v>1.209093</v>
      </c>
      <c r="N3026" s="1">
        <v>-0.25395689999999999</v>
      </c>
      <c r="O3026">
        <v>1</v>
      </c>
      <c r="P3026" s="1">
        <v>0.1128555</v>
      </c>
      <c r="Q3026" s="1">
        <v>0.98403499999999999</v>
      </c>
      <c r="R3026">
        <v>1.0761540000000001</v>
      </c>
      <c r="S3026">
        <v>2.7550000000000002E-2</v>
      </c>
      <c r="T3026">
        <v>1.606762</v>
      </c>
      <c r="U3026">
        <v>7.6490000000000004E-3</v>
      </c>
    </row>
    <row r="3027" spans="1:21">
      <c r="A3027" t="s">
        <v>19952</v>
      </c>
      <c r="B3027" t="s">
        <v>14114</v>
      </c>
      <c r="F3027" s="1">
        <v>1.902763</v>
      </c>
      <c r="G3027" s="1">
        <v>1.3731260000000001</v>
      </c>
      <c r="H3027" s="1">
        <v>1.001519</v>
      </c>
      <c r="I3027" s="1">
        <v>1.103728</v>
      </c>
      <c r="J3027" s="1">
        <v>2.4009119999999999</v>
      </c>
      <c r="K3027" s="1">
        <v>2.0115560000000001</v>
      </c>
      <c r="L3027" s="1">
        <v>0.39839750000000002</v>
      </c>
      <c r="M3027" s="1">
        <v>0.76795139999999995</v>
      </c>
      <c r="N3027" s="1">
        <v>-0.36191230000000002</v>
      </c>
      <c r="O3027" s="1">
        <v>0.42925390000000002</v>
      </c>
      <c r="P3027" s="1">
        <v>-1.3659289999999999</v>
      </c>
      <c r="Q3027" s="1">
        <v>1.002328E-5</v>
      </c>
      <c r="R3027">
        <v>0.19536100000000001</v>
      </c>
      <c r="S3027">
        <v>0.67639300000000002</v>
      </c>
      <c r="T3027">
        <v>-0.76042699999999996</v>
      </c>
      <c r="U3027">
        <v>7.4130000000000001E-2</v>
      </c>
    </row>
    <row r="3028" spans="1:21">
      <c r="A3028" t="s">
        <v>21809</v>
      </c>
      <c r="B3028" t="s">
        <v>14120</v>
      </c>
      <c r="F3028" s="1">
        <v>39.849409999999999</v>
      </c>
      <c r="G3028" s="1">
        <v>45.161969999999997</v>
      </c>
      <c r="H3028" s="1">
        <v>46.316650000000003</v>
      </c>
      <c r="I3028" s="1">
        <v>46.17051</v>
      </c>
      <c r="J3028" s="1">
        <v>23.211690000000001</v>
      </c>
      <c r="K3028" s="1">
        <v>22.688690000000001</v>
      </c>
      <c r="L3028" s="1">
        <v>23.572150000000001</v>
      </c>
      <c r="M3028" s="1">
        <v>24.387899999999998</v>
      </c>
      <c r="N3028" s="1">
        <v>0.25834810000000002</v>
      </c>
      <c r="O3028" s="1">
        <v>9.4094360000000002E-3</v>
      </c>
      <c r="P3028" s="1">
        <v>0.3004156</v>
      </c>
      <c r="Q3028" s="1">
        <v>1.4783070000000001E-2</v>
      </c>
      <c r="R3028">
        <v>-1.060324</v>
      </c>
      <c r="S3028">
        <v>0</v>
      </c>
      <c r="T3028">
        <v>-1.048549</v>
      </c>
      <c r="U3028">
        <v>0</v>
      </c>
    </row>
    <row r="3029" spans="1:21">
      <c r="A3029" t="s">
        <v>18401</v>
      </c>
      <c r="B3029" t="s">
        <v>14121</v>
      </c>
      <c r="F3029" s="1">
        <v>5.4119630000000001</v>
      </c>
      <c r="G3029" s="1">
        <v>5.3846499999999997</v>
      </c>
      <c r="H3029" s="1">
        <v>13.935980000000001</v>
      </c>
      <c r="I3029" s="1">
        <v>15.76708</v>
      </c>
      <c r="J3029" s="1">
        <v>5.4004180000000002</v>
      </c>
      <c r="K3029" s="1">
        <v>6.6731210000000001</v>
      </c>
      <c r="L3029" s="1">
        <v>9.0132580000000004</v>
      </c>
      <c r="M3029" s="1">
        <v>10.439819999999999</v>
      </c>
      <c r="N3029" s="1">
        <v>1.3558140000000001</v>
      </c>
      <c r="O3029" s="1">
        <v>4.4639330000000001E-11</v>
      </c>
      <c r="P3029" s="1">
        <v>0.8279358</v>
      </c>
      <c r="Q3029" s="1">
        <v>6.48253E-4</v>
      </c>
      <c r="R3029">
        <v>-3.9426000000000003E-2</v>
      </c>
      <c r="S3029">
        <v>1</v>
      </c>
      <c r="T3029">
        <v>-0.67571700000000001</v>
      </c>
      <c r="U3029">
        <v>9.59E-4</v>
      </c>
    </row>
    <row r="3030" spans="1:21">
      <c r="A3030" t="s">
        <v>18402</v>
      </c>
      <c r="B3030" t="s">
        <v>14127</v>
      </c>
      <c r="F3030" s="1">
        <v>42.797499999999999</v>
      </c>
      <c r="G3030" s="1">
        <v>44.147010000000002</v>
      </c>
      <c r="H3030" s="1">
        <v>17.80622</v>
      </c>
      <c r="I3030" s="1">
        <v>18.99006</v>
      </c>
      <c r="J3030" s="1">
        <v>41.690519999999999</v>
      </c>
      <c r="K3030" s="1">
        <v>40.751159999999999</v>
      </c>
      <c r="L3030" s="1">
        <v>27.838370000000001</v>
      </c>
      <c r="M3030" s="1">
        <v>31.666170000000001</v>
      </c>
      <c r="N3030" s="1">
        <v>-1.0098400000000001</v>
      </c>
      <c r="O3030" s="1">
        <v>1.969032E-10</v>
      </c>
      <c r="P3030" s="1">
        <v>-0.2181083</v>
      </c>
      <c r="Q3030" s="1">
        <v>0.26979969999999998</v>
      </c>
      <c r="R3030">
        <v>-0.265789</v>
      </c>
      <c r="S3030">
        <v>0.10646799999999999</v>
      </c>
      <c r="T3030">
        <v>0.53578599999999998</v>
      </c>
      <c r="U3030">
        <v>5.1079999999999997E-3</v>
      </c>
    </row>
    <row r="3031" spans="1:21">
      <c r="A3031" t="s">
        <v>22932</v>
      </c>
      <c r="B3031" t="s">
        <v>14132</v>
      </c>
      <c r="F3031" s="1">
        <v>10.931839999999999</v>
      </c>
      <c r="G3031" s="1">
        <v>13.632099999999999</v>
      </c>
      <c r="H3031" s="1">
        <v>8.4193650000000009</v>
      </c>
      <c r="I3031" s="1">
        <v>8.218178</v>
      </c>
      <c r="J3031" s="1">
        <v>20.508019999999998</v>
      </c>
      <c r="K3031" s="1">
        <v>23.828199999999999</v>
      </c>
      <c r="L3031" s="1">
        <v>24.339729999999999</v>
      </c>
      <c r="M3031" s="1">
        <v>32.021039999999999</v>
      </c>
      <c r="N3031" s="1">
        <v>-0.27617380000000002</v>
      </c>
      <c r="O3031" s="1">
        <v>0.71073810000000004</v>
      </c>
      <c r="P3031" s="1">
        <v>0.50638950000000005</v>
      </c>
      <c r="Q3031" s="1">
        <v>8.0771389999999998E-2</v>
      </c>
      <c r="R3031">
        <v>0.50292199999999998</v>
      </c>
      <c r="S3031">
        <v>0.15592500000000001</v>
      </c>
      <c r="T3031">
        <v>1.3198920000000001</v>
      </c>
      <c r="U3031">
        <v>7.9999999999999996E-6</v>
      </c>
    </row>
    <row r="3032" spans="1:21">
      <c r="A3032" t="s">
        <v>19953</v>
      </c>
      <c r="B3032" t="s">
        <v>14133</v>
      </c>
      <c r="F3032" s="1">
        <v>31.973700000000001</v>
      </c>
      <c r="G3032" s="1">
        <v>31.97364</v>
      </c>
      <c r="H3032" s="1">
        <v>39.785530000000001</v>
      </c>
      <c r="I3032" s="1">
        <v>37.472200000000001</v>
      </c>
      <c r="J3032" s="1">
        <v>28.967210000000001</v>
      </c>
      <c r="K3032" s="1">
        <v>25.900110000000002</v>
      </c>
      <c r="L3032" s="1">
        <v>64.51831</v>
      </c>
      <c r="M3032" s="1">
        <v>65.038790000000006</v>
      </c>
      <c r="N3032" s="1">
        <v>0.39801130000000001</v>
      </c>
      <c r="O3032" s="1">
        <v>3.7911439999999998E-4</v>
      </c>
      <c r="P3032" s="1">
        <v>1.4590320000000001</v>
      </c>
      <c r="Q3032" s="1">
        <v>2.709261E-65</v>
      </c>
      <c r="R3032">
        <v>-0.41152100000000003</v>
      </c>
      <c r="S3032">
        <v>5.9299999999999999E-4</v>
      </c>
      <c r="T3032">
        <v>0.61728700000000003</v>
      </c>
      <c r="U3032">
        <v>0</v>
      </c>
    </row>
    <row r="3033" spans="1:21">
      <c r="A3033" t="s">
        <v>19954</v>
      </c>
      <c r="B3033" t="s">
        <v>14138</v>
      </c>
      <c r="F3033" s="1">
        <v>6.5104430000000004</v>
      </c>
      <c r="G3033" s="1">
        <v>7.0633910000000002</v>
      </c>
      <c r="H3033" s="1">
        <v>7.52935</v>
      </c>
      <c r="I3033" s="1">
        <v>8.4750189999999996</v>
      </c>
      <c r="J3033" s="1">
        <v>4.1244209999999999</v>
      </c>
      <c r="K3033" s="1">
        <v>4.0954819999999996</v>
      </c>
      <c r="L3033" s="1">
        <v>8.1717279999999999</v>
      </c>
      <c r="M3033" s="1">
        <v>8.7069170000000007</v>
      </c>
      <c r="N3033" s="1">
        <v>0.33055020000000002</v>
      </c>
      <c r="O3033" s="1">
        <v>0.2431508</v>
      </c>
      <c r="P3033" s="1">
        <v>1.153627</v>
      </c>
      <c r="Q3033" s="1">
        <v>3.3781319999999999E-8</v>
      </c>
      <c r="R3033">
        <v>-0.79333100000000001</v>
      </c>
      <c r="S3033">
        <v>6.6600000000000003E-4</v>
      </c>
      <c r="T3033">
        <v>-3.8533999999999999E-2</v>
      </c>
      <c r="U3033">
        <v>1</v>
      </c>
    </row>
    <row r="3034" spans="1:21">
      <c r="A3034" t="s">
        <v>21810</v>
      </c>
      <c r="B3034" t="s">
        <v>14140</v>
      </c>
      <c r="C3034" t="s">
        <v>16572</v>
      </c>
      <c r="D3034" t="s">
        <v>17354</v>
      </c>
      <c r="E3034" t="s">
        <v>16572</v>
      </c>
      <c r="F3034" s="1">
        <v>3.4072589999999998</v>
      </c>
      <c r="G3034" s="1">
        <v>4.9791550000000004</v>
      </c>
      <c r="H3034" s="1">
        <v>3.1240049999999999</v>
      </c>
      <c r="I3034" s="1">
        <v>3.6211090000000001</v>
      </c>
      <c r="J3034" s="1">
        <v>13.94477</v>
      </c>
      <c r="K3034" s="1">
        <v>16.76192</v>
      </c>
      <c r="L3034" s="1">
        <v>14.446479999999999</v>
      </c>
      <c r="M3034" s="1">
        <v>15.4087</v>
      </c>
      <c r="N3034" s="1">
        <v>-9.7513000000000002E-2</v>
      </c>
      <c r="O3034">
        <v>1</v>
      </c>
      <c r="P3034" s="1">
        <v>0.18646409999999999</v>
      </c>
      <c r="Q3034" s="1">
        <v>0.65376089999999998</v>
      </c>
      <c r="R3034">
        <v>1.2910440000000001</v>
      </c>
      <c r="S3034">
        <v>5.0000000000000004E-6</v>
      </c>
      <c r="T3034">
        <v>1.6271230000000001</v>
      </c>
      <c r="U3034">
        <v>0</v>
      </c>
    </row>
    <row r="3035" spans="1:21">
      <c r="A3035" t="s">
        <v>22933</v>
      </c>
      <c r="B3035" t="s">
        <v>14143</v>
      </c>
      <c r="F3035" s="1">
        <v>3.5042550000000001</v>
      </c>
      <c r="G3035" s="1">
        <v>2.6261030000000001</v>
      </c>
      <c r="H3035" s="1">
        <v>2.7186400000000002</v>
      </c>
      <c r="I3035" s="1">
        <v>1.527874</v>
      </c>
      <c r="J3035" s="1">
        <v>4.6116219999999997</v>
      </c>
      <c r="K3035" s="1">
        <v>4.4299949999999999</v>
      </c>
      <c r="L3035" s="1">
        <v>5.0795680000000001</v>
      </c>
      <c r="M3035" s="1">
        <v>6.0314909999999999</v>
      </c>
      <c r="N3035" s="1">
        <v>-0.29424280000000003</v>
      </c>
      <c r="O3035" s="1">
        <v>0.74967340000000005</v>
      </c>
      <c r="P3035" s="1">
        <v>0.46635080000000001</v>
      </c>
      <c r="Q3035" s="1">
        <v>0.1236038</v>
      </c>
      <c r="R3035">
        <v>0.28986899999999999</v>
      </c>
      <c r="S3035">
        <v>0.49642700000000001</v>
      </c>
      <c r="T3035">
        <v>1.075979</v>
      </c>
      <c r="U3035">
        <v>4.9600000000000002E-4</v>
      </c>
    </row>
    <row r="3036" spans="1:21">
      <c r="A3036" t="s">
        <v>21811</v>
      </c>
      <c r="B3036" t="s">
        <v>14149</v>
      </c>
      <c r="C3036" t="s">
        <v>16572</v>
      </c>
      <c r="D3036" t="s">
        <v>17715</v>
      </c>
      <c r="E3036" t="s">
        <v>21812</v>
      </c>
      <c r="F3036" s="1">
        <v>294.91250000000002</v>
      </c>
      <c r="G3036" s="1">
        <v>295.67689999999999</v>
      </c>
      <c r="H3036" s="1">
        <v>224.14060000000001</v>
      </c>
      <c r="I3036" s="1">
        <v>228.6311</v>
      </c>
      <c r="J3036" s="1">
        <v>132.5026</v>
      </c>
      <c r="K3036" s="1">
        <v>129.9813</v>
      </c>
      <c r="L3036" s="1">
        <v>127.8964</v>
      </c>
      <c r="M3036" s="1">
        <v>123.7525</v>
      </c>
      <c r="N3036" s="1">
        <v>-0.24015600000000001</v>
      </c>
      <c r="O3036" s="1">
        <v>1.8586519999999999E-3</v>
      </c>
      <c r="P3036" s="1">
        <v>0.18061450000000001</v>
      </c>
      <c r="Q3036" s="1">
        <v>0.1208991</v>
      </c>
      <c r="R3036">
        <v>-1.3490789999999999</v>
      </c>
      <c r="S3036">
        <v>0</v>
      </c>
      <c r="T3036">
        <v>-0.95379999999999998</v>
      </c>
      <c r="U3036">
        <v>0</v>
      </c>
    </row>
    <row r="3037" spans="1:21">
      <c r="A3037" t="s">
        <v>19955</v>
      </c>
      <c r="B3037" t="s">
        <v>14150</v>
      </c>
      <c r="F3037" s="1">
        <v>4.6491280000000001</v>
      </c>
      <c r="G3037" s="1">
        <v>5.5139259999999997</v>
      </c>
      <c r="H3037" s="1">
        <v>8.7106010000000005</v>
      </c>
      <c r="I3037" s="1">
        <v>8.1406480000000006</v>
      </c>
      <c r="J3037" s="1">
        <v>4.1140160000000003</v>
      </c>
      <c r="K3037" s="1">
        <v>3.1471200000000001</v>
      </c>
      <c r="L3037" s="1">
        <v>9.6691570000000002</v>
      </c>
      <c r="M3037" s="1">
        <v>11.8065</v>
      </c>
      <c r="N3037" s="1">
        <v>0.63137869999999996</v>
      </c>
      <c r="O3037" s="1">
        <v>8.2602640000000005E-2</v>
      </c>
      <c r="P3037" s="1">
        <v>1.427149</v>
      </c>
      <c r="Q3037" s="1">
        <v>1.3983490000000001E-6</v>
      </c>
      <c r="R3037">
        <v>-0.46642800000000001</v>
      </c>
      <c r="S3037">
        <v>0.29347400000000001</v>
      </c>
      <c r="T3037">
        <v>0.191164</v>
      </c>
      <c r="U3037">
        <v>0.71132200000000001</v>
      </c>
    </row>
    <row r="3038" spans="1:21">
      <c r="A3038" t="s">
        <v>18403</v>
      </c>
      <c r="B3038" t="s">
        <v>14151</v>
      </c>
      <c r="F3038" s="1">
        <v>24.723839999999999</v>
      </c>
      <c r="G3038" s="1">
        <v>28.765270000000001</v>
      </c>
      <c r="H3038" s="1">
        <v>58.220500000000001</v>
      </c>
      <c r="I3038" s="1">
        <v>56.670090000000002</v>
      </c>
      <c r="J3038" s="1">
        <v>35.886450000000004</v>
      </c>
      <c r="K3038" s="1">
        <v>34.308610000000002</v>
      </c>
      <c r="L3038" s="1">
        <v>106.896</v>
      </c>
      <c r="M3038" s="1">
        <v>115.986</v>
      </c>
      <c r="N3038" s="1">
        <v>1.169117</v>
      </c>
      <c r="O3038" s="1">
        <v>2.2787059999999998E-18</v>
      </c>
      <c r="P3038" s="1">
        <v>1.8598950000000001</v>
      </c>
      <c r="Q3038" s="1">
        <v>2.4982299999999999E-75</v>
      </c>
      <c r="R3038">
        <v>0.179532</v>
      </c>
      <c r="S3038">
        <v>0.44729000000000002</v>
      </c>
      <c r="T3038">
        <v>0.81884199999999996</v>
      </c>
      <c r="U3038">
        <v>0</v>
      </c>
    </row>
    <row r="3039" spans="1:21">
      <c r="A3039" t="s">
        <v>18404</v>
      </c>
      <c r="B3039" t="s">
        <v>14153</v>
      </c>
      <c r="F3039" s="1">
        <v>2.1013329999999999</v>
      </c>
      <c r="G3039" s="1">
        <v>2.0471710000000001</v>
      </c>
      <c r="H3039" s="1">
        <v>5.6728969999999999</v>
      </c>
      <c r="I3039" s="1">
        <v>4.8059919999999998</v>
      </c>
      <c r="J3039" s="1">
        <v>6.611453</v>
      </c>
      <c r="K3039" s="1">
        <v>6.5634620000000004</v>
      </c>
      <c r="L3039" s="1">
        <v>3.6551670000000001</v>
      </c>
      <c r="M3039" s="1">
        <v>2.747824</v>
      </c>
      <c r="N3039" s="1">
        <v>1.02902</v>
      </c>
      <c r="O3039" s="1">
        <v>1.052983E-3</v>
      </c>
      <c r="P3039" s="1">
        <v>-0.66615279999999999</v>
      </c>
      <c r="Q3039" s="1">
        <v>4.6059080000000002E-2</v>
      </c>
      <c r="R3039">
        <v>1.085674</v>
      </c>
      <c r="S3039">
        <v>3.8900000000000002E-4</v>
      </c>
      <c r="T3039">
        <v>-0.68146499999999999</v>
      </c>
      <c r="U3039">
        <v>5.0015999999999998E-2</v>
      </c>
    </row>
    <row r="3040" spans="1:21">
      <c r="A3040" t="s">
        <v>18405</v>
      </c>
      <c r="B3040" t="s">
        <v>14154</v>
      </c>
      <c r="F3040" s="1">
        <v>4.8526720000000001</v>
      </c>
      <c r="G3040" s="1">
        <v>4.3073639999999997</v>
      </c>
      <c r="H3040" s="1">
        <v>27.387650000000001</v>
      </c>
      <c r="I3040" s="1">
        <v>28.37387</v>
      </c>
      <c r="J3040" s="1">
        <v>8.5882660000000008</v>
      </c>
      <c r="K3040" s="1">
        <v>7.3687319999999996</v>
      </c>
      <c r="L3040" s="1">
        <v>7.3155219999999996</v>
      </c>
      <c r="M3040" s="1">
        <v>6.9566949999999999</v>
      </c>
      <c r="N3040" s="1">
        <v>2.4026100000000001</v>
      </c>
      <c r="O3040" s="1">
        <v>1.5251900000000001E-45</v>
      </c>
      <c r="P3040" s="1">
        <v>7.7768480000000001E-2</v>
      </c>
      <c r="Q3040" s="1">
        <v>0.92663600000000002</v>
      </c>
      <c r="R3040">
        <v>0.49346699999999999</v>
      </c>
      <c r="S3040">
        <v>9.5623E-2</v>
      </c>
      <c r="T3040">
        <v>-1.9491860000000001</v>
      </c>
      <c r="U3040">
        <v>0</v>
      </c>
    </row>
    <row r="3041" spans="1:21">
      <c r="A3041" t="s">
        <v>22934</v>
      </c>
      <c r="B3041" t="s">
        <v>14159</v>
      </c>
      <c r="F3041" s="1">
        <v>10.21969</v>
      </c>
      <c r="G3041" s="1">
        <v>11.83691</v>
      </c>
      <c r="H3041" s="1">
        <v>8.745431</v>
      </c>
      <c r="I3041" s="1">
        <v>7.9267060000000003</v>
      </c>
      <c r="J3041" s="1">
        <v>7.0337649999999998</v>
      </c>
      <c r="K3041" s="1">
        <v>7.6610290000000001</v>
      </c>
      <c r="L3041" s="1">
        <v>3.75285</v>
      </c>
      <c r="M3041" s="1">
        <v>3.0687380000000002</v>
      </c>
      <c r="N3041" s="1">
        <v>-0.22587650000000001</v>
      </c>
      <c r="O3041" s="1">
        <v>0.57554930000000004</v>
      </c>
      <c r="P3041" s="1">
        <v>-0.72757499999999997</v>
      </c>
      <c r="Q3041" s="1">
        <v>1.728232E-2</v>
      </c>
      <c r="R3041">
        <v>-0.68334700000000004</v>
      </c>
      <c r="S3041">
        <v>2.8240000000000001E-3</v>
      </c>
      <c r="T3041">
        <v>-1.1998850000000001</v>
      </c>
      <c r="U3041">
        <v>6.9999999999999999E-6</v>
      </c>
    </row>
    <row r="3042" spans="1:21">
      <c r="A3042" t="s">
        <v>19956</v>
      </c>
      <c r="B3042" t="s">
        <v>14160</v>
      </c>
      <c r="C3042" t="s">
        <v>16572</v>
      </c>
      <c r="D3042" t="s">
        <v>17715</v>
      </c>
      <c r="E3042" t="s">
        <v>16572</v>
      </c>
      <c r="F3042" s="1">
        <v>10.45471</v>
      </c>
      <c r="G3042" s="1">
        <v>13.337820000000001</v>
      </c>
      <c r="H3042" s="1">
        <v>17.8018</v>
      </c>
      <c r="I3042" s="1">
        <v>14.70312</v>
      </c>
      <c r="J3042" s="1">
        <v>9.4716529999999999</v>
      </c>
      <c r="K3042" s="1">
        <v>7.3204690000000001</v>
      </c>
      <c r="L3042" s="1">
        <v>18.618449999999999</v>
      </c>
      <c r="M3042" s="1">
        <v>19.747260000000001</v>
      </c>
      <c r="N3042" s="1">
        <v>0.47957070000000002</v>
      </c>
      <c r="O3042" s="1">
        <v>0.14221030000000001</v>
      </c>
      <c r="P3042" s="1">
        <v>1.2357499999999999</v>
      </c>
      <c r="Q3042" s="1">
        <v>9.4874499999999999E-7</v>
      </c>
      <c r="R3042">
        <v>-0.55105499999999996</v>
      </c>
      <c r="S3042">
        <v>8.9246000000000006E-2</v>
      </c>
      <c r="T3042">
        <v>0.111414</v>
      </c>
      <c r="U3042">
        <v>0.85937699999999995</v>
      </c>
    </row>
    <row r="3043" spans="1:21">
      <c r="A3043" t="s">
        <v>22935</v>
      </c>
      <c r="B3043" t="s">
        <v>14161</v>
      </c>
      <c r="C3043" t="s">
        <v>22936</v>
      </c>
      <c r="D3043" t="s">
        <v>16750</v>
      </c>
      <c r="E3043" t="s">
        <v>22937</v>
      </c>
      <c r="F3043" s="1">
        <v>23.458680000000001</v>
      </c>
      <c r="G3043" s="1">
        <v>21.522729999999999</v>
      </c>
      <c r="H3043" s="1">
        <v>12.52923</v>
      </c>
      <c r="I3043" s="1">
        <v>15.89878</v>
      </c>
      <c r="J3043" s="1">
        <v>15.72011</v>
      </c>
      <c r="K3043" s="1">
        <v>15.16891</v>
      </c>
      <c r="L3043" s="1">
        <v>5.1501760000000001</v>
      </c>
      <c r="M3043" s="1">
        <v>8.339086</v>
      </c>
      <c r="N3043" s="1">
        <v>-0.45179219999999998</v>
      </c>
      <c r="O3043" s="1">
        <v>0.1132457</v>
      </c>
      <c r="P3043" s="1">
        <v>-0.82618389999999997</v>
      </c>
      <c r="Q3043" s="1">
        <v>6.647928E-3</v>
      </c>
      <c r="R3043">
        <v>-0.64928600000000003</v>
      </c>
      <c r="S3043">
        <v>4.5859999999999998E-3</v>
      </c>
      <c r="T3043">
        <v>-1.021307</v>
      </c>
      <c r="U3043">
        <v>1.508E-3</v>
      </c>
    </row>
    <row r="3044" spans="1:21">
      <c r="A3044" t="s">
        <v>19957</v>
      </c>
      <c r="B3044" t="s">
        <v>14167</v>
      </c>
      <c r="F3044" s="1">
        <v>1.3937120000000001</v>
      </c>
      <c r="G3044" s="1">
        <v>1.260805</v>
      </c>
      <c r="H3044" s="1">
        <v>1.1865749999999999</v>
      </c>
      <c r="I3044" s="1">
        <v>1.9600660000000001</v>
      </c>
      <c r="J3044" s="1">
        <v>1.5856680000000001</v>
      </c>
      <c r="K3044" s="1">
        <v>1.1194010000000001</v>
      </c>
      <c r="L3044" s="1">
        <v>4.0693520000000003</v>
      </c>
      <c r="M3044" s="1">
        <v>4.7732109999999999</v>
      </c>
      <c r="N3044" s="1">
        <v>0.20419390000000001</v>
      </c>
      <c r="O3044" s="1">
        <v>0.87202139999999995</v>
      </c>
      <c r="P3044" s="1">
        <v>1.476694</v>
      </c>
      <c r="Q3044" s="1">
        <v>3.586734E-6</v>
      </c>
      <c r="R3044">
        <v>-0.111051</v>
      </c>
      <c r="S3044">
        <v>0.97682800000000003</v>
      </c>
      <c r="T3044">
        <v>1.0771310000000001</v>
      </c>
      <c r="U3044">
        <v>2.3159999999999999E-3</v>
      </c>
    </row>
    <row r="3045" spans="1:21">
      <c r="A3045" t="s">
        <v>18406</v>
      </c>
      <c r="B3045" t="s">
        <v>14168</v>
      </c>
      <c r="F3045" s="1">
        <v>5.3875510000000002</v>
      </c>
      <c r="G3045" s="1">
        <v>5.0441929999999999</v>
      </c>
      <c r="H3045" s="1">
        <v>1.0264249999999999</v>
      </c>
      <c r="I3045" s="1">
        <v>1.314991</v>
      </c>
      <c r="J3045" s="1">
        <v>1.5478730000000001</v>
      </c>
      <c r="K3045" s="1">
        <v>1.694556</v>
      </c>
      <c r="L3045" s="1">
        <v>0.42597200000000002</v>
      </c>
      <c r="M3045" s="1">
        <v>0.60996289999999997</v>
      </c>
      <c r="N3045" s="1">
        <v>-1.4863900000000001</v>
      </c>
      <c r="O3045" s="1">
        <v>3.8259599999999998E-8</v>
      </c>
      <c r="P3045" s="1">
        <v>-0.91089900000000001</v>
      </c>
      <c r="Q3045" s="1">
        <v>4.4681110000000003E-2</v>
      </c>
      <c r="R3045">
        <v>-1.4781850000000001</v>
      </c>
      <c r="S3045">
        <v>0</v>
      </c>
      <c r="T3045">
        <v>-0.80620599999999998</v>
      </c>
      <c r="U3045">
        <v>0.10165</v>
      </c>
    </row>
    <row r="3046" spans="1:21">
      <c r="A3046" t="s">
        <v>19958</v>
      </c>
      <c r="B3046" t="s">
        <v>14177</v>
      </c>
      <c r="F3046" s="1">
        <v>1.24247</v>
      </c>
      <c r="G3046" s="1">
        <v>1.6587590000000001</v>
      </c>
      <c r="H3046" s="1">
        <v>0.46411059999999998</v>
      </c>
      <c r="I3046" s="1">
        <v>0.86485699999999999</v>
      </c>
      <c r="J3046" s="1">
        <v>3.7463169999999999</v>
      </c>
      <c r="K3046" s="1">
        <v>3.6221030000000001</v>
      </c>
      <c r="L3046" s="1">
        <v>1.2406980000000001</v>
      </c>
      <c r="M3046" s="1">
        <v>1.4843170000000001</v>
      </c>
      <c r="N3046" s="1">
        <v>-0.65869049999999996</v>
      </c>
      <c r="O3046" s="1">
        <v>0.12657199999999999</v>
      </c>
      <c r="P3046" s="1">
        <v>-1.0158039999999999</v>
      </c>
      <c r="Q3046" s="1">
        <v>1.7246049999999999E-4</v>
      </c>
      <c r="R3046">
        <v>0.93606599999999995</v>
      </c>
      <c r="S3046">
        <v>5.3399999999999997E-4</v>
      </c>
      <c r="T3046">
        <v>0.70087999999999995</v>
      </c>
      <c r="U3046">
        <v>0.122726</v>
      </c>
    </row>
    <row r="3047" spans="1:21">
      <c r="A3047" t="s">
        <v>21813</v>
      </c>
      <c r="B3047" t="s">
        <v>14178</v>
      </c>
      <c r="F3047" s="1">
        <v>5.3665269999999996</v>
      </c>
      <c r="G3047" s="1">
        <v>5.4795610000000003</v>
      </c>
      <c r="H3047" s="1">
        <v>5.9612470000000002</v>
      </c>
      <c r="I3047" s="1">
        <v>6.3729699999999996</v>
      </c>
      <c r="J3047" s="1">
        <v>13.150639999999999</v>
      </c>
      <c r="K3047" s="1">
        <v>14.2826</v>
      </c>
      <c r="L3047" s="1">
        <v>10.81582</v>
      </c>
      <c r="M3047" s="1">
        <v>10.751289999999999</v>
      </c>
      <c r="N3047" s="1">
        <v>0.28891919999999999</v>
      </c>
      <c r="O3047" s="1">
        <v>0.3110811</v>
      </c>
      <c r="P3047" s="1">
        <v>-9.7222929999999999E-2</v>
      </c>
      <c r="Q3047" s="1">
        <v>0.68432400000000004</v>
      </c>
      <c r="R3047">
        <v>1.0550729999999999</v>
      </c>
      <c r="S3047">
        <v>0</v>
      </c>
      <c r="T3047">
        <v>0.65112599999999998</v>
      </c>
      <c r="U3047">
        <v>1.05E-4</v>
      </c>
    </row>
    <row r="3048" spans="1:21">
      <c r="A3048" t="s">
        <v>18407</v>
      </c>
      <c r="B3048" t="s">
        <v>14180</v>
      </c>
      <c r="F3048" s="1">
        <v>3.4861499999999999</v>
      </c>
      <c r="G3048" s="1">
        <v>3.3962949999999998</v>
      </c>
      <c r="H3048" s="1">
        <v>9.5890140000000006</v>
      </c>
      <c r="I3048" s="1">
        <v>10.607860000000001</v>
      </c>
      <c r="J3048" s="1">
        <v>6.1697930000000003</v>
      </c>
      <c r="K3048" s="1">
        <v>4.5230829999999997</v>
      </c>
      <c r="L3048" s="1">
        <v>6.6703869999999998</v>
      </c>
      <c r="M3048" s="1">
        <v>10.029120000000001</v>
      </c>
      <c r="N3048" s="1">
        <v>1.0226770000000001</v>
      </c>
      <c r="O3048" s="1">
        <v>4.9490000000000003E-3</v>
      </c>
      <c r="P3048" s="1">
        <v>0.62465859999999995</v>
      </c>
      <c r="Q3048" s="1">
        <v>0.15023420000000001</v>
      </c>
      <c r="R3048">
        <v>0.23946700000000001</v>
      </c>
      <c r="S3048">
        <v>0.76300400000000002</v>
      </c>
      <c r="T3048">
        <v>-0.32078499999999999</v>
      </c>
      <c r="U3048">
        <v>0.58369400000000005</v>
      </c>
    </row>
    <row r="3049" spans="1:21">
      <c r="A3049" t="s">
        <v>19959</v>
      </c>
      <c r="B3049" t="s">
        <v>14181</v>
      </c>
      <c r="C3049" t="s">
        <v>19960</v>
      </c>
      <c r="D3049" t="s">
        <v>17345</v>
      </c>
      <c r="E3049" t="s">
        <v>19961</v>
      </c>
      <c r="F3049" s="1">
        <v>0.3926306</v>
      </c>
      <c r="G3049" s="1">
        <v>0.81966550000000005</v>
      </c>
      <c r="H3049" s="1">
        <v>0.92568930000000005</v>
      </c>
      <c r="I3049" s="1">
        <v>1.505949</v>
      </c>
      <c r="J3049" s="1">
        <v>2.2335370000000001</v>
      </c>
      <c r="K3049" s="1">
        <v>1.4554739999999999</v>
      </c>
      <c r="L3049" s="1">
        <v>8.4882410000000004</v>
      </c>
      <c r="M3049" s="1">
        <v>7.5791519999999997</v>
      </c>
      <c r="N3049" s="1">
        <v>0.68045109999999998</v>
      </c>
      <c r="O3049" s="1">
        <v>0.2256417</v>
      </c>
      <c r="P3049" s="1">
        <v>2.1057959999999998</v>
      </c>
      <c r="Q3049" s="1">
        <v>2.393566E-24</v>
      </c>
      <c r="R3049">
        <v>0.92779400000000001</v>
      </c>
      <c r="S3049">
        <v>4.7252000000000002E-2</v>
      </c>
      <c r="T3049">
        <v>2.2672059999999998</v>
      </c>
      <c r="U3049">
        <v>0</v>
      </c>
    </row>
    <row r="3050" spans="1:21">
      <c r="A3050" t="s">
        <v>21814</v>
      </c>
      <c r="B3050" t="s">
        <v>14182</v>
      </c>
      <c r="C3050" t="s">
        <v>16572</v>
      </c>
      <c r="D3050" t="s">
        <v>21815</v>
      </c>
      <c r="E3050" t="s">
        <v>21816</v>
      </c>
      <c r="F3050" s="1">
        <v>146.1885</v>
      </c>
      <c r="G3050" s="1">
        <v>152.16409999999999</v>
      </c>
      <c r="H3050" s="1">
        <v>127.0081</v>
      </c>
      <c r="I3050" s="1">
        <v>124.3078</v>
      </c>
      <c r="J3050" s="1">
        <v>58.643160000000002</v>
      </c>
      <c r="K3050" s="1">
        <v>57.079279999999997</v>
      </c>
      <c r="L3050" s="1">
        <v>68.774789999999996</v>
      </c>
      <c r="M3050" s="1">
        <v>60.462110000000003</v>
      </c>
      <c r="N3050" s="1">
        <v>-0.1065912</v>
      </c>
      <c r="O3050" s="1">
        <v>0.17116039999999999</v>
      </c>
      <c r="P3050" s="1">
        <v>0.39597759999999999</v>
      </c>
      <c r="Q3050" s="1">
        <v>8.9581320000000004E-4</v>
      </c>
      <c r="R3050">
        <v>-1.5486819999999999</v>
      </c>
      <c r="S3050">
        <v>0</v>
      </c>
      <c r="T3050">
        <v>-1.0722050000000001</v>
      </c>
      <c r="U3050">
        <v>0</v>
      </c>
    </row>
    <row r="3051" spans="1:21">
      <c r="A3051" t="s">
        <v>19962</v>
      </c>
      <c r="B3051" t="s">
        <v>14183</v>
      </c>
      <c r="F3051" s="1">
        <v>13.71978</v>
      </c>
      <c r="G3051" s="1">
        <v>18.028759999999998</v>
      </c>
      <c r="H3051" s="1">
        <v>15.504619999999999</v>
      </c>
      <c r="I3051" s="1">
        <v>15.705220000000001</v>
      </c>
      <c r="J3051" s="1">
        <v>12.422980000000001</v>
      </c>
      <c r="K3051" s="1">
        <v>12.97101</v>
      </c>
      <c r="L3051" s="1">
        <v>33.854840000000003</v>
      </c>
      <c r="M3051" s="1">
        <v>31.98742</v>
      </c>
      <c r="N3051" s="1">
        <v>0.1112899</v>
      </c>
      <c r="O3051" s="1">
        <v>0.9344228</v>
      </c>
      <c r="P3051" s="1">
        <v>1.510575</v>
      </c>
      <c r="Q3051" s="1">
        <v>1.860163E-20</v>
      </c>
      <c r="R3051">
        <v>-0.452293</v>
      </c>
      <c r="S3051">
        <v>8.0702999999999997E-2</v>
      </c>
      <c r="T3051">
        <v>0.90112199999999998</v>
      </c>
      <c r="U3051">
        <v>0</v>
      </c>
    </row>
    <row r="3052" spans="1:21">
      <c r="A3052" t="s">
        <v>18408</v>
      </c>
      <c r="B3052" t="s">
        <v>14185</v>
      </c>
      <c r="C3052" t="s">
        <v>16572</v>
      </c>
      <c r="D3052" t="s">
        <v>18409</v>
      </c>
      <c r="E3052" t="s">
        <v>18410</v>
      </c>
      <c r="F3052" s="1">
        <v>8.9951070000000009</v>
      </c>
      <c r="G3052" s="1">
        <v>9.8029670000000007</v>
      </c>
      <c r="H3052" s="1">
        <v>28.096810000000001</v>
      </c>
      <c r="I3052" s="1">
        <v>24.83296</v>
      </c>
      <c r="J3052" s="1">
        <v>7.5550420000000003</v>
      </c>
      <c r="K3052" s="1">
        <v>7.1210699999999996</v>
      </c>
      <c r="L3052" s="1">
        <v>24.7958</v>
      </c>
      <c r="M3052" s="1">
        <v>22.594670000000001</v>
      </c>
      <c r="N3052" s="1">
        <v>1.434876</v>
      </c>
      <c r="O3052" s="1">
        <v>3.4983150000000001E-15</v>
      </c>
      <c r="P3052" s="1">
        <v>1.74943</v>
      </c>
      <c r="Q3052" s="1">
        <v>4.5121229999999997E-20</v>
      </c>
      <c r="R3052">
        <v>-0.46150000000000002</v>
      </c>
      <c r="S3052">
        <v>0.126889</v>
      </c>
      <c r="T3052">
        <v>-0.26429399999999997</v>
      </c>
      <c r="U3052">
        <v>0.19172400000000001</v>
      </c>
    </row>
    <row r="3053" spans="1:21">
      <c r="A3053" t="s">
        <v>22938</v>
      </c>
      <c r="B3053" t="s">
        <v>14189</v>
      </c>
      <c r="C3053" t="s">
        <v>16572</v>
      </c>
      <c r="D3053" t="s">
        <v>22939</v>
      </c>
      <c r="E3053" t="s">
        <v>22940</v>
      </c>
      <c r="F3053" s="1">
        <v>84.501930000000002</v>
      </c>
      <c r="G3053" s="1">
        <v>92.324719999999999</v>
      </c>
      <c r="H3053" s="1">
        <v>62.440779999999997</v>
      </c>
      <c r="I3053" s="1">
        <v>58.483879999999999</v>
      </c>
      <c r="J3053" s="1">
        <v>58.712859999999999</v>
      </c>
      <c r="K3053" s="1">
        <v>56.84854</v>
      </c>
      <c r="L3053" s="1">
        <v>24.824470000000002</v>
      </c>
      <c r="M3053" s="1">
        <v>26.84731</v>
      </c>
      <c r="N3053" s="1">
        <v>-0.39804879999999998</v>
      </c>
      <c r="O3053" s="1">
        <v>1.514447E-5</v>
      </c>
      <c r="P3053" s="1">
        <v>-0.89065649999999996</v>
      </c>
      <c r="Q3053" s="1">
        <v>3.3526390000000002E-15</v>
      </c>
      <c r="R3053">
        <v>-0.79780099999999998</v>
      </c>
      <c r="S3053">
        <v>0</v>
      </c>
      <c r="T3053">
        <v>-1.3093410000000001</v>
      </c>
      <c r="U3053">
        <v>0</v>
      </c>
    </row>
    <row r="3054" spans="1:21">
      <c r="A3054" t="s">
        <v>21817</v>
      </c>
      <c r="B3054" t="s">
        <v>14195</v>
      </c>
      <c r="F3054" s="1">
        <v>3.9323769999999998</v>
      </c>
      <c r="G3054" s="1">
        <v>2.554014</v>
      </c>
      <c r="H3054" s="1">
        <v>4.5068359999999998</v>
      </c>
      <c r="I3054" s="1">
        <v>8.2117330000000006</v>
      </c>
      <c r="J3054" s="1">
        <v>16.238900000000001</v>
      </c>
      <c r="K3054" s="1">
        <v>15.30611</v>
      </c>
      <c r="L3054" s="1">
        <v>13.96537</v>
      </c>
      <c r="M3054" s="1">
        <v>10.570080000000001</v>
      </c>
      <c r="N3054" s="1">
        <v>0.61175570000000001</v>
      </c>
      <c r="O3054" s="1">
        <v>0.28947620000000002</v>
      </c>
      <c r="P3054" s="1">
        <v>-0.1075914</v>
      </c>
      <c r="Q3054" s="1">
        <v>0.92445560000000004</v>
      </c>
      <c r="R3054">
        <v>1.415818</v>
      </c>
      <c r="S3054">
        <v>1.5E-5</v>
      </c>
      <c r="T3054">
        <v>0.667906</v>
      </c>
      <c r="U3054">
        <v>0.13003100000000001</v>
      </c>
    </row>
    <row r="3055" spans="1:21">
      <c r="A3055" t="s">
        <v>22941</v>
      </c>
      <c r="B3055" t="s">
        <v>14197</v>
      </c>
      <c r="C3055" t="s">
        <v>22942</v>
      </c>
      <c r="D3055" t="s">
        <v>22943</v>
      </c>
      <c r="E3055" t="s">
        <v>20408</v>
      </c>
      <c r="F3055" s="1">
        <v>3.0201630000000002</v>
      </c>
      <c r="G3055" s="1">
        <v>2.8125100000000001</v>
      </c>
      <c r="H3055" s="1">
        <v>2.2397049999999998</v>
      </c>
      <c r="I3055" s="1">
        <v>1.9079429999999999</v>
      </c>
      <c r="J3055" s="1">
        <v>4.4411389999999997</v>
      </c>
      <c r="K3055" s="1">
        <v>4.6291969999999996</v>
      </c>
      <c r="L3055" s="1">
        <v>4.8285169999999997</v>
      </c>
      <c r="M3055" s="1">
        <v>5.0141109999999998</v>
      </c>
      <c r="N3055" s="1">
        <v>-0.31605230000000001</v>
      </c>
      <c r="O3055" s="1">
        <v>0.25442140000000002</v>
      </c>
      <c r="P3055" s="1">
        <v>0.34820400000000001</v>
      </c>
      <c r="Q3055" s="1">
        <v>2.8810079999999998E-2</v>
      </c>
      <c r="R3055">
        <v>0.403868</v>
      </c>
      <c r="S3055">
        <v>2.6252999999999999E-2</v>
      </c>
      <c r="T3055">
        <v>1.065626</v>
      </c>
      <c r="U3055">
        <v>0</v>
      </c>
    </row>
    <row r="3056" spans="1:21">
      <c r="A3056" t="s">
        <v>18411</v>
      </c>
      <c r="B3056" t="s">
        <v>14201</v>
      </c>
      <c r="F3056" s="1">
        <v>4.2153119999999999</v>
      </c>
      <c r="G3056" s="1">
        <v>2.2694709999999998</v>
      </c>
      <c r="H3056" s="1">
        <v>13.83221</v>
      </c>
      <c r="I3056" s="1">
        <v>13.50168</v>
      </c>
      <c r="J3056" s="1">
        <v>6.5768129999999996</v>
      </c>
      <c r="K3056" s="1">
        <v>5.1812810000000002</v>
      </c>
      <c r="L3056" s="1">
        <v>23.54064</v>
      </c>
      <c r="M3056" s="1">
        <v>21.661919999999999</v>
      </c>
      <c r="N3056" s="1">
        <v>1.8365069999999999</v>
      </c>
      <c r="O3056" s="1">
        <v>1.110356E-16</v>
      </c>
      <c r="P3056" s="1">
        <v>2.0123880000000001</v>
      </c>
      <c r="Q3056" s="1">
        <v>5.216756E-31</v>
      </c>
      <c r="R3056">
        <v>0.54150100000000001</v>
      </c>
      <c r="S3056">
        <v>0.26035700000000001</v>
      </c>
      <c r="T3056">
        <v>0.57324699999999995</v>
      </c>
      <c r="U3056">
        <v>7.6599999999999997E-4</v>
      </c>
    </row>
    <row r="3057" spans="1:21">
      <c r="A3057" t="s">
        <v>18412</v>
      </c>
      <c r="B3057" t="s">
        <v>14203</v>
      </c>
      <c r="C3057" t="s">
        <v>18413</v>
      </c>
      <c r="D3057" t="s">
        <v>18414</v>
      </c>
      <c r="E3057" t="s">
        <v>18415</v>
      </c>
      <c r="F3057" s="1">
        <v>76.341520000000003</v>
      </c>
      <c r="G3057" s="1">
        <v>67.226789999999994</v>
      </c>
      <c r="H3057" s="1">
        <v>135.15559999999999</v>
      </c>
      <c r="I3057" s="1">
        <v>153.67429999999999</v>
      </c>
      <c r="J3057" s="1">
        <v>157.6276</v>
      </c>
      <c r="K3057" s="1">
        <v>158.63669999999999</v>
      </c>
      <c r="L3057" s="1">
        <v>304.06659999999999</v>
      </c>
      <c r="M3057" s="1">
        <v>322.56920000000002</v>
      </c>
      <c r="N3057" s="1">
        <v>1.1110869999999999</v>
      </c>
      <c r="O3057" s="1">
        <v>3.0007410000000002E-14</v>
      </c>
      <c r="P3057" s="1">
        <v>1.219076</v>
      </c>
      <c r="Q3057" s="1">
        <v>3.0690309999999998E-82</v>
      </c>
      <c r="R3057">
        <v>0.91376800000000002</v>
      </c>
      <c r="S3057">
        <v>0</v>
      </c>
      <c r="T3057">
        <v>0.99018300000000004</v>
      </c>
      <c r="U3057">
        <v>0</v>
      </c>
    </row>
    <row r="3058" spans="1:21">
      <c r="A3058" t="s">
        <v>18416</v>
      </c>
      <c r="B3058" t="s">
        <v>14210</v>
      </c>
      <c r="F3058" s="1">
        <v>4.7955100000000002</v>
      </c>
      <c r="G3058" s="1">
        <v>4.57355</v>
      </c>
      <c r="H3058" s="1">
        <v>13.37567</v>
      </c>
      <c r="I3058" s="1">
        <v>12.46875</v>
      </c>
      <c r="J3058" s="1">
        <v>2.5461299999999998</v>
      </c>
      <c r="K3058" s="1">
        <v>2.1394609999999998</v>
      </c>
      <c r="L3058" s="1">
        <v>9.0440020000000008</v>
      </c>
      <c r="M3058" s="1">
        <v>8.5812100000000004</v>
      </c>
      <c r="N3058" s="1">
        <v>1.465023</v>
      </c>
      <c r="O3058" s="1">
        <v>1.1397290000000001E-21</v>
      </c>
      <c r="P3058" s="1">
        <v>1.957584</v>
      </c>
      <c r="Q3058" s="1">
        <v>4.1598799999999998E-26</v>
      </c>
      <c r="R3058">
        <v>-1.021369</v>
      </c>
      <c r="S3058">
        <v>1.0000000000000001E-5</v>
      </c>
      <c r="T3058">
        <v>-0.64498800000000001</v>
      </c>
      <c r="U3058">
        <v>6.9999999999999999E-6</v>
      </c>
    </row>
    <row r="3059" spans="1:21">
      <c r="A3059" t="s">
        <v>22944</v>
      </c>
      <c r="B3059" t="s">
        <v>14211</v>
      </c>
      <c r="F3059" s="1">
        <v>0.60958259999999997</v>
      </c>
      <c r="G3059" s="1">
        <v>0.83840559999999997</v>
      </c>
      <c r="H3059" s="1">
        <v>0.6246602</v>
      </c>
      <c r="I3059" s="1">
        <v>0.86646339999999999</v>
      </c>
      <c r="J3059" s="1">
        <v>1.58653</v>
      </c>
      <c r="K3059" s="1">
        <v>2.0470329999999999</v>
      </c>
      <c r="L3059" s="1">
        <v>2.0271189999999999</v>
      </c>
      <c r="M3059" s="1">
        <v>1.813069</v>
      </c>
      <c r="N3059" s="1">
        <v>0.1159289</v>
      </c>
      <c r="O3059">
        <v>1</v>
      </c>
      <c r="P3059" s="1">
        <v>0.28605340000000001</v>
      </c>
      <c r="Q3059" s="1">
        <v>0.47863060000000002</v>
      </c>
      <c r="R3059">
        <v>0.83789599999999997</v>
      </c>
      <c r="S3059">
        <v>9.6520000000000009E-3</v>
      </c>
      <c r="T3059">
        <v>1.012486</v>
      </c>
      <c r="U3059">
        <v>1.8010000000000001E-3</v>
      </c>
    </row>
    <row r="3060" spans="1:21">
      <c r="A3060" t="s">
        <v>22945</v>
      </c>
      <c r="B3060" t="s">
        <v>14217</v>
      </c>
      <c r="F3060" s="1">
        <v>4.5503</v>
      </c>
      <c r="G3060" s="1">
        <v>6.0162370000000003</v>
      </c>
      <c r="H3060" s="1">
        <v>4.9666940000000004</v>
      </c>
      <c r="I3060" s="1">
        <v>4.7510510000000004</v>
      </c>
      <c r="J3060" s="1">
        <v>3.163729</v>
      </c>
      <c r="K3060" s="1">
        <v>2.5301819999999999</v>
      </c>
      <c r="L3060" s="1">
        <v>2.8267950000000002</v>
      </c>
      <c r="M3060" s="1">
        <v>1.511171</v>
      </c>
      <c r="N3060" s="1">
        <v>2.3422990000000001E-2</v>
      </c>
      <c r="O3060">
        <v>1</v>
      </c>
      <c r="P3060" s="1">
        <v>-0.14364370000000001</v>
      </c>
      <c r="Q3060" s="1">
        <v>0.96573140000000002</v>
      </c>
      <c r="R3060">
        <v>-0.83018000000000003</v>
      </c>
      <c r="S3060">
        <v>5.7730000000000004E-3</v>
      </c>
      <c r="T3060">
        <v>-1.0517920000000001</v>
      </c>
      <c r="U3060">
        <v>2.1250000000000002E-3</v>
      </c>
    </row>
    <row r="3061" spans="1:21">
      <c r="A3061" t="s">
        <v>22946</v>
      </c>
      <c r="B3061" t="s">
        <v>14218</v>
      </c>
      <c r="F3061" s="1">
        <v>0.56915280000000001</v>
      </c>
      <c r="G3061" s="1">
        <v>1.5525519999999999</v>
      </c>
      <c r="H3061" s="1">
        <v>0.41747020000000001</v>
      </c>
      <c r="I3061" s="1">
        <v>0.30562080000000003</v>
      </c>
      <c r="J3061" s="1">
        <v>2.4174899999999999</v>
      </c>
      <c r="K3061" s="1">
        <v>1.2799689999999999</v>
      </c>
      <c r="L3061" s="1">
        <v>2.5740349999999999</v>
      </c>
      <c r="M3061" s="1">
        <v>1.7862169999999999</v>
      </c>
      <c r="N3061" s="1">
        <v>-0.51566610000000002</v>
      </c>
      <c r="O3061" s="1">
        <v>0.52536709999999998</v>
      </c>
      <c r="P3061" s="1">
        <v>0.35898600000000003</v>
      </c>
      <c r="Q3061" s="1">
        <v>0.59947910000000004</v>
      </c>
      <c r="R3061">
        <v>0.36796400000000001</v>
      </c>
      <c r="S3061">
        <v>0.73693200000000003</v>
      </c>
      <c r="T3061">
        <v>1.35928</v>
      </c>
      <c r="U3061">
        <v>2.7989999999999998E-3</v>
      </c>
    </row>
    <row r="3062" spans="1:21">
      <c r="A3062" t="s">
        <v>22947</v>
      </c>
      <c r="B3062" t="s">
        <v>14221</v>
      </c>
      <c r="F3062" s="1">
        <v>3.2529400000000002</v>
      </c>
      <c r="G3062" s="1">
        <v>2.8440599999999998</v>
      </c>
      <c r="H3062" s="1">
        <v>3.326651</v>
      </c>
      <c r="I3062" s="1">
        <v>4.18025</v>
      </c>
      <c r="J3062" s="1">
        <v>6.8641839999999998</v>
      </c>
      <c r="K3062" s="1">
        <v>5.9159220000000001</v>
      </c>
      <c r="L3062" s="1">
        <v>9.1403800000000004</v>
      </c>
      <c r="M3062" s="1">
        <v>9.0891690000000001</v>
      </c>
      <c r="N3062" s="1">
        <v>0.3719982</v>
      </c>
      <c r="O3062" s="1">
        <v>0.20312440000000001</v>
      </c>
      <c r="P3062" s="1">
        <v>0.72529049999999995</v>
      </c>
      <c r="Q3062" s="1">
        <v>1.2734529999999999E-6</v>
      </c>
      <c r="R3062">
        <v>0.77416399999999996</v>
      </c>
      <c r="S3062">
        <v>1.02E-4</v>
      </c>
      <c r="T3062">
        <v>1.0995090000000001</v>
      </c>
      <c r="U3062">
        <v>0</v>
      </c>
    </row>
    <row r="3063" spans="1:21">
      <c r="A3063" t="s">
        <v>19963</v>
      </c>
      <c r="B3063" t="s">
        <v>14224</v>
      </c>
      <c r="C3063" t="s">
        <v>19964</v>
      </c>
      <c r="D3063" t="s">
        <v>19965</v>
      </c>
      <c r="E3063" t="s">
        <v>19966</v>
      </c>
      <c r="F3063" s="1">
        <v>0.73108499999999998</v>
      </c>
      <c r="G3063" s="1">
        <v>0.47482750000000001</v>
      </c>
      <c r="H3063" s="1">
        <v>2.1226419999999999</v>
      </c>
      <c r="I3063" s="1">
        <v>1.6357269999999999</v>
      </c>
      <c r="J3063" s="1">
        <v>4.0972720000000002</v>
      </c>
      <c r="K3063" s="1">
        <v>4.5319209999999996</v>
      </c>
      <c r="L3063" s="1">
        <v>1.059739</v>
      </c>
      <c r="M3063" s="1">
        <v>0.74356239999999996</v>
      </c>
      <c r="N3063" s="1">
        <v>0.85859229999999997</v>
      </c>
      <c r="O3063" s="1">
        <v>6.1008710000000001E-2</v>
      </c>
      <c r="P3063" s="1">
        <v>-1.3802650000000001</v>
      </c>
      <c r="Q3063" s="1">
        <v>2.4967719999999998E-4</v>
      </c>
      <c r="R3063">
        <v>1.545641</v>
      </c>
      <c r="S3063">
        <v>1.7E-5</v>
      </c>
      <c r="T3063">
        <v>-0.72408300000000003</v>
      </c>
      <c r="U3063">
        <v>0.16585</v>
      </c>
    </row>
    <row r="3064" spans="1:21">
      <c r="A3064" t="s">
        <v>17239</v>
      </c>
      <c r="B3064" t="s">
        <v>14228</v>
      </c>
      <c r="F3064" s="1">
        <v>616.90300000000002</v>
      </c>
      <c r="G3064" s="1">
        <v>589.99770000000001</v>
      </c>
      <c r="H3064" s="1">
        <v>692.72360000000003</v>
      </c>
      <c r="I3064" s="1">
        <v>719.59429999999998</v>
      </c>
      <c r="J3064" s="1">
        <v>287.37450000000001</v>
      </c>
      <c r="K3064" s="1">
        <v>292.2242</v>
      </c>
      <c r="L3064" s="1">
        <v>344.96409999999997</v>
      </c>
      <c r="M3064" s="1">
        <v>338.83769999999998</v>
      </c>
      <c r="N3064" s="1">
        <v>0.36442010000000002</v>
      </c>
      <c r="O3064" s="1">
        <v>4.0425220000000001E-16</v>
      </c>
      <c r="P3064" s="1">
        <v>0.47991070000000002</v>
      </c>
      <c r="Q3064" s="1">
        <v>9.2380580000000003E-17</v>
      </c>
      <c r="R3064">
        <v>-1.25101</v>
      </c>
      <c r="S3064">
        <v>0</v>
      </c>
      <c r="T3064">
        <v>-1.1606080000000001</v>
      </c>
      <c r="U3064">
        <v>0</v>
      </c>
    </row>
    <row r="3065" spans="1:21">
      <c r="A3065" t="s">
        <v>21818</v>
      </c>
      <c r="B3065" t="s">
        <v>14242</v>
      </c>
      <c r="C3065" t="s">
        <v>21819</v>
      </c>
      <c r="D3065" t="s">
        <v>21820</v>
      </c>
      <c r="E3065" t="s">
        <v>21821</v>
      </c>
      <c r="F3065" s="1">
        <v>3.4512350000000001</v>
      </c>
      <c r="G3065" s="1">
        <v>3.7825639999999998</v>
      </c>
      <c r="H3065" s="1">
        <v>4.6146409999999998</v>
      </c>
      <c r="I3065" s="1">
        <v>2.187837</v>
      </c>
      <c r="J3065" s="1">
        <v>10.18</v>
      </c>
      <c r="K3065" s="1">
        <v>10.44816</v>
      </c>
      <c r="L3065" s="1">
        <v>7.0037969999999996</v>
      </c>
      <c r="M3065" s="1">
        <v>5.1398429999999999</v>
      </c>
      <c r="N3065" s="1">
        <v>-1.227411E-2</v>
      </c>
      <c r="O3065">
        <v>1</v>
      </c>
      <c r="P3065" s="1">
        <v>-0.46210879999999999</v>
      </c>
      <c r="Q3065" s="1">
        <v>0.15315190000000001</v>
      </c>
      <c r="R3065">
        <v>1.031871</v>
      </c>
      <c r="S3065">
        <v>2.2000000000000001E-4</v>
      </c>
      <c r="T3065">
        <v>0.61849100000000001</v>
      </c>
      <c r="U3065">
        <v>0.31578099999999998</v>
      </c>
    </row>
    <row r="3066" spans="1:21">
      <c r="A3066" t="s">
        <v>22948</v>
      </c>
      <c r="B3066" t="s">
        <v>14245</v>
      </c>
      <c r="C3066" t="s">
        <v>22949</v>
      </c>
      <c r="D3066" t="s">
        <v>16750</v>
      </c>
      <c r="E3066" t="s">
        <v>17532</v>
      </c>
      <c r="F3066" s="1">
        <v>5.6544549999999996</v>
      </c>
      <c r="G3066" s="1">
        <v>3.832147</v>
      </c>
      <c r="H3066" s="1">
        <v>5.4097949999999999</v>
      </c>
      <c r="I3066" s="1">
        <v>5.2805239999999998</v>
      </c>
      <c r="J3066" s="1">
        <v>2.3930410000000002</v>
      </c>
      <c r="K3066" s="1">
        <v>1.9138269999999999</v>
      </c>
      <c r="L3066" s="1">
        <v>1.0690919999999999</v>
      </c>
      <c r="M3066" s="1">
        <v>2.1432150000000001</v>
      </c>
      <c r="N3066" s="1">
        <v>0.21170530000000001</v>
      </c>
      <c r="O3066" s="1">
        <v>0.87984439999999997</v>
      </c>
      <c r="P3066" s="1">
        <v>-0.1212196</v>
      </c>
      <c r="Q3066">
        <v>1</v>
      </c>
      <c r="R3066">
        <v>-0.76931000000000005</v>
      </c>
      <c r="S3066">
        <v>6.4669000000000004E-2</v>
      </c>
      <c r="T3066">
        <v>-1.199716</v>
      </c>
      <c r="U3066">
        <v>5.9699999999999996E-3</v>
      </c>
    </row>
    <row r="3067" spans="1:21">
      <c r="A3067" t="s">
        <v>18417</v>
      </c>
      <c r="B3067" t="s">
        <v>14262</v>
      </c>
      <c r="C3067" t="s">
        <v>18418</v>
      </c>
      <c r="D3067" t="s">
        <v>18419</v>
      </c>
      <c r="E3067" t="s">
        <v>18420</v>
      </c>
      <c r="F3067" s="1">
        <v>24.114180000000001</v>
      </c>
      <c r="G3067" s="1">
        <v>24.2118</v>
      </c>
      <c r="H3067" s="1">
        <v>84.377110000000002</v>
      </c>
      <c r="I3067" s="1">
        <v>90.068430000000006</v>
      </c>
      <c r="J3067" s="1">
        <v>111.7013</v>
      </c>
      <c r="K3067" s="1">
        <v>103.0123</v>
      </c>
      <c r="L3067" s="1">
        <v>518.53980000000001</v>
      </c>
      <c r="M3067" s="1">
        <v>499.38119999999998</v>
      </c>
      <c r="N3067" s="1">
        <v>1.843059</v>
      </c>
      <c r="O3067" s="1">
        <v>5.8181209999999999E-41</v>
      </c>
      <c r="P3067" s="1">
        <v>2.4644379999999999</v>
      </c>
      <c r="Q3067">
        <v>0</v>
      </c>
      <c r="R3067">
        <v>1.8306260000000001</v>
      </c>
      <c r="S3067">
        <v>0</v>
      </c>
      <c r="T3067">
        <v>2.3977379999999999</v>
      </c>
      <c r="U3067">
        <v>0</v>
      </c>
    </row>
    <row r="3068" spans="1:21">
      <c r="A3068" t="s">
        <v>19967</v>
      </c>
      <c r="B3068" t="s">
        <v>14274</v>
      </c>
      <c r="F3068" s="1">
        <v>22.458570000000002</v>
      </c>
      <c r="G3068" s="1">
        <v>24.4756</v>
      </c>
      <c r="H3068" s="1">
        <v>13.61135</v>
      </c>
      <c r="I3068" s="1">
        <v>13.71194</v>
      </c>
      <c r="J3068" s="1">
        <v>27.70515</v>
      </c>
      <c r="K3068" s="1">
        <v>28.562539999999998</v>
      </c>
      <c r="L3068" s="1">
        <v>10.92512</v>
      </c>
      <c r="M3068" s="1">
        <v>11.531549999999999</v>
      </c>
      <c r="N3068" s="1">
        <v>-0.59473120000000002</v>
      </c>
      <c r="O3068" s="1">
        <v>1.6825060000000001E-4</v>
      </c>
      <c r="P3068" s="1">
        <v>-1.030195</v>
      </c>
      <c r="Q3068" s="1">
        <v>6.3130850000000001E-13</v>
      </c>
      <c r="R3068">
        <v>5.6934999999999999E-2</v>
      </c>
      <c r="S3068">
        <v>0.86510100000000001</v>
      </c>
      <c r="T3068">
        <v>-0.37833499999999998</v>
      </c>
      <c r="U3068">
        <v>6.8963999999999998E-2</v>
      </c>
    </row>
    <row r="3069" spans="1:21">
      <c r="A3069" t="s">
        <v>22950</v>
      </c>
      <c r="B3069" t="s">
        <v>14280</v>
      </c>
      <c r="C3069" t="s">
        <v>22951</v>
      </c>
      <c r="D3069" t="s">
        <v>18742</v>
      </c>
      <c r="E3069" t="s">
        <v>18743</v>
      </c>
      <c r="F3069" s="1">
        <v>0.81021500000000002</v>
      </c>
      <c r="G3069" s="1">
        <v>0.78933169999999997</v>
      </c>
      <c r="H3069" s="1">
        <v>0.62556619999999996</v>
      </c>
      <c r="I3069" s="1">
        <v>0.64878150000000001</v>
      </c>
      <c r="J3069" s="1">
        <v>0.56602090000000005</v>
      </c>
      <c r="K3069" s="1">
        <v>0.59015200000000001</v>
      </c>
      <c r="L3069" s="1">
        <v>0.1483505</v>
      </c>
      <c r="M3069" s="1">
        <v>0.1115246</v>
      </c>
      <c r="N3069" s="1">
        <v>-0.1136136</v>
      </c>
      <c r="O3069">
        <v>1</v>
      </c>
      <c r="P3069" s="1">
        <v>-0.97867959999999998</v>
      </c>
      <c r="Q3069" s="1">
        <v>6.3637799999999994E-2</v>
      </c>
      <c r="R3069">
        <v>-0.41622199999999998</v>
      </c>
      <c r="S3069">
        <v>0.41618100000000002</v>
      </c>
      <c r="T3069">
        <v>-1.2742039999999999</v>
      </c>
      <c r="U3069">
        <v>7.175E-3</v>
      </c>
    </row>
    <row r="3070" spans="1:21">
      <c r="A3070" t="s">
        <v>21822</v>
      </c>
      <c r="B3070" t="s">
        <v>14285</v>
      </c>
      <c r="C3070" t="s">
        <v>21823</v>
      </c>
      <c r="D3070" t="s">
        <v>19224</v>
      </c>
      <c r="E3070" t="s">
        <v>19225</v>
      </c>
      <c r="F3070" s="1">
        <v>0.1380979</v>
      </c>
      <c r="G3070" s="1">
        <v>0.1793845</v>
      </c>
      <c r="H3070" s="1">
        <v>0.75970470000000001</v>
      </c>
      <c r="I3070" s="1">
        <v>0.70035380000000003</v>
      </c>
      <c r="J3070" s="1">
        <v>0.85542030000000002</v>
      </c>
      <c r="K3070" s="1">
        <v>1.1546780000000001</v>
      </c>
      <c r="L3070" s="1">
        <v>0.84075080000000002</v>
      </c>
      <c r="M3070" s="1">
        <v>0.60194899999999996</v>
      </c>
      <c r="N3070" s="1">
        <v>1.061952</v>
      </c>
      <c r="O3070" s="1">
        <v>1.316147E-2</v>
      </c>
      <c r="P3070" s="1">
        <v>-0.16696449999999999</v>
      </c>
      <c r="Q3070" s="1">
        <v>0.87864580000000003</v>
      </c>
      <c r="R3070">
        <v>1.239293</v>
      </c>
      <c r="S3070">
        <v>2.418E-3</v>
      </c>
      <c r="T3070">
        <v>-0.103363</v>
      </c>
      <c r="U3070">
        <v>1</v>
      </c>
    </row>
    <row r="3071" spans="1:21">
      <c r="A3071" t="s">
        <v>18421</v>
      </c>
      <c r="B3071" t="s">
        <v>14286</v>
      </c>
      <c r="C3071" t="s">
        <v>18422</v>
      </c>
      <c r="D3071" t="s">
        <v>16730</v>
      </c>
      <c r="E3071" t="s">
        <v>17621</v>
      </c>
      <c r="F3071" s="1">
        <v>8.6165570000000002</v>
      </c>
      <c r="G3071" s="1">
        <v>8.0518339999999995</v>
      </c>
      <c r="H3071" s="1">
        <v>2.257212</v>
      </c>
      <c r="I3071" s="1">
        <v>2.8327810000000002</v>
      </c>
      <c r="J3071" s="1">
        <v>8.8696619999999999</v>
      </c>
      <c r="K3071" s="1">
        <v>9.2782210000000003</v>
      </c>
      <c r="L3071" s="1">
        <v>6.1175839999999999</v>
      </c>
      <c r="M3071" s="1">
        <v>6.1319759999999999</v>
      </c>
      <c r="N3071" s="1">
        <v>-1.080473</v>
      </c>
      <c r="O3071" s="1">
        <v>7.3136760000000001E-4</v>
      </c>
      <c r="P3071" s="1">
        <v>-0.26884740000000001</v>
      </c>
      <c r="Q3071" s="1">
        <v>0.55054170000000002</v>
      </c>
      <c r="R3071">
        <v>-6.5067E-2</v>
      </c>
      <c r="S3071">
        <v>0.97810799999999998</v>
      </c>
      <c r="T3071">
        <v>0.86014299999999999</v>
      </c>
      <c r="U3071">
        <v>2.7838000000000002E-2</v>
      </c>
    </row>
    <row r="3072" spans="1:21">
      <c r="A3072" t="s">
        <v>19968</v>
      </c>
      <c r="B3072" t="s">
        <v>14287</v>
      </c>
      <c r="C3072" t="s">
        <v>19969</v>
      </c>
      <c r="D3072" t="s">
        <v>19970</v>
      </c>
      <c r="E3072" t="s">
        <v>19971</v>
      </c>
      <c r="F3072" s="1">
        <v>64.674980000000005</v>
      </c>
      <c r="G3072" s="1">
        <v>68.497320000000002</v>
      </c>
      <c r="H3072" s="1">
        <v>87.824510000000004</v>
      </c>
      <c r="I3072" s="1">
        <v>83.971900000000005</v>
      </c>
      <c r="J3072" s="1">
        <v>110.7765</v>
      </c>
      <c r="K3072" s="1">
        <v>106.16160000000001</v>
      </c>
      <c r="L3072" s="1">
        <v>209.44409999999999</v>
      </c>
      <c r="M3072" s="1">
        <v>192.6379</v>
      </c>
      <c r="N3072" s="1">
        <v>0.48473379999999999</v>
      </c>
      <c r="O3072" s="1">
        <v>1.3957600000000001E-4</v>
      </c>
      <c r="P3072" s="1">
        <v>1.116994</v>
      </c>
      <c r="Q3072" s="1">
        <v>1.3387239999999999E-38</v>
      </c>
      <c r="R3072">
        <v>0.48345399999999999</v>
      </c>
      <c r="S3072">
        <v>4.3000000000000002E-5</v>
      </c>
      <c r="T3072">
        <v>1.0877140000000001</v>
      </c>
      <c r="U3072">
        <v>0</v>
      </c>
    </row>
    <row r="3073" spans="1:21">
      <c r="A3073" t="s">
        <v>19972</v>
      </c>
      <c r="B3073" t="s">
        <v>14294</v>
      </c>
      <c r="C3073" t="s">
        <v>16572</v>
      </c>
      <c r="D3073" t="s">
        <v>16750</v>
      </c>
      <c r="E3073" t="s">
        <v>19973</v>
      </c>
      <c r="F3073" s="1">
        <v>22.584599999999998</v>
      </c>
      <c r="G3073" s="1">
        <v>23.803850000000001</v>
      </c>
      <c r="H3073" s="1">
        <v>29.546949999999999</v>
      </c>
      <c r="I3073" s="1">
        <v>27.895309999999998</v>
      </c>
      <c r="J3073" s="1">
        <v>35.1785</v>
      </c>
      <c r="K3073" s="1">
        <v>37.127600000000001</v>
      </c>
      <c r="L3073" s="1">
        <v>69.839659999999995</v>
      </c>
      <c r="M3073" s="1">
        <v>62.404850000000003</v>
      </c>
      <c r="N3073" s="1">
        <v>0.41763800000000001</v>
      </c>
      <c r="O3073" s="1">
        <v>1.4754349999999999E-2</v>
      </c>
      <c r="P3073" s="1">
        <v>1.0870599999999999</v>
      </c>
      <c r="Q3073" s="1">
        <v>6.5017550000000002E-21</v>
      </c>
      <c r="R3073">
        <v>0.41359099999999999</v>
      </c>
      <c r="S3073">
        <v>7.5249999999999996E-3</v>
      </c>
      <c r="T3073">
        <v>1.0528740000000001</v>
      </c>
      <c r="U3073">
        <v>0</v>
      </c>
    </row>
    <row r="3074" spans="1:21">
      <c r="A3074" t="s">
        <v>22952</v>
      </c>
      <c r="B3074" t="s">
        <v>14296</v>
      </c>
      <c r="C3074" t="s">
        <v>22953</v>
      </c>
      <c r="D3074" t="s">
        <v>16730</v>
      </c>
      <c r="E3074" t="s">
        <v>22954</v>
      </c>
      <c r="F3074" s="1">
        <v>1.019061</v>
      </c>
      <c r="G3074" s="1">
        <v>2.3165209999999998</v>
      </c>
      <c r="H3074" s="1">
        <v>0.62289609999999995</v>
      </c>
      <c r="I3074" s="1">
        <v>0.30400579999999999</v>
      </c>
      <c r="J3074" s="1">
        <v>3.9076610000000001</v>
      </c>
      <c r="K3074" s="1">
        <v>1.4690829999999999</v>
      </c>
      <c r="L3074" s="1">
        <v>5.6132569999999999</v>
      </c>
      <c r="M3074" s="1">
        <v>3.8496839999999999</v>
      </c>
      <c r="N3074" s="1">
        <v>-0.47757139999999998</v>
      </c>
      <c r="O3074" s="1">
        <v>0.58843319999999999</v>
      </c>
      <c r="P3074" s="1">
        <v>0.68193199999999998</v>
      </c>
      <c r="Q3074" s="1">
        <v>0.23049600000000001</v>
      </c>
      <c r="R3074">
        <v>0.19669200000000001</v>
      </c>
      <c r="S3074">
        <v>0.90112199999999998</v>
      </c>
      <c r="T3074">
        <v>1.4588620000000001</v>
      </c>
      <c r="U3074">
        <v>3.4889999999999999E-3</v>
      </c>
    </row>
    <row r="3075" spans="1:21">
      <c r="A3075" t="s">
        <v>22955</v>
      </c>
      <c r="B3075" t="s">
        <v>14309</v>
      </c>
      <c r="F3075" s="1">
        <v>6.5927429999999996</v>
      </c>
      <c r="G3075" s="1">
        <v>6.4228149999999999</v>
      </c>
      <c r="H3075" s="1">
        <v>7.7447359999999996</v>
      </c>
      <c r="I3075" s="1">
        <v>7.5596699999999997</v>
      </c>
      <c r="J3075" s="1">
        <v>3.463892</v>
      </c>
      <c r="K3075" s="1">
        <v>4.0986529999999997</v>
      </c>
      <c r="L3075" s="1">
        <v>3.40449</v>
      </c>
      <c r="M3075" s="1">
        <v>2.3348680000000002</v>
      </c>
      <c r="N3075" s="1">
        <v>0.27415909999999999</v>
      </c>
      <c r="O3075" s="1">
        <v>0.65837380000000001</v>
      </c>
      <c r="P3075" s="1">
        <v>-0.1142835</v>
      </c>
      <c r="Q3075" s="1">
        <v>0.9798422</v>
      </c>
      <c r="R3075">
        <v>-0.68848299999999996</v>
      </c>
      <c r="S3075">
        <v>6.3145999999999994E-2</v>
      </c>
      <c r="T3075">
        <v>-1.158223</v>
      </c>
      <c r="U3075">
        <v>1.2080000000000001E-3</v>
      </c>
    </row>
    <row r="3076" spans="1:21">
      <c r="A3076" t="s">
        <v>19974</v>
      </c>
      <c r="B3076" t="s">
        <v>14310</v>
      </c>
      <c r="F3076" s="1">
        <v>3.9688819999999998</v>
      </c>
      <c r="G3076" s="1">
        <v>3.7494149999999999</v>
      </c>
      <c r="H3076" s="1">
        <v>7.0573370000000004</v>
      </c>
      <c r="I3076" s="1">
        <v>3.9825279999999998</v>
      </c>
      <c r="J3076" s="1">
        <v>7.343413</v>
      </c>
      <c r="K3076" s="1">
        <v>4.7853019999999997</v>
      </c>
      <c r="L3076" s="1">
        <v>12.238340000000001</v>
      </c>
      <c r="M3076" s="1">
        <v>10.275029999999999</v>
      </c>
      <c r="N3076" s="1">
        <v>0.45732909999999999</v>
      </c>
      <c r="O3076" s="1">
        <v>0.51273950000000001</v>
      </c>
      <c r="P3076" s="1">
        <v>1.027757</v>
      </c>
      <c r="Q3076" s="1">
        <v>1.142836E-4</v>
      </c>
      <c r="R3076">
        <v>0.32950099999999999</v>
      </c>
      <c r="S3076">
        <v>0.432222</v>
      </c>
      <c r="T3076">
        <v>0.84268299999999996</v>
      </c>
      <c r="U3076">
        <v>2.2332999999999999E-2</v>
      </c>
    </row>
    <row r="3077" spans="1:21">
      <c r="A3077" t="s">
        <v>19975</v>
      </c>
      <c r="B3077" t="s">
        <v>14320</v>
      </c>
      <c r="F3077" s="1">
        <v>1.083826</v>
      </c>
      <c r="G3077" s="1">
        <v>0.81591559999999996</v>
      </c>
      <c r="H3077" s="1">
        <v>0.18067730000000001</v>
      </c>
      <c r="I3077" s="1">
        <v>0.2204499</v>
      </c>
      <c r="J3077" s="1">
        <v>1.395024</v>
      </c>
      <c r="K3077" s="1">
        <v>1.619265</v>
      </c>
      <c r="L3077" s="1">
        <v>0.42846889999999999</v>
      </c>
      <c r="M3077" s="1">
        <v>0.38652920000000002</v>
      </c>
      <c r="N3077" s="1">
        <v>-1.014697</v>
      </c>
      <c r="O3077" s="1">
        <v>1.5864030000000001E-2</v>
      </c>
      <c r="P3077" s="1">
        <v>-1.1145989999999999</v>
      </c>
      <c r="Q3077" s="1">
        <v>5.0598229999999998E-3</v>
      </c>
      <c r="R3077">
        <v>0.32775900000000002</v>
      </c>
      <c r="S3077">
        <v>0.50884700000000005</v>
      </c>
      <c r="T3077">
        <v>0.44963799999999998</v>
      </c>
      <c r="U3077">
        <v>0.59085699999999997</v>
      </c>
    </row>
    <row r="3078" spans="1:21">
      <c r="A3078" t="s">
        <v>19976</v>
      </c>
      <c r="B3078" t="s">
        <v>14321</v>
      </c>
      <c r="F3078" s="1">
        <v>54.234349999999999</v>
      </c>
      <c r="G3078" s="1">
        <v>56.940260000000002</v>
      </c>
      <c r="H3078" s="1">
        <v>91.968429999999998</v>
      </c>
      <c r="I3078" s="1">
        <v>86.472120000000004</v>
      </c>
      <c r="J3078" s="1">
        <v>46.594189999999998</v>
      </c>
      <c r="K3078" s="1">
        <v>53.059150000000002</v>
      </c>
      <c r="L3078" s="1">
        <v>117.00660000000001</v>
      </c>
      <c r="M3078" s="1">
        <v>115.4457</v>
      </c>
      <c r="N3078" s="1">
        <v>0.77999790000000002</v>
      </c>
      <c r="O3078" s="1">
        <v>7.5427859999999997E-10</v>
      </c>
      <c r="P3078" s="1">
        <v>1.4236040000000001</v>
      </c>
      <c r="Q3078" s="1">
        <v>4.0278189999999996E-37</v>
      </c>
      <c r="R3078">
        <v>-0.3422</v>
      </c>
      <c r="S3078">
        <v>4.4909999999999999E-2</v>
      </c>
      <c r="T3078">
        <v>0.25639400000000001</v>
      </c>
      <c r="U3078">
        <v>3.5263000000000003E-2</v>
      </c>
    </row>
    <row r="3079" spans="1:21">
      <c r="A3079" t="s">
        <v>18423</v>
      </c>
      <c r="B3079" t="s">
        <v>14327</v>
      </c>
      <c r="C3079" t="s">
        <v>16572</v>
      </c>
      <c r="D3079" t="s">
        <v>18424</v>
      </c>
      <c r="E3079" t="s">
        <v>16572</v>
      </c>
      <c r="F3079" s="1">
        <v>52.17465</v>
      </c>
      <c r="G3079" s="1">
        <v>52.574579999999997</v>
      </c>
      <c r="H3079" s="1">
        <v>119.1005</v>
      </c>
      <c r="I3079" s="1">
        <v>124.4821</v>
      </c>
      <c r="J3079" s="1">
        <v>27.469200000000001</v>
      </c>
      <c r="K3079" s="1">
        <v>26.95354</v>
      </c>
      <c r="L3079" s="1">
        <v>44.131570000000004</v>
      </c>
      <c r="M3079" s="1">
        <v>42.882300000000001</v>
      </c>
      <c r="N3079" s="1">
        <v>1.3270999999999999</v>
      </c>
      <c r="O3079" s="1">
        <v>6.0201980000000001E-66</v>
      </c>
      <c r="P3079" s="1">
        <v>0.89355039999999997</v>
      </c>
      <c r="Q3079" s="1">
        <v>1.165163E-14</v>
      </c>
      <c r="R3079">
        <v>-1.103208</v>
      </c>
      <c r="S3079">
        <v>0</v>
      </c>
      <c r="T3079">
        <v>-1.5808199999999999</v>
      </c>
      <c r="U3079">
        <v>0</v>
      </c>
    </row>
    <row r="3080" spans="1:21">
      <c r="A3080" t="s">
        <v>18425</v>
      </c>
      <c r="B3080" t="s">
        <v>14328</v>
      </c>
      <c r="C3080" t="s">
        <v>16572</v>
      </c>
      <c r="D3080" t="s">
        <v>17715</v>
      </c>
      <c r="E3080" t="s">
        <v>16572</v>
      </c>
      <c r="F3080" s="1">
        <v>2.0908180000000001</v>
      </c>
      <c r="G3080" s="1">
        <v>2.715903</v>
      </c>
      <c r="H3080" s="1">
        <v>14.69702</v>
      </c>
      <c r="I3080" s="1">
        <v>17.048660000000002</v>
      </c>
      <c r="J3080" s="1">
        <v>13.362310000000001</v>
      </c>
      <c r="K3080" s="1">
        <v>11.25276</v>
      </c>
      <c r="L3080" s="1">
        <v>44.854799999999997</v>
      </c>
      <c r="M3080" s="1">
        <v>41.719940000000001</v>
      </c>
      <c r="N3080" s="1">
        <v>1.959306</v>
      </c>
      <c r="O3080" s="1">
        <v>9.1145349999999992E-13</v>
      </c>
      <c r="P3080" s="1">
        <v>1.8858649999999999</v>
      </c>
      <c r="Q3080" s="1">
        <v>3.8306809999999997E-26</v>
      </c>
      <c r="R3080">
        <v>1.4820679999999999</v>
      </c>
      <c r="S3080">
        <v>3.0000000000000001E-6</v>
      </c>
      <c r="T3080">
        <v>1.23394</v>
      </c>
      <c r="U3080">
        <v>0</v>
      </c>
    </row>
    <row r="3081" spans="1:21">
      <c r="A3081" t="s">
        <v>21824</v>
      </c>
      <c r="B3081" t="s">
        <v>14329</v>
      </c>
      <c r="C3081" t="s">
        <v>16572</v>
      </c>
      <c r="D3081" t="s">
        <v>17715</v>
      </c>
      <c r="E3081" t="s">
        <v>16572</v>
      </c>
      <c r="F3081" s="1">
        <v>1.578149</v>
      </c>
      <c r="G3081" s="1">
        <v>1.9218409999999999</v>
      </c>
      <c r="H3081" s="1">
        <v>1.2660849999999999</v>
      </c>
      <c r="I3081" s="1">
        <v>2.2951139999999999</v>
      </c>
      <c r="J3081" s="1">
        <v>8.9027229999999999</v>
      </c>
      <c r="K3081" s="1">
        <v>10.408429999999999</v>
      </c>
      <c r="L3081" s="1">
        <v>7.8922040000000004</v>
      </c>
      <c r="M3081" s="1">
        <v>7.0509040000000001</v>
      </c>
      <c r="N3081" s="1">
        <v>6.2744339999999996E-2</v>
      </c>
      <c r="O3081">
        <v>1</v>
      </c>
      <c r="P3081" s="1">
        <v>-0.1031316</v>
      </c>
      <c r="Q3081" s="1">
        <v>0.90962589999999999</v>
      </c>
      <c r="R3081">
        <v>1.507466</v>
      </c>
      <c r="S3081">
        <v>3.0000000000000001E-6</v>
      </c>
      <c r="T3081">
        <v>1.40842</v>
      </c>
      <c r="U3081">
        <v>1.66E-4</v>
      </c>
    </row>
    <row r="3082" spans="1:21">
      <c r="A3082" t="s">
        <v>17242</v>
      </c>
      <c r="B3082" t="s">
        <v>14335</v>
      </c>
      <c r="C3082" t="s">
        <v>17243</v>
      </c>
      <c r="D3082" t="s">
        <v>17244</v>
      </c>
      <c r="E3082" t="s">
        <v>17245</v>
      </c>
      <c r="F3082" s="1">
        <v>1179.087</v>
      </c>
      <c r="G3082" s="1">
        <v>1160.4069999999999</v>
      </c>
      <c r="H3082" s="1">
        <v>1041.3889999999999</v>
      </c>
      <c r="I3082" s="1">
        <v>1023.881</v>
      </c>
      <c r="J3082" s="1">
        <v>471.38780000000003</v>
      </c>
      <c r="K3082" s="1">
        <v>496.71289999999999</v>
      </c>
      <c r="L3082" s="1">
        <v>438.51089999999999</v>
      </c>
      <c r="M3082" s="1">
        <v>421.87689999999998</v>
      </c>
      <c r="N3082" s="1">
        <v>-4.0027739999999999E-2</v>
      </c>
      <c r="O3082" s="1">
        <v>0.61881070000000005</v>
      </c>
      <c r="P3082" s="1">
        <v>7.4521539999999997E-2</v>
      </c>
      <c r="Q3082" s="1">
        <v>0.3633439</v>
      </c>
      <c r="R3082">
        <v>-1.467722</v>
      </c>
      <c r="S3082">
        <v>0</v>
      </c>
      <c r="T3082">
        <v>-1.376876</v>
      </c>
      <c r="U3082">
        <v>0</v>
      </c>
    </row>
    <row r="3083" spans="1:21">
      <c r="A3083" t="s">
        <v>19977</v>
      </c>
      <c r="B3083" t="s">
        <v>14339</v>
      </c>
      <c r="C3083" t="s">
        <v>19978</v>
      </c>
      <c r="D3083" t="s">
        <v>19979</v>
      </c>
      <c r="E3083" t="s">
        <v>19980</v>
      </c>
      <c r="F3083" s="1">
        <v>13.705270000000001</v>
      </c>
      <c r="G3083" s="1">
        <v>13.606350000000001</v>
      </c>
      <c r="H3083" s="1">
        <v>23.217040000000001</v>
      </c>
      <c r="I3083" s="1">
        <v>27.10125</v>
      </c>
      <c r="J3083" s="1">
        <v>18.94248</v>
      </c>
      <c r="K3083" s="1">
        <v>18.176970000000001</v>
      </c>
      <c r="L3083" s="1">
        <v>46.203530000000001</v>
      </c>
      <c r="M3083" s="1">
        <v>41.19171</v>
      </c>
      <c r="N3083" s="1">
        <v>0.92493930000000002</v>
      </c>
      <c r="O3083" s="1">
        <v>3.2462700000000001E-8</v>
      </c>
      <c r="P3083" s="1">
        <v>1.4177500000000001</v>
      </c>
      <c r="Q3083" s="1">
        <v>1.0201319999999999E-28</v>
      </c>
      <c r="R3083">
        <v>0.217448</v>
      </c>
      <c r="S3083">
        <v>0.40498299999999998</v>
      </c>
      <c r="T3083">
        <v>0.65562600000000004</v>
      </c>
      <c r="U3083">
        <v>3.9999999999999998E-6</v>
      </c>
    </row>
    <row r="3084" spans="1:21">
      <c r="A3084" t="s">
        <v>21825</v>
      </c>
      <c r="B3084" t="s">
        <v>14343</v>
      </c>
      <c r="F3084" s="1">
        <v>0.7088679</v>
      </c>
      <c r="G3084" s="1">
        <v>0.64997349999999998</v>
      </c>
      <c r="H3084" s="1">
        <v>0.53524300000000002</v>
      </c>
      <c r="I3084" s="1">
        <v>0.82099759999999999</v>
      </c>
      <c r="J3084" s="1">
        <v>2.1032250000000001</v>
      </c>
      <c r="K3084" s="1">
        <v>1.9837009999999999</v>
      </c>
      <c r="L3084" s="1">
        <v>2.3572850000000001</v>
      </c>
      <c r="M3084" s="1">
        <v>1.2722929999999999</v>
      </c>
      <c r="N3084" s="1">
        <v>6.8910970000000002E-2</v>
      </c>
      <c r="O3084">
        <v>1</v>
      </c>
      <c r="P3084" s="1">
        <v>1.4009880000000001E-2</v>
      </c>
      <c r="Q3084">
        <v>1</v>
      </c>
      <c r="R3084">
        <v>1.0015369999999999</v>
      </c>
      <c r="S3084">
        <v>1.957E-3</v>
      </c>
      <c r="T3084">
        <v>0.97356100000000001</v>
      </c>
      <c r="U3084">
        <v>0.144232</v>
      </c>
    </row>
    <row r="3085" spans="1:21">
      <c r="A3085" t="s">
        <v>19981</v>
      </c>
      <c r="B3085" t="s">
        <v>14344</v>
      </c>
      <c r="F3085" s="1">
        <v>10.374499999999999</v>
      </c>
      <c r="G3085" s="1">
        <v>10.107100000000001</v>
      </c>
      <c r="H3085" s="1">
        <v>12.111269999999999</v>
      </c>
      <c r="I3085" s="1">
        <v>12.199730000000001</v>
      </c>
      <c r="J3085" s="1">
        <v>7.0988030000000002</v>
      </c>
      <c r="K3085" s="1">
        <v>7.09537</v>
      </c>
      <c r="L3085" s="1">
        <v>15.160690000000001</v>
      </c>
      <c r="M3085" s="1">
        <v>17.141909999999999</v>
      </c>
      <c r="N3085" s="1">
        <v>0.35959259999999998</v>
      </c>
      <c r="O3085" s="1">
        <v>5.3516920000000003E-2</v>
      </c>
      <c r="P3085" s="1">
        <v>1.3579490000000001</v>
      </c>
      <c r="Q3085" s="1">
        <v>6.6505779999999996E-22</v>
      </c>
      <c r="R3085">
        <v>-0.67332999999999998</v>
      </c>
      <c r="S3085">
        <v>1.2400000000000001E-4</v>
      </c>
      <c r="T3085">
        <v>0.27709899999999998</v>
      </c>
      <c r="U3085">
        <v>8.3711999999999995E-2</v>
      </c>
    </row>
    <row r="3086" spans="1:21">
      <c r="A3086" t="s">
        <v>21826</v>
      </c>
      <c r="B3086" t="s">
        <v>14346</v>
      </c>
      <c r="C3086" t="s">
        <v>16572</v>
      </c>
      <c r="D3086" t="s">
        <v>21827</v>
      </c>
      <c r="E3086" t="s">
        <v>21828</v>
      </c>
      <c r="F3086" s="1">
        <v>24.947700000000001</v>
      </c>
      <c r="G3086" s="1">
        <v>27.056139999999999</v>
      </c>
      <c r="H3086" s="1">
        <v>24.60005</v>
      </c>
      <c r="I3086" s="1">
        <v>23.06437</v>
      </c>
      <c r="J3086" s="1">
        <v>11.55878</v>
      </c>
      <c r="K3086" s="1">
        <v>12.31621</v>
      </c>
      <c r="L3086" s="1">
        <v>13.91925</v>
      </c>
      <c r="M3086" s="1">
        <v>12.720940000000001</v>
      </c>
      <c r="N3086" s="1">
        <v>1.3467929999999999E-2</v>
      </c>
      <c r="O3086">
        <v>1</v>
      </c>
      <c r="P3086" s="1">
        <v>0.37176969999999998</v>
      </c>
      <c r="Q3086" s="1">
        <v>0.1081613</v>
      </c>
      <c r="R3086">
        <v>-1.2228779999999999</v>
      </c>
      <c r="S3086">
        <v>0</v>
      </c>
      <c r="T3086">
        <v>-0.90733699999999995</v>
      </c>
      <c r="U3086">
        <v>0</v>
      </c>
    </row>
    <row r="3087" spans="1:21">
      <c r="A3087" t="s">
        <v>18426</v>
      </c>
      <c r="B3087" t="s">
        <v>14347</v>
      </c>
      <c r="F3087" s="1">
        <v>16.003270000000001</v>
      </c>
      <c r="G3087" s="1">
        <v>14.60758</v>
      </c>
      <c r="H3087" s="1">
        <v>36.880479999999999</v>
      </c>
      <c r="I3087" s="1">
        <v>33.160550000000001</v>
      </c>
      <c r="J3087" s="1">
        <v>17.988679999999999</v>
      </c>
      <c r="K3087" s="1">
        <v>18.70571</v>
      </c>
      <c r="L3087" s="1">
        <v>48.27572</v>
      </c>
      <c r="M3087" s="1">
        <v>50.27458</v>
      </c>
      <c r="N3087" s="1">
        <v>1.2235130000000001</v>
      </c>
      <c r="O3087" s="1">
        <v>1.4409079999999999E-15</v>
      </c>
      <c r="P3087" s="1">
        <v>1.598214</v>
      </c>
      <c r="Q3087" s="1">
        <v>3.88798E-35</v>
      </c>
      <c r="R3087">
        <v>5.3788999999999997E-2</v>
      </c>
      <c r="S3087">
        <v>0.95405799999999996</v>
      </c>
      <c r="T3087">
        <v>0.363375</v>
      </c>
      <c r="U3087">
        <v>6.7799999999999996E-3</v>
      </c>
    </row>
    <row r="3088" spans="1:21">
      <c r="A3088" t="s">
        <v>19982</v>
      </c>
      <c r="B3088" t="s">
        <v>14355</v>
      </c>
      <c r="F3088" s="1">
        <v>2.3336969999999999</v>
      </c>
      <c r="G3088" s="1">
        <v>1.136773</v>
      </c>
      <c r="H3088" s="1">
        <v>0.9170104</v>
      </c>
      <c r="I3088" s="1">
        <v>1.044281</v>
      </c>
      <c r="J3088" s="1">
        <v>5.9002569999999999</v>
      </c>
      <c r="K3088" s="1">
        <v>6.4882280000000003</v>
      </c>
      <c r="L3088" s="1">
        <v>2.0296759999999998</v>
      </c>
      <c r="M3088" s="1">
        <v>1.7438149999999999</v>
      </c>
      <c r="N3088" s="1">
        <v>-0.28704160000000001</v>
      </c>
      <c r="O3088" s="1">
        <v>0.78194529999999995</v>
      </c>
      <c r="P3088" s="1">
        <v>-1.066103</v>
      </c>
      <c r="Q3088" s="1">
        <v>4.2066129999999997E-3</v>
      </c>
      <c r="R3088">
        <v>1.105234</v>
      </c>
      <c r="S3088">
        <v>2.3470000000000001E-3</v>
      </c>
      <c r="T3088">
        <v>0.46176899999999999</v>
      </c>
      <c r="U3088">
        <v>0.52026300000000003</v>
      </c>
    </row>
    <row r="3089" spans="1:21">
      <c r="A3089" t="s">
        <v>18427</v>
      </c>
      <c r="B3089" t="s">
        <v>14356</v>
      </c>
      <c r="F3089" s="1">
        <v>2.8785639999999999</v>
      </c>
      <c r="G3089" s="1">
        <v>3.1342949999999998</v>
      </c>
      <c r="H3089" s="1">
        <v>9.315042</v>
      </c>
      <c r="I3089" s="1">
        <v>8.3347479999999994</v>
      </c>
      <c r="J3089" s="1">
        <v>12.436540000000001</v>
      </c>
      <c r="K3089" s="1">
        <v>10.10586</v>
      </c>
      <c r="L3089" s="1">
        <v>48.451270000000001</v>
      </c>
      <c r="M3089" s="1">
        <v>52.107999999999997</v>
      </c>
      <c r="N3089" s="1">
        <v>1.2035769999999999</v>
      </c>
      <c r="O3089" s="1">
        <v>4.5386999999999998E-5</v>
      </c>
      <c r="P3089" s="1">
        <v>2.252291</v>
      </c>
      <c r="Q3089" s="1">
        <v>6.2345369999999998E-51</v>
      </c>
      <c r="R3089">
        <v>1.2794190000000001</v>
      </c>
      <c r="S3089">
        <v>9.0000000000000002E-6</v>
      </c>
      <c r="T3089">
        <v>2.2240470000000001</v>
      </c>
      <c r="U3089">
        <v>0</v>
      </c>
    </row>
    <row r="3090" spans="1:21">
      <c r="A3090" t="s">
        <v>21829</v>
      </c>
      <c r="B3090" t="s">
        <v>14360</v>
      </c>
      <c r="F3090" s="1">
        <v>124.2512</v>
      </c>
      <c r="G3090" s="1">
        <v>117.2659</v>
      </c>
      <c r="H3090" s="1">
        <v>135.46960000000001</v>
      </c>
      <c r="I3090" s="1">
        <v>132.59829999999999</v>
      </c>
      <c r="J3090" s="1">
        <v>53.709110000000003</v>
      </c>
      <c r="K3090" s="1">
        <v>50.377780000000001</v>
      </c>
      <c r="L3090" s="1">
        <v>54.387700000000002</v>
      </c>
      <c r="M3090" s="1">
        <v>48.636510000000001</v>
      </c>
      <c r="N3090" s="1">
        <v>0.28403400000000001</v>
      </c>
      <c r="O3090" s="1">
        <v>3.1225810000000001E-3</v>
      </c>
      <c r="P3090" s="1">
        <v>0.2208492</v>
      </c>
      <c r="Q3090" s="1">
        <v>0.17111489999999999</v>
      </c>
      <c r="R3090">
        <v>-1.3715889999999999</v>
      </c>
      <c r="S3090">
        <v>0</v>
      </c>
      <c r="T3090">
        <v>-1.468548</v>
      </c>
      <c r="U3090">
        <v>0</v>
      </c>
    </row>
    <row r="3091" spans="1:21">
      <c r="A3091" t="s">
        <v>21830</v>
      </c>
      <c r="B3091" t="s">
        <v>14363</v>
      </c>
      <c r="F3091" s="1">
        <v>34.160980000000002</v>
      </c>
      <c r="G3091" s="1">
        <v>34.068190000000001</v>
      </c>
      <c r="H3091" s="1">
        <v>56.526240000000001</v>
      </c>
      <c r="I3091" s="1">
        <v>52.642859999999999</v>
      </c>
      <c r="J3091" s="1">
        <v>9.6589950000000009</v>
      </c>
      <c r="K3091" s="1">
        <v>11.01492</v>
      </c>
      <c r="L3091" s="1">
        <v>16.173860000000001</v>
      </c>
      <c r="M3091" s="1">
        <v>14.80218</v>
      </c>
      <c r="N3091" s="1">
        <v>0.76557629999999999</v>
      </c>
      <c r="O3091" s="1">
        <v>7.1990619999999997E-8</v>
      </c>
      <c r="P3091" s="1">
        <v>0.72892029999999997</v>
      </c>
      <c r="Q3091" s="1">
        <v>4.4670300000000003E-3</v>
      </c>
      <c r="R3091">
        <v>-1.6983839999999999</v>
      </c>
      <c r="S3091">
        <v>0</v>
      </c>
      <c r="T3091">
        <v>-1.821753</v>
      </c>
      <c r="U3091">
        <v>0</v>
      </c>
    </row>
    <row r="3092" spans="1:21">
      <c r="A3092" t="s">
        <v>19983</v>
      </c>
      <c r="B3092" t="s">
        <v>14372</v>
      </c>
      <c r="C3092" t="s">
        <v>19984</v>
      </c>
      <c r="D3092" t="s">
        <v>18836</v>
      </c>
      <c r="E3092" t="s">
        <v>19985</v>
      </c>
      <c r="F3092" s="1">
        <v>1.3812070000000001</v>
      </c>
      <c r="G3092" s="1">
        <v>2.242677</v>
      </c>
      <c r="H3092" s="1">
        <v>3.3770229999999999</v>
      </c>
      <c r="I3092" s="1">
        <v>4.9444910000000002</v>
      </c>
      <c r="J3092" s="1">
        <v>0.81482060000000001</v>
      </c>
      <c r="K3092" s="1">
        <v>0.79646130000000004</v>
      </c>
      <c r="L3092" s="1">
        <v>4.2044490000000003</v>
      </c>
      <c r="M3092" s="1">
        <v>5.0170709999999996</v>
      </c>
      <c r="N3092" s="1">
        <v>0.72125079999999997</v>
      </c>
      <c r="O3092" s="1">
        <v>0.1211375</v>
      </c>
      <c r="P3092" s="1">
        <v>1.545663</v>
      </c>
      <c r="Q3092" s="1">
        <v>1.841856E-4</v>
      </c>
      <c r="R3092">
        <v>-0.55577200000000004</v>
      </c>
      <c r="S3092">
        <v>0.32639400000000002</v>
      </c>
      <c r="T3092">
        <v>3.1307000000000001E-2</v>
      </c>
      <c r="U3092">
        <v>1</v>
      </c>
    </row>
    <row r="3093" spans="1:21">
      <c r="A3093" t="s">
        <v>21831</v>
      </c>
      <c r="B3093" t="s">
        <v>14373</v>
      </c>
      <c r="F3093" s="1">
        <v>1.6436090000000001</v>
      </c>
      <c r="G3093" s="1">
        <v>1.601245</v>
      </c>
      <c r="H3093" s="1">
        <v>2.4820709999999999</v>
      </c>
      <c r="I3093" s="1">
        <v>2.163179</v>
      </c>
      <c r="J3093" s="1">
        <v>6.8443800000000001</v>
      </c>
      <c r="K3093" s="1">
        <v>6.7737910000000001</v>
      </c>
      <c r="L3093" s="1">
        <v>6.390657</v>
      </c>
      <c r="M3093" s="1">
        <v>4.719983</v>
      </c>
      <c r="N3093" s="1">
        <v>0.4175529</v>
      </c>
      <c r="O3093" s="1">
        <v>0.45791169999999998</v>
      </c>
      <c r="P3093" s="1">
        <v>-5.5673239999999999E-2</v>
      </c>
      <c r="Q3093">
        <v>1</v>
      </c>
      <c r="R3093">
        <v>1.4059820000000001</v>
      </c>
      <c r="S3093">
        <v>9.9999999999999995E-7</v>
      </c>
      <c r="T3093">
        <v>0.92379800000000001</v>
      </c>
      <c r="U3093">
        <v>2.6909999999999998E-3</v>
      </c>
    </row>
    <row r="3094" spans="1:21">
      <c r="A3094" t="s">
        <v>18428</v>
      </c>
      <c r="B3094" t="s">
        <v>14385</v>
      </c>
      <c r="F3094" s="1">
        <v>0.56499670000000002</v>
      </c>
      <c r="G3094" s="1">
        <v>0.45869500000000002</v>
      </c>
      <c r="H3094" s="1">
        <v>3.6261899999999998</v>
      </c>
      <c r="I3094" s="1">
        <v>3.7923640000000001</v>
      </c>
      <c r="J3094" s="1">
        <v>2.3331750000000002</v>
      </c>
      <c r="K3094" s="1">
        <v>1.954804</v>
      </c>
      <c r="L3094" s="1">
        <v>7.9441730000000002</v>
      </c>
      <c r="M3094" s="1">
        <v>6.7314920000000003</v>
      </c>
      <c r="N3094" s="1">
        <v>1.7315449999999999</v>
      </c>
      <c r="O3094" s="1">
        <v>7.8953609999999995E-8</v>
      </c>
      <c r="P3094" s="1">
        <v>1.6743520000000001</v>
      </c>
      <c r="Q3094" s="1">
        <v>6.4597830000000003E-11</v>
      </c>
      <c r="R3094">
        <v>1.0263819999999999</v>
      </c>
      <c r="S3094">
        <v>1.2649000000000001E-2</v>
      </c>
      <c r="T3094">
        <v>0.74754500000000002</v>
      </c>
      <c r="U3094">
        <v>6.2300000000000003E-3</v>
      </c>
    </row>
    <row r="3095" spans="1:21">
      <c r="A3095" t="s">
        <v>18429</v>
      </c>
      <c r="B3095" t="s">
        <v>14386</v>
      </c>
      <c r="F3095" s="1">
        <v>18.187100000000001</v>
      </c>
      <c r="G3095" s="1">
        <v>18.312899999999999</v>
      </c>
      <c r="H3095" s="1">
        <v>37.491140000000001</v>
      </c>
      <c r="I3095" s="1">
        <v>39.872450000000001</v>
      </c>
      <c r="J3095" s="1">
        <v>16.84986</v>
      </c>
      <c r="K3095" s="1">
        <v>12.77497</v>
      </c>
      <c r="L3095" s="1">
        <v>41.508429999999997</v>
      </c>
      <c r="M3095" s="1">
        <v>46.607320000000001</v>
      </c>
      <c r="N3095" s="1">
        <v>1.1463749999999999</v>
      </c>
      <c r="O3095" s="1">
        <v>1.1946550000000001E-17</v>
      </c>
      <c r="P3095" s="1">
        <v>1.7483629999999999</v>
      </c>
      <c r="Q3095" s="1">
        <v>4.2626769999999997E-26</v>
      </c>
      <c r="R3095">
        <v>-0.47352300000000003</v>
      </c>
      <c r="S3095">
        <v>1.6487999999999999E-2</v>
      </c>
      <c r="T3095">
        <v>6.4471000000000001E-2</v>
      </c>
      <c r="U3095">
        <v>0.79308999999999996</v>
      </c>
    </row>
    <row r="3096" spans="1:21">
      <c r="A3096" t="s">
        <v>22956</v>
      </c>
      <c r="B3096" t="s">
        <v>14387</v>
      </c>
      <c r="F3096" s="1">
        <v>3.1667649999999998</v>
      </c>
      <c r="G3096" s="1">
        <v>3.7278799999999999</v>
      </c>
      <c r="H3096" s="1">
        <v>1.93567</v>
      </c>
      <c r="I3096" s="1">
        <v>2.5979459999999999</v>
      </c>
      <c r="J3096" s="1">
        <v>8.1732949999999995</v>
      </c>
      <c r="K3096" s="1">
        <v>6.3913099999999998</v>
      </c>
      <c r="L3096" s="1">
        <v>7.0003019999999996</v>
      </c>
      <c r="M3096" s="1">
        <v>7.9370019999999997</v>
      </c>
      <c r="N3096" s="1">
        <v>-0.30563089999999998</v>
      </c>
      <c r="O3096" s="1">
        <v>0.6831178</v>
      </c>
      <c r="P3096" s="1">
        <v>0.2501003</v>
      </c>
      <c r="Q3096" s="1">
        <v>0.53794149999999996</v>
      </c>
      <c r="R3096">
        <v>0.67142100000000005</v>
      </c>
      <c r="S3096">
        <v>3.5603999999999997E-2</v>
      </c>
      <c r="T3096">
        <v>1.278251</v>
      </c>
      <c r="U3096">
        <v>5.1E-5</v>
      </c>
    </row>
    <row r="3097" spans="1:21">
      <c r="A3097" t="s">
        <v>19986</v>
      </c>
      <c r="B3097" t="s">
        <v>14392</v>
      </c>
      <c r="F3097" s="1">
        <v>0.23630399999999999</v>
      </c>
      <c r="G3097" s="1">
        <v>0.17266000000000001</v>
      </c>
      <c r="H3097" s="1">
        <v>0.48748390000000003</v>
      </c>
      <c r="I3097" s="1">
        <v>0.58157630000000005</v>
      </c>
      <c r="J3097" s="1">
        <v>0.1045528</v>
      </c>
      <c r="K3097" s="1">
        <v>0.30659110000000001</v>
      </c>
      <c r="L3097" s="1">
        <v>1.130358</v>
      </c>
      <c r="M3097" s="1">
        <v>0.97851509999999997</v>
      </c>
      <c r="N3097" s="1">
        <v>0.61590909999999999</v>
      </c>
      <c r="O3097" s="1">
        <v>0.319801</v>
      </c>
      <c r="P3097" s="1">
        <v>1.4707349999999999</v>
      </c>
      <c r="Q3097" s="1">
        <v>9.0295719999999998E-4</v>
      </c>
      <c r="R3097">
        <v>-9.9127999999999994E-2</v>
      </c>
      <c r="S3097">
        <v>1</v>
      </c>
      <c r="T3097">
        <v>0.555585</v>
      </c>
      <c r="U3097">
        <v>0.32170500000000002</v>
      </c>
    </row>
    <row r="3098" spans="1:21">
      <c r="A3098" t="s">
        <v>21832</v>
      </c>
      <c r="B3098" t="s">
        <v>14409</v>
      </c>
      <c r="F3098" s="1">
        <v>0.92276559999999996</v>
      </c>
      <c r="G3098" s="1">
        <v>0.3852777</v>
      </c>
      <c r="H3098" s="1">
        <v>2.2964319999999998</v>
      </c>
      <c r="I3098" s="1">
        <v>1.4157200000000001</v>
      </c>
      <c r="J3098" s="1">
        <v>3.849478</v>
      </c>
      <c r="K3098" s="1">
        <v>2.964585</v>
      </c>
      <c r="L3098" s="1">
        <v>5.7325210000000002</v>
      </c>
      <c r="M3098" s="1">
        <v>5.1714060000000002</v>
      </c>
      <c r="N3098" s="1">
        <v>0.78912530000000003</v>
      </c>
      <c r="O3098" s="1">
        <v>0.10841580000000001</v>
      </c>
      <c r="P3098" s="1">
        <v>0.74392919999999996</v>
      </c>
      <c r="Q3098" s="1">
        <v>2.986751E-2</v>
      </c>
      <c r="R3098">
        <v>1.233039</v>
      </c>
      <c r="S3098">
        <v>2.0669999999999998E-3</v>
      </c>
      <c r="T3098">
        <v>1.104495</v>
      </c>
      <c r="U3098">
        <v>2.2060000000000001E-3</v>
      </c>
    </row>
    <row r="3099" spans="1:21">
      <c r="A3099" t="s">
        <v>22957</v>
      </c>
      <c r="B3099" t="s">
        <v>14412</v>
      </c>
      <c r="F3099" s="1">
        <v>4.058624</v>
      </c>
      <c r="G3099" s="1">
        <v>4.0726339999999999</v>
      </c>
      <c r="H3099" s="1">
        <v>2.3443689999999999</v>
      </c>
      <c r="I3099" s="1">
        <v>2.5789330000000001</v>
      </c>
      <c r="J3099" s="1">
        <v>3.0168430000000002</v>
      </c>
      <c r="K3099" s="1">
        <v>2.2818619999999998</v>
      </c>
      <c r="L3099" s="1">
        <v>1.094266</v>
      </c>
      <c r="M3099" s="1">
        <v>1.2383679999999999</v>
      </c>
      <c r="N3099" s="1">
        <v>-0.4990156</v>
      </c>
      <c r="O3099" s="1">
        <v>6.2836680000000006E-2</v>
      </c>
      <c r="P3099" s="1">
        <v>-0.77677339999999995</v>
      </c>
      <c r="Q3099" s="1">
        <v>9.0849009999999994E-3</v>
      </c>
      <c r="R3099">
        <v>-0.72503700000000004</v>
      </c>
      <c r="S3099">
        <v>1.5089999999999999E-3</v>
      </c>
      <c r="T3099">
        <v>-1.0012529999999999</v>
      </c>
      <c r="U3099">
        <v>5.5199999999999997E-4</v>
      </c>
    </row>
    <row r="3100" spans="1:21">
      <c r="A3100" t="s">
        <v>22958</v>
      </c>
      <c r="B3100" t="s">
        <v>14424</v>
      </c>
      <c r="F3100" s="1">
        <v>28.986180000000001</v>
      </c>
      <c r="G3100" s="1">
        <v>32.004269999999998</v>
      </c>
      <c r="H3100" s="1">
        <v>52.140540000000001</v>
      </c>
      <c r="I3100" s="1">
        <v>52.74756</v>
      </c>
      <c r="J3100" s="1">
        <v>31.512720000000002</v>
      </c>
      <c r="K3100" s="1">
        <v>27.34037</v>
      </c>
      <c r="L3100" s="1">
        <v>15.846299999999999</v>
      </c>
      <c r="M3100" s="1">
        <v>12.995660000000001</v>
      </c>
      <c r="N3100" s="1">
        <v>0.87951900000000005</v>
      </c>
      <c r="O3100" s="1">
        <v>2.7028559999999999E-13</v>
      </c>
      <c r="P3100" s="1">
        <v>-0.74226179999999997</v>
      </c>
      <c r="Q3100" s="1">
        <v>3.0649009999999998E-5</v>
      </c>
      <c r="R3100">
        <v>-0.24251800000000001</v>
      </c>
      <c r="S3100">
        <v>0.17249900000000001</v>
      </c>
      <c r="T3100">
        <v>-1.900336</v>
      </c>
      <c r="U3100">
        <v>0</v>
      </c>
    </row>
    <row r="3101" spans="1:21">
      <c r="A3101" t="s">
        <v>22959</v>
      </c>
      <c r="B3101" t="s">
        <v>14433</v>
      </c>
      <c r="C3101" t="s">
        <v>22960</v>
      </c>
      <c r="D3101" t="s">
        <v>19776</v>
      </c>
      <c r="E3101" t="s">
        <v>19777</v>
      </c>
      <c r="F3101" s="1">
        <v>75.487160000000003</v>
      </c>
      <c r="G3101" s="1">
        <v>76.417400000000001</v>
      </c>
      <c r="H3101" s="1">
        <v>65.151820000000001</v>
      </c>
      <c r="I3101" s="1">
        <v>63.972389999999997</v>
      </c>
      <c r="J3101" s="1">
        <v>48.326390000000004</v>
      </c>
      <c r="K3101" s="1">
        <v>45.231279999999998</v>
      </c>
      <c r="L3101" s="1">
        <v>24.20729</v>
      </c>
      <c r="M3101" s="1">
        <v>24.08042</v>
      </c>
      <c r="N3101" s="1">
        <v>-9.0857560000000004E-2</v>
      </c>
      <c r="O3101" s="1">
        <v>0.76998440000000001</v>
      </c>
      <c r="P3101" s="1">
        <v>-0.67066219999999999</v>
      </c>
      <c r="Q3101" s="1">
        <v>4.0741370000000001E-5</v>
      </c>
      <c r="R3101">
        <v>-0.86441100000000004</v>
      </c>
      <c r="S3101">
        <v>0</v>
      </c>
      <c r="T3101">
        <v>-1.4681249999999999</v>
      </c>
      <c r="U3101">
        <v>0</v>
      </c>
    </row>
    <row r="3102" spans="1:21">
      <c r="A3102" t="s">
        <v>21833</v>
      </c>
      <c r="B3102" t="s">
        <v>14444</v>
      </c>
      <c r="C3102" t="s">
        <v>16572</v>
      </c>
      <c r="D3102" t="s">
        <v>17715</v>
      </c>
      <c r="E3102" t="s">
        <v>21834</v>
      </c>
      <c r="F3102">
        <v>0</v>
      </c>
      <c r="G3102">
        <v>0</v>
      </c>
      <c r="H3102" s="1">
        <v>6.6472509999999999E-2</v>
      </c>
      <c r="I3102" s="1">
        <v>6.4884109999999995E-2</v>
      </c>
      <c r="J3102" s="1">
        <v>0.64154929999999999</v>
      </c>
      <c r="K3102" s="1">
        <v>0.62709409999999999</v>
      </c>
      <c r="L3102" s="1">
        <v>0.1891642</v>
      </c>
      <c r="M3102" s="1">
        <v>0.1264062</v>
      </c>
      <c r="N3102" s="1">
        <v>0.51743399999999995</v>
      </c>
      <c r="O3102" s="1">
        <v>0.96648999999999996</v>
      </c>
      <c r="P3102" s="1">
        <v>-0.78249559999999996</v>
      </c>
      <c r="Q3102" s="1">
        <v>0.21708069999999999</v>
      </c>
      <c r="R3102">
        <v>1.5537449999999999</v>
      </c>
      <c r="S3102">
        <v>7.9439999999999997E-3</v>
      </c>
      <c r="T3102">
        <v>0.30615500000000001</v>
      </c>
      <c r="U3102">
        <v>0.91413299999999997</v>
      </c>
    </row>
    <row r="3103" spans="1:21">
      <c r="A3103" t="s">
        <v>18430</v>
      </c>
      <c r="B3103" t="s">
        <v>14451</v>
      </c>
      <c r="C3103" t="s">
        <v>16572</v>
      </c>
      <c r="D3103" t="s">
        <v>16750</v>
      </c>
      <c r="E3103" t="s">
        <v>18431</v>
      </c>
      <c r="F3103" s="1">
        <v>0.56845590000000001</v>
      </c>
      <c r="G3103" s="1">
        <v>0.47996339999999998</v>
      </c>
      <c r="H3103" s="1">
        <v>3.0229529999999998</v>
      </c>
      <c r="I3103" s="1">
        <v>2.6454710000000001</v>
      </c>
      <c r="J3103" s="1">
        <v>0.93898380000000004</v>
      </c>
      <c r="K3103" s="1">
        <v>0.98338590000000003</v>
      </c>
      <c r="L3103" s="1">
        <v>4.2188860000000004</v>
      </c>
      <c r="M3103" s="1">
        <v>4.2288110000000003</v>
      </c>
      <c r="N3103" s="1">
        <v>1.846422</v>
      </c>
      <c r="O3103" s="1">
        <v>2.5905850000000001E-12</v>
      </c>
      <c r="P3103" s="1">
        <v>2.0354559999999999</v>
      </c>
      <c r="Q3103" s="1">
        <v>3.9833320000000001E-19</v>
      </c>
      <c r="R3103">
        <v>0.43846299999999999</v>
      </c>
      <c r="S3103">
        <v>0.36580299999999999</v>
      </c>
      <c r="T3103">
        <v>0.41949599999999998</v>
      </c>
      <c r="U3103">
        <v>9.0834999999999999E-2</v>
      </c>
    </row>
    <row r="3104" spans="1:21">
      <c r="A3104" t="s">
        <v>22961</v>
      </c>
      <c r="B3104" t="s">
        <v>14455</v>
      </c>
      <c r="F3104" s="1">
        <v>0.29506710000000003</v>
      </c>
      <c r="G3104" s="1">
        <v>0.71865449999999997</v>
      </c>
      <c r="H3104" s="1">
        <v>0.54107499999999997</v>
      </c>
      <c r="I3104" s="1">
        <v>0.79221850000000005</v>
      </c>
      <c r="J3104" s="1">
        <v>1.436078</v>
      </c>
      <c r="K3104" s="1">
        <v>3.573108</v>
      </c>
      <c r="L3104" s="1">
        <v>4.2343529999999996</v>
      </c>
      <c r="M3104" s="1">
        <v>6.1735490000000004</v>
      </c>
      <c r="N3104" s="1">
        <v>0.20233290000000001</v>
      </c>
      <c r="O3104" s="1">
        <v>0.99827429999999995</v>
      </c>
      <c r="P3104" s="1">
        <v>1.032321</v>
      </c>
      <c r="Q3104" s="1">
        <v>6.5835420000000006E-2</v>
      </c>
      <c r="R3104">
        <v>0.98064399999999996</v>
      </c>
      <c r="S3104">
        <v>0.201845</v>
      </c>
      <c r="T3104">
        <v>1.8137920000000001</v>
      </c>
      <c r="U3104">
        <v>6.9999999999999999E-6</v>
      </c>
    </row>
    <row r="3105" spans="1:21">
      <c r="A3105" t="s">
        <v>19987</v>
      </c>
      <c r="B3105" t="s">
        <v>14459</v>
      </c>
      <c r="F3105" s="1">
        <v>9.0290890000000008</v>
      </c>
      <c r="G3105" s="1">
        <v>8.8742079999999994</v>
      </c>
      <c r="H3105" s="1">
        <v>14.43239</v>
      </c>
      <c r="I3105" s="1">
        <v>14.588089999999999</v>
      </c>
      <c r="J3105" s="1">
        <v>4.4545159999999999</v>
      </c>
      <c r="K3105" s="1">
        <v>4.9761699999999998</v>
      </c>
      <c r="L3105" s="1">
        <v>15.84465</v>
      </c>
      <c r="M3105" s="1">
        <v>18.041309999999999</v>
      </c>
      <c r="N3105" s="1">
        <v>0.76136199999999998</v>
      </c>
      <c r="O3105" s="1">
        <v>1.1360960000000001E-5</v>
      </c>
      <c r="P3105" s="1">
        <v>1.927108</v>
      </c>
      <c r="Q3105" s="1">
        <v>2.9807620000000001E-30</v>
      </c>
      <c r="R3105">
        <v>-0.98350099999999996</v>
      </c>
      <c r="S3105">
        <v>3.9999999999999998E-6</v>
      </c>
      <c r="T3105">
        <v>9.6539E-2</v>
      </c>
      <c r="U3105">
        <v>0.73625600000000002</v>
      </c>
    </row>
    <row r="3106" spans="1:21">
      <c r="A3106" t="s">
        <v>21835</v>
      </c>
      <c r="B3106" t="s">
        <v>14461</v>
      </c>
      <c r="F3106" s="1">
        <v>61.650939999999999</v>
      </c>
      <c r="G3106" s="1">
        <v>64.946439999999996</v>
      </c>
      <c r="H3106" s="1">
        <v>53.290840000000003</v>
      </c>
      <c r="I3106" s="1">
        <v>55.590499999999999</v>
      </c>
      <c r="J3106" s="1">
        <v>33.603879999999997</v>
      </c>
      <c r="K3106" s="1">
        <v>33.167969999999997</v>
      </c>
      <c r="L3106" s="1">
        <v>38.841769999999997</v>
      </c>
      <c r="M3106" s="1">
        <v>38.447490000000002</v>
      </c>
      <c r="N3106" s="1">
        <v>-7.5926850000000004E-2</v>
      </c>
      <c r="O3106" s="1">
        <v>0.70169910000000002</v>
      </c>
      <c r="P3106" s="1">
        <v>0.44555670000000003</v>
      </c>
      <c r="Q3106" s="1">
        <v>3.4710659999999997E-5</v>
      </c>
      <c r="R3106">
        <v>-1.097091</v>
      </c>
      <c r="S3106">
        <v>0</v>
      </c>
      <c r="T3106">
        <v>-0.60321199999999997</v>
      </c>
      <c r="U3106">
        <v>0</v>
      </c>
    </row>
    <row r="3107" spans="1:21">
      <c r="A3107" t="s">
        <v>18432</v>
      </c>
      <c r="B3107" t="s">
        <v>14463</v>
      </c>
      <c r="F3107" s="1">
        <v>2.0584690000000001</v>
      </c>
      <c r="G3107" s="1">
        <v>2.6387</v>
      </c>
      <c r="H3107" s="1">
        <v>5.4633630000000002</v>
      </c>
      <c r="I3107" s="1">
        <v>6.6902559999999998</v>
      </c>
      <c r="J3107" s="1">
        <v>1.8215410000000001</v>
      </c>
      <c r="K3107" s="1">
        <v>2.4364710000000001</v>
      </c>
      <c r="L3107" s="1">
        <v>9.328424</v>
      </c>
      <c r="M3107" s="1">
        <v>10.10595</v>
      </c>
      <c r="N3107" s="1">
        <v>1.110827</v>
      </c>
      <c r="O3107" s="1">
        <v>1.1654119999999999E-4</v>
      </c>
      <c r="P3107" s="1">
        <v>2.0197859999999999</v>
      </c>
      <c r="Q3107" s="1">
        <v>6.6510590000000002E-16</v>
      </c>
      <c r="R3107">
        <v>-0.23164899999999999</v>
      </c>
      <c r="S3107">
        <v>0.724024</v>
      </c>
      <c r="T3107">
        <v>0.50295999999999996</v>
      </c>
      <c r="U3107">
        <v>6.5550999999999998E-2</v>
      </c>
    </row>
    <row r="3108" spans="1:21">
      <c r="A3108" t="s">
        <v>22962</v>
      </c>
      <c r="B3108" t="s">
        <v>14465</v>
      </c>
      <c r="F3108" s="1">
        <v>1.8446579999999999</v>
      </c>
      <c r="G3108" s="1">
        <v>1.422714</v>
      </c>
      <c r="H3108" s="1">
        <v>1.8322499999999999</v>
      </c>
      <c r="I3108" s="1">
        <v>1.444531</v>
      </c>
      <c r="J3108" s="1">
        <v>0.74815549999999997</v>
      </c>
      <c r="K3108" s="1">
        <v>0.93074330000000005</v>
      </c>
      <c r="L3108" s="1">
        <v>0.46793439999999997</v>
      </c>
      <c r="M3108" s="1">
        <v>0.13401009999999999</v>
      </c>
      <c r="N3108" s="1">
        <v>9.395394E-2</v>
      </c>
      <c r="O3108">
        <v>1</v>
      </c>
      <c r="P3108" s="1">
        <v>-0.6945325</v>
      </c>
      <c r="Q3108" s="1">
        <v>0.31534519999999999</v>
      </c>
      <c r="R3108">
        <v>-0.70773200000000003</v>
      </c>
      <c r="S3108">
        <v>8.9995000000000006E-2</v>
      </c>
      <c r="T3108">
        <v>-1.5489649999999999</v>
      </c>
      <c r="U3108">
        <v>4.2700000000000002E-4</v>
      </c>
    </row>
    <row r="3109" spans="1:21">
      <c r="A3109" t="s">
        <v>17250</v>
      </c>
      <c r="B3109" t="s">
        <v>14468</v>
      </c>
      <c r="C3109" t="s">
        <v>17251</v>
      </c>
      <c r="D3109" t="s">
        <v>17252</v>
      </c>
      <c r="E3109" t="s">
        <v>17253</v>
      </c>
      <c r="F3109" s="1">
        <v>1357.828</v>
      </c>
      <c r="G3109" s="1">
        <v>1367.855</v>
      </c>
      <c r="H3109" s="1">
        <v>1558.4970000000001</v>
      </c>
      <c r="I3109" s="1">
        <v>1539.098</v>
      </c>
      <c r="J3109" s="1">
        <v>906.84580000000005</v>
      </c>
      <c r="K3109" s="1">
        <v>903.55930000000001</v>
      </c>
      <c r="L3109" s="1">
        <v>807.06140000000005</v>
      </c>
      <c r="M3109" s="1">
        <v>778.34749999999997</v>
      </c>
      <c r="N3109" s="1">
        <v>0.32380379999999997</v>
      </c>
      <c r="O3109" s="1">
        <v>3.2564170000000001E-62</v>
      </c>
      <c r="P3109" s="1">
        <v>5.3224720000000003E-2</v>
      </c>
      <c r="Q3109" s="1">
        <v>0.11145869999999999</v>
      </c>
      <c r="R3109">
        <v>-0.79247100000000004</v>
      </c>
      <c r="S3109">
        <v>0</v>
      </c>
      <c r="T3109">
        <v>-1.085404</v>
      </c>
      <c r="U3109">
        <v>0</v>
      </c>
    </row>
    <row r="3110" spans="1:21">
      <c r="A3110" t="s">
        <v>21836</v>
      </c>
      <c r="B3110" t="s">
        <v>14470</v>
      </c>
      <c r="F3110" s="1">
        <v>0.2065835</v>
      </c>
      <c r="G3110" s="1">
        <v>6.7086259999999995E-2</v>
      </c>
      <c r="H3110" s="1">
        <v>0.1262731</v>
      </c>
      <c r="I3110" s="1">
        <v>0.43139509999999998</v>
      </c>
      <c r="J3110" s="1">
        <v>0.97496459999999996</v>
      </c>
      <c r="K3110" s="1">
        <v>1.310371</v>
      </c>
      <c r="L3110" s="1">
        <v>0.71868379999999998</v>
      </c>
      <c r="M3110" s="1">
        <v>1.2606550000000001</v>
      </c>
      <c r="N3110" s="1">
        <v>0.32716889999999998</v>
      </c>
      <c r="O3110" s="1">
        <v>0.80921849999999995</v>
      </c>
      <c r="P3110" s="1">
        <v>5.6594449999999999E-3</v>
      </c>
      <c r="Q3110">
        <v>1</v>
      </c>
      <c r="R3110">
        <v>1.2658</v>
      </c>
      <c r="S3110">
        <v>4.5620000000000001E-3</v>
      </c>
      <c r="T3110">
        <v>0.97325700000000004</v>
      </c>
      <c r="U3110">
        <v>0.102685</v>
      </c>
    </row>
    <row r="3111" spans="1:21">
      <c r="A3111" t="s">
        <v>21837</v>
      </c>
      <c r="B3111" t="s">
        <v>14473</v>
      </c>
      <c r="F3111" s="1">
        <v>0.71329929999999997</v>
      </c>
      <c r="G3111" s="1">
        <v>0.52118549999999997</v>
      </c>
      <c r="H3111" s="1">
        <v>1.4715020000000001</v>
      </c>
      <c r="I3111" s="1">
        <v>0.47877989999999998</v>
      </c>
      <c r="J3111" s="1">
        <v>4.576193</v>
      </c>
      <c r="K3111" s="1">
        <v>3.5476179999999999</v>
      </c>
      <c r="L3111" s="1">
        <v>4.1875299999999998</v>
      </c>
      <c r="M3111" s="1">
        <v>5.4410489999999996</v>
      </c>
      <c r="N3111" s="1">
        <v>0.24313029999999999</v>
      </c>
      <c r="O3111" s="1">
        <v>0.87054799999999999</v>
      </c>
      <c r="P3111" s="1">
        <v>0.37034470000000003</v>
      </c>
      <c r="Q3111" s="1">
        <v>0.4565748</v>
      </c>
      <c r="R3111">
        <v>1.2811950000000001</v>
      </c>
      <c r="S3111">
        <v>1.544E-3</v>
      </c>
      <c r="T3111">
        <v>1.44293</v>
      </c>
      <c r="U3111">
        <v>7.3300000000000004E-4</v>
      </c>
    </row>
    <row r="3112" spans="1:21">
      <c r="A3112" t="s">
        <v>19988</v>
      </c>
      <c r="B3112" t="s">
        <v>14497</v>
      </c>
      <c r="C3112" t="s">
        <v>16572</v>
      </c>
      <c r="D3112" t="s">
        <v>16750</v>
      </c>
      <c r="E3112" t="s">
        <v>19989</v>
      </c>
      <c r="F3112" s="1">
        <v>5.9783730000000004</v>
      </c>
      <c r="G3112" s="1">
        <v>5.5865549999999997</v>
      </c>
      <c r="H3112" s="1">
        <v>8.7254559999999994</v>
      </c>
      <c r="I3112" s="1">
        <v>8.5169560000000004</v>
      </c>
      <c r="J3112" s="1">
        <v>6.4778770000000003</v>
      </c>
      <c r="K3112" s="1">
        <v>4.8544720000000003</v>
      </c>
      <c r="L3112" s="1">
        <v>16.129200000000001</v>
      </c>
      <c r="M3112" s="1">
        <v>15.84806</v>
      </c>
      <c r="N3112" s="1">
        <v>0.58337969999999995</v>
      </c>
      <c r="O3112" s="1">
        <v>4.4124549999999998E-2</v>
      </c>
      <c r="P3112" s="1">
        <v>1.5714509999999999</v>
      </c>
      <c r="Q3112" s="1">
        <v>1.141277E-14</v>
      </c>
      <c r="R3112">
        <v>-0.19622000000000001</v>
      </c>
      <c r="S3112">
        <v>0.69822399999999996</v>
      </c>
      <c r="T3112">
        <v>0.70812799999999998</v>
      </c>
      <c r="U3112">
        <v>8.7399999999999999E-4</v>
      </c>
    </row>
    <row r="3113" spans="1:21">
      <c r="A3113" t="s">
        <v>21838</v>
      </c>
      <c r="B3113" t="s">
        <v>14503</v>
      </c>
      <c r="C3113" t="s">
        <v>21839</v>
      </c>
      <c r="D3113" t="s">
        <v>21840</v>
      </c>
      <c r="E3113" t="s">
        <v>21841</v>
      </c>
      <c r="F3113" s="1">
        <v>0.14032410000000001</v>
      </c>
      <c r="G3113" s="1">
        <v>0.24607309999999999</v>
      </c>
      <c r="H3113" s="1">
        <v>0.48890280000000003</v>
      </c>
      <c r="I3113" s="1">
        <v>0.62792130000000002</v>
      </c>
      <c r="J3113" s="1">
        <v>0.91887960000000002</v>
      </c>
      <c r="K3113" s="1">
        <v>0.9467257</v>
      </c>
      <c r="L3113" s="1">
        <v>1.196026</v>
      </c>
      <c r="M3113" s="1">
        <v>1.6147640000000001</v>
      </c>
      <c r="N3113" s="1">
        <v>0.90337460000000003</v>
      </c>
      <c r="O3113" s="1">
        <v>3.3665689999999998E-2</v>
      </c>
      <c r="P3113" s="1">
        <v>0.68188879999999996</v>
      </c>
      <c r="Q3113" s="1">
        <v>2.7818530000000001E-2</v>
      </c>
      <c r="R3113">
        <v>1.2752490000000001</v>
      </c>
      <c r="S3113">
        <v>5.6999999999999998E-4</v>
      </c>
      <c r="T3113">
        <v>0.96148900000000004</v>
      </c>
      <c r="U3113">
        <v>3.4889999999999999E-3</v>
      </c>
    </row>
    <row r="3114" spans="1:21">
      <c r="A3114" t="s">
        <v>21842</v>
      </c>
      <c r="B3114" t="s">
        <v>14504</v>
      </c>
      <c r="F3114" s="1">
        <v>7.0056180000000001</v>
      </c>
      <c r="G3114" s="1">
        <v>7.5075539999999998</v>
      </c>
      <c r="H3114" s="1">
        <v>6.0378309999999997</v>
      </c>
      <c r="I3114" s="1">
        <v>6.5205260000000003</v>
      </c>
      <c r="J3114" s="1">
        <v>2.2937319999999999</v>
      </c>
      <c r="K3114" s="1">
        <v>2.9692020000000001</v>
      </c>
      <c r="L3114" s="1">
        <v>0.97487460000000004</v>
      </c>
      <c r="M3114" s="1">
        <v>1.3436060000000001</v>
      </c>
      <c r="N3114" s="1">
        <v>-6.0623459999999997E-2</v>
      </c>
      <c r="O3114">
        <v>1</v>
      </c>
      <c r="P3114" s="1">
        <v>-0.71270389999999995</v>
      </c>
      <c r="Q3114" s="1">
        <v>6.6952419999999999E-2</v>
      </c>
      <c r="R3114">
        <v>-1.403818</v>
      </c>
      <c r="S3114">
        <v>0</v>
      </c>
      <c r="T3114">
        <v>-2.1019730000000001</v>
      </c>
      <c r="U3114">
        <v>0</v>
      </c>
    </row>
    <row r="3115" spans="1:21">
      <c r="A3115" t="s">
        <v>17254</v>
      </c>
      <c r="B3115" t="s">
        <v>14523</v>
      </c>
      <c r="F3115" s="1">
        <v>659.50070000000005</v>
      </c>
      <c r="G3115" s="1">
        <v>666.98879999999997</v>
      </c>
      <c r="H3115" s="1">
        <v>477.41109999999998</v>
      </c>
      <c r="I3115" s="1">
        <v>452.06990000000002</v>
      </c>
      <c r="J3115" s="1">
        <v>616.78899999999999</v>
      </c>
      <c r="K3115" s="1">
        <v>617.98019999999997</v>
      </c>
      <c r="L3115" s="1">
        <v>257.10169999999999</v>
      </c>
      <c r="M3115" s="1">
        <v>253.29150000000001</v>
      </c>
      <c r="N3115" s="1">
        <v>-0.37212499999999998</v>
      </c>
      <c r="O3115" s="1">
        <v>2.6163709999999999E-21</v>
      </c>
      <c r="P3115" s="1">
        <v>-1.025099</v>
      </c>
      <c r="Q3115" s="1">
        <v>1.248532E-126</v>
      </c>
      <c r="R3115">
        <v>-0.305423</v>
      </c>
      <c r="S3115">
        <v>0</v>
      </c>
      <c r="T3115">
        <v>-0.97941800000000001</v>
      </c>
      <c r="U3115">
        <v>0</v>
      </c>
    </row>
    <row r="3116" spans="1:21">
      <c r="A3116" t="s">
        <v>21843</v>
      </c>
      <c r="B3116" t="s">
        <v>14524</v>
      </c>
      <c r="F3116" s="1">
        <v>5.5977370000000004</v>
      </c>
      <c r="G3116" s="1">
        <v>4.3627640000000003</v>
      </c>
      <c r="H3116" s="1">
        <v>6.5694509999999999</v>
      </c>
      <c r="I3116" s="1">
        <v>7.8151970000000004</v>
      </c>
      <c r="J3116" s="1">
        <v>12.680809999999999</v>
      </c>
      <c r="K3116" s="1">
        <v>16.268550000000001</v>
      </c>
      <c r="L3116" s="1">
        <v>24.731960000000001</v>
      </c>
      <c r="M3116" s="1">
        <v>23.814150000000001</v>
      </c>
      <c r="N3116" s="1">
        <v>0.4647231</v>
      </c>
      <c r="O3116" s="1">
        <v>0.31772050000000002</v>
      </c>
      <c r="P3116" s="1">
        <v>0.90469949999999999</v>
      </c>
      <c r="Q3116" s="1">
        <v>2.615946E-5</v>
      </c>
      <c r="R3116">
        <v>1.0275559999999999</v>
      </c>
      <c r="S3116">
        <v>3.79E-4</v>
      </c>
      <c r="T3116">
        <v>1.431149</v>
      </c>
      <c r="U3116">
        <v>0</v>
      </c>
    </row>
    <row r="3117" spans="1:21">
      <c r="A3117" t="s">
        <v>21844</v>
      </c>
      <c r="B3117" t="s">
        <v>14525</v>
      </c>
      <c r="F3117" s="1">
        <v>5.0104410000000001</v>
      </c>
      <c r="G3117" s="1">
        <v>4.1581419999999998</v>
      </c>
      <c r="H3117" s="1">
        <v>2.5521729999999998</v>
      </c>
      <c r="I3117" s="1">
        <v>2.6572659999999999</v>
      </c>
      <c r="J3117" s="1">
        <v>1.313701</v>
      </c>
      <c r="K3117" s="1">
        <v>1.7656400000000001</v>
      </c>
      <c r="L3117" s="1">
        <v>1.613966</v>
      </c>
      <c r="M3117" s="1">
        <v>0.97065789999999996</v>
      </c>
      <c r="N3117" s="1">
        <v>-0.41856910000000003</v>
      </c>
      <c r="O3117" s="1">
        <v>0.468526</v>
      </c>
      <c r="P3117" s="1">
        <v>-1.4679950000000001E-2</v>
      </c>
      <c r="Q3117">
        <v>1</v>
      </c>
      <c r="R3117">
        <v>-1.06538</v>
      </c>
      <c r="S3117">
        <v>4.411E-3</v>
      </c>
      <c r="T3117">
        <v>-0.691469</v>
      </c>
      <c r="U3117">
        <v>0.21607299999999999</v>
      </c>
    </row>
    <row r="3118" spans="1:21">
      <c r="A3118" t="s">
        <v>18433</v>
      </c>
      <c r="B3118" t="s">
        <v>14527</v>
      </c>
      <c r="C3118" t="s">
        <v>18434</v>
      </c>
      <c r="D3118" t="s">
        <v>17194</v>
      </c>
      <c r="E3118" t="s">
        <v>18435</v>
      </c>
      <c r="F3118" s="1">
        <v>0.23058229999999999</v>
      </c>
      <c r="G3118" s="1">
        <v>0.67391710000000005</v>
      </c>
      <c r="H3118" s="1">
        <v>6.1309889999999996</v>
      </c>
      <c r="I3118" s="1">
        <v>7.4290149999999997</v>
      </c>
      <c r="J3118" s="1">
        <v>2.448509</v>
      </c>
      <c r="K3118" s="1">
        <v>0.59833499999999995</v>
      </c>
      <c r="L3118" s="1">
        <v>25.870090000000001</v>
      </c>
      <c r="M3118" s="1">
        <v>21.709630000000001</v>
      </c>
      <c r="N3118" s="1">
        <v>1.8973249999999999</v>
      </c>
      <c r="O3118" s="1">
        <v>8.8047379999999996E-8</v>
      </c>
      <c r="P3118" s="1">
        <v>3.2364760000000001</v>
      </c>
      <c r="Q3118" s="1">
        <v>6.9227379999999999E-33</v>
      </c>
      <c r="R3118">
        <v>0.49576100000000001</v>
      </c>
      <c r="S3118">
        <v>0.60916599999999999</v>
      </c>
      <c r="T3118">
        <v>1.4637929999999999</v>
      </c>
      <c r="U3118">
        <v>0</v>
      </c>
    </row>
    <row r="3119" spans="1:21">
      <c r="A3119" t="s">
        <v>22963</v>
      </c>
      <c r="B3119" t="s">
        <v>14533</v>
      </c>
      <c r="C3119" t="s">
        <v>22964</v>
      </c>
      <c r="D3119" t="s">
        <v>16730</v>
      </c>
      <c r="E3119" t="s">
        <v>17621</v>
      </c>
      <c r="F3119" s="1">
        <v>1.8596509999999999</v>
      </c>
      <c r="G3119" s="1">
        <v>2.363111</v>
      </c>
      <c r="H3119" s="1">
        <v>1.6309210000000001</v>
      </c>
      <c r="I3119" s="1">
        <v>1.881394</v>
      </c>
      <c r="J3119" s="1">
        <v>5.2945599999999997</v>
      </c>
      <c r="K3119" s="1">
        <v>4.4759039999999999</v>
      </c>
      <c r="L3119" s="1">
        <v>4.4302320000000002</v>
      </c>
      <c r="M3119" s="1">
        <v>5.4979529999999999</v>
      </c>
      <c r="N3119" s="1">
        <v>-8.1095619999999993E-2</v>
      </c>
      <c r="O3119">
        <v>1</v>
      </c>
      <c r="P3119" s="1">
        <v>0.2322843</v>
      </c>
      <c r="Q3119" s="1">
        <v>0.54224349999999999</v>
      </c>
      <c r="R3119">
        <v>0.78639599999999998</v>
      </c>
      <c r="S3119">
        <v>9.9450000000000007E-3</v>
      </c>
      <c r="T3119">
        <v>1.123508</v>
      </c>
      <c r="U3119">
        <v>1.92E-4</v>
      </c>
    </row>
    <row r="3120" spans="1:21">
      <c r="A3120" t="s">
        <v>19990</v>
      </c>
      <c r="B3120" t="s">
        <v>14537</v>
      </c>
      <c r="C3120" t="s">
        <v>19991</v>
      </c>
      <c r="D3120" t="s">
        <v>17559</v>
      </c>
      <c r="E3120" t="s">
        <v>19992</v>
      </c>
      <c r="F3120" s="1">
        <v>157.72659999999999</v>
      </c>
      <c r="G3120" s="1">
        <v>161.0316</v>
      </c>
      <c r="H3120" s="1">
        <v>214.1891</v>
      </c>
      <c r="I3120" s="1">
        <v>226.81829999999999</v>
      </c>
      <c r="J3120" s="1">
        <v>116.0398</v>
      </c>
      <c r="K3120" s="1">
        <v>113.92100000000001</v>
      </c>
      <c r="L3120" s="1">
        <v>210.45400000000001</v>
      </c>
      <c r="M3120" s="1">
        <v>220.54220000000001</v>
      </c>
      <c r="N3120" s="1">
        <v>0.6020915</v>
      </c>
      <c r="O3120" s="1">
        <v>6.1838929999999997E-30</v>
      </c>
      <c r="P3120" s="1">
        <v>1.1431389999999999</v>
      </c>
      <c r="Q3120" s="1">
        <v>9.2311519999999991E-106</v>
      </c>
      <c r="R3120">
        <v>-0.66703400000000002</v>
      </c>
      <c r="S3120">
        <v>0</v>
      </c>
      <c r="T3120">
        <v>-0.15213399999999999</v>
      </c>
      <c r="U3120">
        <v>2.4233999999999999E-2</v>
      </c>
    </row>
    <row r="3121" spans="1:21">
      <c r="A3121" t="s">
        <v>19993</v>
      </c>
      <c r="B3121" t="s">
        <v>14551</v>
      </c>
      <c r="C3121" t="s">
        <v>16572</v>
      </c>
      <c r="D3121" t="s">
        <v>19994</v>
      </c>
      <c r="E3121" t="s">
        <v>19995</v>
      </c>
      <c r="F3121" s="1">
        <v>0.75794119999999998</v>
      </c>
      <c r="G3121" s="1">
        <v>0.60414979999999996</v>
      </c>
      <c r="H3121" s="1">
        <v>0.31587799999999999</v>
      </c>
      <c r="I3121" s="1">
        <v>0.40082889999999999</v>
      </c>
      <c r="J3121" s="1">
        <v>0.88410809999999995</v>
      </c>
      <c r="K3121" s="1">
        <v>0.86418759999999994</v>
      </c>
      <c r="L3121" s="1">
        <v>5.9927359999999999E-2</v>
      </c>
      <c r="M3121" s="1">
        <v>9.0102500000000002E-2</v>
      </c>
      <c r="N3121" s="1">
        <v>-0.45059840000000001</v>
      </c>
      <c r="O3121" s="1">
        <v>0.46029870000000001</v>
      </c>
      <c r="P3121" s="1">
        <v>-1.7849710000000001</v>
      </c>
      <c r="Q3121" s="1">
        <v>2.2155880000000001E-5</v>
      </c>
      <c r="R3121">
        <v>0.11167000000000001</v>
      </c>
      <c r="S3121">
        <v>0.95359700000000003</v>
      </c>
      <c r="T3121">
        <v>-1.1020030000000001</v>
      </c>
      <c r="U3121">
        <v>3.7719000000000003E-2</v>
      </c>
    </row>
    <row r="3122" spans="1:21">
      <c r="A3122" t="s">
        <v>22965</v>
      </c>
      <c r="B3122" t="s">
        <v>14555</v>
      </c>
      <c r="F3122" s="1">
        <v>6.7306020000000002</v>
      </c>
      <c r="G3122" s="1">
        <v>7.3137119999999998</v>
      </c>
      <c r="H3122" s="1">
        <v>5.9337220000000004</v>
      </c>
      <c r="I3122" s="1">
        <v>4.8652230000000003</v>
      </c>
      <c r="J3122" s="1">
        <v>15.34793</v>
      </c>
      <c r="K3122" s="1">
        <v>18.360800000000001</v>
      </c>
      <c r="L3122" s="1">
        <v>15.08473</v>
      </c>
      <c r="M3122" s="1">
        <v>15.3459</v>
      </c>
      <c r="N3122" s="1">
        <v>-0.16301860000000001</v>
      </c>
      <c r="O3122" s="1">
        <v>0.93589829999999996</v>
      </c>
      <c r="P3122" s="1">
        <v>8.996005E-2</v>
      </c>
      <c r="Q3122" s="1">
        <v>0.92345529999999998</v>
      </c>
      <c r="R3122">
        <v>0.83092999999999995</v>
      </c>
      <c r="S3122">
        <v>4.2950000000000002E-3</v>
      </c>
      <c r="T3122">
        <v>1.1204620000000001</v>
      </c>
      <c r="U3122">
        <v>2.81E-4</v>
      </c>
    </row>
    <row r="3123" spans="1:21">
      <c r="A3123" t="s">
        <v>19996</v>
      </c>
      <c r="B3123" t="s">
        <v>14562</v>
      </c>
      <c r="F3123" s="1">
        <v>234.85910000000001</v>
      </c>
      <c r="G3123" s="1">
        <v>237.14179999999999</v>
      </c>
      <c r="H3123" s="1">
        <v>118.0934</v>
      </c>
      <c r="I3123" s="1">
        <v>124.9447</v>
      </c>
      <c r="J3123" s="1">
        <v>311.64089999999999</v>
      </c>
      <c r="K3123" s="1">
        <v>315.33139999999997</v>
      </c>
      <c r="L3123" s="1">
        <v>113.39239999999999</v>
      </c>
      <c r="M3123" s="1">
        <v>104.6293</v>
      </c>
      <c r="N3123" s="1">
        <v>-0.80282640000000005</v>
      </c>
      <c r="O3123" s="1">
        <v>1.4942589999999999E-26</v>
      </c>
      <c r="P3123" s="1">
        <v>-1.2655810000000001</v>
      </c>
      <c r="Q3123" s="1">
        <v>5.4109399999999997E-77</v>
      </c>
      <c r="R3123">
        <v>0.204236</v>
      </c>
      <c r="S3123">
        <v>2.7850000000000001E-3</v>
      </c>
      <c r="T3123">
        <v>-0.272503</v>
      </c>
      <c r="U3123">
        <v>7.3920000000000001E-3</v>
      </c>
    </row>
    <row r="3124" spans="1:21">
      <c r="A3124" t="s">
        <v>21845</v>
      </c>
      <c r="B3124" t="s">
        <v>14574</v>
      </c>
      <c r="C3124" t="s">
        <v>21846</v>
      </c>
      <c r="D3124" t="s">
        <v>21847</v>
      </c>
      <c r="E3124" t="s">
        <v>21848</v>
      </c>
      <c r="F3124" s="1">
        <v>1.0631429999999999</v>
      </c>
      <c r="G3124" s="1">
        <v>2.663332</v>
      </c>
      <c r="H3124" s="1">
        <v>2.0887739999999999</v>
      </c>
      <c r="I3124" s="1">
        <v>2.174785</v>
      </c>
      <c r="J3124" s="1">
        <v>9.4077570000000001</v>
      </c>
      <c r="K3124" s="1">
        <v>9.4585209999999993</v>
      </c>
      <c r="L3124" s="1">
        <v>8.5859660000000009</v>
      </c>
      <c r="M3124" s="1">
        <v>5.2961010000000002</v>
      </c>
      <c r="N3124" s="1">
        <v>0.23432230000000001</v>
      </c>
      <c r="O3124" s="1">
        <v>0.94555359999999999</v>
      </c>
      <c r="P3124" s="1">
        <v>-0.2011376</v>
      </c>
      <c r="Q3124" s="1">
        <v>0.79973550000000004</v>
      </c>
      <c r="R3124">
        <v>1.585925</v>
      </c>
      <c r="S3124">
        <v>0</v>
      </c>
      <c r="T3124">
        <v>1.179446</v>
      </c>
      <c r="U3124">
        <v>1.4956000000000001E-2</v>
      </c>
    </row>
    <row r="3125" spans="1:21">
      <c r="A3125" t="s">
        <v>18436</v>
      </c>
      <c r="B3125" t="s">
        <v>14575</v>
      </c>
      <c r="F3125" s="1">
        <v>7.6843599999999999</v>
      </c>
      <c r="G3125" s="1">
        <v>8.3149320000000007</v>
      </c>
      <c r="H3125" s="1">
        <v>16.860890000000001</v>
      </c>
      <c r="I3125" s="1">
        <v>17.534189999999999</v>
      </c>
      <c r="J3125" s="1">
        <v>7.3449249999999999</v>
      </c>
      <c r="K3125" s="1">
        <v>8.5239890000000003</v>
      </c>
      <c r="L3125" s="1">
        <v>23.263950000000001</v>
      </c>
      <c r="M3125" s="1">
        <v>23.190840000000001</v>
      </c>
      <c r="N3125" s="1">
        <v>1.2003239999999999</v>
      </c>
      <c r="O3125" s="1">
        <v>3.9069799999999999E-33</v>
      </c>
      <c r="P3125" s="1">
        <v>1.761779</v>
      </c>
      <c r="Q3125" s="1">
        <v>9.1502179999999999E-90</v>
      </c>
      <c r="R3125">
        <v>-0.208147</v>
      </c>
      <c r="S3125">
        <v>0.211257</v>
      </c>
      <c r="T3125">
        <v>0.30996699999999999</v>
      </c>
      <c r="U3125">
        <v>2.52E-4</v>
      </c>
    </row>
    <row r="3126" spans="1:21">
      <c r="A3126" t="s">
        <v>22966</v>
      </c>
      <c r="B3126" t="s">
        <v>14577</v>
      </c>
      <c r="C3126" t="s">
        <v>22967</v>
      </c>
      <c r="D3126" t="s">
        <v>22968</v>
      </c>
      <c r="E3126" t="s">
        <v>22969</v>
      </c>
      <c r="F3126" s="1">
        <v>16.183530000000001</v>
      </c>
      <c r="G3126" s="1">
        <v>16.372800000000002</v>
      </c>
      <c r="H3126" s="1">
        <v>10.843260000000001</v>
      </c>
      <c r="I3126" s="1">
        <v>10.375260000000001</v>
      </c>
      <c r="J3126" s="1">
        <v>17.76332</v>
      </c>
      <c r="K3126" s="1">
        <v>20.660720000000001</v>
      </c>
      <c r="L3126" s="1">
        <v>27.06775</v>
      </c>
      <c r="M3126" s="1">
        <v>27.60622</v>
      </c>
      <c r="N3126" s="1">
        <v>-0.44142229999999999</v>
      </c>
      <c r="O3126" s="1">
        <v>1.555318E-2</v>
      </c>
      <c r="P3126" s="1">
        <v>0.73494890000000002</v>
      </c>
      <c r="Q3126" s="1">
        <v>3.9635900000000001E-10</v>
      </c>
      <c r="R3126">
        <v>3.0322000000000002E-2</v>
      </c>
      <c r="S3126">
        <v>0.96673500000000001</v>
      </c>
      <c r="T3126">
        <v>1.197003</v>
      </c>
      <c r="U3126">
        <v>0</v>
      </c>
    </row>
    <row r="3127" spans="1:21">
      <c r="A3127" t="s">
        <v>22970</v>
      </c>
      <c r="B3127" t="s">
        <v>14578</v>
      </c>
      <c r="C3127" t="s">
        <v>22971</v>
      </c>
      <c r="D3127" t="s">
        <v>22972</v>
      </c>
      <c r="E3127" t="s">
        <v>16572</v>
      </c>
      <c r="F3127" s="1">
        <v>2.7335430000000001</v>
      </c>
      <c r="G3127" s="1">
        <v>2.6179489999999999</v>
      </c>
      <c r="H3127" s="1">
        <v>1.4018269999999999</v>
      </c>
      <c r="I3127" s="1">
        <v>1.2854000000000001</v>
      </c>
      <c r="J3127" s="1">
        <v>6.1907800000000002</v>
      </c>
      <c r="K3127" s="1">
        <v>6.6924869999999999</v>
      </c>
      <c r="L3127" s="1">
        <v>4.9160469999999998</v>
      </c>
      <c r="M3127" s="1">
        <v>4.4429290000000004</v>
      </c>
      <c r="N3127" s="1">
        <v>-0.65205990000000003</v>
      </c>
      <c r="O3127" s="1">
        <v>4.3944709999999998E-2</v>
      </c>
      <c r="P3127" s="1">
        <v>-0.20173459999999999</v>
      </c>
      <c r="Q3127" s="1">
        <v>0.46600530000000001</v>
      </c>
      <c r="R3127">
        <v>0.93655900000000003</v>
      </c>
      <c r="S3127">
        <v>6.9999999999999999E-6</v>
      </c>
      <c r="T3127">
        <v>1.4511400000000001</v>
      </c>
      <c r="U3127">
        <v>0</v>
      </c>
    </row>
    <row r="3128" spans="1:21">
      <c r="A3128" t="s">
        <v>22973</v>
      </c>
      <c r="B3128" t="s">
        <v>14586</v>
      </c>
      <c r="C3128" t="s">
        <v>22974</v>
      </c>
      <c r="D3128" t="s">
        <v>16730</v>
      </c>
      <c r="E3128" t="s">
        <v>22975</v>
      </c>
      <c r="F3128" s="1">
        <v>1.0416270000000001</v>
      </c>
      <c r="G3128" s="1">
        <v>1.7609410000000001</v>
      </c>
      <c r="H3128" s="1">
        <v>0.8707665</v>
      </c>
      <c r="I3128" s="1">
        <v>0.79512289999999997</v>
      </c>
      <c r="J3128" s="1">
        <v>2.358562</v>
      </c>
      <c r="K3128" s="1">
        <v>2.9678960000000001</v>
      </c>
      <c r="L3128" s="1">
        <v>2.7177899999999999</v>
      </c>
      <c r="M3128" s="1">
        <v>2.617353</v>
      </c>
      <c r="N3128" s="1">
        <v>-0.42198819999999998</v>
      </c>
      <c r="O3128" s="1">
        <v>0.48874990000000001</v>
      </c>
      <c r="P3128" s="1">
        <v>0.2323247</v>
      </c>
      <c r="Q3128" s="1">
        <v>0.48437269999999999</v>
      </c>
      <c r="R3128">
        <v>0.63510800000000001</v>
      </c>
      <c r="S3128">
        <v>0.130886</v>
      </c>
      <c r="T3128">
        <v>1.3303689999999999</v>
      </c>
      <c r="U3128">
        <v>0</v>
      </c>
    </row>
    <row r="3129" spans="1:21">
      <c r="A3129" t="s">
        <v>21849</v>
      </c>
      <c r="B3129" t="s">
        <v>14587</v>
      </c>
      <c r="F3129" s="1">
        <v>25.933920000000001</v>
      </c>
      <c r="G3129" s="1">
        <v>27.184370000000001</v>
      </c>
      <c r="H3129" s="1">
        <v>11.136520000000001</v>
      </c>
      <c r="I3129" s="1">
        <v>12.339370000000001</v>
      </c>
      <c r="J3129" s="1">
        <v>10.02201</v>
      </c>
      <c r="K3129" s="1">
        <v>10.64804</v>
      </c>
      <c r="L3129" s="1">
        <v>9.2791169999999994</v>
      </c>
      <c r="M3129" s="1">
        <v>8.4423969999999997</v>
      </c>
      <c r="N3129" s="1">
        <v>-0.92030670000000003</v>
      </c>
      <c r="O3129" s="1">
        <v>1.6228120000000001E-6</v>
      </c>
      <c r="P3129" s="1">
        <v>1.927508E-2</v>
      </c>
      <c r="Q3129">
        <v>1</v>
      </c>
      <c r="R3129">
        <v>-1.393224</v>
      </c>
      <c r="S3129">
        <v>0</v>
      </c>
      <c r="T3129">
        <v>-0.46303800000000001</v>
      </c>
      <c r="U3129">
        <v>0.11296299999999999</v>
      </c>
    </row>
    <row r="3130" spans="1:21">
      <c r="A3130" t="s">
        <v>22976</v>
      </c>
      <c r="B3130" t="s">
        <v>14611</v>
      </c>
      <c r="F3130" s="1">
        <v>12.137549999999999</v>
      </c>
      <c r="G3130" s="1">
        <v>13.550929999999999</v>
      </c>
      <c r="H3130" s="1">
        <v>22.744420000000002</v>
      </c>
      <c r="I3130" s="1">
        <v>22.676670000000001</v>
      </c>
      <c r="J3130" s="1">
        <v>9.4077570000000001</v>
      </c>
      <c r="K3130" s="1">
        <v>9.4256790000000006</v>
      </c>
      <c r="L3130" s="1">
        <v>4.9314270000000002</v>
      </c>
      <c r="M3130" s="1">
        <v>5.0202629999999999</v>
      </c>
      <c r="N3130" s="1">
        <v>0.89724309999999996</v>
      </c>
      <c r="O3130" s="1">
        <v>9.349180000000001E-10</v>
      </c>
      <c r="P3130" s="1">
        <v>-0.60683229999999999</v>
      </c>
      <c r="Q3130" s="1">
        <v>1.24703E-2</v>
      </c>
      <c r="R3130">
        <v>-0.59066799999999997</v>
      </c>
      <c r="S3130">
        <v>1.941E-3</v>
      </c>
      <c r="T3130">
        <v>-2.1443639999999999</v>
      </c>
      <c r="U3130">
        <v>0</v>
      </c>
    </row>
    <row r="3131" spans="1:21">
      <c r="A3131" t="s">
        <v>19997</v>
      </c>
      <c r="B3131" t="s">
        <v>14642</v>
      </c>
      <c r="F3131" s="1">
        <v>9.9983900000000006</v>
      </c>
      <c r="G3131" s="1">
        <v>9.1677009999999992</v>
      </c>
      <c r="H3131" s="1">
        <v>13.04978</v>
      </c>
      <c r="I3131" s="1">
        <v>16.106660000000002</v>
      </c>
      <c r="J3131" s="1">
        <v>7.0780659999999997</v>
      </c>
      <c r="K3131" s="1">
        <v>4.1715</v>
      </c>
      <c r="L3131" s="1">
        <v>13.60646</v>
      </c>
      <c r="M3131" s="1">
        <v>12.613020000000001</v>
      </c>
      <c r="N3131" s="1">
        <v>0.64950039999999998</v>
      </c>
      <c r="O3131" s="1">
        <v>2.0317529999999999E-3</v>
      </c>
      <c r="P3131" s="1">
        <v>1.3411500000000001</v>
      </c>
      <c r="Q3131" s="1">
        <v>8.1939530000000004E-10</v>
      </c>
      <c r="R3131">
        <v>-0.84865500000000005</v>
      </c>
      <c r="S3131">
        <v>1.8619999999999999E-3</v>
      </c>
      <c r="T3131">
        <v>-0.24840699999999999</v>
      </c>
      <c r="U3131">
        <v>0.308527</v>
      </c>
    </row>
    <row r="3132" spans="1:21">
      <c r="A3132" t="s">
        <v>19998</v>
      </c>
      <c r="B3132" t="s">
        <v>14643</v>
      </c>
      <c r="F3132" s="1">
        <v>1.3123359999999999</v>
      </c>
      <c r="G3132" s="1">
        <v>1.095866</v>
      </c>
      <c r="H3132" s="1">
        <v>2.4924230000000001</v>
      </c>
      <c r="I3132" s="1">
        <v>2.2650809999999999</v>
      </c>
      <c r="J3132" s="1">
        <v>3.6497600000000001</v>
      </c>
      <c r="K3132" s="1">
        <v>3.7296849999999999</v>
      </c>
      <c r="L3132" s="1">
        <v>10.435409999999999</v>
      </c>
      <c r="M3132" s="1">
        <v>9.8062090000000008</v>
      </c>
      <c r="N3132" s="1">
        <v>0.83411820000000003</v>
      </c>
      <c r="O3132" s="1">
        <v>7.1723910000000002E-3</v>
      </c>
      <c r="P3132" s="1">
        <v>1.5873390000000001</v>
      </c>
      <c r="Q3132" s="1">
        <v>5.5023710000000003E-23</v>
      </c>
      <c r="R3132">
        <v>1.1272549999999999</v>
      </c>
      <c r="S3132">
        <v>2.8E-5</v>
      </c>
      <c r="T3132">
        <v>1.8134520000000001</v>
      </c>
      <c r="U3132">
        <v>0</v>
      </c>
    </row>
    <row r="3133" spans="1:21">
      <c r="A3133" t="s">
        <v>21850</v>
      </c>
      <c r="B3133" t="s">
        <v>14644</v>
      </c>
      <c r="F3133" s="1">
        <v>1.201532</v>
      </c>
      <c r="G3133" s="1">
        <v>1.170563</v>
      </c>
      <c r="H3133" s="1">
        <v>1.036843</v>
      </c>
      <c r="I3133" s="1">
        <v>0.82230440000000005</v>
      </c>
      <c r="J3133" s="1">
        <v>4.815836</v>
      </c>
      <c r="K3133" s="1">
        <v>4.8295950000000003</v>
      </c>
      <c r="L3133" s="1">
        <v>5.4094280000000001</v>
      </c>
      <c r="M3133" s="1">
        <v>5.4221539999999999</v>
      </c>
      <c r="N3133" s="1">
        <v>-0.12652279999999999</v>
      </c>
      <c r="O3133">
        <v>1</v>
      </c>
      <c r="P3133" s="1">
        <v>0.3682108</v>
      </c>
      <c r="Q3133" s="1">
        <v>0.20324200000000001</v>
      </c>
      <c r="R3133">
        <v>1.3673770000000001</v>
      </c>
      <c r="S3133">
        <v>1.9999999999999999E-6</v>
      </c>
      <c r="T3133">
        <v>1.926615</v>
      </c>
      <c r="U3133">
        <v>0</v>
      </c>
    </row>
    <row r="3134" spans="1:21">
      <c r="A3134" t="s">
        <v>19999</v>
      </c>
      <c r="B3134" t="s">
        <v>14645</v>
      </c>
      <c r="F3134" s="1">
        <v>2.8903430000000001</v>
      </c>
      <c r="G3134" s="1">
        <v>3.1287159999999998</v>
      </c>
      <c r="H3134" s="1">
        <v>3.1408130000000001</v>
      </c>
      <c r="I3134" s="1">
        <v>3.448982</v>
      </c>
      <c r="J3134" s="1">
        <v>4.3575049999999997</v>
      </c>
      <c r="K3134" s="1">
        <v>4.4445110000000003</v>
      </c>
      <c r="L3134" s="1">
        <v>10.800050000000001</v>
      </c>
      <c r="M3134" s="1">
        <v>10.452170000000001</v>
      </c>
      <c r="N3134" s="1">
        <v>0.1911417</v>
      </c>
      <c r="O3134" s="1">
        <v>0.86195350000000004</v>
      </c>
      <c r="P3134" s="1">
        <v>1.332443</v>
      </c>
      <c r="Q3134" s="1">
        <v>3.348345E-9</v>
      </c>
      <c r="R3134">
        <v>0.26129999999999998</v>
      </c>
      <c r="S3134">
        <v>0.58618800000000004</v>
      </c>
      <c r="T3134">
        <v>1.3611439999999999</v>
      </c>
      <c r="U3134">
        <v>0</v>
      </c>
    </row>
    <row r="3135" spans="1:21">
      <c r="A3135" t="s">
        <v>20000</v>
      </c>
      <c r="B3135" t="s">
        <v>14649</v>
      </c>
      <c r="F3135" s="1">
        <v>37.152090000000001</v>
      </c>
      <c r="G3135" s="1">
        <v>39.794989999999999</v>
      </c>
      <c r="H3135" s="1">
        <v>24.076329999999999</v>
      </c>
      <c r="I3135" s="1">
        <v>19.497129999999999</v>
      </c>
      <c r="J3135" s="1">
        <v>30.466149999999999</v>
      </c>
      <c r="K3135" s="1">
        <v>29.27496</v>
      </c>
      <c r="L3135" s="1">
        <v>11.16545</v>
      </c>
      <c r="M3135" s="1">
        <v>9.3264270000000007</v>
      </c>
      <c r="N3135" s="1">
        <v>-0.6276969</v>
      </c>
      <c r="O3135" s="1">
        <v>4.2634390000000002E-4</v>
      </c>
      <c r="P3135" s="1">
        <v>-1.1854530000000001</v>
      </c>
      <c r="Q3135" s="1">
        <v>3.4122620000000002E-9</v>
      </c>
      <c r="R3135">
        <v>-0.53008699999999997</v>
      </c>
      <c r="S3135">
        <v>1.2689999999999999E-3</v>
      </c>
      <c r="T3135">
        <v>-1.0842959999999999</v>
      </c>
      <c r="U3135">
        <v>1.9999999999999999E-6</v>
      </c>
    </row>
    <row r="3136" spans="1:21">
      <c r="A3136" t="s">
        <v>22977</v>
      </c>
      <c r="B3136" t="s">
        <v>14658</v>
      </c>
      <c r="F3136" s="1">
        <v>10.794560000000001</v>
      </c>
      <c r="G3136" s="1">
        <v>11.369009999999999</v>
      </c>
      <c r="H3136" s="1">
        <v>10.03093</v>
      </c>
      <c r="I3136" s="1">
        <v>9.3995820000000005</v>
      </c>
      <c r="J3136" s="1">
        <v>5.7441760000000004</v>
      </c>
      <c r="K3136" s="1">
        <v>6.2456209999999999</v>
      </c>
      <c r="L3136" s="1">
        <v>4.1232420000000003</v>
      </c>
      <c r="M3136" s="1">
        <v>4.3872770000000001</v>
      </c>
      <c r="N3136" s="1">
        <v>-4.5949459999999998E-2</v>
      </c>
      <c r="O3136">
        <v>1</v>
      </c>
      <c r="P3136" s="1">
        <v>-0.22138569999999999</v>
      </c>
      <c r="Q3136" s="1">
        <v>0.54846229999999996</v>
      </c>
      <c r="R3136">
        <v>-0.98195200000000005</v>
      </c>
      <c r="S3136">
        <v>0</v>
      </c>
      <c r="T3136">
        <v>-1.1933100000000001</v>
      </c>
      <c r="U3136">
        <v>0</v>
      </c>
    </row>
    <row r="3137" spans="1:21">
      <c r="A3137" t="s">
        <v>22978</v>
      </c>
      <c r="B3137" t="s">
        <v>14664</v>
      </c>
      <c r="F3137" s="1">
        <v>8.3471539999999997</v>
      </c>
      <c r="G3137" s="1">
        <v>8.688993</v>
      </c>
      <c r="H3137" s="1">
        <v>3.8790369999999998</v>
      </c>
      <c r="I3137" s="1">
        <v>4.7073470000000004</v>
      </c>
      <c r="J3137" s="1">
        <v>13.255050000000001</v>
      </c>
      <c r="K3137" s="1">
        <v>12.560779999999999</v>
      </c>
      <c r="L3137" s="1">
        <v>9.8453929999999996</v>
      </c>
      <c r="M3137" s="1">
        <v>12.4603</v>
      </c>
      <c r="N3137" s="1">
        <v>-0.68409240000000004</v>
      </c>
      <c r="O3137" s="1">
        <v>1.721752E-2</v>
      </c>
      <c r="P3137" s="1">
        <v>2.3421569999999999E-2</v>
      </c>
      <c r="Q3137">
        <v>1</v>
      </c>
      <c r="R3137">
        <v>0.35030600000000001</v>
      </c>
      <c r="S3137">
        <v>0.177595</v>
      </c>
      <c r="T3137">
        <v>1.099359</v>
      </c>
      <c r="U3137">
        <v>1.9000000000000001E-5</v>
      </c>
    </row>
    <row r="3138" spans="1:21">
      <c r="A3138" t="s">
        <v>21851</v>
      </c>
      <c r="B3138" t="s">
        <v>14667</v>
      </c>
      <c r="C3138" t="s">
        <v>21852</v>
      </c>
      <c r="D3138" t="s">
        <v>21753</v>
      </c>
      <c r="E3138" t="s">
        <v>21853</v>
      </c>
      <c r="F3138" s="1">
        <v>178.2407</v>
      </c>
      <c r="G3138" s="1">
        <v>179.36869999999999</v>
      </c>
      <c r="H3138" s="1">
        <v>230.94640000000001</v>
      </c>
      <c r="I3138" s="1">
        <v>229.26920000000001</v>
      </c>
      <c r="J3138" s="1">
        <v>76.763639999999995</v>
      </c>
      <c r="K3138" s="1">
        <v>73.275409999999994</v>
      </c>
      <c r="L3138" s="1">
        <v>110.42019999999999</v>
      </c>
      <c r="M3138" s="1">
        <v>112.4524</v>
      </c>
      <c r="N3138" s="1">
        <v>0.49553960000000002</v>
      </c>
      <c r="O3138" s="1">
        <v>3.4627169999999999E-12</v>
      </c>
      <c r="P3138" s="1">
        <v>0.79810289999999995</v>
      </c>
      <c r="Q3138" s="1">
        <v>5.2534410000000002E-16</v>
      </c>
      <c r="R3138">
        <v>-1.420291</v>
      </c>
      <c r="S3138">
        <v>0</v>
      </c>
      <c r="T3138">
        <v>-1.1513500000000001</v>
      </c>
      <c r="U3138">
        <v>0</v>
      </c>
    </row>
    <row r="3139" spans="1:21">
      <c r="A3139" t="s">
        <v>21854</v>
      </c>
      <c r="B3139" t="s">
        <v>14668</v>
      </c>
      <c r="F3139" s="1">
        <v>150.3501</v>
      </c>
      <c r="G3139" s="1">
        <v>149.75129999999999</v>
      </c>
      <c r="H3139" s="1">
        <v>201.51660000000001</v>
      </c>
      <c r="I3139" s="1">
        <v>211.2192</v>
      </c>
      <c r="J3139" s="1">
        <v>66.872579999999999</v>
      </c>
      <c r="K3139" s="1">
        <v>73.40822</v>
      </c>
      <c r="L3139" s="1">
        <v>75.188929999999999</v>
      </c>
      <c r="M3139" s="1">
        <v>76.055660000000003</v>
      </c>
      <c r="N3139" s="1">
        <v>0.58936149999999998</v>
      </c>
      <c r="O3139" s="1">
        <v>5.6401300000000002E-17</v>
      </c>
      <c r="P3139" s="1">
        <v>0.34651130000000002</v>
      </c>
      <c r="Q3139" s="1">
        <v>3.058987E-3</v>
      </c>
      <c r="R3139">
        <v>-1.269954</v>
      </c>
      <c r="S3139">
        <v>0</v>
      </c>
      <c r="T3139">
        <v>-1.545283</v>
      </c>
      <c r="U3139">
        <v>0</v>
      </c>
    </row>
    <row r="3140" spans="1:21">
      <c r="A3140" t="s">
        <v>20001</v>
      </c>
      <c r="B3140" t="s">
        <v>14673</v>
      </c>
      <c r="F3140" s="1">
        <v>4.7695790000000002</v>
      </c>
      <c r="G3140" s="1">
        <v>6.7118169999999999</v>
      </c>
      <c r="H3140" s="1">
        <v>3.401278</v>
      </c>
      <c r="I3140" s="1">
        <v>4.4582889999999997</v>
      </c>
      <c r="J3140" s="1">
        <v>38.923340000000003</v>
      </c>
      <c r="K3140" s="1">
        <v>42.813580000000002</v>
      </c>
      <c r="L3140" s="1">
        <v>4.7935040000000004</v>
      </c>
      <c r="M3140" s="1">
        <v>5.0819799999999997</v>
      </c>
      <c r="N3140" s="1">
        <v>-0.31069259999999999</v>
      </c>
      <c r="O3140" s="1">
        <v>0.54878499999999997</v>
      </c>
      <c r="P3140" s="1">
        <v>-2.6086239999999998</v>
      </c>
      <c r="Q3140" s="1">
        <v>1.161593E-64</v>
      </c>
      <c r="R3140">
        <v>2.416852</v>
      </c>
      <c r="S3140">
        <v>0</v>
      </c>
      <c r="T3140">
        <v>0.184055</v>
      </c>
      <c r="U3140">
        <v>0.78465200000000002</v>
      </c>
    </row>
    <row r="3141" spans="1:21">
      <c r="A3141" t="s">
        <v>20002</v>
      </c>
      <c r="B3141" t="s">
        <v>14683</v>
      </c>
      <c r="C3141" t="s">
        <v>20003</v>
      </c>
      <c r="D3141" t="s">
        <v>20004</v>
      </c>
      <c r="E3141" t="s">
        <v>20005</v>
      </c>
      <c r="F3141" s="1">
        <v>39.342289999999998</v>
      </c>
      <c r="G3141" s="1">
        <v>32.53642</v>
      </c>
      <c r="H3141" s="1">
        <v>38.9574</v>
      </c>
      <c r="I3141" s="1">
        <v>41.78219</v>
      </c>
      <c r="J3141" s="1">
        <v>33.112000000000002</v>
      </c>
      <c r="K3141" s="1">
        <v>33.424630000000001</v>
      </c>
      <c r="L3141" s="1">
        <v>68.433989999999994</v>
      </c>
      <c r="M3141" s="1">
        <v>66.765780000000007</v>
      </c>
      <c r="N3141" s="1">
        <v>0.29344700000000001</v>
      </c>
      <c r="O3141" s="1">
        <v>0.11386250000000001</v>
      </c>
      <c r="P3141" s="1">
        <v>1.225875</v>
      </c>
      <c r="Q3141" s="1">
        <v>5.6854229999999996E-26</v>
      </c>
      <c r="R3141">
        <v>-0.29024899999999998</v>
      </c>
      <c r="S3141">
        <v>0.12784899999999999</v>
      </c>
      <c r="T3141">
        <v>0.60668699999999998</v>
      </c>
      <c r="U3141">
        <v>9.9999999999999995E-7</v>
      </c>
    </row>
    <row r="3142" spans="1:21">
      <c r="A3142" t="s">
        <v>18437</v>
      </c>
      <c r="B3142" t="s">
        <v>14685</v>
      </c>
      <c r="F3142" s="1">
        <v>3.48692</v>
      </c>
      <c r="G3142" s="1">
        <v>3.197219</v>
      </c>
      <c r="H3142" s="1">
        <v>10.34338</v>
      </c>
      <c r="I3142" s="1">
        <v>8.627675</v>
      </c>
      <c r="J3142" s="1">
        <v>7.2601839999999997</v>
      </c>
      <c r="K3142" s="1">
        <v>7.628844</v>
      </c>
      <c r="L3142" s="1">
        <v>12.309049999999999</v>
      </c>
      <c r="M3142" s="1">
        <v>12.69563</v>
      </c>
      <c r="N3142" s="1">
        <v>1.137497</v>
      </c>
      <c r="O3142" s="1">
        <v>2.202792E-4</v>
      </c>
      <c r="P3142" s="1">
        <v>0.84119969999999999</v>
      </c>
      <c r="Q3142" s="1">
        <v>2.8547540000000001E-3</v>
      </c>
      <c r="R3142">
        <v>0.66457100000000002</v>
      </c>
      <c r="S3142">
        <v>7.9466999999999996E-2</v>
      </c>
      <c r="T3142">
        <v>0.24532699999999999</v>
      </c>
      <c r="U3142">
        <v>0.56948799999999999</v>
      </c>
    </row>
    <row r="3143" spans="1:21">
      <c r="A3143" t="s">
        <v>22979</v>
      </c>
      <c r="B3143" t="s">
        <v>14690</v>
      </c>
      <c r="F3143" s="1">
        <v>2.8684129999999999</v>
      </c>
      <c r="G3143" s="1">
        <v>3.9921139999999999</v>
      </c>
      <c r="H3143" s="1">
        <v>2.16032</v>
      </c>
      <c r="I3143" s="1">
        <v>2.93384</v>
      </c>
      <c r="J3143" s="1">
        <v>1.722391</v>
      </c>
      <c r="K3143" s="1">
        <v>2.3038500000000002</v>
      </c>
      <c r="L3143" s="1">
        <v>0.71278070000000004</v>
      </c>
      <c r="M3143" s="1">
        <v>0.8037647</v>
      </c>
      <c r="N3143" s="1">
        <v>-0.20189389999999999</v>
      </c>
      <c r="O3143" s="1">
        <v>0.83403550000000004</v>
      </c>
      <c r="P3143" s="1">
        <v>-0.7256437</v>
      </c>
      <c r="Q3143" s="1">
        <v>0.1394215</v>
      </c>
      <c r="R3143">
        <v>-0.68221100000000001</v>
      </c>
      <c r="S3143">
        <v>5.6350999999999998E-2</v>
      </c>
      <c r="T3143">
        <v>-1.21652</v>
      </c>
      <c r="U3143">
        <v>2.5439999999999998E-3</v>
      </c>
    </row>
    <row r="3144" spans="1:21">
      <c r="A3144" t="s">
        <v>21855</v>
      </c>
      <c r="B3144" t="s">
        <v>14694</v>
      </c>
      <c r="F3144" s="1">
        <v>0.43658839999999999</v>
      </c>
      <c r="G3144" s="1">
        <v>0.30933480000000002</v>
      </c>
      <c r="H3144" s="1">
        <v>0.58224540000000002</v>
      </c>
      <c r="I3144" s="1">
        <v>0.42624919999999999</v>
      </c>
      <c r="J3144" s="1">
        <v>1.369742</v>
      </c>
      <c r="K3144" s="1">
        <v>1.7165109999999999</v>
      </c>
      <c r="L3144" s="1">
        <v>2.4853879999999999</v>
      </c>
      <c r="M3144" s="1">
        <v>3.1486450000000001</v>
      </c>
      <c r="N3144" s="1">
        <v>0.29968990000000001</v>
      </c>
      <c r="O3144" s="1">
        <v>0.77096750000000003</v>
      </c>
      <c r="P3144" s="1">
        <v>0.95479599999999998</v>
      </c>
      <c r="Q3144" s="1">
        <v>2.436234E-4</v>
      </c>
      <c r="R3144">
        <v>1.2056709999999999</v>
      </c>
      <c r="S3144">
        <v>5.1599999999999997E-4</v>
      </c>
      <c r="T3144">
        <v>1.856166</v>
      </c>
      <c r="U3144">
        <v>0</v>
      </c>
    </row>
    <row r="3145" spans="1:21">
      <c r="A3145" t="s">
        <v>22980</v>
      </c>
      <c r="B3145" t="s">
        <v>14696</v>
      </c>
      <c r="F3145" s="1">
        <v>1.1819379999999999</v>
      </c>
      <c r="G3145" s="1">
        <v>0.95956129999999995</v>
      </c>
      <c r="H3145" s="1">
        <v>0.18061340000000001</v>
      </c>
      <c r="I3145" s="1">
        <v>0.52889269999999999</v>
      </c>
      <c r="J3145" s="1">
        <v>2.4404279999999998</v>
      </c>
      <c r="K3145" s="1">
        <v>4.6004930000000002</v>
      </c>
      <c r="L3145" s="1">
        <v>3.083885</v>
      </c>
      <c r="M3145" s="1">
        <v>3.4346000000000001</v>
      </c>
      <c r="N3145" s="1">
        <v>-0.47793469999999999</v>
      </c>
      <c r="O3145" s="1">
        <v>0.63943300000000003</v>
      </c>
      <c r="P3145" s="1">
        <v>0.12742680000000001</v>
      </c>
      <c r="Q3145" s="1">
        <v>0.99696169999999995</v>
      </c>
      <c r="R3145">
        <v>0.77129499999999995</v>
      </c>
      <c r="S3145">
        <v>0.121889</v>
      </c>
      <c r="T3145">
        <v>1.5389250000000001</v>
      </c>
      <c r="U3145">
        <v>1.5790000000000001E-3</v>
      </c>
    </row>
    <row r="3146" spans="1:21">
      <c r="A3146" t="s">
        <v>22981</v>
      </c>
      <c r="B3146" t="s">
        <v>14697</v>
      </c>
      <c r="F3146" s="1">
        <v>8.8736339999999997E-2</v>
      </c>
      <c r="G3146">
        <v>0</v>
      </c>
      <c r="H3146">
        <v>0</v>
      </c>
      <c r="I3146">
        <v>0</v>
      </c>
      <c r="J3146" s="1">
        <v>0.58892140000000004</v>
      </c>
      <c r="K3146" s="1">
        <v>0.46052159999999998</v>
      </c>
      <c r="L3146" s="1">
        <v>0.34729330000000003</v>
      </c>
      <c r="M3146" s="1">
        <v>0.3867892</v>
      </c>
      <c r="N3146" s="1">
        <v>-0.36449549999999997</v>
      </c>
      <c r="O3146" s="1">
        <v>0.96648999999999996</v>
      </c>
      <c r="P3146" s="1">
        <v>-0.15649450000000001</v>
      </c>
      <c r="Q3146" s="1">
        <v>0.92750690000000002</v>
      </c>
      <c r="R3146">
        <v>1.363394</v>
      </c>
      <c r="S3146">
        <v>1.2574999999999999E-2</v>
      </c>
      <c r="T3146">
        <v>1.8079209999999999</v>
      </c>
      <c r="U3146">
        <v>5.5950000000000001E-3</v>
      </c>
    </row>
    <row r="3147" spans="1:21">
      <c r="A3147" t="s">
        <v>21856</v>
      </c>
      <c r="B3147" t="s">
        <v>14700</v>
      </c>
      <c r="C3147" t="s">
        <v>21857</v>
      </c>
      <c r="D3147" t="s">
        <v>21753</v>
      </c>
      <c r="E3147" t="s">
        <v>21858</v>
      </c>
      <c r="F3147" s="1">
        <v>151.90389999999999</v>
      </c>
      <c r="G3147" s="1">
        <v>146.59540000000001</v>
      </c>
      <c r="H3147" s="1">
        <v>170.30680000000001</v>
      </c>
      <c r="I3147" s="1">
        <v>181.0265</v>
      </c>
      <c r="J3147" s="1">
        <v>77.192980000000006</v>
      </c>
      <c r="K3147" s="1">
        <v>69.681280000000001</v>
      </c>
      <c r="L3147" s="1">
        <v>86.786640000000006</v>
      </c>
      <c r="M3147" s="1">
        <v>82.835189999999997</v>
      </c>
      <c r="N3147" s="1">
        <v>0.36906109999999998</v>
      </c>
      <c r="O3147" s="1">
        <v>7.6029589999999995E-8</v>
      </c>
      <c r="P3147" s="1">
        <v>0.44600060000000002</v>
      </c>
      <c r="Q3147" s="1">
        <v>2.074455E-6</v>
      </c>
      <c r="R3147">
        <v>-1.2041770000000001</v>
      </c>
      <c r="S3147">
        <v>0</v>
      </c>
      <c r="T3147">
        <v>-1.1565080000000001</v>
      </c>
      <c r="U3147">
        <v>0</v>
      </c>
    </row>
    <row r="3148" spans="1:21">
      <c r="A3148" t="s">
        <v>21859</v>
      </c>
      <c r="B3148" t="s">
        <v>14714</v>
      </c>
      <c r="F3148" s="1">
        <v>36.628030000000003</v>
      </c>
      <c r="G3148" s="1">
        <v>33.194369999999999</v>
      </c>
      <c r="H3148" s="1">
        <v>30.068549999999998</v>
      </c>
      <c r="I3148" s="1">
        <v>26.681850000000001</v>
      </c>
      <c r="J3148" s="1">
        <v>14.32166</v>
      </c>
      <c r="K3148" s="1">
        <v>9.2098449999999996</v>
      </c>
      <c r="L3148" s="1">
        <v>7.7788729999999999</v>
      </c>
      <c r="M3148" s="1">
        <v>6.6832909999999996</v>
      </c>
      <c r="N3148" s="1">
        <v>-0.13547629999999999</v>
      </c>
      <c r="O3148" s="1">
        <v>0.8759612</v>
      </c>
      <c r="P3148" s="1">
        <v>-0.31789050000000002</v>
      </c>
      <c r="Q3148" s="1">
        <v>0.56150290000000003</v>
      </c>
      <c r="R3148">
        <v>-1.4394070000000001</v>
      </c>
      <c r="S3148">
        <v>0</v>
      </c>
      <c r="T3148">
        <v>-1.6808179999999999</v>
      </c>
      <c r="U3148">
        <v>0</v>
      </c>
    </row>
    <row r="3149" spans="1:21">
      <c r="A3149" t="s">
        <v>21860</v>
      </c>
      <c r="B3149" t="s">
        <v>14719</v>
      </c>
      <c r="C3149" t="s">
        <v>16572</v>
      </c>
      <c r="D3149" t="s">
        <v>21861</v>
      </c>
      <c r="E3149" t="s">
        <v>16572</v>
      </c>
      <c r="F3149" s="1">
        <v>112.66589999999999</v>
      </c>
      <c r="G3149" s="1">
        <v>98.756780000000006</v>
      </c>
      <c r="H3149" s="1">
        <v>133.69</v>
      </c>
      <c r="I3149" s="1">
        <v>132.88980000000001</v>
      </c>
      <c r="J3149" s="1">
        <v>38.143079999999998</v>
      </c>
      <c r="K3149" s="1">
        <v>35.869450000000001</v>
      </c>
      <c r="L3149" s="1">
        <v>39.298789999999997</v>
      </c>
      <c r="M3149" s="1">
        <v>43.019379999999998</v>
      </c>
      <c r="N3149" s="1">
        <v>0.46860479999999999</v>
      </c>
      <c r="O3149" s="1">
        <v>7.8285289999999996E-8</v>
      </c>
      <c r="P3149" s="1">
        <v>0.38442140000000002</v>
      </c>
      <c r="Q3149" s="1">
        <v>5.0813480000000003E-3</v>
      </c>
      <c r="R3149">
        <v>-1.6626129999999999</v>
      </c>
      <c r="S3149">
        <v>0</v>
      </c>
      <c r="T3149">
        <v>-1.7831379999999999</v>
      </c>
      <c r="U3149">
        <v>0</v>
      </c>
    </row>
    <row r="3150" spans="1:21">
      <c r="A3150" t="s">
        <v>21862</v>
      </c>
      <c r="B3150" t="s">
        <v>14724</v>
      </c>
      <c r="C3150" t="s">
        <v>21863</v>
      </c>
      <c r="D3150" t="s">
        <v>21864</v>
      </c>
      <c r="E3150" t="s">
        <v>21865</v>
      </c>
      <c r="F3150" s="1">
        <v>20.54298</v>
      </c>
      <c r="G3150" s="1">
        <v>19.067969999999999</v>
      </c>
      <c r="H3150" s="1">
        <v>21.65305</v>
      </c>
      <c r="I3150" s="1">
        <v>18.385110000000001</v>
      </c>
      <c r="J3150" s="1">
        <v>10.30592</v>
      </c>
      <c r="K3150" s="1">
        <v>9.2342329999999997</v>
      </c>
      <c r="L3150" s="1">
        <v>12.38011</v>
      </c>
      <c r="M3150" s="1">
        <v>12.832280000000001</v>
      </c>
      <c r="N3150" s="1">
        <v>0.13629269999999999</v>
      </c>
      <c r="O3150" s="1">
        <v>0.7783426</v>
      </c>
      <c r="P3150" s="1">
        <v>0.54548770000000002</v>
      </c>
      <c r="Q3150" s="1">
        <v>3.8461719999999998E-2</v>
      </c>
      <c r="R3150">
        <v>-1.0718430000000001</v>
      </c>
      <c r="S3150">
        <v>0</v>
      </c>
      <c r="T3150">
        <v>-0.71981899999999999</v>
      </c>
      <c r="U3150">
        <v>5.2599999999999999E-4</v>
      </c>
    </row>
    <row r="3151" spans="1:21">
      <c r="A3151" t="s">
        <v>20006</v>
      </c>
      <c r="B3151" t="s">
        <v>14727</v>
      </c>
      <c r="F3151">
        <v>0</v>
      </c>
      <c r="G3151">
        <v>0</v>
      </c>
      <c r="H3151" s="1">
        <v>0.10150530000000001</v>
      </c>
      <c r="I3151" s="1">
        <v>0.29723939999999999</v>
      </c>
      <c r="J3151" s="1">
        <v>1.665427</v>
      </c>
      <c r="K3151" s="1">
        <v>2.2024560000000002</v>
      </c>
      <c r="L3151" s="1">
        <v>0.28885889999999997</v>
      </c>
      <c r="M3151" s="1">
        <v>0.28953839999999997</v>
      </c>
      <c r="N3151" s="1">
        <v>0.70118530000000001</v>
      </c>
      <c r="O3151" s="1">
        <v>0.64484200000000003</v>
      </c>
      <c r="P3151" s="1">
        <v>-1.2941039999999999</v>
      </c>
      <c r="Q3151" s="1">
        <v>5.6159790000000001E-3</v>
      </c>
      <c r="R3151">
        <v>2.1040320000000001</v>
      </c>
      <c r="S3151">
        <v>1.5999999999999999E-5</v>
      </c>
      <c r="T3151">
        <v>0.169407</v>
      </c>
      <c r="U3151">
        <v>1</v>
      </c>
    </row>
    <row r="3152" spans="1:21">
      <c r="A3152" t="s">
        <v>22982</v>
      </c>
      <c r="B3152" t="s">
        <v>14739</v>
      </c>
      <c r="C3152" t="s">
        <v>22983</v>
      </c>
      <c r="D3152" t="s">
        <v>22984</v>
      </c>
      <c r="E3152" t="s">
        <v>22985</v>
      </c>
      <c r="F3152" s="1">
        <v>11.159409999999999</v>
      </c>
      <c r="G3152" s="1">
        <v>10.01065</v>
      </c>
      <c r="H3152" s="1">
        <v>8.914752</v>
      </c>
      <c r="I3152" s="1">
        <v>8.8994949999999999</v>
      </c>
      <c r="J3152" s="1">
        <v>6.8440409999999998</v>
      </c>
      <c r="K3152" s="1">
        <v>6.8809709999999997</v>
      </c>
      <c r="L3152" s="1">
        <v>3.8438129999999999</v>
      </c>
      <c r="M3152" s="1">
        <v>4.3344630000000004</v>
      </c>
      <c r="N3152" s="1">
        <v>-9.3081659999999997E-2</v>
      </c>
      <c r="O3152" s="1">
        <v>0.95966070000000003</v>
      </c>
      <c r="P3152" s="1">
        <v>-0.42862139999999999</v>
      </c>
      <c r="Q3152" s="1">
        <v>0.21459020000000001</v>
      </c>
      <c r="R3152">
        <v>-0.71553299999999997</v>
      </c>
      <c r="S3152">
        <v>1.913E-3</v>
      </c>
      <c r="T3152">
        <v>-1.0791249999999999</v>
      </c>
      <c r="U3152">
        <v>2.4000000000000001E-5</v>
      </c>
    </row>
    <row r="3153" spans="1:21">
      <c r="A3153" t="s">
        <v>21866</v>
      </c>
      <c r="B3153" t="s">
        <v>14749</v>
      </c>
      <c r="F3153" s="1">
        <v>38.744759999999999</v>
      </c>
      <c r="G3153" s="1">
        <v>39.174340000000001</v>
      </c>
      <c r="H3153" s="1">
        <v>34.179670000000002</v>
      </c>
      <c r="I3153" s="1">
        <v>42.172229999999999</v>
      </c>
      <c r="J3153" s="1">
        <v>14.27008</v>
      </c>
      <c r="K3153" s="1">
        <v>19.201899999999998</v>
      </c>
      <c r="L3153" s="1">
        <v>12.386039999999999</v>
      </c>
      <c r="M3153" s="1">
        <v>11.31972</v>
      </c>
      <c r="N3153" s="1">
        <v>9.562089E-2</v>
      </c>
      <c r="O3153" s="1">
        <v>0.84205960000000002</v>
      </c>
      <c r="P3153" s="1">
        <v>-0.21246329999999999</v>
      </c>
      <c r="Q3153" s="1">
        <v>0.55054170000000002</v>
      </c>
      <c r="R3153">
        <v>-1.3016399999999999</v>
      </c>
      <c r="S3153">
        <v>0</v>
      </c>
      <c r="T3153">
        <v>-1.6550879999999999</v>
      </c>
      <c r="U3153">
        <v>0</v>
      </c>
    </row>
    <row r="3154" spans="1:21">
      <c r="A3154" t="s">
        <v>22986</v>
      </c>
      <c r="B3154" t="s">
        <v>14750</v>
      </c>
      <c r="F3154" s="1">
        <v>30.988620000000001</v>
      </c>
      <c r="G3154" s="1">
        <v>28.982289999999999</v>
      </c>
      <c r="H3154" s="1">
        <v>18.833400000000001</v>
      </c>
      <c r="I3154" s="1">
        <v>19.809660000000001</v>
      </c>
      <c r="J3154" s="1">
        <v>17.23659</v>
      </c>
      <c r="K3154" s="1">
        <v>21.290019999999998</v>
      </c>
      <c r="L3154" s="1">
        <v>7.700456</v>
      </c>
      <c r="M3154" s="1">
        <v>10.188510000000001</v>
      </c>
      <c r="N3154" s="1">
        <v>-0.44802809999999998</v>
      </c>
      <c r="O3154" s="1">
        <v>2.93718E-2</v>
      </c>
      <c r="P3154" s="1">
        <v>-0.77477300000000004</v>
      </c>
      <c r="Q3154" s="1">
        <v>3.2086670000000001E-3</v>
      </c>
      <c r="R3154">
        <v>-0.77712599999999998</v>
      </c>
      <c r="S3154">
        <v>1.1E-5</v>
      </c>
      <c r="T3154">
        <v>-1.113629</v>
      </c>
      <c r="U3154">
        <v>9.9999999999999995E-7</v>
      </c>
    </row>
    <row r="3155" spans="1:21">
      <c r="A3155" t="s">
        <v>21867</v>
      </c>
      <c r="B3155" t="s">
        <v>14757</v>
      </c>
      <c r="F3155" s="1">
        <v>68.166740000000004</v>
      </c>
      <c r="G3155" s="1">
        <v>64.119749999999996</v>
      </c>
      <c r="H3155" s="1">
        <v>60.344700000000003</v>
      </c>
      <c r="I3155" s="1">
        <v>69.42107</v>
      </c>
      <c r="J3155" s="1">
        <v>23.920310000000001</v>
      </c>
      <c r="K3155" s="1">
        <v>30.497409999999999</v>
      </c>
      <c r="L3155" s="1">
        <v>24.53229</v>
      </c>
      <c r="M3155" s="1">
        <v>23.56542</v>
      </c>
      <c r="N3155" s="1">
        <v>8.8670429999999995E-2</v>
      </c>
      <c r="O3155" s="1">
        <v>0.98616689999999996</v>
      </c>
      <c r="P3155" s="1">
        <v>5.5064969999999998E-2</v>
      </c>
      <c r="Q3155">
        <v>1</v>
      </c>
      <c r="R3155">
        <v>-1.1368940000000001</v>
      </c>
      <c r="S3155">
        <v>6.4999999999999994E-5</v>
      </c>
      <c r="T3155">
        <v>-1.24783</v>
      </c>
      <c r="U3155">
        <v>3.4E-5</v>
      </c>
    </row>
    <row r="3156" spans="1:21">
      <c r="A3156" t="s">
        <v>22987</v>
      </c>
      <c r="B3156" t="s">
        <v>14760</v>
      </c>
      <c r="C3156" t="s">
        <v>22988</v>
      </c>
      <c r="D3156" t="s">
        <v>22989</v>
      </c>
      <c r="E3156" t="s">
        <v>22990</v>
      </c>
      <c r="F3156" s="1">
        <v>629.17359999999996</v>
      </c>
      <c r="G3156" s="1">
        <v>617.45129999999995</v>
      </c>
      <c r="H3156" s="1">
        <v>483.27969999999999</v>
      </c>
      <c r="I3156" s="1">
        <v>535.72990000000004</v>
      </c>
      <c r="J3156" s="1">
        <v>376.61410000000001</v>
      </c>
      <c r="K3156" s="1">
        <v>389.0788</v>
      </c>
      <c r="L3156" s="1">
        <v>232.22499999999999</v>
      </c>
      <c r="M3156" s="1">
        <v>211.65600000000001</v>
      </c>
      <c r="N3156" s="1">
        <v>-0.15077650000000001</v>
      </c>
      <c r="O3156" s="1">
        <v>0.1564741</v>
      </c>
      <c r="P3156" s="1">
        <v>-0.53330829999999996</v>
      </c>
      <c r="Q3156" s="1">
        <v>6.1140680000000004E-9</v>
      </c>
      <c r="R3156">
        <v>-0.89295100000000005</v>
      </c>
      <c r="S3156">
        <v>0</v>
      </c>
      <c r="T3156">
        <v>-1.298171</v>
      </c>
      <c r="U3156">
        <v>0</v>
      </c>
    </row>
    <row r="3157" spans="1:21">
      <c r="A3157" t="s">
        <v>21868</v>
      </c>
      <c r="B3157" t="s">
        <v>14769</v>
      </c>
      <c r="F3157" s="1">
        <v>35.140039999999999</v>
      </c>
      <c r="G3157" s="1">
        <v>31.952020000000001</v>
      </c>
      <c r="H3157" s="1">
        <v>30.930009999999999</v>
      </c>
      <c r="I3157" s="1">
        <v>25.788080000000001</v>
      </c>
      <c r="J3157" s="1">
        <v>12.852779999999999</v>
      </c>
      <c r="K3157" s="1">
        <v>12.76582</v>
      </c>
      <c r="L3157" s="1">
        <v>18.744810000000001</v>
      </c>
      <c r="M3157" s="1">
        <v>16.950859999999999</v>
      </c>
      <c r="N3157" s="1">
        <v>-9.6391039999999997E-2</v>
      </c>
      <c r="O3157" s="1">
        <v>0.91273380000000004</v>
      </c>
      <c r="P3157" s="1">
        <v>0.6365982</v>
      </c>
      <c r="Q3157" s="1">
        <v>1.410892E-2</v>
      </c>
      <c r="R3157">
        <v>-1.39585</v>
      </c>
      <c r="S3157">
        <v>0</v>
      </c>
      <c r="T3157">
        <v>-0.71962599999999999</v>
      </c>
      <c r="U3157">
        <v>6.1799999999999995E-4</v>
      </c>
    </row>
    <row r="3158" spans="1:21">
      <c r="A3158" t="s">
        <v>22991</v>
      </c>
      <c r="B3158" t="s">
        <v>14775</v>
      </c>
      <c r="C3158" t="s">
        <v>22992</v>
      </c>
      <c r="D3158" t="s">
        <v>22993</v>
      </c>
      <c r="E3158" t="s">
        <v>22994</v>
      </c>
      <c r="F3158" s="1">
        <v>30.355889999999999</v>
      </c>
      <c r="G3158" s="1">
        <v>36.693010000000001</v>
      </c>
      <c r="H3158" s="1">
        <v>12.112220000000001</v>
      </c>
      <c r="I3158" s="1">
        <v>14.84137</v>
      </c>
      <c r="J3158" s="1">
        <v>36.06465</v>
      </c>
      <c r="K3158" s="1">
        <v>39.38505</v>
      </c>
      <c r="L3158" s="1">
        <v>35.446179999999998</v>
      </c>
      <c r="M3158" s="1">
        <v>31.609069999999999</v>
      </c>
      <c r="N3158" s="1">
        <v>-0.99523609999999996</v>
      </c>
      <c r="O3158" s="1">
        <v>6.221077E-6</v>
      </c>
      <c r="P3158" s="1">
        <v>6.9064230000000004E-2</v>
      </c>
      <c r="Q3158" s="1">
        <v>0.89827120000000005</v>
      </c>
      <c r="R3158">
        <v>-2.5753000000000002E-2</v>
      </c>
      <c r="S3158">
        <v>1</v>
      </c>
      <c r="T3158">
        <v>1.0768059999999999</v>
      </c>
      <c r="U3158">
        <v>1.9999999999999999E-6</v>
      </c>
    </row>
    <row r="3159" spans="1:21">
      <c r="A3159" t="s">
        <v>18438</v>
      </c>
      <c r="B3159" t="s">
        <v>14789</v>
      </c>
      <c r="F3159" s="1">
        <v>5.8128060000000001</v>
      </c>
      <c r="G3159" s="1">
        <v>3.8263389999999999</v>
      </c>
      <c r="H3159" s="1">
        <v>47.822119999999998</v>
      </c>
      <c r="I3159" s="1">
        <v>41.336559999999999</v>
      </c>
      <c r="J3159" s="1">
        <v>2.9194290000000001</v>
      </c>
      <c r="K3159" s="1">
        <v>2.4459849999999999</v>
      </c>
      <c r="L3159" s="1">
        <v>2.1861820000000001</v>
      </c>
      <c r="M3159" s="1">
        <v>3.0130720000000002</v>
      </c>
      <c r="N3159" s="1">
        <v>2.886933</v>
      </c>
      <c r="O3159" s="1">
        <v>3.9666989999999998E-43</v>
      </c>
      <c r="P3159" s="1">
        <v>0.13122139999999999</v>
      </c>
      <c r="Q3159" s="1">
        <v>0.92445560000000004</v>
      </c>
      <c r="R3159">
        <v>-0.704094</v>
      </c>
      <c r="S3159">
        <v>5.3811999999999999E-2</v>
      </c>
      <c r="T3159">
        <v>-3.6760190000000001</v>
      </c>
      <c r="U3159">
        <v>0</v>
      </c>
    </row>
    <row r="3160" spans="1:21">
      <c r="A3160" t="s">
        <v>18439</v>
      </c>
      <c r="B3160" t="s">
        <v>14790</v>
      </c>
      <c r="F3160" s="1">
        <v>6.0720229999999997</v>
      </c>
      <c r="G3160" s="1">
        <v>4.9990290000000002</v>
      </c>
      <c r="H3160" s="1">
        <v>1.2545900000000001</v>
      </c>
      <c r="I3160" s="1">
        <v>1.913454</v>
      </c>
      <c r="J3160" s="1">
        <v>4.9190699999999996</v>
      </c>
      <c r="K3160" s="1">
        <v>5.1041259999999999</v>
      </c>
      <c r="L3160" s="1">
        <v>1.4876039999999999</v>
      </c>
      <c r="M3160" s="1">
        <v>1.491104</v>
      </c>
      <c r="N3160" s="1">
        <v>-1.230693</v>
      </c>
      <c r="O3160" s="1">
        <v>1.648768E-5</v>
      </c>
      <c r="P3160" s="1">
        <v>-1.1957329999999999</v>
      </c>
      <c r="Q3160" s="1">
        <v>1.0743270000000001E-4</v>
      </c>
      <c r="R3160">
        <v>-0.286528</v>
      </c>
      <c r="S3160">
        <v>0.39213300000000001</v>
      </c>
      <c r="T3160">
        <v>-0.13075500000000001</v>
      </c>
      <c r="U3160">
        <v>0.91927700000000001</v>
      </c>
    </row>
    <row r="3161" spans="1:21">
      <c r="A3161" t="s">
        <v>20007</v>
      </c>
      <c r="B3161" t="s">
        <v>14793</v>
      </c>
      <c r="F3161" s="1">
        <v>42.632800000000003</v>
      </c>
      <c r="G3161" s="1">
        <v>43.78978</v>
      </c>
      <c r="H3161" s="1">
        <v>68.436329999999998</v>
      </c>
      <c r="I3161" s="1">
        <v>69.604690000000005</v>
      </c>
      <c r="J3161" s="1">
        <v>47.970820000000003</v>
      </c>
      <c r="K3161" s="1">
        <v>45.94744</v>
      </c>
      <c r="L3161" s="1">
        <v>85.530109999999993</v>
      </c>
      <c r="M3161" s="1">
        <v>85.731319999999997</v>
      </c>
      <c r="N3161" s="1">
        <v>0.78682339999999995</v>
      </c>
      <c r="O3161" s="1">
        <v>2.5254900000000001E-14</v>
      </c>
      <c r="P3161" s="1">
        <v>1.0902959999999999</v>
      </c>
      <c r="Q3161" s="1">
        <v>7.0209630000000004E-34</v>
      </c>
      <c r="R3161">
        <v>-8.0371999999999999E-2</v>
      </c>
      <c r="S3161">
        <v>0.70651600000000003</v>
      </c>
      <c r="T3161">
        <v>0.188303</v>
      </c>
      <c r="U3161">
        <v>7.2636999999999993E-2</v>
      </c>
    </row>
    <row r="3162" spans="1:21">
      <c r="A3162" t="s">
        <v>21869</v>
      </c>
      <c r="B3162" t="s">
        <v>14803</v>
      </c>
      <c r="C3162" t="s">
        <v>21870</v>
      </c>
      <c r="D3162" t="s">
        <v>18644</v>
      </c>
      <c r="E3162" t="s">
        <v>21871</v>
      </c>
      <c r="F3162" s="1">
        <v>114.6704</v>
      </c>
      <c r="G3162" s="1">
        <v>101.21680000000001</v>
      </c>
      <c r="H3162" s="1">
        <v>126.94799999999999</v>
      </c>
      <c r="I3162" s="1">
        <v>117.5459</v>
      </c>
      <c r="J3162" s="1">
        <v>58.112470000000002</v>
      </c>
      <c r="K3162" s="1">
        <v>61.727200000000003</v>
      </c>
      <c r="L3162" s="1">
        <v>70.378119999999996</v>
      </c>
      <c r="M3162" s="1">
        <v>65.75806</v>
      </c>
      <c r="N3162" s="1">
        <v>0.31284529999999999</v>
      </c>
      <c r="O3162" s="1">
        <v>1.168958E-2</v>
      </c>
      <c r="P3162" s="1">
        <v>0.41672759999999998</v>
      </c>
      <c r="Q3162" s="1">
        <v>6.7507099999999996E-4</v>
      </c>
      <c r="R3162">
        <v>-1.017247</v>
      </c>
      <c r="S3162">
        <v>0</v>
      </c>
      <c r="T3162">
        <v>-0.94556099999999998</v>
      </c>
      <c r="U3162">
        <v>0</v>
      </c>
    </row>
    <row r="3163" spans="1:21">
      <c r="A3163" t="s">
        <v>22995</v>
      </c>
      <c r="B3163" t="s">
        <v>14807</v>
      </c>
      <c r="F3163" s="1">
        <v>7.374447</v>
      </c>
      <c r="G3163" s="1">
        <v>4.9264260000000002</v>
      </c>
      <c r="H3163" s="1">
        <v>5.4091129999999996</v>
      </c>
      <c r="I3163" s="1">
        <v>5.2798579999999999</v>
      </c>
      <c r="J3163" s="1">
        <v>4.101839</v>
      </c>
      <c r="K3163" s="1">
        <v>4.1916640000000003</v>
      </c>
      <c r="L3163" s="1">
        <v>1.649249</v>
      </c>
      <c r="M3163" s="1">
        <v>2.0204909999999998</v>
      </c>
      <c r="N3163" s="1">
        <v>-2.8791110000000002E-2</v>
      </c>
      <c r="O3163">
        <v>1</v>
      </c>
      <c r="P3163" s="1">
        <v>-0.6037633</v>
      </c>
      <c r="Q3163" s="1">
        <v>0.25196829999999998</v>
      </c>
      <c r="R3163">
        <v>-0.52007700000000001</v>
      </c>
      <c r="S3163">
        <v>0.18512200000000001</v>
      </c>
      <c r="T3163">
        <v>-1.1218159999999999</v>
      </c>
      <c r="U3163">
        <v>5.9810000000000002E-3</v>
      </c>
    </row>
    <row r="3164" spans="1:21">
      <c r="A3164" t="s">
        <v>20008</v>
      </c>
      <c r="B3164" t="s">
        <v>14815</v>
      </c>
      <c r="F3164" s="1">
        <v>7.8305369999999996</v>
      </c>
      <c r="G3164" s="1">
        <v>7.3562510000000003</v>
      </c>
      <c r="H3164" s="1">
        <v>13.58989</v>
      </c>
      <c r="I3164" s="1">
        <v>10.13658</v>
      </c>
      <c r="J3164" s="1">
        <v>8.2903500000000001</v>
      </c>
      <c r="K3164" s="1">
        <v>7.6197600000000003</v>
      </c>
      <c r="L3164" s="1">
        <v>38.430219999999998</v>
      </c>
      <c r="M3164" s="1">
        <v>36.326419999999999</v>
      </c>
      <c r="N3164" s="1">
        <v>0.64291730000000002</v>
      </c>
      <c r="O3164" s="1">
        <v>2.607837E-2</v>
      </c>
      <c r="P3164" s="1">
        <v>2.2971849999999998</v>
      </c>
      <c r="Q3164" s="1">
        <v>9.9022789999999995E-48</v>
      </c>
      <c r="R3164">
        <v>-0.11304500000000001</v>
      </c>
      <c r="S3164">
        <v>0.85975100000000004</v>
      </c>
      <c r="T3164">
        <v>1.46191</v>
      </c>
      <c r="U3164">
        <v>0</v>
      </c>
    </row>
    <row r="3165" spans="1:21">
      <c r="A3165" t="s">
        <v>20009</v>
      </c>
      <c r="B3165" t="s">
        <v>14816</v>
      </c>
      <c r="F3165" s="1">
        <v>0.65334650000000005</v>
      </c>
      <c r="G3165" s="1">
        <v>0.1060844</v>
      </c>
      <c r="H3165" s="1">
        <v>0.89854829999999997</v>
      </c>
      <c r="I3165" s="1">
        <v>1.1694359999999999</v>
      </c>
      <c r="J3165" s="1">
        <v>0.77086239999999995</v>
      </c>
      <c r="K3165" s="1">
        <v>0.84768019999999999</v>
      </c>
      <c r="L3165" s="1">
        <v>3.6935090000000002</v>
      </c>
      <c r="M3165" s="1">
        <v>2.7529170000000001</v>
      </c>
      <c r="N3165" s="1">
        <v>0.72248389999999996</v>
      </c>
      <c r="O3165" s="1">
        <v>0.2688912</v>
      </c>
      <c r="P3165" s="1">
        <v>1.481079</v>
      </c>
      <c r="Q3165" s="1">
        <v>4.9809809999999999E-5</v>
      </c>
      <c r="R3165">
        <v>0.454345</v>
      </c>
      <c r="S3165">
        <v>0.641235</v>
      </c>
      <c r="T3165">
        <v>1.0519810000000001</v>
      </c>
      <c r="U3165">
        <v>9.1280000000000007E-3</v>
      </c>
    </row>
    <row r="3166" spans="1:21">
      <c r="A3166" t="s">
        <v>20010</v>
      </c>
      <c r="B3166" t="s">
        <v>14818</v>
      </c>
      <c r="F3166" s="1">
        <v>1.6794169999999999</v>
      </c>
      <c r="G3166" s="1">
        <v>1.1686650000000001</v>
      </c>
      <c r="H3166" s="1">
        <v>3.959495</v>
      </c>
      <c r="I3166" s="1">
        <v>4.7237419999999997</v>
      </c>
      <c r="J3166" s="1">
        <v>2.1230250000000002</v>
      </c>
      <c r="K3166" s="1">
        <v>1.6601520000000001</v>
      </c>
      <c r="L3166" s="1">
        <v>10.01577</v>
      </c>
      <c r="M3166" s="1">
        <v>8.5752590000000009</v>
      </c>
      <c r="N3166" s="1">
        <v>0.89911399999999997</v>
      </c>
      <c r="O3166" s="1">
        <v>3.7215230000000002E-2</v>
      </c>
      <c r="P3166" s="1">
        <v>1.7637929999999999</v>
      </c>
      <c r="Q3166" s="1">
        <v>1.6582839999999999E-7</v>
      </c>
      <c r="R3166">
        <v>9.7872000000000001E-2</v>
      </c>
      <c r="S3166">
        <v>1</v>
      </c>
      <c r="T3166">
        <v>0.75590500000000005</v>
      </c>
      <c r="U3166">
        <v>4.5629999999999997E-2</v>
      </c>
    </row>
    <row r="3167" spans="1:21">
      <c r="A3167" t="s">
        <v>20011</v>
      </c>
      <c r="B3167" t="s">
        <v>14823</v>
      </c>
      <c r="F3167" s="1">
        <v>19.4147</v>
      </c>
      <c r="G3167" s="1">
        <v>18.568819999999999</v>
      </c>
      <c r="H3167" s="1">
        <v>11.13561</v>
      </c>
      <c r="I3167" s="1">
        <v>10.79017</v>
      </c>
      <c r="J3167" s="1">
        <v>23.53436</v>
      </c>
      <c r="K3167" s="1">
        <v>24.614380000000001</v>
      </c>
      <c r="L3167" s="1">
        <v>8.712593</v>
      </c>
      <c r="M3167" s="1">
        <v>6.3372859999999998</v>
      </c>
      <c r="N3167" s="1">
        <v>-0.6008192</v>
      </c>
      <c r="O3167" s="1">
        <v>4.2997940000000001E-4</v>
      </c>
      <c r="P3167" s="1">
        <v>-1.365842</v>
      </c>
      <c r="Q3167" s="1">
        <v>2.2100969999999998E-18</v>
      </c>
      <c r="R3167">
        <v>0.132078</v>
      </c>
      <c r="S3167">
        <v>0.51878500000000005</v>
      </c>
      <c r="T3167">
        <v>-0.62644500000000003</v>
      </c>
      <c r="U3167">
        <v>3.712E-3</v>
      </c>
    </row>
    <row r="3168" spans="1:21">
      <c r="A3168" t="s">
        <v>20012</v>
      </c>
      <c r="B3168" t="s">
        <v>14828</v>
      </c>
      <c r="F3168" s="1">
        <v>9.245768</v>
      </c>
      <c r="G3168" s="1">
        <v>11.05979</v>
      </c>
      <c r="H3168" s="1">
        <v>15.55932</v>
      </c>
      <c r="I3168" s="1">
        <v>18.643979999999999</v>
      </c>
      <c r="J3168" s="1">
        <v>7.7673290000000001</v>
      </c>
      <c r="K3168" s="1">
        <v>8.5033960000000004</v>
      </c>
      <c r="L3168" s="1">
        <v>17.711179999999999</v>
      </c>
      <c r="M3168" s="1">
        <v>17.14068</v>
      </c>
      <c r="N3168" s="1">
        <v>0.79311750000000003</v>
      </c>
      <c r="O3168" s="1">
        <v>6.1726529999999995E-5</v>
      </c>
      <c r="P3168" s="1">
        <v>1.235544</v>
      </c>
      <c r="Q3168" s="1">
        <v>2.7652740000000001E-11</v>
      </c>
      <c r="R3168">
        <v>-0.44978299999999999</v>
      </c>
      <c r="S3168">
        <v>7.7856999999999996E-2</v>
      </c>
      <c r="T3168">
        <v>-8.2582000000000003E-2</v>
      </c>
      <c r="U3168">
        <v>0.82359800000000005</v>
      </c>
    </row>
    <row r="3169" spans="1:21">
      <c r="A3169" t="s">
        <v>21872</v>
      </c>
      <c r="B3169" t="s">
        <v>14832</v>
      </c>
      <c r="F3169" s="1">
        <v>0.12718879999999999</v>
      </c>
      <c r="G3169" s="1">
        <v>0.12391050000000001</v>
      </c>
      <c r="H3169" s="1">
        <v>0.34984569999999998</v>
      </c>
      <c r="I3169">
        <v>0</v>
      </c>
      <c r="J3169" s="1">
        <v>1.91334</v>
      </c>
      <c r="K3169" s="1">
        <v>2.5303100000000001</v>
      </c>
      <c r="L3169" s="1">
        <v>0.33185799999999999</v>
      </c>
      <c r="M3169" s="1">
        <v>1.8849530000000001</v>
      </c>
      <c r="N3169" s="1">
        <v>-6.859287E-2</v>
      </c>
      <c r="O3169">
        <v>1</v>
      </c>
      <c r="P3169" s="1">
        <v>-0.64102219999999999</v>
      </c>
      <c r="Q3169" s="1">
        <v>0.636714</v>
      </c>
      <c r="R3169">
        <v>1.5205869999999999</v>
      </c>
      <c r="S3169">
        <v>4.1800000000000002E-4</v>
      </c>
      <c r="T3169">
        <v>1.126679</v>
      </c>
      <c r="U3169">
        <v>0.48866799999999999</v>
      </c>
    </row>
    <row r="3170" spans="1:21">
      <c r="A3170" t="s">
        <v>22996</v>
      </c>
      <c r="B3170" t="s">
        <v>14834</v>
      </c>
      <c r="F3170" s="1">
        <v>3.212418</v>
      </c>
      <c r="G3170" s="1">
        <v>3.7816209999999999</v>
      </c>
      <c r="H3170" s="1">
        <v>2.6999149999999998</v>
      </c>
      <c r="I3170" s="1">
        <v>3.234353</v>
      </c>
      <c r="J3170" s="1">
        <v>3.1980050000000002</v>
      </c>
      <c r="K3170" s="1">
        <v>1.5050859999999999</v>
      </c>
      <c r="L3170" s="1">
        <v>1.0477209999999999</v>
      </c>
      <c r="M3170" s="1">
        <v>0.81681099999999995</v>
      </c>
      <c r="N3170" s="1">
        <v>-6.5854869999999996E-2</v>
      </c>
      <c r="O3170">
        <v>1</v>
      </c>
      <c r="P3170" s="1">
        <v>-0.62325589999999997</v>
      </c>
      <c r="Q3170" s="1">
        <v>0.36267300000000002</v>
      </c>
      <c r="R3170">
        <v>-0.56349800000000005</v>
      </c>
      <c r="S3170">
        <v>0.208702</v>
      </c>
      <c r="T3170">
        <v>-1.1465860000000001</v>
      </c>
      <c r="U3170">
        <v>6.9249999999999997E-3</v>
      </c>
    </row>
    <row r="3171" spans="1:21">
      <c r="A3171" t="s">
        <v>18440</v>
      </c>
      <c r="B3171" t="s">
        <v>14838</v>
      </c>
      <c r="F3171" s="1">
        <v>3.238877</v>
      </c>
      <c r="G3171" s="1">
        <v>3.7291029999999998</v>
      </c>
      <c r="H3171" s="1">
        <v>0.359954</v>
      </c>
      <c r="I3171">
        <v>0</v>
      </c>
      <c r="J3171" s="1">
        <v>2.431829</v>
      </c>
      <c r="K3171" s="1">
        <v>1.8676710000000001</v>
      </c>
      <c r="L3171" s="1">
        <v>1.2804249999999999</v>
      </c>
      <c r="M3171" s="1">
        <v>1.3689990000000001</v>
      </c>
      <c r="N3171" s="1">
        <v>-2.1793550000000002</v>
      </c>
      <c r="O3171" s="1">
        <v>1.10591E-8</v>
      </c>
      <c r="P3171" s="1">
        <v>-0.30899320000000002</v>
      </c>
      <c r="Q3171" s="1">
        <v>0.63221419999999995</v>
      </c>
      <c r="R3171">
        <v>-0.65312999999999999</v>
      </c>
      <c r="S3171">
        <v>6.7718E-2</v>
      </c>
      <c r="T3171">
        <v>1.5867100000000001</v>
      </c>
      <c r="U3171">
        <v>9.8770000000000004E-3</v>
      </c>
    </row>
    <row r="3172" spans="1:21">
      <c r="A3172" t="s">
        <v>20013</v>
      </c>
      <c r="B3172" t="s">
        <v>14847</v>
      </c>
      <c r="C3172" t="s">
        <v>20014</v>
      </c>
      <c r="D3172" t="s">
        <v>20015</v>
      </c>
      <c r="E3172" t="s">
        <v>20016</v>
      </c>
      <c r="F3172" s="1">
        <v>8.9852699999999999</v>
      </c>
      <c r="G3172" s="1">
        <v>7.1858529999999998</v>
      </c>
      <c r="H3172" s="1">
        <v>7.5005449999999998</v>
      </c>
      <c r="I3172" s="1">
        <v>10.201829999999999</v>
      </c>
      <c r="J3172" s="1">
        <v>14.240729999999999</v>
      </c>
      <c r="K3172" s="1">
        <v>15.543839999999999</v>
      </c>
      <c r="L3172" s="1">
        <v>32.541899999999998</v>
      </c>
      <c r="M3172" s="1">
        <v>33.319920000000003</v>
      </c>
      <c r="N3172" s="1">
        <v>0.2172547</v>
      </c>
      <c r="O3172" s="1">
        <v>0.71039549999999996</v>
      </c>
      <c r="P3172" s="1">
        <v>1.317571</v>
      </c>
      <c r="Q3172" s="1">
        <v>3.1473439999999998E-19</v>
      </c>
      <c r="R3172">
        <v>0.596777</v>
      </c>
      <c r="S3172">
        <v>1.2163999999999999E-2</v>
      </c>
      <c r="T3172">
        <v>1.671635</v>
      </c>
      <c r="U3172">
        <v>0</v>
      </c>
    </row>
    <row r="3173" spans="1:21">
      <c r="A3173" t="s">
        <v>20017</v>
      </c>
      <c r="B3173" t="s">
        <v>14850</v>
      </c>
      <c r="F3173" s="1">
        <v>0.96671700000000005</v>
      </c>
      <c r="G3173" s="1">
        <v>0.81622660000000002</v>
      </c>
      <c r="H3173" s="1">
        <v>1.5954330000000001</v>
      </c>
      <c r="I3173" s="1">
        <v>2.2494459999999998</v>
      </c>
      <c r="J3173" s="1">
        <v>3.1366450000000001</v>
      </c>
      <c r="K3173" s="1">
        <v>3.0102259999999998</v>
      </c>
      <c r="L3173" s="1">
        <v>5.5491390000000003</v>
      </c>
      <c r="M3173" s="1">
        <v>6.6858680000000001</v>
      </c>
      <c r="N3173" s="1">
        <v>0.78870200000000001</v>
      </c>
      <c r="O3173" s="1">
        <v>3.5889600000000001E-2</v>
      </c>
      <c r="P3173" s="1">
        <v>1.09013</v>
      </c>
      <c r="Q3173" s="1">
        <v>1.425694E-6</v>
      </c>
      <c r="R3173">
        <v>1.118768</v>
      </c>
      <c r="S3173">
        <v>5.8699999999999996E-4</v>
      </c>
      <c r="T3173">
        <v>1.3458289999999999</v>
      </c>
      <c r="U3173">
        <v>0</v>
      </c>
    </row>
    <row r="3174" spans="1:21">
      <c r="A3174" t="s">
        <v>21873</v>
      </c>
      <c r="B3174" t="s">
        <v>14851</v>
      </c>
      <c r="F3174" s="1">
        <v>2.1497280000000001</v>
      </c>
      <c r="G3174" s="1">
        <v>3.8894500000000001</v>
      </c>
      <c r="H3174" s="1">
        <v>4.0358910000000003</v>
      </c>
      <c r="I3174" s="1">
        <v>3.8478349999999999</v>
      </c>
      <c r="J3174" s="1">
        <v>8.6962109999999999</v>
      </c>
      <c r="K3174" s="1">
        <v>8.4117259999999998</v>
      </c>
      <c r="L3174" s="1">
        <v>7.1225680000000002</v>
      </c>
      <c r="M3174" s="1">
        <v>6.2469080000000003</v>
      </c>
      <c r="N3174" s="1">
        <v>0.41530919999999999</v>
      </c>
      <c r="O3174" s="1">
        <v>0.43127589999999999</v>
      </c>
      <c r="P3174" s="1">
        <v>-0.10145650000000001</v>
      </c>
      <c r="Q3174" s="1">
        <v>0.87419630000000004</v>
      </c>
      <c r="R3174">
        <v>1.0880650000000001</v>
      </c>
      <c r="S3174">
        <v>6.3E-5</v>
      </c>
      <c r="T3174">
        <v>0.54930100000000004</v>
      </c>
      <c r="U3174">
        <v>7.6838000000000004E-2</v>
      </c>
    </row>
    <row r="3175" spans="1:21">
      <c r="A3175" t="s">
        <v>22997</v>
      </c>
      <c r="B3175" t="s">
        <v>14867</v>
      </c>
      <c r="C3175" t="s">
        <v>16572</v>
      </c>
      <c r="D3175" t="s">
        <v>22998</v>
      </c>
      <c r="E3175" t="s">
        <v>22999</v>
      </c>
      <c r="F3175" s="1">
        <v>11.73596</v>
      </c>
      <c r="G3175" s="1">
        <v>12.1571</v>
      </c>
      <c r="H3175" s="1">
        <v>10.89653</v>
      </c>
      <c r="I3175" s="1">
        <v>11.433859999999999</v>
      </c>
      <c r="J3175" s="1">
        <v>7.3616330000000003</v>
      </c>
      <c r="K3175" s="1">
        <v>8.9947029999999994</v>
      </c>
      <c r="L3175" s="1">
        <v>4.7805249999999999</v>
      </c>
      <c r="M3175" s="1">
        <v>3.4966979999999999</v>
      </c>
      <c r="N3175" s="1">
        <v>3.572761E-2</v>
      </c>
      <c r="O3175">
        <v>1</v>
      </c>
      <c r="P3175" s="1">
        <v>-0.61423320000000003</v>
      </c>
      <c r="Q3175" s="1">
        <v>7.0352559999999995E-2</v>
      </c>
      <c r="R3175">
        <v>-0.64158999999999999</v>
      </c>
      <c r="S3175">
        <v>1.1917000000000001E-2</v>
      </c>
      <c r="T3175">
        <v>-1.3226290000000001</v>
      </c>
      <c r="U3175">
        <v>9.9999999999999995E-7</v>
      </c>
    </row>
    <row r="3176" spans="1:21">
      <c r="A3176" t="s">
        <v>23000</v>
      </c>
      <c r="B3176" t="s">
        <v>14870</v>
      </c>
      <c r="C3176" t="s">
        <v>23001</v>
      </c>
      <c r="D3176" t="s">
        <v>23002</v>
      </c>
      <c r="E3176" t="s">
        <v>23003</v>
      </c>
      <c r="F3176" s="1">
        <v>20.87125</v>
      </c>
      <c r="G3176" s="1">
        <v>23.278770000000002</v>
      </c>
      <c r="H3176" s="1">
        <v>24.322610000000001</v>
      </c>
      <c r="I3176" s="1">
        <v>26.359940000000002</v>
      </c>
      <c r="J3176" s="1">
        <v>18.8142</v>
      </c>
      <c r="K3176" s="1">
        <v>19.57131</v>
      </c>
      <c r="L3176" s="1">
        <v>14.080730000000001</v>
      </c>
      <c r="M3176" s="1">
        <v>12.49841</v>
      </c>
      <c r="N3176" s="1">
        <v>0.32079999999999997</v>
      </c>
      <c r="O3176" s="1">
        <v>5.2992980000000002E-2</v>
      </c>
      <c r="P3176" s="1">
        <v>-0.27257100000000001</v>
      </c>
      <c r="Q3176" s="1">
        <v>0.17738619999999999</v>
      </c>
      <c r="R3176">
        <v>-0.38080799999999998</v>
      </c>
      <c r="S3176">
        <v>1.6136999999999999E-2</v>
      </c>
      <c r="T3176">
        <v>-1.0051239999999999</v>
      </c>
      <c r="U3176">
        <v>0</v>
      </c>
    </row>
    <row r="3177" spans="1:21">
      <c r="A3177" t="s">
        <v>21874</v>
      </c>
      <c r="B3177" t="s">
        <v>14880</v>
      </c>
      <c r="F3177" s="1">
        <v>30.786370000000002</v>
      </c>
      <c r="G3177" s="1">
        <v>27.136389999999999</v>
      </c>
      <c r="H3177" s="1">
        <v>15.68168</v>
      </c>
      <c r="I3177" s="1">
        <v>16.290980000000001</v>
      </c>
      <c r="J3177" s="1">
        <v>8.3242150000000006</v>
      </c>
      <c r="K3177" s="1">
        <v>11.09544</v>
      </c>
      <c r="L3177" s="1">
        <v>8.2877170000000007</v>
      </c>
      <c r="M3177" s="1">
        <v>7.8812030000000002</v>
      </c>
      <c r="N3177" s="1">
        <v>-0.66185579999999999</v>
      </c>
      <c r="O3177" s="1">
        <v>3.6718850000000002E-5</v>
      </c>
      <c r="P3177" s="1">
        <v>-5.7139189999999996E-3</v>
      </c>
      <c r="Q3177">
        <v>1</v>
      </c>
      <c r="R3177">
        <v>-1.6364860000000001</v>
      </c>
      <c r="S3177">
        <v>0</v>
      </c>
      <c r="T3177">
        <v>-1.00993</v>
      </c>
      <c r="U3177">
        <v>9.9999999999999995E-7</v>
      </c>
    </row>
    <row r="3178" spans="1:21">
      <c r="A3178" t="s">
        <v>21875</v>
      </c>
      <c r="B3178" t="s">
        <v>14886</v>
      </c>
      <c r="F3178" s="1">
        <v>47.25929</v>
      </c>
      <c r="G3178" s="1">
        <v>33.484499999999997</v>
      </c>
      <c r="H3178" s="1">
        <v>41.360939999999999</v>
      </c>
      <c r="I3178" s="1">
        <v>40.372590000000002</v>
      </c>
      <c r="J3178" s="1">
        <v>13.306290000000001</v>
      </c>
      <c r="K3178" s="1">
        <v>17.96133</v>
      </c>
      <c r="L3178" s="1">
        <v>14.323639999999999</v>
      </c>
      <c r="M3178" s="1">
        <v>15.6058</v>
      </c>
      <c r="N3178" s="1">
        <v>0.14167450000000001</v>
      </c>
      <c r="O3178" s="1">
        <v>0.91493550000000001</v>
      </c>
      <c r="P3178" s="1">
        <v>0.14154420000000001</v>
      </c>
      <c r="Q3178" s="1">
        <v>0.91961130000000002</v>
      </c>
      <c r="R3178">
        <v>-1.1836899999999999</v>
      </c>
      <c r="S3178">
        <v>7.8100000000000001E-4</v>
      </c>
      <c r="T3178">
        <v>-1.270896</v>
      </c>
      <c r="U3178">
        <v>2.0000000000000002E-5</v>
      </c>
    </row>
    <row r="3179" spans="1:21">
      <c r="A3179" t="s">
        <v>20018</v>
      </c>
      <c r="B3179" t="s">
        <v>14889</v>
      </c>
      <c r="F3179" s="1">
        <v>0.38643640000000001</v>
      </c>
      <c r="G3179" s="1">
        <v>0.37647609999999998</v>
      </c>
      <c r="H3179" s="1">
        <v>0.70862210000000003</v>
      </c>
      <c r="I3179" s="1">
        <v>0.55335129999999999</v>
      </c>
      <c r="J3179" s="1">
        <v>0.54713259999999997</v>
      </c>
      <c r="K3179" s="1">
        <v>0.73535649999999997</v>
      </c>
      <c r="L3179" s="1">
        <v>5.5119369999999996</v>
      </c>
      <c r="M3179" s="1">
        <v>6.1312949999999997</v>
      </c>
      <c r="N3179" s="1">
        <v>0.3629194</v>
      </c>
      <c r="O3179" s="1">
        <v>0.71096349999999997</v>
      </c>
      <c r="P3179" s="1">
        <v>2.563793</v>
      </c>
      <c r="Q3179" s="1">
        <v>7.7591389999999997E-20</v>
      </c>
      <c r="R3179">
        <v>0.23999799999999999</v>
      </c>
      <c r="S3179">
        <v>0.81676099999999996</v>
      </c>
      <c r="T3179">
        <v>2.3254410000000001</v>
      </c>
      <c r="U3179">
        <v>0</v>
      </c>
    </row>
    <row r="3180" spans="1:21">
      <c r="A3180" t="s">
        <v>18441</v>
      </c>
      <c r="B3180" t="s">
        <v>14897</v>
      </c>
      <c r="F3180" s="1">
        <v>0.88902740000000002</v>
      </c>
      <c r="G3180" s="1">
        <v>1.3533010000000001</v>
      </c>
      <c r="H3180" s="1">
        <v>3.7189869999999998</v>
      </c>
      <c r="I3180" s="1">
        <v>2.6852930000000002</v>
      </c>
      <c r="J3180" s="1">
        <v>2.655116</v>
      </c>
      <c r="K3180" s="1">
        <v>2.0185599999999999</v>
      </c>
      <c r="L3180" s="1">
        <v>2.6095839999999999</v>
      </c>
      <c r="M3180" s="1">
        <v>2.615723</v>
      </c>
      <c r="N3180" s="1">
        <v>1.2094320000000001</v>
      </c>
      <c r="O3180" s="1">
        <v>4.7673239999999998E-4</v>
      </c>
      <c r="P3180" s="1">
        <v>0.35087239999999997</v>
      </c>
      <c r="Q3180" s="1">
        <v>0.37743320000000002</v>
      </c>
      <c r="R3180">
        <v>0.63144800000000001</v>
      </c>
      <c r="S3180">
        <v>8.7850999999999999E-2</v>
      </c>
      <c r="T3180">
        <v>-0.34212300000000001</v>
      </c>
      <c r="U3180">
        <v>0.31958599999999998</v>
      </c>
    </row>
    <row r="3181" spans="1:21">
      <c r="A3181" t="s">
        <v>21876</v>
      </c>
      <c r="B3181" t="s">
        <v>14898</v>
      </c>
      <c r="C3181" t="s">
        <v>21877</v>
      </c>
      <c r="D3181" t="s">
        <v>21878</v>
      </c>
      <c r="E3181" t="s">
        <v>21879</v>
      </c>
      <c r="F3181" s="1">
        <v>0.2160926</v>
      </c>
      <c r="G3181" s="1">
        <v>0.42104570000000002</v>
      </c>
      <c r="H3181" s="1">
        <v>0.19812830000000001</v>
      </c>
      <c r="I3181">
        <v>0</v>
      </c>
      <c r="J3181" s="1">
        <v>3.8244099999999999</v>
      </c>
      <c r="K3181" s="1">
        <v>2.242944</v>
      </c>
      <c r="L3181" s="1">
        <v>5.8261799999999999</v>
      </c>
      <c r="M3181" s="1">
        <v>5.6515029999999999</v>
      </c>
      <c r="N3181" s="1">
        <v>-0.35841149999999999</v>
      </c>
      <c r="O3181">
        <v>1</v>
      </c>
      <c r="P3181" s="1">
        <v>0.85556860000000001</v>
      </c>
      <c r="Q3181" s="1">
        <v>3.7358969999999998E-2</v>
      </c>
      <c r="R3181">
        <v>1.199422</v>
      </c>
      <c r="S3181">
        <v>8.6429999999999996E-3</v>
      </c>
      <c r="T3181">
        <v>2.5961850000000002</v>
      </c>
      <c r="U3181">
        <v>0</v>
      </c>
    </row>
    <row r="3182" spans="1:21">
      <c r="A3182" t="s">
        <v>18442</v>
      </c>
      <c r="B3182" t="s">
        <v>14899</v>
      </c>
      <c r="F3182" s="1">
        <v>15.15579</v>
      </c>
      <c r="G3182" s="1">
        <v>17.425049999999999</v>
      </c>
      <c r="H3182" s="1">
        <v>3.2185250000000001</v>
      </c>
      <c r="I3182" s="1">
        <v>2.8424149999999999</v>
      </c>
      <c r="J3182" s="1">
        <v>9.762689</v>
      </c>
      <c r="K3182" s="1">
        <v>9.3017409999999998</v>
      </c>
      <c r="L3182" s="1">
        <v>1.6476729999999999</v>
      </c>
      <c r="M3182" s="1">
        <v>1.797274</v>
      </c>
      <c r="N3182" s="1">
        <v>-2.0445489999999999</v>
      </c>
      <c r="O3182" s="1">
        <v>5.4113189999999998E-33</v>
      </c>
      <c r="P3182" s="1">
        <v>-1.9740599999999999</v>
      </c>
      <c r="Q3182" s="1">
        <v>1.075837E-21</v>
      </c>
      <c r="R3182">
        <v>-0.92130000000000001</v>
      </c>
      <c r="S3182">
        <v>0</v>
      </c>
      <c r="T3182">
        <v>-0.77868000000000004</v>
      </c>
      <c r="U3182">
        <v>1.1813000000000001E-2</v>
      </c>
    </row>
    <row r="3183" spans="1:21">
      <c r="A3183" t="s">
        <v>20019</v>
      </c>
      <c r="B3183" t="s">
        <v>14901</v>
      </c>
      <c r="F3183" s="1">
        <v>3.7997830000000001</v>
      </c>
      <c r="G3183" s="1">
        <v>3.7018430000000002</v>
      </c>
      <c r="H3183" s="1">
        <v>2.361964</v>
      </c>
      <c r="I3183" s="1">
        <v>1.268038</v>
      </c>
      <c r="J3183" s="1">
        <v>3.4194209999999998</v>
      </c>
      <c r="K3183" s="1">
        <v>2.896725</v>
      </c>
      <c r="L3183" s="1">
        <v>0.89620840000000002</v>
      </c>
      <c r="M3183" s="1">
        <v>1.2913300000000001</v>
      </c>
      <c r="N3183" s="1">
        <v>-0.72666660000000005</v>
      </c>
      <c r="O3183" s="1">
        <v>2.8458710000000002E-2</v>
      </c>
      <c r="P3183" s="1">
        <v>-1.0112680000000001</v>
      </c>
      <c r="Q3183" s="1">
        <v>2.7891669999999999E-3</v>
      </c>
      <c r="R3183">
        <v>-0.37434200000000001</v>
      </c>
      <c r="S3183">
        <v>0.26002900000000001</v>
      </c>
      <c r="T3183">
        <v>-0.599966</v>
      </c>
      <c r="U3183">
        <v>0.36020400000000002</v>
      </c>
    </row>
    <row r="3184" spans="1:21">
      <c r="A3184" t="s">
        <v>23004</v>
      </c>
      <c r="B3184" t="s">
        <v>14909</v>
      </c>
      <c r="F3184" s="1">
        <v>3.5582959999999999</v>
      </c>
      <c r="G3184" s="1">
        <v>4.2292290000000001</v>
      </c>
      <c r="H3184" s="1">
        <v>2.9362370000000002</v>
      </c>
      <c r="I3184" s="1">
        <v>3.9488129999999999</v>
      </c>
      <c r="J3184" s="1">
        <v>2.5819649999999998</v>
      </c>
      <c r="K3184" s="1">
        <v>2.0928979999999999</v>
      </c>
      <c r="L3184" s="1">
        <v>1.5473710000000001</v>
      </c>
      <c r="M3184" s="1">
        <v>0.86856599999999995</v>
      </c>
      <c r="N3184" s="1">
        <v>-3.7056760000000001E-2</v>
      </c>
      <c r="O3184">
        <v>1</v>
      </c>
      <c r="P3184" s="1">
        <v>-0.55655770000000004</v>
      </c>
      <c r="Q3184" s="1">
        <v>0.2312063</v>
      </c>
      <c r="R3184">
        <v>-0.74175400000000002</v>
      </c>
      <c r="S3184">
        <v>1.1391E-2</v>
      </c>
      <c r="T3184">
        <v>-1.2943150000000001</v>
      </c>
      <c r="U3184">
        <v>3.0299999999999999E-4</v>
      </c>
    </row>
    <row r="3185" spans="1:21">
      <c r="A3185" t="s">
        <v>18443</v>
      </c>
      <c r="B3185" t="s">
        <v>14910</v>
      </c>
      <c r="F3185" s="1">
        <v>26.212129999999998</v>
      </c>
      <c r="G3185" s="1">
        <v>22.305990000000001</v>
      </c>
      <c r="H3185" s="1">
        <v>50.237769999999998</v>
      </c>
      <c r="I3185" s="1">
        <v>45.363039999999998</v>
      </c>
      <c r="J3185" s="1">
        <v>17.18676</v>
      </c>
      <c r="K3185" s="1">
        <v>16.662929999999999</v>
      </c>
      <c r="L3185" s="1">
        <v>11.398680000000001</v>
      </c>
      <c r="M3185" s="1">
        <v>12.11378</v>
      </c>
      <c r="N3185" s="1">
        <v>1.0501689999999999</v>
      </c>
      <c r="O3185" s="1">
        <v>1.265007E-14</v>
      </c>
      <c r="P3185" s="1">
        <v>-0.25611420000000001</v>
      </c>
      <c r="Q3185" s="1">
        <v>0.39043</v>
      </c>
      <c r="R3185">
        <v>-0.65552900000000003</v>
      </c>
      <c r="S3185">
        <v>3.6699999999999998E-4</v>
      </c>
      <c r="T3185">
        <v>-2.0174669999999999</v>
      </c>
      <c r="U3185">
        <v>0</v>
      </c>
    </row>
    <row r="3186" spans="1:21">
      <c r="A3186" t="s">
        <v>18444</v>
      </c>
      <c r="B3186" t="s">
        <v>14911</v>
      </c>
      <c r="F3186" s="1">
        <v>2.7773330000000001</v>
      </c>
      <c r="G3186" s="1">
        <v>2.874857</v>
      </c>
      <c r="H3186" s="1">
        <v>20.477679999999999</v>
      </c>
      <c r="I3186" s="1">
        <v>21.127579999999998</v>
      </c>
      <c r="J3186" s="1">
        <v>2.2528589999999999</v>
      </c>
      <c r="K3186" s="1">
        <v>2.8527179999999999</v>
      </c>
      <c r="L3186" s="1">
        <v>9.1588390000000004</v>
      </c>
      <c r="M3186" s="1">
        <v>9.0795019999999997</v>
      </c>
      <c r="N3186" s="1">
        <v>2.7006770000000002</v>
      </c>
      <c r="O3186" s="1">
        <v>9.3218149999999999E-71</v>
      </c>
      <c r="P3186" s="1">
        <v>1.8814169999999999</v>
      </c>
      <c r="Q3186" s="1">
        <v>1.858723E-22</v>
      </c>
      <c r="R3186">
        <v>-0.287134</v>
      </c>
      <c r="S3186">
        <v>0.47659099999999999</v>
      </c>
      <c r="T3186">
        <v>-1.2619400000000001</v>
      </c>
      <c r="U3186">
        <v>0</v>
      </c>
    </row>
    <row r="3187" spans="1:21">
      <c r="A3187" t="s">
        <v>20020</v>
      </c>
      <c r="B3187" t="s">
        <v>14912</v>
      </c>
      <c r="F3187" s="1">
        <v>2.3589989999999998</v>
      </c>
      <c r="G3187" s="1">
        <v>4.066039</v>
      </c>
      <c r="H3187" s="1">
        <v>3.9930279999999998</v>
      </c>
      <c r="I3187" s="1">
        <v>4.5472130000000002</v>
      </c>
      <c r="J3187" s="1">
        <v>4.9778370000000001</v>
      </c>
      <c r="K3187" s="1">
        <v>4.7087209999999997</v>
      </c>
      <c r="L3187" s="1">
        <v>14.36178</v>
      </c>
      <c r="M3187" s="1">
        <v>14.870139999999999</v>
      </c>
      <c r="N3187" s="1">
        <v>0.37275049999999998</v>
      </c>
      <c r="O3187" s="1">
        <v>0.59063390000000004</v>
      </c>
      <c r="P3187" s="1">
        <v>1.548303</v>
      </c>
      <c r="Q3187" s="1">
        <v>6.530382E-10</v>
      </c>
      <c r="R3187">
        <v>0.28776299999999999</v>
      </c>
      <c r="S3187">
        <v>0.66147800000000001</v>
      </c>
      <c r="T3187">
        <v>1.3906240000000001</v>
      </c>
      <c r="U3187">
        <v>0</v>
      </c>
    </row>
    <row r="3188" spans="1:21">
      <c r="A3188" t="s">
        <v>17267</v>
      </c>
      <c r="B3188" t="s">
        <v>14915</v>
      </c>
      <c r="C3188" t="s">
        <v>17268</v>
      </c>
      <c r="D3188" t="s">
        <v>17269</v>
      </c>
      <c r="E3188" t="s">
        <v>17270</v>
      </c>
      <c r="F3188" s="1">
        <v>2287.3139999999999</v>
      </c>
      <c r="G3188" s="1">
        <v>2296.596</v>
      </c>
      <c r="H3188" s="1">
        <v>2234.5650000000001</v>
      </c>
      <c r="I3188" s="1">
        <v>2265.1379999999999</v>
      </c>
      <c r="J3188" s="1">
        <v>1265.569</v>
      </c>
      <c r="K3188" s="1">
        <v>1265.5139999999999</v>
      </c>
      <c r="L3188" s="1">
        <v>1190.0309999999999</v>
      </c>
      <c r="M3188" s="1">
        <v>1199.6469999999999</v>
      </c>
      <c r="N3188" s="1">
        <v>0.11264689999999999</v>
      </c>
      <c r="O3188" s="1">
        <v>8.4116049999999996E-5</v>
      </c>
      <c r="P3188" s="1">
        <v>0.16163939999999999</v>
      </c>
      <c r="Q3188" s="1">
        <v>4.0115539999999998E-6</v>
      </c>
      <c r="R3188">
        <v>-1.057399</v>
      </c>
      <c r="S3188">
        <v>0</v>
      </c>
      <c r="T3188">
        <v>-1.031047</v>
      </c>
      <c r="U3188">
        <v>0</v>
      </c>
    </row>
    <row r="3189" spans="1:21">
      <c r="A3189" t="s">
        <v>21880</v>
      </c>
      <c r="B3189" t="s">
        <v>14919</v>
      </c>
      <c r="F3189" s="1">
        <v>529.58389999999997</v>
      </c>
      <c r="G3189" s="1">
        <v>545.63840000000005</v>
      </c>
      <c r="H3189" s="1">
        <v>695.5077</v>
      </c>
      <c r="I3189" s="1">
        <v>695.16629999999998</v>
      </c>
      <c r="J3189" s="1">
        <v>214.2149</v>
      </c>
      <c r="K3189" s="1">
        <v>214.8605</v>
      </c>
      <c r="L3189" s="1">
        <v>303.08789999999999</v>
      </c>
      <c r="M3189" s="1">
        <v>297.21319999999997</v>
      </c>
      <c r="N3189" s="1">
        <v>0.50989549999999995</v>
      </c>
      <c r="O3189" s="1">
        <v>8.8723279999999997E-89</v>
      </c>
      <c r="P3189" s="1">
        <v>0.7270432</v>
      </c>
      <c r="Q3189" s="1">
        <v>3.293583E-87</v>
      </c>
      <c r="R3189">
        <v>-1.523128</v>
      </c>
      <c r="S3189">
        <v>0</v>
      </c>
      <c r="T3189">
        <v>-1.3296570000000001</v>
      </c>
      <c r="U3189">
        <v>0</v>
      </c>
    </row>
    <row r="3190" spans="1:21">
      <c r="A3190" t="s">
        <v>20021</v>
      </c>
      <c r="B3190" t="s">
        <v>14921</v>
      </c>
      <c r="F3190" s="1">
        <v>4.175694</v>
      </c>
      <c r="G3190" s="1">
        <v>6.4610459999999996</v>
      </c>
      <c r="H3190" s="1">
        <v>6.5310709999999998</v>
      </c>
      <c r="I3190" s="1">
        <v>5.9353509999999998</v>
      </c>
      <c r="J3190" s="1">
        <v>4.9992190000000001</v>
      </c>
      <c r="K3190" s="1">
        <v>5.7364179999999996</v>
      </c>
      <c r="L3190" s="1">
        <v>11.963279999999999</v>
      </c>
      <c r="M3190" s="1">
        <v>11.56315</v>
      </c>
      <c r="N3190" s="1">
        <v>0.26042330000000002</v>
      </c>
      <c r="O3190" s="1">
        <v>0.78770759999999995</v>
      </c>
      <c r="P3190" s="1">
        <v>1.098519</v>
      </c>
      <c r="Q3190" s="1">
        <v>3.8080600000000003E-4</v>
      </c>
      <c r="R3190">
        <v>-0.113063</v>
      </c>
      <c r="S3190">
        <v>0.90807800000000005</v>
      </c>
      <c r="T3190">
        <v>0.648424</v>
      </c>
      <c r="U3190">
        <v>6.5699999999999995E-2</v>
      </c>
    </row>
    <row r="3191" spans="1:21">
      <c r="A3191" t="s">
        <v>18445</v>
      </c>
      <c r="B3191" t="s">
        <v>14924</v>
      </c>
      <c r="C3191" t="s">
        <v>18446</v>
      </c>
      <c r="D3191" t="s">
        <v>18447</v>
      </c>
      <c r="E3191" t="s">
        <v>18448</v>
      </c>
      <c r="F3191" s="1">
        <v>37.930140000000002</v>
      </c>
      <c r="G3191" s="1">
        <v>44.911490000000001</v>
      </c>
      <c r="H3191" s="1">
        <v>17.299289999999999</v>
      </c>
      <c r="I3191" s="1">
        <v>16.711829999999999</v>
      </c>
      <c r="J3191" s="1">
        <v>37.006909999999998</v>
      </c>
      <c r="K3191" s="1">
        <v>35.836590000000001</v>
      </c>
      <c r="L3191" s="1">
        <v>15.733129999999999</v>
      </c>
      <c r="M3191" s="1">
        <v>19.670280000000002</v>
      </c>
      <c r="N3191" s="1">
        <v>-1.03264</v>
      </c>
      <c r="O3191" s="1">
        <v>7.4245050000000001E-10</v>
      </c>
      <c r="P3191" s="1">
        <v>-0.75230640000000004</v>
      </c>
      <c r="Q3191" s="1">
        <v>2.89627E-5</v>
      </c>
      <c r="R3191">
        <v>-0.361535</v>
      </c>
      <c r="S3191">
        <v>2.6457999999999999E-2</v>
      </c>
      <c r="T3191">
        <v>-6.3932000000000003E-2</v>
      </c>
      <c r="U3191">
        <v>0.97559899999999999</v>
      </c>
    </row>
    <row r="3192" spans="1:21">
      <c r="A3192" t="s">
        <v>20022</v>
      </c>
      <c r="B3192" t="s">
        <v>14928</v>
      </c>
      <c r="C3192" t="s">
        <v>20023</v>
      </c>
      <c r="D3192" t="s">
        <v>20024</v>
      </c>
      <c r="E3192" t="s">
        <v>20025</v>
      </c>
      <c r="F3192" s="1">
        <v>8.5894440000000003</v>
      </c>
      <c r="G3192" s="1">
        <v>10.207179999999999</v>
      </c>
      <c r="H3192" s="1">
        <v>13.15448</v>
      </c>
      <c r="I3192" s="1">
        <v>12.079879999999999</v>
      </c>
      <c r="J3192" s="1">
        <v>10.10656</v>
      </c>
      <c r="K3192" s="1">
        <v>12.083220000000001</v>
      </c>
      <c r="L3192" s="1">
        <v>22.000910000000001</v>
      </c>
      <c r="M3192" s="1">
        <v>21.64124</v>
      </c>
      <c r="N3192" s="1">
        <v>0.50708759999999997</v>
      </c>
      <c r="O3192" s="1">
        <v>1.9925680000000001E-2</v>
      </c>
      <c r="P3192" s="1">
        <v>1.161575</v>
      </c>
      <c r="Q3192" s="1">
        <v>8.0679179999999999E-15</v>
      </c>
      <c r="R3192">
        <v>3.2266000000000003E-2</v>
      </c>
      <c r="S3192">
        <v>1</v>
      </c>
      <c r="T3192">
        <v>0.63983800000000002</v>
      </c>
      <c r="U3192">
        <v>5.7000000000000003E-5</v>
      </c>
    </row>
    <row r="3193" spans="1:21">
      <c r="A3193" t="s">
        <v>21881</v>
      </c>
      <c r="B3193" t="s">
        <v>14930</v>
      </c>
      <c r="C3193" t="s">
        <v>21882</v>
      </c>
      <c r="D3193" t="s">
        <v>21883</v>
      </c>
      <c r="E3193" t="s">
        <v>16572</v>
      </c>
      <c r="F3193" s="1">
        <v>4.402266</v>
      </c>
      <c r="G3193" s="1">
        <v>4.2887979999999999</v>
      </c>
      <c r="H3193" s="1">
        <v>4.036295</v>
      </c>
      <c r="I3193" s="1">
        <v>4.65618</v>
      </c>
      <c r="J3193" s="1">
        <v>1.1804749999999999</v>
      </c>
      <c r="K3193" s="1">
        <v>1.7308159999999999</v>
      </c>
      <c r="L3193" s="1">
        <v>1.5083009999999999</v>
      </c>
      <c r="M3193" s="1">
        <v>0.69777659999999997</v>
      </c>
      <c r="N3193" s="1">
        <v>9.9537570000000006E-2</v>
      </c>
      <c r="O3193">
        <v>1</v>
      </c>
      <c r="P3193" s="1">
        <v>-0.1191122</v>
      </c>
      <c r="Q3193">
        <v>1</v>
      </c>
      <c r="R3193">
        <v>-1.1664129999999999</v>
      </c>
      <c r="S3193">
        <v>7.0600000000000003E-4</v>
      </c>
      <c r="T3193">
        <v>-1.4818990000000001</v>
      </c>
      <c r="U3193">
        <v>9.1000000000000003E-5</v>
      </c>
    </row>
    <row r="3194" spans="1:21">
      <c r="A3194" t="s">
        <v>18449</v>
      </c>
      <c r="B3194" t="s">
        <v>14933</v>
      </c>
      <c r="C3194" t="s">
        <v>18450</v>
      </c>
      <c r="D3194" t="s">
        <v>18451</v>
      </c>
      <c r="E3194" t="s">
        <v>18452</v>
      </c>
      <c r="F3194" s="1">
        <v>57.194560000000003</v>
      </c>
      <c r="G3194" s="1">
        <v>61.120069999999998</v>
      </c>
      <c r="H3194" s="1">
        <v>197.32509999999999</v>
      </c>
      <c r="I3194" s="1">
        <v>198.7312</v>
      </c>
      <c r="J3194" s="1">
        <v>80.456639999999993</v>
      </c>
      <c r="K3194" s="1">
        <v>82.009889999999999</v>
      </c>
      <c r="L3194" s="1">
        <v>284.10250000000002</v>
      </c>
      <c r="M3194" s="1">
        <v>284.3596</v>
      </c>
      <c r="N3194" s="1">
        <v>1.8522099999999999</v>
      </c>
      <c r="O3194" s="1">
        <v>2.2237879999999999E-177</v>
      </c>
      <c r="P3194" s="1">
        <v>2.0363349999999998</v>
      </c>
      <c r="Q3194">
        <v>0</v>
      </c>
      <c r="R3194">
        <v>0.24963399999999999</v>
      </c>
      <c r="S3194">
        <v>1.2043E-2</v>
      </c>
      <c r="T3194">
        <v>0.39969199999999999</v>
      </c>
      <c r="U3194">
        <v>0</v>
      </c>
    </row>
    <row r="3195" spans="1:21">
      <c r="A3195" t="s">
        <v>18453</v>
      </c>
      <c r="B3195" t="s">
        <v>14934</v>
      </c>
      <c r="C3195" t="s">
        <v>18454</v>
      </c>
      <c r="D3195" t="s">
        <v>18455</v>
      </c>
      <c r="E3195" t="s">
        <v>18456</v>
      </c>
      <c r="F3195" s="1">
        <v>9.0286480000000005</v>
      </c>
      <c r="G3195" s="1">
        <v>7.4859020000000003</v>
      </c>
      <c r="H3195" s="1">
        <v>19.550350000000002</v>
      </c>
      <c r="I3195" s="1">
        <v>19.083179999999999</v>
      </c>
      <c r="J3195" s="1">
        <v>16.828859999999999</v>
      </c>
      <c r="K3195" s="1">
        <v>14.12346</v>
      </c>
      <c r="L3195" s="1">
        <v>34.417110000000001</v>
      </c>
      <c r="M3195" s="1">
        <v>34.833010000000002</v>
      </c>
      <c r="N3195" s="1">
        <v>1.1364449999999999</v>
      </c>
      <c r="O3195" s="1">
        <v>6.1693939999999996E-7</v>
      </c>
      <c r="P3195" s="1">
        <v>1.312371</v>
      </c>
      <c r="Q3195" s="1">
        <v>1.4691040000000001E-14</v>
      </c>
      <c r="R3195">
        <v>0.58655400000000002</v>
      </c>
      <c r="S3195">
        <v>3.3855000000000003E-2</v>
      </c>
      <c r="T3195">
        <v>0.67842999999999998</v>
      </c>
      <c r="U3195">
        <v>1.73E-4</v>
      </c>
    </row>
    <row r="3196" spans="1:21">
      <c r="A3196" t="s">
        <v>21884</v>
      </c>
      <c r="B3196" t="s">
        <v>14937</v>
      </c>
      <c r="C3196" t="s">
        <v>21885</v>
      </c>
      <c r="D3196" t="s">
        <v>17551</v>
      </c>
      <c r="E3196" t="s">
        <v>21886</v>
      </c>
      <c r="F3196" s="1">
        <v>5.5431520000000001</v>
      </c>
      <c r="G3196" s="1">
        <v>6.0753120000000003</v>
      </c>
      <c r="H3196" s="1">
        <v>2.223522</v>
      </c>
      <c r="I3196" s="1">
        <v>4.96089</v>
      </c>
      <c r="J3196" s="1">
        <v>16.248270000000002</v>
      </c>
      <c r="K3196" s="1">
        <v>20.377130000000001</v>
      </c>
      <c r="L3196" s="1">
        <v>16.87358</v>
      </c>
      <c r="M3196" s="1">
        <v>11.778890000000001</v>
      </c>
      <c r="N3196" s="1">
        <v>-0.34438160000000001</v>
      </c>
      <c r="O3196" s="1">
        <v>0.7390968</v>
      </c>
      <c r="P3196" s="1">
        <v>-0.1024738</v>
      </c>
      <c r="Q3196" s="1">
        <v>0.92860589999999998</v>
      </c>
      <c r="R3196">
        <v>1.057434</v>
      </c>
      <c r="S3196">
        <v>6.96E-4</v>
      </c>
      <c r="T3196">
        <v>1.399953</v>
      </c>
      <c r="U3196">
        <v>1.2650000000000001E-3</v>
      </c>
    </row>
    <row r="3197" spans="1:21">
      <c r="A3197" t="s">
        <v>23005</v>
      </c>
      <c r="B3197" t="s">
        <v>14942</v>
      </c>
      <c r="F3197" s="1">
        <v>3.5110510000000001</v>
      </c>
      <c r="G3197" s="1">
        <v>4.5607379999999997</v>
      </c>
      <c r="H3197" s="1">
        <v>8.9421359999999996</v>
      </c>
      <c r="I3197" s="1">
        <v>8.0301810000000007</v>
      </c>
      <c r="J3197" s="1">
        <v>4.833005</v>
      </c>
      <c r="K3197" s="1">
        <v>3.3743629999999998</v>
      </c>
      <c r="L3197" s="1">
        <v>3.0536509999999999</v>
      </c>
      <c r="M3197" s="1">
        <v>1.360371</v>
      </c>
      <c r="N3197" s="1">
        <v>0.70842519999999998</v>
      </c>
      <c r="O3197" s="1">
        <v>0.11268309999999999</v>
      </c>
      <c r="P3197" s="1">
        <v>-0.37974170000000002</v>
      </c>
      <c r="Q3197" s="1">
        <v>0.68010170000000003</v>
      </c>
      <c r="R3197">
        <v>-9.9895999999999999E-2</v>
      </c>
      <c r="S3197">
        <v>0.99617800000000001</v>
      </c>
      <c r="T3197">
        <v>-1.3089770000000001</v>
      </c>
      <c r="U3197">
        <v>2.6080000000000001E-3</v>
      </c>
    </row>
    <row r="3198" spans="1:21">
      <c r="A3198" t="s">
        <v>20026</v>
      </c>
      <c r="B3198" t="s">
        <v>14947</v>
      </c>
      <c r="F3198" s="1">
        <v>28.714230000000001</v>
      </c>
      <c r="G3198" s="1">
        <v>32.162759999999999</v>
      </c>
      <c r="H3198" s="1">
        <v>58.285769999999999</v>
      </c>
      <c r="I3198" s="1">
        <v>54.281959999999998</v>
      </c>
      <c r="J3198" s="1">
        <v>22.555800000000001</v>
      </c>
      <c r="K3198" s="1">
        <v>22.711659999999998</v>
      </c>
      <c r="L3198" s="1">
        <v>52.751519999999999</v>
      </c>
      <c r="M3198" s="1">
        <v>54.615830000000003</v>
      </c>
      <c r="N3198" s="1">
        <v>0.97525729999999999</v>
      </c>
      <c r="O3198" s="1">
        <v>2.7438680000000001E-15</v>
      </c>
      <c r="P3198" s="1">
        <v>1.431934</v>
      </c>
      <c r="Q3198" s="1">
        <v>2.7782119999999999E-30</v>
      </c>
      <c r="R3198">
        <v>-0.58589000000000002</v>
      </c>
      <c r="S3198">
        <v>3.1199999999999999E-4</v>
      </c>
      <c r="T3198">
        <v>-0.18298</v>
      </c>
      <c r="U3198">
        <v>0.19216</v>
      </c>
    </row>
    <row r="3199" spans="1:21">
      <c r="A3199" t="s">
        <v>20027</v>
      </c>
      <c r="B3199" t="s">
        <v>14950</v>
      </c>
      <c r="F3199" s="1">
        <v>4.1096570000000003</v>
      </c>
      <c r="G3199" s="1">
        <v>3.5588709999999999</v>
      </c>
      <c r="H3199" s="1">
        <v>4.3262349999999996</v>
      </c>
      <c r="I3199" s="1">
        <v>5.1764039999999998</v>
      </c>
      <c r="J3199" s="1">
        <v>9.0242500000000003</v>
      </c>
      <c r="K3199" s="1">
        <v>9.0842290000000006</v>
      </c>
      <c r="L3199" s="1">
        <v>2.3828490000000002</v>
      </c>
      <c r="M3199" s="1">
        <v>3.3172980000000001</v>
      </c>
      <c r="N3199" s="1">
        <v>0.31266379999999999</v>
      </c>
      <c r="O3199" s="1">
        <v>0.60729849999999996</v>
      </c>
      <c r="P3199" s="1">
        <v>-1.150142</v>
      </c>
      <c r="Q3199" s="1">
        <v>2.0477399999999999E-4</v>
      </c>
      <c r="R3199">
        <v>0.80502200000000002</v>
      </c>
      <c r="S3199">
        <v>8.2290000000000002E-3</v>
      </c>
      <c r="T3199">
        <v>-0.65678899999999996</v>
      </c>
      <c r="U3199">
        <v>0.108781</v>
      </c>
    </row>
    <row r="3200" spans="1:21">
      <c r="A3200" t="s">
        <v>21887</v>
      </c>
      <c r="B3200" t="s">
        <v>14956</v>
      </c>
      <c r="C3200" t="s">
        <v>21888</v>
      </c>
      <c r="D3200" t="s">
        <v>21889</v>
      </c>
      <c r="E3200" t="s">
        <v>21890</v>
      </c>
      <c r="F3200" s="1">
        <v>22.818529999999999</v>
      </c>
      <c r="G3200" s="1">
        <v>23.380230000000001</v>
      </c>
      <c r="H3200" s="1">
        <v>19.95966</v>
      </c>
      <c r="I3200" s="1">
        <v>20.539000000000001</v>
      </c>
      <c r="J3200" s="1">
        <v>11.83677</v>
      </c>
      <c r="K3200" s="1">
        <v>11.57006</v>
      </c>
      <c r="L3200" s="1">
        <v>16.310099999999998</v>
      </c>
      <c r="M3200" s="1">
        <v>17.834700000000002</v>
      </c>
      <c r="N3200" s="1">
        <v>-4.6406059999999999E-2</v>
      </c>
      <c r="O3200">
        <v>1</v>
      </c>
      <c r="P3200" s="1">
        <v>0.72841020000000001</v>
      </c>
      <c r="Q3200" s="1">
        <v>1.873511E-4</v>
      </c>
      <c r="R3200">
        <v>-1.0773299999999999</v>
      </c>
      <c r="S3200">
        <v>0</v>
      </c>
      <c r="T3200">
        <v>-0.34623500000000001</v>
      </c>
      <c r="U3200">
        <v>8.8570999999999997E-2</v>
      </c>
    </row>
    <row r="3201" spans="1:21">
      <c r="A3201" t="s">
        <v>21891</v>
      </c>
      <c r="B3201" t="s">
        <v>14960</v>
      </c>
      <c r="C3201" t="s">
        <v>21892</v>
      </c>
      <c r="D3201" t="s">
        <v>21893</v>
      </c>
      <c r="E3201" t="s">
        <v>21894</v>
      </c>
      <c r="F3201" s="1">
        <v>0.17031080000000001</v>
      </c>
      <c r="G3201" s="1">
        <v>0.24888160000000001</v>
      </c>
      <c r="H3201" s="1">
        <v>0.1561525</v>
      </c>
      <c r="I3201" s="1">
        <v>0.22863169999999999</v>
      </c>
      <c r="J3201" s="1">
        <v>1.1303110000000001</v>
      </c>
      <c r="K3201" s="1">
        <v>1.8414060000000001</v>
      </c>
      <c r="L3201" s="1">
        <v>0.44437110000000002</v>
      </c>
      <c r="M3201" s="1">
        <v>0.2969444</v>
      </c>
      <c r="N3201" s="1">
        <v>4.3766450000000002E-3</v>
      </c>
      <c r="O3201">
        <v>1</v>
      </c>
      <c r="P3201" s="1">
        <v>-0.98550479999999996</v>
      </c>
      <c r="Q3201" s="1">
        <v>3.9324930000000001E-2</v>
      </c>
      <c r="R3201">
        <v>1.1829080000000001</v>
      </c>
      <c r="S3201">
        <v>5.8989999999999997E-3</v>
      </c>
      <c r="T3201">
        <v>0.31797500000000001</v>
      </c>
      <c r="U3201">
        <v>0.83358299999999996</v>
      </c>
    </row>
    <row r="3202" spans="1:21">
      <c r="A3202" t="s">
        <v>20028</v>
      </c>
      <c r="B3202" t="s">
        <v>14961</v>
      </c>
      <c r="F3202" s="1">
        <v>1.644647</v>
      </c>
      <c r="G3202" s="1">
        <v>0.58263860000000001</v>
      </c>
      <c r="H3202" s="1">
        <v>0.95958759999999999</v>
      </c>
      <c r="I3202" s="1">
        <v>0.93665759999999998</v>
      </c>
      <c r="J3202" s="1">
        <v>3.9691339999999999</v>
      </c>
      <c r="K3202" s="1">
        <v>4.9142900000000003</v>
      </c>
      <c r="L3202" s="1">
        <v>1.4303920000000001</v>
      </c>
      <c r="M3202" s="1">
        <v>0.52136610000000005</v>
      </c>
      <c r="N3202" s="1">
        <v>6.1882500000000002E-3</v>
      </c>
      <c r="O3202">
        <v>1</v>
      </c>
      <c r="P3202" s="1">
        <v>-1.3238160000000001</v>
      </c>
      <c r="Q3202" s="1">
        <v>1.463303E-3</v>
      </c>
      <c r="R3202">
        <v>1.13506</v>
      </c>
      <c r="S3202">
        <v>4.006E-3</v>
      </c>
      <c r="T3202">
        <v>-9.4625000000000001E-2</v>
      </c>
      <c r="U3202">
        <v>1</v>
      </c>
    </row>
    <row r="3203" spans="1:21">
      <c r="A3203" t="s">
        <v>21895</v>
      </c>
      <c r="B3203" t="s">
        <v>14964</v>
      </c>
      <c r="C3203" t="s">
        <v>21896</v>
      </c>
      <c r="D3203" t="s">
        <v>16750</v>
      </c>
      <c r="E3203" t="s">
        <v>21897</v>
      </c>
      <c r="F3203" s="1">
        <v>77.294269999999997</v>
      </c>
      <c r="G3203" s="1">
        <v>73.720870000000005</v>
      </c>
      <c r="H3203" s="1">
        <v>61.382260000000002</v>
      </c>
      <c r="I3203" s="1">
        <v>58.462989999999998</v>
      </c>
      <c r="J3203" s="1">
        <v>31.95486</v>
      </c>
      <c r="K3203" s="1">
        <v>32.28772</v>
      </c>
      <c r="L3203" s="1">
        <v>32.112639999999999</v>
      </c>
      <c r="M3203" s="1">
        <v>32.188180000000003</v>
      </c>
      <c r="N3203" s="1">
        <v>-0.18584899999999999</v>
      </c>
      <c r="O3203" s="1">
        <v>0.28707830000000001</v>
      </c>
      <c r="P3203" s="1">
        <v>0.23318240000000001</v>
      </c>
      <c r="Q3203" s="1">
        <v>0.27876580000000001</v>
      </c>
      <c r="R3203">
        <v>-1.363531</v>
      </c>
      <c r="S3203">
        <v>0</v>
      </c>
      <c r="T3203">
        <v>-0.97772999999999999</v>
      </c>
      <c r="U3203">
        <v>0</v>
      </c>
    </row>
    <row r="3204" spans="1:21">
      <c r="A3204" t="s">
        <v>18457</v>
      </c>
      <c r="B3204" t="s">
        <v>14965</v>
      </c>
      <c r="C3204" t="s">
        <v>18458</v>
      </c>
      <c r="D3204" t="s">
        <v>18459</v>
      </c>
      <c r="E3204" t="s">
        <v>18460</v>
      </c>
      <c r="F3204" s="1">
        <v>16.923159999999999</v>
      </c>
      <c r="G3204" s="1">
        <v>18.69162</v>
      </c>
      <c r="H3204" s="1">
        <v>6.4951930000000004</v>
      </c>
      <c r="I3204" s="1">
        <v>7.3966510000000003</v>
      </c>
      <c r="J3204" s="1">
        <v>18.45795</v>
      </c>
      <c r="K3204" s="1">
        <v>22.467469999999999</v>
      </c>
      <c r="L3204" s="1">
        <v>13.00705</v>
      </c>
      <c r="M3204" s="1">
        <v>14.238490000000001</v>
      </c>
      <c r="N3204" s="1">
        <v>-1.0845119999999999</v>
      </c>
      <c r="O3204" s="1">
        <v>2.8845690000000002E-9</v>
      </c>
      <c r="P3204" s="1">
        <v>-0.31984449999999998</v>
      </c>
      <c r="Q3204" s="1">
        <v>0.13384789999999999</v>
      </c>
      <c r="R3204">
        <v>-7.0920000000000002E-3</v>
      </c>
      <c r="S3204">
        <v>1</v>
      </c>
      <c r="T3204">
        <v>0.78486500000000003</v>
      </c>
      <c r="U3204">
        <v>1.4799999999999999E-4</v>
      </c>
    </row>
    <row r="3205" spans="1:21">
      <c r="A3205" t="s">
        <v>18461</v>
      </c>
      <c r="B3205" t="s">
        <v>14968</v>
      </c>
      <c r="F3205" s="1">
        <v>63.451970000000003</v>
      </c>
      <c r="G3205" s="1">
        <v>57.415999999999997</v>
      </c>
      <c r="H3205" s="1">
        <v>123.8481</v>
      </c>
      <c r="I3205" s="1">
        <v>122.23609999999999</v>
      </c>
      <c r="J3205" s="1">
        <v>113.6297</v>
      </c>
      <c r="K3205" s="1">
        <v>104.37179999999999</v>
      </c>
      <c r="L3205" s="1">
        <v>211.3897</v>
      </c>
      <c r="M3205" s="1">
        <v>198.76130000000001</v>
      </c>
      <c r="N3205" s="1">
        <v>1.125718</v>
      </c>
      <c r="O3205" s="1">
        <v>3.5581690000000002E-29</v>
      </c>
      <c r="P3205" s="1">
        <v>1.142055</v>
      </c>
      <c r="Q3205" s="1">
        <v>1.64006E-54</v>
      </c>
      <c r="R3205">
        <v>0.62708200000000003</v>
      </c>
      <c r="S3205">
        <v>0</v>
      </c>
      <c r="T3205">
        <v>0.60911400000000004</v>
      </c>
      <c r="U3205">
        <v>0</v>
      </c>
    </row>
    <row r="3206" spans="1:21">
      <c r="A3206" t="s">
        <v>20029</v>
      </c>
      <c r="B3206" t="s">
        <v>14970</v>
      </c>
      <c r="F3206" s="1">
        <v>10.45439</v>
      </c>
      <c r="G3206" s="1">
        <v>13.93111</v>
      </c>
      <c r="H3206" s="1">
        <v>17.407769999999999</v>
      </c>
      <c r="I3206" s="1">
        <v>18.820029999999999</v>
      </c>
      <c r="J3206" s="1">
        <v>10.52711</v>
      </c>
      <c r="K3206" s="1">
        <v>7.8993289999999998</v>
      </c>
      <c r="L3206" s="1">
        <v>19.020990000000001</v>
      </c>
      <c r="M3206" s="1">
        <v>16.970600000000001</v>
      </c>
      <c r="N3206" s="1">
        <v>0.64925730000000004</v>
      </c>
      <c r="O3206" s="1">
        <v>1.0002979999999999E-3</v>
      </c>
      <c r="P3206" s="1">
        <v>1.126854</v>
      </c>
      <c r="Q3206" s="1">
        <v>9.9432180000000009E-10</v>
      </c>
      <c r="R3206">
        <v>-0.53362100000000001</v>
      </c>
      <c r="S3206">
        <v>0.12134</v>
      </c>
      <c r="T3206">
        <v>-0.123435</v>
      </c>
      <c r="U3206">
        <v>0.69301000000000001</v>
      </c>
    </row>
    <row r="3207" spans="1:21">
      <c r="A3207" t="s">
        <v>21898</v>
      </c>
      <c r="B3207" t="s">
        <v>14975</v>
      </c>
      <c r="C3207" t="s">
        <v>21899</v>
      </c>
      <c r="D3207" t="s">
        <v>17483</v>
      </c>
      <c r="E3207" t="s">
        <v>21900</v>
      </c>
      <c r="F3207" s="1">
        <v>45.840110000000003</v>
      </c>
      <c r="G3207" s="1">
        <v>42.952359999999999</v>
      </c>
      <c r="H3207" s="1">
        <v>36.653469999999999</v>
      </c>
      <c r="I3207" s="1">
        <v>31.62059</v>
      </c>
      <c r="J3207" s="1">
        <v>21.09056</v>
      </c>
      <c r="K3207" s="1">
        <v>19.956710000000001</v>
      </c>
      <c r="L3207" s="1">
        <v>21.324919999999999</v>
      </c>
      <c r="M3207" s="1">
        <v>22.370819999999998</v>
      </c>
      <c r="N3207" s="1">
        <v>-0.2358401</v>
      </c>
      <c r="O3207" s="1">
        <v>0.1290115</v>
      </c>
      <c r="P3207" s="1">
        <v>0.32477080000000003</v>
      </c>
      <c r="Q3207" s="1">
        <v>1.8886460000000001E-2</v>
      </c>
      <c r="R3207">
        <v>-1.2744359999999999</v>
      </c>
      <c r="S3207">
        <v>0</v>
      </c>
      <c r="T3207">
        <v>-0.74193900000000002</v>
      </c>
      <c r="U3207">
        <v>0</v>
      </c>
    </row>
    <row r="3208" spans="1:21">
      <c r="A3208" t="s">
        <v>23006</v>
      </c>
      <c r="B3208" t="s">
        <v>14976</v>
      </c>
      <c r="C3208" t="s">
        <v>23007</v>
      </c>
      <c r="D3208" t="s">
        <v>23008</v>
      </c>
      <c r="E3208" t="s">
        <v>23009</v>
      </c>
      <c r="F3208" s="1">
        <v>20.286069999999999</v>
      </c>
      <c r="G3208" s="1">
        <v>25.540140000000001</v>
      </c>
      <c r="H3208" s="1">
        <v>11.58901</v>
      </c>
      <c r="I3208" s="1">
        <v>12.15001</v>
      </c>
      <c r="J3208" s="1">
        <v>30.378889999999998</v>
      </c>
      <c r="K3208" s="1">
        <v>33.068759999999997</v>
      </c>
      <c r="L3208" s="1">
        <v>28.50075</v>
      </c>
      <c r="M3208" s="1">
        <v>27.071390000000001</v>
      </c>
      <c r="N3208" s="1">
        <v>-0.70786289999999996</v>
      </c>
      <c r="O3208" s="1">
        <v>1.4010629999999999E-3</v>
      </c>
      <c r="P3208" s="1">
        <v>5.2105449999999998E-2</v>
      </c>
      <c r="Q3208" s="1">
        <v>0.91975759999999995</v>
      </c>
      <c r="R3208">
        <v>0.25552200000000003</v>
      </c>
      <c r="S3208">
        <v>0.26993099999999998</v>
      </c>
      <c r="T3208">
        <v>1.0298929999999999</v>
      </c>
      <c r="U3208">
        <v>0</v>
      </c>
    </row>
    <row r="3209" spans="1:21">
      <c r="A3209" t="s">
        <v>21901</v>
      </c>
      <c r="B3209" t="s">
        <v>14979</v>
      </c>
      <c r="C3209" t="s">
        <v>21902</v>
      </c>
      <c r="D3209" t="s">
        <v>21903</v>
      </c>
      <c r="E3209" t="s">
        <v>21904</v>
      </c>
      <c r="F3209" s="1">
        <v>239.74969999999999</v>
      </c>
      <c r="G3209" s="1">
        <v>227.2321</v>
      </c>
      <c r="H3209" s="1">
        <v>279.90989999999999</v>
      </c>
      <c r="I3209" s="1">
        <v>284.4348</v>
      </c>
      <c r="J3209" s="1">
        <v>106.184</v>
      </c>
      <c r="K3209" s="1">
        <v>108.58499999999999</v>
      </c>
      <c r="L3209" s="1">
        <v>128.88200000000001</v>
      </c>
      <c r="M3209" s="1">
        <v>141.1585</v>
      </c>
      <c r="N3209" s="1">
        <v>0.40775679999999997</v>
      </c>
      <c r="O3209" s="1">
        <v>8.1168810000000003E-10</v>
      </c>
      <c r="P3209" s="1">
        <v>0.56368560000000001</v>
      </c>
      <c r="Q3209" s="1">
        <v>5.4469810000000001E-10</v>
      </c>
      <c r="R3209">
        <v>-1.2975559999999999</v>
      </c>
      <c r="S3209">
        <v>0</v>
      </c>
      <c r="T3209">
        <v>-1.1716120000000001</v>
      </c>
      <c r="U3209">
        <v>0</v>
      </c>
    </row>
    <row r="3210" spans="1:21">
      <c r="A3210" t="s">
        <v>23010</v>
      </c>
      <c r="B3210" t="s">
        <v>14980</v>
      </c>
      <c r="C3210" t="s">
        <v>23011</v>
      </c>
      <c r="D3210" t="s">
        <v>16730</v>
      </c>
      <c r="E3210" t="s">
        <v>16731</v>
      </c>
      <c r="F3210" s="1">
        <v>7.9999409999999997</v>
      </c>
      <c r="G3210" s="1">
        <v>7.9708730000000001</v>
      </c>
      <c r="H3210" s="1">
        <v>3.8341449999999999</v>
      </c>
      <c r="I3210" s="1">
        <v>4.5561179999999997</v>
      </c>
      <c r="J3210" s="1">
        <v>11.584070000000001</v>
      </c>
      <c r="K3210" s="1">
        <v>8.4922950000000004</v>
      </c>
      <c r="L3210" s="1">
        <v>17.236249999999998</v>
      </c>
      <c r="M3210" s="1">
        <v>15.69177</v>
      </c>
      <c r="N3210" s="1">
        <v>-0.57170500000000002</v>
      </c>
      <c r="O3210" s="1">
        <v>0.13714870000000001</v>
      </c>
      <c r="P3210" s="1">
        <v>0.86488719999999997</v>
      </c>
      <c r="Q3210" s="1">
        <v>2.3559009999999999E-4</v>
      </c>
      <c r="R3210">
        <v>9.1081999999999996E-2</v>
      </c>
      <c r="S3210">
        <v>0.903752</v>
      </c>
      <c r="T3210">
        <v>1.565572</v>
      </c>
      <c r="U3210">
        <v>0</v>
      </c>
    </row>
    <row r="3211" spans="1:21">
      <c r="A3211" t="s">
        <v>21905</v>
      </c>
      <c r="B3211" t="s">
        <v>14986</v>
      </c>
      <c r="F3211" s="1">
        <v>1.6570100000000001</v>
      </c>
      <c r="G3211" s="1">
        <v>1.7757309999999999</v>
      </c>
      <c r="H3211" s="1">
        <v>1.2154069999999999</v>
      </c>
      <c r="I3211" s="1">
        <v>1.631251</v>
      </c>
      <c r="J3211" s="1">
        <v>6.1584149999999998</v>
      </c>
      <c r="K3211" s="1">
        <v>6.8796059999999999</v>
      </c>
      <c r="L3211" s="1">
        <v>4.0352040000000002</v>
      </c>
      <c r="M3211" s="1">
        <v>5.0558709999999998</v>
      </c>
      <c r="N3211" s="1">
        <v>-6.8763790000000005E-2</v>
      </c>
      <c r="O3211">
        <v>1</v>
      </c>
      <c r="P3211" s="1">
        <v>-0.22481619999999999</v>
      </c>
      <c r="Q3211" s="1">
        <v>0.70451609999999998</v>
      </c>
      <c r="R3211">
        <v>1.1400110000000001</v>
      </c>
      <c r="S3211">
        <v>1.0039999999999999E-3</v>
      </c>
      <c r="T3211">
        <v>1.05687</v>
      </c>
      <c r="U3211">
        <v>1.1256E-2</v>
      </c>
    </row>
    <row r="3212" spans="1:21">
      <c r="A3212" t="s">
        <v>20030</v>
      </c>
      <c r="B3212" t="s">
        <v>14987</v>
      </c>
      <c r="C3212" t="s">
        <v>16572</v>
      </c>
      <c r="D3212" t="s">
        <v>17715</v>
      </c>
      <c r="E3212" t="s">
        <v>16572</v>
      </c>
      <c r="F3212" s="1">
        <v>4.5206790000000003</v>
      </c>
      <c r="G3212" s="1">
        <v>3.5572050000000002</v>
      </c>
      <c r="H3212" s="1">
        <v>1.434761</v>
      </c>
      <c r="I3212" s="1">
        <v>1.7116929999999999</v>
      </c>
      <c r="J3212" s="1">
        <v>4.9235100000000003</v>
      </c>
      <c r="K3212" s="1">
        <v>6.3165050000000003</v>
      </c>
      <c r="L3212" s="1">
        <v>1.3609910000000001</v>
      </c>
      <c r="M3212" s="1">
        <v>1.667346</v>
      </c>
      <c r="N3212" s="1">
        <v>-0.699569</v>
      </c>
      <c r="O3212" s="1">
        <v>0.1188771</v>
      </c>
      <c r="P3212" s="1">
        <v>-1.1312249999999999</v>
      </c>
      <c r="Q3212" s="1">
        <v>3.5934930000000001E-3</v>
      </c>
      <c r="R3212">
        <v>0.195771</v>
      </c>
      <c r="S3212">
        <v>0.75849999999999995</v>
      </c>
      <c r="T3212">
        <v>-0.10163700000000001</v>
      </c>
      <c r="U3212">
        <v>1</v>
      </c>
    </row>
    <row r="3213" spans="1:21">
      <c r="A3213" t="s">
        <v>21906</v>
      </c>
      <c r="B3213" t="s">
        <v>14989</v>
      </c>
      <c r="C3213" t="s">
        <v>16572</v>
      </c>
      <c r="D3213" t="s">
        <v>16750</v>
      </c>
      <c r="E3213" t="s">
        <v>21907</v>
      </c>
      <c r="F3213" s="1">
        <v>1.056589</v>
      </c>
      <c r="G3213" s="1">
        <v>1.1580250000000001</v>
      </c>
      <c r="H3213" s="1">
        <v>1.089847</v>
      </c>
      <c r="I3213" s="1">
        <v>1.3002050000000001</v>
      </c>
      <c r="J3213" s="1">
        <v>4.207395</v>
      </c>
      <c r="K3213" s="1">
        <v>4.5695499999999996</v>
      </c>
      <c r="L3213" s="1">
        <v>1.7230179999999999</v>
      </c>
      <c r="M3213" s="1">
        <v>3.5692810000000001</v>
      </c>
      <c r="N3213" s="1">
        <v>0.118307</v>
      </c>
      <c r="O3213">
        <v>1</v>
      </c>
      <c r="P3213" s="1">
        <v>-0.4219386</v>
      </c>
      <c r="Q3213" s="1">
        <v>0.52130109999999996</v>
      </c>
      <c r="R3213">
        <v>1.11886</v>
      </c>
      <c r="S3213">
        <v>2.2769999999999999E-3</v>
      </c>
      <c r="T3213">
        <v>0.62605299999999997</v>
      </c>
      <c r="U3213">
        <v>0.34959800000000002</v>
      </c>
    </row>
    <row r="3214" spans="1:21">
      <c r="A3214" t="s">
        <v>18462</v>
      </c>
      <c r="B3214" t="s">
        <v>14997</v>
      </c>
      <c r="C3214" t="s">
        <v>16572</v>
      </c>
      <c r="D3214" t="s">
        <v>18463</v>
      </c>
      <c r="E3214" t="s">
        <v>18464</v>
      </c>
      <c r="F3214" s="1">
        <v>6.0181639999999996</v>
      </c>
      <c r="G3214" s="1">
        <v>5.6253549999999999</v>
      </c>
      <c r="H3214" s="1">
        <v>16.851839999999999</v>
      </c>
      <c r="I3214" s="1">
        <v>16.740290000000002</v>
      </c>
      <c r="J3214" s="1">
        <v>11.586510000000001</v>
      </c>
      <c r="K3214" s="1">
        <v>12.5213</v>
      </c>
      <c r="L3214" s="1">
        <v>43.358580000000003</v>
      </c>
      <c r="M3214" s="1">
        <v>41.050040000000003</v>
      </c>
      <c r="N3214" s="1">
        <v>1.492669</v>
      </c>
      <c r="O3214" s="1">
        <v>1.2821150000000001E-18</v>
      </c>
      <c r="P3214" s="1">
        <v>1.983941</v>
      </c>
      <c r="Q3214" s="1">
        <v>1.361429E-71</v>
      </c>
      <c r="R3214">
        <v>0.75689700000000004</v>
      </c>
      <c r="S3214">
        <v>1.84E-4</v>
      </c>
      <c r="T3214">
        <v>1.176515</v>
      </c>
      <c r="U3214">
        <v>0</v>
      </c>
    </row>
    <row r="3215" spans="1:21">
      <c r="A3215" t="s">
        <v>18465</v>
      </c>
      <c r="B3215" t="s">
        <v>14998</v>
      </c>
      <c r="C3215" t="s">
        <v>16572</v>
      </c>
      <c r="D3215" t="s">
        <v>18463</v>
      </c>
      <c r="E3215" t="s">
        <v>18464</v>
      </c>
      <c r="F3215" s="1">
        <v>71.640510000000006</v>
      </c>
      <c r="G3215" s="1">
        <v>68.663300000000007</v>
      </c>
      <c r="H3215" s="1">
        <v>127.98390000000001</v>
      </c>
      <c r="I3215" s="1">
        <v>130.96889999999999</v>
      </c>
      <c r="J3215" s="1">
        <v>31.37059</v>
      </c>
      <c r="K3215" s="1">
        <v>30.024930000000001</v>
      </c>
      <c r="L3215" s="1">
        <v>43.128970000000002</v>
      </c>
      <c r="M3215" s="1">
        <v>42.034689999999998</v>
      </c>
      <c r="N3215" s="1">
        <v>1.007511</v>
      </c>
      <c r="O3215" s="1">
        <v>4.6919280000000002E-50</v>
      </c>
      <c r="P3215" s="1">
        <v>0.69870120000000002</v>
      </c>
      <c r="Q3215" s="1">
        <v>1.1749740000000001E-10</v>
      </c>
      <c r="R3215">
        <v>-1.355378</v>
      </c>
      <c r="S3215">
        <v>0</v>
      </c>
      <c r="T3215">
        <v>-1.7017530000000001</v>
      </c>
      <c r="U3215">
        <v>0</v>
      </c>
    </row>
    <row r="3216" spans="1:21">
      <c r="A3216" t="s">
        <v>21908</v>
      </c>
      <c r="B3216" t="s">
        <v>15002</v>
      </c>
      <c r="F3216" s="1">
        <v>155.87970000000001</v>
      </c>
      <c r="G3216" s="1">
        <v>160.9074</v>
      </c>
      <c r="H3216" s="1">
        <v>184.40649999999999</v>
      </c>
      <c r="I3216" s="1">
        <v>191.9375</v>
      </c>
      <c r="J3216" s="1">
        <v>60.637189999999997</v>
      </c>
      <c r="K3216" s="1">
        <v>63.116750000000003</v>
      </c>
      <c r="L3216" s="1">
        <v>79.387289999999993</v>
      </c>
      <c r="M3216" s="1">
        <v>78.320009999999996</v>
      </c>
      <c r="N3216" s="1">
        <v>0.38385229999999998</v>
      </c>
      <c r="O3216" s="1">
        <v>1.1753130000000001E-10</v>
      </c>
      <c r="P3216" s="1">
        <v>0.58499590000000001</v>
      </c>
      <c r="Q3216" s="1">
        <v>2.561632E-11</v>
      </c>
      <c r="R3216">
        <v>-1.5325120000000001</v>
      </c>
      <c r="S3216">
        <v>0</v>
      </c>
      <c r="T3216">
        <v>-1.361075</v>
      </c>
      <c r="U3216">
        <v>0</v>
      </c>
    </row>
    <row r="3217" spans="1:21">
      <c r="A3217" t="s">
        <v>21909</v>
      </c>
      <c r="B3217" t="s">
        <v>15003</v>
      </c>
      <c r="F3217" s="1">
        <v>331.99520000000001</v>
      </c>
      <c r="G3217" s="1">
        <v>330.67059999999998</v>
      </c>
      <c r="H3217" s="1">
        <v>301.9452</v>
      </c>
      <c r="I3217" s="1">
        <v>297.3877</v>
      </c>
      <c r="J3217" s="1">
        <v>180.5266</v>
      </c>
      <c r="K3217" s="1">
        <v>190.07230000000001</v>
      </c>
      <c r="L3217" s="1">
        <v>162.70949999999999</v>
      </c>
      <c r="M3217" s="1">
        <v>171.37629999999999</v>
      </c>
      <c r="N3217" s="1">
        <v>-5.2286490000000001E-3</v>
      </c>
      <c r="O3217">
        <v>1</v>
      </c>
      <c r="P3217" s="1">
        <v>9.3893340000000006E-2</v>
      </c>
      <c r="Q3217" s="1">
        <v>0.46973019999999999</v>
      </c>
      <c r="R3217">
        <v>-1.026184</v>
      </c>
      <c r="S3217">
        <v>0</v>
      </c>
      <c r="T3217">
        <v>-0.95213400000000004</v>
      </c>
      <c r="U3217">
        <v>0</v>
      </c>
    </row>
    <row r="3218" spans="1:21">
      <c r="A3218" t="s">
        <v>20031</v>
      </c>
      <c r="B3218" t="s">
        <v>15015</v>
      </c>
      <c r="F3218" s="1">
        <v>28.039370000000002</v>
      </c>
      <c r="G3218" s="1">
        <v>25.236709999999999</v>
      </c>
      <c r="H3218" s="1">
        <v>46.196800000000003</v>
      </c>
      <c r="I3218" s="1">
        <v>49.805999999999997</v>
      </c>
      <c r="J3218" s="1">
        <v>24.56016</v>
      </c>
      <c r="K3218" s="1">
        <v>27.20768</v>
      </c>
      <c r="L3218" s="1">
        <v>71.921779999999998</v>
      </c>
      <c r="M3218" s="1">
        <v>68.368549999999999</v>
      </c>
      <c r="N3218" s="1">
        <v>0.93621489999999996</v>
      </c>
      <c r="O3218" s="1">
        <v>2.3094210000000002E-13</v>
      </c>
      <c r="P3218" s="1">
        <v>1.6328260000000001</v>
      </c>
      <c r="Q3218" s="1">
        <v>5.4707060000000006E-51</v>
      </c>
      <c r="R3218">
        <v>-0.229134</v>
      </c>
      <c r="S3218">
        <v>0.25602000000000003</v>
      </c>
      <c r="T3218">
        <v>0.41884100000000002</v>
      </c>
      <c r="U3218">
        <v>1.0399999999999999E-4</v>
      </c>
    </row>
    <row r="3219" spans="1:21">
      <c r="A3219" t="s">
        <v>21910</v>
      </c>
      <c r="B3219" t="s">
        <v>15018</v>
      </c>
      <c r="F3219" s="1">
        <v>1.578149</v>
      </c>
      <c r="G3219" s="1">
        <v>1.098195</v>
      </c>
      <c r="H3219" s="1">
        <v>1.2919229999999999</v>
      </c>
      <c r="I3219" s="1">
        <v>1.4123779999999999</v>
      </c>
      <c r="J3219" s="1">
        <v>8.9775360000000006</v>
      </c>
      <c r="K3219" s="1">
        <v>8.9215110000000006</v>
      </c>
      <c r="L3219" s="1">
        <v>9.6079000000000008</v>
      </c>
      <c r="M3219" s="1">
        <v>8.2055810000000005</v>
      </c>
      <c r="N3219" s="1">
        <v>0.1140249</v>
      </c>
      <c r="O3219">
        <v>1</v>
      </c>
      <c r="P3219" s="1">
        <v>0.22132959999999999</v>
      </c>
      <c r="Q3219" s="1">
        <v>0.30120269999999999</v>
      </c>
      <c r="R3219">
        <v>2.1234820000000001</v>
      </c>
      <c r="S3219">
        <v>0</v>
      </c>
      <c r="T3219">
        <v>2.2648160000000002</v>
      </c>
      <c r="U3219">
        <v>0</v>
      </c>
    </row>
    <row r="3220" spans="1:21">
      <c r="A3220" t="s">
        <v>21911</v>
      </c>
      <c r="B3220" t="s">
        <v>15023</v>
      </c>
      <c r="F3220" s="1">
        <v>67.930760000000006</v>
      </c>
      <c r="G3220" s="1">
        <v>61.661540000000002</v>
      </c>
      <c r="H3220" s="1">
        <v>59.782159999999998</v>
      </c>
      <c r="I3220" s="1">
        <v>56.400370000000002</v>
      </c>
      <c r="J3220" s="1">
        <v>28.486799999999999</v>
      </c>
      <c r="K3220" s="1">
        <v>32.092480000000002</v>
      </c>
      <c r="L3220" s="1">
        <v>20.405529999999999</v>
      </c>
      <c r="M3220" s="1">
        <v>23.307510000000001</v>
      </c>
      <c r="N3220" s="1">
        <v>-1.5908120000000001E-2</v>
      </c>
      <c r="O3220">
        <v>1</v>
      </c>
      <c r="P3220" s="1">
        <v>-0.2070592</v>
      </c>
      <c r="Q3220" s="1">
        <v>0.50871980000000006</v>
      </c>
      <c r="R3220">
        <v>-1.2069780000000001</v>
      </c>
      <c r="S3220">
        <v>0</v>
      </c>
      <c r="T3220">
        <v>-1.4344460000000001</v>
      </c>
      <c r="U3220">
        <v>0</v>
      </c>
    </row>
    <row r="3221" spans="1:21">
      <c r="A3221" t="s">
        <v>21912</v>
      </c>
      <c r="B3221" t="s">
        <v>15030</v>
      </c>
      <c r="F3221" s="1">
        <v>417.23239999999998</v>
      </c>
      <c r="G3221" s="1">
        <v>416.01569999999998</v>
      </c>
      <c r="H3221" s="1">
        <v>387.4622</v>
      </c>
      <c r="I3221" s="1">
        <v>398.64699999999999</v>
      </c>
      <c r="J3221" s="1">
        <v>207.91220000000001</v>
      </c>
      <c r="K3221" s="1">
        <v>214.1148</v>
      </c>
      <c r="L3221" s="1">
        <v>339.96980000000002</v>
      </c>
      <c r="M3221" s="1">
        <v>330.20310000000001</v>
      </c>
      <c r="N3221" s="1">
        <v>5.504063E-2</v>
      </c>
      <c r="O3221" s="1">
        <v>0.59816259999999999</v>
      </c>
      <c r="P3221" s="1">
        <v>0.90482879999999999</v>
      </c>
      <c r="Q3221" s="1">
        <v>7.0484109999999993E-55</v>
      </c>
      <c r="R3221">
        <v>-1.1727380000000001</v>
      </c>
      <c r="S3221">
        <v>0</v>
      </c>
      <c r="T3221">
        <v>-0.34813100000000002</v>
      </c>
      <c r="U3221">
        <v>0</v>
      </c>
    </row>
    <row r="3222" spans="1:21">
      <c r="A3222" t="s">
        <v>23012</v>
      </c>
      <c r="B3222" t="s">
        <v>15031</v>
      </c>
      <c r="F3222" s="1">
        <v>4.836347</v>
      </c>
      <c r="G3222" s="1">
        <v>3.5337679999999998</v>
      </c>
      <c r="H3222" s="1">
        <v>5.127148</v>
      </c>
      <c r="I3222" s="1">
        <v>6.2219740000000003</v>
      </c>
      <c r="J3222" s="1">
        <v>3.209765</v>
      </c>
      <c r="K3222" s="1">
        <v>3.5296240000000001</v>
      </c>
      <c r="L3222" s="1">
        <v>2.8918279999999998</v>
      </c>
      <c r="M3222" s="1">
        <v>1.0540480000000001</v>
      </c>
      <c r="N3222" s="1">
        <v>0.42390539999999999</v>
      </c>
      <c r="O3222" s="1">
        <v>0.3554871</v>
      </c>
      <c r="P3222" s="1">
        <v>-0.44536399999999998</v>
      </c>
      <c r="Q3222" s="1">
        <v>0.636714</v>
      </c>
      <c r="R3222">
        <v>-0.35294799999999998</v>
      </c>
      <c r="S3222">
        <v>0.43928099999999998</v>
      </c>
      <c r="T3222">
        <v>-1.292152</v>
      </c>
      <c r="U3222">
        <v>5.1999999999999995E-4</v>
      </c>
    </row>
    <row r="3223" spans="1:21">
      <c r="A3223" t="s">
        <v>20032</v>
      </c>
      <c r="B3223" t="s">
        <v>15038</v>
      </c>
      <c r="F3223" s="1">
        <v>0.221359</v>
      </c>
      <c r="G3223" s="1">
        <v>7.1884489999999995E-2</v>
      </c>
      <c r="H3223" s="1">
        <v>0.2029569</v>
      </c>
      <c r="I3223" s="1">
        <v>6.6035689999999994E-2</v>
      </c>
      <c r="J3223" s="1">
        <v>1.175284</v>
      </c>
      <c r="K3223" s="1">
        <v>1.021158</v>
      </c>
      <c r="L3223">
        <v>0</v>
      </c>
      <c r="M3223" s="1">
        <v>0.19297449999999999</v>
      </c>
      <c r="N3223" s="1">
        <v>3.5728130000000002E-3</v>
      </c>
      <c r="O3223">
        <v>1</v>
      </c>
      <c r="P3223" s="1">
        <v>-1.6991689999999999</v>
      </c>
      <c r="Q3223" s="1">
        <v>2.8071939999999998E-3</v>
      </c>
      <c r="R3223">
        <v>1.1761429999999999</v>
      </c>
      <c r="S3223">
        <v>1.1357000000000001E-2</v>
      </c>
      <c r="T3223">
        <v>-0.36238500000000001</v>
      </c>
      <c r="U3223">
        <v>1</v>
      </c>
    </row>
    <row r="3224" spans="1:21">
      <c r="A3224" t="s">
        <v>20033</v>
      </c>
      <c r="B3224" t="s">
        <v>15051</v>
      </c>
      <c r="F3224" s="1">
        <v>0.35089870000000001</v>
      </c>
      <c r="G3224" s="1">
        <v>0.3418543</v>
      </c>
      <c r="H3224" s="1">
        <v>0.2252093</v>
      </c>
      <c r="I3224" s="1">
        <v>0.15701989999999999</v>
      </c>
      <c r="J3224" s="1">
        <v>0.27945950000000003</v>
      </c>
      <c r="K3224" s="1">
        <v>0.54632550000000002</v>
      </c>
      <c r="L3224" s="1">
        <v>0.97659399999999996</v>
      </c>
      <c r="M3224" s="1">
        <v>0.94830099999999995</v>
      </c>
      <c r="N3224" s="1">
        <v>-0.32724340000000002</v>
      </c>
      <c r="O3224" s="1">
        <v>0.7708429</v>
      </c>
      <c r="P3224" s="1">
        <v>1.0612969999999999</v>
      </c>
      <c r="Q3224" s="1">
        <v>7.8588389999999994E-3</v>
      </c>
      <c r="R3224">
        <v>-1.4300000000000001E-4</v>
      </c>
      <c r="S3224">
        <v>1</v>
      </c>
      <c r="T3224">
        <v>1.4153519999999999</v>
      </c>
      <c r="U3224">
        <v>5.8699999999999996E-4</v>
      </c>
    </row>
    <row r="3225" spans="1:21">
      <c r="A3225" t="s">
        <v>20034</v>
      </c>
      <c r="B3225" t="s">
        <v>15056</v>
      </c>
      <c r="C3225" t="s">
        <v>20035</v>
      </c>
      <c r="D3225" t="s">
        <v>20036</v>
      </c>
      <c r="E3225" t="s">
        <v>20037</v>
      </c>
      <c r="F3225" s="1">
        <v>26.02487</v>
      </c>
      <c r="G3225" s="1">
        <v>29.747109999999999</v>
      </c>
      <c r="H3225" s="1">
        <v>39.099550000000001</v>
      </c>
      <c r="I3225" s="1">
        <v>42.662050000000001</v>
      </c>
      <c r="J3225" s="1">
        <v>27.019670000000001</v>
      </c>
      <c r="K3225" s="1">
        <v>28.41676</v>
      </c>
      <c r="L3225" s="1">
        <v>61.06832</v>
      </c>
      <c r="M3225" s="1">
        <v>58.965670000000003</v>
      </c>
      <c r="N3225" s="1">
        <v>0.65721070000000004</v>
      </c>
      <c r="O3225" s="1">
        <v>5.7167699999999996E-7</v>
      </c>
      <c r="P3225" s="1">
        <v>1.320794</v>
      </c>
      <c r="Q3225" s="1">
        <v>8.5248349999999998E-35</v>
      </c>
      <c r="R3225">
        <v>-0.197877</v>
      </c>
      <c r="S3225">
        <v>0.29060599999999998</v>
      </c>
      <c r="T3225">
        <v>0.42540699999999998</v>
      </c>
      <c r="U3225">
        <v>1.34E-4</v>
      </c>
    </row>
    <row r="3226" spans="1:21">
      <c r="A3226" t="s">
        <v>21913</v>
      </c>
      <c r="B3226" t="s">
        <v>15057</v>
      </c>
      <c r="F3226" s="1">
        <v>0.2290653</v>
      </c>
      <c r="G3226" s="1">
        <v>0.44632230000000001</v>
      </c>
      <c r="H3226" s="1">
        <v>1.0501130000000001</v>
      </c>
      <c r="I3226" s="1">
        <v>1.2300230000000001</v>
      </c>
      <c r="J3226" s="1">
        <v>3.6486010000000002</v>
      </c>
      <c r="K3226" s="1">
        <v>5.9439849999999996</v>
      </c>
      <c r="L3226" s="1">
        <v>4.3829269999999996</v>
      </c>
      <c r="M3226" s="1">
        <v>5.791086</v>
      </c>
      <c r="N3226" s="1">
        <v>0.56605780000000006</v>
      </c>
      <c r="O3226" s="1">
        <v>0.48242299999999999</v>
      </c>
      <c r="P3226" s="1">
        <v>0.257104</v>
      </c>
      <c r="Q3226" s="1">
        <v>0.72955999999999999</v>
      </c>
      <c r="R3226">
        <v>1.557086</v>
      </c>
      <c r="S3226">
        <v>2.7599999999999999E-4</v>
      </c>
      <c r="T3226">
        <v>1.234399</v>
      </c>
      <c r="U3226">
        <v>4.8939999999999999E-3</v>
      </c>
    </row>
    <row r="3227" spans="1:21">
      <c r="A3227" t="s">
        <v>20038</v>
      </c>
      <c r="B3227" t="s">
        <v>15061</v>
      </c>
      <c r="F3227" s="1">
        <v>0.55868300000000004</v>
      </c>
      <c r="G3227" s="1">
        <v>0.66091500000000003</v>
      </c>
      <c r="H3227" s="1">
        <v>1.0244770000000001</v>
      </c>
      <c r="I3227" s="1">
        <v>1.357138</v>
      </c>
      <c r="J3227" s="1">
        <v>2.6484589999999999</v>
      </c>
      <c r="K3227" s="1">
        <v>2.795887</v>
      </c>
      <c r="L3227" s="1">
        <v>5.6572750000000003</v>
      </c>
      <c r="M3227" s="1">
        <v>5.4966400000000002</v>
      </c>
      <c r="N3227" s="1">
        <v>0.71151209999999998</v>
      </c>
      <c r="O3227" s="1">
        <v>6.8957920000000006E-2</v>
      </c>
      <c r="P3227" s="1">
        <v>1.172264</v>
      </c>
      <c r="Q3227" s="1">
        <v>7.0659329999999995E-10</v>
      </c>
      <c r="R3227">
        <v>1.454485</v>
      </c>
      <c r="S3227">
        <v>0</v>
      </c>
      <c r="T3227">
        <v>1.8638300000000001</v>
      </c>
      <c r="U3227">
        <v>0</v>
      </c>
    </row>
    <row r="3228" spans="1:21">
      <c r="A3228" t="s">
        <v>20039</v>
      </c>
      <c r="B3228" t="s">
        <v>15065</v>
      </c>
      <c r="F3228" s="1">
        <v>1.6850780000000001</v>
      </c>
      <c r="G3228" s="1">
        <v>3.28329</v>
      </c>
      <c r="H3228" s="1">
        <v>3.7079840000000002</v>
      </c>
      <c r="I3228" s="1">
        <v>4.5242240000000002</v>
      </c>
      <c r="J3228" s="1">
        <v>2.8331409999999999</v>
      </c>
      <c r="K3228" s="1">
        <v>1.6032820000000001</v>
      </c>
      <c r="L3228" s="1">
        <v>7.181222</v>
      </c>
      <c r="M3228" s="1">
        <v>5.8760130000000004</v>
      </c>
      <c r="N3228" s="1">
        <v>0.5699729</v>
      </c>
      <c r="O3228" s="1">
        <v>0.26012570000000002</v>
      </c>
      <c r="P3228" s="1">
        <v>1.3530089999999999</v>
      </c>
      <c r="Q3228" s="1">
        <v>6.3523789999999996E-5</v>
      </c>
      <c r="R3228">
        <v>-0.20627000000000001</v>
      </c>
      <c r="S3228">
        <v>0.826681</v>
      </c>
      <c r="T3228">
        <v>0.43356099999999997</v>
      </c>
      <c r="U3228">
        <v>0.31540899999999999</v>
      </c>
    </row>
    <row r="3229" spans="1:21">
      <c r="A3229" t="s">
        <v>18466</v>
      </c>
      <c r="B3229" t="s">
        <v>15084</v>
      </c>
      <c r="F3229" s="1">
        <v>62.090580000000003</v>
      </c>
      <c r="G3229" s="1">
        <v>61.008310000000002</v>
      </c>
      <c r="H3229" s="1">
        <v>141.5907</v>
      </c>
      <c r="I3229" s="1">
        <v>143.97829999999999</v>
      </c>
      <c r="J3229" s="1">
        <v>26.177810000000001</v>
      </c>
      <c r="K3229" s="1">
        <v>23.97795</v>
      </c>
      <c r="L3229" s="1">
        <v>33.765560000000001</v>
      </c>
      <c r="M3229" s="1">
        <v>34.714300000000001</v>
      </c>
      <c r="N3229" s="1">
        <v>1.3393740000000001</v>
      </c>
      <c r="O3229" s="1">
        <v>4.6031069999999995E-137</v>
      </c>
      <c r="P3229" s="1">
        <v>0.68132139999999997</v>
      </c>
      <c r="Q3229" s="1">
        <v>1.016845E-12</v>
      </c>
      <c r="R3229">
        <v>-1.4671179999999999</v>
      </c>
      <c r="S3229">
        <v>0</v>
      </c>
      <c r="T3229">
        <v>-2.1602139999999999</v>
      </c>
      <c r="U3229">
        <v>0</v>
      </c>
    </row>
    <row r="3230" spans="1:21">
      <c r="A3230" t="s">
        <v>20040</v>
      </c>
      <c r="B3230" t="s">
        <v>15094</v>
      </c>
      <c r="F3230" s="1">
        <v>3.3076400000000001</v>
      </c>
      <c r="G3230" s="1">
        <v>2.7341449999999998</v>
      </c>
      <c r="H3230" s="1">
        <v>1.286586</v>
      </c>
      <c r="I3230" s="1">
        <v>1.4801</v>
      </c>
      <c r="J3230" s="1">
        <v>3.5477979999999998</v>
      </c>
      <c r="K3230" s="1">
        <v>4.0747350000000004</v>
      </c>
      <c r="L3230" s="1">
        <v>1.1768479999999999</v>
      </c>
      <c r="M3230" s="1">
        <v>1.441754</v>
      </c>
      <c r="N3230" s="1">
        <v>-0.74966060000000001</v>
      </c>
      <c r="O3230" s="1">
        <v>1.4604809999999999E-2</v>
      </c>
      <c r="P3230" s="1">
        <v>-1.0904039999999999</v>
      </c>
      <c r="Q3230" s="1">
        <v>7.7256920000000004E-5</v>
      </c>
      <c r="R3230">
        <v>0.114716</v>
      </c>
      <c r="S3230">
        <v>0.83569000000000004</v>
      </c>
      <c r="T3230">
        <v>-0.15683900000000001</v>
      </c>
      <c r="U3230">
        <v>0.86839</v>
      </c>
    </row>
    <row r="3231" spans="1:21">
      <c r="A3231" t="s">
        <v>18467</v>
      </c>
      <c r="B3231" t="s">
        <v>15095</v>
      </c>
      <c r="F3231" s="1">
        <v>47.210740000000001</v>
      </c>
      <c r="G3231" s="1">
        <v>50.59328</v>
      </c>
      <c r="H3231" s="1">
        <v>335.07299999999998</v>
      </c>
      <c r="I3231" s="1">
        <v>306.70859999999999</v>
      </c>
      <c r="J3231" s="1">
        <v>55.259340000000002</v>
      </c>
      <c r="K3231" s="1">
        <v>52.158090000000001</v>
      </c>
      <c r="L3231" s="1">
        <v>194.8502</v>
      </c>
      <c r="M3231" s="1">
        <v>194.93450000000001</v>
      </c>
      <c r="N3231" s="1">
        <v>2.7738969999999998</v>
      </c>
      <c r="O3231" s="1">
        <v>2.6467950000000001E-112</v>
      </c>
      <c r="P3231" s="1">
        <v>2.0624440000000002</v>
      </c>
      <c r="Q3231" s="1">
        <v>2.047772E-129</v>
      </c>
      <c r="R3231">
        <v>-6.4350000000000004E-2</v>
      </c>
      <c r="S3231">
        <v>0.83648100000000003</v>
      </c>
      <c r="T3231">
        <v>-0.831515</v>
      </c>
      <c r="U3231">
        <v>0</v>
      </c>
    </row>
    <row r="3232" spans="1:21">
      <c r="A3232" t="s">
        <v>21914</v>
      </c>
      <c r="B3232" t="s">
        <v>15096</v>
      </c>
      <c r="F3232" s="1">
        <v>4.3938490000000003</v>
      </c>
      <c r="G3232" s="1">
        <v>4.9291729999999996</v>
      </c>
      <c r="H3232" s="1">
        <v>6.714296</v>
      </c>
      <c r="I3232" s="1">
        <v>6.315531</v>
      </c>
      <c r="J3232" s="1">
        <v>15.434659999999999</v>
      </c>
      <c r="K3232" s="1">
        <v>13.244210000000001</v>
      </c>
      <c r="L3232" s="1">
        <v>8.4534950000000002</v>
      </c>
      <c r="M3232" s="1">
        <v>8.7055299999999995</v>
      </c>
      <c r="N3232" s="1">
        <v>0.4771899</v>
      </c>
      <c r="O3232" s="1">
        <v>0.2066732</v>
      </c>
      <c r="P3232" s="1">
        <v>-0.4455247</v>
      </c>
      <c r="Q3232" s="1">
        <v>7.7129320000000001E-2</v>
      </c>
      <c r="R3232">
        <v>1.1856690000000001</v>
      </c>
      <c r="S3232">
        <v>9.9999999999999995E-7</v>
      </c>
      <c r="T3232">
        <v>0.24203</v>
      </c>
      <c r="U3232">
        <v>0.55610999999999999</v>
      </c>
    </row>
    <row r="3233" spans="1:21">
      <c r="A3233" t="s">
        <v>18468</v>
      </c>
      <c r="B3233" t="s">
        <v>15102</v>
      </c>
      <c r="F3233" s="1">
        <v>6.9692049999999997</v>
      </c>
      <c r="G3233" s="1">
        <v>6.1325180000000001</v>
      </c>
      <c r="H3233" s="1">
        <v>1.7520519999999999</v>
      </c>
      <c r="I3233" s="1">
        <v>1.3077890000000001</v>
      </c>
      <c r="J3233" s="1">
        <v>5.5702429999999996</v>
      </c>
      <c r="K3233" s="1">
        <v>6.4170100000000003</v>
      </c>
      <c r="L3233" s="1">
        <v>3.6172249999999999</v>
      </c>
      <c r="M3233" s="1">
        <v>3.0377779999999999</v>
      </c>
      <c r="N3233" s="1">
        <v>-1.3694329999999999</v>
      </c>
      <c r="O3233" s="1">
        <v>3.101741E-6</v>
      </c>
      <c r="P3233" s="1">
        <v>-0.50036150000000001</v>
      </c>
      <c r="Q3233" s="1">
        <v>0.1610992</v>
      </c>
      <c r="R3233">
        <v>-0.27471899999999999</v>
      </c>
      <c r="S3233">
        <v>0.45307599999999998</v>
      </c>
      <c r="T3233">
        <v>0.73219400000000001</v>
      </c>
      <c r="U3233">
        <v>8.5531999999999997E-2</v>
      </c>
    </row>
    <row r="3234" spans="1:21">
      <c r="A3234" t="s">
        <v>20041</v>
      </c>
      <c r="B3234" t="s">
        <v>15108</v>
      </c>
      <c r="F3234" s="1">
        <v>10.01183</v>
      </c>
      <c r="G3234" s="1">
        <v>10.450469999999999</v>
      </c>
      <c r="H3234" s="1">
        <v>4.152641</v>
      </c>
      <c r="I3234" s="1">
        <v>4.0534100000000004</v>
      </c>
      <c r="J3234" s="1">
        <v>23.62527</v>
      </c>
      <c r="K3234" s="1">
        <v>22.783670000000001</v>
      </c>
      <c r="L3234" s="1">
        <v>8.7075449999999996</v>
      </c>
      <c r="M3234" s="1">
        <v>8.8319340000000004</v>
      </c>
      <c r="N3234" s="1">
        <v>-0.94792100000000001</v>
      </c>
      <c r="O3234" s="1">
        <v>2.0118520000000001E-4</v>
      </c>
      <c r="P3234" s="1">
        <v>-1.077461</v>
      </c>
      <c r="Q3234" s="1">
        <v>1.0898220000000001E-9</v>
      </c>
      <c r="R3234">
        <v>0.89284799999999997</v>
      </c>
      <c r="S3234">
        <v>9.9999999999999995E-7</v>
      </c>
      <c r="T3234">
        <v>0.83791499999999997</v>
      </c>
      <c r="U3234">
        <v>2.7629999999999998E-3</v>
      </c>
    </row>
    <row r="3235" spans="1:21">
      <c r="A3235" t="s">
        <v>18469</v>
      </c>
      <c r="B3235" t="s">
        <v>15111</v>
      </c>
      <c r="F3235" s="1">
        <v>17.489470000000001</v>
      </c>
      <c r="G3235" s="1">
        <v>16.990410000000001</v>
      </c>
      <c r="H3235" s="1">
        <v>38.24906</v>
      </c>
      <c r="I3235" s="1">
        <v>37.867159999999998</v>
      </c>
      <c r="J3235" s="1">
        <v>13.547370000000001</v>
      </c>
      <c r="K3235" s="1">
        <v>12.513590000000001</v>
      </c>
      <c r="L3235" s="1">
        <v>42.616779999999999</v>
      </c>
      <c r="M3235" s="1">
        <v>40.557429999999997</v>
      </c>
      <c r="N3235" s="1">
        <v>1.246416</v>
      </c>
      <c r="O3235" s="1">
        <v>1.8398649999999999E-45</v>
      </c>
      <c r="P3235" s="1">
        <v>1.8810119999999999</v>
      </c>
      <c r="Q3235" s="1">
        <v>4.5936169999999997E-105</v>
      </c>
      <c r="R3235">
        <v>-0.58370699999999998</v>
      </c>
      <c r="S3235">
        <v>1.9999999999999999E-6</v>
      </c>
      <c r="T3235">
        <v>7.5189999999999996E-3</v>
      </c>
      <c r="U3235">
        <v>1</v>
      </c>
    </row>
    <row r="3236" spans="1:21">
      <c r="A3236" t="s">
        <v>21915</v>
      </c>
      <c r="B3236" t="s">
        <v>15116</v>
      </c>
      <c r="C3236" t="s">
        <v>21916</v>
      </c>
      <c r="D3236" t="s">
        <v>21917</v>
      </c>
      <c r="E3236" t="s">
        <v>21918</v>
      </c>
      <c r="F3236" s="1">
        <v>6.9683570000000001</v>
      </c>
      <c r="G3236" s="1">
        <v>4.9288169999999996</v>
      </c>
      <c r="H3236" s="1">
        <v>5.3388039999999997</v>
      </c>
      <c r="I3236" s="1">
        <v>5.4675200000000004</v>
      </c>
      <c r="J3236" s="1">
        <v>19.343610000000002</v>
      </c>
      <c r="K3236" s="1">
        <v>17.421569999999999</v>
      </c>
      <c r="L3236" s="1">
        <v>21.170449999999999</v>
      </c>
      <c r="M3236" s="1">
        <v>17.725149999999999</v>
      </c>
      <c r="N3236" s="1">
        <v>1.530015E-2</v>
      </c>
      <c r="O3236">
        <v>1</v>
      </c>
      <c r="P3236" s="1">
        <v>0.30865019999999999</v>
      </c>
      <c r="Q3236" s="1">
        <v>0.1159488</v>
      </c>
      <c r="R3236">
        <v>1.293169</v>
      </c>
      <c r="S3236">
        <v>0</v>
      </c>
      <c r="T3236">
        <v>1.5901400000000001</v>
      </c>
      <c r="U3236">
        <v>0</v>
      </c>
    </row>
    <row r="3237" spans="1:21">
      <c r="A3237" t="s">
        <v>23013</v>
      </c>
      <c r="B3237" t="s">
        <v>15119</v>
      </c>
      <c r="F3237" s="1">
        <v>52.840560000000004</v>
      </c>
      <c r="G3237" s="1">
        <v>58.275280000000002</v>
      </c>
      <c r="H3237" s="1">
        <v>73.915459999999996</v>
      </c>
      <c r="I3237" s="1">
        <v>79.317869999999999</v>
      </c>
      <c r="J3237" s="1">
        <v>33.268380000000001</v>
      </c>
      <c r="K3237" s="1">
        <v>34.083260000000003</v>
      </c>
      <c r="L3237" s="1">
        <v>38.99024</v>
      </c>
      <c r="M3237" s="1">
        <v>34.914720000000003</v>
      </c>
      <c r="N3237" s="1">
        <v>0.58722980000000002</v>
      </c>
      <c r="O3237" s="1">
        <v>5.7524709999999996E-10</v>
      </c>
      <c r="P3237" s="1">
        <v>0.36482779999999998</v>
      </c>
      <c r="Q3237" s="1">
        <v>7.051435E-3</v>
      </c>
      <c r="R3237">
        <v>-0.89004899999999998</v>
      </c>
      <c r="S3237">
        <v>0</v>
      </c>
      <c r="T3237">
        <v>-1.1480170000000001</v>
      </c>
      <c r="U3237">
        <v>0</v>
      </c>
    </row>
    <row r="3238" spans="1:21">
      <c r="A3238" t="s">
        <v>18470</v>
      </c>
      <c r="B3238" t="s">
        <v>15124</v>
      </c>
      <c r="C3238" t="s">
        <v>16572</v>
      </c>
      <c r="D3238" t="s">
        <v>18471</v>
      </c>
      <c r="E3238" t="s">
        <v>18472</v>
      </c>
      <c r="F3238" s="1">
        <v>13.607480000000001</v>
      </c>
      <c r="G3238" s="1">
        <v>12.61786</v>
      </c>
      <c r="H3238" s="1">
        <v>32.01737</v>
      </c>
      <c r="I3238" s="1">
        <v>38.295070000000003</v>
      </c>
      <c r="J3238" s="1">
        <v>34.963189999999997</v>
      </c>
      <c r="K3238" s="1">
        <v>33.182760000000002</v>
      </c>
      <c r="L3238" s="1">
        <v>113.072</v>
      </c>
      <c r="M3238" s="1">
        <v>101.1895</v>
      </c>
      <c r="N3238" s="1">
        <v>1.403742</v>
      </c>
      <c r="O3238" s="1">
        <v>5.4358309999999996E-13</v>
      </c>
      <c r="P3238" s="1">
        <v>1.8475010000000001</v>
      </c>
      <c r="Q3238" s="1">
        <v>1.039839E-44</v>
      </c>
      <c r="R3238">
        <v>1.0714429999999999</v>
      </c>
      <c r="S3238">
        <v>0</v>
      </c>
      <c r="T3238">
        <v>1.4553670000000001</v>
      </c>
      <c r="U3238">
        <v>0</v>
      </c>
    </row>
    <row r="3239" spans="1:21">
      <c r="A3239" t="s">
        <v>21919</v>
      </c>
      <c r="B3239" t="s">
        <v>15127</v>
      </c>
      <c r="F3239" s="1">
        <v>16.184270000000001</v>
      </c>
      <c r="G3239" s="1">
        <v>16.679269999999999</v>
      </c>
      <c r="H3239" s="1">
        <v>9.6268480000000007</v>
      </c>
      <c r="I3239" s="1">
        <v>11.252230000000001</v>
      </c>
      <c r="J3239" s="1">
        <v>5.9179649999999997</v>
      </c>
      <c r="K3239" s="1">
        <v>5.7846229999999998</v>
      </c>
      <c r="L3239" s="1">
        <v>3.9552049999999999</v>
      </c>
      <c r="M3239" s="1">
        <v>4.3143200000000004</v>
      </c>
      <c r="N3239" s="1">
        <v>-0.48360700000000001</v>
      </c>
      <c r="O3239" s="1">
        <v>3.418913E-3</v>
      </c>
      <c r="P3239" s="1">
        <v>-0.2300132</v>
      </c>
      <c r="Q3239" s="1">
        <v>0.51438019999999995</v>
      </c>
      <c r="R3239">
        <v>-1.55698</v>
      </c>
      <c r="S3239">
        <v>0</v>
      </c>
      <c r="T3239">
        <v>-1.3338190000000001</v>
      </c>
      <c r="U3239">
        <v>0</v>
      </c>
    </row>
    <row r="3240" spans="1:21">
      <c r="A3240" t="s">
        <v>21920</v>
      </c>
      <c r="B3240" t="s">
        <v>15131</v>
      </c>
      <c r="C3240" t="s">
        <v>16572</v>
      </c>
      <c r="D3240" t="s">
        <v>16750</v>
      </c>
      <c r="E3240" t="s">
        <v>21921</v>
      </c>
      <c r="F3240" s="1">
        <v>6.551107</v>
      </c>
      <c r="G3240" s="1">
        <v>6.8550120000000003</v>
      </c>
      <c r="H3240" s="1">
        <v>12.45792</v>
      </c>
      <c r="I3240" s="1">
        <v>10.85735</v>
      </c>
      <c r="J3240" s="1">
        <v>72.356139999999996</v>
      </c>
      <c r="K3240" s="1">
        <v>70.096230000000006</v>
      </c>
      <c r="L3240" s="1">
        <v>73.225570000000005</v>
      </c>
      <c r="M3240" s="1">
        <v>73.186310000000006</v>
      </c>
      <c r="N3240" s="1">
        <v>0.69569309999999995</v>
      </c>
      <c r="O3240" s="1">
        <v>3.4801789999999999E-2</v>
      </c>
      <c r="P3240" s="1">
        <v>0.27632279999999998</v>
      </c>
      <c r="Q3240" s="1">
        <v>4.6196170000000002E-2</v>
      </c>
      <c r="R3240">
        <v>2.788322</v>
      </c>
      <c r="S3240">
        <v>0</v>
      </c>
      <c r="T3240">
        <v>2.349491</v>
      </c>
      <c r="U3240">
        <v>0</v>
      </c>
    </row>
    <row r="3241" spans="1:21">
      <c r="A3241" t="s">
        <v>18473</v>
      </c>
      <c r="B3241" t="s">
        <v>15135</v>
      </c>
      <c r="F3241" s="1">
        <v>23.549579999999999</v>
      </c>
      <c r="G3241" s="1">
        <v>23.682670000000002</v>
      </c>
      <c r="H3241" s="1">
        <v>54.792209999999997</v>
      </c>
      <c r="I3241" s="1">
        <v>52.009860000000003</v>
      </c>
      <c r="J3241" s="1">
        <v>31.37059</v>
      </c>
      <c r="K3241" s="1">
        <v>34.934780000000003</v>
      </c>
      <c r="L3241" s="1">
        <v>88.643799999999999</v>
      </c>
      <c r="M3241" s="1">
        <v>82.009050000000002</v>
      </c>
      <c r="N3241" s="1">
        <v>1.250818</v>
      </c>
      <c r="O3241" s="1">
        <v>3.407952E-26</v>
      </c>
      <c r="P3241" s="1">
        <v>1.574147</v>
      </c>
      <c r="Q3241" s="1">
        <v>3.5649140000000001E-61</v>
      </c>
      <c r="R3241">
        <v>0.26900600000000002</v>
      </c>
      <c r="S3241">
        <v>0.112441</v>
      </c>
      <c r="T3241">
        <v>0.54653799999999997</v>
      </c>
      <c r="U3241">
        <v>0</v>
      </c>
    </row>
    <row r="3242" spans="1:21">
      <c r="A3242" t="s">
        <v>20042</v>
      </c>
      <c r="B3242" t="s">
        <v>15142</v>
      </c>
      <c r="C3242" t="s">
        <v>20043</v>
      </c>
      <c r="D3242" t="s">
        <v>16730</v>
      </c>
      <c r="E3242" t="s">
        <v>16731</v>
      </c>
      <c r="F3242" s="1">
        <v>8.4703250000000008</v>
      </c>
      <c r="G3242" s="1">
        <v>6.8237719999999999</v>
      </c>
      <c r="H3242" s="1">
        <v>5.2272270000000001</v>
      </c>
      <c r="I3242" s="1">
        <v>7.4348080000000003</v>
      </c>
      <c r="J3242" s="1">
        <v>13.40523</v>
      </c>
      <c r="K3242" s="1">
        <v>9.4399300000000004</v>
      </c>
      <c r="L3242" s="1">
        <v>20.258859999999999</v>
      </c>
      <c r="M3242" s="1">
        <v>23.85661</v>
      </c>
      <c r="N3242" s="1">
        <v>-0.1104661</v>
      </c>
      <c r="O3242" s="1">
        <v>0.99077979999999999</v>
      </c>
      <c r="P3242" s="1">
        <v>1.1069439999999999</v>
      </c>
      <c r="Q3242" s="1">
        <v>2.14111E-6</v>
      </c>
      <c r="R3242">
        <v>0.30200199999999999</v>
      </c>
      <c r="S3242">
        <v>0.46260299999999999</v>
      </c>
      <c r="T3242">
        <v>1.512203</v>
      </c>
      <c r="U3242">
        <v>0</v>
      </c>
    </row>
    <row r="3243" spans="1:21">
      <c r="A3243" t="s">
        <v>20044</v>
      </c>
      <c r="B3243" t="s">
        <v>15146</v>
      </c>
      <c r="C3243" t="s">
        <v>20045</v>
      </c>
      <c r="D3243" t="s">
        <v>20046</v>
      </c>
      <c r="E3243" t="s">
        <v>20047</v>
      </c>
      <c r="F3243" s="1">
        <v>6.2984239999999998</v>
      </c>
      <c r="G3243" s="1">
        <v>6.7668949999999999</v>
      </c>
      <c r="H3243" s="1">
        <v>10.686120000000001</v>
      </c>
      <c r="I3243" s="1">
        <v>10.53613</v>
      </c>
      <c r="J3243" s="1">
        <v>8.3862640000000006</v>
      </c>
      <c r="K3243" s="1">
        <v>10.081160000000001</v>
      </c>
      <c r="L3243" s="1">
        <v>18.174340000000001</v>
      </c>
      <c r="M3243" s="1">
        <v>17.806570000000001</v>
      </c>
      <c r="N3243" s="1">
        <v>0.764208</v>
      </c>
      <c r="O3243" s="1">
        <v>1.184383E-5</v>
      </c>
      <c r="P3243" s="1">
        <v>1.1638949999999999</v>
      </c>
      <c r="Q3243" s="1">
        <v>4.5271589999999997E-19</v>
      </c>
      <c r="R3243">
        <v>0.26650299999999999</v>
      </c>
      <c r="S3243">
        <v>0.23975099999999999</v>
      </c>
      <c r="T3243">
        <v>0.61857899999999999</v>
      </c>
      <c r="U3243">
        <v>6.0000000000000002E-6</v>
      </c>
    </row>
    <row r="3244" spans="1:21">
      <c r="A3244" t="s">
        <v>21922</v>
      </c>
      <c r="B3244" t="s">
        <v>15147</v>
      </c>
      <c r="F3244" s="1">
        <v>10.46819</v>
      </c>
      <c r="G3244" s="1">
        <v>9.7991530000000004</v>
      </c>
      <c r="H3244" s="1">
        <v>8.1975359999999995</v>
      </c>
      <c r="I3244" s="1">
        <v>7.3015059999999998</v>
      </c>
      <c r="J3244" s="1">
        <v>5.3733810000000002</v>
      </c>
      <c r="K3244" s="1">
        <v>5.1556410000000001</v>
      </c>
      <c r="L3244" s="1">
        <v>4.179627</v>
      </c>
      <c r="M3244" s="1">
        <v>3.6698360000000001</v>
      </c>
      <c r="N3244" s="1">
        <v>-0.23479910000000001</v>
      </c>
      <c r="O3244" s="1">
        <v>0.229465</v>
      </c>
      <c r="P3244" s="1">
        <v>-0.169018</v>
      </c>
      <c r="Q3244" s="1">
        <v>0.57672330000000005</v>
      </c>
      <c r="R3244">
        <v>-1.077977</v>
      </c>
      <c r="S3244">
        <v>0</v>
      </c>
      <c r="T3244">
        <v>-1.0400389999999999</v>
      </c>
      <c r="U3244">
        <v>0</v>
      </c>
    </row>
    <row r="3245" spans="1:21">
      <c r="A3245" t="s">
        <v>20048</v>
      </c>
      <c r="B3245" t="s">
        <v>15149</v>
      </c>
      <c r="F3245" s="1">
        <v>0.46668349999999997</v>
      </c>
      <c r="G3245" s="1">
        <v>0.64950680000000005</v>
      </c>
      <c r="H3245" s="1">
        <v>0.18338009999999999</v>
      </c>
      <c r="I3245" s="1">
        <v>0.26849719999999999</v>
      </c>
      <c r="J3245" s="1">
        <v>0.73744390000000004</v>
      </c>
      <c r="K3245" s="1">
        <v>1.0091589999999999</v>
      </c>
      <c r="L3245" s="1">
        <v>0.20294329999999999</v>
      </c>
      <c r="M3245" s="1">
        <v>0.23248079999999999</v>
      </c>
      <c r="N3245" s="1">
        <v>-0.60142209999999996</v>
      </c>
      <c r="O3245" s="1">
        <v>0.26248149999999998</v>
      </c>
      <c r="P3245" s="1">
        <v>-1.123659</v>
      </c>
      <c r="Q3245" s="1">
        <v>6.8989079999999996E-3</v>
      </c>
      <c r="R3245">
        <v>0.29693199999999997</v>
      </c>
      <c r="S3245">
        <v>0.59143500000000004</v>
      </c>
      <c r="T3245">
        <v>-8.2781999999999994E-2</v>
      </c>
      <c r="U3245">
        <v>1</v>
      </c>
    </row>
    <row r="3246" spans="1:21">
      <c r="A3246" t="s">
        <v>20049</v>
      </c>
      <c r="B3246" t="s">
        <v>15161</v>
      </c>
      <c r="F3246" s="1">
        <v>0.25215149999999997</v>
      </c>
      <c r="G3246" s="1">
        <v>0.1637682</v>
      </c>
      <c r="H3246" s="1">
        <v>0.1155948</v>
      </c>
      <c r="I3246" s="1">
        <v>3.7610850000000001E-2</v>
      </c>
      <c r="J3246" s="1">
        <v>0.33469359999999998</v>
      </c>
      <c r="K3246" s="1">
        <v>0.43620320000000001</v>
      </c>
      <c r="L3246">
        <v>0</v>
      </c>
      <c r="M3246">
        <v>0</v>
      </c>
      <c r="N3246" s="1">
        <v>-0.41913739999999999</v>
      </c>
      <c r="O3246" s="1">
        <v>0.72776620000000003</v>
      </c>
      <c r="P3246" s="1">
        <v>-1.8269610000000001</v>
      </c>
      <c r="Q3246" s="1">
        <v>3.7005290000000001E-3</v>
      </c>
      <c r="R3246">
        <v>0.31814900000000002</v>
      </c>
      <c r="S3246">
        <v>0.69822399999999996</v>
      </c>
      <c r="T3246">
        <v>-0.89315199999999995</v>
      </c>
      <c r="U3246">
        <v>0.48342400000000002</v>
      </c>
    </row>
    <row r="3247" spans="1:21">
      <c r="A3247" t="s">
        <v>20050</v>
      </c>
      <c r="B3247" t="s">
        <v>15162</v>
      </c>
      <c r="F3247" s="1">
        <v>4.0120950000000004</v>
      </c>
      <c r="G3247" s="1">
        <v>4.4515560000000001</v>
      </c>
      <c r="H3247" s="1">
        <v>1.9755229999999999</v>
      </c>
      <c r="I3247" s="1">
        <v>2.1277970000000002</v>
      </c>
      <c r="J3247" s="1">
        <v>3.7804180000000001</v>
      </c>
      <c r="K3247" s="1">
        <v>3.6952379999999998</v>
      </c>
      <c r="L3247" s="1">
        <v>1.3893070000000001</v>
      </c>
      <c r="M3247" s="1">
        <v>1.3925749999999999</v>
      </c>
      <c r="N3247" s="1">
        <v>-0.77149710000000005</v>
      </c>
      <c r="O3247" s="1">
        <v>7.1982920000000002E-4</v>
      </c>
      <c r="P3247" s="1">
        <v>-1.0343469999999999</v>
      </c>
      <c r="Q3247" s="1">
        <v>1.949361E-5</v>
      </c>
      <c r="R3247">
        <v>-0.34188200000000002</v>
      </c>
      <c r="S3247">
        <v>0.14702899999999999</v>
      </c>
      <c r="T3247">
        <v>-0.57605799999999996</v>
      </c>
      <c r="U3247">
        <v>7.1433999999999997E-2</v>
      </c>
    </row>
    <row r="3248" spans="1:21">
      <c r="A3248" t="s">
        <v>20051</v>
      </c>
      <c r="B3248" t="s">
        <v>15166</v>
      </c>
      <c r="C3248" t="s">
        <v>20052</v>
      </c>
      <c r="D3248" t="s">
        <v>18048</v>
      </c>
      <c r="E3248" t="s">
        <v>20053</v>
      </c>
      <c r="F3248" s="1">
        <v>39.370829999999998</v>
      </c>
      <c r="G3248" s="1">
        <v>41.227629999999998</v>
      </c>
      <c r="H3248" s="1">
        <v>20.268840000000001</v>
      </c>
      <c r="I3248" s="1">
        <v>21.66874</v>
      </c>
      <c r="J3248" s="1">
        <v>23.84721</v>
      </c>
      <c r="K3248" s="1">
        <v>26.58784</v>
      </c>
      <c r="L3248" s="1">
        <v>10.62046</v>
      </c>
      <c r="M3248" s="1">
        <v>8.2593960000000006</v>
      </c>
      <c r="N3248" s="1">
        <v>-0.7289949</v>
      </c>
      <c r="O3248" s="1">
        <v>4.2690700000000001E-5</v>
      </c>
      <c r="P3248" s="1">
        <v>-1.0533760000000001</v>
      </c>
      <c r="Q3248" s="1">
        <v>2.6487039999999998E-6</v>
      </c>
      <c r="R3248">
        <v>-0.81424300000000005</v>
      </c>
      <c r="S3248">
        <v>9.9999999999999995E-7</v>
      </c>
      <c r="T3248">
        <v>-1.1349530000000001</v>
      </c>
      <c r="U3248">
        <v>9.9999999999999995E-7</v>
      </c>
    </row>
    <row r="3249" spans="1:21">
      <c r="A3249" t="s">
        <v>21923</v>
      </c>
      <c r="B3249" t="s">
        <v>15171</v>
      </c>
      <c r="F3249" s="1">
        <v>17.908639999999998</v>
      </c>
      <c r="G3249" s="1">
        <v>17.758600000000001</v>
      </c>
      <c r="H3249" s="1">
        <v>26.975480000000001</v>
      </c>
      <c r="I3249" s="1">
        <v>28.048110000000001</v>
      </c>
      <c r="J3249" s="1">
        <v>9.3386300000000002</v>
      </c>
      <c r="K3249" s="1">
        <v>7.4685389999999998</v>
      </c>
      <c r="L3249" s="1">
        <v>7.5096679999999996</v>
      </c>
      <c r="M3249" s="1">
        <v>6.6909640000000001</v>
      </c>
      <c r="N3249" s="1">
        <v>0.64072770000000001</v>
      </c>
      <c r="O3249" s="1">
        <v>1.261375E-2</v>
      </c>
      <c r="P3249" s="1">
        <v>5.2849680000000001E-3</v>
      </c>
      <c r="Q3249">
        <v>1</v>
      </c>
      <c r="R3249">
        <v>-1.000105</v>
      </c>
      <c r="S3249">
        <v>4.7399999999999997E-4</v>
      </c>
      <c r="T3249">
        <v>-1.7381549999999999</v>
      </c>
      <c r="U3249">
        <v>0</v>
      </c>
    </row>
    <row r="3250" spans="1:21">
      <c r="A3250" t="s">
        <v>23014</v>
      </c>
      <c r="B3250" t="s">
        <v>15187</v>
      </c>
      <c r="C3250" t="s">
        <v>23015</v>
      </c>
      <c r="D3250" t="s">
        <v>23016</v>
      </c>
      <c r="E3250" t="s">
        <v>23017</v>
      </c>
      <c r="F3250" s="1">
        <v>76.895489999999995</v>
      </c>
      <c r="G3250" s="1">
        <v>81.709469999999996</v>
      </c>
      <c r="H3250" s="1">
        <v>75.113939999999999</v>
      </c>
      <c r="I3250" s="1">
        <v>68.527900000000002</v>
      </c>
      <c r="J3250" s="1">
        <v>160.9247</v>
      </c>
      <c r="K3250" s="1">
        <v>165.71799999999999</v>
      </c>
      <c r="L3250" s="1">
        <v>176.93039999999999</v>
      </c>
      <c r="M3250" s="1">
        <v>175.0838</v>
      </c>
      <c r="N3250" s="1">
        <v>-4.003113E-3</v>
      </c>
      <c r="O3250">
        <v>1</v>
      </c>
      <c r="P3250" s="1">
        <v>0.34997509999999998</v>
      </c>
      <c r="Q3250" s="1">
        <v>6.0480419999999998E-8</v>
      </c>
      <c r="R3250">
        <v>0.82447300000000001</v>
      </c>
      <c r="S3250">
        <v>0</v>
      </c>
      <c r="T3250">
        <v>1.159565</v>
      </c>
      <c r="U3250">
        <v>0</v>
      </c>
    </row>
    <row r="3251" spans="1:21">
      <c r="A3251" t="s">
        <v>20054</v>
      </c>
      <c r="B3251" t="s">
        <v>15190</v>
      </c>
      <c r="F3251" s="1">
        <v>2.3877929999999998</v>
      </c>
      <c r="G3251" s="1">
        <v>1.7565550000000001</v>
      </c>
      <c r="H3251" s="1">
        <v>2.7701220000000002</v>
      </c>
      <c r="I3251" s="1">
        <v>2.6167050000000001</v>
      </c>
      <c r="J3251" s="1">
        <v>3.0185140000000001</v>
      </c>
      <c r="K3251" s="1">
        <v>2.3182510000000001</v>
      </c>
      <c r="L3251" s="1">
        <v>6.1454110000000002</v>
      </c>
      <c r="M3251" s="1">
        <v>4.3331489999999997</v>
      </c>
      <c r="N3251" s="1">
        <v>0.41859930000000001</v>
      </c>
      <c r="O3251" s="1">
        <v>0.27835549999999998</v>
      </c>
      <c r="P3251" s="1">
        <v>1.082821</v>
      </c>
      <c r="Q3251" s="1">
        <v>6.1369140000000003E-3</v>
      </c>
      <c r="R3251">
        <v>0.133157</v>
      </c>
      <c r="S3251">
        <v>0.83547000000000005</v>
      </c>
      <c r="T3251">
        <v>0.73835499999999998</v>
      </c>
      <c r="U3251">
        <v>3.5673999999999997E-2</v>
      </c>
    </row>
    <row r="3252" spans="1:21">
      <c r="A3252" t="s">
        <v>21924</v>
      </c>
      <c r="B3252" t="s">
        <v>15194</v>
      </c>
      <c r="F3252" s="1">
        <v>1.1478440000000001</v>
      </c>
      <c r="G3252" s="1">
        <v>2.2365159999999999</v>
      </c>
      <c r="H3252" s="1">
        <v>1.0524210000000001</v>
      </c>
      <c r="I3252" s="1">
        <v>2.0545450000000001</v>
      </c>
      <c r="J3252" s="1">
        <v>11.51158</v>
      </c>
      <c r="K3252" s="1">
        <v>11.2522</v>
      </c>
      <c r="L3252" s="1">
        <v>4.9915450000000003</v>
      </c>
      <c r="M3252" s="1">
        <v>5.3368409999999997</v>
      </c>
      <c r="N3252" s="1">
        <v>5.6981339999999997E-3</v>
      </c>
      <c r="O3252">
        <v>1</v>
      </c>
      <c r="P3252" s="1">
        <v>-0.64665899999999998</v>
      </c>
      <c r="Q3252" s="1">
        <v>0.13976</v>
      </c>
      <c r="R3252">
        <v>1.43699</v>
      </c>
      <c r="S3252">
        <v>1.64E-4</v>
      </c>
      <c r="T3252">
        <v>0.89591500000000002</v>
      </c>
      <c r="U3252">
        <v>0.10555299999999999</v>
      </c>
    </row>
    <row r="3253" spans="1:21">
      <c r="A3253" t="s">
        <v>23018</v>
      </c>
      <c r="B3253" t="s">
        <v>15198</v>
      </c>
      <c r="F3253" s="1">
        <v>25.414850000000001</v>
      </c>
      <c r="G3253" s="1">
        <v>31.218859999999999</v>
      </c>
      <c r="H3253" s="1">
        <v>25.71799</v>
      </c>
      <c r="I3253" s="1">
        <v>27.08128</v>
      </c>
      <c r="J3253" s="1">
        <v>50.319589999999998</v>
      </c>
      <c r="K3253" s="1">
        <v>51.53848</v>
      </c>
      <c r="L3253" s="1">
        <v>63.650509999999997</v>
      </c>
      <c r="M3253" s="1">
        <v>60.613939999999999</v>
      </c>
      <c r="N3253" s="1">
        <v>4.3419800000000001E-2</v>
      </c>
      <c r="O3253">
        <v>1</v>
      </c>
      <c r="P3253" s="1">
        <v>0.52426550000000005</v>
      </c>
      <c r="Q3253" s="1">
        <v>3.3378540000000002E-11</v>
      </c>
      <c r="R3253">
        <v>0.63284600000000002</v>
      </c>
      <c r="S3253">
        <v>9.9999999999999995E-7</v>
      </c>
      <c r="T3253">
        <v>1.094282</v>
      </c>
      <c r="U3253">
        <v>0</v>
      </c>
    </row>
    <row r="3254" spans="1:21">
      <c r="A3254" t="s">
        <v>23019</v>
      </c>
      <c r="B3254" t="s">
        <v>15200</v>
      </c>
      <c r="F3254" s="1">
        <v>6.8321959999999997</v>
      </c>
      <c r="G3254" s="1">
        <v>5.97342</v>
      </c>
      <c r="H3254" s="1">
        <v>4.4973879999999999</v>
      </c>
      <c r="I3254" s="1">
        <v>4.4683109999999999</v>
      </c>
      <c r="J3254" s="1">
        <v>6.5883880000000001</v>
      </c>
      <c r="K3254" s="1">
        <v>6.5157049999999996</v>
      </c>
      <c r="L3254" s="1">
        <v>10.284470000000001</v>
      </c>
      <c r="M3254" s="1">
        <v>12.06495</v>
      </c>
      <c r="N3254" s="1">
        <v>-0.30574499999999999</v>
      </c>
      <c r="O3254" s="1">
        <v>0.4463222</v>
      </c>
      <c r="P3254" s="1">
        <v>0.92642769999999997</v>
      </c>
      <c r="Q3254" s="1">
        <v>2.1492889999999998E-6</v>
      </c>
      <c r="R3254">
        <v>-0.14407900000000001</v>
      </c>
      <c r="S3254">
        <v>0.73861500000000002</v>
      </c>
      <c r="T3254">
        <v>1.078589</v>
      </c>
      <c r="U3254">
        <v>9.9999999999999995E-7</v>
      </c>
    </row>
    <row r="3255" spans="1:21">
      <c r="A3255" t="s">
        <v>18474</v>
      </c>
      <c r="B3255" t="s">
        <v>15209</v>
      </c>
      <c r="C3255" t="s">
        <v>18475</v>
      </c>
      <c r="D3255" t="s">
        <v>17635</v>
      </c>
      <c r="E3255" t="s">
        <v>17668</v>
      </c>
      <c r="F3255" s="1">
        <v>30.241849999999999</v>
      </c>
      <c r="G3255" s="1">
        <v>27.690200000000001</v>
      </c>
      <c r="H3255" s="1">
        <v>60.042099999999998</v>
      </c>
      <c r="I3255" s="1">
        <v>56.979370000000003</v>
      </c>
      <c r="J3255" s="1">
        <v>34.608260000000001</v>
      </c>
      <c r="K3255" s="1">
        <v>32.451729999999998</v>
      </c>
      <c r="L3255" s="1">
        <v>87.014520000000005</v>
      </c>
      <c r="M3255" s="1">
        <v>90.192610000000002</v>
      </c>
      <c r="N3255" s="1">
        <v>1.0698570000000001</v>
      </c>
      <c r="O3255" s="1">
        <v>3.8720220000000001E-13</v>
      </c>
      <c r="P3255" s="1">
        <v>1.5850610000000001</v>
      </c>
      <c r="Q3255" s="1">
        <v>3.4704980000000003E-39</v>
      </c>
      <c r="R3255">
        <v>7.7689999999999999E-3</v>
      </c>
      <c r="S3255">
        <v>1</v>
      </c>
      <c r="T3255">
        <v>0.46606799999999998</v>
      </c>
      <c r="U3255">
        <v>1.26E-4</v>
      </c>
    </row>
    <row r="3256" spans="1:21">
      <c r="A3256" t="s">
        <v>18476</v>
      </c>
      <c r="B3256" t="s">
        <v>15210</v>
      </c>
      <c r="F3256" s="1">
        <v>0.486037</v>
      </c>
      <c r="G3256" s="1">
        <v>0.94701880000000005</v>
      </c>
      <c r="H3256" s="1">
        <v>2.3091819999999998</v>
      </c>
      <c r="I3256" s="1">
        <v>1.977195</v>
      </c>
      <c r="J3256" s="1">
        <v>1.329383</v>
      </c>
      <c r="K3256" s="1">
        <v>1.5287409999999999</v>
      </c>
      <c r="L3256" s="1">
        <v>3.9966149999999998</v>
      </c>
      <c r="M3256" s="1">
        <v>3.6208230000000001</v>
      </c>
      <c r="N3256" s="1">
        <v>1.2271749999999999</v>
      </c>
      <c r="O3256" s="1">
        <v>7.9410319999999996E-5</v>
      </c>
      <c r="P3256" s="1">
        <v>1.424301</v>
      </c>
      <c r="Q3256" s="1">
        <v>3.7758979999999999E-9</v>
      </c>
      <c r="R3256">
        <v>0.57728999999999997</v>
      </c>
      <c r="S3256">
        <v>0.19177</v>
      </c>
      <c r="T3256">
        <v>0.62993200000000005</v>
      </c>
      <c r="U3256">
        <v>1.7913999999999999E-2</v>
      </c>
    </row>
    <row r="3257" spans="1:21">
      <c r="A3257" t="s">
        <v>18477</v>
      </c>
      <c r="B3257" t="s">
        <v>15211</v>
      </c>
      <c r="F3257" s="1">
        <v>6.1722679999999999</v>
      </c>
      <c r="G3257" s="1">
        <v>5.4478369999999998</v>
      </c>
      <c r="H3257" s="1">
        <v>13.88185</v>
      </c>
      <c r="I3257" s="1">
        <v>12.74752</v>
      </c>
      <c r="J3257" s="1">
        <v>7.8426489999999998</v>
      </c>
      <c r="K3257" s="1">
        <v>7.2096340000000003</v>
      </c>
      <c r="L3257" s="1">
        <v>14.45279</v>
      </c>
      <c r="M3257" s="1">
        <v>15.95847</v>
      </c>
      <c r="N3257" s="1">
        <v>1.2307969999999999</v>
      </c>
      <c r="O3257" s="1">
        <v>3.277426E-16</v>
      </c>
      <c r="P3257" s="1">
        <v>1.204369</v>
      </c>
      <c r="Q3257" s="1">
        <v>2.5681599999999999E-19</v>
      </c>
      <c r="R3257">
        <v>0.15629100000000001</v>
      </c>
      <c r="S3257">
        <v>0.59689099999999995</v>
      </c>
      <c r="T3257">
        <v>6.8998000000000004E-2</v>
      </c>
      <c r="U3257">
        <v>0.80686199999999997</v>
      </c>
    </row>
    <row r="3258" spans="1:21">
      <c r="A3258" t="s">
        <v>18478</v>
      </c>
      <c r="B3258" t="s">
        <v>15215</v>
      </c>
      <c r="F3258" s="1">
        <v>4.1357590000000002</v>
      </c>
      <c r="G3258" s="1">
        <v>4.8349919999999997</v>
      </c>
      <c r="H3258" s="1">
        <v>11.94462</v>
      </c>
      <c r="I3258" s="1">
        <v>9.4383979999999994</v>
      </c>
      <c r="J3258" s="1">
        <v>8.6003799999999995</v>
      </c>
      <c r="K3258" s="1">
        <v>7.6911440000000004</v>
      </c>
      <c r="L3258" s="1">
        <v>15.467000000000001</v>
      </c>
      <c r="M3258" s="1">
        <v>12.61903</v>
      </c>
      <c r="N3258" s="1">
        <v>1.0102469999999999</v>
      </c>
      <c r="O3258" s="1">
        <v>7.2147209999999995E-4</v>
      </c>
      <c r="P3258" s="1">
        <v>0.87978190000000001</v>
      </c>
      <c r="Q3258" s="1">
        <v>9.1416990000000003E-4</v>
      </c>
      <c r="R3258">
        <v>0.48091800000000001</v>
      </c>
      <c r="S3258">
        <v>0.22887099999999999</v>
      </c>
      <c r="T3258">
        <v>0.24154600000000001</v>
      </c>
      <c r="U3258">
        <v>0.542605</v>
      </c>
    </row>
    <row r="3259" spans="1:21">
      <c r="A3259" t="s">
        <v>20055</v>
      </c>
      <c r="B3259" t="s">
        <v>15217</v>
      </c>
      <c r="F3259" s="1">
        <v>32.830460000000002</v>
      </c>
      <c r="G3259" s="1">
        <v>31.561319999999998</v>
      </c>
      <c r="H3259" s="1">
        <v>41.843130000000002</v>
      </c>
      <c r="I3259" s="1">
        <v>43.125819999999997</v>
      </c>
      <c r="J3259" s="1">
        <v>7.971209</v>
      </c>
      <c r="K3259" s="1">
        <v>9.5282870000000006</v>
      </c>
      <c r="L3259" s="1">
        <v>24.305869999999999</v>
      </c>
      <c r="M3259" s="1">
        <v>25.356490000000001</v>
      </c>
      <c r="N3259" s="1">
        <v>0.52854690000000004</v>
      </c>
      <c r="O3259" s="1">
        <v>9.7991089999999998E-11</v>
      </c>
      <c r="P3259" s="1">
        <v>1.6954610000000001</v>
      </c>
      <c r="Q3259" s="1">
        <v>3.7189410000000002E-50</v>
      </c>
      <c r="R3259">
        <v>-2.0004309999999998</v>
      </c>
      <c r="S3259">
        <v>0</v>
      </c>
      <c r="T3259">
        <v>-0.88166999999999995</v>
      </c>
      <c r="U3259">
        <v>0</v>
      </c>
    </row>
    <row r="3260" spans="1:21">
      <c r="A3260" t="s">
        <v>20056</v>
      </c>
      <c r="B3260" t="s">
        <v>15218</v>
      </c>
      <c r="F3260" s="1">
        <v>8.4590180000000004</v>
      </c>
      <c r="G3260" s="1">
        <v>7.9466659999999996</v>
      </c>
      <c r="H3260" s="1">
        <v>8.3097849999999998</v>
      </c>
      <c r="I3260" s="1">
        <v>8.8682639999999999</v>
      </c>
      <c r="J3260" s="1">
        <v>5.8279120000000004</v>
      </c>
      <c r="K3260" s="1">
        <v>5.2785000000000002</v>
      </c>
      <c r="L3260" s="1">
        <v>11.771240000000001</v>
      </c>
      <c r="M3260" s="1">
        <v>11.588240000000001</v>
      </c>
      <c r="N3260" s="1">
        <v>0.18718280000000001</v>
      </c>
      <c r="O3260" s="1">
        <v>0.57139600000000002</v>
      </c>
      <c r="P3260" s="1">
        <v>1.2347509999999999</v>
      </c>
      <c r="Q3260" s="1">
        <v>4.3971290000000002E-14</v>
      </c>
      <c r="R3260">
        <v>-0.69129399999999996</v>
      </c>
      <c r="S3260">
        <v>4.1899999999999999E-4</v>
      </c>
      <c r="T3260">
        <v>0.30810199999999999</v>
      </c>
      <c r="U3260">
        <v>0.110581</v>
      </c>
    </row>
    <row r="3261" spans="1:21">
      <c r="A3261" t="s">
        <v>20057</v>
      </c>
      <c r="B3261" t="s">
        <v>15221</v>
      </c>
      <c r="F3261" s="1">
        <v>1.1961349999999999</v>
      </c>
      <c r="G3261" s="1">
        <v>1.4186319999999999</v>
      </c>
      <c r="H3261" s="1">
        <v>0.52450739999999996</v>
      </c>
      <c r="I3261" s="1">
        <v>0.32580160000000002</v>
      </c>
      <c r="J3261" s="1">
        <v>2.4390610000000001</v>
      </c>
      <c r="K3261" s="1">
        <v>2.159189</v>
      </c>
      <c r="L3261" s="1">
        <v>1.0403089999999999</v>
      </c>
      <c r="M3261" s="1">
        <v>0.5440469</v>
      </c>
      <c r="N3261" s="1">
        <v>-0.85854770000000002</v>
      </c>
      <c r="O3261" s="1">
        <v>3.7686160000000003E-2</v>
      </c>
      <c r="P3261" s="1">
        <v>-1.0222260000000001</v>
      </c>
      <c r="Q3261" s="1">
        <v>4.8169229999999999E-3</v>
      </c>
      <c r="R3261">
        <v>0.46072200000000002</v>
      </c>
      <c r="S3261">
        <v>0.23222400000000001</v>
      </c>
      <c r="T3261">
        <v>0.46259499999999998</v>
      </c>
      <c r="U3261">
        <v>0.47587699999999999</v>
      </c>
    </row>
    <row r="3262" spans="1:21">
      <c r="A3262" t="s">
        <v>20058</v>
      </c>
      <c r="B3262" t="s">
        <v>15225</v>
      </c>
      <c r="F3262" s="1">
        <v>5.6861709999999999</v>
      </c>
      <c r="G3262" s="1">
        <v>6.0012439999999998</v>
      </c>
      <c r="H3262" s="1">
        <v>9.268383</v>
      </c>
      <c r="I3262" s="1">
        <v>9.8243770000000001</v>
      </c>
      <c r="J3262" s="1">
        <v>7.4776600000000002</v>
      </c>
      <c r="K3262" s="1">
        <v>7.3091749999999998</v>
      </c>
      <c r="L3262" s="1">
        <v>14.355420000000001</v>
      </c>
      <c r="M3262" s="1">
        <v>15.353059999999999</v>
      </c>
      <c r="N3262" s="1">
        <v>0.73993880000000001</v>
      </c>
      <c r="O3262" s="1">
        <v>4.9837429999999999E-4</v>
      </c>
      <c r="P3262" s="1">
        <v>1.170709</v>
      </c>
      <c r="Q3262" s="1">
        <v>1.156352E-12</v>
      </c>
      <c r="R3262">
        <v>0.119407</v>
      </c>
      <c r="S3262">
        <v>0.80069199999999996</v>
      </c>
      <c r="T3262">
        <v>0.489589</v>
      </c>
      <c r="U3262">
        <v>6.7869999999999996E-3</v>
      </c>
    </row>
    <row r="3263" spans="1:21">
      <c r="A3263" t="s">
        <v>21925</v>
      </c>
      <c r="B3263" t="s">
        <v>15239</v>
      </c>
      <c r="F3263" s="1">
        <v>0.41613830000000002</v>
      </c>
      <c r="G3263" s="1">
        <v>0.3100212</v>
      </c>
      <c r="H3263" s="1">
        <v>0.2468812</v>
      </c>
      <c r="I3263" s="1">
        <v>0.19716690000000001</v>
      </c>
      <c r="J3263" s="1">
        <v>1.2130289999999999</v>
      </c>
      <c r="K3263" s="1">
        <v>1.143351</v>
      </c>
      <c r="L3263" s="1">
        <v>0.42579549999999999</v>
      </c>
      <c r="M3263" s="1">
        <v>0.51215659999999996</v>
      </c>
      <c r="N3263" s="1">
        <v>-0.30071130000000001</v>
      </c>
      <c r="O3263" s="1">
        <v>0.7616638</v>
      </c>
      <c r="P3263" s="1">
        <v>-0.85747600000000002</v>
      </c>
      <c r="Q3263" s="1">
        <v>1.2396320000000001E-2</v>
      </c>
      <c r="R3263">
        <v>1.0719590000000001</v>
      </c>
      <c r="S3263">
        <v>1.0059999999999999E-3</v>
      </c>
      <c r="T3263">
        <v>0.62590999999999997</v>
      </c>
      <c r="U3263">
        <v>0.230208</v>
      </c>
    </row>
    <row r="3264" spans="1:21">
      <c r="A3264" t="s">
        <v>21926</v>
      </c>
      <c r="B3264" t="s">
        <v>15242</v>
      </c>
      <c r="F3264" s="1">
        <v>0.3571069</v>
      </c>
      <c r="G3264" s="1">
        <v>0.3479025</v>
      </c>
      <c r="H3264" s="1">
        <v>0.19645180000000001</v>
      </c>
      <c r="I3264" s="1">
        <v>6.3919160000000003E-2</v>
      </c>
      <c r="J3264" s="1">
        <v>1.832824</v>
      </c>
      <c r="K3264" s="1">
        <v>1.915081</v>
      </c>
      <c r="L3264" s="1">
        <v>3.7270210000000001</v>
      </c>
      <c r="M3264" s="1">
        <v>2.5527890000000002</v>
      </c>
      <c r="N3264" s="1">
        <v>-0.42467539999999998</v>
      </c>
      <c r="O3264" s="1">
        <v>0.72776620000000003</v>
      </c>
      <c r="P3264" s="1">
        <v>0.77781210000000001</v>
      </c>
      <c r="Q3264" s="1">
        <v>3.1245479999999999E-2</v>
      </c>
      <c r="R3264">
        <v>1.226407</v>
      </c>
      <c r="S3264">
        <v>1.702E-3</v>
      </c>
      <c r="T3264">
        <v>2.6017260000000002</v>
      </c>
      <c r="U3264">
        <v>0</v>
      </c>
    </row>
    <row r="3265" spans="1:21">
      <c r="A3265" t="s">
        <v>18479</v>
      </c>
      <c r="B3265" t="s">
        <v>15244</v>
      </c>
      <c r="C3265" t="s">
        <v>16572</v>
      </c>
      <c r="D3265" t="s">
        <v>18480</v>
      </c>
      <c r="E3265" t="s">
        <v>18481</v>
      </c>
      <c r="F3265" s="1">
        <v>18.90446</v>
      </c>
      <c r="G3265" s="1">
        <v>20.993030000000001</v>
      </c>
      <c r="H3265" s="1">
        <v>80.240369999999999</v>
      </c>
      <c r="I3265" s="1">
        <v>74.182029999999997</v>
      </c>
      <c r="J3265" s="1">
        <v>35.211889999999997</v>
      </c>
      <c r="K3265" s="1">
        <v>33.961120000000001</v>
      </c>
      <c r="L3265" s="1">
        <v>140.8467</v>
      </c>
      <c r="M3265" s="1">
        <v>137.14439999999999</v>
      </c>
      <c r="N3265" s="1">
        <v>1.989905</v>
      </c>
      <c r="O3265" s="1">
        <v>5.2809239999999998E-72</v>
      </c>
      <c r="P3265" s="1">
        <v>2.2098450000000001</v>
      </c>
      <c r="Q3265" s="1">
        <v>3.1111099999999999E-164</v>
      </c>
      <c r="R3265">
        <v>0.55733999999999995</v>
      </c>
      <c r="S3265">
        <v>3.3E-4</v>
      </c>
      <c r="T3265">
        <v>0.72101000000000004</v>
      </c>
      <c r="U3265">
        <v>0</v>
      </c>
    </row>
    <row r="3266" spans="1:21">
      <c r="A3266" t="s">
        <v>21927</v>
      </c>
      <c r="B3266" t="s">
        <v>15254</v>
      </c>
      <c r="F3266" s="1">
        <v>23.470130000000001</v>
      </c>
      <c r="G3266" s="1">
        <v>24.76718</v>
      </c>
      <c r="H3266" s="1">
        <v>28.64012</v>
      </c>
      <c r="I3266" s="1">
        <v>28.905329999999999</v>
      </c>
      <c r="J3266" s="1">
        <v>61.141959999999997</v>
      </c>
      <c r="K3266" s="1">
        <v>59.43394</v>
      </c>
      <c r="L3266" s="1">
        <v>77.700680000000006</v>
      </c>
      <c r="M3266" s="1">
        <v>77.365489999999994</v>
      </c>
      <c r="N3266" s="1">
        <v>0.38569750000000003</v>
      </c>
      <c r="O3266" s="1">
        <v>1.8936270000000002E-5</v>
      </c>
      <c r="P3266" s="1">
        <v>0.60461220000000004</v>
      </c>
      <c r="Q3266" s="1">
        <v>2.9325620000000001E-34</v>
      </c>
      <c r="R3266">
        <v>1.1029199999999999</v>
      </c>
      <c r="S3266">
        <v>0</v>
      </c>
      <c r="T3266">
        <v>1.299542</v>
      </c>
      <c r="U3266">
        <v>0</v>
      </c>
    </row>
    <row r="3267" spans="1:21">
      <c r="A3267" t="s">
        <v>18482</v>
      </c>
      <c r="B3267" t="s">
        <v>15278</v>
      </c>
      <c r="C3267" t="s">
        <v>18483</v>
      </c>
      <c r="D3267" t="s">
        <v>17715</v>
      </c>
      <c r="E3267" t="s">
        <v>18484</v>
      </c>
      <c r="F3267" s="1">
        <v>3.2220170000000001</v>
      </c>
      <c r="G3267" s="1">
        <v>2.982021</v>
      </c>
      <c r="H3267" s="1">
        <v>0.96010300000000004</v>
      </c>
      <c r="I3267" s="1">
        <v>0.93716069999999996</v>
      </c>
      <c r="J3267" s="1">
        <v>3.4570379999999998</v>
      </c>
      <c r="K3267" s="1">
        <v>3.9713660000000002</v>
      </c>
      <c r="L3267" s="1">
        <v>0.94576649999999995</v>
      </c>
      <c r="M3267" s="1">
        <v>0.45644030000000002</v>
      </c>
      <c r="N3267" s="1">
        <v>-1.2031909999999999</v>
      </c>
      <c r="O3267" s="1">
        <v>5.3449820000000004E-6</v>
      </c>
      <c r="P3267" s="1">
        <v>-1.822686</v>
      </c>
      <c r="Q3267" s="1">
        <v>1.7731340000000001E-11</v>
      </c>
      <c r="R3267">
        <v>4.7760999999999998E-2</v>
      </c>
      <c r="S3267">
        <v>0.97900900000000002</v>
      </c>
      <c r="T3267">
        <v>-0.453204</v>
      </c>
      <c r="U3267">
        <v>0.45211499999999999</v>
      </c>
    </row>
    <row r="3268" spans="1:21">
      <c r="A3268" t="s">
        <v>18485</v>
      </c>
      <c r="B3268" t="s">
        <v>15282</v>
      </c>
      <c r="F3268" s="1">
        <v>12.83821</v>
      </c>
      <c r="G3268" s="1">
        <v>20.771070000000002</v>
      </c>
      <c r="H3268" s="1">
        <v>3.7835169999999998</v>
      </c>
      <c r="I3268" s="1">
        <v>2.462072</v>
      </c>
      <c r="J3268" s="1">
        <v>10.54908</v>
      </c>
      <c r="K3268" s="1">
        <v>8.1301330000000007</v>
      </c>
      <c r="L3268" s="1">
        <v>5.1840859999999997</v>
      </c>
      <c r="M3268" s="1">
        <v>3.3975689999999998</v>
      </c>
      <c r="N3268" s="1">
        <v>-1.6208320000000001</v>
      </c>
      <c r="O3268" s="1">
        <v>2.0060949999999998E-3</v>
      </c>
      <c r="P3268" s="1">
        <v>-0.6885597</v>
      </c>
      <c r="Q3268" s="1">
        <v>7.4406020000000003E-2</v>
      </c>
      <c r="R3268">
        <v>-0.84189499999999995</v>
      </c>
      <c r="S3268">
        <v>9.4480999999999996E-2</v>
      </c>
      <c r="T3268">
        <v>0.23177700000000001</v>
      </c>
      <c r="U3268">
        <v>0.79308999999999996</v>
      </c>
    </row>
    <row r="3269" spans="1:21">
      <c r="A3269" t="s">
        <v>21928</v>
      </c>
      <c r="B3269" t="s">
        <v>15301</v>
      </c>
      <c r="F3269" s="1">
        <v>0.3050023</v>
      </c>
      <c r="G3269" s="1">
        <v>0.29714089999999999</v>
      </c>
      <c r="H3269" s="1">
        <v>0.5592935</v>
      </c>
      <c r="I3269" s="1">
        <v>0.54592879999999999</v>
      </c>
      <c r="J3269" s="1">
        <v>1.5519069999999999</v>
      </c>
      <c r="K3269" s="1">
        <v>2.6381549999999998</v>
      </c>
      <c r="L3269" s="1">
        <v>2.1884640000000002</v>
      </c>
      <c r="M3269" s="1">
        <v>2.4595050000000001</v>
      </c>
      <c r="N3269" s="1">
        <v>0.40033809999999997</v>
      </c>
      <c r="O3269" s="1">
        <v>0.66537930000000001</v>
      </c>
      <c r="P3269" s="1">
        <v>0.3369489</v>
      </c>
      <c r="Q3269" s="1">
        <v>0.55351530000000004</v>
      </c>
      <c r="R3269">
        <v>1.3745130000000001</v>
      </c>
      <c r="S3269">
        <v>3.6930000000000001E-3</v>
      </c>
      <c r="T3269">
        <v>1.311598</v>
      </c>
      <c r="U3269">
        <v>9.2699999999999998E-4</v>
      </c>
    </row>
    <row r="3270" spans="1:21">
      <c r="A3270" t="s">
        <v>20059</v>
      </c>
      <c r="B3270" t="s">
        <v>15306</v>
      </c>
      <c r="F3270" s="1">
        <v>0.93289690000000003</v>
      </c>
      <c r="G3270" s="1">
        <v>1.243692</v>
      </c>
      <c r="H3270" s="1">
        <v>0.58523460000000005</v>
      </c>
      <c r="I3270" s="1">
        <v>0.43942310000000001</v>
      </c>
      <c r="J3270" s="1">
        <v>1.8248359999999999</v>
      </c>
      <c r="K3270" s="1">
        <v>2.335823</v>
      </c>
      <c r="L3270" s="1">
        <v>0.68325429999999998</v>
      </c>
      <c r="M3270" s="1">
        <v>0.68486159999999996</v>
      </c>
      <c r="N3270" s="1">
        <v>-0.55203100000000005</v>
      </c>
      <c r="O3270" s="1">
        <v>0.27455010000000002</v>
      </c>
      <c r="P3270" s="1">
        <v>-1.0162519999999999</v>
      </c>
      <c r="Q3270" s="1">
        <v>3.8355540000000001E-3</v>
      </c>
      <c r="R3270">
        <v>0.54064599999999996</v>
      </c>
      <c r="S3270">
        <v>0.148258</v>
      </c>
      <c r="T3270">
        <v>0.195269</v>
      </c>
      <c r="U3270">
        <v>0.89158700000000002</v>
      </c>
    </row>
    <row r="3271" spans="1:21">
      <c r="A3271" t="s">
        <v>21929</v>
      </c>
      <c r="B3271" t="s">
        <v>15308</v>
      </c>
      <c r="F3271" s="1">
        <v>5.1391770000000001</v>
      </c>
      <c r="G3271" s="1">
        <v>2.0026860000000002</v>
      </c>
      <c r="H3271" s="1">
        <v>4.9004219999999998</v>
      </c>
      <c r="I3271" s="1">
        <v>4.7833230000000002</v>
      </c>
      <c r="J3271" s="1">
        <v>12.91536</v>
      </c>
      <c r="K3271" s="1">
        <v>12.268739999999999</v>
      </c>
      <c r="L3271" s="1">
        <v>7.8666260000000001</v>
      </c>
      <c r="M3271" s="1">
        <v>7.5267179999999998</v>
      </c>
      <c r="N3271" s="1">
        <v>0.43059550000000002</v>
      </c>
      <c r="O3271" s="1">
        <v>0.63144849999999997</v>
      </c>
      <c r="P3271" s="1">
        <v>-0.39542899999999997</v>
      </c>
      <c r="Q3271" s="1">
        <v>0.26500380000000001</v>
      </c>
      <c r="R3271">
        <v>1.2727569999999999</v>
      </c>
      <c r="S3271">
        <v>4.5000000000000003E-5</v>
      </c>
      <c r="T3271">
        <v>0.43375999999999998</v>
      </c>
      <c r="U3271">
        <v>0.32242100000000001</v>
      </c>
    </row>
    <row r="3272" spans="1:21">
      <c r="A3272" t="s">
        <v>20060</v>
      </c>
      <c r="B3272" t="s">
        <v>15313</v>
      </c>
      <c r="F3272" s="1">
        <v>0.44389380000000001</v>
      </c>
      <c r="G3272" s="1">
        <v>0.48650910000000003</v>
      </c>
      <c r="H3272" s="1">
        <v>0.15262200000000001</v>
      </c>
      <c r="I3272" s="1">
        <v>0.2482916</v>
      </c>
      <c r="J3272" s="1">
        <v>2.0131100000000002</v>
      </c>
      <c r="K3272" s="1">
        <v>2.1117330000000001</v>
      </c>
      <c r="L3272" s="1">
        <v>0.57909880000000002</v>
      </c>
      <c r="M3272" s="1">
        <v>0.58046109999999995</v>
      </c>
      <c r="N3272" s="1">
        <v>-0.43627300000000002</v>
      </c>
      <c r="O3272" s="1">
        <v>0.62164189999999997</v>
      </c>
      <c r="P3272" s="1">
        <v>-1.1376379999999999</v>
      </c>
      <c r="Q3272" s="1">
        <v>2.1645499999999999E-3</v>
      </c>
      <c r="R3272">
        <v>1.2405330000000001</v>
      </c>
      <c r="S3272">
        <v>4.3600000000000003E-4</v>
      </c>
      <c r="T3272">
        <v>0.72760100000000005</v>
      </c>
      <c r="U3272">
        <v>0.24646599999999999</v>
      </c>
    </row>
    <row r="3273" spans="1:21">
      <c r="A3273" t="s">
        <v>23020</v>
      </c>
      <c r="B3273" t="s">
        <v>15319</v>
      </c>
      <c r="F3273" s="1">
        <v>6.8015169999999996</v>
      </c>
      <c r="G3273" s="1">
        <v>5.7979320000000003</v>
      </c>
      <c r="H3273" s="1">
        <v>4.4821900000000001</v>
      </c>
      <c r="I3273" s="1">
        <v>4.3750850000000003</v>
      </c>
      <c r="J3273" s="1">
        <v>10.720750000000001</v>
      </c>
      <c r="K3273" s="1">
        <v>9.5599670000000003</v>
      </c>
      <c r="L3273" s="1">
        <v>11.830909999999999</v>
      </c>
      <c r="M3273" s="1">
        <v>11.858739999999999</v>
      </c>
      <c r="N3273" s="1">
        <v>-0.28951060000000001</v>
      </c>
      <c r="O3273" s="1">
        <v>0.53812570000000004</v>
      </c>
      <c r="P3273" s="1">
        <v>0.43416840000000001</v>
      </c>
      <c r="Q3273" s="1">
        <v>5.5630779999999998E-2</v>
      </c>
      <c r="R3273">
        <v>0.41902499999999998</v>
      </c>
      <c r="S3273">
        <v>0.123266</v>
      </c>
      <c r="T3273">
        <v>1.15472</v>
      </c>
      <c r="U3273">
        <v>9.9999999999999995E-7</v>
      </c>
    </row>
    <row r="3274" spans="1:21">
      <c r="A3274" t="s">
        <v>20061</v>
      </c>
      <c r="B3274" t="s">
        <v>15320</v>
      </c>
      <c r="F3274" s="1">
        <v>1.1015060000000001</v>
      </c>
      <c r="G3274" s="1">
        <v>1.207254</v>
      </c>
      <c r="H3274" s="1">
        <v>0.75745150000000006</v>
      </c>
      <c r="I3274" s="1">
        <v>0.41075089999999997</v>
      </c>
      <c r="J3274" s="1">
        <v>1.4214720000000001</v>
      </c>
      <c r="K3274" s="1">
        <v>1.23065</v>
      </c>
      <c r="L3274" s="1">
        <v>0.35925309999999999</v>
      </c>
      <c r="M3274" s="1">
        <v>0.2800764</v>
      </c>
      <c r="N3274" s="1">
        <v>-0.54256709999999997</v>
      </c>
      <c r="O3274" s="1">
        <v>0.29927189999999998</v>
      </c>
      <c r="P3274" s="1">
        <v>-1.1924669999999999</v>
      </c>
      <c r="Q3274" s="1">
        <v>3.3266329999999998E-3</v>
      </c>
      <c r="R3274">
        <v>-3.5200000000000001E-3</v>
      </c>
      <c r="S3274">
        <v>1</v>
      </c>
      <c r="T3274">
        <v>-0.55566599999999999</v>
      </c>
      <c r="U3274">
        <v>0.333125</v>
      </c>
    </row>
    <row r="3275" spans="1:21">
      <c r="A3275" t="s">
        <v>21930</v>
      </c>
      <c r="B3275" t="s">
        <v>15329</v>
      </c>
      <c r="F3275" s="1">
        <v>0.43607570000000001</v>
      </c>
      <c r="G3275" s="1">
        <v>0.42483589999999999</v>
      </c>
      <c r="H3275" s="1">
        <v>9.9955929999999998E-2</v>
      </c>
      <c r="I3275" s="1">
        <v>0.29270220000000002</v>
      </c>
      <c r="J3275" s="1">
        <v>2.5082439999999999</v>
      </c>
      <c r="K3275" s="1">
        <v>2.8289179999999998</v>
      </c>
      <c r="L3275" s="1">
        <v>1.0429820000000001</v>
      </c>
      <c r="M3275" s="1">
        <v>0.66527740000000002</v>
      </c>
      <c r="N3275" s="1">
        <v>-0.31256289999999998</v>
      </c>
      <c r="O3275" s="1">
        <v>0.90252520000000003</v>
      </c>
      <c r="P3275" s="1">
        <v>-0.92809680000000006</v>
      </c>
      <c r="Q3275" s="1">
        <v>3.7660260000000001E-2</v>
      </c>
      <c r="R3275">
        <v>1.283207</v>
      </c>
      <c r="S3275">
        <v>1.2260000000000001E-3</v>
      </c>
      <c r="T3275">
        <v>0.86189499999999997</v>
      </c>
      <c r="U3275">
        <v>0.188661</v>
      </c>
    </row>
    <row r="3276" spans="1:21">
      <c r="A3276" t="s">
        <v>23021</v>
      </c>
      <c r="B3276" t="s">
        <v>15332</v>
      </c>
      <c r="C3276" t="s">
        <v>23022</v>
      </c>
      <c r="D3276" t="s">
        <v>23023</v>
      </c>
      <c r="E3276" t="s">
        <v>23024</v>
      </c>
      <c r="F3276" s="1">
        <v>2.9035099999999998</v>
      </c>
      <c r="G3276" s="1">
        <v>3.5829849999999999</v>
      </c>
      <c r="H3276" s="1">
        <v>1.242329</v>
      </c>
      <c r="I3276" s="1">
        <v>2.4252859999999998</v>
      </c>
      <c r="J3276" s="1">
        <v>4.282197</v>
      </c>
      <c r="K3276" s="1">
        <v>6.1948530000000002</v>
      </c>
      <c r="L3276" s="1">
        <v>6.2289680000000001</v>
      </c>
      <c r="M3276" s="1">
        <v>6.5811140000000004</v>
      </c>
      <c r="N3276" s="1">
        <v>-0.39600849999999999</v>
      </c>
      <c r="O3276" s="1">
        <v>0.62136939999999996</v>
      </c>
      <c r="P3276" s="1">
        <v>0.43536770000000002</v>
      </c>
      <c r="Q3276" s="1">
        <v>0.3365088</v>
      </c>
      <c r="R3276">
        <v>0.32019500000000001</v>
      </c>
      <c r="S3276">
        <v>0.52540900000000001</v>
      </c>
      <c r="T3276">
        <v>1.2172909999999999</v>
      </c>
      <c r="U3276">
        <v>2.186E-3</v>
      </c>
    </row>
    <row r="3277" spans="1:21">
      <c r="A3277" t="s">
        <v>21931</v>
      </c>
      <c r="B3277" t="s">
        <v>15333</v>
      </c>
      <c r="C3277" t="s">
        <v>16572</v>
      </c>
      <c r="D3277" t="s">
        <v>21932</v>
      </c>
      <c r="E3277" t="s">
        <v>21933</v>
      </c>
      <c r="F3277" s="1">
        <v>396.59269999999998</v>
      </c>
      <c r="G3277" s="1">
        <v>405.19990000000001</v>
      </c>
      <c r="H3277" s="1">
        <v>452.05309999999997</v>
      </c>
      <c r="I3277" s="1">
        <v>456.51330000000002</v>
      </c>
      <c r="J3277" s="1">
        <v>222.50559999999999</v>
      </c>
      <c r="K3277" s="1">
        <v>220.44229999999999</v>
      </c>
      <c r="L3277" s="1">
        <v>314.274</v>
      </c>
      <c r="M3277" s="1">
        <v>309.39699999999999</v>
      </c>
      <c r="N3277" s="1">
        <v>0.31802730000000001</v>
      </c>
      <c r="O3277" s="1">
        <v>3.7331459999999998E-12</v>
      </c>
      <c r="P3277" s="1">
        <v>0.73372099999999996</v>
      </c>
      <c r="Q3277" s="1">
        <v>1.398065E-43</v>
      </c>
      <c r="R3277">
        <v>-1.050554</v>
      </c>
      <c r="S3277">
        <v>0</v>
      </c>
      <c r="T3277">
        <v>-0.65977699999999995</v>
      </c>
      <c r="U3277">
        <v>0</v>
      </c>
    </row>
    <row r="3278" spans="1:21">
      <c r="A3278" t="s">
        <v>20062</v>
      </c>
      <c r="B3278" t="s">
        <v>15339</v>
      </c>
      <c r="F3278" s="1">
        <v>0.66531059999999997</v>
      </c>
      <c r="G3278" s="1">
        <v>0.8642164</v>
      </c>
      <c r="H3278" s="1">
        <v>0.40666780000000002</v>
      </c>
      <c r="I3278" s="1">
        <v>0.99237560000000002</v>
      </c>
      <c r="J3278" s="1">
        <v>2.9436689999999999</v>
      </c>
      <c r="K3278" s="1">
        <v>2.110052</v>
      </c>
      <c r="L3278" s="1">
        <v>5.4006189999999998</v>
      </c>
      <c r="M3278" s="1">
        <v>7.73332</v>
      </c>
      <c r="N3278" s="1">
        <v>-1.7808069999999999E-2</v>
      </c>
      <c r="O3278">
        <v>1</v>
      </c>
      <c r="P3278" s="1">
        <v>1.137799</v>
      </c>
      <c r="Q3278" s="1">
        <v>2.0533109999999999E-3</v>
      </c>
      <c r="R3278">
        <v>0.67305199999999998</v>
      </c>
      <c r="S3278">
        <v>0.21154800000000001</v>
      </c>
      <c r="T3278">
        <v>1.8593580000000001</v>
      </c>
      <c r="U3278">
        <v>5.0000000000000004E-6</v>
      </c>
    </row>
    <row r="3279" spans="1:21" s="4" customFormat="1">
      <c r="A3279" s="4" t="s">
        <v>18486</v>
      </c>
      <c r="B3279" s="4" t="s">
        <v>15340</v>
      </c>
      <c r="F3279" s="5">
        <v>3.2226149999999998</v>
      </c>
      <c r="G3279" s="5">
        <v>3.3765000000000001</v>
      </c>
      <c r="H3279" s="5">
        <v>27.372890000000002</v>
      </c>
      <c r="I3279" s="5">
        <v>26.773209999999999</v>
      </c>
      <c r="J3279" s="5">
        <v>0.1614167</v>
      </c>
      <c r="K3279" s="5">
        <v>5.2593220000000003E-2</v>
      </c>
      <c r="L3279" s="5">
        <v>0.26441429999999999</v>
      </c>
      <c r="M3279" s="5">
        <v>0.31804349999999998</v>
      </c>
      <c r="N3279" s="5">
        <v>2.8789539999999998</v>
      </c>
      <c r="O3279" s="5">
        <v>1.2236190000000001E-92</v>
      </c>
      <c r="P3279" s="5">
        <v>0.65906960000000003</v>
      </c>
      <c r="Q3279" s="5">
        <v>0.40068900000000002</v>
      </c>
      <c r="R3279" s="4">
        <v>-2.7655750000000001</v>
      </c>
      <c r="S3279" s="4">
        <v>0</v>
      </c>
      <c r="T3279" s="4">
        <v>-5.3264500000000004</v>
      </c>
      <c r="U3279" s="4">
        <v>0</v>
      </c>
    </row>
    <row r="3280" spans="1:21">
      <c r="A3280" t="s">
        <v>21934</v>
      </c>
      <c r="B3280" t="s">
        <v>15346</v>
      </c>
      <c r="F3280" s="1">
        <v>1.3016049999999999</v>
      </c>
      <c r="G3280" s="1">
        <v>1.9020840000000001</v>
      </c>
      <c r="H3280" s="1">
        <v>0.44752459999999999</v>
      </c>
      <c r="I3280" s="1">
        <v>0.43683070000000002</v>
      </c>
      <c r="J3280">
        <v>0</v>
      </c>
      <c r="K3280" s="1">
        <v>0.28145969999999998</v>
      </c>
      <c r="L3280" s="1">
        <v>0.42451460000000002</v>
      </c>
      <c r="M3280" s="1">
        <v>0.42551329999999998</v>
      </c>
      <c r="N3280" s="1">
        <v>-0.66236260000000002</v>
      </c>
      <c r="O3280" s="1">
        <v>0.25570949999999998</v>
      </c>
      <c r="P3280" s="1">
        <v>0.69033639999999996</v>
      </c>
      <c r="Q3280" s="1">
        <v>0.62680449999999999</v>
      </c>
      <c r="R3280">
        <v>-1.378498</v>
      </c>
      <c r="S3280">
        <v>6.3660000000000001E-3</v>
      </c>
      <c r="T3280">
        <v>-6.3938999999999996E-2</v>
      </c>
      <c r="U3280">
        <v>1</v>
      </c>
    </row>
    <row r="3281" spans="1:21">
      <c r="A3281" t="s">
        <v>20063</v>
      </c>
      <c r="B3281" t="s">
        <v>15350</v>
      </c>
      <c r="F3281" s="1">
        <v>1.6467339999999999</v>
      </c>
      <c r="G3281" s="1">
        <v>1.536022</v>
      </c>
      <c r="H3281" s="1">
        <v>1.22072</v>
      </c>
      <c r="I3281" s="1">
        <v>0.65848799999999996</v>
      </c>
      <c r="J3281" s="1">
        <v>2.914393</v>
      </c>
      <c r="K3281" s="1">
        <v>2.2729200000000001</v>
      </c>
      <c r="L3281" s="1">
        <v>0.73133990000000004</v>
      </c>
      <c r="M3281" s="1">
        <v>0.58033950000000001</v>
      </c>
      <c r="N3281" s="1">
        <v>-0.49162810000000001</v>
      </c>
      <c r="O3281" s="1">
        <v>0.27893580000000001</v>
      </c>
      <c r="P3281" s="1">
        <v>-1.4128449999999999</v>
      </c>
      <c r="Q3281" s="1">
        <v>5.2793420000000003E-7</v>
      </c>
      <c r="R3281">
        <v>0.409972</v>
      </c>
      <c r="S3281">
        <v>0.17755000000000001</v>
      </c>
      <c r="T3281">
        <v>-0.43980599999999997</v>
      </c>
      <c r="U3281">
        <v>0.49251299999999998</v>
      </c>
    </row>
    <row r="3282" spans="1:21">
      <c r="A3282" t="s">
        <v>20064</v>
      </c>
      <c r="B3282" t="s">
        <v>15355</v>
      </c>
      <c r="C3282" t="s">
        <v>20065</v>
      </c>
      <c r="D3282" t="s">
        <v>16750</v>
      </c>
      <c r="E3282" t="s">
        <v>18552</v>
      </c>
      <c r="F3282" s="1">
        <v>1.227965</v>
      </c>
      <c r="G3282" s="1">
        <v>1.661548</v>
      </c>
      <c r="H3282" s="1">
        <v>3.6903890000000001</v>
      </c>
      <c r="I3282" s="1">
        <v>2.7474440000000002</v>
      </c>
      <c r="J3282" s="1">
        <v>3.62209</v>
      </c>
      <c r="K3282" s="1">
        <v>2.3013110000000001</v>
      </c>
      <c r="L3282" s="1">
        <v>6.4079560000000004</v>
      </c>
      <c r="M3282" s="1">
        <v>6.7798660000000002</v>
      </c>
      <c r="N3282" s="1">
        <v>0.92882260000000005</v>
      </c>
      <c r="O3282" s="1">
        <v>3.0915339999999999E-3</v>
      </c>
      <c r="P3282" s="1">
        <v>1.2573259999999999</v>
      </c>
      <c r="Q3282" s="1">
        <v>5.0899929999999997E-8</v>
      </c>
      <c r="R3282">
        <v>0.59770699999999999</v>
      </c>
      <c r="S3282">
        <v>0.18851100000000001</v>
      </c>
      <c r="T3282">
        <v>0.82410600000000001</v>
      </c>
      <c r="U3282">
        <v>9.3400000000000004E-4</v>
      </c>
    </row>
    <row r="3283" spans="1:21">
      <c r="A3283" t="s">
        <v>21935</v>
      </c>
      <c r="B3283" t="s">
        <v>15359</v>
      </c>
      <c r="F3283" s="1">
        <v>0.76874900000000002</v>
      </c>
      <c r="G3283" s="1">
        <v>0.83214949999999999</v>
      </c>
      <c r="H3283" s="1">
        <v>0.70484100000000005</v>
      </c>
      <c r="I3283" s="1">
        <v>1.1466639999999999</v>
      </c>
      <c r="J3283" s="1">
        <v>3.779258</v>
      </c>
      <c r="K3283" s="1">
        <v>3.9896340000000001</v>
      </c>
      <c r="L3283" s="1">
        <v>4.1601819999999998</v>
      </c>
      <c r="M3283" s="1">
        <v>4.0210419999999996</v>
      </c>
      <c r="N3283" s="1">
        <v>0.16313510000000001</v>
      </c>
      <c r="O3283" s="1">
        <v>0.96648999999999996</v>
      </c>
      <c r="P3283" s="1">
        <v>0.27100540000000001</v>
      </c>
      <c r="Q3283" s="1">
        <v>0.52018969999999998</v>
      </c>
      <c r="R3283">
        <v>1.3820650000000001</v>
      </c>
      <c r="S3283">
        <v>2.9E-5</v>
      </c>
      <c r="T3283">
        <v>1.5260609999999999</v>
      </c>
      <c r="U3283">
        <v>7.9999999999999996E-6</v>
      </c>
    </row>
    <row r="3284" spans="1:21">
      <c r="A3284" t="s">
        <v>18487</v>
      </c>
      <c r="B3284" t="s">
        <v>15382</v>
      </c>
      <c r="F3284" s="1">
        <v>6.2858869999999998</v>
      </c>
      <c r="G3284" s="1">
        <v>7.2720940000000001</v>
      </c>
      <c r="H3284" s="1">
        <v>29.29691</v>
      </c>
      <c r="I3284" s="1">
        <v>35.042850000000001</v>
      </c>
      <c r="J3284" s="1">
        <v>14.60126</v>
      </c>
      <c r="K3284" s="1">
        <v>13.932460000000001</v>
      </c>
      <c r="L3284" s="1">
        <v>64.123329999999996</v>
      </c>
      <c r="M3284" s="1">
        <v>60.963430000000002</v>
      </c>
      <c r="N3284" s="1">
        <v>2.106652</v>
      </c>
      <c r="O3284" s="1">
        <v>2.0036919999999999E-21</v>
      </c>
      <c r="P3284" s="1">
        <v>2.278375</v>
      </c>
      <c r="Q3284" s="1">
        <v>1.5434009999999999E-80</v>
      </c>
      <c r="R3284">
        <v>0.75321899999999997</v>
      </c>
      <c r="S3284">
        <v>1.428E-3</v>
      </c>
      <c r="T3284">
        <v>0.82299599999999995</v>
      </c>
      <c r="U3284">
        <v>0</v>
      </c>
    </row>
    <row r="3285" spans="1:21">
      <c r="A3285" t="s">
        <v>18488</v>
      </c>
      <c r="B3285" t="s">
        <v>15383</v>
      </c>
      <c r="F3285" s="1">
        <v>13.423780000000001</v>
      </c>
      <c r="G3285" s="1">
        <v>11.873250000000001</v>
      </c>
      <c r="H3285" s="1">
        <v>31.903179999999999</v>
      </c>
      <c r="I3285" s="1">
        <v>34.618490000000001</v>
      </c>
      <c r="J3285" s="1">
        <v>18.59956</v>
      </c>
      <c r="K3285" s="1">
        <v>16.958259999999999</v>
      </c>
      <c r="L3285" s="1">
        <v>54.380940000000002</v>
      </c>
      <c r="M3285" s="1">
        <v>59.89817</v>
      </c>
      <c r="N3285" s="1">
        <v>1.3678360000000001</v>
      </c>
      <c r="O3285" s="1">
        <v>4.6435179999999997E-15</v>
      </c>
      <c r="P3285" s="1">
        <v>1.832503</v>
      </c>
      <c r="Q3285" s="1">
        <v>4.4245570000000001E-41</v>
      </c>
      <c r="R3285">
        <v>0.25326700000000002</v>
      </c>
      <c r="S3285">
        <v>0.40440799999999999</v>
      </c>
      <c r="T3285">
        <v>0.63755099999999998</v>
      </c>
      <c r="U3285">
        <v>1.9999999999999999E-6</v>
      </c>
    </row>
    <row r="3286" spans="1:21">
      <c r="A3286" t="s">
        <v>21936</v>
      </c>
      <c r="B3286" t="s">
        <v>15384</v>
      </c>
      <c r="F3286" s="1">
        <v>26.584379999999999</v>
      </c>
      <c r="G3286" s="1">
        <v>28.043690000000002</v>
      </c>
      <c r="H3286" s="1">
        <v>24.529610000000002</v>
      </c>
      <c r="I3286" s="1">
        <v>25.761949999999999</v>
      </c>
      <c r="J3286" s="1">
        <v>13.335570000000001</v>
      </c>
      <c r="K3286" s="1">
        <v>10.83817</v>
      </c>
      <c r="L3286" s="1">
        <v>13.990489999999999</v>
      </c>
      <c r="M3286" s="1">
        <v>14.466240000000001</v>
      </c>
      <c r="N3286" s="1">
        <v>1.8720879999999999E-2</v>
      </c>
      <c r="O3286">
        <v>1</v>
      </c>
      <c r="P3286" s="1">
        <v>0.43774109999999999</v>
      </c>
      <c r="Q3286" s="1">
        <v>0.10119649999999999</v>
      </c>
      <c r="R3286">
        <v>-1.241722</v>
      </c>
      <c r="S3286">
        <v>0</v>
      </c>
      <c r="T3286">
        <v>-0.87347600000000003</v>
      </c>
      <c r="U3286">
        <v>3.9999999999999998E-6</v>
      </c>
    </row>
    <row r="3287" spans="1:21">
      <c r="A3287" t="s">
        <v>20066</v>
      </c>
      <c r="B3287" t="s">
        <v>15387</v>
      </c>
      <c r="F3287" s="1">
        <v>0.95065999999999995</v>
      </c>
      <c r="G3287" s="1">
        <v>1.2348760000000001</v>
      </c>
      <c r="H3287" s="1">
        <v>0.72635780000000005</v>
      </c>
      <c r="I3287" s="1">
        <v>0.56720079999999995</v>
      </c>
      <c r="J3287" s="1">
        <v>1.26186</v>
      </c>
      <c r="K3287" s="1">
        <v>0.6852376</v>
      </c>
      <c r="L3287" s="1">
        <v>2.8938470000000001</v>
      </c>
      <c r="M3287" s="1">
        <v>4.1437929999999996</v>
      </c>
      <c r="N3287" s="1">
        <v>-0.24105309999999999</v>
      </c>
      <c r="O3287" s="1">
        <v>0.91289160000000003</v>
      </c>
      <c r="P3287" s="1">
        <v>1.3127359999999999</v>
      </c>
      <c r="Q3287" s="1">
        <v>1.254598E-3</v>
      </c>
      <c r="R3287">
        <v>-0.17973600000000001</v>
      </c>
      <c r="S3287">
        <v>0.92342800000000003</v>
      </c>
      <c r="T3287">
        <v>1.3617490000000001</v>
      </c>
      <c r="U3287">
        <v>1.748E-3</v>
      </c>
    </row>
    <row r="3288" spans="1:21">
      <c r="A3288" t="s">
        <v>18489</v>
      </c>
      <c r="B3288" t="s">
        <v>15388</v>
      </c>
      <c r="F3288" s="1">
        <v>3.5979770000000002</v>
      </c>
      <c r="G3288" s="1">
        <v>4.9657559999999998</v>
      </c>
      <c r="H3288" s="1">
        <v>13.60783</v>
      </c>
      <c r="I3288" s="1">
        <v>14.758520000000001</v>
      </c>
      <c r="J3288" s="1">
        <v>8.3576130000000006</v>
      </c>
      <c r="K3288" s="1">
        <v>8.5583150000000003</v>
      </c>
      <c r="L3288" s="1">
        <v>64.540840000000003</v>
      </c>
      <c r="M3288" s="1">
        <v>67.045140000000004</v>
      </c>
      <c r="N3288" s="1">
        <v>1.4941310000000001</v>
      </c>
      <c r="O3288" s="1">
        <v>3.4827110000000002E-10</v>
      </c>
      <c r="P3288" s="1">
        <v>3.005096</v>
      </c>
      <c r="Q3288" s="1">
        <v>1.671541E-106</v>
      </c>
      <c r="R3288">
        <v>0.61879099999999998</v>
      </c>
      <c r="S3288">
        <v>6.0854999999999999E-2</v>
      </c>
      <c r="T3288">
        <v>2.0027050000000002</v>
      </c>
      <c r="U3288">
        <v>0</v>
      </c>
    </row>
    <row r="3289" spans="1:21">
      <c r="A3289" t="s">
        <v>23025</v>
      </c>
      <c r="B3289" t="s">
        <v>15391</v>
      </c>
      <c r="F3289" s="1">
        <v>6.5114039999999997</v>
      </c>
      <c r="G3289" s="1">
        <v>8.3171289999999996</v>
      </c>
      <c r="H3289" s="1">
        <v>9.6848209999999995</v>
      </c>
      <c r="I3289" s="1">
        <v>8.5469050000000006</v>
      </c>
      <c r="J3289" s="1">
        <v>6.0180319999999998</v>
      </c>
      <c r="K3289" s="1">
        <v>6.132752</v>
      </c>
      <c r="L3289" s="1">
        <v>4.4046609999999999</v>
      </c>
      <c r="M3289" s="1">
        <v>3.6581619999999999</v>
      </c>
      <c r="N3289" s="1">
        <v>0.36049019999999998</v>
      </c>
      <c r="O3289" s="1">
        <v>0.35764410000000002</v>
      </c>
      <c r="P3289" s="1">
        <v>-0.283694</v>
      </c>
      <c r="Q3289" s="1">
        <v>0.57650610000000002</v>
      </c>
      <c r="R3289">
        <v>-0.38627699999999998</v>
      </c>
      <c r="S3289">
        <v>0.25160199999999999</v>
      </c>
      <c r="T3289">
        <v>-1.0856889999999999</v>
      </c>
      <c r="U3289">
        <v>1.45E-4</v>
      </c>
    </row>
    <row r="3290" spans="1:21">
      <c r="A3290" t="s">
        <v>18490</v>
      </c>
      <c r="B3290" t="s">
        <v>15393</v>
      </c>
      <c r="C3290" t="s">
        <v>18491</v>
      </c>
      <c r="D3290" t="s">
        <v>18492</v>
      </c>
      <c r="E3290" t="s">
        <v>18493</v>
      </c>
      <c r="F3290" s="1">
        <v>15.29025</v>
      </c>
      <c r="G3290" s="1">
        <v>13.51046</v>
      </c>
      <c r="H3290" s="1">
        <v>33.906750000000002</v>
      </c>
      <c r="I3290" s="1">
        <v>32.884369999999997</v>
      </c>
      <c r="J3290" s="1">
        <v>23.075030000000002</v>
      </c>
      <c r="K3290" s="1">
        <v>24.60557</v>
      </c>
      <c r="L3290" s="1">
        <v>61.027979999999999</v>
      </c>
      <c r="M3290" s="1">
        <v>64.581450000000004</v>
      </c>
      <c r="N3290" s="1">
        <v>1.257012</v>
      </c>
      <c r="O3290" s="1">
        <v>2.0059189999999998E-18</v>
      </c>
      <c r="P3290" s="1">
        <v>1.596225</v>
      </c>
      <c r="Q3290" s="1">
        <v>8.2467859999999998E-53</v>
      </c>
      <c r="R3290">
        <v>0.48738399999999998</v>
      </c>
      <c r="S3290">
        <v>6.4770000000000001E-3</v>
      </c>
      <c r="T3290">
        <v>0.77313900000000002</v>
      </c>
      <c r="U3290">
        <v>0</v>
      </c>
    </row>
    <row r="3291" spans="1:21">
      <c r="A3291" t="s">
        <v>20067</v>
      </c>
      <c r="B3291" t="s">
        <v>15399</v>
      </c>
      <c r="F3291" s="1">
        <v>90.063040000000001</v>
      </c>
      <c r="G3291" s="1">
        <v>72.456360000000004</v>
      </c>
      <c r="H3291" s="1">
        <v>73.421539999999993</v>
      </c>
      <c r="I3291" s="1">
        <v>68.566980000000001</v>
      </c>
      <c r="J3291" s="1">
        <v>24.882729999999999</v>
      </c>
      <c r="K3291" s="1">
        <v>26.789529999999999</v>
      </c>
      <c r="L3291" s="1">
        <v>71.595870000000005</v>
      </c>
      <c r="M3291" s="1">
        <v>76.382800000000003</v>
      </c>
      <c r="N3291" s="1">
        <v>-4.6007560000000003E-2</v>
      </c>
      <c r="O3291">
        <v>1</v>
      </c>
      <c r="P3291" s="1">
        <v>1.6886300000000001</v>
      </c>
      <c r="Q3291" s="1">
        <v>2.2243559999999999E-40</v>
      </c>
      <c r="R3291">
        <v>-1.7466159999999999</v>
      </c>
      <c r="S3291">
        <v>0</v>
      </c>
      <c r="T3291">
        <v>-5.8756999999999997E-2</v>
      </c>
      <c r="U3291">
        <v>0.82401100000000005</v>
      </c>
    </row>
    <row r="3292" spans="1:21">
      <c r="A3292" t="s">
        <v>20068</v>
      </c>
      <c r="B3292" t="s">
        <v>15400</v>
      </c>
      <c r="F3292" s="1">
        <v>64.483789999999999</v>
      </c>
      <c r="G3292" s="1">
        <v>67.894959999999998</v>
      </c>
      <c r="H3292" s="1">
        <v>108.39230000000001</v>
      </c>
      <c r="I3292" s="1">
        <v>104.2157</v>
      </c>
      <c r="J3292" s="1">
        <v>37.55095</v>
      </c>
      <c r="K3292" s="1">
        <v>39.675750000000001</v>
      </c>
      <c r="L3292" s="1">
        <v>110.3355</v>
      </c>
      <c r="M3292" s="1">
        <v>110.6917</v>
      </c>
      <c r="N3292" s="1">
        <v>0.80772350000000004</v>
      </c>
      <c r="O3292" s="1">
        <v>4.5358790000000002E-27</v>
      </c>
      <c r="P3292" s="1">
        <v>1.734232</v>
      </c>
      <c r="Q3292" s="1">
        <v>5.7997189999999999E-110</v>
      </c>
      <c r="R3292">
        <v>-0.95395099999999999</v>
      </c>
      <c r="S3292">
        <v>0</v>
      </c>
      <c r="T3292">
        <v>-6.3038999999999998E-2</v>
      </c>
      <c r="U3292">
        <v>0.56399200000000005</v>
      </c>
    </row>
    <row r="3293" spans="1:21">
      <c r="A3293" t="s">
        <v>20069</v>
      </c>
      <c r="B3293" t="s">
        <v>15401</v>
      </c>
      <c r="F3293" s="1">
        <v>9.3915430000000004</v>
      </c>
      <c r="G3293" s="1">
        <v>8.7792659999999998</v>
      </c>
      <c r="H3293" s="1">
        <v>11.895849999999999</v>
      </c>
      <c r="I3293" s="1">
        <v>10.979990000000001</v>
      </c>
      <c r="J3293" s="1">
        <v>6.1488709999999998</v>
      </c>
      <c r="K3293" s="1">
        <v>6.0572809999999997</v>
      </c>
      <c r="L3293" s="1">
        <v>11.992419999999999</v>
      </c>
      <c r="M3293" s="1">
        <v>11.5947</v>
      </c>
      <c r="N3293" s="1">
        <v>0.43847770000000003</v>
      </c>
      <c r="O3293" s="1">
        <v>1.0716099999999999E-2</v>
      </c>
      <c r="P3293" s="1">
        <v>1.1293569999999999</v>
      </c>
      <c r="Q3293" s="1">
        <v>1.5478689999999999E-13</v>
      </c>
      <c r="R3293">
        <v>-0.71240199999999998</v>
      </c>
      <c r="S3293">
        <v>5.3000000000000001E-5</v>
      </c>
      <c r="T3293">
        <v>-7.1894E-2</v>
      </c>
      <c r="U3293">
        <v>0.83795699999999995</v>
      </c>
    </row>
    <row r="3294" spans="1:21">
      <c r="A3294" t="s">
        <v>23026</v>
      </c>
      <c r="B3294" t="s">
        <v>15407</v>
      </c>
      <c r="F3294" s="1">
        <v>7.726585</v>
      </c>
      <c r="G3294" s="1">
        <v>8.2801760000000009</v>
      </c>
      <c r="H3294" s="1">
        <v>11.1577</v>
      </c>
      <c r="I3294" s="1">
        <v>12.446949999999999</v>
      </c>
      <c r="J3294" s="1">
        <v>7.0081920000000002</v>
      </c>
      <c r="K3294" s="1">
        <v>9.1894069999999992</v>
      </c>
      <c r="L3294" s="1">
        <v>4.872007</v>
      </c>
      <c r="M3294" s="1">
        <v>5.388655</v>
      </c>
      <c r="N3294" s="1">
        <v>0.55526160000000002</v>
      </c>
      <c r="O3294" s="1">
        <v>7.784025E-2</v>
      </c>
      <c r="P3294" s="1">
        <v>-0.32436579999999998</v>
      </c>
      <c r="Q3294" s="1">
        <v>0.4695454</v>
      </c>
      <c r="R3294">
        <v>-0.15410799999999999</v>
      </c>
      <c r="S3294">
        <v>0.81829300000000005</v>
      </c>
      <c r="T3294">
        <v>-1.0975839999999999</v>
      </c>
      <c r="U3294">
        <v>1.4100000000000001E-4</v>
      </c>
    </row>
    <row r="3295" spans="1:21">
      <c r="A3295" t="s">
        <v>18494</v>
      </c>
      <c r="B3295" t="s">
        <v>15410</v>
      </c>
      <c r="F3295" s="1">
        <v>4.8940859999999997</v>
      </c>
      <c r="G3295" s="1">
        <v>8.3098399999999994</v>
      </c>
      <c r="H3295" s="1">
        <v>23.077169999999999</v>
      </c>
      <c r="I3295" s="1">
        <v>25.278870000000001</v>
      </c>
      <c r="J3295" s="1">
        <v>20.787739999999999</v>
      </c>
      <c r="K3295" s="1">
        <v>21.649789999999999</v>
      </c>
      <c r="L3295" s="1">
        <v>49.010689999999997</v>
      </c>
      <c r="M3295" s="1">
        <v>41.93385</v>
      </c>
      <c r="N3295" s="1">
        <v>1.767952</v>
      </c>
      <c r="O3295" s="1">
        <v>2.432449E-20</v>
      </c>
      <c r="P3295" s="1">
        <v>1.2869200000000001</v>
      </c>
      <c r="Q3295" s="1">
        <v>8.0522220000000002E-15</v>
      </c>
      <c r="R3295">
        <v>1.3272409999999999</v>
      </c>
      <c r="S3295">
        <v>0</v>
      </c>
      <c r="T3295">
        <v>0.760243</v>
      </c>
      <c r="U3295">
        <v>9.9999999999999995E-7</v>
      </c>
    </row>
    <row r="3296" spans="1:21">
      <c r="A3296" t="s">
        <v>20070</v>
      </c>
      <c r="B3296" t="s">
        <v>15414</v>
      </c>
      <c r="C3296" t="s">
        <v>20071</v>
      </c>
      <c r="D3296" t="s">
        <v>20072</v>
      </c>
      <c r="E3296" t="s">
        <v>20073</v>
      </c>
      <c r="F3296" s="1">
        <v>1.0249429999999999</v>
      </c>
      <c r="G3296" s="1">
        <v>0.67547299999999999</v>
      </c>
      <c r="H3296" s="1">
        <v>0.63570459999999995</v>
      </c>
      <c r="I3296" s="1">
        <v>0.53957739999999998</v>
      </c>
      <c r="J3296" s="1">
        <v>1.4404859999999999</v>
      </c>
      <c r="K3296" s="1">
        <v>1.303731</v>
      </c>
      <c r="L3296" s="1">
        <v>0.31461860000000003</v>
      </c>
      <c r="M3296" s="1">
        <v>0.28907890000000003</v>
      </c>
      <c r="N3296" s="1">
        <v>-0.248691</v>
      </c>
      <c r="O3296" s="1">
        <v>0.75552870000000005</v>
      </c>
      <c r="P3296" s="1">
        <v>-1.4148160000000001</v>
      </c>
      <c r="Q3296" s="1">
        <v>3.5854379999999999E-5</v>
      </c>
      <c r="R3296">
        <v>0.38848199999999999</v>
      </c>
      <c r="S3296">
        <v>0.34907300000000002</v>
      </c>
      <c r="T3296">
        <v>-0.71450499999999995</v>
      </c>
      <c r="U3296">
        <v>0.13612299999999999</v>
      </c>
    </row>
    <row r="3297" spans="1:21">
      <c r="A3297" t="s">
        <v>20074</v>
      </c>
      <c r="B3297" t="s">
        <v>15419</v>
      </c>
      <c r="C3297" t="s">
        <v>20075</v>
      </c>
      <c r="D3297" t="s">
        <v>20076</v>
      </c>
      <c r="E3297" t="s">
        <v>20077</v>
      </c>
      <c r="F3297" s="1">
        <v>0.23553470000000001</v>
      </c>
      <c r="G3297" s="1">
        <v>0.32124940000000002</v>
      </c>
      <c r="H3297" s="1">
        <v>0.17276330000000001</v>
      </c>
      <c r="I3297" s="1">
        <v>0.16863500000000001</v>
      </c>
      <c r="J3297" s="1">
        <v>0.79201449999999995</v>
      </c>
      <c r="K3297" s="1">
        <v>0.69267749999999995</v>
      </c>
      <c r="L3297" s="1">
        <v>0.1229104</v>
      </c>
      <c r="M3297">
        <v>0</v>
      </c>
      <c r="N3297" s="1">
        <v>-0.20532700000000001</v>
      </c>
      <c r="O3297" s="1">
        <v>0.96648999999999996</v>
      </c>
      <c r="P3297" s="1">
        <v>-1.7546459999999999</v>
      </c>
      <c r="Q3297" s="1">
        <v>1.626211E-3</v>
      </c>
      <c r="R3297">
        <v>0.63830500000000001</v>
      </c>
      <c r="S3297">
        <v>0.208867</v>
      </c>
      <c r="T3297">
        <v>-0.75850200000000001</v>
      </c>
      <c r="U3297">
        <v>0.58369400000000005</v>
      </c>
    </row>
    <row r="3298" spans="1:21">
      <c r="A3298" t="s">
        <v>20078</v>
      </c>
      <c r="B3298" t="s">
        <v>15420</v>
      </c>
      <c r="F3298" s="1">
        <v>0.346447</v>
      </c>
      <c r="G3298" s="1">
        <v>0.25313799999999997</v>
      </c>
      <c r="H3298" s="1">
        <v>0.15882299999999999</v>
      </c>
      <c r="I3298" s="1">
        <v>7.7513910000000005E-2</v>
      </c>
      <c r="J3298" s="1">
        <v>1.7627839999999999</v>
      </c>
      <c r="K3298" s="1">
        <v>1.723066</v>
      </c>
      <c r="L3298" s="1">
        <v>0.2259854</v>
      </c>
      <c r="M3298">
        <v>0</v>
      </c>
      <c r="N3298" s="1">
        <v>-0.32514939999999998</v>
      </c>
      <c r="O3298" s="1">
        <v>0.87838769999999999</v>
      </c>
      <c r="P3298" s="1">
        <v>-1.9983960000000001</v>
      </c>
      <c r="Q3298" s="1">
        <v>9.0103359999999999E-5</v>
      </c>
      <c r="R3298">
        <v>1.1685369999999999</v>
      </c>
      <c r="S3298">
        <v>5.5570000000000003E-3</v>
      </c>
      <c r="T3298">
        <v>-0.26380799999999999</v>
      </c>
      <c r="U3298">
        <v>1</v>
      </c>
    </row>
    <row r="3299" spans="1:21">
      <c r="A3299" t="s">
        <v>20079</v>
      </c>
      <c r="B3299" t="s">
        <v>15424</v>
      </c>
      <c r="F3299" s="1">
        <v>8.338139</v>
      </c>
      <c r="G3299" s="1">
        <v>7.3993719999999996</v>
      </c>
      <c r="H3299" s="1">
        <v>10.97545</v>
      </c>
      <c r="I3299" s="1">
        <v>12.781940000000001</v>
      </c>
      <c r="J3299" s="1">
        <v>7.2323180000000002</v>
      </c>
      <c r="K3299" s="1">
        <v>5.426984</v>
      </c>
      <c r="L3299" s="1">
        <v>15.365399999999999</v>
      </c>
      <c r="M3299" s="1">
        <v>16.625029999999999</v>
      </c>
      <c r="N3299" s="1">
        <v>0.65436349999999999</v>
      </c>
      <c r="O3299" s="1">
        <v>8.5816729999999995E-4</v>
      </c>
      <c r="P3299" s="1">
        <v>1.482369</v>
      </c>
      <c r="Q3299" s="1">
        <v>1.227478E-18</v>
      </c>
      <c r="R3299">
        <v>-0.46265699999999998</v>
      </c>
      <c r="S3299">
        <v>6.4343999999999998E-2</v>
      </c>
      <c r="T3299">
        <v>0.296815</v>
      </c>
      <c r="U3299">
        <v>0.13186899999999999</v>
      </c>
    </row>
    <row r="3300" spans="1:21">
      <c r="A3300" t="s">
        <v>20080</v>
      </c>
      <c r="B3300" t="s">
        <v>15430</v>
      </c>
      <c r="F3300" s="1">
        <v>0.9293631</v>
      </c>
      <c r="G3300" s="1">
        <v>0.77606470000000005</v>
      </c>
      <c r="H3300" s="1">
        <v>0.60864490000000004</v>
      </c>
      <c r="I3300" s="1">
        <v>0.71292109999999997</v>
      </c>
      <c r="J3300" s="1">
        <v>3.9944850000000001</v>
      </c>
      <c r="K3300" s="1">
        <v>3.5599690000000002</v>
      </c>
      <c r="L3300" s="1">
        <v>0.23094029999999999</v>
      </c>
      <c r="M3300">
        <v>0</v>
      </c>
      <c r="N3300" s="1">
        <v>-9.1460620000000006E-2</v>
      </c>
      <c r="O3300">
        <v>1</v>
      </c>
      <c r="P3300" s="1">
        <v>-2.4639440000000001</v>
      </c>
      <c r="Q3300" s="1">
        <v>5.6592879999999997E-8</v>
      </c>
      <c r="R3300">
        <v>1.143154</v>
      </c>
      <c r="S3300">
        <v>2.8739999999999998E-3</v>
      </c>
      <c r="T3300">
        <v>-1.0559050000000001</v>
      </c>
      <c r="U3300">
        <v>0.20210900000000001</v>
      </c>
    </row>
    <row r="3301" spans="1:21">
      <c r="A3301" t="s">
        <v>20081</v>
      </c>
      <c r="B3301" t="s">
        <v>15435</v>
      </c>
      <c r="F3301" s="1">
        <v>0.31286969999999997</v>
      </c>
      <c r="G3301" s="1">
        <v>0.2177182</v>
      </c>
      <c r="H3301" s="1">
        <v>0.53274010000000005</v>
      </c>
      <c r="I3301" s="1">
        <v>0.20000380000000001</v>
      </c>
      <c r="J3301" s="1">
        <v>0.55371720000000002</v>
      </c>
      <c r="K3301" s="1">
        <v>0.61856109999999997</v>
      </c>
      <c r="L3301" s="1">
        <v>1.7104109999999999</v>
      </c>
      <c r="M3301" s="1">
        <v>1.207897</v>
      </c>
      <c r="N3301" s="1">
        <v>0.2246745</v>
      </c>
      <c r="O3301" s="1">
        <v>0.89487000000000005</v>
      </c>
      <c r="P3301" s="1">
        <v>1.1193660000000001</v>
      </c>
      <c r="Q3301" s="1">
        <v>1.60589E-3</v>
      </c>
      <c r="R3301">
        <v>0.48222599999999999</v>
      </c>
      <c r="S3301">
        <v>0.41144999999999998</v>
      </c>
      <c r="T3301">
        <v>1.338708</v>
      </c>
      <c r="U3301">
        <v>1.9239999999999999E-3</v>
      </c>
    </row>
    <row r="3302" spans="1:21">
      <c r="A3302" t="s">
        <v>20082</v>
      </c>
      <c r="B3302" t="s">
        <v>15460</v>
      </c>
      <c r="F3302" s="1">
        <v>8.6349339999999994</v>
      </c>
      <c r="G3302" s="1">
        <v>10.40705</v>
      </c>
      <c r="H3302" s="1">
        <v>12.651020000000001</v>
      </c>
      <c r="I3302" s="1">
        <v>9.7993039999999993</v>
      </c>
      <c r="J3302" s="1">
        <v>8.9014399999999991</v>
      </c>
      <c r="K3302" s="1">
        <v>10.00986</v>
      </c>
      <c r="L3302" s="1">
        <v>19.665420000000001</v>
      </c>
      <c r="M3302" s="1">
        <v>21.419</v>
      </c>
      <c r="N3302" s="1">
        <v>0.33234279999999999</v>
      </c>
      <c r="O3302" s="1">
        <v>0.368006</v>
      </c>
      <c r="P3302" s="1">
        <v>1.289655</v>
      </c>
      <c r="Q3302" s="1">
        <v>1.379609E-17</v>
      </c>
      <c r="R3302">
        <v>-0.18822800000000001</v>
      </c>
      <c r="S3302">
        <v>0.50884700000000005</v>
      </c>
      <c r="T3302">
        <v>0.72445400000000004</v>
      </c>
      <c r="U3302">
        <v>1.9000000000000001E-5</v>
      </c>
    </row>
    <row r="3303" spans="1:21">
      <c r="A3303" t="s">
        <v>18495</v>
      </c>
      <c r="B3303" t="s">
        <v>15463</v>
      </c>
      <c r="F3303" s="1">
        <v>4.6950900000000004</v>
      </c>
      <c r="G3303" s="1">
        <v>2.8004530000000001</v>
      </c>
      <c r="H3303" s="1">
        <v>9.3123719999999999</v>
      </c>
      <c r="I3303" s="1">
        <v>7.8893000000000004</v>
      </c>
      <c r="J3303" s="1">
        <v>3.0524239999999998</v>
      </c>
      <c r="K3303" s="1">
        <v>3.7295600000000002</v>
      </c>
      <c r="L3303" s="1">
        <v>7.916874</v>
      </c>
      <c r="M3303" s="1">
        <v>7.5178399999999996</v>
      </c>
      <c r="N3303" s="1">
        <v>1.1152839999999999</v>
      </c>
      <c r="O3303" s="1">
        <v>2.2173080000000002E-5</v>
      </c>
      <c r="P3303" s="1">
        <v>1.2355</v>
      </c>
      <c r="Q3303" s="1">
        <v>5.8486790000000003E-7</v>
      </c>
      <c r="R3303">
        <v>-0.24162500000000001</v>
      </c>
      <c r="S3303">
        <v>0.69822399999999996</v>
      </c>
      <c r="T3303">
        <v>-0.24748400000000001</v>
      </c>
      <c r="U3303">
        <v>0.42263200000000001</v>
      </c>
    </row>
    <row r="3304" spans="1:21">
      <c r="A3304" t="s">
        <v>23027</v>
      </c>
      <c r="B3304" t="s">
        <v>15467</v>
      </c>
      <c r="F3304" s="1">
        <v>2.7350509999999999</v>
      </c>
      <c r="G3304" s="1">
        <v>2.8047949999999999</v>
      </c>
      <c r="H3304" s="1">
        <v>3.101604</v>
      </c>
      <c r="I3304" s="1">
        <v>2.5121720000000001</v>
      </c>
      <c r="J3304" s="1">
        <v>1.401197</v>
      </c>
      <c r="K3304" s="1">
        <v>1.680904</v>
      </c>
      <c r="L3304" s="1">
        <v>0.87637949999999998</v>
      </c>
      <c r="M3304" s="1">
        <v>1.2549159999999999</v>
      </c>
      <c r="N3304" s="1">
        <v>0.1150912</v>
      </c>
      <c r="O3304" s="1">
        <v>0.96648999999999996</v>
      </c>
      <c r="P3304" s="1">
        <v>-0.20988989999999999</v>
      </c>
      <c r="Q3304" s="1">
        <v>0.81793939999999998</v>
      </c>
      <c r="R3304">
        <v>-0.76466000000000001</v>
      </c>
      <c r="S3304">
        <v>2.3632E-2</v>
      </c>
      <c r="T3304">
        <v>-1.1519269999999999</v>
      </c>
      <c r="U3304">
        <v>9.8700000000000003E-4</v>
      </c>
    </row>
    <row r="3305" spans="1:21">
      <c r="A3305" t="s">
        <v>21937</v>
      </c>
      <c r="B3305" t="s">
        <v>15474</v>
      </c>
      <c r="C3305" t="s">
        <v>21938</v>
      </c>
      <c r="D3305" t="s">
        <v>21939</v>
      </c>
      <c r="E3305" t="s">
        <v>21940</v>
      </c>
      <c r="F3305" s="1">
        <v>159.64080000000001</v>
      </c>
      <c r="G3305" s="1">
        <v>171.65950000000001</v>
      </c>
      <c r="H3305" s="1">
        <v>103.2482</v>
      </c>
      <c r="I3305" s="1">
        <v>95.149109999999993</v>
      </c>
      <c r="J3305" s="1">
        <v>78.399839999999998</v>
      </c>
      <c r="K3305" s="1">
        <v>84.368309999999994</v>
      </c>
      <c r="L3305" s="1">
        <v>76.623289999999997</v>
      </c>
      <c r="M3305" s="1">
        <v>72.616889999999998</v>
      </c>
      <c r="N3305" s="1">
        <v>-0.58921310000000005</v>
      </c>
      <c r="O3305" s="1">
        <v>2.750036E-13</v>
      </c>
      <c r="P3305" s="1">
        <v>0.11796379999999999</v>
      </c>
      <c r="Q3305" s="1">
        <v>0.39640429999999999</v>
      </c>
      <c r="R3305">
        <v>-1.2061219999999999</v>
      </c>
      <c r="S3305">
        <v>0</v>
      </c>
      <c r="T3305">
        <v>-0.52111200000000002</v>
      </c>
      <c r="U3305">
        <v>0</v>
      </c>
    </row>
    <row r="3306" spans="1:21">
      <c r="A3306" t="s">
        <v>21941</v>
      </c>
      <c r="B3306" t="s">
        <v>15475</v>
      </c>
      <c r="C3306" t="s">
        <v>21942</v>
      </c>
      <c r="D3306" t="s">
        <v>16750</v>
      </c>
      <c r="E3306" t="s">
        <v>21943</v>
      </c>
      <c r="F3306" s="1">
        <v>4.5888530000000003</v>
      </c>
      <c r="G3306" s="1">
        <v>4.9176330000000004</v>
      </c>
      <c r="H3306" s="1">
        <v>2.5244219999999999</v>
      </c>
      <c r="I3306" s="1">
        <v>2.4641000000000002</v>
      </c>
      <c r="J3306" s="1">
        <v>12.45275</v>
      </c>
      <c r="K3306" s="1">
        <v>14.289070000000001</v>
      </c>
      <c r="L3306" s="1">
        <v>12.638299999999999</v>
      </c>
      <c r="M3306" s="1">
        <v>12.267989999999999</v>
      </c>
      <c r="N3306" s="1">
        <v>-0.52069149999999997</v>
      </c>
      <c r="O3306" s="1">
        <v>0.26042090000000001</v>
      </c>
      <c r="P3306" s="1">
        <v>0.1317217</v>
      </c>
      <c r="Q3306" s="1">
        <v>0.76804620000000001</v>
      </c>
      <c r="R3306">
        <v>1.0508299999999999</v>
      </c>
      <c r="S3306">
        <v>4.1999999999999998E-5</v>
      </c>
      <c r="T3306">
        <v>1.7897620000000001</v>
      </c>
      <c r="U3306">
        <v>0</v>
      </c>
    </row>
    <row r="3307" spans="1:21">
      <c r="A3307" t="s">
        <v>21944</v>
      </c>
      <c r="B3307" t="s">
        <v>15478</v>
      </c>
      <c r="F3307" s="1">
        <v>6.7819260000000003</v>
      </c>
      <c r="G3307" s="1">
        <v>10.382619999999999</v>
      </c>
      <c r="H3307" s="1">
        <v>10.659649999999999</v>
      </c>
      <c r="I3307" s="1">
        <v>18.20862</v>
      </c>
      <c r="J3307" s="1">
        <v>27.863320000000002</v>
      </c>
      <c r="K3307" s="1">
        <v>23.46444</v>
      </c>
      <c r="L3307" s="1">
        <v>20.223140000000001</v>
      </c>
      <c r="M3307" s="1">
        <v>23.649159999999998</v>
      </c>
      <c r="N3307" s="1">
        <v>0.57554799999999995</v>
      </c>
      <c r="O3307" s="1">
        <v>0.35116150000000002</v>
      </c>
      <c r="P3307" s="1">
        <v>1.6498269999999999E-2</v>
      </c>
      <c r="Q3307">
        <v>1</v>
      </c>
      <c r="R3307">
        <v>1.0255300000000001</v>
      </c>
      <c r="S3307">
        <v>1.305E-3</v>
      </c>
      <c r="T3307">
        <v>0.42700399999999999</v>
      </c>
      <c r="U3307">
        <v>0.37436999999999998</v>
      </c>
    </row>
    <row r="3308" spans="1:21">
      <c r="A3308" t="s">
        <v>18496</v>
      </c>
      <c r="B3308" t="s">
        <v>15481</v>
      </c>
      <c r="F3308" s="1">
        <v>3.3537599999999999</v>
      </c>
      <c r="G3308" s="1">
        <v>3.179011</v>
      </c>
      <c r="H3308" s="1">
        <v>7.8120450000000003</v>
      </c>
      <c r="I3308" s="1">
        <v>8.1120970000000003</v>
      </c>
      <c r="J3308" s="1">
        <v>2.8073260000000002</v>
      </c>
      <c r="K3308" s="1">
        <v>2.5088659999999998</v>
      </c>
      <c r="L3308" s="1">
        <v>6.9373760000000004</v>
      </c>
      <c r="M3308" s="1">
        <v>5.4523299999999999</v>
      </c>
      <c r="N3308" s="1">
        <v>1.1521779999999999</v>
      </c>
      <c r="O3308" s="1">
        <v>1.7016670000000001E-6</v>
      </c>
      <c r="P3308" s="1">
        <v>1.2233860000000001</v>
      </c>
      <c r="Q3308" s="1">
        <v>3.2686150000000001E-6</v>
      </c>
      <c r="R3308">
        <v>-0.37533699999999998</v>
      </c>
      <c r="S3308">
        <v>0.36303600000000003</v>
      </c>
      <c r="T3308">
        <v>-0.44269500000000001</v>
      </c>
      <c r="U3308">
        <v>0.102336</v>
      </c>
    </row>
    <row r="3309" spans="1:21">
      <c r="A3309" t="s">
        <v>20083</v>
      </c>
      <c r="B3309" t="s">
        <v>15485</v>
      </c>
      <c r="F3309" s="1">
        <v>1.141146</v>
      </c>
      <c r="G3309" s="1">
        <v>1.078044</v>
      </c>
      <c r="H3309" s="1">
        <v>0.53899260000000004</v>
      </c>
      <c r="I3309" s="1">
        <v>0.71179999999999999</v>
      </c>
      <c r="J3309" s="1">
        <v>1.4382010000000001</v>
      </c>
      <c r="K3309" s="1">
        <v>1.7049019999999999</v>
      </c>
      <c r="L3309" s="1">
        <v>0.66165600000000002</v>
      </c>
      <c r="M3309" s="1">
        <v>0.2411682</v>
      </c>
      <c r="N3309" s="1">
        <v>-0.46756219999999998</v>
      </c>
      <c r="O3309" s="1">
        <v>0.34849350000000001</v>
      </c>
      <c r="P3309" s="1">
        <v>-1.2468509999999999</v>
      </c>
      <c r="Q3309" s="1">
        <v>1.2435339999999999E-3</v>
      </c>
      <c r="R3309">
        <v>0.22839699999999999</v>
      </c>
      <c r="S3309">
        <v>0.62872499999999998</v>
      </c>
      <c r="T3309">
        <v>-0.47122399999999998</v>
      </c>
      <c r="U3309">
        <v>0.60075299999999998</v>
      </c>
    </row>
    <row r="3310" spans="1:21">
      <c r="A3310" t="s">
        <v>18497</v>
      </c>
      <c r="B3310" t="s">
        <v>15489</v>
      </c>
      <c r="F3310" s="1">
        <v>3.1367500000000001</v>
      </c>
      <c r="G3310" s="1">
        <v>2.4447199999999998</v>
      </c>
      <c r="H3310" s="1">
        <v>9.490748</v>
      </c>
      <c r="I3310" s="1">
        <v>10.38686</v>
      </c>
      <c r="J3310" s="1">
        <v>6.1065670000000001</v>
      </c>
      <c r="K3310" s="1">
        <v>4.8837070000000002</v>
      </c>
      <c r="L3310" s="1">
        <v>41.467300000000002</v>
      </c>
      <c r="M3310" s="1">
        <v>40.471040000000002</v>
      </c>
      <c r="N3310" s="1">
        <v>1.1918839999999999</v>
      </c>
      <c r="O3310" s="1">
        <v>6.0143879999999999E-4</v>
      </c>
      <c r="P3310" s="1">
        <v>2.6365419999999999</v>
      </c>
      <c r="Q3310" s="1">
        <v>3.1356629999999999E-31</v>
      </c>
      <c r="R3310">
        <v>0.44330900000000001</v>
      </c>
      <c r="S3310">
        <v>0.41743000000000002</v>
      </c>
      <c r="T3310">
        <v>1.694645</v>
      </c>
      <c r="U3310">
        <v>0</v>
      </c>
    </row>
    <row r="3311" spans="1:21">
      <c r="A3311" t="s">
        <v>20084</v>
      </c>
      <c r="B3311" t="s">
        <v>15490</v>
      </c>
      <c r="F3311" s="1">
        <v>0.67937409999999998</v>
      </c>
      <c r="G3311" s="1">
        <v>0.33093159999999999</v>
      </c>
      <c r="H3311" s="1">
        <v>1.55724</v>
      </c>
      <c r="I3311" s="1">
        <v>1.2160230000000001</v>
      </c>
      <c r="J3311" s="1">
        <v>2.4047149999999999</v>
      </c>
      <c r="K3311" s="1">
        <v>3.525798</v>
      </c>
      <c r="L3311" s="1">
        <v>11.52195</v>
      </c>
      <c r="M3311" s="1">
        <v>10.06841</v>
      </c>
      <c r="N3311" s="1">
        <v>0.45672030000000002</v>
      </c>
      <c r="O3311" s="1">
        <v>0.66271139999999995</v>
      </c>
      <c r="P3311" s="1">
        <v>1.455684</v>
      </c>
      <c r="Q3311" s="1">
        <v>5.5004109999999998E-5</v>
      </c>
      <c r="R3311">
        <v>0.84198600000000001</v>
      </c>
      <c r="S3311">
        <v>0.12307</v>
      </c>
      <c r="T3311">
        <v>1.769434</v>
      </c>
      <c r="U3311">
        <v>6.9999999999999999E-6</v>
      </c>
    </row>
    <row r="3312" spans="1:21">
      <c r="A3312" t="s">
        <v>18498</v>
      </c>
      <c r="B3312" t="s">
        <v>15493</v>
      </c>
      <c r="F3312" s="1">
        <v>15.32231</v>
      </c>
      <c r="G3312" s="1">
        <v>13.67033</v>
      </c>
      <c r="H3312" s="1">
        <v>4.4363760000000001</v>
      </c>
      <c r="I3312" s="1">
        <v>4.0416749999999997</v>
      </c>
      <c r="J3312" s="1">
        <v>10.561529999999999</v>
      </c>
      <c r="K3312" s="1">
        <v>9.2074990000000003</v>
      </c>
      <c r="L3312" s="1">
        <v>4.2082750000000004</v>
      </c>
      <c r="M3312" s="1">
        <v>3.655751</v>
      </c>
      <c r="N3312" s="1">
        <v>-1.284713</v>
      </c>
      <c r="O3312" s="1">
        <v>2.4748840000000002E-7</v>
      </c>
      <c r="P3312" s="1">
        <v>-0.89154529999999999</v>
      </c>
      <c r="Q3312" s="1">
        <v>3.613635E-3</v>
      </c>
      <c r="R3312">
        <v>-0.65171500000000004</v>
      </c>
      <c r="S3312">
        <v>6.548E-3</v>
      </c>
      <c r="T3312">
        <v>-0.17622699999999999</v>
      </c>
      <c r="U3312">
        <v>0.84987199999999996</v>
      </c>
    </row>
    <row r="3313" spans="1:21">
      <c r="A3313" t="s">
        <v>21945</v>
      </c>
      <c r="B3313" t="s">
        <v>15495</v>
      </c>
      <c r="F3313" s="1">
        <v>2.7867009999999999</v>
      </c>
      <c r="G3313" s="1">
        <v>2.5914700000000002</v>
      </c>
      <c r="H3313" s="1">
        <v>4.8777949999999999</v>
      </c>
      <c r="I3313" s="1">
        <v>3.8543340000000001</v>
      </c>
      <c r="J3313" s="1">
        <v>16.028700000000001</v>
      </c>
      <c r="K3313" s="1">
        <v>13.585839999999999</v>
      </c>
      <c r="L3313" s="1">
        <v>14.21149</v>
      </c>
      <c r="M3313" s="1">
        <v>12.91981</v>
      </c>
      <c r="N3313" s="1">
        <v>0.57566830000000002</v>
      </c>
      <c r="O3313" s="1">
        <v>0.1503602</v>
      </c>
      <c r="P3313" s="1">
        <v>0.1127734</v>
      </c>
      <c r="Q3313" s="1">
        <v>0.77533629999999998</v>
      </c>
      <c r="R3313">
        <v>1.8169569999999999</v>
      </c>
      <c r="S3313">
        <v>0</v>
      </c>
      <c r="T3313">
        <v>1.3342339999999999</v>
      </c>
      <c r="U3313">
        <v>0</v>
      </c>
    </row>
    <row r="3314" spans="1:21">
      <c r="A3314" t="s">
        <v>20085</v>
      </c>
      <c r="B3314" t="s">
        <v>15496</v>
      </c>
      <c r="F3314" s="1">
        <v>0.29351250000000001</v>
      </c>
      <c r="G3314">
        <v>0</v>
      </c>
      <c r="H3314" s="1">
        <v>1.614673</v>
      </c>
      <c r="I3314" s="1">
        <v>1.050726</v>
      </c>
      <c r="J3314" s="1">
        <v>4.6751300000000002</v>
      </c>
      <c r="K3314" s="1">
        <v>4.5697910000000004</v>
      </c>
      <c r="L3314" s="1">
        <v>9.4451889999999992</v>
      </c>
      <c r="M3314" s="1">
        <v>11.25854</v>
      </c>
      <c r="N3314" s="1">
        <v>0.86905710000000003</v>
      </c>
      <c r="O3314" s="1">
        <v>0.25554719999999997</v>
      </c>
      <c r="P3314" s="1">
        <v>1.049439</v>
      </c>
      <c r="Q3314" s="1">
        <v>2.6443909999999998E-3</v>
      </c>
      <c r="R3314">
        <v>1.7244120000000001</v>
      </c>
      <c r="S3314">
        <v>3.4400000000000001E-4</v>
      </c>
      <c r="T3314">
        <v>1.8257399999999999</v>
      </c>
      <c r="U3314">
        <v>1.9999999999999999E-6</v>
      </c>
    </row>
    <row r="3315" spans="1:21">
      <c r="A3315" t="s">
        <v>20086</v>
      </c>
      <c r="B3315" t="s">
        <v>15497</v>
      </c>
      <c r="F3315" s="1">
        <v>11.92755</v>
      </c>
      <c r="G3315" s="1">
        <v>10.936579999999999</v>
      </c>
      <c r="H3315" s="1">
        <v>6.4329320000000001</v>
      </c>
      <c r="I3315" s="1">
        <v>9.1048580000000001</v>
      </c>
      <c r="J3315" s="1">
        <v>4.6564839999999998</v>
      </c>
      <c r="K3315" s="1">
        <v>8.4962560000000007</v>
      </c>
      <c r="L3315" s="1">
        <v>29.29044</v>
      </c>
      <c r="M3315" s="1">
        <v>34.864220000000003</v>
      </c>
      <c r="N3315" s="1">
        <v>-0.29850969999999999</v>
      </c>
      <c r="O3315" s="1">
        <v>0.67620029999999998</v>
      </c>
      <c r="P3315" s="1">
        <v>2.1140089999999998</v>
      </c>
      <c r="Q3315" s="1">
        <v>5.5699760000000004E-17</v>
      </c>
      <c r="R3315">
        <v>-0.72833499999999995</v>
      </c>
      <c r="S3315">
        <v>5.5072000000000003E-2</v>
      </c>
      <c r="T3315">
        <v>1.6293310000000001</v>
      </c>
      <c r="U3315">
        <v>0</v>
      </c>
    </row>
    <row r="3316" spans="1:21">
      <c r="A3316" t="s">
        <v>17303</v>
      </c>
      <c r="B3316" t="s">
        <v>15519</v>
      </c>
      <c r="F3316" s="1">
        <v>492.0933</v>
      </c>
      <c r="G3316" s="1">
        <v>472.37430000000001</v>
      </c>
      <c r="H3316" s="1">
        <v>740.62350000000004</v>
      </c>
      <c r="I3316" s="1">
        <v>725.69560000000001</v>
      </c>
      <c r="J3316" s="1">
        <v>314.03789999999998</v>
      </c>
      <c r="K3316" s="1">
        <v>278.40750000000003</v>
      </c>
      <c r="L3316" s="1">
        <v>335.56990000000002</v>
      </c>
      <c r="M3316" s="1">
        <v>344.45350000000002</v>
      </c>
      <c r="N3316" s="1">
        <v>0.72589510000000002</v>
      </c>
      <c r="O3316" s="1">
        <v>5.046824E-17</v>
      </c>
      <c r="P3316" s="1">
        <v>0.43351909999999999</v>
      </c>
      <c r="Q3316" s="1">
        <v>4.4487260000000001E-4</v>
      </c>
      <c r="R3316">
        <v>-0.877911</v>
      </c>
      <c r="S3316">
        <v>0</v>
      </c>
      <c r="T3316">
        <v>-1.2059580000000001</v>
      </c>
      <c r="U3316">
        <v>0</v>
      </c>
    </row>
    <row r="3317" spans="1:21">
      <c r="A3317" t="s">
        <v>20087</v>
      </c>
      <c r="B3317" t="s">
        <v>15521</v>
      </c>
      <c r="F3317" s="1">
        <v>0.4727306</v>
      </c>
      <c r="G3317" s="1">
        <v>0.15351529999999999</v>
      </c>
      <c r="H3317" s="1">
        <v>0.57790850000000005</v>
      </c>
      <c r="I3317" s="1">
        <v>0.98717319999999997</v>
      </c>
      <c r="J3317" s="1">
        <v>2.0915979999999998</v>
      </c>
      <c r="K3317" s="1">
        <v>1.2721150000000001</v>
      </c>
      <c r="L3317" s="1">
        <v>4.0200940000000003</v>
      </c>
      <c r="M3317" s="1">
        <v>3.93797</v>
      </c>
      <c r="N3317" s="1">
        <v>0.7505444</v>
      </c>
      <c r="O3317" s="1">
        <v>0.191161</v>
      </c>
      <c r="P3317" s="1">
        <v>1.2931010000000001</v>
      </c>
      <c r="Q3317" s="1">
        <v>5.5013269999999996E-7</v>
      </c>
      <c r="R3317">
        <v>1.3450660000000001</v>
      </c>
      <c r="S3317">
        <v>8.9490000000000004E-3</v>
      </c>
      <c r="T3317">
        <v>1.81155</v>
      </c>
      <c r="U3317">
        <v>0</v>
      </c>
    </row>
    <row r="3318" spans="1:21">
      <c r="A3318" t="s">
        <v>18499</v>
      </c>
      <c r="B3318" t="s">
        <v>15524</v>
      </c>
      <c r="F3318" s="1">
        <v>1.458661</v>
      </c>
      <c r="G3318" s="1">
        <v>1.065798</v>
      </c>
      <c r="H3318" s="1">
        <v>0.30648720000000002</v>
      </c>
      <c r="I3318" s="1">
        <v>0.38075350000000002</v>
      </c>
      <c r="J3318" s="1">
        <v>0.86051319999999998</v>
      </c>
      <c r="K3318" s="1">
        <v>0.84112430000000005</v>
      </c>
      <c r="L3318" s="1">
        <v>0.39644829999999998</v>
      </c>
      <c r="M3318" s="1">
        <v>0.3443968</v>
      </c>
      <c r="N3318" s="1">
        <v>-1.123181</v>
      </c>
      <c r="O3318" s="1">
        <v>6.685514E-4</v>
      </c>
      <c r="P3318" s="1">
        <v>-0.67736929999999995</v>
      </c>
      <c r="Q3318" s="1">
        <v>0.128215</v>
      </c>
      <c r="R3318">
        <v>-0.57196100000000005</v>
      </c>
      <c r="S3318">
        <v>9.0634999999999993E-2</v>
      </c>
      <c r="T3318">
        <v>-5.1789999999999996E-3</v>
      </c>
      <c r="U3318">
        <v>1</v>
      </c>
    </row>
    <row r="3319" spans="1:21">
      <c r="A3319" t="s">
        <v>23028</v>
      </c>
      <c r="B3319" t="s">
        <v>15525</v>
      </c>
      <c r="F3319" s="1">
        <v>21.16771</v>
      </c>
      <c r="G3319" s="1">
        <v>25.633099999999999</v>
      </c>
      <c r="H3319" s="1">
        <v>15.41756</v>
      </c>
      <c r="I3319" s="1">
        <v>13.101610000000001</v>
      </c>
      <c r="J3319" s="1">
        <v>31.685700000000001</v>
      </c>
      <c r="K3319" s="1">
        <v>33.538490000000003</v>
      </c>
      <c r="L3319" s="1">
        <v>47.143630000000002</v>
      </c>
      <c r="M3319" s="1">
        <v>39.148829999999997</v>
      </c>
      <c r="N3319" s="1">
        <v>-0.49898609999999999</v>
      </c>
      <c r="O3319" s="1">
        <v>3.8251159999999999E-2</v>
      </c>
      <c r="P3319" s="1">
        <v>0.61411919999999998</v>
      </c>
      <c r="Q3319" s="1">
        <v>6.7932639999999998E-4</v>
      </c>
      <c r="R3319">
        <v>0.25844499999999998</v>
      </c>
      <c r="S3319">
        <v>0.27158599999999999</v>
      </c>
      <c r="T3319">
        <v>1.377864</v>
      </c>
      <c r="U3319">
        <v>0</v>
      </c>
    </row>
    <row r="3320" spans="1:21">
      <c r="A3320" t="s">
        <v>18500</v>
      </c>
      <c r="B3320" t="s">
        <v>15541</v>
      </c>
      <c r="F3320" s="1">
        <v>22.461290000000002</v>
      </c>
      <c r="G3320" s="1">
        <v>24.95956</v>
      </c>
      <c r="H3320" s="1">
        <v>3.9686409999999999</v>
      </c>
      <c r="I3320" s="1">
        <v>4.083202</v>
      </c>
      <c r="J3320" s="1">
        <v>17.287990000000001</v>
      </c>
      <c r="K3320" s="1">
        <v>16.19014</v>
      </c>
      <c r="L3320" s="1">
        <v>4.5785530000000003</v>
      </c>
      <c r="M3320" s="1">
        <v>2.8555799999999998</v>
      </c>
      <c r="N3320" s="1">
        <v>-2.0608029999999999</v>
      </c>
      <c r="O3320" s="1">
        <v>1.223601E-27</v>
      </c>
      <c r="P3320" s="1">
        <v>-1.724656</v>
      </c>
      <c r="Q3320" s="1">
        <v>4.6815899999999996E-15</v>
      </c>
      <c r="R3320">
        <v>-0.65640399999999999</v>
      </c>
      <c r="S3320">
        <v>4.1E-5</v>
      </c>
      <c r="T3320">
        <v>-0.21521499999999999</v>
      </c>
      <c r="U3320">
        <v>0.78253499999999998</v>
      </c>
    </row>
    <row r="3321" spans="1:21">
      <c r="A3321" t="s">
        <v>20088</v>
      </c>
      <c r="B3321" t="s">
        <v>15543</v>
      </c>
      <c r="F3321" s="1">
        <v>1.3305480000000001</v>
      </c>
      <c r="G3321" s="1">
        <v>1.0280629999999999</v>
      </c>
      <c r="H3321" s="1">
        <v>0.71513519999999997</v>
      </c>
      <c r="I3321" s="1">
        <v>0.73910810000000005</v>
      </c>
      <c r="J3321" s="1">
        <v>2.4766059999999999</v>
      </c>
      <c r="K3321" s="1">
        <v>2.381119</v>
      </c>
      <c r="L3321" s="1">
        <v>0.95769269999999995</v>
      </c>
      <c r="M3321" s="1">
        <v>0.6799615</v>
      </c>
      <c r="N3321" s="1">
        <v>-0.35072490000000001</v>
      </c>
      <c r="O3321" s="1">
        <v>0.58446609999999999</v>
      </c>
      <c r="P3321" s="1">
        <v>-1.0560529999999999</v>
      </c>
      <c r="Q3321" s="1">
        <v>1.2507670000000001E-3</v>
      </c>
      <c r="R3321">
        <v>0.65054900000000004</v>
      </c>
      <c r="S3321">
        <v>4.9103000000000001E-2</v>
      </c>
      <c r="T3321">
        <v>2.4981E-2</v>
      </c>
      <c r="U3321">
        <v>1</v>
      </c>
    </row>
    <row r="3322" spans="1:21">
      <c r="A3322" t="s">
        <v>20089</v>
      </c>
      <c r="B3322" t="s">
        <v>15551</v>
      </c>
      <c r="F3322" s="1">
        <v>0.78818160000000004</v>
      </c>
      <c r="G3322" s="1">
        <v>0.92143949999999997</v>
      </c>
      <c r="H3322" s="1">
        <v>1.3007850000000001</v>
      </c>
      <c r="I3322" s="1">
        <v>1.4107799999999999</v>
      </c>
      <c r="J3322" s="1">
        <v>2.5108649999999999</v>
      </c>
      <c r="K3322" s="1">
        <v>2.454291</v>
      </c>
      <c r="L3322" s="1">
        <v>6.1695159999999998</v>
      </c>
      <c r="M3322" s="1">
        <v>5.9091839999999998</v>
      </c>
      <c r="N3322" s="1">
        <v>0.3513114</v>
      </c>
      <c r="O3322" s="1">
        <v>0.7279852</v>
      </c>
      <c r="P3322" s="1">
        <v>1.151905</v>
      </c>
      <c r="Q3322" s="1">
        <v>6.3360629999999999E-4</v>
      </c>
      <c r="R3322">
        <v>0.689971</v>
      </c>
      <c r="S3322">
        <v>0.162412</v>
      </c>
      <c r="T3322">
        <v>1.4400520000000001</v>
      </c>
      <c r="U3322">
        <v>8.3999999999999995E-5</v>
      </c>
    </row>
    <row r="3323" spans="1:21">
      <c r="A3323" t="s">
        <v>23029</v>
      </c>
      <c r="B3323" t="s">
        <v>15559</v>
      </c>
      <c r="F3323" s="1">
        <v>2.1084019999999999</v>
      </c>
      <c r="G3323" s="1">
        <v>1.4264289999999999</v>
      </c>
      <c r="H3323" s="1">
        <v>1.8794280000000001</v>
      </c>
      <c r="I3323" s="1">
        <v>1.8869320000000001</v>
      </c>
      <c r="J3323" s="1">
        <v>2.6949390000000002</v>
      </c>
      <c r="K3323" s="1">
        <v>3.0394809999999999</v>
      </c>
      <c r="L3323" s="1">
        <v>4.6862029999999999</v>
      </c>
      <c r="M3323" s="1">
        <v>5.61625</v>
      </c>
      <c r="N3323" s="1">
        <v>0.18028250000000001</v>
      </c>
      <c r="O3323" s="1">
        <v>0.89986310000000003</v>
      </c>
      <c r="P3323" s="1">
        <v>0.95923559999999997</v>
      </c>
      <c r="Q3323" s="1">
        <v>4.3974919999999999E-5</v>
      </c>
      <c r="R3323">
        <v>0.39744499999999999</v>
      </c>
      <c r="S3323">
        <v>0.31339499999999998</v>
      </c>
      <c r="T3323">
        <v>1.145178</v>
      </c>
      <c r="U3323">
        <v>7.9999999999999996E-6</v>
      </c>
    </row>
    <row r="3324" spans="1:21">
      <c r="A3324" t="s">
        <v>21946</v>
      </c>
      <c r="B3324" t="s">
        <v>15563</v>
      </c>
      <c r="F3324" s="1">
        <v>5.038252</v>
      </c>
      <c r="G3324" s="1">
        <v>4.9083920000000001</v>
      </c>
      <c r="H3324" s="1">
        <v>4.2234610000000004</v>
      </c>
      <c r="I3324" s="1">
        <v>3.7360500000000001</v>
      </c>
      <c r="J3324" s="1">
        <v>2.165486</v>
      </c>
      <c r="K3324" s="1">
        <v>1.680904</v>
      </c>
      <c r="L3324" s="1">
        <v>1.1267739999999999</v>
      </c>
      <c r="M3324" s="1">
        <v>2.0078659999999999</v>
      </c>
      <c r="N3324" s="1">
        <v>-0.151587</v>
      </c>
      <c r="O3324" s="1">
        <v>0.85906059999999995</v>
      </c>
      <c r="P3324" s="1">
        <v>-6.5369590000000005E-2</v>
      </c>
      <c r="Q3324">
        <v>1</v>
      </c>
      <c r="R3324">
        <v>-1.2473909999999999</v>
      </c>
      <c r="S3324">
        <v>1.9999999999999999E-6</v>
      </c>
      <c r="T3324">
        <v>-1.217816</v>
      </c>
      <c r="U3324">
        <v>8.3999999999999995E-5</v>
      </c>
    </row>
    <row r="3325" spans="1:21">
      <c r="A3325" t="s">
        <v>20090</v>
      </c>
      <c r="B3325" t="s">
        <v>15565</v>
      </c>
      <c r="C3325" t="s">
        <v>20091</v>
      </c>
      <c r="D3325" t="s">
        <v>17756</v>
      </c>
      <c r="E3325" t="s">
        <v>16572</v>
      </c>
      <c r="F3325" s="1">
        <v>5.879251</v>
      </c>
      <c r="G3325" s="1">
        <v>6.2680639999999999</v>
      </c>
      <c r="H3325" s="1">
        <v>8.4417179999999998</v>
      </c>
      <c r="I3325" s="1">
        <v>7.3465040000000004</v>
      </c>
      <c r="J3325" s="1">
        <v>7.6565880000000002</v>
      </c>
      <c r="K3325" s="1">
        <v>7.9638200000000001</v>
      </c>
      <c r="L3325" s="1">
        <v>15.91888</v>
      </c>
      <c r="M3325" s="1">
        <v>17.310189999999999</v>
      </c>
      <c r="N3325" s="1">
        <v>0.42510160000000002</v>
      </c>
      <c r="O3325" s="1">
        <v>0.1894198</v>
      </c>
      <c r="P3325" s="1">
        <v>1.2254339999999999</v>
      </c>
      <c r="Q3325" s="1">
        <v>3.1661869999999997E-11</v>
      </c>
      <c r="R3325">
        <v>0.13464300000000001</v>
      </c>
      <c r="S3325">
        <v>0.79797300000000004</v>
      </c>
      <c r="T3325">
        <v>0.88175800000000004</v>
      </c>
      <c r="U3325">
        <v>9.0000000000000002E-6</v>
      </c>
    </row>
    <row r="3326" spans="1:21">
      <c r="A3326" t="s">
        <v>21947</v>
      </c>
      <c r="B3326" t="s">
        <v>15578</v>
      </c>
      <c r="C3326" t="s">
        <v>21948</v>
      </c>
      <c r="D3326" t="s">
        <v>16750</v>
      </c>
      <c r="E3326" t="s">
        <v>18552</v>
      </c>
      <c r="F3326" s="1">
        <v>9.4957969999999996</v>
      </c>
      <c r="G3326" s="1">
        <v>8.1626849999999997</v>
      </c>
      <c r="H3326" s="1">
        <v>8.8771020000000007</v>
      </c>
      <c r="I3326" s="1">
        <v>9.8314170000000001</v>
      </c>
      <c r="J3326" s="1">
        <v>4.4485609999999998</v>
      </c>
      <c r="K3326" s="1">
        <v>3.3820320000000001</v>
      </c>
      <c r="L3326" s="1">
        <v>4.0484010000000001</v>
      </c>
      <c r="M3326" s="1">
        <v>4.057925</v>
      </c>
      <c r="N3326" s="1">
        <v>0.17764750000000001</v>
      </c>
      <c r="O3326" s="1">
        <v>0.82331180000000004</v>
      </c>
      <c r="P3326" s="1">
        <v>0.22375719999999999</v>
      </c>
      <c r="Q3326" s="1">
        <v>0.76626159999999999</v>
      </c>
      <c r="R3326">
        <v>-1.024124</v>
      </c>
      <c r="S3326">
        <v>7.5100000000000004E-4</v>
      </c>
      <c r="T3326">
        <v>-1.065563</v>
      </c>
      <c r="U3326">
        <v>6.7699999999999998E-4</v>
      </c>
    </row>
    <row r="3327" spans="1:21">
      <c r="A3327" t="s">
        <v>20092</v>
      </c>
      <c r="B3327" t="s">
        <v>15579</v>
      </c>
      <c r="F3327" s="1">
        <v>0.3921075</v>
      </c>
      <c r="G3327" s="1">
        <v>0.66850169999999998</v>
      </c>
      <c r="H3327" s="1">
        <v>0.35951070000000002</v>
      </c>
      <c r="I3327" s="1">
        <v>0.61410989999999999</v>
      </c>
      <c r="J3327" s="1">
        <v>2.4288340000000002</v>
      </c>
      <c r="K3327" s="1">
        <v>2.0773440000000001</v>
      </c>
      <c r="L3327" s="1">
        <v>4.6038509999999997</v>
      </c>
      <c r="M3327" s="1">
        <v>4.6574099999999996</v>
      </c>
      <c r="N3327" s="1">
        <v>8.1610810000000006E-3</v>
      </c>
      <c r="O3327">
        <v>1</v>
      </c>
      <c r="P3327" s="1">
        <v>1.1364650000000001</v>
      </c>
      <c r="Q3327" s="1">
        <v>6.5144889999999995E-7</v>
      </c>
      <c r="R3327">
        <v>1.296797</v>
      </c>
      <c r="S3327">
        <v>1.02E-4</v>
      </c>
      <c r="T3327">
        <v>2.4733770000000002</v>
      </c>
      <c r="U3327">
        <v>0</v>
      </c>
    </row>
    <row r="3328" spans="1:21">
      <c r="A3328" t="s">
        <v>20093</v>
      </c>
      <c r="B3328" t="s">
        <v>15582</v>
      </c>
      <c r="F3328" s="1">
        <v>12.661060000000001</v>
      </c>
      <c r="G3328" s="1">
        <v>9.9099500000000003</v>
      </c>
      <c r="H3328" s="1">
        <v>17.36317</v>
      </c>
      <c r="I3328" s="1">
        <v>16.464030000000001</v>
      </c>
      <c r="J3328" s="1">
        <v>18.577210000000001</v>
      </c>
      <c r="K3328" s="1">
        <v>21.060269999999999</v>
      </c>
      <c r="L3328" s="1">
        <v>46.305410000000002</v>
      </c>
      <c r="M3328" s="1">
        <v>42.263460000000002</v>
      </c>
      <c r="N3328" s="1">
        <v>0.65997030000000001</v>
      </c>
      <c r="O3328" s="1">
        <v>5.536769E-4</v>
      </c>
      <c r="P3328" s="1">
        <v>1.3597379999999999</v>
      </c>
      <c r="Q3328" s="1">
        <v>3.1909290000000001E-32</v>
      </c>
      <c r="R3328">
        <v>0.56573600000000002</v>
      </c>
      <c r="S3328">
        <v>4.6290000000000003E-3</v>
      </c>
      <c r="T3328">
        <v>1.2242519999999999</v>
      </c>
      <c r="U3328">
        <v>0</v>
      </c>
    </row>
    <row r="3329" spans="1:21">
      <c r="A3329" t="s">
        <v>21949</v>
      </c>
      <c r="B3329" t="s">
        <v>15585</v>
      </c>
      <c r="F3329" s="1">
        <v>7.4609839999999998</v>
      </c>
      <c r="G3329" s="1">
        <v>7.1677229999999996</v>
      </c>
      <c r="H3329" s="1">
        <v>3.9904280000000001</v>
      </c>
      <c r="I3329" s="1">
        <v>4.0805540000000002</v>
      </c>
      <c r="J3329" s="1">
        <v>3.0260220000000002</v>
      </c>
      <c r="K3329" s="1">
        <v>2.420051</v>
      </c>
      <c r="L3329" s="1">
        <v>2.3432529999999998</v>
      </c>
      <c r="M3329" s="1">
        <v>2.3487659999999999</v>
      </c>
      <c r="N3329" s="1">
        <v>-0.57486510000000002</v>
      </c>
      <c r="O3329" s="1">
        <v>6.056197E-2</v>
      </c>
      <c r="P3329" s="1">
        <v>2.7965960000000002E-2</v>
      </c>
      <c r="Q3329">
        <v>1</v>
      </c>
      <c r="R3329">
        <v>-1.2893060000000001</v>
      </c>
      <c r="S3329">
        <v>9.9999999999999995E-7</v>
      </c>
      <c r="T3329">
        <v>-0.71294599999999997</v>
      </c>
      <c r="U3329">
        <v>4.9721000000000001E-2</v>
      </c>
    </row>
    <row r="3330" spans="1:21">
      <c r="A3330" t="s">
        <v>23030</v>
      </c>
      <c r="B3330" t="s">
        <v>15590</v>
      </c>
      <c r="F3330" s="1">
        <v>0.31688670000000002</v>
      </c>
      <c r="G3330" s="1">
        <v>0.10290630000000001</v>
      </c>
      <c r="H3330" s="1">
        <v>0.19369539999999999</v>
      </c>
      <c r="I3330" s="1">
        <v>9.453346E-2</v>
      </c>
      <c r="J3330" s="1">
        <v>0.56082650000000001</v>
      </c>
      <c r="K3330" s="1">
        <v>1.005015</v>
      </c>
      <c r="L3330" s="1">
        <v>1.3780220000000001</v>
      </c>
      <c r="M3330" s="1">
        <v>1.6575169999999999</v>
      </c>
      <c r="N3330" s="1">
        <v>-7.6388739999999997E-2</v>
      </c>
      <c r="O3330">
        <v>1</v>
      </c>
      <c r="P3330" s="1">
        <v>0.73678730000000003</v>
      </c>
      <c r="Q3330" s="1">
        <v>0.16405800000000001</v>
      </c>
      <c r="R3330">
        <v>0.63146800000000003</v>
      </c>
      <c r="S3330">
        <v>0.31691599999999998</v>
      </c>
      <c r="T3330">
        <v>1.4974590000000001</v>
      </c>
      <c r="U3330">
        <v>2.637E-3</v>
      </c>
    </row>
    <row r="3331" spans="1:21">
      <c r="A3331" t="s">
        <v>21950</v>
      </c>
      <c r="B3331" t="s">
        <v>15597</v>
      </c>
      <c r="F3331" s="1">
        <v>29.109690000000001</v>
      </c>
      <c r="G3331" s="1">
        <v>27.827649999999998</v>
      </c>
      <c r="H3331" s="1">
        <v>20.85136</v>
      </c>
      <c r="I3331" s="1">
        <v>20.678750000000001</v>
      </c>
      <c r="J3331" s="1">
        <v>13.845560000000001</v>
      </c>
      <c r="K3331" s="1">
        <v>13.140180000000001</v>
      </c>
      <c r="L3331" s="1">
        <v>4.9843729999999997</v>
      </c>
      <c r="M3331" s="1">
        <v>6.5028579999999998</v>
      </c>
      <c r="N3331" s="1">
        <v>-0.2992418</v>
      </c>
      <c r="O3331" s="1">
        <v>6.0991700000000003E-2</v>
      </c>
      <c r="P3331" s="1">
        <v>-0.91381610000000002</v>
      </c>
      <c r="Q3331" s="1">
        <v>6.3805010000000004E-6</v>
      </c>
      <c r="R3331">
        <v>-1.2089270000000001</v>
      </c>
      <c r="S3331">
        <v>0</v>
      </c>
      <c r="T3331">
        <v>-1.844932</v>
      </c>
      <c r="U3331">
        <v>0</v>
      </c>
    </row>
    <row r="3332" spans="1:21">
      <c r="A3332" t="s">
        <v>18501</v>
      </c>
      <c r="B3332" t="s">
        <v>15602</v>
      </c>
      <c r="F3332" s="1">
        <v>5.6662499999999998</v>
      </c>
      <c r="G3332" s="1">
        <v>6.2102269999999997</v>
      </c>
      <c r="H3332" s="1">
        <v>11.6892</v>
      </c>
      <c r="I3332" s="1">
        <v>12.80442</v>
      </c>
      <c r="J3332" s="1">
        <v>5.222988</v>
      </c>
      <c r="K3332" s="1">
        <v>5.4320440000000003</v>
      </c>
      <c r="L3332" s="1">
        <v>17.084019999999999</v>
      </c>
      <c r="M3332" s="1">
        <v>15.35416</v>
      </c>
      <c r="N3332" s="1">
        <v>1.0965309999999999</v>
      </c>
      <c r="O3332" s="1">
        <v>8.7069300000000001E-14</v>
      </c>
      <c r="P3332" s="1">
        <v>1.764354</v>
      </c>
      <c r="Q3332" s="1">
        <v>4.7092859999999997E-41</v>
      </c>
      <c r="R3332">
        <v>-0.325353</v>
      </c>
      <c r="S3332">
        <v>0.151756</v>
      </c>
      <c r="T3332">
        <v>0.27669199999999999</v>
      </c>
      <c r="U3332">
        <v>4.7398000000000003E-2</v>
      </c>
    </row>
    <row r="3333" spans="1:21">
      <c r="A3333" t="s">
        <v>18502</v>
      </c>
      <c r="B3333" t="s">
        <v>15605</v>
      </c>
      <c r="F3333" s="1">
        <v>0.92232910000000001</v>
      </c>
      <c r="G3333" s="1">
        <v>0.67391710000000005</v>
      </c>
      <c r="H3333" s="1">
        <v>4.2282679999999999</v>
      </c>
      <c r="I3333" s="1">
        <v>4.9526770000000004</v>
      </c>
      <c r="J3333" s="1">
        <v>2.2444670000000002</v>
      </c>
      <c r="K3333" s="1">
        <v>1.9944500000000001</v>
      </c>
      <c r="L3333" s="1">
        <v>5.4146700000000001</v>
      </c>
      <c r="M3333" s="1">
        <v>5.0253779999999999</v>
      </c>
      <c r="N3333" s="1">
        <v>1.264259</v>
      </c>
      <c r="O3333" s="1">
        <v>1.206614E-3</v>
      </c>
      <c r="P3333" s="1">
        <v>1.0239320000000001</v>
      </c>
      <c r="Q3333" s="1">
        <v>1.3099400000000001E-2</v>
      </c>
      <c r="R3333">
        <v>0.51680599999999999</v>
      </c>
      <c r="S3333">
        <v>0.41247299999999998</v>
      </c>
      <c r="T3333">
        <v>5.0277000000000002E-2</v>
      </c>
      <c r="U3333">
        <v>1</v>
      </c>
    </row>
    <row r="3334" spans="1:21">
      <c r="A3334" t="s">
        <v>20094</v>
      </c>
      <c r="B3334" t="s">
        <v>15615</v>
      </c>
      <c r="F3334" s="1">
        <v>3.4827599999999999</v>
      </c>
      <c r="G3334" s="1">
        <v>2.5258940000000001</v>
      </c>
      <c r="H3334" s="1">
        <v>1.4192130000000001</v>
      </c>
      <c r="I3334" s="1">
        <v>1.4545650000000001</v>
      </c>
      <c r="J3334" s="1">
        <v>2.7737069999999999</v>
      </c>
      <c r="K3334" s="1">
        <v>3.1798150000000001</v>
      </c>
      <c r="L3334" s="1">
        <v>0.97602580000000005</v>
      </c>
      <c r="M3334" s="1">
        <v>0.80964570000000002</v>
      </c>
      <c r="N3334" s="1">
        <v>-0.72938530000000001</v>
      </c>
      <c r="O3334" s="1">
        <v>1.9936019999999999E-2</v>
      </c>
      <c r="P3334" s="1">
        <v>-1.2424390000000001</v>
      </c>
      <c r="Q3334" s="1">
        <v>6.2761849999999999E-6</v>
      </c>
      <c r="R3334">
        <v>-0.17591899999999999</v>
      </c>
      <c r="S3334">
        <v>0.68859099999999995</v>
      </c>
      <c r="T3334">
        <v>-0.63916899999999999</v>
      </c>
      <c r="U3334">
        <v>9.3163999999999997E-2</v>
      </c>
    </row>
    <row r="3335" spans="1:21">
      <c r="A3335" t="s">
        <v>20095</v>
      </c>
      <c r="B3335" t="s">
        <v>15616</v>
      </c>
      <c r="C3335" t="s">
        <v>20096</v>
      </c>
      <c r="D3335" t="s">
        <v>20097</v>
      </c>
      <c r="E3335" t="s">
        <v>20098</v>
      </c>
      <c r="F3335" s="1">
        <v>57.859589999999997</v>
      </c>
      <c r="G3335" s="1">
        <v>54.691879999999998</v>
      </c>
      <c r="H3335" s="1">
        <v>83.715789999999998</v>
      </c>
      <c r="I3335" s="1">
        <v>85.854050000000001</v>
      </c>
      <c r="J3335" s="1">
        <v>65.760589999999993</v>
      </c>
      <c r="K3335" s="1">
        <v>69.116079999999997</v>
      </c>
      <c r="L3335" s="1">
        <v>170.88890000000001</v>
      </c>
      <c r="M3335" s="1">
        <v>175.69739999999999</v>
      </c>
      <c r="N3335" s="1">
        <v>0.71513230000000005</v>
      </c>
      <c r="O3335" s="1">
        <v>2.728389E-18</v>
      </c>
      <c r="P3335" s="1">
        <v>1.591688</v>
      </c>
      <c r="Q3335" s="1">
        <v>5.2735119999999997E-154</v>
      </c>
      <c r="R3335">
        <v>5.6710000000000003E-2</v>
      </c>
      <c r="S3335">
        <v>0.73983100000000002</v>
      </c>
      <c r="T3335">
        <v>0.90419400000000005</v>
      </c>
      <c r="U3335">
        <v>0</v>
      </c>
    </row>
    <row r="3336" spans="1:21">
      <c r="A3336" t="s">
        <v>20099</v>
      </c>
      <c r="B3336" t="s">
        <v>15617</v>
      </c>
      <c r="F3336" s="1">
        <v>6.5970800000000001</v>
      </c>
      <c r="G3336" s="1">
        <v>7.6512390000000003</v>
      </c>
      <c r="H3336" s="1">
        <v>13.633459999999999</v>
      </c>
      <c r="I3336" s="1">
        <v>12.651669999999999</v>
      </c>
      <c r="J3336" s="1">
        <v>11.860849999999999</v>
      </c>
      <c r="K3336" s="1">
        <v>12.318199999999999</v>
      </c>
      <c r="L3336" s="1">
        <v>26.866769999999999</v>
      </c>
      <c r="M3336" s="1">
        <v>27.751570000000001</v>
      </c>
      <c r="N3336" s="1">
        <v>0.89220109999999997</v>
      </c>
      <c r="O3336" s="1">
        <v>1.6820920000000002E-5</v>
      </c>
      <c r="P3336" s="1">
        <v>1.3489040000000001</v>
      </c>
      <c r="Q3336" s="1">
        <v>4.2961710000000001E-21</v>
      </c>
      <c r="R3336">
        <v>0.49569400000000002</v>
      </c>
      <c r="S3336">
        <v>3.9231000000000002E-2</v>
      </c>
      <c r="T3336">
        <v>0.89258800000000005</v>
      </c>
      <c r="U3336">
        <v>0</v>
      </c>
    </row>
    <row r="3337" spans="1:21">
      <c r="A3337" t="s">
        <v>23031</v>
      </c>
      <c r="B3337" t="s">
        <v>15624</v>
      </c>
      <c r="C3337" t="s">
        <v>23032</v>
      </c>
      <c r="D3337" t="s">
        <v>16591</v>
      </c>
      <c r="E3337" t="s">
        <v>23033</v>
      </c>
      <c r="F3337" s="1">
        <v>6.414174</v>
      </c>
      <c r="G3337" s="1">
        <v>6.3512890000000004</v>
      </c>
      <c r="H3337" s="1">
        <v>4.2419950000000002</v>
      </c>
      <c r="I3337" s="1">
        <v>4.9875769999999999</v>
      </c>
      <c r="J3337" s="1">
        <v>4.187144</v>
      </c>
      <c r="K3337" s="1">
        <v>5.2751659999999996</v>
      </c>
      <c r="L3337" s="1">
        <v>2.5606559999999998</v>
      </c>
      <c r="M3337" s="1">
        <v>1.558341</v>
      </c>
      <c r="N3337" s="1">
        <v>-0.26515529999999998</v>
      </c>
      <c r="O3337" s="1">
        <v>0.60992089999999999</v>
      </c>
      <c r="P3337" s="1">
        <v>-0.76774900000000001</v>
      </c>
      <c r="Q3337" s="1">
        <v>3.5513759999999998E-2</v>
      </c>
      <c r="R3337">
        <v>-0.52626399999999995</v>
      </c>
      <c r="S3337">
        <v>8.1645999999999996E-2</v>
      </c>
      <c r="T3337">
        <v>-1.0309189999999999</v>
      </c>
      <c r="U3337">
        <v>2.372E-3</v>
      </c>
    </row>
    <row r="3338" spans="1:21">
      <c r="A3338" t="s">
        <v>20100</v>
      </c>
      <c r="B3338" t="s">
        <v>15629</v>
      </c>
      <c r="F3338" s="1">
        <v>1.3721350000000001</v>
      </c>
      <c r="G3338" s="1">
        <v>1.403607</v>
      </c>
      <c r="H3338" s="1">
        <v>1.8241959999999999</v>
      </c>
      <c r="I3338" s="1">
        <v>1.9648060000000001</v>
      </c>
      <c r="J3338" s="1">
        <v>3.3390590000000002</v>
      </c>
      <c r="K3338" s="1">
        <v>3.0857969999999999</v>
      </c>
      <c r="L3338" s="1">
        <v>7.5183</v>
      </c>
      <c r="M3338" s="1">
        <v>5.9211330000000002</v>
      </c>
      <c r="N3338" s="1">
        <v>0.3928817</v>
      </c>
      <c r="O3338" s="1">
        <v>0.47596660000000002</v>
      </c>
      <c r="P3338" s="1">
        <v>1.1511340000000001</v>
      </c>
      <c r="Q3338" s="1">
        <v>2.3655979999999998E-6</v>
      </c>
      <c r="R3338">
        <v>0.74298200000000003</v>
      </c>
      <c r="S3338">
        <v>2.7625E-2</v>
      </c>
      <c r="T3338">
        <v>1.4589259999999999</v>
      </c>
      <c r="U3338">
        <v>0</v>
      </c>
    </row>
    <row r="3339" spans="1:21">
      <c r="A3339" t="s">
        <v>21951</v>
      </c>
      <c r="B3339" t="s">
        <v>15640</v>
      </c>
      <c r="F3339" s="1">
        <v>0.53218069999999995</v>
      </c>
      <c r="G3339" s="1">
        <v>0.72584930000000003</v>
      </c>
      <c r="H3339" s="1">
        <v>1.073466</v>
      </c>
      <c r="I3339" s="1">
        <v>1.0478149999999999</v>
      </c>
      <c r="J3339" s="1">
        <v>5.6511250000000004</v>
      </c>
      <c r="K3339" s="1">
        <v>4.9714159999999996</v>
      </c>
      <c r="L3339" s="1">
        <v>3.7028099999999999</v>
      </c>
      <c r="M3339" s="1">
        <v>3.5259450000000001</v>
      </c>
      <c r="N3339" s="1">
        <v>0.41179719999999997</v>
      </c>
      <c r="O3339" s="1">
        <v>0.62164189999999997</v>
      </c>
      <c r="P3339" s="1">
        <v>-0.2562799</v>
      </c>
      <c r="Q3339" s="1">
        <v>0.58548889999999998</v>
      </c>
      <c r="R3339">
        <v>1.8160559999999999</v>
      </c>
      <c r="S3339">
        <v>0</v>
      </c>
      <c r="T3339">
        <v>1.1720390000000001</v>
      </c>
      <c r="U3339">
        <v>2.173E-3</v>
      </c>
    </row>
    <row r="3340" spans="1:21">
      <c r="A3340" t="s">
        <v>18503</v>
      </c>
      <c r="B3340" t="s">
        <v>15645</v>
      </c>
      <c r="F3340" s="1">
        <v>1.223598</v>
      </c>
      <c r="G3340" s="1">
        <v>0.85147139999999999</v>
      </c>
      <c r="H3340" s="1">
        <v>4.2471079999999999</v>
      </c>
      <c r="I3340" s="1">
        <v>3.5198659999999999</v>
      </c>
      <c r="J3340" s="1">
        <v>3.1709480000000001</v>
      </c>
      <c r="K3340" s="1">
        <v>3.0995020000000002</v>
      </c>
      <c r="L3340" s="1">
        <v>4.0287369999999996</v>
      </c>
      <c r="M3340" s="1">
        <v>5.4096840000000004</v>
      </c>
      <c r="N3340" s="1">
        <v>1.3543499999999999</v>
      </c>
      <c r="O3340" s="1">
        <v>1.318486E-5</v>
      </c>
      <c r="P3340" s="1">
        <v>0.68893680000000002</v>
      </c>
      <c r="Q3340" s="1">
        <v>2.1129209999999999E-2</v>
      </c>
      <c r="R3340">
        <v>0.93777100000000002</v>
      </c>
      <c r="S3340">
        <v>1.0173E-2</v>
      </c>
      <c r="T3340">
        <v>0.13114700000000001</v>
      </c>
      <c r="U3340">
        <v>0.84094899999999995</v>
      </c>
    </row>
    <row r="3341" spans="1:21">
      <c r="A3341" t="s">
        <v>21952</v>
      </c>
      <c r="B3341" t="s">
        <v>15646</v>
      </c>
      <c r="F3341" s="1">
        <v>7.8346770000000001</v>
      </c>
      <c r="G3341" s="1">
        <v>8.6370459999999998</v>
      </c>
      <c r="H3341" s="1">
        <v>10.207929999999999</v>
      </c>
      <c r="I3341" s="1">
        <v>11.25564</v>
      </c>
      <c r="J3341" s="1">
        <v>2.55423</v>
      </c>
      <c r="K3341" s="1">
        <v>2.6750129999999999</v>
      </c>
      <c r="L3341" s="1">
        <v>5.3794890000000004</v>
      </c>
      <c r="M3341" s="1">
        <v>5.3921450000000002</v>
      </c>
      <c r="N3341" s="1">
        <v>0.40678219999999998</v>
      </c>
      <c r="O3341" s="1">
        <v>0.30139650000000001</v>
      </c>
      <c r="P3341" s="1">
        <v>0.90733850000000005</v>
      </c>
      <c r="Q3341" s="1">
        <v>2.302765E-2</v>
      </c>
      <c r="R3341">
        <v>-1.266235</v>
      </c>
      <c r="S3341">
        <v>6.7999999999999999E-5</v>
      </c>
      <c r="T3341">
        <v>-0.91257900000000003</v>
      </c>
      <c r="U3341">
        <v>3.2980000000000002E-3</v>
      </c>
    </row>
    <row r="3342" spans="1:21">
      <c r="A3342" t="s">
        <v>18504</v>
      </c>
      <c r="B3342" t="s">
        <v>15647</v>
      </c>
      <c r="F3342" s="1">
        <v>36.746609999999997</v>
      </c>
      <c r="G3342" s="1">
        <v>33.426020000000001</v>
      </c>
      <c r="H3342" s="1">
        <v>278.46910000000003</v>
      </c>
      <c r="I3342" s="1">
        <v>284.5335</v>
      </c>
      <c r="J3342" s="1">
        <v>30.720580000000002</v>
      </c>
      <c r="K3342" s="1">
        <v>28.447949999999999</v>
      </c>
      <c r="L3342" s="1">
        <v>140.1979</v>
      </c>
      <c r="M3342" s="1">
        <v>135.57210000000001</v>
      </c>
      <c r="N3342" s="1">
        <v>3.0391400000000002</v>
      </c>
      <c r="O3342" s="1">
        <v>7.8070209999999994E-285</v>
      </c>
      <c r="P3342" s="1">
        <v>2.390012</v>
      </c>
      <c r="Q3342" s="1">
        <v>5.9201939999999998E-120</v>
      </c>
      <c r="R3342">
        <v>-0.41637400000000002</v>
      </c>
      <c r="S3342">
        <v>2.2210000000000001E-2</v>
      </c>
      <c r="T3342">
        <v>-1.1390659999999999</v>
      </c>
      <c r="U3342">
        <v>0</v>
      </c>
    </row>
    <row r="3343" spans="1:21">
      <c r="A3343" t="s">
        <v>20101</v>
      </c>
      <c r="B3343" t="s">
        <v>15653</v>
      </c>
      <c r="F3343" s="1">
        <v>0.76860759999999995</v>
      </c>
      <c r="G3343" s="1">
        <v>0.97343579999999996</v>
      </c>
      <c r="H3343" s="1">
        <v>1.6208359999999999</v>
      </c>
      <c r="I3343" s="1">
        <v>2.6827000000000001</v>
      </c>
      <c r="J3343" s="1">
        <v>1.632339</v>
      </c>
      <c r="K3343" s="1">
        <v>1.396115</v>
      </c>
      <c r="L3343" s="1">
        <v>6.7516249999999998</v>
      </c>
      <c r="M3343" s="1">
        <v>5.8294379999999997</v>
      </c>
      <c r="N3343" s="1">
        <v>0.86734310000000003</v>
      </c>
      <c r="O3343" s="1">
        <v>5.6266419999999998E-2</v>
      </c>
      <c r="P3343" s="1">
        <v>1.8885209999999999</v>
      </c>
      <c r="Q3343" s="1">
        <v>1.4716719999999999E-13</v>
      </c>
      <c r="R3343">
        <v>0.36286000000000002</v>
      </c>
      <c r="S3343">
        <v>0.527061</v>
      </c>
      <c r="T3343">
        <v>1.2409669999999999</v>
      </c>
      <c r="U3343">
        <v>6.0000000000000002E-6</v>
      </c>
    </row>
    <row r="3344" spans="1:21">
      <c r="A3344" t="s">
        <v>20102</v>
      </c>
      <c r="B3344" t="s">
        <v>15654</v>
      </c>
      <c r="F3344" s="1">
        <v>1.839642</v>
      </c>
      <c r="G3344" s="1">
        <v>1.370525</v>
      </c>
      <c r="H3344" s="1">
        <v>3.075761</v>
      </c>
      <c r="I3344" s="1">
        <v>2.4211800000000001</v>
      </c>
      <c r="J3344" s="1">
        <v>1.436383</v>
      </c>
      <c r="K3344" s="1">
        <v>1.684822</v>
      </c>
      <c r="L3344" s="1">
        <v>3.6705510000000001</v>
      </c>
      <c r="M3344" s="1">
        <v>3.8678620000000001</v>
      </c>
      <c r="N3344" s="1">
        <v>0.57858379999999998</v>
      </c>
      <c r="O3344" s="1">
        <v>0.20728199999999999</v>
      </c>
      <c r="P3344" s="1">
        <v>1.1234980000000001</v>
      </c>
      <c r="Q3344" s="1">
        <v>1.3870760000000001E-3</v>
      </c>
      <c r="R3344">
        <v>-0.14221800000000001</v>
      </c>
      <c r="S3344">
        <v>0.91289799999999999</v>
      </c>
      <c r="T3344">
        <v>0.271698</v>
      </c>
      <c r="U3344">
        <v>0.63975499999999996</v>
      </c>
    </row>
    <row r="3345" spans="1:21">
      <c r="A3345" t="s">
        <v>18505</v>
      </c>
      <c r="B3345" t="s">
        <v>15659</v>
      </c>
      <c r="F3345" s="1">
        <v>14.05302</v>
      </c>
      <c r="G3345" s="1">
        <v>12.87344</v>
      </c>
      <c r="H3345" s="1">
        <v>4.6154349999999997</v>
      </c>
      <c r="I3345" s="1">
        <v>4.317431</v>
      </c>
      <c r="J3345" s="1">
        <v>11.321899999999999</v>
      </c>
      <c r="K3345" s="1">
        <v>11.429639999999999</v>
      </c>
      <c r="L3345" s="1">
        <v>3.1011730000000002</v>
      </c>
      <c r="M3345" s="1">
        <v>4.3884259999999999</v>
      </c>
      <c r="N3345" s="1">
        <v>-1.0811090000000001</v>
      </c>
      <c r="O3345" s="1">
        <v>1.4802310000000001E-4</v>
      </c>
      <c r="P3345" s="1">
        <v>-1.085898</v>
      </c>
      <c r="Q3345" s="1">
        <v>7.8260350000000005E-4</v>
      </c>
      <c r="R3345">
        <v>-0.37166500000000002</v>
      </c>
      <c r="S3345">
        <v>0.23848</v>
      </c>
      <c r="T3345">
        <v>-0.28136100000000003</v>
      </c>
      <c r="U3345">
        <v>0.70423199999999997</v>
      </c>
    </row>
    <row r="3346" spans="1:21">
      <c r="A3346" t="s">
        <v>20103</v>
      </c>
      <c r="B3346" t="s">
        <v>15661</v>
      </c>
      <c r="F3346" s="1">
        <v>1.462324</v>
      </c>
      <c r="G3346" s="1">
        <v>1.3676470000000001</v>
      </c>
      <c r="H3346" s="1">
        <v>1.87706</v>
      </c>
      <c r="I3346" s="1">
        <v>2.09395</v>
      </c>
      <c r="J3346" s="1">
        <v>3.0538660000000002</v>
      </c>
      <c r="K3346" s="1">
        <v>2.7320859999999998</v>
      </c>
      <c r="L3346" s="1">
        <v>9.8184529999999999</v>
      </c>
      <c r="M3346" s="1">
        <v>10.75942</v>
      </c>
      <c r="N3346" s="1">
        <v>0.44097399999999998</v>
      </c>
      <c r="O3346" s="1">
        <v>0.3428061</v>
      </c>
      <c r="P3346" s="1">
        <v>1.8876949999999999</v>
      </c>
      <c r="Q3346" s="1">
        <v>5.864639E-25</v>
      </c>
      <c r="R3346">
        <v>0.62661199999999995</v>
      </c>
      <c r="S3346">
        <v>6.4449000000000006E-2</v>
      </c>
      <c r="T3346">
        <v>2.0186320000000002</v>
      </c>
      <c r="U3346">
        <v>0</v>
      </c>
    </row>
    <row r="3347" spans="1:21">
      <c r="A3347" t="s">
        <v>21953</v>
      </c>
      <c r="B3347" t="s">
        <v>15668</v>
      </c>
      <c r="F3347" s="1">
        <v>15.876569999999999</v>
      </c>
      <c r="G3347" s="1">
        <v>13.411569999999999</v>
      </c>
      <c r="H3347" s="1">
        <v>13.72753</v>
      </c>
      <c r="I3347" s="1">
        <v>15.108169999999999</v>
      </c>
      <c r="J3347" s="1">
        <v>6.58</v>
      </c>
      <c r="K3347" s="1">
        <v>7.1270639999999998</v>
      </c>
      <c r="L3347" s="1">
        <v>7.7780709999999997</v>
      </c>
      <c r="M3347" s="1">
        <v>9.2855629999999998</v>
      </c>
      <c r="N3347" s="1">
        <v>0.1097403</v>
      </c>
      <c r="O3347" s="1">
        <v>0.8488831</v>
      </c>
      <c r="P3347" s="1">
        <v>0.49959959999999998</v>
      </c>
      <c r="Q3347" s="1">
        <v>4.8764420000000003E-2</v>
      </c>
      <c r="R3347">
        <v>-1.1522490000000001</v>
      </c>
      <c r="S3347">
        <v>0</v>
      </c>
      <c r="T3347">
        <v>-0.81632800000000005</v>
      </c>
      <c r="U3347">
        <v>2.4000000000000001E-5</v>
      </c>
    </row>
    <row r="3348" spans="1:21">
      <c r="A3348" t="s">
        <v>23034</v>
      </c>
      <c r="B3348" t="s">
        <v>15671</v>
      </c>
      <c r="F3348" s="1">
        <v>22.799689999999998</v>
      </c>
      <c r="G3348" s="1">
        <v>22.840669999999999</v>
      </c>
      <c r="H3348" s="1">
        <v>17.354510000000001</v>
      </c>
      <c r="I3348" s="1">
        <v>16.554819999999999</v>
      </c>
      <c r="J3348" s="1">
        <v>12.752409999999999</v>
      </c>
      <c r="K3348" s="1">
        <v>12.279030000000001</v>
      </c>
      <c r="L3348" s="1">
        <v>7.8569620000000002</v>
      </c>
      <c r="M3348" s="1">
        <v>7.8754460000000002</v>
      </c>
      <c r="N3348" s="1">
        <v>-0.25179410000000002</v>
      </c>
      <c r="O3348" s="1">
        <v>0.48335620000000001</v>
      </c>
      <c r="P3348" s="1">
        <v>-0.35929420000000001</v>
      </c>
      <c r="Q3348" s="1">
        <v>0.34140920000000002</v>
      </c>
      <c r="R3348">
        <v>-0.92783700000000002</v>
      </c>
      <c r="S3348">
        <v>2.0000000000000002E-5</v>
      </c>
      <c r="T3348">
        <v>-1.0616429999999999</v>
      </c>
      <c r="U3348">
        <v>3.8000000000000002E-5</v>
      </c>
    </row>
    <row r="3349" spans="1:21">
      <c r="A3349" t="s">
        <v>23035</v>
      </c>
      <c r="B3349" t="s">
        <v>15677</v>
      </c>
      <c r="F3349" s="1">
        <v>16.541070000000001</v>
      </c>
      <c r="G3349" s="1">
        <v>20.49156</v>
      </c>
      <c r="H3349" s="1">
        <v>26.96172</v>
      </c>
      <c r="I3349" s="1">
        <v>21.56569</v>
      </c>
      <c r="J3349" s="1">
        <v>13.552960000000001</v>
      </c>
      <c r="K3349" s="1">
        <v>13.600860000000001</v>
      </c>
      <c r="L3349" s="1">
        <v>8.8803640000000001</v>
      </c>
      <c r="M3349" s="1">
        <v>7.6550799999999999</v>
      </c>
      <c r="N3349" s="1">
        <v>0.46657209999999999</v>
      </c>
      <c r="O3349" s="1">
        <v>0.10256129999999999</v>
      </c>
      <c r="P3349" s="1">
        <v>-0.40730509999999998</v>
      </c>
      <c r="Q3349" s="1">
        <v>0.23005729999999999</v>
      </c>
      <c r="R3349">
        <v>-0.55759400000000003</v>
      </c>
      <c r="S3349">
        <v>1.9427E-2</v>
      </c>
      <c r="T3349">
        <v>-1.482048</v>
      </c>
      <c r="U3349">
        <v>0</v>
      </c>
    </row>
    <row r="3350" spans="1:21">
      <c r="A3350" t="s">
        <v>23036</v>
      </c>
      <c r="B3350" t="s">
        <v>15679</v>
      </c>
      <c r="F3350" s="1">
        <v>4.9905390000000001</v>
      </c>
      <c r="G3350" s="1">
        <v>6.1121129999999999</v>
      </c>
      <c r="H3350" s="1">
        <v>4.1834639999999998</v>
      </c>
      <c r="I3350" s="1">
        <v>4.0196930000000002</v>
      </c>
      <c r="J3350" s="1">
        <v>3.40673</v>
      </c>
      <c r="K3350" s="1">
        <v>3.5149689999999998</v>
      </c>
      <c r="L3350" s="1">
        <v>2.2322060000000001</v>
      </c>
      <c r="M3350" s="1">
        <v>1.305183</v>
      </c>
      <c r="N3350" s="1">
        <v>-0.24252119999999999</v>
      </c>
      <c r="O3350" s="1">
        <v>0.57826469999999996</v>
      </c>
      <c r="P3350" s="1">
        <v>-0.61600900000000003</v>
      </c>
      <c r="Q3350" s="1">
        <v>0.10527209999999999</v>
      </c>
      <c r="R3350">
        <v>-0.73718799999999995</v>
      </c>
      <c r="S3350">
        <v>3.199E-3</v>
      </c>
      <c r="T3350">
        <v>-1.1267069999999999</v>
      </c>
      <c r="U3350">
        <v>2.1800000000000001E-4</v>
      </c>
    </row>
    <row r="3351" spans="1:21">
      <c r="A3351" t="s">
        <v>23037</v>
      </c>
      <c r="B3351" t="s">
        <v>15683</v>
      </c>
      <c r="F3351" s="1">
        <v>15.17948</v>
      </c>
      <c r="G3351" s="1">
        <v>9.1194059999999997</v>
      </c>
      <c r="H3351" s="1">
        <v>13.221690000000001</v>
      </c>
      <c r="I3351" s="1">
        <v>16.302</v>
      </c>
      <c r="J3351" s="1">
        <v>9.6265029999999996</v>
      </c>
      <c r="K3351" s="1">
        <v>6.7836660000000002</v>
      </c>
      <c r="L3351" s="1">
        <v>5.060759</v>
      </c>
      <c r="M3351" s="1">
        <v>6.1754179999999996</v>
      </c>
      <c r="N3351" s="1">
        <v>0.36085610000000001</v>
      </c>
      <c r="O3351" s="1">
        <v>0.57688779999999995</v>
      </c>
      <c r="P3351" s="1">
        <v>-0.22262000000000001</v>
      </c>
      <c r="Q3351" s="1">
        <v>0.7205646</v>
      </c>
      <c r="R3351">
        <v>-0.58018599999999998</v>
      </c>
      <c r="S3351">
        <v>0.29771300000000001</v>
      </c>
      <c r="T3351">
        <v>-1.2319720000000001</v>
      </c>
      <c r="U3351">
        <v>2.8E-5</v>
      </c>
    </row>
    <row r="3352" spans="1:21">
      <c r="A3352" t="s">
        <v>23038</v>
      </c>
      <c r="B3352" t="s">
        <v>15690</v>
      </c>
      <c r="F3352" s="1">
        <v>13.423780000000001</v>
      </c>
      <c r="G3352" s="1">
        <v>12.09695</v>
      </c>
      <c r="H3352" s="1">
        <v>5.2308260000000004</v>
      </c>
      <c r="I3352" s="1">
        <v>5.1058320000000004</v>
      </c>
      <c r="J3352" s="1">
        <v>29.993739999999999</v>
      </c>
      <c r="K3352" s="1">
        <v>26.124890000000001</v>
      </c>
      <c r="L3352" s="1">
        <v>18.096260000000001</v>
      </c>
      <c r="M3352" s="1">
        <v>21.064450000000001</v>
      </c>
      <c r="N3352" s="1">
        <v>-0.78125999999999995</v>
      </c>
      <c r="O3352" s="1">
        <v>3.2296129999999999E-2</v>
      </c>
      <c r="P3352" s="1">
        <v>-0.24438979999999999</v>
      </c>
      <c r="Q3352" s="1">
        <v>0.491006</v>
      </c>
      <c r="R3352">
        <v>0.77192700000000003</v>
      </c>
      <c r="S3352">
        <v>3.437E-3</v>
      </c>
      <c r="T3352">
        <v>1.4173519999999999</v>
      </c>
      <c r="U3352">
        <v>5.0000000000000004E-6</v>
      </c>
    </row>
    <row r="3353" spans="1:21">
      <c r="A3353" t="s">
        <v>21954</v>
      </c>
      <c r="B3353" t="s">
        <v>15696</v>
      </c>
      <c r="F3353" s="1">
        <v>0.20701849999999999</v>
      </c>
      <c r="G3353" s="1">
        <v>0.36975140000000001</v>
      </c>
      <c r="H3353" s="1">
        <v>0.18980849999999999</v>
      </c>
      <c r="I3353" s="1">
        <v>0.24703059999999999</v>
      </c>
      <c r="J3353" s="1">
        <v>1.2212719999999999</v>
      </c>
      <c r="K3353" s="1">
        <v>1.104223</v>
      </c>
      <c r="L3353" s="1">
        <v>0.39010679999999998</v>
      </c>
      <c r="M3353" s="1">
        <v>0.42110340000000002</v>
      </c>
      <c r="N3353" s="1">
        <v>-0.103162</v>
      </c>
      <c r="O3353">
        <v>1</v>
      </c>
      <c r="P3353" s="1">
        <v>-0.91699450000000005</v>
      </c>
      <c r="Q3353" s="1">
        <v>1.9263389999999998E-2</v>
      </c>
      <c r="R3353">
        <v>1.154298</v>
      </c>
      <c r="S3353">
        <v>1.91E-3</v>
      </c>
      <c r="T3353">
        <v>0.44578400000000001</v>
      </c>
      <c r="U3353">
        <v>0.54430000000000001</v>
      </c>
    </row>
    <row r="3354" spans="1:21">
      <c r="A3354" t="s">
        <v>18506</v>
      </c>
      <c r="B3354" t="s">
        <v>15697</v>
      </c>
      <c r="F3354" s="1">
        <v>9.5603940000000005</v>
      </c>
      <c r="G3354" s="1">
        <v>8.6846530000000008</v>
      </c>
      <c r="H3354" s="1">
        <v>1.6583600000000001</v>
      </c>
      <c r="I3354" s="1">
        <v>2.890593</v>
      </c>
      <c r="J3354" s="1">
        <v>4.9159459999999999</v>
      </c>
      <c r="K3354" s="1">
        <v>6.8166520000000004</v>
      </c>
      <c r="L3354" s="1">
        <v>1.9101840000000001</v>
      </c>
      <c r="M3354" s="1">
        <v>2.1399339999999998</v>
      </c>
      <c r="N3354" s="1">
        <v>-1.393621</v>
      </c>
      <c r="O3354" s="1">
        <v>5.7645E-7</v>
      </c>
      <c r="P3354" s="1">
        <v>-0.97806519999999997</v>
      </c>
      <c r="Q3354" s="1">
        <v>4.0784289999999997E-3</v>
      </c>
      <c r="R3354">
        <v>-0.70754600000000001</v>
      </c>
      <c r="S3354">
        <v>9.0430000000000007E-3</v>
      </c>
      <c r="T3354">
        <v>-0.17188600000000001</v>
      </c>
      <c r="U3354">
        <v>0.84377899999999995</v>
      </c>
    </row>
    <row r="3355" spans="1:21">
      <c r="A3355" t="s">
        <v>20104</v>
      </c>
      <c r="B3355" t="s">
        <v>15721</v>
      </c>
      <c r="C3355" t="s">
        <v>20105</v>
      </c>
      <c r="D3355" t="s">
        <v>20106</v>
      </c>
      <c r="E3355" t="s">
        <v>20107</v>
      </c>
      <c r="F3355" s="1">
        <v>0.55900340000000004</v>
      </c>
      <c r="G3355" s="1">
        <v>0.62239440000000001</v>
      </c>
      <c r="H3355" s="1">
        <v>0.58575089999999996</v>
      </c>
      <c r="I3355" s="1">
        <v>0.64322319999999999</v>
      </c>
      <c r="J3355" s="1">
        <v>4.7346259999999996</v>
      </c>
      <c r="K3355" s="1">
        <v>5.1805380000000003</v>
      </c>
      <c r="L3355" s="1">
        <v>1.1112679999999999</v>
      </c>
      <c r="M3355" s="1">
        <v>1.0442640000000001</v>
      </c>
      <c r="N3355" s="1">
        <v>8.9153170000000004E-2</v>
      </c>
      <c r="O3355">
        <v>1</v>
      </c>
      <c r="P3355" s="1">
        <v>-1.521215</v>
      </c>
      <c r="Q3355" s="1">
        <v>5.8486790000000003E-7</v>
      </c>
      <c r="R3355">
        <v>1.919905</v>
      </c>
      <c r="S3355">
        <v>0</v>
      </c>
      <c r="T3355">
        <v>0.41730899999999999</v>
      </c>
      <c r="U3355">
        <v>0.557778</v>
      </c>
    </row>
    <row r="3356" spans="1:21">
      <c r="A3356" t="s">
        <v>23039</v>
      </c>
      <c r="B3356" t="s">
        <v>15733</v>
      </c>
      <c r="F3356" s="1">
        <v>5.1538060000000003</v>
      </c>
      <c r="G3356" s="1">
        <v>5.4844410000000003</v>
      </c>
      <c r="H3356" s="1">
        <v>6.7608959999999998</v>
      </c>
      <c r="I3356" s="1">
        <v>6.6703000000000001</v>
      </c>
      <c r="J3356" s="1">
        <v>2.87669</v>
      </c>
      <c r="K3356" s="1">
        <v>2.674709</v>
      </c>
      <c r="L3356" s="1">
        <v>2.689438</v>
      </c>
      <c r="M3356" s="1">
        <v>3.0413760000000001</v>
      </c>
      <c r="N3356" s="1">
        <v>0.40433000000000002</v>
      </c>
      <c r="O3356" s="1">
        <v>0.17931820000000001</v>
      </c>
      <c r="P3356" s="1">
        <v>0.23503569999999999</v>
      </c>
      <c r="Q3356" s="1">
        <v>0.65549380000000002</v>
      </c>
      <c r="R3356">
        <v>-0.92177399999999998</v>
      </c>
      <c r="S3356">
        <v>5.1400000000000003E-4</v>
      </c>
      <c r="T3356">
        <v>-1.17205</v>
      </c>
      <c r="U3356">
        <v>3.0000000000000001E-6</v>
      </c>
    </row>
    <row r="3357" spans="1:21">
      <c r="A3357" t="s">
        <v>20108</v>
      </c>
      <c r="B3357" t="s">
        <v>15741</v>
      </c>
      <c r="F3357" s="1">
        <v>1.163367</v>
      </c>
      <c r="G3357" s="1">
        <v>0.97146999999999994</v>
      </c>
      <c r="H3357" s="1">
        <v>1.472998</v>
      </c>
      <c r="I3357" s="1">
        <v>0.64453099999999997</v>
      </c>
      <c r="J3357" s="1">
        <v>1.862841</v>
      </c>
      <c r="K3357" s="1">
        <v>1.96462</v>
      </c>
      <c r="L3357" s="1">
        <v>0.43363309999999999</v>
      </c>
      <c r="M3357" s="1">
        <v>0.67612720000000004</v>
      </c>
      <c r="N3357" s="1">
        <v>3.0855560000000001E-2</v>
      </c>
      <c r="O3357">
        <v>1</v>
      </c>
      <c r="P3357" s="1">
        <v>-1.1050390000000001</v>
      </c>
      <c r="Q3357" s="1">
        <v>4.2932780000000002E-3</v>
      </c>
      <c r="R3357">
        <v>0.45524599999999998</v>
      </c>
      <c r="S3357">
        <v>0.28511399999999998</v>
      </c>
      <c r="T3357">
        <v>-0.64466100000000004</v>
      </c>
      <c r="U3357">
        <v>0.42932799999999999</v>
      </c>
    </row>
    <row r="3358" spans="1:21">
      <c r="A3358" t="s">
        <v>20109</v>
      </c>
      <c r="B3358" t="s">
        <v>15750</v>
      </c>
      <c r="C3358" t="s">
        <v>20110</v>
      </c>
      <c r="D3358" t="s">
        <v>20111</v>
      </c>
      <c r="E3358" t="s">
        <v>20112</v>
      </c>
      <c r="F3358" s="1">
        <v>0.57101959999999996</v>
      </c>
      <c r="G3358" s="1">
        <v>0.55630159999999995</v>
      </c>
      <c r="H3358" s="1">
        <v>0.34030709999999997</v>
      </c>
      <c r="I3358" s="1">
        <v>0.3321752</v>
      </c>
      <c r="J3358" s="1">
        <v>1.0863860000000001</v>
      </c>
      <c r="K3358" s="1">
        <v>1.111299</v>
      </c>
      <c r="L3358" s="1">
        <v>0.47179890000000002</v>
      </c>
      <c r="M3358" s="1">
        <v>0.24889939999999999</v>
      </c>
      <c r="N3358" s="1">
        <v>-0.35451709999999997</v>
      </c>
      <c r="O3358" s="1">
        <v>0.62996700000000005</v>
      </c>
      <c r="P3358" s="1">
        <v>-1.0383230000000001</v>
      </c>
      <c r="Q3358" s="1">
        <v>6.4589820000000003E-3</v>
      </c>
      <c r="R3358">
        <v>0.54697499999999999</v>
      </c>
      <c r="S3358">
        <v>0.157193</v>
      </c>
      <c r="T3358">
        <v>-4.4698000000000002E-2</v>
      </c>
      <c r="U3358">
        <v>1</v>
      </c>
    </row>
    <row r="3359" spans="1:21">
      <c r="A3359" t="s">
        <v>21955</v>
      </c>
      <c r="B3359" t="s">
        <v>15767</v>
      </c>
      <c r="F3359" s="1">
        <v>4.4213240000000003</v>
      </c>
      <c r="G3359" s="1">
        <v>4.3073639999999997</v>
      </c>
      <c r="H3359" s="1">
        <v>2.432261</v>
      </c>
      <c r="I3359" s="1">
        <v>2.9017270000000002</v>
      </c>
      <c r="J3359" s="1">
        <v>0.26082880000000003</v>
      </c>
      <c r="K3359" s="1">
        <v>0.25495190000000001</v>
      </c>
      <c r="L3359" s="1">
        <v>1.0254239999999999</v>
      </c>
      <c r="M3359" s="1">
        <v>0.51391799999999999</v>
      </c>
      <c r="N3359" s="1">
        <v>-0.30570580000000003</v>
      </c>
      <c r="O3359" s="1">
        <v>0.76174649999999999</v>
      </c>
      <c r="P3359" s="1">
        <v>0.49193680000000001</v>
      </c>
      <c r="Q3359" s="1">
        <v>0.62657790000000002</v>
      </c>
      <c r="R3359">
        <v>-1.5752839999999999</v>
      </c>
      <c r="S3359">
        <v>1.18E-4</v>
      </c>
      <c r="T3359">
        <v>-0.90551300000000001</v>
      </c>
      <c r="U3359">
        <v>0.121465</v>
      </c>
    </row>
    <row r="3360" spans="1:21">
      <c r="A3360" t="s">
        <v>23040</v>
      </c>
      <c r="B3360" t="s">
        <v>15769</v>
      </c>
      <c r="F3360" s="1">
        <v>0.31736809999999999</v>
      </c>
      <c r="G3360" s="1">
        <v>0.41225060000000002</v>
      </c>
      <c r="H3360">
        <v>0</v>
      </c>
      <c r="I3360" s="1">
        <v>0.3787083</v>
      </c>
      <c r="J3360" s="1">
        <v>1.029744</v>
      </c>
      <c r="K3360" s="1">
        <v>1.281053</v>
      </c>
      <c r="L3360" s="1">
        <v>1.656139</v>
      </c>
      <c r="M3360" s="1">
        <v>1.3833629999999999</v>
      </c>
      <c r="N3360" s="1">
        <v>-0.44095220000000002</v>
      </c>
      <c r="O3360" s="1">
        <v>0.97520859999999998</v>
      </c>
      <c r="P3360" s="1">
        <v>0.40857529999999997</v>
      </c>
      <c r="Q3360" s="1">
        <v>0.52081900000000003</v>
      </c>
      <c r="R3360">
        <v>0.64437500000000003</v>
      </c>
      <c r="S3360">
        <v>0.245587</v>
      </c>
      <c r="T3360">
        <v>1.649977</v>
      </c>
      <c r="U3360">
        <v>5.953E-3</v>
      </c>
    </row>
    <row r="3361" spans="1:21">
      <c r="A3361" t="s">
        <v>21956</v>
      </c>
      <c r="B3361" t="s">
        <v>15791</v>
      </c>
      <c r="F3361" s="1">
        <v>43.18327</v>
      </c>
      <c r="G3361" s="1">
        <v>41.6297</v>
      </c>
      <c r="H3361" s="1">
        <v>44.153829999999999</v>
      </c>
      <c r="I3361" s="1">
        <v>45.729179999999999</v>
      </c>
      <c r="J3361" s="1">
        <v>14.204800000000001</v>
      </c>
      <c r="K3361" s="1">
        <v>16.035900000000002</v>
      </c>
      <c r="L3361" s="1">
        <v>19.467030000000001</v>
      </c>
      <c r="M3361" s="1">
        <v>17.541830000000001</v>
      </c>
      <c r="N3361" s="1">
        <v>0.20821239999999999</v>
      </c>
      <c r="O3361" s="1">
        <v>0.3891136</v>
      </c>
      <c r="P3361" s="1">
        <v>0.48043950000000002</v>
      </c>
      <c r="Q3361" s="1">
        <v>6.7727640000000006E-2</v>
      </c>
      <c r="R3361">
        <v>-1.5217320000000001</v>
      </c>
      <c r="S3361">
        <v>0</v>
      </c>
      <c r="T3361">
        <v>-1.3106359999999999</v>
      </c>
      <c r="U3361">
        <v>0</v>
      </c>
    </row>
    <row r="3362" spans="1:21">
      <c r="A3362" t="s">
        <v>21957</v>
      </c>
      <c r="B3362" t="s">
        <v>15793</v>
      </c>
      <c r="F3362" s="1">
        <v>0.51870280000000002</v>
      </c>
      <c r="G3362" s="1">
        <v>0.60639989999999999</v>
      </c>
      <c r="H3362" s="1">
        <v>0.57069809999999999</v>
      </c>
      <c r="I3362" s="1">
        <v>0.18568699999999999</v>
      </c>
      <c r="J3362" s="1">
        <v>3.0294029999999998</v>
      </c>
      <c r="K3362" s="1">
        <v>2.9611450000000001</v>
      </c>
      <c r="L3362" s="1">
        <v>0.99248409999999998</v>
      </c>
      <c r="M3362" s="1">
        <v>2.080076</v>
      </c>
      <c r="N3362" s="1">
        <v>-0.195159</v>
      </c>
      <c r="O3362">
        <v>1</v>
      </c>
      <c r="P3362" s="1">
        <v>-0.56991020000000003</v>
      </c>
      <c r="Q3362" s="1">
        <v>0.26500380000000001</v>
      </c>
      <c r="R3362">
        <v>1.2679739999999999</v>
      </c>
      <c r="S3362">
        <v>8.6499999999999999E-4</v>
      </c>
      <c r="T3362">
        <v>1.0360769999999999</v>
      </c>
      <c r="U3362">
        <v>0.144367</v>
      </c>
    </row>
    <row r="3363" spans="1:21">
      <c r="A3363" t="s">
        <v>21958</v>
      </c>
      <c r="B3363" t="s">
        <v>15800</v>
      </c>
      <c r="F3363" s="1">
        <v>0.2492558</v>
      </c>
      <c r="G3363" s="1">
        <v>0.60707820000000001</v>
      </c>
      <c r="H3363" s="1">
        <v>0.799871</v>
      </c>
      <c r="I3363" s="1">
        <v>0.33461039999999997</v>
      </c>
      <c r="J3363" s="1">
        <v>3.6393499999999999</v>
      </c>
      <c r="K3363" s="1">
        <v>3.1261549999999998</v>
      </c>
      <c r="L3363" s="1">
        <v>2.2762340000000001</v>
      </c>
      <c r="M3363" s="1">
        <v>2.2815889999999999</v>
      </c>
      <c r="N3363" s="1">
        <v>0.1843516</v>
      </c>
      <c r="O3363" s="1">
        <v>0.99827429999999995</v>
      </c>
      <c r="P3363" s="1">
        <v>-0.23814479999999999</v>
      </c>
      <c r="Q3363" s="1">
        <v>0.72858860000000003</v>
      </c>
      <c r="R3363">
        <v>1.4862059999999999</v>
      </c>
      <c r="S3363">
        <v>1.55E-4</v>
      </c>
      <c r="T3363">
        <v>1.134587</v>
      </c>
      <c r="U3363">
        <v>1.9958E-2</v>
      </c>
    </row>
    <row r="3364" spans="1:21">
      <c r="A3364" t="s">
        <v>21959</v>
      </c>
      <c r="B3364" t="s">
        <v>15802</v>
      </c>
      <c r="F3364" s="1">
        <v>0.22027949999999999</v>
      </c>
      <c r="G3364" s="1">
        <v>0.37555309999999997</v>
      </c>
      <c r="H3364" s="1">
        <v>0.40393420000000002</v>
      </c>
      <c r="I3364" s="1">
        <v>0.49285240000000002</v>
      </c>
      <c r="J3364" s="1">
        <v>3.0213450000000002</v>
      </c>
      <c r="K3364" s="1">
        <v>2.667468</v>
      </c>
      <c r="L3364" s="1">
        <v>1.6284529999999999</v>
      </c>
      <c r="M3364" s="1">
        <v>2.2563930000000001</v>
      </c>
      <c r="N3364" s="1">
        <v>0.32314490000000001</v>
      </c>
      <c r="O3364" s="1">
        <v>0.79469500000000004</v>
      </c>
      <c r="P3364" s="1">
        <v>-0.2663992</v>
      </c>
      <c r="Q3364" s="1">
        <v>0.58325579999999999</v>
      </c>
      <c r="R3364">
        <v>1.920255</v>
      </c>
      <c r="S3364">
        <v>0</v>
      </c>
      <c r="T3364">
        <v>1.377867</v>
      </c>
      <c r="U3364">
        <v>2.3000000000000001E-4</v>
      </c>
    </row>
    <row r="3365" spans="1:21">
      <c r="A3365" t="s">
        <v>20113</v>
      </c>
      <c r="B3365" t="s">
        <v>15814</v>
      </c>
      <c r="C3365" t="s">
        <v>16572</v>
      </c>
      <c r="D3365" t="s">
        <v>17715</v>
      </c>
      <c r="E3365" t="s">
        <v>20114</v>
      </c>
      <c r="F3365" s="1">
        <v>34.471670000000003</v>
      </c>
      <c r="G3365" s="1">
        <v>41.978949999999998</v>
      </c>
      <c r="H3365" s="1">
        <v>55.451520000000002</v>
      </c>
      <c r="I3365" s="1">
        <v>53.713290000000001</v>
      </c>
      <c r="J3365" s="1">
        <v>17.567039999999999</v>
      </c>
      <c r="K3365" s="1">
        <v>15.5739</v>
      </c>
      <c r="L3365" s="1">
        <v>38.011490000000002</v>
      </c>
      <c r="M3365" s="1">
        <v>36.356859999999998</v>
      </c>
      <c r="N3365" s="1">
        <v>0.62942339999999997</v>
      </c>
      <c r="O3365" s="1">
        <v>5.2545130000000004E-7</v>
      </c>
      <c r="P3365" s="1">
        <v>1.3367599999999999</v>
      </c>
      <c r="Q3365" s="1">
        <v>2.0594809999999999E-19</v>
      </c>
      <c r="R3365">
        <v>-1.3033889999999999</v>
      </c>
      <c r="S3365">
        <v>0</v>
      </c>
      <c r="T3365">
        <v>-0.65412400000000004</v>
      </c>
      <c r="U3365">
        <v>0</v>
      </c>
    </row>
    <row r="3366" spans="1:21">
      <c r="A3366" t="s">
        <v>21960</v>
      </c>
      <c r="B3366" t="s">
        <v>15816</v>
      </c>
      <c r="F3366" s="1">
        <v>15.16619</v>
      </c>
      <c r="G3366" s="1">
        <v>13.983750000000001</v>
      </c>
      <c r="H3366" s="1">
        <v>12.91215</v>
      </c>
      <c r="I3366" s="1">
        <v>11.51291</v>
      </c>
      <c r="J3366" s="1">
        <v>43.137560000000001</v>
      </c>
      <c r="K3366" s="1">
        <v>42.985489999999999</v>
      </c>
      <c r="L3366" s="1">
        <v>36.273679999999999</v>
      </c>
      <c r="M3366" s="1">
        <v>38.129739999999998</v>
      </c>
      <c r="N3366" s="1">
        <v>-0.102296</v>
      </c>
      <c r="O3366" s="1">
        <v>0.92655810000000005</v>
      </c>
      <c r="P3366" s="1">
        <v>3.252534E-2</v>
      </c>
      <c r="Q3366" s="1">
        <v>0.95429819999999999</v>
      </c>
      <c r="R3366">
        <v>1.273147</v>
      </c>
      <c r="S3366">
        <v>0</v>
      </c>
      <c r="T3366">
        <v>1.4086460000000001</v>
      </c>
      <c r="U3366">
        <v>0</v>
      </c>
    </row>
    <row r="3367" spans="1:21">
      <c r="A3367" t="s">
        <v>20115</v>
      </c>
      <c r="B3367" t="s">
        <v>15817</v>
      </c>
      <c r="F3367" s="1">
        <v>11.64138</v>
      </c>
      <c r="G3367" s="1">
        <v>12.83142</v>
      </c>
      <c r="H3367" s="1">
        <v>18.386649999999999</v>
      </c>
      <c r="I3367" s="1">
        <v>18.09938</v>
      </c>
      <c r="J3367" s="1">
        <v>14.81306</v>
      </c>
      <c r="K3367" s="1">
        <v>12.93581</v>
      </c>
      <c r="L3367" s="1">
        <v>28.67464</v>
      </c>
      <c r="M3367" s="1">
        <v>28.81617</v>
      </c>
      <c r="N3367" s="1">
        <v>0.66381190000000001</v>
      </c>
      <c r="O3367" s="1">
        <v>3.8375869999999998E-5</v>
      </c>
      <c r="P3367" s="1">
        <v>1.2497590000000001</v>
      </c>
      <c r="Q3367" s="1">
        <v>1.267794E-23</v>
      </c>
      <c r="R3367">
        <v>-2.172E-2</v>
      </c>
      <c r="S3367">
        <v>1</v>
      </c>
      <c r="T3367">
        <v>0.51920599999999995</v>
      </c>
      <c r="U3367">
        <v>6.9999999999999994E-5</v>
      </c>
    </row>
    <row r="3368" spans="1:21">
      <c r="A3368" t="s">
        <v>20116</v>
      </c>
      <c r="B3368" t="s">
        <v>15820</v>
      </c>
      <c r="F3368" s="1">
        <v>0.81652349999999996</v>
      </c>
      <c r="G3368" s="1">
        <v>0.74244580000000004</v>
      </c>
      <c r="H3368" s="1">
        <v>1.147921</v>
      </c>
      <c r="I3368" s="1">
        <v>1.412792</v>
      </c>
      <c r="J3368" s="1">
        <v>0.67437270000000005</v>
      </c>
      <c r="K3368" s="1">
        <v>0.80043039999999999</v>
      </c>
      <c r="L3368" s="1">
        <v>2.4145150000000002</v>
      </c>
      <c r="M3368" s="1">
        <v>1.7558279999999999</v>
      </c>
      <c r="N3368" s="1">
        <v>0.52785369999999998</v>
      </c>
      <c r="O3368" s="1">
        <v>0.27869169999999999</v>
      </c>
      <c r="P3368" s="1">
        <v>1.282713</v>
      </c>
      <c r="Q3368" s="1">
        <v>1.178092E-4</v>
      </c>
      <c r="R3368">
        <v>-0.169548</v>
      </c>
      <c r="S3368">
        <v>0.87589499999999998</v>
      </c>
      <c r="T3368">
        <v>0.45457799999999998</v>
      </c>
      <c r="U3368">
        <v>0.27695500000000001</v>
      </c>
    </row>
    <row r="3369" spans="1:21">
      <c r="A3369" t="s">
        <v>20117</v>
      </c>
      <c r="B3369" t="s">
        <v>15823</v>
      </c>
      <c r="F3369" s="1">
        <v>2.6186660000000002</v>
      </c>
      <c r="G3369" s="1">
        <v>4.2967079999999997</v>
      </c>
      <c r="H3369" s="1">
        <v>2.2746029999999999</v>
      </c>
      <c r="I3369" s="1">
        <v>1.2334719999999999</v>
      </c>
      <c r="J3369" s="1">
        <v>5.9760900000000001</v>
      </c>
      <c r="K3369" s="1">
        <v>5.4837999999999996</v>
      </c>
      <c r="L3369" s="1">
        <v>2.3973909999999998</v>
      </c>
      <c r="M3369" s="1">
        <v>1.441818</v>
      </c>
      <c r="N3369" s="1">
        <v>-0.51972799999999997</v>
      </c>
      <c r="O3369" s="1">
        <v>0.41092960000000001</v>
      </c>
      <c r="P3369" s="1">
        <v>-1.0230319999999999</v>
      </c>
      <c r="Q3369" s="1">
        <v>5.1687790000000001E-3</v>
      </c>
      <c r="R3369">
        <v>0.41516700000000001</v>
      </c>
      <c r="S3369">
        <v>0.346138</v>
      </c>
      <c r="T3369">
        <v>1.5844E-2</v>
      </c>
      <c r="U3369">
        <v>1</v>
      </c>
    </row>
    <row r="3370" spans="1:21">
      <c r="A3370" t="s">
        <v>18507</v>
      </c>
      <c r="B3370" t="s">
        <v>15829</v>
      </c>
      <c r="F3370" s="1">
        <v>5.9113619999999996</v>
      </c>
      <c r="G3370" s="1">
        <v>5.2982769999999997</v>
      </c>
      <c r="H3370" s="1">
        <v>14.742229999999999</v>
      </c>
      <c r="I3370" s="1">
        <v>16.717739999999999</v>
      </c>
      <c r="J3370" s="1">
        <v>9.6249819999999993</v>
      </c>
      <c r="K3370" s="1">
        <v>9.2035900000000002</v>
      </c>
      <c r="L3370" s="1">
        <v>12.133380000000001</v>
      </c>
      <c r="M3370" s="1">
        <v>11.543519999999999</v>
      </c>
      <c r="N3370" s="1">
        <v>1.2297210000000001</v>
      </c>
      <c r="O3370" s="1">
        <v>4.6931519999999998E-6</v>
      </c>
      <c r="P3370" s="1">
        <v>0.48430240000000002</v>
      </c>
      <c r="Q3370" s="1">
        <v>0.15188969999999999</v>
      </c>
      <c r="R3370">
        <v>0.40337899999999999</v>
      </c>
      <c r="S3370">
        <v>0.33096999999999999</v>
      </c>
      <c r="T3370">
        <v>-0.46131899999999998</v>
      </c>
      <c r="U3370">
        <v>0.12712300000000001</v>
      </c>
    </row>
    <row r="3371" spans="1:21">
      <c r="A3371" t="s">
        <v>18508</v>
      </c>
      <c r="B3371" t="s">
        <v>15837</v>
      </c>
      <c r="C3371" t="s">
        <v>16572</v>
      </c>
      <c r="D3371" t="s">
        <v>17715</v>
      </c>
      <c r="E3371" t="s">
        <v>16572</v>
      </c>
      <c r="F3371" s="1">
        <v>7.4354500000000003</v>
      </c>
      <c r="G3371" s="1">
        <v>8.0796250000000001</v>
      </c>
      <c r="H3371" s="1">
        <v>42.477159999999998</v>
      </c>
      <c r="I3371" s="1">
        <v>41.71808</v>
      </c>
      <c r="J3371" s="1">
        <v>6.4531029999999996</v>
      </c>
      <c r="K3371" s="1">
        <v>4.8235380000000001</v>
      </c>
      <c r="L3371" s="1">
        <v>5.8449939999999998</v>
      </c>
      <c r="M3371" s="1">
        <v>8.1025179999999999</v>
      </c>
      <c r="N3371" s="1">
        <v>2.3048839999999999</v>
      </c>
      <c r="O3371" s="1">
        <v>5.7451709999999996E-48</v>
      </c>
      <c r="P3371" s="1">
        <v>0.45906750000000002</v>
      </c>
      <c r="Q3371" s="1">
        <v>0.2468583</v>
      </c>
      <c r="R3371">
        <v>-0.54061800000000004</v>
      </c>
      <c r="S3371">
        <v>8.6015999999999995E-2</v>
      </c>
      <c r="T3371">
        <v>-2.527101</v>
      </c>
      <c r="U3371">
        <v>0</v>
      </c>
    </row>
    <row r="3372" spans="1:21">
      <c r="A3372" t="s">
        <v>23041</v>
      </c>
      <c r="B3372" t="s">
        <v>15842</v>
      </c>
      <c r="F3372" s="1">
        <v>20.958359999999999</v>
      </c>
      <c r="G3372" s="1">
        <v>18.99108</v>
      </c>
      <c r="H3372" s="1">
        <v>8.1616520000000001</v>
      </c>
      <c r="I3372" s="1">
        <v>11.294449999999999</v>
      </c>
      <c r="J3372" s="1">
        <v>29.015619999999998</v>
      </c>
      <c r="K3372" s="1">
        <v>30.311119999999999</v>
      </c>
      <c r="L3372" s="1">
        <v>34.88805</v>
      </c>
      <c r="M3372" s="1">
        <v>31.433820000000001</v>
      </c>
      <c r="N3372" s="1">
        <v>-0.81988570000000005</v>
      </c>
      <c r="O3372" s="1">
        <v>3.7964530000000001E-5</v>
      </c>
      <c r="P3372" s="1">
        <v>0.39148670000000002</v>
      </c>
      <c r="Q3372" s="1">
        <v>3.0764669999999998E-3</v>
      </c>
      <c r="R3372">
        <v>0.34851500000000002</v>
      </c>
      <c r="S3372">
        <v>3.1537999999999997E-2</v>
      </c>
      <c r="T3372">
        <v>1.57491</v>
      </c>
      <c r="U3372">
        <v>0</v>
      </c>
    </row>
    <row r="3373" spans="1:21">
      <c r="A3373" t="s">
        <v>20118</v>
      </c>
      <c r="B3373" t="s">
        <v>15845</v>
      </c>
      <c r="F3373" s="1">
        <v>3.8363079999999998</v>
      </c>
      <c r="G3373" s="1">
        <v>3.8709069999999999</v>
      </c>
      <c r="H3373" s="1">
        <v>3.3917660000000001</v>
      </c>
      <c r="I3373" s="1">
        <v>5.6404810000000003</v>
      </c>
      <c r="J3373" s="1">
        <v>3.8797160000000002</v>
      </c>
      <c r="K3373" s="1">
        <v>2.1331690000000001</v>
      </c>
      <c r="L3373" s="1">
        <v>5.6006140000000002</v>
      </c>
      <c r="M3373" s="1">
        <v>7.8831930000000003</v>
      </c>
      <c r="N3373" s="1">
        <v>0.2372533</v>
      </c>
      <c r="O3373" s="1">
        <v>0.75445320000000005</v>
      </c>
      <c r="P3373" s="1">
        <v>1.145108</v>
      </c>
      <c r="Q3373" s="1">
        <v>7.4119779999999996E-3</v>
      </c>
      <c r="R3373">
        <v>-0.42429899999999998</v>
      </c>
      <c r="S3373">
        <v>0.37475000000000003</v>
      </c>
      <c r="T3373">
        <v>0.39701700000000001</v>
      </c>
      <c r="U3373">
        <v>0.532663</v>
      </c>
    </row>
    <row r="3374" spans="1:21">
      <c r="A3374" t="s">
        <v>20119</v>
      </c>
      <c r="B3374" t="s">
        <v>15865</v>
      </c>
      <c r="F3374" s="1">
        <v>0.76680899999999996</v>
      </c>
      <c r="G3374" s="1">
        <v>0.37352229999999997</v>
      </c>
      <c r="H3374" s="1">
        <v>1.7576560000000001</v>
      </c>
      <c r="I3374" s="1">
        <v>1.3725240000000001</v>
      </c>
      <c r="J3374" s="1">
        <v>0.25445620000000002</v>
      </c>
      <c r="K3374" s="1">
        <v>0.33163049999999999</v>
      </c>
      <c r="L3374" s="1">
        <v>4.3349380000000002</v>
      </c>
      <c r="M3374" s="1">
        <v>4.2615759999999998</v>
      </c>
      <c r="N3374" s="1">
        <v>0.81945080000000003</v>
      </c>
      <c r="O3374" s="1">
        <v>8.0216510000000005E-2</v>
      </c>
      <c r="P3374" s="1">
        <v>2.5530819999999999</v>
      </c>
      <c r="Q3374" s="1">
        <v>4.1429209999999997E-14</v>
      </c>
      <c r="R3374">
        <v>-0.41978700000000002</v>
      </c>
      <c r="S3374">
        <v>0.53225100000000003</v>
      </c>
      <c r="T3374">
        <v>1.0422210000000001</v>
      </c>
      <c r="U3374">
        <v>2.6099999999999999E-3</v>
      </c>
    </row>
    <row r="3375" spans="1:21">
      <c r="A3375" t="s">
        <v>21961</v>
      </c>
      <c r="B3375" t="s">
        <v>15868</v>
      </c>
      <c r="F3375" s="1">
        <v>0.52723699999999996</v>
      </c>
      <c r="G3375" s="1">
        <v>0.43462479999999998</v>
      </c>
      <c r="H3375" s="1">
        <v>0.92962800000000001</v>
      </c>
      <c r="I3375" s="1">
        <v>1.1251930000000001</v>
      </c>
      <c r="J3375" s="1">
        <v>2.0097640000000001</v>
      </c>
      <c r="K3375" s="1">
        <v>2.2100409999999999</v>
      </c>
      <c r="L3375" s="1">
        <v>1.86948</v>
      </c>
      <c r="M3375" s="1">
        <v>1.6970970000000001</v>
      </c>
      <c r="N3375" s="1">
        <v>0.75166730000000004</v>
      </c>
      <c r="O3375" s="1">
        <v>6.6432930000000001E-2</v>
      </c>
      <c r="P3375" s="1">
        <v>1.939872E-3</v>
      </c>
      <c r="Q3375">
        <v>1</v>
      </c>
      <c r="R3375">
        <v>1.3505290000000001</v>
      </c>
      <c r="S3375">
        <v>1.9000000000000001E-5</v>
      </c>
      <c r="T3375">
        <v>0.548288</v>
      </c>
      <c r="U3375">
        <v>0.15223400000000001</v>
      </c>
    </row>
    <row r="3376" spans="1:21">
      <c r="A3376" t="s">
        <v>20120</v>
      </c>
      <c r="B3376" t="s">
        <v>15871</v>
      </c>
      <c r="C3376" t="s">
        <v>20121</v>
      </c>
      <c r="D3376" t="s">
        <v>20122</v>
      </c>
      <c r="E3376" t="s">
        <v>16572</v>
      </c>
      <c r="F3376" s="1">
        <v>2.9065400000000001</v>
      </c>
      <c r="G3376" s="1">
        <v>3.0675919999999999</v>
      </c>
      <c r="H3376" s="1">
        <v>1.66557</v>
      </c>
      <c r="I3376" s="1">
        <v>1.8425389999999999</v>
      </c>
      <c r="J3376" s="1">
        <v>4.5009980000000001</v>
      </c>
      <c r="K3376" s="1">
        <v>4.8185909999999996</v>
      </c>
      <c r="L3376" s="1">
        <v>1.158617</v>
      </c>
      <c r="M3376" s="1">
        <v>1.900379</v>
      </c>
      <c r="N3376" s="1">
        <v>-0.39406160000000001</v>
      </c>
      <c r="O3376" s="1">
        <v>0.51766959999999995</v>
      </c>
      <c r="P3376" s="1">
        <v>-1.023709</v>
      </c>
      <c r="Q3376" s="1">
        <v>6.4589820000000003E-3</v>
      </c>
      <c r="R3376">
        <v>0.32377299999999998</v>
      </c>
      <c r="S3376">
        <v>0.47234500000000001</v>
      </c>
      <c r="T3376">
        <v>-0.22716600000000001</v>
      </c>
      <c r="U3376">
        <v>0.85481300000000005</v>
      </c>
    </row>
    <row r="3377" spans="1:21">
      <c r="A3377" t="s">
        <v>21962</v>
      </c>
      <c r="B3377" t="s">
        <v>15873</v>
      </c>
      <c r="F3377" s="1">
        <v>32.20899</v>
      </c>
      <c r="G3377" s="1">
        <v>37.152509999999999</v>
      </c>
      <c r="H3377" s="1">
        <v>24.333860000000001</v>
      </c>
      <c r="I3377" s="1">
        <v>22.599360000000001</v>
      </c>
      <c r="J3377" s="1">
        <v>17.557089999999999</v>
      </c>
      <c r="K3377" s="1">
        <v>13.818350000000001</v>
      </c>
      <c r="L3377" s="1">
        <v>11.2052</v>
      </c>
      <c r="M3377" s="1">
        <v>7.6374579999999996</v>
      </c>
      <c r="N3377" s="1">
        <v>-0.37463210000000002</v>
      </c>
      <c r="O3377" s="1">
        <v>0.12657199999999999</v>
      </c>
      <c r="P3377" s="1">
        <v>-0.42674109999999998</v>
      </c>
      <c r="Q3377" s="1">
        <v>0.28218880000000002</v>
      </c>
      <c r="R3377">
        <v>-1.19113</v>
      </c>
      <c r="S3377">
        <v>0</v>
      </c>
      <c r="T3377">
        <v>-1.2693300000000001</v>
      </c>
      <c r="U3377">
        <v>0</v>
      </c>
    </row>
    <row r="3378" spans="1:21">
      <c r="A3378" t="s">
        <v>20123</v>
      </c>
      <c r="B3378" t="s">
        <v>15875</v>
      </c>
      <c r="C3378" t="s">
        <v>16572</v>
      </c>
      <c r="D3378" t="s">
        <v>16750</v>
      </c>
      <c r="E3378" t="s">
        <v>20124</v>
      </c>
      <c r="F3378" s="1">
        <v>49.116700000000002</v>
      </c>
      <c r="G3378" s="1">
        <v>53.09751</v>
      </c>
      <c r="H3378" s="1">
        <v>71.698089999999993</v>
      </c>
      <c r="I3378" s="1">
        <v>77.696640000000002</v>
      </c>
      <c r="J3378" s="1">
        <v>27.069310000000002</v>
      </c>
      <c r="K3378" s="1">
        <v>30.55874</v>
      </c>
      <c r="L3378" s="1">
        <v>97.427139999999994</v>
      </c>
      <c r="M3378" s="1">
        <v>93.149119999999996</v>
      </c>
      <c r="N3378" s="1">
        <v>0.65427409999999997</v>
      </c>
      <c r="O3378" s="1">
        <v>1.718564E-7</v>
      </c>
      <c r="P3378" s="1">
        <v>1.897556</v>
      </c>
      <c r="Q3378" s="1">
        <v>1.225233E-57</v>
      </c>
      <c r="R3378">
        <v>-0.96335300000000001</v>
      </c>
      <c r="S3378">
        <v>0</v>
      </c>
      <c r="T3378">
        <v>0.22701299999999999</v>
      </c>
      <c r="U3378">
        <v>7.0820999999999995E-2</v>
      </c>
    </row>
    <row r="3379" spans="1:21">
      <c r="A3379" t="s">
        <v>23042</v>
      </c>
      <c r="B3379" t="s">
        <v>15902</v>
      </c>
      <c r="F3379" s="1">
        <v>7.781733</v>
      </c>
      <c r="G3379" s="1">
        <v>8.3081189999999996</v>
      </c>
      <c r="H3379" s="1">
        <v>5.4732849999999997</v>
      </c>
      <c r="I3379" s="1">
        <v>5.8195059999999996</v>
      </c>
      <c r="J3379" s="1">
        <v>9.5272889999999997</v>
      </c>
      <c r="K3379" s="1">
        <v>8.7593979999999991</v>
      </c>
      <c r="L3379" s="1">
        <v>14.648490000000001</v>
      </c>
      <c r="M3379" s="1">
        <v>14.218299999999999</v>
      </c>
      <c r="N3379" s="1">
        <v>-0.3066565</v>
      </c>
      <c r="O3379" s="1">
        <v>0.43792409999999998</v>
      </c>
      <c r="P3379" s="1">
        <v>0.83552150000000003</v>
      </c>
      <c r="Q3379" s="1">
        <v>1.1739489999999999E-5</v>
      </c>
      <c r="R3379">
        <v>-1.6573000000000001E-2</v>
      </c>
      <c r="S3379">
        <v>1</v>
      </c>
      <c r="T3379">
        <v>1.1202920000000001</v>
      </c>
      <c r="U3379">
        <v>0</v>
      </c>
    </row>
    <row r="3380" spans="1:21">
      <c r="A3380" t="s">
        <v>20125</v>
      </c>
      <c r="B3380" t="s">
        <v>15906</v>
      </c>
      <c r="C3380" t="s">
        <v>20126</v>
      </c>
      <c r="D3380" t="s">
        <v>16750</v>
      </c>
      <c r="E3380" t="s">
        <v>18589</v>
      </c>
      <c r="F3380" s="1">
        <v>5.4720180000000003</v>
      </c>
      <c r="G3380" s="1">
        <v>3.783274</v>
      </c>
      <c r="H3380" s="1">
        <v>4.2079040000000001</v>
      </c>
      <c r="I3380" s="1">
        <v>5.2131790000000002</v>
      </c>
      <c r="J3380" s="1">
        <v>1.561998</v>
      </c>
      <c r="K3380" s="1">
        <v>3.0536059999999998</v>
      </c>
      <c r="L3380" s="1">
        <v>6.4478869999999997</v>
      </c>
      <c r="M3380" s="1">
        <v>6.3091739999999996</v>
      </c>
      <c r="N3380" s="1">
        <v>0.12159159999999999</v>
      </c>
      <c r="O3380" s="1">
        <v>0.98852899999999999</v>
      </c>
      <c r="P3380" s="1">
        <v>1.2899320000000001</v>
      </c>
      <c r="Q3380" s="1">
        <v>2.6609179999999999E-4</v>
      </c>
      <c r="R3380">
        <v>-0.79718199999999995</v>
      </c>
      <c r="S3380">
        <v>5.3272E-2</v>
      </c>
      <c r="T3380">
        <v>0.25827099999999997</v>
      </c>
      <c r="U3380">
        <v>0.66200499999999995</v>
      </c>
    </row>
    <row r="3381" spans="1:21">
      <c r="A3381" t="s">
        <v>21963</v>
      </c>
      <c r="B3381" t="s">
        <v>15907</v>
      </c>
      <c r="F3381" s="1">
        <v>1.2718879999999999</v>
      </c>
      <c r="G3381" s="1">
        <v>1.2391049999999999</v>
      </c>
      <c r="H3381" s="1">
        <v>0.46646100000000001</v>
      </c>
      <c r="I3381">
        <v>0</v>
      </c>
      <c r="J3381" s="1">
        <v>6.3027680000000004</v>
      </c>
      <c r="K3381" s="1">
        <v>5.5006750000000002</v>
      </c>
      <c r="L3381" s="1">
        <v>5.752205</v>
      </c>
      <c r="M3381" s="1">
        <v>2.8828689999999999</v>
      </c>
      <c r="N3381" s="1">
        <v>-0.76183970000000001</v>
      </c>
      <c r="O3381" s="1">
        <v>0.43163000000000001</v>
      </c>
      <c r="P3381" s="1">
        <v>-0.19072049999999999</v>
      </c>
      <c r="Q3381" s="1">
        <v>0.90899169999999996</v>
      </c>
      <c r="R3381">
        <v>1.1027370000000001</v>
      </c>
      <c r="S3381">
        <v>6.679E-3</v>
      </c>
      <c r="T3381">
        <v>1.94859</v>
      </c>
      <c r="U3381">
        <v>5.3210000000000002E-3</v>
      </c>
    </row>
    <row r="3382" spans="1:21">
      <c r="A3382" t="s">
        <v>21964</v>
      </c>
      <c r="B3382" t="s">
        <v>15909</v>
      </c>
      <c r="F3382" s="1">
        <v>0.48696400000000001</v>
      </c>
      <c r="G3382" s="1">
        <v>3.3208869999999999</v>
      </c>
      <c r="H3382" s="1">
        <v>3.1253700000000002</v>
      </c>
      <c r="I3382" s="1">
        <v>5.2297500000000001</v>
      </c>
      <c r="J3382" s="1">
        <v>26.716709999999999</v>
      </c>
      <c r="K3382" s="1">
        <v>40.856929999999998</v>
      </c>
      <c r="L3382" s="1">
        <v>14.82338</v>
      </c>
      <c r="M3382" s="1">
        <v>19.103459999999998</v>
      </c>
      <c r="N3382" s="1">
        <v>0.59861260000000005</v>
      </c>
      <c r="O3382" s="1">
        <v>0.46944059999999999</v>
      </c>
      <c r="P3382" s="1">
        <v>-0.62154719999999997</v>
      </c>
      <c r="Q3382" s="1">
        <v>0.18965489999999999</v>
      </c>
      <c r="R3382">
        <v>2.5337770000000002</v>
      </c>
      <c r="S3382">
        <v>9.9999999999999995E-7</v>
      </c>
      <c r="T3382">
        <v>1.3404389999999999</v>
      </c>
      <c r="U3382">
        <v>4.4799999999999999E-4</v>
      </c>
    </row>
    <row r="3383" spans="1:21">
      <c r="A3383" t="s">
        <v>20127</v>
      </c>
      <c r="B3383" t="s">
        <v>15914</v>
      </c>
      <c r="C3383" t="s">
        <v>20128</v>
      </c>
      <c r="D3383" t="s">
        <v>20129</v>
      </c>
      <c r="E3383" t="s">
        <v>20130</v>
      </c>
      <c r="F3383" s="1">
        <v>140.92080000000001</v>
      </c>
      <c r="G3383" s="1">
        <v>147.31739999999999</v>
      </c>
      <c r="H3383" s="1">
        <v>118.48439999999999</v>
      </c>
      <c r="I3383" s="1">
        <v>124.7765</v>
      </c>
      <c r="J3383" s="1">
        <v>74.466769999999997</v>
      </c>
      <c r="K3383" s="1">
        <v>75.555229999999995</v>
      </c>
      <c r="L3383" s="1">
        <v>156.02799999999999</v>
      </c>
      <c r="M3383" s="1">
        <v>158.4862</v>
      </c>
      <c r="N3383" s="1">
        <v>-0.104077</v>
      </c>
      <c r="O3383" s="1">
        <v>0.22828480000000001</v>
      </c>
      <c r="P3383" s="1">
        <v>1.3016350000000001</v>
      </c>
      <c r="Q3383" s="1">
        <v>9.5336360000000002E-110</v>
      </c>
      <c r="R3383">
        <v>-1.1308339999999999</v>
      </c>
      <c r="S3383">
        <v>0</v>
      </c>
      <c r="T3383">
        <v>0.24954899999999999</v>
      </c>
      <c r="U3383">
        <v>2.1999999999999999E-5</v>
      </c>
    </row>
    <row r="3384" spans="1:21">
      <c r="A3384" t="s">
        <v>21965</v>
      </c>
      <c r="B3384" t="s">
        <v>15916</v>
      </c>
      <c r="C3384" t="s">
        <v>21966</v>
      </c>
      <c r="D3384" t="s">
        <v>21967</v>
      </c>
      <c r="E3384" t="s">
        <v>21968</v>
      </c>
      <c r="F3384" s="1">
        <v>5.3748440000000004</v>
      </c>
      <c r="G3384" s="1">
        <v>6.4683799999999998</v>
      </c>
      <c r="H3384" s="1">
        <v>4.9280200000000001</v>
      </c>
      <c r="I3384" s="1">
        <v>5.8006099999999998</v>
      </c>
      <c r="J3384" s="1">
        <v>15.667490000000001</v>
      </c>
      <c r="K3384" s="1">
        <v>15.861420000000001</v>
      </c>
      <c r="L3384" s="1">
        <v>12.923999999999999</v>
      </c>
      <c r="M3384" s="1">
        <v>12.954409999999999</v>
      </c>
      <c r="N3384" s="1">
        <v>-1.351791E-3</v>
      </c>
      <c r="O3384">
        <v>1</v>
      </c>
      <c r="P3384" s="1">
        <v>-3.6401620000000003E-2</v>
      </c>
      <c r="Q3384">
        <v>1</v>
      </c>
      <c r="R3384">
        <v>1.017048</v>
      </c>
      <c r="S3384">
        <v>3.1000000000000001E-5</v>
      </c>
      <c r="T3384">
        <v>0.99615799999999999</v>
      </c>
      <c r="U3384">
        <v>1.8799999999999999E-4</v>
      </c>
    </row>
    <row r="3385" spans="1:21">
      <c r="A3385" t="s">
        <v>20131</v>
      </c>
      <c r="B3385" t="s">
        <v>15925</v>
      </c>
      <c r="F3385" s="1">
        <v>1.6254519999999999</v>
      </c>
      <c r="G3385" s="1">
        <v>2.2313749999999999</v>
      </c>
      <c r="H3385" s="1">
        <v>3.116133</v>
      </c>
      <c r="I3385" s="1">
        <v>4.0996430000000004</v>
      </c>
      <c r="J3385" s="1">
        <v>2.288306</v>
      </c>
      <c r="K3385" s="1">
        <v>2.3645610000000001</v>
      </c>
      <c r="L3385" s="1">
        <v>8.8034800000000004</v>
      </c>
      <c r="M3385" s="1">
        <v>9.7903420000000008</v>
      </c>
      <c r="N3385" s="1">
        <v>0.77245189999999997</v>
      </c>
      <c r="O3385" s="1">
        <v>1.5718099999999999E-2</v>
      </c>
      <c r="P3385" s="1">
        <v>1.9584079999999999</v>
      </c>
      <c r="Q3385" s="1">
        <v>6.182827E-20</v>
      </c>
      <c r="R3385">
        <v>5.8896999999999998E-2</v>
      </c>
      <c r="S3385">
        <v>1</v>
      </c>
      <c r="T3385">
        <v>1.1308469999999999</v>
      </c>
      <c r="U3385">
        <v>0</v>
      </c>
    </row>
    <row r="3386" spans="1:21">
      <c r="A3386" t="s">
        <v>18509</v>
      </c>
      <c r="B3386" t="s">
        <v>15927</v>
      </c>
      <c r="F3386" s="1">
        <v>46.505920000000003</v>
      </c>
      <c r="G3386" s="1">
        <v>47.944159999999997</v>
      </c>
      <c r="H3386" s="1">
        <v>12.85961</v>
      </c>
      <c r="I3386" s="1">
        <v>16.295999999999999</v>
      </c>
      <c r="J3386" s="1">
        <v>16.3306</v>
      </c>
      <c r="K3386" s="1">
        <v>14.047129999999999</v>
      </c>
      <c r="L3386" s="1">
        <v>5.9922060000000004</v>
      </c>
      <c r="M3386" s="1">
        <v>6.8643460000000003</v>
      </c>
      <c r="N3386" s="1">
        <v>-1.380482</v>
      </c>
      <c r="O3386" s="1">
        <v>3.6031380000000003E-14</v>
      </c>
      <c r="P3386" s="1">
        <v>-0.82262429999999997</v>
      </c>
      <c r="Q3386" s="1">
        <v>7.3675889999999999E-3</v>
      </c>
      <c r="R3386">
        <v>-1.6508419999999999</v>
      </c>
      <c r="S3386">
        <v>0</v>
      </c>
      <c r="T3386">
        <v>-1.0712649999999999</v>
      </c>
      <c r="U3386">
        <v>2.2599999999999999E-4</v>
      </c>
    </row>
    <row r="3387" spans="1:21">
      <c r="A3387" t="s">
        <v>23043</v>
      </c>
      <c r="B3387" t="s">
        <v>15934</v>
      </c>
      <c r="F3387" s="1">
        <v>36.358269999999997</v>
      </c>
      <c r="G3387" s="1">
        <v>33.281599999999997</v>
      </c>
      <c r="H3387" s="1">
        <v>36.132339999999999</v>
      </c>
      <c r="I3387" s="1">
        <v>36.360849999999999</v>
      </c>
      <c r="J3387" s="1">
        <v>76.870810000000006</v>
      </c>
      <c r="K3387" s="1">
        <v>76.932820000000007</v>
      </c>
      <c r="L3387" s="1">
        <v>83.723280000000003</v>
      </c>
      <c r="M3387" s="1">
        <v>78.38937</v>
      </c>
      <c r="N3387" s="1">
        <v>0.18961829999999999</v>
      </c>
      <c r="O3387" s="1">
        <v>0.32015369999999999</v>
      </c>
      <c r="P3387" s="1">
        <v>0.31567109999999998</v>
      </c>
      <c r="Q3387" s="1">
        <v>2.121612E-4</v>
      </c>
      <c r="R3387">
        <v>0.91367100000000001</v>
      </c>
      <c r="S3387">
        <v>0</v>
      </c>
      <c r="T3387">
        <v>1.019819</v>
      </c>
      <c r="U3387">
        <v>0</v>
      </c>
    </row>
    <row r="3388" spans="1:21">
      <c r="A3388" t="s">
        <v>18510</v>
      </c>
      <c r="B3388" t="s">
        <v>15943</v>
      </c>
      <c r="F3388" s="1">
        <v>21.37642</v>
      </c>
      <c r="G3388" s="1">
        <v>21.247579999999999</v>
      </c>
      <c r="H3388" s="1">
        <v>8.5416059999999998</v>
      </c>
      <c r="I3388" s="1">
        <v>8.8545529999999992</v>
      </c>
      <c r="J3388" s="1">
        <v>6.6461649999999999</v>
      </c>
      <c r="K3388" s="1">
        <v>5.8092940000000004</v>
      </c>
      <c r="L3388" s="1">
        <v>4.4594760000000004</v>
      </c>
      <c r="M3388" s="1">
        <v>3.9033519999999999</v>
      </c>
      <c r="N3388" s="1">
        <v>-1.0716490000000001</v>
      </c>
      <c r="O3388" s="1">
        <v>1.2935330000000001E-13</v>
      </c>
      <c r="P3388" s="1">
        <v>-0.29363850000000002</v>
      </c>
      <c r="Q3388" s="1">
        <v>0.36519439999999997</v>
      </c>
      <c r="R3388">
        <v>-1.8311409999999999</v>
      </c>
      <c r="S3388">
        <v>0</v>
      </c>
      <c r="T3388">
        <v>-1.0688850000000001</v>
      </c>
      <c r="U3388">
        <v>0</v>
      </c>
    </row>
    <row r="3389" spans="1:21">
      <c r="A3389" t="s">
        <v>21969</v>
      </c>
      <c r="B3389" t="s">
        <v>15962</v>
      </c>
      <c r="F3389" s="1">
        <v>26.385459999999998</v>
      </c>
      <c r="G3389" s="1">
        <v>24.910360000000001</v>
      </c>
      <c r="H3389" s="1">
        <v>22.446159999999999</v>
      </c>
      <c r="I3389" s="1">
        <v>28.72617</v>
      </c>
      <c r="J3389" s="1">
        <v>59.935870000000001</v>
      </c>
      <c r="K3389" s="1">
        <v>68.937849999999997</v>
      </c>
      <c r="L3389" s="1">
        <v>52.283839999999998</v>
      </c>
      <c r="M3389" s="1">
        <v>57.623809999999999</v>
      </c>
      <c r="N3389" s="1">
        <v>0.11090650000000001</v>
      </c>
      <c r="O3389" s="1">
        <v>0.87890590000000002</v>
      </c>
      <c r="P3389" s="1">
        <v>1.6394059999999998E-2</v>
      </c>
      <c r="Q3389">
        <v>1</v>
      </c>
      <c r="R3389">
        <v>1.036211</v>
      </c>
      <c r="S3389">
        <v>0</v>
      </c>
      <c r="T3389">
        <v>0.93206599999999995</v>
      </c>
      <c r="U3389">
        <v>0</v>
      </c>
    </row>
    <row r="3390" spans="1:21">
      <c r="A3390" t="s">
        <v>21970</v>
      </c>
      <c r="B3390" t="s">
        <v>15965</v>
      </c>
      <c r="F3390" s="1">
        <v>15.797980000000001</v>
      </c>
      <c r="G3390" s="1">
        <v>14.58075</v>
      </c>
      <c r="H3390" s="1">
        <v>7.6235039999999996</v>
      </c>
      <c r="I3390" s="1">
        <v>8.1854689999999994</v>
      </c>
      <c r="J3390" s="1">
        <v>0.73577090000000001</v>
      </c>
      <c r="K3390">
        <v>0</v>
      </c>
      <c r="L3390">
        <v>0</v>
      </c>
      <c r="M3390">
        <v>0</v>
      </c>
      <c r="N3390" s="1">
        <v>-0.44720500000000002</v>
      </c>
      <c r="O3390" s="1">
        <v>0.4777999</v>
      </c>
      <c r="P3390" s="1">
        <v>-0.30169279999999998</v>
      </c>
      <c r="Q3390">
        <v>1</v>
      </c>
      <c r="R3390">
        <v>-2.0236969999999999</v>
      </c>
      <c r="S3390">
        <v>9.9999999999999995E-7</v>
      </c>
      <c r="T3390">
        <v>-1.993298</v>
      </c>
      <c r="U3390">
        <v>6.8000000000000005E-4</v>
      </c>
    </row>
    <row r="3391" spans="1:21">
      <c r="A3391" t="s">
        <v>20132</v>
      </c>
      <c r="B3391" t="s">
        <v>15966</v>
      </c>
      <c r="F3391" s="1">
        <v>2.7947500000000001</v>
      </c>
      <c r="G3391" s="1">
        <v>1.5126200000000001</v>
      </c>
      <c r="H3391" s="1">
        <v>3.1318410000000001</v>
      </c>
      <c r="I3391" s="1">
        <v>4.5855050000000004</v>
      </c>
      <c r="J3391" s="1">
        <v>3.2974350000000001</v>
      </c>
      <c r="K3391" s="1">
        <v>3.7603270000000002</v>
      </c>
      <c r="L3391" s="1">
        <v>9.1825139999999994</v>
      </c>
      <c r="M3391" s="1">
        <v>8.256634</v>
      </c>
      <c r="N3391" s="1">
        <v>0.62185670000000004</v>
      </c>
      <c r="O3391" s="1">
        <v>0.17401749999999999</v>
      </c>
      <c r="P3391" s="1">
        <v>1.2554810000000001</v>
      </c>
      <c r="Q3391" s="1">
        <v>1.319657E-5</v>
      </c>
      <c r="R3391">
        <v>0.35169600000000001</v>
      </c>
      <c r="S3391">
        <v>0.554867</v>
      </c>
      <c r="T3391">
        <v>0.882382</v>
      </c>
      <c r="U3391">
        <v>6.2560000000000003E-3</v>
      </c>
    </row>
    <row r="3392" spans="1:21">
      <c r="A3392" t="s">
        <v>20133</v>
      </c>
      <c r="B3392" t="s">
        <v>15968</v>
      </c>
      <c r="C3392" t="s">
        <v>16572</v>
      </c>
      <c r="D3392" t="s">
        <v>16750</v>
      </c>
      <c r="E3392" t="s">
        <v>20134</v>
      </c>
      <c r="F3392" s="1">
        <v>0.48414259999999998</v>
      </c>
      <c r="G3392" s="1">
        <v>0.78610639999999998</v>
      </c>
      <c r="H3392" s="1">
        <v>1.9235439999999999</v>
      </c>
      <c r="I3392" s="1">
        <v>2.4552960000000001</v>
      </c>
      <c r="J3392" s="1">
        <v>1.570867</v>
      </c>
      <c r="K3392" s="1">
        <v>1.6750609999999999</v>
      </c>
      <c r="L3392" s="1">
        <v>11.368919999999999</v>
      </c>
      <c r="M3392" s="1">
        <v>11.395670000000001</v>
      </c>
      <c r="N3392" s="1">
        <v>0.86940309999999998</v>
      </c>
      <c r="O3392" s="1">
        <v>6.6148460000000006E-2</v>
      </c>
      <c r="P3392" s="1">
        <v>2.3192050000000002</v>
      </c>
      <c r="Q3392" s="1">
        <v>1.830016E-16</v>
      </c>
      <c r="R3392">
        <v>0.52113100000000001</v>
      </c>
      <c r="S3392">
        <v>0.40611900000000001</v>
      </c>
      <c r="T3392">
        <v>1.7905450000000001</v>
      </c>
      <c r="U3392">
        <v>0</v>
      </c>
    </row>
    <row r="3393" spans="1:21">
      <c r="A3393" t="s">
        <v>21971</v>
      </c>
      <c r="B3393" t="s">
        <v>15969</v>
      </c>
      <c r="F3393" s="1">
        <v>1.445727</v>
      </c>
      <c r="G3393" s="1">
        <v>2.1909429999999999</v>
      </c>
      <c r="H3393" s="1">
        <v>1.6201049999999999</v>
      </c>
      <c r="I3393" s="1">
        <v>1.293865</v>
      </c>
      <c r="J3393" s="1">
        <v>7.8180959999999997</v>
      </c>
      <c r="K3393" s="1">
        <v>7.086163</v>
      </c>
      <c r="L3393" s="1">
        <v>5.867801</v>
      </c>
      <c r="M3393" s="1">
        <v>2.800764</v>
      </c>
      <c r="N3393" s="1">
        <v>-8.3939559999999996E-2</v>
      </c>
      <c r="O3393">
        <v>1</v>
      </c>
      <c r="P3393" s="1">
        <v>-0.4944017</v>
      </c>
      <c r="Q3393" s="1">
        <v>0.4514165</v>
      </c>
      <c r="R3393">
        <v>1.2654099999999999</v>
      </c>
      <c r="S3393">
        <v>1.3300000000000001E-4</v>
      </c>
      <c r="T3393">
        <v>0.93774999999999997</v>
      </c>
      <c r="U3393">
        <v>0.184334</v>
      </c>
    </row>
    <row r="3394" spans="1:21">
      <c r="A3394" t="s">
        <v>20135</v>
      </c>
      <c r="B3394" t="s">
        <v>15972</v>
      </c>
      <c r="F3394" s="1">
        <v>8.9491849999999999</v>
      </c>
      <c r="G3394" s="1">
        <v>8.4212980000000002</v>
      </c>
      <c r="H3394" s="1">
        <v>11.841620000000001</v>
      </c>
      <c r="I3394" s="1">
        <v>13.46993</v>
      </c>
      <c r="J3394" s="1">
        <v>8.6390619999999991</v>
      </c>
      <c r="K3394" s="1">
        <v>9.2360720000000001</v>
      </c>
      <c r="L3394" s="1">
        <v>15.92046</v>
      </c>
      <c r="M3394" s="1">
        <v>16.223880000000001</v>
      </c>
      <c r="N3394" s="1">
        <v>0.60027889999999995</v>
      </c>
      <c r="O3394" s="1">
        <v>5.0583069999999997E-3</v>
      </c>
      <c r="P3394" s="1">
        <v>1.014839</v>
      </c>
      <c r="Q3394" s="1">
        <v>1.096645E-8</v>
      </c>
      <c r="R3394">
        <v>-0.14235500000000001</v>
      </c>
      <c r="S3394">
        <v>0.72359499999999999</v>
      </c>
      <c r="T3394">
        <v>0.214418</v>
      </c>
      <c r="U3394">
        <v>0.38964300000000002</v>
      </c>
    </row>
    <row r="3395" spans="1:21">
      <c r="A3395" t="s">
        <v>21972</v>
      </c>
      <c r="B3395" t="s">
        <v>15973</v>
      </c>
      <c r="C3395" t="s">
        <v>21973</v>
      </c>
      <c r="D3395" t="s">
        <v>21974</v>
      </c>
      <c r="E3395" t="s">
        <v>21975</v>
      </c>
      <c r="F3395" s="1">
        <v>1.9489460000000001</v>
      </c>
      <c r="G3395" s="1">
        <v>2.6581969999999999</v>
      </c>
      <c r="H3395" s="1">
        <v>1.858403</v>
      </c>
      <c r="I3395" s="1">
        <v>1.953533</v>
      </c>
      <c r="J3395" s="1">
        <v>6.6225560000000003</v>
      </c>
      <c r="K3395" s="1">
        <v>7.0127829999999998</v>
      </c>
      <c r="L3395" s="1">
        <v>3.3900969999999999</v>
      </c>
      <c r="M3395" s="1">
        <v>3.058265</v>
      </c>
      <c r="N3395" s="1">
        <v>-8.3705680000000005E-2</v>
      </c>
      <c r="O3395">
        <v>1</v>
      </c>
      <c r="P3395" s="1">
        <v>-0.73152660000000003</v>
      </c>
      <c r="Q3395" s="1">
        <v>5.4043479999999998E-3</v>
      </c>
      <c r="R3395">
        <v>1.117389</v>
      </c>
      <c r="S3395">
        <v>1.7E-5</v>
      </c>
      <c r="T3395">
        <v>0.51008299999999995</v>
      </c>
      <c r="U3395">
        <v>0.198211</v>
      </c>
    </row>
    <row r="3396" spans="1:21">
      <c r="A3396" t="s">
        <v>20136</v>
      </c>
      <c r="B3396" t="s">
        <v>15974</v>
      </c>
      <c r="F3396" s="1">
        <v>1.8153239999999999</v>
      </c>
      <c r="G3396" s="1">
        <v>2.0514999999999999</v>
      </c>
      <c r="H3396" s="1">
        <v>0.86549430000000005</v>
      </c>
      <c r="I3396" s="1">
        <v>1.429683</v>
      </c>
      <c r="J3396" s="1">
        <v>5.3331879999999998</v>
      </c>
      <c r="K3396" s="1">
        <v>4.6477550000000001</v>
      </c>
      <c r="L3396" s="1">
        <v>1.5156810000000001</v>
      </c>
      <c r="M3396" s="1">
        <v>2.0889639999999998</v>
      </c>
      <c r="N3396" s="1">
        <v>-0.4102114</v>
      </c>
      <c r="O3396" s="1">
        <v>0.50673900000000005</v>
      </c>
      <c r="P3396" s="1">
        <v>-1.025212</v>
      </c>
      <c r="Q3396" s="1">
        <v>4.3872980000000001E-4</v>
      </c>
      <c r="R3396">
        <v>0.91860600000000003</v>
      </c>
      <c r="S3396">
        <v>1.271E-3</v>
      </c>
      <c r="T3396">
        <v>0.397615</v>
      </c>
      <c r="U3396">
        <v>0.49511899999999998</v>
      </c>
    </row>
    <row r="3397" spans="1:21">
      <c r="A3397" t="s">
        <v>20137</v>
      </c>
      <c r="B3397" t="s">
        <v>15975</v>
      </c>
      <c r="F3397" s="1">
        <v>9.4431550000000009</v>
      </c>
      <c r="G3397" s="1">
        <v>8.7947380000000006</v>
      </c>
      <c r="H3397" s="1">
        <v>4.9552779999999998</v>
      </c>
      <c r="I3397" s="1">
        <v>4.4116489999999997</v>
      </c>
      <c r="J3397" s="1">
        <v>11.82489</v>
      </c>
      <c r="K3397" s="1">
        <v>13.15095</v>
      </c>
      <c r="L3397" s="1">
        <v>4.7521500000000003</v>
      </c>
      <c r="M3397" s="1">
        <v>4.3491270000000002</v>
      </c>
      <c r="N3397" s="1">
        <v>-0.73063049999999996</v>
      </c>
      <c r="O3397" s="1">
        <v>2.3999819999999999E-4</v>
      </c>
      <c r="P3397" s="1">
        <v>-1.1300760000000001</v>
      </c>
      <c r="Q3397" s="1">
        <v>3.649274E-11</v>
      </c>
      <c r="R3397">
        <v>0.23325100000000001</v>
      </c>
      <c r="S3397">
        <v>0.244418</v>
      </c>
      <c r="T3397">
        <v>-0.14477699999999999</v>
      </c>
      <c r="U3397">
        <v>0.75148899999999996</v>
      </c>
    </row>
    <row r="3398" spans="1:21">
      <c r="A3398" t="s">
        <v>23044</v>
      </c>
      <c r="B3398" t="s">
        <v>15977</v>
      </c>
      <c r="F3398" s="1">
        <v>0.4095763</v>
      </c>
      <c r="G3398" s="1">
        <v>0.82873280000000005</v>
      </c>
      <c r="H3398" s="1">
        <v>0.23109370000000001</v>
      </c>
      <c r="I3398" s="1">
        <v>0.16917860000000001</v>
      </c>
      <c r="J3398" s="1">
        <v>1.031544</v>
      </c>
      <c r="K3398" s="1">
        <v>1.526078</v>
      </c>
      <c r="L3398" s="1">
        <v>0.82204390000000005</v>
      </c>
      <c r="M3398" s="1">
        <v>0.65918220000000005</v>
      </c>
      <c r="N3398" s="1">
        <v>-0.75131510000000001</v>
      </c>
      <c r="O3398" s="1">
        <v>0.2221506</v>
      </c>
      <c r="P3398" s="1">
        <v>-0.41667140000000003</v>
      </c>
      <c r="Q3398" s="1">
        <v>0.32643739999999999</v>
      </c>
      <c r="R3398">
        <v>0.63563599999999998</v>
      </c>
      <c r="S3398">
        <v>0.26672600000000002</v>
      </c>
      <c r="T3398">
        <v>1.127227</v>
      </c>
      <c r="U3398">
        <v>9.6869999999999994E-3</v>
      </c>
    </row>
    <row r="3399" spans="1:21">
      <c r="A3399" t="s">
        <v>21976</v>
      </c>
      <c r="B3399" t="s">
        <v>15980</v>
      </c>
      <c r="C3399" t="s">
        <v>21977</v>
      </c>
      <c r="D3399" t="s">
        <v>21978</v>
      </c>
      <c r="E3399" t="s">
        <v>16572</v>
      </c>
      <c r="F3399" s="1">
        <v>9.7021660000000001</v>
      </c>
      <c r="G3399" s="1">
        <v>9.3713060000000006</v>
      </c>
      <c r="H3399" s="1">
        <v>10.644310000000001</v>
      </c>
      <c r="I3399" s="1">
        <v>9.4993890000000007</v>
      </c>
      <c r="J3399" s="1">
        <v>26.049880000000002</v>
      </c>
      <c r="K3399" s="1">
        <v>25.89329</v>
      </c>
      <c r="L3399" s="1">
        <v>28.488019999999999</v>
      </c>
      <c r="M3399" s="1">
        <v>24.434439999999999</v>
      </c>
      <c r="N3399" s="1">
        <v>0.19380700000000001</v>
      </c>
      <c r="O3399" s="1">
        <v>0.59515399999999996</v>
      </c>
      <c r="P3399" s="1">
        <v>0.26033909999999999</v>
      </c>
      <c r="Q3399" s="1">
        <v>8.0650139999999995E-2</v>
      </c>
      <c r="R3399">
        <v>1.164539</v>
      </c>
      <c r="S3399">
        <v>0</v>
      </c>
      <c r="T3399">
        <v>1.2164429999999999</v>
      </c>
      <c r="U3399">
        <v>0</v>
      </c>
    </row>
    <row r="3400" spans="1:21">
      <c r="A3400" t="s">
        <v>20138</v>
      </c>
      <c r="B3400" t="s">
        <v>15982</v>
      </c>
      <c r="C3400" t="s">
        <v>20139</v>
      </c>
      <c r="D3400" t="s">
        <v>20140</v>
      </c>
      <c r="E3400" t="s">
        <v>20141</v>
      </c>
      <c r="F3400" s="1">
        <v>5.0239940000000001</v>
      </c>
      <c r="G3400" s="1">
        <v>5.0549759999999999</v>
      </c>
      <c r="H3400" s="1">
        <v>6.8717480000000002</v>
      </c>
      <c r="I3400" s="1">
        <v>7.7394730000000003</v>
      </c>
      <c r="J3400" s="1">
        <v>8.5270670000000006</v>
      </c>
      <c r="K3400" s="1">
        <v>7.1238780000000004</v>
      </c>
      <c r="L3400" s="1">
        <v>19.412019999999998</v>
      </c>
      <c r="M3400" s="1">
        <v>18.021699999999999</v>
      </c>
      <c r="N3400" s="1">
        <v>0.56903939999999997</v>
      </c>
      <c r="O3400" s="1">
        <v>2.775116E-2</v>
      </c>
      <c r="P3400" s="1">
        <v>1.418283</v>
      </c>
      <c r="Q3400" s="1">
        <v>3.8562850000000001E-20</v>
      </c>
      <c r="R3400">
        <v>0.36891499999999999</v>
      </c>
      <c r="S3400">
        <v>0.18290699999999999</v>
      </c>
      <c r="T3400">
        <v>1.166145</v>
      </c>
      <c r="U3400">
        <v>0</v>
      </c>
    </row>
    <row r="3401" spans="1:21">
      <c r="A3401" t="s">
        <v>20142</v>
      </c>
      <c r="B3401" t="s">
        <v>15984</v>
      </c>
      <c r="F3401" s="1">
        <v>10.20965</v>
      </c>
      <c r="G3401" s="1">
        <v>10.99966</v>
      </c>
      <c r="H3401" s="1">
        <v>14.75718</v>
      </c>
      <c r="I3401" s="1">
        <v>16.016999999999999</v>
      </c>
      <c r="J3401" s="1">
        <v>25.934419999999999</v>
      </c>
      <c r="K3401" s="1">
        <v>27.42794</v>
      </c>
      <c r="L3401" s="1">
        <v>48.472160000000002</v>
      </c>
      <c r="M3401" s="1">
        <v>48.795610000000003</v>
      </c>
      <c r="N3401" s="1">
        <v>0.59863049999999995</v>
      </c>
      <c r="O3401" s="1">
        <v>4.8317150000000003E-3</v>
      </c>
      <c r="P3401" s="1">
        <v>1.0784819999999999</v>
      </c>
      <c r="Q3401" s="1">
        <v>5.5731149999999999E-22</v>
      </c>
      <c r="R3401">
        <v>1.035976</v>
      </c>
      <c r="S3401">
        <v>0</v>
      </c>
      <c r="T3401">
        <v>1.482386</v>
      </c>
      <c r="U3401">
        <v>0</v>
      </c>
    </row>
    <row r="3402" spans="1:21">
      <c r="A3402" t="s">
        <v>21979</v>
      </c>
      <c r="B3402" t="s">
        <v>15985</v>
      </c>
      <c r="F3402" s="1">
        <v>0.62782130000000003</v>
      </c>
      <c r="G3402" s="1">
        <v>0.30581960000000002</v>
      </c>
      <c r="H3402" s="1">
        <v>0.86344350000000003</v>
      </c>
      <c r="I3402" s="1">
        <v>0.56187390000000004</v>
      </c>
      <c r="J3402" s="1">
        <v>2.2222379999999999</v>
      </c>
      <c r="K3402" s="1">
        <v>2.6247020000000001</v>
      </c>
      <c r="L3402" s="1">
        <v>2.5026480000000002</v>
      </c>
      <c r="M3402" s="1">
        <v>2.0980479999999999</v>
      </c>
      <c r="N3402" s="1">
        <v>0.40587089999999998</v>
      </c>
      <c r="O3402" s="1">
        <v>0.59978980000000004</v>
      </c>
      <c r="P3402" s="1">
        <v>0.14259450000000001</v>
      </c>
      <c r="Q3402" s="1">
        <v>0.8241463</v>
      </c>
      <c r="R3402">
        <v>1.4665950000000001</v>
      </c>
      <c r="S3402">
        <v>1.1E-5</v>
      </c>
      <c r="T3402">
        <v>1.203109</v>
      </c>
      <c r="U3402">
        <v>5.7200000000000003E-4</v>
      </c>
    </row>
    <row r="3403" spans="1:21">
      <c r="A3403" t="s">
        <v>23045</v>
      </c>
      <c r="B3403" t="s">
        <v>15989</v>
      </c>
      <c r="F3403" s="1">
        <v>5.7883699999999996</v>
      </c>
      <c r="G3403" s="1">
        <v>6.9208059999999998</v>
      </c>
      <c r="H3403" s="1">
        <v>7.7195179999999999</v>
      </c>
      <c r="I3403" s="1">
        <v>5.4158210000000002</v>
      </c>
      <c r="J3403" s="1">
        <v>14.97836</v>
      </c>
      <c r="K3403" s="1">
        <v>12.971959999999999</v>
      </c>
      <c r="L3403" s="1">
        <v>17.69631</v>
      </c>
      <c r="M3403" s="1">
        <v>20.184550000000002</v>
      </c>
      <c r="N3403" s="1">
        <v>0.14593909999999999</v>
      </c>
      <c r="O3403" s="1">
        <v>0.89859699999999998</v>
      </c>
      <c r="P3403" s="1">
        <v>0.65234190000000003</v>
      </c>
      <c r="Q3403" s="1">
        <v>1.6897880000000002E-5</v>
      </c>
      <c r="R3403">
        <v>0.839476</v>
      </c>
      <c r="S3403">
        <v>2.0000000000000002E-5</v>
      </c>
      <c r="T3403">
        <v>1.332012</v>
      </c>
      <c r="U3403">
        <v>0</v>
      </c>
    </row>
    <row r="3404" spans="1:21">
      <c r="A3404" t="s">
        <v>21980</v>
      </c>
      <c r="B3404" t="s">
        <v>15990</v>
      </c>
      <c r="F3404" s="1">
        <v>67.401539999999997</v>
      </c>
      <c r="G3404" s="1">
        <v>66.027050000000003</v>
      </c>
      <c r="H3404" s="1">
        <v>60.091149999999999</v>
      </c>
      <c r="I3404" s="1">
        <v>58.877409999999998</v>
      </c>
      <c r="J3404" s="1">
        <v>202.3272</v>
      </c>
      <c r="K3404" s="1">
        <v>194.54740000000001</v>
      </c>
      <c r="L3404" s="1">
        <v>115.1905</v>
      </c>
      <c r="M3404" s="1">
        <v>116.21899999999999</v>
      </c>
      <c r="N3404" s="1">
        <v>-2.5110919999999998E-2</v>
      </c>
      <c r="O3404">
        <v>1</v>
      </c>
      <c r="P3404" s="1">
        <v>-0.52901620000000005</v>
      </c>
      <c r="Q3404" s="1">
        <v>5.433476E-20</v>
      </c>
      <c r="R3404">
        <v>1.3500460000000001</v>
      </c>
      <c r="S3404">
        <v>0</v>
      </c>
      <c r="T3404">
        <v>0.82893499999999998</v>
      </c>
      <c r="U3404">
        <v>0</v>
      </c>
    </row>
    <row r="3405" spans="1:21">
      <c r="A3405" t="s">
        <v>21981</v>
      </c>
      <c r="B3405" t="s">
        <v>15991</v>
      </c>
      <c r="F3405" s="1">
        <v>4.8232619999999997</v>
      </c>
      <c r="G3405" s="1">
        <v>2.3494709999999999</v>
      </c>
      <c r="H3405" s="1">
        <v>4.4222929999999998</v>
      </c>
      <c r="I3405" s="1">
        <v>7.5540830000000003</v>
      </c>
      <c r="J3405" s="1">
        <v>51.217300000000002</v>
      </c>
      <c r="K3405" s="1">
        <v>57.364179999999998</v>
      </c>
      <c r="L3405" s="1">
        <v>30.413129999999999</v>
      </c>
      <c r="M3405" s="1">
        <v>33.638269999999999</v>
      </c>
      <c r="N3405" s="1">
        <v>0.30338599999999999</v>
      </c>
      <c r="O3405" s="1">
        <v>0.84936769999999995</v>
      </c>
      <c r="P3405" s="1">
        <v>-0.4169504</v>
      </c>
      <c r="Q3405" s="1">
        <v>0.3069016</v>
      </c>
      <c r="R3405">
        <v>2.094411</v>
      </c>
      <c r="S3405">
        <v>0</v>
      </c>
      <c r="T3405">
        <v>1.450494</v>
      </c>
      <c r="U3405">
        <v>5.3600000000000002E-4</v>
      </c>
    </row>
    <row r="3406" spans="1:21">
      <c r="A3406" t="s">
        <v>21982</v>
      </c>
      <c r="B3406" t="s">
        <v>15992</v>
      </c>
      <c r="F3406" s="1">
        <v>0.35972029999999999</v>
      </c>
      <c r="G3406" s="1">
        <v>0.3504485</v>
      </c>
      <c r="H3406" s="1">
        <v>0.65963170000000004</v>
      </c>
      <c r="I3406" s="1">
        <v>0.42924620000000002</v>
      </c>
      <c r="J3406" s="1">
        <v>4.0320119999999999</v>
      </c>
      <c r="K3406" s="1">
        <v>4.0448779999999998</v>
      </c>
      <c r="L3406" s="1">
        <v>2.5028640000000002</v>
      </c>
      <c r="M3406" s="1">
        <v>1.672501</v>
      </c>
      <c r="N3406" s="1">
        <v>0.24585789999999999</v>
      </c>
      <c r="O3406" s="1">
        <v>0.92868510000000004</v>
      </c>
      <c r="P3406" s="1">
        <v>-0.54861079999999995</v>
      </c>
      <c r="Q3406" s="1">
        <v>0.2215551</v>
      </c>
      <c r="R3406">
        <v>1.76081</v>
      </c>
      <c r="S3406">
        <v>1.9999999999999999E-6</v>
      </c>
      <c r="T3406">
        <v>1.0450410000000001</v>
      </c>
      <c r="U3406">
        <v>2.9225999999999999E-2</v>
      </c>
    </row>
    <row r="3407" spans="1:21">
      <c r="A3407" t="s">
        <v>21983</v>
      </c>
      <c r="B3407" t="s">
        <v>15993</v>
      </c>
      <c r="F3407" s="1">
        <v>0.91626110000000005</v>
      </c>
      <c r="G3407" s="1">
        <v>1.136093</v>
      </c>
      <c r="H3407" s="1">
        <v>0.61097460000000003</v>
      </c>
      <c r="I3407" s="1">
        <v>0.96910929999999995</v>
      </c>
      <c r="J3407" s="1">
        <v>3.31691</v>
      </c>
      <c r="K3407" s="1">
        <v>3.2421739999999999</v>
      </c>
      <c r="L3407" s="1">
        <v>2.1009069999999999</v>
      </c>
      <c r="M3407" s="1">
        <v>1.815388</v>
      </c>
      <c r="N3407" s="1">
        <v>-0.13242799999999999</v>
      </c>
      <c r="O3407">
        <v>1</v>
      </c>
      <c r="P3407" s="1">
        <v>-0.39638109999999999</v>
      </c>
      <c r="Q3407" s="1">
        <v>0.37883169999999999</v>
      </c>
      <c r="R3407">
        <v>1.0031669999999999</v>
      </c>
      <c r="S3407">
        <v>4.2469999999999999E-3</v>
      </c>
      <c r="T3407">
        <v>0.81593899999999997</v>
      </c>
      <c r="U3407">
        <v>7.9594999999999999E-2</v>
      </c>
    </row>
    <row r="3408" spans="1:21">
      <c r="A3408" t="s">
        <v>21984</v>
      </c>
      <c r="B3408" t="s">
        <v>15997</v>
      </c>
      <c r="F3408" s="1">
        <v>1.468226</v>
      </c>
      <c r="G3408" s="1">
        <v>1.430382</v>
      </c>
      <c r="H3408" s="1">
        <v>1.923098</v>
      </c>
      <c r="I3408" s="1">
        <v>3.3788589999999998</v>
      </c>
      <c r="J3408" s="1">
        <v>11.136290000000001</v>
      </c>
      <c r="K3408" s="1">
        <v>15.0581</v>
      </c>
      <c r="L3408" s="1">
        <v>17.330079999999999</v>
      </c>
      <c r="M3408" s="1">
        <v>14.62809</v>
      </c>
      <c r="N3408" s="1">
        <v>0.47755999999999998</v>
      </c>
      <c r="O3408" s="1">
        <v>0.43353399999999997</v>
      </c>
      <c r="P3408" s="1">
        <v>0.48084710000000003</v>
      </c>
      <c r="Q3408" s="1">
        <v>8.5740839999999999E-2</v>
      </c>
      <c r="R3408">
        <v>1.9630780000000001</v>
      </c>
      <c r="S3408">
        <v>0</v>
      </c>
      <c r="T3408">
        <v>1.973868</v>
      </c>
      <c r="U3408">
        <v>0</v>
      </c>
    </row>
    <row r="3409" spans="1:21">
      <c r="A3409" t="s">
        <v>20143</v>
      </c>
      <c r="B3409" t="s">
        <v>15998</v>
      </c>
      <c r="F3409" s="1">
        <v>0.84458270000000002</v>
      </c>
      <c r="G3409" s="1">
        <v>0.78167299999999995</v>
      </c>
      <c r="H3409" s="1">
        <v>1.432585</v>
      </c>
      <c r="I3409" s="1">
        <v>1.662906</v>
      </c>
      <c r="J3409" s="1">
        <v>2.0552730000000001</v>
      </c>
      <c r="K3409" s="1">
        <v>1.6436980000000001</v>
      </c>
      <c r="L3409" s="1">
        <v>9.8797689999999996</v>
      </c>
      <c r="M3409" s="1">
        <v>13.142659999999999</v>
      </c>
      <c r="N3409" s="1">
        <v>0.73414749999999995</v>
      </c>
      <c r="O3409" s="1">
        <v>4.1888109999999999E-2</v>
      </c>
      <c r="P3409" s="1">
        <v>2.63557</v>
      </c>
      <c r="Q3409" s="1">
        <v>9.6026779999999993E-12</v>
      </c>
      <c r="R3409">
        <v>0.710287</v>
      </c>
      <c r="S3409">
        <v>4.0346E-2</v>
      </c>
      <c r="T3409">
        <v>2.5234019999999999</v>
      </c>
      <c r="U3409">
        <v>0</v>
      </c>
    </row>
    <row r="3410" spans="1:21">
      <c r="A3410" t="s">
        <v>23046</v>
      </c>
      <c r="B3410" t="s">
        <v>16003</v>
      </c>
      <c r="C3410" t="s">
        <v>23047</v>
      </c>
      <c r="D3410" t="s">
        <v>23048</v>
      </c>
      <c r="E3410" t="s">
        <v>23049</v>
      </c>
      <c r="F3410" s="1">
        <v>72.345410000000001</v>
      </c>
      <c r="G3410" s="1">
        <v>73.120440000000002</v>
      </c>
      <c r="H3410" s="1">
        <v>68.318610000000007</v>
      </c>
      <c r="I3410" s="1">
        <v>70.081019999999995</v>
      </c>
      <c r="J3410" s="1">
        <v>131.6336</v>
      </c>
      <c r="K3410" s="1">
        <v>145.30770000000001</v>
      </c>
      <c r="L3410" s="1">
        <v>158.59780000000001</v>
      </c>
      <c r="M3410" s="1">
        <v>154.2466</v>
      </c>
      <c r="N3410" s="1">
        <v>6.4236760000000004E-2</v>
      </c>
      <c r="O3410" s="1">
        <v>0.93246870000000004</v>
      </c>
      <c r="P3410" s="1">
        <v>0.41546240000000001</v>
      </c>
      <c r="Q3410" s="1">
        <v>4.7497730000000001E-6</v>
      </c>
      <c r="R3410">
        <v>0.70001000000000002</v>
      </c>
      <c r="S3410">
        <v>0</v>
      </c>
      <c r="T3410">
        <v>1.0325850000000001</v>
      </c>
      <c r="U3410">
        <v>0</v>
      </c>
    </row>
    <row r="3411" spans="1:21">
      <c r="A3411" t="s">
        <v>23050</v>
      </c>
      <c r="B3411" t="s">
        <v>16006</v>
      </c>
      <c r="F3411" s="1">
        <v>2.4451499999999999</v>
      </c>
      <c r="G3411" s="1">
        <v>2.1836159999999998</v>
      </c>
      <c r="H3411" s="1">
        <v>1.868233</v>
      </c>
      <c r="I3411" s="1">
        <v>1.276513</v>
      </c>
      <c r="J3411" s="1">
        <v>6.1305269999999998</v>
      </c>
      <c r="K3411" s="1">
        <v>7.2261240000000004</v>
      </c>
      <c r="L3411" s="1">
        <v>9.7469629999999992</v>
      </c>
      <c r="M3411" s="1">
        <v>6.5724729999999996</v>
      </c>
      <c r="N3411" s="1">
        <v>-0.21245230000000001</v>
      </c>
      <c r="O3411" s="1">
        <v>0.93305689999999997</v>
      </c>
      <c r="P3411" s="1">
        <v>0.41829040000000001</v>
      </c>
      <c r="Q3411" s="1">
        <v>0.31315969999999999</v>
      </c>
      <c r="R3411">
        <v>0.86637600000000003</v>
      </c>
      <c r="S3411">
        <v>2.0649000000000001E-2</v>
      </c>
      <c r="T3411">
        <v>1.571639</v>
      </c>
      <c r="U3411">
        <v>1.36E-4</v>
      </c>
    </row>
    <row r="3412" spans="1:21">
      <c r="A3412" t="s">
        <v>20144</v>
      </c>
      <c r="B3412" t="s">
        <v>16007</v>
      </c>
      <c r="F3412" s="1">
        <v>1.919915</v>
      </c>
      <c r="G3412" s="1">
        <v>1.9715339999999999</v>
      </c>
      <c r="H3412" s="1">
        <v>2.7594020000000001</v>
      </c>
      <c r="I3412" s="1">
        <v>2.3683909999999999</v>
      </c>
      <c r="J3412" s="1">
        <v>3.1682830000000002</v>
      </c>
      <c r="K3412" s="1">
        <v>3.0520139999999998</v>
      </c>
      <c r="L3412" s="1">
        <v>7.8977009999999996</v>
      </c>
      <c r="M3412" s="1">
        <v>6.1520809999999999</v>
      </c>
      <c r="N3412" s="1">
        <v>0.41201890000000002</v>
      </c>
      <c r="O3412" s="1">
        <v>0.30342750000000002</v>
      </c>
      <c r="P3412" s="1">
        <v>1.281836</v>
      </c>
      <c r="Q3412" s="1">
        <v>1.2876970000000001E-6</v>
      </c>
      <c r="R3412">
        <v>0.38140499999999999</v>
      </c>
      <c r="S3412">
        <v>0.27763399999999999</v>
      </c>
      <c r="T3412">
        <v>1.1999120000000001</v>
      </c>
      <c r="U3412">
        <v>6.9999999999999999E-6</v>
      </c>
    </row>
    <row r="3413" spans="1:21">
      <c r="A3413" t="s">
        <v>23051</v>
      </c>
      <c r="B3413" t="s">
        <v>16009</v>
      </c>
      <c r="C3413" t="s">
        <v>23052</v>
      </c>
      <c r="D3413" t="s">
        <v>16730</v>
      </c>
      <c r="E3413" t="s">
        <v>16731</v>
      </c>
      <c r="F3413" s="1">
        <v>3.4095759999999999</v>
      </c>
      <c r="G3413" s="1">
        <v>2.5835400000000002</v>
      </c>
      <c r="H3413" s="1">
        <v>2.1709230000000002</v>
      </c>
      <c r="I3413" s="1">
        <v>1.949524</v>
      </c>
      <c r="J3413" s="1">
        <v>4.6933220000000002</v>
      </c>
      <c r="K3413" s="1">
        <v>4.3418109999999999</v>
      </c>
      <c r="L3413" s="1">
        <v>6.8368840000000004</v>
      </c>
      <c r="M3413" s="1">
        <v>6.60527</v>
      </c>
      <c r="N3413" s="1">
        <v>-0.26920040000000001</v>
      </c>
      <c r="O3413" s="1">
        <v>0.70787440000000001</v>
      </c>
      <c r="P3413" s="1">
        <v>0.71338120000000005</v>
      </c>
      <c r="Q3413" s="1">
        <v>7.3092540000000003E-3</v>
      </c>
      <c r="R3413">
        <v>0.30948999999999999</v>
      </c>
      <c r="S3413">
        <v>0.46801199999999998</v>
      </c>
      <c r="T3413">
        <v>1.3119430000000001</v>
      </c>
      <c r="U3413">
        <v>3.9999999999999998E-6</v>
      </c>
    </row>
    <row r="3414" spans="1:21">
      <c r="A3414" t="s">
        <v>21985</v>
      </c>
      <c r="B3414" t="s">
        <v>16012</v>
      </c>
      <c r="F3414" s="1">
        <v>0.42877569999999998</v>
      </c>
      <c r="G3414" s="1">
        <v>0.88766350000000005</v>
      </c>
      <c r="H3414" s="1">
        <v>0.63883710000000005</v>
      </c>
      <c r="I3414" s="1">
        <v>0.67153859999999999</v>
      </c>
      <c r="J3414" s="1">
        <v>3.6519550000000001</v>
      </c>
      <c r="K3414" s="1">
        <v>3.1060759999999998</v>
      </c>
      <c r="L3414" s="1">
        <v>2.750264</v>
      </c>
      <c r="M3414" s="1">
        <v>2.5231129999999999</v>
      </c>
      <c r="N3414" s="1">
        <v>0.1034938</v>
      </c>
      <c r="O3414">
        <v>1</v>
      </c>
      <c r="P3414" s="1">
        <v>-9.5323809999999995E-2</v>
      </c>
      <c r="Q3414" s="1">
        <v>0.90546959999999999</v>
      </c>
      <c r="R3414">
        <v>1.580025</v>
      </c>
      <c r="S3414">
        <v>0</v>
      </c>
      <c r="T3414">
        <v>1.430078</v>
      </c>
      <c r="U3414">
        <v>1.8E-5</v>
      </c>
    </row>
    <row r="3415" spans="1:21">
      <c r="A3415" t="s">
        <v>21986</v>
      </c>
      <c r="B3415" t="s">
        <v>16013</v>
      </c>
      <c r="C3415" t="s">
        <v>16572</v>
      </c>
      <c r="D3415" t="s">
        <v>21987</v>
      </c>
      <c r="E3415" t="s">
        <v>21988</v>
      </c>
      <c r="F3415" s="1">
        <v>25.19051</v>
      </c>
      <c r="G3415" s="1">
        <v>25.951650000000001</v>
      </c>
      <c r="H3415" s="1">
        <v>31.06063</v>
      </c>
      <c r="I3415" s="1">
        <v>22.285329999999998</v>
      </c>
      <c r="J3415" s="1">
        <v>88.395759999999996</v>
      </c>
      <c r="K3415" s="1">
        <v>95.670569999999998</v>
      </c>
      <c r="L3415" s="1">
        <v>74.540409999999994</v>
      </c>
      <c r="M3415" s="1">
        <v>72.696420000000003</v>
      </c>
      <c r="N3415" s="1">
        <v>0.15907499999999999</v>
      </c>
      <c r="O3415" s="1">
        <v>0.81187659999999995</v>
      </c>
      <c r="P3415" s="1">
        <v>-7.3781299999999994E-2</v>
      </c>
      <c r="Q3415" s="1">
        <v>0.75982240000000001</v>
      </c>
      <c r="R3415">
        <v>1.5264599999999999</v>
      </c>
      <c r="S3415">
        <v>0</v>
      </c>
      <c r="T3415">
        <v>1.2876050000000001</v>
      </c>
      <c r="U3415">
        <v>0</v>
      </c>
    </row>
    <row r="3416" spans="1:21">
      <c r="A3416" t="s">
        <v>21989</v>
      </c>
      <c r="B3416" t="s">
        <v>16016</v>
      </c>
      <c r="C3416" t="s">
        <v>21990</v>
      </c>
      <c r="D3416" t="s">
        <v>21991</v>
      </c>
      <c r="E3416" t="s">
        <v>21992</v>
      </c>
      <c r="F3416" s="1">
        <v>1.224774</v>
      </c>
      <c r="G3416" s="1">
        <v>0.97625930000000005</v>
      </c>
      <c r="H3416" s="1">
        <v>0.74863729999999995</v>
      </c>
      <c r="I3416" s="1">
        <v>0.86361140000000003</v>
      </c>
      <c r="J3416" s="1">
        <v>3.6455220000000002</v>
      </c>
      <c r="K3416" s="1">
        <v>3.3707660000000002</v>
      </c>
      <c r="L3416" s="1">
        <v>2.5500669999999999</v>
      </c>
      <c r="M3416" s="1">
        <v>2.7825530000000001</v>
      </c>
      <c r="N3416" s="1">
        <v>-0.20783360000000001</v>
      </c>
      <c r="O3416" s="1">
        <v>0.84185549999999998</v>
      </c>
      <c r="P3416" s="1">
        <v>-0.13666690000000001</v>
      </c>
      <c r="Q3416" s="1">
        <v>0.75421519999999997</v>
      </c>
      <c r="R3416">
        <v>1.2068319999999999</v>
      </c>
      <c r="S3416">
        <v>9.9999999999999995E-7</v>
      </c>
      <c r="T3416">
        <v>1.329332</v>
      </c>
      <c r="U3416">
        <v>3.0000000000000001E-6</v>
      </c>
    </row>
    <row r="3417" spans="1:21">
      <c r="A3417" t="s">
        <v>21993</v>
      </c>
      <c r="B3417" t="s">
        <v>16017</v>
      </c>
      <c r="F3417" s="1">
        <v>0.6994184</v>
      </c>
      <c r="G3417" s="1">
        <v>0.85173869999999996</v>
      </c>
      <c r="H3417" s="1">
        <v>1.1222300000000001</v>
      </c>
      <c r="I3417" s="1">
        <v>1.017169</v>
      </c>
      <c r="J3417" s="1">
        <v>3.945589</v>
      </c>
      <c r="K3417" s="1">
        <v>3.0248529999999998</v>
      </c>
      <c r="L3417" s="1">
        <v>3.953964</v>
      </c>
      <c r="M3417" s="1">
        <v>4.9540819999999997</v>
      </c>
      <c r="N3417" s="1">
        <v>0.31079109999999999</v>
      </c>
      <c r="O3417" s="1">
        <v>0.76392150000000003</v>
      </c>
      <c r="P3417" s="1">
        <v>0.50637120000000002</v>
      </c>
      <c r="Q3417" s="1">
        <v>0.12687080000000001</v>
      </c>
      <c r="R3417">
        <v>1.269925</v>
      </c>
      <c r="S3417">
        <v>2.22E-4</v>
      </c>
      <c r="T3417">
        <v>1.467201</v>
      </c>
      <c r="U3417">
        <v>7.9999999999999996E-6</v>
      </c>
    </row>
    <row r="3418" spans="1:21">
      <c r="A3418" t="s">
        <v>20145</v>
      </c>
      <c r="B3418" t="s">
        <v>16020</v>
      </c>
      <c r="F3418" s="1">
        <v>0.5370374</v>
      </c>
      <c r="G3418" s="1">
        <v>0.78479290000000002</v>
      </c>
      <c r="H3418" s="1">
        <v>8.2065360000000004E-2</v>
      </c>
      <c r="I3418" s="1">
        <v>0.2403131</v>
      </c>
      <c r="J3418" s="1">
        <v>1.1088579999999999</v>
      </c>
      <c r="K3418" s="1">
        <v>1.8580680000000001</v>
      </c>
      <c r="L3418" s="1">
        <v>0.31138349999999998</v>
      </c>
      <c r="M3418" s="1">
        <v>0.156058</v>
      </c>
      <c r="N3418" s="1">
        <v>-0.65574549999999998</v>
      </c>
      <c r="O3418" s="1">
        <v>0.33679940000000003</v>
      </c>
      <c r="P3418" s="1">
        <v>-1.244057</v>
      </c>
      <c r="Q3418" s="1">
        <v>8.9527779999999998E-3</v>
      </c>
      <c r="R3418">
        <v>0.51768800000000004</v>
      </c>
      <c r="S3418">
        <v>0.31299199999999999</v>
      </c>
      <c r="T3418">
        <v>0.152805</v>
      </c>
      <c r="U3418">
        <v>1</v>
      </c>
    </row>
    <row r="3419" spans="1:21">
      <c r="A3419" t="s">
        <v>20146</v>
      </c>
      <c r="B3419" t="s">
        <v>16033</v>
      </c>
      <c r="F3419" s="1">
        <v>4.2280419999999999E-2</v>
      </c>
      <c r="G3419" s="1">
        <v>0.2471438</v>
      </c>
      <c r="H3419" s="1">
        <v>0.19382769999999999</v>
      </c>
      <c r="I3419" s="1">
        <v>0.1135176</v>
      </c>
      <c r="J3419" s="1">
        <v>0.37413970000000002</v>
      </c>
      <c r="K3419" s="1">
        <v>0.51199360000000005</v>
      </c>
      <c r="L3419" s="1">
        <v>1.1031709999999999</v>
      </c>
      <c r="M3419" s="1">
        <v>1.3637779999999999</v>
      </c>
      <c r="N3419" s="1">
        <v>0.1411502</v>
      </c>
      <c r="O3419">
        <v>1</v>
      </c>
      <c r="P3419" s="1">
        <v>1.201052</v>
      </c>
      <c r="Q3419" s="1">
        <v>1.309897E-3</v>
      </c>
      <c r="R3419">
        <v>0.69864599999999999</v>
      </c>
      <c r="S3419">
        <v>0.28251500000000002</v>
      </c>
      <c r="T3419">
        <v>1.7506729999999999</v>
      </c>
      <c r="U3419">
        <v>1.5999999999999999E-5</v>
      </c>
    </row>
    <row r="3420" spans="1:21">
      <c r="A3420" t="s">
        <v>18511</v>
      </c>
      <c r="B3420" t="s">
        <v>16040</v>
      </c>
      <c r="F3420" s="1">
        <v>12.483739999999999</v>
      </c>
      <c r="G3420" s="1">
        <v>11.211819999999999</v>
      </c>
      <c r="H3420" s="1">
        <v>54.72587</v>
      </c>
      <c r="I3420" s="1">
        <v>56.560400000000001</v>
      </c>
      <c r="J3420" s="1">
        <v>29.343240000000002</v>
      </c>
      <c r="K3420" s="1">
        <v>31.212859999999999</v>
      </c>
      <c r="L3420" s="1">
        <v>61.921259999999997</v>
      </c>
      <c r="M3420" s="1">
        <v>57.135590000000001</v>
      </c>
      <c r="N3420" s="1">
        <v>2.1303269999999999</v>
      </c>
      <c r="O3420" s="1">
        <v>8.4142649999999998E-42</v>
      </c>
      <c r="P3420" s="1">
        <v>1.1702790000000001</v>
      </c>
      <c r="Q3420" s="1">
        <v>2.1326609999999999E-19</v>
      </c>
      <c r="R3420">
        <v>1.022602</v>
      </c>
      <c r="S3420">
        <v>0</v>
      </c>
      <c r="T3420">
        <v>-2.2804999999999999E-2</v>
      </c>
      <c r="U3420">
        <v>1</v>
      </c>
    </row>
    <row r="3421" spans="1:21">
      <c r="A3421" t="s">
        <v>18512</v>
      </c>
      <c r="B3421" t="s">
        <v>16046</v>
      </c>
      <c r="F3421" s="1">
        <v>1.5307820000000001</v>
      </c>
      <c r="G3421" s="1">
        <v>1.4913259999999999</v>
      </c>
      <c r="H3421" s="1">
        <v>5.8840050000000002</v>
      </c>
      <c r="I3421" s="1">
        <v>5.3218680000000003</v>
      </c>
      <c r="J3421" s="1">
        <v>0.98989249999999995</v>
      </c>
      <c r="K3421" s="1">
        <v>1.374994</v>
      </c>
      <c r="L3421" s="1">
        <v>5.4278529999999998</v>
      </c>
      <c r="M3421" s="1">
        <v>4.1061300000000003</v>
      </c>
      <c r="N3421" s="1">
        <v>1.597173</v>
      </c>
      <c r="O3421" s="1">
        <v>1.721086E-11</v>
      </c>
      <c r="P3421" s="1">
        <v>1.8542890000000001</v>
      </c>
      <c r="Q3421" s="1">
        <v>1.4056889999999999E-8</v>
      </c>
      <c r="R3421">
        <v>-0.390683</v>
      </c>
      <c r="S3421">
        <v>0.418209</v>
      </c>
      <c r="T3421">
        <v>-0.33182299999999998</v>
      </c>
      <c r="U3421">
        <v>0.24397199999999999</v>
      </c>
    </row>
    <row r="3422" spans="1:21">
      <c r="A3422" t="s">
        <v>23053</v>
      </c>
      <c r="B3422" t="s">
        <v>16052</v>
      </c>
      <c r="C3422" t="s">
        <v>23054</v>
      </c>
      <c r="D3422" t="s">
        <v>23055</v>
      </c>
      <c r="E3422" t="s">
        <v>23056</v>
      </c>
      <c r="F3422" s="1">
        <v>19.650569999999998</v>
      </c>
      <c r="G3422" s="1">
        <v>18.073080000000001</v>
      </c>
      <c r="H3422" s="1">
        <v>12.47329</v>
      </c>
      <c r="I3422" s="1">
        <v>13.159090000000001</v>
      </c>
      <c r="J3422" s="1">
        <v>10.336</v>
      </c>
      <c r="K3422" s="1">
        <v>11.529439999999999</v>
      </c>
      <c r="L3422" s="1">
        <v>5.4976770000000004</v>
      </c>
      <c r="M3422" s="1">
        <v>5.1512229999999999</v>
      </c>
      <c r="N3422" s="1">
        <v>-0.37173450000000002</v>
      </c>
      <c r="O3422" s="1">
        <v>0.13249359999999999</v>
      </c>
      <c r="P3422" s="1">
        <v>-0.68577500000000002</v>
      </c>
      <c r="Q3422" s="1">
        <v>1.3069310000000001E-2</v>
      </c>
      <c r="R3422">
        <v>-0.88677899999999998</v>
      </c>
      <c r="S3422">
        <v>5.0000000000000004E-6</v>
      </c>
      <c r="T3422">
        <v>-1.2154720000000001</v>
      </c>
      <c r="U3422">
        <v>0</v>
      </c>
    </row>
    <row r="3423" spans="1:21">
      <c r="A3423" t="s">
        <v>20147</v>
      </c>
      <c r="B3423" t="s">
        <v>16056</v>
      </c>
      <c r="F3423" s="1">
        <v>0.1080149</v>
      </c>
      <c r="G3423" s="1">
        <v>0.1315385</v>
      </c>
      <c r="H3423" s="1">
        <v>0.12379419999999999</v>
      </c>
      <c r="I3423" s="1">
        <v>7.2501620000000003E-2</v>
      </c>
      <c r="J3423" s="1">
        <v>0.57349470000000002</v>
      </c>
      <c r="K3423" s="1">
        <v>0.44378679999999998</v>
      </c>
      <c r="L3423">
        <v>0</v>
      </c>
      <c r="M3423" s="1">
        <v>9.4164319999999996E-2</v>
      </c>
      <c r="N3423" s="1">
        <v>-5.9430450000000003E-2</v>
      </c>
      <c r="O3423">
        <v>1</v>
      </c>
      <c r="P3423" s="1">
        <v>-1.8432189999999999</v>
      </c>
      <c r="Q3423" s="1">
        <v>5.8450189999999995E-4</v>
      </c>
      <c r="R3423">
        <v>0.96534600000000004</v>
      </c>
      <c r="S3423">
        <v>2.6877000000000002E-2</v>
      </c>
      <c r="T3423">
        <v>-0.66874400000000001</v>
      </c>
      <c r="U3423">
        <v>0.72314299999999998</v>
      </c>
    </row>
    <row r="3424" spans="1:21">
      <c r="A3424" t="s">
        <v>18513</v>
      </c>
      <c r="B3424" t="s">
        <v>16058</v>
      </c>
      <c r="F3424" s="1">
        <v>3.2853840000000001</v>
      </c>
      <c r="G3424" s="1">
        <v>3.0615420000000002</v>
      </c>
      <c r="H3424" s="1">
        <v>8.1200100000000006</v>
      </c>
      <c r="I3424" s="1">
        <v>8.5651679999999999</v>
      </c>
      <c r="J3424" s="1">
        <v>4.4240579999999996</v>
      </c>
      <c r="K3424" s="1">
        <v>4.2008229999999998</v>
      </c>
      <c r="L3424" s="1">
        <v>1.987744</v>
      </c>
      <c r="M3424" s="1">
        <v>1.743368</v>
      </c>
      <c r="N3424" s="1">
        <v>1.135812</v>
      </c>
      <c r="O3424" s="1">
        <v>6.1020020000000003E-5</v>
      </c>
      <c r="P3424" s="1">
        <v>-0.69555509999999998</v>
      </c>
      <c r="Q3424" s="1">
        <v>0.1054689</v>
      </c>
      <c r="R3424">
        <v>0.16988800000000001</v>
      </c>
      <c r="S3424">
        <v>0.82286899999999996</v>
      </c>
      <c r="T3424">
        <v>-1.766146</v>
      </c>
      <c r="U3424">
        <v>0</v>
      </c>
    </row>
    <row r="3425" spans="1:21">
      <c r="A3425" t="s">
        <v>18514</v>
      </c>
      <c r="B3425" t="s">
        <v>16059</v>
      </c>
      <c r="F3425" s="1">
        <v>3.6893159999999998</v>
      </c>
      <c r="G3425" s="1">
        <v>2.5673029999999999</v>
      </c>
      <c r="H3425" s="1">
        <v>324.9726</v>
      </c>
      <c r="I3425" s="1">
        <v>342.91390000000001</v>
      </c>
      <c r="J3425" s="1">
        <v>0.46638269999999998</v>
      </c>
      <c r="K3425" s="1">
        <v>0.68381139999999996</v>
      </c>
      <c r="L3425" s="1">
        <v>2.0627309999999999</v>
      </c>
      <c r="M3425" s="1">
        <v>1.6081209999999999</v>
      </c>
      <c r="N3425" s="1">
        <v>5.8349609999999998</v>
      </c>
      <c r="O3425">
        <v>0</v>
      </c>
      <c r="P3425" s="1">
        <v>0.81026869999999995</v>
      </c>
      <c r="Q3425" s="1">
        <v>0.18675249999999999</v>
      </c>
      <c r="R3425">
        <v>-1.0885629999999999</v>
      </c>
      <c r="S3425">
        <v>1.3691999999999999E-2</v>
      </c>
      <c r="T3425">
        <v>-6.555987</v>
      </c>
      <c r="U3425">
        <v>0</v>
      </c>
    </row>
    <row r="3426" spans="1:21">
      <c r="A3426" t="s">
        <v>20148</v>
      </c>
      <c r="B3426" t="s">
        <v>16066</v>
      </c>
      <c r="F3426" s="1">
        <v>0.41342250000000003</v>
      </c>
      <c r="G3426" s="1">
        <v>0.40276650000000003</v>
      </c>
      <c r="H3426" s="1">
        <v>1.0423979999999999</v>
      </c>
      <c r="I3426" s="1">
        <v>1.294986</v>
      </c>
      <c r="J3426" s="1">
        <v>1.3718919999999999</v>
      </c>
      <c r="K3426" s="1">
        <v>1.251582</v>
      </c>
      <c r="L3426" s="1">
        <v>4.8541160000000003</v>
      </c>
      <c r="M3426" s="1">
        <v>5.4962530000000003</v>
      </c>
      <c r="N3426" s="1">
        <v>0.71535479999999996</v>
      </c>
      <c r="O3426" s="1">
        <v>0.1771913</v>
      </c>
      <c r="P3426" s="1">
        <v>1.6794119999999999</v>
      </c>
      <c r="Q3426" s="1">
        <v>4.0191869999999998E-8</v>
      </c>
      <c r="R3426">
        <v>0.69139099999999998</v>
      </c>
      <c r="S3426">
        <v>0.184753</v>
      </c>
      <c r="T3426">
        <v>1.526186</v>
      </c>
      <c r="U3426">
        <v>3.9999999999999998E-6</v>
      </c>
    </row>
    <row r="3427" spans="1:21">
      <c r="A3427" t="s">
        <v>20149</v>
      </c>
      <c r="B3427" t="s">
        <v>16067</v>
      </c>
      <c r="F3427" s="1">
        <v>1.501582</v>
      </c>
      <c r="G3427" s="1">
        <v>1.2190650000000001</v>
      </c>
      <c r="H3427" s="1">
        <v>2.9829620000000001</v>
      </c>
      <c r="I3427" s="1">
        <v>2.9863400000000002</v>
      </c>
      <c r="J3427" s="1">
        <v>3.395696</v>
      </c>
      <c r="K3427" s="1">
        <v>4.3293720000000002</v>
      </c>
      <c r="L3427" s="1">
        <v>10.59282</v>
      </c>
      <c r="M3427" s="1">
        <v>9.0905299999999993</v>
      </c>
      <c r="N3427" s="1">
        <v>0.85802440000000002</v>
      </c>
      <c r="O3427" s="1">
        <v>1.51468E-2</v>
      </c>
      <c r="P3427" s="1">
        <v>1.4260729999999999</v>
      </c>
      <c r="Q3427" s="1">
        <v>1.251975E-11</v>
      </c>
      <c r="R3427">
        <v>0.93208199999999997</v>
      </c>
      <c r="S3427">
        <v>4.5970000000000004E-3</v>
      </c>
      <c r="T3427">
        <v>1.41035</v>
      </c>
      <c r="U3427">
        <v>0</v>
      </c>
    </row>
    <row r="3428" spans="1:21">
      <c r="A3428" t="s">
        <v>18515</v>
      </c>
      <c r="B3428" t="s">
        <v>16070</v>
      </c>
      <c r="C3428" t="s">
        <v>18516</v>
      </c>
      <c r="D3428" t="s">
        <v>18517</v>
      </c>
      <c r="E3428" t="s">
        <v>18518</v>
      </c>
      <c r="F3428" s="1">
        <v>0.81385940000000001</v>
      </c>
      <c r="G3428" s="1">
        <v>1.0571759999999999</v>
      </c>
      <c r="H3428" s="1">
        <v>14.67529</v>
      </c>
      <c r="I3428" s="1">
        <v>16.38833</v>
      </c>
      <c r="J3428" s="1">
        <v>2.1605539999999999</v>
      </c>
      <c r="K3428" s="1">
        <v>2.2878630000000002</v>
      </c>
      <c r="L3428" s="1">
        <v>0.82580679999999995</v>
      </c>
      <c r="M3428" s="1">
        <v>0.94599949999999999</v>
      </c>
      <c r="N3428" s="1">
        <v>3.312783</v>
      </c>
      <c r="O3428" s="1">
        <v>1.7066970000000001E-62</v>
      </c>
      <c r="P3428" s="1">
        <v>-0.78882600000000003</v>
      </c>
      <c r="Q3428" s="1">
        <v>5.1607729999999997E-2</v>
      </c>
      <c r="R3428">
        <v>0.70917699999999995</v>
      </c>
      <c r="S3428">
        <v>7.0993000000000001E-2</v>
      </c>
      <c r="T3428">
        <v>-3.597442</v>
      </c>
      <c r="U3428">
        <v>0</v>
      </c>
    </row>
    <row r="3429" spans="1:21">
      <c r="A3429" t="s">
        <v>20150</v>
      </c>
      <c r="B3429" t="s">
        <v>16073</v>
      </c>
      <c r="F3429" s="1">
        <v>2.1426409999999998</v>
      </c>
      <c r="G3429" s="1">
        <v>1.2922089999999999</v>
      </c>
      <c r="H3429" s="1">
        <v>2.8064550000000001</v>
      </c>
      <c r="I3429" s="1">
        <v>1.5523229999999999</v>
      </c>
      <c r="J3429" s="1">
        <v>2.7086070000000002</v>
      </c>
      <c r="K3429" s="1">
        <v>3.2653449999999999</v>
      </c>
      <c r="L3429" s="1">
        <v>7.8089950000000004</v>
      </c>
      <c r="M3429" s="1">
        <v>7.2047350000000003</v>
      </c>
      <c r="N3429" s="1">
        <v>0.29218149999999998</v>
      </c>
      <c r="O3429" s="1">
        <v>0.7993652</v>
      </c>
      <c r="P3429" s="1">
        <v>1.3308500000000001</v>
      </c>
      <c r="Q3429" s="1">
        <v>2.4972360000000002E-7</v>
      </c>
      <c r="R3429">
        <v>0.422765</v>
      </c>
      <c r="S3429">
        <v>0.38106600000000002</v>
      </c>
      <c r="T3429">
        <v>1.411837</v>
      </c>
      <c r="U3429">
        <v>9.9999999999999995E-7</v>
      </c>
    </row>
    <row r="3430" spans="1:21">
      <c r="A3430" t="s">
        <v>18519</v>
      </c>
      <c r="B3430" t="s">
        <v>16074</v>
      </c>
      <c r="F3430" s="1">
        <v>1.246923</v>
      </c>
      <c r="G3430" s="1">
        <v>1.4951179999999999</v>
      </c>
      <c r="H3430" s="1">
        <v>6.0680889999999996</v>
      </c>
      <c r="I3430" s="1">
        <v>6.2664549999999997</v>
      </c>
      <c r="J3430" s="1">
        <v>1.18828</v>
      </c>
      <c r="K3430" s="1">
        <v>1.3274360000000001</v>
      </c>
      <c r="L3430" s="1">
        <v>1.6684319999999999</v>
      </c>
      <c r="M3430" s="1">
        <v>1.3378859999999999</v>
      </c>
      <c r="N3430" s="1">
        <v>1.638371</v>
      </c>
      <c r="O3430" s="1">
        <v>2.7988089999999999E-9</v>
      </c>
      <c r="P3430" s="1">
        <v>0.329013</v>
      </c>
      <c r="Q3430" s="1">
        <v>0.62522580000000005</v>
      </c>
      <c r="R3430">
        <v>-0.19171299999999999</v>
      </c>
      <c r="S3430">
        <v>0.83250999999999997</v>
      </c>
      <c r="T3430">
        <v>-1.7183900000000001</v>
      </c>
      <c r="U3430">
        <v>0</v>
      </c>
    </row>
    <row r="3431" spans="1:21">
      <c r="A3431" t="s">
        <v>23057</v>
      </c>
      <c r="B3431" t="s">
        <v>16081</v>
      </c>
      <c r="F3431" s="1">
        <v>2.3555470000000001</v>
      </c>
      <c r="G3431" s="1">
        <v>3.2988219999999999</v>
      </c>
      <c r="H3431" s="1">
        <v>1.889759</v>
      </c>
      <c r="I3431" s="1">
        <v>2.3716309999999998</v>
      </c>
      <c r="J3431" s="1">
        <v>4.2991260000000002</v>
      </c>
      <c r="K3431" s="1">
        <v>5.985036</v>
      </c>
      <c r="L3431" s="1">
        <v>9.0910150000000005</v>
      </c>
      <c r="M3431" s="1">
        <v>9.2407450000000004</v>
      </c>
      <c r="N3431" s="1">
        <v>-0.156586</v>
      </c>
      <c r="O3431" s="1">
        <v>0.96100850000000004</v>
      </c>
      <c r="P3431" s="1">
        <v>0.92522769999999999</v>
      </c>
      <c r="Q3431" s="1">
        <v>1.040189E-3</v>
      </c>
      <c r="R3431">
        <v>0.466333</v>
      </c>
      <c r="S3431">
        <v>0.264851</v>
      </c>
      <c r="T3431">
        <v>1.5681849999999999</v>
      </c>
      <c r="U3431">
        <v>0</v>
      </c>
    </row>
    <row r="3432" spans="1:21">
      <c r="A3432" t="s">
        <v>18520</v>
      </c>
      <c r="B3432" t="s">
        <v>16083</v>
      </c>
      <c r="F3432" s="1">
        <v>14.0402</v>
      </c>
      <c r="G3432" s="1">
        <v>15.301170000000001</v>
      </c>
      <c r="H3432" s="1">
        <v>36.000790000000002</v>
      </c>
      <c r="I3432" s="1">
        <v>37.802680000000002</v>
      </c>
      <c r="J3432" s="1">
        <v>25.058949999999999</v>
      </c>
      <c r="K3432" s="1">
        <v>23.259319999999999</v>
      </c>
      <c r="L3432" s="1">
        <v>75.543409999999994</v>
      </c>
      <c r="M3432" s="1">
        <v>69.290019999999998</v>
      </c>
      <c r="N3432" s="1">
        <v>1.368994</v>
      </c>
      <c r="O3432" s="1">
        <v>5.5875180000000005E-23</v>
      </c>
      <c r="P3432" s="1">
        <v>1.7797210000000001</v>
      </c>
      <c r="Q3432" s="1">
        <v>2.063412E-66</v>
      </c>
      <c r="R3432">
        <v>0.479265</v>
      </c>
      <c r="S3432">
        <v>7.4989999999999996E-3</v>
      </c>
      <c r="T3432">
        <v>0.83469700000000002</v>
      </c>
      <c r="U3432">
        <v>0</v>
      </c>
    </row>
    <row r="3433" spans="1:21">
      <c r="A3433" t="s">
        <v>20151</v>
      </c>
      <c r="B3433" t="s">
        <v>16088</v>
      </c>
      <c r="F3433" s="1">
        <v>6.5790030000000002</v>
      </c>
      <c r="G3433" s="1">
        <v>7.6347620000000003</v>
      </c>
      <c r="H3433" s="1">
        <v>11.53191</v>
      </c>
      <c r="I3433" s="1">
        <v>10.303879999999999</v>
      </c>
      <c r="J3433" s="1">
        <v>7.7052769999999997</v>
      </c>
      <c r="K3433" s="1">
        <v>8.2011450000000004</v>
      </c>
      <c r="L3433" s="1">
        <v>15.398720000000001</v>
      </c>
      <c r="M3433" s="1">
        <v>14.675850000000001</v>
      </c>
      <c r="N3433" s="1">
        <v>0.66079960000000004</v>
      </c>
      <c r="O3433" s="1">
        <v>3.2626130000000001E-3</v>
      </c>
      <c r="P3433" s="1">
        <v>1.078306</v>
      </c>
      <c r="Q3433" s="1">
        <v>1.907219E-9</v>
      </c>
      <c r="R3433">
        <v>-3.2945000000000002E-2</v>
      </c>
      <c r="S3433">
        <v>1</v>
      </c>
      <c r="T3433">
        <v>0.322683</v>
      </c>
      <c r="U3433">
        <v>0.137186</v>
      </c>
    </row>
    <row r="3434" spans="1:21">
      <c r="A3434" t="s">
        <v>21994</v>
      </c>
      <c r="B3434" t="s">
        <v>16094</v>
      </c>
      <c r="F3434" s="1">
        <v>0.76966950000000001</v>
      </c>
      <c r="G3434" s="1">
        <v>1.0497639999999999</v>
      </c>
      <c r="H3434" s="1">
        <v>0.98795900000000003</v>
      </c>
      <c r="I3434" s="1">
        <v>1.102115</v>
      </c>
      <c r="J3434" s="1">
        <v>10.08</v>
      </c>
      <c r="K3434" s="1">
        <v>7.9222479999999997</v>
      </c>
      <c r="L3434" s="1">
        <v>4.2841680000000002</v>
      </c>
      <c r="M3434" s="1">
        <v>4.0929539999999998</v>
      </c>
      <c r="N3434" s="1">
        <v>0.1917905</v>
      </c>
      <c r="O3434" s="1">
        <v>0.94328809999999996</v>
      </c>
      <c r="P3434" s="1">
        <v>-0.76495939999999996</v>
      </c>
      <c r="Q3434" s="1">
        <v>1.245136E-3</v>
      </c>
      <c r="R3434">
        <v>2.352951</v>
      </c>
      <c r="S3434">
        <v>0</v>
      </c>
      <c r="T3434">
        <v>1.457179</v>
      </c>
      <c r="U3434">
        <v>6.0000000000000002E-6</v>
      </c>
    </row>
    <row r="3435" spans="1:21">
      <c r="A3435" t="s">
        <v>18521</v>
      </c>
      <c r="B3435" t="s">
        <v>16110</v>
      </c>
      <c r="F3435" s="1">
        <v>4.7864259999999996</v>
      </c>
      <c r="G3435" s="1">
        <v>5.440232</v>
      </c>
      <c r="H3435" s="1">
        <v>12.190329999999999</v>
      </c>
      <c r="I3435" s="1">
        <v>12.493980000000001</v>
      </c>
      <c r="J3435" s="1">
        <v>6.3532669999999998</v>
      </c>
      <c r="K3435" s="1">
        <v>7.2451369999999997</v>
      </c>
      <c r="L3435" s="1">
        <v>18.03914</v>
      </c>
      <c r="M3435" s="1">
        <v>17.270219999999998</v>
      </c>
      <c r="N3435" s="1">
        <v>1.1538930000000001</v>
      </c>
      <c r="O3435" s="1">
        <v>9.9507529999999998E-7</v>
      </c>
      <c r="P3435" s="1">
        <v>1.4636579999999999</v>
      </c>
      <c r="Q3435" s="1">
        <v>2.3130979999999999E-13</v>
      </c>
      <c r="R3435">
        <v>0.16542399999999999</v>
      </c>
      <c r="S3435">
        <v>0.76852900000000002</v>
      </c>
      <c r="T3435">
        <v>0.36793100000000001</v>
      </c>
      <c r="U3435">
        <v>0.109802</v>
      </c>
    </row>
    <row r="3436" spans="1:21">
      <c r="A3436" t="s">
        <v>21995</v>
      </c>
      <c r="B3436" t="s">
        <v>16117</v>
      </c>
      <c r="F3436" s="1">
        <v>138.8545</v>
      </c>
      <c r="G3436" s="1">
        <v>128.2841</v>
      </c>
      <c r="H3436" s="1">
        <v>74.366849999999999</v>
      </c>
      <c r="I3436" s="1">
        <v>77.966830000000002</v>
      </c>
      <c r="J3436" s="1">
        <v>48.587769999999999</v>
      </c>
      <c r="K3436" s="1">
        <v>51.534959999999998</v>
      </c>
      <c r="L3436" s="1">
        <v>26.85286</v>
      </c>
      <c r="M3436" s="1">
        <v>27.64349</v>
      </c>
      <c r="N3436" s="1">
        <v>-0.65419210000000005</v>
      </c>
      <c r="O3436" s="1">
        <v>1.7853689999999999E-14</v>
      </c>
      <c r="P3436" s="1">
        <v>-0.60728950000000004</v>
      </c>
      <c r="Q3436" s="1">
        <v>1.3217750000000001E-5</v>
      </c>
      <c r="R3436">
        <v>-1.5759559999999999</v>
      </c>
      <c r="S3436">
        <v>0</v>
      </c>
      <c r="T3436">
        <v>-1.550732</v>
      </c>
      <c r="U3436">
        <v>0</v>
      </c>
    </row>
    <row r="3437" spans="1:21">
      <c r="A3437" t="s">
        <v>21996</v>
      </c>
      <c r="B3437" t="s">
        <v>16120</v>
      </c>
      <c r="F3437" s="1">
        <v>52.795810000000003</v>
      </c>
      <c r="G3437" s="1">
        <v>50.616399999999999</v>
      </c>
      <c r="H3437" s="1">
        <v>35.951970000000003</v>
      </c>
      <c r="I3437" s="1">
        <v>38.602159999999998</v>
      </c>
      <c r="J3437" s="1">
        <v>28.378409999999999</v>
      </c>
      <c r="K3437" s="1">
        <v>26.52769</v>
      </c>
      <c r="L3437" s="1">
        <v>14.006779999999999</v>
      </c>
      <c r="M3437" s="1">
        <v>13.307219999999999</v>
      </c>
      <c r="N3437" s="1">
        <v>-0.31838949999999999</v>
      </c>
      <c r="O3437" s="1">
        <v>2.487901E-2</v>
      </c>
      <c r="P3437" s="1">
        <v>-0.71563619999999994</v>
      </c>
      <c r="Q3437" s="1">
        <v>3.9809019999999999E-5</v>
      </c>
      <c r="R3437">
        <v>-1.0664800000000001</v>
      </c>
      <c r="S3437">
        <v>0</v>
      </c>
      <c r="T3437">
        <v>-1.4851490000000001</v>
      </c>
      <c r="U3437">
        <v>0</v>
      </c>
    </row>
    <row r="3438" spans="1:21">
      <c r="A3438" t="s">
        <v>18522</v>
      </c>
      <c r="B3438" t="s">
        <v>16126</v>
      </c>
      <c r="F3438" s="1">
        <v>93.276759999999996</v>
      </c>
      <c r="G3438" s="1">
        <v>92.474549999999994</v>
      </c>
      <c r="H3438" s="1">
        <v>37.211219999999997</v>
      </c>
      <c r="I3438" s="1">
        <v>36.748600000000003</v>
      </c>
      <c r="J3438" s="1">
        <v>28.427399999999999</v>
      </c>
      <c r="K3438" s="1">
        <v>29.147359999999999</v>
      </c>
      <c r="L3438" s="1">
        <v>23.110520000000001</v>
      </c>
      <c r="M3438" s="1">
        <v>22.271540000000002</v>
      </c>
      <c r="N3438" s="1">
        <v>-1.181708</v>
      </c>
      <c r="O3438" s="1">
        <v>6.6958230000000003E-181</v>
      </c>
      <c r="P3438" s="1">
        <v>-9.7635219999999995E-2</v>
      </c>
      <c r="Q3438" s="1">
        <v>0.24893570000000001</v>
      </c>
      <c r="R3438">
        <v>-1.8813409999999999</v>
      </c>
      <c r="S3438">
        <v>0</v>
      </c>
      <c r="T3438">
        <v>-0.81871099999999997</v>
      </c>
      <c r="U3438">
        <v>0</v>
      </c>
    </row>
    <row r="3439" spans="1:21">
      <c r="A3439" t="s">
        <v>21997</v>
      </c>
      <c r="B3439" t="s">
        <v>16134</v>
      </c>
      <c r="F3439" s="1">
        <v>14.4367</v>
      </c>
      <c r="G3439" s="1">
        <v>13.237270000000001</v>
      </c>
      <c r="H3439" s="1">
        <v>7.0075810000000001</v>
      </c>
      <c r="I3439" s="1">
        <v>5.3201010000000002</v>
      </c>
      <c r="J3439">
        <v>0</v>
      </c>
      <c r="K3439" s="1">
        <v>0.73454129999999995</v>
      </c>
      <c r="L3439" s="1">
        <v>1.4771730000000001</v>
      </c>
      <c r="M3439" s="1">
        <v>1.480648</v>
      </c>
      <c r="N3439" s="1">
        <v>-0.53822449999999999</v>
      </c>
      <c r="O3439" s="1">
        <v>0.3575738</v>
      </c>
      <c r="P3439" s="1">
        <v>0.6146258</v>
      </c>
      <c r="Q3439" s="1">
        <v>0.72190449999999995</v>
      </c>
      <c r="R3439">
        <v>-1.9190069999999999</v>
      </c>
      <c r="S3439">
        <v>7.9999999999999996E-6</v>
      </c>
      <c r="T3439">
        <v>-0.89392700000000003</v>
      </c>
      <c r="U3439">
        <v>0.14191799999999999</v>
      </c>
    </row>
    <row r="3440" spans="1:21">
      <c r="A3440" t="s">
        <v>18523</v>
      </c>
      <c r="B3440" t="s">
        <v>16138</v>
      </c>
      <c r="C3440" t="s">
        <v>16572</v>
      </c>
      <c r="D3440" t="s">
        <v>17820</v>
      </c>
      <c r="E3440" t="s">
        <v>18524</v>
      </c>
      <c r="F3440" s="1">
        <v>36.477820000000001</v>
      </c>
      <c r="G3440" s="1">
        <v>32.732010000000002</v>
      </c>
      <c r="H3440" s="1">
        <v>12.175280000000001</v>
      </c>
      <c r="I3440" s="1">
        <v>11.025230000000001</v>
      </c>
      <c r="J3440" s="1">
        <v>17.838529999999999</v>
      </c>
      <c r="K3440" s="1">
        <v>19.51239</v>
      </c>
      <c r="L3440" s="1">
        <v>11.131819999999999</v>
      </c>
      <c r="M3440" s="1">
        <v>10.73959</v>
      </c>
      <c r="N3440" s="1">
        <v>-1.289801</v>
      </c>
      <c r="O3440" s="1">
        <v>3.734225E-14</v>
      </c>
      <c r="P3440" s="1">
        <v>-0.47896420000000001</v>
      </c>
      <c r="Q3440" s="1">
        <v>4.4334230000000002E-2</v>
      </c>
      <c r="R3440">
        <v>-1.012448</v>
      </c>
      <c r="S3440">
        <v>0</v>
      </c>
      <c r="T3440">
        <v>-0.181948</v>
      </c>
      <c r="U3440">
        <v>0.66204399999999997</v>
      </c>
    </row>
    <row r="3441" spans="1:21">
      <c r="A3441" t="s">
        <v>18525</v>
      </c>
      <c r="B3441" t="s">
        <v>16139</v>
      </c>
      <c r="F3441" s="1">
        <v>7.9137190000000004</v>
      </c>
      <c r="G3441" s="1">
        <v>7.804926</v>
      </c>
      <c r="H3441" s="1">
        <v>2.060298</v>
      </c>
      <c r="I3441" s="1">
        <v>2.1859410000000001</v>
      </c>
      <c r="J3441" s="1">
        <v>5.9653960000000001</v>
      </c>
      <c r="K3441" s="1">
        <v>5.2394360000000004</v>
      </c>
      <c r="L3441" s="1">
        <v>1.359559</v>
      </c>
      <c r="M3441" s="1">
        <v>2.3848250000000002</v>
      </c>
      <c r="N3441" s="1">
        <v>-1.3351759999999999</v>
      </c>
      <c r="O3441" s="1">
        <v>2.9765049999999998E-7</v>
      </c>
      <c r="P3441" s="1">
        <v>-1.0980719999999999</v>
      </c>
      <c r="Q3441" s="1">
        <v>6.2448210000000002E-4</v>
      </c>
      <c r="R3441">
        <v>-0.59115099999999998</v>
      </c>
      <c r="S3441">
        <v>2.0785999999999999E-2</v>
      </c>
      <c r="T3441">
        <v>-0.24975600000000001</v>
      </c>
      <c r="U3441">
        <v>0.78733900000000001</v>
      </c>
    </row>
    <row r="3442" spans="1:21">
      <c r="A3442" t="s">
        <v>21998</v>
      </c>
      <c r="B3442" t="s">
        <v>16147</v>
      </c>
      <c r="F3442" s="1">
        <v>17.571370000000002</v>
      </c>
      <c r="G3442" s="1">
        <v>16.2746</v>
      </c>
      <c r="H3442" s="1">
        <v>9.1898619999999998</v>
      </c>
      <c r="I3442" s="1">
        <v>10.63142</v>
      </c>
      <c r="J3442" s="1">
        <v>6.3509679999999999</v>
      </c>
      <c r="K3442" s="1">
        <v>7.385224</v>
      </c>
      <c r="L3442" s="1">
        <v>4.7353529999999999</v>
      </c>
      <c r="M3442" s="1">
        <v>4.8543669999999999</v>
      </c>
      <c r="N3442" s="1">
        <v>-0.5606371</v>
      </c>
      <c r="O3442" s="1">
        <v>1.115008E-2</v>
      </c>
      <c r="P3442" s="1">
        <v>-0.2285237</v>
      </c>
      <c r="Q3442" s="1">
        <v>0.61595100000000003</v>
      </c>
      <c r="R3442">
        <v>-1.3201210000000001</v>
      </c>
      <c r="S3442">
        <v>0</v>
      </c>
      <c r="T3442">
        <v>-1.0114270000000001</v>
      </c>
      <c r="U3442">
        <v>7.1000000000000005E-5</v>
      </c>
    </row>
    <row r="3443" spans="1:21">
      <c r="A3443" t="s">
        <v>21999</v>
      </c>
      <c r="B3443" t="s">
        <v>16148</v>
      </c>
      <c r="F3443">
        <v>0</v>
      </c>
      <c r="G3443" s="1">
        <v>0.1223462</v>
      </c>
      <c r="H3443" s="1">
        <v>0.80600170000000004</v>
      </c>
      <c r="I3443" s="1">
        <v>0.337175</v>
      </c>
      <c r="J3443" s="1">
        <v>1.111286</v>
      </c>
      <c r="K3443" s="1">
        <v>1.62937</v>
      </c>
      <c r="L3443" s="1">
        <v>0.1092229</v>
      </c>
      <c r="M3443" s="1">
        <v>0.43791930000000001</v>
      </c>
      <c r="N3443" s="1">
        <v>0.85352130000000004</v>
      </c>
      <c r="O3443" s="1">
        <v>0.255548</v>
      </c>
      <c r="P3443" s="1">
        <v>-1.004553</v>
      </c>
      <c r="Q3443" s="1">
        <v>8.6375499999999994E-2</v>
      </c>
      <c r="R3443">
        <v>1.418607</v>
      </c>
      <c r="S3443">
        <v>7.7780000000000002E-3</v>
      </c>
      <c r="T3443">
        <v>-0.47785300000000003</v>
      </c>
      <c r="U3443">
        <v>0.64018600000000003</v>
      </c>
    </row>
    <row r="3444" spans="1:21">
      <c r="A3444" t="s">
        <v>18526</v>
      </c>
      <c r="B3444" t="s">
        <v>16151</v>
      </c>
      <c r="F3444" s="1">
        <v>6.432563</v>
      </c>
      <c r="G3444" s="1">
        <v>6.397322</v>
      </c>
      <c r="H3444" s="1">
        <v>2.5802909999999999</v>
      </c>
      <c r="I3444" s="1">
        <v>2.038894</v>
      </c>
      <c r="J3444" s="1">
        <v>9.0719110000000001</v>
      </c>
      <c r="K3444" s="1">
        <v>8.5777180000000008</v>
      </c>
      <c r="L3444" s="1">
        <v>2.1562389999999998</v>
      </c>
      <c r="M3444" s="1">
        <v>3.0959319999999999</v>
      </c>
      <c r="N3444" s="1">
        <v>-1.088554</v>
      </c>
      <c r="O3444" s="1">
        <v>7.5987050000000001E-6</v>
      </c>
      <c r="P3444" s="1">
        <v>-1.3541270000000001</v>
      </c>
      <c r="Q3444" s="1">
        <v>7.5134750000000003E-10</v>
      </c>
      <c r="R3444">
        <v>0.23138600000000001</v>
      </c>
      <c r="S3444">
        <v>0.387212</v>
      </c>
      <c r="T3444">
        <v>4.4378000000000001E-2</v>
      </c>
      <c r="U3444">
        <v>1</v>
      </c>
    </row>
    <row r="3445" spans="1:21">
      <c r="A3445" t="s">
        <v>23058</v>
      </c>
      <c r="B3445" t="s">
        <v>16153</v>
      </c>
      <c r="C3445" t="s">
        <v>23059</v>
      </c>
      <c r="D3445" t="s">
        <v>23060</v>
      </c>
      <c r="E3445" t="s">
        <v>23061</v>
      </c>
      <c r="F3445" s="1">
        <v>18.922350000000002</v>
      </c>
      <c r="G3445" s="1">
        <v>21.246690000000001</v>
      </c>
      <c r="H3445" s="1">
        <v>23.524460000000001</v>
      </c>
      <c r="I3445" s="1">
        <v>23.823409999999999</v>
      </c>
      <c r="J3445" s="1">
        <v>10.35882</v>
      </c>
      <c r="K3445" s="1">
        <v>13.176920000000001</v>
      </c>
      <c r="L3445" s="1">
        <v>10.87852</v>
      </c>
      <c r="M3445" s="1">
        <v>12.022489999999999</v>
      </c>
      <c r="N3445" s="1">
        <v>0.34376790000000002</v>
      </c>
      <c r="O3445" s="1">
        <v>0.1379464</v>
      </c>
      <c r="P3445" s="1">
        <v>0.1903821</v>
      </c>
      <c r="Q3445" s="1">
        <v>0.6467849</v>
      </c>
      <c r="R3445">
        <v>-0.87025799999999998</v>
      </c>
      <c r="S3445">
        <v>1.9000000000000001E-5</v>
      </c>
      <c r="T3445">
        <v>-1.078033</v>
      </c>
      <c r="U3445">
        <v>0</v>
      </c>
    </row>
    <row r="3446" spans="1:21">
      <c r="A3446" t="s">
        <v>23062</v>
      </c>
      <c r="B3446" t="s">
        <v>16157</v>
      </c>
      <c r="C3446" t="s">
        <v>23063</v>
      </c>
      <c r="D3446" t="s">
        <v>17476</v>
      </c>
      <c r="E3446" t="s">
        <v>23064</v>
      </c>
      <c r="F3446" s="1">
        <v>2.2025039999999998</v>
      </c>
      <c r="G3446" s="1">
        <v>5.4358620000000002</v>
      </c>
      <c r="H3446" s="1">
        <v>3.0964209999999999</v>
      </c>
      <c r="I3446" s="1">
        <v>2.36538</v>
      </c>
      <c r="J3446" s="1">
        <v>5.71706</v>
      </c>
      <c r="K3446" s="1">
        <v>6.6042889999999996</v>
      </c>
      <c r="L3446" s="1">
        <v>8.0454129999999999</v>
      </c>
      <c r="M3446" s="1">
        <v>8.5763619999999996</v>
      </c>
      <c r="N3446" s="1">
        <v>-0.16326160000000001</v>
      </c>
      <c r="O3446" s="1">
        <v>0.96284130000000001</v>
      </c>
      <c r="P3446" s="1">
        <v>0.57868039999999998</v>
      </c>
      <c r="Q3446" s="1">
        <v>6.0635519999999998E-2</v>
      </c>
      <c r="R3446">
        <v>0.43881399999999998</v>
      </c>
      <c r="S3446">
        <v>0.62806099999999998</v>
      </c>
      <c r="T3446">
        <v>1.196817</v>
      </c>
      <c r="U3446">
        <v>1.3999999999999999E-4</v>
      </c>
    </row>
    <row r="3447" spans="1:21">
      <c r="A3447" t="s">
        <v>22000</v>
      </c>
      <c r="B3447" t="s">
        <v>16159</v>
      </c>
      <c r="C3447" t="s">
        <v>22001</v>
      </c>
      <c r="D3447" t="s">
        <v>22002</v>
      </c>
      <c r="E3447" t="s">
        <v>22003</v>
      </c>
      <c r="F3447" s="1">
        <v>4.4112140000000002</v>
      </c>
      <c r="G3447" s="1">
        <v>4.8031050000000004</v>
      </c>
      <c r="H3447" s="1">
        <v>3.763331</v>
      </c>
      <c r="I3447" s="1">
        <v>4.1378560000000002</v>
      </c>
      <c r="J3447" s="1">
        <v>31.645379999999999</v>
      </c>
      <c r="K3447" s="1">
        <v>32.258609999999997</v>
      </c>
      <c r="L3447" s="1">
        <v>26.117239999999999</v>
      </c>
      <c r="M3447" s="1">
        <v>25.664560000000002</v>
      </c>
      <c r="N3447" s="1">
        <v>-7.6472100000000001E-2</v>
      </c>
      <c r="O3447" s="1">
        <v>0.93371740000000003</v>
      </c>
      <c r="P3447" s="1">
        <v>-5.8033880000000003E-2</v>
      </c>
      <c r="Q3447" s="1">
        <v>0.54260799999999998</v>
      </c>
      <c r="R3447">
        <v>2.5221460000000002</v>
      </c>
      <c r="S3447">
        <v>0</v>
      </c>
      <c r="T3447">
        <v>2.5352100000000002</v>
      </c>
      <c r="U3447">
        <v>0</v>
      </c>
    </row>
    <row r="3448" spans="1:21">
      <c r="A3448" t="s">
        <v>22004</v>
      </c>
      <c r="B3448" t="s">
        <v>16164</v>
      </c>
      <c r="F3448" s="1">
        <v>7.0639240000000001</v>
      </c>
      <c r="G3448" s="1">
        <v>7.3510689999999999</v>
      </c>
      <c r="H3448" s="1">
        <v>6.7710780000000002</v>
      </c>
      <c r="I3448" s="1">
        <v>5.7471990000000002</v>
      </c>
      <c r="J3448" s="1">
        <v>2.557175</v>
      </c>
      <c r="K3448" s="1">
        <v>1.666371</v>
      </c>
      <c r="L3448" s="1">
        <v>1.815177</v>
      </c>
      <c r="M3448" s="1">
        <v>4.6185970000000003</v>
      </c>
      <c r="N3448" s="1">
        <v>-5.1748370000000002E-2</v>
      </c>
      <c r="O3448">
        <v>1</v>
      </c>
      <c r="P3448" s="1">
        <v>0.5147062</v>
      </c>
      <c r="Q3448" s="1">
        <v>0.59606309999999996</v>
      </c>
      <c r="R3448">
        <v>-1.384358</v>
      </c>
      <c r="S3448">
        <v>6.9999999999999999E-6</v>
      </c>
      <c r="T3448">
        <v>-0.91990400000000005</v>
      </c>
      <c r="U3448">
        <v>5.6951000000000002E-2</v>
      </c>
    </row>
    <row r="3449" spans="1:21">
      <c r="A3449" t="s">
        <v>20152</v>
      </c>
      <c r="B3449" t="s">
        <v>16170</v>
      </c>
      <c r="F3449" s="1">
        <v>5.7407950000000003</v>
      </c>
      <c r="G3449" s="1">
        <v>5.8165399999999998</v>
      </c>
      <c r="H3449" s="1">
        <v>11.36927</v>
      </c>
      <c r="I3449" s="1">
        <v>11.91963</v>
      </c>
      <c r="J3449" s="1">
        <v>8.3312550000000005</v>
      </c>
      <c r="K3449" s="1">
        <v>9.1366519999999998</v>
      </c>
      <c r="L3449" s="1">
        <v>21.169969999999999</v>
      </c>
      <c r="M3449" s="1">
        <v>19.21791</v>
      </c>
      <c r="N3449" s="1">
        <v>0.85119040000000001</v>
      </c>
      <c r="O3449" s="1">
        <v>5.7830049999999999E-3</v>
      </c>
      <c r="P3449" s="1">
        <v>1.262834</v>
      </c>
      <c r="Q3449" s="1">
        <v>9.8898489999999994E-8</v>
      </c>
      <c r="R3449">
        <v>0.28965299999999999</v>
      </c>
      <c r="S3449">
        <v>0.53774900000000003</v>
      </c>
      <c r="T3449">
        <v>0.597908</v>
      </c>
      <c r="U3449">
        <v>2.3661999999999999E-2</v>
      </c>
    </row>
    <row r="3450" spans="1:21">
      <c r="A3450" t="s">
        <v>20153</v>
      </c>
      <c r="B3450" t="s">
        <v>16179</v>
      </c>
      <c r="F3450" s="1">
        <v>17.84581</v>
      </c>
      <c r="G3450" s="1">
        <v>17.096070000000001</v>
      </c>
      <c r="H3450" s="1">
        <v>27.20223</v>
      </c>
      <c r="I3450" s="1">
        <v>29.01445</v>
      </c>
      <c r="J3450" s="1">
        <v>21.976880000000001</v>
      </c>
      <c r="K3450" s="1">
        <v>20.38833</v>
      </c>
      <c r="L3450" s="1">
        <v>36.6036</v>
      </c>
      <c r="M3450" s="1">
        <v>38.310279999999999</v>
      </c>
      <c r="N3450" s="1">
        <v>0.78711759999999997</v>
      </c>
      <c r="O3450" s="1">
        <v>4.598749E-11</v>
      </c>
      <c r="P3450" s="1">
        <v>1.04251</v>
      </c>
      <c r="Q3450" s="1">
        <v>1.5963939999999999E-25</v>
      </c>
      <c r="R3450">
        <v>7.0637000000000005E-2</v>
      </c>
      <c r="S3450">
        <v>0.80256700000000003</v>
      </c>
      <c r="T3450">
        <v>0.28886299999999998</v>
      </c>
      <c r="U3450">
        <v>9.2079999999999992E-3</v>
      </c>
    </row>
    <row r="3451" spans="1:21">
      <c r="A3451" t="s">
        <v>18527</v>
      </c>
      <c r="B3451" t="s">
        <v>16189</v>
      </c>
      <c r="F3451" s="1">
        <v>182.42959999999999</v>
      </c>
      <c r="G3451" s="1">
        <v>186.93199999999999</v>
      </c>
      <c r="H3451" s="1">
        <v>79.033199999999994</v>
      </c>
      <c r="I3451" s="1">
        <v>80.902709999999999</v>
      </c>
      <c r="J3451" s="1">
        <v>112.8167</v>
      </c>
      <c r="K3451" s="1">
        <v>115.5211</v>
      </c>
      <c r="L3451" s="1">
        <v>66.853819999999999</v>
      </c>
      <c r="M3451" s="1">
        <v>69.654929999999993</v>
      </c>
      <c r="N3451" s="1">
        <v>-1.0528690000000001</v>
      </c>
      <c r="O3451" s="1">
        <v>1.3015189999999999E-62</v>
      </c>
      <c r="P3451" s="1">
        <v>-0.4914538</v>
      </c>
      <c r="Q3451" s="1">
        <v>4.1975229999999999E-11</v>
      </c>
      <c r="R3451">
        <v>-0.88786699999999996</v>
      </c>
      <c r="S3451">
        <v>0</v>
      </c>
      <c r="T3451">
        <v>-0.34381699999999998</v>
      </c>
      <c r="U3451">
        <v>6.9999999999999994E-5</v>
      </c>
    </row>
    <row r="3452" spans="1:21">
      <c r="A3452" t="s">
        <v>22005</v>
      </c>
      <c r="B3452" t="s">
        <v>16201</v>
      </c>
      <c r="F3452" s="1">
        <v>60.646250000000002</v>
      </c>
      <c r="G3452" s="1">
        <v>59.736669999999997</v>
      </c>
      <c r="H3452" s="1">
        <v>51.914009999999998</v>
      </c>
      <c r="I3452" s="1">
        <v>58.59872</v>
      </c>
      <c r="J3452" s="1">
        <v>30.869769999999999</v>
      </c>
      <c r="K3452" s="1">
        <v>31.566880000000001</v>
      </c>
      <c r="L3452" s="1">
        <v>22.6386</v>
      </c>
      <c r="M3452" s="1">
        <v>20.703389999999999</v>
      </c>
      <c r="N3452" s="1">
        <v>1.3279310000000001E-2</v>
      </c>
      <c r="O3452">
        <v>1</v>
      </c>
      <c r="P3452" s="1">
        <v>-0.27042549999999999</v>
      </c>
      <c r="Q3452" s="1">
        <v>0.1378907</v>
      </c>
      <c r="R3452">
        <v>-1.1065020000000001</v>
      </c>
      <c r="S3452">
        <v>0</v>
      </c>
      <c r="T3452">
        <v>-1.419127</v>
      </c>
      <c r="U3452">
        <v>0</v>
      </c>
    </row>
    <row r="3453" spans="1:21">
      <c r="A3453" t="s">
        <v>22006</v>
      </c>
      <c r="B3453" t="s">
        <v>16205</v>
      </c>
      <c r="F3453">
        <v>0</v>
      </c>
      <c r="G3453">
        <v>0</v>
      </c>
      <c r="H3453">
        <v>0</v>
      </c>
      <c r="I3453" s="1">
        <v>0.20843210000000001</v>
      </c>
      <c r="J3453" s="1">
        <v>1.2365379999999999</v>
      </c>
      <c r="K3453" s="1">
        <v>1.208677</v>
      </c>
      <c r="L3453" s="1">
        <v>0.60766640000000005</v>
      </c>
      <c r="M3453" s="1">
        <v>0.60909590000000002</v>
      </c>
      <c r="N3453" s="1">
        <v>0.3618632</v>
      </c>
      <c r="O3453" s="1">
        <v>0.96648999999999996</v>
      </c>
      <c r="P3453" s="1">
        <v>-0.4089449</v>
      </c>
      <c r="Q3453" s="1">
        <v>0.6031145</v>
      </c>
      <c r="R3453">
        <v>1.6876199999999999</v>
      </c>
      <c r="S3453">
        <v>2.3809999999999999E-3</v>
      </c>
      <c r="T3453">
        <v>1.008869</v>
      </c>
      <c r="U3453">
        <v>0.26931500000000003</v>
      </c>
    </row>
    <row r="3454" spans="1:21">
      <c r="A3454" t="s">
        <v>20154</v>
      </c>
      <c r="B3454" t="s">
        <v>16209</v>
      </c>
      <c r="F3454" s="1">
        <v>9.620635</v>
      </c>
      <c r="G3454" s="1">
        <v>8.9293619999999994</v>
      </c>
      <c r="H3454" s="1">
        <v>14.42328</v>
      </c>
      <c r="I3454" s="1">
        <v>15.47485</v>
      </c>
      <c r="J3454" s="1">
        <v>8.6858740000000001</v>
      </c>
      <c r="K3454" s="1">
        <v>9.558465</v>
      </c>
      <c r="L3454" s="1">
        <v>22.78397</v>
      </c>
      <c r="M3454" s="1">
        <v>21.420839999999998</v>
      </c>
      <c r="N3454" s="1">
        <v>0.7680131</v>
      </c>
      <c r="O3454" s="1">
        <v>5.867194E-7</v>
      </c>
      <c r="P3454" s="1">
        <v>1.460162</v>
      </c>
      <c r="Q3454" s="1">
        <v>2.2380409999999999E-30</v>
      </c>
      <c r="R3454">
        <v>-0.209596</v>
      </c>
      <c r="S3454">
        <v>0.39077699999999999</v>
      </c>
      <c r="T3454">
        <v>0.43090899999999999</v>
      </c>
      <c r="U3454">
        <v>1.1069999999999999E-3</v>
      </c>
    </row>
    <row r="3455" spans="1:21">
      <c r="A3455" t="s">
        <v>22007</v>
      </c>
      <c r="B3455" t="s">
        <v>16231</v>
      </c>
      <c r="F3455" s="1">
        <v>10.983090000000001</v>
      </c>
      <c r="G3455" s="1">
        <v>8.6194459999999999</v>
      </c>
      <c r="H3455" s="1">
        <v>6.7133599999999998</v>
      </c>
      <c r="I3455" s="1">
        <v>10.102449999999999</v>
      </c>
      <c r="J3455" s="1">
        <v>2.6997070000000001</v>
      </c>
      <c r="K3455" s="1">
        <v>2.3749899999999999</v>
      </c>
      <c r="L3455" s="1">
        <v>5.5721610000000004</v>
      </c>
      <c r="M3455" s="1">
        <v>4.2554439999999998</v>
      </c>
      <c r="N3455" s="1">
        <v>-6.7912979999999998E-2</v>
      </c>
      <c r="O3455">
        <v>1</v>
      </c>
      <c r="P3455" s="1">
        <v>0.73952300000000004</v>
      </c>
      <c r="Q3455" s="1">
        <v>0.1287837</v>
      </c>
      <c r="R3455">
        <v>-1.33612</v>
      </c>
      <c r="S3455">
        <v>8.1000000000000004E-5</v>
      </c>
      <c r="T3455">
        <v>-0.64617800000000003</v>
      </c>
      <c r="U3455">
        <v>0.121286</v>
      </c>
    </row>
    <row r="3456" spans="1:21">
      <c r="A3456" t="s">
        <v>22008</v>
      </c>
      <c r="B3456" t="s">
        <v>16237</v>
      </c>
      <c r="F3456" s="1">
        <v>13.26397</v>
      </c>
      <c r="G3456" s="1">
        <v>4.8457850000000002</v>
      </c>
      <c r="H3456" s="1">
        <v>12.161300000000001</v>
      </c>
      <c r="I3456" s="1">
        <v>16.322220000000002</v>
      </c>
      <c r="J3456" s="1">
        <v>46.949190000000002</v>
      </c>
      <c r="K3456" s="1">
        <v>51.627760000000002</v>
      </c>
      <c r="L3456" s="1">
        <v>31.724039999999999</v>
      </c>
      <c r="M3456" s="1">
        <v>11.56315</v>
      </c>
      <c r="N3456" s="1">
        <v>0.37848310000000002</v>
      </c>
      <c r="O3456" s="1">
        <v>0.7279852</v>
      </c>
      <c r="P3456" s="1">
        <v>-0.75675669999999995</v>
      </c>
      <c r="Q3456" s="1">
        <v>0.1638858</v>
      </c>
      <c r="R3456">
        <v>1.334611</v>
      </c>
      <c r="S3456">
        <v>5.6800000000000004E-4</v>
      </c>
      <c r="T3456">
        <v>0.22493199999999999</v>
      </c>
      <c r="U3456">
        <v>0.84745400000000004</v>
      </c>
    </row>
    <row r="3457" spans="1:21">
      <c r="A3457" t="s">
        <v>22009</v>
      </c>
      <c r="B3457" t="s">
        <v>16240</v>
      </c>
      <c r="F3457" s="1">
        <v>4.9082530000000002</v>
      </c>
      <c r="G3457" s="1">
        <v>4.1840260000000002</v>
      </c>
      <c r="H3457" s="1">
        <v>1.1250549999999999</v>
      </c>
      <c r="I3457" s="1">
        <v>1.098171</v>
      </c>
      <c r="J3457">
        <v>0</v>
      </c>
      <c r="K3457">
        <v>0</v>
      </c>
      <c r="L3457">
        <v>0</v>
      </c>
      <c r="M3457" s="1">
        <v>0.53485959999999999</v>
      </c>
      <c r="N3457" s="1">
        <v>-0.63678860000000004</v>
      </c>
      <c r="O3457" s="1">
        <v>0.33602490000000002</v>
      </c>
      <c r="P3457" s="1">
        <v>0.32577630000000002</v>
      </c>
      <c r="Q3457">
        <v>1</v>
      </c>
      <c r="R3457">
        <v>-1.5345420000000001</v>
      </c>
      <c r="S3457">
        <v>4.2360000000000002E-3</v>
      </c>
      <c r="T3457">
        <v>-0.61433300000000002</v>
      </c>
      <c r="U3457">
        <v>0.75029400000000002</v>
      </c>
    </row>
    <row r="3458" spans="1:21">
      <c r="A3458" t="s">
        <v>22010</v>
      </c>
      <c r="B3458" t="s">
        <v>16246</v>
      </c>
      <c r="F3458" s="1">
        <v>0.92427669999999995</v>
      </c>
      <c r="G3458" s="1">
        <v>0.57301590000000002</v>
      </c>
      <c r="H3458" s="1">
        <v>0.46223959999999997</v>
      </c>
      <c r="I3458" s="1">
        <v>0.37599510000000003</v>
      </c>
      <c r="J3458" s="1">
        <v>3.7920500000000001</v>
      </c>
      <c r="K3458" s="1">
        <v>3.1251799999999998</v>
      </c>
      <c r="L3458" s="1">
        <v>1.4615769999999999</v>
      </c>
      <c r="M3458" s="1">
        <v>1.831269</v>
      </c>
      <c r="N3458" s="1">
        <v>-0.29071360000000002</v>
      </c>
      <c r="O3458" s="1">
        <v>0.81187659999999995</v>
      </c>
      <c r="P3458" s="1">
        <v>-0.64374620000000005</v>
      </c>
      <c r="Q3458" s="1">
        <v>9.2835409999999993E-2</v>
      </c>
      <c r="R3458">
        <v>1.3169500000000001</v>
      </c>
      <c r="S3458">
        <v>1.2300000000000001E-4</v>
      </c>
      <c r="T3458">
        <v>1.1053500000000001</v>
      </c>
      <c r="U3458">
        <v>1.668E-2</v>
      </c>
    </row>
    <row r="3459" spans="1:21">
      <c r="A3459" t="s">
        <v>22011</v>
      </c>
      <c r="B3459" t="s">
        <v>16251</v>
      </c>
      <c r="F3459" s="1">
        <v>0.7768486</v>
      </c>
      <c r="G3459" s="1">
        <v>1.177284</v>
      </c>
      <c r="H3459" s="1">
        <v>1.2662530000000001</v>
      </c>
      <c r="I3459" s="1">
        <v>1.4677439999999999</v>
      </c>
      <c r="J3459" s="1">
        <v>3.8190770000000001</v>
      </c>
      <c r="K3459" s="1">
        <v>4.9275950000000002</v>
      </c>
      <c r="L3459" s="1">
        <v>2.3272219999999999</v>
      </c>
      <c r="M3459" s="1">
        <v>2.4831940000000001</v>
      </c>
      <c r="N3459" s="1">
        <v>0.3583266</v>
      </c>
      <c r="O3459" s="1">
        <v>0.65269980000000005</v>
      </c>
      <c r="P3459" s="1">
        <v>-0.49807899999999999</v>
      </c>
      <c r="Q3459" s="1">
        <v>0.16392180000000001</v>
      </c>
      <c r="R3459">
        <v>1.360514</v>
      </c>
      <c r="S3459">
        <v>2.0999999999999999E-5</v>
      </c>
      <c r="T3459">
        <v>0.51305299999999998</v>
      </c>
      <c r="U3459">
        <v>0.284163</v>
      </c>
    </row>
    <row r="3460" spans="1:21">
      <c r="A3460" t="s">
        <v>22012</v>
      </c>
      <c r="B3460" t="s">
        <v>16257</v>
      </c>
      <c r="F3460" s="1">
        <v>196.012</v>
      </c>
      <c r="G3460" s="1">
        <v>202.60929999999999</v>
      </c>
      <c r="H3460" s="1">
        <v>121.88939999999999</v>
      </c>
      <c r="I3460" s="1">
        <v>111.42270000000001</v>
      </c>
      <c r="J3460" s="1">
        <v>96.269549999999995</v>
      </c>
      <c r="K3460" s="1">
        <v>84.365899999999996</v>
      </c>
      <c r="L3460" s="1">
        <v>82.995230000000006</v>
      </c>
      <c r="M3460" s="1">
        <v>83.394869999999997</v>
      </c>
      <c r="N3460" s="1">
        <v>-0.62040629999999997</v>
      </c>
      <c r="O3460" s="1">
        <v>5.5748929999999999E-14</v>
      </c>
      <c r="P3460" s="1">
        <v>0.12643099999999999</v>
      </c>
      <c r="Q3460" s="1">
        <v>0.4334268</v>
      </c>
      <c r="R3460">
        <v>-1.3178780000000001</v>
      </c>
      <c r="S3460">
        <v>0</v>
      </c>
      <c r="T3460">
        <v>-0.59367599999999998</v>
      </c>
      <c r="U3460">
        <v>0</v>
      </c>
    </row>
    <row r="3461" spans="1:21">
      <c r="A3461" t="s">
        <v>17317</v>
      </c>
      <c r="B3461" t="s">
        <v>16264</v>
      </c>
      <c r="F3461" s="1">
        <v>924.0634</v>
      </c>
      <c r="G3461" s="1">
        <v>970.16769999999997</v>
      </c>
      <c r="H3461" s="1">
        <v>616.92510000000004</v>
      </c>
      <c r="I3461" s="1">
        <v>675.97460000000001</v>
      </c>
      <c r="J3461" s="1">
        <v>421.89460000000003</v>
      </c>
      <c r="K3461" s="1">
        <v>435.66860000000003</v>
      </c>
      <c r="L3461" s="1">
        <v>313.22410000000002</v>
      </c>
      <c r="M3461" s="1">
        <v>312.84359999999998</v>
      </c>
      <c r="N3461" s="1">
        <v>-0.40914070000000002</v>
      </c>
      <c r="O3461" s="1">
        <v>4.4294159999999998E-8</v>
      </c>
      <c r="P3461" s="1">
        <v>-0.206563</v>
      </c>
      <c r="Q3461" s="1">
        <v>8.8694289999999999E-3</v>
      </c>
      <c r="R3461">
        <v>-1.334484</v>
      </c>
      <c r="S3461">
        <v>0</v>
      </c>
      <c r="T3461">
        <v>-1.1546799999999999</v>
      </c>
      <c r="U3461">
        <v>0</v>
      </c>
    </row>
    <row r="3462" spans="1:21">
      <c r="A3462" t="s">
        <v>22013</v>
      </c>
      <c r="B3462" t="s">
        <v>16265</v>
      </c>
      <c r="F3462" s="1">
        <v>241.40430000000001</v>
      </c>
      <c r="G3462" s="1">
        <v>144.72739999999999</v>
      </c>
      <c r="H3462" s="1">
        <v>102.155</v>
      </c>
      <c r="I3462" s="1">
        <v>49.856949999999998</v>
      </c>
      <c r="J3462">
        <v>0</v>
      </c>
      <c r="K3462">
        <v>0</v>
      </c>
      <c r="L3462">
        <v>0</v>
      </c>
      <c r="M3462">
        <v>0</v>
      </c>
      <c r="N3462" s="1">
        <v>-0.51948479999999997</v>
      </c>
      <c r="O3462" s="1">
        <v>0.4528026</v>
      </c>
      <c r="P3462">
        <v>0</v>
      </c>
      <c r="Q3462" t="s">
        <v>19536</v>
      </c>
      <c r="R3462">
        <v>-1.773026</v>
      </c>
      <c r="S3462">
        <v>2.72E-4</v>
      </c>
      <c r="T3462">
        <v>-1.3400810000000001</v>
      </c>
      <c r="U3462">
        <v>8.2665000000000002E-2</v>
      </c>
    </row>
    <row r="3463" spans="1:21">
      <c r="A3463" t="s">
        <v>20155</v>
      </c>
      <c r="B3463" t="s">
        <v>16282</v>
      </c>
      <c r="F3463" s="1">
        <v>3.4090980000000002</v>
      </c>
      <c r="G3463" s="1">
        <v>2.3443969999999998</v>
      </c>
      <c r="H3463" s="1">
        <v>3.6772840000000002</v>
      </c>
      <c r="I3463" s="1">
        <v>8.7940620000000003</v>
      </c>
      <c r="J3463" s="1">
        <v>7.8079640000000001</v>
      </c>
      <c r="K3463" s="1">
        <v>8.1524040000000007</v>
      </c>
      <c r="L3463" s="1">
        <v>17.266649999999998</v>
      </c>
      <c r="M3463" s="1">
        <v>19.055479999999999</v>
      </c>
      <c r="N3463" s="1">
        <v>0.74997840000000005</v>
      </c>
      <c r="O3463" s="1">
        <v>0.4459129</v>
      </c>
      <c r="P3463" s="1">
        <v>1.247808</v>
      </c>
      <c r="Q3463" s="1">
        <v>9.1020099999999996E-8</v>
      </c>
      <c r="R3463">
        <v>0.89061800000000002</v>
      </c>
      <c r="S3463">
        <v>1.1977E-2</v>
      </c>
      <c r="T3463">
        <v>1.311572</v>
      </c>
      <c r="U3463">
        <v>4.2200000000000001E-4</v>
      </c>
    </row>
    <row r="3464" spans="1:21">
      <c r="A3464" t="s">
        <v>22014</v>
      </c>
      <c r="B3464" t="s">
        <v>16285</v>
      </c>
      <c r="F3464" s="1">
        <v>134.3501</v>
      </c>
      <c r="G3464" s="1">
        <v>134.7567</v>
      </c>
      <c r="H3464" s="1">
        <v>158.25149999999999</v>
      </c>
      <c r="I3464" s="1">
        <v>159.41550000000001</v>
      </c>
      <c r="J3464" s="1">
        <v>68.611890000000002</v>
      </c>
      <c r="K3464" s="1">
        <v>64.750749999999996</v>
      </c>
      <c r="L3464" s="1">
        <v>107.61109999999999</v>
      </c>
      <c r="M3464" s="1">
        <v>106.20829999999999</v>
      </c>
      <c r="N3464" s="1">
        <v>0.37574960000000002</v>
      </c>
      <c r="O3464" s="1">
        <v>7.0551880000000002E-13</v>
      </c>
      <c r="P3464" s="1">
        <v>0.91788590000000003</v>
      </c>
      <c r="Q3464" s="1">
        <v>1.1282239999999999E-48</v>
      </c>
      <c r="R3464">
        <v>-1.202312</v>
      </c>
      <c r="S3464">
        <v>0</v>
      </c>
      <c r="T3464">
        <v>-0.68698899999999996</v>
      </c>
      <c r="U3464">
        <v>0</v>
      </c>
    </row>
    <row r="3465" spans="1:21">
      <c r="A3465" t="s">
        <v>20156</v>
      </c>
      <c r="B3465" t="s">
        <v>16292</v>
      </c>
      <c r="C3465" t="s">
        <v>20157</v>
      </c>
      <c r="D3465" t="s">
        <v>20158</v>
      </c>
      <c r="E3465" t="s">
        <v>20159</v>
      </c>
      <c r="F3465" s="1">
        <v>7.5794119999999996</v>
      </c>
      <c r="G3465" s="1">
        <v>11.28119</v>
      </c>
      <c r="H3465" s="1">
        <v>16.022040000000001</v>
      </c>
      <c r="I3465" s="1">
        <v>15.450749999999999</v>
      </c>
      <c r="J3465" s="1">
        <v>7.0796400000000004</v>
      </c>
      <c r="K3465" s="1">
        <v>5.8274720000000002</v>
      </c>
      <c r="L3465" s="1">
        <v>25.086259999999999</v>
      </c>
      <c r="M3465" s="1">
        <v>21.10735</v>
      </c>
      <c r="N3465" s="1">
        <v>0.73211440000000005</v>
      </c>
      <c r="O3465" s="1">
        <v>8.1913420000000008E-3</v>
      </c>
      <c r="P3465" s="1">
        <v>1.80487</v>
      </c>
      <c r="Q3465" s="1">
        <v>7.8055330000000003E-16</v>
      </c>
      <c r="R3465">
        <v>-0.56177699999999997</v>
      </c>
      <c r="S3465">
        <v>0.13433500000000001</v>
      </c>
      <c r="T3465">
        <v>0.39203900000000003</v>
      </c>
      <c r="U3465">
        <v>0.115617</v>
      </c>
    </row>
    <row r="3466" spans="1:21">
      <c r="A3466" t="s">
        <v>22015</v>
      </c>
      <c r="B3466" t="s">
        <v>16305</v>
      </c>
      <c r="C3466" t="s">
        <v>22016</v>
      </c>
      <c r="D3466" t="s">
        <v>22017</v>
      </c>
      <c r="E3466" t="s">
        <v>22018</v>
      </c>
      <c r="F3466" s="1">
        <v>3.7037819999999999</v>
      </c>
      <c r="G3466" s="1">
        <v>4.2559639999999996</v>
      </c>
      <c r="H3466" s="1">
        <v>4.3536890000000001</v>
      </c>
      <c r="I3466" s="1">
        <v>3.654703</v>
      </c>
      <c r="J3466" s="1">
        <v>11.09301</v>
      </c>
      <c r="K3466" s="1">
        <v>10.67877</v>
      </c>
      <c r="L3466" s="1">
        <v>5.8643710000000002</v>
      </c>
      <c r="M3466" s="1">
        <v>6.4577039999999997</v>
      </c>
      <c r="N3466" s="1">
        <v>0.11266</v>
      </c>
      <c r="O3466" s="1">
        <v>0.96648999999999996</v>
      </c>
      <c r="P3466" s="1">
        <v>-0.52422069999999998</v>
      </c>
      <c r="Q3466" s="1">
        <v>2.808894E-2</v>
      </c>
      <c r="R3466">
        <v>1.0665519999999999</v>
      </c>
      <c r="S3466">
        <v>3.0000000000000001E-6</v>
      </c>
      <c r="T3466">
        <v>0.43607600000000002</v>
      </c>
      <c r="U3466">
        <v>0.18762499999999999</v>
      </c>
    </row>
    <row r="3467" spans="1:21">
      <c r="A3467" t="s">
        <v>18528</v>
      </c>
      <c r="B3467" t="s">
        <v>16308</v>
      </c>
      <c r="F3467" s="1">
        <v>6.9931929999999998</v>
      </c>
      <c r="G3467" s="1">
        <v>7.4722609999999996</v>
      </c>
      <c r="H3467" s="1">
        <v>14.47833</v>
      </c>
      <c r="I3467" s="1">
        <v>13.82952</v>
      </c>
      <c r="J3467" s="1">
        <v>16.768249999999998</v>
      </c>
      <c r="K3467" s="1">
        <v>18.7807</v>
      </c>
      <c r="L3467" s="1">
        <v>36.934399999999997</v>
      </c>
      <c r="M3467" s="1">
        <v>38.152090000000001</v>
      </c>
      <c r="N3467" s="1">
        <v>1.026546</v>
      </c>
      <c r="O3467" s="1">
        <v>5.3027889999999997E-12</v>
      </c>
      <c r="P3467" s="1">
        <v>1.299196</v>
      </c>
      <c r="Q3467" s="1">
        <v>2.1323710000000001E-47</v>
      </c>
      <c r="R3467">
        <v>1.0278430000000001</v>
      </c>
      <c r="S3467">
        <v>0</v>
      </c>
      <c r="T3467">
        <v>1.25972</v>
      </c>
      <c r="U3467">
        <v>0</v>
      </c>
    </row>
    <row r="3468" spans="1:21">
      <c r="A3468" t="s">
        <v>18529</v>
      </c>
      <c r="B3468" t="s">
        <v>16310</v>
      </c>
      <c r="F3468" s="1">
        <v>40.690150000000003</v>
      </c>
      <c r="G3468" s="1">
        <v>39.553849999999997</v>
      </c>
      <c r="H3468" s="1">
        <v>77.332719999999995</v>
      </c>
      <c r="I3468" s="1">
        <v>76.931790000000007</v>
      </c>
      <c r="J3468" s="1">
        <v>34.576009999999997</v>
      </c>
      <c r="K3468" s="1">
        <v>37.526269999999997</v>
      </c>
      <c r="L3468" s="1">
        <v>87.887259999999998</v>
      </c>
      <c r="M3468" s="1">
        <v>89.973349999999996</v>
      </c>
      <c r="N3468" s="1">
        <v>1.0575140000000001</v>
      </c>
      <c r="O3468" s="1">
        <v>1.4678630000000001E-38</v>
      </c>
      <c r="P3468" s="1">
        <v>1.5256639999999999</v>
      </c>
      <c r="Q3468" s="1">
        <v>1.073568E-89</v>
      </c>
      <c r="R3468">
        <v>-0.34820899999999999</v>
      </c>
      <c r="S3468">
        <v>1.817E-3</v>
      </c>
      <c r="T3468">
        <v>8.4528000000000006E-2</v>
      </c>
      <c r="U3468">
        <v>0.395874</v>
      </c>
    </row>
    <row r="3469" spans="1:21">
      <c r="A3469" t="s">
        <v>22019</v>
      </c>
      <c r="B3469" t="s">
        <v>16311</v>
      </c>
      <c r="F3469" s="1">
        <v>0.60552910000000004</v>
      </c>
      <c r="G3469">
        <v>0</v>
      </c>
      <c r="H3469" s="1">
        <v>0.55518999999999996</v>
      </c>
      <c r="I3469" s="1">
        <v>1.083847</v>
      </c>
      <c r="J3469" s="1">
        <v>4.0187480000000004</v>
      </c>
      <c r="K3469" s="1">
        <v>4.4519590000000004</v>
      </c>
      <c r="L3469" s="1">
        <v>9.4795960000000008</v>
      </c>
      <c r="M3469" s="1">
        <v>7.1264219999999998</v>
      </c>
      <c r="N3469" s="1">
        <v>0.50824060000000004</v>
      </c>
      <c r="O3469" s="1">
        <v>0.82179310000000005</v>
      </c>
      <c r="P3469" s="1">
        <v>0.86408079999999998</v>
      </c>
      <c r="Q3469" s="1">
        <v>2.670875E-2</v>
      </c>
      <c r="R3469">
        <v>1.503544</v>
      </c>
      <c r="S3469">
        <v>3.5370000000000002E-3</v>
      </c>
      <c r="T3469">
        <v>1.848884</v>
      </c>
      <c r="U3469">
        <v>9.0000000000000002E-6</v>
      </c>
    </row>
    <row r="3470" spans="1:21">
      <c r="A3470" t="s">
        <v>23065</v>
      </c>
      <c r="B3470" t="s">
        <v>16313</v>
      </c>
      <c r="C3470" t="s">
        <v>23066</v>
      </c>
      <c r="D3470" t="s">
        <v>23067</v>
      </c>
      <c r="E3470" t="s">
        <v>23068</v>
      </c>
      <c r="F3470" s="1">
        <v>42.889899999999997</v>
      </c>
      <c r="G3470" s="1">
        <v>40.375950000000003</v>
      </c>
      <c r="H3470" s="1">
        <v>35.936869999999999</v>
      </c>
      <c r="I3470" s="1">
        <v>40.972410000000004</v>
      </c>
      <c r="J3470" s="1">
        <v>31.840969999999999</v>
      </c>
      <c r="K3470" s="1">
        <v>35.291870000000003</v>
      </c>
      <c r="L3470" s="1">
        <v>20.397590000000001</v>
      </c>
      <c r="M3470" s="1">
        <v>16.104389999999999</v>
      </c>
      <c r="N3470" s="1">
        <v>2.1548319999999999E-2</v>
      </c>
      <c r="O3470">
        <v>1</v>
      </c>
      <c r="P3470" s="1">
        <v>-0.60625519999999999</v>
      </c>
      <c r="Q3470" s="1">
        <v>6.7564019999999999E-4</v>
      </c>
      <c r="R3470">
        <v>-0.48880899999999999</v>
      </c>
      <c r="S3470">
        <v>7.4200000000000004E-4</v>
      </c>
      <c r="T3470">
        <v>-1.1399870000000001</v>
      </c>
      <c r="U3470">
        <v>0</v>
      </c>
    </row>
    <row r="3471" spans="1:21">
      <c r="A3471" t="s">
        <v>18530</v>
      </c>
      <c r="B3471" t="s">
        <v>16315</v>
      </c>
      <c r="F3471" s="1">
        <v>1.829942</v>
      </c>
      <c r="G3471" s="1">
        <v>1.1460699999999999</v>
      </c>
      <c r="H3471" s="1">
        <v>5.9921960000000003E-2</v>
      </c>
      <c r="I3471" s="1">
        <v>0.23396030000000001</v>
      </c>
      <c r="J3471" s="1">
        <v>1.214488</v>
      </c>
      <c r="K3471" s="1">
        <v>1.0175339999999999</v>
      </c>
      <c r="L3471">
        <v>0</v>
      </c>
      <c r="M3471" s="1">
        <v>0.1709242</v>
      </c>
      <c r="N3471" s="1">
        <v>-1.464928</v>
      </c>
      <c r="O3471" s="1">
        <v>4.4829039999999998E-4</v>
      </c>
      <c r="P3471" s="1">
        <v>-1.8301700000000001</v>
      </c>
      <c r="Q3471" s="1">
        <v>6.9843629999999997E-4</v>
      </c>
      <c r="R3471">
        <v>-0.39023999999999998</v>
      </c>
      <c r="S3471">
        <v>0.40093400000000001</v>
      </c>
      <c r="T3471">
        <v>-0.44154500000000002</v>
      </c>
      <c r="U3471">
        <v>0.93020099999999994</v>
      </c>
    </row>
    <row r="3472" spans="1:21">
      <c r="A3472" t="s">
        <v>20160</v>
      </c>
      <c r="B3472" t="s">
        <v>16324</v>
      </c>
      <c r="F3472" s="1">
        <v>9.7140029999999999</v>
      </c>
      <c r="G3472" s="1">
        <v>11.884550000000001</v>
      </c>
      <c r="H3472" s="1">
        <v>15.534509999999999</v>
      </c>
      <c r="I3472" s="1">
        <v>14.961130000000001</v>
      </c>
      <c r="J3472" s="1">
        <v>9.3955490000000008</v>
      </c>
      <c r="K3472" s="1">
        <v>8.2068460000000005</v>
      </c>
      <c r="L3472" s="1">
        <v>18.665330000000001</v>
      </c>
      <c r="M3472" s="1">
        <v>16.936789999999998</v>
      </c>
      <c r="N3472" s="1">
        <v>0.52187870000000003</v>
      </c>
      <c r="O3472" s="1">
        <v>9.4656480000000001E-2</v>
      </c>
      <c r="P3472" s="1">
        <v>1.0914820000000001</v>
      </c>
      <c r="Q3472" s="1">
        <v>1.0393589999999999E-5</v>
      </c>
      <c r="R3472">
        <v>-0.39185599999999998</v>
      </c>
      <c r="S3472">
        <v>0.26425199999999999</v>
      </c>
      <c r="T3472">
        <v>9.1586000000000001E-2</v>
      </c>
      <c r="U3472">
        <v>0.90496500000000002</v>
      </c>
    </row>
    <row r="3473" spans="1:21">
      <c r="A3473" t="s">
        <v>22020</v>
      </c>
      <c r="B3473" t="s">
        <v>16327</v>
      </c>
      <c r="F3473" s="1">
        <v>27.246919999999999</v>
      </c>
      <c r="G3473" s="1">
        <v>32.462229999999998</v>
      </c>
      <c r="H3473" s="1">
        <v>37.393169999999998</v>
      </c>
      <c r="I3473" s="1">
        <v>38.208129999999997</v>
      </c>
      <c r="J3473" s="1">
        <v>12.132199999999999</v>
      </c>
      <c r="K3473" s="1">
        <v>13.05973</v>
      </c>
      <c r="L3473" s="1">
        <v>16.452300000000001</v>
      </c>
      <c r="M3473" s="1">
        <v>15.88583</v>
      </c>
      <c r="N3473" s="1">
        <v>0.45202439999999999</v>
      </c>
      <c r="O3473" s="1">
        <v>7.937431E-3</v>
      </c>
      <c r="P3473" s="1">
        <v>0.54768340000000004</v>
      </c>
      <c r="Q3473" s="1">
        <v>2.2535070000000001E-2</v>
      </c>
      <c r="R3473">
        <v>-1.2986789999999999</v>
      </c>
      <c r="S3473">
        <v>0</v>
      </c>
      <c r="T3473">
        <v>-1.2663789999999999</v>
      </c>
      <c r="U3473">
        <v>0</v>
      </c>
    </row>
    <row r="3474" spans="1:21">
      <c r="A3474" t="s">
        <v>20161</v>
      </c>
      <c r="B3474" t="s">
        <v>16328</v>
      </c>
      <c r="F3474" s="1">
        <v>1.299328</v>
      </c>
      <c r="G3474" s="1">
        <v>0.6329188</v>
      </c>
      <c r="H3474" s="1">
        <v>2.9782790000000001</v>
      </c>
      <c r="I3474" s="1">
        <v>1.3082</v>
      </c>
      <c r="J3474" s="1">
        <v>1.5809420000000001</v>
      </c>
      <c r="K3474" s="1">
        <v>2.2477390000000002</v>
      </c>
      <c r="L3474" s="1">
        <v>5.9328079999999996</v>
      </c>
      <c r="M3474" s="1">
        <v>5.2388170000000001</v>
      </c>
      <c r="N3474" s="1">
        <v>0.60044439999999999</v>
      </c>
      <c r="O3474" s="1">
        <v>0.46298080000000003</v>
      </c>
      <c r="P3474" s="1">
        <v>1.2970330000000001</v>
      </c>
      <c r="Q3474" s="1">
        <v>2.2817200000000001E-4</v>
      </c>
      <c r="R3474">
        <v>0.40543699999999999</v>
      </c>
      <c r="S3474">
        <v>0.54449499999999995</v>
      </c>
      <c r="T3474">
        <v>0.98295999999999994</v>
      </c>
      <c r="U3474">
        <v>1.5630000000000002E-2</v>
      </c>
    </row>
    <row r="3475" spans="1:21">
      <c r="A3475" t="s">
        <v>20162</v>
      </c>
      <c r="B3475" t="s">
        <v>16339</v>
      </c>
      <c r="F3475" s="1">
        <v>3.0785079999999998</v>
      </c>
      <c r="G3475" s="1">
        <v>2.5192939999999999</v>
      </c>
      <c r="H3475" s="1">
        <v>2.03226</v>
      </c>
      <c r="I3475" s="1">
        <v>2.0939040000000002</v>
      </c>
      <c r="J3475" s="1">
        <v>6.4290500000000002</v>
      </c>
      <c r="K3475" s="1">
        <v>6.6037280000000003</v>
      </c>
      <c r="L3475" s="1">
        <v>2.9987520000000001</v>
      </c>
      <c r="M3475" s="1">
        <v>1.5029030000000001</v>
      </c>
      <c r="N3475" s="1">
        <v>-0.18675140000000001</v>
      </c>
      <c r="O3475" s="1">
        <v>0.90421739999999995</v>
      </c>
      <c r="P3475" s="1">
        <v>-1.06494</v>
      </c>
      <c r="Q3475" s="1">
        <v>1.655761E-3</v>
      </c>
      <c r="R3475">
        <v>0.773366</v>
      </c>
      <c r="S3475">
        <v>1.6018999999999999E-2</v>
      </c>
      <c r="T3475">
        <v>-3.9638E-2</v>
      </c>
      <c r="U3475">
        <v>1</v>
      </c>
    </row>
    <row r="3476" spans="1:21">
      <c r="A3476" t="s">
        <v>20163</v>
      </c>
      <c r="B3476" t="s">
        <v>16345</v>
      </c>
      <c r="F3476" s="1">
        <v>1.354344</v>
      </c>
      <c r="G3476" s="1">
        <v>1.1361810000000001</v>
      </c>
      <c r="H3476" s="1">
        <v>1.4487129999999999</v>
      </c>
      <c r="I3476" s="1">
        <v>1.5487709999999999</v>
      </c>
      <c r="J3476" s="1">
        <v>1.631237</v>
      </c>
      <c r="K3476" s="1">
        <v>1.4317800000000001</v>
      </c>
      <c r="L3476" s="1">
        <v>0.45807520000000002</v>
      </c>
      <c r="M3476" s="1">
        <v>0.49194939999999998</v>
      </c>
      <c r="N3476" s="1">
        <v>0.30532359999999997</v>
      </c>
      <c r="O3476" s="1">
        <v>0.58104789999999995</v>
      </c>
      <c r="P3476" s="1">
        <v>-1.068997</v>
      </c>
      <c r="Q3476" s="1">
        <v>2.930888E-3</v>
      </c>
      <c r="R3476">
        <v>7.4566999999999994E-2</v>
      </c>
      <c r="S3476">
        <v>0.97768200000000005</v>
      </c>
      <c r="T3476">
        <v>-1.3218730000000001</v>
      </c>
      <c r="U3476">
        <v>1.21E-4</v>
      </c>
    </row>
    <row r="3477" spans="1:21">
      <c r="A3477" t="s">
        <v>22021</v>
      </c>
      <c r="B3477" t="s">
        <v>16355</v>
      </c>
      <c r="F3477" s="1">
        <v>7.8462930000000002</v>
      </c>
      <c r="G3477" s="1">
        <v>12.23049</v>
      </c>
      <c r="H3477" s="1">
        <v>8.6328130000000005</v>
      </c>
      <c r="I3477" s="1">
        <v>2.8088419999999998</v>
      </c>
      <c r="J3477">
        <v>0</v>
      </c>
      <c r="K3477">
        <v>0</v>
      </c>
      <c r="L3477" s="1">
        <v>0.68241220000000002</v>
      </c>
      <c r="M3477" s="1">
        <v>1.3680349999999999</v>
      </c>
      <c r="N3477" s="1">
        <v>-0.37848349999999997</v>
      </c>
      <c r="O3477" s="1">
        <v>0.74135870000000004</v>
      </c>
      <c r="P3477" s="1">
        <v>0.78210579999999996</v>
      </c>
      <c r="Q3477" s="1">
        <v>0.636714</v>
      </c>
      <c r="R3477">
        <v>-1.946499</v>
      </c>
      <c r="S3477">
        <v>2.6999999999999999E-5</v>
      </c>
      <c r="T3477">
        <v>-0.95487299999999997</v>
      </c>
      <c r="U3477">
        <v>0.24365700000000001</v>
      </c>
    </row>
    <row r="3478" spans="1:21">
      <c r="A3478" t="s">
        <v>22022</v>
      </c>
      <c r="B3478" t="s">
        <v>16358</v>
      </c>
      <c r="F3478" s="1">
        <v>109.72920000000001</v>
      </c>
      <c r="G3478" s="1">
        <v>49.338900000000002</v>
      </c>
      <c r="H3478" s="1">
        <v>54.173079999999999</v>
      </c>
      <c r="I3478" s="1">
        <v>60.432659999999998</v>
      </c>
      <c r="J3478">
        <v>0</v>
      </c>
      <c r="K3478">
        <v>0</v>
      </c>
      <c r="L3478">
        <v>0</v>
      </c>
      <c r="M3478" s="1">
        <v>7.358371</v>
      </c>
      <c r="N3478" s="1">
        <v>-0.1225639</v>
      </c>
      <c r="O3478">
        <v>1</v>
      </c>
      <c r="P3478" s="1">
        <v>0.32577630000000002</v>
      </c>
      <c r="Q3478">
        <v>1</v>
      </c>
      <c r="R3478">
        <v>-1.675522</v>
      </c>
      <c r="S3478">
        <v>5.1269999999999996E-3</v>
      </c>
      <c r="T3478">
        <v>-1.406901</v>
      </c>
      <c r="U3478">
        <v>2.8518000000000002E-2</v>
      </c>
    </row>
    <row r="3479" spans="1:21">
      <c r="A3479" t="s">
        <v>18531</v>
      </c>
      <c r="B3479" t="s">
        <v>16368</v>
      </c>
      <c r="C3479" t="s">
        <v>16572</v>
      </c>
      <c r="D3479" t="s">
        <v>16750</v>
      </c>
      <c r="E3479" t="s">
        <v>18532</v>
      </c>
      <c r="F3479" s="1">
        <v>135.57689999999999</v>
      </c>
      <c r="G3479" s="1">
        <v>136.04929999999999</v>
      </c>
      <c r="H3479" s="1">
        <v>35.674039999999998</v>
      </c>
      <c r="I3479" s="1">
        <v>35.901319999999998</v>
      </c>
      <c r="J3479" s="1">
        <v>101.8228</v>
      </c>
      <c r="K3479" s="1">
        <v>88.701729999999998</v>
      </c>
      <c r="L3479" s="1">
        <v>61.646169999999998</v>
      </c>
      <c r="M3479" s="1">
        <v>63.89472</v>
      </c>
      <c r="N3479" s="1">
        <v>-1.7275039999999999</v>
      </c>
      <c r="O3479" s="1">
        <v>3.886159E-80</v>
      </c>
      <c r="P3479" s="1">
        <v>-0.34751369999999998</v>
      </c>
      <c r="Q3479" s="1">
        <v>9.1579720000000003E-3</v>
      </c>
      <c r="R3479">
        <v>-0.70623000000000002</v>
      </c>
      <c r="S3479">
        <v>0</v>
      </c>
      <c r="T3479">
        <v>0.67162699999999997</v>
      </c>
      <c r="U3479">
        <v>0</v>
      </c>
    </row>
    <row r="3480" spans="1:21">
      <c r="A3480" t="s">
        <v>22023</v>
      </c>
      <c r="B3480" t="s">
        <v>16373</v>
      </c>
      <c r="F3480" s="1">
        <v>0.1062332</v>
      </c>
      <c r="G3480">
        <v>0</v>
      </c>
      <c r="H3480" s="1">
        <v>9.7401749999999995E-2</v>
      </c>
      <c r="I3480" s="1">
        <v>9.5074270000000002E-2</v>
      </c>
      <c r="J3480" s="1">
        <v>0.94005810000000001</v>
      </c>
      <c r="K3480" s="1">
        <v>1.378315</v>
      </c>
      <c r="L3480" s="1">
        <v>1.0163310000000001</v>
      </c>
      <c r="M3480" s="1">
        <v>0.92611080000000001</v>
      </c>
      <c r="N3480" s="1">
        <v>0.25834099999999999</v>
      </c>
      <c r="O3480">
        <v>1</v>
      </c>
      <c r="P3480" s="1">
        <v>3.7442930000000001E-3</v>
      </c>
      <c r="Q3480">
        <v>1</v>
      </c>
      <c r="R3480">
        <v>1.4145669999999999</v>
      </c>
      <c r="S3480">
        <v>7.7520000000000002E-3</v>
      </c>
      <c r="T3480">
        <v>1.2297929999999999</v>
      </c>
      <c r="U3480">
        <v>3.0134999999999999E-2</v>
      </c>
    </row>
    <row r="3481" spans="1:21">
      <c r="A3481" t="s">
        <v>23069</v>
      </c>
      <c r="B3481" t="s">
        <v>16377</v>
      </c>
      <c r="F3481" s="1">
        <v>3.6719469999999998</v>
      </c>
      <c r="G3481" s="1">
        <v>3.7631359999999998</v>
      </c>
      <c r="H3481" s="1">
        <v>2.3173309999999998</v>
      </c>
      <c r="I3481" s="1">
        <v>2.2619570000000002</v>
      </c>
      <c r="J3481" s="1">
        <v>5.0638569999999996</v>
      </c>
      <c r="K3481" s="1">
        <v>5.6922230000000003</v>
      </c>
      <c r="L3481" s="1">
        <v>5.391769</v>
      </c>
      <c r="M3481" s="1">
        <v>5.4460259999999998</v>
      </c>
      <c r="N3481" s="1">
        <v>-0.46</v>
      </c>
      <c r="O3481" s="1">
        <v>0.1418461</v>
      </c>
      <c r="P3481" s="1">
        <v>0.23948359999999999</v>
      </c>
      <c r="Q3481" s="1">
        <v>0.37113410000000002</v>
      </c>
      <c r="R3481">
        <v>0.29016799999999998</v>
      </c>
      <c r="S3481">
        <v>0.282526</v>
      </c>
      <c r="T3481">
        <v>1.006664</v>
      </c>
      <c r="U3481">
        <v>1.0000000000000001E-5</v>
      </c>
    </row>
    <row r="3482" spans="1:21">
      <c r="A3482" t="s">
        <v>20164</v>
      </c>
      <c r="B3482" t="s">
        <v>16378</v>
      </c>
      <c r="F3482" s="1">
        <v>1.5677859999999999</v>
      </c>
      <c r="G3482" s="1">
        <v>0.89096980000000003</v>
      </c>
      <c r="H3482" s="1">
        <v>1.1978770000000001</v>
      </c>
      <c r="I3482" s="1">
        <v>1.636954</v>
      </c>
      <c r="J3482" s="1">
        <v>5.2025069999999998</v>
      </c>
      <c r="K3482" s="1">
        <v>5.085286</v>
      </c>
      <c r="L3482" s="1">
        <v>1.136287</v>
      </c>
      <c r="M3482" s="1">
        <v>1.594544</v>
      </c>
      <c r="N3482" s="1">
        <v>0.1855918</v>
      </c>
      <c r="O3482" s="1">
        <v>0.96648999999999996</v>
      </c>
      <c r="P3482" s="1">
        <v>-1.213738</v>
      </c>
      <c r="Q3482" s="1">
        <v>8.8018090000000003E-4</v>
      </c>
      <c r="R3482">
        <v>1.235824</v>
      </c>
      <c r="S3482">
        <v>4.2700000000000002E-4</v>
      </c>
      <c r="T3482">
        <v>-0.10724400000000001</v>
      </c>
      <c r="U3482">
        <v>1</v>
      </c>
    </row>
    <row r="3483" spans="1:21">
      <c r="A3483" t="s">
        <v>22024</v>
      </c>
      <c r="B3483" t="s">
        <v>16379</v>
      </c>
      <c r="F3483" s="1">
        <v>174.4838</v>
      </c>
      <c r="G3483" s="1">
        <v>164.6104</v>
      </c>
      <c r="H3483" s="1">
        <v>132.99420000000001</v>
      </c>
      <c r="I3483" s="1">
        <v>133.1086</v>
      </c>
      <c r="J3483" s="1">
        <v>90.454700000000003</v>
      </c>
      <c r="K3483" s="1">
        <v>91.598690000000005</v>
      </c>
      <c r="L3483" s="1">
        <v>77.247780000000006</v>
      </c>
      <c r="M3483" s="1">
        <v>74.909610000000001</v>
      </c>
      <c r="N3483" s="1">
        <v>-0.20427609999999999</v>
      </c>
      <c r="O3483" s="1">
        <v>7.127907E-2</v>
      </c>
      <c r="P3483" s="1">
        <v>-1.356748E-2</v>
      </c>
      <c r="Q3483">
        <v>1</v>
      </c>
      <c r="R3483">
        <v>-1.0707720000000001</v>
      </c>
      <c r="S3483">
        <v>0</v>
      </c>
      <c r="T3483">
        <v>-0.90541700000000003</v>
      </c>
      <c r="U3483">
        <v>0</v>
      </c>
    </row>
    <row r="3484" spans="1:21">
      <c r="A3484" t="s">
        <v>23070</v>
      </c>
      <c r="B3484" t="s">
        <v>16383</v>
      </c>
      <c r="F3484" s="1">
        <v>157.63229999999999</v>
      </c>
      <c r="G3484" s="1">
        <v>154.73269999999999</v>
      </c>
      <c r="H3484" s="1">
        <v>214.7389</v>
      </c>
      <c r="I3484" s="1">
        <v>201.05760000000001</v>
      </c>
      <c r="J3484" s="1">
        <v>106.73009999999999</v>
      </c>
      <c r="K3484" s="1">
        <v>108.3279</v>
      </c>
      <c r="L3484" s="1">
        <v>67.639629999999997</v>
      </c>
      <c r="M3484" s="1">
        <v>69.880859999999998</v>
      </c>
      <c r="N3484" s="1">
        <v>0.54499059999999999</v>
      </c>
      <c r="O3484" s="1">
        <v>2.3486390000000002E-19</v>
      </c>
      <c r="P3484" s="1">
        <v>-0.39401320000000001</v>
      </c>
      <c r="Q3484" s="1">
        <v>8.2959690000000001E-6</v>
      </c>
      <c r="R3484">
        <v>-0.73090999999999995</v>
      </c>
      <c r="S3484">
        <v>0</v>
      </c>
      <c r="T3484">
        <v>-1.695786</v>
      </c>
      <c r="U3484">
        <v>0</v>
      </c>
    </row>
    <row r="3485" spans="1:21">
      <c r="A3485" t="s">
        <v>22025</v>
      </c>
      <c r="B3485" t="s">
        <v>16387</v>
      </c>
      <c r="F3485" s="1">
        <v>3.163554</v>
      </c>
      <c r="G3485" s="1">
        <v>4.402876</v>
      </c>
      <c r="H3485" s="1">
        <v>3.3149259999999998</v>
      </c>
      <c r="I3485" s="1">
        <v>3.3705349999999998</v>
      </c>
      <c r="J3485" s="1">
        <v>13.997159999999999</v>
      </c>
      <c r="K3485" s="1">
        <v>10.42421</v>
      </c>
      <c r="L3485" s="1">
        <v>5.764888</v>
      </c>
      <c r="M3485" s="1">
        <v>7.6170479999999996</v>
      </c>
      <c r="N3485" s="1">
        <v>-1.6503830000000001E-2</v>
      </c>
      <c r="O3485">
        <v>1</v>
      </c>
      <c r="P3485" s="1">
        <v>-0.54250719999999997</v>
      </c>
      <c r="Q3485" s="1">
        <v>0.13243840000000001</v>
      </c>
      <c r="R3485">
        <v>1.1828449999999999</v>
      </c>
      <c r="S3485">
        <v>1.93E-4</v>
      </c>
      <c r="T3485">
        <v>0.69357199999999997</v>
      </c>
      <c r="U3485">
        <v>5.0578999999999999E-2</v>
      </c>
    </row>
    <row r="3486" spans="1:21">
      <c r="A3486" t="s">
        <v>20165</v>
      </c>
      <c r="B3486" t="s">
        <v>16398</v>
      </c>
      <c r="F3486" s="1">
        <v>10.663410000000001</v>
      </c>
      <c r="G3486" s="1">
        <v>9.7911400000000004</v>
      </c>
      <c r="H3486" s="1">
        <v>14.837210000000001</v>
      </c>
      <c r="I3486" s="1">
        <v>15.00099</v>
      </c>
      <c r="J3486" s="1">
        <v>5.6375200000000003</v>
      </c>
      <c r="K3486" s="1">
        <v>4.7737999999999996</v>
      </c>
      <c r="L3486" s="1">
        <v>9.8372189999999993</v>
      </c>
      <c r="M3486" s="1">
        <v>10.51376</v>
      </c>
      <c r="N3486" s="1">
        <v>0.65932349999999995</v>
      </c>
      <c r="O3486" s="1">
        <v>2.723936E-9</v>
      </c>
      <c r="P3486" s="1">
        <v>1.1655660000000001</v>
      </c>
      <c r="Q3486" s="1">
        <v>7.8048950000000003E-19</v>
      </c>
      <c r="R3486">
        <v>-1.114619</v>
      </c>
      <c r="S3486">
        <v>0</v>
      </c>
      <c r="T3486">
        <v>-0.656667</v>
      </c>
      <c r="U3486">
        <v>0</v>
      </c>
    </row>
    <row r="3487" spans="1:21">
      <c r="A3487" t="s">
        <v>18533</v>
      </c>
      <c r="B3487" t="s">
        <v>16401</v>
      </c>
      <c r="F3487" s="1">
        <v>1.636771</v>
      </c>
      <c r="G3487" s="1">
        <v>1.6515329999999999</v>
      </c>
      <c r="H3487" s="1">
        <v>0.3751756</v>
      </c>
      <c r="I3487" s="1">
        <v>0.31389470000000003</v>
      </c>
      <c r="J3487" s="1">
        <v>2.7415759999999998</v>
      </c>
      <c r="K3487" s="1">
        <v>2.780929</v>
      </c>
      <c r="L3487" s="1">
        <v>0.55924859999999998</v>
      </c>
      <c r="M3487" s="1">
        <v>0.25480190000000003</v>
      </c>
      <c r="N3487" s="1">
        <v>-1.172002</v>
      </c>
      <c r="O3487" s="1">
        <v>1.5987110000000001E-3</v>
      </c>
      <c r="P3487" s="1">
        <v>-1.7991060000000001</v>
      </c>
      <c r="Q3487" s="1">
        <v>2.6462110000000002E-7</v>
      </c>
      <c r="R3487">
        <v>0.41748000000000002</v>
      </c>
      <c r="S3487">
        <v>0.27399499999999999</v>
      </c>
      <c r="T3487">
        <v>2.8657999999999999E-2</v>
      </c>
      <c r="U3487">
        <v>1</v>
      </c>
    </row>
    <row r="3488" spans="1:21">
      <c r="A3488" t="s">
        <v>22026</v>
      </c>
      <c r="B3488" t="s">
        <v>16409</v>
      </c>
      <c r="F3488" s="1">
        <v>7.5966379999999996</v>
      </c>
      <c r="G3488" s="1">
        <v>6.9896770000000004</v>
      </c>
      <c r="H3488" s="1">
        <v>6.5781599999999996</v>
      </c>
      <c r="I3488" s="1">
        <v>5.6655620000000004</v>
      </c>
      <c r="J3488" s="1">
        <v>1.867297</v>
      </c>
      <c r="K3488" s="1">
        <v>2.1902689999999998</v>
      </c>
      <c r="L3488" s="1">
        <v>4.5881879999999997</v>
      </c>
      <c r="M3488" s="1">
        <v>3.6791860000000001</v>
      </c>
      <c r="N3488" s="1">
        <v>-8.2889110000000002E-2</v>
      </c>
      <c r="O3488">
        <v>1</v>
      </c>
      <c r="P3488" s="1">
        <v>0.82806040000000003</v>
      </c>
      <c r="Q3488" s="1">
        <v>6.4292009999999997E-2</v>
      </c>
      <c r="R3488">
        <v>-1.3189120000000001</v>
      </c>
      <c r="S3488">
        <v>7.6000000000000004E-5</v>
      </c>
      <c r="T3488">
        <v>-0.52153700000000003</v>
      </c>
      <c r="U3488">
        <v>0.24598300000000001</v>
      </c>
    </row>
    <row r="3489" spans="1:21">
      <c r="A3489" t="s">
        <v>22027</v>
      </c>
      <c r="B3489" t="s">
        <v>16411</v>
      </c>
      <c r="C3489" t="s">
        <v>22028</v>
      </c>
      <c r="D3489" t="s">
        <v>22029</v>
      </c>
      <c r="E3489" t="s">
        <v>22030</v>
      </c>
      <c r="F3489" s="1">
        <v>18.433019999999999</v>
      </c>
      <c r="G3489" s="1">
        <v>17.68582</v>
      </c>
      <c r="H3489" s="1">
        <v>16.132429999999999</v>
      </c>
      <c r="I3489" s="1">
        <v>14.330539999999999</v>
      </c>
      <c r="J3489" s="1">
        <v>8.4028379999999991</v>
      </c>
      <c r="K3489" s="1">
        <v>7.8914090000000003</v>
      </c>
      <c r="L3489" s="1">
        <v>7.7729309999999998</v>
      </c>
      <c r="M3489" s="1">
        <v>7.7912160000000004</v>
      </c>
      <c r="N3489" s="1">
        <v>-0.100173</v>
      </c>
      <c r="O3489" s="1">
        <v>0.85217169999999998</v>
      </c>
      <c r="P3489" s="1">
        <v>0.1628868</v>
      </c>
      <c r="Q3489" s="1">
        <v>0.66755410000000004</v>
      </c>
      <c r="R3489">
        <v>-1.2333400000000001</v>
      </c>
      <c r="S3489">
        <v>0</v>
      </c>
      <c r="T3489">
        <v>-1.010913</v>
      </c>
      <c r="U3489">
        <v>0</v>
      </c>
    </row>
    <row r="3490" spans="1:21">
      <c r="A3490" t="s">
        <v>22031</v>
      </c>
      <c r="B3490" t="s">
        <v>16417</v>
      </c>
      <c r="C3490" t="s">
        <v>16572</v>
      </c>
      <c r="D3490" t="s">
        <v>22032</v>
      </c>
      <c r="E3490" t="s">
        <v>22033</v>
      </c>
      <c r="F3490" s="1">
        <v>0.1678984</v>
      </c>
      <c r="G3490" s="1">
        <v>0.32714159999999998</v>
      </c>
      <c r="H3490" s="1">
        <v>0.30788110000000002</v>
      </c>
      <c r="I3490" s="1">
        <v>0.15026200000000001</v>
      </c>
      <c r="J3490" s="1">
        <v>5.0514950000000001</v>
      </c>
      <c r="K3490" s="1">
        <v>3.4854180000000001</v>
      </c>
      <c r="L3490" s="1">
        <v>2.7744849999999999</v>
      </c>
      <c r="M3490" s="1">
        <v>1.317321</v>
      </c>
      <c r="N3490" s="1">
        <v>4.6403069999999998E-3</v>
      </c>
      <c r="O3490">
        <v>1</v>
      </c>
      <c r="P3490" s="1">
        <v>-0.60040800000000005</v>
      </c>
      <c r="Q3490" s="1">
        <v>0.30211339999999998</v>
      </c>
      <c r="R3490">
        <v>1.753296</v>
      </c>
      <c r="S3490">
        <v>9.0000000000000002E-6</v>
      </c>
      <c r="T3490">
        <v>1.304664</v>
      </c>
      <c r="U3490">
        <v>3.3707000000000001E-2</v>
      </c>
    </row>
    <row r="3491" spans="1:21">
      <c r="A3491" t="s">
        <v>18534</v>
      </c>
      <c r="B3491" t="s">
        <v>16421</v>
      </c>
      <c r="F3491" s="1">
        <v>1.154185</v>
      </c>
      <c r="G3491" s="1">
        <v>0.37481209999999998</v>
      </c>
      <c r="H3491" s="1">
        <v>7.7603910000000003</v>
      </c>
      <c r="I3491" s="1">
        <v>6.8863190000000003</v>
      </c>
      <c r="J3491">
        <v>0</v>
      </c>
      <c r="K3491" s="1">
        <v>0.3327756</v>
      </c>
      <c r="L3491" s="1">
        <v>0.33460820000000002</v>
      </c>
      <c r="M3491">
        <v>0</v>
      </c>
      <c r="N3491" s="1">
        <v>1.4724269999999999</v>
      </c>
      <c r="O3491" s="1">
        <v>2.0182889999999999E-4</v>
      </c>
      <c r="P3491" s="1">
        <v>2.6716710000000001E-2</v>
      </c>
      <c r="Q3491">
        <v>1</v>
      </c>
      <c r="R3491">
        <v>-0.53659599999999996</v>
      </c>
      <c r="S3491">
        <v>0.66387700000000005</v>
      </c>
      <c r="T3491">
        <v>-2.3469030000000002</v>
      </c>
      <c r="U3491">
        <v>9.9999999999999995E-7</v>
      </c>
    </row>
    <row r="3492" spans="1:21">
      <c r="A3492" t="s">
        <v>18535</v>
      </c>
      <c r="B3492" t="s">
        <v>16427</v>
      </c>
      <c r="F3492" s="1">
        <v>2.5028640000000002</v>
      </c>
      <c r="G3492" s="1">
        <v>2.1556449999999998</v>
      </c>
      <c r="H3492" s="1">
        <v>0.69841589999999998</v>
      </c>
      <c r="I3492" s="1">
        <v>0.81157939999999995</v>
      </c>
      <c r="J3492" s="1">
        <v>1.8938029999999999</v>
      </c>
      <c r="K3492" s="1">
        <v>2.478634</v>
      </c>
      <c r="L3492" s="1">
        <v>1.135724</v>
      </c>
      <c r="M3492" s="1">
        <v>1.011908</v>
      </c>
      <c r="N3492" s="1">
        <v>-1.102878</v>
      </c>
      <c r="O3492" s="1">
        <v>1.08687E-4</v>
      </c>
      <c r="P3492" s="1">
        <v>-0.64311700000000005</v>
      </c>
      <c r="Q3492" s="1">
        <v>4.0702549999999997E-2</v>
      </c>
      <c r="R3492">
        <v>-0.25411299999999998</v>
      </c>
      <c r="S3492">
        <v>0.49231799999999998</v>
      </c>
      <c r="T3492">
        <v>0.29721199999999998</v>
      </c>
      <c r="U3492">
        <v>0.61628400000000005</v>
      </c>
    </row>
    <row r="3493" spans="1:21">
      <c r="A3493" t="s">
        <v>18536</v>
      </c>
      <c r="B3493" t="s">
        <v>16428</v>
      </c>
      <c r="F3493" s="1">
        <v>3.4306619999999999</v>
      </c>
      <c r="G3493" s="1">
        <v>2.9565939999999999</v>
      </c>
      <c r="H3493" s="1">
        <v>6.4723949999999997</v>
      </c>
      <c r="I3493" s="1">
        <v>6.9672190000000001</v>
      </c>
      <c r="J3493" s="1">
        <v>3.7947440000000001</v>
      </c>
      <c r="K3493" s="1">
        <v>4.1657640000000002</v>
      </c>
      <c r="L3493" s="1">
        <v>9.0085850000000001</v>
      </c>
      <c r="M3493" s="1">
        <v>9.3748649999999998</v>
      </c>
      <c r="N3493" s="1">
        <v>1.0183359999999999</v>
      </c>
      <c r="O3493" s="1">
        <v>6.7005840000000003E-6</v>
      </c>
      <c r="P3493" s="1">
        <v>1.3234900000000001</v>
      </c>
      <c r="Q3493" s="1">
        <v>6.7570080000000002E-12</v>
      </c>
      <c r="R3493">
        <v>9.5932000000000003E-2</v>
      </c>
      <c r="S3493">
        <v>0.90742</v>
      </c>
      <c r="T3493">
        <v>0.31028499999999998</v>
      </c>
      <c r="U3493">
        <v>0.18643599999999999</v>
      </c>
    </row>
    <row r="3494" spans="1:21">
      <c r="A3494" t="s">
        <v>18537</v>
      </c>
      <c r="B3494" t="s">
        <v>16431</v>
      </c>
      <c r="F3494" s="1">
        <v>3.184364</v>
      </c>
      <c r="G3494" s="1">
        <v>3.4469859999999999</v>
      </c>
      <c r="H3494" s="1">
        <v>8.9211220000000004</v>
      </c>
      <c r="I3494" s="1">
        <v>9.1037619999999997</v>
      </c>
      <c r="J3494" s="1">
        <v>3.3657599999999999</v>
      </c>
      <c r="K3494" s="1">
        <v>4.3610620000000004</v>
      </c>
      <c r="L3494" s="1">
        <v>22.002320000000001</v>
      </c>
      <c r="M3494" s="1">
        <v>21.36007</v>
      </c>
      <c r="N3494" s="1">
        <v>1.2988090000000001</v>
      </c>
      <c r="O3494" s="1">
        <v>1.1445160000000001E-8</v>
      </c>
      <c r="P3494" s="1">
        <v>2.5060630000000002</v>
      </c>
      <c r="Q3494" s="1">
        <v>1.7996929999999999E-49</v>
      </c>
      <c r="R3494">
        <v>6.757E-3</v>
      </c>
      <c r="S3494">
        <v>1</v>
      </c>
      <c r="T3494">
        <v>1.0858110000000001</v>
      </c>
      <c r="U3494">
        <v>0</v>
      </c>
    </row>
    <row r="3495" spans="1:21">
      <c r="A3495" t="s">
        <v>18538</v>
      </c>
      <c r="B3495" t="s">
        <v>16447</v>
      </c>
      <c r="F3495" s="1">
        <v>22.463180000000001</v>
      </c>
      <c r="G3495" s="1">
        <v>23.475770000000001</v>
      </c>
      <c r="H3495" s="1">
        <v>6.3659619999999997</v>
      </c>
      <c r="I3495" s="1">
        <v>5.1172820000000003</v>
      </c>
      <c r="J3495" s="1">
        <v>7.9510719999999999</v>
      </c>
      <c r="K3495" s="1">
        <v>8.831728</v>
      </c>
      <c r="L3495" s="1">
        <v>2.4865020000000002</v>
      </c>
      <c r="M3495" s="1">
        <v>2.136301</v>
      </c>
      <c r="N3495" s="1">
        <v>-1.300319</v>
      </c>
      <c r="O3495" s="1">
        <v>1.197115E-5</v>
      </c>
      <c r="P3495" s="1">
        <v>-0.98260639999999999</v>
      </c>
      <c r="Q3495" s="1">
        <v>3.369809E-2</v>
      </c>
      <c r="R3495">
        <v>-1.246656</v>
      </c>
      <c r="S3495">
        <v>1.1E-5</v>
      </c>
      <c r="T3495">
        <v>-0.82555999999999996</v>
      </c>
      <c r="U3495">
        <v>0.109818</v>
      </c>
    </row>
    <row r="3496" spans="1:21">
      <c r="A3496" t="s">
        <v>18539</v>
      </c>
      <c r="B3496" t="s">
        <v>16450</v>
      </c>
      <c r="F3496" s="1">
        <v>2.8289909999999998</v>
      </c>
      <c r="G3496" s="1">
        <v>2.4498440000000001</v>
      </c>
      <c r="H3496" s="1">
        <v>5.3523069999999997</v>
      </c>
      <c r="I3496" s="1">
        <v>7.0328600000000003</v>
      </c>
      <c r="J3496" s="1">
        <v>9.4572000000000003</v>
      </c>
      <c r="K3496" s="1">
        <v>8.6615009999999995</v>
      </c>
      <c r="L3496" s="1">
        <v>13.044269999999999</v>
      </c>
      <c r="M3496" s="1">
        <v>14.21021</v>
      </c>
      <c r="N3496" s="1">
        <v>1.1780839999999999</v>
      </c>
      <c r="O3496" s="1">
        <v>5.2570069999999998E-5</v>
      </c>
      <c r="P3496" s="1">
        <v>0.80441799999999997</v>
      </c>
      <c r="Q3496" s="1">
        <v>1.846615E-10</v>
      </c>
      <c r="R3496">
        <v>1.4150050000000001</v>
      </c>
      <c r="S3496">
        <v>0</v>
      </c>
      <c r="T3496">
        <v>0.98646800000000001</v>
      </c>
      <c r="U3496">
        <v>0</v>
      </c>
    </row>
    <row r="3497" spans="1:21">
      <c r="A3497" t="s">
        <v>22034</v>
      </c>
      <c r="B3497" t="s">
        <v>16451</v>
      </c>
      <c r="C3497" t="s">
        <v>16572</v>
      </c>
      <c r="D3497" t="s">
        <v>17715</v>
      </c>
      <c r="E3497" t="s">
        <v>16572</v>
      </c>
      <c r="F3497" s="1">
        <v>4.8051450000000004</v>
      </c>
      <c r="G3497" s="1">
        <v>6.4934050000000001</v>
      </c>
      <c r="H3497" s="1">
        <v>12.79069</v>
      </c>
      <c r="I3497" s="1">
        <v>10.82037</v>
      </c>
      <c r="J3497" s="1">
        <v>25.100960000000001</v>
      </c>
      <c r="K3497" s="1">
        <v>26.814640000000001</v>
      </c>
      <c r="L3497" s="1">
        <v>26.962309999999999</v>
      </c>
      <c r="M3497" s="1">
        <v>27.971640000000001</v>
      </c>
      <c r="N3497" s="1">
        <v>0.96786989999999995</v>
      </c>
      <c r="O3497" s="1">
        <v>1.9406529999999999E-4</v>
      </c>
      <c r="P3497" s="1">
        <v>0.31088110000000002</v>
      </c>
      <c r="Q3497" s="1">
        <v>9.5503119999999997E-2</v>
      </c>
      <c r="R3497">
        <v>1.7322770000000001</v>
      </c>
      <c r="S3497">
        <v>0</v>
      </c>
      <c r="T3497">
        <v>1.0255799999999999</v>
      </c>
      <c r="U3497">
        <v>0</v>
      </c>
    </row>
    <row r="3498" spans="1:21">
      <c r="A3498" t="s">
        <v>20166</v>
      </c>
      <c r="B3498" t="s">
        <v>16454</v>
      </c>
      <c r="F3498" s="1">
        <v>0.43508809999999998</v>
      </c>
      <c r="G3498" s="1">
        <v>0.5086484</v>
      </c>
      <c r="H3498" s="1">
        <v>0.31913449999999999</v>
      </c>
      <c r="I3498" s="1">
        <v>0.23363139999999999</v>
      </c>
      <c r="J3498" s="1">
        <v>2.9260739999999998</v>
      </c>
      <c r="K3498" s="1">
        <v>2.4838100000000001</v>
      </c>
      <c r="L3498" s="1">
        <v>0.45408870000000001</v>
      </c>
      <c r="M3498" s="1">
        <v>0.22757849999999999</v>
      </c>
      <c r="N3498" s="1">
        <v>-0.22511690000000001</v>
      </c>
      <c r="O3498" s="1">
        <v>0.95889469999999999</v>
      </c>
      <c r="P3498" s="1">
        <v>-1.695452</v>
      </c>
      <c r="Q3498" s="1">
        <v>1.9987300000000001E-5</v>
      </c>
      <c r="R3498">
        <v>1.3422510000000001</v>
      </c>
      <c r="S3498">
        <v>3.0400000000000002E-4</v>
      </c>
      <c r="T3498">
        <v>5.7969E-2</v>
      </c>
      <c r="U3498">
        <v>1</v>
      </c>
    </row>
    <row r="3499" spans="1:21">
      <c r="A3499" t="s">
        <v>23071</v>
      </c>
      <c r="B3499" t="s">
        <v>16457</v>
      </c>
      <c r="F3499">
        <v>0</v>
      </c>
      <c r="G3499">
        <v>0</v>
      </c>
      <c r="H3499" s="1">
        <v>7.544679E-2</v>
      </c>
      <c r="I3499">
        <v>0</v>
      </c>
      <c r="J3499" s="1">
        <v>0.218449</v>
      </c>
      <c r="K3499" s="1">
        <v>7.1175639999999998E-2</v>
      </c>
      <c r="L3499" s="1">
        <v>0.8588112</v>
      </c>
      <c r="M3499" s="1">
        <v>0.71735970000000004</v>
      </c>
      <c r="N3499" s="1">
        <v>0.2602312</v>
      </c>
      <c r="O3499">
        <v>1</v>
      </c>
      <c r="P3499" s="1">
        <v>1.194259</v>
      </c>
      <c r="Q3499" s="1">
        <v>2.4042850000000001E-2</v>
      </c>
      <c r="R3499">
        <v>0.69669499999999995</v>
      </c>
      <c r="S3499">
        <v>0.63986299999999996</v>
      </c>
      <c r="T3499">
        <v>1.59504</v>
      </c>
      <c r="U3499">
        <v>8.8129999999999997E-3</v>
      </c>
    </row>
    <row r="3500" spans="1:21">
      <c r="A3500" t="s">
        <v>18540</v>
      </c>
      <c r="B3500" t="s">
        <v>16459</v>
      </c>
      <c r="F3500" s="1">
        <v>14.34291</v>
      </c>
      <c r="G3500" s="1">
        <v>14.17573</v>
      </c>
      <c r="H3500" s="1">
        <v>3.8117519999999998</v>
      </c>
      <c r="I3500" s="1">
        <v>4.4648009999999996</v>
      </c>
      <c r="J3500" s="1">
        <v>10.85262</v>
      </c>
      <c r="K3500" s="1">
        <v>11.68688</v>
      </c>
      <c r="L3500" s="1">
        <v>7.2315319999999996</v>
      </c>
      <c r="M3500" s="1">
        <v>6.1612629999999999</v>
      </c>
      <c r="N3500" s="1">
        <v>-1.2262729999999999</v>
      </c>
      <c r="O3500" s="1">
        <v>9.6066720000000008E-6</v>
      </c>
      <c r="P3500" s="1">
        <v>-0.4241491</v>
      </c>
      <c r="Q3500" s="1">
        <v>0.25447890000000001</v>
      </c>
      <c r="R3500">
        <v>-0.45597100000000002</v>
      </c>
      <c r="S3500">
        <v>0.116191</v>
      </c>
      <c r="T3500">
        <v>0.43973899999999999</v>
      </c>
      <c r="U3500">
        <v>0.349802</v>
      </c>
    </row>
    <row r="3501" spans="1:21">
      <c r="A3501" t="s">
        <v>22035</v>
      </c>
      <c r="B3501" t="s">
        <v>16463</v>
      </c>
      <c r="F3501" s="1">
        <v>1.7629330000000001</v>
      </c>
      <c r="G3501" s="1">
        <v>3.091488</v>
      </c>
      <c r="H3501" s="1">
        <v>4.8491280000000003</v>
      </c>
      <c r="I3501" s="1">
        <v>0.63110060000000001</v>
      </c>
      <c r="J3501" s="1">
        <v>9.3601229999999997</v>
      </c>
      <c r="K3501" s="1">
        <v>12.50394</v>
      </c>
      <c r="L3501" s="1">
        <v>6.1330720000000003</v>
      </c>
      <c r="M3501" s="1">
        <v>9.2212499999999995</v>
      </c>
      <c r="N3501" s="1">
        <v>5.6338150000000001E-4</v>
      </c>
      <c r="O3501">
        <v>1</v>
      </c>
      <c r="P3501" s="1">
        <v>-0.2108129</v>
      </c>
      <c r="Q3501" s="1">
        <v>0.76741619999999999</v>
      </c>
      <c r="R3501">
        <v>1.193384</v>
      </c>
      <c r="S3501">
        <v>1.5120000000000001E-3</v>
      </c>
      <c r="T3501">
        <v>1.070595</v>
      </c>
      <c r="U3501">
        <v>0.21935199999999999</v>
      </c>
    </row>
    <row r="3502" spans="1:21">
      <c r="A3502" t="s">
        <v>18541</v>
      </c>
      <c r="B3502" t="s">
        <v>16471</v>
      </c>
      <c r="F3502" s="1">
        <v>50.392539999999997</v>
      </c>
      <c r="G3502" s="1">
        <v>56.107059999999997</v>
      </c>
      <c r="H3502" s="1">
        <v>109.16160000000001</v>
      </c>
      <c r="I3502" s="1">
        <v>99.614779999999996</v>
      </c>
      <c r="J3502" s="1">
        <v>58.313130000000001</v>
      </c>
      <c r="K3502" s="1">
        <v>68.973870000000005</v>
      </c>
      <c r="L3502" s="1">
        <v>198.91030000000001</v>
      </c>
      <c r="M3502" s="1">
        <v>181.999</v>
      </c>
      <c r="N3502" s="1">
        <v>1.0054350000000001</v>
      </c>
      <c r="O3502" s="1">
        <v>3.8970199999999998E-9</v>
      </c>
      <c r="P3502" s="1">
        <v>1.746281</v>
      </c>
      <c r="Q3502" s="1">
        <v>2.821825E-40</v>
      </c>
      <c r="R3502">
        <v>4.6038000000000003E-2</v>
      </c>
      <c r="S3502">
        <v>0.97269300000000003</v>
      </c>
      <c r="T3502">
        <v>0.72260999999999997</v>
      </c>
      <c r="U3502">
        <v>0</v>
      </c>
    </row>
    <row r="3503" spans="1:21">
      <c r="A3503" t="s">
        <v>18542</v>
      </c>
      <c r="B3503" t="s">
        <v>16474</v>
      </c>
      <c r="F3503" s="1">
        <v>15.071949999999999</v>
      </c>
      <c r="G3503" s="1">
        <v>19.39114</v>
      </c>
      <c r="H3503" s="1">
        <v>57.807639999999999</v>
      </c>
      <c r="I3503" s="1">
        <v>48.909649999999999</v>
      </c>
      <c r="J3503" s="1">
        <v>40.316960000000002</v>
      </c>
      <c r="K3503" s="1">
        <v>38.711930000000002</v>
      </c>
      <c r="L3503" s="1">
        <v>95.761799999999994</v>
      </c>
      <c r="M3503" s="1">
        <v>96.488579999999999</v>
      </c>
      <c r="N3503" s="1">
        <v>1.679859</v>
      </c>
      <c r="O3503" s="1">
        <v>2.2584779999999999E-15</v>
      </c>
      <c r="P3503" s="1">
        <v>1.501214</v>
      </c>
      <c r="Q3503" s="1">
        <v>2.337874E-74</v>
      </c>
      <c r="R3503">
        <v>0.95123899999999995</v>
      </c>
      <c r="S3503">
        <v>0</v>
      </c>
      <c r="T3503">
        <v>0.72384800000000005</v>
      </c>
      <c r="U3503">
        <v>0</v>
      </c>
    </row>
    <row r="3504" spans="1:21">
      <c r="A3504" t="s">
        <v>23072</v>
      </c>
      <c r="B3504" t="s">
        <v>16481</v>
      </c>
      <c r="F3504" s="1">
        <v>1.3238749999999999</v>
      </c>
      <c r="G3504" s="1">
        <v>1.8056540000000001</v>
      </c>
      <c r="H3504" s="1">
        <v>0.4855274</v>
      </c>
      <c r="I3504">
        <v>0</v>
      </c>
      <c r="J3504" s="1">
        <v>2.342997</v>
      </c>
      <c r="K3504" s="1">
        <v>2.519225</v>
      </c>
      <c r="L3504" s="1">
        <v>4.835915</v>
      </c>
      <c r="M3504" s="1">
        <v>3.462351</v>
      </c>
      <c r="N3504" s="1">
        <v>-0.85834809999999995</v>
      </c>
      <c r="O3504" s="1">
        <v>0.28165180000000001</v>
      </c>
      <c r="P3504" s="1">
        <v>0.6289517</v>
      </c>
      <c r="Q3504" s="1">
        <v>0.21674060000000001</v>
      </c>
      <c r="R3504">
        <v>0.208985</v>
      </c>
      <c r="S3504">
        <v>0.86721000000000004</v>
      </c>
      <c r="T3504">
        <v>1.902234</v>
      </c>
      <c r="U3504">
        <v>3.9899999999999999E-4</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RawCounts</vt:lpstr>
      <vt:lpstr>HiExpressionCounts</vt:lpstr>
      <vt:lpstr>C1(WTMvsR)</vt:lpstr>
      <vt:lpstr>C2(sak1MvsR)</vt:lpstr>
      <vt:lpstr>C3(MockWTvssak1)</vt:lpstr>
      <vt:lpstr>C4(RBWTvssak1)</vt:lpstr>
      <vt:lpstr>C1-4 All</vt:lpstr>
    </vt:vector>
  </TitlesOfParts>
  <Company>UC Berkeley PMB</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Setsuko Wakao</dc:creator>
  <cp:lastModifiedBy>Setsuko Wakao</cp:lastModifiedBy>
  <dcterms:created xsi:type="dcterms:W3CDTF">2013-09-05T22:34:21Z</dcterms:created>
  <dcterms:modified xsi:type="dcterms:W3CDTF">2014-01-28T08:16:51Z</dcterms:modified>
</cp:coreProperties>
</file>